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29"/>
  <workbookPr filterPrivacy="1" codeName="ThisWorkbook"/>
  <xr:revisionPtr revIDLastSave="0" documentId="13_ncr:1_{9AD78054-1D67-456E-B3CD-AFD8641E5DEF}" xr6:coauthVersionLast="47" xr6:coauthVersionMax="47" xr10:uidLastSave="{00000000-0000-0000-0000-000000000000}"/>
  <bookViews>
    <workbookView xWindow="-120" yWindow="-120" windowWidth="29040" windowHeight="15840" tabRatio="857" activeTab="6" xr2:uid="{00000000-000D-0000-FFFF-FFFF00000000}"/>
  </bookViews>
  <sheets>
    <sheet name="Pdg BPU" sheetId="112" r:id="rId1"/>
    <sheet name="BPU- Mission M1" sheetId="115" r:id="rId2"/>
    <sheet name="BPU- Missions M2 et M3" sheetId="113" r:id="rId3"/>
    <sheet name="BPU-Taux horaires" sheetId="110" r:id="rId4"/>
    <sheet name="BPU-Coefficients" sheetId="111" r:id="rId5"/>
    <sheet name="Pdg DPGF" sheetId="119" r:id="rId6"/>
    <sheet name="DPGF" sheetId="116" r:id="rId7"/>
    <sheet name="DPF - Montant M2 M3 par site" sheetId="120" r:id="rId8"/>
    <sheet name="Inventaire LOT 1" sheetId="118" r:id="rId9"/>
  </sheets>
  <externalReferences>
    <externalReference r:id="rId10"/>
    <externalReference r:id="rId11"/>
  </externalReferences>
  <definedNames>
    <definedName name="_xlnm._FilterDatabase" localSheetId="7" hidden="1">'DPF - Montant M2 M3 par site'!$A$3:$J$57</definedName>
    <definedName name="_xlnm._FilterDatabase" localSheetId="8" hidden="1">'Inventaire LOT 1'!$A$2:$XEQ$1436</definedName>
    <definedName name="CATEGORIE" localSheetId="8">[1]!Tableau17[Catégorie d''équipement]</definedName>
    <definedName name="CATEGORIE">[1]!Tableau17[Catégorie d''équipement]</definedName>
    <definedName name="CMMS">[1]Données!$AI$14:$AI$15</definedName>
    <definedName name="designationequip" localSheetId="8">OFFSET([1]Données!$D$45,,,COUNTA([1]!Tableau4[Désignation équipement])-1)</definedName>
    <definedName name="designationequip">OFFSET([1]Données!$D$45,,,COUNTA([1]!Tableau4[Désignation équipement])-1)</definedName>
    <definedName name="domaine" localSheetId="8">OFFSET([1]Données!$K$5,,,COUNTA([1]!Tableau3[Domaine GMAO])-1)</definedName>
    <definedName name="domaine">OFFSET([1]Données!$K$5,,,COUNTA([1]!Tableau3[Domaine GMAO])-1)</definedName>
    <definedName name="DOMAINE_LISTE">'[1]Référentiel codif'!$W$4:$W$14</definedName>
    <definedName name="DOMAINE_TOUT">'[1]Référentiel codif'!$Y$4:$Y$88</definedName>
    <definedName name="EN_COURS">[1]Données!$AL$6</definedName>
    <definedName name="ETAT_EQ">[1]Données!$AL$8:$AL$12</definedName>
    <definedName name="famille" localSheetId="8">OFFSET([1]Données!$L$5,,,COUNTA([1]!Tableau3[Famille GMAO])-1)</definedName>
    <definedName name="famille">OFFSET([1]Données!$L$5,,,COUNTA([1]!Tableau3[Famille GMAO])-1)</definedName>
    <definedName name="FAMILLE_LISTE">'[1]Référentiel codif'!$Z$4:$Z$88</definedName>
    <definedName name="FAMILLE_LISTE_CONCAT" localSheetId="8">[1]!Tableau17[Concaténation Domaine et famille]</definedName>
    <definedName name="FAMILLE_LISTE_CONCAT">[1]!Tableau17[Concaténation Domaine et famille]</definedName>
    <definedName name="FAMILLE_TOUT" localSheetId="8">[1]!Tableau17[Famille d''équipement]</definedName>
    <definedName name="FAMILLE_TOUT">[1]!Tableau17[Famille d''équipement]</definedName>
    <definedName name="FEUX">[1]Données!$AL$22:$AL$24</definedName>
    <definedName name="_xlnm.Print_Titles" localSheetId="3">'BPU-Taux horaires'!$1:$2</definedName>
    <definedName name="_xlnm.Print_Titles" localSheetId="7">'DPF - Montant M2 M3 par site'!$1:$4</definedName>
    <definedName name="_xlnm.Print_Titles" localSheetId="8">'Inventaire LOT 1'!$2:$2</definedName>
    <definedName name="_xlnm.Print_Titles" localSheetId="0">'Pdg BPU'!$7:$7</definedName>
    <definedName name="_xlnm.Print_Titles" localSheetId="5">'Pdg DPGF'!$7:$7</definedName>
    <definedName name="LEVEL">[1]Données!$AH$5:$AH$7</definedName>
    <definedName name="Lots_Client" localSheetId="8">[1]!Tableau21[Champ libre]</definedName>
    <definedName name="Lots_Client">[1]!Tableau21[Champ libre]</definedName>
    <definedName name="Lots_Cofely" localSheetId="8">[1]!Tableau20[Lots Client]</definedName>
    <definedName name="Lots_Cofely">[1]!Tableau20[Lots Client]</definedName>
    <definedName name="NATURE">[1]Données!$AO$10:$AO$12</definedName>
    <definedName name="NBLIGPEC">[1]Paramètres!$E$35</definedName>
    <definedName name="NIVEAUPEC">[1]Paramètres!$B$5</definedName>
    <definedName name="OK">[1]Données!$AL$7</definedName>
    <definedName name="ONGLETEXPORT">[1]Paramètres!$E$31</definedName>
    <definedName name="ONGLETEXPORTDOCS">[1]Paramètres!$E$41</definedName>
    <definedName name="ONGLETPEC">[1]Paramètres!$E$29</definedName>
    <definedName name="ORANGE">[1]Données!$AJ$6</definedName>
    <definedName name="OUI">[1]Données!$AN$5</definedName>
    <definedName name="PARAMGMAO">[1]Paramètres!$E$39</definedName>
    <definedName name="PLANON" localSheetId="8">[1]!Tableau613[Domaines PLANON]</definedName>
    <definedName name="PLANON">[1]!Tableau613[Domaines PLANON]</definedName>
    <definedName name="QUALIF">[1]Données!$AL$25:$AL$38</definedName>
    <definedName name="RELEVES_ET_MESURES">[1]Données!$S$4:$BD$54</definedName>
    <definedName name="ROUGE">[1]Données!$AJ$5</definedName>
    <definedName name="SAISIR_DATE">[1]Données!$AL$13</definedName>
    <definedName name="SAM_FM" localSheetId="8">[1]!Tableau6[Domaines SAM FM]</definedName>
    <definedName name="SAM_FM">[1]!Tableau6[Domaines SAM FM]</definedName>
    <definedName name="SOUMIS_DEVIS">[1]Données!$AN$5:$AN$6</definedName>
    <definedName name="SOUS_GARANTIE">[1]Données!$AL$17:$AL$19</definedName>
    <definedName name="STATUT_FICHE">[1]Données!$AL$5:$AL$7</definedName>
    <definedName name="STRATEGIQUE">[1]Données!$AL$20:$AL$21</definedName>
    <definedName name="TYPE_INSTALLATION" localSheetId="8">[1]!Tableau65[Liste Types d''instal.]</definedName>
    <definedName name="TYPE_INSTALLATION">[1]!Tableau65[Liste Types d''instal.]</definedName>
    <definedName name="typeinstall" localSheetId="8">OFFSET([1]Données!$C$45,,,COUNTA([1]!Tableau4[Type d''installation])-1)</definedName>
    <definedName name="typeinstall">OFFSET([1]Données!$C$45,,,COUNTA([1]!Tableau4[Type d''installation])-1)</definedName>
    <definedName name="URGENCE">[1]Données!$AN$7:$AN$10</definedName>
    <definedName name="VERT">[1]Données!$AJ$7</definedName>
    <definedName name="VIERGE">[1]Données!$AL$5</definedName>
    <definedName name="VOR">[1]Données!$AJ$5:$AJ$7</definedName>
    <definedName name="_xlnm.Print_Area" localSheetId="1">'BPU- Mission M1'!$A$1:$D$10</definedName>
    <definedName name="_xlnm.Print_Area" localSheetId="2">'BPU- Missions M2 et M3'!$A$1:$F$73</definedName>
    <definedName name="_xlnm.Print_Area" localSheetId="4">'BPU-Coefficients'!$A$1:$B$18</definedName>
    <definedName name="_xlnm.Print_Area" localSheetId="3">'BPU-Taux horaires'!$A$1:$C$20</definedName>
    <definedName name="_xlnm.Print_Area" localSheetId="7">'DPF - Montant M2 M3 par site'!$A$1:$K$59</definedName>
    <definedName name="_xlnm.Print_Area" localSheetId="6">DPGF!$A$1:$F$92</definedName>
    <definedName name="_xlnm.Print_Area" localSheetId="8">'Inventaire LOT 1'!$B$1:$U$1423</definedName>
    <definedName name="_xlnm.Print_Area" localSheetId="0">'Pdg BPU'!$A$1:$E$14</definedName>
    <definedName name="_xlnm.Print_Area" localSheetId="5">'Pdg DPGF'!$A$1:$E$14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84" i="116" l="1"/>
  <c r="D14" i="116"/>
  <c r="D20" i="116"/>
  <c r="D21" i="116"/>
  <c r="D22" i="116"/>
  <c r="D23" i="116"/>
  <c r="D25" i="116"/>
  <c r="D26" i="116"/>
  <c r="D29" i="116"/>
  <c r="D30" i="116"/>
  <c r="D31" i="116"/>
  <c r="D32" i="116"/>
  <c r="D33" i="116"/>
  <c r="D34" i="116"/>
  <c r="D35" i="116"/>
  <c r="D38" i="116"/>
  <c r="D39" i="116"/>
  <c r="D40" i="116"/>
  <c r="D41" i="116"/>
  <c r="D42" i="116"/>
  <c r="D43" i="116"/>
  <c r="D44" i="116"/>
  <c r="D47" i="116"/>
  <c r="D48" i="116"/>
  <c r="D49" i="116"/>
  <c r="D50" i="116"/>
  <c r="D51" i="116"/>
  <c r="D52" i="116"/>
  <c r="D53" i="116"/>
  <c r="D54" i="116"/>
  <c r="D55" i="116"/>
  <c r="D57" i="116"/>
  <c r="D59" i="116"/>
  <c r="D60" i="116"/>
  <c r="D61" i="116"/>
  <c r="D62" i="116"/>
  <c r="D63" i="116"/>
  <c r="D64" i="116"/>
  <c r="D65" i="116"/>
  <c r="D66" i="116"/>
  <c r="D67" i="116"/>
  <c r="D68" i="116"/>
  <c r="D69" i="116"/>
  <c r="D70" i="116"/>
  <c r="D71" i="116"/>
  <c r="D72" i="116"/>
  <c r="D73" i="116"/>
  <c r="D74" i="116"/>
  <c r="D75" i="116"/>
  <c r="D76" i="116"/>
  <c r="D77" i="116"/>
  <c r="G1445" i="118"/>
  <c r="V1436" i="118"/>
  <c r="V1435" i="118"/>
  <c r="V1434" i="118"/>
  <c r="V1433" i="118"/>
  <c r="V1432" i="118"/>
  <c r="V1431" i="118"/>
  <c r="V1430" i="118"/>
  <c r="V1429" i="118"/>
  <c r="V1428" i="118"/>
  <c r="V1427" i="118"/>
  <c r="V1426" i="118"/>
  <c r="V1425" i="118"/>
  <c r="V1424" i="118"/>
  <c r="V1423" i="118"/>
  <c r="V1422" i="118"/>
  <c r="V1421" i="118"/>
  <c r="V1420" i="118"/>
  <c r="V1419" i="118"/>
  <c r="V1418" i="118"/>
  <c r="V1417" i="118"/>
  <c r="V1416" i="118"/>
  <c r="V1415" i="118"/>
  <c r="V1414" i="118"/>
  <c r="V1413" i="118"/>
  <c r="V1412" i="118"/>
  <c r="V1411" i="118"/>
  <c r="V1410" i="118"/>
  <c r="V1409" i="118"/>
  <c r="V1408" i="118"/>
  <c r="V1407" i="118"/>
  <c r="V1406" i="118"/>
  <c r="V1405" i="118"/>
  <c r="V1404" i="118"/>
  <c r="V1403" i="118"/>
  <c r="V1402" i="118"/>
  <c r="V1401" i="118"/>
  <c r="V1400" i="118"/>
  <c r="V1399" i="118"/>
  <c r="V1398" i="118"/>
  <c r="V1397" i="118"/>
  <c r="V1396" i="118"/>
  <c r="V1395" i="118"/>
  <c r="V1394" i="118"/>
  <c r="V1393" i="118"/>
  <c r="V1392" i="118"/>
  <c r="V1391" i="118"/>
  <c r="V1390" i="118"/>
  <c r="V1389" i="118"/>
  <c r="V1388" i="118"/>
  <c r="V1387" i="118"/>
  <c r="V1386" i="118"/>
  <c r="V1385" i="118"/>
  <c r="V1384" i="118"/>
  <c r="V1383" i="118"/>
  <c r="V1382" i="118"/>
  <c r="V1381" i="118"/>
  <c r="V1380" i="118"/>
  <c r="V1379" i="118"/>
  <c r="V1378" i="118"/>
  <c r="V1377" i="118"/>
  <c r="V1376" i="118"/>
  <c r="V1375" i="118"/>
  <c r="V1374" i="118"/>
  <c r="V1373" i="118"/>
  <c r="V1372" i="118"/>
  <c r="V1371" i="118"/>
  <c r="V1370" i="118"/>
  <c r="V1369" i="118"/>
  <c r="V1368" i="118"/>
  <c r="V1367" i="118"/>
  <c r="V1366" i="118"/>
  <c r="V1365" i="118"/>
  <c r="V1364" i="118"/>
  <c r="V1363" i="118"/>
  <c r="V1362" i="118"/>
  <c r="V1361" i="118"/>
  <c r="V1360" i="118"/>
  <c r="V1359" i="118"/>
  <c r="V1358" i="118"/>
  <c r="V1357" i="118"/>
  <c r="V1356" i="118"/>
  <c r="V1355" i="118"/>
  <c r="V1354" i="118"/>
  <c r="V1353" i="118"/>
  <c r="V1352" i="118"/>
  <c r="V1351" i="118"/>
  <c r="V1350" i="118"/>
  <c r="V1349" i="118"/>
  <c r="V1348" i="118"/>
  <c r="V1347" i="118"/>
  <c r="V1346" i="118"/>
  <c r="V1345" i="118"/>
  <c r="V1344" i="118"/>
  <c r="V1343" i="118"/>
  <c r="V1342" i="118"/>
  <c r="V1341" i="118"/>
  <c r="V1340" i="118"/>
  <c r="V1339" i="118"/>
  <c r="V1338" i="118"/>
  <c r="V1337" i="118"/>
  <c r="V1336" i="118"/>
  <c r="V1335" i="118"/>
  <c r="V1334" i="118"/>
  <c r="V1333" i="118"/>
  <c r="V1332" i="118"/>
  <c r="V1331" i="118"/>
  <c r="V1330" i="118"/>
  <c r="V1329" i="118"/>
  <c r="V1328" i="118"/>
  <c r="V1327" i="118"/>
  <c r="V1326" i="118"/>
  <c r="V1325" i="118"/>
  <c r="V1324" i="118"/>
  <c r="V1323" i="118"/>
  <c r="V1322" i="118"/>
  <c r="V1321" i="118"/>
  <c r="V1320" i="118"/>
  <c r="V1319" i="118"/>
  <c r="V1318" i="118"/>
  <c r="V1317" i="118"/>
  <c r="V1316" i="118"/>
  <c r="V1315" i="118"/>
  <c r="V1314" i="118"/>
  <c r="V1313" i="118"/>
  <c r="V1312" i="118"/>
  <c r="V1311" i="118"/>
  <c r="V1310" i="118"/>
  <c r="V1309" i="118"/>
  <c r="V1308" i="118"/>
  <c r="V1307" i="118"/>
  <c r="V1306" i="118"/>
  <c r="V1305" i="118"/>
  <c r="V1304" i="118"/>
  <c r="V1303" i="118"/>
  <c r="V1302" i="118"/>
  <c r="V1301" i="118"/>
  <c r="V1300" i="118"/>
  <c r="V1299" i="118"/>
  <c r="V1298" i="118"/>
  <c r="V1297" i="118"/>
  <c r="V1296" i="118"/>
  <c r="V1295" i="118"/>
  <c r="V1294" i="118"/>
  <c r="V1293" i="118"/>
  <c r="V1292" i="118"/>
  <c r="V1291" i="118"/>
  <c r="V1290" i="118"/>
  <c r="V1289" i="118"/>
  <c r="V1288" i="118"/>
  <c r="V1287" i="118"/>
  <c r="V1286" i="118"/>
  <c r="V1285" i="118"/>
  <c r="V1284" i="118"/>
  <c r="V1283" i="118"/>
  <c r="V1282" i="118"/>
  <c r="V1281" i="118"/>
  <c r="V1280" i="118"/>
  <c r="V1279" i="118"/>
  <c r="V1278" i="118"/>
  <c r="V1277" i="118"/>
  <c r="V1276" i="118"/>
  <c r="V1275" i="118"/>
  <c r="V1274" i="118"/>
  <c r="V1273" i="118"/>
  <c r="V1272" i="118"/>
  <c r="V1271" i="118"/>
  <c r="V1270" i="118"/>
  <c r="V1269" i="118"/>
  <c r="V1268" i="118"/>
  <c r="V1267" i="118"/>
  <c r="V1266" i="118"/>
  <c r="V1265" i="118"/>
  <c r="V1264" i="118"/>
  <c r="V1263" i="118"/>
  <c r="V1262" i="118"/>
  <c r="V1261" i="118"/>
  <c r="V1260" i="118"/>
  <c r="V1259" i="118"/>
  <c r="V1258" i="118"/>
  <c r="V1257" i="118"/>
  <c r="V1256" i="118"/>
  <c r="V1255" i="118"/>
  <c r="V1254" i="118"/>
  <c r="V1253" i="118"/>
  <c r="V1252" i="118"/>
  <c r="V1251" i="118"/>
  <c r="V1250" i="118"/>
  <c r="V1249" i="118"/>
  <c r="V1248" i="118"/>
  <c r="V1247" i="118"/>
  <c r="V1246" i="118"/>
  <c r="V1245" i="118"/>
  <c r="V1244" i="118"/>
  <c r="V1243" i="118"/>
  <c r="V1242" i="118"/>
  <c r="V1241" i="118"/>
  <c r="V1240" i="118"/>
  <c r="V1239" i="118"/>
  <c r="V1238" i="118"/>
  <c r="V1237" i="118"/>
  <c r="V1236" i="118"/>
  <c r="V1235" i="118"/>
  <c r="V1234" i="118"/>
  <c r="V1233" i="118"/>
  <c r="V1232" i="118"/>
  <c r="V1231" i="118"/>
  <c r="V1230" i="118"/>
  <c r="V1229" i="118"/>
  <c r="V1228" i="118"/>
  <c r="V1227" i="118"/>
  <c r="V1226" i="118"/>
  <c r="V1225" i="118"/>
  <c r="V1224" i="118"/>
  <c r="V1223" i="118"/>
  <c r="V1222" i="118"/>
  <c r="V1221" i="118"/>
  <c r="V1220" i="118"/>
  <c r="V1219" i="118"/>
  <c r="V1218" i="118"/>
  <c r="V1217" i="118"/>
  <c r="V1216" i="118"/>
  <c r="V1215" i="118"/>
  <c r="V1214" i="118"/>
  <c r="V1213" i="118"/>
  <c r="V1212" i="118"/>
  <c r="V1211" i="118"/>
  <c r="V1210" i="118"/>
  <c r="V1209" i="118"/>
  <c r="V1208" i="118"/>
  <c r="V1207" i="118"/>
  <c r="V1206" i="118"/>
  <c r="V1205" i="118"/>
  <c r="V1204" i="118"/>
  <c r="V1203" i="118"/>
  <c r="V1202" i="118"/>
  <c r="V1201" i="118"/>
  <c r="V1200" i="118"/>
  <c r="V1199" i="118"/>
  <c r="V1198" i="118"/>
  <c r="V1197" i="118"/>
  <c r="V1196" i="118"/>
  <c r="V1195" i="118"/>
  <c r="V1194" i="118"/>
  <c r="V1193" i="118"/>
  <c r="V1192" i="118"/>
  <c r="V1191" i="118"/>
  <c r="V1190" i="118"/>
  <c r="V1189" i="118"/>
  <c r="V1188" i="118"/>
  <c r="V1187" i="118"/>
  <c r="V1186" i="118"/>
  <c r="V1185" i="118"/>
  <c r="V1184" i="118"/>
  <c r="V1183" i="118"/>
  <c r="V1182" i="118"/>
  <c r="V1181" i="118"/>
  <c r="V1180" i="118"/>
  <c r="V1179" i="118"/>
  <c r="V1178" i="118"/>
  <c r="V1177" i="118"/>
  <c r="V1176" i="118"/>
  <c r="V1175" i="118"/>
  <c r="V1174" i="118"/>
  <c r="V1173" i="118"/>
  <c r="V1172" i="118"/>
  <c r="V1171" i="118"/>
  <c r="V1170" i="118"/>
  <c r="V1169" i="118"/>
  <c r="V1168" i="118"/>
  <c r="V1167" i="118"/>
  <c r="V1166" i="118"/>
  <c r="V1165" i="118"/>
  <c r="V1164" i="118"/>
  <c r="V1163" i="118"/>
  <c r="V1162" i="118"/>
  <c r="V1161" i="118"/>
  <c r="V1160" i="118"/>
  <c r="V1159" i="118"/>
  <c r="V1158" i="118"/>
  <c r="V1157" i="118"/>
  <c r="V1156" i="118"/>
  <c r="V1155" i="118"/>
  <c r="V1154" i="118"/>
  <c r="V1153" i="118"/>
  <c r="V1152" i="118"/>
  <c r="V1151" i="118"/>
  <c r="V1150" i="118"/>
  <c r="V1149" i="118"/>
  <c r="V1148" i="118"/>
  <c r="V1147" i="118"/>
  <c r="V1146" i="118"/>
  <c r="V1145" i="118"/>
  <c r="V1144" i="118"/>
  <c r="V1143" i="118"/>
  <c r="V1142" i="118"/>
  <c r="V1141" i="118"/>
  <c r="V1140" i="118"/>
  <c r="V1139" i="118"/>
  <c r="V1138" i="118"/>
  <c r="V1137" i="118"/>
  <c r="V1136" i="118"/>
  <c r="V1135" i="118"/>
  <c r="V1134" i="118"/>
  <c r="V1133" i="118"/>
  <c r="V1132" i="118"/>
  <c r="V1131" i="118"/>
  <c r="V1130" i="118"/>
  <c r="V1129" i="118"/>
  <c r="V1128" i="118"/>
  <c r="V1127" i="118"/>
  <c r="V1126" i="118"/>
  <c r="V1125" i="118"/>
  <c r="V1124" i="118"/>
  <c r="V1123" i="118"/>
  <c r="V1122" i="118"/>
  <c r="V1121" i="118"/>
  <c r="V1120" i="118"/>
  <c r="V1119" i="118"/>
  <c r="V1118" i="118"/>
  <c r="V1117" i="118"/>
  <c r="V1116" i="118"/>
  <c r="V1115" i="118"/>
  <c r="V1114" i="118"/>
  <c r="V1113" i="118"/>
  <c r="V1112" i="118"/>
  <c r="V1111" i="118"/>
  <c r="V1110" i="118"/>
  <c r="V1109" i="118"/>
  <c r="V1108" i="118"/>
  <c r="V1107" i="118"/>
  <c r="V1106" i="118"/>
  <c r="V1105" i="118"/>
  <c r="V1104" i="118"/>
  <c r="V1103" i="118"/>
  <c r="V1102" i="118"/>
  <c r="V1101" i="118"/>
  <c r="V1100" i="118"/>
  <c r="V1099" i="118"/>
  <c r="V1098" i="118"/>
  <c r="V1097" i="118"/>
  <c r="V1096" i="118"/>
  <c r="V1095" i="118"/>
  <c r="V1094" i="118"/>
  <c r="V1093" i="118"/>
  <c r="V1092" i="118"/>
  <c r="V1091" i="118"/>
  <c r="V1090" i="118"/>
  <c r="V1089" i="118"/>
  <c r="V1088" i="118"/>
  <c r="V1087" i="118"/>
  <c r="V1086" i="118"/>
  <c r="V1085" i="118"/>
  <c r="V1084" i="118"/>
  <c r="V1083" i="118"/>
  <c r="V1082" i="118"/>
  <c r="V1081" i="118"/>
  <c r="V1080" i="118"/>
  <c r="V1079" i="118"/>
  <c r="V1078" i="118"/>
  <c r="V1077" i="118"/>
  <c r="V1076" i="118"/>
  <c r="V1075" i="118"/>
  <c r="V1074" i="118"/>
  <c r="V1073" i="118"/>
  <c r="V1072" i="118"/>
  <c r="V1071" i="118"/>
  <c r="V1070" i="118"/>
  <c r="V1069" i="118"/>
  <c r="V1068" i="118"/>
  <c r="V1067" i="118"/>
  <c r="V1066" i="118"/>
  <c r="V1065" i="118"/>
  <c r="V1064" i="118"/>
  <c r="V1063" i="118"/>
  <c r="V1062" i="118"/>
  <c r="V1061" i="118"/>
  <c r="V1060" i="118"/>
  <c r="V1059" i="118"/>
  <c r="V1058" i="118"/>
  <c r="V1057" i="118"/>
  <c r="V1056" i="118"/>
  <c r="V1055" i="118"/>
  <c r="V1054" i="118"/>
  <c r="V1053" i="118"/>
  <c r="V1052" i="118"/>
  <c r="V1051" i="118"/>
  <c r="V1050" i="118"/>
  <c r="V1049" i="118"/>
  <c r="V1048" i="118"/>
  <c r="V1047" i="118"/>
  <c r="V1046" i="118"/>
  <c r="V1045" i="118"/>
  <c r="V1044" i="118"/>
  <c r="V1043" i="118"/>
  <c r="V1042" i="118"/>
  <c r="V1041" i="118"/>
  <c r="V1040" i="118"/>
  <c r="V1039" i="118"/>
  <c r="V1038" i="118"/>
  <c r="V1037" i="118"/>
  <c r="V1036" i="118"/>
  <c r="V1035" i="118"/>
  <c r="V1034" i="118"/>
  <c r="V1033" i="118"/>
  <c r="V1032" i="118"/>
  <c r="V1031" i="118"/>
  <c r="V1030" i="118"/>
  <c r="V1029" i="118"/>
  <c r="V1028" i="118"/>
  <c r="V1027" i="118"/>
  <c r="V1026" i="118"/>
  <c r="V1025" i="118"/>
  <c r="V1024" i="118"/>
  <c r="V1023" i="118"/>
  <c r="V1022" i="118"/>
  <c r="V1021" i="118"/>
  <c r="V1020" i="118"/>
  <c r="V1019" i="118"/>
  <c r="V1018" i="118"/>
  <c r="V1017" i="118"/>
  <c r="V1016" i="118"/>
  <c r="V1015" i="118"/>
  <c r="V1014" i="118"/>
  <c r="V1013" i="118"/>
  <c r="V1012" i="118"/>
  <c r="V1011" i="118"/>
  <c r="V1010" i="118"/>
  <c r="V1009" i="118"/>
  <c r="V1008" i="118"/>
  <c r="V1007" i="118"/>
  <c r="V1006" i="118"/>
  <c r="V1005" i="118"/>
  <c r="V1004" i="118"/>
  <c r="V1003" i="118"/>
  <c r="V1002" i="118"/>
  <c r="V1001" i="118"/>
  <c r="V1000" i="118"/>
  <c r="V999" i="118"/>
  <c r="V998" i="118"/>
  <c r="V997" i="118"/>
  <c r="V996" i="118"/>
  <c r="V995" i="118"/>
  <c r="V994" i="118"/>
  <c r="V993" i="118"/>
  <c r="V992" i="118"/>
  <c r="V991" i="118"/>
  <c r="V990" i="118"/>
  <c r="V989" i="118"/>
  <c r="V988" i="118"/>
  <c r="V987" i="118"/>
  <c r="V986" i="118"/>
  <c r="V985" i="118"/>
  <c r="V984" i="118"/>
  <c r="V983" i="118"/>
  <c r="V982" i="118"/>
  <c r="V981" i="118"/>
  <c r="V980" i="118"/>
  <c r="V979" i="118"/>
  <c r="V978" i="118"/>
  <c r="V977" i="118"/>
  <c r="V976" i="118"/>
  <c r="V975" i="118"/>
  <c r="V974" i="118"/>
  <c r="V973" i="118"/>
  <c r="V972" i="118"/>
  <c r="V971" i="118"/>
  <c r="V970" i="118"/>
  <c r="V969" i="118"/>
  <c r="V968" i="118"/>
  <c r="V967" i="118"/>
  <c r="V966" i="118"/>
  <c r="V965" i="118"/>
  <c r="V964" i="118"/>
  <c r="V963" i="118"/>
  <c r="V962" i="118"/>
  <c r="V961" i="118"/>
  <c r="V960" i="118"/>
  <c r="V959" i="118"/>
  <c r="V958" i="118"/>
  <c r="V957" i="118"/>
  <c r="V956" i="118"/>
  <c r="V955" i="118"/>
  <c r="V954" i="118"/>
  <c r="V953" i="118"/>
  <c r="V952" i="118"/>
  <c r="V951" i="118"/>
  <c r="V950" i="118"/>
  <c r="V949" i="118"/>
  <c r="V948" i="118"/>
  <c r="V947" i="118"/>
  <c r="V946" i="118"/>
  <c r="V945" i="118"/>
  <c r="V944" i="118"/>
  <c r="V943" i="118"/>
  <c r="V942" i="118"/>
  <c r="V941" i="118"/>
  <c r="V940" i="118"/>
  <c r="V939" i="118"/>
  <c r="V938" i="118"/>
  <c r="V937" i="118"/>
  <c r="V936" i="118"/>
  <c r="V935" i="118"/>
  <c r="V934" i="118"/>
  <c r="V933" i="118"/>
  <c r="V932" i="118"/>
  <c r="V931" i="118"/>
  <c r="V930" i="118"/>
  <c r="V929" i="118"/>
  <c r="V928" i="118"/>
  <c r="V927" i="118"/>
  <c r="V926" i="118"/>
  <c r="V925" i="118"/>
  <c r="V924" i="118"/>
  <c r="V923" i="118"/>
  <c r="V922" i="118"/>
  <c r="V921" i="118"/>
  <c r="V920" i="118"/>
  <c r="V919" i="118"/>
  <c r="V918" i="118"/>
  <c r="V917" i="118"/>
  <c r="V916" i="118"/>
  <c r="V915" i="118"/>
  <c r="V914" i="118"/>
  <c r="V913" i="118"/>
  <c r="V912" i="118"/>
  <c r="V911" i="118"/>
  <c r="V910" i="118"/>
  <c r="V909" i="118"/>
  <c r="V908" i="118"/>
  <c r="V907" i="118"/>
  <c r="V906" i="118"/>
  <c r="V905" i="118"/>
  <c r="V904" i="118"/>
  <c r="V903" i="118"/>
  <c r="V902" i="118"/>
  <c r="V901" i="118"/>
  <c r="V900" i="118"/>
  <c r="V899" i="118"/>
  <c r="V898" i="118"/>
  <c r="V897" i="118"/>
  <c r="V896" i="118"/>
  <c r="V895" i="118"/>
  <c r="V894" i="118"/>
  <c r="V893" i="118"/>
  <c r="V892" i="118"/>
  <c r="V891" i="118"/>
  <c r="V890" i="118"/>
  <c r="V889" i="118"/>
  <c r="V888" i="118"/>
  <c r="V887" i="118"/>
  <c r="V886" i="118"/>
  <c r="V885" i="118"/>
  <c r="V884" i="118"/>
  <c r="V883" i="118"/>
  <c r="V882" i="118"/>
  <c r="V881" i="118"/>
  <c r="V880" i="118"/>
  <c r="V879" i="118"/>
  <c r="V878" i="118"/>
  <c r="V877" i="118"/>
  <c r="V876" i="118"/>
  <c r="V875" i="118"/>
  <c r="V874" i="118"/>
  <c r="V873" i="118"/>
  <c r="V872" i="118"/>
  <c r="V871" i="118"/>
  <c r="V870" i="118"/>
  <c r="V869" i="118"/>
  <c r="V868" i="118"/>
  <c r="V867" i="118"/>
  <c r="V866" i="118"/>
  <c r="V865" i="118"/>
  <c r="V864" i="118"/>
  <c r="V863" i="118"/>
  <c r="V862" i="118"/>
  <c r="V861" i="118"/>
  <c r="V860" i="118"/>
  <c r="V859" i="118"/>
  <c r="V858" i="118"/>
  <c r="V857" i="118"/>
  <c r="V856" i="118"/>
  <c r="V855" i="118"/>
  <c r="V854" i="118"/>
  <c r="V853" i="118"/>
  <c r="V852" i="118"/>
  <c r="V851" i="118"/>
  <c r="V850" i="118"/>
  <c r="V849" i="118"/>
  <c r="V848" i="118"/>
  <c r="V847" i="118"/>
  <c r="V846" i="118"/>
  <c r="V845" i="118"/>
  <c r="V844" i="118"/>
  <c r="V843" i="118"/>
  <c r="V842" i="118"/>
  <c r="V841" i="118"/>
  <c r="V840" i="118"/>
  <c r="V839" i="118"/>
  <c r="V838" i="118"/>
  <c r="V837" i="118"/>
  <c r="V836" i="118"/>
  <c r="V835" i="118"/>
  <c r="V834" i="118"/>
  <c r="V833" i="118"/>
  <c r="V832" i="118"/>
  <c r="V831" i="118"/>
  <c r="V830" i="118"/>
  <c r="V829" i="118"/>
  <c r="V828" i="118"/>
  <c r="V827" i="118"/>
  <c r="V826" i="118"/>
  <c r="V825" i="118"/>
  <c r="V824" i="118"/>
  <c r="V823" i="118"/>
  <c r="V822" i="118"/>
  <c r="V821" i="118"/>
  <c r="V820" i="118"/>
  <c r="V819" i="118"/>
  <c r="V818" i="118"/>
  <c r="V817" i="118"/>
  <c r="V816" i="118"/>
  <c r="V815" i="118"/>
  <c r="V814" i="118"/>
  <c r="V813" i="118"/>
  <c r="V812" i="118"/>
  <c r="V811" i="118"/>
  <c r="V810" i="118"/>
  <c r="V809" i="118"/>
  <c r="V808" i="118"/>
  <c r="V807" i="118"/>
  <c r="V806" i="118"/>
  <c r="V805" i="118"/>
  <c r="V804" i="118"/>
  <c r="V803" i="118"/>
  <c r="V802" i="118"/>
  <c r="V801" i="118"/>
  <c r="V800" i="118"/>
  <c r="V799" i="118"/>
  <c r="V798" i="118"/>
  <c r="V797" i="118"/>
  <c r="V796" i="118"/>
  <c r="V795" i="118"/>
  <c r="V794" i="118"/>
  <c r="V793" i="118"/>
  <c r="V792" i="118"/>
  <c r="V791" i="118"/>
  <c r="V790" i="118"/>
  <c r="V789" i="118"/>
  <c r="V788" i="118"/>
  <c r="V787" i="118"/>
  <c r="V786" i="118"/>
  <c r="V785" i="118"/>
  <c r="V784" i="118"/>
  <c r="V783" i="118"/>
  <c r="V782" i="118"/>
  <c r="V781" i="118"/>
  <c r="V780" i="118"/>
  <c r="V779" i="118"/>
  <c r="V778" i="118"/>
  <c r="V777" i="118"/>
  <c r="V776" i="118"/>
  <c r="V775" i="118"/>
  <c r="V774" i="118"/>
  <c r="V773" i="118"/>
  <c r="V772" i="118"/>
  <c r="V771" i="118"/>
  <c r="V770" i="118"/>
  <c r="V769" i="118"/>
  <c r="V768" i="118"/>
  <c r="V767" i="118"/>
  <c r="V766" i="118"/>
  <c r="V765" i="118"/>
  <c r="V764" i="118"/>
  <c r="V763" i="118"/>
  <c r="V762" i="118"/>
  <c r="V761" i="118"/>
  <c r="V760" i="118"/>
  <c r="V759" i="118"/>
  <c r="V758" i="118"/>
  <c r="V757" i="118"/>
  <c r="V756" i="118"/>
  <c r="V755" i="118"/>
  <c r="V754" i="118"/>
  <c r="V753" i="118"/>
  <c r="V752" i="118"/>
  <c r="V751" i="118"/>
  <c r="V750" i="118"/>
  <c r="V749" i="118"/>
  <c r="V748" i="118"/>
  <c r="V747" i="118"/>
  <c r="V746" i="118"/>
  <c r="V745" i="118"/>
  <c r="V744" i="118"/>
  <c r="V743" i="118"/>
  <c r="V742" i="118"/>
  <c r="V741" i="118"/>
  <c r="V740" i="118"/>
  <c r="V739" i="118"/>
  <c r="V738" i="118"/>
  <c r="V737" i="118"/>
  <c r="V736" i="118"/>
  <c r="V735" i="118"/>
  <c r="V734" i="118"/>
  <c r="V733" i="118"/>
  <c r="V732" i="118"/>
  <c r="V731" i="118"/>
  <c r="V730" i="118"/>
  <c r="V729" i="118"/>
  <c r="V728" i="118"/>
  <c r="V727" i="118"/>
  <c r="V726" i="118"/>
  <c r="V725" i="118"/>
  <c r="V724" i="118"/>
  <c r="V723" i="118"/>
  <c r="V722" i="118"/>
  <c r="V721" i="118"/>
  <c r="V720" i="118"/>
  <c r="V719" i="118"/>
  <c r="V718" i="118"/>
  <c r="V717" i="118"/>
  <c r="V716" i="118"/>
  <c r="V715" i="118"/>
  <c r="V714" i="118"/>
  <c r="V713" i="118"/>
  <c r="V712" i="118"/>
  <c r="V711" i="118"/>
  <c r="V710" i="118"/>
  <c r="V709" i="118"/>
  <c r="V708" i="118"/>
  <c r="V707" i="118"/>
  <c r="V706" i="118"/>
  <c r="V705" i="118"/>
  <c r="V704" i="118"/>
  <c r="V703" i="118"/>
  <c r="V702" i="118"/>
  <c r="V701" i="118"/>
  <c r="V700" i="118"/>
  <c r="V699" i="118"/>
  <c r="V698" i="118"/>
  <c r="V697" i="118"/>
  <c r="V696" i="118"/>
  <c r="V695" i="118"/>
  <c r="V694" i="118"/>
  <c r="V693" i="118"/>
  <c r="V692" i="118"/>
  <c r="V691" i="118"/>
  <c r="V690" i="118"/>
  <c r="V689" i="118"/>
  <c r="V688" i="118"/>
  <c r="V687" i="118"/>
  <c r="V686" i="118"/>
  <c r="V685" i="118"/>
  <c r="V684" i="118"/>
  <c r="V683" i="118"/>
  <c r="V682" i="118"/>
  <c r="V681" i="118"/>
  <c r="V680" i="118"/>
  <c r="V679" i="118"/>
  <c r="V678" i="118"/>
  <c r="V677" i="118"/>
  <c r="V676" i="118"/>
  <c r="V675" i="118"/>
  <c r="V674" i="118"/>
  <c r="V673" i="118"/>
  <c r="V672" i="118"/>
  <c r="V671" i="118"/>
  <c r="V670" i="118"/>
  <c r="V669" i="118"/>
  <c r="V668" i="118"/>
  <c r="V667" i="118"/>
  <c r="V666" i="118"/>
  <c r="V665" i="118"/>
  <c r="V664" i="118"/>
  <c r="V663" i="118"/>
  <c r="V662" i="118"/>
  <c r="V661" i="118"/>
  <c r="V660" i="118"/>
  <c r="V659" i="118"/>
  <c r="V658" i="118"/>
  <c r="V657" i="118"/>
  <c r="V656" i="118"/>
  <c r="V655" i="118"/>
  <c r="V654" i="118"/>
  <c r="V653" i="118"/>
  <c r="V652" i="118"/>
  <c r="V651" i="118"/>
  <c r="V650" i="118"/>
  <c r="V649" i="118"/>
  <c r="V648" i="118"/>
  <c r="V647" i="118"/>
  <c r="V646" i="118"/>
  <c r="V645" i="118"/>
  <c r="V644" i="118"/>
  <c r="V643" i="118"/>
  <c r="V642" i="118"/>
  <c r="V641" i="118"/>
  <c r="V640" i="118"/>
  <c r="V639" i="118"/>
  <c r="V638" i="118"/>
  <c r="V637" i="118"/>
  <c r="V636" i="118"/>
  <c r="V635" i="118"/>
  <c r="V634" i="118"/>
  <c r="V633" i="118"/>
  <c r="V632" i="118"/>
  <c r="V631" i="118"/>
  <c r="V630" i="118"/>
  <c r="V629" i="118"/>
  <c r="V628" i="118"/>
  <c r="V627" i="118"/>
  <c r="V626" i="118"/>
  <c r="V625" i="118"/>
  <c r="V624" i="118"/>
  <c r="V623" i="118"/>
  <c r="V622" i="118"/>
  <c r="V621" i="118"/>
  <c r="V620" i="118"/>
  <c r="V619" i="118"/>
  <c r="V618" i="118"/>
  <c r="V617" i="118"/>
  <c r="V616" i="118"/>
  <c r="V615" i="118"/>
  <c r="V614" i="118"/>
  <c r="V613" i="118"/>
  <c r="V612" i="118"/>
  <c r="V611" i="118"/>
  <c r="V610" i="118"/>
  <c r="V609" i="118"/>
  <c r="V608" i="118"/>
  <c r="V607" i="118"/>
  <c r="V606" i="118"/>
  <c r="V605" i="118"/>
  <c r="V604" i="118"/>
  <c r="V603" i="118"/>
  <c r="V602" i="118"/>
  <c r="V601" i="118"/>
  <c r="V600" i="118"/>
  <c r="V599" i="118"/>
  <c r="V598" i="118"/>
  <c r="V597" i="118"/>
  <c r="V596" i="118"/>
  <c r="V595" i="118"/>
  <c r="V594" i="118"/>
  <c r="V593" i="118"/>
  <c r="V592" i="118"/>
  <c r="V591" i="118"/>
  <c r="V590" i="118"/>
  <c r="V589" i="118"/>
  <c r="V588" i="118"/>
  <c r="V587" i="118"/>
  <c r="V586" i="118"/>
  <c r="V585" i="118"/>
  <c r="V584" i="118"/>
  <c r="V583" i="118"/>
  <c r="V582" i="118"/>
  <c r="V581" i="118"/>
  <c r="V580" i="118"/>
  <c r="V579" i="118"/>
  <c r="V578" i="118"/>
  <c r="V577" i="118"/>
  <c r="V576" i="118"/>
  <c r="V575" i="118"/>
  <c r="V574" i="118"/>
  <c r="V573" i="118"/>
  <c r="V572" i="118"/>
  <c r="V571" i="118"/>
  <c r="V570" i="118"/>
  <c r="V569" i="118"/>
  <c r="V568" i="118"/>
  <c r="V567" i="118"/>
  <c r="V566" i="118"/>
  <c r="V565" i="118"/>
  <c r="V564" i="118"/>
  <c r="V563" i="118"/>
  <c r="V562" i="118"/>
  <c r="V561" i="118"/>
  <c r="V560" i="118"/>
  <c r="V559" i="118"/>
  <c r="V558" i="118"/>
  <c r="V557" i="118"/>
  <c r="V556" i="118"/>
  <c r="V555" i="118"/>
  <c r="V554" i="118"/>
  <c r="V553" i="118"/>
  <c r="V552" i="118"/>
  <c r="V551" i="118"/>
  <c r="V550" i="118"/>
  <c r="V549" i="118"/>
  <c r="V548" i="118"/>
  <c r="V547" i="118"/>
  <c r="V546" i="118"/>
  <c r="V545" i="118"/>
  <c r="V544" i="118"/>
  <c r="V543" i="118"/>
  <c r="V542" i="118"/>
  <c r="V541" i="118"/>
  <c r="V540" i="118"/>
  <c r="V539" i="118"/>
  <c r="V538" i="118"/>
  <c r="V537" i="118"/>
  <c r="V536" i="118"/>
  <c r="V535" i="118"/>
  <c r="V534" i="118"/>
  <c r="V533" i="118"/>
  <c r="V532" i="118"/>
  <c r="V531" i="118"/>
  <c r="V530" i="118"/>
  <c r="V529" i="118"/>
  <c r="V528" i="118"/>
  <c r="V527" i="118"/>
  <c r="V526" i="118"/>
  <c r="V525" i="118"/>
  <c r="V524" i="118"/>
  <c r="V523" i="118"/>
  <c r="V522" i="118"/>
  <c r="V521" i="118"/>
  <c r="V520" i="118"/>
  <c r="V519" i="118"/>
  <c r="V518" i="118"/>
  <c r="V517" i="118"/>
  <c r="V516" i="118"/>
  <c r="V515" i="118"/>
  <c r="V514" i="118"/>
  <c r="V513" i="118"/>
  <c r="V512" i="118"/>
  <c r="V511" i="118"/>
  <c r="V510" i="118"/>
  <c r="V509" i="118"/>
  <c r="V508" i="118"/>
  <c r="V507" i="118"/>
  <c r="V506" i="118"/>
  <c r="V505" i="118"/>
  <c r="V504" i="118"/>
  <c r="V503" i="118"/>
  <c r="V502" i="118"/>
  <c r="V501" i="118"/>
  <c r="V500" i="118"/>
  <c r="V499" i="118"/>
  <c r="V498" i="118"/>
  <c r="V497" i="118"/>
  <c r="V496" i="118"/>
  <c r="V495" i="118"/>
  <c r="V494" i="118"/>
  <c r="V493" i="118"/>
  <c r="V492" i="118"/>
  <c r="V491" i="118"/>
  <c r="V490" i="118"/>
  <c r="V489" i="118"/>
  <c r="V488" i="118"/>
  <c r="V487" i="118"/>
  <c r="V486" i="118"/>
  <c r="V485" i="118"/>
  <c r="V484" i="118"/>
  <c r="V483" i="118"/>
  <c r="V482" i="118"/>
  <c r="V481" i="118"/>
  <c r="V480" i="118"/>
  <c r="V479" i="118"/>
  <c r="V478" i="118"/>
  <c r="V477" i="118"/>
  <c r="V476" i="118"/>
  <c r="V475" i="118"/>
  <c r="V474" i="118"/>
  <c r="V473" i="118"/>
  <c r="V472" i="118"/>
  <c r="V471" i="118"/>
  <c r="V470" i="118"/>
  <c r="V469" i="118"/>
  <c r="V468" i="118"/>
  <c r="V467" i="118"/>
  <c r="V466" i="118"/>
  <c r="V465" i="118"/>
  <c r="V464" i="118"/>
  <c r="V463" i="118"/>
  <c r="V462" i="118"/>
  <c r="V461" i="118"/>
  <c r="V460" i="118"/>
  <c r="V459" i="118"/>
  <c r="V458" i="118"/>
  <c r="V457" i="118"/>
  <c r="V456" i="118"/>
  <c r="V455" i="118"/>
  <c r="V454" i="118"/>
  <c r="V453" i="118"/>
  <c r="V452" i="118"/>
  <c r="V451" i="118"/>
  <c r="V450" i="118"/>
  <c r="V449" i="118"/>
  <c r="V448" i="118"/>
  <c r="V447" i="118"/>
  <c r="V446" i="118"/>
  <c r="V445" i="118"/>
  <c r="V444" i="118"/>
  <c r="V443" i="118"/>
  <c r="V442" i="118"/>
  <c r="V441" i="118"/>
  <c r="V440" i="118"/>
  <c r="V439" i="118"/>
  <c r="V4" i="118"/>
  <c r="V5" i="118"/>
  <c r="V6" i="118"/>
  <c r="V7" i="118"/>
  <c r="V8" i="118"/>
  <c r="V9" i="118"/>
  <c r="V10" i="118"/>
  <c r="V11" i="118"/>
  <c r="V12" i="118"/>
  <c r="V13" i="118"/>
  <c r="V14" i="118"/>
  <c r="V15" i="118"/>
  <c r="V16" i="118"/>
  <c r="V17" i="118"/>
  <c r="V18" i="118"/>
  <c r="V19" i="118"/>
  <c r="V20" i="118"/>
  <c r="V21" i="118"/>
  <c r="V22" i="118"/>
  <c r="V23" i="118"/>
  <c r="V24" i="118"/>
  <c r="V25" i="118"/>
  <c r="V26" i="118"/>
  <c r="V27" i="118"/>
  <c r="V28" i="118"/>
  <c r="V29" i="118"/>
  <c r="V30" i="118"/>
  <c r="V31" i="118"/>
  <c r="V32" i="118"/>
  <c r="V33" i="118"/>
  <c r="V34" i="118"/>
  <c r="V35" i="118"/>
  <c r="V36" i="118"/>
  <c r="V37" i="118"/>
  <c r="V38" i="118"/>
  <c r="V39" i="118"/>
  <c r="V40" i="118"/>
  <c r="V41" i="118"/>
  <c r="V42" i="118"/>
  <c r="V43" i="118"/>
  <c r="V44" i="118"/>
  <c r="V45" i="118"/>
  <c r="V46" i="118"/>
  <c r="V47" i="118"/>
  <c r="V48" i="118"/>
  <c r="V49" i="118"/>
  <c r="V50" i="118"/>
  <c r="V51" i="118"/>
  <c r="V52" i="118"/>
  <c r="V53" i="118"/>
  <c r="V54" i="118"/>
  <c r="V55" i="118"/>
  <c r="V56" i="118"/>
  <c r="V57" i="118"/>
  <c r="V58" i="118"/>
  <c r="V59" i="118"/>
  <c r="V60" i="118"/>
  <c r="V61" i="118"/>
  <c r="V62" i="118"/>
  <c r="V63" i="118"/>
  <c r="V64" i="118"/>
  <c r="V65" i="118"/>
  <c r="V66" i="118"/>
  <c r="V67" i="118"/>
  <c r="V68" i="118"/>
  <c r="V69" i="118"/>
  <c r="V70" i="118"/>
  <c r="V71" i="118"/>
  <c r="V72" i="118"/>
  <c r="V73" i="118"/>
  <c r="V74" i="118"/>
  <c r="V75" i="118"/>
  <c r="V76" i="118"/>
  <c r="V77" i="118"/>
  <c r="V78" i="118"/>
  <c r="V79" i="118"/>
  <c r="V80" i="118"/>
  <c r="V81" i="118"/>
  <c r="V82" i="118"/>
  <c r="V83" i="118"/>
  <c r="V84" i="118"/>
  <c r="V85" i="118"/>
  <c r="V86" i="118"/>
  <c r="V87" i="118"/>
  <c r="V88" i="118"/>
  <c r="V89" i="118"/>
  <c r="V90" i="118"/>
  <c r="V91" i="118"/>
  <c r="V92" i="118"/>
  <c r="V93" i="118"/>
  <c r="V94" i="118"/>
  <c r="V95" i="118"/>
  <c r="V96" i="118"/>
  <c r="V97" i="118"/>
  <c r="V98" i="118"/>
  <c r="V99" i="118"/>
  <c r="V100" i="118"/>
  <c r="V101" i="118"/>
  <c r="V102" i="118"/>
  <c r="V103" i="118"/>
  <c r="V104" i="118"/>
  <c r="V105" i="118"/>
  <c r="V106" i="118"/>
  <c r="V107" i="118"/>
  <c r="V108" i="118"/>
  <c r="V109" i="118"/>
  <c r="V110" i="118"/>
  <c r="V111" i="118"/>
  <c r="V112" i="118"/>
  <c r="V113" i="118"/>
  <c r="V114" i="118"/>
  <c r="V115" i="118"/>
  <c r="V116" i="118"/>
  <c r="V117" i="118"/>
  <c r="V118" i="118"/>
  <c r="V119" i="118"/>
  <c r="V120" i="118"/>
  <c r="V121" i="118"/>
  <c r="V122" i="118"/>
  <c r="V123" i="118"/>
  <c r="V124" i="118"/>
  <c r="V125" i="118"/>
  <c r="V126" i="118"/>
  <c r="V127" i="118"/>
  <c r="V128" i="118"/>
  <c r="V129" i="118"/>
  <c r="V130" i="118"/>
  <c r="V131" i="118"/>
  <c r="V132" i="118"/>
  <c r="V133" i="118"/>
  <c r="V134" i="118"/>
  <c r="V135" i="118"/>
  <c r="V136" i="118"/>
  <c r="V137" i="118"/>
  <c r="V138" i="118"/>
  <c r="V139" i="118"/>
  <c r="V140" i="118"/>
  <c r="V141" i="118"/>
  <c r="V142" i="118"/>
  <c r="V143" i="118"/>
  <c r="V144" i="118"/>
  <c r="V145" i="118"/>
  <c r="V146" i="118"/>
  <c r="V147" i="118"/>
  <c r="V148" i="118"/>
  <c r="V149" i="118"/>
  <c r="V150" i="118"/>
  <c r="V151" i="118"/>
  <c r="V152" i="118"/>
  <c r="V153" i="118"/>
  <c r="V154" i="118"/>
  <c r="V155" i="118"/>
  <c r="V156" i="118"/>
  <c r="V157" i="118"/>
  <c r="V158" i="118"/>
  <c r="V159" i="118"/>
  <c r="V160" i="118"/>
  <c r="V161" i="118"/>
  <c r="V162" i="118"/>
  <c r="V163" i="118"/>
  <c r="V164" i="118"/>
  <c r="V165" i="118"/>
  <c r="V166" i="118"/>
  <c r="V167" i="118"/>
  <c r="V168" i="118"/>
  <c r="V169" i="118"/>
  <c r="V170" i="118"/>
  <c r="V171" i="118"/>
  <c r="V172" i="118"/>
  <c r="V173" i="118"/>
  <c r="V174" i="118"/>
  <c r="V175" i="118"/>
  <c r="V176" i="118"/>
  <c r="V177" i="118"/>
  <c r="V178" i="118"/>
  <c r="V179" i="118"/>
  <c r="V180" i="118"/>
  <c r="V181" i="118"/>
  <c r="V182" i="118"/>
  <c r="V183" i="118"/>
  <c r="V184" i="118"/>
  <c r="V185" i="118"/>
  <c r="V186" i="118"/>
  <c r="V187" i="118"/>
  <c r="V188" i="118"/>
  <c r="V189" i="118"/>
  <c r="V190" i="118"/>
  <c r="V191" i="118"/>
  <c r="V192" i="118"/>
  <c r="V193" i="118"/>
  <c r="V194" i="118"/>
  <c r="V195" i="118"/>
  <c r="V196" i="118"/>
  <c r="V197" i="118"/>
  <c r="V198" i="118"/>
  <c r="V199" i="118"/>
  <c r="V200" i="118"/>
  <c r="V201" i="118"/>
  <c r="V202" i="118"/>
  <c r="V203" i="118"/>
  <c r="V204" i="118"/>
  <c r="V205" i="118"/>
  <c r="V206" i="118"/>
  <c r="V207" i="118"/>
  <c r="V208" i="118"/>
  <c r="V209" i="118"/>
  <c r="V210" i="118"/>
  <c r="V211" i="118"/>
  <c r="V212" i="118"/>
  <c r="V213" i="118"/>
  <c r="V214" i="118"/>
  <c r="V215" i="118"/>
  <c r="V216" i="118"/>
  <c r="V217" i="118"/>
  <c r="V218" i="118"/>
  <c r="V219" i="118"/>
  <c r="V220" i="118"/>
  <c r="V221" i="118"/>
  <c r="V222" i="118"/>
  <c r="V223" i="118"/>
  <c r="V224" i="118"/>
  <c r="V225" i="118"/>
  <c r="V226" i="118"/>
  <c r="V227" i="118"/>
  <c r="V228" i="118"/>
  <c r="V229" i="118"/>
  <c r="V230" i="118"/>
  <c r="V231" i="118"/>
  <c r="V232" i="118"/>
  <c r="V233" i="118"/>
  <c r="V234" i="118"/>
  <c r="V235" i="118"/>
  <c r="V236" i="118"/>
  <c r="V237" i="118"/>
  <c r="V238" i="118"/>
  <c r="V239" i="118"/>
  <c r="V240" i="118"/>
  <c r="V241" i="118"/>
  <c r="V242" i="118"/>
  <c r="V243" i="118"/>
  <c r="V244" i="118"/>
  <c r="V245" i="118"/>
  <c r="V246" i="118"/>
  <c r="V247" i="118"/>
  <c r="V248" i="118"/>
  <c r="V249" i="118"/>
  <c r="V250" i="118"/>
  <c r="V251" i="118"/>
  <c r="V252" i="118"/>
  <c r="V253" i="118"/>
  <c r="V254" i="118"/>
  <c r="V255" i="118"/>
  <c r="V256" i="118"/>
  <c r="V257" i="118"/>
  <c r="V258" i="118"/>
  <c r="V259" i="118"/>
  <c r="V260" i="118"/>
  <c r="V261" i="118"/>
  <c r="V262" i="118"/>
  <c r="V263" i="118"/>
  <c r="V264" i="118"/>
  <c r="V265" i="118"/>
  <c r="V266" i="118"/>
  <c r="V267" i="118"/>
  <c r="V268" i="118"/>
  <c r="V269" i="118"/>
  <c r="V270" i="118"/>
  <c r="V271" i="118"/>
  <c r="V272" i="118"/>
  <c r="V273" i="118"/>
  <c r="V274" i="118"/>
  <c r="V275" i="118"/>
  <c r="V276" i="118"/>
  <c r="V277" i="118"/>
  <c r="V278" i="118"/>
  <c r="V279" i="118"/>
  <c r="V280" i="118"/>
  <c r="V281" i="118"/>
  <c r="V282" i="118"/>
  <c r="V283" i="118"/>
  <c r="V284" i="118"/>
  <c r="V285" i="118"/>
  <c r="V286" i="118"/>
  <c r="V287" i="118"/>
  <c r="V288" i="118"/>
  <c r="V289" i="118"/>
  <c r="V290" i="118"/>
  <c r="V291" i="118"/>
  <c r="V292" i="118"/>
  <c r="V293" i="118"/>
  <c r="V294" i="118"/>
  <c r="V295" i="118"/>
  <c r="V296" i="118"/>
  <c r="V297" i="118"/>
  <c r="V298" i="118"/>
  <c r="V299" i="118"/>
  <c r="V300" i="118"/>
  <c r="V301" i="118"/>
  <c r="V302" i="118"/>
  <c r="V303" i="118"/>
  <c r="V304" i="118"/>
  <c r="V305" i="118"/>
  <c r="V306" i="118"/>
  <c r="V307" i="118"/>
  <c r="V308" i="118"/>
  <c r="V309" i="118"/>
  <c r="V310" i="118"/>
  <c r="V311" i="118"/>
  <c r="V312" i="118"/>
  <c r="V313" i="118"/>
  <c r="V314" i="118"/>
  <c r="V315" i="118"/>
  <c r="V316" i="118"/>
  <c r="V317" i="118"/>
  <c r="V318" i="118"/>
  <c r="V319" i="118"/>
  <c r="V320" i="118"/>
  <c r="V321" i="118"/>
  <c r="V322" i="118"/>
  <c r="V323" i="118"/>
  <c r="V324" i="118"/>
  <c r="V325" i="118"/>
  <c r="V326" i="118"/>
  <c r="V327" i="118"/>
  <c r="V328" i="118"/>
  <c r="V329" i="118"/>
  <c r="V330" i="118"/>
  <c r="V331" i="118"/>
  <c r="V332" i="118"/>
  <c r="V333" i="118"/>
  <c r="V334" i="118"/>
  <c r="V335" i="118"/>
  <c r="V336" i="118"/>
  <c r="V337" i="118"/>
  <c r="V338" i="118"/>
  <c r="V339" i="118"/>
  <c r="V340" i="118"/>
  <c r="V341" i="118"/>
  <c r="V342" i="118"/>
  <c r="V343" i="118"/>
  <c r="V344" i="118"/>
  <c r="V345" i="118"/>
  <c r="V346" i="118"/>
  <c r="V347" i="118"/>
  <c r="V348" i="118"/>
  <c r="V349" i="118"/>
  <c r="V350" i="118"/>
  <c r="V351" i="118"/>
  <c r="V352" i="118"/>
  <c r="V353" i="118"/>
  <c r="V354" i="118"/>
  <c r="V355" i="118"/>
  <c r="V356" i="118"/>
  <c r="V357" i="118"/>
  <c r="V358" i="118"/>
  <c r="V359" i="118"/>
  <c r="V360" i="118"/>
  <c r="V361" i="118"/>
  <c r="V362" i="118"/>
  <c r="V363" i="118"/>
  <c r="V364" i="118"/>
  <c r="V365" i="118"/>
  <c r="V366" i="118"/>
  <c r="V367" i="118"/>
  <c r="V368" i="118"/>
  <c r="V369" i="118"/>
  <c r="V370" i="118"/>
  <c r="V371" i="118"/>
  <c r="V372" i="118"/>
  <c r="V373" i="118"/>
  <c r="V374" i="118"/>
  <c r="V375" i="118"/>
  <c r="V376" i="118"/>
  <c r="V377" i="118"/>
  <c r="V378" i="118"/>
  <c r="V379" i="118"/>
  <c r="V380" i="118"/>
  <c r="V381" i="118"/>
  <c r="V382" i="118"/>
  <c r="V383" i="118"/>
  <c r="V384" i="118"/>
  <c r="V385" i="118"/>
  <c r="V386" i="118"/>
  <c r="V387" i="118"/>
  <c r="V388" i="118"/>
  <c r="V389" i="118"/>
  <c r="V390" i="118"/>
  <c r="V391" i="118"/>
  <c r="V392" i="118"/>
  <c r="V393" i="118"/>
  <c r="V394" i="118"/>
  <c r="V395" i="118"/>
  <c r="V396" i="118"/>
  <c r="V397" i="118"/>
  <c r="V398" i="118"/>
  <c r="V399" i="118"/>
  <c r="V400" i="118"/>
  <c r="V401" i="118"/>
  <c r="V402" i="118"/>
  <c r="V403" i="118"/>
  <c r="V404" i="118"/>
  <c r="V405" i="118"/>
  <c r="V406" i="118"/>
  <c r="V407" i="118"/>
  <c r="V408" i="118"/>
  <c r="V409" i="118"/>
  <c r="V410" i="118"/>
  <c r="V411" i="118"/>
  <c r="V412" i="118"/>
  <c r="V413" i="118"/>
  <c r="V414" i="118"/>
  <c r="V415" i="118"/>
  <c r="V416" i="118"/>
  <c r="V417" i="118"/>
  <c r="V418" i="118"/>
  <c r="V419" i="118"/>
  <c r="V420" i="118"/>
  <c r="V421" i="118"/>
  <c r="V422" i="118"/>
  <c r="V423" i="118"/>
  <c r="V424" i="118"/>
  <c r="V425" i="118"/>
  <c r="V426" i="118"/>
  <c r="V427" i="118"/>
  <c r="V428" i="118"/>
  <c r="V429" i="118"/>
  <c r="V430" i="118"/>
  <c r="V431" i="118"/>
  <c r="V432" i="118"/>
  <c r="V433" i="118"/>
  <c r="V434" i="118"/>
  <c r="V435" i="118"/>
  <c r="V436" i="118"/>
  <c r="V437" i="118"/>
  <c r="V438" i="118"/>
  <c r="V3" i="118"/>
  <c r="J9" i="120"/>
  <c r="I9" i="120" s="1"/>
  <c r="K9" i="120" s="1"/>
  <c r="J22" i="120"/>
  <c r="I22" i="120" s="1"/>
  <c r="K22" i="120" s="1"/>
  <c r="H4" i="118"/>
  <c r="I4" i="118" s="1"/>
  <c r="H5" i="118"/>
  <c r="I5" i="118" s="1"/>
  <c r="H6" i="118"/>
  <c r="I6" i="118" s="1"/>
  <c r="H7" i="118"/>
  <c r="I7" i="118" s="1"/>
  <c r="H8" i="118"/>
  <c r="I8" i="118" s="1"/>
  <c r="H9" i="118"/>
  <c r="I9" i="118" s="1"/>
  <c r="H10" i="118"/>
  <c r="I10" i="118" s="1"/>
  <c r="H11" i="118"/>
  <c r="I11" i="118" s="1"/>
  <c r="H12" i="118"/>
  <c r="I12" i="118" s="1"/>
  <c r="H13" i="118"/>
  <c r="I13" i="118" s="1"/>
  <c r="H14" i="118"/>
  <c r="I14" i="118" s="1"/>
  <c r="H15" i="118"/>
  <c r="I15" i="118" s="1"/>
  <c r="H16" i="118"/>
  <c r="I16" i="118" s="1"/>
  <c r="H17" i="118"/>
  <c r="I17" i="118" s="1"/>
  <c r="H18" i="118"/>
  <c r="I18" i="118" s="1"/>
  <c r="H19" i="118"/>
  <c r="I19" i="118" s="1"/>
  <c r="H20" i="118"/>
  <c r="I20" i="118" s="1"/>
  <c r="H21" i="118"/>
  <c r="I21" i="118" s="1"/>
  <c r="H22" i="118"/>
  <c r="I22" i="118" s="1"/>
  <c r="H23" i="118"/>
  <c r="I23" i="118" s="1"/>
  <c r="H24" i="118"/>
  <c r="I24" i="118" s="1"/>
  <c r="H25" i="118"/>
  <c r="I25" i="118" s="1"/>
  <c r="H26" i="118"/>
  <c r="I26" i="118" s="1"/>
  <c r="H27" i="118"/>
  <c r="I27" i="118" s="1"/>
  <c r="H28" i="118"/>
  <c r="I28" i="118" s="1"/>
  <c r="H29" i="118"/>
  <c r="I29" i="118" s="1"/>
  <c r="H30" i="118"/>
  <c r="I30" i="118" s="1"/>
  <c r="H31" i="118"/>
  <c r="I31" i="118" s="1"/>
  <c r="H32" i="118"/>
  <c r="I32" i="118" s="1"/>
  <c r="H33" i="118"/>
  <c r="I33" i="118" s="1"/>
  <c r="H34" i="118"/>
  <c r="I34" i="118" s="1"/>
  <c r="H35" i="118"/>
  <c r="I35" i="118" s="1"/>
  <c r="H36" i="118"/>
  <c r="I36" i="118" s="1"/>
  <c r="H37" i="118"/>
  <c r="I37" i="118" s="1"/>
  <c r="H38" i="118"/>
  <c r="I38" i="118" s="1"/>
  <c r="H39" i="118"/>
  <c r="I39" i="118" s="1"/>
  <c r="H40" i="118"/>
  <c r="I40" i="118" s="1"/>
  <c r="H41" i="118"/>
  <c r="I41" i="118" s="1"/>
  <c r="H42" i="118"/>
  <c r="I42" i="118" s="1"/>
  <c r="H43" i="118"/>
  <c r="I43" i="118" s="1"/>
  <c r="H44" i="118"/>
  <c r="I44" i="118" s="1"/>
  <c r="H45" i="118"/>
  <c r="I45" i="118" s="1"/>
  <c r="H46" i="118"/>
  <c r="I46" i="118" s="1"/>
  <c r="H47" i="118"/>
  <c r="I47" i="118" s="1"/>
  <c r="H48" i="118"/>
  <c r="I48" i="118" s="1"/>
  <c r="H49" i="118"/>
  <c r="I49" i="118" s="1"/>
  <c r="H50" i="118"/>
  <c r="I50" i="118" s="1"/>
  <c r="H51" i="118"/>
  <c r="I51" i="118" s="1"/>
  <c r="H52" i="118"/>
  <c r="I52" i="118" s="1"/>
  <c r="H53" i="118"/>
  <c r="I53" i="118" s="1"/>
  <c r="H54" i="118"/>
  <c r="I54" i="118" s="1"/>
  <c r="H55" i="118"/>
  <c r="I55" i="118" s="1"/>
  <c r="H56" i="118"/>
  <c r="I56" i="118" s="1"/>
  <c r="H57" i="118"/>
  <c r="I57" i="118" s="1"/>
  <c r="H58" i="118"/>
  <c r="I58" i="118" s="1"/>
  <c r="H59" i="118"/>
  <c r="I59" i="118" s="1"/>
  <c r="H60" i="118"/>
  <c r="I60" i="118" s="1"/>
  <c r="H61" i="118"/>
  <c r="I61" i="118" s="1"/>
  <c r="H62" i="118"/>
  <c r="I62" i="118" s="1"/>
  <c r="H63" i="118"/>
  <c r="I63" i="118" s="1"/>
  <c r="H64" i="118"/>
  <c r="I64" i="118" s="1"/>
  <c r="H65" i="118"/>
  <c r="I65" i="118" s="1"/>
  <c r="H66" i="118"/>
  <c r="I66" i="118" s="1"/>
  <c r="H67" i="118"/>
  <c r="I67" i="118" s="1"/>
  <c r="H68" i="118"/>
  <c r="I68" i="118" s="1"/>
  <c r="H69" i="118"/>
  <c r="I69" i="118" s="1"/>
  <c r="H70" i="118"/>
  <c r="I70" i="118" s="1"/>
  <c r="H71" i="118"/>
  <c r="I71" i="118" s="1"/>
  <c r="H72" i="118"/>
  <c r="I72" i="118" s="1"/>
  <c r="H73" i="118"/>
  <c r="I73" i="118" s="1"/>
  <c r="H74" i="118"/>
  <c r="I74" i="118" s="1"/>
  <c r="H75" i="118"/>
  <c r="I75" i="118" s="1"/>
  <c r="H76" i="118"/>
  <c r="I76" i="118" s="1"/>
  <c r="H77" i="118"/>
  <c r="I77" i="118" s="1"/>
  <c r="H78" i="118"/>
  <c r="I78" i="118" s="1"/>
  <c r="H79" i="118"/>
  <c r="I79" i="118" s="1"/>
  <c r="H80" i="118"/>
  <c r="I80" i="118" s="1"/>
  <c r="H81" i="118"/>
  <c r="I81" i="118" s="1"/>
  <c r="H82" i="118"/>
  <c r="I82" i="118" s="1"/>
  <c r="H83" i="118"/>
  <c r="I83" i="118" s="1"/>
  <c r="H84" i="118"/>
  <c r="I84" i="118" s="1"/>
  <c r="H85" i="118"/>
  <c r="I85" i="118" s="1"/>
  <c r="H86" i="118"/>
  <c r="I86" i="118" s="1"/>
  <c r="H87" i="118"/>
  <c r="I87" i="118" s="1"/>
  <c r="H88" i="118"/>
  <c r="I88" i="118" s="1"/>
  <c r="H89" i="118"/>
  <c r="I89" i="118" s="1"/>
  <c r="H90" i="118"/>
  <c r="I90" i="118" s="1"/>
  <c r="H91" i="118"/>
  <c r="I91" i="118" s="1"/>
  <c r="H92" i="118"/>
  <c r="I92" i="118" s="1"/>
  <c r="H93" i="118"/>
  <c r="I93" i="118" s="1"/>
  <c r="H94" i="118"/>
  <c r="I94" i="118" s="1"/>
  <c r="H95" i="118"/>
  <c r="I95" i="118" s="1"/>
  <c r="H96" i="118"/>
  <c r="I96" i="118" s="1"/>
  <c r="H97" i="118"/>
  <c r="I97" i="118" s="1"/>
  <c r="H98" i="118"/>
  <c r="I98" i="118" s="1"/>
  <c r="H99" i="118"/>
  <c r="I99" i="118" s="1"/>
  <c r="H100" i="118"/>
  <c r="I100" i="118" s="1"/>
  <c r="H101" i="118"/>
  <c r="I101" i="118" s="1"/>
  <c r="H102" i="118"/>
  <c r="I102" i="118" s="1"/>
  <c r="H103" i="118"/>
  <c r="I103" i="118" s="1"/>
  <c r="H104" i="118"/>
  <c r="I104" i="118" s="1"/>
  <c r="H105" i="118"/>
  <c r="I105" i="118" s="1"/>
  <c r="H106" i="118"/>
  <c r="I106" i="118" s="1"/>
  <c r="H107" i="118"/>
  <c r="I107" i="118" s="1"/>
  <c r="H108" i="118"/>
  <c r="I108" i="118" s="1"/>
  <c r="H109" i="118"/>
  <c r="I109" i="118" s="1"/>
  <c r="H110" i="118"/>
  <c r="I110" i="118" s="1"/>
  <c r="H111" i="118"/>
  <c r="I111" i="118" s="1"/>
  <c r="H112" i="118"/>
  <c r="I112" i="118" s="1"/>
  <c r="H113" i="118"/>
  <c r="I113" i="118" s="1"/>
  <c r="H114" i="118"/>
  <c r="I114" i="118" s="1"/>
  <c r="H115" i="118"/>
  <c r="I115" i="118" s="1"/>
  <c r="H116" i="118"/>
  <c r="I116" i="118" s="1"/>
  <c r="H117" i="118"/>
  <c r="I117" i="118" s="1"/>
  <c r="H118" i="118"/>
  <c r="I118" i="118" s="1"/>
  <c r="H119" i="118"/>
  <c r="I119" i="118" s="1"/>
  <c r="H120" i="118"/>
  <c r="I120" i="118" s="1"/>
  <c r="H121" i="118"/>
  <c r="I121" i="118" s="1"/>
  <c r="H122" i="118"/>
  <c r="I122" i="118" s="1"/>
  <c r="H123" i="118"/>
  <c r="I123" i="118" s="1"/>
  <c r="H124" i="118"/>
  <c r="I124" i="118" s="1"/>
  <c r="H125" i="118"/>
  <c r="I125" i="118" s="1"/>
  <c r="H126" i="118"/>
  <c r="I126" i="118" s="1"/>
  <c r="H127" i="118"/>
  <c r="I127" i="118" s="1"/>
  <c r="H128" i="118"/>
  <c r="I128" i="118" s="1"/>
  <c r="H129" i="118"/>
  <c r="I129" i="118" s="1"/>
  <c r="H130" i="118"/>
  <c r="I130" i="118" s="1"/>
  <c r="H131" i="118"/>
  <c r="I131" i="118" s="1"/>
  <c r="H132" i="118"/>
  <c r="I132" i="118" s="1"/>
  <c r="H133" i="118"/>
  <c r="I133" i="118" s="1"/>
  <c r="H134" i="118"/>
  <c r="I134" i="118" s="1"/>
  <c r="H135" i="118"/>
  <c r="I135" i="118" s="1"/>
  <c r="H136" i="118"/>
  <c r="I136" i="118" s="1"/>
  <c r="H137" i="118"/>
  <c r="I137" i="118" s="1"/>
  <c r="H138" i="118"/>
  <c r="I138" i="118" s="1"/>
  <c r="H139" i="118"/>
  <c r="I139" i="118" s="1"/>
  <c r="H140" i="118"/>
  <c r="I140" i="118" s="1"/>
  <c r="H141" i="118"/>
  <c r="I141" i="118" s="1"/>
  <c r="H142" i="118"/>
  <c r="I142" i="118" s="1"/>
  <c r="H143" i="118"/>
  <c r="I143" i="118" s="1"/>
  <c r="H144" i="118"/>
  <c r="I144" i="118" s="1"/>
  <c r="H145" i="118"/>
  <c r="I145" i="118" s="1"/>
  <c r="H146" i="118"/>
  <c r="I146" i="118" s="1"/>
  <c r="H147" i="118"/>
  <c r="I147" i="118" s="1"/>
  <c r="H148" i="118"/>
  <c r="I148" i="118" s="1"/>
  <c r="H149" i="118"/>
  <c r="I149" i="118" s="1"/>
  <c r="H150" i="118"/>
  <c r="I150" i="118" s="1"/>
  <c r="H151" i="118"/>
  <c r="I151" i="118" s="1"/>
  <c r="H152" i="118"/>
  <c r="I152" i="118" s="1"/>
  <c r="H153" i="118"/>
  <c r="I153" i="118" s="1"/>
  <c r="H154" i="118"/>
  <c r="I154" i="118" s="1"/>
  <c r="H155" i="118"/>
  <c r="I155" i="118" s="1"/>
  <c r="H156" i="118"/>
  <c r="I156" i="118" s="1"/>
  <c r="H157" i="118"/>
  <c r="I157" i="118" s="1"/>
  <c r="H158" i="118"/>
  <c r="I158" i="118" s="1"/>
  <c r="H159" i="118"/>
  <c r="I159" i="118" s="1"/>
  <c r="H160" i="118"/>
  <c r="I160" i="118" s="1"/>
  <c r="H161" i="118"/>
  <c r="I161" i="118" s="1"/>
  <c r="H162" i="118"/>
  <c r="I162" i="118" s="1"/>
  <c r="H163" i="118"/>
  <c r="I163" i="118" s="1"/>
  <c r="H164" i="118"/>
  <c r="I164" i="118" s="1"/>
  <c r="H165" i="118"/>
  <c r="I165" i="118" s="1"/>
  <c r="H166" i="118"/>
  <c r="I166" i="118" s="1"/>
  <c r="H167" i="118"/>
  <c r="I167" i="118" s="1"/>
  <c r="H168" i="118"/>
  <c r="I168" i="118" s="1"/>
  <c r="H169" i="118"/>
  <c r="I169" i="118" s="1"/>
  <c r="H170" i="118"/>
  <c r="I170" i="118" s="1"/>
  <c r="H171" i="118"/>
  <c r="I171" i="118" s="1"/>
  <c r="H172" i="118"/>
  <c r="I172" i="118" s="1"/>
  <c r="H173" i="118"/>
  <c r="I173" i="118" s="1"/>
  <c r="H174" i="118"/>
  <c r="I174" i="118" s="1"/>
  <c r="H175" i="118"/>
  <c r="I175" i="118" s="1"/>
  <c r="H176" i="118"/>
  <c r="I176" i="118" s="1"/>
  <c r="H177" i="118"/>
  <c r="I177" i="118" s="1"/>
  <c r="H178" i="118"/>
  <c r="I178" i="118" s="1"/>
  <c r="H179" i="118"/>
  <c r="I179" i="118" s="1"/>
  <c r="H180" i="118"/>
  <c r="I180" i="118" s="1"/>
  <c r="H181" i="118"/>
  <c r="I181" i="118" s="1"/>
  <c r="H182" i="118"/>
  <c r="I182" i="118" s="1"/>
  <c r="H183" i="118"/>
  <c r="I183" i="118" s="1"/>
  <c r="H184" i="118"/>
  <c r="I184" i="118" s="1"/>
  <c r="H185" i="118"/>
  <c r="I185" i="118" s="1"/>
  <c r="H186" i="118"/>
  <c r="I186" i="118" s="1"/>
  <c r="H187" i="118"/>
  <c r="I187" i="118" s="1"/>
  <c r="H188" i="118"/>
  <c r="I188" i="118" s="1"/>
  <c r="H189" i="118"/>
  <c r="I189" i="118" s="1"/>
  <c r="H190" i="118"/>
  <c r="I190" i="118" s="1"/>
  <c r="H191" i="118"/>
  <c r="I191" i="118" s="1"/>
  <c r="H192" i="118"/>
  <c r="I192" i="118" s="1"/>
  <c r="H193" i="118"/>
  <c r="I193" i="118" s="1"/>
  <c r="H194" i="118"/>
  <c r="I194" i="118" s="1"/>
  <c r="H195" i="118"/>
  <c r="I195" i="118" s="1"/>
  <c r="H196" i="118"/>
  <c r="I196" i="118" s="1"/>
  <c r="H197" i="118"/>
  <c r="I197" i="118" s="1"/>
  <c r="H198" i="118"/>
  <c r="I198" i="118" s="1"/>
  <c r="H199" i="118"/>
  <c r="I199" i="118" s="1"/>
  <c r="H200" i="118"/>
  <c r="I200" i="118" s="1"/>
  <c r="H201" i="118"/>
  <c r="I201" i="118" s="1"/>
  <c r="H202" i="118"/>
  <c r="I202" i="118" s="1"/>
  <c r="H203" i="118"/>
  <c r="I203" i="118" s="1"/>
  <c r="H204" i="118"/>
  <c r="I204" i="118" s="1"/>
  <c r="H205" i="118"/>
  <c r="I205" i="118" s="1"/>
  <c r="H206" i="118"/>
  <c r="I206" i="118" s="1"/>
  <c r="H207" i="118"/>
  <c r="I207" i="118" s="1"/>
  <c r="H208" i="118"/>
  <c r="I208" i="118" s="1"/>
  <c r="H209" i="118"/>
  <c r="I209" i="118" s="1"/>
  <c r="H210" i="118"/>
  <c r="I210" i="118" s="1"/>
  <c r="H211" i="118"/>
  <c r="I211" i="118" s="1"/>
  <c r="H212" i="118"/>
  <c r="I212" i="118" s="1"/>
  <c r="H213" i="118"/>
  <c r="I213" i="118" s="1"/>
  <c r="H214" i="118"/>
  <c r="I214" i="118" s="1"/>
  <c r="H215" i="118"/>
  <c r="I215" i="118" s="1"/>
  <c r="H216" i="118"/>
  <c r="I216" i="118" s="1"/>
  <c r="H217" i="118"/>
  <c r="I217" i="118" s="1"/>
  <c r="H218" i="118"/>
  <c r="I218" i="118" s="1"/>
  <c r="H219" i="118"/>
  <c r="I219" i="118" s="1"/>
  <c r="H220" i="118"/>
  <c r="I220" i="118" s="1"/>
  <c r="H221" i="118"/>
  <c r="I221" i="118" s="1"/>
  <c r="H222" i="118"/>
  <c r="I222" i="118" s="1"/>
  <c r="H223" i="118"/>
  <c r="I223" i="118" s="1"/>
  <c r="H224" i="118"/>
  <c r="I224" i="118" s="1"/>
  <c r="H225" i="118"/>
  <c r="I225" i="118" s="1"/>
  <c r="H226" i="118"/>
  <c r="I226" i="118" s="1"/>
  <c r="H227" i="118"/>
  <c r="I227" i="118" s="1"/>
  <c r="H228" i="118"/>
  <c r="I228" i="118" s="1"/>
  <c r="H229" i="118"/>
  <c r="I229" i="118" s="1"/>
  <c r="H230" i="118"/>
  <c r="I230" i="118" s="1"/>
  <c r="H231" i="118"/>
  <c r="I231" i="118" s="1"/>
  <c r="H232" i="118"/>
  <c r="I232" i="118" s="1"/>
  <c r="H233" i="118"/>
  <c r="I233" i="118" s="1"/>
  <c r="H234" i="118"/>
  <c r="I234" i="118" s="1"/>
  <c r="H235" i="118"/>
  <c r="I235" i="118" s="1"/>
  <c r="H236" i="118"/>
  <c r="I236" i="118" s="1"/>
  <c r="H237" i="118"/>
  <c r="I237" i="118" s="1"/>
  <c r="H238" i="118"/>
  <c r="I238" i="118" s="1"/>
  <c r="H239" i="118"/>
  <c r="I239" i="118" s="1"/>
  <c r="H240" i="118"/>
  <c r="I240" i="118" s="1"/>
  <c r="H241" i="118"/>
  <c r="I241" i="118" s="1"/>
  <c r="H242" i="118"/>
  <c r="I242" i="118" s="1"/>
  <c r="H243" i="118"/>
  <c r="I243" i="118" s="1"/>
  <c r="H244" i="118"/>
  <c r="I244" i="118" s="1"/>
  <c r="H245" i="118"/>
  <c r="I245" i="118" s="1"/>
  <c r="H246" i="118"/>
  <c r="I246" i="118" s="1"/>
  <c r="H247" i="118"/>
  <c r="I247" i="118" s="1"/>
  <c r="H248" i="118"/>
  <c r="I248" i="118" s="1"/>
  <c r="H249" i="118"/>
  <c r="I249" i="118" s="1"/>
  <c r="H250" i="118"/>
  <c r="I250" i="118" s="1"/>
  <c r="H251" i="118"/>
  <c r="I251" i="118" s="1"/>
  <c r="H252" i="118"/>
  <c r="I252" i="118" s="1"/>
  <c r="H253" i="118"/>
  <c r="I253" i="118" s="1"/>
  <c r="H254" i="118"/>
  <c r="I254" i="118" s="1"/>
  <c r="H255" i="118"/>
  <c r="I255" i="118" s="1"/>
  <c r="H256" i="118"/>
  <c r="I256" i="118" s="1"/>
  <c r="H257" i="118"/>
  <c r="I257" i="118" s="1"/>
  <c r="H258" i="118"/>
  <c r="I258" i="118" s="1"/>
  <c r="H259" i="118"/>
  <c r="I259" i="118" s="1"/>
  <c r="H260" i="118"/>
  <c r="I260" i="118" s="1"/>
  <c r="H261" i="118"/>
  <c r="I261" i="118" s="1"/>
  <c r="H262" i="118"/>
  <c r="I262" i="118" s="1"/>
  <c r="H263" i="118"/>
  <c r="I263" i="118" s="1"/>
  <c r="H264" i="118"/>
  <c r="I264" i="118" s="1"/>
  <c r="H265" i="118"/>
  <c r="I265" i="118" s="1"/>
  <c r="H266" i="118"/>
  <c r="I266" i="118" s="1"/>
  <c r="H267" i="118"/>
  <c r="I267" i="118" s="1"/>
  <c r="H268" i="118"/>
  <c r="I268" i="118" s="1"/>
  <c r="H269" i="118"/>
  <c r="I269" i="118" s="1"/>
  <c r="H270" i="118"/>
  <c r="I270" i="118" s="1"/>
  <c r="H271" i="118"/>
  <c r="I271" i="118" s="1"/>
  <c r="H272" i="118"/>
  <c r="I272" i="118" s="1"/>
  <c r="H273" i="118"/>
  <c r="I273" i="118" s="1"/>
  <c r="H274" i="118"/>
  <c r="I274" i="118" s="1"/>
  <c r="H275" i="118"/>
  <c r="I275" i="118" s="1"/>
  <c r="H276" i="118"/>
  <c r="I276" i="118" s="1"/>
  <c r="H277" i="118"/>
  <c r="I277" i="118" s="1"/>
  <c r="H278" i="118"/>
  <c r="I278" i="118" s="1"/>
  <c r="H279" i="118"/>
  <c r="I279" i="118" s="1"/>
  <c r="H280" i="118"/>
  <c r="I280" i="118" s="1"/>
  <c r="H281" i="118"/>
  <c r="I281" i="118" s="1"/>
  <c r="H282" i="118"/>
  <c r="I282" i="118" s="1"/>
  <c r="H283" i="118"/>
  <c r="I283" i="118" s="1"/>
  <c r="H284" i="118"/>
  <c r="I284" i="118" s="1"/>
  <c r="H285" i="118"/>
  <c r="I285" i="118" s="1"/>
  <c r="H286" i="118"/>
  <c r="I286" i="118" s="1"/>
  <c r="H287" i="118"/>
  <c r="I287" i="118" s="1"/>
  <c r="H288" i="118"/>
  <c r="I288" i="118" s="1"/>
  <c r="H289" i="118"/>
  <c r="I289" i="118" s="1"/>
  <c r="H290" i="118"/>
  <c r="I290" i="118" s="1"/>
  <c r="H291" i="118"/>
  <c r="I291" i="118" s="1"/>
  <c r="H292" i="118"/>
  <c r="I292" i="118" s="1"/>
  <c r="H293" i="118"/>
  <c r="I293" i="118" s="1"/>
  <c r="H294" i="118"/>
  <c r="I294" i="118" s="1"/>
  <c r="H295" i="118"/>
  <c r="I295" i="118" s="1"/>
  <c r="H296" i="118"/>
  <c r="I296" i="118" s="1"/>
  <c r="H297" i="118"/>
  <c r="I297" i="118" s="1"/>
  <c r="H298" i="118"/>
  <c r="I298" i="118" s="1"/>
  <c r="H299" i="118"/>
  <c r="I299" i="118" s="1"/>
  <c r="H300" i="118"/>
  <c r="I300" i="118" s="1"/>
  <c r="H301" i="118"/>
  <c r="I301" i="118" s="1"/>
  <c r="H302" i="118"/>
  <c r="I302" i="118" s="1"/>
  <c r="H303" i="118"/>
  <c r="I303" i="118" s="1"/>
  <c r="H304" i="118"/>
  <c r="I304" i="118" s="1"/>
  <c r="H305" i="118"/>
  <c r="I305" i="118" s="1"/>
  <c r="H306" i="118"/>
  <c r="I306" i="118" s="1"/>
  <c r="H307" i="118"/>
  <c r="I307" i="118" s="1"/>
  <c r="H308" i="118"/>
  <c r="I308" i="118" s="1"/>
  <c r="H309" i="118"/>
  <c r="I309" i="118" s="1"/>
  <c r="H310" i="118"/>
  <c r="I310" i="118" s="1"/>
  <c r="H311" i="118"/>
  <c r="I311" i="118" s="1"/>
  <c r="H312" i="118"/>
  <c r="I312" i="118" s="1"/>
  <c r="H313" i="118"/>
  <c r="I313" i="118" s="1"/>
  <c r="H314" i="118"/>
  <c r="I314" i="118" s="1"/>
  <c r="H315" i="118"/>
  <c r="I315" i="118" s="1"/>
  <c r="H316" i="118"/>
  <c r="I316" i="118" s="1"/>
  <c r="H317" i="118"/>
  <c r="I317" i="118" s="1"/>
  <c r="H318" i="118"/>
  <c r="I318" i="118" s="1"/>
  <c r="H319" i="118"/>
  <c r="I319" i="118" s="1"/>
  <c r="H320" i="118"/>
  <c r="I320" i="118" s="1"/>
  <c r="H321" i="118"/>
  <c r="I321" i="118" s="1"/>
  <c r="H322" i="118"/>
  <c r="I322" i="118" s="1"/>
  <c r="H323" i="118"/>
  <c r="I323" i="118" s="1"/>
  <c r="H324" i="118"/>
  <c r="I324" i="118" s="1"/>
  <c r="H325" i="118"/>
  <c r="I325" i="118" s="1"/>
  <c r="H326" i="118"/>
  <c r="I326" i="118" s="1"/>
  <c r="H327" i="118"/>
  <c r="I327" i="118" s="1"/>
  <c r="H328" i="118"/>
  <c r="I328" i="118" s="1"/>
  <c r="H329" i="118"/>
  <c r="I329" i="118" s="1"/>
  <c r="H330" i="118"/>
  <c r="I330" i="118" s="1"/>
  <c r="H331" i="118"/>
  <c r="I331" i="118" s="1"/>
  <c r="H332" i="118"/>
  <c r="I332" i="118" s="1"/>
  <c r="H333" i="118"/>
  <c r="I333" i="118" s="1"/>
  <c r="H334" i="118"/>
  <c r="I334" i="118" s="1"/>
  <c r="H335" i="118"/>
  <c r="I335" i="118" s="1"/>
  <c r="H336" i="118"/>
  <c r="I336" i="118" s="1"/>
  <c r="H337" i="118"/>
  <c r="I337" i="118" s="1"/>
  <c r="H338" i="118"/>
  <c r="I338" i="118" s="1"/>
  <c r="H339" i="118"/>
  <c r="I339" i="118" s="1"/>
  <c r="H340" i="118"/>
  <c r="I340" i="118" s="1"/>
  <c r="H341" i="118"/>
  <c r="I341" i="118" s="1"/>
  <c r="H342" i="118"/>
  <c r="I342" i="118" s="1"/>
  <c r="H343" i="118"/>
  <c r="I343" i="118" s="1"/>
  <c r="H344" i="118"/>
  <c r="I344" i="118" s="1"/>
  <c r="H345" i="118"/>
  <c r="I345" i="118" s="1"/>
  <c r="H346" i="118"/>
  <c r="I346" i="118" s="1"/>
  <c r="H347" i="118"/>
  <c r="I347" i="118" s="1"/>
  <c r="H348" i="118"/>
  <c r="I348" i="118" s="1"/>
  <c r="H349" i="118"/>
  <c r="I349" i="118" s="1"/>
  <c r="H350" i="118"/>
  <c r="I350" i="118" s="1"/>
  <c r="H351" i="118"/>
  <c r="I351" i="118" s="1"/>
  <c r="H352" i="118"/>
  <c r="I352" i="118" s="1"/>
  <c r="H353" i="118"/>
  <c r="I353" i="118" s="1"/>
  <c r="H354" i="118"/>
  <c r="I354" i="118" s="1"/>
  <c r="H355" i="118"/>
  <c r="I355" i="118" s="1"/>
  <c r="H356" i="118"/>
  <c r="I356" i="118" s="1"/>
  <c r="H357" i="118"/>
  <c r="I357" i="118" s="1"/>
  <c r="H358" i="118"/>
  <c r="I358" i="118" s="1"/>
  <c r="H359" i="118"/>
  <c r="I359" i="118" s="1"/>
  <c r="H360" i="118"/>
  <c r="I360" i="118" s="1"/>
  <c r="H361" i="118"/>
  <c r="I361" i="118" s="1"/>
  <c r="H362" i="118"/>
  <c r="I362" i="118" s="1"/>
  <c r="H363" i="118"/>
  <c r="I363" i="118" s="1"/>
  <c r="H364" i="118"/>
  <c r="I364" i="118" s="1"/>
  <c r="H365" i="118"/>
  <c r="I365" i="118" s="1"/>
  <c r="H366" i="118"/>
  <c r="I366" i="118" s="1"/>
  <c r="H367" i="118"/>
  <c r="I367" i="118" s="1"/>
  <c r="H368" i="118"/>
  <c r="I368" i="118" s="1"/>
  <c r="H369" i="118"/>
  <c r="I369" i="118" s="1"/>
  <c r="H370" i="118"/>
  <c r="I370" i="118" s="1"/>
  <c r="H371" i="118"/>
  <c r="I371" i="118" s="1"/>
  <c r="H372" i="118"/>
  <c r="I372" i="118" s="1"/>
  <c r="H373" i="118"/>
  <c r="I373" i="118" s="1"/>
  <c r="H374" i="118"/>
  <c r="I374" i="118" s="1"/>
  <c r="H375" i="118"/>
  <c r="I375" i="118" s="1"/>
  <c r="H376" i="118"/>
  <c r="I376" i="118" s="1"/>
  <c r="H377" i="118"/>
  <c r="I377" i="118" s="1"/>
  <c r="H378" i="118"/>
  <c r="I378" i="118" s="1"/>
  <c r="H379" i="118"/>
  <c r="I379" i="118" s="1"/>
  <c r="H380" i="118"/>
  <c r="I380" i="118" s="1"/>
  <c r="H381" i="118"/>
  <c r="I381" i="118" s="1"/>
  <c r="H382" i="118"/>
  <c r="I382" i="118" s="1"/>
  <c r="H383" i="118"/>
  <c r="I383" i="118" s="1"/>
  <c r="H384" i="118"/>
  <c r="I384" i="118" s="1"/>
  <c r="H385" i="118"/>
  <c r="I385" i="118" s="1"/>
  <c r="H386" i="118"/>
  <c r="I386" i="118" s="1"/>
  <c r="H387" i="118"/>
  <c r="I387" i="118" s="1"/>
  <c r="H388" i="118"/>
  <c r="I388" i="118" s="1"/>
  <c r="H389" i="118"/>
  <c r="I389" i="118" s="1"/>
  <c r="H390" i="118"/>
  <c r="I390" i="118" s="1"/>
  <c r="H391" i="118"/>
  <c r="I391" i="118" s="1"/>
  <c r="H392" i="118"/>
  <c r="I392" i="118" s="1"/>
  <c r="H393" i="118"/>
  <c r="I393" i="118" s="1"/>
  <c r="H394" i="118"/>
  <c r="I394" i="118" s="1"/>
  <c r="H395" i="118"/>
  <c r="I395" i="118" s="1"/>
  <c r="H396" i="118"/>
  <c r="I396" i="118" s="1"/>
  <c r="H397" i="118"/>
  <c r="I397" i="118" s="1"/>
  <c r="H398" i="118"/>
  <c r="I398" i="118" s="1"/>
  <c r="H399" i="118"/>
  <c r="I399" i="118" s="1"/>
  <c r="H400" i="118"/>
  <c r="I400" i="118" s="1"/>
  <c r="H401" i="118"/>
  <c r="I401" i="118" s="1"/>
  <c r="H402" i="118"/>
  <c r="I402" i="118" s="1"/>
  <c r="H403" i="118"/>
  <c r="I403" i="118" s="1"/>
  <c r="H404" i="118"/>
  <c r="I404" i="118" s="1"/>
  <c r="H405" i="118"/>
  <c r="I405" i="118" s="1"/>
  <c r="H406" i="118"/>
  <c r="I406" i="118" s="1"/>
  <c r="H407" i="118"/>
  <c r="I407" i="118" s="1"/>
  <c r="H408" i="118"/>
  <c r="I408" i="118" s="1"/>
  <c r="H409" i="118"/>
  <c r="I409" i="118" s="1"/>
  <c r="H410" i="118"/>
  <c r="I410" i="118" s="1"/>
  <c r="H411" i="118"/>
  <c r="I411" i="118" s="1"/>
  <c r="H412" i="118"/>
  <c r="I412" i="118" s="1"/>
  <c r="H413" i="118"/>
  <c r="I413" i="118" s="1"/>
  <c r="H414" i="118"/>
  <c r="I414" i="118" s="1"/>
  <c r="H415" i="118"/>
  <c r="I415" i="118" s="1"/>
  <c r="H416" i="118"/>
  <c r="I416" i="118" s="1"/>
  <c r="H417" i="118"/>
  <c r="I417" i="118" s="1"/>
  <c r="H418" i="118"/>
  <c r="I418" i="118" s="1"/>
  <c r="H419" i="118"/>
  <c r="I419" i="118" s="1"/>
  <c r="H420" i="118"/>
  <c r="I420" i="118" s="1"/>
  <c r="H421" i="118"/>
  <c r="I421" i="118" s="1"/>
  <c r="H422" i="118"/>
  <c r="I422" i="118" s="1"/>
  <c r="H423" i="118"/>
  <c r="I423" i="118" s="1"/>
  <c r="H424" i="118"/>
  <c r="I424" i="118" s="1"/>
  <c r="H425" i="118"/>
  <c r="I425" i="118" s="1"/>
  <c r="H426" i="118"/>
  <c r="I426" i="118" s="1"/>
  <c r="H427" i="118"/>
  <c r="I427" i="118" s="1"/>
  <c r="H428" i="118"/>
  <c r="I428" i="118" s="1"/>
  <c r="H429" i="118"/>
  <c r="I429" i="118" s="1"/>
  <c r="H430" i="118"/>
  <c r="I430" i="118" s="1"/>
  <c r="H431" i="118"/>
  <c r="I431" i="118" s="1"/>
  <c r="H432" i="118"/>
  <c r="I432" i="118" s="1"/>
  <c r="H433" i="118"/>
  <c r="I433" i="118" s="1"/>
  <c r="H434" i="118"/>
  <c r="I434" i="118" s="1"/>
  <c r="H435" i="118"/>
  <c r="I435" i="118" s="1"/>
  <c r="H436" i="118"/>
  <c r="I436" i="118" s="1"/>
  <c r="H437" i="118"/>
  <c r="I437" i="118" s="1"/>
  <c r="H438" i="118"/>
  <c r="I438" i="118" s="1"/>
  <c r="H439" i="118"/>
  <c r="I439" i="118" s="1"/>
  <c r="H440" i="118"/>
  <c r="I440" i="118" s="1"/>
  <c r="H441" i="118"/>
  <c r="I441" i="118" s="1"/>
  <c r="H442" i="118"/>
  <c r="I442" i="118" s="1"/>
  <c r="H443" i="118"/>
  <c r="I443" i="118" s="1"/>
  <c r="H444" i="118"/>
  <c r="I444" i="118" s="1"/>
  <c r="H445" i="118"/>
  <c r="I445" i="118" s="1"/>
  <c r="H446" i="118"/>
  <c r="I446" i="118" s="1"/>
  <c r="H447" i="118"/>
  <c r="I447" i="118" s="1"/>
  <c r="H448" i="118"/>
  <c r="I448" i="118" s="1"/>
  <c r="H449" i="118"/>
  <c r="I449" i="118" s="1"/>
  <c r="H450" i="118"/>
  <c r="I450" i="118" s="1"/>
  <c r="H451" i="118"/>
  <c r="I451" i="118" s="1"/>
  <c r="H452" i="118"/>
  <c r="I452" i="118" s="1"/>
  <c r="H453" i="118"/>
  <c r="I453" i="118" s="1"/>
  <c r="H454" i="118"/>
  <c r="I454" i="118" s="1"/>
  <c r="H455" i="118"/>
  <c r="I455" i="118" s="1"/>
  <c r="H456" i="118"/>
  <c r="I456" i="118" s="1"/>
  <c r="H457" i="118"/>
  <c r="I457" i="118" s="1"/>
  <c r="H458" i="118"/>
  <c r="I458" i="118" s="1"/>
  <c r="H459" i="118"/>
  <c r="I459" i="118" s="1"/>
  <c r="H460" i="118"/>
  <c r="I460" i="118" s="1"/>
  <c r="H461" i="118"/>
  <c r="I461" i="118" s="1"/>
  <c r="H462" i="118"/>
  <c r="I462" i="118" s="1"/>
  <c r="H463" i="118"/>
  <c r="I463" i="118" s="1"/>
  <c r="H464" i="118"/>
  <c r="I464" i="118" s="1"/>
  <c r="H465" i="118"/>
  <c r="I465" i="118" s="1"/>
  <c r="H466" i="118"/>
  <c r="I466" i="118" s="1"/>
  <c r="H467" i="118"/>
  <c r="I467" i="118" s="1"/>
  <c r="H468" i="118"/>
  <c r="I468" i="118" s="1"/>
  <c r="H469" i="118"/>
  <c r="I469" i="118" s="1"/>
  <c r="H470" i="118"/>
  <c r="I470" i="118" s="1"/>
  <c r="H471" i="118"/>
  <c r="I471" i="118" s="1"/>
  <c r="H472" i="118"/>
  <c r="I472" i="118" s="1"/>
  <c r="H473" i="118"/>
  <c r="I473" i="118" s="1"/>
  <c r="H474" i="118"/>
  <c r="I474" i="118" s="1"/>
  <c r="H475" i="118"/>
  <c r="I475" i="118" s="1"/>
  <c r="H476" i="118"/>
  <c r="I476" i="118" s="1"/>
  <c r="H477" i="118"/>
  <c r="I477" i="118" s="1"/>
  <c r="H478" i="118"/>
  <c r="I478" i="118" s="1"/>
  <c r="H479" i="118"/>
  <c r="I479" i="118" s="1"/>
  <c r="H480" i="118"/>
  <c r="I480" i="118" s="1"/>
  <c r="H481" i="118"/>
  <c r="I481" i="118" s="1"/>
  <c r="H482" i="118"/>
  <c r="I482" i="118" s="1"/>
  <c r="H483" i="118"/>
  <c r="I483" i="118" s="1"/>
  <c r="H484" i="118"/>
  <c r="I484" i="118" s="1"/>
  <c r="H485" i="118"/>
  <c r="I485" i="118" s="1"/>
  <c r="H486" i="118"/>
  <c r="I486" i="118" s="1"/>
  <c r="H487" i="118"/>
  <c r="I487" i="118" s="1"/>
  <c r="H488" i="118"/>
  <c r="I488" i="118" s="1"/>
  <c r="H489" i="118"/>
  <c r="I489" i="118" s="1"/>
  <c r="H490" i="118"/>
  <c r="I490" i="118" s="1"/>
  <c r="H491" i="118"/>
  <c r="I491" i="118" s="1"/>
  <c r="H492" i="118"/>
  <c r="I492" i="118" s="1"/>
  <c r="H493" i="118"/>
  <c r="I493" i="118" s="1"/>
  <c r="H494" i="118"/>
  <c r="I494" i="118" s="1"/>
  <c r="H495" i="118"/>
  <c r="I495" i="118" s="1"/>
  <c r="H496" i="118"/>
  <c r="I496" i="118" s="1"/>
  <c r="H497" i="118"/>
  <c r="I497" i="118" s="1"/>
  <c r="H498" i="118"/>
  <c r="I498" i="118" s="1"/>
  <c r="H499" i="118"/>
  <c r="I499" i="118" s="1"/>
  <c r="H500" i="118"/>
  <c r="I500" i="118" s="1"/>
  <c r="H501" i="118"/>
  <c r="I501" i="118" s="1"/>
  <c r="H502" i="118"/>
  <c r="I502" i="118" s="1"/>
  <c r="H503" i="118"/>
  <c r="I503" i="118" s="1"/>
  <c r="H504" i="118"/>
  <c r="I504" i="118" s="1"/>
  <c r="H505" i="118"/>
  <c r="I505" i="118" s="1"/>
  <c r="H506" i="118"/>
  <c r="I506" i="118" s="1"/>
  <c r="H507" i="118"/>
  <c r="I507" i="118" s="1"/>
  <c r="H508" i="118"/>
  <c r="I508" i="118" s="1"/>
  <c r="H509" i="118"/>
  <c r="I509" i="118" s="1"/>
  <c r="H510" i="118"/>
  <c r="I510" i="118" s="1"/>
  <c r="H511" i="118"/>
  <c r="I511" i="118" s="1"/>
  <c r="H512" i="118"/>
  <c r="I512" i="118" s="1"/>
  <c r="H513" i="118"/>
  <c r="I513" i="118" s="1"/>
  <c r="H514" i="118"/>
  <c r="I514" i="118" s="1"/>
  <c r="H515" i="118"/>
  <c r="I515" i="118" s="1"/>
  <c r="H516" i="118"/>
  <c r="I516" i="118" s="1"/>
  <c r="H517" i="118"/>
  <c r="I517" i="118" s="1"/>
  <c r="H518" i="118"/>
  <c r="I518" i="118" s="1"/>
  <c r="H519" i="118"/>
  <c r="I519" i="118" s="1"/>
  <c r="H520" i="118"/>
  <c r="I520" i="118" s="1"/>
  <c r="H521" i="118"/>
  <c r="I521" i="118" s="1"/>
  <c r="H522" i="118"/>
  <c r="I522" i="118" s="1"/>
  <c r="H523" i="118"/>
  <c r="I523" i="118" s="1"/>
  <c r="H524" i="118"/>
  <c r="I524" i="118" s="1"/>
  <c r="H525" i="118"/>
  <c r="I525" i="118" s="1"/>
  <c r="H526" i="118"/>
  <c r="I526" i="118" s="1"/>
  <c r="H527" i="118"/>
  <c r="I527" i="118" s="1"/>
  <c r="H528" i="118"/>
  <c r="I528" i="118" s="1"/>
  <c r="H529" i="118"/>
  <c r="I529" i="118" s="1"/>
  <c r="H530" i="118"/>
  <c r="I530" i="118" s="1"/>
  <c r="H531" i="118"/>
  <c r="I531" i="118" s="1"/>
  <c r="H532" i="118"/>
  <c r="I532" i="118" s="1"/>
  <c r="H533" i="118"/>
  <c r="I533" i="118" s="1"/>
  <c r="H534" i="118"/>
  <c r="I534" i="118" s="1"/>
  <c r="H535" i="118"/>
  <c r="I535" i="118" s="1"/>
  <c r="H536" i="118"/>
  <c r="I536" i="118" s="1"/>
  <c r="H537" i="118"/>
  <c r="I537" i="118" s="1"/>
  <c r="H538" i="118"/>
  <c r="I538" i="118" s="1"/>
  <c r="H539" i="118"/>
  <c r="I539" i="118" s="1"/>
  <c r="H540" i="118"/>
  <c r="I540" i="118" s="1"/>
  <c r="H541" i="118"/>
  <c r="I541" i="118" s="1"/>
  <c r="H542" i="118"/>
  <c r="I542" i="118" s="1"/>
  <c r="H543" i="118"/>
  <c r="I543" i="118" s="1"/>
  <c r="H544" i="118"/>
  <c r="I544" i="118" s="1"/>
  <c r="H545" i="118"/>
  <c r="I545" i="118" s="1"/>
  <c r="H546" i="118"/>
  <c r="I546" i="118" s="1"/>
  <c r="H547" i="118"/>
  <c r="I547" i="118" s="1"/>
  <c r="H548" i="118"/>
  <c r="I548" i="118" s="1"/>
  <c r="H549" i="118"/>
  <c r="I549" i="118" s="1"/>
  <c r="H550" i="118"/>
  <c r="I550" i="118" s="1"/>
  <c r="H551" i="118"/>
  <c r="I551" i="118" s="1"/>
  <c r="H552" i="118"/>
  <c r="I552" i="118" s="1"/>
  <c r="H553" i="118"/>
  <c r="I553" i="118" s="1"/>
  <c r="H554" i="118"/>
  <c r="I554" i="118" s="1"/>
  <c r="H555" i="118"/>
  <c r="I555" i="118" s="1"/>
  <c r="H556" i="118"/>
  <c r="I556" i="118" s="1"/>
  <c r="H557" i="118"/>
  <c r="I557" i="118" s="1"/>
  <c r="H558" i="118"/>
  <c r="I558" i="118" s="1"/>
  <c r="H559" i="118"/>
  <c r="I559" i="118" s="1"/>
  <c r="H560" i="118"/>
  <c r="I560" i="118" s="1"/>
  <c r="H561" i="118"/>
  <c r="I561" i="118" s="1"/>
  <c r="H562" i="118"/>
  <c r="I562" i="118" s="1"/>
  <c r="H563" i="118"/>
  <c r="I563" i="118" s="1"/>
  <c r="H564" i="118"/>
  <c r="I564" i="118" s="1"/>
  <c r="H565" i="118"/>
  <c r="I565" i="118" s="1"/>
  <c r="H566" i="118"/>
  <c r="I566" i="118" s="1"/>
  <c r="H567" i="118"/>
  <c r="I567" i="118" s="1"/>
  <c r="H568" i="118"/>
  <c r="I568" i="118" s="1"/>
  <c r="H569" i="118"/>
  <c r="I569" i="118" s="1"/>
  <c r="H570" i="118"/>
  <c r="I570" i="118" s="1"/>
  <c r="H571" i="118"/>
  <c r="I571" i="118" s="1"/>
  <c r="H572" i="118"/>
  <c r="I572" i="118" s="1"/>
  <c r="H573" i="118"/>
  <c r="I573" i="118" s="1"/>
  <c r="H574" i="118"/>
  <c r="I574" i="118" s="1"/>
  <c r="H575" i="118"/>
  <c r="I575" i="118" s="1"/>
  <c r="H576" i="118"/>
  <c r="I576" i="118" s="1"/>
  <c r="H577" i="118"/>
  <c r="I577" i="118" s="1"/>
  <c r="H578" i="118"/>
  <c r="I578" i="118" s="1"/>
  <c r="H579" i="118"/>
  <c r="I579" i="118" s="1"/>
  <c r="H580" i="118"/>
  <c r="I580" i="118" s="1"/>
  <c r="H581" i="118"/>
  <c r="I581" i="118" s="1"/>
  <c r="H582" i="118"/>
  <c r="I582" i="118" s="1"/>
  <c r="H583" i="118"/>
  <c r="I583" i="118" s="1"/>
  <c r="H584" i="118"/>
  <c r="I584" i="118" s="1"/>
  <c r="H585" i="118"/>
  <c r="I585" i="118" s="1"/>
  <c r="H586" i="118"/>
  <c r="I586" i="118" s="1"/>
  <c r="H587" i="118"/>
  <c r="I587" i="118" s="1"/>
  <c r="H588" i="118"/>
  <c r="I588" i="118" s="1"/>
  <c r="H589" i="118"/>
  <c r="I589" i="118" s="1"/>
  <c r="H590" i="118"/>
  <c r="I590" i="118" s="1"/>
  <c r="H591" i="118"/>
  <c r="I591" i="118" s="1"/>
  <c r="H592" i="118"/>
  <c r="I592" i="118" s="1"/>
  <c r="H593" i="118"/>
  <c r="I593" i="118" s="1"/>
  <c r="H594" i="118"/>
  <c r="I594" i="118" s="1"/>
  <c r="H595" i="118"/>
  <c r="I595" i="118" s="1"/>
  <c r="H596" i="118"/>
  <c r="I596" i="118" s="1"/>
  <c r="H597" i="118"/>
  <c r="I597" i="118" s="1"/>
  <c r="H598" i="118"/>
  <c r="I598" i="118" s="1"/>
  <c r="H599" i="118"/>
  <c r="I599" i="118" s="1"/>
  <c r="H600" i="118"/>
  <c r="I600" i="118" s="1"/>
  <c r="H601" i="118"/>
  <c r="I601" i="118" s="1"/>
  <c r="H602" i="118"/>
  <c r="I602" i="118" s="1"/>
  <c r="H603" i="118"/>
  <c r="I603" i="118" s="1"/>
  <c r="H604" i="118"/>
  <c r="I604" i="118" s="1"/>
  <c r="H605" i="118"/>
  <c r="I605" i="118" s="1"/>
  <c r="H606" i="118"/>
  <c r="I606" i="118" s="1"/>
  <c r="H607" i="118"/>
  <c r="I607" i="118" s="1"/>
  <c r="H608" i="118"/>
  <c r="I608" i="118" s="1"/>
  <c r="H609" i="118"/>
  <c r="I609" i="118" s="1"/>
  <c r="H610" i="118"/>
  <c r="I610" i="118" s="1"/>
  <c r="H611" i="118"/>
  <c r="I611" i="118" s="1"/>
  <c r="H612" i="118"/>
  <c r="I612" i="118" s="1"/>
  <c r="H613" i="118"/>
  <c r="I613" i="118" s="1"/>
  <c r="H614" i="118"/>
  <c r="I614" i="118" s="1"/>
  <c r="H615" i="118"/>
  <c r="I615" i="118" s="1"/>
  <c r="H616" i="118"/>
  <c r="I616" i="118" s="1"/>
  <c r="H617" i="118"/>
  <c r="I617" i="118" s="1"/>
  <c r="H618" i="118"/>
  <c r="I618" i="118" s="1"/>
  <c r="H619" i="118"/>
  <c r="I619" i="118" s="1"/>
  <c r="H620" i="118"/>
  <c r="I620" i="118" s="1"/>
  <c r="H621" i="118"/>
  <c r="I621" i="118" s="1"/>
  <c r="H622" i="118"/>
  <c r="I622" i="118" s="1"/>
  <c r="H623" i="118"/>
  <c r="I623" i="118" s="1"/>
  <c r="H624" i="118"/>
  <c r="I624" i="118" s="1"/>
  <c r="H625" i="118"/>
  <c r="I625" i="118" s="1"/>
  <c r="H626" i="118"/>
  <c r="I626" i="118" s="1"/>
  <c r="H627" i="118"/>
  <c r="I627" i="118" s="1"/>
  <c r="H628" i="118"/>
  <c r="I628" i="118" s="1"/>
  <c r="H629" i="118"/>
  <c r="I629" i="118" s="1"/>
  <c r="H630" i="118"/>
  <c r="I630" i="118" s="1"/>
  <c r="H631" i="118"/>
  <c r="I631" i="118" s="1"/>
  <c r="H632" i="118"/>
  <c r="I632" i="118" s="1"/>
  <c r="H633" i="118"/>
  <c r="I633" i="118" s="1"/>
  <c r="H634" i="118"/>
  <c r="I634" i="118" s="1"/>
  <c r="H635" i="118"/>
  <c r="I635" i="118" s="1"/>
  <c r="H636" i="118"/>
  <c r="I636" i="118" s="1"/>
  <c r="H637" i="118"/>
  <c r="I637" i="118" s="1"/>
  <c r="H638" i="118"/>
  <c r="I638" i="118" s="1"/>
  <c r="H639" i="118"/>
  <c r="I639" i="118" s="1"/>
  <c r="H640" i="118"/>
  <c r="I640" i="118" s="1"/>
  <c r="H641" i="118"/>
  <c r="I641" i="118" s="1"/>
  <c r="H642" i="118"/>
  <c r="I642" i="118" s="1"/>
  <c r="H643" i="118"/>
  <c r="I643" i="118" s="1"/>
  <c r="H644" i="118"/>
  <c r="I644" i="118" s="1"/>
  <c r="H645" i="118"/>
  <c r="I645" i="118" s="1"/>
  <c r="H646" i="118"/>
  <c r="I646" i="118" s="1"/>
  <c r="H647" i="118"/>
  <c r="I647" i="118" s="1"/>
  <c r="H648" i="118"/>
  <c r="I648" i="118" s="1"/>
  <c r="H649" i="118"/>
  <c r="I649" i="118" s="1"/>
  <c r="H650" i="118"/>
  <c r="I650" i="118" s="1"/>
  <c r="H651" i="118"/>
  <c r="I651" i="118" s="1"/>
  <c r="H652" i="118"/>
  <c r="I652" i="118" s="1"/>
  <c r="H653" i="118"/>
  <c r="I653" i="118" s="1"/>
  <c r="H654" i="118"/>
  <c r="I654" i="118" s="1"/>
  <c r="H655" i="118"/>
  <c r="I655" i="118" s="1"/>
  <c r="H656" i="118"/>
  <c r="I656" i="118" s="1"/>
  <c r="H657" i="118"/>
  <c r="I657" i="118" s="1"/>
  <c r="H658" i="118"/>
  <c r="I658" i="118" s="1"/>
  <c r="H659" i="118"/>
  <c r="I659" i="118" s="1"/>
  <c r="H660" i="118"/>
  <c r="I660" i="118" s="1"/>
  <c r="H661" i="118"/>
  <c r="I661" i="118" s="1"/>
  <c r="H662" i="118"/>
  <c r="I662" i="118" s="1"/>
  <c r="H663" i="118"/>
  <c r="I663" i="118" s="1"/>
  <c r="H664" i="118"/>
  <c r="I664" i="118" s="1"/>
  <c r="H665" i="118"/>
  <c r="I665" i="118" s="1"/>
  <c r="H666" i="118"/>
  <c r="I666" i="118" s="1"/>
  <c r="H667" i="118"/>
  <c r="I667" i="118" s="1"/>
  <c r="H668" i="118"/>
  <c r="I668" i="118" s="1"/>
  <c r="H669" i="118"/>
  <c r="I669" i="118" s="1"/>
  <c r="H670" i="118"/>
  <c r="I670" i="118" s="1"/>
  <c r="H671" i="118"/>
  <c r="I671" i="118" s="1"/>
  <c r="H672" i="118"/>
  <c r="I672" i="118" s="1"/>
  <c r="H673" i="118"/>
  <c r="I673" i="118" s="1"/>
  <c r="H674" i="118"/>
  <c r="I674" i="118" s="1"/>
  <c r="H675" i="118"/>
  <c r="I675" i="118" s="1"/>
  <c r="H676" i="118"/>
  <c r="I676" i="118" s="1"/>
  <c r="H677" i="118"/>
  <c r="I677" i="118" s="1"/>
  <c r="H678" i="118"/>
  <c r="I678" i="118" s="1"/>
  <c r="H679" i="118"/>
  <c r="I679" i="118" s="1"/>
  <c r="H680" i="118"/>
  <c r="I680" i="118" s="1"/>
  <c r="H681" i="118"/>
  <c r="I681" i="118" s="1"/>
  <c r="H682" i="118"/>
  <c r="I682" i="118" s="1"/>
  <c r="H683" i="118"/>
  <c r="I683" i="118" s="1"/>
  <c r="H684" i="118"/>
  <c r="I684" i="118" s="1"/>
  <c r="H685" i="118"/>
  <c r="I685" i="118" s="1"/>
  <c r="H686" i="118"/>
  <c r="I686" i="118" s="1"/>
  <c r="H687" i="118"/>
  <c r="I687" i="118" s="1"/>
  <c r="H688" i="118"/>
  <c r="I688" i="118" s="1"/>
  <c r="H689" i="118"/>
  <c r="I689" i="118" s="1"/>
  <c r="H690" i="118"/>
  <c r="I690" i="118" s="1"/>
  <c r="H691" i="118"/>
  <c r="I691" i="118" s="1"/>
  <c r="H692" i="118"/>
  <c r="I692" i="118" s="1"/>
  <c r="H693" i="118"/>
  <c r="I693" i="118" s="1"/>
  <c r="H694" i="118"/>
  <c r="I694" i="118" s="1"/>
  <c r="H695" i="118"/>
  <c r="I695" i="118" s="1"/>
  <c r="H696" i="118"/>
  <c r="I696" i="118" s="1"/>
  <c r="H697" i="118"/>
  <c r="I697" i="118" s="1"/>
  <c r="H698" i="118"/>
  <c r="I698" i="118" s="1"/>
  <c r="H699" i="118"/>
  <c r="I699" i="118" s="1"/>
  <c r="H700" i="118"/>
  <c r="I700" i="118" s="1"/>
  <c r="H701" i="118"/>
  <c r="I701" i="118" s="1"/>
  <c r="H702" i="118"/>
  <c r="I702" i="118" s="1"/>
  <c r="H703" i="118"/>
  <c r="I703" i="118" s="1"/>
  <c r="H704" i="118"/>
  <c r="I704" i="118" s="1"/>
  <c r="H705" i="118"/>
  <c r="I705" i="118" s="1"/>
  <c r="H706" i="118"/>
  <c r="I706" i="118" s="1"/>
  <c r="H707" i="118"/>
  <c r="I707" i="118" s="1"/>
  <c r="H708" i="118"/>
  <c r="I708" i="118" s="1"/>
  <c r="H709" i="118"/>
  <c r="I709" i="118" s="1"/>
  <c r="H710" i="118"/>
  <c r="I710" i="118" s="1"/>
  <c r="H711" i="118"/>
  <c r="I711" i="118" s="1"/>
  <c r="H712" i="118"/>
  <c r="I712" i="118" s="1"/>
  <c r="H713" i="118"/>
  <c r="I713" i="118" s="1"/>
  <c r="H714" i="118"/>
  <c r="I714" i="118" s="1"/>
  <c r="H715" i="118"/>
  <c r="I715" i="118" s="1"/>
  <c r="H716" i="118"/>
  <c r="I716" i="118" s="1"/>
  <c r="H717" i="118"/>
  <c r="I717" i="118" s="1"/>
  <c r="H718" i="118"/>
  <c r="I718" i="118" s="1"/>
  <c r="H719" i="118"/>
  <c r="I719" i="118" s="1"/>
  <c r="H720" i="118"/>
  <c r="I720" i="118" s="1"/>
  <c r="H721" i="118"/>
  <c r="I721" i="118" s="1"/>
  <c r="H722" i="118"/>
  <c r="I722" i="118" s="1"/>
  <c r="H723" i="118"/>
  <c r="I723" i="118" s="1"/>
  <c r="H724" i="118"/>
  <c r="I724" i="118" s="1"/>
  <c r="H725" i="118"/>
  <c r="I725" i="118" s="1"/>
  <c r="H726" i="118"/>
  <c r="I726" i="118" s="1"/>
  <c r="H727" i="118"/>
  <c r="I727" i="118" s="1"/>
  <c r="H728" i="118"/>
  <c r="I728" i="118" s="1"/>
  <c r="H729" i="118"/>
  <c r="I729" i="118" s="1"/>
  <c r="H730" i="118"/>
  <c r="I730" i="118" s="1"/>
  <c r="H731" i="118"/>
  <c r="I731" i="118" s="1"/>
  <c r="H732" i="118"/>
  <c r="I732" i="118" s="1"/>
  <c r="H733" i="118"/>
  <c r="I733" i="118" s="1"/>
  <c r="H734" i="118"/>
  <c r="I734" i="118" s="1"/>
  <c r="H735" i="118"/>
  <c r="I735" i="118" s="1"/>
  <c r="H736" i="118"/>
  <c r="I736" i="118" s="1"/>
  <c r="H737" i="118"/>
  <c r="I737" i="118" s="1"/>
  <c r="H738" i="118"/>
  <c r="I738" i="118" s="1"/>
  <c r="H739" i="118"/>
  <c r="I739" i="118" s="1"/>
  <c r="H740" i="118"/>
  <c r="I740" i="118" s="1"/>
  <c r="H741" i="118"/>
  <c r="I741" i="118" s="1"/>
  <c r="H742" i="118"/>
  <c r="I742" i="118" s="1"/>
  <c r="H743" i="118"/>
  <c r="I743" i="118" s="1"/>
  <c r="H744" i="118"/>
  <c r="I744" i="118" s="1"/>
  <c r="H745" i="118"/>
  <c r="I745" i="118" s="1"/>
  <c r="H746" i="118"/>
  <c r="I746" i="118" s="1"/>
  <c r="H747" i="118"/>
  <c r="I747" i="118" s="1"/>
  <c r="H748" i="118"/>
  <c r="I748" i="118" s="1"/>
  <c r="H749" i="118"/>
  <c r="I749" i="118" s="1"/>
  <c r="H750" i="118"/>
  <c r="I750" i="118" s="1"/>
  <c r="H751" i="118"/>
  <c r="I751" i="118" s="1"/>
  <c r="H752" i="118"/>
  <c r="I752" i="118" s="1"/>
  <c r="H753" i="118"/>
  <c r="I753" i="118" s="1"/>
  <c r="H754" i="118"/>
  <c r="I754" i="118" s="1"/>
  <c r="H755" i="118"/>
  <c r="I755" i="118" s="1"/>
  <c r="H756" i="118"/>
  <c r="I756" i="118" s="1"/>
  <c r="H757" i="118"/>
  <c r="I757" i="118" s="1"/>
  <c r="H758" i="118"/>
  <c r="I758" i="118" s="1"/>
  <c r="H759" i="118"/>
  <c r="I759" i="118" s="1"/>
  <c r="H760" i="118"/>
  <c r="I760" i="118" s="1"/>
  <c r="H761" i="118"/>
  <c r="I761" i="118" s="1"/>
  <c r="H762" i="118"/>
  <c r="I762" i="118" s="1"/>
  <c r="H763" i="118"/>
  <c r="I763" i="118" s="1"/>
  <c r="H764" i="118"/>
  <c r="I764" i="118" s="1"/>
  <c r="H765" i="118"/>
  <c r="I765" i="118" s="1"/>
  <c r="H766" i="118"/>
  <c r="I766" i="118" s="1"/>
  <c r="H767" i="118"/>
  <c r="I767" i="118" s="1"/>
  <c r="H768" i="118"/>
  <c r="I768" i="118" s="1"/>
  <c r="H769" i="118"/>
  <c r="I769" i="118" s="1"/>
  <c r="H770" i="118"/>
  <c r="I770" i="118" s="1"/>
  <c r="H771" i="118"/>
  <c r="I771" i="118" s="1"/>
  <c r="H772" i="118"/>
  <c r="I772" i="118" s="1"/>
  <c r="H773" i="118"/>
  <c r="I773" i="118" s="1"/>
  <c r="H774" i="118"/>
  <c r="I774" i="118" s="1"/>
  <c r="H775" i="118"/>
  <c r="I775" i="118" s="1"/>
  <c r="H776" i="118"/>
  <c r="I776" i="118" s="1"/>
  <c r="H777" i="118"/>
  <c r="I777" i="118" s="1"/>
  <c r="H778" i="118"/>
  <c r="I778" i="118" s="1"/>
  <c r="H779" i="118"/>
  <c r="I779" i="118" s="1"/>
  <c r="H780" i="118"/>
  <c r="I780" i="118" s="1"/>
  <c r="H781" i="118"/>
  <c r="I781" i="118" s="1"/>
  <c r="H782" i="118"/>
  <c r="I782" i="118" s="1"/>
  <c r="H783" i="118"/>
  <c r="I783" i="118" s="1"/>
  <c r="H784" i="118"/>
  <c r="I784" i="118" s="1"/>
  <c r="H785" i="118"/>
  <c r="I785" i="118" s="1"/>
  <c r="H786" i="118"/>
  <c r="I786" i="118" s="1"/>
  <c r="H787" i="118"/>
  <c r="I787" i="118" s="1"/>
  <c r="H788" i="118"/>
  <c r="I788" i="118" s="1"/>
  <c r="H789" i="118"/>
  <c r="I789" i="118" s="1"/>
  <c r="H790" i="118"/>
  <c r="I790" i="118" s="1"/>
  <c r="H791" i="118"/>
  <c r="I791" i="118" s="1"/>
  <c r="H792" i="118"/>
  <c r="I792" i="118" s="1"/>
  <c r="H793" i="118"/>
  <c r="I793" i="118" s="1"/>
  <c r="H794" i="118"/>
  <c r="I794" i="118" s="1"/>
  <c r="H795" i="118"/>
  <c r="I795" i="118" s="1"/>
  <c r="H796" i="118"/>
  <c r="I796" i="118" s="1"/>
  <c r="H797" i="118"/>
  <c r="I797" i="118" s="1"/>
  <c r="H798" i="118"/>
  <c r="I798" i="118" s="1"/>
  <c r="H799" i="118"/>
  <c r="I799" i="118" s="1"/>
  <c r="H800" i="118"/>
  <c r="I800" i="118" s="1"/>
  <c r="H801" i="118"/>
  <c r="I801" i="118" s="1"/>
  <c r="H802" i="118"/>
  <c r="I802" i="118" s="1"/>
  <c r="H803" i="118"/>
  <c r="I803" i="118" s="1"/>
  <c r="H804" i="118"/>
  <c r="I804" i="118" s="1"/>
  <c r="H805" i="118"/>
  <c r="I805" i="118" s="1"/>
  <c r="H806" i="118"/>
  <c r="I806" i="118" s="1"/>
  <c r="H807" i="118"/>
  <c r="I807" i="118" s="1"/>
  <c r="H808" i="118"/>
  <c r="I808" i="118" s="1"/>
  <c r="H809" i="118"/>
  <c r="I809" i="118" s="1"/>
  <c r="H810" i="118"/>
  <c r="I810" i="118" s="1"/>
  <c r="H811" i="118"/>
  <c r="I811" i="118" s="1"/>
  <c r="H812" i="118"/>
  <c r="I812" i="118" s="1"/>
  <c r="H813" i="118"/>
  <c r="I813" i="118" s="1"/>
  <c r="H814" i="118"/>
  <c r="I814" i="118" s="1"/>
  <c r="H815" i="118"/>
  <c r="I815" i="118" s="1"/>
  <c r="H816" i="118"/>
  <c r="I816" i="118" s="1"/>
  <c r="H817" i="118"/>
  <c r="I817" i="118" s="1"/>
  <c r="H818" i="118"/>
  <c r="I818" i="118" s="1"/>
  <c r="H819" i="118"/>
  <c r="I819" i="118" s="1"/>
  <c r="H820" i="118"/>
  <c r="I820" i="118" s="1"/>
  <c r="H821" i="118"/>
  <c r="I821" i="118" s="1"/>
  <c r="H822" i="118"/>
  <c r="I822" i="118" s="1"/>
  <c r="H823" i="118"/>
  <c r="I823" i="118" s="1"/>
  <c r="H824" i="118"/>
  <c r="I824" i="118" s="1"/>
  <c r="H825" i="118"/>
  <c r="I825" i="118" s="1"/>
  <c r="H826" i="118"/>
  <c r="I826" i="118" s="1"/>
  <c r="H827" i="118"/>
  <c r="I827" i="118" s="1"/>
  <c r="H828" i="118"/>
  <c r="I828" i="118" s="1"/>
  <c r="H829" i="118"/>
  <c r="I829" i="118" s="1"/>
  <c r="H830" i="118"/>
  <c r="I830" i="118" s="1"/>
  <c r="H831" i="118"/>
  <c r="I831" i="118" s="1"/>
  <c r="H832" i="118"/>
  <c r="I832" i="118" s="1"/>
  <c r="H833" i="118"/>
  <c r="I833" i="118" s="1"/>
  <c r="H834" i="118"/>
  <c r="I834" i="118" s="1"/>
  <c r="H835" i="118"/>
  <c r="I835" i="118" s="1"/>
  <c r="H836" i="118"/>
  <c r="I836" i="118" s="1"/>
  <c r="H837" i="118"/>
  <c r="I837" i="118" s="1"/>
  <c r="H838" i="118"/>
  <c r="I838" i="118" s="1"/>
  <c r="H839" i="118"/>
  <c r="I839" i="118" s="1"/>
  <c r="H840" i="118"/>
  <c r="I840" i="118" s="1"/>
  <c r="H841" i="118"/>
  <c r="I841" i="118" s="1"/>
  <c r="H842" i="118"/>
  <c r="I842" i="118" s="1"/>
  <c r="H843" i="118"/>
  <c r="I843" i="118" s="1"/>
  <c r="H844" i="118"/>
  <c r="I844" i="118" s="1"/>
  <c r="H845" i="118"/>
  <c r="I845" i="118" s="1"/>
  <c r="H846" i="118"/>
  <c r="I846" i="118" s="1"/>
  <c r="H847" i="118"/>
  <c r="I847" i="118" s="1"/>
  <c r="H848" i="118"/>
  <c r="I848" i="118" s="1"/>
  <c r="H849" i="118"/>
  <c r="I849" i="118" s="1"/>
  <c r="H850" i="118"/>
  <c r="I850" i="118" s="1"/>
  <c r="H851" i="118"/>
  <c r="I851" i="118" s="1"/>
  <c r="H852" i="118"/>
  <c r="I852" i="118" s="1"/>
  <c r="H853" i="118"/>
  <c r="I853" i="118" s="1"/>
  <c r="H854" i="118"/>
  <c r="I854" i="118" s="1"/>
  <c r="H855" i="118"/>
  <c r="I855" i="118" s="1"/>
  <c r="H856" i="118"/>
  <c r="I856" i="118" s="1"/>
  <c r="H857" i="118"/>
  <c r="I857" i="118" s="1"/>
  <c r="H858" i="118"/>
  <c r="I858" i="118" s="1"/>
  <c r="H859" i="118"/>
  <c r="I859" i="118" s="1"/>
  <c r="H860" i="118"/>
  <c r="I860" i="118" s="1"/>
  <c r="H861" i="118"/>
  <c r="I861" i="118" s="1"/>
  <c r="H862" i="118"/>
  <c r="I862" i="118" s="1"/>
  <c r="H863" i="118"/>
  <c r="I863" i="118" s="1"/>
  <c r="H864" i="118"/>
  <c r="I864" i="118" s="1"/>
  <c r="H865" i="118"/>
  <c r="I865" i="118" s="1"/>
  <c r="H866" i="118"/>
  <c r="I866" i="118" s="1"/>
  <c r="H867" i="118"/>
  <c r="I867" i="118" s="1"/>
  <c r="H868" i="118"/>
  <c r="I868" i="118" s="1"/>
  <c r="H869" i="118"/>
  <c r="I869" i="118" s="1"/>
  <c r="H870" i="118"/>
  <c r="I870" i="118" s="1"/>
  <c r="H871" i="118"/>
  <c r="I871" i="118" s="1"/>
  <c r="H872" i="118"/>
  <c r="I872" i="118" s="1"/>
  <c r="H873" i="118"/>
  <c r="I873" i="118" s="1"/>
  <c r="H874" i="118"/>
  <c r="I874" i="118" s="1"/>
  <c r="H875" i="118"/>
  <c r="I875" i="118" s="1"/>
  <c r="H876" i="118"/>
  <c r="I876" i="118" s="1"/>
  <c r="H877" i="118"/>
  <c r="I877" i="118" s="1"/>
  <c r="H878" i="118"/>
  <c r="I878" i="118" s="1"/>
  <c r="H879" i="118"/>
  <c r="I879" i="118" s="1"/>
  <c r="H880" i="118"/>
  <c r="I880" i="118" s="1"/>
  <c r="H881" i="118"/>
  <c r="I881" i="118" s="1"/>
  <c r="H882" i="118"/>
  <c r="I882" i="118" s="1"/>
  <c r="H883" i="118"/>
  <c r="I883" i="118" s="1"/>
  <c r="H884" i="118"/>
  <c r="I884" i="118" s="1"/>
  <c r="H885" i="118"/>
  <c r="I885" i="118" s="1"/>
  <c r="H886" i="118"/>
  <c r="I886" i="118" s="1"/>
  <c r="H887" i="118"/>
  <c r="I887" i="118" s="1"/>
  <c r="H888" i="118"/>
  <c r="I888" i="118" s="1"/>
  <c r="H889" i="118"/>
  <c r="I889" i="118" s="1"/>
  <c r="H890" i="118"/>
  <c r="I890" i="118" s="1"/>
  <c r="H891" i="118"/>
  <c r="I891" i="118" s="1"/>
  <c r="H892" i="118"/>
  <c r="I892" i="118" s="1"/>
  <c r="H893" i="118"/>
  <c r="I893" i="118" s="1"/>
  <c r="H894" i="118"/>
  <c r="I894" i="118" s="1"/>
  <c r="H895" i="118"/>
  <c r="I895" i="118" s="1"/>
  <c r="H896" i="118"/>
  <c r="I896" i="118" s="1"/>
  <c r="H897" i="118"/>
  <c r="I897" i="118" s="1"/>
  <c r="H898" i="118"/>
  <c r="I898" i="118" s="1"/>
  <c r="H899" i="118"/>
  <c r="I899" i="118" s="1"/>
  <c r="H900" i="118"/>
  <c r="I900" i="118" s="1"/>
  <c r="H901" i="118"/>
  <c r="I901" i="118" s="1"/>
  <c r="H902" i="118"/>
  <c r="I902" i="118" s="1"/>
  <c r="H903" i="118"/>
  <c r="I903" i="118" s="1"/>
  <c r="H904" i="118"/>
  <c r="I904" i="118" s="1"/>
  <c r="H905" i="118"/>
  <c r="I905" i="118" s="1"/>
  <c r="H906" i="118"/>
  <c r="I906" i="118" s="1"/>
  <c r="H907" i="118"/>
  <c r="I907" i="118" s="1"/>
  <c r="H908" i="118"/>
  <c r="I908" i="118" s="1"/>
  <c r="H909" i="118"/>
  <c r="I909" i="118" s="1"/>
  <c r="H910" i="118"/>
  <c r="I910" i="118" s="1"/>
  <c r="H911" i="118"/>
  <c r="I911" i="118" s="1"/>
  <c r="H912" i="118"/>
  <c r="I912" i="118" s="1"/>
  <c r="H913" i="118"/>
  <c r="I913" i="118" s="1"/>
  <c r="H914" i="118"/>
  <c r="I914" i="118" s="1"/>
  <c r="H915" i="118"/>
  <c r="I915" i="118" s="1"/>
  <c r="H916" i="118"/>
  <c r="I916" i="118" s="1"/>
  <c r="H917" i="118"/>
  <c r="I917" i="118" s="1"/>
  <c r="H918" i="118"/>
  <c r="I918" i="118" s="1"/>
  <c r="H919" i="118"/>
  <c r="I919" i="118" s="1"/>
  <c r="H920" i="118"/>
  <c r="I920" i="118" s="1"/>
  <c r="H921" i="118"/>
  <c r="I921" i="118" s="1"/>
  <c r="H922" i="118"/>
  <c r="I922" i="118" s="1"/>
  <c r="H923" i="118"/>
  <c r="I923" i="118" s="1"/>
  <c r="H924" i="118"/>
  <c r="I924" i="118" s="1"/>
  <c r="H925" i="118"/>
  <c r="I925" i="118" s="1"/>
  <c r="H926" i="118"/>
  <c r="I926" i="118" s="1"/>
  <c r="H927" i="118"/>
  <c r="I927" i="118" s="1"/>
  <c r="H928" i="118"/>
  <c r="I928" i="118" s="1"/>
  <c r="H929" i="118"/>
  <c r="I929" i="118" s="1"/>
  <c r="H930" i="118"/>
  <c r="I930" i="118" s="1"/>
  <c r="H931" i="118"/>
  <c r="I931" i="118" s="1"/>
  <c r="H932" i="118"/>
  <c r="I932" i="118" s="1"/>
  <c r="H933" i="118"/>
  <c r="I933" i="118" s="1"/>
  <c r="H934" i="118"/>
  <c r="I934" i="118" s="1"/>
  <c r="H935" i="118"/>
  <c r="I935" i="118" s="1"/>
  <c r="H936" i="118"/>
  <c r="I936" i="118" s="1"/>
  <c r="H937" i="118"/>
  <c r="I937" i="118" s="1"/>
  <c r="H938" i="118"/>
  <c r="I938" i="118" s="1"/>
  <c r="H939" i="118"/>
  <c r="I939" i="118" s="1"/>
  <c r="H940" i="118"/>
  <c r="I940" i="118" s="1"/>
  <c r="H941" i="118"/>
  <c r="I941" i="118" s="1"/>
  <c r="H942" i="118"/>
  <c r="I942" i="118" s="1"/>
  <c r="H943" i="118"/>
  <c r="I943" i="118" s="1"/>
  <c r="H944" i="118"/>
  <c r="I944" i="118" s="1"/>
  <c r="H945" i="118"/>
  <c r="I945" i="118" s="1"/>
  <c r="H946" i="118"/>
  <c r="I946" i="118" s="1"/>
  <c r="H947" i="118"/>
  <c r="I947" i="118" s="1"/>
  <c r="H948" i="118"/>
  <c r="I948" i="118" s="1"/>
  <c r="H949" i="118"/>
  <c r="I949" i="118" s="1"/>
  <c r="H950" i="118"/>
  <c r="I950" i="118" s="1"/>
  <c r="H951" i="118"/>
  <c r="I951" i="118" s="1"/>
  <c r="H952" i="118"/>
  <c r="I952" i="118" s="1"/>
  <c r="H953" i="118"/>
  <c r="I953" i="118" s="1"/>
  <c r="H954" i="118"/>
  <c r="I954" i="118" s="1"/>
  <c r="H955" i="118"/>
  <c r="I955" i="118" s="1"/>
  <c r="H956" i="118"/>
  <c r="I956" i="118" s="1"/>
  <c r="H957" i="118"/>
  <c r="I957" i="118" s="1"/>
  <c r="H958" i="118"/>
  <c r="I958" i="118" s="1"/>
  <c r="H959" i="118"/>
  <c r="I959" i="118" s="1"/>
  <c r="H960" i="118"/>
  <c r="I960" i="118" s="1"/>
  <c r="H961" i="118"/>
  <c r="I961" i="118" s="1"/>
  <c r="H962" i="118"/>
  <c r="I962" i="118" s="1"/>
  <c r="H963" i="118"/>
  <c r="I963" i="118" s="1"/>
  <c r="H964" i="118"/>
  <c r="I964" i="118" s="1"/>
  <c r="H965" i="118"/>
  <c r="I965" i="118" s="1"/>
  <c r="H966" i="118"/>
  <c r="I966" i="118" s="1"/>
  <c r="H967" i="118"/>
  <c r="I967" i="118" s="1"/>
  <c r="H968" i="118"/>
  <c r="I968" i="118" s="1"/>
  <c r="H969" i="118"/>
  <c r="I969" i="118" s="1"/>
  <c r="H970" i="118"/>
  <c r="I970" i="118" s="1"/>
  <c r="H971" i="118"/>
  <c r="I971" i="118" s="1"/>
  <c r="H972" i="118"/>
  <c r="I972" i="118" s="1"/>
  <c r="H973" i="118"/>
  <c r="I973" i="118" s="1"/>
  <c r="H974" i="118"/>
  <c r="I974" i="118" s="1"/>
  <c r="H975" i="118"/>
  <c r="I975" i="118" s="1"/>
  <c r="H976" i="118"/>
  <c r="I976" i="118" s="1"/>
  <c r="H977" i="118"/>
  <c r="I977" i="118" s="1"/>
  <c r="H978" i="118"/>
  <c r="I978" i="118" s="1"/>
  <c r="H979" i="118"/>
  <c r="I979" i="118" s="1"/>
  <c r="H980" i="118"/>
  <c r="I980" i="118" s="1"/>
  <c r="H981" i="118"/>
  <c r="I981" i="118" s="1"/>
  <c r="H982" i="118"/>
  <c r="I982" i="118" s="1"/>
  <c r="H983" i="118"/>
  <c r="I983" i="118" s="1"/>
  <c r="H984" i="118"/>
  <c r="I984" i="118" s="1"/>
  <c r="H985" i="118"/>
  <c r="I985" i="118" s="1"/>
  <c r="H986" i="118"/>
  <c r="I986" i="118" s="1"/>
  <c r="H987" i="118"/>
  <c r="I987" i="118" s="1"/>
  <c r="H988" i="118"/>
  <c r="I988" i="118" s="1"/>
  <c r="H989" i="118"/>
  <c r="I989" i="118" s="1"/>
  <c r="H990" i="118"/>
  <c r="I990" i="118" s="1"/>
  <c r="H991" i="118"/>
  <c r="I991" i="118" s="1"/>
  <c r="H992" i="118"/>
  <c r="I992" i="118" s="1"/>
  <c r="H993" i="118"/>
  <c r="I993" i="118" s="1"/>
  <c r="H994" i="118"/>
  <c r="I994" i="118" s="1"/>
  <c r="H995" i="118"/>
  <c r="I995" i="118" s="1"/>
  <c r="H996" i="118"/>
  <c r="I996" i="118" s="1"/>
  <c r="H997" i="118"/>
  <c r="I997" i="118" s="1"/>
  <c r="H998" i="118"/>
  <c r="I998" i="118" s="1"/>
  <c r="H999" i="118"/>
  <c r="I999" i="118" s="1"/>
  <c r="H1000" i="118"/>
  <c r="I1000" i="118" s="1"/>
  <c r="H1001" i="118"/>
  <c r="I1001" i="118" s="1"/>
  <c r="H1002" i="118"/>
  <c r="I1002" i="118" s="1"/>
  <c r="H1003" i="118"/>
  <c r="I1003" i="118" s="1"/>
  <c r="H1004" i="118"/>
  <c r="I1004" i="118" s="1"/>
  <c r="H1005" i="118"/>
  <c r="I1005" i="118" s="1"/>
  <c r="H1006" i="118"/>
  <c r="I1006" i="118" s="1"/>
  <c r="H1007" i="118"/>
  <c r="I1007" i="118" s="1"/>
  <c r="H1008" i="118"/>
  <c r="I1008" i="118" s="1"/>
  <c r="H1009" i="118"/>
  <c r="I1009" i="118" s="1"/>
  <c r="H1010" i="118"/>
  <c r="I1010" i="118" s="1"/>
  <c r="H1011" i="118"/>
  <c r="I1011" i="118" s="1"/>
  <c r="H1012" i="118"/>
  <c r="I1012" i="118" s="1"/>
  <c r="H1013" i="118"/>
  <c r="I1013" i="118" s="1"/>
  <c r="H1014" i="118"/>
  <c r="I1014" i="118" s="1"/>
  <c r="H1015" i="118"/>
  <c r="I1015" i="118" s="1"/>
  <c r="H1016" i="118"/>
  <c r="I1016" i="118" s="1"/>
  <c r="H1017" i="118"/>
  <c r="I1017" i="118" s="1"/>
  <c r="H1018" i="118"/>
  <c r="I1018" i="118" s="1"/>
  <c r="H1019" i="118"/>
  <c r="I1019" i="118" s="1"/>
  <c r="H1020" i="118"/>
  <c r="I1020" i="118" s="1"/>
  <c r="H1021" i="118"/>
  <c r="I1021" i="118" s="1"/>
  <c r="H1022" i="118"/>
  <c r="I1022" i="118" s="1"/>
  <c r="H1023" i="118"/>
  <c r="I1023" i="118" s="1"/>
  <c r="H1024" i="118"/>
  <c r="I1024" i="118" s="1"/>
  <c r="H1025" i="118"/>
  <c r="I1025" i="118" s="1"/>
  <c r="H1026" i="118"/>
  <c r="I1026" i="118" s="1"/>
  <c r="H1027" i="118"/>
  <c r="I1027" i="118" s="1"/>
  <c r="H1028" i="118"/>
  <c r="I1028" i="118" s="1"/>
  <c r="H1029" i="118"/>
  <c r="I1029" i="118" s="1"/>
  <c r="H1030" i="118"/>
  <c r="I1030" i="118" s="1"/>
  <c r="H1031" i="118"/>
  <c r="I1031" i="118" s="1"/>
  <c r="H1032" i="118"/>
  <c r="I1032" i="118" s="1"/>
  <c r="H1033" i="118"/>
  <c r="I1033" i="118" s="1"/>
  <c r="H1034" i="118"/>
  <c r="I1034" i="118" s="1"/>
  <c r="H1035" i="118"/>
  <c r="I1035" i="118" s="1"/>
  <c r="H1036" i="118"/>
  <c r="I1036" i="118" s="1"/>
  <c r="H1037" i="118"/>
  <c r="I1037" i="118" s="1"/>
  <c r="H1038" i="118"/>
  <c r="I1038" i="118" s="1"/>
  <c r="H1039" i="118"/>
  <c r="I1039" i="118" s="1"/>
  <c r="H1040" i="118"/>
  <c r="I1040" i="118" s="1"/>
  <c r="H1041" i="118"/>
  <c r="I1041" i="118" s="1"/>
  <c r="H1042" i="118"/>
  <c r="I1042" i="118" s="1"/>
  <c r="H1043" i="118"/>
  <c r="I1043" i="118" s="1"/>
  <c r="H1044" i="118"/>
  <c r="I1044" i="118" s="1"/>
  <c r="H1045" i="118"/>
  <c r="I1045" i="118" s="1"/>
  <c r="H1046" i="118"/>
  <c r="I1046" i="118" s="1"/>
  <c r="H1047" i="118"/>
  <c r="I1047" i="118" s="1"/>
  <c r="H1048" i="118"/>
  <c r="I1048" i="118" s="1"/>
  <c r="H1049" i="118"/>
  <c r="I1049" i="118" s="1"/>
  <c r="H1050" i="118"/>
  <c r="I1050" i="118" s="1"/>
  <c r="H1051" i="118"/>
  <c r="I1051" i="118" s="1"/>
  <c r="H1052" i="118"/>
  <c r="I1052" i="118" s="1"/>
  <c r="H1053" i="118"/>
  <c r="I1053" i="118" s="1"/>
  <c r="H1054" i="118"/>
  <c r="I1054" i="118" s="1"/>
  <c r="H1055" i="118"/>
  <c r="I1055" i="118" s="1"/>
  <c r="H1056" i="118"/>
  <c r="I1056" i="118" s="1"/>
  <c r="H1057" i="118"/>
  <c r="I1057" i="118" s="1"/>
  <c r="H1058" i="118"/>
  <c r="I1058" i="118" s="1"/>
  <c r="H1059" i="118"/>
  <c r="I1059" i="118" s="1"/>
  <c r="H1060" i="118"/>
  <c r="I1060" i="118" s="1"/>
  <c r="H1061" i="118"/>
  <c r="I1061" i="118" s="1"/>
  <c r="H1062" i="118"/>
  <c r="I1062" i="118" s="1"/>
  <c r="H1063" i="118"/>
  <c r="I1063" i="118" s="1"/>
  <c r="H1064" i="118"/>
  <c r="I1064" i="118" s="1"/>
  <c r="H1065" i="118"/>
  <c r="I1065" i="118" s="1"/>
  <c r="H1066" i="118"/>
  <c r="I1066" i="118" s="1"/>
  <c r="H1067" i="118"/>
  <c r="I1067" i="118" s="1"/>
  <c r="H1068" i="118"/>
  <c r="I1068" i="118" s="1"/>
  <c r="H1069" i="118"/>
  <c r="I1069" i="118" s="1"/>
  <c r="H1070" i="118"/>
  <c r="I1070" i="118" s="1"/>
  <c r="H1071" i="118"/>
  <c r="I1071" i="118" s="1"/>
  <c r="H1072" i="118"/>
  <c r="I1072" i="118" s="1"/>
  <c r="H1073" i="118"/>
  <c r="I1073" i="118" s="1"/>
  <c r="H1074" i="118"/>
  <c r="I1074" i="118" s="1"/>
  <c r="H1075" i="118"/>
  <c r="I1075" i="118" s="1"/>
  <c r="H1076" i="118"/>
  <c r="I1076" i="118" s="1"/>
  <c r="H1077" i="118"/>
  <c r="I1077" i="118" s="1"/>
  <c r="H1078" i="118"/>
  <c r="I1078" i="118" s="1"/>
  <c r="H1079" i="118"/>
  <c r="I1079" i="118" s="1"/>
  <c r="H1080" i="118"/>
  <c r="I1080" i="118" s="1"/>
  <c r="H1081" i="118"/>
  <c r="I1081" i="118" s="1"/>
  <c r="H1082" i="118"/>
  <c r="I1082" i="118" s="1"/>
  <c r="H1083" i="118"/>
  <c r="I1083" i="118" s="1"/>
  <c r="H1084" i="118"/>
  <c r="I1084" i="118" s="1"/>
  <c r="H1085" i="118"/>
  <c r="I1085" i="118" s="1"/>
  <c r="H1086" i="118"/>
  <c r="I1086" i="118" s="1"/>
  <c r="H1087" i="118"/>
  <c r="I1087" i="118" s="1"/>
  <c r="H1088" i="118"/>
  <c r="I1088" i="118" s="1"/>
  <c r="H1089" i="118"/>
  <c r="I1089" i="118" s="1"/>
  <c r="H1090" i="118"/>
  <c r="I1090" i="118" s="1"/>
  <c r="H1091" i="118"/>
  <c r="I1091" i="118" s="1"/>
  <c r="H1092" i="118"/>
  <c r="I1092" i="118" s="1"/>
  <c r="H1093" i="118"/>
  <c r="I1093" i="118" s="1"/>
  <c r="H1094" i="118"/>
  <c r="I1094" i="118" s="1"/>
  <c r="H1095" i="118"/>
  <c r="I1095" i="118" s="1"/>
  <c r="H1096" i="118"/>
  <c r="I1096" i="118" s="1"/>
  <c r="H1097" i="118"/>
  <c r="I1097" i="118" s="1"/>
  <c r="H1098" i="118"/>
  <c r="I1098" i="118" s="1"/>
  <c r="H1099" i="118"/>
  <c r="I1099" i="118" s="1"/>
  <c r="H1100" i="118"/>
  <c r="I1100" i="118" s="1"/>
  <c r="H1101" i="118"/>
  <c r="I1101" i="118" s="1"/>
  <c r="H1102" i="118"/>
  <c r="I1102" i="118" s="1"/>
  <c r="H1103" i="118"/>
  <c r="I1103" i="118" s="1"/>
  <c r="H1104" i="118"/>
  <c r="I1104" i="118" s="1"/>
  <c r="H1105" i="118"/>
  <c r="I1105" i="118" s="1"/>
  <c r="H1106" i="118"/>
  <c r="I1106" i="118" s="1"/>
  <c r="H1107" i="118"/>
  <c r="I1107" i="118" s="1"/>
  <c r="H1108" i="118"/>
  <c r="I1108" i="118" s="1"/>
  <c r="H1109" i="118"/>
  <c r="I1109" i="118" s="1"/>
  <c r="H1110" i="118"/>
  <c r="I1110" i="118" s="1"/>
  <c r="H1111" i="118"/>
  <c r="I1111" i="118" s="1"/>
  <c r="H1112" i="118"/>
  <c r="I1112" i="118" s="1"/>
  <c r="H1113" i="118"/>
  <c r="I1113" i="118" s="1"/>
  <c r="H1114" i="118"/>
  <c r="I1114" i="118" s="1"/>
  <c r="H1115" i="118"/>
  <c r="I1115" i="118" s="1"/>
  <c r="H1116" i="118"/>
  <c r="I1116" i="118" s="1"/>
  <c r="H1117" i="118"/>
  <c r="I1117" i="118" s="1"/>
  <c r="H1118" i="118"/>
  <c r="I1118" i="118" s="1"/>
  <c r="H1119" i="118"/>
  <c r="I1119" i="118" s="1"/>
  <c r="H1120" i="118"/>
  <c r="I1120" i="118" s="1"/>
  <c r="H1121" i="118"/>
  <c r="I1121" i="118" s="1"/>
  <c r="H1122" i="118"/>
  <c r="I1122" i="118" s="1"/>
  <c r="H1123" i="118"/>
  <c r="I1123" i="118" s="1"/>
  <c r="H1124" i="118"/>
  <c r="I1124" i="118" s="1"/>
  <c r="H1125" i="118"/>
  <c r="I1125" i="118" s="1"/>
  <c r="H1126" i="118"/>
  <c r="I1126" i="118" s="1"/>
  <c r="H1127" i="118"/>
  <c r="I1127" i="118" s="1"/>
  <c r="H1128" i="118"/>
  <c r="I1128" i="118" s="1"/>
  <c r="H1129" i="118"/>
  <c r="I1129" i="118" s="1"/>
  <c r="H1130" i="118"/>
  <c r="I1130" i="118" s="1"/>
  <c r="H1131" i="118"/>
  <c r="I1131" i="118" s="1"/>
  <c r="H1132" i="118"/>
  <c r="I1132" i="118" s="1"/>
  <c r="H1133" i="118"/>
  <c r="I1133" i="118" s="1"/>
  <c r="H1134" i="118"/>
  <c r="I1134" i="118" s="1"/>
  <c r="H1135" i="118"/>
  <c r="I1135" i="118" s="1"/>
  <c r="H1136" i="118"/>
  <c r="I1136" i="118" s="1"/>
  <c r="H1137" i="118"/>
  <c r="I1137" i="118" s="1"/>
  <c r="H1138" i="118"/>
  <c r="I1138" i="118" s="1"/>
  <c r="H1139" i="118"/>
  <c r="I1139" i="118" s="1"/>
  <c r="H1140" i="118"/>
  <c r="I1140" i="118" s="1"/>
  <c r="H1141" i="118"/>
  <c r="I1141" i="118" s="1"/>
  <c r="H1142" i="118"/>
  <c r="I1142" i="118" s="1"/>
  <c r="H1143" i="118"/>
  <c r="I1143" i="118" s="1"/>
  <c r="H1144" i="118"/>
  <c r="I1144" i="118" s="1"/>
  <c r="H1145" i="118"/>
  <c r="I1145" i="118" s="1"/>
  <c r="H1146" i="118"/>
  <c r="I1146" i="118" s="1"/>
  <c r="H1147" i="118"/>
  <c r="I1147" i="118" s="1"/>
  <c r="H1148" i="118"/>
  <c r="I1148" i="118" s="1"/>
  <c r="H1149" i="118"/>
  <c r="I1149" i="118" s="1"/>
  <c r="H1150" i="118"/>
  <c r="I1150" i="118" s="1"/>
  <c r="H1151" i="118"/>
  <c r="I1151" i="118" s="1"/>
  <c r="H1152" i="118"/>
  <c r="I1152" i="118" s="1"/>
  <c r="H1153" i="118"/>
  <c r="I1153" i="118" s="1"/>
  <c r="H1154" i="118"/>
  <c r="I1154" i="118" s="1"/>
  <c r="H1155" i="118"/>
  <c r="I1155" i="118" s="1"/>
  <c r="H1156" i="118"/>
  <c r="I1156" i="118" s="1"/>
  <c r="H1157" i="118"/>
  <c r="I1157" i="118" s="1"/>
  <c r="H1158" i="118"/>
  <c r="I1158" i="118" s="1"/>
  <c r="H1159" i="118"/>
  <c r="I1159" i="118" s="1"/>
  <c r="H1160" i="118"/>
  <c r="I1160" i="118" s="1"/>
  <c r="H1161" i="118"/>
  <c r="I1161" i="118" s="1"/>
  <c r="H1162" i="118"/>
  <c r="I1162" i="118" s="1"/>
  <c r="H1163" i="118"/>
  <c r="I1163" i="118" s="1"/>
  <c r="H1164" i="118"/>
  <c r="I1164" i="118" s="1"/>
  <c r="H1165" i="118"/>
  <c r="I1165" i="118" s="1"/>
  <c r="H1166" i="118"/>
  <c r="I1166" i="118" s="1"/>
  <c r="H1167" i="118"/>
  <c r="I1167" i="118" s="1"/>
  <c r="H1168" i="118"/>
  <c r="I1168" i="118" s="1"/>
  <c r="H1169" i="118"/>
  <c r="I1169" i="118" s="1"/>
  <c r="H1170" i="118"/>
  <c r="I1170" i="118" s="1"/>
  <c r="H1171" i="118"/>
  <c r="I1171" i="118" s="1"/>
  <c r="H1172" i="118"/>
  <c r="I1172" i="118" s="1"/>
  <c r="H1173" i="118"/>
  <c r="I1173" i="118" s="1"/>
  <c r="H1174" i="118"/>
  <c r="I1174" i="118" s="1"/>
  <c r="H1175" i="118"/>
  <c r="I1175" i="118" s="1"/>
  <c r="H1176" i="118"/>
  <c r="I1176" i="118" s="1"/>
  <c r="H1177" i="118"/>
  <c r="I1177" i="118" s="1"/>
  <c r="H1178" i="118"/>
  <c r="I1178" i="118" s="1"/>
  <c r="H1179" i="118"/>
  <c r="I1179" i="118" s="1"/>
  <c r="H1180" i="118"/>
  <c r="I1180" i="118" s="1"/>
  <c r="H1181" i="118"/>
  <c r="I1181" i="118" s="1"/>
  <c r="H1182" i="118"/>
  <c r="I1182" i="118" s="1"/>
  <c r="H1183" i="118"/>
  <c r="I1183" i="118" s="1"/>
  <c r="H1184" i="118"/>
  <c r="I1184" i="118" s="1"/>
  <c r="H1185" i="118"/>
  <c r="I1185" i="118" s="1"/>
  <c r="H1186" i="118"/>
  <c r="I1186" i="118" s="1"/>
  <c r="H1187" i="118"/>
  <c r="I1187" i="118" s="1"/>
  <c r="H1188" i="118"/>
  <c r="I1188" i="118" s="1"/>
  <c r="H1189" i="118"/>
  <c r="I1189" i="118" s="1"/>
  <c r="H1190" i="118"/>
  <c r="I1190" i="118" s="1"/>
  <c r="H1191" i="118"/>
  <c r="I1191" i="118" s="1"/>
  <c r="H1192" i="118"/>
  <c r="I1192" i="118" s="1"/>
  <c r="H1193" i="118"/>
  <c r="I1193" i="118" s="1"/>
  <c r="H1194" i="118"/>
  <c r="I1194" i="118" s="1"/>
  <c r="H1195" i="118"/>
  <c r="I1195" i="118" s="1"/>
  <c r="H1196" i="118"/>
  <c r="I1196" i="118" s="1"/>
  <c r="H1197" i="118"/>
  <c r="I1197" i="118" s="1"/>
  <c r="H1198" i="118"/>
  <c r="I1198" i="118" s="1"/>
  <c r="H1199" i="118"/>
  <c r="I1199" i="118" s="1"/>
  <c r="H1200" i="118"/>
  <c r="I1200" i="118" s="1"/>
  <c r="H1201" i="118"/>
  <c r="I1201" i="118" s="1"/>
  <c r="H1202" i="118"/>
  <c r="I1202" i="118" s="1"/>
  <c r="H1203" i="118"/>
  <c r="I1203" i="118" s="1"/>
  <c r="H1204" i="118"/>
  <c r="I1204" i="118" s="1"/>
  <c r="H1205" i="118"/>
  <c r="I1205" i="118" s="1"/>
  <c r="H1206" i="118"/>
  <c r="I1206" i="118" s="1"/>
  <c r="H1207" i="118"/>
  <c r="I1207" i="118" s="1"/>
  <c r="H1208" i="118"/>
  <c r="I1208" i="118" s="1"/>
  <c r="H1209" i="118"/>
  <c r="I1209" i="118" s="1"/>
  <c r="H1210" i="118"/>
  <c r="I1210" i="118" s="1"/>
  <c r="H1211" i="118"/>
  <c r="I1211" i="118" s="1"/>
  <c r="H1212" i="118"/>
  <c r="I1212" i="118" s="1"/>
  <c r="H1213" i="118"/>
  <c r="I1213" i="118" s="1"/>
  <c r="H1214" i="118"/>
  <c r="I1214" i="118" s="1"/>
  <c r="H1215" i="118"/>
  <c r="I1215" i="118" s="1"/>
  <c r="H1216" i="118"/>
  <c r="I1216" i="118" s="1"/>
  <c r="H1217" i="118"/>
  <c r="I1217" i="118" s="1"/>
  <c r="H1218" i="118"/>
  <c r="I1218" i="118" s="1"/>
  <c r="H1219" i="118"/>
  <c r="I1219" i="118" s="1"/>
  <c r="H1220" i="118"/>
  <c r="I1220" i="118" s="1"/>
  <c r="H1221" i="118"/>
  <c r="I1221" i="118" s="1"/>
  <c r="H1222" i="118"/>
  <c r="I1222" i="118" s="1"/>
  <c r="H1223" i="118"/>
  <c r="I1223" i="118" s="1"/>
  <c r="H1224" i="118"/>
  <c r="I1224" i="118" s="1"/>
  <c r="H1225" i="118"/>
  <c r="I1225" i="118" s="1"/>
  <c r="H1226" i="118"/>
  <c r="I1226" i="118" s="1"/>
  <c r="H1227" i="118"/>
  <c r="I1227" i="118" s="1"/>
  <c r="H1228" i="118"/>
  <c r="I1228" i="118" s="1"/>
  <c r="H1229" i="118"/>
  <c r="I1229" i="118" s="1"/>
  <c r="H1230" i="118"/>
  <c r="I1230" i="118" s="1"/>
  <c r="H1231" i="118"/>
  <c r="I1231" i="118" s="1"/>
  <c r="H1232" i="118"/>
  <c r="I1232" i="118" s="1"/>
  <c r="H1233" i="118"/>
  <c r="I1233" i="118" s="1"/>
  <c r="H1234" i="118"/>
  <c r="I1234" i="118" s="1"/>
  <c r="H1235" i="118"/>
  <c r="I1235" i="118" s="1"/>
  <c r="H1236" i="118"/>
  <c r="I1236" i="118" s="1"/>
  <c r="H1237" i="118"/>
  <c r="I1237" i="118" s="1"/>
  <c r="H1238" i="118"/>
  <c r="I1238" i="118" s="1"/>
  <c r="H1239" i="118"/>
  <c r="I1239" i="118" s="1"/>
  <c r="H1240" i="118"/>
  <c r="I1240" i="118" s="1"/>
  <c r="H1241" i="118"/>
  <c r="I1241" i="118" s="1"/>
  <c r="H1242" i="118"/>
  <c r="I1242" i="118" s="1"/>
  <c r="H1243" i="118"/>
  <c r="I1243" i="118" s="1"/>
  <c r="H1244" i="118"/>
  <c r="I1244" i="118" s="1"/>
  <c r="H1245" i="118"/>
  <c r="I1245" i="118" s="1"/>
  <c r="H1246" i="118"/>
  <c r="I1246" i="118" s="1"/>
  <c r="H1247" i="118"/>
  <c r="I1247" i="118" s="1"/>
  <c r="H1248" i="118"/>
  <c r="I1248" i="118" s="1"/>
  <c r="H1249" i="118"/>
  <c r="I1249" i="118" s="1"/>
  <c r="H1250" i="118"/>
  <c r="I1250" i="118" s="1"/>
  <c r="H1251" i="118"/>
  <c r="I1251" i="118" s="1"/>
  <c r="H1252" i="118"/>
  <c r="I1252" i="118" s="1"/>
  <c r="H1253" i="118"/>
  <c r="I1253" i="118" s="1"/>
  <c r="H1254" i="118"/>
  <c r="I1254" i="118" s="1"/>
  <c r="H1255" i="118"/>
  <c r="I1255" i="118" s="1"/>
  <c r="H1256" i="118"/>
  <c r="I1256" i="118" s="1"/>
  <c r="H1257" i="118"/>
  <c r="I1257" i="118" s="1"/>
  <c r="H1258" i="118"/>
  <c r="I1258" i="118" s="1"/>
  <c r="H1259" i="118"/>
  <c r="I1259" i="118" s="1"/>
  <c r="H1260" i="118"/>
  <c r="I1260" i="118" s="1"/>
  <c r="H1261" i="118"/>
  <c r="I1261" i="118" s="1"/>
  <c r="H1262" i="118"/>
  <c r="I1262" i="118" s="1"/>
  <c r="H1263" i="118"/>
  <c r="I1263" i="118" s="1"/>
  <c r="H1264" i="118"/>
  <c r="I1264" i="118" s="1"/>
  <c r="H1265" i="118"/>
  <c r="I1265" i="118" s="1"/>
  <c r="H1266" i="118"/>
  <c r="I1266" i="118" s="1"/>
  <c r="H1267" i="118"/>
  <c r="I1267" i="118" s="1"/>
  <c r="H1268" i="118"/>
  <c r="I1268" i="118" s="1"/>
  <c r="H1269" i="118"/>
  <c r="I1269" i="118" s="1"/>
  <c r="H1270" i="118"/>
  <c r="I1270" i="118" s="1"/>
  <c r="H1271" i="118"/>
  <c r="I1271" i="118" s="1"/>
  <c r="H1272" i="118"/>
  <c r="I1272" i="118" s="1"/>
  <c r="H1273" i="118"/>
  <c r="I1273" i="118" s="1"/>
  <c r="H1274" i="118"/>
  <c r="I1274" i="118" s="1"/>
  <c r="H1275" i="118"/>
  <c r="I1275" i="118" s="1"/>
  <c r="H1276" i="118"/>
  <c r="I1276" i="118" s="1"/>
  <c r="H1277" i="118"/>
  <c r="I1277" i="118" s="1"/>
  <c r="H1278" i="118"/>
  <c r="I1278" i="118" s="1"/>
  <c r="H1279" i="118"/>
  <c r="I1279" i="118" s="1"/>
  <c r="H1280" i="118"/>
  <c r="I1280" i="118" s="1"/>
  <c r="H1281" i="118"/>
  <c r="I1281" i="118" s="1"/>
  <c r="H1282" i="118"/>
  <c r="I1282" i="118" s="1"/>
  <c r="H1283" i="118"/>
  <c r="I1283" i="118" s="1"/>
  <c r="H1284" i="118"/>
  <c r="I1284" i="118" s="1"/>
  <c r="H1285" i="118"/>
  <c r="I1285" i="118" s="1"/>
  <c r="H1286" i="118"/>
  <c r="I1286" i="118" s="1"/>
  <c r="H1287" i="118"/>
  <c r="I1287" i="118" s="1"/>
  <c r="H1288" i="118"/>
  <c r="I1288" i="118" s="1"/>
  <c r="H1289" i="118"/>
  <c r="I1289" i="118" s="1"/>
  <c r="H1290" i="118"/>
  <c r="I1290" i="118" s="1"/>
  <c r="H1291" i="118"/>
  <c r="I1291" i="118" s="1"/>
  <c r="H1292" i="118"/>
  <c r="I1292" i="118" s="1"/>
  <c r="H1293" i="118"/>
  <c r="I1293" i="118" s="1"/>
  <c r="H1294" i="118"/>
  <c r="I1294" i="118" s="1"/>
  <c r="H1295" i="118"/>
  <c r="I1295" i="118" s="1"/>
  <c r="H1296" i="118"/>
  <c r="I1296" i="118" s="1"/>
  <c r="H1297" i="118"/>
  <c r="I1297" i="118" s="1"/>
  <c r="H1298" i="118"/>
  <c r="I1298" i="118" s="1"/>
  <c r="H1299" i="118"/>
  <c r="I1299" i="118" s="1"/>
  <c r="H1300" i="118"/>
  <c r="I1300" i="118" s="1"/>
  <c r="H1301" i="118"/>
  <c r="I1301" i="118" s="1"/>
  <c r="H1302" i="118"/>
  <c r="I1302" i="118" s="1"/>
  <c r="H1303" i="118"/>
  <c r="I1303" i="118" s="1"/>
  <c r="H1304" i="118"/>
  <c r="I1304" i="118" s="1"/>
  <c r="H1305" i="118"/>
  <c r="I1305" i="118" s="1"/>
  <c r="H1306" i="118"/>
  <c r="I1306" i="118" s="1"/>
  <c r="H1307" i="118"/>
  <c r="I1307" i="118" s="1"/>
  <c r="H1308" i="118"/>
  <c r="I1308" i="118" s="1"/>
  <c r="H1309" i="118"/>
  <c r="I1309" i="118" s="1"/>
  <c r="H1310" i="118"/>
  <c r="I1310" i="118" s="1"/>
  <c r="H1311" i="118"/>
  <c r="I1311" i="118" s="1"/>
  <c r="H1312" i="118"/>
  <c r="I1312" i="118" s="1"/>
  <c r="H1313" i="118"/>
  <c r="I1313" i="118" s="1"/>
  <c r="H1314" i="118"/>
  <c r="I1314" i="118" s="1"/>
  <c r="H1315" i="118"/>
  <c r="I1315" i="118" s="1"/>
  <c r="H1316" i="118"/>
  <c r="I1316" i="118" s="1"/>
  <c r="H1317" i="118"/>
  <c r="I1317" i="118" s="1"/>
  <c r="H1318" i="118"/>
  <c r="I1318" i="118" s="1"/>
  <c r="H1319" i="118"/>
  <c r="I1319" i="118" s="1"/>
  <c r="H1320" i="118"/>
  <c r="I1320" i="118" s="1"/>
  <c r="H1321" i="118"/>
  <c r="I1321" i="118" s="1"/>
  <c r="H1322" i="118"/>
  <c r="I1322" i="118" s="1"/>
  <c r="H1323" i="118"/>
  <c r="I1323" i="118" s="1"/>
  <c r="H1324" i="118"/>
  <c r="I1324" i="118" s="1"/>
  <c r="H1325" i="118"/>
  <c r="I1325" i="118" s="1"/>
  <c r="H1326" i="118"/>
  <c r="I1326" i="118" s="1"/>
  <c r="H1327" i="118"/>
  <c r="I1327" i="118" s="1"/>
  <c r="H1328" i="118"/>
  <c r="I1328" i="118" s="1"/>
  <c r="H1329" i="118"/>
  <c r="I1329" i="118" s="1"/>
  <c r="H1330" i="118"/>
  <c r="I1330" i="118" s="1"/>
  <c r="H1331" i="118"/>
  <c r="I1331" i="118" s="1"/>
  <c r="H1332" i="118"/>
  <c r="I1332" i="118" s="1"/>
  <c r="H1333" i="118"/>
  <c r="I1333" i="118" s="1"/>
  <c r="H1334" i="118"/>
  <c r="I1334" i="118" s="1"/>
  <c r="H1335" i="118"/>
  <c r="I1335" i="118" s="1"/>
  <c r="H1336" i="118"/>
  <c r="I1336" i="118" s="1"/>
  <c r="H1337" i="118"/>
  <c r="I1337" i="118" s="1"/>
  <c r="H1338" i="118"/>
  <c r="I1338" i="118" s="1"/>
  <c r="H1339" i="118"/>
  <c r="I1339" i="118" s="1"/>
  <c r="H1340" i="118"/>
  <c r="I1340" i="118" s="1"/>
  <c r="H1341" i="118"/>
  <c r="I1341" i="118" s="1"/>
  <c r="H1342" i="118"/>
  <c r="I1342" i="118" s="1"/>
  <c r="H1343" i="118"/>
  <c r="I1343" i="118" s="1"/>
  <c r="H1344" i="118"/>
  <c r="I1344" i="118" s="1"/>
  <c r="H1345" i="118"/>
  <c r="I1345" i="118" s="1"/>
  <c r="H1346" i="118"/>
  <c r="I1346" i="118" s="1"/>
  <c r="H1347" i="118"/>
  <c r="I1347" i="118" s="1"/>
  <c r="H1348" i="118"/>
  <c r="I1348" i="118" s="1"/>
  <c r="H1349" i="118"/>
  <c r="I1349" i="118" s="1"/>
  <c r="H1350" i="118"/>
  <c r="I1350" i="118" s="1"/>
  <c r="H1351" i="118"/>
  <c r="I1351" i="118" s="1"/>
  <c r="H1352" i="118"/>
  <c r="I1352" i="118" s="1"/>
  <c r="H1353" i="118"/>
  <c r="I1353" i="118" s="1"/>
  <c r="H1354" i="118"/>
  <c r="I1354" i="118" s="1"/>
  <c r="H1355" i="118"/>
  <c r="I1355" i="118" s="1"/>
  <c r="H1356" i="118"/>
  <c r="I1356" i="118" s="1"/>
  <c r="H1357" i="118"/>
  <c r="I1357" i="118" s="1"/>
  <c r="H1358" i="118"/>
  <c r="I1358" i="118" s="1"/>
  <c r="H1359" i="118"/>
  <c r="I1359" i="118" s="1"/>
  <c r="H1360" i="118"/>
  <c r="I1360" i="118" s="1"/>
  <c r="H1361" i="118"/>
  <c r="I1361" i="118" s="1"/>
  <c r="H1362" i="118"/>
  <c r="I1362" i="118" s="1"/>
  <c r="H1363" i="118"/>
  <c r="I1363" i="118" s="1"/>
  <c r="H1364" i="118"/>
  <c r="I1364" i="118" s="1"/>
  <c r="H1365" i="118"/>
  <c r="I1365" i="118" s="1"/>
  <c r="H1366" i="118"/>
  <c r="I1366" i="118" s="1"/>
  <c r="H1367" i="118"/>
  <c r="I1367" i="118" s="1"/>
  <c r="H1368" i="118"/>
  <c r="I1368" i="118" s="1"/>
  <c r="H1369" i="118"/>
  <c r="I1369" i="118" s="1"/>
  <c r="H1370" i="118"/>
  <c r="I1370" i="118" s="1"/>
  <c r="H1371" i="118"/>
  <c r="I1371" i="118" s="1"/>
  <c r="H1372" i="118"/>
  <c r="I1372" i="118" s="1"/>
  <c r="H1373" i="118"/>
  <c r="I1373" i="118" s="1"/>
  <c r="H1374" i="118"/>
  <c r="I1374" i="118" s="1"/>
  <c r="H1375" i="118"/>
  <c r="I1375" i="118" s="1"/>
  <c r="H1376" i="118"/>
  <c r="I1376" i="118" s="1"/>
  <c r="H1377" i="118"/>
  <c r="I1377" i="118" s="1"/>
  <c r="H1378" i="118"/>
  <c r="I1378" i="118" s="1"/>
  <c r="H1379" i="118"/>
  <c r="I1379" i="118" s="1"/>
  <c r="H1380" i="118"/>
  <c r="I1380" i="118" s="1"/>
  <c r="H1381" i="118"/>
  <c r="I1381" i="118" s="1"/>
  <c r="H1382" i="118"/>
  <c r="I1382" i="118" s="1"/>
  <c r="H1383" i="118"/>
  <c r="I1383" i="118" s="1"/>
  <c r="H1384" i="118"/>
  <c r="I1384" i="118" s="1"/>
  <c r="H1385" i="118"/>
  <c r="I1385" i="118" s="1"/>
  <c r="H1386" i="118"/>
  <c r="I1386" i="118" s="1"/>
  <c r="H1387" i="118"/>
  <c r="I1387" i="118" s="1"/>
  <c r="H1388" i="118"/>
  <c r="I1388" i="118" s="1"/>
  <c r="H1389" i="118"/>
  <c r="I1389" i="118" s="1"/>
  <c r="H1390" i="118"/>
  <c r="I1390" i="118" s="1"/>
  <c r="H1391" i="118"/>
  <c r="I1391" i="118" s="1"/>
  <c r="H1392" i="118"/>
  <c r="I1392" i="118" s="1"/>
  <c r="H1393" i="118"/>
  <c r="I1393" i="118" s="1"/>
  <c r="H1394" i="118"/>
  <c r="I1394" i="118" s="1"/>
  <c r="H1395" i="118"/>
  <c r="I1395" i="118" s="1"/>
  <c r="H1396" i="118"/>
  <c r="I1396" i="118" s="1"/>
  <c r="H1397" i="118"/>
  <c r="I1397" i="118" s="1"/>
  <c r="H1398" i="118"/>
  <c r="I1398" i="118" s="1"/>
  <c r="H1399" i="118"/>
  <c r="I1399" i="118" s="1"/>
  <c r="H1400" i="118"/>
  <c r="I1400" i="118" s="1"/>
  <c r="H1401" i="118"/>
  <c r="I1401" i="118" s="1"/>
  <c r="H1402" i="118"/>
  <c r="I1402" i="118" s="1"/>
  <c r="H1403" i="118"/>
  <c r="I1403" i="118" s="1"/>
  <c r="H1404" i="118"/>
  <c r="I1404" i="118" s="1"/>
  <c r="H1405" i="118"/>
  <c r="I1405" i="118" s="1"/>
  <c r="H1406" i="118"/>
  <c r="I1406" i="118" s="1"/>
  <c r="H1407" i="118"/>
  <c r="I1407" i="118" s="1"/>
  <c r="H1408" i="118"/>
  <c r="I1408" i="118" s="1"/>
  <c r="H1409" i="118"/>
  <c r="I1409" i="118" s="1"/>
  <c r="H1410" i="118"/>
  <c r="I1410" i="118" s="1"/>
  <c r="H1411" i="118"/>
  <c r="I1411" i="118" s="1"/>
  <c r="H1412" i="118"/>
  <c r="I1412" i="118" s="1"/>
  <c r="H1413" i="118"/>
  <c r="I1413" i="118" s="1"/>
  <c r="H1414" i="118"/>
  <c r="I1414" i="118" s="1"/>
  <c r="H1415" i="118"/>
  <c r="I1415" i="118" s="1"/>
  <c r="H1416" i="118"/>
  <c r="I1416" i="118" s="1"/>
  <c r="H1417" i="118"/>
  <c r="I1417" i="118" s="1"/>
  <c r="H1418" i="118"/>
  <c r="I1418" i="118" s="1"/>
  <c r="H1419" i="118"/>
  <c r="I1419" i="118" s="1"/>
  <c r="H1420" i="118"/>
  <c r="I1420" i="118" s="1"/>
  <c r="H1421" i="118"/>
  <c r="I1421" i="118" s="1"/>
  <c r="H1422" i="118"/>
  <c r="I1422" i="118" s="1"/>
  <c r="H1423" i="118"/>
  <c r="I1423" i="118" s="1"/>
  <c r="H1424" i="118"/>
  <c r="I1424" i="118" s="1"/>
  <c r="H1425" i="118"/>
  <c r="I1425" i="118" s="1"/>
  <c r="H1426" i="118"/>
  <c r="I1426" i="118" s="1"/>
  <c r="H1427" i="118"/>
  <c r="I1427" i="118" s="1"/>
  <c r="H1428" i="118"/>
  <c r="I1428" i="118" s="1"/>
  <c r="H1429" i="118"/>
  <c r="I1429" i="118" s="1"/>
  <c r="H1430" i="118"/>
  <c r="I1430" i="118" s="1"/>
  <c r="H1431" i="118"/>
  <c r="I1431" i="118" s="1"/>
  <c r="H1432" i="118"/>
  <c r="I1432" i="118" s="1"/>
  <c r="H1433" i="118"/>
  <c r="I1433" i="118" s="1"/>
  <c r="H1434" i="118"/>
  <c r="I1434" i="118" s="1"/>
  <c r="H1435" i="118"/>
  <c r="I1435" i="118" s="1"/>
  <c r="H1436" i="118"/>
  <c r="I1436" i="118" s="1"/>
  <c r="H3" i="118"/>
  <c r="I3" i="118" s="1"/>
  <c r="D1436" i="118"/>
  <c r="A1436" i="118"/>
  <c r="D1435" i="118"/>
  <c r="A1435" i="118"/>
  <c r="D1434" i="118"/>
  <c r="A1434" i="118"/>
  <c r="D1433" i="118"/>
  <c r="A1433" i="118"/>
  <c r="D1432" i="118"/>
  <c r="A1432" i="118"/>
  <c r="D1431" i="118"/>
  <c r="A1431" i="118"/>
  <c r="D1430" i="118"/>
  <c r="A1430" i="118"/>
  <c r="D1429" i="118"/>
  <c r="A1429" i="118"/>
  <c r="D1428" i="118"/>
  <c r="A1428" i="118"/>
  <c r="D1427" i="118"/>
  <c r="A1427" i="118"/>
  <c r="D1426" i="118"/>
  <c r="A1426" i="118"/>
  <c r="D1425" i="118"/>
  <c r="A1425" i="118"/>
  <c r="D1424" i="118"/>
  <c r="A1424" i="118"/>
  <c r="D1423" i="118"/>
  <c r="A1423" i="118"/>
  <c r="D1422" i="118"/>
  <c r="A1422" i="118"/>
  <c r="D1421" i="118"/>
  <c r="A1421" i="118"/>
  <c r="D1420" i="118"/>
  <c r="A1420" i="118"/>
  <c r="D1419" i="118"/>
  <c r="A1419" i="118"/>
  <c r="D1418" i="118"/>
  <c r="A1418" i="118"/>
  <c r="D1417" i="118"/>
  <c r="A1417" i="118"/>
  <c r="D1416" i="118"/>
  <c r="A1416" i="118"/>
  <c r="D1415" i="118"/>
  <c r="A1415" i="118"/>
  <c r="D1414" i="118"/>
  <c r="A1414" i="118"/>
  <c r="D1413" i="118"/>
  <c r="A1413" i="118"/>
  <c r="D1412" i="118"/>
  <c r="A1412" i="118"/>
  <c r="D1411" i="118"/>
  <c r="A1411" i="118"/>
  <c r="D1410" i="118"/>
  <c r="A1410" i="118"/>
  <c r="D1409" i="118"/>
  <c r="A1409" i="118"/>
  <c r="D1408" i="118"/>
  <c r="A1408" i="118"/>
  <c r="D1407" i="118"/>
  <c r="A1407" i="118"/>
  <c r="D1406" i="118"/>
  <c r="A1406" i="118"/>
  <c r="D1405" i="118"/>
  <c r="A1405" i="118"/>
  <c r="D1404" i="118"/>
  <c r="A1404" i="118"/>
  <c r="D1403" i="118"/>
  <c r="A1403" i="118"/>
  <c r="D1402" i="118"/>
  <c r="A1402" i="118"/>
  <c r="D1401" i="118"/>
  <c r="A1401" i="118"/>
  <c r="D1400" i="118"/>
  <c r="A1400" i="118"/>
  <c r="D1399" i="118"/>
  <c r="A1399" i="118"/>
  <c r="D1398" i="118"/>
  <c r="A1398" i="118"/>
  <c r="D1397" i="118"/>
  <c r="A1397" i="118"/>
  <c r="D1396" i="118"/>
  <c r="A1396" i="118"/>
  <c r="D1395" i="118"/>
  <c r="A1395" i="118"/>
  <c r="D1394" i="118"/>
  <c r="A1394" i="118"/>
  <c r="D1393" i="118"/>
  <c r="A1393" i="118"/>
  <c r="D1392" i="118"/>
  <c r="A1392" i="118"/>
  <c r="D1391" i="118"/>
  <c r="A1391" i="118"/>
  <c r="D1390" i="118"/>
  <c r="A1390" i="118"/>
  <c r="D1389" i="118"/>
  <c r="A1389" i="118"/>
  <c r="D1388" i="118"/>
  <c r="A1388" i="118"/>
  <c r="D1387" i="118"/>
  <c r="A1387" i="118"/>
  <c r="D1386" i="118"/>
  <c r="A1386" i="118"/>
  <c r="D1385" i="118"/>
  <c r="A1385" i="118"/>
  <c r="D1384" i="118"/>
  <c r="A1384" i="118"/>
  <c r="D1383" i="118"/>
  <c r="A1383" i="118"/>
  <c r="D1382" i="118"/>
  <c r="A1382" i="118"/>
  <c r="D1381" i="118"/>
  <c r="A1381" i="118"/>
  <c r="D1380" i="118"/>
  <c r="A1380" i="118"/>
  <c r="D1379" i="118"/>
  <c r="A1379" i="118"/>
  <c r="D1378" i="118"/>
  <c r="A1378" i="118"/>
  <c r="D1377" i="118"/>
  <c r="A1377" i="118"/>
  <c r="D1376" i="118"/>
  <c r="A1376" i="118"/>
  <c r="D1375" i="118"/>
  <c r="A1375" i="118"/>
  <c r="D1374" i="118"/>
  <c r="A1374" i="118"/>
  <c r="D1373" i="118"/>
  <c r="A1373" i="118"/>
  <c r="D1372" i="118"/>
  <c r="A1372" i="118"/>
  <c r="D1371" i="118"/>
  <c r="A1371" i="118"/>
  <c r="D1370" i="118"/>
  <c r="A1370" i="118"/>
  <c r="D1369" i="118"/>
  <c r="A1369" i="118"/>
  <c r="D1368" i="118"/>
  <c r="A1368" i="118"/>
  <c r="D1367" i="118"/>
  <c r="A1367" i="118"/>
  <c r="D1366" i="118"/>
  <c r="A1366" i="118"/>
  <c r="D1365" i="118"/>
  <c r="A1365" i="118"/>
  <c r="D1364" i="118"/>
  <c r="A1364" i="118"/>
  <c r="D1363" i="118"/>
  <c r="A1363" i="118"/>
  <c r="D1362" i="118"/>
  <c r="A1362" i="118"/>
  <c r="D1361" i="118"/>
  <c r="A1361" i="118"/>
  <c r="D1360" i="118"/>
  <c r="A1360" i="118"/>
  <c r="D1359" i="118"/>
  <c r="A1359" i="118"/>
  <c r="D1358" i="118"/>
  <c r="A1358" i="118"/>
  <c r="D1357" i="118"/>
  <c r="A1357" i="118"/>
  <c r="D1356" i="118"/>
  <c r="A1356" i="118"/>
  <c r="D1355" i="118"/>
  <c r="A1355" i="118"/>
  <c r="D1354" i="118"/>
  <c r="A1354" i="118"/>
  <c r="D1353" i="118"/>
  <c r="A1353" i="118"/>
  <c r="D1352" i="118"/>
  <c r="A1352" i="118"/>
  <c r="D1351" i="118"/>
  <c r="A1351" i="118"/>
  <c r="D1350" i="118"/>
  <c r="A1350" i="118"/>
  <c r="D1349" i="118"/>
  <c r="A1349" i="118"/>
  <c r="D1348" i="118"/>
  <c r="A1348" i="118"/>
  <c r="D1347" i="118"/>
  <c r="A1347" i="118"/>
  <c r="D1346" i="118"/>
  <c r="A1346" i="118"/>
  <c r="D1345" i="118"/>
  <c r="A1345" i="118"/>
  <c r="D1344" i="118"/>
  <c r="A1344" i="118"/>
  <c r="D1343" i="118"/>
  <c r="A1343" i="118"/>
  <c r="D1342" i="118"/>
  <c r="A1342" i="118"/>
  <c r="D1341" i="118"/>
  <c r="A1341" i="118"/>
  <c r="D1340" i="118"/>
  <c r="A1340" i="118"/>
  <c r="D1339" i="118"/>
  <c r="A1339" i="118"/>
  <c r="D1338" i="118"/>
  <c r="A1338" i="118"/>
  <c r="D1337" i="118"/>
  <c r="A1337" i="118"/>
  <c r="D1336" i="118"/>
  <c r="A1336" i="118"/>
  <c r="D1335" i="118"/>
  <c r="A1335" i="118"/>
  <c r="D1334" i="118"/>
  <c r="A1334" i="118"/>
  <c r="D1333" i="118"/>
  <c r="A1333" i="118"/>
  <c r="D1332" i="118"/>
  <c r="A1332" i="118"/>
  <c r="D1331" i="118"/>
  <c r="A1331" i="118"/>
  <c r="D1330" i="118"/>
  <c r="A1330" i="118"/>
  <c r="D1329" i="118"/>
  <c r="A1329" i="118"/>
  <c r="D1328" i="118"/>
  <c r="A1328" i="118"/>
  <c r="D1327" i="118"/>
  <c r="A1327" i="118"/>
  <c r="D1326" i="118"/>
  <c r="A1326" i="118"/>
  <c r="D1325" i="118"/>
  <c r="A1325" i="118"/>
  <c r="D1324" i="118"/>
  <c r="A1324" i="118"/>
  <c r="D1323" i="118"/>
  <c r="A1323" i="118"/>
  <c r="D1322" i="118"/>
  <c r="A1322" i="118"/>
  <c r="D1321" i="118"/>
  <c r="A1321" i="118"/>
  <c r="D1320" i="118"/>
  <c r="A1320" i="118"/>
  <c r="D1319" i="118"/>
  <c r="A1319" i="118"/>
  <c r="D1318" i="118"/>
  <c r="A1318" i="118"/>
  <c r="D1317" i="118"/>
  <c r="A1317" i="118"/>
  <c r="D1316" i="118"/>
  <c r="A1316" i="118"/>
  <c r="D1315" i="118"/>
  <c r="A1315" i="118"/>
  <c r="D1314" i="118"/>
  <c r="A1314" i="118"/>
  <c r="D1313" i="118"/>
  <c r="A1313" i="118"/>
  <c r="D1312" i="118"/>
  <c r="A1312" i="118"/>
  <c r="D1311" i="118"/>
  <c r="A1311" i="118"/>
  <c r="D1310" i="118"/>
  <c r="A1310" i="118"/>
  <c r="D1309" i="118"/>
  <c r="A1309" i="118"/>
  <c r="D1308" i="118"/>
  <c r="A1308" i="118"/>
  <c r="D1307" i="118"/>
  <c r="A1307" i="118"/>
  <c r="D1306" i="118"/>
  <c r="A1306" i="118"/>
  <c r="D1305" i="118"/>
  <c r="A1305" i="118"/>
  <c r="D1304" i="118"/>
  <c r="A1304" i="118"/>
  <c r="D1303" i="118"/>
  <c r="A1303" i="118"/>
  <c r="D1302" i="118"/>
  <c r="A1302" i="118"/>
  <c r="D1301" i="118"/>
  <c r="A1301" i="118"/>
  <c r="D1300" i="118"/>
  <c r="A1300" i="118"/>
  <c r="D1299" i="118"/>
  <c r="A1299" i="118"/>
  <c r="D1298" i="118"/>
  <c r="A1298" i="118"/>
  <c r="D1297" i="118"/>
  <c r="A1297" i="118"/>
  <c r="D1296" i="118"/>
  <c r="A1296" i="118"/>
  <c r="D1295" i="118"/>
  <c r="A1295" i="118"/>
  <c r="D1294" i="118"/>
  <c r="A1294" i="118"/>
  <c r="D1293" i="118"/>
  <c r="A1293" i="118"/>
  <c r="D1292" i="118"/>
  <c r="A1292" i="118"/>
  <c r="D1291" i="118"/>
  <c r="A1291" i="118"/>
  <c r="D1290" i="118"/>
  <c r="A1290" i="118"/>
  <c r="D1289" i="118"/>
  <c r="A1289" i="118"/>
  <c r="D1288" i="118"/>
  <c r="A1288" i="118"/>
  <c r="D1287" i="118"/>
  <c r="A1287" i="118"/>
  <c r="D1286" i="118"/>
  <c r="A1286" i="118"/>
  <c r="D1285" i="118"/>
  <c r="A1285" i="118"/>
  <c r="D1284" i="118"/>
  <c r="A1284" i="118"/>
  <c r="D1283" i="118"/>
  <c r="A1283" i="118"/>
  <c r="D1282" i="118"/>
  <c r="A1282" i="118"/>
  <c r="D1281" i="118"/>
  <c r="A1281" i="118"/>
  <c r="D1280" i="118"/>
  <c r="A1280" i="118"/>
  <c r="D1279" i="118"/>
  <c r="A1279" i="118"/>
  <c r="D1278" i="118"/>
  <c r="A1278" i="118"/>
  <c r="D1277" i="118"/>
  <c r="A1277" i="118"/>
  <c r="D1276" i="118"/>
  <c r="A1276" i="118"/>
  <c r="D1275" i="118"/>
  <c r="A1275" i="118"/>
  <c r="D1274" i="118"/>
  <c r="A1274" i="118"/>
  <c r="D1273" i="118"/>
  <c r="A1273" i="118"/>
  <c r="D1272" i="118"/>
  <c r="A1272" i="118"/>
  <c r="D1271" i="118"/>
  <c r="A1271" i="118"/>
  <c r="D1270" i="118"/>
  <c r="A1270" i="118"/>
  <c r="D1269" i="118"/>
  <c r="A1269" i="118"/>
  <c r="D1268" i="118"/>
  <c r="A1268" i="118"/>
  <c r="P1267" i="118"/>
  <c r="D1267" i="118"/>
  <c r="A1267" i="118"/>
  <c r="D1266" i="118"/>
  <c r="A1266" i="118"/>
  <c r="D1265" i="118"/>
  <c r="A1265" i="118"/>
  <c r="D1264" i="118"/>
  <c r="A1264" i="118"/>
  <c r="D1263" i="118"/>
  <c r="A1263" i="118"/>
  <c r="D1262" i="118"/>
  <c r="A1262" i="118"/>
  <c r="D1261" i="118"/>
  <c r="A1261" i="118"/>
  <c r="D1260" i="118"/>
  <c r="A1260" i="118"/>
  <c r="D1259" i="118"/>
  <c r="A1259" i="118"/>
  <c r="D1258" i="118"/>
  <c r="A1258" i="118"/>
  <c r="D1257" i="118"/>
  <c r="A1257" i="118"/>
  <c r="D1256" i="118"/>
  <c r="A1256" i="118"/>
  <c r="D1255" i="118"/>
  <c r="A1255" i="118"/>
  <c r="D1254" i="118"/>
  <c r="A1254" i="118"/>
  <c r="D1253" i="118"/>
  <c r="A1253" i="118"/>
  <c r="D1252" i="118"/>
  <c r="A1252" i="118"/>
  <c r="D1251" i="118"/>
  <c r="A1251" i="118"/>
  <c r="D1250" i="118"/>
  <c r="A1250" i="118"/>
  <c r="D1249" i="118"/>
  <c r="A1249" i="118"/>
  <c r="D1248" i="118"/>
  <c r="A1248" i="118"/>
  <c r="D1247" i="118"/>
  <c r="A1247" i="118"/>
  <c r="D1246" i="118"/>
  <c r="A1246" i="118"/>
  <c r="D1245" i="118"/>
  <c r="A1245" i="118"/>
  <c r="D1244" i="118"/>
  <c r="A1244" i="118"/>
  <c r="D1243" i="118"/>
  <c r="A1243" i="118"/>
  <c r="D1242" i="118"/>
  <c r="A1242" i="118"/>
  <c r="D1241" i="118"/>
  <c r="A1241" i="118"/>
  <c r="D1240" i="118"/>
  <c r="A1240" i="118"/>
  <c r="D1239" i="118"/>
  <c r="A1239" i="118"/>
  <c r="D1238" i="118"/>
  <c r="A1238" i="118"/>
  <c r="D1237" i="118"/>
  <c r="A1237" i="118"/>
  <c r="D1236" i="118"/>
  <c r="A1236" i="118"/>
  <c r="D1235" i="118"/>
  <c r="A1235" i="118"/>
  <c r="D1234" i="118"/>
  <c r="A1234" i="118"/>
  <c r="D1233" i="118"/>
  <c r="A1233" i="118"/>
  <c r="D1232" i="118"/>
  <c r="A1232" i="118"/>
  <c r="D1231" i="118"/>
  <c r="A1231" i="118"/>
  <c r="D1230" i="118"/>
  <c r="A1230" i="118"/>
  <c r="D1229" i="118"/>
  <c r="A1229" i="118"/>
  <c r="D1228" i="118"/>
  <c r="A1228" i="118"/>
  <c r="D1227" i="118"/>
  <c r="A1227" i="118"/>
  <c r="D1226" i="118"/>
  <c r="A1226" i="118"/>
  <c r="D1225" i="118"/>
  <c r="A1225" i="118"/>
  <c r="D1224" i="118"/>
  <c r="A1224" i="118"/>
  <c r="D1223" i="118"/>
  <c r="A1223" i="118"/>
  <c r="D1222" i="118"/>
  <c r="A1222" i="118"/>
  <c r="D1221" i="118"/>
  <c r="A1221" i="118"/>
  <c r="D1220" i="118"/>
  <c r="A1220" i="118"/>
  <c r="D1219" i="118"/>
  <c r="A1219" i="118"/>
  <c r="D1218" i="118"/>
  <c r="A1218" i="118"/>
  <c r="D1217" i="118"/>
  <c r="A1217" i="118"/>
  <c r="D1216" i="118"/>
  <c r="A1216" i="118"/>
  <c r="D1215" i="118"/>
  <c r="A1215" i="118"/>
  <c r="D1214" i="118"/>
  <c r="A1214" i="118"/>
  <c r="D1213" i="118"/>
  <c r="A1213" i="118"/>
  <c r="D1212" i="118"/>
  <c r="A1212" i="118"/>
  <c r="D1211" i="118"/>
  <c r="A1211" i="118"/>
  <c r="D1210" i="118"/>
  <c r="A1210" i="118"/>
  <c r="D1209" i="118"/>
  <c r="A1209" i="118"/>
  <c r="D1208" i="118"/>
  <c r="A1208" i="118"/>
  <c r="D1207" i="118"/>
  <c r="A1207" i="118"/>
  <c r="D1206" i="118"/>
  <c r="A1206" i="118"/>
  <c r="D1205" i="118"/>
  <c r="A1205" i="118"/>
  <c r="D1204" i="118"/>
  <c r="A1204" i="118"/>
  <c r="D1203" i="118"/>
  <c r="A1203" i="118"/>
  <c r="D1202" i="118"/>
  <c r="A1202" i="118"/>
  <c r="D1201" i="118"/>
  <c r="A1201" i="118"/>
  <c r="D1200" i="118"/>
  <c r="A1200" i="118"/>
  <c r="D1199" i="118"/>
  <c r="A1199" i="118"/>
  <c r="D1198" i="118"/>
  <c r="A1198" i="118"/>
  <c r="D1197" i="118"/>
  <c r="A1197" i="118"/>
  <c r="D1196" i="118"/>
  <c r="A1196" i="118"/>
  <c r="D1195" i="118"/>
  <c r="A1195" i="118"/>
  <c r="D1194" i="118"/>
  <c r="A1194" i="118"/>
  <c r="D1193" i="118"/>
  <c r="A1193" i="118"/>
  <c r="D1192" i="118"/>
  <c r="A1192" i="118"/>
  <c r="D1191" i="118"/>
  <c r="A1191" i="118"/>
  <c r="D1190" i="118"/>
  <c r="A1190" i="118"/>
  <c r="D1189" i="118"/>
  <c r="A1189" i="118"/>
  <c r="D1188" i="118"/>
  <c r="A1188" i="118"/>
  <c r="D1187" i="118"/>
  <c r="A1187" i="118"/>
  <c r="D1186" i="118"/>
  <c r="A1186" i="118"/>
  <c r="D1185" i="118"/>
  <c r="A1185" i="118"/>
  <c r="D1184" i="118"/>
  <c r="A1184" i="118"/>
  <c r="D1183" i="118"/>
  <c r="A1183" i="118"/>
  <c r="D1182" i="118"/>
  <c r="A1182" i="118"/>
  <c r="D1181" i="118"/>
  <c r="A1181" i="118"/>
  <c r="D1180" i="118"/>
  <c r="A1180" i="118"/>
  <c r="D1179" i="118"/>
  <c r="A1179" i="118"/>
  <c r="D1178" i="118"/>
  <c r="A1178" i="118"/>
  <c r="D1177" i="118"/>
  <c r="A1177" i="118"/>
  <c r="D1176" i="118"/>
  <c r="A1176" i="118"/>
  <c r="D1175" i="118"/>
  <c r="A1175" i="118"/>
  <c r="D1174" i="118"/>
  <c r="A1174" i="118"/>
  <c r="D1173" i="118"/>
  <c r="A1173" i="118"/>
  <c r="D1172" i="118"/>
  <c r="A1172" i="118"/>
  <c r="D1171" i="118"/>
  <c r="A1171" i="118"/>
  <c r="D1170" i="118"/>
  <c r="A1170" i="118"/>
  <c r="D1169" i="118"/>
  <c r="A1169" i="118"/>
  <c r="D1168" i="118"/>
  <c r="A1168" i="118"/>
  <c r="D1167" i="118"/>
  <c r="A1167" i="118"/>
  <c r="D1166" i="118"/>
  <c r="A1166" i="118"/>
  <c r="D1165" i="118"/>
  <c r="A1165" i="118"/>
  <c r="D1164" i="118"/>
  <c r="A1164" i="118"/>
  <c r="D1163" i="118"/>
  <c r="A1163" i="118"/>
  <c r="D1162" i="118"/>
  <c r="A1162" i="118"/>
  <c r="D1161" i="118"/>
  <c r="A1161" i="118"/>
  <c r="D1160" i="118"/>
  <c r="A1160" i="118"/>
  <c r="D1159" i="118"/>
  <c r="A1159" i="118"/>
  <c r="D1158" i="118"/>
  <c r="A1158" i="118"/>
  <c r="D1157" i="118"/>
  <c r="A1157" i="118"/>
  <c r="D1156" i="118"/>
  <c r="A1156" i="118"/>
  <c r="D1155" i="118"/>
  <c r="A1155" i="118"/>
  <c r="D1154" i="118"/>
  <c r="A1154" i="118"/>
  <c r="D1153" i="118"/>
  <c r="A1153" i="118"/>
  <c r="D1152" i="118"/>
  <c r="A1152" i="118"/>
  <c r="D1151" i="118"/>
  <c r="A1151" i="118"/>
  <c r="D1150" i="118"/>
  <c r="A1150" i="118"/>
  <c r="D1149" i="118"/>
  <c r="A1149" i="118"/>
  <c r="D1148" i="118"/>
  <c r="A1148" i="118"/>
  <c r="D1147" i="118"/>
  <c r="A1147" i="118"/>
  <c r="D1146" i="118"/>
  <c r="A1146" i="118"/>
  <c r="D1145" i="118"/>
  <c r="A1145" i="118"/>
  <c r="D1144" i="118"/>
  <c r="A1144" i="118"/>
  <c r="D1143" i="118"/>
  <c r="A1143" i="118"/>
  <c r="D1142" i="118"/>
  <c r="A1142" i="118"/>
  <c r="D1141" i="118"/>
  <c r="A1141" i="118"/>
  <c r="D1140" i="118"/>
  <c r="A1140" i="118"/>
  <c r="D1139" i="118"/>
  <c r="A1139" i="118"/>
  <c r="D1138" i="118"/>
  <c r="A1138" i="118"/>
  <c r="D1137" i="118"/>
  <c r="A1137" i="118"/>
  <c r="D1136" i="118"/>
  <c r="A1136" i="118"/>
  <c r="D1135" i="118"/>
  <c r="A1135" i="118"/>
  <c r="D1134" i="118"/>
  <c r="A1134" i="118"/>
  <c r="D1133" i="118"/>
  <c r="A1133" i="118"/>
  <c r="D1132" i="118"/>
  <c r="A1132" i="118"/>
  <c r="D1131" i="118"/>
  <c r="A1131" i="118"/>
  <c r="D1130" i="118"/>
  <c r="A1130" i="118"/>
  <c r="D1129" i="118"/>
  <c r="A1129" i="118"/>
  <c r="D1128" i="118"/>
  <c r="A1128" i="118"/>
  <c r="D1127" i="118"/>
  <c r="A1127" i="118"/>
  <c r="D1126" i="118"/>
  <c r="A1126" i="118"/>
  <c r="D1125" i="118"/>
  <c r="A1125" i="118"/>
  <c r="D1124" i="118"/>
  <c r="A1124" i="118"/>
  <c r="D1123" i="118"/>
  <c r="A1123" i="118"/>
  <c r="D1122" i="118"/>
  <c r="A1122" i="118"/>
  <c r="D1121" i="118"/>
  <c r="A1121" i="118"/>
  <c r="D1120" i="118"/>
  <c r="A1120" i="118"/>
  <c r="D1119" i="118"/>
  <c r="A1119" i="118"/>
  <c r="D1118" i="118"/>
  <c r="A1118" i="118"/>
  <c r="D1117" i="118"/>
  <c r="A1117" i="118"/>
  <c r="D1116" i="118"/>
  <c r="A1116" i="118"/>
  <c r="D1115" i="118"/>
  <c r="A1115" i="118"/>
  <c r="D1114" i="118"/>
  <c r="A1114" i="118"/>
  <c r="D1113" i="118"/>
  <c r="A1113" i="118"/>
  <c r="D1112" i="118"/>
  <c r="A1112" i="118"/>
  <c r="D1111" i="118"/>
  <c r="A1111" i="118"/>
  <c r="D1110" i="118"/>
  <c r="A1110" i="118"/>
  <c r="D1109" i="118"/>
  <c r="A1109" i="118"/>
  <c r="D1108" i="118"/>
  <c r="A1108" i="118"/>
  <c r="D1107" i="118"/>
  <c r="A1107" i="118"/>
  <c r="D1106" i="118"/>
  <c r="A1106" i="118"/>
  <c r="D1105" i="118"/>
  <c r="A1105" i="118"/>
  <c r="D1104" i="118"/>
  <c r="A1104" i="118"/>
  <c r="D1103" i="118"/>
  <c r="A1103" i="118"/>
  <c r="D1102" i="118"/>
  <c r="A1102" i="118"/>
  <c r="A1101" i="118"/>
  <c r="D1100" i="118"/>
  <c r="A1100" i="118"/>
  <c r="D1099" i="118"/>
  <c r="A1099" i="118"/>
  <c r="D1098" i="118"/>
  <c r="A1098" i="118"/>
  <c r="D1097" i="118"/>
  <c r="A1097" i="118"/>
  <c r="D1096" i="118"/>
  <c r="A1096" i="118"/>
  <c r="D1095" i="118"/>
  <c r="A1095" i="118"/>
  <c r="D1094" i="118"/>
  <c r="A1094" i="118"/>
  <c r="D1093" i="118"/>
  <c r="A1093" i="118"/>
  <c r="D1092" i="118"/>
  <c r="A1092" i="118"/>
  <c r="D1091" i="118"/>
  <c r="A1091" i="118"/>
  <c r="D1090" i="118"/>
  <c r="A1090" i="118"/>
  <c r="D1089" i="118"/>
  <c r="A1089" i="118"/>
  <c r="D1088" i="118"/>
  <c r="A1088" i="118"/>
  <c r="D1087" i="118"/>
  <c r="A1087" i="118"/>
  <c r="D1086" i="118"/>
  <c r="A1086" i="118"/>
  <c r="D1085" i="118"/>
  <c r="A1085" i="118"/>
  <c r="D1084" i="118"/>
  <c r="A1084" i="118"/>
  <c r="D1083" i="118"/>
  <c r="A1083" i="118"/>
  <c r="D1082" i="118"/>
  <c r="A1082" i="118"/>
  <c r="D1081" i="118"/>
  <c r="A1081" i="118"/>
  <c r="D1080" i="118"/>
  <c r="A1080" i="118"/>
  <c r="D1079" i="118"/>
  <c r="A1079" i="118"/>
  <c r="D1078" i="118"/>
  <c r="A1078" i="118"/>
  <c r="D1077" i="118"/>
  <c r="A1077" i="118"/>
  <c r="D1076" i="118"/>
  <c r="A1076" i="118"/>
  <c r="D1075" i="118"/>
  <c r="A1075" i="118"/>
  <c r="D1074" i="118"/>
  <c r="A1074" i="118"/>
  <c r="D1073" i="118"/>
  <c r="A1073" i="118"/>
  <c r="D1072" i="118"/>
  <c r="A1072" i="118"/>
  <c r="D1071" i="118"/>
  <c r="A1071" i="118"/>
  <c r="D1070" i="118"/>
  <c r="A1070" i="118"/>
  <c r="D1069" i="118"/>
  <c r="A1069" i="118"/>
  <c r="D1068" i="118"/>
  <c r="A1068" i="118"/>
  <c r="D1067" i="118"/>
  <c r="A1067" i="118"/>
  <c r="D1066" i="118"/>
  <c r="A1066" i="118"/>
  <c r="D1065" i="118"/>
  <c r="A1065" i="118"/>
  <c r="D1064" i="118"/>
  <c r="A1064" i="118"/>
  <c r="D1063" i="118"/>
  <c r="A1063" i="118"/>
  <c r="D1062" i="118"/>
  <c r="A1062" i="118"/>
  <c r="D1061" i="118"/>
  <c r="A1061" i="118"/>
  <c r="D1060" i="118"/>
  <c r="A1060" i="118"/>
  <c r="D1059" i="118"/>
  <c r="A1059" i="118"/>
  <c r="D1058" i="118"/>
  <c r="A1058" i="118"/>
  <c r="D1057" i="118"/>
  <c r="A1057" i="118"/>
  <c r="D1056" i="118"/>
  <c r="A1056" i="118"/>
  <c r="D1055" i="118"/>
  <c r="A1055" i="118"/>
  <c r="D1054" i="118"/>
  <c r="A1054" i="118"/>
  <c r="D1053" i="118"/>
  <c r="A1053" i="118"/>
  <c r="D1052" i="118"/>
  <c r="A1052" i="118"/>
  <c r="D1051" i="118"/>
  <c r="A1051" i="118"/>
  <c r="D1050" i="118"/>
  <c r="A1050" i="118"/>
  <c r="D1049" i="118"/>
  <c r="A1049" i="118"/>
  <c r="D1048" i="118"/>
  <c r="A1048" i="118"/>
  <c r="D1047" i="118"/>
  <c r="A1047" i="118"/>
  <c r="D1046" i="118"/>
  <c r="A1046" i="118"/>
  <c r="D1045" i="118"/>
  <c r="A1045" i="118"/>
  <c r="D1044" i="118"/>
  <c r="A1044" i="118"/>
  <c r="D1043" i="118"/>
  <c r="A1043" i="118"/>
  <c r="D1042" i="118"/>
  <c r="A1042" i="118"/>
  <c r="D1041" i="118"/>
  <c r="A1041" i="118"/>
  <c r="D1040" i="118"/>
  <c r="A1040" i="118"/>
  <c r="D1039" i="118"/>
  <c r="A1039" i="118"/>
  <c r="D1038" i="118"/>
  <c r="A1038" i="118"/>
  <c r="D1037" i="118"/>
  <c r="A1037" i="118"/>
  <c r="D1036" i="118"/>
  <c r="A1036" i="118"/>
  <c r="D1035" i="118"/>
  <c r="A1035" i="118"/>
  <c r="D1034" i="118"/>
  <c r="A1034" i="118"/>
  <c r="D1033" i="118"/>
  <c r="A1033" i="118"/>
  <c r="D1032" i="118"/>
  <c r="A1032" i="118"/>
  <c r="D1031" i="118"/>
  <c r="A1031" i="118"/>
  <c r="D1030" i="118"/>
  <c r="A1030" i="118"/>
  <c r="D1029" i="118"/>
  <c r="A1029" i="118"/>
  <c r="D1028" i="118"/>
  <c r="A1028" i="118"/>
  <c r="D1027" i="118"/>
  <c r="A1027" i="118"/>
  <c r="D1026" i="118"/>
  <c r="A1026" i="118"/>
  <c r="D1025" i="118"/>
  <c r="A1025" i="118"/>
  <c r="D1024" i="118"/>
  <c r="A1024" i="118"/>
  <c r="D1023" i="118"/>
  <c r="A1023" i="118"/>
  <c r="D1022" i="118"/>
  <c r="A1022" i="118"/>
  <c r="D1021" i="118"/>
  <c r="A1021" i="118"/>
  <c r="D1020" i="118"/>
  <c r="A1020" i="118"/>
  <c r="D1019" i="118"/>
  <c r="A1019" i="118"/>
  <c r="D1018" i="118"/>
  <c r="A1018" i="118"/>
  <c r="D1017" i="118"/>
  <c r="A1017" i="118"/>
  <c r="D1016" i="118"/>
  <c r="A1016" i="118"/>
  <c r="D1015" i="118"/>
  <c r="A1015" i="118"/>
  <c r="D1014" i="118"/>
  <c r="A1014" i="118"/>
  <c r="D1013" i="118"/>
  <c r="A1013" i="118"/>
  <c r="D1012" i="118"/>
  <c r="A1012" i="118"/>
  <c r="D1011" i="118"/>
  <c r="A1011" i="118"/>
  <c r="D1010" i="118"/>
  <c r="A1010" i="118"/>
  <c r="D1009" i="118"/>
  <c r="A1009" i="118"/>
  <c r="D1008" i="118"/>
  <c r="A1008" i="118"/>
  <c r="D1007" i="118"/>
  <c r="A1007" i="118"/>
  <c r="D1006" i="118"/>
  <c r="A1006" i="118"/>
  <c r="D1005" i="118"/>
  <c r="A1005" i="118"/>
  <c r="D1004" i="118"/>
  <c r="A1004" i="118"/>
  <c r="D1003" i="118"/>
  <c r="A1003" i="118"/>
  <c r="D1002" i="118"/>
  <c r="A1002" i="118"/>
  <c r="D1001" i="118"/>
  <c r="A1001" i="118"/>
  <c r="D1000" i="118"/>
  <c r="A1000" i="118"/>
  <c r="D999" i="118"/>
  <c r="A999" i="118"/>
  <c r="D998" i="118"/>
  <c r="A998" i="118"/>
  <c r="D997" i="118"/>
  <c r="A997" i="118"/>
  <c r="D996" i="118"/>
  <c r="A996" i="118"/>
  <c r="D995" i="118"/>
  <c r="A995" i="118"/>
  <c r="D994" i="118"/>
  <c r="A994" i="118"/>
  <c r="D993" i="118"/>
  <c r="A993" i="118"/>
  <c r="D992" i="118"/>
  <c r="A992" i="118"/>
  <c r="D991" i="118"/>
  <c r="A991" i="118"/>
  <c r="D990" i="118"/>
  <c r="A990" i="118"/>
  <c r="D989" i="118"/>
  <c r="A989" i="118"/>
  <c r="D988" i="118"/>
  <c r="A988" i="118"/>
  <c r="D987" i="118"/>
  <c r="A987" i="118"/>
  <c r="D986" i="118"/>
  <c r="A986" i="118"/>
  <c r="D985" i="118"/>
  <c r="A985" i="118"/>
  <c r="D984" i="118"/>
  <c r="A984" i="118"/>
  <c r="D983" i="118"/>
  <c r="A983" i="118"/>
  <c r="D982" i="118"/>
  <c r="A982" i="118"/>
  <c r="D981" i="118"/>
  <c r="A981" i="118"/>
  <c r="D980" i="118"/>
  <c r="A980" i="118"/>
  <c r="D979" i="118"/>
  <c r="A979" i="118"/>
  <c r="D978" i="118"/>
  <c r="A978" i="118"/>
  <c r="D977" i="118"/>
  <c r="A977" i="118"/>
  <c r="D976" i="118"/>
  <c r="A976" i="118"/>
  <c r="D975" i="118"/>
  <c r="A975" i="118"/>
  <c r="D974" i="118"/>
  <c r="A974" i="118"/>
  <c r="D973" i="118"/>
  <c r="A973" i="118"/>
  <c r="D972" i="118"/>
  <c r="A972" i="118"/>
  <c r="D971" i="118"/>
  <c r="A971" i="118"/>
  <c r="D970" i="118"/>
  <c r="A970" i="118"/>
  <c r="D969" i="118"/>
  <c r="A969" i="118"/>
  <c r="D968" i="118"/>
  <c r="A968" i="118"/>
  <c r="D967" i="118"/>
  <c r="A967" i="118"/>
  <c r="D966" i="118"/>
  <c r="A966" i="118"/>
  <c r="D965" i="118"/>
  <c r="A965" i="118"/>
  <c r="D964" i="118"/>
  <c r="A964" i="118"/>
  <c r="D963" i="118"/>
  <c r="A963" i="118"/>
  <c r="D962" i="118"/>
  <c r="A962" i="118"/>
  <c r="D961" i="118"/>
  <c r="A961" i="118"/>
  <c r="D960" i="118"/>
  <c r="A960" i="118"/>
  <c r="D959" i="118"/>
  <c r="A959" i="118"/>
  <c r="D958" i="118"/>
  <c r="A958" i="118"/>
  <c r="D957" i="118"/>
  <c r="A957" i="118"/>
  <c r="D956" i="118"/>
  <c r="A956" i="118"/>
  <c r="D955" i="118"/>
  <c r="A955" i="118"/>
  <c r="D954" i="118"/>
  <c r="A954" i="118"/>
  <c r="D953" i="118"/>
  <c r="A953" i="118"/>
  <c r="D952" i="118"/>
  <c r="A952" i="118"/>
  <c r="D951" i="118"/>
  <c r="A951" i="118"/>
  <c r="D950" i="118"/>
  <c r="A950" i="118"/>
  <c r="D949" i="118"/>
  <c r="A949" i="118"/>
  <c r="D948" i="118"/>
  <c r="A948" i="118"/>
  <c r="D947" i="118"/>
  <c r="A947" i="118"/>
  <c r="D946" i="118"/>
  <c r="A946" i="118"/>
  <c r="D945" i="118"/>
  <c r="A945" i="118"/>
  <c r="D944" i="118"/>
  <c r="A944" i="118"/>
  <c r="D943" i="118"/>
  <c r="A943" i="118"/>
  <c r="D942" i="118"/>
  <c r="A942" i="118"/>
  <c r="D941" i="118"/>
  <c r="A941" i="118"/>
  <c r="D940" i="118"/>
  <c r="A940" i="118"/>
  <c r="D939" i="118"/>
  <c r="A939" i="118"/>
  <c r="D938" i="118"/>
  <c r="A938" i="118"/>
  <c r="D937" i="118"/>
  <c r="A937" i="118"/>
  <c r="D936" i="118"/>
  <c r="A936" i="118"/>
  <c r="D935" i="118"/>
  <c r="A935" i="118"/>
  <c r="D934" i="118"/>
  <c r="A934" i="118"/>
  <c r="D933" i="118"/>
  <c r="A933" i="118"/>
  <c r="D932" i="118"/>
  <c r="A932" i="118"/>
  <c r="D931" i="118"/>
  <c r="A931" i="118"/>
  <c r="D930" i="118"/>
  <c r="A930" i="118"/>
  <c r="D929" i="118"/>
  <c r="A929" i="118"/>
  <c r="D928" i="118"/>
  <c r="A928" i="118"/>
  <c r="D927" i="118"/>
  <c r="A927" i="118"/>
  <c r="D926" i="118"/>
  <c r="A926" i="118"/>
  <c r="D925" i="118"/>
  <c r="A925" i="118"/>
  <c r="D924" i="118"/>
  <c r="A924" i="118"/>
  <c r="D923" i="118"/>
  <c r="A923" i="118"/>
  <c r="D922" i="118"/>
  <c r="A922" i="118"/>
  <c r="D921" i="118"/>
  <c r="A921" i="118"/>
  <c r="D920" i="118"/>
  <c r="A920" i="118"/>
  <c r="D919" i="118"/>
  <c r="A919" i="118"/>
  <c r="D918" i="118"/>
  <c r="A918" i="118"/>
  <c r="D917" i="118"/>
  <c r="A917" i="118"/>
  <c r="D916" i="118"/>
  <c r="A916" i="118"/>
  <c r="D915" i="118"/>
  <c r="A915" i="118"/>
  <c r="D914" i="118"/>
  <c r="A914" i="118"/>
  <c r="D913" i="118"/>
  <c r="A913" i="118"/>
  <c r="D912" i="118"/>
  <c r="A912" i="118"/>
  <c r="D911" i="118"/>
  <c r="A911" i="118"/>
  <c r="D910" i="118"/>
  <c r="A910" i="118"/>
  <c r="D909" i="118"/>
  <c r="A909" i="118"/>
  <c r="D908" i="118"/>
  <c r="A908" i="118"/>
  <c r="D907" i="118"/>
  <c r="A907" i="118"/>
  <c r="D906" i="118"/>
  <c r="A906" i="118"/>
  <c r="D905" i="118"/>
  <c r="A905" i="118"/>
  <c r="D904" i="118"/>
  <c r="A904" i="118"/>
  <c r="D903" i="118"/>
  <c r="A903" i="118"/>
  <c r="D902" i="118"/>
  <c r="A902" i="118"/>
  <c r="D901" i="118"/>
  <c r="A901" i="118"/>
  <c r="D900" i="118"/>
  <c r="A900" i="118"/>
  <c r="D899" i="118"/>
  <c r="A899" i="118"/>
  <c r="D898" i="118"/>
  <c r="A898" i="118"/>
  <c r="D897" i="118"/>
  <c r="A897" i="118"/>
  <c r="D896" i="118"/>
  <c r="A896" i="118"/>
  <c r="D895" i="118"/>
  <c r="A895" i="118"/>
  <c r="D894" i="118"/>
  <c r="A894" i="118"/>
  <c r="D893" i="118"/>
  <c r="A893" i="118"/>
  <c r="D892" i="118"/>
  <c r="A892" i="118"/>
  <c r="D891" i="118"/>
  <c r="A891" i="118"/>
  <c r="D890" i="118"/>
  <c r="A890" i="118"/>
  <c r="D889" i="118"/>
  <c r="A889" i="118"/>
  <c r="D888" i="118"/>
  <c r="A888" i="118"/>
  <c r="D887" i="118"/>
  <c r="A887" i="118"/>
  <c r="D886" i="118"/>
  <c r="A886" i="118"/>
  <c r="D885" i="118"/>
  <c r="A885" i="118"/>
  <c r="D884" i="118"/>
  <c r="A884" i="118"/>
  <c r="D883" i="118"/>
  <c r="A883" i="118"/>
  <c r="D882" i="118"/>
  <c r="A882" i="118"/>
  <c r="D881" i="118"/>
  <c r="A881" i="118"/>
  <c r="D880" i="118"/>
  <c r="A880" i="118"/>
  <c r="D879" i="118"/>
  <c r="A879" i="118"/>
  <c r="D878" i="118"/>
  <c r="A878" i="118"/>
  <c r="D877" i="118"/>
  <c r="A877" i="118"/>
  <c r="D876" i="118"/>
  <c r="A876" i="118"/>
  <c r="D875" i="118"/>
  <c r="A875" i="118"/>
  <c r="D874" i="118"/>
  <c r="A874" i="118"/>
  <c r="D873" i="118"/>
  <c r="A873" i="118"/>
  <c r="D872" i="118"/>
  <c r="A872" i="118"/>
  <c r="D871" i="118"/>
  <c r="A871" i="118"/>
  <c r="D870" i="118"/>
  <c r="A870" i="118"/>
  <c r="D869" i="118"/>
  <c r="A869" i="118"/>
  <c r="D868" i="118"/>
  <c r="A868" i="118"/>
  <c r="D867" i="118"/>
  <c r="A867" i="118"/>
  <c r="D866" i="118"/>
  <c r="A866" i="118"/>
  <c r="D865" i="118"/>
  <c r="A865" i="118"/>
  <c r="D864" i="118"/>
  <c r="A864" i="118"/>
  <c r="D863" i="118"/>
  <c r="A863" i="118"/>
  <c r="D862" i="118"/>
  <c r="A862" i="118"/>
  <c r="D861" i="118"/>
  <c r="A861" i="118"/>
  <c r="D860" i="118"/>
  <c r="A860" i="118"/>
  <c r="D859" i="118"/>
  <c r="A859" i="118"/>
  <c r="D858" i="118"/>
  <c r="A858" i="118"/>
  <c r="D857" i="118"/>
  <c r="A857" i="118"/>
  <c r="D856" i="118"/>
  <c r="A856" i="118"/>
  <c r="D855" i="118"/>
  <c r="A855" i="118"/>
  <c r="D854" i="118"/>
  <c r="A854" i="118"/>
  <c r="D853" i="118"/>
  <c r="A853" i="118"/>
  <c r="D852" i="118"/>
  <c r="A852" i="118"/>
  <c r="D851" i="118"/>
  <c r="A851" i="118"/>
  <c r="D850" i="118"/>
  <c r="A850" i="118"/>
  <c r="D849" i="118"/>
  <c r="A849" i="118"/>
  <c r="D848" i="118"/>
  <c r="A848" i="118"/>
  <c r="D847" i="118"/>
  <c r="A847" i="118"/>
  <c r="D846" i="118"/>
  <c r="A846" i="118"/>
  <c r="D845" i="118"/>
  <c r="A845" i="118"/>
  <c r="D844" i="118"/>
  <c r="A844" i="118"/>
  <c r="D843" i="118"/>
  <c r="A843" i="118"/>
  <c r="D842" i="118"/>
  <c r="A842" i="118"/>
  <c r="D841" i="118"/>
  <c r="A841" i="118"/>
  <c r="D840" i="118"/>
  <c r="A840" i="118"/>
  <c r="D839" i="118"/>
  <c r="A839" i="118"/>
  <c r="D838" i="118"/>
  <c r="A838" i="118"/>
  <c r="D837" i="118"/>
  <c r="A837" i="118"/>
  <c r="D836" i="118"/>
  <c r="A836" i="118"/>
  <c r="D835" i="118"/>
  <c r="A835" i="118"/>
  <c r="D834" i="118"/>
  <c r="A834" i="118"/>
  <c r="D833" i="118"/>
  <c r="A833" i="118"/>
  <c r="D832" i="118"/>
  <c r="A832" i="118"/>
  <c r="D831" i="118"/>
  <c r="A831" i="118"/>
  <c r="D830" i="118"/>
  <c r="A830" i="118"/>
  <c r="D829" i="118"/>
  <c r="A829" i="118"/>
  <c r="D828" i="118"/>
  <c r="A828" i="118"/>
  <c r="D827" i="118"/>
  <c r="A827" i="118"/>
  <c r="D826" i="118"/>
  <c r="A826" i="118"/>
  <c r="D825" i="118"/>
  <c r="A825" i="118"/>
  <c r="D824" i="118"/>
  <c r="A824" i="118"/>
  <c r="D823" i="118"/>
  <c r="A823" i="118"/>
  <c r="D822" i="118"/>
  <c r="A822" i="118"/>
  <c r="D821" i="118"/>
  <c r="A821" i="118"/>
  <c r="D820" i="118"/>
  <c r="A820" i="118"/>
  <c r="D819" i="118"/>
  <c r="A819" i="118"/>
  <c r="D818" i="118"/>
  <c r="A818" i="118"/>
  <c r="D817" i="118"/>
  <c r="A817" i="118"/>
  <c r="D816" i="118"/>
  <c r="A816" i="118"/>
  <c r="D815" i="118"/>
  <c r="A815" i="118"/>
  <c r="D814" i="118"/>
  <c r="A814" i="118"/>
  <c r="D813" i="118"/>
  <c r="A813" i="118"/>
  <c r="D812" i="118"/>
  <c r="A812" i="118"/>
  <c r="D811" i="118"/>
  <c r="A811" i="118"/>
  <c r="D810" i="118"/>
  <c r="A810" i="118"/>
  <c r="D809" i="118"/>
  <c r="A809" i="118"/>
  <c r="D808" i="118"/>
  <c r="A808" i="118"/>
  <c r="D807" i="118"/>
  <c r="A807" i="118"/>
  <c r="D806" i="118"/>
  <c r="A806" i="118"/>
  <c r="D805" i="118"/>
  <c r="A805" i="118"/>
  <c r="D804" i="118"/>
  <c r="A804" i="118"/>
  <c r="D803" i="118"/>
  <c r="A803" i="118"/>
  <c r="D802" i="118"/>
  <c r="A802" i="118"/>
  <c r="D801" i="118"/>
  <c r="A801" i="118"/>
  <c r="D800" i="118"/>
  <c r="A800" i="118"/>
  <c r="D799" i="118"/>
  <c r="A799" i="118"/>
  <c r="D798" i="118"/>
  <c r="A798" i="118"/>
  <c r="D797" i="118"/>
  <c r="A797" i="118"/>
  <c r="D796" i="118"/>
  <c r="A796" i="118"/>
  <c r="D795" i="118"/>
  <c r="A795" i="118"/>
  <c r="D794" i="118"/>
  <c r="A794" i="118"/>
  <c r="D793" i="118"/>
  <c r="A793" i="118"/>
  <c r="D792" i="118"/>
  <c r="A792" i="118"/>
  <c r="D791" i="118"/>
  <c r="A791" i="118"/>
  <c r="D790" i="118"/>
  <c r="A790" i="118"/>
  <c r="D789" i="118"/>
  <c r="A789" i="118"/>
  <c r="D788" i="118"/>
  <c r="A788" i="118"/>
  <c r="D787" i="118"/>
  <c r="A787" i="118"/>
  <c r="D786" i="118"/>
  <c r="A786" i="118"/>
  <c r="D785" i="118"/>
  <c r="A785" i="118"/>
  <c r="D784" i="118"/>
  <c r="A784" i="118"/>
  <c r="D783" i="118"/>
  <c r="A783" i="118"/>
  <c r="D782" i="118"/>
  <c r="A782" i="118"/>
  <c r="D781" i="118"/>
  <c r="A781" i="118"/>
  <c r="D780" i="118"/>
  <c r="A780" i="118"/>
  <c r="D779" i="118"/>
  <c r="A779" i="118"/>
  <c r="D778" i="118"/>
  <c r="A778" i="118"/>
  <c r="D777" i="118"/>
  <c r="A777" i="118"/>
  <c r="D776" i="118"/>
  <c r="A776" i="118"/>
  <c r="D775" i="118"/>
  <c r="A775" i="118"/>
  <c r="D774" i="118"/>
  <c r="A774" i="118"/>
  <c r="D773" i="118"/>
  <c r="A773" i="118"/>
  <c r="D772" i="118"/>
  <c r="A772" i="118"/>
  <c r="D771" i="118"/>
  <c r="A771" i="118"/>
  <c r="D770" i="118"/>
  <c r="A770" i="118"/>
  <c r="D769" i="118"/>
  <c r="A769" i="118"/>
  <c r="D768" i="118"/>
  <c r="A768" i="118"/>
  <c r="D767" i="118"/>
  <c r="A767" i="118"/>
  <c r="D766" i="118"/>
  <c r="A766" i="118"/>
  <c r="D765" i="118"/>
  <c r="A765" i="118"/>
  <c r="D764" i="118"/>
  <c r="A764" i="118"/>
  <c r="D763" i="118"/>
  <c r="A763" i="118"/>
  <c r="D762" i="118"/>
  <c r="A762" i="118"/>
  <c r="D761" i="118"/>
  <c r="A761" i="118"/>
  <c r="D760" i="118"/>
  <c r="A760" i="118"/>
  <c r="D759" i="118"/>
  <c r="A759" i="118"/>
  <c r="D758" i="118"/>
  <c r="A758" i="118"/>
  <c r="D757" i="118"/>
  <c r="A757" i="118"/>
  <c r="D756" i="118"/>
  <c r="A756" i="118"/>
  <c r="D755" i="118"/>
  <c r="A755" i="118"/>
  <c r="D754" i="118"/>
  <c r="A754" i="118"/>
  <c r="D753" i="118"/>
  <c r="A753" i="118"/>
  <c r="D752" i="118"/>
  <c r="A752" i="118"/>
  <c r="D751" i="118"/>
  <c r="A751" i="118"/>
  <c r="D750" i="118"/>
  <c r="A750" i="118"/>
  <c r="D749" i="118"/>
  <c r="A749" i="118"/>
  <c r="D748" i="118"/>
  <c r="A748" i="118"/>
  <c r="D747" i="118"/>
  <c r="A747" i="118"/>
  <c r="D746" i="118"/>
  <c r="A746" i="118"/>
  <c r="D745" i="118"/>
  <c r="A745" i="118"/>
  <c r="D744" i="118"/>
  <c r="A744" i="118"/>
  <c r="D743" i="118"/>
  <c r="A743" i="118"/>
  <c r="D742" i="118"/>
  <c r="A742" i="118"/>
  <c r="D741" i="118"/>
  <c r="A741" i="118"/>
  <c r="D740" i="118"/>
  <c r="A740" i="118"/>
  <c r="D739" i="118"/>
  <c r="A739" i="118"/>
  <c r="D738" i="118"/>
  <c r="A738" i="118"/>
  <c r="D737" i="118"/>
  <c r="A737" i="118"/>
  <c r="D736" i="118"/>
  <c r="A736" i="118"/>
  <c r="D735" i="118"/>
  <c r="A735" i="118"/>
  <c r="D734" i="118"/>
  <c r="A734" i="118"/>
  <c r="D733" i="118"/>
  <c r="A733" i="118"/>
  <c r="D732" i="118"/>
  <c r="A732" i="118"/>
  <c r="D731" i="118"/>
  <c r="A731" i="118"/>
  <c r="D730" i="118"/>
  <c r="A730" i="118"/>
  <c r="D729" i="118"/>
  <c r="A729" i="118"/>
  <c r="D728" i="118"/>
  <c r="A728" i="118"/>
  <c r="D727" i="118"/>
  <c r="A727" i="118"/>
  <c r="D726" i="118"/>
  <c r="A726" i="118"/>
  <c r="D725" i="118"/>
  <c r="A725" i="118"/>
  <c r="D724" i="118"/>
  <c r="A724" i="118"/>
  <c r="D723" i="118"/>
  <c r="A723" i="118"/>
  <c r="D722" i="118"/>
  <c r="A722" i="118"/>
  <c r="D721" i="118"/>
  <c r="A721" i="118"/>
  <c r="D720" i="118"/>
  <c r="A720" i="118"/>
  <c r="D719" i="118"/>
  <c r="A719" i="118"/>
  <c r="D718" i="118"/>
  <c r="A718" i="118"/>
  <c r="D717" i="118"/>
  <c r="A717" i="118"/>
  <c r="D716" i="118"/>
  <c r="A716" i="118"/>
  <c r="D715" i="118"/>
  <c r="A715" i="118"/>
  <c r="D714" i="118"/>
  <c r="A714" i="118"/>
  <c r="D713" i="118"/>
  <c r="A713" i="118"/>
  <c r="D712" i="118"/>
  <c r="A712" i="118"/>
  <c r="D711" i="118"/>
  <c r="A711" i="118"/>
  <c r="D710" i="118"/>
  <c r="A710" i="118"/>
  <c r="D709" i="118"/>
  <c r="A709" i="118"/>
  <c r="D708" i="118"/>
  <c r="A708" i="118"/>
  <c r="D707" i="118"/>
  <c r="A707" i="118"/>
  <c r="D706" i="118"/>
  <c r="A706" i="118"/>
  <c r="D705" i="118"/>
  <c r="A705" i="118"/>
  <c r="D704" i="118"/>
  <c r="A704" i="118"/>
  <c r="D703" i="118"/>
  <c r="A703" i="118"/>
  <c r="D702" i="118"/>
  <c r="A702" i="118"/>
  <c r="D701" i="118"/>
  <c r="A701" i="118"/>
  <c r="D700" i="118"/>
  <c r="A700" i="118"/>
  <c r="D699" i="118"/>
  <c r="A699" i="118"/>
  <c r="D698" i="118"/>
  <c r="A698" i="118"/>
  <c r="D697" i="118"/>
  <c r="A697" i="118"/>
  <c r="D696" i="118"/>
  <c r="A696" i="118"/>
  <c r="P695" i="118"/>
  <c r="D695" i="118"/>
  <c r="A695" i="118"/>
  <c r="D694" i="118"/>
  <c r="A694" i="118"/>
  <c r="D693" i="118"/>
  <c r="A693" i="118"/>
  <c r="D692" i="118"/>
  <c r="A692" i="118"/>
  <c r="D691" i="118"/>
  <c r="A691" i="118"/>
  <c r="D690" i="118"/>
  <c r="A690" i="118"/>
  <c r="D689" i="118"/>
  <c r="A689" i="118"/>
  <c r="D688" i="118"/>
  <c r="A688" i="118"/>
  <c r="D687" i="118"/>
  <c r="A687" i="118"/>
  <c r="D686" i="118"/>
  <c r="A686" i="118"/>
  <c r="D685" i="118"/>
  <c r="A685" i="118"/>
  <c r="D684" i="118"/>
  <c r="A684" i="118"/>
  <c r="D683" i="118"/>
  <c r="A683" i="118"/>
  <c r="D682" i="118"/>
  <c r="A682" i="118"/>
  <c r="D681" i="118"/>
  <c r="A681" i="118"/>
  <c r="D680" i="118"/>
  <c r="A680" i="118"/>
  <c r="D679" i="118"/>
  <c r="A679" i="118"/>
  <c r="D678" i="118"/>
  <c r="A678" i="118"/>
  <c r="D677" i="118"/>
  <c r="A677" i="118"/>
  <c r="D676" i="118"/>
  <c r="A676" i="118"/>
  <c r="D675" i="118"/>
  <c r="A675" i="118"/>
  <c r="D674" i="118"/>
  <c r="A674" i="118"/>
  <c r="D673" i="118"/>
  <c r="A673" i="118"/>
  <c r="D672" i="118"/>
  <c r="A672" i="118"/>
  <c r="D671" i="118"/>
  <c r="A671" i="118"/>
  <c r="D670" i="118"/>
  <c r="A670" i="118"/>
  <c r="D669" i="118"/>
  <c r="A669" i="118"/>
  <c r="D668" i="118"/>
  <c r="A668" i="118"/>
  <c r="D667" i="118"/>
  <c r="A667" i="118"/>
  <c r="D666" i="118"/>
  <c r="A666" i="118"/>
  <c r="D665" i="118"/>
  <c r="A665" i="118"/>
  <c r="D664" i="118"/>
  <c r="A664" i="118"/>
  <c r="D663" i="118"/>
  <c r="A663" i="118"/>
  <c r="D662" i="118"/>
  <c r="A662" i="118"/>
  <c r="D661" i="118"/>
  <c r="A661" i="118"/>
  <c r="D660" i="118"/>
  <c r="A660" i="118"/>
  <c r="D659" i="118"/>
  <c r="A659" i="118"/>
  <c r="D658" i="118"/>
  <c r="A658" i="118"/>
  <c r="D657" i="118"/>
  <c r="A657" i="118"/>
  <c r="D656" i="118"/>
  <c r="A656" i="118"/>
  <c r="D655" i="118"/>
  <c r="A655" i="118"/>
  <c r="D654" i="118"/>
  <c r="A654" i="118"/>
  <c r="D653" i="118"/>
  <c r="A653" i="118"/>
  <c r="D652" i="118"/>
  <c r="A652" i="118"/>
  <c r="D651" i="118"/>
  <c r="A651" i="118"/>
  <c r="D650" i="118"/>
  <c r="A650" i="118"/>
  <c r="D649" i="118"/>
  <c r="A649" i="118"/>
  <c r="D648" i="118"/>
  <c r="A648" i="118"/>
  <c r="D647" i="118"/>
  <c r="A647" i="118"/>
  <c r="D646" i="118"/>
  <c r="A646" i="118"/>
  <c r="D645" i="118"/>
  <c r="A645" i="118"/>
  <c r="D644" i="118"/>
  <c r="A644" i="118"/>
  <c r="D643" i="118"/>
  <c r="A643" i="118"/>
  <c r="D642" i="118"/>
  <c r="A642" i="118"/>
  <c r="D641" i="118"/>
  <c r="A641" i="118"/>
  <c r="D640" i="118"/>
  <c r="A640" i="118"/>
  <c r="D639" i="118"/>
  <c r="A639" i="118"/>
  <c r="D638" i="118"/>
  <c r="A638" i="118"/>
  <c r="D637" i="118"/>
  <c r="A637" i="118"/>
  <c r="D636" i="118"/>
  <c r="A636" i="118"/>
  <c r="D635" i="118"/>
  <c r="A635" i="118"/>
  <c r="D634" i="118"/>
  <c r="A634" i="118"/>
  <c r="D633" i="118"/>
  <c r="A633" i="118"/>
  <c r="D632" i="118"/>
  <c r="A632" i="118"/>
  <c r="D631" i="118"/>
  <c r="A631" i="118"/>
  <c r="D630" i="118"/>
  <c r="A630" i="118"/>
  <c r="D629" i="118"/>
  <c r="A629" i="118"/>
  <c r="D628" i="118"/>
  <c r="A628" i="118"/>
  <c r="D627" i="118"/>
  <c r="A627" i="118"/>
  <c r="D626" i="118"/>
  <c r="A626" i="118"/>
  <c r="D625" i="118"/>
  <c r="A625" i="118"/>
  <c r="D624" i="118"/>
  <c r="A624" i="118"/>
  <c r="D623" i="118"/>
  <c r="A623" i="118"/>
  <c r="D622" i="118"/>
  <c r="A622" i="118"/>
  <c r="D621" i="118"/>
  <c r="A621" i="118"/>
  <c r="D620" i="118"/>
  <c r="A620" i="118"/>
  <c r="D619" i="118"/>
  <c r="A619" i="118"/>
  <c r="D618" i="118"/>
  <c r="A618" i="118"/>
  <c r="D617" i="118"/>
  <c r="A617" i="118"/>
  <c r="D616" i="118"/>
  <c r="A616" i="118"/>
  <c r="D615" i="118"/>
  <c r="A615" i="118"/>
  <c r="D614" i="118"/>
  <c r="A614" i="118"/>
  <c r="D613" i="118"/>
  <c r="A613" i="118"/>
  <c r="D612" i="118"/>
  <c r="A612" i="118"/>
  <c r="D611" i="118"/>
  <c r="A611" i="118"/>
  <c r="D610" i="118"/>
  <c r="A610" i="118"/>
  <c r="D609" i="118"/>
  <c r="A609" i="118"/>
  <c r="D608" i="118"/>
  <c r="A608" i="118"/>
  <c r="D607" i="118"/>
  <c r="A607" i="118"/>
  <c r="D606" i="118"/>
  <c r="A606" i="118"/>
  <c r="D605" i="118"/>
  <c r="A605" i="118"/>
  <c r="D604" i="118"/>
  <c r="A604" i="118"/>
  <c r="D603" i="118"/>
  <c r="A603" i="118"/>
  <c r="D602" i="118"/>
  <c r="A602" i="118"/>
  <c r="D601" i="118"/>
  <c r="A601" i="118"/>
  <c r="D600" i="118"/>
  <c r="A600" i="118"/>
  <c r="D599" i="118"/>
  <c r="A599" i="118"/>
  <c r="D598" i="118"/>
  <c r="A598" i="118"/>
  <c r="D597" i="118"/>
  <c r="A597" i="118"/>
  <c r="D596" i="118"/>
  <c r="A596" i="118"/>
  <c r="D595" i="118"/>
  <c r="A595" i="118"/>
  <c r="D594" i="118"/>
  <c r="A594" i="118"/>
  <c r="D593" i="118"/>
  <c r="A593" i="118"/>
  <c r="D592" i="118"/>
  <c r="A592" i="118"/>
  <c r="D591" i="118"/>
  <c r="A591" i="118"/>
  <c r="D590" i="118"/>
  <c r="A590" i="118"/>
  <c r="D589" i="118"/>
  <c r="A589" i="118"/>
  <c r="D588" i="118"/>
  <c r="A588" i="118"/>
  <c r="D587" i="118"/>
  <c r="A587" i="118"/>
  <c r="D586" i="118"/>
  <c r="A586" i="118"/>
  <c r="D585" i="118"/>
  <c r="A585" i="118"/>
  <c r="D584" i="118"/>
  <c r="A584" i="118"/>
  <c r="D583" i="118"/>
  <c r="A583" i="118"/>
  <c r="D582" i="118"/>
  <c r="A582" i="118"/>
  <c r="D581" i="118"/>
  <c r="A581" i="118"/>
  <c r="D580" i="118"/>
  <c r="A580" i="118"/>
  <c r="D579" i="118"/>
  <c r="A579" i="118"/>
  <c r="D578" i="118"/>
  <c r="A578" i="118"/>
  <c r="D577" i="118"/>
  <c r="A577" i="118"/>
  <c r="D576" i="118"/>
  <c r="A576" i="118"/>
  <c r="D575" i="118"/>
  <c r="A575" i="118"/>
  <c r="D574" i="118"/>
  <c r="A574" i="118"/>
  <c r="D573" i="118"/>
  <c r="A573" i="118"/>
  <c r="D572" i="118"/>
  <c r="A572" i="118"/>
  <c r="D571" i="118"/>
  <c r="A571" i="118"/>
  <c r="D570" i="118"/>
  <c r="A570" i="118"/>
  <c r="D569" i="118"/>
  <c r="A569" i="118"/>
  <c r="D568" i="118"/>
  <c r="A568" i="118"/>
  <c r="D567" i="118"/>
  <c r="A567" i="118"/>
  <c r="D566" i="118"/>
  <c r="A566" i="118"/>
  <c r="D565" i="118"/>
  <c r="A565" i="118"/>
  <c r="D564" i="118"/>
  <c r="A564" i="118"/>
  <c r="D563" i="118"/>
  <c r="A563" i="118"/>
  <c r="D562" i="118"/>
  <c r="A562" i="118"/>
  <c r="D561" i="118"/>
  <c r="A561" i="118"/>
  <c r="D560" i="118"/>
  <c r="A560" i="118"/>
  <c r="D559" i="118"/>
  <c r="A559" i="118"/>
  <c r="D558" i="118"/>
  <c r="A558" i="118"/>
  <c r="D557" i="118"/>
  <c r="A557" i="118"/>
  <c r="D556" i="118"/>
  <c r="A556" i="118"/>
  <c r="D555" i="118"/>
  <c r="A555" i="118"/>
  <c r="D554" i="118"/>
  <c r="A554" i="118"/>
  <c r="D553" i="118"/>
  <c r="A553" i="118"/>
  <c r="D552" i="118"/>
  <c r="A552" i="118"/>
  <c r="D551" i="118"/>
  <c r="A551" i="118"/>
  <c r="D550" i="118"/>
  <c r="A550" i="118"/>
  <c r="D549" i="118"/>
  <c r="A549" i="118"/>
  <c r="D548" i="118"/>
  <c r="A548" i="118"/>
  <c r="D547" i="118"/>
  <c r="A547" i="118"/>
  <c r="D546" i="118"/>
  <c r="A546" i="118"/>
  <c r="D545" i="118"/>
  <c r="A545" i="118"/>
  <c r="D544" i="118"/>
  <c r="A544" i="118"/>
  <c r="D543" i="118"/>
  <c r="A543" i="118"/>
  <c r="D542" i="118"/>
  <c r="A542" i="118"/>
  <c r="D541" i="118"/>
  <c r="A541" i="118"/>
  <c r="D540" i="118"/>
  <c r="A540" i="118"/>
  <c r="D539" i="118"/>
  <c r="A539" i="118"/>
  <c r="D538" i="118"/>
  <c r="A538" i="118"/>
  <c r="D537" i="118"/>
  <c r="A537" i="118"/>
  <c r="D536" i="118"/>
  <c r="A536" i="118"/>
  <c r="D535" i="118"/>
  <c r="A535" i="118"/>
  <c r="D534" i="118"/>
  <c r="A534" i="118"/>
  <c r="D533" i="118"/>
  <c r="A533" i="118"/>
  <c r="D532" i="118"/>
  <c r="A532" i="118"/>
  <c r="D531" i="118"/>
  <c r="A531" i="118"/>
  <c r="D530" i="118"/>
  <c r="A530" i="118"/>
  <c r="D529" i="118"/>
  <c r="A529" i="118"/>
  <c r="D528" i="118"/>
  <c r="A528" i="118"/>
  <c r="D527" i="118"/>
  <c r="A527" i="118"/>
  <c r="D526" i="118"/>
  <c r="A526" i="118"/>
  <c r="D525" i="118"/>
  <c r="A525" i="118"/>
  <c r="D524" i="118"/>
  <c r="A524" i="118"/>
  <c r="D523" i="118"/>
  <c r="A523" i="118"/>
  <c r="D522" i="118"/>
  <c r="A522" i="118"/>
  <c r="D521" i="118"/>
  <c r="A521" i="118"/>
  <c r="D520" i="118"/>
  <c r="A520" i="118"/>
  <c r="D519" i="118"/>
  <c r="A519" i="118"/>
  <c r="D518" i="118"/>
  <c r="A518" i="118"/>
  <c r="D517" i="118"/>
  <c r="A517" i="118"/>
  <c r="D516" i="118"/>
  <c r="A516" i="118"/>
  <c r="D515" i="118"/>
  <c r="A515" i="118"/>
  <c r="D514" i="118"/>
  <c r="A514" i="118"/>
  <c r="D513" i="118"/>
  <c r="A513" i="118"/>
  <c r="D512" i="118"/>
  <c r="A512" i="118"/>
  <c r="D511" i="118"/>
  <c r="A511" i="118"/>
  <c r="D510" i="118"/>
  <c r="A510" i="118"/>
  <c r="D509" i="118"/>
  <c r="A509" i="118"/>
  <c r="D508" i="118"/>
  <c r="A508" i="118"/>
  <c r="D507" i="118"/>
  <c r="A507" i="118"/>
  <c r="D506" i="118"/>
  <c r="A506" i="118"/>
  <c r="D505" i="118"/>
  <c r="A505" i="118"/>
  <c r="D504" i="118"/>
  <c r="A504" i="118"/>
  <c r="D503" i="118"/>
  <c r="A503" i="118"/>
  <c r="D502" i="118"/>
  <c r="A502" i="118"/>
  <c r="D501" i="118"/>
  <c r="A501" i="118"/>
  <c r="D500" i="118"/>
  <c r="A500" i="118"/>
  <c r="D499" i="118"/>
  <c r="A499" i="118"/>
  <c r="D498" i="118"/>
  <c r="A498" i="118"/>
  <c r="D497" i="118"/>
  <c r="A497" i="118"/>
  <c r="D496" i="118"/>
  <c r="A496" i="118"/>
  <c r="D495" i="118"/>
  <c r="A495" i="118"/>
  <c r="D494" i="118"/>
  <c r="A494" i="118"/>
  <c r="D493" i="118"/>
  <c r="A493" i="118"/>
  <c r="D492" i="118"/>
  <c r="A492" i="118"/>
  <c r="D491" i="118"/>
  <c r="A491" i="118"/>
  <c r="D490" i="118"/>
  <c r="A490" i="118"/>
  <c r="D489" i="118"/>
  <c r="A489" i="118"/>
  <c r="D488" i="118"/>
  <c r="A488" i="118"/>
  <c r="D487" i="118"/>
  <c r="A487" i="118"/>
  <c r="D486" i="118"/>
  <c r="A486" i="118"/>
  <c r="D485" i="118"/>
  <c r="A485" i="118"/>
  <c r="D484" i="118"/>
  <c r="A484" i="118"/>
  <c r="D483" i="118"/>
  <c r="A483" i="118"/>
  <c r="D482" i="118"/>
  <c r="A482" i="118"/>
  <c r="D481" i="118"/>
  <c r="A481" i="118"/>
  <c r="D480" i="118"/>
  <c r="A480" i="118"/>
  <c r="D479" i="118"/>
  <c r="A479" i="118"/>
  <c r="D478" i="118"/>
  <c r="A478" i="118"/>
  <c r="D477" i="118"/>
  <c r="A477" i="118"/>
  <c r="D476" i="118"/>
  <c r="A476" i="118"/>
  <c r="D475" i="118"/>
  <c r="A475" i="118"/>
  <c r="D474" i="118"/>
  <c r="A474" i="118"/>
  <c r="A473" i="118"/>
  <c r="A472" i="118"/>
  <c r="D471" i="118"/>
  <c r="A471" i="118"/>
  <c r="D470" i="118"/>
  <c r="A470" i="118"/>
  <c r="D469" i="118"/>
  <c r="A469" i="118"/>
  <c r="D468" i="118"/>
  <c r="A468" i="118"/>
  <c r="D467" i="118"/>
  <c r="A467" i="118"/>
  <c r="D466" i="118"/>
  <c r="A466" i="118"/>
  <c r="D465" i="118"/>
  <c r="A465" i="118"/>
  <c r="D464" i="118"/>
  <c r="A464" i="118"/>
  <c r="D463" i="118"/>
  <c r="A463" i="118"/>
  <c r="D462" i="118"/>
  <c r="A462" i="118"/>
  <c r="D461" i="118"/>
  <c r="A461" i="118"/>
  <c r="D460" i="118"/>
  <c r="A460" i="118"/>
  <c r="D459" i="118"/>
  <c r="A459" i="118"/>
  <c r="D458" i="118"/>
  <c r="A458" i="118"/>
  <c r="D457" i="118"/>
  <c r="A457" i="118"/>
  <c r="D456" i="118"/>
  <c r="A456" i="118"/>
  <c r="D455" i="118"/>
  <c r="A455" i="118"/>
  <c r="D454" i="118"/>
  <c r="A454" i="118"/>
  <c r="D453" i="118"/>
  <c r="A453" i="118"/>
  <c r="D452" i="118"/>
  <c r="A452" i="118"/>
  <c r="D451" i="118"/>
  <c r="A451" i="118"/>
  <c r="D450" i="118"/>
  <c r="A450" i="118"/>
  <c r="D449" i="118"/>
  <c r="A449" i="118"/>
  <c r="D448" i="118"/>
  <c r="A448" i="118"/>
  <c r="D447" i="118"/>
  <c r="A447" i="118"/>
  <c r="D446" i="118"/>
  <c r="A446" i="118"/>
  <c r="D445" i="118"/>
  <c r="A445" i="118"/>
  <c r="D444" i="118"/>
  <c r="A444" i="118"/>
  <c r="D443" i="118"/>
  <c r="A443" i="118"/>
  <c r="D442" i="118"/>
  <c r="A442" i="118"/>
  <c r="D441" i="118"/>
  <c r="A441" i="118"/>
  <c r="D440" i="118"/>
  <c r="A440" i="118"/>
  <c r="D439" i="118"/>
  <c r="A439" i="118"/>
  <c r="D438" i="118"/>
  <c r="A438" i="118"/>
  <c r="D437" i="118"/>
  <c r="A437" i="118"/>
  <c r="D436" i="118"/>
  <c r="A436" i="118"/>
  <c r="D435" i="118"/>
  <c r="A435" i="118"/>
  <c r="D434" i="118"/>
  <c r="A434" i="118"/>
  <c r="D433" i="118"/>
  <c r="A433" i="118"/>
  <c r="D432" i="118"/>
  <c r="A432" i="118"/>
  <c r="D431" i="118"/>
  <c r="A431" i="118"/>
  <c r="D430" i="118"/>
  <c r="A430" i="118"/>
  <c r="D429" i="118"/>
  <c r="A429" i="118"/>
  <c r="D428" i="118"/>
  <c r="A428" i="118"/>
  <c r="D427" i="118"/>
  <c r="A427" i="118"/>
  <c r="D426" i="118"/>
  <c r="A426" i="118"/>
  <c r="D425" i="118"/>
  <c r="A425" i="118"/>
  <c r="D424" i="118"/>
  <c r="A424" i="118"/>
  <c r="D423" i="118"/>
  <c r="A423" i="118"/>
  <c r="D422" i="118"/>
  <c r="A422" i="118"/>
  <c r="D421" i="118"/>
  <c r="A421" i="118"/>
  <c r="D420" i="118"/>
  <c r="A420" i="118"/>
  <c r="D419" i="118"/>
  <c r="A419" i="118"/>
  <c r="D418" i="118"/>
  <c r="A418" i="118"/>
  <c r="D417" i="118"/>
  <c r="A417" i="118"/>
  <c r="D416" i="118"/>
  <c r="A416" i="118"/>
  <c r="D415" i="118"/>
  <c r="A415" i="118"/>
  <c r="D414" i="118"/>
  <c r="A414" i="118"/>
  <c r="D413" i="118"/>
  <c r="A413" i="118"/>
  <c r="D412" i="118"/>
  <c r="A412" i="118"/>
  <c r="D411" i="118"/>
  <c r="A411" i="118"/>
  <c r="D410" i="118"/>
  <c r="A410" i="118"/>
  <c r="D409" i="118"/>
  <c r="A409" i="118"/>
  <c r="D408" i="118"/>
  <c r="A408" i="118"/>
  <c r="D407" i="118"/>
  <c r="A407" i="118"/>
  <c r="D406" i="118"/>
  <c r="A406" i="118"/>
  <c r="D405" i="118"/>
  <c r="A405" i="118"/>
  <c r="D404" i="118"/>
  <c r="A404" i="118"/>
  <c r="D403" i="118"/>
  <c r="A403" i="118"/>
  <c r="D402" i="118"/>
  <c r="A402" i="118"/>
  <c r="D401" i="118"/>
  <c r="A401" i="118"/>
  <c r="D400" i="118"/>
  <c r="A400" i="118"/>
  <c r="D399" i="118"/>
  <c r="A399" i="118"/>
  <c r="D398" i="118"/>
  <c r="A398" i="118"/>
  <c r="D397" i="118"/>
  <c r="A397" i="118"/>
  <c r="D396" i="118"/>
  <c r="A396" i="118"/>
  <c r="D395" i="118"/>
  <c r="A395" i="118"/>
  <c r="D394" i="118"/>
  <c r="A394" i="118"/>
  <c r="D393" i="118"/>
  <c r="A393" i="118"/>
  <c r="D392" i="118"/>
  <c r="A392" i="118"/>
  <c r="D391" i="118"/>
  <c r="A391" i="118"/>
  <c r="D390" i="118"/>
  <c r="A390" i="118"/>
  <c r="D389" i="118"/>
  <c r="A389" i="118"/>
  <c r="D388" i="118"/>
  <c r="A388" i="118"/>
  <c r="D387" i="118"/>
  <c r="A387" i="118"/>
  <c r="D386" i="118"/>
  <c r="A386" i="118"/>
  <c r="D385" i="118"/>
  <c r="A385" i="118"/>
  <c r="D384" i="118"/>
  <c r="A384" i="118"/>
  <c r="D383" i="118"/>
  <c r="A383" i="118"/>
  <c r="D382" i="118"/>
  <c r="A382" i="118"/>
  <c r="D381" i="118"/>
  <c r="A381" i="118"/>
  <c r="D380" i="118"/>
  <c r="A380" i="118"/>
  <c r="D379" i="118"/>
  <c r="A379" i="118"/>
  <c r="D378" i="118"/>
  <c r="A378" i="118"/>
  <c r="D377" i="118"/>
  <c r="A377" i="118"/>
  <c r="D376" i="118"/>
  <c r="A376" i="118"/>
  <c r="D375" i="118"/>
  <c r="A375" i="118"/>
  <c r="D374" i="118"/>
  <c r="A374" i="118"/>
  <c r="D373" i="118"/>
  <c r="A373" i="118"/>
  <c r="D372" i="118"/>
  <c r="A372" i="118"/>
  <c r="D371" i="118"/>
  <c r="A371" i="118"/>
  <c r="D370" i="118"/>
  <c r="A370" i="118"/>
  <c r="D369" i="118"/>
  <c r="A369" i="118"/>
  <c r="D368" i="118"/>
  <c r="A368" i="118"/>
  <c r="D367" i="118"/>
  <c r="A367" i="118"/>
  <c r="D366" i="118"/>
  <c r="A366" i="118"/>
  <c r="D365" i="118"/>
  <c r="A365" i="118"/>
  <c r="D364" i="118"/>
  <c r="A364" i="118"/>
  <c r="D363" i="118"/>
  <c r="A363" i="118"/>
  <c r="D362" i="118"/>
  <c r="A362" i="118"/>
  <c r="D361" i="118"/>
  <c r="A361" i="118"/>
  <c r="D360" i="118"/>
  <c r="A360" i="118"/>
  <c r="D359" i="118"/>
  <c r="A359" i="118"/>
  <c r="D358" i="118"/>
  <c r="A358" i="118"/>
  <c r="D357" i="118"/>
  <c r="A357" i="118"/>
  <c r="D356" i="118"/>
  <c r="A356" i="118"/>
  <c r="D355" i="118"/>
  <c r="A355" i="118"/>
  <c r="D354" i="118"/>
  <c r="A354" i="118"/>
  <c r="D353" i="118"/>
  <c r="A353" i="118"/>
  <c r="D352" i="118"/>
  <c r="A352" i="118"/>
  <c r="D351" i="118"/>
  <c r="A351" i="118"/>
  <c r="D350" i="118"/>
  <c r="A350" i="118"/>
  <c r="D349" i="118"/>
  <c r="A349" i="118"/>
  <c r="D348" i="118"/>
  <c r="A348" i="118"/>
  <c r="D347" i="118"/>
  <c r="A347" i="118"/>
  <c r="D346" i="118"/>
  <c r="A346" i="118"/>
  <c r="D345" i="118"/>
  <c r="A345" i="118"/>
  <c r="D344" i="118"/>
  <c r="A344" i="118"/>
  <c r="D343" i="118"/>
  <c r="A343" i="118"/>
  <c r="D342" i="118"/>
  <c r="A342" i="118"/>
  <c r="D341" i="118"/>
  <c r="A341" i="118"/>
  <c r="D340" i="118"/>
  <c r="A340" i="118"/>
  <c r="D339" i="118"/>
  <c r="A339" i="118"/>
  <c r="D338" i="118"/>
  <c r="A338" i="118"/>
  <c r="D337" i="118"/>
  <c r="A337" i="118"/>
  <c r="D336" i="118"/>
  <c r="A336" i="118"/>
  <c r="D335" i="118"/>
  <c r="A335" i="118"/>
  <c r="D334" i="118"/>
  <c r="A334" i="118"/>
  <c r="D333" i="118"/>
  <c r="A333" i="118"/>
  <c r="D332" i="118"/>
  <c r="A332" i="118"/>
  <c r="D331" i="118"/>
  <c r="A331" i="118"/>
  <c r="D330" i="118"/>
  <c r="A330" i="118"/>
  <c r="D329" i="118"/>
  <c r="A329" i="118"/>
  <c r="D328" i="118"/>
  <c r="A328" i="118"/>
  <c r="D327" i="118"/>
  <c r="A327" i="118"/>
  <c r="D326" i="118"/>
  <c r="A326" i="118"/>
  <c r="D325" i="118"/>
  <c r="A325" i="118"/>
  <c r="D324" i="118"/>
  <c r="A324" i="118"/>
  <c r="D323" i="118"/>
  <c r="A323" i="118"/>
  <c r="D322" i="118"/>
  <c r="A322" i="118"/>
  <c r="D321" i="118"/>
  <c r="A321" i="118"/>
  <c r="D320" i="118"/>
  <c r="A320" i="118"/>
  <c r="D319" i="118"/>
  <c r="A319" i="118"/>
  <c r="D318" i="118"/>
  <c r="A318" i="118"/>
  <c r="D317" i="118"/>
  <c r="A317" i="118"/>
  <c r="D316" i="118"/>
  <c r="A316" i="118"/>
  <c r="D315" i="118"/>
  <c r="A315" i="118"/>
  <c r="D314" i="118"/>
  <c r="A314" i="118"/>
  <c r="D313" i="118"/>
  <c r="A313" i="118"/>
  <c r="D312" i="118"/>
  <c r="A312" i="118"/>
  <c r="D311" i="118"/>
  <c r="A311" i="118"/>
  <c r="D310" i="118"/>
  <c r="A310" i="118"/>
  <c r="D309" i="118"/>
  <c r="A309" i="118"/>
  <c r="D308" i="118"/>
  <c r="A308" i="118"/>
  <c r="D307" i="118"/>
  <c r="A307" i="118"/>
  <c r="D306" i="118"/>
  <c r="A306" i="118"/>
  <c r="D305" i="118"/>
  <c r="A305" i="118"/>
  <c r="D304" i="118"/>
  <c r="A304" i="118"/>
  <c r="D303" i="118"/>
  <c r="A303" i="118"/>
  <c r="D302" i="118"/>
  <c r="A302" i="118"/>
  <c r="D301" i="118"/>
  <c r="A301" i="118"/>
  <c r="D300" i="118"/>
  <c r="A300" i="118"/>
  <c r="D299" i="118"/>
  <c r="A299" i="118"/>
  <c r="D298" i="118"/>
  <c r="A298" i="118"/>
  <c r="D297" i="118"/>
  <c r="A297" i="118"/>
  <c r="D296" i="118"/>
  <c r="A296" i="118"/>
  <c r="D295" i="118"/>
  <c r="A295" i="118"/>
  <c r="D294" i="118"/>
  <c r="A294" i="118"/>
  <c r="D293" i="118"/>
  <c r="A293" i="118"/>
  <c r="D292" i="118"/>
  <c r="A292" i="118"/>
  <c r="D291" i="118"/>
  <c r="A291" i="118"/>
  <c r="D290" i="118"/>
  <c r="A290" i="118"/>
  <c r="D289" i="118"/>
  <c r="A289" i="118"/>
  <c r="D288" i="118"/>
  <c r="A288" i="118"/>
  <c r="D287" i="118"/>
  <c r="A287" i="118"/>
  <c r="D286" i="118"/>
  <c r="A286" i="118"/>
  <c r="D285" i="118"/>
  <c r="A285" i="118"/>
  <c r="D284" i="118"/>
  <c r="A284" i="118"/>
  <c r="D283" i="118"/>
  <c r="A283" i="118"/>
  <c r="D282" i="118"/>
  <c r="A282" i="118"/>
  <c r="D281" i="118"/>
  <c r="A281" i="118"/>
  <c r="D280" i="118"/>
  <c r="A280" i="118"/>
  <c r="D279" i="118"/>
  <c r="A279" i="118"/>
  <c r="D278" i="118"/>
  <c r="A278" i="118"/>
  <c r="D277" i="118"/>
  <c r="A277" i="118"/>
  <c r="D276" i="118"/>
  <c r="A276" i="118"/>
  <c r="D275" i="118"/>
  <c r="A275" i="118"/>
  <c r="D274" i="118"/>
  <c r="A274" i="118"/>
  <c r="D273" i="118"/>
  <c r="A273" i="118"/>
  <c r="D272" i="118"/>
  <c r="A272" i="118"/>
  <c r="D271" i="118"/>
  <c r="A271" i="118"/>
  <c r="D270" i="118"/>
  <c r="A270" i="118"/>
  <c r="D269" i="118"/>
  <c r="A269" i="118"/>
  <c r="D268" i="118"/>
  <c r="A268" i="118"/>
  <c r="D267" i="118"/>
  <c r="A267" i="118"/>
  <c r="D266" i="118"/>
  <c r="A266" i="118"/>
  <c r="D265" i="118"/>
  <c r="A265" i="118"/>
  <c r="D264" i="118"/>
  <c r="A264" i="118"/>
  <c r="D263" i="118"/>
  <c r="A263" i="118"/>
  <c r="D262" i="118"/>
  <c r="A262" i="118"/>
  <c r="D261" i="118"/>
  <c r="A261" i="118"/>
  <c r="D260" i="118"/>
  <c r="A260" i="118"/>
  <c r="D259" i="118"/>
  <c r="A259" i="118"/>
  <c r="D258" i="118"/>
  <c r="A258" i="118"/>
  <c r="D257" i="118"/>
  <c r="A257" i="118"/>
  <c r="D256" i="118"/>
  <c r="A256" i="118"/>
  <c r="D255" i="118"/>
  <c r="A255" i="118"/>
  <c r="D254" i="118"/>
  <c r="A254" i="118"/>
  <c r="D253" i="118"/>
  <c r="A253" i="118"/>
  <c r="D252" i="118"/>
  <c r="A252" i="118"/>
  <c r="D251" i="118"/>
  <c r="A251" i="118"/>
  <c r="D250" i="118"/>
  <c r="A250" i="118"/>
  <c r="D249" i="118"/>
  <c r="A249" i="118"/>
  <c r="D248" i="118"/>
  <c r="A248" i="118"/>
  <c r="D247" i="118"/>
  <c r="A247" i="118"/>
  <c r="D246" i="118"/>
  <c r="A246" i="118"/>
  <c r="D245" i="118"/>
  <c r="A245" i="118"/>
  <c r="D244" i="118"/>
  <c r="A244" i="118"/>
  <c r="D243" i="118"/>
  <c r="A243" i="118"/>
  <c r="D242" i="118"/>
  <c r="A242" i="118"/>
  <c r="D241" i="118"/>
  <c r="A241" i="118"/>
  <c r="D240" i="118"/>
  <c r="A240" i="118"/>
  <c r="D239" i="118"/>
  <c r="A239" i="118"/>
  <c r="D238" i="118"/>
  <c r="A238" i="118"/>
  <c r="D237" i="118"/>
  <c r="A237" i="118"/>
  <c r="D236" i="118"/>
  <c r="A236" i="118"/>
  <c r="D235" i="118"/>
  <c r="A235" i="118"/>
  <c r="D234" i="118"/>
  <c r="A234" i="118"/>
  <c r="D233" i="118"/>
  <c r="A233" i="118"/>
  <c r="D232" i="118"/>
  <c r="A232" i="118"/>
  <c r="D231" i="118"/>
  <c r="A231" i="118"/>
  <c r="D230" i="118"/>
  <c r="A230" i="118"/>
  <c r="D229" i="118"/>
  <c r="A229" i="118"/>
  <c r="D228" i="118"/>
  <c r="A228" i="118"/>
  <c r="D227" i="118"/>
  <c r="A227" i="118"/>
  <c r="D226" i="118"/>
  <c r="A226" i="118"/>
  <c r="D225" i="118"/>
  <c r="A225" i="118"/>
  <c r="D224" i="118"/>
  <c r="A224" i="118"/>
  <c r="D223" i="118"/>
  <c r="A223" i="118"/>
  <c r="D222" i="118"/>
  <c r="A222" i="118"/>
  <c r="D221" i="118"/>
  <c r="A221" i="118"/>
  <c r="D220" i="118"/>
  <c r="A220" i="118"/>
  <c r="D219" i="118"/>
  <c r="A219" i="118"/>
  <c r="D218" i="118"/>
  <c r="A218" i="118"/>
  <c r="D217" i="118"/>
  <c r="A217" i="118"/>
  <c r="D216" i="118"/>
  <c r="A216" i="118"/>
  <c r="D215" i="118"/>
  <c r="A215" i="118"/>
  <c r="D214" i="118"/>
  <c r="A214" i="118"/>
  <c r="D213" i="118"/>
  <c r="A213" i="118"/>
  <c r="D212" i="118"/>
  <c r="A212" i="118"/>
  <c r="D211" i="118"/>
  <c r="A211" i="118"/>
  <c r="D210" i="118"/>
  <c r="A210" i="118"/>
  <c r="D209" i="118"/>
  <c r="A209" i="118"/>
  <c r="D208" i="118"/>
  <c r="A208" i="118"/>
  <c r="D207" i="118"/>
  <c r="A207" i="118"/>
  <c r="D206" i="118"/>
  <c r="A206" i="118"/>
  <c r="D205" i="118"/>
  <c r="A205" i="118"/>
  <c r="D204" i="118"/>
  <c r="A204" i="118"/>
  <c r="D203" i="118"/>
  <c r="A203" i="118"/>
  <c r="D202" i="118"/>
  <c r="A202" i="118"/>
  <c r="D201" i="118"/>
  <c r="A201" i="118"/>
  <c r="D200" i="118"/>
  <c r="A200" i="118"/>
  <c r="D199" i="118"/>
  <c r="A199" i="118"/>
  <c r="D198" i="118"/>
  <c r="A198" i="118"/>
  <c r="D197" i="118"/>
  <c r="A197" i="118"/>
  <c r="D196" i="118"/>
  <c r="A196" i="118"/>
  <c r="D195" i="118"/>
  <c r="A195" i="118"/>
  <c r="D194" i="118"/>
  <c r="A194" i="118"/>
  <c r="D193" i="118"/>
  <c r="A193" i="118"/>
  <c r="D192" i="118"/>
  <c r="A192" i="118"/>
  <c r="D191" i="118"/>
  <c r="A191" i="118"/>
  <c r="D190" i="118"/>
  <c r="A190" i="118"/>
  <c r="D189" i="118"/>
  <c r="A189" i="118"/>
  <c r="D188" i="118"/>
  <c r="A188" i="118"/>
  <c r="D187" i="118"/>
  <c r="A187" i="118"/>
  <c r="D186" i="118"/>
  <c r="A186" i="118"/>
  <c r="D185" i="118"/>
  <c r="A185" i="118"/>
  <c r="D184" i="118"/>
  <c r="A184" i="118"/>
  <c r="D183" i="118"/>
  <c r="A183" i="118"/>
  <c r="D182" i="118"/>
  <c r="A182" i="118"/>
  <c r="D181" i="118"/>
  <c r="A181" i="118"/>
  <c r="D180" i="118"/>
  <c r="A180" i="118"/>
  <c r="D179" i="118"/>
  <c r="A179" i="118"/>
  <c r="D178" i="118"/>
  <c r="A178" i="118"/>
  <c r="D177" i="118"/>
  <c r="A177" i="118"/>
  <c r="D176" i="118"/>
  <c r="A176" i="118"/>
  <c r="D175" i="118"/>
  <c r="A175" i="118"/>
  <c r="D174" i="118"/>
  <c r="A174" i="118"/>
  <c r="D173" i="118"/>
  <c r="A173" i="118"/>
  <c r="D172" i="118"/>
  <c r="A172" i="118"/>
  <c r="D171" i="118"/>
  <c r="A171" i="118"/>
  <c r="D170" i="118"/>
  <c r="A170" i="118"/>
  <c r="D169" i="118"/>
  <c r="A169" i="118"/>
  <c r="D168" i="118"/>
  <c r="A168" i="118"/>
  <c r="D167" i="118"/>
  <c r="A167" i="118"/>
  <c r="D166" i="118"/>
  <c r="A166" i="118"/>
  <c r="D165" i="118"/>
  <c r="A165" i="118"/>
  <c r="D164" i="118"/>
  <c r="A164" i="118"/>
  <c r="D163" i="118"/>
  <c r="A163" i="118"/>
  <c r="D162" i="118"/>
  <c r="A162" i="118"/>
  <c r="D161" i="118"/>
  <c r="A161" i="118"/>
  <c r="D160" i="118"/>
  <c r="A160" i="118"/>
  <c r="D159" i="118"/>
  <c r="A159" i="118"/>
  <c r="D158" i="118"/>
  <c r="A158" i="118"/>
  <c r="D157" i="118"/>
  <c r="A157" i="118"/>
  <c r="D156" i="118"/>
  <c r="A156" i="118"/>
  <c r="D155" i="118"/>
  <c r="A155" i="118"/>
  <c r="D154" i="118"/>
  <c r="A154" i="118"/>
  <c r="D153" i="118"/>
  <c r="A153" i="118"/>
  <c r="D152" i="118"/>
  <c r="A152" i="118"/>
  <c r="D151" i="118"/>
  <c r="A151" i="118"/>
  <c r="D150" i="118"/>
  <c r="A150" i="118"/>
  <c r="D149" i="118"/>
  <c r="A149" i="118"/>
  <c r="D148" i="118"/>
  <c r="A148" i="118"/>
  <c r="D147" i="118"/>
  <c r="A147" i="118"/>
  <c r="D146" i="118"/>
  <c r="A146" i="118"/>
  <c r="D145" i="118"/>
  <c r="A145" i="118"/>
  <c r="D144" i="118"/>
  <c r="A144" i="118"/>
  <c r="D143" i="118"/>
  <c r="A143" i="118"/>
  <c r="D142" i="118"/>
  <c r="A142" i="118"/>
  <c r="D141" i="118"/>
  <c r="A141" i="118"/>
  <c r="D140" i="118"/>
  <c r="A140" i="118"/>
  <c r="D139" i="118"/>
  <c r="A139" i="118"/>
  <c r="D138" i="118"/>
  <c r="A138" i="118"/>
  <c r="D137" i="118"/>
  <c r="A137" i="118"/>
  <c r="D136" i="118"/>
  <c r="A136" i="118"/>
  <c r="D135" i="118"/>
  <c r="A135" i="118"/>
  <c r="D134" i="118"/>
  <c r="A134" i="118"/>
  <c r="D133" i="118"/>
  <c r="A133" i="118"/>
  <c r="D132" i="118"/>
  <c r="A132" i="118"/>
  <c r="D131" i="118"/>
  <c r="A131" i="118"/>
  <c r="D130" i="118"/>
  <c r="A130" i="118"/>
  <c r="D129" i="118"/>
  <c r="A129" i="118"/>
  <c r="D128" i="118"/>
  <c r="A128" i="118"/>
  <c r="D127" i="118"/>
  <c r="A127" i="118"/>
  <c r="D126" i="118"/>
  <c r="A126" i="118"/>
  <c r="D125" i="118"/>
  <c r="A125" i="118"/>
  <c r="D124" i="118"/>
  <c r="A124" i="118"/>
  <c r="D123" i="118"/>
  <c r="A123" i="118"/>
  <c r="D122" i="118"/>
  <c r="A122" i="118"/>
  <c r="D121" i="118"/>
  <c r="A121" i="118"/>
  <c r="D120" i="118"/>
  <c r="A120" i="118"/>
  <c r="D119" i="118"/>
  <c r="A119" i="118"/>
  <c r="D118" i="118"/>
  <c r="A118" i="118"/>
  <c r="D117" i="118"/>
  <c r="A117" i="118"/>
  <c r="D116" i="118"/>
  <c r="A116" i="118"/>
  <c r="D115" i="118"/>
  <c r="A115" i="118"/>
  <c r="D114" i="118"/>
  <c r="A114" i="118"/>
  <c r="D113" i="118"/>
  <c r="A113" i="118"/>
  <c r="D112" i="118"/>
  <c r="A112" i="118"/>
  <c r="D111" i="118"/>
  <c r="A111" i="118"/>
  <c r="D110" i="118"/>
  <c r="A110" i="118"/>
  <c r="D109" i="118"/>
  <c r="A109" i="118"/>
  <c r="D108" i="118"/>
  <c r="A108" i="118"/>
  <c r="D107" i="118"/>
  <c r="A107" i="118"/>
  <c r="D106" i="118"/>
  <c r="A106" i="118"/>
  <c r="D105" i="118"/>
  <c r="A105" i="118"/>
  <c r="D104" i="118"/>
  <c r="A104" i="118"/>
  <c r="D103" i="118"/>
  <c r="A103" i="118"/>
  <c r="D102" i="118"/>
  <c r="A102" i="118"/>
  <c r="D101" i="118"/>
  <c r="A101" i="118"/>
  <c r="D100" i="118"/>
  <c r="A100" i="118"/>
  <c r="D99" i="118"/>
  <c r="A99" i="118"/>
  <c r="D98" i="118"/>
  <c r="A98" i="118"/>
  <c r="D97" i="118"/>
  <c r="A97" i="118"/>
  <c r="D96" i="118"/>
  <c r="A96" i="118"/>
  <c r="D95" i="118"/>
  <c r="A95" i="118"/>
  <c r="D94" i="118"/>
  <c r="A94" i="118"/>
  <c r="D93" i="118"/>
  <c r="A93" i="118"/>
  <c r="D92" i="118"/>
  <c r="A92" i="118"/>
  <c r="D91" i="118"/>
  <c r="A91" i="118"/>
  <c r="D90" i="118"/>
  <c r="A90" i="118"/>
  <c r="D89" i="118"/>
  <c r="A89" i="118"/>
  <c r="D88" i="118"/>
  <c r="A88" i="118"/>
  <c r="D87" i="118"/>
  <c r="A87" i="118"/>
  <c r="D86" i="118"/>
  <c r="A86" i="118"/>
  <c r="D85" i="118"/>
  <c r="A85" i="118"/>
  <c r="D84" i="118"/>
  <c r="A84" i="118"/>
  <c r="D83" i="118"/>
  <c r="A83" i="118"/>
  <c r="D82" i="118"/>
  <c r="A82" i="118"/>
  <c r="D81" i="118"/>
  <c r="A81" i="118"/>
  <c r="D80" i="118"/>
  <c r="A80" i="118"/>
  <c r="D79" i="118"/>
  <c r="A79" i="118"/>
  <c r="D78" i="118"/>
  <c r="A78" i="118"/>
  <c r="D77" i="118"/>
  <c r="A77" i="118"/>
  <c r="D76" i="118"/>
  <c r="A76" i="118"/>
  <c r="D75" i="118"/>
  <c r="A75" i="118"/>
  <c r="D74" i="118"/>
  <c r="A74" i="118"/>
  <c r="D73" i="118"/>
  <c r="A73" i="118"/>
  <c r="D72" i="118"/>
  <c r="A72" i="118"/>
  <c r="D71" i="118"/>
  <c r="A71" i="118"/>
  <c r="D70" i="118"/>
  <c r="A70" i="118"/>
  <c r="D69" i="118"/>
  <c r="A69" i="118"/>
  <c r="D68" i="118"/>
  <c r="A68" i="118"/>
  <c r="D67" i="118"/>
  <c r="A67" i="118"/>
  <c r="D66" i="118"/>
  <c r="A66" i="118"/>
  <c r="D65" i="118"/>
  <c r="A65" i="118"/>
  <c r="D64" i="118"/>
  <c r="A64" i="118"/>
  <c r="D63" i="118"/>
  <c r="A63" i="118"/>
  <c r="D62" i="118"/>
  <c r="A62" i="118"/>
  <c r="D61" i="118"/>
  <c r="A61" i="118"/>
  <c r="D60" i="118"/>
  <c r="A60" i="118"/>
  <c r="D59" i="118"/>
  <c r="A59" i="118"/>
  <c r="D58" i="118"/>
  <c r="A58" i="118"/>
  <c r="D57" i="118"/>
  <c r="A57" i="118"/>
  <c r="D56" i="118"/>
  <c r="A56" i="118"/>
  <c r="D55" i="118"/>
  <c r="A55" i="118"/>
  <c r="D54" i="118"/>
  <c r="A54" i="118"/>
  <c r="D53" i="118"/>
  <c r="A53" i="118"/>
  <c r="D52" i="118"/>
  <c r="A52" i="118"/>
  <c r="D51" i="118"/>
  <c r="A51" i="118"/>
  <c r="D50" i="118"/>
  <c r="A50" i="118"/>
  <c r="D49" i="118"/>
  <c r="A49" i="118"/>
  <c r="D48" i="118"/>
  <c r="A48" i="118"/>
  <c r="D47" i="118"/>
  <c r="A47" i="118"/>
  <c r="D46" i="118"/>
  <c r="A46" i="118"/>
  <c r="D45" i="118"/>
  <c r="A45" i="118"/>
  <c r="D44" i="118"/>
  <c r="A44" i="118"/>
  <c r="D43" i="118"/>
  <c r="A43" i="118"/>
  <c r="D42" i="118"/>
  <c r="A42" i="118"/>
  <c r="D41" i="118"/>
  <c r="A41" i="118"/>
  <c r="D40" i="118"/>
  <c r="A40" i="118"/>
  <c r="D39" i="118"/>
  <c r="A39" i="118"/>
  <c r="D38" i="118"/>
  <c r="A38" i="118"/>
  <c r="D37" i="118"/>
  <c r="A37" i="118"/>
  <c r="D36" i="118"/>
  <c r="A36" i="118"/>
  <c r="D35" i="118"/>
  <c r="A35" i="118"/>
  <c r="D34" i="118"/>
  <c r="A34" i="118"/>
  <c r="D33" i="118"/>
  <c r="A33" i="118"/>
  <c r="D32" i="118"/>
  <c r="A32" i="118"/>
  <c r="D31" i="118"/>
  <c r="A31" i="118"/>
  <c r="D30" i="118"/>
  <c r="A30" i="118"/>
  <c r="D29" i="118"/>
  <c r="A29" i="118"/>
  <c r="D28" i="118"/>
  <c r="A28" i="118"/>
  <c r="D27" i="118"/>
  <c r="A27" i="118"/>
  <c r="D26" i="118"/>
  <c r="A26" i="118"/>
  <c r="D25" i="118"/>
  <c r="A25" i="118"/>
  <c r="D24" i="118"/>
  <c r="A24" i="118"/>
  <c r="D23" i="118"/>
  <c r="A23" i="118"/>
  <c r="D22" i="118"/>
  <c r="A22" i="118"/>
  <c r="D21" i="118"/>
  <c r="A21" i="118"/>
  <c r="D20" i="118"/>
  <c r="A20" i="118"/>
  <c r="D19" i="118"/>
  <c r="A19" i="118"/>
  <c r="D18" i="118"/>
  <c r="A18" i="118"/>
  <c r="D17" i="118"/>
  <c r="A17" i="118"/>
  <c r="D16" i="118"/>
  <c r="A16" i="118"/>
  <c r="D15" i="118"/>
  <c r="A15" i="118"/>
  <c r="D14" i="118"/>
  <c r="A14" i="118"/>
  <c r="D13" i="118"/>
  <c r="A13" i="118"/>
  <c r="D12" i="118"/>
  <c r="A12" i="118"/>
  <c r="D11" i="118"/>
  <c r="A11" i="118"/>
  <c r="D10" i="118"/>
  <c r="A10" i="118"/>
  <c r="D9" i="118"/>
  <c r="A9" i="118"/>
  <c r="D8" i="118"/>
  <c r="A8" i="118"/>
  <c r="D7" i="118"/>
  <c r="A7" i="118"/>
  <c r="D6" i="118"/>
  <c r="A6" i="118"/>
  <c r="D5" i="118"/>
  <c r="A5" i="118"/>
  <c r="D4" i="118"/>
  <c r="A4" i="118"/>
  <c r="D3" i="118"/>
  <c r="A3" i="118"/>
  <c r="J10" i="120" l="1"/>
  <c r="I10" i="120" s="1"/>
  <c r="K10" i="120" s="1"/>
  <c r="J16" i="120"/>
  <c r="I16" i="120" s="1"/>
  <c r="K16" i="120" s="1"/>
  <c r="J47" i="120"/>
  <c r="I47" i="120" s="1"/>
  <c r="K47" i="120" s="1"/>
  <c r="J17" i="120"/>
  <c r="I17" i="120" s="1"/>
  <c r="K17" i="120" s="1"/>
  <c r="J42" i="120"/>
  <c r="I42" i="120" s="1"/>
  <c r="K42" i="120" s="1"/>
  <c r="J41" i="120"/>
  <c r="I41" i="120" s="1"/>
  <c r="K41" i="120" s="1"/>
  <c r="J38" i="120"/>
  <c r="I38" i="120" s="1"/>
  <c r="K38" i="120" s="1"/>
  <c r="E76" i="116"/>
  <c r="E64" i="116"/>
  <c r="E50" i="116"/>
  <c r="E34" i="116"/>
  <c r="J19" i="120"/>
  <c r="I19" i="120" s="1"/>
  <c r="K19" i="120" s="1"/>
  <c r="J8" i="120"/>
  <c r="I8" i="120" s="1"/>
  <c r="K8" i="120" s="1"/>
  <c r="E75" i="116"/>
  <c r="E63" i="116"/>
  <c r="E49" i="116"/>
  <c r="E33" i="116"/>
  <c r="E74" i="116"/>
  <c r="E62" i="116"/>
  <c r="E48" i="116"/>
  <c r="E32" i="116"/>
  <c r="J28" i="120"/>
  <c r="I28" i="120" s="1"/>
  <c r="K28" i="120" s="1"/>
  <c r="J27" i="120"/>
  <c r="I27" i="120" s="1"/>
  <c r="K27" i="120" s="1"/>
  <c r="J15" i="120"/>
  <c r="I15" i="120" s="1"/>
  <c r="K15" i="120" s="1"/>
  <c r="E73" i="116"/>
  <c r="E61" i="116"/>
  <c r="E47" i="116"/>
  <c r="E31" i="116"/>
  <c r="J53" i="120"/>
  <c r="I53" i="120" s="1"/>
  <c r="K53" i="120" s="1"/>
  <c r="J45" i="120"/>
  <c r="I45" i="120" s="1"/>
  <c r="K45" i="120" s="1"/>
  <c r="J57" i="120"/>
  <c r="I57" i="120" s="1"/>
  <c r="K57" i="120" s="1"/>
  <c r="J33" i="120"/>
  <c r="I33" i="120" s="1"/>
  <c r="K33" i="120" s="1"/>
  <c r="J31" i="120"/>
  <c r="I31" i="120" s="1"/>
  <c r="K31" i="120" s="1"/>
  <c r="J26" i="120"/>
  <c r="I26" i="120" s="1"/>
  <c r="K26" i="120" s="1"/>
  <c r="J21" i="120"/>
  <c r="I21" i="120" s="1"/>
  <c r="K21" i="120" s="1"/>
  <c r="J20" i="120"/>
  <c r="I20" i="120" s="1"/>
  <c r="K20" i="120" s="1"/>
  <c r="E72" i="116"/>
  <c r="E60" i="116"/>
  <c r="E44" i="116"/>
  <c r="E30" i="116"/>
  <c r="J56" i="120"/>
  <c r="I56" i="120" s="1"/>
  <c r="K56" i="120" s="1"/>
  <c r="J55" i="120"/>
  <c r="I55" i="120" s="1"/>
  <c r="K55" i="120" s="1"/>
  <c r="J49" i="120"/>
  <c r="I49" i="120" s="1"/>
  <c r="K49" i="120" s="1"/>
  <c r="J48" i="120"/>
  <c r="I48" i="120" s="1"/>
  <c r="K48" i="120" s="1"/>
  <c r="J44" i="120"/>
  <c r="I44" i="120" s="1"/>
  <c r="K44" i="120" s="1"/>
  <c r="J32" i="120"/>
  <c r="I32" i="120" s="1"/>
  <c r="K32" i="120" s="1"/>
  <c r="J11" i="120"/>
  <c r="I11" i="120" s="1"/>
  <c r="K11" i="120" s="1"/>
  <c r="J7" i="120"/>
  <c r="I7" i="120" s="1"/>
  <c r="K7" i="120" s="1"/>
  <c r="E71" i="116"/>
  <c r="E59" i="116"/>
  <c r="E43" i="116"/>
  <c r="E29" i="116"/>
  <c r="J51" i="120"/>
  <c r="I51" i="120" s="1"/>
  <c r="K51" i="120" s="1"/>
  <c r="J50" i="120"/>
  <c r="I50" i="120" s="1"/>
  <c r="K50" i="120" s="1"/>
  <c r="J46" i="120"/>
  <c r="I46" i="120" s="1"/>
  <c r="K46" i="120" s="1"/>
  <c r="J14" i="120"/>
  <c r="I14" i="120" s="1"/>
  <c r="K14" i="120" s="1"/>
  <c r="E70" i="116"/>
  <c r="E57" i="116"/>
  <c r="E42" i="116"/>
  <c r="E26" i="116"/>
  <c r="J35" i="120"/>
  <c r="I35" i="120" s="1"/>
  <c r="K35" i="120" s="1"/>
  <c r="J29" i="120"/>
  <c r="I29" i="120" s="1"/>
  <c r="K29" i="120" s="1"/>
  <c r="E69" i="116"/>
  <c r="E55" i="116"/>
  <c r="E41" i="116"/>
  <c r="E25" i="116"/>
  <c r="J52" i="120"/>
  <c r="I52" i="120" s="1"/>
  <c r="K52" i="120" s="1"/>
  <c r="J37" i="120"/>
  <c r="I37" i="120" s="1"/>
  <c r="K37" i="120" s="1"/>
  <c r="J30" i="120"/>
  <c r="I30" i="120" s="1"/>
  <c r="K30" i="120" s="1"/>
  <c r="J25" i="120"/>
  <c r="I25" i="120" s="1"/>
  <c r="K25" i="120" s="1"/>
  <c r="E68" i="116"/>
  <c r="E54" i="116"/>
  <c r="E40" i="116"/>
  <c r="E24" i="116"/>
  <c r="J5" i="120"/>
  <c r="J23" i="120"/>
  <c r="I23" i="120" s="1"/>
  <c r="K23" i="120" s="1"/>
  <c r="J12" i="120"/>
  <c r="I12" i="120" s="1"/>
  <c r="K12" i="120" s="1"/>
  <c r="E67" i="116"/>
  <c r="E53" i="116"/>
  <c r="E39" i="116"/>
  <c r="E23" i="116"/>
  <c r="J54" i="120"/>
  <c r="I54" i="120" s="1"/>
  <c r="K54" i="120" s="1"/>
  <c r="J43" i="120"/>
  <c r="I43" i="120" s="1"/>
  <c r="K43" i="120" s="1"/>
  <c r="J40" i="120"/>
  <c r="I40" i="120" s="1"/>
  <c r="K40" i="120" s="1"/>
  <c r="J39" i="120"/>
  <c r="I39" i="120" s="1"/>
  <c r="K39" i="120" s="1"/>
  <c r="J36" i="120"/>
  <c r="I36" i="120" s="1"/>
  <c r="K36" i="120" s="1"/>
  <c r="J34" i="120"/>
  <c r="I34" i="120" s="1"/>
  <c r="K34" i="120" s="1"/>
  <c r="J24" i="120"/>
  <c r="I24" i="120" s="1"/>
  <c r="K24" i="120" s="1"/>
  <c r="J18" i="120"/>
  <c r="I18" i="120" s="1"/>
  <c r="K18" i="120" s="1"/>
  <c r="J13" i="120"/>
  <c r="I13" i="120" s="1"/>
  <c r="K13" i="120" s="1"/>
  <c r="J6" i="120"/>
  <c r="I6" i="120" s="1"/>
  <c r="K6" i="120" s="1"/>
  <c r="E66" i="116"/>
  <c r="E52" i="116"/>
  <c r="E38" i="116"/>
  <c r="E22" i="116"/>
  <c r="E77" i="116"/>
  <c r="E65" i="116"/>
  <c r="E51" i="116"/>
  <c r="E35" i="116"/>
  <c r="E21" i="116"/>
  <c r="I2" i="118"/>
  <c r="I5" i="120" l="1"/>
  <c r="J59" i="120"/>
  <c r="I59" i="120" l="1"/>
  <c r="K5" i="120"/>
  <c r="K59" i="120" s="1"/>
  <c r="H40" i="120" l="1"/>
  <c r="H20" i="120"/>
  <c r="D8" i="116"/>
  <c r="C8" i="115"/>
  <c r="B8" i="115"/>
  <c r="D8" i="115" s="1"/>
  <c r="D7" i="115"/>
  <c r="D6" i="115"/>
  <c r="F44" i="116" l="1"/>
  <c r="F69" i="116"/>
  <c r="F29" i="116"/>
  <c r="F43" i="116"/>
  <c r="F57" i="116"/>
  <c r="F70" i="116"/>
  <c r="F71" i="116"/>
  <c r="F31" i="116"/>
  <c r="F47" i="116"/>
  <c r="F60" i="116"/>
  <c r="F72" i="116"/>
  <c r="F59" i="116"/>
  <c r="F32" i="116"/>
  <c r="F48" i="116"/>
  <c r="F61" i="116"/>
  <c r="F73" i="116"/>
  <c r="F33" i="116"/>
  <c r="F49" i="116"/>
  <c r="F62" i="116"/>
  <c r="F74" i="116"/>
  <c r="F30" i="116"/>
  <c r="F34" i="116"/>
  <c r="F50" i="116"/>
  <c r="F63" i="116"/>
  <c r="F75" i="116"/>
  <c r="E20" i="116"/>
  <c r="F20" i="116" s="1"/>
  <c r="F35" i="116"/>
  <c r="F51" i="116"/>
  <c r="F64" i="116"/>
  <c r="F76" i="116"/>
  <c r="F21" i="116"/>
  <c r="F38" i="116"/>
  <c r="F52" i="116"/>
  <c r="F65" i="116"/>
  <c r="F77" i="116"/>
  <c r="F22" i="116"/>
  <c r="F39" i="116"/>
  <c r="F53" i="116"/>
  <c r="F66" i="116"/>
  <c r="F23" i="116"/>
  <c r="F40" i="116"/>
  <c r="F54" i="116"/>
  <c r="F67" i="116"/>
  <c r="F25" i="116"/>
  <c r="F41" i="116"/>
  <c r="F55" i="116"/>
  <c r="F68" i="116"/>
  <c r="F26" i="116"/>
  <c r="F42" i="116"/>
  <c r="F79" i="116" l="1"/>
  <c r="E14" i="116" l="1"/>
  <c r="F14" i="116" s="1"/>
  <c r="C85" i="116" s="1"/>
  <c r="C86" i="116"/>
  <c r="C88" i="116" l="1"/>
  <c r="C89" i="116"/>
</calcChain>
</file>

<file path=xl/sharedStrings.xml><?xml version="1.0" encoding="utf-8"?>
<sst xmlns="http://schemas.openxmlformats.org/spreadsheetml/2006/main" count="16110" uniqueCount="3381">
  <si>
    <t>NOTA : Les cellules à compléter sont identifiées sur fond jaune</t>
  </si>
  <si>
    <t>Bordereau de Prix Unitaires</t>
  </si>
  <si>
    <t>Taux horaires</t>
  </si>
  <si>
    <t>Les taux horaires qui suivent sont à prendre en compte pour les interventions hors forfait. Ils comprennent toutes sujétions, frais de déplacement et primes du personnel.</t>
  </si>
  <si>
    <t>Qualifications</t>
  </si>
  <si>
    <t>Coefficients de majoration sur les taux horaires</t>
  </si>
  <si>
    <t>Les taux horaires pour les prestations hors forfait, définis ci-avant, sont majorés des coefficients suivants, en fonction des tranches horaires.</t>
  </si>
  <si>
    <t>Coefficients de majoration
selon les tranches horaires</t>
  </si>
  <si>
    <t>du lundi au vendredi</t>
  </si>
  <si>
    <t>le samedi</t>
  </si>
  <si>
    <t>Coefficients pour l'achat de matériel</t>
  </si>
  <si>
    <t>Coefficient</t>
  </si>
  <si>
    <t>1,..</t>
  </si>
  <si>
    <t>le dimanche</t>
  </si>
  <si>
    <t>les jours fériés</t>
  </si>
  <si>
    <t>de 6h à 20h
(jour)</t>
  </si>
  <si>
    <t>de 20h à 6h
(nuit)</t>
  </si>
  <si>
    <t>Taux horaire
(€HT/h)</t>
  </si>
  <si>
    <t>COEFFICIENT D’ENTREPRISE POUR L’ACHAT DE MATERIEL
D’UN MONTANT CUMULE (MC)</t>
  </si>
  <si>
    <t>COEFFICIENT D’ENTREPRISE POUR L’ACHAT DE MAIN D’ŒUVRE EN SOUS-TRAITANCE
D’UN MONTANT CUMULE (MC)</t>
  </si>
  <si>
    <t>Le TITULAIRE s'engage à appliquer au CLIENT un coefficient d'entreprise défini sur l'achat de matériels et fournitures non inclus au forfait, y compris pour les prestations sous-traitées, selon les tranches de prix indiquées ci-après. 
Le coefficient d’entreprise pour l’achat de matériel s’applique sur la somme du matériel couvert par le devis.
Ces achats seront remboursés sur présentation des factures justificatives du fournisseur, remise déduite.</t>
  </si>
  <si>
    <t>Coefficients pour l'achat de main d'œuvre en sous-traitance</t>
  </si>
  <si>
    <t>Technicien spécialisé chauffagiste</t>
  </si>
  <si>
    <t>Technicien spécialisé frigoriste</t>
  </si>
  <si>
    <t>Technicien spécialisé régulation</t>
  </si>
  <si>
    <t>Plombier</t>
  </si>
  <si>
    <t>Technicien polyvalent</t>
  </si>
  <si>
    <t>MC compris entre 0 et 500 €HT</t>
  </si>
  <si>
    <t>MC compris entre 500 et 3 000 €HT</t>
  </si>
  <si>
    <t xml:space="preserve">MC supérieur à 3 000 €HT </t>
  </si>
  <si>
    <t>MARCHES PUBLICS DE FOURNITURES
COURANTES ET SERVICES</t>
  </si>
  <si>
    <t>Le Titulaire s'engage à appliquer au CLIENT un coefficient d'entreprise défini sur l'exécution de travaux en sous-traitance non inclus au forfait, selon les tranches de prix indiquées ci-après. Le coefficient s'applique, sur l’intégralité du montant de main d’œuvre sous-traité. 
Ce coefficient ne peut s’appliquer que si la qualification concernée pour l’exécution des travaux demandés n’existe pas dans les taux horaires ci-dessus.
Le CLIENT peut exiger la copie de la facture du sous-traitant.
Le coefficient d’entreprise pour l’achat de main d’œuvre en sous-traitance s’applique sur la somme des heures pour chaque qualification concernée.</t>
  </si>
  <si>
    <t>UNIVERSITE GRENOBLE ALPES
DGDPAT – Maintenance Centrale
CS 40700
38058 Grenoble cedex 9</t>
  </si>
  <si>
    <t>Type de prestation / Type d'équipement</t>
  </si>
  <si>
    <t>Forme et modalité de détermination du prix</t>
  </si>
  <si>
    <t xml:space="preserve">Précisions </t>
  </si>
  <si>
    <t>Production de chauffage</t>
  </si>
  <si>
    <t>PU / Equipement / An</t>
  </si>
  <si>
    <t>Production de froid</t>
  </si>
  <si>
    <t>Chambre froide</t>
  </si>
  <si>
    <t>Terminaux</t>
  </si>
  <si>
    <t>Tubes radiant gaz et aérothermes gaz</t>
  </si>
  <si>
    <t>Ventilo-convecteur, UTA ou cassette</t>
  </si>
  <si>
    <t>Aérotherme eau chaude</t>
  </si>
  <si>
    <t>Rideau d'air chaud</t>
  </si>
  <si>
    <t>Plomberie / ECS</t>
  </si>
  <si>
    <t>Adoucisseur</t>
  </si>
  <si>
    <t>Ventilation</t>
  </si>
  <si>
    <t>Extracteur</t>
  </si>
  <si>
    <t>Déstratificateur</t>
  </si>
  <si>
    <t>Humidificateur</t>
  </si>
  <si>
    <t>Désenfumage</t>
  </si>
  <si>
    <t>Désenfumage mécanique : ventilateur d'extraction (y compris réseaux aérauliques)</t>
  </si>
  <si>
    <t>Régulation</t>
  </si>
  <si>
    <t>Automate CVC jusqu'à 16 points</t>
  </si>
  <si>
    <t>PU / Installation / An</t>
  </si>
  <si>
    <t>Automate CVC jusqu'à 64 points</t>
  </si>
  <si>
    <t>Automate CVC jusqu'à 128 points</t>
  </si>
  <si>
    <t>Equipements laboratoires</t>
  </si>
  <si>
    <t>Sorbonne</t>
  </si>
  <si>
    <t>Bras d'aspiration</t>
  </si>
  <si>
    <t>Extracteur sorbonne</t>
  </si>
  <si>
    <t>MAINTENANCE DES INSTALLATIONS DE CHAUFFAGE VENTILATION CLIMATISATION ET DESENFUMAGE DE SITES DE L’UGA</t>
  </si>
  <si>
    <t>Groupe de production d'eau glacée et PAC  P &lt; 70 kW</t>
  </si>
  <si>
    <r>
      <t xml:space="preserve">Chaudière/chaufferie </t>
    </r>
    <r>
      <rPr>
        <sz val="8"/>
        <rFont val="Calibri"/>
        <family val="2"/>
      </rPr>
      <t>P &lt; 70 kW</t>
    </r>
  </si>
  <si>
    <r>
      <t>Chaudière/chaufferie 70 ≤</t>
    </r>
    <r>
      <rPr>
        <sz val="8"/>
        <rFont val="Calibri"/>
        <family val="2"/>
      </rPr>
      <t xml:space="preserve"> P &lt; 400 kW</t>
    </r>
    <r>
      <rPr>
        <sz val="8"/>
        <rFont val="Century Gothic"/>
        <family val="2"/>
        <scheme val="minor"/>
      </rPr>
      <t xml:space="preserve"> </t>
    </r>
  </si>
  <si>
    <t xml:space="preserve">Chaudière/chaufferie P ≥ 1MW </t>
  </si>
  <si>
    <t xml:space="preserve">Groupe de production d'eau glacée et PAC   70 ≤ P &lt; 290 kW </t>
  </si>
  <si>
    <t xml:space="preserve">Groupe de production d'eau glacée et PAC   P ≥ 290kW </t>
  </si>
  <si>
    <t>Aréocondeseur déporté, dry cooler, dry adiabatique</t>
  </si>
  <si>
    <t>PU / Surf m² / An</t>
  </si>
  <si>
    <t>Ballon ECS sur production de chauffage</t>
  </si>
  <si>
    <t>Détection gaz</t>
  </si>
  <si>
    <t>PU / départ / An</t>
  </si>
  <si>
    <t>Sous-station chauffage - Panoplie EC chaufferie
Nombre de départ</t>
  </si>
  <si>
    <t>1A-CH1</t>
  </si>
  <si>
    <t>1A-CH2</t>
  </si>
  <si>
    <t>1A-CH3</t>
  </si>
  <si>
    <t>1A-CH4</t>
  </si>
  <si>
    <t>Code BPU</t>
  </si>
  <si>
    <t>1B-ECH</t>
  </si>
  <si>
    <t>1B-SSEC</t>
  </si>
  <si>
    <t>1D-DG</t>
  </si>
  <si>
    <t>2A-PAC1</t>
  </si>
  <si>
    <t>2A-PAC2</t>
  </si>
  <si>
    <t>2A-PAC3</t>
  </si>
  <si>
    <t>2A-DRY</t>
  </si>
  <si>
    <t>Sous-station EG
Nombre de départ</t>
  </si>
  <si>
    <t>Echangeur EG</t>
  </si>
  <si>
    <t>Climatisation confort à détente directe (Split et bisplit)</t>
  </si>
  <si>
    <t>Climatisation confort à détente directe  3 ≤ UI &lt; 10</t>
  </si>
  <si>
    <t>Climatisation confort à détente directe  &gt; 10</t>
  </si>
  <si>
    <t>Armoire de climatisation à détente directe</t>
  </si>
  <si>
    <t xml:space="preserve">Les prix de comprennent les réseaux de distribution eau glacée et change over (pompes, réseaux hydraulique, compteurs, vases d'expansion, vannes, régulation, équipements de mesure,...), </t>
  </si>
  <si>
    <t>2B-SSEG</t>
  </si>
  <si>
    <t>2B-ECH</t>
  </si>
  <si>
    <t>2C-SPL1</t>
  </si>
  <si>
    <t>2C-SPL2</t>
  </si>
  <si>
    <t>2C-SPL3</t>
  </si>
  <si>
    <t>2C-ARM</t>
  </si>
  <si>
    <t>2C-CHF</t>
  </si>
  <si>
    <t>Batterie terminale eau chaude</t>
  </si>
  <si>
    <t>Radiateurs</t>
  </si>
  <si>
    <t>3-RADG</t>
  </si>
  <si>
    <t>3-UTA</t>
  </si>
  <si>
    <t>Inclus</t>
  </si>
  <si>
    <t>3-RID</t>
  </si>
  <si>
    <t>Préparateur ECS gaz</t>
  </si>
  <si>
    <t>Echangeur ECS</t>
  </si>
  <si>
    <t>Pompe Hydrau ECS</t>
  </si>
  <si>
    <t>Surpresseur</t>
  </si>
  <si>
    <t>Pompe de relevage (Chaufferie etc..)</t>
  </si>
  <si>
    <t>Traitement d'eau (pot d'injection, filtres à tamis, etc…)</t>
  </si>
  <si>
    <t>Filtre hydraulique - Pompe doseuse - Pôt à boue</t>
  </si>
  <si>
    <t>Disconnecteur Non contrôlable</t>
  </si>
  <si>
    <t>Disconnecteur contrôlable</t>
  </si>
  <si>
    <t>4-PECS</t>
  </si>
  <si>
    <t>4-BECS</t>
  </si>
  <si>
    <t>4-ECGECS</t>
  </si>
  <si>
    <t>4-SURP</t>
  </si>
  <si>
    <t>4-ADOU</t>
  </si>
  <si>
    <t>4-REL</t>
  </si>
  <si>
    <t>4-TRAIT</t>
  </si>
  <si>
    <t>4-DISCO</t>
  </si>
  <si>
    <t>Inclus dans le cout 1B-SSEC et 2B-SSEG</t>
  </si>
  <si>
    <t>4-PPECS</t>
  </si>
  <si>
    <t>Inclus dans le cout 1B-SSEC</t>
  </si>
  <si>
    <t>3-AEREC</t>
  </si>
  <si>
    <t>Centrale, détecteurs, electrovannes</t>
  </si>
  <si>
    <t xml:space="preserve">Les prix de comprennent les équipements de production y compris les organes annexes (pompes primaire, compteurs, vases d'expansion, vannes, régulation, équipements de mesure,...), , </t>
  </si>
  <si>
    <t xml:space="preserve">Les prix de comprennent les équipements de production y compris les organes annexes (pompes primaires, pompe de recyclage, conduits de cheminée, compteurs, vases d'expansion, vannes, régulation, équipements de mesure,...), 
</t>
  </si>
  <si>
    <t>Echangeurs EC</t>
  </si>
  <si>
    <t xml:space="preserve">Y compris les organes annexes compteurs, vases d'expansion, vannes, régulation, équipements de mesure,...), </t>
  </si>
  <si>
    <t>Centrale de Traitement d'Air simple ou double flux &lt; 1000m3/h</t>
  </si>
  <si>
    <t>Centrale de Traitement d'Air simple ou double flux 1000 et 10000m3/h</t>
  </si>
  <si>
    <t>Centrale de Traitement d'Air simple ou double flux ≥ 10000m3/h</t>
  </si>
  <si>
    <t>Centrale de Traitement d'Air simple ou double flux &lt; 1000m3/h - Laboratoire</t>
  </si>
  <si>
    <t>Centrale de Traitement d'Air simple ou double flux 1000 et 10000m3/h - Laboratoire</t>
  </si>
  <si>
    <t>Centrale de Traitement d'Air simple ou double flux ≥ 10000m3/h - Laboratoire</t>
  </si>
  <si>
    <t>VMC</t>
  </si>
  <si>
    <t>Ventilation (réseaux aérauliques, CCF et bouches de soufflage/extraction)</t>
  </si>
  <si>
    <t>5A-CTA1</t>
  </si>
  <si>
    <t>5A-CTA2</t>
  </si>
  <si>
    <t>5A-CTA3</t>
  </si>
  <si>
    <t>5A-CTALAB1</t>
  </si>
  <si>
    <t>5A-CTALAB2</t>
  </si>
  <si>
    <t>5A-CTALAB3</t>
  </si>
  <si>
    <t>5B-EXT</t>
  </si>
  <si>
    <t>5B-VMC</t>
  </si>
  <si>
    <t>5C-AERAU</t>
  </si>
  <si>
    <t>5D-DEST</t>
  </si>
  <si>
    <t>5D-HUM</t>
  </si>
  <si>
    <t>6-DES</t>
  </si>
  <si>
    <t>Y compris maintenance des équipements annexes (volets, trappes…) mesure des débits, accompagnement essais SSI</t>
  </si>
  <si>
    <t xml:space="preserve">Les prix de comprennent :
- les réseaux de distribution eau chaude (pompes, réseaux hydraulique, compteurs, vases d'expansion, vannes, régulation, équipements de mesure,...), 
- les terminaux à eau chaude de type radidateur, aérothermes eau chaude, </t>
  </si>
  <si>
    <t>7-AUTOM1</t>
  </si>
  <si>
    <t>7-AUTOM2</t>
  </si>
  <si>
    <t>7-AUTOM3</t>
  </si>
  <si>
    <t>8A-SORB</t>
  </si>
  <si>
    <t>8C-BRAS</t>
  </si>
  <si>
    <t>8B-EXTSORB</t>
  </si>
  <si>
    <t>Pompe Hydrau EC</t>
  </si>
  <si>
    <t>Equipement divers (Vase, V3V)</t>
  </si>
  <si>
    <t>Chauffage urbain</t>
  </si>
  <si>
    <t>Hors contrat</t>
  </si>
  <si>
    <t>Ballon tampon Eau glacée</t>
  </si>
  <si>
    <t>Pompe Hydrau EG</t>
  </si>
  <si>
    <t>Inclus dans le cout 2B-SSEG</t>
  </si>
  <si>
    <t>Les prestations relatives aux installations de ventilation sont rémunérées sur la base de prix unitaires appliqués :
- aux quantités d'équipements chiffrés indépendamment (CTA, extracteurs et VMC)
- aux surfaces de locaux traités (Réseaux, nettoyage des bouches, contrôle des débits locaux etc...)
Pour rappel, la nettoyage des bouches de soufflage et de reprise est à réaliser :
- tous les 3 ans (1/3 par an) pour les locaux à pollution non sécifique
- Tous les ans pour les locaux à pollution spécifiques</t>
  </si>
  <si>
    <t>PU maintenance annuelle en €HT</t>
  </si>
  <si>
    <t>Maintenance mission M3</t>
  </si>
  <si>
    <t>PIL</t>
  </si>
  <si>
    <t>Taux en % du montant de la mission M3</t>
  </si>
  <si>
    <t xml:space="preserve">Les prestations de coordination et de suivi des prestations opérationnelles classiques (cf. Mission M2 du CCTP) sont rémunérées sur la base d'un taux en % appliqué au montant total de la rémunération de la mission M3.
</t>
  </si>
  <si>
    <t>Pilotage des prestations (PIL en % de la mission 3)</t>
  </si>
  <si>
    <t>M2 - Pilotage</t>
  </si>
  <si>
    <t>Mission M2 - Pilotage des prestations</t>
  </si>
  <si>
    <t>Mission M1 - Mise en place des prestations</t>
  </si>
  <si>
    <t>Missions</t>
  </si>
  <si>
    <t>MONTANT Mission 1 - Décomposition du prix des prestations spécifiques au démarrage du Contrat (€HT)</t>
  </si>
  <si>
    <t>Moyens humains du Prestataire</t>
  </si>
  <si>
    <r>
      <t xml:space="preserve">Autres coûts
</t>
    </r>
    <r>
      <rPr>
        <b/>
        <sz val="9"/>
        <color indexed="9"/>
        <rFont val="Century Gothic"/>
        <family val="2"/>
      </rPr>
      <t>(formations, fournitures, moyens matériels…)</t>
    </r>
  </si>
  <si>
    <t>Total
(€HT)</t>
  </si>
  <si>
    <t>Connaissance des lieux et des équipements
Organisation de l'exploitation et mise en place des prestations</t>
  </si>
  <si>
    <t>Mise en place de la GMAO/GDI et GED</t>
  </si>
  <si>
    <t xml:space="preserve">Type de prestation </t>
  </si>
  <si>
    <t>%</t>
  </si>
  <si>
    <t>Ce cout comprend l'ensemble de smissions M2 décrite dans le CCTP</t>
  </si>
  <si>
    <t>Quantité</t>
  </si>
  <si>
    <t>Code ABYLA</t>
  </si>
  <si>
    <t>Bâtiment</t>
  </si>
  <si>
    <t>Domaine</t>
  </si>
  <si>
    <t>Famille</t>
  </si>
  <si>
    <t>Libellé équipement</t>
  </si>
  <si>
    <t>Désignation BPU</t>
  </si>
  <si>
    <t>Année fabrication / installation</t>
  </si>
  <si>
    <t>Marque</t>
  </si>
  <si>
    <t>Modèle</t>
  </si>
  <si>
    <t>N° de série</t>
  </si>
  <si>
    <t>Puissance (kW)</t>
  </si>
  <si>
    <t>Débit</t>
  </si>
  <si>
    <t>Complément</t>
  </si>
  <si>
    <t>Fluide</t>
  </si>
  <si>
    <t>Charge en fluide (kg)</t>
  </si>
  <si>
    <t>Charge en fluide (t eq CO2)</t>
  </si>
  <si>
    <t>Niveau</t>
  </si>
  <si>
    <t>Local</t>
  </si>
  <si>
    <t>A03</t>
  </si>
  <si>
    <t>IUT1 Administration</t>
  </si>
  <si>
    <t>2 départs
(Radiateurs / CTA et ventilo-convecteurs)</t>
  </si>
  <si>
    <t/>
  </si>
  <si>
    <t>RDC</t>
  </si>
  <si>
    <t>Sous station</t>
  </si>
  <si>
    <t>Pompe double Départ CTA</t>
  </si>
  <si>
    <t>Grundfos</t>
  </si>
  <si>
    <t>Magna D40-100 F 240</t>
  </si>
  <si>
    <t>Pompe double Départ radiateurs</t>
  </si>
  <si>
    <t>GRUNDFOS</t>
  </si>
  <si>
    <t>Magna D50-120 F</t>
  </si>
  <si>
    <t xml:space="preserve">COMPTEUR DE CHALEUR </t>
  </si>
  <si>
    <t>Sharky</t>
  </si>
  <si>
    <t>Type 775</t>
  </si>
  <si>
    <t>V3V</t>
  </si>
  <si>
    <t>Honeywell</t>
  </si>
  <si>
    <t>Clim Secrétariat bibliothèque</t>
  </si>
  <si>
    <t>LG</t>
  </si>
  <si>
    <t>S24AC</t>
  </si>
  <si>
    <t>Fluide : ? / Charge en fluide (kg) : ? / Charge en fluide (t eq CO2) : ?</t>
  </si>
  <si>
    <t>?</t>
  </si>
  <si>
    <t>R+3</t>
  </si>
  <si>
    <t>Terrasse</t>
  </si>
  <si>
    <t>Clim Salle A104 &amp; A107</t>
  </si>
  <si>
    <t>M14AH</t>
  </si>
  <si>
    <t>Fluide : R410A / Charge en fluide (kg) : 1,1 / Charge en fluide (t eq CO2) : 2,2968</t>
  </si>
  <si>
    <t>R410A</t>
  </si>
  <si>
    <t>Clim neuve, local serveur à priori</t>
  </si>
  <si>
    <t>Mitsubishi</t>
  </si>
  <si>
    <t>SUZ KA71VA6</t>
  </si>
  <si>
    <t>97P010053</t>
  </si>
  <si>
    <t>Fluide : R410A / Charge en fluide (kg) : 1,8 / Charge en fluide (t eq CO2) : 3,7584</t>
  </si>
  <si>
    <t>Clim inconnue. Bureaux 3ème à priori</t>
  </si>
  <si>
    <t>MUZ GE25VA</t>
  </si>
  <si>
    <t>0016786T</t>
  </si>
  <si>
    <t>Fluide : R410A / Charge en fluide (kg) : 0,8 / Charge en fluide (t eq CO2) : 1,6704</t>
  </si>
  <si>
    <t>Clim N°1 située à droite sur le toit</t>
  </si>
  <si>
    <t>Plaque illisible</t>
  </si>
  <si>
    <t>Fluide : R410A / Charge en fluide (kg) : ? / Charge en fluide (t eq CO2) : ?</t>
  </si>
  <si>
    <t>Clim N° 2 située au fond sur le toit</t>
  </si>
  <si>
    <t>MITSUBISHI</t>
  </si>
  <si>
    <t>016763T</t>
  </si>
  <si>
    <t>Clim N° 3 située au fond sur le toit</t>
  </si>
  <si>
    <t>CIAT</t>
  </si>
  <si>
    <t>KF32</t>
  </si>
  <si>
    <t>6,5kW
Fluide : R22 / Charge en fluide (kg) : ? / Charge en fluide (t eq CO2) : ?</t>
  </si>
  <si>
    <t>R22</t>
  </si>
  <si>
    <t>Clim N° 4 située au fond sur le toit</t>
  </si>
  <si>
    <t>KF 18</t>
  </si>
  <si>
    <t>Fluide : R22 / Charge en fluide (kg) : ? / Charge en fluide (t eq CO2) : ?</t>
  </si>
  <si>
    <t>Clim N° 5 située au fond sur le toit</t>
  </si>
  <si>
    <t>Inconnu (plus de plaque)</t>
  </si>
  <si>
    <t>Clim N° 6 située au fond sur le toit</t>
  </si>
  <si>
    <t>SF 7 ME</t>
  </si>
  <si>
    <t>1,,9kW
Fluide : R22 / Charge en fluide (kg) : 34 / Charge en fluide (t eq CO2) : 61,54</t>
  </si>
  <si>
    <t>Ventilo-convecteur</t>
  </si>
  <si>
    <t xml:space="preserve">RADIATEUR </t>
  </si>
  <si>
    <t>ens</t>
  </si>
  <si>
    <t>2 types de radiateurs dans les salles de cours, couloirs et escaliers. Radiateurs acier et Convecteurs à tubes d’eau. Environ 4 appareils par classe.</t>
  </si>
  <si>
    <t>CTA 1 -  Amphithéâtre N°1</t>
  </si>
  <si>
    <t>SOLYVENT-VENTEC</t>
  </si>
  <si>
    <t>M42 CL1</t>
  </si>
  <si>
    <t>Environ 2500 m3/h
Double flux : Batt EC - caisson de mélange - 2 ventilateurs</t>
  </si>
  <si>
    <t>CTA 2 -  Amphithéâtre N°2</t>
  </si>
  <si>
    <t>K42. CL1</t>
  </si>
  <si>
    <t xml:space="preserve">Locale Archive 1re étage </t>
  </si>
  <si>
    <t>Réseaux aeraulique A03</t>
  </si>
  <si>
    <t>Environ 20 bouches</t>
  </si>
  <si>
    <t>TN</t>
  </si>
  <si>
    <t>Ensemble du bâtiment</t>
  </si>
  <si>
    <t>Automate</t>
  </si>
  <si>
    <t>supervisé</t>
  </si>
  <si>
    <t>Pompe Réseau désembouage</t>
  </si>
  <si>
    <t>Désem boueur</t>
  </si>
  <si>
    <t>Vase d'expansion</t>
  </si>
  <si>
    <t>Disconnecteur</t>
  </si>
  <si>
    <t>sous station</t>
  </si>
  <si>
    <t>Pompe de relevage</t>
  </si>
  <si>
    <t>A05</t>
  </si>
  <si>
    <t>IUT1 Génie Civil</t>
  </si>
  <si>
    <t>2 départs</t>
  </si>
  <si>
    <t>Pompe double Départ aérotherme</t>
  </si>
  <si>
    <t>Magna D65-120</t>
  </si>
  <si>
    <t>1 V3V Honeywell ML7421A3004</t>
  </si>
  <si>
    <t>Sous station chauffage</t>
  </si>
  <si>
    <t>Magna D40-120</t>
  </si>
  <si>
    <t>Cpt énergie S/station chauffage</t>
  </si>
  <si>
    <t xml:space="preserve">SHARKY </t>
  </si>
  <si>
    <t>M21</t>
  </si>
  <si>
    <t>Vanne 3 Voies</t>
  </si>
  <si>
    <t>Voir fiches pompes</t>
  </si>
  <si>
    <t>Climatisation Salle 106 &amp; 106 Bis 1</t>
  </si>
  <si>
    <t>type KF et F</t>
  </si>
  <si>
    <t>Toiture</t>
  </si>
  <si>
    <t xml:space="preserve">Terrasse </t>
  </si>
  <si>
    <t>Climatisation Salle 106 &amp; 106 Bis 2</t>
  </si>
  <si>
    <t>HITACHI</t>
  </si>
  <si>
    <t>Pfr : 5kW</t>
  </si>
  <si>
    <t>Pfr : 5kW
Fluide : R410A / Charge en fluide (kg) : 1,6 / Charge en fluide (t eq CO2) : 3,3408</t>
  </si>
  <si>
    <t>1,6</t>
  </si>
  <si>
    <t>Aérotherme</t>
  </si>
  <si>
    <t>Avec thermostats d'ambiance</t>
  </si>
  <si>
    <t>Silentherme</t>
  </si>
  <si>
    <t>Réseaux aeraulique A05</t>
  </si>
  <si>
    <t>Extracteur ?</t>
  </si>
  <si>
    <t xml:space="preserve">Air traitement </t>
  </si>
  <si>
    <t>MEH 250</t>
  </si>
  <si>
    <t>A06</t>
  </si>
  <si>
    <t>IUT1 Génie Electrique</t>
  </si>
  <si>
    <t>3 départs
Radiateurs - Aérothermes - CTA atelier</t>
  </si>
  <si>
    <t>Pompe Départ CTA</t>
  </si>
  <si>
    <t>Magna D32-120 F</t>
  </si>
  <si>
    <t>R-1</t>
  </si>
  <si>
    <t>Pompe Départ radiateurs</t>
  </si>
  <si>
    <t>Pompe Départ aérothermes</t>
  </si>
  <si>
    <t>Compteur</t>
  </si>
  <si>
    <t>SHARKY</t>
  </si>
  <si>
    <t>M21  775</t>
  </si>
  <si>
    <t>ML7420A6009</t>
  </si>
  <si>
    <t>Clim Local Serveur T38 Bis</t>
  </si>
  <si>
    <t>RAS 18J2AVG-E</t>
  </si>
  <si>
    <t>2,05 KW</t>
  </si>
  <si>
    <t>Fluide : R32 / Charge en fluide (kg) : 0,88 / Charge en fluide (t eq CO2) : 0,594</t>
  </si>
  <si>
    <t>R32</t>
  </si>
  <si>
    <t>Clim Salle T47</t>
  </si>
  <si>
    <t>FM25 AH</t>
  </si>
  <si>
    <t>8,4 KW</t>
  </si>
  <si>
    <t>Fluide : R410A / Charge en fluide (kg) : 2,15 / Charge en fluide (t eq CO2) : 4,4892</t>
  </si>
  <si>
    <t xml:space="preserve">Façade </t>
  </si>
  <si>
    <t>Clim Salle T5</t>
  </si>
  <si>
    <t>MUZ-FH50VEHZ</t>
  </si>
  <si>
    <t>6 000778 T</t>
  </si>
  <si>
    <t>5 KW</t>
  </si>
  <si>
    <t>Fluide : R410A / Charge en fluide (kg) : 1,55 / Charge en fluide (t eq CO2) : 3,2364</t>
  </si>
  <si>
    <t>Clim Baie informatique LT01 au RDC</t>
  </si>
  <si>
    <t>Hitachi</t>
  </si>
  <si>
    <t>RAS 2 HVNP1</t>
  </si>
  <si>
    <t>3,1 KW</t>
  </si>
  <si>
    <t>Fluide : R410A / Charge en fluide (kg) : 1,6 / Charge en fluide (t eq CO2) : 3,3408</t>
  </si>
  <si>
    <t>Clim Salle 09</t>
  </si>
  <si>
    <t>MUZ GC25VA</t>
  </si>
  <si>
    <t>2,5 KW</t>
  </si>
  <si>
    <t>Fluide : R410A / Charge en fluide (kg) : 0,75 / Charge en fluide (t eq CO2) : 1,566</t>
  </si>
  <si>
    <t>Rez de jardin</t>
  </si>
  <si>
    <t>Clim Secteur C2 C5 T4</t>
  </si>
  <si>
    <t>RAC 70 NPD</t>
  </si>
  <si>
    <t>7 KW</t>
  </si>
  <si>
    <t>Fluide : R32 / Charge en fluide (kg) : 1,6 / Charge en fluide (t eq CO2) : 1,08</t>
  </si>
  <si>
    <t>Aérotherme Atelier</t>
  </si>
  <si>
    <t>avec thermostats d'ambiance</t>
  </si>
  <si>
    <t>Salle T21/T26 et circulation 06/10/23</t>
  </si>
  <si>
    <t>CTA 1 salle T41</t>
  </si>
  <si>
    <t>Double flux</t>
  </si>
  <si>
    <t>Double flux
1 batterie chaude avec pompe de circulation, 1 bouteille de mélange, 2 ventilateur, et 1 V3V sur BC (salle T41)</t>
  </si>
  <si>
    <t>CTA 2 salle T44</t>
  </si>
  <si>
    <t>1 batterie chaude avec pompe de circulation, 1 bouteille de mélange, 1 ventilateur, et 1 V3V sur BC (salle T44)</t>
  </si>
  <si>
    <t>CTA 3 salle T26</t>
  </si>
  <si>
    <t>1 batterie chaude avec pompe de circulation, 1 bouteille de mélange, 1 ventilateur, et 1 V3V sur BC (salle T26)</t>
  </si>
  <si>
    <t>CTA 4 salle T25</t>
  </si>
  <si>
    <t>1 batterie chaude avec pompe de circulation, 1 bouteille de mélange, 1 ventilateur, et 1 V3V sur BC (salle T25)</t>
  </si>
  <si>
    <t>CTA 5 salle T33</t>
  </si>
  <si>
    <t>1 batterie chaude avec pompe de circulation, 1 bouteille de mélange, 1 ventilateur, et 1 V3V sur BC (salle T41, T44, T25,</t>
  </si>
  <si>
    <t>CTA 6 salle T32</t>
  </si>
  <si>
    <t>Extracteur secteur C1</t>
  </si>
  <si>
    <t>SEAT Ventilation</t>
  </si>
  <si>
    <t>Secteur C1 C5 T4</t>
  </si>
  <si>
    <t>Extracteur secteur T8 T12 T13</t>
  </si>
  <si>
    <t>AIR Traitement</t>
  </si>
  <si>
    <t>NEH 250</t>
  </si>
  <si>
    <t>Secteur T8 T12 T13</t>
  </si>
  <si>
    <t>Réseaux aeraulique A06</t>
  </si>
  <si>
    <t>A07</t>
  </si>
  <si>
    <t>IUT1 Génie Mécanique</t>
  </si>
  <si>
    <t>Pompe double 1 Radiateurs</t>
  </si>
  <si>
    <t>Magna D 50-120 F</t>
  </si>
  <si>
    <t xml:space="preserve">Pompe double 2 Aérothermes </t>
  </si>
  <si>
    <t>Magna D 40-100 F</t>
  </si>
  <si>
    <t>Clim local serveur (Terrasse)</t>
  </si>
  <si>
    <t>type S24AC</t>
  </si>
  <si>
    <t>Fluide : R410A / Charge en fluide (kg) : 1,4 / Charge en fluide (t eq CO2) : 2,9232</t>
  </si>
  <si>
    <t>1,4</t>
  </si>
  <si>
    <t>R+1</t>
  </si>
  <si>
    <t>Local Serveur M104
Toiture en bout de bâtiment</t>
  </si>
  <si>
    <t>Clim TP Atelier (située sur 1ère terrasse)</t>
  </si>
  <si>
    <t>MUZ HE 25 VA</t>
  </si>
  <si>
    <t>Clim Terrasse / Secteur étage ML 110 ou rdc ML 7</t>
  </si>
  <si>
    <t>WHITACHI</t>
  </si>
  <si>
    <t>type RAC 50WEB</t>
  </si>
  <si>
    <t>Fluide : R410A / Charge en fluide (kg) : 1,25 / Charge en fluide (t eq CO2) : 2,61</t>
  </si>
  <si>
    <t>1,25</t>
  </si>
  <si>
    <t>Atelier</t>
  </si>
  <si>
    <t>CTA Toiture / Concept LAB ML 111</t>
  </si>
  <si>
    <t>SWEGON</t>
  </si>
  <si>
    <t>881502 - GLOBAL RX 08 R</t>
  </si>
  <si>
    <t>1340 m3/h</t>
  </si>
  <si>
    <t>Extracteurs toiture</t>
  </si>
  <si>
    <t>EH 250</t>
  </si>
  <si>
    <t xml:space="preserve"> Sorbonnes</t>
  </si>
  <si>
    <t>COMELEC Sas</t>
  </si>
  <si>
    <t>A08</t>
  </si>
  <si>
    <t>IUT1 Locaux techniques</t>
  </si>
  <si>
    <t>Chaudière 1</t>
  </si>
  <si>
    <t>Chaudière 2</t>
  </si>
  <si>
    <t>4 départs</t>
  </si>
  <si>
    <t>SALMSON</t>
  </si>
  <si>
    <t>HONEYWELL</t>
  </si>
  <si>
    <t>Groupe de maintien de
pression</t>
  </si>
  <si>
    <t>PNEUMATEX</t>
  </si>
  <si>
    <t>SOCLA</t>
  </si>
  <si>
    <t>A09</t>
  </si>
  <si>
    <t>IUT1 Logements</t>
  </si>
  <si>
    <t>Chaudière</t>
  </si>
  <si>
    <t>Circulateur</t>
  </si>
  <si>
    <t>SMX32-35</t>
  </si>
  <si>
    <t>Chaufferie logements</t>
  </si>
  <si>
    <t>A113</t>
  </si>
  <si>
    <t>Eve</t>
  </si>
  <si>
    <t>Bouteille de mélange</t>
  </si>
  <si>
    <t>Sous-station Eve</t>
  </si>
  <si>
    <t>Pompe de circulation radiateur</t>
  </si>
  <si>
    <t>CXL80-32</t>
  </si>
  <si>
    <t>Pompe de circulation CTA et ecs</t>
  </si>
  <si>
    <t>SCX40-40</t>
  </si>
  <si>
    <t>CTA</t>
  </si>
  <si>
    <t>AC</t>
  </si>
  <si>
    <t>TREND</t>
  </si>
  <si>
    <t>IQ4</t>
  </si>
  <si>
    <t>Environ 60 points - Supervisé par SVC</t>
  </si>
  <si>
    <t>Extracteur desenfumage</t>
  </si>
  <si>
    <t>A15</t>
  </si>
  <si>
    <t>BU Sciences</t>
  </si>
  <si>
    <t>14 départs</t>
  </si>
  <si>
    <t xml:space="preserve">Cpt appoint réseau chauffage </t>
  </si>
  <si>
    <t>Chaufferie</t>
  </si>
  <si>
    <t>Cpt énergie Chauffage</t>
  </si>
  <si>
    <t>Vanne de réglage Aile Nord/Ouest - RDC</t>
  </si>
  <si>
    <t>zones terminales (poutres climatique &amp; diffuseurs)</t>
  </si>
  <si>
    <t>RDC NORD</t>
  </si>
  <si>
    <t>Vanne de réglage Aile Nord/Ouest - R+1</t>
  </si>
  <si>
    <t>R+1 NORD</t>
  </si>
  <si>
    <t>Batterie EC et V3V bureau 214</t>
  </si>
  <si>
    <t xml:space="preserve">Honeywell </t>
  </si>
  <si>
    <t>ML7430E1005</t>
  </si>
  <si>
    <t>Local Technique CTA R+1</t>
  </si>
  <si>
    <t>Batterie EC et V3V bureau 213</t>
  </si>
  <si>
    <t>Maintien de pression</t>
  </si>
  <si>
    <t>Pompe réseau Pôle Européen</t>
  </si>
  <si>
    <t>Pompe réseau Bibliothèque</t>
  </si>
  <si>
    <t>Pompe réseau Ventilo Convecteur</t>
  </si>
  <si>
    <t>Pompe réseau Bureaux</t>
  </si>
  <si>
    <t>Pompe réseau Aile Nord/Ouest</t>
  </si>
  <si>
    <t>MAGNA3 D40-120F 250</t>
  </si>
  <si>
    <t>0,16</t>
  </si>
  <si>
    <t>Pompe appartement</t>
  </si>
  <si>
    <t>Wilo</t>
  </si>
  <si>
    <t>Stratos maxo</t>
  </si>
  <si>
    <t xml:space="preserve">SALMSON </t>
  </si>
  <si>
    <t>Pompe réseau terminaux RDC</t>
  </si>
  <si>
    <t xml:space="preserve">Grundfos </t>
  </si>
  <si>
    <t>MAGNA3D 40-120 F 250</t>
  </si>
  <si>
    <t>0,439</t>
  </si>
  <si>
    <t>V3V Honeywell ML7420A6009</t>
  </si>
  <si>
    <t>Local Technique CTA</t>
  </si>
  <si>
    <t>Pompe réseau CTA</t>
  </si>
  <si>
    <t>MAGNA3D 32-40 180</t>
  </si>
  <si>
    <t>0,074</t>
  </si>
  <si>
    <t>Pompe réseau terminaux R+1</t>
  </si>
  <si>
    <t>Pompe réseau CTA R+1</t>
  </si>
  <si>
    <t xml:space="preserve">Pompe circuit radiateur </t>
  </si>
  <si>
    <t>Siriux D32-60</t>
  </si>
  <si>
    <t>0,13</t>
  </si>
  <si>
    <t>V3V Honeywell ML7340E1005</t>
  </si>
  <si>
    <t>Local CTA</t>
  </si>
  <si>
    <t>Pompe circuit CTA</t>
  </si>
  <si>
    <t>RESEAU HYDRAULIQUE Batterie EC et V3V salle groupe de travail 1</t>
  </si>
  <si>
    <t>RESEAU HYDRAULIQUE Batterie EC et V3V salle formation 1</t>
  </si>
  <si>
    <t>RESEAU HYDRAULIQUE Batterie EC et V3V -</t>
  </si>
  <si>
    <t>Rideau d’air chaud</t>
  </si>
  <si>
    <t xml:space="preserve">Entrée principale </t>
  </si>
  <si>
    <t>VENTILO-CONVECTEUR</t>
  </si>
  <si>
    <t>type major 331 cv</t>
  </si>
  <si>
    <t xml:space="preserve">DISCONNECTEUR  chaufferie </t>
  </si>
  <si>
    <t xml:space="preserve">SOCLA </t>
  </si>
  <si>
    <t>BA2860</t>
  </si>
  <si>
    <t>DN25</t>
  </si>
  <si>
    <t xml:space="preserve">Filtre appoint réseau de chauffage </t>
  </si>
  <si>
    <t>CTA R-1</t>
  </si>
  <si>
    <t>ALDES</t>
  </si>
  <si>
    <t>DFE+ 3000 TAC4</t>
  </si>
  <si>
    <t>1021021399/010</t>
  </si>
  <si>
    <t xml:space="preserve">CTA 1 combles </t>
  </si>
  <si>
    <t xml:space="preserve">HYDRONIC </t>
  </si>
  <si>
    <t>CTA Aile Nord/Ouest - RDC</t>
  </si>
  <si>
    <t>GOLD20ER</t>
  </si>
  <si>
    <t>G02008701</t>
  </si>
  <si>
    <t>Eviron 5000m3/h</t>
  </si>
  <si>
    <t>Accès par RDC, puis monter un étage</t>
  </si>
  <si>
    <t>CTA 1 Aile Nord/Ouest - R+1</t>
  </si>
  <si>
    <t>Accès par R+1, puis monter un étage</t>
  </si>
  <si>
    <t>Caisson d'extraction</t>
  </si>
  <si>
    <t>Hydronic</t>
  </si>
  <si>
    <t>Extracteur Local VDI</t>
  </si>
  <si>
    <t>ATLANTIC</t>
  </si>
  <si>
    <t>EASy</t>
  </si>
  <si>
    <t>Extracteur VMC</t>
  </si>
  <si>
    <t>MINI-VEC 160</t>
  </si>
  <si>
    <t>R+2</t>
  </si>
  <si>
    <t>Combles</t>
  </si>
  <si>
    <t>Extracteur 2 combles</t>
  </si>
  <si>
    <t>EASYVEC C4 2500 DEPRESSOSTAT STD</t>
  </si>
  <si>
    <t>Extracteur 1 en toiture</t>
  </si>
  <si>
    <t>Extracteur 2 en toiture</t>
  </si>
  <si>
    <t>TVT27</t>
  </si>
  <si>
    <t>1040m3/h</t>
  </si>
  <si>
    <t>Extracteur 3 en toiture</t>
  </si>
  <si>
    <t>Moteur d'extraction de désenfumage 1</t>
  </si>
  <si>
    <t>GDV</t>
  </si>
  <si>
    <t>D560 (SH)</t>
  </si>
  <si>
    <t>Moteur d'extraction de désenfumage 2</t>
  </si>
  <si>
    <t>D560 (SH)HT100JM/31/4/9/22 400/2 3 L D60</t>
  </si>
  <si>
    <t>972935284168/01H</t>
  </si>
  <si>
    <t>Siemens</t>
  </si>
  <si>
    <t>A31</t>
  </si>
  <si>
    <t>CSU Piscine</t>
  </si>
  <si>
    <t xml:space="preserve">Pompe de circulation CTA vestiaires - piscine - échangeur Bassin </t>
  </si>
  <si>
    <t>Stratos GIGA 80/1-21/3,1</t>
  </si>
  <si>
    <t>2170130/2022w22</t>
  </si>
  <si>
    <t>Pompe de circulation RAD vestiaires Piscine et commun</t>
  </si>
  <si>
    <t>Yanos MAXO-D 40/0,5-12</t>
  </si>
  <si>
    <t>2120665/21w50</t>
  </si>
  <si>
    <t>Pompe de circulation CTA petit gymnase</t>
  </si>
  <si>
    <t>Yonos MAXO 50/0,5-8</t>
  </si>
  <si>
    <t>2120649/20w33</t>
  </si>
  <si>
    <t>Pompe de circulation Rad. Vestiaires Gymnase</t>
  </si>
  <si>
    <t xml:space="preserve">Yonos PICO 25/1-6 (ROW) </t>
  </si>
  <si>
    <t>4215515/22w22/1530382/P</t>
  </si>
  <si>
    <t>Pompe de circulation CTA Grand Gymnase et S/Station</t>
  </si>
  <si>
    <t>IP-E 65/110-2,2/2-IE4</t>
  </si>
  <si>
    <t>2158825/2022w11</t>
  </si>
  <si>
    <t>Pompe de circulation RAD Circuit Logements</t>
  </si>
  <si>
    <t>Yonos PICO</t>
  </si>
  <si>
    <t>25/1-6</t>
  </si>
  <si>
    <t xml:space="preserve">S/Station Annexes </t>
  </si>
  <si>
    <t>Pompe de circulation Grand Gymnase</t>
  </si>
  <si>
    <t xml:space="preserve">Wilo </t>
  </si>
  <si>
    <t>P65/160PN10</t>
  </si>
  <si>
    <t>1151090/9111</t>
  </si>
  <si>
    <t>Pompe de circulation S/Station annexes</t>
  </si>
  <si>
    <t xml:space="preserve">Pompe de circulation RAD Circuit Administration </t>
  </si>
  <si>
    <t>Yonos PICO 25/1-4</t>
  </si>
  <si>
    <t>4215513/22w17/1152324/P</t>
  </si>
  <si>
    <t>Pompe de circulation RAD Salles spécialisées</t>
  </si>
  <si>
    <t>Priux MASTER 65-80</t>
  </si>
  <si>
    <t>Pompe de circulation Rad. Salle Spécialisée</t>
  </si>
  <si>
    <t>Pompe de circulation Départ Judo</t>
  </si>
  <si>
    <t>Yonos PICO 25/1-6-(EU2)</t>
  </si>
  <si>
    <t>4164026/13w21/1430810/1</t>
  </si>
  <si>
    <t>Pompe de circulation Départ GUC</t>
  </si>
  <si>
    <t>UPSD 32-50 180</t>
  </si>
  <si>
    <t>Local Traitement d'eau</t>
  </si>
  <si>
    <t>Circulateur Désemboueur</t>
  </si>
  <si>
    <t>StarRS25/6</t>
  </si>
  <si>
    <t>4032956/0406</t>
  </si>
  <si>
    <t>Pompes récupérateur d’énergie</t>
  </si>
  <si>
    <t>Yonos MAXO-D 65/0,5-16</t>
  </si>
  <si>
    <t>2120671/2022w28</t>
  </si>
  <si>
    <t xml:space="preserve">Local Centrale Piscine </t>
  </si>
  <si>
    <t>Echangeur EC</t>
  </si>
  <si>
    <t xml:space="preserve">Cpt NRJ réseau primaire ECS </t>
  </si>
  <si>
    <t>Cpt NRJ réseau CTA piscine, vestiaires et ech. Bassin</t>
  </si>
  <si>
    <t xml:space="preserve">Cpt NRJ réseau RAD piscine et commun </t>
  </si>
  <si>
    <t xml:space="preserve">Cpt NRJ réseau CTA petit gymnase </t>
  </si>
  <si>
    <t xml:space="preserve">Cpt NRJ réseau S/station et CTA grand gymnase </t>
  </si>
  <si>
    <t xml:space="preserve">Cpt NRJ réseau RAD vestiaires gymnase </t>
  </si>
  <si>
    <t>Cpt NRJ RCU</t>
  </si>
  <si>
    <t xml:space="preserve">Kamstrup </t>
  </si>
  <si>
    <t xml:space="preserve">Cpt eau adoucies </t>
  </si>
  <si>
    <t xml:space="preserve">ZENNER </t>
  </si>
  <si>
    <t>Cpt eau appoint</t>
  </si>
  <si>
    <t>Cpt NRJ circuit Logements</t>
  </si>
  <si>
    <t xml:space="preserve">Cpt NRJ circuit Administration </t>
  </si>
  <si>
    <t xml:space="preserve">Cpt NRJ circuit salles spécialisées </t>
  </si>
  <si>
    <t>Cpt NRJ circuit GUC</t>
  </si>
  <si>
    <t>Cpt NRJ circuit JUDO</t>
  </si>
  <si>
    <t>Flamco/Flexcon</t>
  </si>
  <si>
    <t xml:space="preserve">Vase d’expansion réseau de récupération d’énergie </t>
  </si>
  <si>
    <t xml:space="preserve">Reflex </t>
  </si>
  <si>
    <t>N12</t>
  </si>
  <si>
    <t>1575852 A210911330</t>
  </si>
  <si>
    <t>12L</t>
  </si>
  <si>
    <t>Groupe de maintien de pression</t>
  </si>
  <si>
    <t>Compresso CG 1500.6</t>
  </si>
  <si>
    <t>1500L</t>
  </si>
  <si>
    <t>Mitigeur</t>
  </si>
  <si>
    <t>Groupe d'eau Glacée</t>
  </si>
  <si>
    <t>Carrier</t>
  </si>
  <si>
    <t>Charge en fluide (kg) : 39 / Charge en fluide (t eq CO2) : 81,432 / Niveau : RDC</t>
  </si>
  <si>
    <t>Pompe de circulation EG</t>
  </si>
  <si>
    <t>SIL408-27/5.5</t>
  </si>
  <si>
    <t>Clim Locataire 1</t>
  </si>
  <si>
    <t xml:space="preserve">Mitsubishi </t>
  </si>
  <si>
    <t>MXZ-3C68VA</t>
  </si>
  <si>
    <t>1006974T</t>
  </si>
  <si>
    <t>Fluide : R410A / Charge en fluide (kg) : 2,7 / Charge en fluide (t eq CO2) : 5,6376</t>
  </si>
  <si>
    <t>2,7</t>
  </si>
  <si>
    <t>Clim Locataire 2</t>
  </si>
  <si>
    <t>2000664T</t>
  </si>
  <si>
    <t>Clim Bureaux étage</t>
  </si>
  <si>
    <t>PUHZ-RP71VHA4</t>
  </si>
  <si>
    <t>16U16452</t>
  </si>
  <si>
    <t>Fluide : R410A / Charge en fluide (kg) : 3,5 / Charge en fluide (t eq CO2) : 7,308</t>
  </si>
  <si>
    <t>3,5</t>
  </si>
  <si>
    <t>Clim Restaurant 1</t>
  </si>
  <si>
    <t>PUHZ-P200YHA3</t>
  </si>
  <si>
    <t>16U02153</t>
  </si>
  <si>
    <t>Fluide : R410A / Charge en fluide (kg) : 5,8 / Charge en fluide (t eq CO2) : 12,1104</t>
  </si>
  <si>
    <t>5,8</t>
  </si>
  <si>
    <t>Clim Restaurant 2</t>
  </si>
  <si>
    <t>16U02152</t>
  </si>
  <si>
    <t>Aérotherme  petit gymnase</t>
  </si>
  <si>
    <t>Kaolyx EPP BC 40</t>
  </si>
  <si>
    <t>Petit Gymnase</t>
  </si>
  <si>
    <t>Ventilo-Convecteur Bureaux et annexes salle de réunion</t>
  </si>
  <si>
    <t>Cassette plafonnières annexes</t>
  </si>
  <si>
    <t>UTA compact</t>
  </si>
  <si>
    <t>BWT</t>
  </si>
  <si>
    <t>8300 Composite</t>
  </si>
  <si>
    <t>Préparateur ECS</t>
  </si>
  <si>
    <t>Wiessman</t>
  </si>
  <si>
    <t>Verticell Bivalent 2-2</t>
  </si>
  <si>
    <t>Echangeur à plaque bassin</t>
  </si>
  <si>
    <t>Désemboueur</t>
  </si>
  <si>
    <t>Pré-filtre bassin</t>
  </si>
  <si>
    <t>Filtre à sable</t>
  </si>
  <si>
    <t>Pompe chlore</t>
  </si>
  <si>
    <t xml:space="preserve">Syclope </t>
  </si>
  <si>
    <t>CNPB0223PVT20FA010</t>
  </si>
  <si>
    <t>Pompe floculant</t>
  </si>
  <si>
    <t>Pompe acide</t>
  </si>
  <si>
    <t xml:space="preserve">Pompe injection Chlore </t>
  </si>
  <si>
    <t>Pompe de circulation Primaire ECS</t>
  </si>
  <si>
    <t>BM 50/200</t>
  </si>
  <si>
    <t>Départ ECS</t>
  </si>
  <si>
    <t>Pompe de circulation bouclage ECS</t>
  </si>
  <si>
    <t>IPL32/135-1,1/2</t>
  </si>
  <si>
    <t>2152930/20w39</t>
  </si>
  <si>
    <t>Bouclage ECS</t>
  </si>
  <si>
    <t xml:space="preserve">Filtre réseau CTA vestiaires - piscine - échangeur Bassin </t>
  </si>
  <si>
    <t>CTA Petit Gymnase</t>
  </si>
  <si>
    <t>France Air</t>
  </si>
  <si>
    <t>NOVATYS ECM NEO 3000 EC ADV</t>
  </si>
  <si>
    <t>Simple flux, 1 batterie chaude avec V3V, 2 registres. 1 caisson
d'extraction</t>
  </si>
  <si>
    <t>CTA Grand Gymnase</t>
  </si>
  <si>
    <t>SOFICA</t>
  </si>
  <si>
    <t>ABX10</t>
  </si>
  <si>
    <t>Simple flux, 1 batterie chaude avec V3V, 3 registres, 1 caisson
d'extraction</t>
  </si>
  <si>
    <t>CTA Vestiaires</t>
  </si>
  <si>
    <t>Tech 75</t>
  </si>
  <si>
    <t>Double flux avec échangeur, 1 batterie chaude avec V3V</t>
  </si>
  <si>
    <t>Couloir</t>
  </si>
  <si>
    <t>CTA MUSCU/JUDO</t>
  </si>
  <si>
    <t>France air</t>
  </si>
  <si>
    <t>Power boxT2000H</t>
  </si>
  <si>
    <t xml:space="preserve">CTA danse/escrime </t>
  </si>
  <si>
    <t>CTA Piscine</t>
  </si>
  <si>
    <t>TECH 450</t>
  </si>
  <si>
    <t>40000m3/h</t>
  </si>
  <si>
    <t>Simple flux 40 000 m3/h, 1 batterie chaude avec V3V, 1
batterie froide de déshumidification avec V3V, soufflage</t>
  </si>
  <si>
    <t>Brasseur d'air hall bassin</t>
  </si>
  <si>
    <t>Hall bassin</t>
  </si>
  <si>
    <t>Déstratificateur petit gymnase</t>
  </si>
  <si>
    <t>KELYA</t>
  </si>
  <si>
    <t>EPP taille 1</t>
  </si>
  <si>
    <t>Caisson d'extraction petit gymnase</t>
  </si>
  <si>
    <t>NOVATYS</t>
  </si>
  <si>
    <t>ECM NEO</t>
  </si>
  <si>
    <t>Extracteur bac tampon</t>
  </si>
  <si>
    <t>Extracteur 1</t>
  </si>
  <si>
    <t>VEC200B</t>
  </si>
  <si>
    <t>Extracteur 2</t>
  </si>
  <si>
    <t xml:space="preserve">Extracteur désenfumage </t>
  </si>
  <si>
    <t>VIM</t>
  </si>
  <si>
    <t>Extracteur Sanitaires</t>
  </si>
  <si>
    <t>AVIV’AIR</t>
  </si>
  <si>
    <t>ODYSSÉE 900 REGULO</t>
  </si>
  <si>
    <t>139776 C4</t>
  </si>
  <si>
    <t>Extracteur Grand Gymnase</t>
  </si>
  <si>
    <t>Réseaux aeraulique A31</t>
  </si>
  <si>
    <t>SCHNEIDER</t>
  </si>
  <si>
    <t>SmartX Server</t>
  </si>
  <si>
    <t>Environ 480 points - Supervisé par PC + EcoStructure</t>
  </si>
  <si>
    <t>A32</t>
  </si>
  <si>
    <t>Halle ouest</t>
  </si>
  <si>
    <t>HEATMASTER</t>
  </si>
  <si>
    <t>120 TC</t>
  </si>
  <si>
    <t>20/A168250</t>
  </si>
  <si>
    <t>315L</t>
  </si>
  <si>
    <t>20/a1689180</t>
  </si>
  <si>
    <t>3 départs</t>
  </si>
  <si>
    <t>WILO</t>
  </si>
  <si>
    <t>STRATOS PICO 15/1-6</t>
  </si>
  <si>
    <t>Pompe de circulation CTA</t>
  </si>
  <si>
    <t>STRATOS PICO 15/1-4</t>
  </si>
  <si>
    <t>Pompe de circulation ECS</t>
  </si>
  <si>
    <t>REFLEX</t>
  </si>
  <si>
    <t>REFIX DD 25</t>
  </si>
  <si>
    <t>25L</t>
  </si>
  <si>
    <t>NG140</t>
  </si>
  <si>
    <t>140L</t>
  </si>
  <si>
    <t>Mezzanine</t>
  </si>
  <si>
    <t>Pompe de bouclage ecs</t>
  </si>
  <si>
    <t>STRATOS PICO-Z</t>
  </si>
  <si>
    <t>Pot a boue</t>
  </si>
  <si>
    <t>AZWATT</t>
  </si>
  <si>
    <t>ZN3</t>
  </si>
  <si>
    <t>Centrale de traitement d'air</t>
  </si>
  <si>
    <t>DUOTECH 1000 HT</t>
  </si>
  <si>
    <t>100% Air neuf
Filtre - Batt EC - Ventilateur</t>
  </si>
  <si>
    <t>Destratificateur</t>
  </si>
  <si>
    <t>Gymnase</t>
  </si>
  <si>
    <t>WEB2</t>
  </si>
  <si>
    <t>Environ 30 points - Supervisé par EBI R610</t>
  </si>
  <si>
    <t>A34</t>
  </si>
  <si>
    <t>Halles Belledonne et chartreuse</t>
  </si>
  <si>
    <t>6 départs</t>
  </si>
  <si>
    <t>Pompe double Hall Belledonne</t>
  </si>
  <si>
    <t>Pompe double Hall chartreuse</t>
  </si>
  <si>
    <t>Pompe de recyclage</t>
  </si>
  <si>
    <t>Pompe double Départ radiateur 1</t>
  </si>
  <si>
    <t>UPS80-120</t>
  </si>
  <si>
    <t>Pompe double Réseau Primaire Belledonne</t>
  </si>
  <si>
    <t>UPC 80-120</t>
  </si>
  <si>
    <t>Pompe simple Réseau Primaire 1</t>
  </si>
  <si>
    <t>C1220N</t>
  </si>
  <si>
    <t>Pompe double circuit radiateur vestiaire</t>
  </si>
  <si>
    <t>CXL2025P</t>
  </si>
  <si>
    <t>Pompe simple Départ radiateur 1</t>
  </si>
  <si>
    <t>UPS32-55 180</t>
  </si>
  <si>
    <t>Vanne 3 voies</t>
  </si>
  <si>
    <t>SIEMENS</t>
  </si>
  <si>
    <t>SQS 35.00</t>
  </si>
  <si>
    <t>Vanne 3 voie circuit radiateur vestiaire</t>
  </si>
  <si>
    <t>SQK34.00</t>
  </si>
  <si>
    <t>DELABIE</t>
  </si>
  <si>
    <t xml:space="preserve">Disconnecteur </t>
  </si>
  <si>
    <t>BA2760</t>
  </si>
  <si>
    <t>DAKOTA PRO</t>
  </si>
  <si>
    <t>PRO3045D</t>
  </si>
  <si>
    <t>Pompe bouclage ECS 1</t>
  </si>
  <si>
    <t>Pompe double primaire réseau ECS 2</t>
  </si>
  <si>
    <t>Pompe bouclage ecs 2</t>
  </si>
  <si>
    <t>NSB05-15B</t>
  </si>
  <si>
    <t>Centrale de traitement d'air double flux Vestiaires</t>
  </si>
  <si>
    <t>KOMFOVENT</t>
  </si>
  <si>
    <t>Centrale de traitement d'air Halle Belledonne</t>
  </si>
  <si>
    <t>WESPER</t>
  </si>
  <si>
    <t>Extracteur Local nettoyage</t>
  </si>
  <si>
    <t>CAIROX</t>
  </si>
  <si>
    <t>BCS125L</t>
  </si>
  <si>
    <t>Local matériel</t>
  </si>
  <si>
    <t>Extracteur douches/vestiaire ext.</t>
  </si>
  <si>
    <t>Réseaux aeraulique A34</t>
  </si>
  <si>
    <t>supervision prévu en 2025</t>
  </si>
  <si>
    <t>MAGELIS IPC</t>
  </si>
  <si>
    <t>A35</t>
  </si>
  <si>
    <t>Tir à l'arc</t>
  </si>
  <si>
    <t>FRISQUET</t>
  </si>
  <si>
    <t>CONNECT MURALE</t>
  </si>
  <si>
    <t>Bureau prof</t>
  </si>
  <si>
    <t>A36</t>
  </si>
  <si>
    <t>Vestiaires rugby</t>
  </si>
  <si>
    <t>DE DIETRICH</t>
  </si>
  <si>
    <t>DIEMATIC</t>
  </si>
  <si>
    <t>ULTRAMOX</t>
  </si>
  <si>
    <t>TRUBERT</t>
  </si>
  <si>
    <t>Local extracteur</t>
  </si>
  <si>
    <t>Pompe de circulation 2 ventiloconv</t>
  </si>
  <si>
    <t>TOPS30/7</t>
  </si>
  <si>
    <t>Ventilo-Convecteur</t>
  </si>
  <si>
    <t>Vestiaire 1 a 4</t>
  </si>
  <si>
    <t>Ballon stockage ECS</t>
  </si>
  <si>
    <t>800L</t>
  </si>
  <si>
    <t>Pompe de circulation 1 charge ecs</t>
  </si>
  <si>
    <t>SIRIUX</t>
  </si>
  <si>
    <t>Pompe bouclage ecs</t>
  </si>
  <si>
    <t>SALMSON PRIUX</t>
  </si>
  <si>
    <t>40_25/180</t>
  </si>
  <si>
    <t>France AIR</t>
  </si>
  <si>
    <t>ST71/4</t>
  </si>
  <si>
    <t>Réseaux aeraulique A36</t>
  </si>
  <si>
    <t>Johnson Control</t>
  </si>
  <si>
    <t>LC VAC 3000</t>
  </si>
  <si>
    <t>Environ 10 points - Pas de supervision</t>
  </si>
  <si>
    <t>Local zone 2</t>
  </si>
  <si>
    <t>A38</t>
  </si>
  <si>
    <t>OSUG C</t>
  </si>
  <si>
    <t>Pompe à chaleur</t>
  </si>
  <si>
    <t>ILD HE 0800D 0030 - PE -</t>
  </si>
  <si>
    <t>M2020016602</t>
  </si>
  <si>
    <t>Charge en fluide (kg) : 46 / Charge en fluide (t eq CO2) : 96,048 / Niveau : RDC</t>
  </si>
  <si>
    <t xml:space="preserve">Extérieur </t>
  </si>
  <si>
    <t>Clim local Onduleur</t>
  </si>
  <si>
    <t>PANASONIC</t>
  </si>
  <si>
    <t>U-50PZH2E5</t>
  </si>
  <si>
    <t>2,68</t>
  </si>
  <si>
    <t>Fluide : R32 / Charge en fluide (kg) : 1,15 / Charge en fluide (t eq CO2) : 0,77625</t>
  </si>
  <si>
    <t>1,15</t>
  </si>
  <si>
    <t xml:space="preserve">Toiture </t>
  </si>
  <si>
    <t xml:space="preserve">Clim Labo broyage </t>
  </si>
  <si>
    <t>CU-5Z90TBE</t>
  </si>
  <si>
    <t>4,84</t>
  </si>
  <si>
    <t>Fluide : R32 / Charge en fluide (kg) : 2,72 / Charge en fluide (t eq CO2) : 1,836</t>
  </si>
  <si>
    <t>2,72</t>
  </si>
  <si>
    <t xml:space="preserve">Refroidissement CTA Labo meet </t>
  </si>
  <si>
    <t>CL2 65V</t>
  </si>
  <si>
    <t>03245987/0001</t>
  </si>
  <si>
    <t>Fluide : R410A / Charge en fluide (kg) : 6,7 / Charge en fluide (t eq CO2) : 13,9896</t>
  </si>
  <si>
    <t>OTHELLO</t>
  </si>
  <si>
    <t xml:space="preserve">Local Technique </t>
  </si>
  <si>
    <t>CTA Labo Géochimie</t>
  </si>
  <si>
    <t>ROBATHERM</t>
  </si>
  <si>
    <t>RM 09/12</t>
  </si>
  <si>
    <t>Moteur: 5,7 - batterie électrique: 95,7</t>
  </si>
  <si>
    <t>CTA 100% AN
Batt EC - Batt elec - Ventilateur - Humidificateur</t>
  </si>
  <si>
    <t xml:space="preserve">CTA Labo meet </t>
  </si>
  <si>
    <t>RM 06/18</t>
  </si>
  <si>
    <t>Insufflateur d'air Labo meet</t>
  </si>
  <si>
    <t>RM 06/06</t>
  </si>
  <si>
    <t>0,75</t>
  </si>
  <si>
    <t>CTA 100% AN
Batt détente directe-  Ventilateur</t>
  </si>
  <si>
    <t xml:space="preserve">Humidificateur CTA extérieur </t>
  </si>
  <si>
    <t>DEVATEC</t>
  </si>
  <si>
    <t>RTH 50</t>
  </si>
  <si>
    <t xml:space="preserve">Humidificateur CTA meet </t>
  </si>
  <si>
    <t>ElectroVap</t>
  </si>
  <si>
    <t>RTH 20</t>
  </si>
  <si>
    <t>Extracteur Labo broyage</t>
  </si>
  <si>
    <t>SEAT</t>
  </si>
  <si>
    <t>STORM 12</t>
  </si>
  <si>
    <t>0,37</t>
  </si>
  <si>
    <t xml:space="preserve">Extracteur Labo broyage </t>
  </si>
  <si>
    <t>EASYVEC C4 2500 arrgt IP fg</t>
  </si>
  <si>
    <t>0,68</t>
  </si>
  <si>
    <t xml:space="preserve">Extracteur </t>
  </si>
  <si>
    <t>INDEVA</t>
  </si>
  <si>
    <t>CC 250 L</t>
  </si>
  <si>
    <t>0,245</t>
  </si>
  <si>
    <t xml:space="preserve">Local compresseur </t>
  </si>
  <si>
    <t xml:space="preserve">VMC Labo broyage </t>
  </si>
  <si>
    <t xml:space="preserve">France air </t>
  </si>
  <si>
    <t>SIRIUS 600 ECM RTC V PM</t>
  </si>
  <si>
    <t>02745457-0001</t>
  </si>
  <si>
    <t>0,19</t>
  </si>
  <si>
    <t>VMC double flux</t>
  </si>
  <si>
    <t>DFE Compact 600</t>
  </si>
  <si>
    <t xml:space="preserve">Mezzanine </t>
  </si>
  <si>
    <t>Réseaux aeraulique</t>
  </si>
  <si>
    <t>Schneider</t>
  </si>
  <si>
    <t>70 points - Pas de supervision</t>
  </si>
  <si>
    <t>Mezzanine Vercors</t>
  </si>
  <si>
    <t>Sorbonnes</t>
  </si>
  <si>
    <t>Rhone Alpes labo</t>
  </si>
  <si>
    <t>Extracteur type Jet 20</t>
  </si>
  <si>
    <t>JET 20</t>
  </si>
  <si>
    <t>0,18</t>
  </si>
  <si>
    <t>Extracteur type Jet 25</t>
  </si>
  <si>
    <t>JET 25</t>
  </si>
  <si>
    <t>Extracteur type 30</t>
  </si>
  <si>
    <t>A60</t>
  </si>
  <si>
    <t>Maison des Langues</t>
  </si>
  <si>
    <t xml:space="preserve">Pompe double secondaire </t>
  </si>
  <si>
    <t>TOP SD 80/10</t>
  </si>
  <si>
    <t>Local technique froid</t>
  </si>
  <si>
    <t xml:space="preserve">Pompe double primaire </t>
  </si>
  <si>
    <t>DPN80/200 3/4</t>
  </si>
  <si>
    <t xml:space="preserve">Local technique froids </t>
  </si>
  <si>
    <t>Pompe double de circulation radiateur</t>
  </si>
  <si>
    <t>DCX 65-90</t>
  </si>
  <si>
    <t>Sst Urbain</t>
  </si>
  <si>
    <t>Pompe double de circulation ventilo-
convecteur</t>
  </si>
  <si>
    <t>DOS 65/140</t>
  </si>
  <si>
    <t>Sst urbain</t>
  </si>
  <si>
    <t>Pompe double de Recyclage</t>
  </si>
  <si>
    <t>RS 25/70</t>
  </si>
  <si>
    <t xml:space="preserve">Vase d'expansion </t>
  </si>
  <si>
    <t>ZILMET</t>
  </si>
  <si>
    <t xml:space="preserve">Pompe puisard </t>
  </si>
  <si>
    <t>SRAIN VC 32/10</t>
  </si>
  <si>
    <t>Groupe d'eau glacée</t>
  </si>
  <si>
    <t>TRANE</t>
  </si>
  <si>
    <t>CGAX046SESN</t>
  </si>
  <si>
    <t>x009218</t>
  </si>
  <si>
    <t>Charge en fluide (kg) : 16 / Charge en fluide (t eq CO2) : 33,4 / Niveau : R+3</t>
  </si>
  <si>
    <t xml:space="preserve">Split </t>
  </si>
  <si>
    <t>DAIKIN</t>
  </si>
  <si>
    <t>Split</t>
  </si>
  <si>
    <t>AIRWELL</t>
  </si>
  <si>
    <t>Terminaux VCO + GAINABLE</t>
  </si>
  <si>
    <t xml:space="preserve">Salle de classes </t>
  </si>
  <si>
    <t>CILLIT</t>
  </si>
  <si>
    <t>Volume 90</t>
  </si>
  <si>
    <t xml:space="preserve">Sst urbain </t>
  </si>
  <si>
    <t xml:space="preserve">Local technique froid </t>
  </si>
  <si>
    <t>Faux plafond couloir</t>
  </si>
  <si>
    <t>IQ 3xcite</t>
  </si>
  <si>
    <t>Environ 160 points - Supervisé par SVC</t>
  </si>
  <si>
    <t>A61 A62 A63 A86</t>
  </si>
  <si>
    <t>STENDHAL</t>
  </si>
  <si>
    <t xml:space="preserve">Chaudière murale électrique </t>
  </si>
  <si>
    <t xml:space="preserve">Gialix </t>
  </si>
  <si>
    <t>24MA Confort</t>
  </si>
  <si>
    <t>132670-213706777</t>
  </si>
  <si>
    <t xml:space="preserve">Bâtiment Z </t>
  </si>
  <si>
    <t>RDC - Local Z 003bisT</t>
  </si>
  <si>
    <t>24 départs</t>
  </si>
  <si>
    <t>BOUTEILLE DE DECOUPLAGE HYDRAULIQUE  S/Station SUD</t>
  </si>
  <si>
    <t>Bâtiment J</t>
  </si>
  <si>
    <t>S/Station SUD</t>
  </si>
  <si>
    <t>BOUTEILLE DE DECOUPLAGE HYDRAULIQUE Sous Station Nord</t>
  </si>
  <si>
    <t>Bâtiment B</t>
  </si>
  <si>
    <t>Sous Station Nord</t>
  </si>
  <si>
    <t>BOUTEILLE DE DECOUPLAGE HYDRAULIQUE  S/Station Amphi 10</t>
  </si>
  <si>
    <t>Hall SUD</t>
  </si>
  <si>
    <t>S/Station Amphi 10</t>
  </si>
  <si>
    <t>Cpt MWh primaire</t>
  </si>
  <si>
    <t>Kamstrup</t>
  </si>
  <si>
    <t>Multical 601</t>
  </si>
  <si>
    <t>6919286/2011</t>
  </si>
  <si>
    <t>Cpt appoint secondaire</t>
  </si>
  <si>
    <t>DN 32</t>
  </si>
  <si>
    <t>Cpt MWh froid</t>
  </si>
  <si>
    <t>WATEAU</t>
  </si>
  <si>
    <t>Supercal 431</t>
  </si>
  <si>
    <t>Vanne 3 Voies S/Station Amphithéâtre 1 à 6</t>
  </si>
  <si>
    <t>Type motorisée - voir fiche moteur</t>
  </si>
  <si>
    <t>Hall NORD</t>
  </si>
  <si>
    <t>S/Station Amphithéâtre 1 à 6</t>
  </si>
  <si>
    <t>Vanne 3 Voies RDC - Local Z 003bisT</t>
  </si>
  <si>
    <t>Vanne 3 Voies + Vanne 2 Voies</t>
  </si>
  <si>
    <t xml:space="preserve">Vu dans les fiches pompes </t>
  </si>
  <si>
    <t>Vanne 3 Voies S/Station  SUD</t>
  </si>
  <si>
    <t>Détaillé dans chaque fiche de pompe</t>
  </si>
  <si>
    <t>V3V CTA1</t>
  </si>
  <si>
    <t xml:space="preserve">SIEMENS </t>
  </si>
  <si>
    <t>SAS61</t>
  </si>
  <si>
    <t>Type motorisée</t>
  </si>
  <si>
    <t>V3V CTA 2</t>
  </si>
  <si>
    <t>V3V CTA 3</t>
  </si>
  <si>
    <t>V3V CTA 4</t>
  </si>
  <si>
    <t>V3V CTA 5</t>
  </si>
  <si>
    <t>V3V CTA 6</t>
  </si>
  <si>
    <t>Vanne 3 Voies S/Station Amphi 10</t>
  </si>
  <si>
    <t>Type motorisée - couplée avec la fiche CTA</t>
  </si>
  <si>
    <t>V3V CTA Amphi 7</t>
  </si>
  <si>
    <t>SQS65</t>
  </si>
  <si>
    <t>S/Station Amphi 7</t>
  </si>
  <si>
    <t>V3V CTA Amphi 8</t>
  </si>
  <si>
    <t>S/Station Amphi 8</t>
  </si>
  <si>
    <t>V3V CTA 9</t>
  </si>
  <si>
    <t>S/Station Amphi 9</t>
  </si>
  <si>
    <t>AL0406-P-K</t>
  </si>
  <si>
    <t>S/Station Amphi 11</t>
  </si>
  <si>
    <t xml:space="preserve">VASE D'EXPANSION SOUS PRESSION D'AZOTE </t>
  </si>
  <si>
    <t>Pneumatex</t>
  </si>
  <si>
    <t>EGC. 800 litres</t>
  </si>
  <si>
    <t>184723 et 871074</t>
  </si>
  <si>
    <t>Vase d’expansion S/Station Amphi 1 à 6</t>
  </si>
  <si>
    <t>VAREM</t>
  </si>
  <si>
    <t>MAXIVAREM LR</t>
  </si>
  <si>
    <t>L23605231</t>
  </si>
  <si>
    <t>100L</t>
  </si>
  <si>
    <t>V3V grande salle des colloques</t>
  </si>
  <si>
    <t>SATCHWELL</t>
  </si>
  <si>
    <t>AVUX 2202</t>
  </si>
  <si>
    <t>Bâtiment G</t>
  </si>
  <si>
    <t>Grande salle des colloques</t>
  </si>
  <si>
    <t>Salmson</t>
  </si>
  <si>
    <t>GV28T</t>
  </si>
  <si>
    <t>Pompe de relevage S/Station Amphi 9</t>
  </si>
  <si>
    <t>DAS 71S 2-714</t>
  </si>
  <si>
    <t>Disjoncteur dans coffret électrique Amphi 9</t>
  </si>
  <si>
    <t>Pompe K +ADM</t>
  </si>
  <si>
    <t xml:space="preserve">Salmson </t>
  </si>
  <si>
    <t>MA 300-4</t>
  </si>
  <si>
    <t>1 V3V Siemens SKD 62</t>
  </si>
  <si>
    <t>Pompe double circuit Amphi Nord</t>
  </si>
  <si>
    <t>KSB</t>
  </si>
  <si>
    <t>ETIZ032 032-160 GG AV 11D2080/4</t>
  </si>
  <si>
    <t>Variateur intégré sur les moteurs - V3V HORA type MC55Y</t>
  </si>
  <si>
    <t>Pompe double circuit bâtiment Z</t>
  </si>
  <si>
    <t xml:space="preserve">Calio </t>
  </si>
  <si>
    <t>Pompe simple circuit RAD</t>
  </si>
  <si>
    <t>NXL53-32P</t>
  </si>
  <si>
    <t>080 015197</t>
  </si>
  <si>
    <t>V3V Schneider M400</t>
  </si>
  <si>
    <t>Pompe simple circuit ventilo</t>
  </si>
  <si>
    <t>NXL 33-32P V4</t>
  </si>
  <si>
    <t>109 018412</t>
  </si>
  <si>
    <t>Pompe simple</t>
  </si>
  <si>
    <t>ETL 050-050-160 GC AV11D200402</t>
  </si>
  <si>
    <t>Pompes munies de variateur de vitesse réf PDRV2  4KW.  V3V TAC type M800</t>
  </si>
  <si>
    <t>Pompe simple circuit SUD Bat B</t>
  </si>
  <si>
    <t>C1230B</t>
  </si>
  <si>
    <t>V3V Siemens SQX 62</t>
  </si>
  <si>
    <t xml:space="preserve">Pompe simple Circuit Prépa </t>
  </si>
  <si>
    <t>ECX 140</t>
  </si>
  <si>
    <t>1 V3V Siemens SQK 65</t>
  </si>
  <si>
    <t>Pompe simple circuit RDC B Nord</t>
  </si>
  <si>
    <t>Grundfoss</t>
  </si>
  <si>
    <t>UPS 25-45N</t>
  </si>
  <si>
    <t>+ 1 V3V  Landis &amp; Gyr SKD 32</t>
  </si>
  <si>
    <t xml:space="preserve"> NOS65/250_4_4 05</t>
  </si>
  <si>
    <t>Pompes de 44 m3/h. + 1 V3V Satchwell type ALX1201</t>
  </si>
  <si>
    <t>Pompe IJ Nord</t>
  </si>
  <si>
    <t>EC 1230-T3</t>
  </si>
  <si>
    <t>Pompe FGH Sud</t>
  </si>
  <si>
    <t>EC 1430</t>
  </si>
  <si>
    <t>Pompe IJ Sud</t>
  </si>
  <si>
    <t>1 V3V Siemens SQS 65</t>
  </si>
  <si>
    <t>Pompe FGH Nord</t>
  </si>
  <si>
    <t>Sirius 80-90</t>
  </si>
  <si>
    <t>Pompe circuit Atelier</t>
  </si>
  <si>
    <t xml:space="preserve">wilo </t>
  </si>
  <si>
    <t>Top S 30/7</t>
  </si>
  <si>
    <t>20011344/9706</t>
  </si>
  <si>
    <t>1 V3V Landis &amp;Gyr SQK 33</t>
  </si>
  <si>
    <t>Pompe  Salles Colloques</t>
  </si>
  <si>
    <t>UPC 40-120</t>
  </si>
  <si>
    <t>Pompe S/station Nord</t>
  </si>
  <si>
    <t>Bl100/160-4/4</t>
  </si>
  <si>
    <t>22529207/0001 et 22307452/0001</t>
  </si>
  <si>
    <t>3 KW</t>
  </si>
  <si>
    <t>Pompe simple circuit SUD CDE</t>
  </si>
  <si>
    <t>+ V3V Siemens SAX 61</t>
  </si>
  <si>
    <t>Pompe simple circuit SUD À</t>
  </si>
  <si>
    <t>+ V3V Siemens SAS 61</t>
  </si>
  <si>
    <t>Pompe simple circuit Nord B</t>
  </si>
  <si>
    <t>+ V3V Siemens SQX 62</t>
  </si>
  <si>
    <t>Pompe simple circuit Nord CDE</t>
  </si>
  <si>
    <t>Pompe simple circuit Nord A</t>
  </si>
  <si>
    <t>Pompe double circuit CTA</t>
  </si>
  <si>
    <t xml:space="preserve">Pompe double circuit Appartement </t>
  </si>
  <si>
    <t>V3V HORA MC55Y</t>
  </si>
  <si>
    <t>LENNOX</t>
  </si>
  <si>
    <t>TOITURE</t>
  </si>
  <si>
    <t xml:space="preserve">Clim VDI 2eme étage </t>
  </si>
  <si>
    <t>Bâtiment A</t>
  </si>
  <si>
    <t xml:space="preserve">Local VDI 2EME étage </t>
  </si>
  <si>
    <t xml:space="preserve">Clim local VDI 2eme étage </t>
  </si>
  <si>
    <t>RZQSG125L8V1B</t>
  </si>
  <si>
    <t>Fluide : R410A / Charge en fluide (kg) : 2,9 / Charge en fluide (t eq CO2) : 6,0552</t>
  </si>
  <si>
    <t>Local VDI</t>
  </si>
  <si>
    <t>Clim Bâtiment Amphi. Nord</t>
  </si>
  <si>
    <t>RZQ100B8W1B</t>
  </si>
  <si>
    <t>Fluide : R410A / Charge en fluide (kg) : 4,3 / Charge en fluide (t eq CO2) : 8,9784</t>
  </si>
  <si>
    <t>4,3</t>
  </si>
  <si>
    <t>Clim bureau G210</t>
  </si>
  <si>
    <t>RXS25J2V1B</t>
  </si>
  <si>
    <t>Fluide : R410A / Charge en fluide (kg) : 1 / Charge en fluide (t eq CO2) : 2,088</t>
  </si>
  <si>
    <t>Clim local Serveur Bâtiment G</t>
  </si>
  <si>
    <t>RXS35J2V1B</t>
  </si>
  <si>
    <t>J087171</t>
  </si>
  <si>
    <t>Fluide : R410A / Charge en fluide (kg) : 1,2 / Charge en fluide (t eq CO2) : 2,5056</t>
  </si>
  <si>
    <t>1,2</t>
  </si>
  <si>
    <t>(local G000T)</t>
  </si>
  <si>
    <t>Clim local Serveur bâtiment I</t>
  </si>
  <si>
    <t>7GP061378</t>
  </si>
  <si>
    <t>4524142/01</t>
  </si>
  <si>
    <t>Fluide : R407C / Charge en fluide (kg) : 1,2 / Charge en fluide (t eq CO2) : 2,1288</t>
  </si>
  <si>
    <t>R407C</t>
  </si>
  <si>
    <t>Bâtiment I</t>
  </si>
  <si>
    <t>Unité intérieur dans local I 115T 1er étage</t>
  </si>
  <si>
    <t>Clim 1</t>
  </si>
  <si>
    <t xml:space="preserve">DAIKIN </t>
  </si>
  <si>
    <t>RKS35D2VMB</t>
  </si>
  <si>
    <t>Bâtiment E</t>
  </si>
  <si>
    <t>Clim 2</t>
  </si>
  <si>
    <t>2MKS40DVM2</t>
  </si>
  <si>
    <t>Fluide : R410A / Charge en fluide (kg) : 0,98 / Charge en fluide (t eq CO2) : 2,04624</t>
  </si>
  <si>
    <t>0,98</t>
  </si>
  <si>
    <t>Clim 3</t>
  </si>
  <si>
    <t>4MKS90DVMB</t>
  </si>
  <si>
    <t>Fluide : R410A / Charge en fluide (kg) : 3,1 / Charge en fluide (t eq CO2) : 6,4728</t>
  </si>
  <si>
    <t>3,1</t>
  </si>
  <si>
    <t>Clim 4</t>
  </si>
  <si>
    <t>RKS50E2V1B</t>
  </si>
  <si>
    <t>Fluide : R410A / Charge en fluide (kg) : 1,5 / Charge en fluide (t eq CO2) : 3,132</t>
  </si>
  <si>
    <t>1,5</t>
  </si>
  <si>
    <t>Clim 5</t>
  </si>
  <si>
    <t>Clim 6</t>
  </si>
  <si>
    <t>Ventilo-convecteur 1 Bât A</t>
  </si>
  <si>
    <t>Major</t>
  </si>
  <si>
    <t>Ventilo-convecteur 2 Bât A</t>
  </si>
  <si>
    <t>Cassette de climatisation</t>
  </si>
  <si>
    <t>Bâtiment K</t>
  </si>
  <si>
    <t xml:space="preserve">Salle informatique </t>
  </si>
  <si>
    <t>Ventilo-convecteur Bât K</t>
  </si>
  <si>
    <t>De type suspendue à soufflage en plafond</t>
  </si>
  <si>
    <t xml:space="preserve">VENTILO-CONVECTEUR </t>
  </si>
  <si>
    <t>DISCONNECTEUR  2</t>
  </si>
  <si>
    <t>WATTS</t>
  </si>
  <si>
    <t>BA009</t>
  </si>
  <si>
    <t>DN 20   Dernier contrôle le 17/07/2021</t>
  </si>
  <si>
    <t>CTA régie</t>
  </si>
  <si>
    <t>KBAE 2 CONFIG.31 1G</t>
  </si>
  <si>
    <t xml:space="preserve">2 V3V SATCHWELL </t>
  </si>
  <si>
    <t xml:space="preserve">Regis </t>
  </si>
  <si>
    <t>CTA 10</t>
  </si>
  <si>
    <t>KM-25</t>
  </si>
  <si>
    <t>Environ 10 000m3/h</t>
  </si>
  <si>
    <t>2 V3V réseau EC et EG TAC M800</t>
  </si>
  <si>
    <t>Environ 8000 m3/h</t>
  </si>
  <si>
    <t>CTA Amphithéâtre N°11</t>
  </si>
  <si>
    <t>Silver</t>
  </si>
  <si>
    <t>13 0513L</t>
  </si>
  <si>
    <t>Double Flux</t>
  </si>
  <si>
    <t xml:space="preserve">CTA Cafétéria </t>
  </si>
  <si>
    <t xml:space="preserve">Systemair </t>
  </si>
  <si>
    <t>Topvex TR04 EL-L-CAV</t>
  </si>
  <si>
    <t>2098/12111819-005/20130520</t>
  </si>
  <si>
    <t>La clé pour ouvrir le stockage est disponible chez le gardien. Récupération d’une clé pour l’exploitation. Alimentation électrique dans local Serveur.</t>
  </si>
  <si>
    <t xml:space="preserve">Local Stockage cafétéria </t>
  </si>
  <si>
    <t>CTA Amphithéâtre N°1</t>
  </si>
  <si>
    <t>GOLD35ERX</t>
  </si>
  <si>
    <t>G03503322</t>
  </si>
  <si>
    <t>CTA Amphithéâtre N°2</t>
  </si>
  <si>
    <t>GOLD25ERX</t>
  </si>
  <si>
    <t>G02504455</t>
  </si>
  <si>
    <t>CTA Amphithéâtre N°3</t>
  </si>
  <si>
    <t>GOLD14ERX</t>
  </si>
  <si>
    <t>G01404845</t>
  </si>
  <si>
    <t>Environ 5000m3/h</t>
  </si>
  <si>
    <t>CTA Amphithéâtre N°4</t>
  </si>
  <si>
    <t>G01404846</t>
  </si>
  <si>
    <t>CTA Amphithéâtre N°5</t>
  </si>
  <si>
    <t>GOLD12ERX</t>
  </si>
  <si>
    <t>G01208271</t>
  </si>
  <si>
    <t>CTA Amphithéâtre N°6</t>
  </si>
  <si>
    <t>G01208272</t>
  </si>
  <si>
    <t>CTA Amphithéâtre N°7</t>
  </si>
  <si>
    <t>GOLD 30DRX</t>
  </si>
  <si>
    <t>G03004392</t>
  </si>
  <si>
    <t>Environ 9000m3/h</t>
  </si>
  <si>
    <t>CTA Amphithéâtre N°8</t>
  </si>
  <si>
    <t>GOLD 30 DRX</t>
  </si>
  <si>
    <t>G03004393</t>
  </si>
  <si>
    <t>CTA Amphithéâtre N°9</t>
  </si>
  <si>
    <t>GOLD30DRX221111</t>
  </si>
  <si>
    <t>G03004395</t>
  </si>
  <si>
    <t>Extracteur 1 bat. J</t>
  </si>
  <si>
    <t>VEC 452C</t>
  </si>
  <si>
    <t>Extracteur 7</t>
  </si>
  <si>
    <t>KBAE .11.D</t>
  </si>
  <si>
    <t xml:space="preserve">Caisson de soufflage </t>
  </si>
  <si>
    <t>Extracteur 2 bat. G</t>
  </si>
  <si>
    <t>Ventil SA</t>
  </si>
  <si>
    <t xml:space="preserve">Accès par la grandes salles des colloques </t>
  </si>
  <si>
    <t>Terrasse supérieure</t>
  </si>
  <si>
    <t>Extracteur sanitaires bâtiment A</t>
  </si>
  <si>
    <t>CACB-N 008 2/Di</t>
  </si>
  <si>
    <t>S&amp;P</t>
  </si>
  <si>
    <t>Extracteur sanitaires Bâtiment C</t>
  </si>
  <si>
    <t>ANTARES 2200 IN LINE DEP</t>
  </si>
  <si>
    <t>0,59</t>
  </si>
  <si>
    <t>Bâtiment C</t>
  </si>
  <si>
    <t>Extracteur sanitaires Bâtiment D</t>
  </si>
  <si>
    <t>Bâtiment D</t>
  </si>
  <si>
    <t xml:space="preserve">VMC </t>
  </si>
  <si>
    <t xml:space="preserve">VENTILATEUR DESENFUMAGE EXTRACTION </t>
  </si>
  <si>
    <t>MPD 81 SO 2H A 400 C</t>
  </si>
  <si>
    <t>IQ3</t>
  </si>
  <si>
    <t>Environ 100 points - Supervisé par SVC</t>
  </si>
  <si>
    <t>Environ 50 points - Supervisé par SVC</t>
  </si>
  <si>
    <t>Bâtiment F</t>
  </si>
  <si>
    <t>Hall sud</t>
  </si>
  <si>
    <t>Hall nord</t>
  </si>
  <si>
    <t xml:space="preserve">amphi 7 </t>
  </si>
  <si>
    <t>local CTA</t>
  </si>
  <si>
    <t>Environ 10 points - Supervisé par SVC</t>
  </si>
  <si>
    <t>A64</t>
  </si>
  <si>
    <t>APA 1 (Pierre Mendes France)</t>
  </si>
  <si>
    <t>Clim</t>
  </si>
  <si>
    <t>Doyen Maillet</t>
  </si>
  <si>
    <t>Crozet</t>
  </si>
  <si>
    <t>Fenêtre</t>
  </si>
  <si>
    <t>Monteynard</t>
  </si>
  <si>
    <t>Balcon</t>
  </si>
  <si>
    <t>Bureaux 200</t>
  </si>
  <si>
    <t>Ensemble des radiateurs</t>
  </si>
  <si>
    <t>Caladair</t>
  </si>
  <si>
    <t>MINIMAX 125 PHONIC</t>
  </si>
  <si>
    <t>114953/130</t>
  </si>
  <si>
    <t>jeux de pompes APA1</t>
  </si>
  <si>
    <t>Stratos MAXO</t>
  </si>
  <si>
    <t>V3V siemens</t>
  </si>
  <si>
    <t>jeux de pompes APA2</t>
  </si>
  <si>
    <t>pompe simple appartement</t>
  </si>
  <si>
    <t>Stratos pico</t>
  </si>
  <si>
    <t>pompe simple reseau constant</t>
  </si>
  <si>
    <t>yonos</t>
  </si>
  <si>
    <t>constant reseau enterré pour Logistique et Patio</t>
  </si>
  <si>
    <t>A66</t>
  </si>
  <si>
    <t>ARSH 1 &amp; 2</t>
  </si>
  <si>
    <t>Sous-station Chauffage Urbain</t>
  </si>
  <si>
    <t>MEGAFLEX</t>
  </si>
  <si>
    <t>Jeux de pompes réseau RENCONTRE</t>
  </si>
  <si>
    <t>GRUNDFOS MAGNA</t>
  </si>
  <si>
    <t>MAGNA 40-120/F MODEL E ET MODEL F</t>
  </si>
  <si>
    <t>Jeux de pompes Réseau FORMATION</t>
  </si>
  <si>
    <t>UPE 40-120 MODEL A &amp; UPE 40-120/F</t>
  </si>
  <si>
    <t>Jeux de pompes ENCADREMENT RECHERCHE</t>
  </si>
  <si>
    <t>PRIUX MASTER 40-80</t>
  </si>
  <si>
    <t>Jeux de pompes DIRECTION URF DOCUMENTATION</t>
  </si>
  <si>
    <t>MAGNA 40-120 F &amp; MAGNA 3</t>
  </si>
  <si>
    <t>Jeux de pompes SERRES</t>
  </si>
  <si>
    <t>MAGNA1 et UPE 32-80 180</t>
  </si>
  <si>
    <t>Jeux de pompes recyclge échangeur HP</t>
  </si>
  <si>
    <t>UPE 32-80 180 &amp; MAGNA 32-100 180</t>
  </si>
  <si>
    <t>Sous-station</t>
  </si>
  <si>
    <t>A67</t>
  </si>
  <si>
    <t>BATEG</t>
  </si>
  <si>
    <t>SS Station 10 (BATEG)</t>
  </si>
  <si>
    <t>Vanne 3 Voies Circuit N°1 RDC</t>
  </si>
  <si>
    <t>CONTROLLI</t>
  </si>
  <si>
    <t>MVB 56</t>
  </si>
  <si>
    <t>Vanne 3 Voies Circuit SUD</t>
  </si>
  <si>
    <t>SAX61</t>
  </si>
  <si>
    <t>Vanne 3 Voies Circuit NORD</t>
  </si>
  <si>
    <t>Vanne 3 Voies Circuit N°5</t>
  </si>
  <si>
    <t>Vanne 3 Voies Circuit EST</t>
  </si>
  <si>
    <t>-CONTROLLI</t>
  </si>
  <si>
    <t>MVB56</t>
  </si>
  <si>
    <t>SS Station 11 (BATEG)</t>
  </si>
  <si>
    <t>POMPE PRIMAIRE URBAIN N1</t>
  </si>
  <si>
    <t>SIRIUS D 65-90</t>
  </si>
  <si>
    <t>POMPE PRIMAIRE URBAIN N2</t>
  </si>
  <si>
    <t>CIRCULATEUR POT A BOUT</t>
  </si>
  <si>
    <t>YONOS PICO</t>
  </si>
  <si>
    <t>Pompe double Circuit N°1 RDC</t>
  </si>
  <si>
    <t>CXL 2070 T3</t>
  </si>
  <si>
    <t xml:space="preserve">Pompe simple 1 Circuit sud </t>
  </si>
  <si>
    <t>YONOS MAXO 65/0,5-9</t>
  </si>
  <si>
    <t>Pompe simple 2 Circuit SUD</t>
  </si>
  <si>
    <t>Pompe simple 1 Circuit NORD</t>
  </si>
  <si>
    <t>YONOS MAXO 65/0,5-16</t>
  </si>
  <si>
    <t>Pompe simple 2 Circuit NORD</t>
  </si>
  <si>
    <t>Pompe double Circuit panneaux rayonnants</t>
  </si>
  <si>
    <t>CXL 2080 T3</t>
  </si>
  <si>
    <t>Pompe simple Circuit EST</t>
  </si>
  <si>
    <t>SCX 40-40</t>
  </si>
  <si>
    <t>Pompe simple Circuit NORD</t>
  </si>
  <si>
    <t>SIRIUS 32-90</t>
  </si>
  <si>
    <t>Split MITSUBICHI</t>
  </si>
  <si>
    <t>Bureau 219</t>
  </si>
  <si>
    <t>Split DAIKIN</t>
  </si>
  <si>
    <t>TERASSE</t>
  </si>
  <si>
    <t>Bureau accueil</t>
  </si>
  <si>
    <t>Climatisation détente direct</t>
  </si>
  <si>
    <t>SUZ-KA50VA3</t>
  </si>
  <si>
    <t>Fluide : R410A / Charge en fluide (kg) : 1,4 / Charge en fluide (t eq CO2) : 4,7</t>
  </si>
  <si>
    <t>Local 428</t>
  </si>
  <si>
    <t>POT A BOUT</t>
  </si>
  <si>
    <t>Sous station 10 RDC ARRIÈRE BÂTIMENT</t>
  </si>
  <si>
    <t>7-Automate</t>
  </si>
  <si>
    <t>Environ 50 points - non Supervisé</t>
  </si>
  <si>
    <t>IQ2</t>
  </si>
  <si>
    <t>A69</t>
  </si>
  <si>
    <t>CLV</t>
  </si>
  <si>
    <t>Pompe double circuit CTA aile G</t>
  </si>
  <si>
    <t>LOWARA</t>
  </si>
  <si>
    <t>ECOCIRC XLPLUS D32-80</t>
  </si>
  <si>
    <t>Sous station bat G</t>
  </si>
  <si>
    <t>Pompe double circuit radiateur aile G</t>
  </si>
  <si>
    <t>ECOCIRC XLPLUS D32-100</t>
  </si>
  <si>
    <t>Pompe double primaire</t>
  </si>
  <si>
    <t>ECOCIRC XLPLUS D32-120F</t>
  </si>
  <si>
    <t>Sous station urbain</t>
  </si>
  <si>
    <t>Pompe double radiateur aile H</t>
  </si>
  <si>
    <t>Pompe double Circuit 1</t>
  </si>
  <si>
    <t>DXM 32-35</t>
  </si>
  <si>
    <t>SS Station 6 (CLV)</t>
  </si>
  <si>
    <t>Pompe double Circuit 2</t>
  </si>
  <si>
    <t>BMCXL 2050</t>
  </si>
  <si>
    <t>Vanne 3 voies CTA amphi H</t>
  </si>
  <si>
    <t>SAUTER</t>
  </si>
  <si>
    <t>AKM115SF132</t>
  </si>
  <si>
    <t>Local CTA amphi H</t>
  </si>
  <si>
    <t>Vanne 3 voies circuit radiateurs aile G</t>
  </si>
  <si>
    <t>SAS81.03</t>
  </si>
  <si>
    <t>Vanne 3 voies sur CTA</t>
  </si>
  <si>
    <t>Vanne 3 voies radiateur aile H</t>
  </si>
  <si>
    <t>AQUASYSTEM</t>
  </si>
  <si>
    <t>VRV300</t>
  </si>
  <si>
    <t>z6673109</t>
  </si>
  <si>
    <t>Vanne 3 Voies Circuit 1</t>
  </si>
  <si>
    <t>Vanne 3 Voies CTA N°1</t>
  </si>
  <si>
    <t>SS Station 7 (CLV)</t>
  </si>
  <si>
    <t>Multi Split système 1</t>
  </si>
  <si>
    <t>AOYG30KBTA4</t>
  </si>
  <si>
    <t>t009951</t>
  </si>
  <si>
    <t>Fluide : R32 / Charge en fluide (kg) : 2,2 / Charge en fluide (t eq CO2) : 1,485</t>
  </si>
  <si>
    <t>Climatisation multi split 2 unité int local tgbt</t>
  </si>
  <si>
    <t>FUJITSU</t>
  </si>
  <si>
    <t>t001978</t>
  </si>
  <si>
    <t>Batterie thermique CTA N°1</t>
  </si>
  <si>
    <t>AQUAGED</t>
  </si>
  <si>
    <t>F50</t>
  </si>
  <si>
    <t>TUVACO</t>
  </si>
  <si>
    <t>CTA 2 Amphi G</t>
  </si>
  <si>
    <t>Amphi G</t>
  </si>
  <si>
    <t>CTA 3 Amphi H</t>
  </si>
  <si>
    <t>CCV DF HE 42-31S</t>
  </si>
  <si>
    <t>CTA 5 Bureaux et salles Aile H</t>
  </si>
  <si>
    <t>CCVDFHE43-31S</t>
  </si>
  <si>
    <t>CTA 4 Bureaux et salles Aile G</t>
  </si>
  <si>
    <t>CCVDFHE32-25S</t>
  </si>
  <si>
    <t>Vmc 1</t>
  </si>
  <si>
    <t>COMETE700</t>
  </si>
  <si>
    <t>Toiture G</t>
  </si>
  <si>
    <t>Vmc 2</t>
  </si>
  <si>
    <t>COPERNIC H 400</t>
  </si>
  <si>
    <t>Toiture H</t>
  </si>
  <si>
    <t>A70</t>
  </si>
  <si>
    <t>Droit A</t>
  </si>
  <si>
    <t>5 départs</t>
  </si>
  <si>
    <t>Pompe double Circuit CTA</t>
  </si>
  <si>
    <t>SS Station (DROIT 1)</t>
  </si>
  <si>
    <t>Pompe double Circuit panneaux</t>
  </si>
  <si>
    <t>Pompe double Circuit radiateur</t>
  </si>
  <si>
    <t>Siriux D40-80</t>
  </si>
  <si>
    <t>JRL403-11/0,25</t>
  </si>
  <si>
    <t>Pompe pot a boue</t>
  </si>
  <si>
    <t>MAXO40/0.5-12</t>
  </si>
  <si>
    <t>Ss station droit 1</t>
  </si>
  <si>
    <t>Vanne 2 voies</t>
  </si>
  <si>
    <t>-</t>
  </si>
  <si>
    <t>Vanne 3 voies circuit radiateur</t>
  </si>
  <si>
    <t>N</t>
  </si>
  <si>
    <t>13N040860209</t>
  </si>
  <si>
    <t>Vanne 3 voies panneaux</t>
  </si>
  <si>
    <t>Pompe Puisard</t>
  </si>
  <si>
    <t>EAS 71K 2-423</t>
  </si>
  <si>
    <t>AQUACIAT - 2EVO LDH 120 v</t>
  </si>
  <si>
    <t>01997652/0001</t>
  </si>
  <si>
    <t>Charge en fluide (kg) : 5,5 / Charge en fluide (t eq CO2) : 11,484 / Niveau : Toiture</t>
  </si>
  <si>
    <t>ATLANTIC AOYG 07 LEC</t>
  </si>
  <si>
    <t>Fluide : R410A / Charge en fluide (kg) : 0,65 / Charge en fluide (t eq CO2) : 1,3572</t>
  </si>
  <si>
    <t>Filtre à boue magnétique</t>
  </si>
  <si>
    <t>GUILLOT</t>
  </si>
  <si>
    <t>MAG NET14P.01C</t>
  </si>
  <si>
    <t>CTA 1</t>
  </si>
  <si>
    <t>SYSTEMAIR</t>
  </si>
  <si>
    <t>TOPVEX TR06 HW-L-CAV</t>
  </si>
  <si>
    <t>Local technique</t>
  </si>
  <si>
    <t>CTA 2</t>
  </si>
  <si>
    <t>TOPVEX TR03 HW-L-CAV</t>
  </si>
  <si>
    <t>CTA 3</t>
  </si>
  <si>
    <t>ROTOVEX SR 11 IAQ HW</t>
  </si>
  <si>
    <t>RECTILYS 600 ISOLE</t>
  </si>
  <si>
    <t>RECTILYS 300 ISOLE</t>
  </si>
  <si>
    <t>Extracteur de désenfumage</t>
  </si>
  <si>
    <t>DP1V-ID</t>
  </si>
  <si>
    <t>Environ 300 points - Supervisé par SVC</t>
  </si>
  <si>
    <t>A71</t>
  </si>
  <si>
    <t>Galerie des amphi</t>
  </si>
  <si>
    <t>Circuit formation</t>
  </si>
  <si>
    <t>WILO Stratos MAXO-</t>
  </si>
  <si>
    <t>D 30/0,5-6 PN10</t>
  </si>
  <si>
    <t>Sous sol</t>
  </si>
  <si>
    <t>Sous station 1</t>
  </si>
  <si>
    <t>Circuit galerie</t>
  </si>
  <si>
    <t>Circuit ouest</t>
  </si>
  <si>
    <t>WILO Stratos MAXO-D</t>
  </si>
  <si>
    <t>30/0,5-6 PN10</t>
  </si>
  <si>
    <t>Sous station 2</t>
  </si>
  <si>
    <t>Pompes primaires</t>
  </si>
  <si>
    <t>WILO Stratos GIGA2.0-</t>
  </si>
  <si>
    <t>D65/1-25/2,2</t>
  </si>
  <si>
    <t>Sous station 3</t>
  </si>
  <si>
    <t>circuit panneau rayonnant</t>
  </si>
  <si>
    <t>WILO STRATOSS MAXO D</t>
  </si>
  <si>
    <t>D30/0.56R7</t>
  </si>
  <si>
    <t>Sous station 5</t>
  </si>
  <si>
    <t>Ballon tampon</t>
  </si>
  <si>
    <t>Corklim</t>
  </si>
  <si>
    <t>Compteur d'energie</t>
  </si>
  <si>
    <t>Pompe submersible PAR EST</t>
  </si>
  <si>
    <t>Drain TM 32/7</t>
  </si>
  <si>
    <t>Sous station 4</t>
  </si>
  <si>
    <t>Groupe froid 1</t>
  </si>
  <si>
    <t>AERMEC</t>
  </si>
  <si>
    <t>NRB602-LJ-P1</t>
  </si>
  <si>
    <t>Charge en fluide (kg) : ? / Charge en fluide (t eq CO2) : ? / Niveau : toiture</t>
  </si>
  <si>
    <t>toiture</t>
  </si>
  <si>
    <t>Groupe froid 2</t>
  </si>
  <si>
    <t>RAC Rideau Air Chaud</t>
  </si>
  <si>
    <t>couloirs</t>
  </si>
  <si>
    <t>couliors</t>
  </si>
  <si>
    <t>Pot de décantation</t>
  </si>
  <si>
    <t>DIRTMAG</t>
  </si>
  <si>
    <t>²</t>
  </si>
  <si>
    <t>CTA amphi 1</t>
  </si>
  <si>
    <t>HYDRONIC AXR CLASSIC</t>
  </si>
  <si>
    <t>RHE 100 ROTS 22</t>
  </si>
  <si>
    <t>CTA amphi 2</t>
  </si>
  <si>
    <t>RHE 60 ROTS22</t>
  </si>
  <si>
    <t>CTA amphi 3-4-5</t>
  </si>
  <si>
    <t>RHE 150 ROTS22</t>
  </si>
  <si>
    <t>CTA amphi 6-7</t>
  </si>
  <si>
    <t>CTA amphi 8</t>
  </si>
  <si>
    <t>RHE 75 ROTS 22</t>
  </si>
  <si>
    <t>CTA amphi 9</t>
  </si>
  <si>
    <t>RHE 75 ROTS21</t>
  </si>
  <si>
    <t>extracteur</t>
  </si>
  <si>
    <t>extracteur sanitaire est</t>
  </si>
  <si>
    <t>extarcteur sanitaire ouest</t>
  </si>
  <si>
    <t>PXC7</t>
  </si>
  <si>
    <t>Environ 200 points - Web serveur</t>
  </si>
  <si>
    <t>A75</t>
  </si>
  <si>
    <t>Les Alpilles 1</t>
  </si>
  <si>
    <t>Pompe double  1</t>
  </si>
  <si>
    <t>SIRIUX- 32-60</t>
  </si>
  <si>
    <t>Sous Station</t>
  </si>
  <si>
    <t>Pompe double 2</t>
  </si>
  <si>
    <t>SQS35</t>
  </si>
  <si>
    <t>CETETHERM</t>
  </si>
  <si>
    <t>EAS71K2B</t>
  </si>
  <si>
    <t>A76</t>
  </si>
  <si>
    <t>Les Alpilles 2</t>
  </si>
  <si>
    <t>Pompe double 1</t>
  </si>
  <si>
    <t>Magna3 - 32-60</t>
  </si>
  <si>
    <t>BELIMO</t>
  </si>
  <si>
    <t>RA-N. LR24ASR</t>
  </si>
  <si>
    <t>NG50</t>
  </si>
  <si>
    <t>GV50T</t>
  </si>
  <si>
    <t>Batterie thermique</t>
  </si>
  <si>
    <t>Etage bâtiment local CTA</t>
  </si>
  <si>
    <t>BASW015</t>
  </si>
  <si>
    <t>Bouteille d'injection</t>
  </si>
  <si>
    <t>GOLD20ERX</t>
  </si>
  <si>
    <t>A78</t>
  </si>
  <si>
    <t>LNT</t>
  </si>
  <si>
    <t>VIESSMAN</t>
  </si>
  <si>
    <t>Vitroplex 100 PX1</t>
  </si>
  <si>
    <t>7168258300209</t>
  </si>
  <si>
    <t>180L - Contrôle combustion le 12/10/2016</t>
  </si>
  <si>
    <t>chaufferie</t>
  </si>
  <si>
    <t>Pompe double Circuit N3 CTA</t>
  </si>
  <si>
    <t>TOP-SD30/5</t>
  </si>
  <si>
    <t>Pompe double Circuit N°2 radiateur bureau 3eme étage</t>
  </si>
  <si>
    <t>MAGNA1D32-60F220</t>
  </si>
  <si>
    <t>Pompe double Circuit N°1 radiateur bureau 1er 2eme étage</t>
  </si>
  <si>
    <t>MAGNA1D40-80F220</t>
  </si>
  <si>
    <t>Vanne 3 Voies Circuit N°1</t>
  </si>
  <si>
    <t>Vanne 3 Voies Circuit N°2</t>
  </si>
  <si>
    <t>AL0206-P-K</t>
  </si>
  <si>
    <t>REFELX</t>
  </si>
  <si>
    <t>18t031241137</t>
  </si>
  <si>
    <t>50L</t>
  </si>
  <si>
    <t>Vanne 3 voies circuit N 1</t>
  </si>
  <si>
    <t>DENFOS</t>
  </si>
  <si>
    <t>AME130</t>
  </si>
  <si>
    <t>Vanne 3 voies CTA</t>
  </si>
  <si>
    <t>A203PIK</t>
  </si>
  <si>
    <t>Climatisation</t>
  </si>
  <si>
    <t>RXS50G2V1B</t>
  </si>
  <si>
    <t>Fluide : R410A / Charge en fluide (kg) : 1,79 / Charge en fluide (t eq CO2) : 3,73752</t>
  </si>
  <si>
    <t>Traitement d'eau pompe doseuse</t>
  </si>
  <si>
    <t>CLIMACIATGI25</t>
  </si>
  <si>
    <t>Local CTA sous station</t>
  </si>
  <si>
    <t>Environ 20 points - Supervisé par SVC</t>
  </si>
  <si>
    <t>A79</t>
  </si>
  <si>
    <t>Logistique sst15</t>
  </si>
  <si>
    <t>1 départ1</t>
  </si>
  <si>
    <t>TOP-RS30/7</t>
  </si>
  <si>
    <t>AOYG30LAT4</t>
  </si>
  <si>
    <t>T020632</t>
  </si>
  <si>
    <t>Fluide : R410A / Charge en fluide (kg) : 3,3 / Charge en fluide (t eq CO2) : 6,8904</t>
  </si>
  <si>
    <t>Logistique bureau</t>
  </si>
  <si>
    <t>PUHZ-RP50VHA4</t>
  </si>
  <si>
    <t>09u05589</t>
  </si>
  <si>
    <t>Fluide : R410A / Charge en fluide (kg) : 2,5 / Charge en fluide (t eq CO2) : 5,22</t>
  </si>
  <si>
    <t>Stock électricien</t>
  </si>
  <si>
    <t>Environ 30 points - Supervisé par SVC</t>
  </si>
  <si>
    <t>Local sst15 logistique</t>
  </si>
  <si>
    <t>A81</t>
  </si>
  <si>
    <t>MSH</t>
  </si>
  <si>
    <t>Pompe simple circuit CTA</t>
  </si>
  <si>
    <t>NBMCXL 2050</t>
  </si>
  <si>
    <t>Pompe simple circuit radia OUEST</t>
  </si>
  <si>
    <t>CLX 80-32</t>
  </si>
  <si>
    <t>Pompe simple circuit radia EST</t>
  </si>
  <si>
    <t>CLX 50-32</t>
  </si>
  <si>
    <t>CONTROLI</t>
  </si>
  <si>
    <t>A</t>
  </si>
  <si>
    <t>EXPANSION 35 L</t>
  </si>
  <si>
    <t>120L</t>
  </si>
  <si>
    <t>Vanne 3 Voies chauffage</t>
  </si>
  <si>
    <t>LANDIS ET GYR</t>
  </si>
  <si>
    <t>SQX31</t>
  </si>
  <si>
    <t>35L</t>
  </si>
  <si>
    <t>KPER 71 K2B</t>
  </si>
  <si>
    <t>Climatisation détente direct 1</t>
  </si>
  <si>
    <t>MSZ-SF 35 VE</t>
  </si>
  <si>
    <t>Climatisation détente direct 2</t>
  </si>
  <si>
    <t>MUZ-SF 35 VE</t>
  </si>
  <si>
    <t>Split détente directe</t>
  </si>
  <si>
    <t>TOSHIBA</t>
  </si>
  <si>
    <t>RAV-SM1103AT-E</t>
  </si>
  <si>
    <t>903e0073</t>
  </si>
  <si>
    <t>Fluide : R410A / Charge en fluide (kg) : 2,8 / Charge en fluide (t eq CO2) : 5,8464</t>
  </si>
  <si>
    <t>CLIMA25</t>
  </si>
  <si>
    <t>Vmc</t>
  </si>
  <si>
    <t>CVEC 750R</t>
  </si>
  <si>
    <t>A82</t>
  </si>
  <si>
    <t>Patio</t>
  </si>
  <si>
    <t>1 départ</t>
  </si>
  <si>
    <t>S/station</t>
  </si>
  <si>
    <t>Pompe double chauffage</t>
  </si>
  <si>
    <t>EC2500-T3</t>
  </si>
  <si>
    <t>Vanne 3 voie chauffage</t>
  </si>
  <si>
    <t>IQ210</t>
  </si>
  <si>
    <t>Environ 40 points - non Supervisé</t>
  </si>
  <si>
    <t>A83</t>
  </si>
  <si>
    <t>BU Droit et Lettre SID2</t>
  </si>
  <si>
    <t>RENDAMAX</t>
  </si>
  <si>
    <t>180 Modèle 860G</t>
  </si>
  <si>
    <t>180 - 727 kW</t>
  </si>
  <si>
    <t>R+5</t>
  </si>
  <si>
    <t>15 départs</t>
  </si>
  <si>
    <t>R+4</t>
  </si>
  <si>
    <t xml:space="preserve">S/Station 4ème </t>
  </si>
  <si>
    <t xml:space="preserve">BOUTEILLE DE DEGAZAGE </t>
  </si>
  <si>
    <t>Pompe double Circuit Radiateurs Nord</t>
  </si>
  <si>
    <t>DCX32-80N</t>
  </si>
  <si>
    <t>Avec Vanne 3 Voies</t>
  </si>
  <si>
    <t xml:space="preserve">Pompe Extension MEDIAT / Circuit Radiateurs </t>
  </si>
  <si>
    <t>DCM32-35</t>
  </si>
  <si>
    <t>Avec Automate + 1 Vanne 3 Voies</t>
  </si>
  <si>
    <t>Extension MEDIAT</t>
  </si>
  <si>
    <t>Pompe Extension MEDIAT / Circuit Ventilation</t>
  </si>
  <si>
    <t>Avec Automate</t>
  </si>
  <si>
    <t>Pompe Extension MEDIAT / Pompe S/Station</t>
  </si>
  <si>
    <t>DCM32-80N</t>
  </si>
  <si>
    <t xml:space="preserve">Pompe double Circuit CTA EST / LT 4ème </t>
  </si>
  <si>
    <t>DCX65-90</t>
  </si>
  <si>
    <t xml:space="preserve">Pompe double Circuit CTA OUEST / LT 4ème </t>
  </si>
  <si>
    <t>DCX40-110N</t>
  </si>
  <si>
    <t>Pompe double</t>
  </si>
  <si>
    <t>Pompe double Circuit Radiateurs Sud</t>
  </si>
  <si>
    <t>1 Vanne 3 Voies</t>
  </si>
  <si>
    <t>Pompe double départ S/Station Radiateurs Ailettes</t>
  </si>
  <si>
    <t>DX2802-N1</t>
  </si>
  <si>
    <t>+1 V3V</t>
  </si>
  <si>
    <t xml:space="preserve">Pompe double S/St 5 Radiateurs partie Centrale / LT 4ème </t>
  </si>
  <si>
    <t>DXM32-35</t>
  </si>
  <si>
    <t xml:space="preserve">Pompe double S/St 6 Radiateurs partie Centrale / LT 4ème </t>
  </si>
  <si>
    <t xml:space="preserve">Pompe double S/St 7 Couloir et Hall partie Centrale / LT 4ème </t>
  </si>
  <si>
    <t>Pompe S/St 1 Radiateurs Ailettes EST (placard angle)</t>
  </si>
  <si>
    <t>DCX32-50</t>
  </si>
  <si>
    <t>+ 1 Vanne 3 Voies</t>
  </si>
  <si>
    <t>Niveau 3 / Salle Bibliothèque EST</t>
  </si>
  <si>
    <t>Pompe S/St 2 Radiateurs Ailettes EST (Placard angle)</t>
  </si>
  <si>
    <t>DCX32-35</t>
  </si>
  <si>
    <t>Pompe S/St 3 Radiateurs Ailettes EST (placard angle)</t>
  </si>
  <si>
    <t>Pompe S/St 4 Radiateurs Ailettes EST (Placard angle)</t>
  </si>
  <si>
    <t>Pompe simple Chaudière 2</t>
  </si>
  <si>
    <t>SCX50 - 90N</t>
  </si>
  <si>
    <t>+ 1 contrôleur de débit à palette</t>
  </si>
  <si>
    <t>Pompe simple Chaudière1</t>
  </si>
  <si>
    <t>TOP - S 50/10</t>
  </si>
  <si>
    <t>DXM32-50</t>
  </si>
  <si>
    <t>CAFÉ LITTERAIRE</t>
  </si>
  <si>
    <t>DCX40-40N</t>
  </si>
  <si>
    <t>Cpt MWh Chaufferie</t>
  </si>
  <si>
    <t>Cpt MWh Extension MEDIAT</t>
  </si>
  <si>
    <t>Extension</t>
  </si>
  <si>
    <t>Poste de livraison Gaz (ext)</t>
  </si>
  <si>
    <t>Alimentation chaufferie toiture</t>
  </si>
  <si>
    <t>Extérieur</t>
  </si>
  <si>
    <t>Vanne 3 Voies départ S/Station</t>
  </si>
  <si>
    <t>A 500</t>
  </si>
  <si>
    <t>forcée ouverte 100% alimentant 7 sous- stations</t>
  </si>
  <si>
    <t>OLDHAM</t>
  </si>
  <si>
    <t>MX 15</t>
  </si>
  <si>
    <t>Détecteur OLDHAM type : OLCT 100 XP</t>
  </si>
  <si>
    <t>GROUPE FROID GF pour CTA Extension (Terrasse)</t>
  </si>
  <si>
    <t>AQUALIS - 2 75A T 3x400V</t>
  </si>
  <si>
    <t>Charge en fluide (kg) : 2,98 / Charge en fluide (t eq CO2) : 6,22224 / Niveau : R+2</t>
  </si>
  <si>
    <t>2,98</t>
  </si>
  <si>
    <t>Toiture extension</t>
  </si>
  <si>
    <t>GROUPE FROID Future Climatisation 2022 / Réserve livres anciens</t>
  </si>
  <si>
    <t>ANLO80</t>
  </si>
  <si>
    <t>20,5 KW</t>
  </si>
  <si>
    <t>Charge en fluide (kg) : 2,42 / Charge en fluide (t eq CO2) : 5,05296 / Niveau : RDC</t>
  </si>
  <si>
    <t>Réserve livres
anciens</t>
  </si>
  <si>
    <t>Clim salle Informatique Médiat(extension)</t>
  </si>
  <si>
    <t>RKS 20G2V1B9</t>
  </si>
  <si>
    <t>J 001484</t>
  </si>
  <si>
    <t>0,8</t>
  </si>
  <si>
    <t>Clim 1  Réserve livres anciens Grand format</t>
  </si>
  <si>
    <t>armoire frigorifique EG</t>
  </si>
  <si>
    <t>AIRB025122</t>
  </si>
  <si>
    <t xml:space="preserve">Réserve livres
anciens
Groupe situé sur terrasse extérieur à l’arrière du bâtiment </t>
  </si>
  <si>
    <t>Clim 2  Réserve livres anciens Petit format</t>
  </si>
  <si>
    <t>AIRB025123</t>
  </si>
  <si>
    <t>Clim 3  Réserve livres anciens Petit format</t>
  </si>
  <si>
    <t>Clim local Informatique Niveau 1</t>
  </si>
  <si>
    <t xml:space="preserve">type inconnu, plaque signalétique masquée </t>
  </si>
  <si>
    <t>Fluide : R32 / Charge en fluide (kg) : ? / Charge en fluide (t eq CO2) : ?</t>
  </si>
  <si>
    <t>Clim local Informatique VDI 1 : RDCh</t>
  </si>
  <si>
    <t>AOYG24LFL</t>
  </si>
  <si>
    <t>9,7 KW</t>
  </si>
  <si>
    <t>Fluide : R410A / Charge en fluide (kg) : 1,65 / Charge en fluide (t eq CO2) : 3,4452</t>
  </si>
  <si>
    <t>1,65</t>
  </si>
  <si>
    <t>Clim local Informatique VDI 2 : RDCh</t>
  </si>
  <si>
    <t>Clim local Informatique VDI 3 : Niveau 4</t>
  </si>
  <si>
    <t xml:space="preserve">Clim local Informatique VDI 4 : Niveau 4 </t>
  </si>
  <si>
    <t>POLYGLASS</t>
  </si>
  <si>
    <t>10 x 35</t>
  </si>
  <si>
    <t xml:space="preserve">38,9 Litres de résine </t>
  </si>
  <si>
    <t>S/Station niveau 4</t>
  </si>
  <si>
    <t>Pompe doseuse</t>
  </si>
  <si>
    <t>HD-MA/T1</t>
  </si>
  <si>
    <t>avec compteur émetteur d'impulsions</t>
  </si>
  <si>
    <t>CTA Extension (Terrasse)</t>
  </si>
  <si>
    <t>CLIMACIAT</t>
  </si>
  <si>
    <t>TECH 75 A3 L2000 1HH INT</t>
  </si>
  <si>
    <t>avec BC, variateur de vitesse sur moteur ventilation. Année 2010</t>
  </si>
  <si>
    <t>CTA N°3 / Niveau R+3 et R+4 OUEST</t>
  </si>
  <si>
    <t>variateur de vitesse sur moteur ventilation, filtration</t>
  </si>
  <si>
    <t>CTA R+2 - Salle de Formation</t>
  </si>
  <si>
    <t>FRANCE AIR</t>
  </si>
  <si>
    <t>PLATE BOX 1600</t>
  </si>
  <si>
    <t>avec récupération de chaleur dédiées aux deux salles de
réunions</t>
  </si>
  <si>
    <t>Salles de formations</t>
  </si>
  <si>
    <t>Ventilation AIR NEUF local TGBT RdCh</t>
  </si>
  <si>
    <t>TVEC 20201 AB</t>
  </si>
  <si>
    <t>Local HT Transfo</t>
  </si>
  <si>
    <t>CTA double flux</t>
  </si>
  <si>
    <t>CTA N°1 / RDC Secteur EST</t>
  </si>
  <si>
    <t>Environ 30000m3/h</t>
  </si>
  <si>
    <t>variateur de vitesse sur moteur ventilation, filtration + 1 V3V Danfoss</t>
  </si>
  <si>
    <t xml:space="preserve">Local S/Station 4ème </t>
  </si>
  <si>
    <t>CTA N°1 RDC Secteur OUEST</t>
  </si>
  <si>
    <t>TECH 150 A2 L2200 2HH INT</t>
  </si>
  <si>
    <t>Environ 10000m3/h</t>
  </si>
  <si>
    <t>avec Automate, BC, 2 variateurs de vitesse sur moteur ventilation et 1 V3V</t>
  </si>
  <si>
    <t>CTA N°2 / Niveau 1+2 Secteur EST</t>
  </si>
  <si>
    <t>variateur de vitesse sur moteur ventilation, filtration + 1 V3V Trend</t>
  </si>
  <si>
    <t>CTA N°2 / Niveau R+1 et R+2 OUEST</t>
  </si>
  <si>
    <t>TECH 200 B1 L2900 2HH INT</t>
  </si>
  <si>
    <t>CTA HALL Central RdCh +1 +2</t>
  </si>
  <si>
    <t>TECH 50 A1 L2000 1 HHS INT</t>
  </si>
  <si>
    <t>Environ 7000 m3/h</t>
  </si>
  <si>
    <t>avec Automate, BC, variateur de vitesse sur moteur ventilation et V3V</t>
  </si>
  <si>
    <t>CTA N°3 / Niveau 3+4 Secteur EST</t>
  </si>
  <si>
    <t>Environ 3000 m3/h</t>
  </si>
  <si>
    <t xml:space="preserve"> local HT TRANSFO RdCh</t>
  </si>
  <si>
    <t>TVEC 1 A2</t>
  </si>
  <si>
    <t xml:space="preserve"> local TGBT RdCh</t>
  </si>
  <si>
    <t>VMC Extension</t>
  </si>
  <si>
    <t>1 FRANCE AIR et 2 ATLANTIC CRITAIR</t>
  </si>
  <si>
    <t>FRANCE AIR RECTILYS 600  et  ATLANTIC CRITAIR M9 I et M11 I</t>
  </si>
  <si>
    <t>VMC  SANITAIRE</t>
  </si>
  <si>
    <t xml:space="preserve">ALDES </t>
  </si>
  <si>
    <t>2 MINIVEC 160  et  1 VAKITA + 2000</t>
  </si>
  <si>
    <t>Désenfumage Aile CENTRE</t>
  </si>
  <si>
    <t>DEFUMAIR XTA2 355 HH 1V</t>
  </si>
  <si>
    <t>Désenfumage Aile EST</t>
  </si>
  <si>
    <t>DP1V</t>
  </si>
  <si>
    <t>Désenfumage Aile OUEST</t>
  </si>
  <si>
    <t>VIM et FRANCE AIR</t>
  </si>
  <si>
    <t>VIM type : DP1V i- d / France Air type : ORDINYS</t>
  </si>
  <si>
    <t>insufflateur de désenfumage</t>
  </si>
  <si>
    <t>Novaflex</t>
  </si>
  <si>
    <t>Environ 340 points - Supervisé par SVC</t>
  </si>
  <si>
    <t>A88</t>
  </si>
  <si>
    <t>MACI</t>
  </si>
  <si>
    <t>8 départs</t>
  </si>
  <si>
    <t>Vanne 3 voie froid CTA 1</t>
  </si>
  <si>
    <t>ML7420A6009T</t>
  </si>
  <si>
    <t>Local CTA toiture</t>
  </si>
  <si>
    <t>Local CTA toitures</t>
  </si>
  <si>
    <t>Vanne 3 voies radiateurs</t>
  </si>
  <si>
    <t>Local pompe</t>
  </si>
  <si>
    <t>Vanne barrage change over</t>
  </si>
  <si>
    <t>Vanne 3 voies panneaux rayonnants</t>
  </si>
  <si>
    <t>ML7421A3004</t>
  </si>
  <si>
    <t>-GRUNDFOS</t>
  </si>
  <si>
    <t>D40/2525 91199573</t>
  </si>
  <si>
    <t>Local groupe froid</t>
  </si>
  <si>
    <t>GV28M</t>
  </si>
  <si>
    <t>Pompe double Primaire groupe froid</t>
  </si>
  <si>
    <t>GRUNDFOSS</t>
  </si>
  <si>
    <t>TPE3D 50-240SAPABQQE</t>
  </si>
  <si>
    <t>Local groupes froids</t>
  </si>
  <si>
    <t>Pompe double Secondaire groupe froid</t>
  </si>
  <si>
    <t>MAGNA3D 65-120F340</t>
  </si>
  <si>
    <t>Pompe de double circulation Rafraichissement</t>
  </si>
  <si>
    <t>TPED</t>
  </si>
  <si>
    <t>Pompe double de circulation Chauffage</t>
  </si>
  <si>
    <t>TPE3</t>
  </si>
  <si>
    <t>Pompe double de circulation Plafond thermique</t>
  </si>
  <si>
    <t>Pompe double de circulation Radiateurs</t>
  </si>
  <si>
    <t>MAGNA3</t>
  </si>
  <si>
    <t>Pompe de circulation Primaire chauffage</t>
  </si>
  <si>
    <t>Aérocondenseur</t>
  </si>
  <si>
    <t>DLN 9082-2SHI 560E 12A1</t>
  </si>
  <si>
    <t>02605086/0001</t>
  </si>
  <si>
    <t>Groupe d'eau glacée 1</t>
  </si>
  <si>
    <t>-LG-600-A003-PE-</t>
  </si>
  <si>
    <t>M2017012091</t>
  </si>
  <si>
    <t>Charge en fluide (kg) : 24,2 / Charge en fluide (t eq CO2) : 50,5296 / Niveau : R+4</t>
  </si>
  <si>
    <t>Groupe d'eau glacée 2</t>
  </si>
  <si>
    <t>- LG- 0600-A0002-PE-</t>
  </si>
  <si>
    <t>M2017012153</t>
  </si>
  <si>
    <t>Clim régie amphis</t>
  </si>
  <si>
    <t>MUZ-AP50VG</t>
  </si>
  <si>
    <t>Fluide : R32 / Charge en fluide (kg) : 1 / Charge en fluide (t eq CO2) : 0,675</t>
  </si>
  <si>
    <t>Passerelle 1 étage</t>
  </si>
  <si>
    <t>Clim accueil</t>
  </si>
  <si>
    <t>PUHZ-ZRP50VKA2</t>
  </si>
  <si>
    <t>Fluide : R410A / Charge en fluide (kg) : 2,4 / Charge en fluide (t eq CO2) : 5,0112</t>
  </si>
  <si>
    <t>Passerelle 1étage</t>
  </si>
  <si>
    <t>Split-system</t>
  </si>
  <si>
    <t>48HU24VSC</t>
  </si>
  <si>
    <t>Fluide : R410A / Charge en fluide (kg) : 2,05 / Charge en fluide (t eq CO2) : 4,2804</t>
  </si>
  <si>
    <t>-CIAT</t>
  </si>
  <si>
    <t>MAJOR</t>
  </si>
  <si>
    <t>AQUA TOTAL 4500</t>
  </si>
  <si>
    <t>Local groupes froid</t>
  </si>
  <si>
    <t>BWT5010</t>
  </si>
  <si>
    <t>BA/BM025</t>
  </si>
  <si>
    <t>BA/BM020</t>
  </si>
  <si>
    <t>Poste de traitement anti-
corrosion</t>
  </si>
  <si>
    <t>SOLUTECH 5/9</t>
  </si>
  <si>
    <t>Environ 12000m3/h</t>
  </si>
  <si>
    <t>Local CTA avant toiture</t>
  </si>
  <si>
    <t>CTA 4</t>
  </si>
  <si>
    <t>AIRACCESS 25 A1 L1000 2HH INT</t>
  </si>
  <si>
    <t>CTA 5</t>
  </si>
  <si>
    <t>Environ 8000m3/h</t>
  </si>
  <si>
    <t>Extracteur VMC 1 cuisine</t>
  </si>
  <si>
    <t>JBEB 08 C</t>
  </si>
  <si>
    <t>Extracteur VMC 2 sanitaires</t>
  </si>
  <si>
    <t>JBHB ECO ECM 12C NU</t>
  </si>
  <si>
    <t>Extracteur 3/4/5</t>
  </si>
  <si>
    <t>KSTD 25</t>
  </si>
  <si>
    <t>VENT 200N</t>
  </si>
  <si>
    <t>Extracteur désenfumage</t>
  </si>
  <si>
    <t>12XB0555</t>
  </si>
  <si>
    <t>Extracteur désenfumage 2</t>
  </si>
  <si>
    <t>-VIM</t>
  </si>
  <si>
    <t>DP1V-LD</t>
  </si>
  <si>
    <t>Extracteur désenfumage 3</t>
  </si>
  <si>
    <t>KDTR F400 250-3588-G</t>
  </si>
  <si>
    <t>Extracteur desenfumage1</t>
  </si>
  <si>
    <t>KDTR 400 450-1989-G</t>
  </si>
  <si>
    <t>Environ 400 points - Supervisé par PC+963</t>
  </si>
  <si>
    <t>Sas d'entrée</t>
  </si>
  <si>
    <t>A89</t>
  </si>
  <si>
    <t>IFPS</t>
  </si>
  <si>
    <t xml:space="preserve">Atlantic Guillot </t>
  </si>
  <si>
    <t>Grande Varino 400</t>
  </si>
  <si>
    <t>Qr Code: TdFiK7myoE</t>
  </si>
  <si>
    <t xml:space="preserve">Chaufferie </t>
  </si>
  <si>
    <t>Échangeur appoint panneaux rayonnants</t>
  </si>
  <si>
    <t>53,6</t>
  </si>
  <si>
    <t>Échangeur plancher chauffant</t>
  </si>
  <si>
    <t xml:space="preserve">Barriquand </t>
  </si>
  <si>
    <t>T15909</t>
  </si>
  <si>
    <t>14,8</t>
  </si>
  <si>
    <t>10 départs</t>
  </si>
  <si>
    <t xml:space="preserve">Bouteille de découplage </t>
  </si>
  <si>
    <t>Diam. 450mm - H 2850mm</t>
  </si>
  <si>
    <t>Chambre de forage de réinjection</t>
  </si>
  <si>
    <t>Pompage dans nappe / 1 captage avec 2 pompes / 2 rejets</t>
  </si>
  <si>
    <t>Cpt CTA 2 EC</t>
  </si>
  <si>
    <t xml:space="preserve">Local arrivée Ascenseur </t>
  </si>
  <si>
    <t>V2V réseau PAC</t>
  </si>
  <si>
    <t>M6061A1047</t>
  </si>
  <si>
    <t xml:space="preserve">Local CTAs et chaufferie </t>
  </si>
  <si>
    <t xml:space="preserve">Vase d’expansion </t>
  </si>
  <si>
    <t xml:space="preserve">AQUASYSTEM </t>
  </si>
  <si>
    <t>VRV50</t>
  </si>
  <si>
    <t>Vase d’expansion 2</t>
  </si>
  <si>
    <t>VRV400</t>
  </si>
  <si>
    <t>Pompes de captage</t>
  </si>
  <si>
    <t>Pompe Réseau radiateur</t>
  </si>
  <si>
    <t>Statos 25/1-12</t>
  </si>
  <si>
    <t>2104941/17w49</t>
  </si>
  <si>
    <t>0,3</t>
  </si>
  <si>
    <t>Pompe Réseau CTA</t>
  </si>
  <si>
    <t>Stratos 50/1-16</t>
  </si>
  <si>
    <t xml:space="preserve">Pompe réseau plancher chauffant  </t>
  </si>
  <si>
    <t xml:space="preserve">Stratos </t>
  </si>
  <si>
    <t>2090447/17w42</t>
  </si>
  <si>
    <t>0,08</t>
  </si>
  <si>
    <t xml:space="preserve">Pompe circuit panneaux rayonnant </t>
  </si>
  <si>
    <t>Stratos MAXO 40/0,5-16</t>
  </si>
  <si>
    <t>0,64</t>
  </si>
  <si>
    <t>Pompe CTA</t>
  </si>
  <si>
    <t>Stratos 80/1-12</t>
  </si>
  <si>
    <t>2150593/18w01</t>
  </si>
  <si>
    <t>1,55</t>
  </si>
  <si>
    <t>Pompe réseau d’appoint panneaux rayonnants</t>
  </si>
  <si>
    <t>Stratos 25/1-10</t>
  </si>
  <si>
    <t>2103615/17w50</t>
  </si>
  <si>
    <t>Pompe EC secours PAC</t>
  </si>
  <si>
    <t>Yonos MAXO 40/0,5-16</t>
  </si>
  <si>
    <t>21206448/21w05</t>
  </si>
  <si>
    <t>Neuve remplacée par l’UGA</t>
  </si>
  <si>
    <t xml:space="preserve">Pompe réseau plancher chauffant </t>
  </si>
  <si>
    <t>Pompe filtre</t>
  </si>
  <si>
    <t>MAGNA1 25-60 180</t>
  </si>
  <si>
    <t>0,092</t>
  </si>
  <si>
    <t>Pompes réseau PAC</t>
  </si>
  <si>
    <t>IP-E65/120-3/2-R1-IE4</t>
  </si>
  <si>
    <t>Local PAC</t>
  </si>
  <si>
    <t>Pompes réseau Chaufferie  1</t>
  </si>
  <si>
    <t>IP-E65/130-4/2-R1-IE4</t>
  </si>
  <si>
    <t>Pompes réseau Chaufferie  2</t>
  </si>
  <si>
    <t>Centrale de détection R410A</t>
  </si>
  <si>
    <t xml:space="preserve">Oldham </t>
  </si>
  <si>
    <t>MX32</t>
  </si>
  <si>
    <t>20060TT-020F</t>
  </si>
  <si>
    <t xml:space="preserve">Échangeur PAC/GÉOTHERMIE </t>
  </si>
  <si>
    <t xml:space="preserve">BARRIQUAND </t>
  </si>
  <si>
    <t>BAS x 65 x 700 x C x P</t>
  </si>
  <si>
    <t>83 Plaques</t>
  </si>
  <si>
    <t>Climatisation locaux VDI</t>
  </si>
  <si>
    <t>RXYSCQ4TMV1B</t>
  </si>
  <si>
    <t>F006449</t>
  </si>
  <si>
    <t>Fluide : R410A / Charge en fluide (kg) : 3,7 / Charge en fluide (t eq CO2) : 7,7256
2 cassettes, 1 par local VDI</t>
  </si>
  <si>
    <t>3,7</t>
  </si>
  <si>
    <t xml:space="preserve">Climatisation Régie </t>
  </si>
  <si>
    <t>RXS50L2V1B</t>
  </si>
  <si>
    <t>J149269</t>
  </si>
  <si>
    <t>Fluide : R410A / Charge en fluide (kg) : 1,7 / Charge en fluide (t eq CO2) : 3,5496
 UI type cassette</t>
  </si>
  <si>
    <t>1,7</t>
  </si>
  <si>
    <t>Climatisation local Info</t>
  </si>
  <si>
    <t>J1490035</t>
  </si>
  <si>
    <t>Fluide : R410A / Charge en fluide (kg) : 1,7 / Charge en fluide (t eq CO2) : 3,5496
UI Type mural</t>
  </si>
  <si>
    <t>Panneaux rayonnants</t>
  </si>
  <si>
    <t xml:space="preserve">PENTAIR </t>
  </si>
  <si>
    <t>VCS600</t>
  </si>
  <si>
    <t>Local Eau de Ville</t>
  </si>
  <si>
    <t xml:space="preserve">Disconnecteurs chaufferie </t>
  </si>
  <si>
    <t>DN 20</t>
  </si>
  <si>
    <t>Filtre réseau EC</t>
  </si>
  <si>
    <t xml:space="preserve">AQUACLEAN </t>
  </si>
  <si>
    <t>96 180496 G380</t>
  </si>
  <si>
    <t>Filtre fin réseau de captage</t>
  </si>
  <si>
    <t>PROFIMAT</t>
  </si>
  <si>
    <t>JPF</t>
  </si>
  <si>
    <t>CTA 1 - Nord Ouest</t>
  </si>
  <si>
    <t>AL-KO</t>
  </si>
  <si>
    <t>AT4</t>
  </si>
  <si>
    <t>Double flux - Batt Fr/Batt chaude - Roue de récupération</t>
  </si>
  <si>
    <t>Local CTA 1</t>
  </si>
  <si>
    <t>CTA 2 - Nord Ouest</t>
  </si>
  <si>
    <t>Environ 6500m3/h</t>
  </si>
  <si>
    <t xml:space="preserve">CTA 3 - Sud Ouest </t>
  </si>
  <si>
    <t>Environ 15000m3/h</t>
  </si>
  <si>
    <t>Local CTAs</t>
  </si>
  <si>
    <t>CTA 4 - Sud Est</t>
  </si>
  <si>
    <t>CTA 5 - Sud Centre</t>
  </si>
  <si>
    <t>CTA 6 - Amphi 1</t>
  </si>
  <si>
    <t>CTA 7 - Amphi 2</t>
  </si>
  <si>
    <t>CTA 8 - Amphi 3</t>
  </si>
  <si>
    <t xml:space="preserve">VIM </t>
  </si>
  <si>
    <t>KSTD 28 NU ECOWATT INTZ BDEZ</t>
  </si>
  <si>
    <t>0,440</t>
  </si>
  <si>
    <t xml:space="preserve">Extracteur 2 Ouest </t>
  </si>
  <si>
    <t>0,44</t>
  </si>
  <si>
    <t>Environ 400 points - Supervisé par EBI R610</t>
  </si>
  <si>
    <t>7 départs</t>
  </si>
  <si>
    <t>M400</t>
  </si>
  <si>
    <t>UPS 32-80 180</t>
  </si>
  <si>
    <t>AF1</t>
  </si>
  <si>
    <t>IUT 2 Brenier</t>
  </si>
  <si>
    <t>Chaudière  2</t>
  </si>
  <si>
    <t>GT 809 522 KW</t>
  </si>
  <si>
    <t>032.954/1</t>
  </si>
  <si>
    <t>465L</t>
  </si>
  <si>
    <t>Local Chaufferie</t>
  </si>
  <si>
    <t>Optimagaz G348KW</t>
  </si>
  <si>
    <t>B311803220</t>
  </si>
  <si>
    <t>Brûleur WHEISHAUPT WG4-550kW (n°4745177)</t>
  </si>
  <si>
    <t>UPS 25-60</t>
  </si>
  <si>
    <t>M185-4-T2</t>
  </si>
  <si>
    <t>SCX50-50</t>
  </si>
  <si>
    <t>DCX65-25</t>
  </si>
  <si>
    <t>UPS TF120</t>
  </si>
  <si>
    <t>ACVATIX SQK33</t>
  </si>
  <si>
    <t>Chaufferie circuit radiateur</t>
  </si>
  <si>
    <t>WEH-1-305-T/CE</t>
  </si>
  <si>
    <t>P.V.B</t>
  </si>
  <si>
    <t>Pot à boue magnétique</t>
  </si>
  <si>
    <t>VMC Sanitaire Sud (2/3/4ème étage)</t>
  </si>
  <si>
    <t>Extracteur salle de cours</t>
  </si>
  <si>
    <t>VMC Sanitaire Nord</t>
  </si>
  <si>
    <t>Extracteur salles de cours et bureau</t>
  </si>
  <si>
    <t>Atlantic</t>
  </si>
  <si>
    <t>Extracteur refroidissement nocturne bureaux</t>
  </si>
  <si>
    <t>HOOO71552</t>
  </si>
  <si>
    <t>IQE3XACT</t>
  </si>
  <si>
    <t>Environ 110 points - Pas de supervision</t>
  </si>
  <si>
    <t>AG1</t>
  </si>
  <si>
    <t>IUT2 Doyen Gosse</t>
  </si>
  <si>
    <t>Pompe simple Circuit Nord</t>
  </si>
  <si>
    <t>MASTER Siriux 40-110</t>
  </si>
  <si>
    <t>V3V SIEMENS SKD62</t>
  </si>
  <si>
    <t>Sous Station CCIAG</t>
  </si>
  <si>
    <t>Pompe simple Circuit R+3</t>
  </si>
  <si>
    <t>MASTER Siriux 65-40</t>
  </si>
  <si>
    <t>Pompe simple Circuit Amphi II</t>
  </si>
  <si>
    <t>MASTER Siriux 25-65</t>
  </si>
  <si>
    <t>Pompe simple Circuit Sud</t>
  </si>
  <si>
    <t>MASTER Siriux 65-90N</t>
  </si>
  <si>
    <t>Pompe simple Circuit Accueil (logement)</t>
  </si>
  <si>
    <t>MASTER Siriux 25-40</t>
  </si>
  <si>
    <t>V3V SIEMENS SAS61</t>
  </si>
  <si>
    <t>Pompe simple Circuit Amphi I et pôle info Rdc</t>
  </si>
  <si>
    <t>MASTER Siriux 25-60</t>
  </si>
  <si>
    <t>Pompe simple Circuit Bureaux (appart.)</t>
  </si>
  <si>
    <t>MASTER Siriux 40-80</t>
  </si>
  <si>
    <t>Pompe simple Circuit Classes</t>
  </si>
  <si>
    <t>Priux home D 60-32/180</t>
  </si>
  <si>
    <t>V3V Landis &amp; Gyr SQS65</t>
  </si>
  <si>
    <t>Amphithéâtre 1.2</t>
  </si>
  <si>
    <t>Pompe CTA Amphithéâtre 3</t>
  </si>
  <si>
    <t>TOP-S/SD40/7 RMOT</t>
  </si>
  <si>
    <t>4M3/H à 4,5 mCE - V3V Landy&amp;Gyr type VXG 44 32.16</t>
  </si>
  <si>
    <t xml:space="preserve">PACIFIC </t>
  </si>
  <si>
    <t>Amphithéâtre 2.2</t>
  </si>
  <si>
    <t>CIMM</t>
  </si>
  <si>
    <t>ER</t>
  </si>
  <si>
    <t>12 Litres</t>
  </si>
  <si>
    <t xml:space="preserve">Groupe maintient de pression </t>
  </si>
  <si>
    <t>URANUS</t>
  </si>
  <si>
    <t>VC32/10-3-400-50-2</t>
  </si>
  <si>
    <t>Type Immergée</t>
  </si>
  <si>
    <t>Groupe d'eau Glacée salle 140A</t>
  </si>
  <si>
    <t>AQUALIS - 2 75A T</t>
  </si>
  <si>
    <t>75T - 17 kW - aliment 4 UTA au niveau du Learning Lab - alimentation depuis armoire CTA Amphi 2
Charge en fluide (kg) : 2,98 / Charge en fluide (t eq CO2) : 6,22224 / Niveau : RDC</t>
  </si>
  <si>
    <t xml:space="preserve">Cours Extérieur </t>
  </si>
  <si>
    <t>Groupe froid CTA 2 et 3</t>
  </si>
  <si>
    <t xml:space="preserve">ALR 35P </t>
  </si>
  <si>
    <t>(Pf : 350 KW)</t>
  </si>
  <si>
    <t>122 kW eau 7/12 réfrigérant 407C/2x10 puissance froid 350kW
Charge en fluide (kg) : 20 / Charge en fluide (t eq CO2) : 35,48 / Niveau : R+4</t>
  </si>
  <si>
    <t>Condenseur à air</t>
  </si>
  <si>
    <t xml:space="preserve">CIAT </t>
  </si>
  <si>
    <t>Salle de cours 36</t>
  </si>
  <si>
    <t>Pompe EG amphi 2 et 3</t>
  </si>
  <si>
    <t>MA450-2</t>
  </si>
  <si>
    <t>Climatisation Local Serveur</t>
  </si>
  <si>
    <t>Toshiba</t>
  </si>
  <si>
    <t>RAV-SM804ATP-E - 12300067</t>
  </si>
  <si>
    <t>11kW</t>
  </si>
  <si>
    <t xml:space="preserve">Cours intérieur </t>
  </si>
  <si>
    <t>Climatisation local serveur bis</t>
  </si>
  <si>
    <t>J012872</t>
  </si>
  <si>
    <t>6kW</t>
  </si>
  <si>
    <t xml:space="preserve">Climatisation bureaux pôle informatique </t>
  </si>
  <si>
    <t>SANYO</t>
  </si>
  <si>
    <t>SAP-CMRV2446EH</t>
  </si>
  <si>
    <t>Fluide : R410A / Charge en fluide (kg) : 2,80 / Charge en fluide (t eq CO2) : 5,8464
Cassette de climatisation</t>
  </si>
  <si>
    <t>2,80</t>
  </si>
  <si>
    <t>IUT 2 - DOYEN GOSSE</t>
  </si>
  <si>
    <t>Climatisation local serveur unité Intérieur.</t>
  </si>
  <si>
    <t>UTA Type 1</t>
  </si>
  <si>
    <t>UTA 370,44</t>
  </si>
  <si>
    <t>puissance unitaire 5kW</t>
  </si>
  <si>
    <t>TICE Learning lab</t>
  </si>
  <si>
    <t>UTA Type 2</t>
  </si>
  <si>
    <t>UTA 305,04</t>
  </si>
  <si>
    <t>9,25</t>
  </si>
  <si>
    <t>puissance unitaire 9,25kW</t>
  </si>
  <si>
    <t>DISCONNECTEUR  S/station RCU</t>
  </si>
  <si>
    <t>CALEFFI</t>
  </si>
  <si>
    <t>BA 12729</t>
  </si>
  <si>
    <t>DN20</t>
  </si>
  <si>
    <t>EMEC</t>
  </si>
  <si>
    <t>Pump VMSAMF</t>
  </si>
  <si>
    <t>CTA Amphithéâtre 2</t>
  </si>
  <si>
    <t>KBA E6 CONF 32</t>
  </si>
  <si>
    <t>204115/A</t>
  </si>
  <si>
    <t>CTA Amphithéâtre 3</t>
  </si>
  <si>
    <t xml:space="preserve">Wesper </t>
  </si>
  <si>
    <t>CDC  056</t>
  </si>
  <si>
    <t xml:space="preserve">CTA Salle de restauration étudiants </t>
  </si>
  <si>
    <t xml:space="preserve">Atlantic </t>
  </si>
  <si>
    <t>Rotatech VG 1500 BT</t>
  </si>
  <si>
    <t>CTA Amphithéâtre 1</t>
  </si>
  <si>
    <t>WOLF</t>
  </si>
  <si>
    <t>KG65</t>
  </si>
  <si>
    <t>3000 m3/h</t>
  </si>
  <si>
    <t>CTA Salle Informatique</t>
  </si>
  <si>
    <t xml:space="preserve">TVEC 201B </t>
  </si>
  <si>
    <t>1500 tr/min</t>
  </si>
  <si>
    <t>Salle de cours 36 Info</t>
  </si>
  <si>
    <t>Extracteur Amphi 1</t>
  </si>
  <si>
    <t>KG40</t>
  </si>
  <si>
    <t>Couplé avec la CTA</t>
  </si>
  <si>
    <t>TOURELLE D'EXTRACTION Tourelle d'extraction Amphithéâtre 2</t>
  </si>
  <si>
    <t>TC 52 1750/3500</t>
  </si>
  <si>
    <t xml:space="preserve">Caisson d'extraction salle informatique </t>
  </si>
  <si>
    <t>Système de ventilation local Archives</t>
  </si>
  <si>
    <t>SODECA</t>
  </si>
  <si>
    <t>SVE-160/H-S</t>
  </si>
  <si>
    <t>Local Stockage</t>
  </si>
  <si>
    <t>Extracteur refroidiissement nocturne bureaux</t>
  </si>
  <si>
    <t xml:space="preserve"> d’air des sanitaires </t>
  </si>
  <si>
    <t xml:space="preserve">Sanitaires </t>
  </si>
  <si>
    <t>Extracteur sanitaires R-1 et Rdc</t>
  </si>
  <si>
    <t>AIRVENT BBC 2500</t>
  </si>
  <si>
    <t>1,3</t>
  </si>
  <si>
    <t xml:space="preserve">CTA bureaux </t>
  </si>
  <si>
    <t>Swegon</t>
  </si>
  <si>
    <t>Gold RX 008</t>
  </si>
  <si>
    <t>Environ 500 points - Supervisé par EBI R610</t>
  </si>
  <si>
    <t>IUT2 Verdun</t>
  </si>
  <si>
    <t>AI1</t>
  </si>
  <si>
    <t>LANDIS</t>
  </si>
  <si>
    <t>VXG 20-6.3</t>
  </si>
  <si>
    <t>Sous Station AMPH 1</t>
  </si>
  <si>
    <t>VXG 44 32.16</t>
  </si>
  <si>
    <t>Sous Station AMPH Berlioz</t>
  </si>
  <si>
    <t>Pompe Simple</t>
  </si>
  <si>
    <t>TOP-S 30-10</t>
  </si>
  <si>
    <t>TOP S 30-10</t>
  </si>
  <si>
    <t>VRV</t>
  </si>
  <si>
    <t>MFL 40HR</t>
  </si>
  <si>
    <t>Fluide : R410A / Charge en fluide (kg) : 3,5 / Charge en fluide (t eq CO2) : 7,3</t>
  </si>
  <si>
    <t>Salle informatique</t>
  </si>
  <si>
    <t>City Multi pumy SP</t>
  </si>
  <si>
    <t>J008528</t>
  </si>
  <si>
    <t>Fluide : R410A / Charge en fluide (kg) : 1 / Charge en fluide (t eq CO2) : 2,1</t>
  </si>
  <si>
    <t>ABB</t>
  </si>
  <si>
    <t xml:space="preserve">KSHP 4-040 </t>
  </si>
  <si>
    <t>Caisson de filtration</t>
  </si>
  <si>
    <t>KSHP 3-040 4/8P</t>
  </si>
  <si>
    <t>Sous Station AMPH Berlioz -
LT SS</t>
  </si>
  <si>
    <t xml:space="preserve">ZILMET </t>
  </si>
  <si>
    <t>M7410E2034</t>
  </si>
  <si>
    <t xml:space="preserve">HONEYWELL </t>
  </si>
  <si>
    <t>DCX 50-90</t>
  </si>
  <si>
    <t>HYDRONIC</t>
  </si>
  <si>
    <t>7,5</t>
  </si>
  <si>
    <t>AL1</t>
  </si>
  <si>
    <t>I.C.M</t>
  </si>
  <si>
    <t>750L</t>
  </si>
  <si>
    <t>Sous-Station secondaire (122 EC local client)</t>
  </si>
  <si>
    <t>Vanne 3 Voies radiateurs classe</t>
  </si>
  <si>
    <t>AL1820PK</t>
  </si>
  <si>
    <t>Sous-Station secondaire (EC (Local client)</t>
  </si>
  <si>
    <t>Vanne 3 Voies plancher chauffant</t>
  </si>
  <si>
    <t>AL0620PK</t>
  </si>
  <si>
    <t>Sous-Station secondaire (EC Local client)</t>
  </si>
  <si>
    <t>Vanne 3 Voies admin</t>
  </si>
  <si>
    <t>AF0620PK</t>
  </si>
  <si>
    <t>Sous-Station secondaire 122 EC (Local client)</t>
  </si>
  <si>
    <t>Local cta</t>
  </si>
  <si>
    <t>GV28TB</t>
  </si>
  <si>
    <t>Sous-Station 122 EC (Local CCIAG)</t>
  </si>
  <si>
    <t>Pompe simple 1</t>
  </si>
  <si>
    <t>UPSD 65-160F</t>
  </si>
  <si>
    <t>ICM - Extension</t>
  </si>
  <si>
    <t>Pompe simple 2</t>
  </si>
  <si>
    <t>Pompe simple 3</t>
  </si>
  <si>
    <t>MAGNA</t>
  </si>
  <si>
    <t>D 40-100F</t>
  </si>
  <si>
    <t>Pompe double circuit administration</t>
  </si>
  <si>
    <t>UPSD3250F</t>
  </si>
  <si>
    <t>Sous station secondaire</t>
  </si>
  <si>
    <t>Pompe double circuit reseau radiateurs classes</t>
  </si>
  <si>
    <t>UPSD4060F</t>
  </si>
  <si>
    <t>DCX6550</t>
  </si>
  <si>
    <t>Pompe double Circuit constant</t>
  </si>
  <si>
    <t>UPS D65/180F</t>
  </si>
  <si>
    <t>Sous-Station secondaire</t>
  </si>
  <si>
    <t>Pompe double reseau plancher chauffant</t>
  </si>
  <si>
    <t>SD 32/7</t>
  </si>
  <si>
    <t>Sous-Station secondaire (122 EC Local client)</t>
  </si>
  <si>
    <t>Charge en fluide (kg) : ? / Charge en fluide (t eq CO2) : ? / Niveau : R+3</t>
  </si>
  <si>
    <t>ICM</t>
  </si>
  <si>
    <t>AQUACIAT</t>
  </si>
  <si>
    <t>150V LDC</t>
  </si>
  <si>
    <t>Climatisation détente direct salle serveur rdc</t>
  </si>
  <si>
    <t>RZQS71C7V1B</t>
  </si>
  <si>
    <t>Fluide : R410A / Charge en fluide (kg) : 2,75 / Charge en fluide (t eq CO2) : 5,742</t>
  </si>
  <si>
    <t>TGBT</t>
  </si>
  <si>
    <t>RZQSG71L3V1B</t>
  </si>
  <si>
    <t>Salle serveur a droite salle video</t>
  </si>
  <si>
    <t>GC30F</t>
  </si>
  <si>
    <t>Fluide : R22 / Charge en fluide (kg) : 2,184 / Charge en fluide (t eq CO2) : 3,95304</t>
  </si>
  <si>
    <t>Salle vidéo</t>
  </si>
  <si>
    <t>Sous-Station 122 EC (Local client)</t>
  </si>
  <si>
    <t>CTA 1b</t>
  </si>
  <si>
    <t>PR 090</t>
  </si>
  <si>
    <t>CTA 2b</t>
  </si>
  <si>
    <t>FLOWAY CLASSIC 3000 ROTS21</t>
  </si>
  <si>
    <t>CTA photo</t>
  </si>
  <si>
    <t>CTA magazine</t>
  </si>
  <si>
    <t>CTA vidéo</t>
  </si>
  <si>
    <t>SOFICAS</t>
  </si>
  <si>
    <t>CTA amphi 60</t>
  </si>
  <si>
    <t>Local CTA dans parking</t>
  </si>
  <si>
    <t>Cta amphi 12 et 13</t>
  </si>
  <si>
    <t>Local depot régi</t>
  </si>
  <si>
    <t>SIRIUS 600DP</t>
  </si>
  <si>
    <t>VEC3210</t>
  </si>
  <si>
    <t>VEC321C</t>
  </si>
  <si>
    <t>TDH803F</t>
  </si>
  <si>
    <t>KMD05IS</t>
  </si>
  <si>
    <t>XCITE</t>
  </si>
  <si>
    <t>Environ 310 points - Supervisé par SVC</t>
  </si>
  <si>
    <t>C01</t>
  </si>
  <si>
    <t>IUT1 Gambetta</t>
  </si>
  <si>
    <t>Échangeurs Urbains / Chaufferie</t>
  </si>
  <si>
    <t>UN9E 2200 et UN7E 2200</t>
  </si>
  <si>
    <t>Avec 2 V3V LANDIS / type VVF61.3909 et SKB62</t>
  </si>
  <si>
    <t>Chaufferie Urbain</t>
  </si>
  <si>
    <t>Comptage chauffage Urbains / Chaufferie</t>
  </si>
  <si>
    <t>ITRON</t>
  </si>
  <si>
    <t>M17</t>
  </si>
  <si>
    <t>6888 MWh au Cpt</t>
  </si>
  <si>
    <t>CTD</t>
  </si>
  <si>
    <t>GMP standard</t>
  </si>
  <si>
    <t>avec bâche 1000 L</t>
  </si>
  <si>
    <t>Pompe de relevage chaufferie</t>
  </si>
  <si>
    <t>GS71 M2A B</t>
  </si>
  <si>
    <t>Pompe Chauffage CFMC + Bat 9</t>
  </si>
  <si>
    <t>CX 2653 B - T3</t>
  </si>
  <si>
    <t>V3V LANDIS type motorisée - SKD 32</t>
  </si>
  <si>
    <t>Pompe Circuit Aérothermes</t>
  </si>
  <si>
    <t>D 65-110</t>
  </si>
  <si>
    <t>1 V3V SIEMENS type motorisée - SKD 32</t>
  </si>
  <si>
    <t>Pompe Circuit Chauffage Gambetta</t>
  </si>
  <si>
    <t>Sirius D80-90</t>
  </si>
  <si>
    <t>1 V3V LANDIS de type motorisée - SQL 33</t>
  </si>
  <si>
    <t>Pompe Circuit chauffage Rue Hoche</t>
  </si>
  <si>
    <t>EURAMO</t>
  </si>
  <si>
    <t>V3V SIEMENS type motorisée - SQL 33</t>
  </si>
  <si>
    <t>Pompe Circuit Chauffage Rue Raoult</t>
  </si>
  <si>
    <t>C2800N-N1</t>
  </si>
  <si>
    <t>Pompe Circuit constant Labo</t>
  </si>
  <si>
    <t>DCX40-40</t>
  </si>
  <si>
    <t>V3V De type motorisée - SQL 33</t>
  </si>
  <si>
    <t>Pompe S/Station CFMC au S/Sol</t>
  </si>
  <si>
    <t>Pompe située en S/Sol sous bat CFMC</t>
  </si>
  <si>
    <t>Sous-station CFMC</t>
  </si>
  <si>
    <t>Clim bureau 130 Chef Dépt / niveau 1</t>
  </si>
  <si>
    <t>TECHNIBEL</t>
  </si>
  <si>
    <t>Bureau 130</t>
  </si>
  <si>
    <t>Clim salle de cours 33 / RDC bat 6</t>
  </si>
  <si>
    <t>3,5 KW</t>
  </si>
  <si>
    <t>Référence fluide inconnue. Caisson inaccessible sans plateforme</t>
  </si>
  <si>
    <t>Salle de cours 33</t>
  </si>
  <si>
    <t>Clim salle Réunion 127 / niveau 1</t>
  </si>
  <si>
    <t>Salle de réunion 127</t>
  </si>
  <si>
    <t>Clim salle serveur Comble 5 Chimie niveau 3</t>
  </si>
  <si>
    <t>MUZ-AP35VG</t>
  </si>
  <si>
    <t>Fluide : R32 / Charge en fluide (kg) : 0,55 / Charge en fluide (t eq CO2) : 0,37125</t>
  </si>
  <si>
    <t>0,55</t>
  </si>
  <si>
    <t>Aérotherme Amphi GTE Salle 306 Niveau 4</t>
  </si>
  <si>
    <t>GRA avec filtre et système de régulation Landis + V3V</t>
  </si>
  <si>
    <t>AMPHITEATRE</t>
  </si>
  <si>
    <t>Aérotherme AMPHITEATRE Salle 220 - Comble Niveau 3</t>
  </si>
  <si>
    <t>GRA avec filtre et système de régulation + V3V</t>
  </si>
  <si>
    <t>Aérotherme Atelier Soudure</t>
  </si>
  <si>
    <t>air neuf/air repris avec registre d'air</t>
  </si>
  <si>
    <t>Atelier soudures</t>
  </si>
  <si>
    <t>Aérotherme bat 7 Salle 43 Machines thermiques rdc</t>
  </si>
  <si>
    <t xml:space="preserve">? Inaccessible </t>
  </si>
  <si>
    <t>Aérotherme CFMC Dépt Chimie niveau1</t>
  </si>
  <si>
    <t>SV 220</t>
  </si>
  <si>
    <t xml:space="preserve">2 vitesses avec filtre et système de régulation + V3V + régulateur </t>
  </si>
  <si>
    <t>CFMC</t>
  </si>
  <si>
    <t>Aérotherme CHIMIE Minérale CFMC 070 RDC</t>
  </si>
  <si>
    <t>Filtre et système de régulation avec V3V</t>
  </si>
  <si>
    <t>CHIMIE MINERALE</t>
  </si>
  <si>
    <t>Aérotherme Labo chimie salle 172 bis Niveau 1</t>
  </si>
  <si>
    <t>SV220</t>
  </si>
  <si>
    <t>+V3V et Régulateur Landis</t>
  </si>
  <si>
    <t>AUTRE Panneaux Rayonnants électrique Salle 43 Machines thermiques</t>
  </si>
  <si>
    <t>Bâtiment 7</t>
  </si>
  <si>
    <t>CTA AMPHITEATRE Salle 175 Niveau 3</t>
  </si>
  <si>
    <t>PRO 040</t>
  </si>
  <si>
    <t>Année 2009. CTA double flux comprenant1 batterie chaude , 1 roue de récupération  1 ventilateur de reprise avec variateur de vitesse et 1 ventilateur de soufflage</t>
  </si>
  <si>
    <t>Chimie organique RDC / Comble niveau 3</t>
  </si>
  <si>
    <t>SYNAOR</t>
  </si>
  <si>
    <t>VSB 35</t>
  </si>
  <si>
    <t>Matériel à l’arrêt. Peut-être plus utilisé ?</t>
  </si>
  <si>
    <t>Extracteur Amphi 306 Comble Niveau 4</t>
  </si>
  <si>
    <t>MV10</t>
  </si>
  <si>
    <t>Accès par échelle pompier fixée au mur au sommet des escaliers principaux niveau 3</t>
  </si>
  <si>
    <t xml:space="preserve">Amphi 306 </t>
  </si>
  <si>
    <t>Extracteur Atelier 67 CFMC (façade)</t>
  </si>
  <si>
    <t xml:space="preserve">Situé en hauteur sur façade </t>
  </si>
  <si>
    <t>Atelier 67</t>
  </si>
  <si>
    <t>Extracteur Atelier soudures RDC</t>
  </si>
  <si>
    <t>Extracteur Bunkers produits chimiques RDC</t>
  </si>
  <si>
    <t>Extracteur Désenfumage Machines thermiques RDC</t>
  </si>
  <si>
    <t>GEBHARDT</t>
  </si>
  <si>
    <t>G315</t>
  </si>
  <si>
    <t>Extracteur Salle 43 Machines thermiques bat 7</t>
  </si>
  <si>
    <t xml:space="preserve">Inaccessible </t>
  </si>
  <si>
    <t>1 caisson sur les 3 est désaccouplé</t>
  </si>
  <si>
    <t>Excel 800</t>
  </si>
  <si>
    <t>Environ 50 points - Supervisé par EBI R610</t>
  </si>
  <si>
    <t>Excel 500</t>
  </si>
  <si>
    <t>H01</t>
  </si>
  <si>
    <t>IUT1 Claude Bernard</t>
  </si>
  <si>
    <t>CG 1000.6</t>
  </si>
  <si>
    <t>1000 litres + 240 litres</t>
  </si>
  <si>
    <t>CHAUFFERIE</t>
  </si>
  <si>
    <t>DAS 71S</t>
  </si>
  <si>
    <t>Pompe 1 Circuit Nord</t>
  </si>
  <si>
    <t>D65-120F</t>
  </si>
  <si>
    <t>Circuit régulé avec V3V</t>
  </si>
  <si>
    <t>Pompe Circuit Sud</t>
  </si>
  <si>
    <t>Pompe Circuit constant CTA</t>
  </si>
  <si>
    <t>Circuit constant</t>
  </si>
  <si>
    <t>Clim Salle 210 / Split salle 113 1er</t>
  </si>
  <si>
    <t>Fluide : R407C / Charge en fluide (kg) : ? / Charge en fluide (t eq CO2) : ?</t>
  </si>
  <si>
    <t>Bureau 210</t>
  </si>
  <si>
    <t xml:space="preserve">Clim Salle Informatique 304 bis / Split 8ème </t>
  </si>
  <si>
    <t>PUHZ-ZRP35KVA2</t>
  </si>
  <si>
    <t>Fluide : R410A / Charge en fluide (kg) : 2,2 / Charge en fluide (t eq CO2) : 4,5936</t>
  </si>
  <si>
    <t>2,2</t>
  </si>
  <si>
    <t>R+8</t>
  </si>
  <si>
    <t>BAS 2860</t>
  </si>
  <si>
    <t>E35181</t>
  </si>
  <si>
    <t>PROMAIGA</t>
  </si>
  <si>
    <t>PMBM</t>
  </si>
  <si>
    <t>Local CTA Amphi A</t>
  </si>
  <si>
    <t>VMC Sanitaires Terrasse 6ème et RdCh</t>
  </si>
  <si>
    <t>MS711-2</t>
  </si>
  <si>
    <t>1 en Terrasse et 2 en Bloc Sanitaire</t>
  </si>
  <si>
    <t>R+6</t>
  </si>
  <si>
    <t xml:space="preserve">Terrasse 6ème étage </t>
  </si>
  <si>
    <t>Environ 100 points - Supervisé par EBI R610</t>
  </si>
  <si>
    <t>Local CTA Amphi C</t>
  </si>
  <si>
    <t>I01</t>
  </si>
  <si>
    <t>Bâtiment Géographique (IGA)</t>
  </si>
  <si>
    <t>FLEXCON</t>
  </si>
  <si>
    <t>850L</t>
  </si>
  <si>
    <t>Vanne 3 voies réseau OUEST, EST et BLOC1</t>
  </si>
  <si>
    <t>ML7420A3006-4</t>
  </si>
  <si>
    <t>Vanne 3 voies logement</t>
  </si>
  <si>
    <t>M7410E1002</t>
  </si>
  <si>
    <t>DCX 80 - 50N</t>
  </si>
  <si>
    <t>Pompe double radiateur Ouest</t>
  </si>
  <si>
    <t>DCX 40 - 80</t>
  </si>
  <si>
    <t>Pompe double radiateur Est</t>
  </si>
  <si>
    <t>Pompe double logement</t>
  </si>
  <si>
    <t>PRIUX HOME D 60-32</t>
  </si>
  <si>
    <t>Pompe double bloc 1</t>
  </si>
  <si>
    <t>NBMCXL 2100</t>
  </si>
  <si>
    <t>Climatisation logement gardien</t>
  </si>
  <si>
    <t>MITSU</t>
  </si>
  <si>
    <t>Rdc</t>
  </si>
  <si>
    <t>Climatisation service info 1</t>
  </si>
  <si>
    <t>RAC-35YH6</t>
  </si>
  <si>
    <t>058181</t>
  </si>
  <si>
    <t>Fluide : R410A / Charge en fluide (kg) : 0,87 / Charge en fluide (t eq CO2) : 1,81656</t>
  </si>
  <si>
    <t>Toiture étage 2</t>
  </si>
  <si>
    <t>Climatisation service info 2</t>
  </si>
  <si>
    <t>RKS35J2V1B</t>
  </si>
  <si>
    <t>J004870</t>
  </si>
  <si>
    <t>Climatisation local VDI n°1</t>
  </si>
  <si>
    <t>MUH-GA35VB</t>
  </si>
  <si>
    <t>Climatisation local VDI N°2</t>
  </si>
  <si>
    <t>MUZ-SF42VE</t>
  </si>
  <si>
    <t>Fluide : R410A / Charge en fluide (kg) : 1,15 / Charge en fluide (t eq CO2) : 2,4012</t>
  </si>
  <si>
    <t>Pot d'introduction</t>
  </si>
  <si>
    <t>CTA Bibliothèque</t>
  </si>
  <si>
    <t>MCQUAY</t>
  </si>
  <si>
    <t>VEC321 B</t>
  </si>
  <si>
    <t>ALEDES</t>
  </si>
  <si>
    <t>MINI-VEC 180</t>
  </si>
  <si>
    <t>MV5</t>
  </si>
  <si>
    <t>NEANT</t>
  </si>
  <si>
    <t>Extracteur sanitaire</t>
  </si>
  <si>
    <t>TVEC 201B</t>
  </si>
  <si>
    <t>MINI VEC 180</t>
  </si>
  <si>
    <t>Environ 220 points - Supervisé par EBI R610</t>
  </si>
  <si>
    <t>Etage 2</t>
  </si>
  <si>
    <t>I02</t>
  </si>
  <si>
    <t>Bâtiment Urbanisme (IUG)</t>
  </si>
  <si>
    <t>LACAZE</t>
  </si>
  <si>
    <t>500 LITRES</t>
  </si>
  <si>
    <t>500L</t>
  </si>
  <si>
    <t>Toiture local technique</t>
  </si>
  <si>
    <t>Vanne 3 voies CTA salle de cours</t>
  </si>
  <si>
    <t>Sous station étage 1</t>
  </si>
  <si>
    <t>Vase d'expansion EG</t>
  </si>
  <si>
    <t>25 LITRES</t>
  </si>
  <si>
    <t>80L</t>
  </si>
  <si>
    <t>Pompe double radiateurs</t>
  </si>
  <si>
    <t>Pompe double température constante</t>
  </si>
  <si>
    <t>Pompe double radiateur</t>
  </si>
  <si>
    <t>PRIUX MASTER D65-90</t>
  </si>
  <si>
    <t>2120706/15w13</t>
  </si>
  <si>
    <t>Pompe simple CTA Amphithéâtre</t>
  </si>
  <si>
    <t>PRIUX HOME M 40/25</t>
  </si>
  <si>
    <t>NXL 53-32P</t>
  </si>
  <si>
    <t>NRL0600</t>
  </si>
  <si>
    <t>1409006295080001</t>
  </si>
  <si>
    <t>Charge en fluide (kg) : 17 / Charge en fluide (t eq CO2) : 35,496 / Niveau : R+4</t>
  </si>
  <si>
    <t>Pompe double EG</t>
  </si>
  <si>
    <t>DX2801</t>
  </si>
  <si>
    <t>Local vdi RDC</t>
  </si>
  <si>
    <t>MUZ-GE50VA</t>
  </si>
  <si>
    <t>9018389T</t>
  </si>
  <si>
    <t>TYPE CA</t>
  </si>
  <si>
    <t>GV28</t>
  </si>
  <si>
    <t>CTA Amphithéâtre</t>
  </si>
  <si>
    <t>Mac Quay</t>
  </si>
  <si>
    <t>Double flux
Filtres - Caisson de mélange - Batterie EC - 2 ventilateurs</t>
  </si>
  <si>
    <t>Mini CTA salle de cours</t>
  </si>
  <si>
    <t xml:space="preserve">Simple flux - 100% AN
Filtres - ventilateur - Batterie EC </t>
  </si>
  <si>
    <t>EASYVEC C4 1500 STD</t>
  </si>
  <si>
    <t>EASYVEC C4 4000ARRGT</t>
  </si>
  <si>
    <t>exel 500</t>
  </si>
  <si>
    <t>Environ 140 points - non supervisé</t>
  </si>
  <si>
    <t>I03</t>
  </si>
  <si>
    <t>Bâtiment Territoires</t>
  </si>
  <si>
    <t>Pompe Réseau primaire</t>
  </si>
  <si>
    <t>MAXO 40/0.5-12</t>
  </si>
  <si>
    <t>Pompe Départ radiateurs - R+3</t>
  </si>
  <si>
    <t>SIRIUX MASTER 32/40</t>
  </si>
  <si>
    <t>Pompe Départ radiateurs - Salle de classes</t>
  </si>
  <si>
    <t>Pompe Départ panneaux rayonnants Amphi.</t>
  </si>
  <si>
    <t>SIRIUX MASTER 25/40</t>
  </si>
  <si>
    <t>Pompe Départ plancher chauffant - Hall entrée</t>
  </si>
  <si>
    <t>SIRIUX MASTER 32/65</t>
  </si>
  <si>
    <t>V3V plancher chauffant</t>
  </si>
  <si>
    <t>STA23</t>
  </si>
  <si>
    <t>Locaux rdc</t>
  </si>
  <si>
    <t>Vanne 3 voies Départ radiateurs - R+3</t>
  </si>
  <si>
    <t>HONEYWELLH</t>
  </si>
  <si>
    <t>V5013 - DN15</t>
  </si>
  <si>
    <t>Vanne 3 voies Départ radiateurs - Salle de classes</t>
  </si>
  <si>
    <t>Vanne 3 voies Départ panneaux rayonnants Amphi.</t>
  </si>
  <si>
    <t xml:space="preserve"> </t>
  </si>
  <si>
    <t>Vanne 3 voies Départ plancher chauffant - Hall entrée</t>
  </si>
  <si>
    <t>V5013 - DN32</t>
  </si>
  <si>
    <t>ERE CE 300L</t>
  </si>
  <si>
    <t>CTA Salle de classe</t>
  </si>
  <si>
    <t>TIME-25</t>
  </si>
  <si>
    <t>envrion 7000m3/h</t>
  </si>
  <si>
    <t>Simple Flux - 100% AN
Filtre - Batt EC - Ventilateur</t>
  </si>
  <si>
    <t>Local CTA extérieur</t>
  </si>
  <si>
    <t>TMIE-30</t>
  </si>
  <si>
    <t>environ 8000m3/h</t>
  </si>
  <si>
    <t>Local mezzanine</t>
  </si>
  <si>
    <t>CTA Administration</t>
  </si>
  <si>
    <t>ROTATECH VG 15 EC</t>
  </si>
  <si>
    <t>envrion 1500m3/h</t>
  </si>
  <si>
    <t>Extracteur cafétéria</t>
  </si>
  <si>
    <t>EASY VEC C4 MW 1500</t>
  </si>
  <si>
    <t>Extracteur Local Serveur</t>
  </si>
  <si>
    <t>CRITAIR M4N</t>
  </si>
  <si>
    <t>Local serveur R+3</t>
  </si>
  <si>
    <t>Extracteur Salle de classe</t>
  </si>
  <si>
    <t>Extracteur Amphithéâtre</t>
  </si>
  <si>
    <t>Extracteur Administration</t>
  </si>
  <si>
    <t>exel 800</t>
  </si>
  <si>
    <t>J01</t>
  </si>
  <si>
    <t>Gymnase la tronche</t>
  </si>
  <si>
    <t>travaux 2025</t>
  </si>
  <si>
    <t>Pompe n°2 chauffage</t>
  </si>
  <si>
    <t xml:space="preserve">Pompe simple appartement </t>
  </si>
  <si>
    <t xml:space="preserve">Pompe n°1 chauffage </t>
  </si>
  <si>
    <t>Aérotherme n°1</t>
  </si>
  <si>
    <t xml:space="preserve">Gymnase </t>
  </si>
  <si>
    <t xml:space="preserve">Aérotherme </t>
  </si>
  <si>
    <t>SV124</t>
  </si>
  <si>
    <t xml:space="preserve">Salle d’expression corporelle </t>
  </si>
  <si>
    <t>CILLIT REFLEX</t>
  </si>
  <si>
    <t>REFLEX 420 EASY 40</t>
  </si>
  <si>
    <t>Disconnecteur  1</t>
  </si>
  <si>
    <t>Disconnecteur  2</t>
  </si>
  <si>
    <t>MSC 643 2 PM N3 V3M5 COBOG2</t>
  </si>
  <si>
    <t>Pompe de bouclage</t>
  </si>
  <si>
    <t xml:space="preserve">WILO </t>
  </si>
  <si>
    <t>STAR Z20/4</t>
  </si>
  <si>
    <t>Centrale de traitement d'air 1</t>
  </si>
  <si>
    <t>GBAM154</t>
  </si>
  <si>
    <t xml:space="preserve">Local technique </t>
  </si>
  <si>
    <t>Centrale de traitement d'air 2</t>
  </si>
  <si>
    <t>PXC12</t>
  </si>
  <si>
    <t>Environ 70 points - Pas de supervision</t>
  </si>
  <si>
    <t xml:space="preserve">Local électrique gymnase </t>
  </si>
  <si>
    <t>K01</t>
  </si>
  <si>
    <t>Administration la Merci</t>
  </si>
  <si>
    <t>Pompe simple  1</t>
  </si>
  <si>
    <t>Priux 50-70</t>
  </si>
  <si>
    <t>Sous-sol</t>
  </si>
  <si>
    <t>SS Station Adm La Merci</t>
  </si>
  <si>
    <t>PRIUX 40-30</t>
  </si>
  <si>
    <t>Vanne 3 Voies 1</t>
  </si>
  <si>
    <t>Vanne 3 Voies 2</t>
  </si>
  <si>
    <t>pompe de relevage</t>
  </si>
  <si>
    <t>GV27</t>
  </si>
  <si>
    <t>Web 2</t>
  </si>
  <si>
    <t>Environ 70 points - Supervisé par EBI R610</t>
  </si>
  <si>
    <t>K02</t>
  </si>
  <si>
    <t>Amphi Lemarchand</t>
  </si>
  <si>
    <t>130-CAL-PRO</t>
  </si>
  <si>
    <t>M 904 F 1027</t>
  </si>
  <si>
    <t>GV 28T</t>
  </si>
  <si>
    <t>C-1430</t>
  </si>
  <si>
    <t>SALLSON</t>
  </si>
  <si>
    <t>PRIUX HOME 40-25/180</t>
  </si>
  <si>
    <t>C1230</t>
  </si>
  <si>
    <t>KDDP 2-160</t>
  </si>
  <si>
    <t>KDDP-2-160</t>
  </si>
  <si>
    <t>RVL 480</t>
  </si>
  <si>
    <t>Environ 60 points - Pas de supervision</t>
  </si>
  <si>
    <t>K03</t>
  </si>
  <si>
    <t>Bibliothèque la Merci</t>
  </si>
  <si>
    <t>Pompe simple BU.NORD</t>
  </si>
  <si>
    <t>PRIUX MASTER 40-30</t>
  </si>
  <si>
    <t>Pompe simple BU.SUD</t>
  </si>
  <si>
    <t>PRIUX MASTER 50-60</t>
  </si>
  <si>
    <t xml:space="preserve">Pompe simple BU.EXTENSION </t>
  </si>
  <si>
    <t>PRIUX MASTER 50-70</t>
  </si>
  <si>
    <t>Split système</t>
  </si>
  <si>
    <t>Daikin</t>
  </si>
  <si>
    <t xml:space="preserve">Fluide :  / Charge en fluide (kg) :  / Charge en fluide (t eq CO2) : </t>
  </si>
  <si>
    <t>Radiateur</t>
  </si>
  <si>
    <t>UTA</t>
  </si>
  <si>
    <t>la capsule</t>
  </si>
  <si>
    <t>GBA</t>
  </si>
  <si>
    <t>459HG</t>
  </si>
  <si>
    <t>Pas trouve</t>
  </si>
  <si>
    <t>AIRVENT</t>
  </si>
  <si>
    <t>K04</t>
  </si>
  <si>
    <t>Bloc 5 amphi</t>
  </si>
  <si>
    <t>Vase expansion</t>
  </si>
  <si>
    <t>ELBI</t>
  </si>
  <si>
    <t>ERCE</t>
  </si>
  <si>
    <t>E12368492</t>
  </si>
  <si>
    <t>Pompe radiateur</t>
  </si>
  <si>
    <t>MAGNA 3D 32-100</t>
  </si>
  <si>
    <t>Circulateur amphi sud inférieur et supérieure</t>
  </si>
  <si>
    <t>PRIUX HOME 60-25-180</t>
  </si>
  <si>
    <t>Circulateur amphi nord inférieur et supérieur.</t>
  </si>
  <si>
    <t>PRIUX HOME 60-25/180</t>
  </si>
  <si>
    <t>CTA amphithéâtre SUD</t>
  </si>
  <si>
    <t>CTA amphithéâtre MAJEUR</t>
  </si>
  <si>
    <t>CTA amphithéâtre NORD</t>
  </si>
  <si>
    <t>Sauter</t>
  </si>
  <si>
    <t>EY-RC/EY-EM</t>
  </si>
  <si>
    <t>passerelle des CTA - supervisé par SVC</t>
  </si>
  <si>
    <t>Environ 90 points - Supervisé par SVC</t>
  </si>
  <si>
    <t>K05</t>
  </si>
  <si>
    <t>André Boucherle</t>
  </si>
  <si>
    <t>Local technique chauffage</t>
  </si>
  <si>
    <t>YONOS MAXO 30/0,5-7</t>
  </si>
  <si>
    <t>Local CTA rdc</t>
  </si>
  <si>
    <t>YONOS MAXO 40/0,5-12</t>
  </si>
  <si>
    <t>Local technique chauffage rdc</t>
  </si>
  <si>
    <t>Local technique chauffage rdc.</t>
  </si>
  <si>
    <t>SCX 80-40</t>
  </si>
  <si>
    <t>Sous-station chauffage Urbain</t>
  </si>
  <si>
    <t>ALE 1352</t>
  </si>
  <si>
    <t>MG350C-24M</t>
  </si>
  <si>
    <t>MAGNUM</t>
  </si>
  <si>
    <t>GS</t>
  </si>
  <si>
    <t>RXS60L2V1B</t>
  </si>
  <si>
    <t>j002208</t>
  </si>
  <si>
    <t>Fluide : R410A / Charge en fluide (kg) : 1,5 / Charge en fluide (t eq CO2) : 7,81</t>
  </si>
  <si>
    <t>Salle informatique (R+ 1)</t>
  </si>
  <si>
    <t>j000848</t>
  </si>
  <si>
    <t>Climatisation 1</t>
  </si>
  <si>
    <t>RAC-50NPE</t>
  </si>
  <si>
    <t>20c2931587</t>
  </si>
  <si>
    <t>Fluide : R32 / Charge en fluide (kg) : 1,5 / Charge en fluide (t eq CO2) : 5</t>
  </si>
  <si>
    <t>Service informatique 1 er étage</t>
  </si>
  <si>
    <t>Climatisation 2</t>
  </si>
  <si>
    <t>RAC-35WEC</t>
  </si>
  <si>
    <t>004831</t>
  </si>
  <si>
    <t>Fluide : R410A / Charge en fluide (kg) : 0,95 / Charge en fluide (t eq CO2) : 1,6</t>
  </si>
  <si>
    <t>Climatisation 3</t>
  </si>
  <si>
    <t>20c2931589</t>
  </si>
  <si>
    <t>Service informatique 1er étage</t>
  </si>
  <si>
    <t>Climatisation 4</t>
  </si>
  <si>
    <t>20c2931593</t>
  </si>
  <si>
    <t>NCH 331</t>
  </si>
  <si>
    <t>RDC - Hall</t>
  </si>
  <si>
    <t>CLIMA 150</t>
  </si>
  <si>
    <t>Ventilateur d'extraction</t>
  </si>
  <si>
    <t>VEC 217B</t>
  </si>
  <si>
    <t>Sanitaire femme 2 eme étages</t>
  </si>
  <si>
    <t>K06</t>
  </si>
  <si>
    <t>Jean Roget</t>
  </si>
  <si>
    <t>BOUTEILLE DE DECOUPLAGE HYDRAULIQUE Ballon tampon réseau EG DAIKIN</t>
  </si>
  <si>
    <t>R+9</t>
  </si>
  <si>
    <t>Ballon tampon réseau EG AERMEC</t>
  </si>
  <si>
    <t>Cpt eau brute adoucisseur n°2</t>
  </si>
  <si>
    <t>Cpt appoint réseau EC</t>
  </si>
  <si>
    <t>ACTARIS</t>
  </si>
  <si>
    <t>R-1 RDC Bas</t>
  </si>
  <si>
    <t>S/Station N°5 Chauffage</t>
  </si>
  <si>
    <t>Vase d'expansion réseau chauffage S/Station N°5</t>
  </si>
  <si>
    <t>ZG</t>
  </si>
  <si>
    <t>Vase d'expansion réseau EG DAIKIN</t>
  </si>
  <si>
    <t>80 L</t>
  </si>
  <si>
    <t xml:space="preserve">V3V circuit chauffage Est et Ouest </t>
  </si>
  <si>
    <t>SQK33</t>
  </si>
  <si>
    <t>maintien de pression S/Station N°5</t>
  </si>
  <si>
    <t xml:space="preserve">PNEUMATEX </t>
  </si>
  <si>
    <t>PAF AO</t>
  </si>
  <si>
    <t>1000L</t>
  </si>
  <si>
    <t xml:space="preserve">Pompe de relevage S/Station N°5 chauffage </t>
  </si>
  <si>
    <t>10m3/h</t>
  </si>
  <si>
    <t>DPN 125-230 7,5/4</t>
  </si>
  <si>
    <t>99/00931</t>
  </si>
  <si>
    <t xml:space="preserve">Pompes récupération d’énergie CTAs 5 extraction </t>
  </si>
  <si>
    <t>083 1879</t>
  </si>
  <si>
    <t>Pompe circuit Ouest N°2</t>
  </si>
  <si>
    <t>N0 50/200-F.1</t>
  </si>
  <si>
    <t>10,5m3/h</t>
  </si>
  <si>
    <t>Pompe circuit Ouest N°1</t>
  </si>
  <si>
    <t>N0 50/200-H1</t>
  </si>
  <si>
    <t>67454801/02</t>
  </si>
  <si>
    <t>Pompe circuit Est N°2</t>
  </si>
  <si>
    <t>67454801/01</t>
  </si>
  <si>
    <t>Pompe circuit Est N°1</t>
  </si>
  <si>
    <t>NO50-200V-H10-2,2-4/GM</t>
  </si>
  <si>
    <t>4036530/105/323798/01</t>
  </si>
  <si>
    <t>Pompe circuit CTA RDC</t>
  </si>
  <si>
    <t>UPS 25-60 130</t>
  </si>
  <si>
    <t xml:space="preserve">Pompe circuit de traitement par filtration </t>
  </si>
  <si>
    <t>Stratios 65/1-9</t>
  </si>
  <si>
    <t>2090459/13w02</t>
  </si>
  <si>
    <t xml:space="preserve">Pompe CTA Enseignement </t>
  </si>
  <si>
    <t>UPSD 32-80 180</t>
  </si>
  <si>
    <t>R-2 sous sol</t>
  </si>
  <si>
    <t xml:space="preserve">Pompe CTA Compensation </t>
  </si>
  <si>
    <t>UPSD 32-100 220</t>
  </si>
  <si>
    <t>Groupe d'eau glacée AERMEC 1250 N°3</t>
  </si>
  <si>
    <t>NRL 1250</t>
  </si>
  <si>
    <t>(Pf : 330 KW)</t>
  </si>
  <si>
    <t>Charge en fluide (kg) : 56 / Charge en fluide (t eq CO2) : 116,928 / Niveau : R+9</t>
  </si>
  <si>
    <t>Groupe froid AERMEC NRB1600 N°2</t>
  </si>
  <si>
    <t>NRB1600</t>
  </si>
  <si>
    <t>(Pf : 4400 KW)</t>
  </si>
  <si>
    <t>Charge en fluide (kg) : 42 / Charge en fluide (t eq CO2) : 87,696 / Niveau : R+9</t>
  </si>
  <si>
    <t>Groupe froid AERMEC NRB1600 N°1</t>
  </si>
  <si>
    <t>Groupe d'eau glacée DAIKIN</t>
  </si>
  <si>
    <t>EUWAM 60 KAXSDY1</t>
  </si>
  <si>
    <t>Groupe à vis - EUWAM 60 KAXSDY1 - P.élec : 64 KW 
Charge en fluide (kg) : 50 / Charge en fluide (t eq CO2) : 71,5 / Niveau : R+9</t>
  </si>
  <si>
    <t>R134a</t>
  </si>
  <si>
    <t>Pompes circuit EG groupe DAIKIN</t>
  </si>
  <si>
    <t>DPN 80/224 - 4/4</t>
  </si>
  <si>
    <t>99/00930</t>
  </si>
  <si>
    <t>Pompe circuit EG CTA ?</t>
  </si>
  <si>
    <t>Pompes circuit EG groupe AERMEC 3</t>
  </si>
  <si>
    <t>DIL206-12/4</t>
  </si>
  <si>
    <t>Pompes bouclage EG groupe AERMEC</t>
  </si>
  <si>
    <t>Pompes circuit EG groupe AERMEC N°2</t>
  </si>
  <si>
    <t>PLM132B14S3/392E</t>
  </si>
  <si>
    <t>9,2</t>
  </si>
  <si>
    <t>Pompes circuit EG groupe AERMEC N°1</t>
  </si>
  <si>
    <t>PLM132B14S3/392E3</t>
  </si>
  <si>
    <t>Pompes circuit EG groupe AERMEC</t>
  </si>
  <si>
    <t>CF R+8</t>
  </si>
  <si>
    <t>TECUMSEH</t>
  </si>
  <si>
    <t>AE-8002-F</t>
  </si>
  <si>
    <t>Charge en fluide (kg) : 0,85 / Charge en fluide (t eq CO2) : 1,7748 / Niveau : R+8</t>
  </si>
  <si>
    <t>R404A</t>
  </si>
  <si>
    <t>Chambre Froide positive R+6</t>
  </si>
  <si>
    <t>Charge en fluide (kg) : ? / Charge en fluide (t eq CO2) : ? / Niveau : R+6</t>
  </si>
  <si>
    <t>Salle 615E</t>
  </si>
  <si>
    <t>Chambre Froide positive R+5</t>
  </si>
  <si>
    <t>Charge en fluide (kg) : 1,2 / Charge en fluide (t eq CO2) : 4,7064 / Niveau : R+5</t>
  </si>
  <si>
    <t>Salle 514E</t>
  </si>
  <si>
    <t>Groupe CF</t>
  </si>
  <si>
    <t>Charge en fluide (kg) : ? / Charge en fluide (t eq CO2) : ? / Niveau : R-2 sous sol</t>
  </si>
  <si>
    <t>Chambre froide positive Anatomie</t>
  </si>
  <si>
    <t xml:space="preserve">ZANOTTI </t>
  </si>
  <si>
    <t>GCU2035H169F</t>
  </si>
  <si>
    <t>1029700A</t>
  </si>
  <si>
    <t>Charge en fluide (kg) : ? / Charge en fluide (t eq CO2) : ? / Niveau : R-1 RDC Bas</t>
  </si>
  <si>
    <t>Anatomie</t>
  </si>
  <si>
    <t>Chambre froide négative Anatomie</t>
  </si>
  <si>
    <t>BDB221NO578F</t>
  </si>
  <si>
    <t>1042357F</t>
  </si>
  <si>
    <t>Charge en fluide (kg) : 2,6 / Charge en fluide (t eq CO2) : 10,1972 / Niveau : R-1 RDC Bas</t>
  </si>
  <si>
    <t>Chambre Froide R+1</t>
  </si>
  <si>
    <t>Charge en fluide (kg) : ? / Charge en fluide (t eq CO2) : ? / Niveau : R+1</t>
  </si>
  <si>
    <t>R134A</t>
  </si>
  <si>
    <t>Chambre Froide R+2</t>
  </si>
  <si>
    <t>Charge en fluide (kg) : ? / Charge en fluide (t eq CO2) : ? / Niveau : R+2</t>
  </si>
  <si>
    <t>Chambre Froide négative R+5</t>
  </si>
  <si>
    <t>Salle 514F</t>
  </si>
  <si>
    <t>Chambre Froide négative  R+6</t>
  </si>
  <si>
    <t>Charge en fluide (kg) : 4,28 / Charge en fluide (t eq CO2) : 16,78616 / Niveau : R+6</t>
  </si>
  <si>
    <t>Salle 615F</t>
  </si>
  <si>
    <t>Chambre Froide ?</t>
  </si>
  <si>
    <t>Charge en fluide (kg) : 2,3 / Charge en fluide (t eq CO2) : 9,0206 / Niveau : R+9</t>
  </si>
  <si>
    <t>Clim 1 R+9</t>
  </si>
  <si>
    <t>RKS60F3V1B</t>
  </si>
  <si>
    <t>J002477</t>
  </si>
  <si>
    <t xml:space="preserve">Coursive </t>
  </si>
  <si>
    <t>Clim 2 R+9</t>
  </si>
  <si>
    <t xml:space="preserve">MITSUBISHI </t>
  </si>
  <si>
    <t>MUZ-AP42VG</t>
  </si>
  <si>
    <t>0C002473TR</t>
  </si>
  <si>
    <t>Fluide : R32 / Charge en fluide (kg) : 0,9 / Charge en fluide (t eq CO2) : 0,6075</t>
  </si>
  <si>
    <t>Clim salle info 330</t>
  </si>
  <si>
    <t>MUZ-AP60VG</t>
  </si>
  <si>
    <t>0002555T</t>
  </si>
  <si>
    <t>Fluide : R32 / Charge en fluide (kg) : 1,25 / Charge en fluide (t eq CO2) : 0,84375</t>
  </si>
  <si>
    <t>Clim1 salle ?</t>
  </si>
  <si>
    <t xml:space="preserve">Hitachi </t>
  </si>
  <si>
    <t>RAC-35NPA</t>
  </si>
  <si>
    <t>Clim salle 301</t>
  </si>
  <si>
    <t>RAS-3HVNC1</t>
  </si>
  <si>
    <t>Fluide : R410A / Charge en fluide (kg) : 1,9 / Charge en fluide (t eq CO2) : 3,9672</t>
  </si>
  <si>
    <t>Clim2 salle ?</t>
  </si>
  <si>
    <t>1,9</t>
  </si>
  <si>
    <t>Clim3 salle ?</t>
  </si>
  <si>
    <t>RAS-2HVNP1</t>
  </si>
  <si>
    <t>3,14</t>
  </si>
  <si>
    <t>Clim 3 R+9</t>
  </si>
  <si>
    <t>Clim 4 R+9</t>
  </si>
  <si>
    <t>RKS50J2V1B</t>
  </si>
  <si>
    <t>J008219</t>
  </si>
  <si>
    <t>Fluide : R410A / Charge en fluide (kg) : 1,7 / Charge en fluide (t eq CO2) : 3,5496</t>
  </si>
  <si>
    <t>Environ 400 unités</t>
  </si>
  <si>
    <t>Ventilo-Convecteur Anatomie</t>
  </si>
  <si>
    <t>AQUAFAN II AHC</t>
  </si>
  <si>
    <t>Sous-sol "Anatomie"</t>
  </si>
  <si>
    <t>Ventilo-Convecteur R+4</t>
  </si>
  <si>
    <t>WERPER</t>
  </si>
  <si>
    <t>AHC</t>
  </si>
  <si>
    <t>VENTILO-CONVECTEUR  R+6</t>
  </si>
  <si>
    <t>Ventilo-convecteur R+8</t>
  </si>
  <si>
    <t>HAPPEL</t>
  </si>
  <si>
    <t>393 Taille 6</t>
  </si>
  <si>
    <t>VENTILO-CONVECTEUR  bureau n°815</t>
  </si>
  <si>
    <t>GEA</t>
  </si>
  <si>
    <t xml:space="preserve">Eau glacée </t>
  </si>
  <si>
    <t xml:space="preserve">VENTILO-CONVECTEUR  bureau n°816 Laverie </t>
  </si>
  <si>
    <t>MAJOR 2</t>
  </si>
  <si>
    <t>Cassette bureau 512</t>
  </si>
  <si>
    <t>VENTILO-CONVECTEUR  R+5</t>
  </si>
  <si>
    <t>Cassette bureau 509</t>
  </si>
  <si>
    <t>VENTILO-CONVECTEUR  électrique Labo 37°C</t>
  </si>
  <si>
    <t>Bureau 515</t>
  </si>
  <si>
    <t>Cassette CIAT 4ème</t>
  </si>
  <si>
    <t>ADOUCISSEUR  R+8</t>
  </si>
  <si>
    <t>FLECK</t>
  </si>
  <si>
    <t>5600SXT-10</t>
  </si>
  <si>
    <t>ADOUCISSEUR  1</t>
  </si>
  <si>
    <t>ADH2OC</t>
  </si>
  <si>
    <t>NC04EJ00109</t>
  </si>
  <si>
    <t>ADOUCISSEUR  R+4</t>
  </si>
  <si>
    <t>DISCONNECTEUR  appoint réseau EG</t>
  </si>
  <si>
    <t>BA</t>
  </si>
  <si>
    <t>DN15</t>
  </si>
  <si>
    <t>DISCONNECTEUR  appoint réseau EC</t>
  </si>
  <si>
    <t xml:space="preserve">Filtre réseau EC principale </t>
  </si>
  <si>
    <t>Filtre circuit EG</t>
  </si>
  <si>
    <t xml:space="preserve">CTA ENSEIGNEMENT </t>
  </si>
  <si>
    <t>PR020</t>
  </si>
  <si>
    <t xml:space="preserve">Double flux </t>
  </si>
  <si>
    <t>CTA 7 Zone Laverie</t>
  </si>
  <si>
    <t>CCM65</t>
  </si>
  <si>
    <t>20SO03001767G1</t>
  </si>
  <si>
    <t>Centrale compensation Sorbonnes R+1</t>
  </si>
  <si>
    <t>Centrale compensation Sorbonnes R+2</t>
  </si>
  <si>
    <t xml:space="preserve">CTA COMPENSATION </t>
  </si>
  <si>
    <t>PR060</t>
  </si>
  <si>
    <t xml:space="preserve">CTA Récup. Extraction Anatomie </t>
  </si>
  <si>
    <t xml:space="preserve">CTA Animalerie </t>
  </si>
  <si>
    <t>CQ40 IVBV</t>
  </si>
  <si>
    <t>CTA 3 R+4</t>
  </si>
  <si>
    <t>Salle de culture</t>
  </si>
  <si>
    <t>CTA hystologie R+4</t>
  </si>
  <si>
    <t>Histologie</t>
  </si>
  <si>
    <t xml:space="preserve">CTA 1 zone Labo Banalisés </t>
  </si>
  <si>
    <t>CCM85</t>
  </si>
  <si>
    <t>20SO03001767A1</t>
  </si>
  <si>
    <t>5,5</t>
  </si>
  <si>
    <t>CTA 4 Zone Labo P2</t>
  </si>
  <si>
    <t>CCM170</t>
  </si>
  <si>
    <t>20SD03001767K1</t>
  </si>
  <si>
    <t>CTA 5 Zone Labo P3</t>
  </si>
  <si>
    <t>CCM125</t>
  </si>
  <si>
    <t>20SO03OD1767C1</t>
  </si>
  <si>
    <t>CTA 3 Zone Labo P2</t>
  </si>
  <si>
    <t>20SO03001767J1</t>
  </si>
  <si>
    <t>20SO03001767B1</t>
  </si>
  <si>
    <t>CTA 6 Isolateur</t>
  </si>
  <si>
    <t>20SO03001767F1</t>
  </si>
  <si>
    <t>CTA extraction 5.1</t>
  </si>
  <si>
    <t>20SD0300176701</t>
  </si>
  <si>
    <t>CTA extraction 5.2</t>
  </si>
  <si>
    <t>20SD03001767E1</t>
  </si>
  <si>
    <t xml:space="preserve">CTA 9 Zone Expérimentation protégée </t>
  </si>
  <si>
    <t>20SO03001767I1</t>
  </si>
  <si>
    <t>CTA extraction 4 Zone Labo P2</t>
  </si>
  <si>
    <t>20SO03001767K1</t>
  </si>
  <si>
    <t>18,5</t>
  </si>
  <si>
    <t>CTA extraction 3 Zone Labo P2</t>
  </si>
  <si>
    <t xml:space="preserve">Centrale compensation Sorbonnes </t>
  </si>
  <si>
    <t xml:space="preserve">CTA 8 zone Transgenese </t>
  </si>
  <si>
    <t>20SO03001767H1</t>
  </si>
  <si>
    <t>CTA Rongeurs</t>
  </si>
  <si>
    <t>CTA Biotechlab R+2</t>
  </si>
  <si>
    <t>Biotechlab</t>
  </si>
  <si>
    <t>CTA Labo</t>
  </si>
  <si>
    <t>CQ60IVBV</t>
  </si>
  <si>
    <t>DOUBLE FLUX</t>
  </si>
  <si>
    <t>CTA 2 R+4</t>
  </si>
  <si>
    <t>CAREL</t>
  </si>
  <si>
    <t>HUMISTEAM</t>
  </si>
  <si>
    <t>UE025XL001</t>
  </si>
  <si>
    <t>18,75</t>
  </si>
  <si>
    <t xml:space="preserve">Avec adoucisseur </t>
  </si>
  <si>
    <t>Humidificateur CTA 9</t>
  </si>
  <si>
    <t>CONDAIR</t>
  </si>
  <si>
    <t>HRX 60</t>
  </si>
  <si>
    <t>1146998A</t>
  </si>
  <si>
    <t xml:space="preserve">Caisson d'extraction Anatomie </t>
  </si>
  <si>
    <t>FCBL CAMCARB</t>
  </si>
  <si>
    <t>FCBL CAMCARB avec filtre à charbon acti</t>
  </si>
  <si>
    <t>Extracteur VSB30 - Rep.A</t>
  </si>
  <si>
    <t>VSB 30</t>
  </si>
  <si>
    <t>3600m3/h</t>
  </si>
  <si>
    <t>1,10kw 3600m3/h 28 mm CE</t>
  </si>
  <si>
    <t>Extracteur VSB24 - Rep.B</t>
  </si>
  <si>
    <t>VSB 24</t>
  </si>
  <si>
    <t>1200m3/h</t>
  </si>
  <si>
    <t>0,55kw 1200m3/h 30 mm CE</t>
  </si>
  <si>
    <t>Extracteur VSB42 - Rep.G</t>
  </si>
  <si>
    <t>VSB 42</t>
  </si>
  <si>
    <t>4300m3/h</t>
  </si>
  <si>
    <t>3kw 4300m3/h 38 mm CE</t>
  </si>
  <si>
    <t>Extracteur VSB20 - Rep.D</t>
  </si>
  <si>
    <t>VSB 20</t>
  </si>
  <si>
    <t>825m3/h</t>
  </si>
  <si>
    <t>0,18kw 825m3/h 20 mm CE</t>
  </si>
  <si>
    <t>Extracteur VSB25 - Rep.E</t>
  </si>
  <si>
    <t>VSB 25</t>
  </si>
  <si>
    <t>0,55kw 3600m3/h 28 mm CE</t>
  </si>
  <si>
    <t>Extracteur VSB42 - Rep.C</t>
  </si>
  <si>
    <t>3 kW 3600m3/h 38 mm CE</t>
  </si>
  <si>
    <t>Extracteur R+4 Biotechlab</t>
  </si>
  <si>
    <t>Extracteur R+7 Animalerie</t>
  </si>
  <si>
    <t>Miniblue 315</t>
  </si>
  <si>
    <t xml:space="preserve">Extracteur d’air local Technique </t>
  </si>
  <si>
    <t>CRIT’AIR EC 2500</t>
  </si>
  <si>
    <t>0,725</t>
  </si>
  <si>
    <t>Extracteur VSB30 - Rep.H</t>
  </si>
  <si>
    <t>RECTILYS II ECM 600 IM</t>
  </si>
  <si>
    <t>0,11</t>
  </si>
  <si>
    <t>EY3600</t>
  </si>
  <si>
    <t>Environ 600 points - Supervisé par SVC</t>
  </si>
  <si>
    <t>Sorbonnes TN</t>
  </si>
  <si>
    <t>Extracteur Sorbonne - Rep. VEN</t>
  </si>
  <si>
    <t>LPA</t>
  </si>
  <si>
    <t>HF R 250-17D</t>
  </si>
  <si>
    <t>1500m3/h</t>
  </si>
  <si>
    <t xml:space="preserve">Extracteur Sorbonne - 8eme étage </t>
  </si>
  <si>
    <t>SEAT VENTILATION</t>
  </si>
  <si>
    <t>Extracteur Sorbonne - HISTOLOGIE R+4</t>
  </si>
  <si>
    <t xml:space="preserve">SEAT VENTILATION </t>
  </si>
  <si>
    <t>MS562-2</t>
  </si>
  <si>
    <t>Extracteur Sorbonne 64 Labo 508</t>
  </si>
  <si>
    <t>Extracteur Sorbonne - sans identification  1</t>
  </si>
  <si>
    <t>MSE3-90S-4</t>
  </si>
  <si>
    <t>Extracteur Sorbonne - sans identification  2</t>
  </si>
  <si>
    <t>Bras d'aspiration R+6</t>
  </si>
  <si>
    <t xml:space="preserve">PlymoVent </t>
  </si>
  <si>
    <t>MMS-100-15</t>
  </si>
  <si>
    <t>Bras d'aspiration R+5</t>
  </si>
  <si>
    <t>Bras d'aspiration R+1</t>
  </si>
  <si>
    <t xml:space="preserve">Nederman </t>
  </si>
  <si>
    <t>Bras d'aspiration R+2</t>
  </si>
  <si>
    <t>L01</t>
  </si>
  <si>
    <t>Grenoble Institut Neuroscience</t>
  </si>
  <si>
    <t xml:space="preserve">Cpt appoint maintient de pression </t>
  </si>
  <si>
    <t>Narval</t>
  </si>
  <si>
    <t>Sous Sol</t>
  </si>
  <si>
    <t xml:space="preserve">Cpt appoint réseau EG primaire </t>
  </si>
  <si>
    <t>Cpt énergie réseau EC</t>
  </si>
  <si>
    <t xml:space="preserve">Vase d’expansion 1 réseau EG secondaire </t>
  </si>
  <si>
    <t>130 CAL-PRO</t>
  </si>
  <si>
    <t xml:space="preserve">Vase d’expansion 2 réseau EG secondaire </t>
  </si>
  <si>
    <t>Statico SU 300.6</t>
  </si>
  <si>
    <t>710 2010</t>
  </si>
  <si>
    <t>300L</t>
  </si>
  <si>
    <t>COLLARD-TROLLARD</t>
  </si>
  <si>
    <t>MAXIPRESS</t>
  </si>
  <si>
    <t>C0702050</t>
  </si>
  <si>
    <t xml:space="preserve">Pompe de relevage chaufferie </t>
  </si>
  <si>
    <t>Parking</t>
  </si>
  <si>
    <t>Local Technique</t>
  </si>
  <si>
    <t>Pompe circuit UTA</t>
  </si>
  <si>
    <t>TPD 80-210/2</t>
  </si>
  <si>
    <t>Circuit change over pour le chaud l’été et le froid l’hiver</t>
  </si>
  <si>
    <t>Pompes circuit EC CTA + Bat. Terminales</t>
  </si>
  <si>
    <t>TPD 80-180/2</t>
  </si>
  <si>
    <t xml:space="preserve">Pompe circuit EC radiateur </t>
  </si>
  <si>
    <t>UPS 40-120 F 250</t>
  </si>
  <si>
    <t>V3V HONEYWELL ML7430E1005</t>
  </si>
  <si>
    <t xml:space="preserve">Pompe circuit filtre magnétique </t>
  </si>
  <si>
    <t>Siriux 40-80</t>
  </si>
  <si>
    <t>Pompes circuit récupération CTA N°2</t>
  </si>
  <si>
    <t>Pompes circuit récupération CTA N°5</t>
  </si>
  <si>
    <t>UPS</t>
  </si>
  <si>
    <t>LXH 3050Z-HPS R407C</t>
  </si>
  <si>
    <t>Charge en fluide (kg) : 162 / Charge en fluide (t eq CO2) : 287,388 / Niveau : R+4</t>
  </si>
  <si>
    <t>Groupe d'eau glacée CIAT RMN</t>
  </si>
  <si>
    <t>AQUACIAT2 LDC 200V</t>
  </si>
  <si>
    <t>01603155/0003</t>
  </si>
  <si>
    <t>18,45</t>
  </si>
  <si>
    <t xml:space="preserve">Charge en fluide (kg) : 13,5 / Charge en fluide (t eq CO2) : 28,188 / Niveau : RDC </t>
  </si>
  <si>
    <t>13,5</t>
  </si>
  <si>
    <t xml:space="preserve">RDC </t>
  </si>
  <si>
    <t>Zone RMN</t>
  </si>
  <si>
    <t xml:space="preserve">Echangeur à plaque réseau EG </t>
  </si>
  <si>
    <t>TRANTER</t>
  </si>
  <si>
    <t>GX-42Hx61</t>
  </si>
  <si>
    <t>Pompes EG</t>
  </si>
  <si>
    <t>DIL210-15/15</t>
  </si>
  <si>
    <t>Armoire de climatisation</t>
  </si>
  <si>
    <t>Bleu Box</t>
  </si>
  <si>
    <t>Epsilon Echos + LE 15</t>
  </si>
  <si>
    <t>SB10056260</t>
  </si>
  <si>
    <t>CF 3eme étage bur. 3/40</t>
  </si>
  <si>
    <t xml:space="preserve">Tecumseh </t>
  </si>
  <si>
    <t>Charge en fluide (kg) : 1,9 / Charge en fluide (t eq CO2) : 2,717 / Niveau : R+4</t>
  </si>
  <si>
    <t>Chambre froide 1er étage droite</t>
  </si>
  <si>
    <t xml:space="preserve">Carrier </t>
  </si>
  <si>
    <t>Charge en fluide (kg) : 0 / Charge en fluide (t eq CO2) : ? / Niveau : R+4</t>
  </si>
  <si>
    <t>Chambre froide 1er étage gauche</t>
  </si>
  <si>
    <t>BF9R0019FC2CC</t>
  </si>
  <si>
    <t>Charge en fluide (kg) : 3,665 / Charge en fluide (t eq CO2) : 7,65252 / Niveau : R+4</t>
  </si>
  <si>
    <t>Chambre Froide 2eme Nord</t>
  </si>
  <si>
    <t xml:space="preserve">CARRIER </t>
  </si>
  <si>
    <t>Charge en fluide (kg) : 3 / Charge en fluide (t eq CO2) : 11,766 / Niveau : R+4</t>
  </si>
  <si>
    <t>Chambre Froide 2eme SUD</t>
  </si>
  <si>
    <t>Clim 10 GF6</t>
  </si>
  <si>
    <t>4,28</t>
  </si>
  <si>
    <t>Clim 11 GF3</t>
  </si>
  <si>
    <t>Clim 12 GF1</t>
  </si>
  <si>
    <t>MFL 100R-3</t>
  </si>
  <si>
    <t>12,4</t>
  </si>
  <si>
    <t>Fluide : R410A / Charge en fluide (kg) : 15,8 / Charge en fluide (t eq CO2) : 32,9904</t>
  </si>
  <si>
    <t>15,8</t>
  </si>
  <si>
    <t>Clim 13 GF2</t>
  </si>
  <si>
    <t>Clim 7 - ?</t>
  </si>
  <si>
    <t>CU-L28DBE5</t>
  </si>
  <si>
    <t>Fluide : R410A / Charge en fluide (kg) : 2,35 / Charge en fluide (t eq CO2) : 4,9068</t>
  </si>
  <si>
    <t>2,35</t>
  </si>
  <si>
    <t>Clim 8 GF4</t>
  </si>
  <si>
    <t>Clim 9 GF5</t>
  </si>
  <si>
    <t xml:space="preserve">Clim local ESP 19 1er étage </t>
  </si>
  <si>
    <t>SAP-CRV184EH</t>
  </si>
  <si>
    <t>Fluide : R410A / Charge en fluide (kg) : 1,3 / Charge en fluide (t eq CO2) : 2,7144</t>
  </si>
  <si>
    <t>Clim local onduleur</t>
  </si>
  <si>
    <t xml:space="preserve">Airwell </t>
  </si>
  <si>
    <t>GC 9 NSX 410 RC</t>
  </si>
  <si>
    <t>7SP061554</t>
  </si>
  <si>
    <t>Fluide : R410A / Charge en fluide (kg) : 1,87 / Charge en fluide (t eq CO2) : 3,90456</t>
  </si>
  <si>
    <t>1,87</t>
  </si>
  <si>
    <t xml:space="preserve">Clim local serveur </t>
  </si>
  <si>
    <t>Clim local serveur Split1</t>
  </si>
  <si>
    <t>RZQS71C2V1B</t>
  </si>
  <si>
    <t>J001468</t>
  </si>
  <si>
    <t>2,75</t>
  </si>
  <si>
    <t>Clim local serveur Split2</t>
  </si>
  <si>
    <t>J001466</t>
  </si>
  <si>
    <t>Clim 1 local technique aimant 1</t>
  </si>
  <si>
    <t>PUHZ-P100YKA</t>
  </si>
  <si>
    <t>84P00753</t>
  </si>
  <si>
    <t>3,3</t>
  </si>
  <si>
    <t>Clim 2 local Technique aimant 1</t>
  </si>
  <si>
    <t>84P00759</t>
  </si>
  <si>
    <t>Clim 1 local Technique aimant 2</t>
  </si>
  <si>
    <t>PUZ-M100VKA</t>
  </si>
  <si>
    <t>97P03433</t>
  </si>
  <si>
    <t>Fluide : R32 / Charge en fluide (kg) : 3,1 / Charge en fluide (t eq CO2) : 2,0925</t>
  </si>
  <si>
    <t>Clim 2 local Technique aimant 2</t>
  </si>
  <si>
    <t>97P033439</t>
  </si>
  <si>
    <t>Clim parking 1</t>
  </si>
  <si>
    <t xml:space="preserve">Fujitsu </t>
  </si>
  <si>
    <t>AOYG24LBCB</t>
  </si>
  <si>
    <t>E023805</t>
  </si>
  <si>
    <t xml:space="preserve">Clim Salle 3.39 3 étage </t>
  </si>
  <si>
    <t>SUZ-M50VA</t>
  </si>
  <si>
    <t>93YP05882</t>
  </si>
  <si>
    <t>Fluide : R32 / Charge en fluide (kg) : 1,20 / Charge en fluide (t eq CO2) : 0,81</t>
  </si>
  <si>
    <t>1,20</t>
  </si>
  <si>
    <t xml:space="preserve">Clim Salle 3/043 3eme étage </t>
  </si>
  <si>
    <t>SUZ-KA50VA6</t>
  </si>
  <si>
    <t>93P00917</t>
  </si>
  <si>
    <t>Cassette plafonnières</t>
  </si>
  <si>
    <t>Cassette de climatisation - modèle ??</t>
  </si>
  <si>
    <t>R+1 à R+4</t>
  </si>
  <si>
    <t>Ventilo-Convecteur Salles congélateurs 1</t>
  </si>
  <si>
    <t>Salle Congélateurs</t>
  </si>
  <si>
    <t>Ventilo-Convecteur Salles congélateurs 2</t>
  </si>
  <si>
    <t>Disconnecteur local Technique aimant 1</t>
  </si>
  <si>
    <t xml:space="preserve">Disconnecteur remplissage maintien de pression </t>
  </si>
  <si>
    <t xml:space="preserve">Disconnecteur remplissage réseau EG primaire </t>
  </si>
  <si>
    <t>Barreau magnétique 1</t>
  </si>
  <si>
    <t xml:space="preserve">MAGNUM </t>
  </si>
  <si>
    <t>MAG NET14P</t>
  </si>
  <si>
    <t>poche filtrante type DFAP20CSG</t>
  </si>
  <si>
    <t>Caisson d’extraction avec récupération calories CTA N°5</t>
  </si>
  <si>
    <t>Caisson d’extraction récupération calories CTA N°2</t>
  </si>
  <si>
    <t xml:space="preserve">CTA N°1 Amphithéâtre </t>
  </si>
  <si>
    <t>CDC 35</t>
  </si>
  <si>
    <t>CTA N°10 Traitement magnétique RMN</t>
  </si>
  <si>
    <t>PR 90</t>
  </si>
  <si>
    <t xml:space="preserve">CTA N°11 imagerie optique </t>
  </si>
  <si>
    <t>PR 60</t>
  </si>
  <si>
    <t>CTA N°12 Compensation Sorbonnes</t>
  </si>
  <si>
    <t>PR 290</t>
  </si>
  <si>
    <t xml:space="preserve">CTA N°2 Labo de routine </t>
  </si>
  <si>
    <t>PR 40</t>
  </si>
  <si>
    <t xml:space="preserve">CTA N°3 salle de culture </t>
  </si>
  <si>
    <t>CTA N°4 Labo P2</t>
  </si>
  <si>
    <t>PR 200</t>
  </si>
  <si>
    <t>CTA N°5 Labo P3</t>
  </si>
  <si>
    <t xml:space="preserve">CTA N°6 Labos bactériologiques </t>
  </si>
  <si>
    <t xml:space="preserve">CTA N°7 Labo d’expérimentation </t>
  </si>
  <si>
    <t>PR 20</t>
  </si>
  <si>
    <t>CTA N°8 Traitement animalerie rongeurs ANI</t>
  </si>
  <si>
    <t xml:space="preserve">CTA N°9 Animalerie Primates </t>
  </si>
  <si>
    <t xml:space="preserve">Extracteur Amphithéâtre </t>
  </si>
  <si>
    <t>Wesper</t>
  </si>
  <si>
    <t>PR@020</t>
  </si>
  <si>
    <t xml:space="preserve">Extracteur bureaux cafétéria </t>
  </si>
  <si>
    <t>MODULYS DP 15/15 3,00kW HO</t>
  </si>
  <si>
    <t>Extracteur couloir R+4 1</t>
  </si>
  <si>
    <t>Extracteur couloir R+4 2</t>
  </si>
  <si>
    <t>Extracteur couloir R+4 3</t>
  </si>
  <si>
    <t xml:space="preserve">Extracteur local transformateur </t>
  </si>
  <si>
    <t xml:space="preserve">Local Transformateur </t>
  </si>
  <si>
    <t>Ventilateur relais CTA 10</t>
  </si>
  <si>
    <t xml:space="preserve">WESPER </t>
  </si>
  <si>
    <t>VMC sanitaires</t>
  </si>
  <si>
    <t>Environ 430 points - Supervisé par EBI R610</t>
  </si>
  <si>
    <t>Contrôlées en janvier 2022</t>
  </si>
  <si>
    <t xml:space="preserve">Extracteur de Sorbonne </t>
  </si>
  <si>
    <t>RMS7124</t>
  </si>
  <si>
    <t xml:space="preserve">Alsident system </t>
  </si>
  <si>
    <t>Contrôlés en janvier 2022</t>
  </si>
  <si>
    <t>M01</t>
  </si>
  <si>
    <t>BIOPOLIS</t>
  </si>
  <si>
    <t>Buderus</t>
  </si>
  <si>
    <t>GE 315</t>
  </si>
  <si>
    <t>05178808-00-5214-0608</t>
  </si>
  <si>
    <t>200kw</t>
  </si>
  <si>
    <t>Type Gaz - Type GE 315, 200 kW
Tableau de commande LOGAMATIC 4212</t>
  </si>
  <si>
    <t>05178808-00-5182-0588</t>
  </si>
  <si>
    <t xml:space="preserve">Cpt Eau de ville principale </t>
  </si>
  <si>
    <t>HYDRUS</t>
  </si>
  <si>
    <t>Cpt Eau appoint EC</t>
  </si>
  <si>
    <t xml:space="preserve">Wateau </t>
  </si>
  <si>
    <t xml:space="preserve">Vase d’expansion chaufferie </t>
  </si>
  <si>
    <t>N200</t>
  </si>
  <si>
    <t>1586508 02225</t>
  </si>
  <si>
    <t>200L</t>
  </si>
  <si>
    <t xml:space="preserve">V3V sur batterie terminale </t>
  </si>
  <si>
    <t xml:space="preserve">Sauter </t>
  </si>
  <si>
    <t>AVM104SF132</t>
  </si>
  <si>
    <t>Drain VC32/10-3-400-50-2</t>
  </si>
  <si>
    <t>GV 28</t>
  </si>
  <si>
    <t>Pompe circuit mini CTA et ventilo</t>
  </si>
  <si>
    <t>Priux master - D 50-80</t>
  </si>
  <si>
    <t>Pompe circuit CTA 1,2,3</t>
  </si>
  <si>
    <t>DCX 50-50</t>
  </si>
  <si>
    <t>Pompe injection sur batterie CTA 1</t>
  </si>
  <si>
    <t>NXL 33- 25 P</t>
  </si>
  <si>
    <t>Pompe injection sur batterie CTA 2</t>
  </si>
  <si>
    <t>NXL 53- 32 P</t>
  </si>
  <si>
    <t>Pompe filtre réseau EC</t>
  </si>
  <si>
    <t>MAGNA1 32-80 180</t>
  </si>
  <si>
    <t>CGAM090E1</t>
  </si>
  <si>
    <t>W454415</t>
  </si>
  <si>
    <t>puissance frigo 249 kW monobloc à condensation à air, R410A, régime EG 6/11°C, avec 2 circuits
Charge en fluide (kg) : 43,6 / Charge en fluide (t eq CO2) : 91,0368 / Niveau : RDC</t>
  </si>
  <si>
    <t>43,6</t>
  </si>
  <si>
    <t xml:space="preserve">Zone grillagée extérieur </t>
  </si>
  <si>
    <t>Pompe réseau EG</t>
  </si>
  <si>
    <t>DPL65/175(143)-7.5/2-N66 TRANE</t>
  </si>
  <si>
    <t>HK</t>
  </si>
  <si>
    <t>MaxiHP18A/S/C30S8</t>
  </si>
  <si>
    <t>Chambre froide - type MaxiHP18A/S/C30S8, température +2°C
Charge en fluide (kg) : ? / Charge en fluide (t eq CO2) : ? / Niveau : R+1</t>
  </si>
  <si>
    <t xml:space="preserve">Clim 1 salle des machines </t>
  </si>
  <si>
    <t xml:space="preserve">Clim 2 salle des machines </t>
  </si>
  <si>
    <t>SRC35ZMP-S</t>
  </si>
  <si>
    <t>579211005BE</t>
  </si>
  <si>
    <t>Fluide : R410A / Charge en fluide (kg) : 0,81 / Charge en fluide (t eq CO2) : 1,69128</t>
  </si>
  <si>
    <t>0,81</t>
  </si>
  <si>
    <t xml:space="preserve">Clim 3 salle des machines </t>
  </si>
  <si>
    <t>579211009BE</t>
  </si>
  <si>
    <t xml:space="preserve">Clim local informatique </t>
  </si>
  <si>
    <t>RAC-35WEB</t>
  </si>
  <si>
    <t>Fluide : R410A / Charge en fluide (kg) : 0,95 / Charge en fluide (t eq CO2) : 1,9836</t>
  </si>
  <si>
    <t>0,95</t>
  </si>
  <si>
    <t>Clim non identifiée</t>
  </si>
  <si>
    <t>SUZ-KA35VA4</t>
  </si>
  <si>
    <t>38P00276</t>
  </si>
  <si>
    <t>Batterie thermique 1</t>
  </si>
  <si>
    <t>BCV 325 EC</t>
  </si>
  <si>
    <t>type BCV 325 EC, puissance 750 W</t>
  </si>
  <si>
    <t>Batterie thermique 2</t>
  </si>
  <si>
    <t>BCV 329 EC</t>
  </si>
  <si>
    <t>type BCV 329 EC, puissance 3550 W</t>
  </si>
  <si>
    <t>Radson</t>
  </si>
  <si>
    <t>Compact</t>
  </si>
  <si>
    <t>type Compact équipés de tête thermostatique</t>
  </si>
  <si>
    <t>UTA Type 3,99</t>
  </si>
  <si>
    <t>Wespack 3.99</t>
  </si>
  <si>
    <t>Wespack 3.99 // débit : 1600 m3/H</t>
  </si>
  <si>
    <t>UTA Type 2,69</t>
  </si>
  <si>
    <t>Wespack 2.69</t>
  </si>
  <si>
    <t>Wespack 2.69 // débit : 1100 m3/H</t>
  </si>
  <si>
    <t>UTA Type 1,39</t>
  </si>
  <si>
    <t>Wespack 1.39</t>
  </si>
  <si>
    <t>Wespack 1.39 // débit : 800 m3/H</t>
  </si>
  <si>
    <t>UTA Type 370</t>
  </si>
  <si>
    <t>UTA 370</t>
  </si>
  <si>
    <t xml:space="preserve">Cassette plafonnière couloir </t>
  </si>
  <si>
    <t>coadis 235/11</t>
  </si>
  <si>
    <t>type coadis 235/11, 2 tubes (chaud), fonctionnant en
recyclage</t>
  </si>
  <si>
    <t>mélody WA/61</t>
  </si>
  <si>
    <t>type mélody WA/61 , 2 tubes (chaud), fonctionnant en
recyclage</t>
  </si>
  <si>
    <t xml:space="preserve">Adoucisseur process </t>
  </si>
  <si>
    <t>PERMO</t>
  </si>
  <si>
    <t>6050ALX</t>
  </si>
  <si>
    <t>2 départs, TH0 et TH5</t>
  </si>
  <si>
    <t>Disconnecteur 1</t>
  </si>
  <si>
    <t>DN40</t>
  </si>
  <si>
    <t>Disconnecteur 2</t>
  </si>
  <si>
    <t>Filtres réseau EC</t>
  </si>
  <si>
    <t>Traitement antitartre</t>
  </si>
  <si>
    <t>AQUA-SPEC</t>
  </si>
  <si>
    <t>UFL 24</t>
  </si>
  <si>
    <t>CTA 1 - Laboratoire P2</t>
  </si>
  <si>
    <t>1720 m3/h</t>
  </si>
  <si>
    <t>tout air neuf//type PR 40//débit 1720 m3/h</t>
  </si>
  <si>
    <t>CTA 2 - Salles cultures + ZEC</t>
  </si>
  <si>
    <t xml:space="preserve">PR60 </t>
  </si>
  <si>
    <t>4025m3/h</t>
  </si>
  <si>
    <t>Type PR60 // Ventilateur de reprise : 4025 m3/H // Soufflage :
4550 m3/H</t>
  </si>
  <si>
    <t>CTA 3 - Biochimie</t>
  </si>
  <si>
    <t>2630 m3/h</t>
  </si>
  <si>
    <t>tout air neuf//type PR 40//débit 2630 m3/h</t>
  </si>
  <si>
    <t>Extracteur CTA 1</t>
  </si>
  <si>
    <t>Extracteur CTA 2</t>
  </si>
  <si>
    <t>Extracteur CTA 3</t>
  </si>
  <si>
    <t>Extracteur salle de réunion N°1</t>
  </si>
  <si>
    <t>KMDT09NU</t>
  </si>
  <si>
    <t>730m3/h</t>
  </si>
  <si>
    <t>débit 730 m3/h</t>
  </si>
  <si>
    <t>Extracteur salle de réunion N°2</t>
  </si>
  <si>
    <t>510m3/h</t>
  </si>
  <si>
    <t>type KMDT09, débit 510 m3/h</t>
  </si>
  <si>
    <t>Extracteur Laverie</t>
  </si>
  <si>
    <t>JBEB12L</t>
  </si>
  <si>
    <t>1000m3/h</t>
  </si>
  <si>
    <t>type JBEB12, débit 1000 m3/h</t>
  </si>
  <si>
    <t>Extracteur déchet</t>
  </si>
  <si>
    <t>Soler &amp; Palaud</t>
  </si>
  <si>
    <t>KSHP1-10/10-1270-G</t>
  </si>
  <si>
    <t>modulo 5</t>
  </si>
  <si>
    <t>Environ 140 points - Supervisé par SVC</t>
  </si>
  <si>
    <t xml:space="preserve">Extracteur Sorbonne </t>
  </si>
  <si>
    <t>Jet 25</t>
  </si>
  <si>
    <t>Extracteur Sorbonne Box18</t>
  </si>
  <si>
    <t>A côté Box 18</t>
  </si>
  <si>
    <t xml:space="preserve">Bras d’aspiration </t>
  </si>
  <si>
    <t>JET</t>
  </si>
  <si>
    <t>Bras d’aspiration Box18</t>
  </si>
  <si>
    <t>MY7124</t>
  </si>
  <si>
    <t>M02</t>
  </si>
  <si>
    <t>Institut Albert Bonniot</t>
  </si>
  <si>
    <t>Pompe Recyclage</t>
  </si>
  <si>
    <t>MA185-4</t>
  </si>
  <si>
    <t>0,4</t>
  </si>
  <si>
    <t>débit 5 m3/h, HM 1mCE</t>
  </si>
  <si>
    <t>SS Station</t>
  </si>
  <si>
    <t xml:space="preserve">Pompe Circuit batteries Centrales </t>
  </si>
  <si>
    <t>50/160r PN10</t>
  </si>
  <si>
    <t>débit 7,3m3/h HM 5,2 CE</t>
  </si>
  <si>
    <t>Pompe Circuit Est</t>
  </si>
  <si>
    <t>débit 7,3m3/h HM 5,5 mCE</t>
  </si>
  <si>
    <t>Pompe Circuit Ouest</t>
  </si>
  <si>
    <t>débit 4,8m3/h HM 5,5 mCE</t>
  </si>
  <si>
    <t xml:space="preserve">Vase d'expansion  chaufferie </t>
  </si>
  <si>
    <t>400/1,5</t>
  </si>
  <si>
    <t>GV 28 T</t>
  </si>
  <si>
    <t>GF 1 Maître</t>
  </si>
  <si>
    <t>CGAX 030 SE HESP</t>
  </si>
  <si>
    <t>Y505484</t>
  </si>
  <si>
    <t>Charge en fluide (kg) : 10,5 / Charge en fluide (t eq CO2) : 21,924 / Niveau : R+3</t>
  </si>
  <si>
    <t>10,5</t>
  </si>
  <si>
    <t>Local Groupe Froid</t>
  </si>
  <si>
    <t xml:space="preserve">GF 2 Esclave </t>
  </si>
  <si>
    <t>X608685</t>
  </si>
  <si>
    <t>GF 3</t>
  </si>
  <si>
    <t xml:space="preserve"> CIAT </t>
  </si>
  <si>
    <t>AQUACIAT2 LDC 180V</t>
  </si>
  <si>
    <t>01336637/0005</t>
  </si>
  <si>
    <t>Charge en fluide (kg) : 13,2 / Charge en fluide (t eq CO2) : 27,5616 / Niveau : R+3</t>
  </si>
  <si>
    <t>13,2</t>
  </si>
  <si>
    <t xml:space="preserve">GF 4 Animalerie </t>
  </si>
  <si>
    <t>Climaveneta</t>
  </si>
  <si>
    <t>01931732/0003</t>
  </si>
  <si>
    <t>Charge en fluide (kg) :  / Charge en fluide (t eq CO2) : / Niveau : R+3</t>
  </si>
  <si>
    <t>Ballon tampon EG</t>
  </si>
  <si>
    <t>500 L</t>
  </si>
  <si>
    <t>Pompe circuit EC CTA 4</t>
  </si>
  <si>
    <t>Priux home 80-25/180</t>
  </si>
  <si>
    <t xml:space="preserve">Pompe circuit EC CTA Animalerie </t>
  </si>
  <si>
    <t>SCX32-80N</t>
  </si>
  <si>
    <t>0,38</t>
  </si>
  <si>
    <t xml:space="preserve">Local Ventilation </t>
  </si>
  <si>
    <t xml:space="preserve">Pompe Évaporateur GF </t>
  </si>
  <si>
    <t>P65/160R</t>
  </si>
  <si>
    <t>1151090/9302</t>
  </si>
  <si>
    <t>débit 19 m3/h HM - Circuit évaporateur</t>
  </si>
  <si>
    <t>Pompe 1 circuit EG</t>
  </si>
  <si>
    <t>P100/200R</t>
  </si>
  <si>
    <t>débit 38 m3/h HM 8m CE</t>
  </si>
  <si>
    <t>Pompe 2 circuit EG</t>
  </si>
  <si>
    <t>SIL406-21/2.2</t>
  </si>
  <si>
    <t>Clim salle des conseils et co-working RDC</t>
  </si>
  <si>
    <t>AJH072LELAH</t>
  </si>
  <si>
    <t>R100210</t>
  </si>
  <si>
    <t>Fluide : R410A / Charge en fluide (kg) : 7 / Charge en fluide (t eq CO2) : 14,616</t>
  </si>
  <si>
    <t>Batterie Thermique</t>
  </si>
  <si>
    <t>Type électrique</t>
  </si>
  <si>
    <t>Zone animalerie rongeurs</t>
  </si>
  <si>
    <t>REGGANE</t>
  </si>
  <si>
    <t>Ventilo-Convecteur type 1</t>
  </si>
  <si>
    <t>Ventilo-Convecteur type 2</t>
  </si>
  <si>
    <t>Systemair</t>
  </si>
  <si>
    <t>Horizontaux</t>
  </si>
  <si>
    <t xml:space="preserve">Disconnecteur appoint EG CTA Animalerie </t>
  </si>
  <si>
    <t xml:space="preserve">Disconnecteur chaufferie </t>
  </si>
  <si>
    <t xml:space="preserve">CTA 1 amphithéâtre </t>
  </si>
  <si>
    <t>3300m3/h</t>
  </si>
  <si>
    <t>n°207 3300m3/h</t>
  </si>
  <si>
    <t xml:space="preserve">CTA 2 Animalerie </t>
  </si>
  <si>
    <t>3500m3/h</t>
  </si>
  <si>
    <t>n°207 3500m3/h avec batterie d'eau glacée ,eau chaude</t>
  </si>
  <si>
    <t xml:space="preserve">CTA 3 - salles de réunion </t>
  </si>
  <si>
    <t xml:space="preserve">SWEGON </t>
  </si>
  <si>
    <t>Global RX+ 12 L ALU</t>
  </si>
  <si>
    <t>CTA 4 - Labo P2</t>
  </si>
  <si>
    <t xml:space="preserve">CTA 5 Terrasse </t>
  </si>
  <si>
    <t>BPD 20\10</t>
  </si>
  <si>
    <t>7800m3/h</t>
  </si>
  <si>
    <t>Extracteur divers</t>
  </si>
  <si>
    <t xml:space="preserve">Extraction Animalerie </t>
  </si>
  <si>
    <t>Tech 75 B1 L800 1HH EXT</t>
  </si>
  <si>
    <t xml:space="preserve">Hotte </t>
  </si>
  <si>
    <t xml:space="preserve">Leroy Somer </t>
  </si>
  <si>
    <t>L571/T</t>
  </si>
  <si>
    <t>620738-2006</t>
  </si>
  <si>
    <t>0,25</t>
  </si>
  <si>
    <t>Humidificateur CTA Animalerie</t>
  </si>
  <si>
    <t>HUMISTEAM BASIC</t>
  </si>
  <si>
    <t>A005810</t>
  </si>
  <si>
    <t>Excel 10</t>
  </si>
  <si>
    <t>Environ 130 points - Supervisé par EBI R610</t>
  </si>
  <si>
    <t>Trend</t>
  </si>
  <si>
    <t>IQ4E</t>
  </si>
  <si>
    <t>animalerie</t>
  </si>
  <si>
    <t>Moteur d’extraction des Sorbonnes</t>
  </si>
  <si>
    <t>BC3</t>
  </si>
  <si>
    <t>Polygone</t>
  </si>
  <si>
    <t>POMPE DE RELEVAGE</t>
  </si>
  <si>
    <t>circuit radiateur</t>
  </si>
  <si>
    <t>circuit CTA</t>
  </si>
  <si>
    <t>SOU STATION DE CHAUFFAGE</t>
  </si>
  <si>
    <t>Climatiseur local VDI 1</t>
  </si>
  <si>
    <t>AOHG12LMCA</t>
  </si>
  <si>
    <t>Fluide : R410A/ Charge en fluide (kg) : ? / Charge en fluide (t eq CO2) : ?</t>
  </si>
  <si>
    <t>vide sanitaire</t>
  </si>
  <si>
    <t>Climatiseur local VDI 2</t>
  </si>
  <si>
    <t>Climatiseur local VDI 3</t>
  </si>
  <si>
    <t>DISCONNECTEUR</t>
  </si>
  <si>
    <t>CTA AMPHI NORD</t>
  </si>
  <si>
    <t>sous sol sud</t>
  </si>
  <si>
    <t>CTA AILE NORD</t>
  </si>
  <si>
    <t>CTA CENTRE</t>
  </si>
  <si>
    <t>sous sol centre</t>
  </si>
  <si>
    <t>CTA AMPHI SUD</t>
  </si>
  <si>
    <t>sous sol nord</t>
  </si>
  <si>
    <t>CTA AILE SUD</t>
  </si>
  <si>
    <t>CTA DE COMPENSATION</t>
  </si>
  <si>
    <t>Laboratoire</t>
  </si>
  <si>
    <t>Extracteur stock chimique</t>
  </si>
  <si>
    <t>SmartX server</t>
  </si>
  <si>
    <t>Environ 325 points - Supervisé par SVC</t>
  </si>
  <si>
    <t>Extracteur Sorbonne</t>
  </si>
  <si>
    <t>U02</t>
  </si>
  <si>
    <t>Gymnase Sassenage</t>
  </si>
  <si>
    <t>SAPCABLOC</t>
  </si>
  <si>
    <t>TC900</t>
  </si>
  <si>
    <t>Traitement filmogène</t>
  </si>
  <si>
    <t>MEDO XG</t>
  </si>
  <si>
    <t>GRINDFOS</t>
  </si>
  <si>
    <t>UPSD8060/4F</t>
  </si>
  <si>
    <t>UPC4060</t>
  </si>
  <si>
    <t>UMC100-60</t>
  </si>
  <si>
    <t>UP 20 45</t>
  </si>
  <si>
    <t>ALCYO6050</t>
  </si>
  <si>
    <t>PRO3543D</t>
  </si>
  <si>
    <t>Pompe de Bouclage</t>
  </si>
  <si>
    <t>Salle dojo</t>
  </si>
  <si>
    <t>RLU210</t>
  </si>
  <si>
    <t>Environ 180 points - Pas de supervision</t>
  </si>
  <si>
    <t>Mission M1 - Mise en place des prestations (1ère année uniquement)</t>
  </si>
  <si>
    <t>€HT</t>
  </si>
  <si>
    <t>M1</t>
  </si>
  <si>
    <t>Mission M1 : Mise en place des prestations</t>
  </si>
  <si>
    <t>TOTAL - MONTANT Mission 1 (M1) en €HT</t>
  </si>
  <si>
    <t>Total mission M3</t>
  </si>
  <si>
    <t xml:space="preserve">Coûts M2 en €HT/an </t>
  </si>
  <si>
    <t>Total mission M3 (en €HT/an)</t>
  </si>
  <si>
    <t>La décomposition du Prix global et forfaitaire est calculé automatiquement à partir :
- des prix unitaires (BPU)
- des quantés d'équipement (inventaire des installations)</t>
  </si>
  <si>
    <t>Remplissage automatique</t>
  </si>
  <si>
    <t>Synthèse</t>
  </si>
  <si>
    <t>Mission M1 : Mise en place des prestations (€HT)</t>
  </si>
  <si>
    <t>Mission M3 : Maintenance</t>
  </si>
  <si>
    <t>Total année suivante (€HT/an)</t>
  </si>
  <si>
    <t>Mission M2 : Pilotage des prestations (€HT/an)</t>
  </si>
  <si>
    <t>Total 1ère année (€HT)</t>
  </si>
  <si>
    <t>Couts €HT)</t>
  </si>
  <si>
    <t>Le Prix Unitaire de maintenance comprend l'ensemble des prestations de la mission 3 décrites dans le CCTP (Conduite, maintenance préventive et correctives prestations particulières, consommables, sous-traitance,  pièces de rechange, moyens de levage, outillage, etc...)</t>
  </si>
  <si>
    <t>LOT 1
Décompasition du Prix Global et Forfaitaire en €HT/an</t>
  </si>
  <si>
    <t>Bordereau des Prix Unitaires (BPU)
LOT 1</t>
  </si>
  <si>
    <t>Décompasition du Prix Global et Forfaitaire (DPGF)
LOT 1</t>
  </si>
  <si>
    <t>III - Décomposition du prix des Missions 2 et 3 par bâtiment - LOT1</t>
  </si>
  <si>
    <t>LOT</t>
  </si>
  <si>
    <t>Adresse</t>
  </si>
  <si>
    <t>Code Postal</t>
  </si>
  <si>
    <t>Ville</t>
  </si>
  <si>
    <t>Fonction</t>
  </si>
  <si>
    <t>Surface</t>
  </si>
  <si>
    <t>Total
(€HT/an)
Missions 2 et 3</t>
  </si>
  <si>
    <t>LOT 1</t>
  </si>
  <si>
    <t>151 Rue de la papeterie</t>
  </si>
  <si>
    <t>38610</t>
  </si>
  <si>
    <t>Gières</t>
  </si>
  <si>
    <t>enseignement</t>
  </si>
  <si>
    <t>1641 Rue de la piscine</t>
  </si>
  <si>
    <t>80 Allee des sports</t>
  </si>
  <si>
    <t>3 Allee des sports</t>
  </si>
  <si>
    <t>Locaux techniques</t>
  </si>
  <si>
    <t>101 Rue de la papeterie</t>
  </si>
  <si>
    <t>701 ave centrale</t>
  </si>
  <si>
    <t>St Martin d'Hères</t>
  </si>
  <si>
    <t>BU Sciences Joseph Fourier</t>
  </si>
  <si>
    <t>915 Avenue centrale</t>
  </si>
  <si>
    <t>38400</t>
  </si>
  <si>
    <t>bibliotheque</t>
  </si>
  <si>
    <t>430 Rue de la passerelle</t>
  </si>
  <si>
    <t>equipements sportifs</t>
  </si>
  <si>
    <t>140 Rue de la houille blanche</t>
  </si>
  <si>
    <t>301 Allée des sports</t>
  </si>
  <si>
    <t>430 rue de la papeterie</t>
  </si>
  <si>
    <t>1530 rue des residences</t>
  </si>
  <si>
    <t>OSUG C salles/geochimie/meet/broyage</t>
  </si>
  <si>
    <t>1441 rue de la piscine</t>
  </si>
  <si>
    <t>Gieres</t>
  </si>
  <si>
    <t>laboratoire/recherche</t>
  </si>
  <si>
    <t>1141 Avenue Centrale</t>
  </si>
  <si>
    <t>Stendhal</t>
  </si>
  <si>
    <t>1180 Avenue Centrale</t>
  </si>
  <si>
    <t>Pierre Mendes France (APA)</t>
  </si>
  <si>
    <t>151  rue des Universités</t>
  </si>
  <si>
    <t>A65</t>
  </si>
  <si>
    <t>Pierre Mendès France 2 (APA2)</t>
  </si>
  <si>
    <t>1041 rue des Résidences / 151 rue des Un</t>
  </si>
  <si>
    <t>ARSH</t>
  </si>
  <si>
    <t>1281 avenue Centrale</t>
  </si>
  <si>
    <t>1241 Rue  des  Résidences</t>
  </si>
  <si>
    <t>bureaux</t>
  </si>
  <si>
    <t>77 rue des Universités</t>
  </si>
  <si>
    <t>1133 rue des Résidences</t>
  </si>
  <si>
    <t>Galerie des amphis (GDA)</t>
  </si>
  <si>
    <t>580 rue des Universités</t>
  </si>
  <si>
    <t>500 rue des Universités</t>
  </si>
  <si>
    <t>Domaine Universitaire</t>
  </si>
  <si>
    <t>Logistique</t>
  </si>
  <si>
    <t>1041 rue des Résidences / 151 rue des universités</t>
  </si>
  <si>
    <t>1121 avenue Centrale</t>
  </si>
  <si>
    <t xml:space="preserve"> 1041 rue des Résidences</t>
  </si>
  <si>
    <t>Bureaux</t>
  </si>
  <si>
    <t>BU Droit et Lettres</t>
  </si>
  <si>
    <t>1130 avenue Centrale</t>
  </si>
  <si>
    <t>339 avenue Centrale</t>
  </si>
  <si>
    <t>Saint-Martin d'Hères</t>
  </si>
  <si>
    <t>175 Av. Centrale</t>
  </si>
  <si>
    <t xml:space="preserve">25 r casimir Brenier </t>
  </si>
  <si>
    <t>Grenoble</t>
  </si>
  <si>
    <t xml:space="preserve">place doyen Gosse </t>
  </si>
  <si>
    <t xml:space="preserve">1 place Verdun </t>
  </si>
  <si>
    <t>11 avenue du 8 Mai 1945</t>
  </si>
  <si>
    <t>38130</t>
  </si>
  <si>
    <t>Echirolles</t>
  </si>
  <si>
    <t>39-41 Boulevard Gambetta</t>
  </si>
  <si>
    <t>38000</t>
  </si>
  <si>
    <t>17 quai Claude Bernard</t>
  </si>
  <si>
    <t>IGA vigny-musset IGA</t>
  </si>
  <si>
    <t>14 bis Avenue Marie Reynoard</t>
  </si>
  <si>
    <t>38100</t>
  </si>
  <si>
    <t>IUG - Vigny Musset</t>
  </si>
  <si>
    <t>14 avenue Marie Reynoard</t>
  </si>
  <si>
    <t>Vigny Musset extensin des territoires</t>
  </si>
  <si>
    <t xml:space="preserve">Rue Alfred Mussey </t>
  </si>
  <si>
    <t xml:space="preserve">Gymnase la tronche </t>
  </si>
  <si>
    <t>1 ch Eymard Duvernay</t>
  </si>
  <si>
    <t>Latronche</t>
  </si>
  <si>
    <t>2 Chemin Duhamel</t>
  </si>
  <si>
    <t>38706</t>
  </si>
  <si>
    <t>La Tronche</t>
  </si>
  <si>
    <t>Amphi lemarchands</t>
  </si>
  <si>
    <t>Bloc 5 amphis</t>
  </si>
  <si>
    <t>Grenoble Institut des Neurosci (GIN)</t>
  </si>
  <si>
    <t>Chemin Fortuné Ferrini</t>
  </si>
  <si>
    <t>38700</t>
  </si>
  <si>
    <t>Biopolis</t>
  </si>
  <si>
    <t>5 Avenue du Grand Sablon</t>
  </si>
  <si>
    <t>Institut Albert Bonniot  ( IAB)</t>
  </si>
  <si>
    <t>Rond point de la chantourne Allée des Alpes</t>
  </si>
  <si>
    <t xml:space="preserve">2 Pierre Coubertin </t>
  </si>
  <si>
    <t>Sassenage</t>
  </si>
  <si>
    <t>23, rue des Martyrs</t>
  </si>
  <si>
    <t>APA1</t>
  </si>
  <si>
    <t>APA2</t>
  </si>
  <si>
    <t>DROIT</t>
  </si>
  <si>
    <t>Alpilles</t>
  </si>
  <si>
    <t>IAE</t>
  </si>
  <si>
    <t>Sous-station chauffage - Panoplie EC Nombre de départ</t>
  </si>
  <si>
    <t>Y compris V3V Honeywell Vanne en DN 65 / SM type : ML 7420A6009</t>
  </si>
  <si>
    <t>Y compris V3V Honeywell ML7420A6009</t>
  </si>
  <si>
    <t>non utilisé</t>
  </si>
  <si>
    <t>Extracteur 3</t>
  </si>
  <si>
    <t>Extracteur 4</t>
  </si>
  <si>
    <t>Extracteur 5</t>
  </si>
  <si>
    <t>Extracteur 6</t>
  </si>
  <si>
    <t>Pompe double 3</t>
  </si>
  <si>
    <t>Pompe double 4</t>
  </si>
  <si>
    <t>Aérocondenseur déporté, dry cooler, dry adiabatique</t>
  </si>
  <si>
    <t>Chaudière/chaufferie ≤ P &lt; 1 MW</t>
  </si>
  <si>
    <r>
      <t>Chaudière/chaufferie 400kw ≤</t>
    </r>
    <r>
      <rPr>
        <sz val="8"/>
        <rFont val="Calibri"/>
        <family val="2"/>
      </rPr>
      <t xml:space="preserve"> P &lt; 1 MW</t>
    </r>
  </si>
  <si>
    <t>Chaudière/chaufferie 400kw ≤ P &lt; 1 MW</t>
  </si>
  <si>
    <t xml:space="preserve">Chaudière/chaufferie 70 ≤ P &lt; 400 kW </t>
  </si>
  <si>
    <t>Chaudière/chaufferie P &lt; 70 kW</t>
  </si>
  <si>
    <t>Total  mission 3
(€HT/an)</t>
  </si>
  <si>
    <t>Total  mission 2
(€HT/an)</t>
  </si>
  <si>
    <t>Total  mission 2 et 3
(€HT/an)</t>
  </si>
  <si>
    <t xml:space="preserve">Coûts M3 en €HT/an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</si>
</sst>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7" formatCode="#,##0.00\ &quot;€&quot;;\-#,##0.00\ &quot;€&quot;"/>
    <numFmt numFmtId="44" formatCode="_-* #,##0.00\ &quot;€&quot;_-;\-* #,##0.00\ &quot;€&quot;_-;_-* &quot;-&quot;??\ &quot;€&quot;_-;_-@_-"/>
    <numFmt numFmtId="164" formatCode="#,##0.0"/>
  </numFmts>
  <fonts count="60" x14ac:knownFonts="1">
    <font>
      <sz val="10"/>
      <name val="Arial"/>
    </font>
    <font>
      <sz val="11"/>
      <color theme="1"/>
      <name val="Century Gothic"/>
      <family val="2"/>
      <scheme val="minor"/>
    </font>
    <font>
      <sz val="11"/>
      <color theme="1"/>
      <name val="Century Gothic"/>
      <family val="2"/>
      <scheme val="minor"/>
    </font>
    <font>
      <sz val="10"/>
      <name val="Arial"/>
      <family val="2"/>
    </font>
    <font>
      <sz val="10"/>
      <name val="Century Gothic"/>
      <family val="2"/>
    </font>
    <font>
      <b/>
      <sz val="10"/>
      <name val="Century Gothic"/>
      <family val="2"/>
    </font>
    <font>
      <b/>
      <i/>
      <sz val="14"/>
      <name val="Arial"/>
      <family val="2"/>
    </font>
    <font>
      <b/>
      <sz val="11"/>
      <name val="Century Gothic"/>
      <family val="2"/>
    </font>
    <font>
      <sz val="9"/>
      <name val="Century Gothic"/>
      <family val="2"/>
    </font>
    <font>
      <b/>
      <sz val="16"/>
      <name val="Century Gothic"/>
      <family val="2"/>
    </font>
    <font>
      <i/>
      <sz val="8"/>
      <name val="Century Gothic"/>
      <family val="2"/>
    </font>
    <font>
      <sz val="8"/>
      <name val="Century Gothic"/>
      <family val="2"/>
    </font>
    <font>
      <sz val="10"/>
      <name val="Times New Roman"/>
      <family val="1"/>
    </font>
    <font>
      <b/>
      <sz val="14"/>
      <color rgb="FFFFFFFF"/>
      <name val="Century Gothic"/>
      <family val="2"/>
    </font>
    <font>
      <b/>
      <sz val="14"/>
      <color theme="0"/>
      <name val="Century Gothic"/>
      <family val="2"/>
    </font>
    <font>
      <sz val="14"/>
      <name val="Century Gothic"/>
      <family val="2"/>
    </font>
    <font>
      <b/>
      <sz val="14"/>
      <color theme="5"/>
      <name val="Century Gothic"/>
      <family val="2"/>
    </font>
    <font>
      <sz val="11"/>
      <name val="Century Gothic"/>
      <family val="2"/>
    </font>
    <font>
      <b/>
      <sz val="18"/>
      <name val="Century Gothic"/>
      <family val="2"/>
    </font>
    <font>
      <b/>
      <sz val="18"/>
      <name val="Arial"/>
      <family val="2"/>
    </font>
    <font>
      <b/>
      <sz val="11"/>
      <color theme="9" tint="-0.249977111117893"/>
      <name val="Century Gothic"/>
      <family val="2"/>
    </font>
    <font>
      <b/>
      <sz val="12"/>
      <color theme="0"/>
      <name val="Century Gothic"/>
      <family val="2"/>
    </font>
    <font>
      <b/>
      <sz val="18"/>
      <color theme="0"/>
      <name val="Century Gothic"/>
      <family val="2"/>
    </font>
    <font>
      <b/>
      <sz val="18"/>
      <color theme="0"/>
      <name val="Arial"/>
      <family val="2"/>
    </font>
    <font>
      <b/>
      <sz val="10"/>
      <color indexed="9"/>
      <name val="Century Gothic"/>
      <family val="2"/>
      <scheme val="minor"/>
    </font>
    <font>
      <sz val="8"/>
      <name val="Century Gothic"/>
      <family val="2"/>
      <scheme val="minor"/>
    </font>
    <font>
      <sz val="8"/>
      <name val="Calibri"/>
      <family val="2"/>
    </font>
    <font>
      <b/>
      <sz val="8"/>
      <color rgb="FF0070C0"/>
      <name val="Century Gothic"/>
      <family val="2"/>
      <scheme val="minor"/>
    </font>
    <font>
      <sz val="8"/>
      <color theme="1"/>
      <name val="Century Gothic"/>
      <family val="2"/>
      <scheme val="minor"/>
    </font>
    <font>
      <sz val="8"/>
      <name val="Century Gothic"/>
      <family val="2"/>
      <scheme val="major"/>
    </font>
    <font>
      <b/>
      <sz val="14"/>
      <color indexed="62"/>
      <name val="Century Gothic"/>
      <family val="2"/>
    </font>
    <font>
      <b/>
      <sz val="9"/>
      <color indexed="9"/>
      <name val="Century Gothic"/>
      <family val="2"/>
    </font>
    <font>
      <b/>
      <sz val="11"/>
      <color theme="0"/>
      <name val="Century Gothic"/>
      <family val="2"/>
    </font>
    <font>
      <b/>
      <sz val="12"/>
      <name val="Century Gothic"/>
      <family val="2"/>
    </font>
    <font>
      <sz val="8"/>
      <name val="Arial"/>
      <family val="2"/>
    </font>
    <font>
      <sz val="10"/>
      <color indexed="8"/>
      <name val="Arial"/>
      <family val="2"/>
    </font>
    <font>
      <b/>
      <sz val="8"/>
      <color theme="1"/>
      <name val="Arial"/>
      <family val="2"/>
    </font>
    <font>
      <sz val="11"/>
      <color indexed="8"/>
      <name val="Century Gothic"/>
      <family val="2"/>
      <scheme val="minor"/>
    </font>
    <font>
      <sz val="11"/>
      <color rgb="FF000000"/>
      <name val="Calibri"/>
      <family val="2"/>
    </font>
    <font>
      <b/>
      <sz val="8"/>
      <color theme="0"/>
      <name val="Arial"/>
      <family val="2"/>
    </font>
    <font>
      <sz val="8"/>
      <color indexed="8"/>
      <name val="Arial"/>
      <family val="2"/>
    </font>
    <font>
      <sz val="8"/>
      <color theme="1"/>
      <name val="Arial"/>
      <family val="2"/>
    </font>
    <font>
      <b/>
      <sz val="8"/>
      <name val="Century Gothic"/>
      <family val="2"/>
    </font>
    <font>
      <b/>
      <sz val="12"/>
      <color rgb="FFFF0000"/>
      <name val="Century Gothic"/>
      <family val="2"/>
    </font>
    <font>
      <sz val="12"/>
      <color rgb="FFFF0000"/>
      <name val="Arial"/>
      <family val="2"/>
    </font>
    <font>
      <b/>
      <sz val="10"/>
      <name val="Century Gothic"/>
      <family val="2"/>
      <scheme val="minor"/>
    </font>
    <font>
      <b/>
      <u/>
      <sz val="10"/>
      <name val="Century Gothic"/>
      <family val="2"/>
    </font>
    <font>
      <b/>
      <sz val="11"/>
      <color theme="1"/>
      <name val="Century Gothic"/>
      <family val="2"/>
      <scheme val="minor"/>
    </font>
    <font>
      <sz val="10"/>
      <color theme="1"/>
      <name val="Arial"/>
      <family val="2"/>
    </font>
    <font>
      <b/>
      <sz val="12"/>
      <color theme="1"/>
      <name val="Century Gothic"/>
      <family val="2"/>
      <scheme val="minor"/>
    </font>
    <font>
      <sz val="11"/>
      <name val="Arial"/>
      <family val="2"/>
    </font>
    <font>
      <sz val="7.5"/>
      <color theme="1"/>
      <name val="Century Gothic"/>
      <family val="2"/>
      <scheme val="minor"/>
    </font>
    <font>
      <sz val="11"/>
      <name val="Century Gothic"/>
      <family val="2"/>
      <scheme val="minor"/>
    </font>
    <font>
      <sz val="12"/>
      <color rgb="FFFF0000"/>
      <name val="Century Gothic"/>
      <family val="2"/>
    </font>
    <font>
      <b/>
      <sz val="8"/>
      <color theme="1"/>
      <name val="Calibri"/>
      <family val="2"/>
    </font>
    <font>
      <b/>
      <sz val="8"/>
      <color theme="1"/>
      <name val="Cambria"/>
      <family val="1"/>
    </font>
    <font>
      <b/>
      <sz val="11"/>
      <name val="Arial"/>
      <family val="2"/>
    </font>
    <font>
      <b/>
      <sz val="10"/>
      <name val="Arial"/>
      <family val="2"/>
    </font>
    <font>
      <sz val="16"/>
      <name val="Century Gothic"/>
      <family val="2"/>
    </font>
    <font>
      <sz val="12"/>
      <color theme="1"/>
      <name val="Century Gothic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-0.2499465926084170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4" tint="0.59996337778862885"/>
        <bgColor indexed="64"/>
      </patternFill>
    </fill>
  </fills>
  <borders count="5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auto="1"/>
      </right>
      <top/>
      <bottom/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 diagonalUp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/>
      <top/>
      <bottom/>
      <diagonal/>
    </border>
    <border>
      <left style="medium">
        <color rgb="FF000000"/>
      </left>
      <right style="thick">
        <color rgb="FF000000"/>
      </right>
      <top style="medium">
        <color rgb="FFFFFFFF"/>
      </top>
      <bottom style="medium">
        <color rgb="FFFFFFFF"/>
      </bottom>
      <diagonal/>
    </border>
    <border>
      <left style="medium">
        <color rgb="FF000000"/>
      </left>
      <right style="thick">
        <color rgb="FF000000"/>
      </right>
      <top/>
      <bottom style="medium">
        <color rgb="FFFFFFFF"/>
      </bottom>
      <diagonal/>
    </border>
    <border>
      <left style="medium">
        <color rgb="FF000000"/>
      </left>
      <right style="thick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3">
    <xf numFmtId="0" fontId="0" fillId="0" borderId="0"/>
    <xf numFmtId="0" fontId="48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12" fillId="0" borderId="0"/>
    <xf numFmtId="0" fontId="6" fillId="0" borderId="0" applyFont="0"/>
    <xf numFmtId="9" fontId="3" fillId="0" borderId="0" applyFont="0" applyFill="0" applyBorder="0" applyAlignment="0" applyProtection="0"/>
    <xf numFmtId="0" fontId="35" fillId="0" borderId="0"/>
    <xf numFmtId="0" fontId="37" fillId="0" borderId="0"/>
    <xf numFmtId="0" fontId="38" fillId="0" borderId="0"/>
    <xf numFmtId="0" fontId="3" fillId="0" borderId="0"/>
    <xf numFmtId="0" fontId="2" fillId="0" borderId="0"/>
  </cellStyleXfs>
  <cellXfs count="285">
    <xf numFmtId="0" fontId="0" fillId="0" borderId="0" xfId="0"/>
    <xf numFmtId="0" fontId="19" fillId="0" borderId="0" xfId="4" applyFont="1" applyAlignment="1">
      <alignment horizontal="center" vertical="center" wrapText="1"/>
    </xf>
    <xf numFmtId="0" fontId="18" fillId="0" borderId="0" xfId="4" applyFont="1" applyAlignment="1">
      <alignment horizontal="center" vertical="center" wrapText="1"/>
    </xf>
    <xf numFmtId="0" fontId="4" fillId="0" borderId="0" xfId="4" applyFont="1" applyAlignment="1">
      <alignment vertical="center"/>
    </xf>
    <xf numFmtId="3" fontId="10" fillId="0" borderId="0" xfId="4" applyNumberFormat="1" applyFont="1" applyAlignment="1">
      <alignment vertical="center"/>
    </xf>
    <xf numFmtId="0" fontId="11" fillId="0" borderId="0" xfId="4" applyFont="1" applyAlignment="1">
      <alignment horizontal="center" vertical="center" wrapText="1"/>
    </xf>
    <xf numFmtId="2" fontId="8" fillId="0" borderId="0" xfId="4" applyNumberFormat="1" applyFont="1" applyAlignment="1">
      <alignment horizontal="center" vertical="center" wrapText="1"/>
    </xf>
    <xf numFmtId="2" fontId="4" fillId="0" borderId="4" xfId="4" applyNumberFormat="1" applyFont="1" applyBorder="1" applyAlignment="1">
      <alignment horizontal="center" vertical="center" wrapText="1"/>
    </xf>
    <xf numFmtId="2" fontId="4" fillId="2" borderId="1" xfId="4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4" applyFont="1" applyAlignment="1">
      <alignment vertical="center"/>
    </xf>
    <xf numFmtId="0" fontId="11" fillId="0" borderId="0" xfId="4" applyFont="1"/>
    <xf numFmtId="0" fontId="4" fillId="0" borderId="0" xfId="4" applyFont="1"/>
    <xf numFmtId="0" fontId="15" fillId="0" borderId="0" xfId="0" applyFont="1" applyAlignment="1">
      <alignment vertical="center"/>
    </xf>
    <xf numFmtId="0" fontId="7" fillId="4" borderId="25" xfId="4" applyFont="1" applyFill="1" applyBorder="1" applyAlignment="1">
      <alignment vertical="center" wrapText="1"/>
    </xf>
    <xf numFmtId="0" fontId="7" fillId="4" borderId="21" xfId="4" applyFont="1" applyFill="1" applyBorder="1" applyAlignment="1">
      <alignment horizontal="center" vertical="center" wrapText="1"/>
    </xf>
    <xf numFmtId="0" fontId="7" fillId="4" borderId="26" xfId="4" applyFont="1" applyFill="1" applyBorder="1" applyAlignment="1">
      <alignment horizontal="center" vertical="center" wrapText="1"/>
    </xf>
    <xf numFmtId="0" fontId="4" fillId="0" borderId="2" xfId="4" applyFont="1" applyBorder="1" applyAlignment="1">
      <alignment vertical="center"/>
    </xf>
    <xf numFmtId="0" fontId="4" fillId="0" borderId="11" xfId="4" applyFont="1" applyBorder="1" applyAlignment="1">
      <alignment vertical="center"/>
    </xf>
    <xf numFmtId="0" fontId="7" fillId="4" borderId="25" xfId="4" applyFont="1" applyFill="1" applyBorder="1" applyAlignment="1">
      <alignment horizontal="center" vertical="center" wrapText="1"/>
    </xf>
    <xf numFmtId="0" fontId="7" fillId="4" borderId="8" xfId="4" applyFont="1" applyFill="1" applyBorder="1" applyAlignment="1">
      <alignment horizontal="center" vertical="center" wrapText="1"/>
    </xf>
    <xf numFmtId="0" fontId="4" fillId="0" borderId="22" xfId="4" applyFont="1" applyBorder="1" applyAlignment="1">
      <alignment horizontal="left" vertical="center" wrapText="1" indent="1"/>
    </xf>
    <xf numFmtId="2" fontId="4" fillId="2" borderId="27" xfId="4" applyNumberFormat="1" applyFont="1" applyFill="1" applyBorder="1" applyAlignment="1" applyProtection="1">
      <alignment horizontal="center" vertical="center" wrapText="1"/>
      <protection locked="0"/>
    </xf>
    <xf numFmtId="0" fontId="4" fillId="0" borderId="16" xfId="4" applyFont="1" applyBorder="1" applyAlignment="1">
      <alignment horizontal="left" vertical="center" wrapText="1" indent="1"/>
    </xf>
    <xf numFmtId="2" fontId="4" fillId="2" borderId="3" xfId="4" applyNumberFormat="1" applyFont="1" applyFill="1" applyBorder="1" applyAlignment="1" applyProtection="1">
      <alignment horizontal="center" vertical="center" wrapText="1"/>
      <protection locked="0"/>
    </xf>
    <xf numFmtId="0" fontId="4" fillId="0" borderId="14" xfId="4" applyFont="1" applyBorder="1" applyAlignment="1">
      <alignment horizontal="left" vertical="center" wrapText="1" indent="1"/>
    </xf>
    <xf numFmtId="2" fontId="4" fillId="2" borderId="12" xfId="4" applyNumberFormat="1" applyFont="1" applyFill="1" applyBorder="1" applyAlignment="1" applyProtection="1">
      <alignment horizontal="center" vertical="center" wrapText="1"/>
      <protection locked="0"/>
    </xf>
    <xf numFmtId="2" fontId="4" fillId="2" borderId="23" xfId="4" applyNumberFormat="1" applyFont="1" applyFill="1" applyBorder="1" applyAlignment="1" applyProtection="1">
      <alignment horizontal="center" vertical="center" wrapText="1"/>
      <protection locked="0"/>
    </xf>
    <xf numFmtId="0" fontId="4" fillId="2" borderId="27" xfId="4" applyFont="1" applyFill="1" applyBorder="1" applyAlignment="1" applyProtection="1">
      <alignment horizontal="center" vertical="center" wrapText="1"/>
      <protection locked="0"/>
    </xf>
    <xf numFmtId="0" fontId="4" fillId="2" borderId="24" xfId="4" applyFont="1" applyFill="1" applyBorder="1" applyAlignment="1" applyProtection="1">
      <alignment horizontal="center" vertical="center" wrapText="1"/>
      <protection locked="0"/>
    </xf>
    <xf numFmtId="0" fontId="4" fillId="2" borderId="23" xfId="4" applyFont="1" applyFill="1" applyBorder="1" applyAlignment="1" applyProtection="1">
      <alignment horizontal="center" vertical="center" wrapText="1"/>
      <protection locked="0"/>
    </xf>
    <xf numFmtId="0" fontId="4" fillId="3" borderId="22" xfId="4" applyFont="1" applyFill="1" applyBorder="1" applyAlignment="1">
      <alignment horizontal="left" vertical="center" wrapText="1" indent="1"/>
    </xf>
    <xf numFmtId="0" fontId="4" fillId="3" borderId="20" xfId="4" applyFont="1" applyFill="1" applyBorder="1" applyAlignment="1">
      <alignment horizontal="left" vertical="center" wrapText="1" indent="1"/>
    </xf>
    <xf numFmtId="0" fontId="4" fillId="3" borderId="14" xfId="4" applyFont="1" applyFill="1" applyBorder="1" applyAlignment="1">
      <alignment horizontal="left" vertical="center" wrapText="1" indent="1"/>
    </xf>
    <xf numFmtId="0" fontId="5" fillId="4" borderId="25" xfId="4" applyFont="1" applyFill="1" applyBorder="1" applyAlignment="1">
      <alignment horizontal="center" vertical="center" wrapText="1"/>
    </xf>
    <xf numFmtId="0" fontId="16" fillId="0" borderId="0" xfId="4" applyFont="1" applyAlignment="1">
      <alignment horizontal="center" vertical="center" wrapText="1"/>
    </xf>
    <xf numFmtId="0" fontId="16" fillId="0" borderId="0" xfId="4" applyFont="1" applyAlignment="1">
      <alignment horizontal="center" vertical="center"/>
    </xf>
    <xf numFmtId="0" fontId="15" fillId="0" borderId="0" xfId="4" applyFont="1" applyAlignment="1">
      <alignment vertical="center"/>
    </xf>
    <xf numFmtId="0" fontId="9" fillId="0" borderId="0" xfId="4" applyFont="1" applyAlignment="1">
      <alignment horizontal="center" vertical="center" wrapText="1"/>
    </xf>
    <xf numFmtId="0" fontId="3" fillId="0" borderId="0" xfId="4"/>
    <xf numFmtId="0" fontId="17" fillId="0" borderId="0" xfId="4" applyFont="1" applyAlignment="1">
      <alignment horizontal="left" vertical="center" wrapText="1"/>
    </xf>
    <xf numFmtId="0" fontId="20" fillId="0" borderId="0" xfId="4" applyFont="1" applyAlignment="1">
      <alignment horizontal="center" vertical="center"/>
    </xf>
    <xf numFmtId="0" fontId="20" fillId="0" borderId="18" xfId="4" applyFont="1" applyBorder="1" applyAlignment="1">
      <alignment horizontal="center" vertical="center"/>
    </xf>
    <xf numFmtId="0" fontId="21" fillId="0" borderId="0" xfId="4" applyFont="1" applyAlignment="1">
      <alignment horizontal="center" vertical="center"/>
    </xf>
    <xf numFmtId="0" fontId="7" fillId="0" borderId="0" xfId="4" applyFont="1" applyAlignment="1">
      <alignment horizontal="center" vertical="center"/>
    </xf>
    <xf numFmtId="0" fontId="4" fillId="0" borderId="0" xfId="4" applyFont="1" applyAlignment="1" applyProtection="1">
      <alignment horizontal="left" vertical="center" wrapText="1"/>
      <protection locked="0"/>
    </xf>
    <xf numFmtId="0" fontId="25" fillId="0" borderId="32" xfId="0" applyFont="1" applyBorder="1" applyAlignment="1">
      <alignment vertical="center"/>
    </xf>
    <xf numFmtId="0" fontId="28" fillId="0" borderId="32" xfId="0" applyFont="1" applyBorder="1" applyAlignment="1">
      <alignment horizontal="left" vertical="center" indent="1"/>
    </xf>
    <xf numFmtId="0" fontId="25" fillId="8" borderId="32" xfId="0" applyFont="1" applyFill="1" applyBorder="1" applyAlignment="1">
      <alignment vertical="center" wrapText="1"/>
    </xf>
    <xf numFmtId="0" fontId="25" fillId="8" borderId="32" xfId="0" applyFont="1" applyFill="1" applyBorder="1" applyAlignment="1">
      <alignment vertical="center"/>
    </xf>
    <xf numFmtId="0" fontId="28" fillId="0" borderId="32" xfId="0" applyFont="1" applyBorder="1" applyAlignment="1">
      <alignment vertical="center" wrapText="1"/>
    </xf>
    <xf numFmtId="0" fontId="28" fillId="8" borderId="32" xfId="0" applyFont="1" applyFill="1" applyBorder="1" applyAlignment="1">
      <alignment horizontal="left" vertical="center" indent="1"/>
    </xf>
    <xf numFmtId="0" fontId="28" fillId="0" borderId="32" xfId="0" applyFont="1" applyBorder="1" applyAlignment="1">
      <alignment horizontal="left" vertical="center" wrapText="1"/>
    </xf>
    <xf numFmtId="0" fontId="28" fillId="0" borderId="32" xfId="0" applyFont="1" applyBorder="1" applyAlignment="1">
      <alignment horizontal="left" vertical="center"/>
    </xf>
    <xf numFmtId="3" fontId="4" fillId="0" borderId="0" xfId="4" applyNumberFormat="1" applyFont="1" applyAlignment="1">
      <alignment vertical="center"/>
    </xf>
    <xf numFmtId="0" fontId="4" fillId="0" borderId="0" xfId="4" applyFont="1" applyAlignment="1">
      <alignment horizontal="center" vertical="center"/>
    </xf>
    <xf numFmtId="0" fontId="25" fillId="0" borderId="32" xfId="0" applyFont="1" applyBorder="1" applyAlignment="1">
      <alignment vertical="center" wrapText="1"/>
    </xf>
    <xf numFmtId="0" fontId="11" fillId="0" borderId="0" xfId="4" applyFont="1" applyAlignment="1">
      <alignment vertical="center" wrapText="1"/>
    </xf>
    <xf numFmtId="0" fontId="0" fillId="0" borderId="0" xfId="0" applyAlignment="1">
      <alignment vertical="center"/>
    </xf>
    <xf numFmtId="0" fontId="28" fillId="0" borderId="32" xfId="0" applyFont="1" applyBorder="1" applyAlignment="1">
      <alignment vertical="center"/>
    </xf>
    <xf numFmtId="0" fontId="0" fillId="0" borderId="7" xfId="0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28" fillId="0" borderId="32" xfId="0" applyFont="1" applyBorder="1" applyAlignment="1">
      <alignment horizontal="center" vertical="center"/>
    </xf>
    <xf numFmtId="0" fontId="28" fillId="0" borderId="35" xfId="0" applyFont="1" applyBorder="1" applyAlignment="1">
      <alignment horizontal="left" vertical="center" wrapText="1"/>
    </xf>
    <xf numFmtId="0" fontId="0" fillId="0" borderId="36" xfId="0" applyBorder="1" applyAlignment="1">
      <alignment horizontal="left" vertical="center" wrapText="1"/>
    </xf>
    <xf numFmtId="0" fontId="0" fillId="0" borderId="37" xfId="0" applyBorder="1" applyAlignment="1">
      <alignment horizontal="left" vertical="center" wrapText="1"/>
    </xf>
    <xf numFmtId="0" fontId="4" fillId="0" borderId="0" xfId="4" applyFont="1" applyAlignment="1">
      <alignment horizontal="left" vertical="center"/>
    </xf>
    <xf numFmtId="4" fontId="27" fillId="9" borderId="40" xfId="0" applyNumberFormat="1" applyFont="1" applyFill="1" applyBorder="1" applyAlignment="1" applyProtection="1">
      <alignment horizontal="center" vertical="center"/>
      <protection locked="0"/>
    </xf>
    <xf numFmtId="0" fontId="4" fillId="0" borderId="0" xfId="4" applyFont="1" applyAlignment="1">
      <alignment horizontal="justify" vertical="center"/>
    </xf>
    <xf numFmtId="0" fontId="9" fillId="0" borderId="0" xfId="4" applyFont="1" applyAlignment="1">
      <alignment vertical="center" wrapText="1"/>
    </xf>
    <xf numFmtId="0" fontId="30" fillId="0" borderId="0" xfId="4" applyFont="1" applyAlignment="1">
      <alignment vertical="center"/>
    </xf>
    <xf numFmtId="3" fontId="5" fillId="0" borderId="2" xfId="4" applyNumberFormat="1" applyFont="1" applyBorder="1" applyAlignment="1">
      <alignment vertical="center" wrapText="1"/>
    </xf>
    <xf numFmtId="4" fontId="4" fillId="2" borderId="1" xfId="4" applyNumberFormat="1" applyFont="1" applyFill="1" applyBorder="1" applyAlignment="1" applyProtection="1">
      <alignment horizontal="center" vertical="center"/>
      <protection locked="0"/>
    </xf>
    <xf numFmtId="4" fontId="5" fillId="0" borderId="17" xfId="4" applyNumberFormat="1" applyFont="1" applyBorder="1" applyAlignment="1">
      <alignment horizontal="center" vertical="center"/>
    </xf>
    <xf numFmtId="4" fontId="5" fillId="0" borderId="43" xfId="4" applyNumberFormat="1" applyFont="1" applyBorder="1" applyAlignment="1">
      <alignment horizontal="center" vertical="center"/>
    </xf>
    <xf numFmtId="4" fontId="5" fillId="4" borderId="42" xfId="4" applyNumberFormat="1" applyFont="1" applyFill="1" applyBorder="1" applyAlignment="1">
      <alignment horizontal="center" vertical="center"/>
    </xf>
    <xf numFmtId="164" fontId="4" fillId="0" borderId="0" xfId="4" applyNumberFormat="1" applyFont="1" applyAlignment="1">
      <alignment vertical="center"/>
    </xf>
    <xf numFmtId="3" fontId="4" fillId="0" borderId="0" xfId="4" applyNumberFormat="1" applyFont="1" applyAlignment="1">
      <alignment horizontal="center" vertical="center"/>
    </xf>
    <xf numFmtId="0" fontId="16" fillId="8" borderId="0" xfId="4" applyFont="1" applyFill="1" applyAlignment="1">
      <alignment horizontal="center" vertical="center" wrapText="1"/>
    </xf>
    <xf numFmtId="0" fontId="16" fillId="8" borderId="0" xfId="4" applyFont="1" applyFill="1" applyAlignment="1">
      <alignment horizontal="center" vertical="center"/>
    </xf>
    <xf numFmtId="0" fontId="15" fillId="8" borderId="0" xfId="4" applyFont="1" applyFill="1" applyAlignment="1">
      <alignment vertical="center"/>
    </xf>
    <xf numFmtId="0" fontId="25" fillId="0" borderId="0" xfId="0" applyFont="1" applyAlignment="1">
      <alignment vertical="center" wrapText="1"/>
    </xf>
    <xf numFmtId="0" fontId="3" fillId="0" borderId="0" xfId="0" applyFont="1" applyAlignment="1">
      <alignment horizontal="center" vertical="center" wrapText="1"/>
    </xf>
    <xf numFmtId="0" fontId="28" fillId="0" borderId="0" xfId="0" applyFont="1" applyAlignment="1">
      <alignment horizontal="left" vertical="center" indent="1"/>
    </xf>
    <xf numFmtId="0" fontId="28" fillId="0" borderId="32" xfId="0" applyFont="1" applyBorder="1" applyAlignment="1">
      <alignment horizontal="left" vertical="center" wrapText="1" indent="1"/>
    </xf>
    <xf numFmtId="0" fontId="11" fillId="0" borderId="32" xfId="4" applyFont="1" applyBorder="1" applyAlignment="1">
      <alignment horizontal="justify" vertical="center"/>
    </xf>
    <xf numFmtId="0" fontId="34" fillId="0" borderId="32" xfId="0" applyFont="1" applyBorder="1" applyAlignment="1">
      <alignment horizontal="center" vertical="center" wrapText="1"/>
    </xf>
    <xf numFmtId="0" fontId="34" fillId="0" borderId="32" xfId="0" applyFont="1" applyBorder="1" applyAlignment="1">
      <alignment vertical="center" wrapText="1"/>
    </xf>
    <xf numFmtId="4" fontId="27" fillId="0" borderId="0" xfId="0" applyNumberFormat="1" applyFont="1" applyAlignment="1" applyProtection="1">
      <alignment horizontal="center" vertical="center"/>
      <protection locked="0"/>
    </xf>
    <xf numFmtId="4" fontId="27" fillId="12" borderId="32" xfId="0" applyNumberFormat="1" applyFont="1" applyFill="1" applyBorder="1" applyAlignment="1" applyProtection="1">
      <alignment horizontal="center" vertical="center"/>
      <protection locked="0"/>
    </xf>
    <xf numFmtId="4" fontId="27" fillId="0" borderId="32" xfId="0" applyNumberFormat="1" applyFont="1" applyBorder="1" applyAlignment="1" applyProtection="1">
      <alignment horizontal="center" vertical="center"/>
      <protection locked="0"/>
    </xf>
    <xf numFmtId="0" fontId="36" fillId="13" borderId="45" xfId="8" applyFont="1" applyFill="1" applyBorder="1" applyAlignment="1">
      <alignment horizontal="center" vertical="center" wrapText="1"/>
    </xf>
    <xf numFmtId="0" fontId="36" fillId="13" borderId="0" xfId="8" applyFont="1" applyFill="1" applyAlignment="1">
      <alignment horizontal="center" vertical="center" wrapText="1"/>
    </xf>
    <xf numFmtId="0" fontId="36" fillId="14" borderId="0" xfId="11" applyFont="1" applyFill="1" applyAlignment="1">
      <alignment horizontal="center" vertical="center" wrapText="1"/>
    </xf>
    <xf numFmtId="0" fontId="36" fillId="13" borderId="0" xfId="11" applyFont="1" applyFill="1" applyAlignment="1">
      <alignment horizontal="center" vertical="center" wrapText="1"/>
    </xf>
    <xf numFmtId="0" fontId="39" fillId="0" borderId="0" xfId="8" applyFont="1" applyAlignment="1">
      <alignment vertical="center"/>
    </xf>
    <xf numFmtId="0" fontId="40" fillId="0" borderId="0" xfId="8" applyFont="1" applyAlignment="1">
      <alignment vertical="center"/>
    </xf>
    <xf numFmtId="0" fontId="40" fillId="0" borderId="0" xfId="8" applyFont="1" applyAlignment="1">
      <alignment horizontal="center" vertical="center"/>
    </xf>
    <xf numFmtId="0" fontId="35" fillId="0" borderId="0" xfId="8"/>
    <xf numFmtId="0" fontId="40" fillId="0" borderId="0" xfId="8" applyFont="1" applyAlignment="1">
      <alignment horizontal="center" vertical="center" wrapText="1"/>
    </xf>
    <xf numFmtId="0" fontId="40" fillId="0" borderId="0" xfId="8" applyFont="1" applyAlignment="1">
      <alignment vertical="center" wrapText="1"/>
    </xf>
    <xf numFmtId="0" fontId="35" fillId="0" borderId="0" xfId="8" applyAlignment="1">
      <alignment horizontal="center"/>
    </xf>
    <xf numFmtId="0" fontId="28" fillId="0" borderId="0" xfId="0" applyFont="1" applyAlignment="1">
      <alignment horizontal="center" vertical="center"/>
    </xf>
    <xf numFmtId="3" fontId="21" fillId="16" borderId="5" xfId="4" applyNumberFormat="1" applyFont="1" applyFill="1" applyBorder="1" applyAlignment="1">
      <alignment horizontal="center" vertical="center"/>
    </xf>
    <xf numFmtId="0" fontId="21" fillId="16" borderId="42" xfId="4" applyFont="1" applyFill="1" applyBorder="1" applyAlignment="1">
      <alignment horizontal="center" vertical="center" wrapText="1"/>
    </xf>
    <xf numFmtId="3" fontId="21" fillId="16" borderId="19" xfId="4" applyNumberFormat="1" applyFont="1" applyFill="1" applyBorder="1" applyAlignment="1">
      <alignment horizontal="center" vertical="center" wrapText="1"/>
    </xf>
    <xf numFmtId="3" fontId="32" fillId="16" borderId="44" xfId="4" applyNumberFormat="1" applyFont="1" applyFill="1" applyBorder="1" applyAlignment="1">
      <alignment horizontal="center" vertical="center"/>
    </xf>
    <xf numFmtId="4" fontId="32" fillId="16" borderId="19" xfId="4" applyNumberFormat="1" applyFont="1" applyFill="1" applyBorder="1" applyAlignment="1">
      <alignment horizontal="center" vertical="center"/>
    </xf>
    <xf numFmtId="0" fontId="11" fillId="0" borderId="32" xfId="4" applyFont="1" applyBorder="1" applyAlignment="1">
      <alignment horizontal="left" vertical="center" wrapText="1"/>
    </xf>
    <xf numFmtId="0" fontId="28" fillId="0" borderId="38" xfId="0" applyFont="1" applyBorder="1" applyAlignment="1">
      <alignment horizontal="center" vertical="center" wrapText="1"/>
    </xf>
    <xf numFmtId="0" fontId="34" fillId="0" borderId="0" xfId="0" applyFont="1" applyAlignment="1">
      <alignment vertical="center" wrapText="1"/>
    </xf>
    <xf numFmtId="9" fontId="27" fillId="0" borderId="32" xfId="0" applyNumberFormat="1" applyFont="1" applyBorder="1" applyAlignment="1" applyProtection="1">
      <alignment horizontal="center" vertical="center"/>
      <protection locked="0"/>
    </xf>
    <xf numFmtId="9" fontId="27" fillId="12" borderId="32" xfId="0" applyNumberFormat="1" applyFont="1" applyFill="1" applyBorder="1" applyAlignment="1" applyProtection="1">
      <alignment horizontal="center" vertical="center"/>
      <protection locked="0"/>
    </xf>
    <xf numFmtId="0" fontId="5" fillId="0" borderId="32" xfId="4" applyFont="1" applyBorder="1" applyAlignment="1">
      <alignment vertical="center"/>
    </xf>
    <xf numFmtId="0" fontId="5" fillId="0" borderId="32" xfId="4" applyFont="1" applyBorder="1" applyAlignment="1">
      <alignment horizontal="center" vertical="center"/>
    </xf>
    <xf numFmtId="0" fontId="45" fillId="0" borderId="32" xfId="0" applyFont="1" applyBorder="1" applyAlignment="1">
      <alignment vertical="center" wrapText="1"/>
    </xf>
    <xf numFmtId="7" fontId="27" fillId="0" borderId="32" xfId="0" applyNumberFormat="1" applyFont="1" applyBorder="1" applyAlignment="1" applyProtection="1">
      <alignment horizontal="center" vertical="center"/>
      <protection locked="0"/>
    </xf>
    <xf numFmtId="7" fontId="28" fillId="0" borderId="32" xfId="0" applyNumberFormat="1" applyFont="1" applyBorder="1" applyAlignment="1">
      <alignment horizontal="center" vertical="center" wrapText="1"/>
    </xf>
    <xf numFmtId="7" fontId="24" fillId="11" borderId="32" xfId="0" applyNumberFormat="1" applyFont="1" applyFill="1" applyBorder="1" applyAlignment="1">
      <alignment horizontal="center" vertical="center" wrapText="1"/>
    </xf>
    <xf numFmtId="7" fontId="5" fillId="0" borderId="32" xfId="4" applyNumberFormat="1" applyFont="1" applyBorder="1" applyAlignment="1">
      <alignment horizontal="center" vertical="center"/>
    </xf>
    <xf numFmtId="0" fontId="46" fillId="0" borderId="0" xfId="4" applyFont="1" applyAlignment="1">
      <alignment vertical="center" wrapText="1"/>
    </xf>
    <xf numFmtId="0" fontId="16" fillId="4" borderId="0" xfId="4" applyFont="1" applyFill="1" applyAlignment="1">
      <alignment horizontal="center" vertical="center" wrapText="1"/>
    </xf>
    <xf numFmtId="0" fontId="2" fillId="0" borderId="0" xfId="12"/>
    <xf numFmtId="0" fontId="50" fillId="8" borderId="32" xfId="2" applyFont="1" applyFill="1" applyBorder="1" applyAlignment="1">
      <alignment horizontal="center" vertical="center" wrapText="1"/>
    </xf>
    <xf numFmtId="0" fontId="50" fillId="8" borderId="32" xfId="2" applyFont="1" applyFill="1" applyBorder="1" applyAlignment="1">
      <alignment horizontal="left" vertical="center" wrapText="1"/>
    </xf>
    <xf numFmtId="1" fontId="50" fillId="8" borderId="32" xfId="2" applyNumberFormat="1" applyFont="1" applyFill="1" applyBorder="1" applyAlignment="1">
      <alignment horizontal="center" vertical="center" wrapText="1"/>
    </xf>
    <xf numFmtId="0" fontId="50" fillId="8" borderId="32" xfId="12" applyFont="1" applyFill="1" applyBorder="1" applyAlignment="1">
      <alignment vertical="center" wrapText="1"/>
    </xf>
    <xf numFmtId="0" fontId="50" fillId="8" borderId="32" xfId="12" applyFont="1" applyFill="1" applyBorder="1" applyAlignment="1">
      <alignment horizontal="center" vertical="center" wrapText="1"/>
    </xf>
    <xf numFmtId="0" fontId="2" fillId="8" borderId="0" xfId="12" applyFill="1"/>
    <xf numFmtId="1" fontId="50" fillId="8" borderId="32" xfId="12" applyNumberFormat="1" applyFont="1" applyFill="1" applyBorder="1" applyAlignment="1">
      <alignment horizontal="center" vertical="center" wrapText="1"/>
    </xf>
    <xf numFmtId="0" fontId="48" fillId="0" borderId="0" xfId="12" applyFont="1" applyAlignment="1">
      <alignment horizontal="center" vertical="center" wrapText="1"/>
    </xf>
    <xf numFmtId="0" fontId="3" fillId="0" borderId="0" xfId="12" applyFont="1" applyAlignment="1">
      <alignment vertical="center" wrapText="1"/>
    </xf>
    <xf numFmtId="0" fontId="0" fillId="0" borderId="0" xfId="1" applyFont="1" applyAlignment="1">
      <alignment horizontal="center" vertical="center" wrapText="1"/>
    </xf>
    <xf numFmtId="0" fontId="0" fillId="0" borderId="0" xfId="1" applyFont="1" applyAlignment="1">
      <alignment horizontal="left" vertical="center" wrapText="1"/>
    </xf>
    <xf numFmtId="1" fontId="48" fillId="0" borderId="0" xfId="12" applyNumberFormat="1" applyFont="1" applyAlignment="1">
      <alignment horizontal="center" vertical="center" wrapText="1"/>
    </xf>
    <xf numFmtId="0" fontId="2" fillId="0" borderId="0" xfId="12" applyAlignment="1">
      <alignment horizontal="center" vertical="center" wrapText="1"/>
    </xf>
    <xf numFmtId="0" fontId="2" fillId="0" borderId="0" xfId="12" applyAlignment="1">
      <alignment vertical="center" wrapText="1"/>
    </xf>
    <xf numFmtId="1" fontId="2" fillId="0" borderId="0" xfId="12" applyNumberFormat="1" applyAlignment="1">
      <alignment horizontal="center" vertical="center" wrapText="1"/>
    </xf>
    <xf numFmtId="0" fontId="2" fillId="0" borderId="0" xfId="12" applyAlignment="1">
      <alignment horizontal="center" vertical="center"/>
    </xf>
    <xf numFmtId="0" fontId="51" fillId="15" borderId="46" xfId="12" applyFont="1" applyFill="1" applyBorder="1" applyAlignment="1">
      <alignment horizontal="center" vertical="center" wrapText="1"/>
    </xf>
    <xf numFmtId="0" fontId="48" fillId="0" borderId="0" xfId="1" applyAlignment="1">
      <alignment horizontal="center" vertical="center" wrapText="1"/>
    </xf>
    <xf numFmtId="0" fontId="51" fillId="15" borderId="47" xfId="12" applyFont="1" applyFill="1" applyBorder="1" applyAlignment="1">
      <alignment horizontal="center" vertical="center" wrapText="1"/>
    </xf>
    <xf numFmtId="1" fontId="48" fillId="0" borderId="0" xfId="1" applyNumberFormat="1" applyAlignment="1">
      <alignment horizontal="center" vertical="center" wrapText="1"/>
    </xf>
    <xf numFmtId="0" fontId="0" fillId="0" borderId="0" xfId="2" applyFont="1" applyAlignment="1">
      <alignment horizontal="center" vertical="center" wrapText="1"/>
    </xf>
    <xf numFmtId="0" fontId="51" fillId="0" borderId="47" xfId="12" applyFont="1" applyBorder="1" applyAlignment="1">
      <alignment horizontal="center" vertical="center" wrapText="1"/>
    </xf>
    <xf numFmtId="0" fontId="3" fillId="0" borderId="0" xfId="1" applyFont="1" applyAlignment="1">
      <alignment horizontal="left" vertical="center" wrapText="1"/>
    </xf>
    <xf numFmtId="0" fontId="3" fillId="8" borderId="0" xfId="1" applyFont="1" applyFill="1" applyAlignment="1">
      <alignment horizontal="left" vertical="center" wrapText="1"/>
    </xf>
    <xf numFmtId="0" fontId="51" fillId="15" borderId="48" xfId="12" applyFont="1" applyFill="1" applyBorder="1" applyAlignment="1">
      <alignment horizontal="center" vertical="center" wrapText="1"/>
    </xf>
    <xf numFmtId="0" fontId="52" fillId="0" borderId="0" xfId="1" applyFont="1" applyAlignment="1">
      <alignment horizontal="left" vertical="center" wrapText="1"/>
    </xf>
    <xf numFmtId="0" fontId="52" fillId="8" borderId="0" xfId="1" applyFont="1" applyFill="1" applyAlignment="1">
      <alignment horizontal="left" vertical="center" wrapText="1"/>
    </xf>
    <xf numFmtId="0" fontId="48" fillId="0" borderId="0" xfId="1" applyAlignment="1">
      <alignment horizontal="left" vertical="center" wrapText="1"/>
    </xf>
    <xf numFmtId="0" fontId="53" fillId="0" borderId="0" xfId="4" applyFont="1" applyAlignment="1">
      <alignment horizontal="center" vertical="center" wrapText="1"/>
    </xf>
    <xf numFmtId="0" fontId="54" fillId="13" borderId="38" xfId="0" applyFont="1" applyFill="1" applyBorder="1" applyAlignment="1">
      <alignment horizontal="center" vertical="center" wrapText="1"/>
    </xf>
    <xf numFmtId="0" fontId="55" fillId="13" borderId="38" xfId="10" applyFont="1" applyFill="1" applyBorder="1" applyAlignment="1">
      <alignment horizontal="center" vertical="center" wrapText="1"/>
    </xf>
    <xf numFmtId="0" fontId="55" fillId="13" borderId="0" xfId="10" applyFont="1" applyFill="1" applyAlignment="1">
      <alignment horizontal="center" vertical="center" wrapText="1"/>
    </xf>
    <xf numFmtId="0" fontId="1" fillId="0" borderId="0" xfId="12" applyFont="1" applyAlignment="1">
      <alignment horizontal="center" vertical="center" wrapText="1"/>
    </xf>
    <xf numFmtId="0" fontId="3" fillId="0" borderId="0" xfId="2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47" fillId="0" borderId="0" xfId="12" applyFont="1" applyAlignment="1">
      <alignment horizontal="center" vertical="center" wrapText="1"/>
    </xf>
    <xf numFmtId="0" fontId="57" fillId="0" borderId="0" xfId="2" applyFont="1" applyAlignment="1">
      <alignment horizontal="center" vertical="center" wrapText="1"/>
    </xf>
    <xf numFmtId="0" fontId="57" fillId="0" borderId="0" xfId="1" applyFont="1" applyAlignment="1">
      <alignment horizontal="center" vertical="center" wrapText="1"/>
    </xf>
    <xf numFmtId="0" fontId="58" fillId="0" borderId="0" xfId="4" applyFont="1" applyAlignment="1">
      <alignment horizontal="center" vertical="center" wrapText="1"/>
    </xf>
    <xf numFmtId="7" fontId="56" fillId="8" borderId="32" xfId="2" applyNumberFormat="1" applyFont="1" applyFill="1" applyBorder="1" applyAlignment="1">
      <alignment horizontal="center" vertical="center" wrapText="1"/>
    </xf>
    <xf numFmtId="7" fontId="25" fillId="0" borderId="32" xfId="0" applyNumberFormat="1" applyFont="1" applyBorder="1" applyAlignment="1">
      <alignment horizontal="center" vertical="center" wrapText="1"/>
    </xf>
    <xf numFmtId="0" fontId="25" fillId="0" borderId="0" xfId="4" applyFont="1" applyAlignment="1">
      <alignment vertical="center" wrapText="1"/>
    </xf>
    <xf numFmtId="0" fontId="25" fillId="0" borderId="7" xfId="0" applyFont="1" applyBorder="1" applyAlignment="1">
      <alignment horizontal="center" vertical="center" wrapText="1"/>
    </xf>
    <xf numFmtId="0" fontId="25" fillId="0" borderId="0" xfId="4" applyFont="1" applyAlignment="1">
      <alignment vertical="center"/>
    </xf>
    <xf numFmtId="0" fontId="25" fillId="0" borderId="0" xfId="4" applyFont="1" applyAlignment="1">
      <alignment horizontal="center" vertical="center"/>
    </xf>
    <xf numFmtId="0" fontId="25" fillId="0" borderId="0" xfId="4" applyFont="1" applyAlignment="1">
      <alignment horizontal="center" vertical="center" wrapText="1"/>
    </xf>
    <xf numFmtId="7" fontId="4" fillId="0" borderId="0" xfId="4" applyNumberFormat="1" applyFont="1" applyAlignment="1">
      <alignment vertical="center"/>
    </xf>
    <xf numFmtId="7" fontId="56" fillId="8" borderId="49" xfId="2" applyNumberFormat="1" applyFont="1" applyFill="1" applyBorder="1" applyAlignment="1">
      <alignment horizontal="center" vertical="center" wrapText="1"/>
    </xf>
    <xf numFmtId="4" fontId="50" fillId="8" borderId="32" xfId="2" applyNumberFormat="1" applyFont="1" applyFill="1" applyBorder="1" applyAlignment="1">
      <alignment horizontal="center" vertical="center" wrapText="1"/>
    </xf>
    <xf numFmtId="4" fontId="1" fillId="0" borderId="0" xfId="12" applyNumberFormat="1" applyFont="1" applyAlignment="1">
      <alignment horizontal="center" vertical="center" wrapText="1"/>
    </xf>
    <xf numFmtId="4" fontId="3" fillId="0" borderId="19" xfId="4" applyNumberFormat="1" applyBorder="1" applyAlignment="1">
      <alignment horizontal="center" vertical="center" wrapText="1"/>
    </xf>
    <xf numFmtId="0" fontId="41" fillId="0" borderId="32" xfId="11" applyFont="1" applyBorder="1" applyAlignment="1">
      <alignment horizontal="center" vertical="center"/>
    </xf>
    <xf numFmtId="0" fontId="41" fillId="0" borderId="32" xfId="8" applyFont="1" applyBorder="1" applyAlignment="1">
      <alignment vertical="center"/>
    </xf>
    <xf numFmtId="0" fontId="41" fillId="0" borderId="32" xfId="8" applyFont="1" applyBorder="1" applyAlignment="1">
      <alignment horizontal="center" vertical="center"/>
    </xf>
    <xf numFmtId="0" fontId="41" fillId="0" borderId="32" xfId="11" applyFont="1" applyBorder="1" applyAlignment="1">
      <alignment horizontal="center" vertical="center" wrapText="1"/>
    </xf>
    <xf numFmtId="1" fontId="41" fillId="0" borderId="32" xfId="11" applyNumberFormat="1" applyFont="1" applyBorder="1" applyAlignment="1">
      <alignment horizontal="center" vertical="center"/>
    </xf>
    <xf numFmtId="0" fontId="41" fillId="0" borderId="32" xfId="8" applyFont="1" applyBorder="1" applyAlignment="1">
      <alignment horizontal="left" vertical="center"/>
    </xf>
    <xf numFmtId="0" fontId="41" fillId="0" borderId="32" xfId="8" applyFont="1" applyBorder="1" applyAlignment="1">
      <alignment horizontal="left" vertical="center" wrapText="1"/>
    </xf>
    <xf numFmtId="0" fontId="41" fillId="0" borderId="32" xfId="8" applyFont="1" applyBorder="1" applyAlignment="1">
      <alignment horizontal="center" vertical="center" wrapText="1"/>
    </xf>
    <xf numFmtId="1" fontId="41" fillId="0" borderId="32" xfId="8" applyNumberFormat="1" applyFont="1" applyBorder="1" applyAlignment="1">
      <alignment vertical="center"/>
    </xf>
    <xf numFmtId="0" fontId="41" fillId="0" borderId="32" xfId="8" applyFont="1" applyBorder="1" applyAlignment="1">
      <alignment vertical="center" wrapText="1"/>
    </xf>
    <xf numFmtId="0" fontId="41" fillId="0" borderId="32" xfId="8" applyFont="1" applyBorder="1" applyAlignment="1">
      <alignment horizontal="center"/>
    </xf>
    <xf numFmtId="1" fontId="41" fillId="0" borderId="32" xfId="8" applyNumberFormat="1" applyFont="1" applyBorder="1" applyAlignment="1">
      <alignment horizontal="center" vertical="center"/>
    </xf>
    <xf numFmtId="1" fontId="41" fillId="0" borderId="32" xfId="8" applyNumberFormat="1" applyFont="1" applyBorder="1" applyAlignment="1">
      <alignment horizontal="center" vertical="center" wrapText="1"/>
    </xf>
    <xf numFmtId="0" fontId="41" fillId="0" borderId="32" xfId="0" applyFont="1" applyBorder="1" applyAlignment="1">
      <alignment horizontal="center" vertical="center"/>
    </xf>
    <xf numFmtId="0" fontId="41" fillId="0" borderId="0" xfId="8" applyFont="1" applyAlignment="1">
      <alignment vertical="center"/>
    </xf>
    <xf numFmtId="0" fontId="41" fillId="0" borderId="0" xfId="8" applyFont="1" applyAlignment="1">
      <alignment horizontal="center" vertical="center"/>
    </xf>
    <xf numFmtId="0" fontId="48" fillId="0" borderId="0" xfId="8" applyFont="1"/>
    <xf numFmtId="0" fontId="41" fillId="0" borderId="0" xfId="8" applyFont="1" applyAlignment="1">
      <alignment horizontal="center" vertical="center" wrapText="1"/>
    </xf>
    <xf numFmtId="0" fontId="41" fillId="0" borderId="0" xfId="8" applyFont="1" applyAlignment="1">
      <alignment vertical="center" wrapText="1"/>
    </xf>
    <xf numFmtId="0" fontId="48" fillId="0" borderId="0" xfId="8" applyFont="1" applyAlignment="1">
      <alignment horizontal="center"/>
    </xf>
    <xf numFmtId="0" fontId="22" fillId="6" borderId="5" xfId="4" applyFont="1" applyFill="1" applyBorder="1" applyAlignment="1">
      <alignment horizontal="center" vertical="center" wrapText="1"/>
    </xf>
    <xf numFmtId="0" fontId="23" fillId="6" borderId="10" xfId="4" applyFont="1" applyFill="1" applyBorder="1" applyAlignment="1">
      <alignment horizontal="center" vertical="center" wrapText="1"/>
    </xf>
    <xf numFmtId="0" fontId="23" fillId="6" borderId="19" xfId="4" applyFont="1" applyFill="1" applyBorder="1" applyAlignment="1">
      <alignment horizontal="center" vertical="center" wrapText="1"/>
    </xf>
    <xf numFmtId="0" fontId="18" fillId="7" borderId="5" xfId="4" applyFont="1" applyFill="1" applyBorder="1" applyAlignment="1">
      <alignment horizontal="center" vertical="center" wrapText="1"/>
    </xf>
    <xf numFmtId="0" fontId="19" fillId="7" borderId="10" xfId="4" applyFont="1" applyFill="1" applyBorder="1" applyAlignment="1">
      <alignment horizontal="center" vertical="center" wrapText="1"/>
    </xf>
    <xf numFmtId="0" fontId="19" fillId="7" borderId="19" xfId="4" applyFont="1" applyFill="1" applyBorder="1" applyAlignment="1">
      <alignment horizontal="center" vertical="center" wrapText="1"/>
    </xf>
    <xf numFmtId="0" fontId="16" fillId="4" borderId="5" xfId="4" applyFont="1" applyFill="1" applyBorder="1" applyAlignment="1">
      <alignment horizontal="center" vertical="center" wrapText="1"/>
    </xf>
    <xf numFmtId="0" fontId="16" fillId="4" borderId="10" xfId="4" applyFont="1" applyFill="1" applyBorder="1" applyAlignment="1">
      <alignment horizontal="center" vertical="center"/>
    </xf>
    <xf numFmtId="0" fontId="16" fillId="4" borderId="19" xfId="4" applyFont="1" applyFill="1" applyBorder="1" applyAlignment="1">
      <alignment horizontal="center" vertical="center"/>
    </xf>
    <xf numFmtId="0" fontId="33" fillId="0" borderId="41" xfId="4" applyFont="1" applyBorder="1" applyAlignment="1">
      <alignment horizontal="center" vertical="center" wrapText="1"/>
    </xf>
    <xf numFmtId="0" fontId="14" fillId="16" borderId="38" xfId="4" applyFont="1" applyFill="1" applyBorder="1" applyAlignment="1">
      <alignment horizontal="center" vertical="center"/>
    </xf>
    <xf numFmtId="0" fontId="14" fillId="16" borderId="0" xfId="4" applyFont="1" applyFill="1" applyAlignment="1">
      <alignment horizontal="center" vertical="center"/>
    </xf>
    <xf numFmtId="0" fontId="0" fillId="16" borderId="0" xfId="0" applyFill="1" applyAlignment="1">
      <alignment vertical="center"/>
    </xf>
    <xf numFmtId="0" fontId="16" fillId="4" borderId="5" xfId="0" applyFont="1" applyFill="1" applyBorder="1" applyAlignment="1">
      <alignment horizontal="center" vertical="center"/>
    </xf>
    <xf numFmtId="0" fontId="16" fillId="4" borderId="10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9" xfId="0" applyBorder="1" applyAlignment="1">
      <alignment vertical="center"/>
    </xf>
    <xf numFmtId="0" fontId="9" fillId="0" borderId="0" xfId="4" applyFont="1" applyAlignment="1">
      <alignment horizontal="center" vertical="center"/>
    </xf>
    <xf numFmtId="0" fontId="0" fillId="0" borderId="0" xfId="0" applyAlignment="1">
      <alignment vertical="center"/>
    </xf>
    <xf numFmtId="0" fontId="14" fillId="11" borderId="38" xfId="4" applyFont="1" applyFill="1" applyBorder="1" applyAlignment="1">
      <alignment horizontal="center" vertical="center"/>
    </xf>
    <xf numFmtId="0" fontId="14" fillId="11" borderId="0" xfId="4" applyFont="1" applyFill="1" applyAlignment="1">
      <alignment horizontal="center" vertical="center"/>
    </xf>
    <xf numFmtId="0" fontId="0" fillId="11" borderId="0" xfId="0" applyFill="1" applyAlignment="1">
      <alignment vertical="center"/>
    </xf>
    <xf numFmtId="0" fontId="4" fillId="0" borderId="39" xfId="4" applyFont="1" applyBorder="1" applyAlignment="1">
      <alignment horizontal="justify" vertical="center"/>
    </xf>
    <xf numFmtId="0" fontId="0" fillId="0" borderId="39" xfId="0" applyBorder="1" applyAlignment="1">
      <alignment vertical="center"/>
    </xf>
    <xf numFmtId="0" fontId="14" fillId="10" borderId="38" xfId="4" applyFont="1" applyFill="1" applyBorder="1" applyAlignment="1">
      <alignment horizontal="center" vertical="center"/>
    </xf>
    <xf numFmtId="0" fontId="14" fillId="10" borderId="0" xfId="4" applyFont="1" applyFill="1" applyAlignment="1">
      <alignment horizontal="center" vertical="center"/>
    </xf>
    <xf numFmtId="0" fontId="0" fillId="10" borderId="0" xfId="0" applyFill="1" applyAlignment="1">
      <alignment vertical="center"/>
    </xf>
    <xf numFmtId="0" fontId="4" fillId="0" borderId="39" xfId="4" applyFont="1" applyBorder="1" applyAlignment="1">
      <alignment horizontal="justify" vertical="center" wrapText="1"/>
    </xf>
    <xf numFmtId="0" fontId="24" fillId="10" borderId="30" xfId="0" applyFont="1" applyFill="1" applyBorder="1" applyAlignment="1">
      <alignment horizontal="center" vertical="center" wrapText="1"/>
    </xf>
    <xf numFmtId="0" fontId="0" fillId="10" borderId="31" xfId="0" applyFill="1" applyBorder="1" applyAlignment="1">
      <alignment horizontal="center" vertical="center" wrapText="1"/>
    </xf>
    <xf numFmtId="0" fontId="0" fillId="10" borderId="33" xfId="0" applyFill="1" applyBorder="1" applyAlignment="1">
      <alignment horizontal="center" vertical="center" wrapText="1"/>
    </xf>
    <xf numFmtId="0" fontId="0" fillId="10" borderId="34" xfId="0" applyFill="1" applyBorder="1" applyAlignment="1">
      <alignment horizontal="center" vertical="center" wrapText="1"/>
    </xf>
    <xf numFmtId="0" fontId="24" fillId="10" borderId="32" xfId="0" applyFont="1" applyFill="1" applyBorder="1" applyAlignment="1">
      <alignment horizontal="center" vertical="center" wrapText="1"/>
    </xf>
    <xf numFmtId="0" fontId="24" fillId="10" borderId="32" xfId="0" applyFont="1" applyFill="1" applyBorder="1" applyAlignment="1">
      <alignment horizontal="left" vertical="center" wrapText="1"/>
    </xf>
    <xf numFmtId="0" fontId="25" fillId="0" borderId="35" xfId="0" applyFont="1" applyBorder="1" applyAlignment="1">
      <alignment vertical="center" wrapText="1"/>
    </xf>
    <xf numFmtId="0" fontId="0" fillId="0" borderId="36" xfId="0" applyBorder="1" applyAlignment="1">
      <alignment vertical="center" wrapText="1"/>
    </xf>
    <xf numFmtId="0" fontId="0" fillId="0" borderId="37" xfId="0" applyBorder="1" applyAlignment="1">
      <alignment vertical="center" wrapText="1"/>
    </xf>
    <xf numFmtId="0" fontId="24" fillId="11" borderId="30" xfId="0" applyFont="1" applyFill="1" applyBorder="1" applyAlignment="1">
      <alignment horizontal="center" vertical="center" wrapText="1"/>
    </xf>
    <xf numFmtId="0" fontId="0" fillId="11" borderId="31" xfId="0" applyFill="1" applyBorder="1" applyAlignment="1">
      <alignment horizontal="center" vertical="center" wrapText="1"/>
    </xf>
    <xf numFmtId="0" fontId="0" fillId="11" borderId="33" xfId="0" applyFill="1" applyBorder="1" applyAlignment="1">
      <alignment horizontal="center" vertical="center" wrapText="1"/>
    </xf>
    <xf numFmtId="0" fontId="0" fillId="11" borderId="34" xfId="0" applyFill="1" applyBorder="1" applyAlignment="1">
      <alignment horizontal="center" vertical="center" wrapText="1"/>
    </xf>
    <xf numFmtId="0" fontId="24" fillId="11" borderId="32" xfId="0" applyFont="1" applyFill="1" applyBorder="1" applyAlignment="1">
      <alignment horizontal="center" vertical="center" wrapText="1"/>
    </xf>
    <xf numFmtId="0" fontId="24" fillId="11" borderId="32" xfId="0" applyFont="1" applyFill="1" applyBorder="1" applyAlignment="1">
      <alignment horizontal="left" vertical="center" wrapText="1"/>
    </xf>
    <xf numFmtId="0" fontId="25" fillId="0" borderId="32" xfId="0" applyFont="1" applyBorder="1" applyAlignment="1">
      <alignment vertical="center" wrapText="1"/>
    </xf>
    <xf numFmtId="0" fontId="0" fillId="0" borderId="32" xfId="0" applyBorder="1" applyAlignment="1">
      <alignment vertical="center" wrapText="1"/>
    </xf>
    <xf numFmtId="0" fontId="25" fillId="0" borderId="36" xfId="0" applyFont="1" applyBorder="1" applyAlignment="1">
      <alignment vertical="center" wrapText="1"/>
    </xf>
    <xf numFmtId="0" fontId="29" fillId="0" borderId="35" xfId="0" applyFont="1" applyBorder="1" applyAlignment="1">
      <alignment horizontal="left" vertical="center" wrapText="1"/>
    </xf>
    <xf numFmtId="0" fontId="0" fillId="0" borderId="36" xfId="0" applyBorder="1" applyAlignment="1">
      <alignment horizontal="left" vertical="center" wrapText="1"/>
    </xf>
    <xf numFmtId="0" fontId="0" fillId="0" borderId="37" xfId="0" applyBorder="1" applyAlignment="1">
      <alignment horizontal="left" vertical="center" wrapText="1"/>
    </xf>
    <xf numFmtId="0" fontId="28" fillId="0" borderId="35" xfId="0" applyFont="1" applyBorder="1" applyAlignment="1">
      <alignment horizontal="left" vertical="center" wrapText="1"/>
    </xf>
    <xf numFmtId="0" fontId="14" fillId="5" borderId="13" xfId="4" applyFont="1" applyFill="1" applyBorder="1" applyAlignment="1">
      <alignment horizontal="center" vertical="center" wrapText="1"/>
    </xf>
    <xf numFmtId="0" fontId="14" fillId="5" borderId="9" xfId="4" applyFont="1" applyFill="1" applyBorder="1" applyAlignment="1">
      <alignment horizontal="center" vertical="center" wrapText="1"/>
    </xf>
    <xf numFmtId="0" fontId="14" fillId="5" borderId="7" xfId="4" applyFont="1" applyFill="1" applyBorder="1" applyAlignment="1">
      <alignment horizontal="center" vertical="center" wrapText="1"/>
    </xf>
    <xf numFmtId="0" fontId="4" fillId="0" borderId="18" xfId="4" applyFont="1" applyBorder="1" applyAlignment="1">
      <alignment horizontal="justify" vertical="center" wrapText="1"/>
    </xf>
    <xf numFmtId="0" fontId="16" fillId="4" borderId="19" xfId="0" applyFont="1" applyFill="1" applyBorder="1" applyAlignment="1">
      <alignment horizontal="center" vertical="center"/>
    </xf>
    <xf numFmtId="0" fontId="9" fillId="0" borderId="0" xfId="4" applyFont="1" applyAlignment="1">
      <alignment horizontal="center" vertical="center" wrapText="1"/>
    </xf>
    <xf numFmtId="0" fontId="13" fillId="5" borderId="13" xfId="4" applyFont="1" applyFill="1" applyBorder="1" applyAlignment="1">
      <alignment horizontal="center" vertical="center" wrapText="1"/>
    </xf>
    <xf numFmtId="0" fontId="13" fillId="5" borderId="9" xfId="4" applyFont="1" applyFill="1" applyBorder="1" applyAlignment="1">
      <alignment horizontal="center" vertical="center" wrapText="1"/>
    </xf>
    <xf numFmtId="0" fontId="13" fillId="5" borderId="7" xfId="4" applyFont="1" applyFill="1" applyBorder="1" applyAlignment="1">
      <alignment horizontal="center" vertical="center" wrapText="1"/>
    </xf>
    <xf numFmtId="0" fontId="7" fillId="4" borderId="28" xfId="4" applyFont="1" applyFill="1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2" fontId="4" fillId="2" borderId="6" xfId="4" applyNumberFormat="1" applyFont="1" applyFill="1" applyBorder="1" applyAlignment="1" applyProtection="1">
      <alignment horizontal="center" vertical="center" wrapText="1"/>
      <protection locked="0"/>
    </xf>
    <xf numFmtId="0" fontId="0" fillId="0" borderId="17" xfId="0" applyBorder="1" applyAlignment="1">
      <alignment horizontal="center" vertical="center" wrapText="1"/>
    </xf>
    <xf numFmtId="2" fontId="4" fillId="2" borderId="29" xfId="4" applyNumberFormat="1" applyFont="1" applyFill="1" applyBorder="1" applyAlignment="1" applyProtection="1">
      <alignment horizontal="center" vertical="center"/>
      <protection locked="0"/>
    </xf>
    <xf numFmtId="0" fontId="0" fillId="0" borderId="15" xfId="0" applyBorder="1" applyAlignment="1">
      <alignment horizontal="center" vertical="center"/>
    </xf>
    <xf numFmtId="0" fontId="24" fillId="10" borderId="35" xfId="0" applyFont="1" applyFill="1" applyBorder="1" applyAlignment="1">
      <alignment horizontal="center" vertical="center" wrapText="1"/>
    </xf>
    <xf numFmtId="0" fontId="24" fillId="10" borderId="37" xfId="0" applyFont="1" applyFill="1" applyBorder="1" applyAlignment="1">
      <alignment horizontal="center" vertical="center" wrapText="1"/>
    </xf>
    <xf numFmtId="0" fontId="16" fillId="4" borderId="5" xfId="0" applyFont="1" applyFill="1" applyBorder="1" applyAlignment="1">
      <alignment horizontal="center" vertical="center" wrapText="1"/>
    </xf>
    <xf numFmtId="0" fontId="42" fillId="0" borderId="0" xfId="4" applyFont="1" applyAlignment="1">
      <alignment horizontal="left" vertical="center" wrapText="1"/>
    </xf>
    <xf numFmtId="0" fontId="42" fillId="0" borderId="0" xfId="4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0" fontId="43" fillId="0" borderId="0" xfId="4" applyFont="1" applyAlignment="1">
      <alignment horizontal="center" vertical="center"/>
    </xf>
    <xf numFmtId="0" fontId="44" fillId="0" borderId="0" xfId="0" applyFont="1" applyAlignment="1">
      <alignment vertical="center"/>
    </xf>
    <xf numFmtId="0" fontId="24" fillId="16" borderId="30" xfId="0" applyFont="1" applyFill="1" applyBorder="1" applyAlignment="1">
      <alignment horizontal="center" vertical="center" wrapText="1"/>
    </xf>
    <xf numFmtId="0" fontId="0" fillId="16" borderId="31" xfId="0" applyFill="1" applyBorder="1" applyAlignment="1">
      <alignment horizontal="center" vertical="center" wrapText="1"/>
    </xf>
    <xf numFmtId="0" fontId="0" fillId="16" borderId="33" xfId="0" applyFill="1" applyBorder="1" applyAlignment="1">
      <alignment horizontal="center" vertical="center" wrapText="1"/>
    </xf>
    <xf numFmtId="0" fontId="0" fillId="16" borderId="34" xfId="0" applyFill="1" applyBorder="1" applyAlignment="1">
      <alignment horizontal="center" vertical="center" wrapText="1"/>
    </xf>
    <xf numFmtId="0" fontId="24" fillId="16" borderId="32" xfId="0" applyFont="1" applyFill="1" applyBorder="1" applyAlignment="1">
      <alignment horizontal="center" vertical="center" wrapText="1"/>
    </xf>
    <xf numFmtId="0" fontId="24" fillId="0" borderId="38" xfId="0" applyFont="1" applyBorder="1" applyAlignment="1">
      <alignment horizontal="center" vertical="center" wrapText="1"/>
    </xf>
    <xf numFmtId="0" fontId="24" fillId="0" borderId="0" xfId="0" applyFont="1" applyAlignment="1">
      <alignment horizontal="left" vertical="center" wrapText="1"/>
    </xf>
    <xf numFmtId="0" fontId="25" fillId="0" borderId="37" xfId="0" applyFont="1" applyBorder="1" applyAlignment="1">
      <alignment vertical="center" wrapText="1"/>
    </xf>
    <xf numFmtId="0" fontId="49" fillId="18" borderId="32" xfId="2" applyFont="1" applyFill="1" applyBorder="1" applyAlignment="1">
      <alignment horizontal="center" vertical="center" wrapText="1"/>
    </xf>
    <xf numFmtId="0" fontId="47" fillId="18" borderId="32" xfId="12" applyFont="1" applyFill="1" applyBorder="1" applyAlignment="1">
      <alignment horizontal="center" vertical="center" wrapText="1"/>
    </xf>
    <xf numFmtId="0" fontId="49" fillId="17" borderId="32" xfId="2" applyFont="1" applyFill="1" applyBorder="1" applyAlignment="1">
      <alignment horizontal="center" vertical="center" wrapText="1"/>
    </xf>
    <xf numFmtId="0" fontId="2" fillId="17" borderId="32" xfId="12" applyFill="1" applyBorder="1" applyAlignment="1">
      <alignment horizontal="center" vertical="center" wrapText="1"/>
    </xf>
    <xf numFmtId="0" fontId="47" fillId="0" borderId="5" xfId="12" applyFont="1" applyBorder="1" applyAlignment="1">
      <alignment horizontal="center" vertical="center" wrapText="1"/>
    </xf>
    <xf numFmtId="0" fontId="57" fillId="0" borderId="19" xfId="4" applyFont="1" applyBorder="1" applyAlignment="1">
      <alignment horizontal="center" vertical="center" wrapText="1"/>
    </xf>
    <xf numFmtId="0" fontId="59" fillId="18" borderId="32" xfId="2" applyFont="1" applyFill="1" applyBorder="1" applyAlignment="1">
      <alignment horizontal="center" vertical="center" wrapText="1"/>
    </xf>
    <xf numFmtId="0" fontId="1" fillId="18" borderId="32" xfId="12" applyFont="1" applyFill="1" applyBorder="1" applyAlignment="1">
      <alignment horizontal="center" vertical="center" wrapText="1"/>
    </xf>
    <xf numFmtId="0" fontId="16" fillId="4" borderId="0" xfId="4" applyFont="1" applyFill="1" applyAlignment="1">
      <alignment horizontal="center" vertical="center" wrapText="1"/>
    </xf>
    <xf numFmtId="0" fontId="43" fillId="0" borderId="0" xfId="4" applyFont="1" applyAlignment="1">
      <alignment horizontal="center" vertical="center" wrapText="1"/>
    </xf>
    <xf numFmtId="0" fontId="2" fillId="0" borderId="32" xfId="12" applyBorder="1" applyAlignment="1">
      <alignment horizontal="center" vertical="center" wrapText="1"/>
    </xf>
  </cellXfs>
  <cellStyles count="13">
    <cellStyle name="Euro" xfId="3" xr:uid="{00000000-0005-0000-0000-000000000000}"/>
    <cellStyle name="NiveauLigne_1" xfId="1" builtinId="1" iLevel="0"/>
    <cellStyle name="NiveauLigne_4" xfId="2" builtinId="1" iLevel="3"/>
    <cellStyle name="Normal" xfId="0" builtinId="0"/>
    <cellStyle name="Normal 2" xfId="4" xr:uid="{00000000-0005-0000-0000-000002000000}"/>
    <cellStyle name="Normal 2 2" xfId="10" xr:uid="{B2E7109B-99D1-47B6-843E-E8FC18B3B371}"/>
    <cellStyle name="Normal 3" xfId="5" xr:uid="{00000000-0005-0000-0000-000003000000}"/>
    <cellStyle name="Normal 3 2" xfId="8" xr:uid="{B9EB8236-5532-49D5-9EBF-974B34D5FCCD}"/>
    <cellStyle name="Normal 4" xfId="9" xr:uid="{99D1A7EF-0D09-4D88-97F8-9CF6FE0AA2DA}"/>
    <cellStyle name="Normal 4 2" xfId="12" xr:uid="{3A235F9F-573A-4D0F-A50D-8EF7DA8172D4}"/>
    <cellStyle name="Normal_Matrice cotation PeC - 2012 03 30 (modifié)" xfId="11" xr:uid="{28201501-5E35-49EF-8D6B-44AF56A7F83F}"/>
    <cellStyle name="Pourcentage 2" xfId="7" xr:uid="{00000000-0005-0000-0000-000004000000}"/>
    <cellStyle name="T1" xfId="6" xr:uid="{00000000-0005-0000-0000-000005000000}"/>
  </cellStyles>
  <dxfs count="184"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  <dxf>
      <font>
        <color theme="0"/>
      </font>
      <fill>
        <patternFill patternType="gray125">
          <fgColor rgb="FF403387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272143</xdr:colOff>
      <xdr:row>0</xdr:row>
      <xdr:rowOff>204107</xdr:rowOff>
    </xdr:from>
    <xdr:to>
      <xdr:col>2</xdr:col>
      <xdr:colOff>1738993</xdr:colOff>
      <xdr:row>1</xdr:row>
      <xdr:rowOff>559253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D42BC33F-63B8-4423-AABB-FE80E0078A1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204107"/>
          <a:ext cx="1466850" cy="9810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272143</xdr:colOff>
      <xdr:row>0</xdr:row>
      <xdr:rowOff>204107</xdr:rowOff>
    </xdr:from>
    <xdr:to>
      <xdr:col>2</xdr:col>
      <xdr:colOff>1738993</xdr:colOff>
      <xdr:row>1</xdr:row>
      <xdr:rowOff>559253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951B61E2-06B0-416F-B718-0F45B5061DD8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668" y="204107"/>
          <a:ext cx="1466850" cy="98379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quadrim.sharepoint.com/Users/FDJ311/Documents/Prise%20en%20charge/Dossiers%20en%20cours/1857060%20Universit&#233;%20Grenoble%20Alpes/PeC/PeC%20-%20STENDHAL/ORELIE%20Mobile%20-%20Rapport%20PeC%20-%20Stendhal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.jacoulot/Desktop/Affaires/UGA/UGA%20CVC%202025/Inventaires/March&#233;%20CVC%202025%20-%20Inventaires%20V250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ètres"/>
      <sheetName val="Accueil"/>
      <sheetName val="Données"/>
      <sheetName val="Lot_3feux"/>
      <sheetName val="Lot_2feux"/>
      <sheetName val="Prés"/>
      <sheetName val="§1"/>
      <sheetName val="GFR"/>
      <sheetName val="ACL"/>
      <sheetName val="TAR"/>
      <sheetName val="CHA"/>
      <sheetName val="CTA"/>
      <sheetName val="VEN"/>
      <sheetName val="PPE"/>
      <sheetName val="PLI"/>
      <sheetName val="GEL"/>
      <sheetName val="CMP"/>
      <sheetName val="SIN"/>
      <sheetName val="ASC"/>
      <sheetName val="CPT"/>
      <sheetName val="Autres"/>
      <sheetName val="QUALIF"/>
      <sheetName val="PeC"/>
      <sheetName val="PeC_Vierge"/>
      <sheetName val="§2"/>
      <sheetName val="Actions_Trame"/>
      <sheetName val="Actions"/>
      <sheetName val="§3"/>
      <sheetName val="Travaux_Trame"/>
      <sheetName val="§4"/>
      <sheetName val="Photos_Trame"/>
      <sheetName val="Fiche_v3"/>
      <sheetName val="Fiche_v2"/>
      <sheetName val="§5"/>
      <sheetName val="§5-1"/>
      <sheetName val="GMAO"/>
      <sheetName val="GMAO_Trame"/>
      <sheetName val="GDE_FF_Trame"/>
      <sheetName val="GDE_TOUT_Trame"/>
      <sheetName val="GDE_TOUT"/>
      <sheetName val="GDE_FF"/>
      <sheetName val="§5-2"/>
      <sheetName val="ECART_Trame"/>
      <sheetName val="ECART"/>
      <sheetName val="§5-3"/>
      <sheetName val="Compteurs"/>
      <sheetName val="§5-4"/>
      <sheetName val="Documents_Trame"/>
      <sheetName val="§5-5"/>
      <sheetName val="Cartographie Regl."/>
      <sheetName val="§5-6"/>
      <sheetName val="Demandes intervention en cours"/>
      <sheetName val="Alarmes GTB GTC"/>
      <sheetName val="MC en cours"/>
      <sheetName val="MP en cours"/>
      <sheetName val="Départs électriques consignés"/>
      <sheetName val="Obs. régl. non cloturées"/>
      <sheetName val="Travaux en cours"/>
      <sheetName val="§5-7"/>
      <sheetName val="§5-8"/>
      <sheetName val="Référentiel codif"/>
      <sheetName val="DuréeVie détaillée"/>
      <sheetName val="Export_old"/>
      <sheetName val="ExportDocs"/>
      <sheetName val="Export"/>
      <sheetName val="ORELIE Mobile - Rapport PeC - 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CTP lot 1 liste batiment"/>
      <sheetName val="Inventaires"/>
      <sheetName val="Synthèse Familles"/>
      <sheetName val="Extraction GMAO"/>
      <sheetName val="Liste_des_Equipements (2)"/>
      <sheetName val="Inventaires AO Quadrim 2022"/>
      <sheetName val="Inventaires - Annexe 2 Filtra"/>
      <sheetName val="Feuil3"/>
    </sheetNames>
    <sheetDataSet>
      <sheetData sheetId="0">
        <row r="1">
          <cell r="B1" t="str">
            <v>Code ABYLA</v>
          </cell>
          <cell r="C1" t="str">
            <v>LOT</v>
          </cell>
        </row>
        <row r="2">
          <cell r="B2" t="str">
            <v>A03</v>
          </cell>
          <cell r="C2" t="str">
            <v>LOT 1</v>
          </cell>
        </row>
        <row r="3">
          <cell r="B3" t="str">
            <v>A05</v>
          </cell>
          <cell r="C3" t="str">
            <v>LOT 1</v>
          </cell>
        </row>
        <row r="4">
          <cell r="B4" t="str">
            <v>A06</v>
          </cell>
          <cell r="C4" t="str">
            <v>LOT 1</v>
          </cell>
        </row>
        <row r="5">
          <cell r="B5" t="str">
            <v>A07</v>
          </cell>
          <cell r="C5" t="str">
            <v>LOT 1</v>
          </cell>
        </row>
        <row r="6">
          <cell r="B6" t="str">
            <v>A08</v>
          </cell>
          <cell r="C6" t="str">
            <v>LOT 1</v>
          </cell>
        </row>
        <row r="7">
          <cell r="B7" t="str">
            <v>A09</v>
          </cell>
          <cell r="C7" t="str">
            <v>LOT 1</v>
          </cell>
        </row>
        <row r="8">
          <cell r="B8" t="str">
            <v>A113</v>
          </cell>
          <cell r="C8" t="str">
            <v>LOT 1</v>
          </cell>
        </row>
        <row r="9">
          <cell r="B9" t="str">
            <v>A15</v>
          </cell>
          <cell r="C9" t="str">
            <v>LOT 1</v>
          </cell>
        </row>
        <row r="10">
          <cell r="B10" t="str">
            <v>A31</v>
          </cell>
          <cell r="C10" t="str">
            <v>LOT 1</v>
          </cell>
        </row>
        <row r="11">
          <cell r="B11" t="str">
            <v>A32</v>
          </cell>
          <cell r="C11" t="str">
            <v>LOT 1</v>
          </cell>
        </row>
        <row r="12">
          <cell r="B12" t="str">
            <v>A34</v>
          </cell>
          <cell r="C12" t="str">
            <v>LOT 1</v>
          </cell>
        </row>
        <row r="13">
          <cell r="B13" t="str">
            <v>A35</v>
          </cell>
          <cell r="C13" t="str">
            <v>LOT 1</v>
          </cell>
        </row>
        <row r="14">
          <cell r="B14" t="str">
            <v>A36</v>
          </cell>
          <cell r="C14" t="str">
            <v>LOT 1</v>
          </cell>
        </row>
        <row r="15">
          <cell r="B15" t="str">
            <v>A38</v>
          </cell>
          <cell r="C15" t="str">
            <v>LOT 1</v>
          </cell>
        </row>
        <row r="16">
          <cell r="B16" t="str">
            <v>A60</v>
          </cell>
          <cell r="C16" t="str">
            <v>LOT 1</v>
          </cell>
        </row>
        <row r="17">
          <cell r="B17" t="str">
            <v>A61 A62 A63 A86</v>
          </cell>
          <cell r="C17" t="str">
            <v>LOT 1</v>
          </cell>
        </row>
        <row r="18">
          <cell r="B18" t="str">
            <v>A64</v>
          </cell>
          <cell r="C18" t="str">
            <v>LOT 1</v>
          </cell>
        </row>
        <row r="19">
          <cell r="B19" t="str">
            <v>A65</v>
          </cell>
          <cell r="C19" t="str">
            <v>LOT 1</v>
          </cell>
        </row>
        <row r="20">
          <cell r="B20" t="str">
            <v>A66</v>
          </cell>
          <cell r="C20" t="str">
            <v>LOT 1</v>
          </cell>
        </row>
        <row r="21">
          <cell r="B21" t="str">
            <v>A67</v>
          </cell>
          <cell r="C21" t="str">
            <v>LOT 1</v>
          </cell>
        </row>
        <row r="22">
          <cell r="B22" t="str">
            <v>A69</v>
          </cell>
          <cell r="C22" t="str">
            <v>LOT 1</v>
          </cell>
        </row>
        <row r="23">
          <cell r="B23" t="str">
            <v>A70</v>
          </cell>
          <cell r="C23" t="str">
            <v>LOT 1</v>
          </cell>
        </row>
        <row r="24">
          <cell r="B24" t="str">
            <v>A71</v>
          </cell>
          <cell r="C24" t="str">
            <v>LOT 1</v>
          </cell>
        </row>
        <row r="25">
          <cell r="B25" t="str">
            <v>A75</v>
          </cell>
          <cell r="C25" t="str">
            <v>LOT 1</v>
          </cell>
        </row>
        <row r="26">
          <cell r="B26" t="str">
            <v>A76</v>
          </cell>
          <cell r="C26" t="str">
            <v>LOT 1</v>
          </cell>
        </row>
        <row r="27">
          <cell r="B27" t="str">
            <v>A78</v>
          </cell>
          <cell r="C27" t="str">
            <v>LOT 1</v>
          </cell>
        </row>
        <row r="28">
          <cell r="B28" t="str">
            <v>A79</v>
          </cell>
          <cell r="C28" t="str">
            <v>LOT 1</v>
          </cell>
        </row>
        <row r="29">
          <cell r="B29" t="str">
            <v>A81</v>
          </cell>
          <cell r="C29" t="str">
            <v>LOT 1</v>
          </cell>
        </row>
        <row r="30">
          <cell r="B30" t="str">
            <v>A82</v>
          </cell>
          <cell r="C30" t="str">
            <v>LOT 1</v>
          </cell>
        </row>
        <row r="31">
          <cell r="B31" t="str">
            <v>A83</v>
          </cell>
          <cell r="C31" t="str">
            <v>LOT 1</v>
          </cell>
        </row>
        <row r="32">
          <cell r="B32" t="str">
            <v>A88</v>
          </cell>
          <cell r="C32" t="str">
            <v>LOT 1</v>
          </cell>
        </row>
        <row r="33">
          <cell r="B33" t="str">
            <v>A89</v>
          </cell>
          <cell r="C33" t="str">
            <v>LOT 1</v>
          </cell>
        </row>
        <row r="34">
          <cell r="B34" t="str">
            <v>AF1</v>
          </cell>
          <cell r="C34" t="str">
            <v>LOT 1</v>
          </cell>
        </row>
        <row r="35">
          <cell r="B35" t="str">
            <v>AG1</v>
          </cell>
          <cell r="C35" t="str">
            <v>LOT 1</v>
          </cell>
        </row>
        <row r="36">
          <cell r="B36" t="str">
            <v>AI1</v>
          </cell>
          <cell r="C36" t="str">
            <v>LOT 1</v>
          </cell>
        </row>
        <row r="37">
          <cell r="B37" t="str">
            <v>AL1</v>
          </cell>
          <cell r="C37" t="str">
            <v>LOT 1</v>
          </cell>
        </row>
        <row r="38">
          <cell r="B38" t="str">
            <v>C01</v>
          </cell>
          <cell r="C38" t="str">
            <v>LOT 1</v>
          </cell>
        </row>
        <row r="39">
          <cell r="B39" t="str">
            <v>H01</v>
          </cell>
          <cell r="C39" t="str">
            <v>LOT 1</v>
          </cell>
        </row>
        <row r="40">
          <cell r="B40" t="str">
            <v>I01</v>
          </cell>
          <cell r="C40" t="str">
            <v>LOT 1</v>
          </cell>
        </row>
        <row r="41">
          <cell r="B41" t="str">
            <v>I02</v>
          </cell>
          <cell r="C41" t="str">
            <v>LOT 1</v>
          </cell>
        </row>
        <row r="42">
          <cell r="B42" t="str">
            <v>I03</v>
          </cell>
          <cell r="C42" t="str">
            <v>LOT 1</v>
          </cell>
        </row>
        <row r="43">
          <cell r="B43" t="str">
            <v>J01</v>
          </cell>
          <cell r="C43" t="str">
            <v>LOT 1</v>
          </cell>
        </row>
        <row r="44">
          <cell r="B44" t="str">
            <v>K01</v>
          </cell>
          <cell r="C44" t="str">
            <v>LOT 1</v>
          </cell>
        </row>
        <row r="45">
          <cell r="B45" t="str">
            <v>K02</v>
          </cell>
          <cell r="C45" t="str">
            <v>LOT 1</v>
          </cell>
        </row>
        <row r="46">
          <cell r="B46" t="str">
            <v>K03</v>
          </cell>
          <cell r="C46" t="str">
            <v>LOT 1</v>
          </cell>
        </row>
        <row r="47">
          <cell r="B47" t="str">
            <v>K04</v>
          </cell>
          <cell r="C47" t="str">
            <v>LOT 1</v>
          </cell>
        </row>
        <row r="48">
          <cell r="B48" t="str">
            <v>K05</v>
          </cell>
          <cell r="C48" t="str">
            <v>LOT 1</v>
          </cell>
        </row>
        <row r="49">
          <cell r="B49" t="str">
            <v>K06</v>
          </cell>
          <cell r="C49" t="str">
            <v>LOT 1</v>
          </cell>
        </row>
        <row r="50">
          <cell r="B50" t="str">
            <v>L01</v>
          </cell>
          <cell r="C50" t="str">
            <v>LOT 1</v>
          </cell>
        </row>
        <row r="51">
          <cell r="B51" t="str">
            <v>M01</v>
          </cell>
          <cell r="C51" t="str">
            <v>LOT 1</v>
          </cell>
        </row>
        <row r="52">
          <cell r="B52" t="str">
            <v>M02</v>
          </cell>
          <cell r="C52" t="str">
            <v>LOT 1</v>
          </cell>
        </row>
        <row r="53">
          <cell r="B53" t="str">
            <v>U02</v>
          </cell>
          <cell r="C53" t="str">
            <v>LOT 1</v>
          </cell>
        </row>
        <row r="54">
          <cell r="B54" t="str">
            <v>BC3</v>
          </cell>
          <cell r="C54" t="str">
            <v>LOT 1</v>
          </cell>
        </row>
        <row r="55">
          <cell r="B55" t="str">
            <v>AJ1</v>
          </cell>
          <cell r="C55" t="str">
            <v>LOT2</v>
          </cell>
        </row>
        <row r="56">
          <cell r="B56" t="str">
            <v>AJ2</v>
          </cell>
          <cell r="C56" t="str">
            <v>LOT2</v>
          </cell>
        </row>
        <row r="57">
          <cell r="B57" t="str">
            <v>AJ3</v>
          </cell>
          <cell r="C57" t="str">
            <v>LOT2</v>
          </cell>
        </row>
        <row r="58">
          <cell r="B58" t="str">
            <v>AJ4</v>
          </cell>
          <cell r="C58" t="str">
            <v>LOT2</v>
          </cell>
        </row>
        <row r="59">
          <cell r="B59" t="str">
            <v>AJ5</v>
          </cell>
          <cell r="C59" t="str">
            <v>LOT2</v>
          </cell>
        </row>
        <row r="60">
          <cell r="B60" t="str">
            <v>Y01</v>
          </cell>
          <cell r="C60" t="str">
            <v>LOT2</v>
          </cell>
        </row>
        <row r="61">
          <cell r="B61" t="str">
            <v>Y02</v>
          </cell>
          <cell r="C61" t="str">
            <v>LOT2</v>
          </cell>
        </row>
        <row r="62">
          <cell r="B62" t="str">
            <v>Y06</v>
          </cell>
          <cell r="C62" t="str">
            <v>LOT2</v>
          </cell>
        </row>
        <row r="63">
          <cell r="B63" t="str">
            <v>Y07</v>
          </cell>
          <cell r="C63" t="str">
            <v>LOT2</v>
          </cell>
        </row>
        <row r="64">
          <cell r="B64" t="str">
            <v>Y08</v>
          </cell>
          <cell r="C64" t="str">
            <v>LOT2</v>
          </cell>
        </row>
        <row r="65">
          <cell r="B65" t="str">
            <v>Y09</v>
          </cell>
          <cell r="C65" t="str">
            <v>LOT2</v>
          </cell>
        </row>
        <row r="66">
          <cell r="B66" t="str">
            <v>Y10</v>
          </cell>
          <cell r="C66" t="str">
            <v>LOT2</v>
          </cell>
        </row>
        <row r="67">
          <cell r="B67" t="str">
            <v>Y11</v>
          </cell>
          <cell r="C67" t="str">
            <v>LOT2</v>
          </cell>
        </row>
        <row r="68">
          <cell r="B68" t="str">
            <v>AA1</v>
          </cell>
          <cell r="C68" t="str">
            <v>LOT2</v>
          </cell>
        </row>
      </sheetData>
      <sheetData sheetId="1"/>
      <sheetData sheetId="2">
        <row r="1">
          <cell r="B1" t="str">
            <v>Famile equipement</v>
          </cell>
          <cell r="C1" t="str">
            <v>Domaine</v>
          </cell>
        </row>
        <row r="2">
          <cell r="B2" t="str">
            <v>Chaudière/chaufferie P « 70 kW</v>
          </cell>
          <cell r="C2" t="str">
            <v>1A - Production chaud</v>
          </cell>
        </row>
        <row r="3">
          <cell r="B3" t="str">
            <v>Chaudière/chaufferie 70 ≤ P « 400 kW</v>
          </cell>
          <cell r="C3" t="str">
            <v>1A - Production chaud</v>
          </cell>
        </row>
        <row r="4">
          <cell r="B4" t="str">
            <v>Chaudière/chaufferie ≤ P « 1 MW</v>
          </cell>
          <cell r="C4" t="str">
            <v>1A - Production chaud</v>
          </cell>
        </row>
        <row r="5">
          <cell r="B5" t="str">
            <v>Chaudière/chaufferie P ≥ 1MW</v>
          </cell>
          <cell r="C5" t="str">
            <v>1A - Production chaud</v>
          </cell>
        </row>
        <row r="6">
          <cell r="B6" t="str">
            <v>Chauffage urbain</v>
          </cell>
          <cell r="C6" t="str">
            <v>1A - Production chaud</v>
          </cell>
        </row>
        <row r="7">
          <cell r="B7" t="str">
            <v>Echangeur EC</v>
          </cell>
          <cell r="C7" t="str">
            <v>1B - Distribution chaud</v>
          </cell>
        </row>
        <row r="8">
          <cell r="B8" t="str">
            <v>Sous-station chauffage - Panoplie EC Nombre de départ</v>
          </cell>
          <cell r="C8" t="str">
            <v>1B - Distribution chaud</v>
          </cell>
        </row>
        <row r="9">
          <cell r="B9" t="str">
            <v>Pompe Hydrau EC</v>
          </cell>
          <cell r="C9" t="str">
            <v>1B - Distribution chaud</v>
          </cell>
        </row>
        <row r="10">
          <cell r="B10" t="str">
            <v>Equipement divers (Vase, V3V)</v>
          </cell>
          <cell r="C10" t="str">
            <v>1B - Distribution chaud</v>
          </cell>
        </row>
        <row r="11">
          <cell r="B11" t="str">
            <v>Détéction Gaz</v>
          </cell>
          <cell r="C11" t="str">
            <v>1D - Détection gaz</v>
          </cell>
        </row>
        <row r="12">
          <cell r="B12" t="str">
            <v>Groupe de production d'eau glacée et PAC  P &lt; 70 kW</v>
          </cell>
          <cell r="C12" t="str">
            <v>2A - Production de froid</v>
          </cell>
        </row>
        <row r="13">
          <cell r="B13" t="str">
            <v xml:space="preserve">Groupe de production d'eau glacée et PAC   70 ≤ P &lt; 290 kW </v>
          </cell>
          <cell r="C13" t="str">
            <v>2A - Production de froid</v>
          </cell>
        </row>
        <row r="14">
          <cell r="B14" t="str">
            <v xml:space="preserve">Groupe de production d'eau glacée et PAC   P ≥ 290kW </v>
          </cell>
          <cell r="C14" t="str">
            <v>2A - Production de froid</v>
          </cell>
        </row>
        <row r="15">
          <cell r="B15" t="str">
            <v>Groupe de production d'eau glacée et PAC   sans puissance</v>
          </cell>
          <cell r="C15" t="str">
            <v>2A - Production de froid</v>
          </cell>
        </row>
        <row r="16">
          <cell r="B16" t="str">
            <v>Aréocondeseur, dry cooler, dry adiabatique</v>
          </cell>
          <cell r="C16" t="str">
            <v>2A - Production de froid</v>
          </cell>
        </row>
        <row r="17">
          <cell r="B17" t="str">
            <v>Sous-station EG
Nombre de départ</v>
          </cell>
          <cell r="C17" t="str">
            <v>2B - Distribution de froid</v>
          </cell>
        </row>
        <row r="18">
          <cell r="B18" t="str">
            <v>Echangeur EG</v>
          </cell>
          <cell r="C18" t="str">
            <v>2B - Distribution de froid</v>
          </cell>
        </row>
        <row r="19">
          <cell r="B19" t="str">
            <v>Ballon tampon Eau glacée</v>
          </cell>
          <cell r="C19" t="str">
            <v>2B - Distribution de froid</v>
          </cell>
        </row>
        <row r="20">
          <cell r="B20" t="str">
            <v>Pompe Hydrau EG</v>
          </cell>
          <cell r="C20" t="str">
            <v>2B - Distribution de froid</v>
          </cell>
        </row>
        <row r="21">
          <cell r="B21" t="str">
            <v>Climatisation confort à détente directe (Split et bisplit)</v>
          </cell>
          <cell r="C21" t="str">
            <v>2C - Détente directe</v>
          </cell>
        </row>
        <row r="22">
          <cell r="B22" t="str">
            <v>Climatisation confort à détente directe  3 ≤ UI &lt; 10</v>
          </cell>
          <cell r="C22" t="str">
            <v>2C - Détente directe</v>
          </cell>
        </row>
        <row r="23">
          <cell r="B23" t="str">
            <v>Climatisation confort à détente directe  &gt; 10</v>
          </cell>
          <cell r="C23" t="str">
            <v>2C - Détente directe</v>
          </cell>
        </row>
        <row r="24">
          <cell r="B24" t="str">
            <v>Armoire de climatisation à détente directe</v>
          </cell>
          <cell r="C24" t="str">
            <v>2C - Détente directe</v>
          </cell>
        </row>
        <row r="25">
          <cell r="B25" t="str">
            <v>Chambre froide</v>
          </cell>
          <cell r="C25" t="str">
            <v>2C - Détente directe</v>
          </cell>
        </row>
        <row r="26">
          <cell r="B26" t="str">
            <v>Tubes radiant gaz et aérothermes gaz</v>
          </cell>
          <cell r="C26" t="str">
            <v>3 - Terminaux</v>
          </cell>
        </row>
        <row r="27">
          <cell r="B27" t="str">
            <v>Ventilo-convecteur, UTA ou cassette</v>
          </cell>
          <cell r="C27" t="str">
            <v>3 - Terminaux</v>
          </cell>
        </row>
        <row r="28">
          <cell r="B28" t="str">
            <v>Batterie terminale eau chaude</v>
          </cell>
          <cell r="C28" t="str">
            <v>3 - Terminaux</v>
          </cell>
        </row>
        <row r="29">
          <cell r="B29" t="str">
            <v>Radiateurs</v>
          </cell>
          <cell r="C29" t="str">
            <v>3 - Terminaux</v>
          </cell>
        </row>
        <row r="30">
          <cell r="B30" t="str">
            <v>Aérotherme eau chaude</v>
          </cell>
          <cell r="C30" t="str">
            <v>3 - Terminaux</v>
          </cell>
        </row>
        <row r="31">
          <cell r="B31" t="str">
            <v>Rideau d'air chaud</v>
          </cell>
          <cell r="C31" t="str">
            <v>3 - Terminaux</v>
          </cell>
        </row>
        <row r="32">
          <cell r="B32" t="str">
            <v>Préparateur ECS gaz</v>
          </cell>
          <cell r="C32" t="str">
            <v>4 - Plomberie</v>
          </cell>
        </row>
        <row r="33">
          <cell r="B33" t="str">
            <v>Ballon ECS sur production de chauffage</v>
          </cell>
          <cell r="C33" t="str">
            <v>4 - Plomberie</v>
          </cell>
        </row>
        <row r="34">
          <cell r="B34" t="str">
            <v>Echangeur ECS</v>
          </cell>
          <cell r="C34" t="str">
            <v>4 - Plomberie</v>
          </cell>
        </row>
        <row r="35">
          <cell r="B35" t="str">
            <v>Pompe Hydrau ECS</v>
          </cell>
          <cell r="C35" t="str">
            <v>4 - Plomberie</v>
          </cell>
        </row>
        <row r="36">
          <cell r="B36" t="str">
            <v>Surpresseur</v>
          </cell>
          <cell r="C36" t="str">
            <v>4 - Plomberie</v>
          </cell>
        </row>
        <row r="37">
          <cell r="B37" t="str">
            <v>Adoucisseur</v>
          </cell>
          <cell r="C37" t="str">
            <v>4 - Plomberie</v>
          </cell>
        </row>
        <row r="38">
          <cell r="B38" t="str">
            <v>Pompe de relevage (Chaufferie etc..)</v>
          </cell>
          <cell r="C38" t="str">
            <v>4 - Plomberie</v>
          </cell>
        </row>
        <row r="39">
          <cell r="B39" t="str">
            <v>Traitement d'eau (pot d'injection, filtres à tamis, etc…)</v>
          </cell>
          <cell r="C39" t="str">
            <v>4 - Plomberie</v>
          </cell>
        </row>
        <row r="40">
          <cell r="B40" t="str">
            <v>Filtre hydraulique - Pompe doseuse - Pôt à boue</v>
          </cell>
          <cell r="C40" t="str">
            <v>4 - Plomberie</v>
          </cell>
        </row>
        <row r="41">
          <cell r="B41" t="str">
            <v>Disconnecteur Non contrôlable</v>
          </cell>
          <cell r="C41" t="str">
            <v>4 - Plomberie</v>
          </cell>
        </row>
        <row r="42">
          <cell r="B42" t="str">
            <v>Disconnecteur contrôlable</v>
          </cell>
          <cell r="C42" t="str">
            <v>4 - Plomberie</v>
          </cell>
        </row>
        <row r="43">
          <cell r="B43" t="str">
            <v>Centrale de Traitement d'Air simple ou double flux &lt; 1000m3/h</v>
          </cell>
          <cell r="C43" t="str">
            <v>5A - Traitement d'air - CTA</v>
          </cell>
        </row>
        <row r="44">
          <cell r="B44" t="str">
            <v>Centrale de Traitement d'Air simple ou double flux 1000 et 10000m3/h</v>
          </cell>
          <cell r="C44" t="str">
            <v>5A - Traitement d'air - CTA</v>
          </cell>
        </row>
        <row r="45">
          <cell r="B45" t="str">
            <v>Centrale de Traitement d'Air simple ou double flux ≥ 10000m3/h</v>
          </cell>
          <cell r="C45" t="str">
            <v>5A - Traitement d'air - CTA</v>
          </cell>
        </row>
        <row r="46">
          <cell r="B46" t="str">
            <v>Centrale de Traitement d'Air simple ou double flux &lt; 1000m3/h - Laboratoire</v>
          </cell>
          <cell r="C46" t="str">
            <v>5A - Traitement d'air - CTA</v>
          </cell>
        </row>
        <row r="47">
          <cell r="B47" t="str">
            <v>Centrale de Traitement d'Air simple ou double flux 1000 et 10000m3/h - Laboratoire</v>
          </cell>
          <cell r="C47" t="str">
            <v>5A - Traitement d'air - CTA</v>
          </cell>
        </row>
        <row r="48">
          <cell r="B48" t="str">
            <v>Centrale de Traitement d'Air simple ou double flux ≥ 10000m3/h - Laboratoire</v>
          </cell>
          <cell r="C48" t="str">
            <v>5A - Traitement d'air - CTA</v>
          </cell>
        </row>
        <row r="49">
          <cell r="B49" t="str">
            <v>Centrale de Traitement d'Air simple ou double flux  sans débit</v>
          </cell>
          <cell r="C49" t="str">
            <v>5A - Traitement d'air - CTA</v>
          </cell>
        </row>
        <row r="50">
          <cell r="B50" t="str">
            <v>Centrale de Traitement d'Air simple ou double flux  sans débit - Laboratoire</v>
          </cell>
          <cell r="C50" t="str">
            <v>5A - Traitement d'air - CTA</v>
          </cell>
        </row>
        <row r="51">
          <cell r="B51" t="str">
            <v>Extracteur</v>
          </cell>
          <cell r="C51" t="str">
            <v>5B - Traitement d'air - Extracteur</v>
          </cell>
        </row>
        <row r="52">
          <cell r="B52" t="str">
            <v>VMC</v>
          </cell>
          <cell r="C52" t="str">
            <v>5B - Traitement d'air - Extracteur</v>
          </cell>
        </row>
        <row r="53">
          <cell r="B53" t="str">
            <v>Ventilation (réseaux aérauliques, CCF et bouches de soufflage/extraction)</v>
          </cell>
          <cell r="C53" t="str">
            <v>5C - Traitement d'air - Réseaux</v>
          </cell>
        </row>
        <row r="54">
          <cell r="B54" t="str">
            <v>Bouche de soufflage</v>
          </cell>
          <cell r="C54" t="str">
            <v>5C - Traitement d'air - Réseaux</v>
          </cell>
        </row>
        <row r="55">
          <cell r="B55" t="str">
            <v>Déstratificateur</v>
          </cell>
          <cell r="C55" t="str">
            <v>5D - Traitement d'air - Autres</v>
          </cell>
        </row>
        <row r="56">
          <cell r="B56" t="str">
            <v>Humidificateur</v>
          </cell>
          <cell r="C56" t="str">
            <v>5D - Traitement d'air - Autres</v>
          </cell>
        </row>
        <row r="57">
          <cell r="B57" t="str">
            <v>Désenfumage mécanique : ventilateur d'extraction</v>
          </cell>
          <cell r="C57" t="str">
            <v>6 - Désenfumage</v>
          </cell>
        </row>
        <row r="58">
          <cell r="B58" t="str">
            <v>Automate CVC jusqu'à 16 points</v>
          </cell>
          <cell r="C58" t="str">
            <v>7-Automate</v>
          </cell>
        </row>
        <row r="59">
          <cell r="B59" t="str">
            <v>Automate CVC jusqu'à 64 points</v>
          </cell>
          <cell r="C59" t="str">
            <v>7-Automate</v>
          </cell>
        </row>
        <row r="60">
          <cell r="B60" t="str">
            <v>Automate CVC jusqu'à 128 points</v>
          </cell>
          <cell r="C60" t="str">
            <v>7-Automate</v>
          </cell>
        </row>
        <row r="61">
          <cell r="B61" t="str">
            <v>Sorbonne</v>
          </cell>
          <cell r="C61" t="str">
            <v>8A - Sorbonne</v>
          </cell>
        </row>
        <row r="62">
          <cell r="B62" t="str">
            <v>Bras d'aspiration</v>
          </cell>
          <cell r="C62" t="str">
            <v>8C - Bras aspirant</v>
          </cell>
        </row>
        <row r="63">
          <cell r="B63" t="str">
            <v>Extracteur sorbonne</v>
          </cell>
          <cell r="C63" t="str">
            <v>8B -Extracteur sorbonne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hème Office">
  <a:themeElements>
    <a:clrScheme name="POSTE IMMO">
      <a:dk1>
        <a:srgbClr val="000000"/>
      </a:dk1>
      <a:lt1>
        <a:srgbClr val="FFFFFF"/>
      </a:lt1>
      <a:dk2>
        <a:srgbClr val="5F5F5F"/>
      </a:dk2>
      <a:lt2>
        <a:srgbClr val="969696"/>
      </a:lt2>
      <a:accent1>
        <a:srgbClr val="019BA3"/>
      </a:accent1>
      <a:accent2>
        <a:srgbClr val="006489"/>
      </a:accent2>
      <a:accent3>
        <a:srgbClr val="FFFFFF"/>
      </a:accent3>
      <a:accent4>
        <a:srgbClr val="000000"/>
      </a:accent4>
      <a:accent5>
        <a:srgbClr val="AAB2CB"/>
      </a:accent5>
      <a:accent6>
        <a:srgbClr val="D51A1F"/>
      </a:accent6>
      <a:hlink>
        <a:srgbClr val="0000FF"/>
      </a:hlink>
      <a:folHlink>
        <a:srgbClr val="000066"/>
      </a:folHlink>
    </a:clrScheme>
    <a:fontScheme name="Verve">
      <a:majorFont>
        <a:latin typeface="Century Gothic"/>
        <a:ea typeface=""/>
        <a:cs typeface=""/>
        <a:font script="Jpan" typeface="HGｺﾞｼｯｸM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</a:majorFont>
      <a:minorFont>
        <a:latin typeface="Century Gothic"/>
        <a:ea typeface=""/>
        <a:cs typeface=""/>
        <a:font script="Jpan" typeface="ＭＳ ゴシック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C73153-FFBD-4F20-AD71-40ABB7C6D9AE}">
  <dimension ref="A1:D14"/>
  <sheetViews>
    <sheetView showGridLines="0" view="pageBreakPreview" topLeftCell="A12" zoomScaleNormal="100" zoomScaleSheetLayoutView="100" workbookViewId="0">
      <selection activeCell="J11" sqref="J11"/>
    </sheetView>
  </sheetViews>
  <sheetFormatPr baseColWidth="10" defaultColWidth="11.42578125" defaultRowHeight="13.5" x14ac:dyDescent="0.2"/>
  <cols>
    <col min="1" max="1" width="4.7109375" style="3" customWidth="1"/>
    <col min="2" max="4" width="29.7109375" style="3" customWidth="1"/>
    <col min="5" max="5" width="4.7109375" style="3" customWidth="1"/>
    <col min="6" max="16384" width="11.42578125" style="3"/>
  </cols>
  <sheetData>
    <row r="1" spans="1:4" s="36" customFormat="1" ht="49.5" customHeight="1" x14ac:dyDescent="0.2">
      <c r="A1" s="34"/>
      <c r="B1" s="35"/>
      <c r="C1" s="35"/>
      <c r="D1" s="35"/>
    </row>
    <row r="2" spans="1:4" ht="60" customHeight="1" x14ac:dyDescent="0.2">
      <c r="A2" s="37"/>
      <c r="B2" s="38"/>
      <c r="C2" s="37"/>
      <c r="D2" s="37"/>
    </row>
    <row r="3" spans="1:4" ht="96.75" customHeight="1" x14ac:dyDescent="0.2">
      <c r="A3" s="39"/>
      <c r="B3" s="39"/>
      <c r="C3" s="39"/>
      <c r="D3" s="39"/>
    </row>
    <row r="4" spans="1:4" ht="45.75" customHeight="1" x14ac:dyDescent="0.2">
      <c r="A4" s="39"/>
      <c r="B4" s="2" t="s">
        <v>30</v>
      </c>
      <c r="C4" s="1"/>
      <c r="D4" s="1"/>
    </row>
    <row r="5" spans="1:4" ht="24" customHeight="1" x14ac:dyDescent="0.2">
      <c r="A5" s="40"/>
      <c r="B5" s="40"/>
      <c r="C5" s="40"/>
      <c r="D5" s="40"/>
    </row>
    <row r="6" spans="1:4" ht="28.5" customHeight="1" x14ac:dyDescent="0.2">
      <c r="A6" s="40"/>
      <c r="B6" s="41"/>
      <c r="C6" s="41"/>
      <c r="D6" s="41"/>
    </row>
    <row r="7" spans="1:4" ht="99" customHeight="1" x14ac:dyDescent="0.2">
      <c r="A7" s="42"/>
      <c r="B7" s="2" t="s">
        <v>32</v>
      </c>
      <c r="C7" s="1"/>
      <c r="D7" s="1"/>
    </row>
    <row r="8" spans="1:4" ht="22.5" customHeight="1" x14ac:dyDescent="0.2">
      <c r="A8" s="40"/>
      <c r="B8" s="40"/>
      <c r="C8" s="40"/>
      <c r="D8" s="40"/>
    </row>
    <row r="9" spans="1:4" ht="28.5" customHeight="1" thickBot="1" x14ac:dyDescent="0.25">
      <c r="A9" s="40"/>
      <c r="B9" s="41"/>
      <c r="C9" s="41"/>
      <c r="D9" s="41"/>
    </row>
    <row r="10" spans="1:4" ht="93" customHeight="1" thickBot="1" x14ac:dyDescent="0.25">
      <c r="A10" s="43"/>
      <c r="B10" s="193" t="s">
        <v>62</v>
      </c>
      <c r="C10" s="194"/>
      <c r="D10" s="195"/>
    </row>
    <row r="11" spans="1:4" ht="38.25" customHeight="1" x14ac:dyDescent="0.2">
      <c r="A11" s="40"/>
      <c r="B11" s="40"/>
      <c r="C11" s="40"/>
      <c r="D11" s="40"/>
    </row>
    <row r="12" spans="1:4" ht="28.5" customHeight="1" thickBot="1" x14ac:dyDescent="0.25">
      <c r="A12" s="40"/>
      <c r="B12" s="41"/>
      <c r="C12" s="41"/>
      <c r="D12" s="41"/>
    </row>
    <row r="13" spans="1:4" ht="93" customHeight="1" thickBot="1" x14ac:dyDescent="0.25">
      <c r="A13" s="43"/>
      <c r="B13" s="196" t="s">
        <v>3257</v>
      </c>
      <c r="C13" s="197"/>
      <c r="D13" s="198"/>
    </row>
    <row r="14" spans="1:4" ht="28.5" customHeight="1" x14ac:dyDescent="0.2">
      <c r="A14" s="43"/>
      <c r="C14" s="44"/>
      <c r="D14" s="44"/>
    </row>
  </sheetData>
  <sheetProtection selectLockedCells="1"/>
  <mergeCells count="4">
    <mergeCell ref="B4:D4"/>
    <mergeCell ref="B7:D7"/>
    <mergeCell ref="B10:D10"/>
    <mergeCell ref="B13:D13"/>
  </mergeCells>
  <printOptions horizontalCentered="1"/>
  <pageMargins left="0.39370078740157483" right="0.39370078740157483" top="0.47244094488188981" bottom="0.47244094488188981" header="0.27559055118110237" footer="0.27559055118110237"/>
  <pageSetup paperSize="9" scale="90" orientation="portrait" r:id="rId1"/>
  <headerFooter scaleWithDoc="0">
    <oddHeader>&amp;L&amp;"Century Gothic,Normal"&amp;7UGA - Contrat CVC</oddHeader>
    <oddFooter>&amp;L&amp;"Century Gothic,Normal"&amp;7&amp;F&amp;R&amp;"Century Gothic,Normal"&amp;7 Page &amp;P/&amp;N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B42DC4-4A59-4F7B-BF97-E74EBF669C79}">
  <dimension ref="A1:J10"/>
  <sheetViews>
    <sheetView showGridLines="0" view="pageBreakPreview" zoomScale="80" zoomScaleNormal="100" zoomScaleSheetLayoutView="80" workbookViewId="0">
      <selection activeCell="C7" sqref="C7"/>
    </sheetView>
  </sheetViews>
  <sheetFormatPr baseColWidth="10" defaultColWidth="11.42578125" defaultRowHeight="13.5" x14ac:dyDescent="0.2"/>
  <cols>
    <col min="1" max="1" width="47.140625" style="3" customWidth="1"/>
    <col min="2" max="4" width="25.7109375" style="3" customWidth="1"/>
    <col min="5" max="8" width="14.28515625" style="3" customWidth="1"/>
    <col min="9" max="10" width="15.7109375" style="3" customWidth="1"/>
    <col min="11" max="16384" width="11.42578125" style="3"/>
  </cols>
  <sheetData>
    <row r="1" spans="1:10" s="36" customFormat="1" ht="45" customHeight="1" thickBot="1" x14ac:dyDescent="0.25">
      <c r="A1" s="199" t="s">
        <v>1</v>
      </c>
      <c r="B1" s="200"/>
      <c r="C1" s="200"/>
      <c r="D1" s="201"/>
    </row>
    <row r="2" spans="1:10" s="79" customFormat="1" ht="19.5" customHeight="1" x14ac:dyDescent="0.2">
      <c r="A2" s="77"/>
      <c r="B2" s="78"/>
      <c r="C2" s="78"/>
      <c r="D2" s="78"/>
    </row>
    <row r="3" spans="1:10" ht="30" customHeight="1" x14ac:dyDescent="0.2">
      <c r="A3" s="203" t="s">
        <v>177</v>
      </c>
      <c r="B3" s="204"/>
      <c r="C3" s="204"/>
      <c r="D3" s="205"/>
      <c r="E3" s="205"/>
      <c r="F3" s="205"/>
    </row>
    <row r="4" spans="1:10" ht="60" customHeight="1" thickBot="1" x14ac:dyDescent="0.25">
      <c r="A4" s="202" t="s">
        <v>179</v>
      </c>
      <c r="B4" s="202"/>
      <c r="C4" s="202"/>
      <c r="D4" s="202"/>
      <c r="E4" s="68"/>
      <c r="F4" s="68"/>
      <c r="G4" s="68"/>
      <c r="H4" s="68"/>
      <c r="I4" s="69"/>
    </row>
    <row r="5" spans="1:10" ht="60.75" customHeight="1" thickBot="1" x14ac:dyDescent="0.25">
      <c r="A5" s="102" t="s">
        <v>178</v>
      </c>
      <c r="B5" s="103" t="s">
        <v>180</v>
      </c>
      <c r="C5" s="103" t="s">
        <v>181</v>
      </c>
      <c r="D5" s="104" t="s">
        <v>182</v>
      </c>
    </row>
    <row r="6" spans="1:10" ht="45" customHeight="1" x14ac:dyDescent="0.2">
      <c r="A6" s="70" t="s">
        <v>183</v>
      </c>
      <c r="B6" s="71"/>
      <c r="C6" s="71"/>
      <c r="D6" s="72">
        <f t="shared" ref="D6:D8" si="0">SUM(B6:C6)</f>
        <v>0</v>
      </c>
    </row>
    <row r="7" spans="1:10" ht="45" customHeight="1" thickBot="1" x14ac:dyDescent="0.25">
      <c r="A7" s="70" t="s">
        <v>184</v>
      </c>
      <c r="B7" s="71"/>
      <c r="C7" s="71"/>
      <c r="D7" s="73">
        <f t="shared" si="0"/>
        <v>0</v>
      </c>
    </row>
    <row r="8" spans="1:10" ht="30" customHeight="1" thickBot="1" x14ac:dyDescent="0.25">
      <c r="A8" s="105" t="s">
        <v>3242</v>
      </c>
      <c r="B8" s="74">
        <f>SUM(B6:B7)</f>
        <v>0</v>
      </c>
      <c r="C8" s="74">
        <f>SUM(C6:C7)</f>
        <v>0</v>
      </c>
      <c r="D8" s="106">
        <f t="shared" si="0"/>
        <v>0</v>
      </c>
    </row>
    <row r="9" spans="1:10" ht="22.5" customHeight="1" x14ac:dyDescent="0.2">
      <c r="A9" s="4" t="s">
        <v>0</v>
      </c>
      <c r="B9" s="53"/>
      <c r="C9" s="53"/>
      <c r="D9" s="53"/>
      <c r="E9" s="53"/>
      <c r="F9" s="53"/>
      <c r="G9" s="53"/>
      <c r="H9" s="53"/>
      <c r="I9" s="75"/>
      <c r="J9" s="75"/>
    </row>
    <row r="10" spans="1:10" ht="30" customHeight="1" x14ac:dyDescent="0.2">
      <c r="A10" s="76"/>
      <c r="B10" s="53"/>
      <c r="C10" s="53"/>
      <c r="D10" s="53"/>
      <c r="E10" s="53"/>
      <c r="F10" s="53"/>
      <c r="G10" s="53"/>
      <c r="H10" s="53"/>
      <c r="I10" s="75"/>
      <c r="J10" s="75"/>
    </row>
  </sheetData>
  <mergeCells count="3">
    <mergeCell ref="A1:D1"/>
    <mergeCell ref="A4:D4"/>
    <mergeCell ref="A3:F3"/>
  </mergeCells>
  <printOptions horizontalCentered="1"/>
  <pageMargins left="0.39370078740157483" right="0.39370078740157483" top="0.47244094488188981" bottom="0.47244094488188981" header="0.27559055118110237" footer="0.27559055118110237"/>
  <pageSetup paperSize="9" scale="70" orientation="portrait" r:id="rId1"/>
  <headerFooter scaleWithDoc="0">
    <oddFooter>&amp;L&amp;"Century Gothic,Normal"&amp;7&amp;F&amp;R&amp;"Century Gothic,Normal"&amp;7 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5B340-35D7-402E-85DD-87CF6575706C}">
  <dimension ref="A1:F73"/>
  <sheetViews>
    <sheetView showGridLines="0" view="pageBreakPreview" topLeftCell="A9" zoomScaleNormal="100" zoomScaleSheetLayoutView="100" workbookViewId="0">
      <selection activeCell="F54" sqref="F54:F62"/>
    </sheetView>
  </sheetViews>
  <sheetFormatPr baseColWidth="10" defaultColWidth="11.42578125" defaultRowHeight="13.5" x14ac:dyDescent="0.2"/>
  <cols>
    <col min="1" max="1" width="15.140625" style="56" customWidth="1"/>
    <col min="2" max="2" width="55.7109375" style="3" customWidth="1"/>
    <col min="3" max="3" width="12.85546875" style="3" customWidth="1"/>
    <col min="4" max="4" width="16" style="3" customWidth="1"/>
    <col min="5" max="5" width="20.28515625" style="3" customWidth="1"/>
    <col min="6" max="6" width="53.140625" style="65" customWidth="1"/>
    <col min="7" max="16384" width="11.42578125" style="3"/>
  </cols>
  <sheetData>
    <row r="1" spans="1:6" s="12" customFormat="1" ht="30" customHeight="1" thickBot="1" x14ac:dyDescent="0.25">
      <c r="A1" s="206" t="s">
        <v>1</v>
      </c>
      <c r="B1" s="207"/>
      <c r="C1" s="207"/>
      <c r="D1" s="208"/>
      <c r="E1" s="208"/>
      <c r="F1" s="209"/>
    </row>
    <row r="2" spans="1:6" ht="18" customHeight="1" x14ac:dyDescent="0.2">
      <c r="A2" s="210"/>
      <c r="B2" s="210"/>
      <c r="C2" s="210"/>
      <c r="D2" s="211"/>
      <c r="E2" s="211"/>
      <c r="F2" s="211"/>
    </row>
    <row r="3" spans="1:6" ht="18" customHeight="1" x14ac:dyDescent="0.2">
      <c r="A3" s="210"/>
      <c r="B3" s="210"/>
      <c r="C3" s="210"/>
      <c r="D3" s="211"/>
      <c r="E3" s="211"/>
      <c r="F3" s="211"/>
    </row>
    <row r="4" spans="1:6" ht="30" customHeight="1" x14ac:dyDescent="0.2">
      <c r="A4" s="217" t="s">
        <v>176</v>
      </c>
      <c r="B4" s="218"/>
      <c r="C4" s="218"/>
      <c r="D4" s="219"/>
      <c r="E4" s="219"/>
      <c r="F4" s="219"/>
    </row>
    <row r="5" spans="1:6" ht="42.75" customHeight="1" x14ac:dyDescent="0.2">
      <c r="A5" s="220" t="s">
        <v>173</v>
      </c>
      <c r="B5" s="215"/>
      <c r="C5" s="215"/>
      <c r="D5" s="216"/>
      <c r="E5" s="216"/>
      <c r="F5" s="216"/>
    </row>
    <row r="6" spans="1:6" x14ac:dyDescent="0.2">
      <c r="A6" s="221" t="s">
        <v>185</v>
      </c>
      <c r="B6" s="222"/>
      <c r="C6" s="225" t="s">
        <v>79</v>
      </c>
      <c r="D6" s="225" t="s">
        <v>186</v>
      </c>
      <c r="E6" s="225" t="s">
        <v>34</v>
      </c>
      <c r="F6" s="226" t="s">
        <v>35</v>
      </c>
    </row>
    <row r="7" spans="1:6" ht="33" customHeight="1" x14ac:dyDescent="0.2">
      <c r="A7" s="223"/>
      <c r="B7" s="224"/>
      <c r="C7" s="225"/>
      <c r="D7" s="225"/>
      <c r="E7" s="225"/>
      <c r="F7" s="226"/>
    </row>
    <row r="8" spans="1:6" ht="37.5" customHeight="1" x14ac:dyDescent="0.2">
      <c r="A8" s="84" t="s">
        <v>175</v>
      </c>
      <c r="B8" s="55" t="s">
        <v>174</v>
      </c>
      <c r="C8" s="85" t="s">
        <v>171</v>
      </c>
      <c r="D8" s="111"/>
      <c r="E8" s="83" t="s">
        <v>172</v>
      </c>
      <c r="F8" s="86" t="s">
        <v>187</v>
      </c>
    </row>
    <row r="9" spans="1:6" ht="24.95" customHeight="1" x14ac:dyDescent="0.2">
      <c r="A9" s="67"/>
      <c r="B9" s="80"/>
      <c r="C9" s="81"/>
      <c r="D9" s="87"/>
      <c r="E9" s="82"/>
      <c r="F9" s="57"/>
    </row>
    <row r="10" spans="1:6" ht="30" customHeight="1" x14ac:dyDescent="0.2">
      <c r="A10" s="212" t="s">
        <v>170</v>
      </c>
      <c r="B10" s="213"/>
      <c r="C10" s="213"/>
      <c r="D10" s="214"/>
      <c r="E10" s="214"/>
      <c r="F10" s="214"/>
    </row>
    <row r="11" spans="1:6" ht="75" customHeight="1" x14ac:dyDescent="0.2">
      <c r="A11" s="215" t="s">
        <v>3255</v>
      </c>
      <c r="B11" s="215"/>
      <c r="C11" s="215"/>
      <c r="D11" s="216"/>
      <c r="E11" s="216"/>
      <c r="F11" s="216"/>
    </row>
    <row r="12" spans="1:6" x14ac:dyDescent="0.2">
      <c r="A12" s="230" t="s">
        <v>33</v>
      </c>
      <c r="B12" s="231"/>
      <c r="C12" s="234" t="s">
        <v>79</v>
      </c>
      <c r="D12" s="234" t="s">
        <v>169</v>
      </c>
      <c r="E12" s="234" t="s">
        <v>34</v>
      </c>
      <c r="F12" s="235" t="s">
        <v>35</v>
      </c>
    </row>
    <row r="13" spans="1:6" ht="33" customHeight="1" x14ac:dyDescent="0.2">
      <c r="A13" s="232"/>
      <c r="B13" s="233"/>
      <c r="C13" s="234"/>
      <c r="D13" s="234"/>
      <c r="E13" s="234"/>
      <c r="F13" s="235"/>
    </row>
    <row r="14" spans="1:6" ht="24.95" customHeight="1" x14ac:dyDescent="0.2">
      <c r="A14" s="236" t="s">
        <v>36</v>
      </c>
      <c r="B14" s="45" t="s">
        <v>64</v>
      </c>
      <c r="C14" s="59" t="s">
        <v>75</v>
      </c>
      <c r="D14" s="88"/>
      <c r="E14" s="46" t="s">
        <v>37</v>
      </c>
      <c r="F14" s="242" t="s">
        <v>130</v>
      </c>
    </row>
    <row r="15" spans="1:6" ht="24.95" customHeight="1" x14ac:dyDescent="0.2">
      <c r="A15" s="237"/>
      <c r="B15" s="45" t="s">
        <v>65</v>
      </c>
      <c r="C15" s="59" t="s">
        <v>76</v>
      </c>
      <c r="D15" s="88"/>
      <c r="E15" s="46" t="s">
        <v>37</v>
      </c>
      <c r="F15" s="240"/>
    </row>
    <row r="16" spans="1:6" ht="24.95" customHeight="1" x14ac:dyDescent="0.2">
      <c r="A16" s="237"/>
      <c r="B16" s="45" t="s">
        <v>3373</v>
      </c>
      <c r="C16" s="59" t="s">
        <v>77</v>
      </c>
      <c r="D16" s="88"/>
      <c r="E16" s="46" t="s">
        <v>37</v>
      </c>
      <c r="F16" s="240"/>
    </row>
    <row r="17" spans="1:6" ht="24.95" customHeight="1" x14ac:dyDescent="0.2">
      <c r="A17" s="237"/>
      <c r="B17" s="45" t="s">
        <v>66</v>
      </c>
      <c r="C17" s="59" t="s">
        <v>78</v>
      </c>
      <c r="D17" s="88"/>
      <c r="E17" s="46" t="s">
        <v>37</v>
      </c>
      <c r="F17" s="241"/>
    </row>
    <row r="18" spans="1:6" ht="24.95" customHeight="1" x14ac:dyDescent="0.2">
      <c r="A18" s="237"/>
      <c r="B18" s="45" t="s">
        <v>163</v>
      </c>
      <c r="C18" s="60" t="s">
        <v>164</v>
      </c>
      <c r="D18" s="66"/>
      <c r="E18" s="46"/>
      <c r="F18" s="63"/>
    </row>
    <row r="19" spans="1:6" ht="24.95" customHeight="1" x14ac:dyDescent="0.2">
      <c r="A19" s="237"/>
      <c r="B19" s="45" t="s">
        <v>575</v>
      </c>
      <c r="C19" s="59" t="s">
        <v>80</v>
      </c>
      <c r="D19" s="88"/>
      <c r="E19" s="46" t="s">
        <v>37</v>
      </c>
      <c r="F19" s="62" t="s">
        <v>132</v>
      </c>
    </row>
    <row r="20" spans="1:6" ht="92.25" customHeight="1" x14ac:dyDescent="0.2">
      <c r="A20" s="237"/>
      <c r="B20" s="45" t="s">
        <v>3361</v>
      </c>
      <c r="C20" s="60" t="s">
        <v>81</v>
      </c>
      <c r="D20" s="88"/>
      <c r="E20" s="46" t="s">
        <v>73</v>
      </c>
      <c r="F20" s="62" t="s">
        <v>154</v>
      </c>
    </row>
    <row r="21" spans="1:6" ht="24.95" customHeight="1" x14ac:dyDescent="0.2">
      <c r="A21" s="237"/>
      <c r="B21" s="45" t="s">
        <v>161</v>
      </c>
      <c r="C21" s="59" t="s">
        <v>105</v>
      </c>
      <c r="D21" s="66"/>
      <c r="E21" s="46"/>
      <c r="F21" s="51" t="s">
        <v>126</v>
      </c>
    </row>
    <row r="22" spans="1:6" ht="24.95" customHeight="1" x14ac:dyDescent="0.2">
      <c r="A22" s="237"/>
      <c r="B22" s="45" t="s">
        <v>162</v>
      </c>
      <c r="C22" s="59" t="s">
        <v>105</v>
      </c>
      <c r="D22" s="66"/>
      <c r="E22" s="46"/>
      <c r="F22" s="51" t="s">
        <v>126</v>
      </c>
    </row>
    <row r="23" spans="1:6" ht="24.95" customHeight="1" x14ac:dyDescent="0.2">
      <c r="A23" s="237"/>
      <c r="B23" s="58" t="s">
        <v>72</v>
      </c>
      <c r="C23" s="59" t="s">
        <v>82</v>
      </c>
      <c r="D23" s="88"/>
      <c r="E23" s="46" t="s">
        <v>37</v>
      </c>
      <c r="F23" s="51" t="s">
        <v>128</v>
      </c>
    </row>
    <row r="24" spans="1:6" ht="35.1" customHeight="1" x14ac:dyDescent="0.2">
      <c r="A24" s="227" t="s">
        <v>38</v>
      </c>
      <c r="B24" s="58" t="s">
        <v>63</v>
      </c>
      <c r="C24" s="59" t="s">
        <v>83</v>
      </c>
      <c r="D24" s="88"/>
      <c r="E24" s="46" t="s">
        <v>37</v>
      </c>
      <c r="F24" s="239" t="s">
        <v>129</v>
      </c>
    </row>
    <row r="25" spans="1:6" ht="35.1" customHeight="1" x14ac:dyDescent="0.2">
      <c r="A25" s="238"/>
      <c r="B25" s="58" t="s">
        <v>67</v>
      </c>
      <c r="C25" s="59" t="s">
        <v>84</v>
      </c>
      <c r="D25" s="88"/>
      <c r="E25" s="46" t="s">
        <v>37</v>
      </c>
      <c r="F25" s="240"/>
    </row>
    <row r="26" spans="1:6" ht="35.1" customHeight="1" x14ac:dyDescent="0.2">
      <c r="A26" s="238"/>
      <c r="B26" s="58" t="s">
        <v>68</v>
      </c>
      <c r="C26" s="59" t="s">
        <v>85</v>
      </c>
      <c r="D26" s="88"/>
      <c r="E26" s="46" t="s">
        <v>37</v>
      </c>
      <c r="F26" s="241"/>
    </row>
    <row r="27" spans="1:6" ht="24.95" customHeight="1" x14ac:dyDescent="0.2">
      <c r="A27" s="228"/>
      <c r="B27" s="48" t="s">
        <v>3371</v>
      </c>
      <c r="C27" s="59" t="s">
        <v>86</v>
      </c>
      <c r="D27" s="88"/>
      <c r="E27" s="46" t="s">
        <v>37</v>
      </c>
      <c r="F27" s="51"/>
    </row>
    <row r="28" spans="1:6" ht="51" customHeight="1" x14ac:dyDescent="0.2">
      <c r="A28" s="228"/>
      <c r="B28" s="47" t="s">
        <v>87</v>
      </c>
      <c r="C28" s="60" t="s">
        <v>94</v>
      </c>
      <c r="D28" s="88"/>
      <c r="E28" s="46" t="s">
        <v>73</v>
      </c>
      <c r="F28" s="51" t="s">
        <v>93</v>
      </c>
    </row>
    <row r="29" spans="1:6" ht="24.95" customHeight="1" x14ac:dyDescent="0.2">
      <c r="A29" s="228"/>
      <c r="B29" s="48" t="s">
        <v>88</v>
      </c>
      <c r="C29" s="59" t="s">
        <v>95</v>
      </c>
      <c r="D29" s="88"/>
      <c r="E29" s="46" t="s">
        <v>37</v>
      </c>
      <c r="F29" s="62" t="s">
        <v>132</v>
      </c>
    </row>
    <row r="30" spans="1:6" ht="24.95" customHeight="1" x14ac:dyDescent="0.2">
      <c r="A30" s="228"/>
      <c r="B30" s="48" t="s">
        <v>165</v>
      </c>
      <c r="C30" s="59" t="s">
        <v>105</v>
      </c>
      <c r="D30" s="66"/>
      <c r="E30" s="46"/>
      <c r="F30" s="51" t="s">
        <v>167</v>
      </c>
    </row>
    <row r="31" spans="1:6" ht="24.95" customHeight="1" x14ac:dyDescent="0.2">
      <c r="A31" s="228"/>
      <c r="B31" s="48" t="s">
        <v>166</v>
      </c>
      <c r="C31" s="59" t="s">
        <v>105</v>
      </c>
      <c r="D31" s="66"/>
      <c r="E31" s="46"/>
      <c r="F31" s="51" t="s">
        <v>167</v>
      </c>
    </row>
    <row r="32" spans="1:6" ht="24.95" customHeight="1" x14ac:dyDescent="0.2">
      <c r="A32" s="228"/>
      <c r="B32" s="48" t="s">
        <v>89</v>
      </c>
      <c r="C32" s="59" t="s">
        <v>96</v>
      </c>
      <c r="D32" s="88"/>
      <c r="E32" s="46" t="s">
        <v>37</v>
      </c>
      <c r="F32" s="51"/>
    </row>
    <row r="33" spans="1:6" ht="24.95" customHeight="1" x14ac:dyDescent="0.2">
      <c r="A33" s="228"/>
      <c r="B33" s="48" t="s">
        <v>90</v>
      </c>
      <c r="C33" s="59" t="s">
        <v>97</v>
      </c>
      <c r="D33" s="88"/>
      <c r="E33" s="46" t="s">
        <v>37</v>
      </c>
      <c r="F33" s="51"/>
    </row>
    <row r="34" spans="1:6" ht="24.95" customHeight="1" x14ac:dyDescent="0.2">
      <c r="A34" s="228"/>
      <c r="B34" s="48" t="s">
        <v>91</v>
      </c>
      <c r="C34" s="59" t="s">
        <v>98</v>
      </c>
      <c r="D34" s="88"/>
      <c r="E34" s="46" t="s">
        <v>37</v>
      </c>
      <c r="F34" s="51"/>
    </row>
    <row r="35" spans="1:6" ht="24.95" customHeight="1" x14ac:dyDescent="0.2">
      <c r="A35" s="228"/>
      <c r="B35" s="48" t="s">
        <v>92</v>
      </c>
      <c r="C35" s="59" t="s">
        <v>99</v>
      </c>
      <c r="D35" s="88"/>
      <c r="E35" s="46" t="s">
        <v>37</v>
      </c>
      <c r="F35" s="51"/>
    </row>
    <row r="36" spans="1:6" ht="24.95" customHeight="1" x14ac:dyDescent="0.2">
      <c r="A36" s="229"/>
      <c r="B36" s="48" t="s">
        <v>39</v>
      </c>
      <c r="C36" s="59" t="s">
        <v>100</v>
      </c>
      <c r="D36" s="88"/>
      <c r="E36" s="46" t="s">
        <v>37</v>
      </c>
      <c r="F36" s="51"/>
    </row>
    <row r="37" spans="1:6" ht="24.95" customHeight="1" x14ac:dyDescent="0.2">
      <c r="A37" s="227" t="s">
        <v>40</v>
      </c>
      <c r="B37" s="48" t="s">
        <v>41</v>
      </c>
      <c r="C37" s="59" t="s">
        <v>103</v>
      </c>
      <c r="D37" s="88"/>
      <c r="E37" s="46" t="s">
        <v>37</v>
      </c>
      <c r="F37" s="51"/>
    </row>
    <row r="38" spans="1:6" ht="24.95" customHeight="1" x14ac:dyDescent="0.2">
      <c r="A38" s="238"/>
      <c r="B38" s="48" t="s">
        <v>42</v>
      </c>
      <c r="C38" s="59" t="s">
        <v>104</v>
      </c>
      <c r="D38" s="88"/>
      <c r="E38" s="46" t="s">
        <v>37</v>
      </c>
      <c r="F38" s="51"/>
    </row>
    <row r="39" spans="1:6" ht="24.95" customHeight="1" x14ac:dyDescent="0.2">
      <c r="A39" s="238"/>
      <c r="B39" s="48" t="s">
        <v>101</v>
      </c>
      <c r="C39" s="59" t="s">
        <v>105</v>
      </c>
      <c r="D39" s="66"/>
      <c r="E39" s="46"/>
      <c r="F39" s="51" t="s">
        <v>126</v>
      </c>
    </row>
    <row r="40" spans="1:6" ht="24.95" customHeight="1" x14ac:dyDescent="0.2">
      <c r="A40" s="228"/>
      <c r="B40" s="48" t="s">
        <v>102</v>
      </c>
      <c r="C40" s="59" t="s">
        <v>105</v>
      </c>
      <c r="D40" s="66"/>
      <c r="E40" s="46"/>
      <c r="F40" s="51" t="s">
        <v>126</v>
      </c>
    </row>
    <row r="41" spans="1:6" ht="24.95" customHeight="1" x14ac:dyDescent="0.2">
      <c r="A41" s="228"/>
      <c r="B41" s="48" t="s">
        <v>43</v>
      </c>
      <c r="C41" s="59" t="s">
        <v>127</v>
      </c>
      <c r="D41" s="88"/>
      <c r="E41" s="46" t="s">
        <v>37</v>
      </c>
      <c r="F41" s="51"/>
    </row>
    <row r="42" spans="1:6" ht="24.95" customHeight="1" x14ac:dyDescent="0.2">
      <c r="A42" s="229"/>
      <c r="B42" s="48" t="s">
        <v>44</v>
      </c>
      <c r="C42" s="59" t="s">
        <v>106</v>
      </c>
      <c r="D42" s="88"/>
      <c r="E42" s="46" t="s">
        <v>37</v>
      </c>
      <c r="F42" s="51"/>
    </row>
    <row r="43" spans="1:6" ht="24.95" customHeight="1" x14ac:dyDescent="0.2">
      <c r="A43" s="227" t="s">
        <v>45</v>
      </c>
      <c r="B43" s="45" t="s">
        <v>107</v>
      </c>
      <c r="C43" s="59" t="s">
        <v>116</v>
      </c>
      <c r="D43" s="88"/>
      <c r="E43" s="46" t="s">
        <v>37</v>
      </c>
      <c r="F43" s="51"/>
    </row>
    <row r="44" spans="1:6" ht="24.95" customHeight="1" x14ac:dyDescent="0.2">
      <c r="A44" s="238"/>
      <c r="B44" s="45" t="s">
        <v>71</v>
      </c>
      <c r="C44" s="59" t="s">
        <v>117</v>
      </c>
      <c r="D44" s="88"/>
      <c r="E44" s="46" t="s">
        <v>37</v>
      </c>
      <c r="F44" s="51"/>
    </row>
    <row r="45" spans="1:6" ht="24.95" customHeight="1" x14ac:dyDescent="0.2">
      <c r="A45" s="238"/>
      <c r="B45" s="45" t="s">
        <v>108</v>
      </c>
      <c r="C45" s="59" t="s">
        <v>118</v>
      </c>
      <c r="D45" s="88"/>
      <c r="E45" s="46" t="s">
        <v>37</v>
      </c>
      <c r="F45" s="51"/>
    </row>
    <row r="46" spans="1:6" ht="24.95" customHeight="1" x14ac:dyDescent="0.2">
      <c r="A46" s="238"/>
      <c r="B46" s="45" t="s">
        <v>109</v>
      </c>
      <c r="C46" s="59" t="s">
        <v>125</v>
      </c>
      <c r="D46" s="88"/>
      <c r="E46" s="46" t="s">
        <v>37</v>
      </c>
      <c r="F46" s="51"/>
    </row>
    <row r="47" spans="1:6" ht="24.95" customHeight="1" x14ac:dyDescent="0.2">
      <c r="A47" s="238"/>
      <c r="B47" s="45" t="s">
        <v>110</v>
      </c>
      <c r="C47" s="59" t="s">
        <v>119</v>
      </c>
      <c r="D47" s="88"/>
      <c r="E47" s="46" t="s">
        <v>37</v>
      </c>
      <c r="F47" s="51"/>
    </row>
    <row r="48" spans="1:6" ht="24.95" customHeight="1" x14ac:dyDescent="0.2">
      <c r="A48" s="238"/>
      <c r="B48" s="45" t="s">
        <v>46</v>
      </c>
      <c r="C48" s="59" t="s">
        <v>120</v>
      </c>
      <c r="D48" s="88"/>
      <c r="E48" s="46" t="s">
        <v>37</v>
      </c>
      <c r="F48" s="51"/>
    </row>
    <row r="49" spans="1:6" ht="24.95" customHeight="1" x14ac:dyDescent="0.2">
      <c r="A49" s="238"/>
      <c r="B49" s="45" t="s">
        <v>111</v>
      </c>
      <c r="C49" s="59" t="s">
        <v>121</v>
      </c>
      <c r="D49" s="88"/>
      <c r="E49" s="46" t="s">
        <v>37</v>
      </c>
      <c r="F49" s="51"/>
    </row>
    <row r="50" spans="1:6" ht="24.95" customHeight="1" x14ac:dyDescent="0.2">
      <c r="A50" s="238"/>
      <c r="B50" s="45" t="s">
        <v>112</v>
      </c>
      <c r="C50" s="59" t="s">
        <v>105</v>
      </c>
      <c r="D50" s="66"/>
      <c r="E50" s="46"/>
      <c r="F50" s="51" t="s">
        <v>124</v>
      </c>
    </row>
    <row r="51" spans="1:6" ht="24.95" customHeight="1" x14ac:dyDescent="0.2">
      <c r="A51" s="238"/>
      <c r="B51" s="58" t="s">
        <v>113</v>
      </c>
      <c r="C51" s="59" t="s">
        <v>122</v>
      </c>
      <c r="D51" s="88"/>
      <c r="E51" s="46" t="s">
        <v>37</v>
      </c>
      <c r="F51" s="51"/>
    </row>
    <row r="52" spans="1:6" ht="24.95" customHeight="1" x14ac:dyDescent="0.2">
      <c r="A52" s="228"/>
      <c r="B52" s="45" t="s">
        <v>114</v>
      </c>
      <c r="C52" s="59" t="s">
        <v>105</v>
      </c>
      <c r="D52" s="66"/>
      <c r="E52" s="46" t="s">
        <v>37</v>
      </c>
      <c r="F52" s="51" t="s">
        <v>124</v>
      </c>
    </row>
    <row r="53" spans="1:6" ht="24.95" customHeight="1" x14ac:dyDescent="0.2">
      <c r="A53" s="228"/>
      <c r="B53" s="45" t="s">
        <v>115</v>
      </c>
      <c r="C53" s="59" t="s">
        <v>123</v>
      </c>
      <c r="D53" s="88"/>
      <c r="E53" s="46" t="s">
        <v>37</v>
      </c>
      <c r="F53" s="51"/>
    </row>
    <row r="54" spans="1:6" ht="24.95" customHeight="1" x14ac:dyDescent="0.2">
      <c r="A54" s="227" t="s">
        <v>47</v>
      </c>
      <c r="B54" s="49" t="s">
        <v>133</v>
      </c>
      <c r="C54" s="59" t="s">
        <v>141</v>
      </c>
      <c r="D54" s="88"/>
      <c r="E54" s="46" t="s">
        <v>37</v>
      </c>
      <c r="F54" s="242" t="s">
        <v>168</v>
      </c>
    </row>
    <row r="55" spans="1:6" ht="24.95" customHeight="1" x14ac:dyDescent="0.2">
      <c r="A55" s="238"/>
      <c r="B55" s="49" t="s">
        <v>134</v>
      </c>
      <c r="C55" s="59" t="s">
        <v>142</v>
      </c>
      <c r="D55" s="88"/>
      <c r="E55" s="46" t="s">
        <v>37</v>
      </c>
      <c r="F55" s="240"/>
    </row>
    <row r="56" spans="1:6" ht="24.95" customHeight="1" x14ac:dyDescent="0.2">
      <c r="A56" s="228"/>
      <c r="B56" s="49" t="s">
        <v>135</v>
      </c>
      <c r="C56" s="59" t="s">
        <v>143</v>
      </c>
      <c r="D56" s="88"/>
      <c r="E56" s="46" t="s">
        <v>37</v>
      </c>
      <c r="F56" s="240"/>
    </row>
    <row r="57" spans="1:6" ht="24.95" customHeight="1" x14ac:dyDescent="0.2">
      <c r="A57" s="228"/>
      <c r="B57" s="49" t="s">
        <v>136</v>
      </c>
      <c r="C57" s="59" t="s">
        <v>144</v>
      </c>
      <c r="D57" s="88"/>
      <c r="E57" s="46" t="s">
        <v>37</v>
      </c>
      <c r="F57" s="240"/>
    </row>
    <row r="58" spans="1:6" ht="24.95" customHeight="1" x14ac:dyDescent="0.2">
      <c r="A58" s="228"/>
      <c r="B58" s="49" t="s">
        <v>137</v>
      </c>
      <c r="C58" s="59" t="s">
        <v>145</v>
      </c>
      <c r="D58" s="88"/>
      <c r="E58" s="46" t="s">
        <v>37</v>
      </c>
      <c r="F58" s="240"/>
    </row>
    <row r="59" spans="1:6" ht="24.95" customHeight="1" x14ac:dyDescent="0.2">
      <c r="A59" s="228"/>
      <c r="B59" s="49" t="s">
        <v>138</v>
      </c>
      <c r="C59" s="59" t="s">
        <v>146</v>
      </c>
      <c r="D59" s="88"/>
      <c r="E59" s="46" t="s">
        <v>37</v>
      </c>
      <c r="F59" s="240"/>
    </row>
    <row r="60" spans="1:6" ht="24.95" customHeight="1" x14ac:dyDescent="0.2">
      <c r="A60" s="228"/>
      <c r="B60" s="58" t="s">
        <v>48</v>
      </c>
      <c r="C60" s="59" t="s">
        <v>147</v>
      </c>
      <c r="D60" s="88"/>
      <c r="E60" s="46" t="s">
        <v>37</v>
      </c>
      <c r="F60" s="240"/>
    </row>
    <row r="61" spans="1:6" ht="24.95" customHeight="1" x14ac:dyDescent="0.2">
      <c r="A61" s="228"/>
      <c r="B61" s="58" t="s">
        <v>139</v>
      </c>
      <c r="C61" s="59" t="s">
        <v>148</v>
      </c>
      <c r="D61" s="88"/>
      <c r="E61" s="46" t="s">
        <v>37</v>
      </c>
      <c r="F61" s="240"/>
    </row>
    <row r="62" spans="1:6" ht="24.95" customHeight="1" x14ac:dyDescent="0.2">
      <c r="A62" s="228"/>
      <c r="B62" s="58" t="s">
        <v>140</v>
      </c>
      <c r="C62" s="60" t="s">
        <v>149</v>
      </c>
      <c r="D62" s="88"/>
      <c r="E62" s="50" t="s">
        <v>70</v>
      </c>
      <c r="F62" s="240"/>
    </row>
    <row r="63" spans="1:6" ht="24.95" customHeight="1" x14ac:dyDescent="0.2">
      <c r="A63" s="228"/>
      <c r="B63" s="58" t="s">
        <v>49</v>
      </c>
      <c r="C63" s="59" t="s">
        <v>150</v>
      </c>
      <c r="D63" s="88"/>
      <c r="E63" s="46" t="s">
        <v>37</v>
      </c>
      <c r="F63" s="63"/>
    </row>
    <row r="64" spans="1:6" ht="24.75" customHeight="1" x14ac:dyDescent="0.2">
      <c r="A64" s="229"/>
      <c r="B64" s="58" t="s">
        <v>50</v>
      </c>
      <c r="C64" s="59" t="s">
        <v>151</v>
      </c>
      <c r="D64" s="88"/>
      <c r="E64" s="46" t="s">
        <v>37</v>
      </c>
      <c r="F64" s="64"/>
    </row>
    <row r="65" spans="1:6" ht="24.95" customHeight="1" x14ac:dyDescent="0.2">
      <c r="A65" s="55" t="s">
        <v>51</v>
      </c>
      <c r="B65" s="47" t="s">
        <v>52</v>
      </c>
      <c r="C65" s="59" t="s">
        <v>152</v>
      </c>
      <c r="D65" s="88"/>
      <c r="E65" s="46" t="s">
        <v>37</v>
      </c>
      <c r="F65" s="51" t="s">
        <v>153</v>
      </c>
    </row>
    <row r="66" spans="1:6" ht="24.95" customHeight="1" x14ac:dyDescent="0.2">
      <c r="A66" s="227" t="s">
        <v>53</v>
      </c>
      <c r="B66" s="45" t="s">
        <v>54</v>
      </c>
      <c r="C66" s="59" t="s">
        <v>155</v>
      </c>
      <c r="D66" s="88"/>
      <c r="E66" s="46" t="s">
        <v>55</v>
      </c>
      <c r="F66" s="51"/>
    </row>
    <row r="67" spans="1:6" ht="24.95" customHeight="1" x14ac:dyDescent="0.2">
      <c r="A67" s="228"/>
      <c r="B67" s="45" t="s">
        <v>56</v>
      </c>
      <c r="C67" s="59" t="s">
        <v>156</v>
      </c>
      <c r="D67" s="88"/>
      <c r="E67" s="46" t="s">
        <v>55</v>
      </c>
      <c r="F67" s="51"/>
    </row>
    <row r="68" spans="1:6" ht="24.95" customHeight="1" x14ac:dyDescent="0.2">
      <c r="A68" s="229"/>
      <c r="B68" s="45" t="s">
        <v>57</v>
      </c>
      <c r="C68" s="59" t="s">
        <v>157</v>
      </c>
      <c r="D68" s="88"/>
      <c r="E68" s="46" t="s">
        <v>55</v>
      </c>
      <c r="F68" s="51"/>
    </row>
    <row r="69" spans="1:6" ht="24.95" customHeight="1" x14ac:dyDescent="0.2">
      <c r="A69" s="227" t="s">
        <v>58</v>
      </c>
      <c r="B69" s="45" t="s">
        <v>59</v>
      </c>
      <c r="C69" s="59" t="s">
        <v>158</v>
      </c>
      <c r="D69" s="88"/>
      <c r="E69" s="46" t="s">
        <v>55</v>
      </c>
      <c r="F69" s="52"/>
    </row>
    <row r="70" spans="1:6" ht="24.95" customHeight="1" x14ac:dyDescent="0.2">
      <c r="A70" s="228"/>
      <c r="B70" s="45" t="s">
        <v>60</v>
      </c>
      <c r="C70" s="59" t="s">
        <v>159</v>
      </c>
      <c r="D70" s="88"/>
      <c r="E70" s="46" t="s">
        <v>55</v>
      </c>
      <c r="F70" s="52"/>
    </row>
    <row r="71" spans="1:6" ht="24.95" customHeight="1" x14ac:dyDescent="0.2">
      <c r="A71" s="229"/>
      <c r="B71" s="45" t="s">
        <v>61</v>
      </c>
      <c r="C71" s="59" t="s">
        <v>160</v>
      </c>
      <c r="D71" s="88"/>
      <c r="E71" s="46" t="s">
        <v>55</v>
      </c>
      <c r="F71" s="52"/>
    </row>
    <row r="73" spans="1:6" x14ac:dyDescent="0.2">
      <c r="A73" s="4" t="s">
        <v>0</v>
      </c>
    </row>
  </sheetData>
  <mergeCells count="27">
    <mergeCell ref="A69:A71"/>
    <mergeCell ref="A12:B13"/>
    <mergeCell ref="D12:D13"/>
    <mergeCell ref="E12:E13"/>
    <mergeCell ref="F12:F13"/>
    <mergeCell ref="A14:A23"/>
    <mergeCell ref="A24:A36"/>
    <mergeCell ref="A37:A42"/>
    <mergeCell ref="A43:A53"/>
    <mergeCell ref="A66:A68"/>
    <mergeCell ref="F24:F26"/>
    <mergeCell ref="A54:A64"/>
    <mergeCell ref="F14:F17"/>
    <mergeCell ref="C12:C13"/>
    <mergeCell ref="F54:F62"/>
    <mergeCell ref="A1:F1"/>
    <mergeCell ref="A3:F3"/>
    <mergeCell ref="A10:F10"/>
    <mergeCell ref="A11:F11"/>
    <mergeCell ref="A4:F4"/>
    <mergeCell ref="A5:F5"/>
    <mergeCell ref="A2:F2"/>
    <mergeCell ref="A6:B7"/>
    <mergeCell ref="C6:C7"/>
    <mergeCell ref="D6:D7"/>
    <mergeCell ref="E6:E7"/>
    <mergeCell ref="F6:F7"/>
  </mergeCells>
  <printOptions horizontalCentered="1"/>
  <pageMargins left="0.39370078740157483" right="0.39370078740157483" top="0.47244094488188981" bottom="0.47244094488188981" header="0.27559055118110237" footer="0.27559055118110237"/>
  <pageSetup paperSize="9" scale="55" orientation="portrait" r:id="rId1"/>
  <headerFooter scaleWithDoc="0">
    <oddHeader>&amp;L&amp;"Century Gothic,Normal"&amp;7UGA - Contrat CVC</oddHeader>
    <oddFooter>&amp;L&amp;"Century Gothic,Normal"&amp;7&amp;F&amp;R&amp;"Century Gothic,Normal"&amp;7 Page 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C21"/>
  <sheetViews>
    <sheetView showGridLines="0" view="pageBreakPreview" topLeftCell="A13" zoomScale="115" zoomScaleNormal="100" zoomScaleSheetLayoutView="115" workbookViewId="0">
      <selection activeCell="I10" sqref="I10"/>
    </sheetView>
  </sheetViews>
  <sheetFormatPr baseColWidth="10" defaultColWidth="11.42578125" defaultRowHeight="13.5" x14ac:dyDescent="0.2"/>
  <cols>
    <col min="1" max="1" width="57.140625" style="9" customWidth="1"/>
    <col min="2" max="2" width="14.7109375" style="9" customWidth="1"/>
    <col min="3" max="3" width="14.42578125" style="3" customWidth="1"/>
    <col min="4" max="16384" width="11.42578125" style="3"/>
  </cols>
  <sheetData>
    <row r="1" spans="1:3" s="12" customFormat="1" ht="30" customHeight="1" thickBot="1" x14ac:dyDescent="0.25">
      <c r="A1" s="206" t="s">
        <v>1</v>
      </c>
      <c r="B1" s="207"/>
      <c r="C1" s="247"/>
    </row>
    <row r="2" spans="1:3" ht="12.75" customHeight="1" x14ac:dyDescent="0.2">
      <c r="A2" s="248"/>
      <c r="B2" s="248"/>
      <c r="C2" s="248"/>
    </row>
    <row r="3" spans="1:3" ht="30" customHeight="1" x14ac:dyDescent="0.2">
      <c r="A3" s="249" t="s">
        <v>2</v>
      </c>
      <c r="B3" s="250"/>
      <c r="C3" s="251"/>
    </row>
    <row r="4" spans="1:3" ht="45" customHeight="1" thickBot="1" x14ac:dyDescent="0.25">
      <c r="A4" s="246" t="s">
        <v>3</v>
      </c>
      <c r="B4" s="246"/>
      <c r="C4" s="246"/>
    </row>
    <row r="5" spans="1:3" ht="66.75" customHeight="1" x14ac:dyDescent="0.2">
      <c r="A5" s="13" t="s">
        <v>4</v>
      </c>
      <c r="B5" s="252" t="s">
        <v>17</v>
      </c>
      <c r="C5" s="253"/>
    </row>
    <row r="6" spans="1:3" ht="22.5" customHeight="1" x14ac:dyDescent="0.2">
      <c r="A6" s="16" t="s">
        <v>22</v>
      </c>
      <c r="B6" s="254"/>
      <c r="C6" s="255"/>
    </row>
    <row r="7" spans="1:3" ht="22.5" customHeight="1" x14ac:dyDescent="0.2">
      <c r="A7" s="16" t="s">
        <v>23</v>
      </c>
      <c r="B7" s="254"/>
      <c r="C7" s="255"/>
    </row>
    <row r="8" spans="1:3" ht="22.5" customHeight="1" x14ac:dyDescent="0.2">
      <c r="A8" s="16" t="s">
        <v>24</v>
      </c>
      <c r="B8" s="254"/>
      <c r="C8" s="255"/>
    </row>
    <row r="9" spans="1:3" ht="22.5" customHeight="1" x14ac:dyDescent="0.2">
      <c r="A9" s="16" t="s">
        <v>25</v>
      </c>
      <c r="B9" s="254"/>
      <c r="C9" s="255"/>
    </row>
    <row r="10" spans="1:3" ht="22.5" customHeight="1" thickBot="1" x14ac:dyDescent="0.25">
      <c r="A10" s="17" t="s">
        <v>26</v>
      </c>
      <c r="B10" s="256"/>
      <c r="C10" s="257"/>
    </row>
    <row r="11" spans="1:3" ht="21.75" customHeight="1" x14ac:dyDescent="0.2">
      <c r="A11" s="4" t="s">
        <v>0</v>
      </c>
    </row>
    <row r="12" spans="1:3" ht="45" customHeight="1" x14ac:dyDescent="0.2">
      <c r="A12" s="5"/>
      <c r="B12" s="6"/>
    </row>
    <row r="13" spans="1:3" ht="30" customHeight="1" x14ac:dyDescent="0.2">
      <c r="A13" s="243" t="s">
        <v>5</v>
      </c>
      <c r="B13" s="244"/>
      <c r="C13" s="245"/>
    </row>
    <row r="14" spans="1:3" ht="45" customHeight="1" thickBot="1" x14ac:dyDescent="0.25">
      <c r="A14" s="246" t="s">
        <v>6</v>
      </c>
      <c r="B14" s="246"/>
      <c r="C14" s="246"/>
    </row>
    <row r="15" spans="1:3" ht="45" customHeight="1" x14ac:dyDescent="0.2">
      <c r="A15" s="18" t="s">
        <v>7</v>
      </c>
      <c r="B15" s="14" t="s">
        <v>15</v>
      </c>
      <c r="C15" s="19" t="s">
        <v>16</v>
      </c>
    </row>
    <row r="16" spans="1:3" ht="30" customHeight="1" x14ac:dyDescent="0.2">
      <c r="A16" s="20" t="s">
        <v>8</v>
      </c>
      <c r="B16" s="7">
        <v>1</v>
      </c>
      <c r="C16" s="21"/>
    </row>
    <row r="17" spans="1:3" ht="30" customHeight="1" x14ac:dyDescent="0.2">
      <c r="A17" s="22" t="s">
        <v>9</v>
      </c>
      <c r="B17" s="8"/>
      <c r="C17" s="23"/>
    </row>
    <row r="18" spans="1:3" ht="30" customHeight="1" x14ac:dyDescent="0.2">
      <c r="A18" s="22" t="s">
        <v>13</v>
      </c>
      <c r="B18" s="8"/>
      <c r="C18" s="23"/>
    </row>
    <row r="19" spans="1:3" ht="30" customHeight="1" thickBot="1" x14ac:dyDescent="0.25">
      <c r="A19" s="24" t="s">
        <v>14</v>
      </c>
      <c r="B19" s="25"/>
      <c r="C19" s="26"/>
    </row>
    <row r="20" spans="1:3" ht="21.75" customHeight="1" x14ac:dyDescent="0.2">
      <c r="A20" s="4" t="s">
        <v>0</v>
      </c>
    </row>
    <row r="21" spans="1:3" s="11" customFormat="1" ht="14.25" x14ac:dyDescent="0.3">
      <c r="A21" s="10"/>
      <c r="B21" s="10"/>
    </row>
  </sheetData>
  <mergeCells count="12">
    <mergeCell ref="A13:C13"/>
    <mergeCell ref="A14:C14"/>
    <mergeCell ref="A1:C1"/>
    <mergeCell ref="A2:C2"/>
    <mergeCell ref="A3:C3"/>
    <mergeCell ref="A4:C4"/>
    <mergeCell ref="B5:C5"/>
    <mergeCell ref="B6:C6"/>
    <mergeCell ref="B7:C7"/>
    <mergeCell ref="B8:C8"/>
    <mergeCell ref="B9:C9"/>
    <mergeCell ref="B10:C10"/>
  </mergeCells>
  <printOptions horizontalCentered="1"/>
  <pageMargins left="0.39370078740157483" right="0.39370078740157483" top="0.47244094488188981" bottom="0.47244094488188981" header="0.27559055118110237" footer="0.27559055118110237"/>
  <pageSetup paperSize="9" orientation="portrait" r:id="rId1"/>
  <headerFooter scaleWithDoc="0">
    <oddHeader>&amp;L&amp;"Century Gothic,Normal"&amp;7UGA - Contrat CVC</oddHeader>
    <oddFooter>&amp;L&amp;"Century Gothic,Normal"&amp;7&amp;F&amp;R&amp;"Century Gothic,Normal"&amp;7 Page &amp;P/&amp;N</oddFooter>
  </headerFooter>
  <rowBreaks count="1" manualBreakCount="1">
    <brk id="12" max="2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18"/>
  <sheetViews>
    <sheetView showGridLines="0" view="pageBreakPreview" topLeftCell="A4" zoomScale="115" zoomScaleNormal="100" zoomScaleSheetLayoutView="115" workbookViewId="0">
      <selection activeCell="A11" sqref="A11"/>
    </sheetView>
  </sheetViews>
  <sheetFormatPr baseColWidth="10" defaultColWidth="11.42578125" defaultRowHeight="13.5" x14ac:dyDescent="0.2"/>
  <cols>
    <col min="1" max="1" width="71.42578125" style="9" customWidth="1"/>
    <col min="2" max="2" width="35.5703125" style="3" customWidth="1"/>
    <col min="3" max="16384" width="11.42578125" style="3"/>
  </cols>
  <sheetData>
    <row r="1" spans="1:2" s="12" customFormat="1" ht="30" customHeight="1" thickBot="1" x14ac:dyDescent="0.25">
      <c r="A1" s="206" t="s">
        <v>1</v>
      </c>
      <c r="B1" s="247"/>
    </row>
    <row r="2" spans="1:2" ht="18" customHeight="1" x14ac:dyDescent="0.2">
      <c r="A2" s="248"/>
      <c r="B2" s="248"/>
    </row>
    <row r="3" spans="1:2" ht="30" customHeight="1" x14ac:dyDescent="0.2">
      <c r="A3" s="243" t="s">
        <v>10</v>
      </c>
      <c r="B3" s="245"/>
    </row>
    <row r="4" spans="1:2" ht="104.25" customHeight="1" thickBot="1" x14ac:dyDescent="0.25">
      <c r="A4" s="246" t="s">
        <v>20</v>
      </c>
      <c r="B4" s="246"/>
    </row>
    <row r="5" spans="1:2" ht="45" customHeight="1" x14ac:dyDescent="0.2">
      <c r="A5" s="33" t="s">
        <v>18</v>
      </c>
      <c r="B5" s="15" t="s">
        <v>11</v>
      </c>
    </row>
    <row r="6" spans="1:2" s="11" customFormat="1" ht="30" customHeight="1" x14ac:dyDescent="0.25">
      <c r="A6" s="30" t="s">
        <v>27</v>
      </c>
      <c r="B6" s="27" t="s">
        <v>12</v>
      </c>
    </row>
    <row r="7" spans="1:2" s="11" customFormat="1" ht="30" customHeight="1" x14ac:dyDescent="0.25">
      <c r="A7" s="31" t="s">
        <v>28</v>
      </c>
      <c r="B7" s="28"/>
    </row>
    <row r="8" spans="1:2" s="11" customFormat="1" ht="30" customHeight="1" thickBot="1" x14ac:dyDescent="0.3">
      <c r="A8" s="32" t="s">
        <v>29</v>
      </c>
      <c r="B8" s="29"/>
    </row>
    <row r="9" spans="1:2" ht="21.75" customHeight="1" x14ac:dyDescent="0.2">
      <c r="A9" s="4"/>
      <c r="B9" s="9"/>
    </row>
    <row r="10" spans="1:2" ht="21.75" customHeight="1" x14ac:dyDescent="0.2">
      <c r="A10" s="4" t="s">
        <v>0</v>
      </c>
      <c r="B10" s="9"/>
    </row>
    <row r="11" spans="1:2" ht="59.25" customHeight="1" x14ac:dyDescent="0.2"/>
    <row r="12" spans="1:2" ht="30" customHeight="1" x14ac:dyDescent="0.2">
      <c r="A12" s="243" t="s">
        <v>21</v>
      </c>
      <c r="B12" s="245"/>
    </row>
    <row r="13" spans="1:2" ht="148.5" customHeight="1" thickBot="1" x14ac:dyDescent="0.25">
      <c r="A13" s="246" t="s">
        <v>31</v>
      </c>
      <c r="B13" s="246"/>
    </row>
    <row r="14" spans="1:2" ht="45" customHeight="1" x14ac:dyDescent="0.2">
      <c r="A14" s="33" t="s">
        <v>19</v>
      </c>
      <c r="B14" s="15" t="s">
        <v>11</v>
      </c>
    </row>
    <row r="15" spans="1:2" s="11" customFormat="1" ht="30" customHeight="1" x14ac:dyDescent="0.25">
      <c r="A15" s="30" t="s">
        <v>27</v>
      </c>
      <c r="B15" s="27" t="s">
        <v>12</v>
      </c>
    </row>
    <row r="16" spans="1:2" s="11" customFormat="1" ht="30" customHeight="1" x14ac:dyDescent="0.25">
      <c r="A16" s="31" t="s">
        <v>28</v>
      </c>
      <c r="B16" s="28"/>
    </row>
    <row r="17" spans="1:2" s="11" customFormat="1" ht="30" customHeight="1" thickBot="1" x14ac:dyDescent="0.3">
      <c r="A17" s="32" t="s">
        <v>29</v>
      </c>
      <c r="B17" s="29"/>
    </row>
    <row r="18" spans="1:2" ht="21.75" customHeight="1" x14ac:dyDescent="0.2">
      <c r="A18" s="4" t="s">
        <v>0</v>
      </c>
      <c r="B18" s="9"/>
    </row>
  </sheetData>
  <mergeCells count="6">
    <mergeCell ref="A13:B13"/>
    <mergeCell ref="A1:B1"/>
    <mergeCell ref="A2:B2"/>
    <mergeCell ref="A3:B3"/>
    <mergeCell ref="A4:B4"/>
    <mergeCell ref="A12:B12"/>
  </mergeCells>
  <printOptions horizontalCentered="1"/>
  <pageMargins left="0.39370078740157483" right="0.39370078740157483" top="0.47244094488188981" bottom="0.47244094488188981" header="0.27559055118110237" footer="0.27559055118110237"/>
  <pageSetup paperSize="9" scale="91" orientation="portrait" r:id="rId1"/>
  <headerFooter scaleWithDoc="0">
    <oddHeader>&amp;L&amp;"Century Gothic,Normal"&amp;7UGA - Contrat CVC</oddHeader>
    <oddFooter>&amp;L&amp;"Century Gothic,Normal"&amp;7&amp;F&amp;R&amp;"Century Gothic,Normal"&amp;7 Page 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B8F00C-C218-4984-A67B-C23F27EAC398}">
  <dimension ref="A1:D14"/>
  <sheetViews>
    <sheetView showGridLines="0" view="pageBreakPreview" zoomScaleNormal="100" zoomScaleSheetLayoutView="100" workbookViewId="0">
      <selection activeCell="J25" sqref="J25"/>
    </sheetView>
  </sheetViews>
  <sheetFormatPr baseColWidth="10" defaultColWidth="11.42578125" defaultRowHeight="13.5" x14ac:dyDescent="0.2"/>
  <cols>
    <col min="1" max="1" width="4.7109375" style="3" customWidth="1"/>
    <col min="2" max="4" width="29.7109375" style="3" customWidth="1"/>
    <col min="5" max="5" width="4.7109375" style="3" customWidth="1"/>
    <col min="6" max="16384" width="11.42578125" style="3"/>
  </cols>
  <sheetData>
    <row r="1" spans="1:4" s="36" customFormat="1" ht="49.5" customHeight="1" x14ac:dyDescent="0.2">
      <c r="A1" s="34"/>
      <c r="B1" s="35"/>
      <c r="C1" s="35"/>
      <c r="D1" s="35"/>
    </row>
    <row r="2" spans="1:4" ht="60" customHeight="1" x14ac:dyDescent="0.2">
      <c r="A2" s="37"/>
      <c r="B2" s="38"/>
      <c r="C2" s="37"/>
      <c r="D2" s="37"/>
    </row>
    <row r="3" spans="1:4" ht="96.75" customHeight="1" x14ac:dyDescent="0.2">
      <c r="A3" s="39"/>
      <c r="B3" s="39"/>
      <c r="C3" s="39"/>
      <c r="D3" s="39"/>
    </row>
    <row r="4" spans="1:4" ht="45.75" customHeight="1" x14ac:dyDescent="0.2">
      <c r="A4" s="39"/>
      <c r="B4" s="2" t="s">
        <v>30</v>
      </c>
      <c r="C4" s="1"/>
      <c r="D4" s="1"/>
    </row>
    <row r="5" spans="1:4" ht="24" customHeight="1" x14ac:dyDescent="0.2">
      <c r="A5" s="40"/>
      <c r="B5" s="40"/>
      <c r="C5" s="40"/>
      <c r="D5" s="40"/>
    </row>
    <row r="6" spans="1:4" ht="28.5" customHeight="1" x14ac:dyDescent="0.2">
      <c r="A6" s="40"/>
      <c r="B6" s="41"/>
      <c r="C6" s="41"/>
      <c r="D6" s="41"/>
    </row>
    <row r="7" spans="1:4" ht="99" customHeight="1" x14ac:dyDescent="0.2">
      <c r="A7" s="42"/>
      <c r="B7" s="2" t="s">
        <v>32</v>
      </c>
      <c r="C7" s="1"/>
      <c r="D7" s="1"/>
    </row>
    <row r="8" spans="1:4" ht="22.5" customHeight="1" x14ac:dyDescent="0.2">
      <c r="A8" s="40"/>
      <c r="B8" s="40"/>
      <c r="C8" s="40"/>
      <c r="D8" s="40"/>
    </row>
    <row r="9" spans="1:4" ht="28.5" customHeight="1" thickBot="1" x14ac:dyDescent="0.25">
      <c r="A9" s="40"/>
      <c r="B9" s="41"/>
      <c r="C9" s="41"/>
      <c r="D9" s="41"/>
    </row>
    <row r="10" spans="1:4" ht="93" customHeight="1" thickBot="1" x14ac:dyDescent="0.25">
      <c r="A10" s="43"/>
      <c r="B10" s="193" t="s">
        <v>62</v>
      </c>
      <c r="C10" s="194"/>
      <c r="D10" s="195"/>
    </row>
    <row r="11" spans="1:4" ht="38.25" customHeight="1" x14ac:dyDescent="0.2">
      <c r="A11" s="40"/>
      <c r="B11" s="40"/>
      <c r="C11" s="40"/>
      <c r="D11" s="40"/>
    </row>
    <row r="12" spans="1:4" ht="28.5" customHeight="1" thickBot="1" x14ac:dyDescent="0.25">
      <c r="A12" s="40"/>
      <c r="B12" s="41"/>
      <c r="C12" s="41"/>
      <c r="D12" s="41"/>
    </row>
    <row r="13" spans="1:4" ht="93" customHeight="1" thickBot="1" x14ac:dyDescent="0.25">
      <c r="A13" s="43"/>
      <c r="B13" s="196" t="s">
        <v>3258</v>
      </c>
      <c r="C13" s="197"/>
      <c r="D13" s="198"/>
    </row>
    <row r="14" spans="1:4" ht="28.5" customHeight="1" x14ac:dyDescent="0.2">
      <c r="A14" s="43"/>
      <c r="C14" s="44"/>
      <c r="D14" s="44"/>
    </row>
  </sheetData>
  <sheetProtection selectLockedCells="1"/>
  <mergeCells count="4">
    <mergeCell ref="B4:D4"/>
    <mergeCell ref="B7:D7"/>
    <mergeCell ref="B10:D10"/>
    <mergeCell ref="B13:D13"/>
  </mergeCells>
  <printOptions horizontalCentered="1"/>
  <pageMargins left="0.39370078740157483" right="0.39370078740157483" top="0.47244094488188981" bottom="0.47244094488188981" header="0.27559055118110237" footer="0.27559055118110237"/>
  <pageSetup paperSize="9" scale="90" orientation="portrait" r:id="rId1"/>
  <headerFooter scaleWithDoc="0">
    <oddHeader>&amp;L&amp;"Century Gothic,Normal"&amp;7UGA - Contrat CVC</oddHeader>
    <oddFooter>&amp;L&amp;"Century Gothic,Normal"&amp;7&amp;F&amp;R&amp;"Century Gothic,Normal"&amp;7 Page &amp;P/&amp;N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9D9BE5-D42D-4D60-A905-A5A5D11B63F2}">
  <dimension ref="A1:H89"/>
  <sheetViews>
    <sheetView showGridLines="0" tabSelected="1" view="pageBreakPreview" topLeftCell="A23" zoomScaleNormal="100" zoomScaleSheetLayoutView="100" workbookViewId="0">
      <selection activeCell="C85" sqref="C85"/>
    </sheetView>
  </sheetViews>
  <sheetFormatPr baseColWidth="10" defaultColWidth="11.42578125" defaultRowHeight="13.5" x14ac:dyDescent="0.2"/>
  <cols>
    <col min="1" max="1" width="15.140625" style="56" customWidth="1"/>
    <col min="2" max="2" width="55.7109375" style="3" customWidth="1"/>
    <col min="3" max="3" width="12.85546875" style="3" customWidth="1"/>
    <col min="4" max="4" width="16" style="3" customWidth="1"/>
    <col min="5" max="5" width="16.5703125" style="54" customWidth="1"/>
    <col min="6" max="6" width="53.140625" style="65" customWidth="1"/>
    <col min="7" max="16384" width="11.42578125" style="3"/>
  </cols>
  <sheetData>
    <row r="1" spans="1:6" s="12" customFormat="1" ht="38.25" customHeight="1" thickBot="1" x14ac:dyDescent="0.25">
      <c r="A1" s="260" t="s">
        <v>3256</v>
      </c>
      <c r="B1" s="207"/>
      <c r="C1" s="207"/>
      <c r="D1" s="208"/>
      <c r="E1" s="208"/>
      <c r="F1" s="209"/>
    </row>
    <row r="2" spans="1:6" ht="42.75" customHeight="1" x14ac:dyDescent="0.2">
      <c r="A2" s="261" t="s">
        <v>3246</v>
      </c>
      <c r="B2" s="262"/>
      <c r="C2" s="262"/>
      <c r="D2" s="263"/>
      <c r="E2" s="263"/>
      <c r="F2" s="263"/>
    </row>
    <row r="3" spans="1:6" ht="18" customHeight="1" x14ac:dyDescent="0.2">
      <c r="A3" s="264" t="s">
        <v>3247</v>
      </c>
      <c r="B3" s="264"/>
      <c r="C3" s="264"/>
      <c r="D3" s="265"/>
      <c r="E3" s="265"/>
      <c r="F3" s="265"/>
    </row>
    <row r="4" spans="1:6" ht="30" customHeight="1" x14ac:dyDescent="0.2">
      <c r="A4" s="203" t="s">
        <v>3238</v>
      </c>
      <c r="B4" s="204"/>
      <c r="C4" s="204"/>
      <c r="D4" s="205"/>
      <c r="E4" s="205"/>
      <c r="F4" s="205"/>
    </row>
    <row r="5" spans="1:6" ht="11.25" customHeight="1" x14ac:dyDescent="0.2">
      <c r="A5" s="220"/>
      <c r="B5" s="215"/>
      <c r="C5" s="215"/>
      <c r="D5" s="216"/>
      <c r="E5" s="211"/>
      <c r="F5" s="211"/>
    </row>
    <row r="6" spans="1:6" x14ac:dyDescent="0.2">
      <c r="A6" s="266" t="s">
        <v>185</v>
      </c>
      <c r="B6" s="267"/>
      <c r="C6" s="270" t="s">
        <v>79</v>
      </c>
      <c r="D6" s="270" t="s">
        <v>3239</v>
      </c>
      <c r="E6" s="271"/>
      <c r="F6" s="272"/>
    </row>
    <row r="7" spans="1:6" ht="33" customHeight="1" x14ac:dyDescent="0.2">
      <c r="A7" s="268"/>
      <c r="B7" s="269"/>
      <c r="C7" s="270"/>
      <c r="D7" s="270"/>
      <c r="E7" s="271"/>
      <c r="F7" s="272"/>
    </row>
    <row r="8" spans="1:6" ht="37.5" customHeight="1" x14ac:dyDescent="0.2">
      <c r="A8" s="107" t="s">
        <v>3240</v>
      </c>
      <c r="B8" s="55" t="s">
        <v>3241</v>
      </c>
      <c r="C8" s="85" t="s">
        <v>3240</v>
      </c>
      <c r="D8" s="115">
        <f>'BPU- Mission M1'!D8</f>
        <v>0</v>
      </c>
      <c r="E8" s="108"/>
      <c r="F8" s="109"/>
    </row>
    <row r="9" spans="1:6" ht="24.95" customHeight="1" x14ac:dyDescent="0.2">
      <c r="A9" s="67"/>
      <c r="B9" s="80"/>
      <c r="C9" s="81"/>
      <c r="D9" s="87"/>
      <c r="E9" s="101"/>
      <c r="F9" s="57"/>
    </row>
    <row r="10" spans="1:6" ht="30" customHeight="1" x14ac:dyDescent="0.2">
      <c r="A10" s="217" t="s">
        <v>176</v>
      </c>
      <c r="B10" s="218"/>
      <c r="C10" s="218"/>
      <c r="D10" s="219"/>
      <c r="E10" s="219"/>
      <c r="F10" s="219"/>
    </row>
    <row r="11" spans="1:6" ht="42.75" customHeight="1" x14ac:dyDescent="0.2">
      <c r="A11" s="220" t="s">
        <v>173</v>
      </c>
      <c r="B11" s="215"/>
      <c r="C11" s="215"/>
      <c r="D11" s="216"/>
      <c r="E11" s="216"/>
      <c r="F11" s="216"/>
    </row>
    <row r="12" spans="1:6" x14ac:dyDescent="0.2">
      <c r="A12" s="221" t="s">
        <v>185</v>
      </c>
      <c r="B12" s="222"/>
      <c r="C12" s="225" t="s">
        <v>79</v>
      </c>
      <c r="D12" s="225" t="s">
        <v>186</v>
      </c>
      <c r="E12" s="225" t="s">
        <v>3243</v>
      </c>
      <c r="F12" s="258" t="s">
        <v>3244</v>
      </c>
    </row>
    <row r="13" spans="1:6" ht="33" customHeight="1" x14ac:dyDescent="0.2">
      <c r="A13" s="223"/>
      <c r="B13" s="224"/>
      <c r="C13" s="225"/>
      <c r="D13" s="225"/>
      <c r="E13" s="225"/>
      <c r="F13" s="259"/>
    </row>
    <row r="14" spans="1:6" ht="37.5" customHeight="1" x14ac:dyDescent="0.2">
      <c r="A14" s="84" t="s">
        <v>175</v>
      </c>
      <c r="B14" s="55" t="s">
        <v>174</v>
      </c>
      <c r="C14" s="85" t="s">
        <v>171</v>
      </c>
      <c r="D14" s="110">
        <f>'BPU- Missions M2 et M3'!D8</f>
        <v>0</v>
      </c>
      <c r="E14" s="116">
        <f>F79</f>
        <v>0</v>
      </c>
      <c r="F14" s="116">
        <f>D14*E14</f>
        <v>0</v>
      </c>
    </row>
    <row r="15" spans="1:6" ht="24.95" customHeight="1" x14ac:dyDescent="0.2">
      <c r="A15" s="67"/>
      <c r="B15" s="80"/>
      <c r="C15" s="81"/>
      <c r="D15" s="87"/>
      <c r="E15" s="101"/>
      <c r="F15" s="57"/>
    </row>
    <row r="16" spans="1:6" ht="30" customHeight="1" x14ac:dyDescent="0.2">
      <c r="A16" s="212" t="s">
        <v>170</v>
      </c>
      <c r="B16" s="213"/>
      <c r="C16" s="213"/>
      <c r="D16" s="214"/>
      <c r="E16" s="214"/>
      <c r="F16" s="214"/>
    </row>
    <row r="17" spans="1:6" ht="17.25" customHeight="1" x14ac:dyDescent="0.2">
      <c r="A17" s="215"/>
      <c r="B17" s="215"/>
      <c r="C17" s="215"/>
      <c r="D17" s="216"/>
      <c r="E17" s="216"/>
      <c r="F17" s="216"/>
    </row>
    <row r="18" spans="1:6" x14ac:dyDescent="0.2">
      <c r="A18" s="230" t="s">
        <v>33</v>
      </c>
      <c r="B18" s="231"/>
      <c r="C18" s="234" t="s">
        <v>79</v>
      </c>
      <c r="D18" s="234" t="s">
        <v>169</v>
      </c>
      <c r="E18" s="234" t="s">
        <v>188</v>
      </c>
      <c r="F18" s="234" t="s">
        <v>3380</v>
      </c>
    </row>
    <row r="19" spans="1:6" ht="33" customHeight="1" x14ac:dyDescent="0.2">
      <c r="A19" s="232"/>
      <c r="B19" s="233"/>
      <c r="C19" s="234"/>
      <c r="D19" s="234"/>
      <c r="E19" s="234"/>
      <c r="F19" s="234"/>
    </row>
    <row r="20" spans="1:6" ht="24.95" customHeight="1" x14ac:dyDescent="0.2">
      <c r="A20" s="236" t="s">
        <v>36</v>
      </c>
      <c r="B20" s="45" t="s">
        <v>3376</v>
      </c>
      <c r="C20" s="164" t="s">
        <v>75</v>
      </c>
      <c r="D20" s="89">
        <f>'BPU- Missions M2 et M3'!D14</f>
        <v>0</v>
      </c>
      <c r="E20" s="61">
        <f>SUMIFS('Inventaire LOT 1'!G:G,'Inventaire LOT 1'!H:H,DPGF!C20)</f>
        <v>2</v>
      </c>
      <c r="F20" s="116">
        <f>D20*E20</f>
        <v>0</v>
      </c>
    </row>
    <row r="21" spans="1:6" ht="24.95" customHeight="1" x14ac:dyDescent="0.2">
      <c r="A21" s="236"/>
      <c r="B21" s="45" t="s">
        <v>3375</v>
      </c>
      <c r="C21" s="164" t="s">
        <v>76</v>
      </c>
      <c r="D21" s="89">
        <f>'BPU- Missions M2 et M3'!D15</f>
        <v>0</v>
      </c>
      <c r="E21" s="61">
        <f>SUMIFS('Inventaire LOT 1'!G:G,'Inventaire LOT 1'!H:H,DPGF!C21)</f>
        <v>8</v>
      </c>
      <c r="F21" s="162">
        <f t="shared" ref="F21:F77" si="0">D21*E21</f>
        <v>0</v>
      </c>
    </row>
    <row r="22" spans="1:6" ht="24.95" customHeight="1" x14ac:dyDescent="0.2">
      <c r="A22" s="236"/>
      <c r="B22" s="45" t="s">
        <v>3372</v>
      </c>
      <c r="C22" s="164" t="s">
        <v>77</v>
      </c>
      <c r="D22" s="89">
        <f>'BPU- Missions M2 et M3'!D16</f>
        <v>0</v>
      </c>
      <c r="E22" s="61">
        <f>SUMIFS('Inventaire LOT 1'!G:G,'Inventaire LOT 1'!H:H,DPGF!C22)</f>
        <v>3</v>
      </c>
      <c r="F22" s="162">
        <f t="shared" si="0"/>
        <v>0</v>
      </c>
    </row>
    <row r="23" spans="1:6" ht="24.95" customHeight="1" x14ac:dyDescent="0.2">
      <c r="A23" s="236"/>
      <c r="B23" s="45" t="s">
        <v>66</v>
      </c>
      <c r="C23" s="164" t="s">
        <v>78</v>
      </c>
      <c r="D23" s="89">
        <f>'BPU- Missions M2 et M3'!D17</f>
        <v>0</v>
      </c>
      <c r="E23" s="61">
        <f>SUMIFS('Inventaire LOT 1'!G:G,'Inventaire LOT 1'!H:H,DPGF!C23)</f>
        <v>1</v>
      </c>
      <c r="F23" s="162">
        <f t="shared" si="0"/>
        <v>0</v>
      </c>
    </row>
    <row r="24" spans="1:6" ht="24.95" customHeight="1" x14ac:dyDescent="0.2">
      <c r="A24" s="236"/>
      <c r="B24" s="45" t="s">
        <v>163</v>
      </c>
      <c r="C24" s="164" t="s">
        <v>164</v>
      </c>
      <c r="D24" s="66"/>
      <c r="E24" s="61">
        <f>SUMIFS('Inventaire LOT 1'!G:G,'Inventaire LOT 1'!H:H,DPGF!C24)</f>
        <v>2</v>
      </c>
      <c r="F24" s="162"/>
    </row>
    <row r="25" spans="1:6" ht="24.95" customHeight="1" x14ac:dyDescent="0.2">
      <c r="A25" s="236"/>
      <c r="B25" s="45" t="s">
        <v>131</v>
      </c>
      <c r="C25" s="164" t="s">
        <v>80</v>
      </c>
      <c r="D25" s="89">
        <f>'BPU- Missions M2 et M3'!D19</f>
        <v>0</v>
      </c>
      <c r="E25" s="61">
        <f>SUMIFS('Inventaire LOT 1'!G:G,'Inventaire LOT 1'!H:H,DPGF!C25)</f>
        <v>1</v>
      </c>
      <c r="F25" s="116">
        <f t="shared" si="0"/>
        <v>0</v>
      </c>
    </row>
    <row r="26" spans="1:6" ht="27" x14ac:dyDescent="0.2">
      <c r="A26" s="236"/>
      <c r="B26" s="55" t="s">
        <v>74</v>
      </c>
      <c r="C26" s="164" t="s">
        <v>81</v>
      </c>
      <c r="D26" s="89">
        <f>'BPU- Missions M2 et M3'!D20</f>
        <v>0</v>
      </c>
      <c r="E26" s="61">
        <f>SUMIFS('Inventaire LOT 1'!G:G,'Inventaire LOT 1'!H:H,DPGF!C26)</f>
        <v>270</v>
      </c>
      <c r="F26" s="116">
        <f t="shared" si="0"/>
        <v>0</v>
      </c>
    </row>
    <row r="27" spans="1:6" ht="24.95" customHeight="1" x14ac:dyDescent="0.2">
      <c r="A27" s="236"/>
      <c r="B27" s="45" t="s">
        <v>161</v>
      </c>
      <c r="C27" s="164" t="s">
        <v>105</v>
      </c>
      <c r="D27" s="66"/>
      <c r="E27" s="61"/>
      <c r="F27" s="116"/>
    </row>
    <row r="28" spans="1:6" ht="24.95" customHeight="1" x14ac:dyDescent="0.2">
      <c r="A28" s="236"/>
      <c r="B28" s="45" t="s">
        <v>162</v>
      </c>
      <c r="C28" s="164" t="s">
        <v>105</v>
      </c>
      <c r="D28" s="66"/>
      <c r="E28" s="61"/>
      <c r="F28" s="116"/>
    </row>
    <row r="29" spans="1:6" ht="24.95" customHeight="1" x14ac:dyDescent="0.2">
      <c r="A29" s="236"/>
      <c r="B29" s="58" t="s">
        <v>72</v>
      </c>
      <c r="C29" s="164" t="s">
        <v>82</v>
      </c>
      <c r="D29" s="89">
        <f>'BPU- Missions M2 et M3'!D23</f>
        <v>0</v>
      </c>
      <c r="E29" s="61">
        <f>SUMIFS('Inventaire LOT 1'!G:G,'Inventaire LOT 1'!H:H,DPGF!C29)</f>
        <v>1</v>
      </c>
      <c r="F29" s="116">
        <f t="shared" si="0"/>
        <v>0</v>
      </c>
    </row>
    <row r="30" spans="1:6" ht="35.1" customHeight="1" x14ac:dyDescent="0.2">
      <c r="A30" s="227" t="s">
        <v>38</v>
      </c>
      <c r="B30" s="58" t="s">
        <v>63</v>
      </c>
      <c r="C30" s="164" t="s">
        <v>83</v>
      </c>
      <c r="D30" s="89">
        <f>'BPU- Missions M2 et M3'!D24</f>
        <v>0</v>
      </c>
      <c r="E30" s="61">
        <f>SUMIFS('Inventaire LOT 1'!G:G,'Inventaire LOT 1'!H:H,DPGF!C30)</f>
        <v>11</v>
      </c>
      <c r="F30" s="162">
        <f t="shared" si="0"/>
        <v>0</v>
      </c>
    </row>
    <row r="31" spans="1:6" ht="35.1" customHeight="1" x14ac:dyDescent="0.2">
      <c r="A31" s="238"/>
      <c r="B31" s="58" t="s">
        <v>67</v>
      </c>
      <c r="C31" s="164" t="s">
        <v>84</v>
      </c>
      <c r="D31" s="89">
        <f>'BPU- Missions M2 et M3'!D25</f>
        <v>0</v>
      </c>
      <c r="E31" s="61">
        <f>SUMIFS('Inventaire LOT 1'!G:G,'Inventaire LOT 1'!H:H,DPGF!C31)</f>
        <v>12</v>
      </c>
      <c r="F31" s="162">
        <f t="shared" si="0"/>
        <v>0</v>
      </c>
    </row>
    <row r="32" spans="1:6" ht="35.1" customHeight="1" x14ac:dyDescent="0.2">
      <c r="A32" s="238"/>
      <c r="B32" s="58" t="s">
        <v>68</v>
      </c>
      <c r="C32" s="164" t="s">
        <v>85</v>
      </c>
      <c r="D32" s="89">
        <f>'BPU- Missions M2 et M3'!D26</f>
        <v>0</v>
      </c>
      <c r="E32" s="61">
        <f>SUMIFS('Inventaire LOT 1'!G:G,'Inventaire LOT 1'!H:H,DPGF!C32)</f>
        <v>4</v>
      </c>
      <c r="F32" s="162">
        <f t="shared" si="0"/>
        <v>0</v>
      </c>
    </row>
    <row r="33" spans="1:6" ht="24.95" customHeight="1" x14ac:dyDescent="0.2">
      <c r="A33" s="238"/>
      <c r="B33" s="48" t="s">
        <v>69</v>
      </c>
      <c r="C33" s="164" t="s">
        <v>86</v>
      </c>
      <c r="D33" s="89">
        <f>'BPU- Missions M2 et M3'!D27</f>
        <v>0</v>
      </c>
      <c r="E33" s="61">
        <f>SUMIFS('Inventaire LOT 1'!G:G,'Inventaire LOT 1'!H:H,DPGF!C33)</f>
        <v>1</v>
      </c>
      <c r="F33" s="116">
        <f t="shared" si="0"/>
        <v>0</v>
      </c>
    </row>
    <row r="34" spans="1:6" ht="27" x14ac:dyDescent="0.2">
      <c r="A34" s="238"/>
      <c r="B34" s="47" t="s">
        <v>87</v>
      </c>
      <c r="C34" s="164" t="s">
        <v>94</v>
      </c>
      <c r="D34" s="89">
        <f>'BPU- Missions M2 et M3'!D28</f>
        <v>0</v>
      </c>
      <c r="E34" s="61">
        <f>SUMIFS('Inventaire LOT 1'!G:G,'Inventaire LOT 1'!H:H,DPGF!C34)</f>
        <v>8</v>
      </c>
      <c r="F34" s="116">
        <f t="shared" si="0"/>
        <v>0</v>
      </c>
    </row>
    <row r="35" spans="1:6" ht="24.95" customHeight="1" x14ac:dyDescent="0.2">
      <c r="A35" s="238"/>
      <c r="B35" s="48" t="s">
        <v>88</v>
      </c>
      <c r="C35" s="164" t="s">
        <v>95</v>
      </c>
      <c r="D35" s="89">
        <f>'BPU- Missions M2 et M3'!D29</f>
        <v>0</v>
      </c>
      <c r="E35" s="61">
        <f>SUMIFS('Inventaire LOT 1'!G:G,'Inventaire LOT 1'!H:H,DPGF!C35)</f>
        <v>1</v>
      </c>
      <c r="F35" s="116">
        <f t="shared" si="0"/>
        <v>0</v>
      </c>
    </row>
    <row r="36" spans="1:6" ht="24.95" customHeight="1" x14ac:dyDescent="0.2">
      <c r="A36" s="238"/>
      <c r="B36" s="48" t="s">
        <v>165</v>
      </c>
      <c r="C36" s="164" t="s">
        <v>105</v>
      </c>
      <c r="D36" s="66"/>
      <c r="E36" s="61"/>
      <c r="F36" s="116"/>
    </row>
    <row r="37" spans="1:6" ht="24.95" customHeight="1" x14ac:dyDescent="0.2">
      <c r="A37" s="238"/>
      <c r="B37" s="48" t="s">
        <v>166</v>
      </c>
      <c r="C37" s="164" t="s">
        <v>105</v>
      </c>
      <c r="D37" s="66"/>
      <c r="E37" s="61"/>
      <c r="F37" s="116"/>
    </row>
    <row r="38" spans="1:6" ht="24.95" customHeight="1" x14ac:dyDescent="0.2">
      <c r="A38" s="238"/>
      <c r="B38" s="48" t="s">
        <v>89</v>
      </c>
      <c r="C38" s="164" t="s">
        <v>96</v>
      </c>
      <c r="D38" s="89">
        <f>'BPU- Missions M2 et M3'!D32</f>
        <v>0</v>
      </c>
      <c r="E38" s="61">
        <f>SUMIFS('Inventaire LOT 1'!G:G,'Inventaire LOT 1'!H:H,DPGF!C38)</f>
        <v>158</v>
      </c>
      <c r="F38" s="116">
        <f t="shared" si="0"/>
        <v>0</v>
      </c>
    </row>
    <row r="39" spans="1:6" ht="24.95" customHeight="1" x14ac:dyDescent="0.2">
      <c r="A39" s="238"/>
      <c r="B39" s="48" t="s">
        <v>90</v>
      </c>
      <c r="C39" s="164" t="s">
        <v>97</v>
      </c>
      <c r="D39" s="89">
        <f>'BPU- Missions M2 et M3'!D33</f>
        <v>0</v>
      </c>
      <c r="E39" s="61">
        <f>SUMIFS('Inventaire LOT 1'!G:G,'Inventaire LOT 1'!H:H,DPGF!C39)</f>
        <v>0</v>
      </c>
      <c r="F39" s="116">
        <f t="shared" si="0"/>
        <v>0</v>
      </c>
    </row>
    <row r="40" spans="1:6" ht="24.95" customHeight="1" x14ac:dyDescent="0.2">
      <c r="A40" s="238"/>
      <c r="B40" s="48" t="s">
        <v>91</v>
      </c>
      <c r="C40" s="164" t="s">
        <v>98</v>
      </c>
      <c r="D40" s="89">
        <f>'BPU- Missions M2 et M3'!D34</f>
        <v>0</v>
      </c>
      <c r="E40" s="61">
        <f>SUMIFS('Inventaire LOT 1'!G:G,'Inventaire LOT 1'!H:H,DPGF!C40)</f>
        <v>0</v>
      </c>
      <c r="F40" s="116">
        <f t="shared" si="0"/>
        <v>0</v>
      </c>
    </row>
    <row r="41" spans="1:6" ht="24.95" customHeight="1" x14ac:dyDescent="0.2">
      <c r="A41" s="238"/>
      <c r="B41" s="48" t="s">
        <v>92</v>
      </c>
      <c r="C41" s="164" t="s">
        <v>99</v>
      </c>
      <c r="D41" s="89">
        <f>'BPU- Missions M2 et M3'!D35</f>
        <v>0</v>
      </c>
      <c r="E41" s="61">
        <f>SUMIFS('Inventaire LOT 1'!G:G,'Inventaire LOT 1'!H:H,DPGF!C41)</f>
        <v>1</v>
      </c>
      <c r="F41" s="116">
        <f t="shared" si="0"/>
        <v>0</v>
      </c>
    </row>
    <row r="42" spans="1:6" ht="24.95" customHeight="1" x14ac:dyDescent="0.2">
      <c r="A42" s="273"/>
      <c r="B42" s="48" t="s">
        <v>39</v>
      </c>
      <c r="C42" s="164" t="s">
        <v>100</v>
      </c>
      <c r="D42" s="89">
        <f>'BPU- Missions M2 et M3'!D36</f>
        <v>0</v>
      </c>
      <c r="E42" s="61">
        <f>SUMIFS('Inventaire LOT 1'!G:G,'Inventaire LOT 1'!H:H,DPGF!C42)</f>
        <v>17</v>
      </c>
      <c r="F42" s="116">
        <f t="shared" si="0"/>
        <v>0</v>
      </c>
    </row>
    <row r="43" spans="1:6" ht="24.95" customHeight="1" x14ac:dyDescent="0.2">
      <c r="A43" s="227" t="s">
        <v>40</v>
      </c>
      <c r="B43" s="48" t="s">
        <v>41</v>
      </c>
      <c r="C43" s="164" t="s">
        <v>103</v>
      </c>
      <c r="D43" s="89">
        <f>'BPU- Missions M2 et M3'!D37</f>
        <v>0</v>
      </c>
      <c r="E43" s="61">
        <f>SUMIFS('Inventaire LOT 1'!G:G,'Inventaire LOT 1'!H:H,DPGF!C43)</f>
        <v>0</v>
      </c>
      <c r="F43" s="116">
        <f t="shared" si="0"/>
        <v>0</v>
      </c>
    </row>
    <row r="44" spans="1:6" ht="24.95" customHeight="1" x14ac:dyDescent="0.2">
      <c r="A44" s="238"/>
      <c r="B44" s="48" t="s">
        <v>42</v>
      </c>
      <c r="C44" s="164" t="s">
        <v>104</v>
      </c>
      <c r="D44" s="89">
        <f>'BPU- Missions M2 et M3'!D38</f>
        <v>0</v>
      </c>
      <c r="E44" s="61">
        <f>SUMIFS('Inventaire LOT 1'!G:G,'Inventaire LOT 1'!H:H,DPGF!C44)</f>
        <v>630</v>
      </c>
      <c r="F44" s="116">
        <f t="shared" si="0"/>
        <v>0</v>
      </c>
    </row>
    <row r="45" spans="1:6" ht="24.95" customHeight="1" x14ac:dyDescent="0.2">
      <c r="A45" s="238"/>
      <c r="B45" s="48" t="s">
        <v>101</v>
      </c>
      <c r="C45" s="164" t="s">
        <v>105</v>
      </c>
      <c r="D45" s="66"/>
      <c r="E45" s="61"/>
      <c r="F45" s="116"/>
    </row>
    <row r="46" spans="1:6" ht="24.95" customHeight="1" x14ac:dyDescent="0.2">
      <c r="A46" s="238"/>
      <c r="B46" s="48" t="s">
        <v>102</v>
      </c>
      <c r="C46" s="164" t="s">
        <v>105</v>
      </c>
      <c r="D46" s="66"/>
      <c r="E46" s="61"/>
      <c r="F46" s="116"/>
    </row>
    <row r="47" spans="1:6" ht="24.95" customHeight="1" x14ac:dyDescent="0.2">
      <c r="A47" s="238"/>
      <c r="B47" s="48" t="s">
        <v>43</v>
      </c>
      <c r="C47" s="164" t="s">
        <v>127</v>
      </c>
      <c r="D47" s="89">
        <f>'BPU- Missions M2 et M3'!D41</f>
        <v>0</v>
      </c>
      <c r="E47" s="61">
        <f>SUMIFS('Inventaire LOT 1'!G:G,'Inventaire LOT 1'!H:H,DPGF!C47)</f>
        <v>61</v>
      </c>
      <c r="F47" s="116">
        <f t="shared" si="0"/>
        <v>0</v>
      </c>
    </row>
    <row r="48" spans="1:6" ht="24.95" customHeight="1" x14ac:dyDescent="0.2">
      <c r="A48" s="273"/>
      <c r="B48" s="48" t="s">
        <v>44</v>
      </c>
      <c r="C48" s="164" t="s">
        <v>106</v>
      </c>
      <c r="D48" s="89">
        <f>'BPU- Missions M2 et M3'!D42</f>
        <v>0</v>
      </c>
      <c r="E48" s="61">
        <f>SUMIFS('Inventaire LOT 1'!G:G,'Inventaire LOT 1'!H:H,DPGF!C48)</f>
        <v>5</v>
      </c>
      <c r="F48" s="116">
        <f t="shared" si="0"/>
        <v>0</v>
      </c>
    </row>
    <row r="49" spans="1:6" ht="24.95" customHeight="1" x14ac:dyDescent="0.2">
      <c r="A49" s="227" t="s">
        <v>45</v>
      </c>
      <c r="B49" s="45" t="s">
        <v>107</v>
      </c>
      <c r="C49" s="164" t="s">
        <v>116</v>
      </c>
      <c r="D49" s="89">
        <f>'BPU- Missions M2 et M3'!D43</f>
        <v>0</v>
      </c>
      <c r="E49" s="61">
        <f>SUMIFS('Inventaire LOT 1'!G:G,'Inventaire LOT 1'!H:H,DPGF!C49)</f>
        <v>0</v>
      </c>
      <c r="F49" s="116">
        <f t="shared" si="0"/>
        <v>0</v>
      </c>
    </row>
    <row r="50" spans="1:6" ht="24.95" customHeight="1" x14ac:dyDescent="0.2">
      <c r="A50" s="238"/>
      <c r="B50" s="45" t="s">
        <v>71</v>
      </c>
      <c r="C50" s="164" t="s">
        <v>117</v>
      </c>
      <c r="D50" s="89">
        <f>'BPU- Missions M2 et M3'!D44</f>
        <v>0</v>
      </c>
      <c r="E50" s="61">
        <f>SUMIFS('Inventaire LOT 1'!G:G,'Inventaire LOT 1'!H:H,DPGF!C50)</f>
        <v>1</v>
      </c>
      <c r="F50" s="116">
        <f t="shared" si="0"/>
        <v>0</v>
      </c>
    </row>
    <row r="51" spans="1:6" ht="24.95" customHeight="1" x14ac:dyDescent="0.2">
      <c r="A51" s="238"/>
      <c r="B51" s="45" t="s">
        <v>108</v>
      </c>
      <c r="C51" s="164" t="s">
        <v>118</v>
      </c>
      <c r="D51" s="89">
        <f>'BPU- Missions M2 et M3'!D45</f>
        <v>0</v>
      </c>
      <c r="E51" s="61">
        <f>SUMIFS('Inventaire LOT 1'!G:G,'Inventaire LOT 1'!H:H,DPGF!C51)</f>
        <v>7</v>
      </c>
      <c r="F51" s="116">
        <f t="shared" si="0"/>
        <v>0</v>
      </c>
    </row>
    <row r="52" spans="1:6" ht="24.95" customHeight="1" x14ac:dyDescent="0.2">
      <c r="A52" s="238"/>
      <c r="B52" s="45" t="s">
        <v>109</v>
      </c>
      <c r="C52" s="164" t="s">
        <v>125</v>
      </c>
      <c r="D52" s="89">
        <f>'BPU- Missions M2 et M3'!D46</f>
        <v>0</v>
      </c>
      <c r="E52" s="61">
        <f>SUMIFS('Inventaire LOT 1'!G:G,'Inventaire LOT 1'!H:H,DPGF!C52)</f>
        <v>10</v>
      </c>
      <c r="F52" s="116">
        <f t="shared" si="0"/>
        <v>0</v>
      </c>
    </row>
    <row r="53" spans="1:6" ht="24.95" customHeight="1" x14ac:dyDescent="0.2">
      <c r="A53" s="238"/>
      <c r="B53" s="45" t="s">
        <v>110</v>
      </c>
      <c r="C53" s="164" t="s">
        <v>119</v>
      </c>
      <c r="D53" s="89">
        <f>'BPU- Missions M2 et M3'!D47</f>
        <v>0</v>
      </c>
      <c r="E53" s="61">
        <f>SUMIFS('Inventaire LOT 1'!G:G,'Inventaire LOT 1'!H:H,DPGF!C53)</f>
        <v>0</v>
      </c>
      <c r="F53" s="116">
        <f t="shared" si="0"/>
        <v>0</v>
      </c>
    </row>
    <row r="54" spans="1:6" ht="24.95" customHeight="1" x14ac:dyDescent="0.2">
      <c r="A54" s="238"/>
      <c r="B54" s="45" t="s">
        <v>46</v>
      </c>
      <c r="C54" s="164" t="s">
        <v>120</v>
      </c>
      <c r="D54" s="89">
        <f>'BPU- Missions M2 et M3'!D48</f>
        <v>0</v>
      </c>
      <c r="E54" s="61">
        <f>SUMIFS('Inventaire LOT 1'!G:G,'Inventaire LOT 1'!H:H,DPGF!C54)</f>
        <v>12</v>
      </c>
      <c r="F54" s="116">
        <f t="shared" si="0"/>
        <v>0</v>
      </c>
    </row>
    <row r="55" spans="1:6" ht="24.95" customHeight="1" x14ac:dyDescent="0.2">
      <c r="A55" s="238"/>
      <c r="B55" s="45" t="s">
        <v>111</v>
      </c>
      <c r="C55" s="164" t="s">
        <v>121</v>
      </c>
      <c r="D55" s="89">
        <f>'BPU- Missions M2 et M3'!D49</f>
        <v>0</v>
      </c>
      <c r="E55" s="61">
        <f>SUMIFS('Inventaire LOT 1'!G:G,'Inventaire LOT 1'!H:H,DPGF!C55)</f>
        <v>7</v>
      </c>
      <c r="F55" s="116">
        <f t="shared" si="0"/>
        <v>0</v>
      </c>
    </row>
    <row r="56" spans="1:6" ht="24.95" customHeight="1" x14ac:dyDescent="0.2">
      <c r="A56" s="238"/>
      <c r="B56" s="45" t="s">
        <v>112</v>
      </c>
      <c r="C56" s="164" t="s">
        <v>105</v>
      </c>
      <c r="D56" s="66"/>
      <c r="E56" s="61"/>
      <c r="F56" s="116"/>
    </row>
    <row r="57" spans="1:6" ht="24.95" customHeight="1" x14ac:dyDescent="0.2">
      <c r="A57" s="238"/>
      <c r="B57" s="58" t="s">
        <v>113</v>
      </c>
      <c r="C57" s="164" t="s">
        <v>122</v>
      </c>
      <c r="D57" s="89">
        <f>'BPU- Missions M2 et M3'!D51</f>
        <v>0</v>
      </c>
      <c r="E57" s="61">
        <f>SUMIFS('Inventaire LOT 1'!G:G,'Inventaire LOT 1'!H:H,DPGF!C57)</f>
        <v>24</v>
      </c>
      <c r="F57" s="116">
        <f t="shared" si="0"/>
        <v>0</v>
      </c>
    </row>
    <row r="58" spans="1:6" ht="24.95" customHeight="1" x14ac:dyDescent="0.2">
      <c r="A58" s="238"/>
      <c r="B58" s="45" t="s">
        <v>114</v>
      </c>
      <c r="C58" s="164" t="s">
        <v>105</v>
      </c>
      <c r="D58" s="66"/>
      <c r="E58" s="61"/>
      <c r="F58" s="116"/>
    </row>
    <row r="59" spans="1:6" ht="24.95" customHeight="1" x14ac:dyDescent="0.2">
      <c r="A59" s="238"/>
      <c r="B59" s="45" t="s">
        <v>115</v>
      </c>
      <c r="C59" s="164" t="s">
        <v>123</v>
      </c>
      <c r="D59" s="89">
        <f>'BPU- Missions M2 et M3'!D53</f>
        <v>0</v>
      </c>
      <c r="E59" s="61">
        <f>SUMIFS('Inventaire LOT 1'!G:G,'Inventaire LOT 1'!H:H,DPGF!C59)</f>
        <v>37</v>
      </c>
      <c r="F59" s="116">
        <f t="shared" si="0"/>
        <v>0</v>
      </c>
    </row>
    <row r="60" spans="1:6" ht="24.95" customHeight="1" x14ac:dyDescent="0.2">
      <c r="A60" s="227" t="s">
        <v>47</v>
      </c>
      <c r="B60" s="49" t="s">
        <v>133</v>
      </c>
      <c r="C60" s="164" t="s">
        <v>141</v>
      </c>
      <c r="D60" s="89">
        <f>'BPU- Missions M2 et M3'!D54</f>
        <v>0</v>
      </c>
      <c r="E60" s="61">
        <f>SUMIFS('Inventaire LOT 1'!G:G,'Inventaire LOT 1'!H:H,DPGF!C60)</f>
        <v>29</v>
      </c>
      <c r="F60" s="116">
        <f t="shared" si="0"/>
        <v>0</v>
      </c>
    </row>
    <row r="61" spans="1:6" ht="24.95" customHeight="1" x14ac:dyDescent="0.2">
      <c r="A61" s="238"/>
      <c r="B61" s="49" t="s">
        <v>134</v>
      </c>
      <c r="C61" s="164" t="s">
        <v>142</v>
      </c>
      <c r="D61" s="89">
        <f>'BPU- Missions M2 et M3'!D55</f>
        <v>0</v>
      </c>
      <c r="E61" s="61">
        <f>SUMIFS('Inventaire LOT 1'!G:G,'Inventaire LOT 1'!H:H,DPGF!C61)</f>
        <v>108</v>
      </c>
      <c r="F61" s="162">
        <f t="shared" si="0"/>
        <v>0</v>
      </c>
    </row>
    <row r="62" spans="1:6" ht="24.95" customHeight="1" x14ac:dyDescent="0.2">
      <c r="A62" s="238"/>
      <c r="B62" s="49" t="s">
        <v>135</v>
      </c>
      <c r="C62" s="164" t="s">
        <v>143</v>
      </c>
      <c r="D62" s="89">
        <f>'BPU- Missions M2 et M3'!D56</f>
        <v>0</v>
      </c>
      <c r="E62" s="61">
        <f>SUMIFS('Inventaire LOT 1'!G:G,'Inventaire LOT 1'!H:H,DPGF!C62)</f>
        <v>17</v>
      </c>
      <c r="F62" s="162">
        <f t="shared" si="0"/>
        <v>0</v>
      </c>
    </row>
    <row r="63" spans="1:6" ht="24.95" customHeight="1" x14ac:dyDescent="0.2">
      <c r="A63" s="238"/>
      <c r="B63" s="49" t="s">
        <v>136</v>
      </c>
      <c r="C63" s="164" t="s">
        <v>144</v>
      </c>
      <c r="D63" s="89">
        <f>'BPU- Missions M2 et M3'!D57</f>
        <v>0</v>
      </c>
      <c r="E63" s="61">
        <f>SUMIFS('Inventaire LOT 1'!G:G,'Inventaire LOT 1'!H:H,DPGF!C63)</f>
        <v>0</v>
      </c>
      <c r="F63" s="162">
        <f t="shared" si="0"/>
        <v>0</v>
      </c>
    </row>
    <row r="64" spans="1:6" ht="24.95" customHeight="1" x14ac:dyDescent="0.2">
      <c r="A64" s="238"/>
      <c r="B64" s="49" t="s">
        <v>137</v>
      </c>
      <c r="C64" s="164" t="s">
        <v>145</v>
      </c>
      <c r="D64" s="89">
        <f>'BPU- Missions M2 et M3'!D58</f>
        <v>0</v>
      </c>
      <c r="E64" s="61">
        <f>SUMIFS('Inventaire LOT 1'!G:G,'Inventaire LOT 1'!H:H,DPGF!C64)</f>
        <v>22</v>
      </c>
      <c r="F64" s="162">
        <f t="shared" si="0"/>
        <v>0</v>
      </c>
    </row>
    <row r="65" spans="1:8" ht="24.95" customHeight="1" x14ac:dyDescent="0.2">
      <c r="A65" s="238"/>
      <c r="B65" s="49" t="s">
        <v>138</v>
      </c>
      <c r="C65" s="164" t="s">
        <v>146</v>
      </c>
      <c r="D65" s="89">
        <f>'BPU- Missions M2 et M3'!D59</f>
        <v>0</v>
      </c>
      <c r="E65" s="61">
        <f>SUMIFS('Inventaire LOT 1'!G:G,'Inventaire LOT 1'!H:H,DPGF!C65)</f>
        <v>0</v>
      </c>
      <c r="F65" s="162">
        <f t="shared" si="0"/>
        <v>0</v>
      </c>
    </row>
    <row r="66" spans="1:8" ht="24.95" customHeight="1" x14ac:dyDescent="0.2">
      <c r="A66" s="238"/>
      <c r="B66" s="58" t="s">
        <v>48</v>
      </c>
      <c r="C66" s="164" t="s">
        <v>147</v>
      </c>
      <c r="D66" s="89">
        <f>'BPU- Missions M2 et M3'!D60</f>
        <v>0</v>
      </c>
      <c r="E66" s="61">
        <f>SUMIFS('Inventaire LOT 1'!G:G,'Inventaire LOT 1'!H:H,DPGF!C66)</f>
        <v>196</v>
      </c>
      <c r="F66" s="162">
        <f t="shared" si="0"/>
        <v>0</v>
      </c>
    </row>
    <row r="67" spans="1:8" ht="24.95" customHeight="1" x14ac:dyDescent="0.2">
      <c r="A67" s="238"/>
      <c r="B67" s="58" t="s">
        <v>139</v>
      </c>
      <c r="C67" s="164" t="s">
        <v>148</v>
      </c>
      <c r="D67" s="89">
        <f>'BPU- Missions M2 et M3'!D61</f>
        <v>0</v>
      </c>
      <c r="E67" s="61">
        <f>SUMIFS('Inventaire LOT 1'!G:G,'Inventaire LOT 1'!H:H,DPGF!C67)</f>
        <v>28</v>
      </c>
      <c r="F67" s="162">
        <f t="shared" si="0"/>
        <v>0</v>
      </c>
    </row>
    <row r="68" spans="1:8" ht="24.95" customHeight="1" x14ac:dyDescent="0.2">
      <c r="A68" s="238"/>
      <c r="B68" s="58" t="s">
        <v>140</v>
      </c>
      <c r="C68" s="164" t="s">
        <v>149</v>
      </c>
      <c r="D68" s="89">
        <f>'BPU- Missions M2 et M3'!D62</f>
        <v>0</v>
      </c>
      <c r="E68" s="61">
        <f>SUMIFS('Inventaire LOT 1'!G:G,'Inventaire LOT 1'!H:H,DPGF!C68)</f>
        <v>126950</v>
      </c>
      <c r="F68" s="162">
        <f t="shared" si="0"/>
        <v>0</v>
      </c>
    </row>
    <row r="69" spans="1:8" ht="24.95" customHeight="1" x14ac:dyDescent="0.2">
      <c r="A69" s="238"/>
      <c r="B69" s="58" t="s">
        <v>49</v>
      </c>
      <c r="C69" s="164" t="s">
        <v>150</v>
      </c>
      <c r="D69" s="89">
        <f>'BPU- Missions M2 et M3'!D63</f>
        <v>0</v>
      </c>
      <c r="E69" s="61">
        <f>SUMIFS('Inventaire LOT 1'!G:G,'Inventaire LOT 1'!H:H,DPGF!C69)</f>
        <v>11</v>
      </c>
      <c r="F69" s="162">
        <f t="shared" si="0"/>
        <v>0</v>
      </c>
    </row>
    <row r="70" spans="1:8" ht="24.75" customHeight="1" x14ac:dyDescent="0.2">
      <c r="A70" s="273"/>
      <c r="B70" s="58" t="s">
        <v>50</v>
      </c>
      <c r="C70" s="164" t="s">
        <v>151</v>
      </c>
      <c r="D70" s="89">
        <f>'BPU- Missions M2 et M3'!D64</f>
        <v>0</v>
      </c>
      <c r="E70" s="61">
        <f>SUMIFS('Inventaire LOT 1'!G:G,'Inventaire LOT 1'!H:H,DPGF!C70)</f>
        <v>5</v>
      </c>
      <c r="F70" s="162">
        <f t="shared" si="0"/>
        <v>0</v>
      </c>
    </row>
    <row r="71" spans="1:8" ht="24.95" customHeight="1" x14ac:dyDescent="0.2">
      <c r="A71" s="55" t="s">
        <v>51</v>
      </c>
      <c r="B71" s="47" t="s">
        <v>52</v>
      </c>
      <c r="C71" s="164" t="s">
        <v>152</v>
      </c>
      <c r="D71" s="89">
        <f>'BPU- Missions M2 et M3'!D65</f>
        <v>0</v>
      </c>
      <c r="E71" s="61">
        <f>SUMIFS('Inventaire LOT 1'!G:G,'Inventaire LOT 1'!H:H,DPGF!C71)</f>
        <v>46</v>
      </c>
      <c r="F71" s="116">
        <f t="shared" si="0"/>
        <v>0</v>
      </c>
    </row>
    <row r="72" spans="1:8" ht="24.95" customHeight="1" x14ac:dyDescent="0.2">
      <c r="A72" s="227" t="s">
        <v>53</v>
      </c>
      <c r="B72" s="45" t="s">
        <v>54</v>
      </c>
      <c r="C72" s="164" t="s">
        <v>155</v>
      </c>
      <c r="D72" s="89">
        <f>'BPU- Missions M2 et M3'!D66</f>
        <v>0</v>
      </c>
      <c r="E72" s="61">
        <f>SUMIFS('Inventaire LOT 1'!G:G,'Inventaire LOT 1'!H:H,DPGF!C72)</f>
        <v>15</v>
      </c>
      <c r="F72" s="116">
        <f t="shared" si="0"/>
        <v>0</v>
      </c>
    </row>
    <row r="73" spans="1:8" ht="24.95" customHeight="1" x14ac:dyDescent="0.2">
      <c r="A73" s="238"/>
      <c r="B73" s="45" t="s">
        <v>56</v>
      </c>
      <c r="C73" s="164" t="s">
        <v>156</v>
      </c>
      <c r="D73" s="89">
        <f>'BPU- Missions M2 et M3'!D67</f>
        <v>0</v>
      </c>
      <c r="E73" s="61">
        <f>SUMIFS('Inventaire LOT 1'!G:G,'Inventaire LOT 1'!H:H,DPGF!C73)</f>
        <v>157</v>
      </c>
      <c r="F73" s="116">
        <f t="shared" si="0"/>
        <v>0</v>
      </c>
    </row>
    <row r="74" spans="1:8" ht="24.95" customHeight="1" x14ac:dyDescent="0.2">
      <c r="A74" s="273"/>
      <c r="B74" s="45" t="s">
        <v>57</v>
      </c>
      <c r="C74" s="164" t="s">
        <v>157</v>
      </c>
      <c r="D74" s="89">
        <f>'BPU- Missions M2 et M3'!D68</f>
        <v>0</v>
      </c>
      <c r="E74" s="61">
        <f>SUMIFS('Inventaire LOT 1'!G:G,'Inventaire LOT 1'!H:H,DPGF!C74)</f>
        <v>14</v>
      </c>
      <c r="F74" s="116">
        <f t="shared" si="0"/>
        <v>0</v>
      </c>
    </row>
    <row r="75" spans="1:8" ht="24.95" customHeight="1" x14ac:dyDescent="0.2">
      <c r="A75" s="227" t="s">
        <v>58</v>
      </c>
      <c r="B75" s="45" t="s">
        <v>59</v>
      </c>
      <c r="C75" s="164" t="s">
        <v>158</v>
      </c>
      <c r="D75" s="89">
        <f>'BPU- Missions M2 et M3'!D69</f>
        <v>0</v>
      </c>
      <c r="E75" s="61">
        <f>SUMIFS('Inventaire LOT 1'!G:G,'Inventaire LOT 1'!H:H,DPGF!C75)</f>
        <v>156</v>
      </c>
      <c r="F75" s="116">
        <f t="shared" si="0"/>
        <v>0</v>
      </c>
    </row>
    <row r="76" spans="1:8" ht="24.95" customHeight="1" x14ac:dyDescent="0.2">
      <c r="A76" s="238"/>
      <c r="B76" s="45" t="s">
        <v>60</v>
      </c>
      <c r="C76" s="164" t="s">
        <v>159</v>
      </c>
      <c r="D76" s="89">
        <f>'BPU- Missions M2 et M3'!D70</f>
        <v>0</v>
      </c>
      <c r="E76" s="61">
        <f>SUMIFS('Inventaire LOT 1'!G:G,'Inventaire LOT 1'!H:H,DPGF!C76)</f>
        <v>71</v>
      </c>
      <c r="F76" s="116">
        <f t="shared" si="0"/>
        <v>0</v>
      </c>
    </row>
    <row r="77" spans="1:8" ht="24.95" customHeight="1" x14ac:dyDescent="0.2">
      <c r="A77" s="273"/>
      <c r="B77" s="45" t="s">
        <v>61</v>
      </c>
      <c r="C77" s="164" t="s">
        <v>160</v>
      </c>
      <c r="D77" s="89">
        <f>'BPU- Missions M2 et M3'!D71</f>
        <v>0</v>
      </c>
      <c r="E77" s="61">
        <f>SUMIFS('Inventaire LOT 1'!G:G,'Inventaire LOT 1'!H:H,DPGF!C77)</f>
        <v>60</v>
      </c>
      <c r="F77" s="116">
        <f t="shared" si="0"/>
        <v>0</v>
      </c>
    </row>
    <row r="78" spans="1:8" x14ac:dyDescent="0.2">
      <c r="A78" s="163"/>
      <c r="B78" s="165"/>
      <c r="C78" s="165"/>
      <c r="D78" s="165"/>
      <c r="E78" s="166"/>
      <c r="F78" s="167"/>
    </row>
    <row r="79" spans="1:8" ht="24" customHeight="1" x14ac:dyDescent="0.2">
      <c r="D79" s="112" t="s">
        <v>3245</v>
      </c>
      <c r="E79" s="113"/>
      <c r="F79" s="117">
        <f>SUM(F20:F77)</f>
        <v>0</v>
      </c>
      <c r="H79" s="168"/>
    </row>
    <row r="83" spans="1:3" x14ac:dyDescent="0.2">
      <c r="A83" s="119" t="s">
        <v>3248</v>
      </c>
      <c r="C83" s="113" t="s">
        <v>3254</v>
      </c>
    </row>
    <row r="84" spans="1:3" x14ac:dyDescent="0.2">
      <c r="A84" s="119"/>
      <c r="B84" s="114" t="s">
        <v>3249</v>
      </c>
      <c r="C84" s="118">
        <f>D8</f>
        <v>0</v>
      </c>
    </row>
    <row r="85" spans="1:3" x14ac:dyDescent="0.2">
      <c r="B85" s="112" t="s">
        <v>3252</v>
      </c>
      <c r="C85" s="118">
        <f>F14</f>
        <v>0</v>
      </c>
    </row>
    <row r="86" spans="1:3" x14ac:dyDescent="0.2">
      <c r="B86" s="112" t="s">
        <v>3250</v>
      </c>
      <c r="C86" s="118">
        <f>F79</f>
        <v>0</v>
      </c>
    </row>
    <row r="87" spans="1:3" x14ac:dyDescent="0.2">
      <c r="B87" s="112"/>
      <c r="C87" s="118"/>
    </row>
    <row r="88" spans="1:3" x14ac:dyDescent="0.2">
      <c r="B88" s="113" t="s">
        <v>3253</v>
      </c>
      <c r="C88" s="118">
        <f>C84+C85+C86</f>
        <v>0</v>
      </c>
    </row>
    <row r="89" spans="1:3" x14ac:dyDescent="0.2">
      <c r="B89" s="113" t="s">
        <v>3251</v>
      </c>
      <c r="C89" s="118">
        <f>C85+C86</f>
        <v>0</v>
      </c>
    </row>
  </sheetData>
  <mergeCells count="31">
    <mergeCell ref="A60:A70"/>
    <mergeCell ref="A72:A74"/>
    <mergeCell ref="A75:A77"/>
    <mergeCell ref="A20:A29"/>
    <mergeCell ref="A30:A42"/>
    <mergeCell ref="A43:A48"/>
    <mergeCell ref="A49:A59"/>
    <mergeCell ref="A16:F16"/>
    <mergeCell ref="A17:F17"/>
    <mergeCell ref="A18:B19"/>
    <mergeCell ref="C18:C19"/>
    <mergeCell ref="D18:D19"/>
    <mergeCell ref="E18:E19"/>
    <mergeCell ref="F18:F19"/>
    <mergeCell ref="A1:F1"/>
    <mergeCell ref="A2:F2"/>
    <mergeCell ref="A3:F3"/>
    <mergeCell ref="A10:F10"/>
    <mergeCell ref="A11:F11"/>
    <mergeCell ref="A4:F4"/>
    <mergeCell ref="A5:F5"/>
    <mergeCell ref="A6:B7"/>
    <mergeCell ref="C6:C7"/>
    <mergeCell ref="D6:D7"/>
    <mergeCell ref="E6:E7"/>
    <mergeCell ref="F6:F7"/>
    <mergeCell ref="A12:B13"/>
    <mergeCell ref="C12:C13"/>
    <mergeCell ref="D12:D13"/>
    <mergeCell ref="E12:E13"/>
    <mergeCell ref="F12:F13"/>
  </mergeCells>
  <printOptions horizontalCentered="1"/>
  <pageMargins left="0.39370078740157483" right="0.39370078740157483" top="0.47244094488188981" bottom="0.47244094488188981" header="0.27559055118110237" footer="0.27559055118110237"/>
  <pageSetup paperSize="9" scale="55" orientation="portrait" r:id="rId1"/>
  <headerFooter scaleWithDoc="0">
    <oddHeader>&amp;L&amp;"Century Gothic,Normal"&amp;7UGA - Contrat CVC</oddHeader>
    <oddFooter>&amp;L&amp;"Century Gothic,Normal"&amp;7&amp;F&amp;R&amp;"Century Gothic,Normal"&amp;7 Page 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FAE990-C344-4EAF-932B-71E7196591A1}">
  <dimension ref="A1:K89"/>
  <sheetViews>
    <sheetView topLeftCell="A54" zoomScaleNormal="100" workbookViewId="0">
      <selection activeCell="K59" sqref="K59"/>
    </sheetView>
  </sheetViews>
  <sheetFormatPr baseColWidth="10" defaultColWidth="11.42578125" defaultRowHeight="16.5" x14ac:dyDescent="0.3"/>
  <cols>
    <col min="1" max="1" width="8.85546875" style="134" customWidth="1"/>
    <col min="2" max="2" width="8.140625" style="134" customWidth="1"/>
    <col min="3" max="3" width="30.5703125" style="135" customWidth="1"/>
    <col min="4" max="4" width="30.42578125" style="135" hidden="1" customWidth="1"/>
    <col min="5" max="5" width="7.5703125" style="134" hidden="1" customWidth="1"/>
    <col min="6" max="6" width="20" style="135" hidden="1" customWidth="1"/>
    <col min="7" max="7" width="16.5703125" style="136" customWidth="1"/>
    <col min="8" max="8" width="11" style="134" customWidth="1"/>
    <col min="9" max="9" width="14.5703125" style="154" customWidth="1"/>
    <col min="10" max="10" width="16.5703125" style="154" customWidth="1"/>
    <col min="11" max="11" width="20.28515625" style="157" customWidth="1"/>
    <col min="12" max="16384" width="11.42578125" style="121"/>
  </cols>
  <sheetData>
    <row r="1" spans="1:11" s="36" customFormat="1" ht="45" customHeight="1" x14ac:dyDescent="0.2">
      <c r="A1" s="282" t="s">
        <v>3259</v>
      </c>
      <c r="B1" s="282"/>
      <c r="C1" s="282"/>
      <c r="D1" s="282"/>
      <c r="E1" s="282"/>
      <c r="F1" s="282"/>
      <c r="G1" s="282"/>
      <c r="H1" s="282"/>
      <c r="I1" s="282"/>
      <c r="J1" s="282"/>
      <c r="K1" s="120"/>
    </row>
    <row r="2" spans="1:11" s="3" customFormat="1" ht="26.25" customHeight="1" x14ac:dyDescent="0.2">
      <c r="A2" s="283" t="s">
        <v>3247</v>
      </c>
      <c r="B2" s="283"/>
      <c r="C2" s="283"/>
      <c r="D2" s="283"/>
      <c r="E2" s="283"/>
      <c r="F2" s="283"/>
      <c r="G2" s="283"/>
      <c r="H2" s="283"/>
      <c r="I2" s="150"/>
      <c r="J2" s="160"/>
      <c r="K2" s="37"/>
    </row>
    <row r="3" spans="1:11" ht="16.5" customHeight="1" x14ac:dyDescent="0.3">
      <c r="A3" s="276" t="s">
        <v>189</v>
      </c>
      <c r="B3" s="276" t="s">
        <v>3260</v>
      </c>
      <c r="C3" s="276" t="s">
        <v>190</v>
      </c>
      <c r="D3" s="276" t="s">
        <v>3261</v>
      </c>
      <c r="E3" s="276" t="s">
        <v>3262</v>
      </c>
      <c r="F3" s="276" t="s">
        <v>3263</v>
      </c>
      <c r="G3" s="276" t="s">
        <v>3264</v>
      </c>
      <c r="H3" s="276" t="s">
        <v>3265</v>
      </c>
      <c r="I3" s="280" t="s">
        <v>3378</v>
      </c>
      <c r="J3" s="280" t="s">
        <v>3377</v>
      </c>
      <c r="K3" s="274" t="s">
        <v>3379</v>
      </c>
    </row>
    <row r="4" spans="1:11" ht="31.5" customHeight="1" x14ac:dyDescent="0.3">
      <c r="A4" s="277"/>
      <c r="B4" s="277"/>
      <c r="C4" s="277"/>
      <c r="D4" s="284"/>
      <c r="E4" s="284"/>
      <c r="F4" s="284"/>
      <c r="G4" s="277"/>
      <c r="H4" s="277"/>
      <c r="I4" s="281"/>
      <c r="J4" s="281"/>
      <c r="K4" s="275"/>
    </row>
    <row r="5" spans="1:11" ht="30" customHeight="1" x14ac:dyDescent="0.3">
      <c r="A5" s="122" t="s">
        <v>207</v>
      </c>
      <c r="B5" s="122" t="s">
        <v>3267</v>
      </c>
      <c r="C5" s="123" t="s">
        <v>208</v>
      </c>
      <c r="D5" s="123" t="s">
        <v>3268</v>
      </c>
      <c r="E5" s="122" t="s">
        <v>3269</v>
      </c>
      <c r="F5" s="123" t="s">
        <v>3270</v>
      </c>
      <c r="G5" s="122" t="s">
        <v>3271</v>
      </c>
      <c r="H5" s="124">
        <v>5268</v>
      </c>
      <c r="I5" s="170">
        <f>J5*DPGF!$D$14</f>
        <v>0</v>
      </c>
      <c r="J5" s="170">
        <f>SUMIFS('Inventaire LOT 1'!I:I,'Inventaire LOT 1'!B:B,'DPF - Montant M2 M3 par site'!A5)</f>
        <v>0</v>
      </c>
      <c r="K5" s="161">
        <f>I5+J5</f>
        <v>0</v>
      </c>
    </row>
    <row r="6" spans="1:11" ht="30" customHeight="1" x14ac:dyDescent="0.3">
      <c r="A6" s="122" t="s">
        <v>286</v>
      </c>
      <c r="B6" s="122" t="s">
        <v>3267</v>
      </c>
      <c r="C6" s="123" t="s">
        <v>287</v>
      </c>
      <c r="D6" s="123" t="s">
        <v>3272</v>
      </c>
      <c r="E6" s="122" t="s">
        <v>3269</v>
      </c>
      <c r="F6" s="123" t="s">
        <v>3270</v>
      </c>
      <c r="G6" s="122" t="s">
        <v>3271</v>
      </c>
      <c r="H6" s="124">
        <v>5755</v>
      </c>
      <c r="I6" s="170">
        <f>J6*DPGF!$D$14</f>
        <v>0</v>
      </c>
      <c r="J6" s="170">
        <f>SUMIFS('Inventaire LOT 1'!I:I,'Inventaire LOT 1'!B:B,'DPF - Montant M2 M3 par site'!A6)</f>
        <v>0</v>
      </c>
      <c r="K6" s="161">
        <f t="shared" ref="K6:K57" si="0">I6+J6</f>
        <v>0</v>
      </c>
    </row>
    <row r="7" spans="1:11" ht="30" customHeight="1" x14ac:dyDescent="0.3">
      <c r="A7" s="122" t="s">
        <v>315</v>
      </c>
      <c r="B7" s="122" t="s">
        <v>3267</v>
      </c>
      <c r="C7" s="123" t="s">
        <v>316</v>
      </c>
      <c r="D7" s="123" t="s">
        <v>3273</v>
      </c>
      <c r="E7" s="122" t="s">
        <v>3269</v>
      </c>
      <c r="F7" s="123" t="s">
        <v>3270</v>
      </c>
      <c r="G7" s="122" t="s">
        <v>3271</v>
      </c>
      <c r="H7" s="124">
        <v>7870</v>
      </c>
      <c r="I7" s="170">
        <f>J7*DPGF!$D$14</f>
        <v>0</v>
      </c>
      <c r="J7" s="170">
        <f>SUMIFS('Inventaire LOT 1'!I:I,'Inventaire LOT 1'!B:B,'DPF - Montant M2 M3 par site'!A7)</f>
        <v>0</v>
      </c>
      <c r="K7" s="161">
        <f t="shared" si="0"/>
        <v>0</v>
      </c>
    </row>
    <row r="8" spans="1:11" ht="30" customHeight="1" x14ac:dyDescent="0.3">
      <c r="A8" s="122" t="s">
        <v>379</v>
      </c>
      <c r="B8" s="122" t="s">
        <v>3267</v>
      </c>
      <c r="C8" s="123" t="s">
        <v>380</v>
      </c>
      <c r="D8" s="123" t="s">
        <v>3274</v>
      </c>
      <c r="E8" s="122" t="s">
        <v>3269</v>
      </c>
      <c r="F8" s="123" t="s">
        <v>3270</v>
      </c>
      <c r="G8" s="122" t="s">
        <v>3271</v>
      </c>
      <c r="H8" s="124">
        <v>4292</v>
      </c>
      <c r="I8" s="170">
        <f>J8*DPGF!$D$14</f>
        <v>0</v>
      </c>
      <c r="J8" s="170">
        <f>SUMIFS('Inventaire LOT 1'!I:I,'Inventaire LOT 1'!B:B,'DPF - Montant M2 M3 par site'!A8)</f>
        <v>0</v>
      </c>
      <c r="K8" s="161">
        <f t="shared" si="0"/>
        <v>0</v>
      </c>
    </row>
    <row r="9" spans="1:11" ht="30" customHeight="1" x14ac:dyDescent="0.3">
      <c r="A9" s="122" t="s">
        <v>407</v>
      </c>
      <c r="B9" s="122" t="s">
        <v>3267</v>
      </c>
      <c r="C9" s="123" t="s">
        <v>408</v>
      </c>
      <c r="D9" s="123" t="s">
        <v>3274</v>
      </c>
      <c r="E9" s="122" t="s">
        <v>3269</v>
      </c>
      <c r="F9" s="123" t="s">
        <v>3270</v>
      </c>
      <c r="G9" s="122" t="s">
        <v>3275</v>
      </c>
      <c r="H9" s="124">
        <v>263</v>
      </c>
      <c r="I9" s="170">
        <f>J9*DPGF!$D$14</f>
        <v>0</v>
      </c>
      <c r="J9" s="170">
        <f>SUMIFS('Inventaire LOT 1'!I:I,'Inventaire LOT 1'!B:B,'DPF - Montant M2 M3 par site'!A9)</f>
        <v>0</v>
      </c>
      <c r="K9" s="161">
        <f t="shared" si="0"/>
        <v>0</v>
      </c>
    </row>
    <row r="10" spans="1:11" ht="30" customHeight="1" x14ac:dyDescent="0.3">
      <c r="A10" s="122" t="s">
        <v>417</v>
      </c>
      <c r="B10" s="122" t="s">
        <v>3267</v>
      </c>
      <c r="C10" s="123" t="s">
        <v>418</v>
      </c>
      <c r="D10" s="123" t="s">
        <v>3276</v>
      </c>
      <c r="E10" s="122" t="s">
        <v>3269</v>
      </c>
      <c r="F10" s="123" t="s">
        <v>3270</v>
      </c>
      <c r="G10" s="122" t="s">
        <v>3271</v>
      </c>
      <c r="H10" s="124">
        <v>548</v>
      </c>
      <c r="I10" s="170">
        <f>J10*DPGF!$D$14</f>
        <v>0</v>
      </c>
      <c r="J10" s="170">
        <f>SUMIFS('Inventaire LOT 1'!I:I,'Inventaire LOT 1'!B:B,'DPF - Montant M2 M3 par site'!A10)</f>
        <v>0</v>
      </c>
      <c r="K10" s="161">
        <f t="shared" si="0"/>
        <v>0</v>
      </c>
    </row>
    <row r="11" spans="1:11" ht="30" customHeight="1" x14ac:dyDescent="0.3">
      <c r="A11" s="122" t="s">
        <v>423</v>
      </c>
      <c r="B11" s="122" t="s">
        <v>3267</v>
      </c>
      <c r="C11" s="123" t="s">
        <v>424</v>
      </c>
      <c r="D11" s="123" t="s">
        <v>3277</v>
      </c>
      <c r="E11" s="122">
        <v>38400</v>
      </c>
      <c r="F11" s="123" t="s">
        <v>3278</v>
      </c>
      <c r="G11" s="122" t="s">
        <v>3271</v>
      </c>
      <c r="H11" s="124">
        <v>1026</v>
      </c>
      <c r="I11" s="170">
        <f>J11*DPGF!$D$14</f>
        <v>0</v>
      </c>
      <c r="J11" s="170">
        <f>SUMIFS('Inventaire LOT 1'!I:I,'Inventaire LOT 1'!B:B,'DPF - Montant M2 M3 par site'!A11)</f>
        <v>0</v>
      </c>
      <c r="K11" s="161">
        <f t="shared" si="0"/>
        <v>0</v>
      </c>
    </row>
    <row r="12" spans="1:11" ht="45" customHeight="1" x14ac:dyDescent="0.3">
      <c r="A12" s="122" t="s">
        <v>437</v>
      </c>
      <c r="B12" s="122" t="s">
        <v>3267</v>
      </c>
      <c r="C12" s="123" t="s">
        <v>3279</v>
      </c>
      <c r="D12" s="123" t="s">
        <v>3280</v>
      </c>
      <c r="E12" s="122" t="s">
        <v>3281</v>
      </c>
      <c r="F12" s="123" t="s">
        <v>3278</v>
      </c>
      <c r="G12" s="122" t="s">
        <v>3282</v>
      </c>
      <c r="H12" s="124">
        <v>14760</v>
      </c>
      <c r="I12" s="170">
        <f>J12*DPGF!$D$14</f>
        <v>0</v>
      </c>
      <c r="J12" s="170">
        <f>SUMIFS('Inventaire LOT 1'!I:I,'Inventaire LOT 1'!B:B,'DPF - Montant M2 M3 par site'!A12)</f>
        <v>0</v>
      </c>
      <c r="K12" s="161">
        <f t="shared" si="0"/>
        <v>0</v>
      </c>
    </row>
    <row r="13" spans="1:11" ht="30" customHeight="1" x14ac:dyDescent="0.3">
      <c r="A13" s="122" t="s">
        <v>530</v>
      </c>
      <c r="B13" s="122" t="s">
        <v>3267</v>
      </c>
      <c r="C13" s="123" t="s">
        <v>531</v>
      </c>
      <c r="D13" s="123" t="s">
        <v>3283</v>
      </c>
      <c r="E13" s="122" t="s">
        <v>3281</v>
      </c>
      <c r="F13" s="123" t="s">
        <v>3278</v>
      </c>
      <c r="G13" s="122" t="s">
        <v>3284</v>
      </c>
      <c r="H13" s="124">
        <v>10863</v>
      </c>
      <c r="I13" s="170">
        <f>J13*DPGF!$D$14</f>
        <v>0</v>
      </c>
      <c r="J13" s="170">
        <f>SUMIFS('Inventaire LOT 1'!I:I,'Inventaire LOT 1'!B:B,'DPF - Montant M2 M3 par site'!A13)</f>
        <v>0</v>
      </c>
      <c r="K13" s="161">
        <f t="shared" si="0"/>
        <v>0</v>
      </c>
    </row>
    <row r="14" spans="1:11" ht="30" customHeight="1" x14ac:dyDescent="0.3">
      <c r="A14" s="122" t="s">
        <v>699</v>
      </c>
      <c r="B14" s="122" t="s">
        <v>3267</v>
      </c>
      <c r="C14" s="123" t="s">
        <v>700</v>
      </c>
      <c r="D14" s="123" t="s">
        <v>3285</v>
      </c>
      <c r="E14" s="122" t="s">
        <v>3281</v>
      </c>
      <c r="F14" s="123" t="s">
        <v>3278</v>
      </c>
      <c r="G14" s="122" t="s">
        <v>3284</v>
      </c>
      <c r="H14" s="124">
        <v>2405</v>
      </c>
      <c r="I14" s="170">
        <f>J14*DPGF!$D$14</f>
        <v>0</v>
      </c>
      <c r="J14" s="170">
        <f>SUMIFS('Inventaire LOT 1'!I:I,'Inventaire LOT 1'!B:B,'DPF - Montant M2 M3 par site'!A14)</f>
        <v>0</v>
      </c>
      <c r="K14" s="161">
        <f t="shared" si="0"/>
        <v>0</v>
      </c>
    </row>
    <row r="15" spans="1:11" ht="30" customHeight="1" x14ac:dyDescent="0.3">
      <c r="A15" s="122" t="s">
        <v>730</v>
      </c>
      <c r="B15" s="122" t="s">
        <v>3267</v>
      </c>
      <c r="C15" s="123" t="s">
        <v>731</v>
      </c>
      <c r="D15" s="123" t="s">
        <v>3286</v>
      </c>
      <c r="E15" s="122" t="s">
        <v>3269</v>
      </c>
      <c r="F15" s="123" t="s">
        <v>3270</v>
      </c>
      <c r="G15" s="122" t="s">
        <v>3284</v>
      </c>
      <c r="H15" s="124">
        <v>4184</v>
      </c>
      <c r="I15" s="170">
        <f>J15*DPGF!$D$14</f>
        <v>0</v>
      </c>
      <c r="J15" s="170">
        <f>SUMIFS('Inventaire LOT 1'!I:I,'Inventaire LOT 1'!B:B,'DPF - Montant M2 M3 par site'!A15)</f>
        <v>0</v>
      </c>
      <c r="K15" s="161">
        <f t="shared" si="0"/>
        <v>0</v>
      </c>
    </row>
    <row r="16" spans="1:11" ht="30" customHeight="1" x14ac:dyDescent="0.3">
      <c r="A16" s="122" t="s">
        <v>772</v>
      </c>
      <c r="B16" s="122" t="s">
        <v>3267</v>
      </c>
      <c r="C16" s="123" t="s">
        <v>773</v>
      </c>
      <c r="D16" s="123" t="s">
        <v>3287</v>
      </c>
      <c r="E16" s="122" t="s">
        <v>3269</v>
      </c>
      <c r="F16" s="123" t="s">
        <v>3270</v>
      </c>
      <c r="G16" s="122" t="s">
        <v>3284</v>
      </c>
      <c r="H16" s="124">
        <v>540</v>
      </c>
      <c r="I16" s="170">
        <f>J16*DPGF!$D$14</f>
        <v>0</v>
      </c>
      <c r="J16" s="170">
        <f>SUMIFS('Inventaire LOT 1'!I:I,'Inventaire LOT 1'!B:B,'DPF - Montant M2 M3 par site'!A16)</f>
        <v>0</v>
      </c>
      <c r="K16" s="161">
        <f t="shared" si="0"/>
        <v>0</v>
      </c>
    </row>
    <row r="17" spans="1:11" ht="30" customHeight="1" x14ac:dyDescent="0.3">
      <c r="A17" s="122" t="s">
        <v>777</v>
      </c>
      <c r="B17" s="122" t="s">
        <v>3267</v>
      </c>
      <c r="C17" s="123" t="s">
        <v>778</v>
      </c>
      <c r="D17" s="123" t="s">
        <v>3288</v>
      </c>
      <c r="E17" s="122" t="s">
        <v>3269</v>
      </c>
      <c r="F17" s="123" t="s">
        <v>3270</v>
      </c>
      <c r="G17" s="122" t="s">
        <v>3284</v>
      </c>
      <c r="H17" s="124">
        <v>316</v>
      </c>
      <c r="I17" s="170">
        <f>J17*DPGF!$D$14</f>
        <v>0</v>
      </c>
      <c r="J17" s="170">
        <f>SUMIFS('Inventaire LOT 1'!I:I,'Inventaire LOT 1'!B:B,'DPF - Montant M2 M3 par site'!A17)</f>
        <v>0</v>
      </c>
      <c r="K17" s="161">
        <f t="shared" si="0"/>
        <v>0</v>
      </c>
    </row>
    <row r="18" spans="1:11" ht="48" customHeight="1" x14ac:dyDescent="0.3">
      <c r="A18" s="122" t="s">
        <v>802</v>
      </c>
      <c r="B18" s="122" t="s">
        <v>3267</v>
      </c>
      <c r="C18" s="123" t="s">
        <v>3289</v>
      </c>
      <c r="D18" s="123" t="s">
        <v>3290</v>
      </c>
      <c r="E18" s="122">
        <v>38610</v>
      </c>
      <c r="F18" s="123" t="s">
        <v>3291</v>
      </c>
      <c r="G18" s="122" t="s">
        <v>3292</v>
      </c>
      <c r="H18" s="124">
        <v>300</v>
      </c>
      <c r="I18" s="170">
        <f>J18*DPGF!$D$14</f>
        <v>0</v>
      </c>
      <c r="J18" s="170">
        <f>SUMIFS('Inventaire LOT 1'!I:I,'Inventaire LOT 1'!B:B,'DPF - Montant M2 M3 par site'!A18)</f>
        <v>0</v>
      </c>
      <c r="K18" s="161">
        <f t="shared" si="0"/>
        <v>0</v>
      </c>
    </row>
    <row r="19" spans="1:11" ht="30" customHeight="1" x14ac:dyDescent="0.3">
      <c r="A19" s="122" t="s">
        <v>876</v>
      </c>
      <c r="B19" s="122" t="s">
        <v>3267</v>
      </c>
      <c r="C19" s="123" t="s">
        <v>877</v>
      </c>
      <c r="D19" s="123" t="s">
        <v>3293</v>
      </c>
      <c r="E19" s="122" t="s">
        <v>3269</v>
      </c>
      <c r="F19" s="123" t="s">
        <v>3270</v>
      </c>
      <c r="G19" s="122" t="s">
        <v>3271</v>
      </c>
      <c r="H19" s="124">
        <v>3701</v>
      </c>
      <c r="I19" s="170">
        <f>J19*DPGF!$D$14</f>
        <v>0</v>
      </c>
      <c r="J19" s="170">
        <f>SUMIFS('Inventaire LOT 1'!I:I,'Inventaire LOT 1'!B:B,'DPF - Montant M2 M3 par site'!A19)</f>
        <v>0</v>
      </c>
      <c r="K19" s="161">
        <f t="shared" si="0"/>
        <v>0</v>
      </c>
    </row>
    <row r="20" spans="1:11" ht="30" customHeight="1" x14ac:dyDescent="0.3">
      <c r="A20" s="122" t="s">
        <v>914</v>
      </c>
      <c r="B20" s="122" t="s">
        <v>3267</v>
      </c>
      <c r="C20" s="123" t="s">
        <v>3294</v>
      </c>
      <c r="D20" s="123" t="s">
        <v>3295</v>
      </c>
      <c r="E20" s="122" t="s">
        <v>3269</v>
      </c>
      <c r="F20" s="123" t="s">
        <v>3270</v>
      </c>
      <c r="G20" s="122" t="s">
        <v>3271</v>
      </c>
      <c r="H20" s="124">
        <f>25682+263</f>
        <v>25945</v>
      </c>
      <c r="I20" s="170">
        <f>J20*DPGF!$D$14</f>
        <v>0</v>
      </c>
      <c r="J20" s="170">
        <f>SUMIFS('Inventaire LOT 1'!I:I,'Inventaire LOT 1'!B:B,'DPF - Montant M2 M3 par site'!A20)</f>
        <v>0</v>
      </c>
      <c r="K20" s="161">
        <f t="shared" si="0"/>
        <v>0</v>
      </c>
    </row>
    <row r="21" spans="1:11" ht="30" customHeight="1" x14ac:dyDescent="0.3">
      <c r="A21" s="122" t="s">
        <v>1187</v>
      </c>
      <c r="B21" s="122" t="s">
        <v>3267</v>
      </c>
      <c r="C21" s="123" t="s">
        <v>3296</v>
      </c>
      <c r="D21" s="123" t="s">
        <v>3297</v>
      </c>
      <c r="E21" s="122" t="s">
        <v>3281</v>
      </c>
      <c r="F21" s="123" t="s">
        <v>3278</v>
      </c>
      <c r="G21" s="122" t="s">
        <v>3271</v>
      </c>
      <c r="H21" s="124">
        <v>3888</v>
      </c>
      <c r="I21" s="170">
        <f>J21*DPGF!$D$14</f>
        <v>0</v>
      </c>
      <c r="J21" s="170">
        <f>SUMIFS('Inventaire LOT 1'!I:I,'Inventaire LOT 1'!B:B,'DPF - Montant M2 M3 par site'!A21)</f>
        <v>0</v>
      </c>
      <c r="K21" s="161">
        <f t="shared" si="0"/>
        <v>0</v>
      </c>
    </row>
    <row r="22" spans="1:11" ht="45" hidden="1" customHeight="1" x14ac:dyDescent="0.3">
      <c r="A22" s="122" t="s">
        <v>3298</v>
      </c>
      <c r="B22" s="122" t="s">
        <v>3267</v>
      </c>
      <c r="C22" s="123" t="s">
        <v>3299</v>
      </c>
      <c r="D22" s="123" t="s">
        <v>3300</v>
      </c>
      <c r="E22" s="122" t="s">
        <v>3281</v>
      </c>
      <c r="F22" s="123" t="s">
        <v>3278</v>
      </c>
      <c r="G22" s="122" t="s">
        <v>3271</v>
      </c>
      <c r="H22" s="124">
        <v>450</v>
      </c>
      <c r="I22" s="170">
        <f>J22*DPGF!$D$14</f>
        <v>0</v>
      </c>
      <c r="J22" s="170">
        <f>SUMIFS('Inventaire LOT 1'!I:I,'Inventaire LOT 1'!B:B,'DPF - Montant M2 M3 par site'!A22)</f>
        <v>0</v>
      </c>
      <c r="K22" s="161">
        <f t="shared" si="0"/>
        <v>0</v>
      </c>
    </row>
    <row r="23" spans="1:11" ht="30" customHeight="1" x14ac:dyDescent="0.3">
      <c r="A23" s="122" t="s">
        <v>1209</v>
      </c>
      <c r="B23" s="122" t="s">
        <v>3267</v>
      </c>
      <c r="C23" s="123" t="s">
        <v>3301</v>
      </c>
      <c r="D23" s="123" t="s">
        <v>3302</v>
      </c>
      <c r="E23" s="122" t="s">
        <v>3281</v>
      </c>
      <c r="F23" s="123" t="s">
        <v>3278</v>
      </c>
      <c r="G23" s="122" t="s">
        <v>3271</v>
      </c>
      <c r="H23" s="124">
        <v>4827</v>
      </c>
      <c r="I23" s="170">
        <f>J23*DPGF!$D$14</f>
        <v>0</v>
      </c>
      <c r="J23" s="170">
        <f>SUMIFS('Inventaire LOT 1'!I:I,'Inventaire LOT 1'!B:B,'DPF - Montant M2 M3 par site'!A23)</f>
        <v>0</v>
      </c>
      <c r="K23" s="161">
        <f t="shared" si="0"/>
        <v>0</v>
      </c>
    </row>
    <row r="24" spans="1:11" ht="30" customHeight="1" x14ac:dyDescent="0.3">
      <c r="A24" s="122" t="s">
        <v>1227</v>
      </c>
      <c r="B24" s="122" t="s">
        <v>3267</v>
      </c>
      <c r="C24" s="123" t="s">
        <v>1228</v>
      </c>
      <c r="D24" s="123" t="s">
        <v>3303</v>
      </c>
      <c r="E24" s="122" t="s">
        <v>3281</v>
      </c>
      <c r="F24" s="123" t="s">
        <v>3278</v>
      </c>
      <c r="G24" s="122" t="s">
        <v>3304</v>
      </c>
      <c r="H24" s="124">
        <v>6288</v>
      </c>
      <c r="I24" s="170">
        <f>J24*DPGF!$D$14</f>
        <v>0</v>
      </c>
      <c r="J24" s="170">
        <f>SUMIFS('Inventaire LOT 1'!I:I,'Inventaire LOT 1'!B:B,'DPF - Montant M2 M3 par site'!A24)</f>
        <v>0</v>
      </c>
      <c r="K24" s="161">
        <f t="shared" si="0"/>
        <v>0</v>
      </c>
    </row>
    <row r="25" spans="1:11" ht="30" customHeight="1" x14ac:dyDescent="0.3">
      <c r="A25" s="122" t="s">
        <v>1274</v>
      </c>
      <c r="B25" s="122" t="s">
        <v>3267</v>
      </c>
      <c r="C25" s="123" t="s">
        <v>1275</v>
      </c>
      <c r="D25" s="123" t="s">
        <v>3305</v>
      </c>
      <c r="E25" s="122" t="s">
        <v>3281</v>
      </c>
      <c r="F25" s="123" t="s">
        <v>3278</v>
      </c>
      <c r="G25" s="122" t="s">
        <v>3271</v>
      </c>
      <c r="H25" s="124">
        <v>2184</v>
      </c>
      <c r="I25" s="170">
        <f>J25*DPGF!$D$14</f>
        <v>0</v>
      </c>
      <c r="J25" s="170">
        <f>SUMIFS('Inventaire LOT 1'!I:I,'Inventaire LOT 1'!B:B,'DPF - Montant M2 M3 par site'!A25)</f>
        <v>0</v>
      </c>
      <c r="K25" s="161">
        <f t="shared" si="0"/>
        <v>0</v>
      </c>
    </row>
    <row r="26" spans="1:11" ht="30" customHeight="1" x14ac:dyDescent="0.3">
      <c r="A26" s="122" t="s">
        <v>1330</v>
      </c>
      <c r="B26" s="122" t="s">
        <v>3267</v>
      </c>
      <c r="C26" s="123" t="s">
        <v>1331</v>
      </c>
      <c r="D26" s="123" t="s">
        <v>3306</v>
      </c>
      <c r="E26" s="122" t="s">
        <v>3281</v>
      </c>
      <c r="F26" s="123" t="s">
        <v>3278</v>
      </c>
      <c r="G26" s="122" t="s">
        <v>3271</v>
      </c>
      <c r="H26" s="124">
        <v>2712</v>
      </c>
      <c r="I26" s="170">
        <f>J26*DPGF!$D$14</f>
        <v>0</v>
      </c>
      <c r="J26" s="170">
        <f>SUMIFS('Inventaire LOT 1'!I:I,'Inventaire LOT 1'!B:B,'DPF - Montant M2 M3 par site'!A26)</f>
        <v>0</v>
      </c>
      <c r="K26" s="161">
        <f t="shared" si="0"/>
        <v>0</v>
      </c>
    </row>
    <row r="27" spans="1:11" ht="30" customHeight="1" x14ac:dyDescent="0.3">
      <c r="A27" s="122" t="s">
        <v>1371</v>
      </c>
      <c r="B27" s="122" t="s">
        <v>3267</v>
      </c>
      <c r="C27" s="123" t="s">
        <v>3307</v>
      </c>
      <c r="D27" s="123" t="s">
        <v>3297</v>
      </c>
      <c r="E27" s="122" t="s">
        <v>3281</v>
      </c>
      <c r="F27" s="123" t="s">
        <v>3278</v>
      </c>
      <c r="G27" s="122" t="s">
        <v>3271</v>
      </c>
      <c r="H27" s="124">
        <v>4693</v>
      </c>
      <c r="I27" s="170">
        <f>J27*DPGF!$D$14</f>
        <v>0</v>
      </c>
      <c r="J27" s="170">
        <f>SUMIFS('Inventaire LOT 1'!I:I,'Inventaire LOT 1'!B:B,'DPF - Montant M2 M3 par site'!A27)</f>
        <v>0</v>
      </c>
      <c r="K27" s="161">
        <f t="shared" si="0"/>
        <v>0</v>
      </c>
    </row>
    <row r="28" spans="1:11" ht="30" customHeight="1" x14ac:dyDescent="0.3">
      <c r="A28" s="122" t="s">
        <v>1426</v>
      </c>
      <c r="B28" s="122" t="s">
        <v>3267</v>
      </c>
      <c r="C28" s="123" t="s">
        <v>1427</v>
      </c>
      <c r="D28" s="123" t="s">
        <v>3308</v>
      </c>
      <c r="E28" s="122" t="s">
        <v>3281</v>
      </c>
      <c r="F28" s="123" t="s">
        <v>3278</v>
      </c>
      <c r="G28" s="122" t="s">
        <v>3271</v>
      </c>
      <c r="H28" s="124">
        <v>2327</v>
      </c>
      <c r="I28" s="170">
        <f>J28*DPGF!$D$14</f>
        <v>0</v>
      </c>
      <c r="J28" s="170">
        <f>SUMIFS('Inventaire LOT 1'!I:I,'Inventaire LOT 1'!B:B,'DPF - Montant M2 M3 par site'!A28)</f>
        <v>0</v>
      </c>
      <c r="K28" s="161">
        <f t="shared" si="0"/>
        <v>0</v>
      </c>
    </row>
    <row r="29" spans="1:11" ht="30" customHeight="1" x14ac:dyDescent="0.3">
      <c r="A29" s="122" t="s">
        <v>1435</v>
      </c>
      <c r="B29" s="122" t="s">
        <v>3267</v>
      </c>
      <c r="C29" s="123" t="s">
        <v>1436</v>
      </c>
      <c r="D29" s="123" t="s">
        <v>3309</v>
      </c>
      <c r="E29" s="122" t="s">
        <v>3281</v>
      </c>
      <c r="F29" s="123" t="s">
        <v>3278</v>
      </c>
      <c r="G29" s="122" t="s">
        <v>3271</v>
      </c>
      <c r="H29" s="124">
        <v>1310</v>
      </c>
      <c r="I29" s="170">
        <f>J29*DPGF!$D$14</f>
        <v>0</v>
      </c>
      <c r="J29" s="170">
        <f>SUMIFS('Inventaire LOT 1'!I:I,'Inventaire LOT 1'!B:B,'DPF - Montant M2 M3 par site'!A29)</f>
        <v>0</v>
      </c>
      <c r="K29" s="161">
        <f t="shared" si="0"/>
        <v>0</v>
      </c>
    </row>
    <row r="30" spans="1:11" ht="30" customHeight="1" x14ac:dyDescent="0.3">
      <c r="A30" s="122" t="s">
        <v>1448</v>
      </c>
      <c r="B30" s="122" t="s">
        <v>3267</v>
      </c>
      <c r="C30" s="123" t="s">
        <v>1449</v>
      </c>
      <c r="D30" s="123" t="s">
        <v>3310</v>
      </c>
      <c r="E30" s="122" t="s">
        <v>3281</v>
      </c>
      <c r="F30" s="123" t="s">
        <v>3278</v>
      </c>
      <c r="G30" s="122" t="s">
        <v>3271</v>
      </c>
      <c r="H30" s="124">
        <v>774</v>
      </c>
      <c r="I30" s="170">
        <f>J30*DPGF!$D$14</f>
        <v>0</v>
      </c>
      <c r="J30" s="170">
        <f>SUMIFS('Inventaire LOT 1'!I:I,'Inventaire LOT 1'!B:B,'DPF - Montant M2 M3 par site'!A30)</f>
        <v>0</v>
      </c>
      <c r="K30" s="161">
        <f t="shared" si="0"/>
        <v>0</v>
      </c>
    </row>
    <row r="31" spans="1:11" ht="30" customHeight="1" x14ac:dyDescent="0.3">
      <c r="A31" s="122" t="s">
        <v>1479</v>
      </c>
      <c r="B31" s="122" t="s">
        <v>3267</v>
      </c>
      <c r="C31" s="123" t="s">
        <v>3311</v>
      </c>
      <c r="D31" s="123" t="s">
        <v>3312</v>
      </c>
      <c r="E31" s="122" t="s">
        <v>3281</v>
      </c>
      <c r="F31" s="123" t="s">
        <v>3278</v>
      </c>
      <c r="G31" s="122" t="s">
        <v>3304</v>
      </c>
      <c r="H31" s="124">
        <v>496</v>
      </c>
      <c r="I31" s="170">
        <f>J31*DPGF!$D$14</f>
        <v>0</v>
      </c>
      <c r="J31" s="170">
        <f>SUMIFS('Inventaire LOT 1'!I:I,'Inventaire LOT 1'!B:B,'DPF - Montant M2 M3 par site'!A31)</f>
        <v>0</v>
      </c>
      <c r="K31" s="161">
        <f t="shared" si="0"/>
        <v>0</v>
      </c>
    </row>
    <row r="32" spans="1:11" ht="30" customHeight="1" x14ac:dyDescent="0.3">
      <c r="A32" s="122" t="s">
        <v>1493</v>
      </c>
      <c r="B32" s="122" t="s">
        <v>3267</v>
      </c>
      <c r="C32" s="123" t="s">
        <v>1494</v>
      </c>
      <c r="D32" s="123" t="s">
        <v>3313</v>
      </c>
      <c r="E32" s="122" t="s">
        <v>3269</v>
      </c>
      <c r="F32" s="123" t="s">
        <v>3270</v>
      </c>
      <c r="G32" s="122" t="s">
        <v>3271</v>
      </c>
      <c r="H32" s="124">
        <v>1459</v>
      </c>
      <c r="I32" s="170">
        <f>J32*DPGF!$D$14</f>
        <v>0</v>
      </c>
      <c r="J32" s="170">
        <f>SUMIFS('Inventaire LOT 1'!I:I,'Inventaire LOT 1'!B:B,'DPF - Montant M2 M3 par site'!A32)</f>
        <v>0</v>
      </c>
      <c r="K32" s="161">
        <f t="shared" si="0"/>
        <v>0</v>
      </c>
    </row>
    <row r="33" spans="1:11" ht="30" customHeight="1" x14ac:dyDescent="0.3">
      <c r="A33" s="122" t="s">
        <v>1522</v>
      </c>
      <c r="B33" s="122" t="s">
        <v>3267</v>
      </c>
      <c r="C33" s="123" t="s">
        <v>1523</v>
      </c>
      <c r="D33" s="123" t="s">
        <v>3314</v>
      </c>
      <c r="E33" s="122" t="s">
        <v>3281</v>
      </c>
      <c r="F33" s="123" t="s">
        <v>3278</v>
      </c>
      <c r="G33" s="122" t="s">
        <v>3315</v>
      </c>
      <c r="H33" s="124">
        <v>804</v>
      </c>
      <c r="I33" s="170">
        <f>J33*DPGF!$D$14</f>
        <v>0</v>
      </c>
      <c r="J33" s="170">
        <f>SUMIFS('Inventaire LOT 1'!I:I,'Inventaire LOT 1'!B:B,'DPF - Montant M2 M3 par site'!A33)</f>
        <v>0</v>
      </c>
      <c r="K33" s="161">
        <f t="shared" si="0"/>
        <v>0</v>
      </c>
    </row>
    <row r="34" spans="1:11" ht="30" customHeight="1" x14ac:dyDescent="0.3">
      <c r="A34" s="122" t="s">
        <v>1531</v>
      </c>
      <c r="B34" s="122" t="s">
        <v>3267</v>
      </c>
      <c r="C34" s="123" t="s">
        <v>3316</v>
      </c>
      <c r="D34" s="123" t="s">
        <v>3317</v>
      </c>
      <c r="E34" s="122" t="s">
        <v>3281</v>
      </c>
      <c r="F34" s="123" t="s">
        <v>3278</v>
      </c>
      <c r="G34" s="122" t="s">
        <v>3282</v>
      </c>
      <c r="H34" s="124">
        <v>14272</v>
      </c>
      <c r="I34" s="170">
        <f>J34*DPGF!$D$14</f>
        <v>0</v>
      </c>
      <c r="J34" s="170">
        <f>SUMIFS('Inventaire LOT 1'!I:I,'Inventaire LOT 1'!B:B,'DPF - Montant M2 M3 par site'!A34)</f>
        <v>0</v>
      </c>
      <c r="K34" s="161">
        <f t="shared" si="0"/>
        <v>0</v>
      </c>
    </row>
    <row r="35" spans="1:11" ht="30" customHeight="1" x14ac:dyDescent="0.3">
      <c r="A35" s="122" t="s">
        <v>1685</v>
      </c>
      <c r="B35" s="122" t="s">
        <v>3267</v>
      </c>
      <c r="C35" s="123" t="s">
        <v>1686</v>
      </c>
      <c r="D35" s="125" t="s">
        <v>3318</v>
      </c>
      <c r="E35" s="126">
        <v>38400</v>
      </c>
      <c r="F35" s="125" t="s">
        <v>3319</v>
      </c>
      <c r="G35" s="122" t="s">
        <v>3271</v>
      </c>
      <c r="H35" s="124">
        <v>8000</v>
      </c>
      <c r="I35" s="170">
        <f>J35*DPGF!$D$14</f>
        <v>0</v>
      </c>
      <c r="J35" s="170">
        <f>SUMIFS('Inventaire LOT 1'!I:I,'Inventaire LOT 1'!B:B,'DPF - Montant M2 M3 par site'!A35)</f>
        <v>0</v>
      </c>
      <c r="K35" s="161">
        <f t="shared" si="0"/>
        <v>0</v>
      </c>
    </row>
    <row r="36" spans="1:11" ht="30" customHeight="1" x14ac:dyDescent="0.3">
      <c r="A36" s="122" t="s">
        <v>1769</v>
      </c>
      <c r="B36" s="122" t="s">
        <v>3267</v>
      </c>
      <c r="C36" s="123" t="s">
        <v>1770</v>
      </c>
      <c r="D36" s="125" t="s">
        <v>3320</v>
      </c>
      <c r="E36" s="126">
        <v>38400</v>
      </c>
      <c r="F36" s="123" t="s">
        <v>3319</v>
      </c>
      <c r="G36" s="122" t="s">
        <v>3271</v>
      </c>
      <c r="H36" s="124">
        <v>11500</v>
      </c>
      <c r="I36" s="170">
        <f>J36*DPGF!$D$14</f>
        <v>0</v>
      </c>
      <c r="J36" s="170">
        <f>SUMIFS('Inventaire LOT 1'!I:I,'Inventaire LOT 1'!B:B,'DPF - Montant M2 M3 par site'!A36)</f>
        <v>0</v>
      </c>
      <c r="K36" s="161">
        <f t="shared" si="0"/>
        <v>0</v>
      </c>
    </row>
    <row r="37" spans="1:11" ht="30" customHeight="1" x14ac:dyDescent="0.3">
      <c r="A37" s="122" t="s">
        <v>1888</v>
      </c>
      <c r="B37" s="122" t="s">
        <v>3267</v>
      </c>
      <c r="C37" s="123" t="s">
        <v>1889</v>
      </c>
      <c r="D37" s="123" t="s">
        <v>3321</v>
      </c>
      <c r="E37" s="122">
        <v>38000</v>
      </c>
      <c r="F37" s="123" t="s">
        <v>3322</v>
      </c>
      <c r="G37" s="122" t="s">
        <v>3271</v>
      </c>
      <c r="H37" s="124">
        <v>2683</v>
      </c>
      <c r="I37" s="170">
        <f>J37*DPGF!$D$14</f>
        <v>0</v>
      </c>
      <c r="J37" s="170">
        <f>SUMIFS('Inventaire LOT 1'!I:I,'Inventaire LOT 1'!B:B,'DPF - Montant M2 M3 par site'!A37)</f>
        <v>0</v>
      </c>
      <c r="K37" s="161">
        <f t="shared" si="0"/>
        <v>0</v>
      </c>
    </row>
    <row r="38" spans="1:11" ht="30" customHeight="1" x14ac:dyDescent="0.3">
      <c r="A38" s="122" t="s">
        <v>1917</v>
      </c>
      <c r="B38" s="122" t="s">
        <v>3267</v>
      </c>
      <c r="C38" s="123" t="s">
        <v>1918</v>
      </c>
      <c r="D38" s="123" t="s">
        <v>3323</v>
      </c>
      <c r="E38" s="122">
        <v>38031</v>
      </c>
      <c r="F38" s="123" t="s">
        <v>3322</v>
      </c>
      <c r="G38" s="122" t="s">
        <v>3271</v>
      </c>
      <c r="H38" s="124">
        <v>12387</v>
      </c>
      <c r="I38" s="170">
        <f>J38*DPGF!$D$14</f>
        <v>0</v>
      </c>
      <c r="J38" s="170">
        <f>SUMIFS('Inventaire LOT 1'!I:I,'Inventaire LOT 1'!B:B,'DPF - Montant M2 M3 par site'!A38)</f>
        <v>0</v>
      </c>
      <c r="K38" s="161">
        <f t="shared" si="0"/>
        <v>0</v>
      </c>
    </row>
    <row r="39" spans="1:11" ht="30" customHeight="1" x14ac:dyDescent="0.3">
      <c r="A39" s="122" t="s">
        <v>2032</v>
      </c>
      <c r="B39" s="122" t="s">
        <v>3267</v>
      </c>
      <c r="C39" s="123" t="s">
        <v>2031</v>
      </c>
      <c r="D39" s="123" t="s">
        <v>3324</v>
      </c>
      <c r="E39" s="122">
        <v>38000</v>
      </c>
      <c r="F39" s="123" t="s">
        <v>3322</v>
      </c>
      <c r="G39" s="122" t="s">
        <v>3271</v>
      </c>
      <c r="H39" s="124">
        <v>2997</v>
      </c>
      <c r="I39" s="170">
        <f>J39*DPGF!$D$14</f>
        <v>0</v>
      </c>
      <c r="J39" s="170">
        <f>SUMIFS('Inventaire LOT 1'!I:I,'Inventaire LOT 1'!B:B,'DPF - Montant M2 M3 par site'!A39)</f>
        <v>0</v>
      </c>
      <c r="K39" s="161">
        <f t="shared" si="0"/>
        <v>0</v>
      </c>
    </row>
    <row r="40" spans="1:11" ht="30" customHeight="1" x14ac:dyDescent="0.3">
      <c r="A40" s="122" t="s">
        <v>2059</v>
      </c>
      <c r="B40" s="122" t="s">
        <v>3267</v>
      </c>
      <c r="C40" s="123" t="s">
        <v>2060</v>
      </c>
      <c r="D40" s="123" t="s">
        <v>3325</v>
      </c>
      <c r="E40" s="122" t="s">
        <v>3326</v>
      </c>
      <c r="F40" s="123" t="s">
        <v>3327</v>
      </c>
      <c r="G40" s="122" t="s">
        <v>3271</v>
      </c>
      <c r="H40" s="124">
        <f>7138+1042</f>
        <v>8180</v>
      </c>
      <c r="I40" s="170">
        <f>J40*DPGF!$D$14</f>
        <v>0</v>
      </c>
      <c r="J40" s="170">
        <f>SUMIFS('Inventaire LOT 1'!I:I,'Inventaire LOT 1'!B:B,'DPF - Montant M2 M3 par site'!A40)</f>
        <v>0</v>
      </c>
      <c r="K40" s="161">
        <f t="shared" si="0"/>
        <v>0</v>
      </c>
    </row>
    <row r="41" spans="1:11" ht="30" customHeight="1" x14ac:dyDescent="0.3">
      <c r="A41" s="122" t="s">
        <v>2127</v>
      </c>
      <c r="B41" s="122" t="s">
        <v>3267</v>
      </c>
      <c r="C41" s="123" t="s">
        <v>2128</v>
      </c>
      <c r="D41" s="123" t="s">
        <v>3328</v>
      </c>
      <c r="E41" s="122" t="s">
        <v>3329</v>
      </c>
      <c r="F41" s="123" t="s">
        <v>3322</v>
      </c>
      <c r="G41" s="122" t="s">
        <v>3271</v>
      </c>
      <c r="H41" s="124">
        <v>18710</v>
      </c>
      <c r="I41" s="170">
        <f>J41*DPGF!$D$14</f>
        <v>0</v>
      </c>
      <c r="J41" s="170">
        <f>SUMIFS('Inventaire LOT 1'!I:I,'Inventaire LOT 1'!B:B,'DPF - Montant M2 M3 par site'!A41)</f>
        <v>0</v>
      </c>
      <c r="K41" s="161">
        <f t="shared" si="0"/>
        <v>0</v>
      </c>
    </row>
    <row r="42" spans="1:11" ht="30" customHeight="1" x14ac:dyDescent="0.3">
      <c r="A42" s="122" t="s">
        <v>2222</v>
      </c>
      <c r="B42" s="122" t="s">
        <v>3267</v>
      </c>
      <c r="C42" s="123" t="s">
        <v>2223</v>
      </c>
      <c r="D42" s="123" t="s">
        <v>3330</v>
      </c>
      <c r="E42" s="122" t="s">
        <v>3329</v>
      </c>
      <c r="F42" s="123" t="s">
        <v>3322</v>
      </c>
      <c r="G42" s="122" t="s">
        <v>3271</v>
      </c>
      <c r="H42" s="124">
        <v>8312</v>
      </c>
      <c r="I42" s="170">
        <f>J42*DPGF!$D$14</f>
        <v>0</v>
      </c>
      <c r="J42" s="170">
        <f>SUMIFS('Inventaire LOT 1'!I:I,'Inventaire LOT 1'!B:B,'DPF - Montant M2 M3 par site'!A42)</f>
        <v>0</v>
      </c>
      <c r="K42" s="161">
        <f t="shared" si="0"/>
        <v>0</v>
      </c>
    </row>
    <row r="43" spans="1:11" ht="30" customHeight="1" x14ac:dyDescent="0.3">
      <c r="A43" s="122" t="s">
        <v>2254</v>
      </c>
      <c r="B43" s="122" t="s">
        <v>3267</v>
      </c>
      <c r="C43" s="123" t="s">
        <v>3331</v>
      </c>
      <c r="D43" s="123" t="s">
        <v>3332</v>
      </c>
      <c r="E43" s="122" t="s">
        <v>3333</v>
      </c>
      <c r="F43" s="123" t="s">
        <v>3322</v>
      </c>
      <c r="G43" s="122" t="s">
        <v>3271</v>
      </c>
      <c r="H43" s="124">
        <v>4872</v>
      </c>
      <c r="I43" s="170">
        <f>J43*DPGF!$D$14</f>
        <v>0</v>
      </c>
      <c r="J43" s="170">
        <f>SUMIFS('Inventaire LOT 1'!I:I,'Inventaire LOT 1'!B:B,'DPF - Montant M2 M3 par site'!A43)</f>
        <v>0</v>
      </c>
      <c r="K43" s="161">
        <f t="shared" si="0"/>
        <v>0</v>
      </c>
    </row>
    <row r="44" spans="1:11" ht="30" customHeight="1" x14ac:dyDescent="0.3">
      <c r="A44" s="122" t="s">
        <v>2299</v>
      </c>
      <c r="B44" s="122" t="s">
        <v>3267</v>
      </c>
      <c r="C44" s="123" t="s">
        <v>3334</v>
      </c>
      <c r="D44" s="123" t="s">
        <v>3335</v>
      </c>
      <c r="E44" s="122" t="s">
        <v>3333</v>
      </c>
      <c r="F44" s="123" t="s">
        <v>3322</v>
      </c>
      <c r="G44" s="122" t="s">
        <v>3271</v>
      </c>
      <c r="H44" s="124">
        <v>3188</v>
      </c>
      <c r="I44" s="170">
        <f>J44*DPGF!$D$14</f>
        <v>0</v>
      </c>
      <c r="J44" s="170">
        <f>SUMIFS('Inventaire LOT 1'!I:I,'Inventaire LOT 1'!B:B,'DPF - Montant M2 M3 par site'!A44)</f>
        <v>0</v>
      </c>
      <c r="K44" s="161">
        <f t="shared" si="0"/>
        <v>0</v>
      </c>
    </row>
    <row r="45" spans="1:11" ht="30" customHeight="1" x14ac:dyDescent="0.3">
      <c r="A45" s="122" t="s">
        <v>2337</v>
      </c>
      <c r="B45" s="122" t="s">
        <v>3267</v>
      </c>
      <c r="C45" s="123" t="s">
        <v>3336</v>
      </c>
      <c r="D45" s="123" t="s">
        <v>3337</v>
      </c>
      <c r="E45" s="122">
        <v>38000</v>
      </c>
      <c r="F45" s="123" t="s">
        <v>3322</v>
      </c>
      <c r="G45" s="122" t="s">
        <v>3271</v>
      </c>
      <c r="H45" s="124">
        <v>2330</v>
      </c>
      <c r="I45" s="170">
        <f>J45*DPGF!$D$14</f>
        <v>0</v>
      </c>
      <c r="J45" s="170">
        <f>SUMIFS('Inventaire LOT 1'!I:I,'Inventaire LOT 1'!B:B,'DPF - Montant M2 M3 par site'!A45)</f>
        <v>0</v>
      </c>
      <c r="K45" s="161">
        <f t="shared" si="0"/>
        <v>0</v>
      </c>
    </row>
    <row r="46" spans="1:11" ht="30" customHeight="1" x14ac:dyDescent="0.3">
      <c r="A46" s="122" t="s">
        <v>2380</v>
      </c>
      <c r="B46" s="122" t="s">
        <v>3267</v>
      </c>
      <c r="C46" s="123" t="s">
        <v>3338</v>
      </c>
      <c r="D46" s="123" t="s">
        <v>3339</v>
      </c>
      <c r="E46" s="122">
        <v>38700</v>
      </c>
      <c r="F46" s="123" t="s">
        <v>3340</v>
      </c>
      <c r="G46" s="122" t="s">
        <v>3284</v>
      </c>
      <c r="H46" s="124">
        <v>1599</v>
      </c>
      <c r="I46" s="170">
        <f>J46*DPGF!$D$14</f>
        <v>0</v>
      </c>
      <c r="J46" s="170">
        <f>SUMIFS('Inventaire LOT 1'!I:I,'Inventaire LOT 1'!B:B,'DPF - Montant M2 M3 par site'!A46)</f>
        <v>0</v>
      </c>
      <c r="K46" s="161">
        <f t="shared" si="0"/>
        <v>0</v>
      </c>
    </row>
    <row r="47" spans="1:11" ht="30" customHeight="1" x14ac:dyDescent="0.3">
      <c r="A47" s="122" t="s">
        <v>2406</v>
      </c>
      <c r="B47" s="122" t="s">
        <v>3267</v>
      </c>
      <c r="C47" s="123" t="s">
        <v>2407</v>
      </c>
      <c r="D47" s="123" t="s">
        <v>3341</v>
      </c>
      <c r="E47" s="122" t="s">
        <v>3342</v>
      </c>
      <c r="F47" s="123" t="s">
        <v>3343</v>
      </c>
      <c r="G47" s="122" t="s">
        <v>3271</v>
      </c>
      <c r="H47" s="124">
        <v>1913</v>
      </c>
      <c r="I47" s="170">
        <f>J47*DPGF!$D$14</f>
        <v>0</v>
      </c>
      <c r="J47" s="170">
        <f>SUMIFS('Inventaire LOT 1'!I:I,'Inventaire LOT 1'!B:B,'DPF - Montant M2 M3 par site'!A47)</f>
        <v>0</v>
      </c>
      <c r="K47" s="161">
        <f t="shared" si="0"/>
        <v>0</v>
      </c>
    </row>
    <row r="48" spans="1:11" ht="30" customHeight="1" x14ac:dyDescent="0.3">
      <c r="A48" s="122" t="s">
        <v>2419</v>
      </c>
      <c r="B48" s="122" t="s">
        <v>3267</v>
      </c>
      <c r="C48" s="123" t="s">
        <v>3344</v>
      </c>
      <c r="D48" s="123" t="s">
        <v>3341</v>
      </c>
      <c r="E48" s="122" t="s">
        <v>3342</v>
      </c>
      <c r="F48" s="123" t="s">
        <v>3343</v>
      </c>
      <c r="G48" s="122" t="s">
        <v>3271</v>
      </c>
      <c r="H48" s="124">
        <v>1354</v>
      </c>
      <c r="I48" s="170">
        <f>J48*DPGF!$D$14</f>
        <v>0</v>
      </c>
      <c r="J48" s="170">
        <f>SUMIFS('Inventaire LOT 1'!I:I,'Inventaire LOT 1'!B:B,'DPF - Montant M2 M3 par site'!A48)</f>
        <v>0</v>
      </c>
      <c r="K48" s="161">
        <f t="shared" si="0"/>
        <v>0</v>
      </c>
    </row>
    <row r="49" spans="1:11" ht="30" customHeight="1" x14ac:dyDescent="0.3">
      <c r="A49" s="122" t="s">
        <v>2432</v>
      </c>
      <c r="B49" s="122" t="s">
        <v>3267</v>
      </c>
      <c r="C49" s="123" t="s">
        <v>2433</v>
      </c>
      <c r="D49" s="123" t="s">
        <v>3341</v>
      </c>
      <c r="E49" s="122" t="s">
        <v>3342</v>
      </c>
      <c r="F49" s="123" t="s">
        <v>3343</v>
      </c>
      <c r="G49" s="122" t="s">
        <v>3282</v>
      </c>
      <c r="H49" s="124">
        <v>2515</v>
      </c>
      <c r="I49" s="170">
        <f>J49*DPGF!$D$14</f>
        <v>0</v>
      </c>
      <c r="J49" s="170">
        <f>SUMIFS('Inventaire LOT 1'!I:I,'Inventaire LOT 1'!B:B,'DPF - Montant M2 M3 par site'!A49)</f>
        <v>0</v>
      </c>
      <c r="K49" s="161">
        <f t="shared" si="0"/>
        <v>0</v>
      </c>
    </row>
    <row r="50" spans="1:11" ht="30" customHeight="1" x14ac:dyDescent="0.3">
      <c r="A50" s="122" t="s">
        <v>2450</v>
      </c>
      <c r="B50" s="122" t="s">
        <v>3267</v>
      </c>
      <c r="C50" s="123" t="s">
        <v>3345</v>
      </c>
      <c r="D50" s="123" t="s">
        <v>3341</v>
      </c>
      <c r="E50" s="122" t="s">
        <v>3342</v>
      </c>
      <c r="F50" s="123" t="s">
        <v>3343</v>
      </c>
      <c r="G50" s="122" t="s">
        <v>3271</v>
      </c>
      <c r="H50" s="124">
        <v>1790</v>
      </c>
      <c r="I50" s="170">
        <f>J50*DPGF!$D$14</f>
        <v>0</v>
      </c>
      <c r="J50" s="170">
        <f>SUMIFS('Inventaire LOT 1'!I:I,'Inventaire LOT 1'!B:B,'DPF - Montant M2 M3 par site'!A50)</f>
        <v>0</v>
      </c>
      <c r="K50" s="161">
        <f t="shared" si="0"/>
        <v>0</v>
      </c>
    </row>
    <row r="51" spans="1:11" ht="30" customHeight="1" x14ac:dyDescent="0.3">
      <c r="A51" s="122" t="s">
        <v>2469</v>
      </c>
      <c r="B51" s="122" t="s">
        <v>3267</v>
      </c>
      <c r="C51" s="123" t="s">
        <v>2470</v>
      </c>
      <c r="D51" s="123" t="s">
        <v>3341</v>
      </c>
      <c r="E51" s="122" t="s">
        <v>3342</v>
      </c>
      <c r="F51" s="123" t="s">
        <v>3343</v>
      </c>
      <c r="G51" s="122" t="s">
        <v>3271</v>
      </c>
      <c r="H51" s="124">
        <v>3017</v>
      </c>
      <c r="I51" s="170">
        <f>J51*DPGF!$D$14</f>
        <v>0</v>
      </c>
      <c r="J51" s="170">
        <f>SUMIFS('Inventaire LOT 1'!I:I,'Inventaire LOT 1'!B:B,'DPF - Montant M2 M3 par site'!A51)</f>
        <v>0</v>
      </c>
      <c r="K51" s="161">
        <f t="shared" si="0"/>
        <v>0</v>
      </c>
    </row>
    <row r="52" spans="1:11" ht="30" customHeight="1" x14ac:dyDescent="0.3">
      <c r="A52" s="122" t="s">
        <v>2508</v>
      </c>
      <c r="B52" s="122" t="s">
        <v>3267</v>
      </c>
      <c r="C52" s="123" t="s">
        <v>2509</v>
      </c>
      <c r="D52" s="123" t="s">
        <v>3341</v>
      </c>
      <c r="E52" s="122" t="s">
        <v>3342</v>
      </c>
      <c r="F52" s="123" t="s">
        <v>3343</v>
      </c>
      <c r="G52" s="122" t="s">
        <v>3292</v>
      </c>
      <c r="H52" s="124">
        <v>14970</v>
      </c>
      <c r="I52" s="170">
        <f>J52*DPGF!$D$14</f>
        <v>0</v>
      </c>
      <c r="J52" s="170">
        <f>SUMIFS('Inventaire LOT 1'!I:I,'Inventaire LOT 1'!B:B,'DPF - Montant M2 M3 par site'!A52)</f>
        <v>0</v>
      </c>
      <c r="K52" s="161">
        <f t="shared" si="0"/>
        <v>0</v>
      </c>
    </row>
    <row r="53" spans="1:11" ht="30" customHeight="1" x14ac:dyDescent="0.3">
      <c r="A53" s="122" t="s">
        <v>2797</v>
      </c>
      <c r="B53" s="122" t="s">
        <v>3267</v>
      </c>
      <c r="C53" s="123" t="s">
        <v>3346</v>
      </c>
      <c r="D53" s="123" t="s">
        <v>3347</v>
      </c>
      <c r="E53" s="122" t="s">
        <v>3348</v>
      </c>
      <c r="F53" s="123" t="s">
        <v>3343</v>
      </c>
      <c r="G53" s="122" t="s">
        <v>3292</v>
      </c>
      <c r="H53" s="124">
        <v>6740</v>
      </c>
      <c r="I53" s="170">
        <f>J53*DPGF!$D$14</f>
        <v>0</v>
      </c>
      <c r="J53" s="170">
        <f>SUMIFS('Inventaire LOT 1'!I:I,'Inventaire LOT 1'!B:B,'DPF - Montant M2 M3 par site'!A53)</f>
        <v>0</v>
      </c>
      <c r="K53" s="161">
        <f t="shared" si="0"/>
        <v>0</v>
      </c>
    </row>
    <row r="54" spans="1:11" ht="45" customHeight="1" x14ac:dyDescent="0.3">
      <c r="A54" s="122" t="s">
        <v>2969</v>
      </c>
      <c r="B54" s="122" t="s">
        <v>3267</v>
      </c>
      <c r="C54" s="123" t="s">
        <v>3349</v>
      </c>
      <c r="D54" s="123" t="s">
        <v>3350</v>
      </c>
      <c r="E54" s="122" t="s">
        <v>3348</v>
      </c>
      <c r="F54" s="123" t="s">
        <v>3343</v>
      </c>
      <c r="G54" s="122" t="s">
        <v>3292</v>
      </c>
      <c r="H54" s="124">
        <v>3105</v>
      </c>
      <c r="I54" s="170">
        <f>J54*DPGF!$D$14</f>
        <v>0</v>
      </c>
      <c r="J54" s="170">
        <f>SUMIFS('Inventaire LOT 1'!I:I,'Inventaire LOT 1'!B:B,'DPF - Montant M2 M3 par site'!A54)</f>
        <v>0</v>
      </c>
      <c r="K54" s="161">
        <f t="shared" si="0"/>
        <v>0</v>
      </c>
    </row>
    <row r="55" spans="1:11" s="127" customFormat="1" ht="45" customHeight="1" x14ac:dyDescent="0.3">
      <c r="A55" s="122" t="s">
        <v>3098</v>
      </c>
      <c r="B55" s="122" t="s">
        <v>3267</v>
      </c>
      <c r="C55" s="123" t="s">
        <v>3351</v>
      </c>
      <c r="D55" s="123" t="s">
        <v>3352</v>
      </c>
      <c r="E55" s="122" t="s">
        <v>3348</v>
      </c>
      <c r="F55" s="123" t="s">
        <v>3343</v>
      </c>
      <c r="G55" s="122" t="s">
        <v>3292</v>
      </c>
      <c r="H55" s="124">
        <v>4446</v>
      </c>
      <c r="I55" s="170">
        <f>J55*DPGF!$D$14</f>
        <v>0</v>
      </c>
      <c r="J55" s="170">
        <f>SUMIFS('Inventaire LOT 1'!I:I,'Inventaire LOT 1'!B:B,'DPF - Montant M2 M3 par site'!A55)</f>
        <v>0</v>
      </c>
      <c r="K55" s="161">
        <f t="shared" si="0"/>
        <v>0</v>
      </c>
    </row>
    <row r="56" spans="1:11" ht="30" customHeight="1" x14ac:dyDescent="0.3">
      <c r="A56" s="122" t="s">
        <v>3221</v>
      </c>
      <c r="B56" s="122" t="s">
        <v>3267</v>
      </c>
      <c r="C56" s="123" t="s">
        <v>3222</v>
      </c>
      <c r="D56" s="123" t="s">
        <v>3353</v>
      </c>
      <c r="E56" s="122">
        <v>38360</v>
      </c>
      <c r="F56" s="123" t="s">
        <v>3354</v>
      </c>
      <c r="G56" s="122" t="s">
        <v>3284</v>
      </c>
      <c r="H56" s="124">
        <v>961</v>
      </c>
      <c r="I56" s="170">
        <f>J56*DPGF!$D$14</f>
        <v>0</v>
      </c>
      <c r="J56" s="170">
        <f>SUMIFS('Inventaire LOT 1'!I:I,'Inventaire LOT 1'!B:B,'DPF - Montant M2 M3 par site'!A56)</f>
        <v>0</v>
      </c>
      <c r="K56" s="161">
        <f t="shared" si="0"/>
        <v>0</v>
      </c>
    </row>
    <row r="57" spans="1:11" ht="30" customHeight="1" x14ac:dyDescent="0.3">
      <c r="A57" s="126" t="s">
        <v>3194</v>
      </c>
      <c r="B57" s="126" t="s">
        <v>3267</v>
      </c>
      <c r="C57" s="125" t="s">
        <v>3195</v>
      </c>
      <c r="D57" s="123" t="s">
        <v>3355</v>
      </c>
      <c r="E57" s="126">
        <v>38000</v>
      </c>
      <c r="F57" s="125" t="s">
        <v>3322</v>
      </c>
      <c r="G57" s="122" t="s">
        <v>3271</v>
      </c>
      <c r="H57" s="128">
        <v>6783</v>
      </c>
      <c r="I57" s="170">
        <f>J57*DPGF!$D$14</f>
        <v>0</v>
      </c>
      <c r="J57" s="170">
        <f>SUMIFS('Inventaire LOT 1'!I:I,'Inventaire LOT 1'!B:B,'DPF - Montant M2 M3 par site'!A57)</f>
        <v>0</v>
      </c>
      <c r="K57" s="161">
        <f t="shared" si="0"/>
        <v>0</v>
      </c>
    </row>
    <row r="58" spans="1:11" ht="17.25" thickBot="1" x14ac:dyDescent="0.35">
      <c r="A58" s="129"/>
      <c r="B58" s="129"/>
      <c r="C58" s="129"/>
      <c r="D58" s="130"/>
      <c r="E58" s="131"/>
      <c r="F58" s="132"/>
      <c r="G58" s="133"/>
      <c r="I58" s="171"/>
      <c r="J58" s="171"/>
    </row>
    <row r="59" spans="1:11" ht="49.5" customHeight="1" thickBot="1" x14ac:dyDescent="0.35">
      <c r="G59" s="278" t="s">
        <v>3266</v>
      </c>
      <c r="H59" s="279"/>
      <c r="I59" s="172">
        <f>SUM(I5:I57)</f>
        <v>0</v>
      </c>
      <c r="J59" s="172">
        <f>SUM(J5:J57)</f>
        <v>0</v>
      </c>
      <c r="K59" s="169">
        <f>SUM(K5:K58)</f>
        <v>0</v>
      </c>
    </row>
    <row r="66" spans="1:11" s="137" customFormat="1" hidden="1" x14ac:dyDescent="0.2">
      <c r="A66" s="134"/>
      <c r="B66" s="134"/>
      <c r="C66" s="135"/>
      <c r="D66" s="135"/>
      <c r="E66" s="134"/>
      <c r="F66" s="135"/>
      <c r="G66" s="136"/>
      <c r="H66" s="134"/>
      <c r="I66" s="154"/>
      <c r="J66" s="154"/>
      <c r="K66" s="157"/>
    </row>
    <row r="67" spans="1:11" s="137" customFormat="1" hidden="1" x14ac:dyDescent="0.2">
      <c r="A67" s="134"/>
      <c r="B67" s="134"/>
      <c r="C67" s="135"/>
      <c r="D67" s="135"/>
      <c r="E67" s="134"/>
      <c r="F67" s="135"/>
      <c r="G67" s="136"/>
      <c r="H67" s="134"/>
      <c r="I67" s="154"/>
      <c r="J67" s="154"/>
      <c r="K67" s="157"/>
    </row>
    <row r="68" spans="1:11" s="137" customFormat="1" hidden="1" x14ac:dyDescent="0.2">
      <c r="A68" s="134"/>
      <c r="B68" s="134"/>
      <c r="C68" s="135"/>
      <c r="D68" s="135"/>
      <c r="E68" s="134"/>
      <c r="F68" s="135"/>
      <c r="G68" s="136"/>
      <c r="H68" s="134"/>
      <c r="I68" s="154"/>
      <c r="J68" s="154"/>
      <c r="K68" s="157"/>
    </row>
    <row r="69" spans="1:11" s="137" customFormat="1" ht="17.25" hidden="1" thickBot="1" x14ac:dyDescent="0.25">
      <c r="A69" s="134"/>
      <c r="B69" s="134"/>
      <c r="C69" s="135"/>
      <c r="D69" s="138" t="s">
        <v>1275</v>
      </c>
      <c r="E69" s="134"/>
      <c r="F69" s="135"/>
      <c r="G69" s="136"/>
      <c r="H69" s="134"/>
      <c r="I69" s="154"/>
      <c r="J69" s="154"/>
      <c r="K69" s="157"/>
    </row>
    <row r="70" spans="1:11" s="137" customFormat="1" ht="17.25" hidden="1" thickBot="1" x14ac:dyDescent="0.25">
      <c r="A70" s="139"/>
      <c r="B70" s="139"/>
      <c r="C70" s="132"/>
      <c r="D70" s="140" t="s">
        <v>1449</v>
      </c>
      <c r="E70" s="134"/>
      <c r="F70" s="132"/>
      <c r="G70" s="141"/>
      <c r="H70" s="134"/>
      <c r="I70" s="154"/>
      <c r="J70" s="154"/>
      <c r="K70" s="157"/>
    </row>
    <row r="71" spans="1:11" s="137" customFormat="1" ht="17.25" hidden="1" thickBot="1" x14ac:dyDescent="0.25">
      <c r="A71" s="139"/>
      <c r="B71" s="139"/>
      <c r="C71" s="132"/>
      <c r="D71" s="140" t="s">
        <v>3356</v>
      </c>
      <c r="E71" s="134"/>
      <c r="F71" s="132"/>
      <c r="G71" s="141"/>
      <c r="H71" s="134"/>
      <c r="I71" s="154"/>
      <c r="J71" s="154"/>
      <c r="K71" s="157"/>
    </row>
    <row r="72" spans="1:11" s="137" customFormat="1" ht="17.25" hidden="1" thickBot="1" x14ac:dyDescent="0.25">
      <c r="A72" s="139"/>
      <c r="B72" s="139"/>
      <c r="C72" s="132"/>
      <c r="D72" s="140" t="s">
        <v>3357</v>
      </c>
      <c r="E72" s="134"/>
      <c r="F72" s="132"/>
      <c r="G72" s="141"/>
      <c r="H72" s="142"/>
      <c r="I72" s="155"/>
      <c r="J72" s="155"/>
      <c r="K72" s="158"/>
    </row>
    <row r="73" spans="1:11" s="137" customFormat="1" ht="17.25" hidden="1" thickBot="1" x14ac:dyDescent="0.25">
      <c r="A73" s="139"/>
      <c r="B73" s="139"/>
      <c r="C73" s="132"/>
      <c r="D73" s="140" t="s">
        <v>3358</v>
      </c>
      <c r="E73" s="134"/>
      <c r="F73" s="132"/>
      <c r="G73" s="141"/>
      <c r="H73" s="142"/>
      <c r="I73" s="155"/>
      <c r="J73" s="155"/>
      <c r="K73" s="158"/>
    </row>
    <row r="74" spans="1:11" s="137" customFormat="1" ht="17.25" hidden="1" thickBot="1" x14ac:dyDescent="0.25">
      <c r="A74" s="139"/>
      <c r="B74" s="139"/>
      <c r="C74" s="132"/>
      <c r="D74" s="140" t="s">
        <v>1228</v>
      </c>
      <c r="E74" s="134"/>
      <c r="F74" s="132"/>
      <c r="G74" s="141"/>
      <c r="H74" s="142"/>
      <c r="I74" s="155"/>
      <c r="J74" s="155"/>
      <c r="K74" s="158"/>
    </row>
    <row r="75" spans="1:11" s="137" customFormat="1" ht="17.25" hidden="1" thickBot="1" x14ac:dyDescent="0.25">
      <c r="A75" s="139"/>
      <c r="B75" s="139"/>
      <c r="C75" s="132"/>
      <c r="D75" s="143" t="s">
        <v>3359</v>
      </c>
      <c r="E75" s="134"/>
      <c r="F75" s="132"/>
      <c r="G75" s="141"/>
      <c r="H75" s="134"/>
      <c r="I75" s="154"/>
      <c r="J75" s="154"/>
      <c r="K75" s="157"/>
    </row>
    <row r="76" spans="1:11" s="137" customFormat="1" ht="17.25" hidden="1" thickBot="1" x14ac:dyDescent="0.25">
      <c r="A76" s="139"/>
      <c r="B76" s="139"/>
      <c r="C76" s="132"/>
      <c r="D76" s="140" t="s">
        <v>3360</v>
      </c>
      <c r="E76" s="134"/>
      <c r="F76" s="132"/>
      <c r="G76" s="141"/>
      <c r="H76" s="142"/>
      <c r="I76" s="155"/>
      <c r="J76" s="155"/>
      <c r="K76" s="158"/>
    </row>
    <row r="77" spans="1:11" s="137" customFormat="1" ht="17.25" hidden="1" thickBot="1" x14ac:dyDescent="0.25">
      <c r="A77" s="139"/>
      <c r="B77" s="139"/>
      <c r="C77" s="144"/>
      <c r="D77" s="140" t="s">
        <v>1494</v>
      </c>
      <c r="E77" s="134"/>
      <c r="F77" s="132"/>
      <c r="G77" s="141"/>
      <c r="H77" s="142"/>
      <c r="I77" s="155"/>
      <c r="J77" s="155"/>
      <c r="K77" s="158"/>
    </row>
    <row r="78" spans="1:11" s="137" customFormat="1" ht="17.25" hidden="1" thickBot="1" x14ac:dyDescent="0.25">
      <c r="A78" s="139"/>
      <c r="B78" s="139"/>
      <c r="C78" s="145"/>
      <c r="D78" s="146" t="s">
        <v>3301</v>
      </c>
      <c r="E78" s="134"/>
      <c r="F78" s="132"/>
      <c r="G78" s="141"/>
      <c r="H78" s="134"/>
      <c r="I78" s="154"/>
      <c r="J78" s="154"/>
      <c r="K78" s="157"/>
    </row>
    <row r="79" spans="1:11" s="137" customFormat="1" hidden="1" x14ac:dyDescent="0.2">
      <c r="A79" s="139"/>
      <c r="B79" s="139"/>
      <c r="C79" s="147"/>
      <c r="D79" s="132"/>
      <c r="E79" s="134"/>
      <c r="F79" s="132"/>
      <c r="G79" s="141"/>
      <c r="H79" s="134"/>
      <c r="I79" s="154"/>
      <c r="J79" s="154"/>
      <c r="K79" s="157"/>
    </row>
    <row r="80" spans="1:11" s="137" customFormat="1" hidden="1" x14ac:dyDescent="0.2">
      <c r="A80" s="139"/>
      <c r="B80" s="139"/>
      <c r="C80" s="148"/>
      <c r="D80" s="132"/>
      <c r="E80" s="134"/>
      <c r="F80" s="132"/>
      <c r="G80" s="141"/>
      <c r="H80" s="134"/>
      <c r="I80" s="154"/>
      <c r="J80" s="154"/>
      <c r="K80" s="157"/>
    </row>
    <row r="81" spans="1:11" s="137" customFormat="1" hidden="1" x14ac:dyDescent="0.2">
      <c r="A81" s="139"/>
      <c r="B81" s="139"/>
      <c r="C81" s="148"/>
      <c r="D81" s="132"/>
      <c r="E81" s="134"/>
      <c r="F81" s="132"/>
      <c r="G81" s="141"/>
      <c r="H81" s="142"/>
      <c r="I81" s="155"/>
      <c r="J81" s="155"/>
      <c r="K81" s="158"/>
    </row>
    <row r="82" spans="1:11" s="137" customFormat="1" hidden="1" x14ac:dyDescent="0.2">
      <c r="A82" s="139"/>
      <c r="B82" s="139"/>
      <c r="C82" s="148"/>
      <c r="D82" s="132"/>
      <c r="E82" s="134"/>
      <c r="F82" s="132"/>
      <c r="G82" s="141"/>
      <c r="H82" s="142"/>
      <c r="I82" s="155"/>
      <c r="J82" s="155"/>
      <c r="K82" s="158"/>
    </row>
    <row r="83" spans="1:11" s="137" customFormat="1" x14ac:dyDescent="0.2">
      <c r="A83" s="139"/>
      <c r="B83" s="139"/>
      <c r="C83" s="145"/>
      <c r="D83" s="132"/>
      <c r="E83" s="134"/>
      <c r="F83" s="132"/>
      <c r="G83" s="141"/>
      <c r="H83" s="142"/>
      <c r="I83" s="155"/>
      <c r="J83" s="155"/>
      <c r="K83" s="158"/>
    </row>
    <row r="84" spans="1:11" s="137" customFormat="1" x14ac:dyDescent="0.2">
      <c r="A84" s="131"/>
      <c r="B84" s="131"/>
      <c r="C84" s="135"/>
      <c r="D84" s="135"/>
      <c r="E84" s="131"/>
      <c r="F84" s="149"/>
      <c r="G84" s="141"/>
      <c r="H84" s="131"/>
      <c r="I84" s="156"/>
      <c r="J84" s="156"/>
      <c r="K84" s="159"/>
    </row>
    <row r="85" spans="1:11" s="137" customFormat="1" x14ac:dyDescent="0.2">
      <c r="A85" s="131"/>
      <c r="B85" s="131"/>
      <c r="C85" s="135"/>
      <c r="D85" s="135"/>
      <c r="E85" s="131"/>
      <c r="F85" s="132"/>
      <c r="G85" s="141"/>
      <c r="H85" s="131"/>
      <c r="I85" s="156"/>
      <c r="J85" s="156"/>
      <c r="K85" s="159"/>
    </row>
    <row r="86" spans="1:11" s="137" customFormat="1" x14ac:dyDescent="0.2">
      <c r="A86" s="131"/>
      <c r="B86" s="131"/>
      <c r="C86" s="135"/>
      <c r="D86" s="135"/>
      <c r="E86" s="131"/>
      <c r="F86" s="132"/>
      <c r="G86" s="141"/>
      <c r="H86" s="131"/>
      <c r="I86" s="156"/>
      <c r="J86" s="156"/>
      <c r="K86" s="159"/>
    </row>
    <row r="87" spans="1:11" s="137" customFormat="1" x14ac:dyDescent="0.2">
      <c r="A87" s="131"/>
      <c r="B87" s="131"/>
      <c r="C87" s="135"/>
      <c r="D87" s="135"/>
      <c r="E87" s="131"/>
      <c r="F87" s="132"/>
      <c r="G87" s="141"/>
      <c r="H87" s="131"/>
      <c r="I87" s="156"/>
      <c r="J87" s="156"/>
      <c r="K87" s="159"/>
    </row>
    <row r="88" spans="1:11" s="137" customFormat="1" x14ac:dyDescent="0.2">
      <c r="A88" s="131"/>
      <c r="B88" s="131"/>
      <c r="C88" s="135"/>
      <c r="D88" s="135"/>
      <c r="E88" s="131"/>
      <c r="F88" s="132"/>
      <c r="G88" s="141"/>
      <c r="H88" s="131"/>
      <c r="I88" s="156"/>
      <c r="J88" s="156"/>
      <c r="K88" s="159"/>
    </row>
    <row r="89" spans="1:11" s="137" customFormat="1" x14ac:dyDescent="0.2">
      <c r="A89" s="131"/>
      <c r="B89" s="131"/>
      <c r="C89" s="135"/>
      <c r="D89" s="135"/>
      <c r="E89" s="131"/>
      <c r="F89" s="132"/>
      <c r="G89" s="141"/>
      <c r="H89" s="131"/>
      <c r="I89" s="156"/>
      <c r="J89" s="156"/>
      <c r="K89" s="159"/>
    </row>
  </sheetData>
  <autoFilter ref="A3:J57" xr:uid="{A985F8D7-16FF-44DF-B0A4-CAC3E1B1FEA5}"/>
  <mergeCells count="14">
    <mergeCell ref="K3:K4"/>
    <mergeCell ref="B3:B4"/>
    <mergeCell ref="G59:H59"/>
    <mergeCell ref="J3:J4"/>
    <mergeCell ref="A1:J1"/>
    <mergeCell ref="A2:H2"/>
    <mergeCell ref="A3:A4"/>
    <mergeCell ref="C3:C4"/>
    <mergeCell ref="D3:D4"/>
    <mergeCell ref="E3:E4"/>
    <mergeCell ref="F3:F4"/>
    <mergeCell ref="G3:G4"/>
    <mergeCell ref="H3:H4"/>
    <mergeCell ref="I3:I4"/>
  </mergeCells>
  <printOptions horizontalCentered="1"/>
  <pageMargins left="0.39370078740157483" right="0.39370078740157483" top="0.47244094488188981" bottom="0.47244094488188981" header="0.27559055118110237" footer="0.27559055118110237"/>
  <pageSetup paperSize="9" scale="70" orientation="portrait" r:id="rId1"/>
  <headerFooter scaleWithDoc="0">
    <oddFooter>&amp;L&amp;"Century Gothic,Normal"&amp;7&amp;F&amp;R&amp;"Century Gothic,Normal"&amp;7 Page 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BCBB16-E968-49E1-B44D-B09E02E43DF5}">
  <sheetPr>
    <tabColor rgb="FF00B0F0"/>
    <pageSetUpPr fitToPage="1"/>
  </sheetPr>
  <dimension ref="A2:XEP1445"/>
  <sheetViews>
    <sheetView zoomScaleNormal="100" workbookViewId="0">
      <selection activeCell="H12" sqref="H12"/>
    </sheetView>
  </sheetViews>
  <sheetFormatPr baseColWidth="10" defaultColWidth="11.42578125" defaultRowHeight="12.75" x14ac:dyDescent="0.2"/>
  <cols>
    <col min="1" max="1" width="9.140625" style="96" customWidth="1"/>
    <col min="2" max="2" width="6.7109375" style="96" customWidth="1"/>
    <col min="3" max="3" width="24.140625" style="96" bestFit="1" customWidth="1"/>
    <col min="4" max="4" width="15.140625" style="98" customWidth="1"/>
    <col min="5" max="5" width="28.7109375" style="98" customWidth="1"/>
    <col min="6" max="6" width="32.42578125" style="98" customWidth="1"/>
    <col min="7" max="7" width="6" style="95" customWidth="1"/>
    <col min="8" max="8" width="8.42578125" style="95" customWidth="1"/>
    <col min="9" max="9" width="8.5703125" style="95" hidden="1" customWidth="1"/>
    <col min="10" max="10" width="10" style="95" customWidth="1"/>
    <col min="11" max="11" width="12.85546875" style="99" customWidth="1"/>
    <col min="12" max="12" width="22.140625" style="99" customWidth="1"/>
    <col min="13" max="13" width="15.28515625" style="99" hidden="1" customWidth="1"/>
    <col min="14" max="14" width="8.5703125" style="99" customWidth="1"/>
    <col min="15" max="15" width="15.28515625" style="99" customWidth="1"/>
    <col min="16" max="16" width="42.85546875" style="99" customWidth="1"/>
    <col min="17" max="17" width="11.42578125" style="98" hidden="1" customWidth="1"/>
    <col min="18" max="18" width="11.42578125" style="100" hidden="1" customWidth="1"/>
    <col min="19" max="19" width="11.28515625" style="100" hidden="1" customWidth="1"/>
    <col min="20" max="20" width="9.5703125" style="96" customWidth="1"/>
    <col min="21" max="21" width="19.42578125" style="97" customWidth="1"/>
    <col min="22" max="22" width="15.28515625" style="95" customWidth="1"/>
    <col min="23" max="23" width="18.42578125" style="96" bestFit="1" customWidth="1"/>
    <col min="24" max="24" width="15.28515625" style="95" customWidth="1"/>
    <col min="25" max="25" width="14.7109375" style="95" bestFit="1" customWidth="1"/>
    <col min="26" max="26" width="19.140625" style="95" bestFit="1" customWidth="1"/>
    <col min="27" max="27" width="11.42578125" style="97"/>
    <col min="28" max="28" width="24.85546875" style="95" customWidth="1"/>
    <col min="29" max="29" width="15.85546875" style="95" customWidth="1"/>
    <col min="30" max="30" width="17.42578125" style="95" customWidth="1"/>
    <col min="31" max="31" width="16.5703125" style="95" customWidth="1"/>
    <col min="32" max="16384" width="11.42578125" style="95"/>
  </cols>
  <sheetData>
    <row r="2" spans="1:30" s="94" customFormat="1" ht="39.75" customHeight="1" x14ac:dyDescent="0.2">
      <c r="A2" s="90" t="s">
        <v>3267</v>
      </c>
      <c r="B2" s="90" t="s">
        <v>189</v>
      </c>
      <c r="C2" s="91" t="s">
        <v>190</v>
      </c>
      <c r="D2" s="91" t="s">
        <v>191</v>
      </c>
      <c r="E2" s="151" t="s">
        <v>192</v>
      </c>
      <c r="F2" s="91" t="s">
        <v>193</v>
      </c>
      <c r="G2" s="91" t="s">
        <v>188</v>
      </c>
      <c r="H2" s="152" t="s">
        <v>194</v>
      </c>
      <c r="I2" s="153">
        <f>SUM(I3:I1436)</f>
        <v>0</v>
      </c>
      <c r="J2" s="90" t="s">
        <v>195</v>
      </c>
      <c r="K2" s="91" t="s">
        <v>196</v>
      </c>
      <c r="L2" s="91" t="s">
        <v>197</v>
      </c>
      <c r="M2" s="91" t="s">
        <v>198</v>
      </c>
      <c r="N2" s="92" t="s">
        <v>199</v>
      </c>
      <c r="O2" s="92" t="s">
        <v>200</v>
      </c>
      <c r="P2" s="93" t="s">
        <v>201</v>
      </c>
      <c r="Q2" s="93" t="s">
        <v>202</v>
      </c>
      <c r="R2" s="93" t="s">
        <v>203</v>
      </c>
      <c r="S2" s="93" t="s">
        <v>204</v>
      </c>
      <c r="T2" s="91" t="s">
        <v>205</v>
      </c>
      <c r="U2" s="91" t="s">
        <v>206</v>
      </c>
    </row>
    <row r="3" spans="1:30" s="187" customFormat="1" ht="33.950000000000003" customHeight="1" x14ac:dyDescent="0.2">
      <c r="A3" s="175" t="str">
        <f>VLOOKUP(B3,'[2]CCTP lot 1 liste batiment'!B:C,2,FALSE)</f>
        <v>LOT 1</v>
      </c>
      <c r="B3" s="175" t="s">
        <v>207</v>
      </c>
      <c r="C3" s="175" t="s">
        <v>208</v>
      </c>
      <c r="D3" s="176" t="str">
        <f>VLOOKUP(E3,'[2]Synthèse Familles'!B:C,2,FALSE)</f>
        <v>1B - Distribution chaud</v>
      </c>
      <c r="E3" s="176" t="s">
        <v>3361</v>
      </c>
      <c r="F3" s="176" t="s">
        <v>209</v>
      </c>
      <c r="G3" s="177">
        <v>2</v>
      </c>
      <c r="H3" s="173" t="str">
        <f>VLOOKUP(E3,'BPU- Missions M2 et M3'!B:C,2,FALSE)</f>
        <v>1B-SSEC</v>
      </c>
      <c r="I3" s="173">
        <f>IF(H3="inclus","-",VLOOKUP(H3,'BPU- Missions M2 et M3'!C:D,2,FALSE)*G3)</f>
        <v>0</v>
      </c>
      <c r="J3" s="173"/>
      <c r="K3" s="176"/>
      <c r="L3" s="176"/>
      <c r="M3" s="176" t="s">
        <v>210</v>
      </c>
      <c r="N3" s="176" t="s">
        <v>210</v>
      </c>
      <c r="O3" s="176"/>
      <c r="P3" s="176" t="s">
        <v>210</v>
      </c>
      <c r="Q3" s="176" t="s">
        <v>210</v>
      </c>
      <c r="R3" s="173" t="s">
        <v>210</v>
      </c>
      <c r="S3" s="173" t="s">
        <v>210</v>
      </c>
      <c r="T3" s="175" t="s">
        <v>211</v>
      </c>
      <c r="U3" s="178" t="s">
        <v>212</v>
      </c>
      <c r="V3" s="187" t="str">
        <f>VLOOKUP(B3,'DPF - Montant M2 M3 par site'!A:A,1,FALSE)</f>
        <v>A03</v>
      </c>
      <c r="W3" s="188"/>
      <c r="AA3" s="189"/>
    </row>
    <row r="4" spans="1:30" s="189" customFormat="1" ht="33.950000000000003" customHeight="1" x14ac:dyDescent="0.2">
      <c r="A4" s="175" t="str">
        <f>VLOOKUP(B4,'[2]CCTP lot 1 liste batiment'!B:C,2,FALSE)</f>
        <v>LOT 1</v>
      </c>
      <c r="B4" s="175" t="s">
        <v>207</v>
      </c>
      <c r="C4" s="175" t="s">
        <v>208</v>
      </c>
      <c r="D4" s="176" t="str">
        <f>VLOOKUP(E4,'[2]Synthèse Familles'!B:C,2,FALSE)</f>
        <v>1B - Distribution chaud</v>
      </c>
      <c r="E4" s="176" t="s">
        <v>161</v>
      </c>
      <c r="F4" s="173" t="s">
        <v>216</v>
      </c>
      <c r="G4" s="177">
        <v>1</v>
      </c>
      <c r="H4" s="173" t="str">
        <f>VLOOKUP(E4,'BPU- Missions M2 et M3'!B:C,2,FALSE)</f>
        <v>Inclus</v>
      </c>
      <c r="I4" s="173" t="str">
        <f>IF(H4="inclus","-",VLOOKUP(H4,'BPU- Missions M2 et M3'!C:D,2,FALSE)*G4)</f>
        <v>-</v>
      </c>
      <c r="J4" s="173" t="s">
        <v>210</v>
      </c>
      <c r="K4" s="176" t="s">
        <v>217</v>
      </c>
      <c r="L4" s="176" t="s">
        <v>218</v>
      </c>
      <c r="M4" s="176" t="s">
        <v>210</v>
      </c>
      <c r="N4" s="176" t="s">
        <v>210</v>
      </c>
      <c r="O4" s="176"/>
      <c r="P4" s="176" t="s">
        <v>3362</v>
      </c>
      <c r="Q4" s="176" t="s">
        <v>210</v>
      </c>
      <c r="R4" s="173" t="s">
        <v>210</v>
      </c>
      <c r="S4" s="173" t="s">
        <v>210</v>
      </c>
      <c r="T4" s="175" t="s">
        <v>211</v>
      </c>
      <c r="U4" s="178" t="s">
        <v>212</v>
      </c>
      <c r="V4" s="187" t="str">
        <f>VLOOKUP(B4,'DPF - Montant M2 M3 par site'!A:A,1,FALSE)</f>
        <v>A03</v>
      </c>
      <c r="W4" s="188"/>
      <c r="X4" s="187"/>
      <c r="Y4" s="187"/>
      <c r="Z4" s="187"/>
      <c r="AB4" s="187"/>
      <c r="AC4" s="187"/>
      <c r="AD4" s="187"/>
    </row>
    <row r="5" spans="1:30" s="189" customFormat="1" ht="33.950000000000003" customHeight="1" x14ac:dyDescent="0.2">
      <c r="A5" s="175" t="str">
        <f>VLOOKUP(B5,'[2]CCTP lot 1 liste batiment'!B:C,2,FALSE)</f>
        <v>LOT 1</v>
      </c>
      <c r="B5" s="175" t="s">
        <v>207</v>
      </c>
      <c r="C5" s="175" t="s">
        <v>208</v>
      </c>
      <c r="D5" s="176" t="str">
        <f>VLOOKUP(E5,'[2]Synthèse Familles'!B:C,2,FALSE)</f>
        <v>1B - Distribution chaud</v>
      </c>
      <c r="E5" s="176" t="s">
        <v>161</v>
      </c>
      <c r="F5" s="173" t="s">
        <v>280</v>
      </c>
      <c r="G5" s="177">
        <v>1</v>
      </c>
      <c r="H5" s="173" t="str">
        <f>VLOOKUP(E5,'BPU- Missions M2 et M3'!B:C,2,FALSE)</f>
        <v>Inclus</v>
      </c>
      <c r="I5" s="173" t="str">
        <f>IF(H5="inclus","-",VLOOKUP(H5,'BPU- Missions M2 et M3'!C:D,2,FALSE)*G5)</f>
        <v>-</v>
      </c>
      <c r="J5" s="173">
        <v>2025</v>
      </c>
      <c r="K5" s="176"/>
      <c r="L5" s="176"/>
      <c r="M5" s="176"/>
      <c r="N5" s="176"/>
      <c r="O5" s="176"/>
      <c r="P5" s="176"/>
      <c r="Q5" s="176"/>
      <c r="R5" s="173"/>
      <c r="S5" s="173"/>
      <c r="T5" s="175" t="s">
        <v>211</v>
      </c>
      <c r="U5" s="178" t="s">
        <v>212</v>
      </c>
      <c r="V5" s="187" t="str">
        <f>VLOOKUP(B5,'DPF - Montant M2 M3 par site'!A:A,1,FALSE)</f>
        <v>A03</v>
      </c>
      <c r="W5" s="188"/>
      <c r="X5" s="187"/>
      <c r="Y5" s="187"/>
      <c r="Z5" s="187"/>
      <c r="AB5" s="187"/>
      <c r="AC5" s="187"/>
      <c r="AD5" s="187"/>
    </row>
    <row r="6" spans="1:30" s="187" customFormat="1" ht="33.950000000000003" customHeight="1" x14ac:dyDescent="0.2">
      <c r="A6" s="175" t="str">
        <f>VLOOKUP(B6,'[2]CCTP lot 1 liste batiment'!B:C,2,FALSE)</f>
        <v>LOT 1</v>
      </c>
      <c r="B6" s="175" t="s">
        <v>207</v>
      </c>
      <c r="C6" s="175" t="s">
        <v>208</v>
      </c>
      <c r="D6" s="176" t="str">
        <f>VLOOKUP(E6,'[2]Synthèse Familles'!B:C,2,FALSE)</f>
        <v>1B - Distribution chaud</v>
      </c>
      <c r="E6" s="176" t="s">
        <v>162</v>
      </c>
      <c r="F6" s="173" t="s">
        <v>219</v>
      </c>
      <c r="G6" s="177">
        <v>1</v>
      </c>
      <c r="H6" s="173" t="str">
        <f>VLOOKUP(E6,'BPU- Missions M2 et M3'!B:C,2,FALSE)</f>
        <v>Inclus</v>
      </c>
      <c r="I6" s="173" t="str">
        <f>IF(H6="inclus","-",VLOOKUP(H6,'BPU- Missions M2 et M3'!C:D,2,FALSE)*G6)</f>
        <v>-</v>
      </c>
      <c r="J6" s="173">
        <v>2021</v>
      </c>
      <c r="K6" s="176" t="s">
        <v>220</v>
      </c>
      <c r="L6" s="176" t="s">
        <v>221</v>
      </c>
      <c r="M6" s="176" t="s">
        <v>210</v>
      </c>
      <c r="N6" s="176" t="s">
        <v>210</v>
      </c>
      <c r="O6" s="176"/>
      <c r="P6" s="176" t="s">
        <v>210</v>
      </c>
      <c r="Q6" s="176" t="s">
        <v>210</v>
      </c>
      <c r="R6" s="173" t="s">
        <v>210</v>
      </c>
      <c r="S6" s="173" t="s">
        <v>210</v>
      </c>
      <c r="T6" s="175" t="s">
        <v>211</v>
      </c>
      <c r="U6" s="178" t="s">
        <v>212</v>
      </c>
      <c r="V6" s="187" t="str">
        <f>VLOOKUP(B6,'DPF - Montant M2 M3 par site'!A:A,1,FALSE)</f>
        <v>A03</v>
      </c>
      <c r="W6" s="188"/>
      <c r="AA6" s="189"/>
    </row>
    <row r="7" spans="1:30" s="189" customFormat="1" ht="33.950000000000003" customHeight="1" x14ac:dyDescent="0.2">
      <c r="A7" s="175" t="str">
        <f>VLOOKUP(B7,'[2]CCTP lot 1 liste batiment'!B:C,2,FALSE)</f>
        <v>LOT 1</v>
      </c>
      <c r="B7" s="175" t="s">
        <v>207</v>
      </c>
      <c r="C7" s="175" t="s">
        <v>208</v>
      </c>
      <c r="D7" s="176" t="str">
        <f>VLOOKUP(E7,'[2]Synthèse Familles'!B:C,2,FALSE)</f>
        <v>1B - Distribution chaud</v>
      </c>
      <c r="E7" s="176" t="s">
        <v>162</v>
      </c>
      <c r="F7" s="173" t="s">
        <v>282</v>
      </c>
      <c r="G7" s="177">
        <v>1</v>
      </c>
      <c r="H7" s="173" t="str">
        <f>VLOOKUP(E7,'BPU- Missions M2 et M3'!B:C,2,FALSE)</f>
        <v>Inclus</v>
      </c>
      <c r="I7" s="173" t="str">
        <f>IF(H7="inclus","-",VLOOKUP(H7,'BPU- Missions M2 et M3'!C:D,2,FALSE)*G7)</f>
        <v>-</v>
      </c>
      <c r="J7" s="173">
        <v>2025</v>
      </c>
      <c r="K7" s="176"/>
      <c r="L7" s="176"/>
      <c r="M7" s="176"/>
      <c r="N7" s="176"/>
      <c r="O7" s="176"/>
      <c r="P7" s="176"/>
      <c r="Q7" s="176"/>
      <c r="R7" s="173"/>
      <c r="S7" s="173"/>
      <c r="T7" s="175" t="s">
        <v>211</v>
      </c>
      <c r="U7" s="178" t="s">
        <v>212</v>
      </c>
      <c r="V7" s="187" t="str">
        <f>VLOOKUP(B7,'DPF - Montant M2 M3 par site'!A:A,1,FALSE)</f>
        <v>A03</v>
      </c>
      <c r="W7" s="188"/>
      <c r="X7" s="187"/>
      <c r="Y7" s="187"/>
      <c r="Z7" s="187"/>
      <c r="AB7" s="187"/>
      <c r="AC7" s="187"/>
      <c r="AD7" s="187"/>
    </row>
    <row r="8" spans="1:30" s="189" customFormat="1" ht="33.950000000000003" customHeight="1" x14ac:dyDescent="0.2">
      <c r="A8" s="175" t="str">
        <f>VLOOKUP(B8,'[2]CCTP lot 1 liste batiment'!B:C,2,FALSE)</f>
        <v>LOT 1</v>
      </c>
      <c r="B8" s="175" t="s">
        <v>207</v>
      </c>
      <c r="C8" s="175" t="s">
        <v>208</v>
      </c>
      <c r="D8" s="176" t="str">
        <f>VLOOKUP(E8,'[2]Synthèse Familles'!B:C,2,FALSE)</f>
        <v>1B - Distribution chaud</v>
      </c>
      <c r="E8" s="176" t="s">
        <v>161</v>
      </c>
      <c r="F8" s="173" t="s">
        <v>213</v>
      </c>
      <c r="G8" s="177">
        <v>1</v>
      </c>
      <c r="H8" s="173" t="str">
        <f>VLOOKUP(E8,'BPU- Missions M2 et M3'!B:C,2,FALSE)</f>
        <v>Inclus</v>
      </c>
      <c r="I8" s="173" t="str">
        <f>IF(H8="inclus","-",VLOOKUP(H8,'BPU- Missions M2 et M3'!C:D,2,FALSE)*G8)</f>
        <v>-</v>
      </c>
      <c r="J8" s="173">
        <v>2002</v>
      </c>
      <c r="K8" s="176" t="s">
        <v>214</v>
      </c>
      <c r="L8" s="176" t="s">
        <v>215</v>
      </c>
      <c r="M8" s="176" t="s">
        <v>210</v>
      </c>
      <c r="N8" s="176" t="s">
        <v>210</v>
      </c>
      <c r="O8" s="176"/>
      <c r="P8" s="176" t="s">
        <v>210</v>
      </c>
      <c r="Q8" s="176" t="s">
        <v>210</v>
      </c>
      <c r="R8" s="173" t="s">
        <v>210</v>
      </c>
      <c r="S8" s="173" t="s">
        <v>210</v>
      </c>
      <c r="T8" s="175" t="s">
        <v>211</v>
      </c>
      <c r="U8" s="178" t="s">
        <v>212</v>
      </c>
      <c r="V8" s="187" t="str">
        <f>VLOOKUP(B8,'DPF - Montant M2 M3 par site'!A:A,1,FALSE)</f>
        <v>A03</v>
      </c>
      <c r="W8" s="188"/>
      <c r="X8" s="187"/>
      <c r="Y8" s="187"/>
      <c r="Z8" s="187"/>
      <c r="AB8" s="187"/>
      <c r="AC8" s="187"/>
      <c r="AD8" s="187"/>
    </row>
    <row r="9" spans="1:30" s="189" customFormat="1" ht="33.950000000000003" customHeight="1" x14ac:dyDescent="0.2">
      <c r="A9" s="175" t="str">
        <f>VLOOKUP(B9,'[2]CCTP lot 1 liste batiment'!B:C,2,FALSE)</f>
        <v>LOT 1</v>
      </c>
      <c r="B9" s="175" t="s">
        <v>207</v>
      </c>
      <c r="C9" s="175" t="s">
        <v>208</v>
      </c>
      <c r="D9" s="176" t="str">
        <f>VLOOKUP(E9,'[2]Synthèse Familles'!B:C,2,FALSE)</f>
        <v>2C - Détente directe</v>
      </c>
      <c r="E9" s="176" t="s">
        <v>89</v>
      </c>
      <c r="F9" s="176" t="s">
        <v>224</v>
      </c>
      <c r="G9" s="177">
        <v>1</v>
      </c>
      <c r="H9" s="173" t="str">
        <f>VLOOKUP(E9,'BPU- Missions M2 et M3'!B:C,2,FALSE)</f>
        <v>2C-SPL1</v>
      </c>
      <c r="I9" s="173">
        <f>IF(H9="inclus","-",VLOOKUP(H9,'BPU- Missions M2 et M3'!C:D,2,FALSE)*G9)</f>
        <v>0</v>
      </c>
      <c r="J9" s="173">
        <v>2001</v>
      </c>
      <c r="K9" s="176" t="s">
        <v>225</v>
      </c>
      <c r="L9" s="176" t="s">
        <v>226</v>
      </c>
      <c r="M9" s="176" t="s">
        <v>210</v>
      </c>
      <c r="N9" s="176"/>
      <c r="O9" s="176"/>
      <c r="P9" s="176" t="s">
        <v>227</v>
      </c>
      <c r="Q9" s="176" t="s">
        <v>228</v>
      </c>
      <c r="R9" s="173" t="s">
        <v>228</v>
      </c>
      <c r="S9" s="173" t="s">
        <v>228</v>
      </c>
      <c r="T9" s="175" t="s">
        <v>229</v>
      </c>
      <c r="U9" s="178" t="s">
        <v>230</v>
      </c>
      <c r="V9" s="187" t="str">
        <f>VLOOKUP(B9,'DPF - Montant M2 M3 par site'!A:A,1,FALSE)</f>
        <v>A03</v>
      </c>
      <c r="W9" s="188"/>
      <c r="X9" s="187"/>
      <c r="Y9" s="187"/>
      <c r="Z9" s="187"/>
      <c r="AB9" s="187"/>
      <c r="AC9" s="187"/>
      <c r="AD9" s="187"/>
    </row>
    <row r="10" spans="1:30" s="189" customFormat="1" ht="33.950000000000003" customHeight="1" x14ac:dyDescent="0.2">
      <c r="A10" s="175" t="str">
        <f>VLOOKUP(B10,'[2]CCTP lot 1 liste batiment'!B:C,2,FALSE)</f>
        <v>LOT 1</v>
      </c>
      <c r="B10" s="175" t="s">
        <v>207</v>
      </c>
      <c r="C10" s="175" t="s">
        <v>208</v>
      </c>
      <c r="D10" s="176" t="str">
        <f>VLOOKUP(E10,'[2]Synthèse Familles'!B:C,2,FALSE)</f>
        <v>2C - Détente directe</v>
      </c>
      <c r="E10" s="176" t="s">
        <v>89</v>
      </c>
      <c r="F10" s="176" t="s">
        <v>231</v>
      </c>
      <c r="G10" s="177">
        <v>1</v>
      </c>
      <c r="H10" s="173" t="str">
        <f>VLOOKUP(E10,'BPU- Missions M2 et M3'!B:C,2,FALSE)</f>
        <v>2C-SPL1</v>
      </c>
      <c r="I10" s="173">
        <f>IF(H10="inclus","-",VLOOKUP(H10,'BPU- Missions M2 et M3'!C:D,2,FALSE)*G10)</f>
        <v>0</v>
      </c>
      <c r="J10" s="173">
        <v>2002</v>
      </c>
      <c r="K10" s="176" t="s">
        <v>225</v>
      </c>
      <c r="L10" s="176" t="s">
        <v>232</v>
      </c>
      <c r="M10" s="176" t="s">
        <v>210</v>
      </c>
      <c r="N10" s="176"/>
      <c r="O10" s="176"/>
      <c r="P10" s="176" t="s">
        <v>233</v>
      </c>
      <c r="Q10" s="176" t="s">
        <v>234</v>
      </c>
      <c r="R10" s="173">
        <v>1.1000000000000001</v>
      </c>
      <c r="S10" s="173">
        <v>2.2968000000000002</v>
      </c>
      <c r="T10" s="175" t="s">
        <v>229</v>
      </c>
      <c r="U10" s="178" t="s">
        <v>230</v>
      </c>
      <c r="V10" s="187" t="str">
        <f>VLOOKUP(B10,'DPF - Montant M2 M3 par site'!A:A,1,FALSE)</f>
        <v>A03</v>
      </c>
      <c r="W10" s="188"/>
      <c r="X10" s="187"/>
      <c r="Y10" s="187"/>
      <c r="Z10" s="187"/>
      <c r="AB10" s="187"/>
      <c r="AC10" s="187"/>
      <c r="AD10" s="187"/>
    </row>
    <row r="11" spans="1:30" s="189" customFormat="1" ht="33.950000000000003" customHeight="1" x14ac:dyDescent="0.2">
      <c r="A11" s="175" t="str">
        <f>VLOOKUP(B11,'[2]CCTP lot 1 liste batiment'!B:C,2,FALSE)</f>
        <v>LOT 1</v>
      </c>
      <c r="B11" s="175" t="s">
        <v>207</v>
      </c>
      <c r="C11" s="175" t="s">
        <v>208</v>
      </c>
      <c r="D11" s="176" t="str">
        <f>VLOOKUP(E11,'[2]Synthèse Familles'!B:C,2,FALSE)</f>
        <v>2C - Détente directe</v>
      </c>
      <c r="E11" s="176" t="s">
        <v>89</v>
      </c>
      <c r="F11" s="176" t="s">
        <v>235</v>
      </c>
      <c r="G11" s="177">
        <v>1</v>
      </c>
      <c r="H11" s="173" t="str">
        <f>VLOOKUP(E11,'BPU- Missions M2 et M3'!B:C,2,FALSE)</f>
        <v>2C-SPL1</v>
      </c>
      <c r="I11" s="173">
        <f>IF(H11="inclus","-",VLOOKUP(H11,'BPU- Missions M2 et M3'!C:D,2,FALSE)*G11)</f>
        <v>0</v>
      </c>
      <c r="J11" s="173">
        <v>2002</v>
      </c>
      <c r="K11" s="176" t="s">
        <v>236</v>
      </c>
      <c r="L11" s="176" t="s">
        <v>237</v>
      </c>
      <c r="M11" s="176" t="s">
        <v>238</v>
      </c>
      <c r="N11" s="176"/>
      <c r="O11" s="176"/>
      <c r="P11" s="176" t="s">
        <v>239</v>
      </c>
      <c r="Q11" s="176" t="s">
        <v>234</v>
      </c>
      <c r="R11" s="173">
        <v>1.8</v>
      </c>
      <c r="S11" s="173">
        <v>3.7584000000000004</v>
      </c>
      <c r="T11" s="175" t="s">
        <v>229</v>
      </c>
      <c r="U11" s="178" t="s">
        <v>230</v>
      </c>
      <c r="V11" s="187" t="str">
        <f>VLOOKUP(B11,'DPF - Montant M2 M3 par site'!A:A,1,FALSE)</f>
        <v>A03</v>
      </c>
      <c r="W11" s="188"/>
      <c r="X11" s="187"/>
      <c r="Y11" s="187"/>
      <c r="Z11" s="187"/>
      <c r="AB11" s="187"/>
      <c r="AC11" s="187"/>
      <c r="AD11" s="187"/>
    </row>
    <row r="12" spans="1:30" s="189" customFormat="1" ht="33.950000000000003" customHeight="1" x14ac:dyDescent="0.2">
      <c r="A12" s="175" t="str">
        <f>VLOOKUP(B12,'[2]CCTP lot 1 liste batiment'!B:C,2,FALSE)</f>
        <v>LOT 1</v>
      </c>
      <c r="B12" s="175" t="s">
        <v>207</v>
      </c>
      <c r="C12" s="175" t="s">
        <v>208</v>
      </c>
      <c r="D12" s="176" t="str">
        <f>VLOOKUP(E12,'[2]Synthèse Familles'!B:C,2,FALSE)</f>
        <v>2C - Détente directe</v>
      </c>
      <c r="E12" s="176" t="s">
        <v>89</v>
      </c>
      <c r="F12" s="176" t="s">
        <v>240</v>
      </c>
      <c r="G12" s="177">
        <v>1</v>
      </c>
      <c r="H12" s="173" t="str">
        <f>VLOOKUP(E12,'BPU- Missions M2 et M3'!B:C,2,FALSE)</f>
        <v>2C-SPL1</v>
      </c>
      <c r="I12" s="173">
        <f>IF(H12="inclus","-",VLOOKUP(H12,'BPU- Missions M2 et M3'!C:D,2,FALSE)*G12)</f>
        <v>0</v>
      </c>
      <c r="J12" s="173">
        <v>2000</v>
      </c>
      <c r="K12" s="176" t="s">
        <v>236</v>
      </c>
      <c r="L12" s="176" t="s">
        <v>241</v>
      </c>
      <c r="M12" s="176" t="s">
        <v>242</v>
      </c>
      <c r="N12" s="176"/>
      <c r="O12" s="176"/>
      <c r="P12" s="176" t="s">
        <v>243</v>
      </c>
      <c r="Q12" s="176" t="s">
        <v>234</v>
      </c>
      <c r="R12" s="173">
        <v>0.8</v>
      </c>
      <c r="S12" s="173">
        <v>1.6704000000000001</v>
      </c>
      <c r="T12" s="175" t="s">
        <v>229</v>
      </c>
      <c r="U12" s="178" t="s">
        <v>230</v>
      </c>
      <c r="V12" s="187" t="str">
        <f>VLOOKUP(B12,'DPF - Montant M2 M3 par site'!A:A,1,FALSE)</f>
        <v>A03</v>
      </c>
      <c r="W12" s="188"/>
      <c r="X12" s="187"/>
      <c r="Y12" s="187"/>
      <c r="Z12" s="187"/>
      <c r="AB12" s="187"/>
      <c r="AC12" s="187"/>
      <c r="AD12" s="187"/>
    </row>
    <row r="13" spans="1:30" s="189" customFormat="1" ht="33.950000000000003" customHeight="1" x14ac:dyDescent="0.2">
      <c r="A13" s="175" t="str">
        <f>VLOOKUP(B13,'[2]CCTP lot 1 liste batiment'!B:C,2,FALSE)</f>
        <v>LOT 1</v>
      </c>
      <c r="B13" s="175" t="s">
        <v>207</v>
      </c>
      <c r="C13" s="175" t="s">
        <v>208</v>
      </c>
      <c r="D13" s="176" t="str">
        <f>VLOOKUP(E13,'[2]Synthèse Familles'!B:C,2,FALSE)</f>
        <v>2C - Détente directe</v>
      </c>
      <c r="E13" s="176" t="s">
        <v>89</v>
      </c>
      <c r="F13" s="176" t="s">
        <v>244</v>
      </c>
      <c r="G13" s="177">
        <v>1</v>
      </c>
      <c r="H13" s="173" t="str">
        <f>VLOOKUP(E13,'BPU- Missions M2 et M3'!B:C,2,FALSE)</f>
        <v>2C-SPL1</v>
      </c>
      <c r="I13" s="173">
        <f>IF(H13="inclus","-",VLOOKUP(H13,'BPU- Missions M2 et M3'!C:D,2,FALSE)*G13)</f>
        <v>0</v>
      </c>
      <c r="J13" s="173">
        <v>2001</v>
      </c>
      <c r="K13" s="176" t="s">
        <v>225</v>
      </c>
      <c r="L13" s="176" t="s">
        <v>245</v>
      </c>
      <c r="M13" s="176" t="s">
        <v>210</v>
      </c>
      <c r="N13" s="176"/>
      <c r="O13" s="176"/>
      <c r="P13" s="176" t="s">
        <v>246</v>
      </c>
      <c r="Q13" s="176" t="s">
        <v>234</v>
      </c>
      <c r="R13" s="173" t="s">
        <v>228</v>
      </c>
      <c r="S13" s="173" t="s">
        <v>228</v>
      </c>
      <c r="T13" s="175" t="s">
        <v>229</v>
      </c>
      <c r="U13" s="178" t="s">
        <v>230</v>
      </c>
      <c r="V13" s="187" t="str">
        <f>VLOOKUP(B13,'DPF - Montant M2 M3 par site'!A:A,1,FALSE)</f>
        <v>A03</v>
      </c>
      <c r="W13" s="188"/>
      <c r="X13" s="187"/>
      <c r="Y13" s="187"/>
      <c r="Z13" s="187"/>
      <c r="AB13" s="187"/>
      <c r="AC13" s="187"/>
      <c r="AD13" s="187"/>
    </row>
    <row r="14" spans="1:30" s="189" customFormat="1" ht="33.950000000000003" customHeight="1" x14ac:dyDescent="0.2">
      <c r="A14" s="175" t="str">
        <f>VLOOKUP(B14,'[2]CCTP lot 1 liste batiment'!B:C,2,FALSE)</f>
        <v>LOT 1</v>
      </c>
      <c r="B14" s="175" t="s">
        <v>207</v>
      </c>
      <c r="C14" s="175" t="s">
        <v>208</v>
      </c>
      <c r="D14" s="176" t="str">
        <f>VLOOKUP(E14,'[2]Synthèse Familles'!B:C,2,FALSE)</f>
        <v>2C - Détente directe</v>
      </c>
      <c r="E14" s="176" t="s">
        <v>89</v>
      </c>
      <c r="F14" s="176" t="s">
        <v>247</v>
      </c>
      <c r="G14" s="177">
        <v>1</v>
      </c>
      <c r="H14" s="173" t="str">
        <f>VLOOKUP(E14,'BPU- Missions M2 et M3'!B:C,2,FALSE)</f>
        <v>2C-SPL1</v>
      </c>
      <c r="I14" s="173">
        <f>IF(H14="inclus","-",VLOOKUP(H14,'BPU- Missions M2 et M3'!C:D,2,FALSE)*G14)</f>
        <v>0</v>
      </c>
      <c r="J14" s="173">
        <v>2001</v>
      </c>
      <c r="K14" s="176" t="s">
        <v>248</v>
      </c>
      <c r="L14" s="176" t="s">
        <v>241</v>
      </c>
      <c r="M14" s="176" t="s">
        <v>249</v>
      </c>
      <c r="N14" s="176"/>
      <c r="O14" s="176"/>
      <c r="P14" s="176" t="s">
        <v>246</v>
      </c>
      <c r="Q14" s="176" t="s">
        <v>234</v>
      </c>
      <c r="R14" s="173" t="s">
        <v>228</v>
      </c>
      <c r="S14" s="173" t="s">
        <v>228</v>
      </c>
      <c r="T14" s="175" t="s">
        <v>229</v>
      </c>
      <c r="U14" s="178" t="s">
        <v>230</v>
      </c>
      <c r="V14" s="187" t="str">
        <f>VLOOKUP(B14,'DPF - Montant M2 M3 par site'!A:A,1,FALSE)</f>
        <v>A03</v>
      </c>
      <c r="W14" s="188"/>
      <c r="X14" s="187"/>
      <c r="Y14" s="187"/>
      <c r="Z14" s="187"/>
      <c r="AB14" s="187"/>
      <c r="AC14" s="187"/>
      <c r="AD14" s="187"/>
    </row>
    <row r="15" spans="1:30" s="189" customFormat="1" ht="33.950000000000003" customHeight="1" x14ac:dyDescent="0.2">
      <c r="A15" s="175" t="str">
        <f>VLOOKUP(B15,'[2]CCTP lot 1 liste batiment'!B:C,2,FALSE)</f>
        <v>LOT 1</v>
      </c>
      <c r="B15" s="175" t="s">
        <v>207</v>
      </c>
      <c r="C15" s="175" t="s">
        <v>208</v>
      </c>
      <c r="D15" s="176" t="str">
        <f>VLOOKUP(E15,'[2]Synthèse Familles'!B:C,2,FALSE)</f>
        <v>2C - Détente directe</v>
      </c>
      <c r="E15" s="176" t="s">
        <v>89</v>
      </c>
      <c r="F15" s="176" t="s">
        <v>250</v>
      </c>
      <c r="G15" s="177">
        <v>1</v>
      </c>
      <c r="H15" s="173" t="str">
        <f>VLOOKUP(E15,'BPU- Missions M2 et M3'!B:C,2,FALSE)</f>
        <v>2C-SPL1</v>
      </c>
      <c r="I15" s="173">
        <f>IF(H15="inclus","-",VLOOKUP(H15,'BPU- Missions M2 et M3'!C:D,2,FALSE)*G15)</f>
        <v>0</v>
      </c>
      <c r="J15" s="173">
        <v>2001</v>
      </c>
      <c r="K15" s="176" t="s">
        <v>251</v>
      </c>
      <c r="L15" s="176" t="s">
        <v>252</v>
      </c>
      <c r="M15" s="176" t="s">
        <v>228</v>
      </c>
      <c r="N15" s="176">
        <v>6.5</v>
      </c>
      <c r="O15" s="176"/>
      <c r="P15" s="176" t="s">
        <v>253</v>
      </c>
      <c r="Q15" s="176" t="s">
        <v>254</v>
      </c>
      <c r="R15" s="173" t="s">
        <v>228</v>
      </c>
      <c r="S15" s="173" t="s">
        <v>228</v>
      </c>
      <c r="T15" s="175" t="s">
        <v>229</v>
      </c>
      <c r="U15" s="178" t="s">
        <v>230</v>
      </c>
      <c r="V15" s="187" t="str">
        <f>VLOOKUP(B15,'DPF - Montant M2 M3 par site'!A:A,1,FALSE)</f>
        <v>A03</v>
      </c>
      <c r="W15" s="188"/>
      <c r="X15" s="187"/>
      <c r="Y15" s="187"/>
      <c r="Z15" s="187"/>
      <c r="AB15" s="187"/>
      <c r="AC15" s="187"/>
      <c r="AD15" s="187"/>
    </row>
    <row r="16" spans="1:30" s="189" customFormat="1" ht="33.950000000000003" customHeight="1" x14ac:dyDescent="0.2">
      <c r="A16" s="175" t="str">
        <f>VLOOKUP(B16,'[2]CCTP lot 1 liste batiment'!B:C,2,FALSE)</f>
        <v>LOT 1</v>
      </c>
      <c r="B16" s="175" t="s">
        <v>207</v>
      </c>
      <c r="C16" s="175" t="s">
        <v>208</v>
      </c>
      <c r="D16" s="176" t="str">
        <f>VLOOKUP(E16,'[2]Synthèse Familles'!B:C,2,FALSE)</f>
        <v>2C - Détente directe</v>
      </c>
      <c r="E16" s="176" t="s">
        <v>89</v>
      </c>
      <c r="F16" s="176" t="s">
        <v>255</v>
      </c>
      <c r="G16" s="177">
        <v>1</v>
      </c>
      <c r="H16" s="173" t="str">
        <f>VLOOKUP(E16,'BPU- Missions M2 et M3'!B:C,2,FALSE)</f>
        <v>2C-SPL1</v>
      </c>
      <c r="I16" s="173">
        <f>IF(H16="inclus","-",VLOOKUP(H16,'BPU- Missions M2 et M3'!C:D,2,FALSE)*G16)</f>
        <v>0</v>
      </c>
      <c r="J16" s="173">
        <v>2001</v>
      </c>
      <c r="K16" s="176" t="s">
        <v>251</v>
      </c>
      <c r="L16" s="176" t="s">
        <v>256</v>
      </c>
      <c r="M16" s="176" t="s">
        <v>228</v>
      </c>
      <c r="N16" s="176"/>
      <c r="O16" s="176"/>
      <c r="P16" s="176" t="s">
        <v>257</v>
      </c>
      <c r="Q16" s="176" t="s">
        <v>254</v>
      </c>
      <c r="R16" s="173" t="s">
        <v>228</v>
      </c>
      <c r="S16" s="173" t="s">
        <v>228</v>
      </c>
      <c r="T16" s="175" t="s">
        <v>229</v>
      </c>
      <c r="U16" s="178" t="s">
        <v>230</v>
      </c>
      <c r="V16" s="187" t="str">
        <f>VLOOKUP(B16,'DPF - Montant M2 M3 par site'!A:A,1,FALSE)</f>
        <v>A03</v>
      </c>
      <c r="W16" s="188"/>
      <c r="X16" s="187"/>
      <c r="Y16" s="187"/>
      <c r="Z16" s="187"/>
      <c r="AB16" s="187"/>
      <c r="AC16" s="187"/>
      <c r="AD16" s="187"/>
    </row>
    <row r="17" spans="1:30" s="189" customFormat="1" ht="33.950000000000003" customHeight="1" x14ac:dyDescent="0.2">
      <c r="A17" s="175" t="str">
        <f>VLOOKUP(B17,'[2]CCTP lot 1 liste batiment'!B:C,2,FALSE)</f>
        <v>LOT 1</v>
      </c>
      <c r="B17" s="175" t="s">
        <v>207</v>
      </c>
      <c r="C17" s="175" t="s">
        <v>208</v>
      </c>
      <c r="D17" s="176" t="str">
        <f>VLOOKUP(E17,'[2]Synthèse Familles'!B:C,2,FALSE)</f>
        <v>2C - Détente directe</v>
      </c>
      <c r="E17" s="176" t="s">
        <v>89</v>
      </c>
      <c r="F17" s="176" t="s">
        <v>258</v>
      </c>
      <c r="G17" s="177">
        <v>1</v>
      </c>
      <c r="H17" s="173" t="str">
        <f>VLOOKUP(E17,'BPU- Missions M2 et M3'!B:C,2,FALSE)</f>
        <v>2C-SPL1</v>
      </c>
      <c r="I17" s="173">
        <f>IF(H17="inclus","-",VLOOKUP(H17,'BPU- Missions M2 et M3'!C:D,2,FALSE)*G17)</f>
        <v>0</v>
      </c>
      <c r="J17" s="173">
        <v>2001</v>
      </c>
      <c r="K17" s="176" t="s">
        <v>251</v>
      </c>
      <c r="L17" s="176" t="s">
        <v>259</v>
      </c>
      <c r="M17" s="176" t="s">
        <v>228</v>
      </c>
      <c r="N17" s="176"/>
      <c r="O17" s="176"/>
      <c r="P17" s="176" t="s">
        <v>227</v>
      </c>
      <c r="Q17" s="176" t="s">
        <v>228</v>
      </c>
      <c r="R17" s="173" t="s">
        <v>228</v>
      </c>
      <c r="S17" s="173" t="s">
        <v>228</v>
      </c>
      <c r="T17" s="175" t="s">
        <v>229</v>
      </c>
      <c r="U17" s="178" t="s">
        <v>230</v>
      </c>
      <c r="V17" s="187" t="str">
        <f>VLOOKUP(B17,'DPF - Montant M2 M3 par site'!A:A,1,FALSE)</f>
        <v>A03</v>
      </c>
      <c r="W17" s="188"/>
      <c r="X17" s="187"/>
      <c r="Y17" s="187"/>
      <c r="Z17" s="187"/>
      <c r="AB17" s="187"/>
      <c r="AC17" s="187"/>
      <c r="AD17" s="187"/>
    </row>
    <row r="18" spans="1:30" s="189" customFormat="1" ht="33.950000000000003" customHeight="1" x14ac:dyDescent="0.2">
      <c r="A18" s="175" t="str">
        <f>VLOOKUP(B18,'[2]CCTP lot 1 liste batiment'!B:C,2,FALSE)</f>
        <v>LOT 1</v>
      </c>
      <c r="B18" s="175" t="s">
        <v>207</v>
      </c>
      <c r="C18" s="175" t="s">
        <v>208</v>
      </c>
      <c r="D18" s="176" t="str">
        <f>VLOOKUP(E18,'[2]Synthèse Familles'!B:C,2,FALSE)</f>
        <v>2C - Détente directe</v>
      </c>
      <c r="E18" s="176" t="s">
        <v>89</v>
      </c>
      <c r="F18" s="176" t="s">
        <v>260</v>
      </c>
      <c r="G18" s="177">
        <v>1</v>
      </c>
      <c r="H18" s="173" t="str">
        <f>VLOOKUP(E18,'BPU- Missions M2 et M3'!B:C,2,FALSE)</f>
        <v>2C-SPL1</v>
      </c>
      <c r="I18" s="173">
        <f>IF(H18="inclus","-",VLOOKUP(H18,'BPU- Missions M2 et M3'!C:D,2,FALSE)*G18)</f>
        <v>0</v>
      </c>
      <c r="J18" s="173">
        <v>2001</v>
      </c>
      <c r="K18" s="176" t="s">
        <v>251</v>
      </c>
      <c r="L18" s="176" t="s">
        <v>261</v>
      </c>
      <c r="M18" s="176" t="s">
        <v>228</v>
      </c>
      <c r="N18" s="176">
        <v>1.9</v>
      </c>
      <c r="O18" s="176"/>
      <c r="P18" s="176" t="s">
        <v>262</v>
      </c>
      <c r="Q18" s="176" t="s">
        <v>254</v>
      </c>
      <c r="R18" s="173">
        <v>34</v>
      </c>
      <c r="S18" s="173">
        <v>61.54</v>
      </c>
      <c r="T18" s="175" t="s">
        <v>229</v>
      </c>
      <c r="U18" s="178" t="s">
        <v>230</v>
      </c>
      <c r="V18" s="187" t="str">
        <f>VLOOKUP(B18,'DPF - Montant M2 M3 par site'!A:A,1,FALSE)</f>
        <v>A03</v>
      </c>
      <c r="W18" s="188"/>
      <c r="X18" s="187"/>
      <c r="Y18" s="187"/>
      <c r="Z18" s="187"/>
      <c r="AB18" s="187"/>
      <c r="AC18" s="187"/>
      <c r="AD18" s="187"/>
    </row>
    <row r="19" spans="1:30" s="189" customFormat="1" ht="33.950000000000003" customHeight="1" x14ac:dyDescent="0.2">
      <c r="A19" s="175" t="str">
        <f>VLOOKUP(B19,'[2]CCTP lot 1 liste batiment'!B:C,2,FALSE)</f>
        <v>LOT 1</v>
      </c>
      <c r="B19" s="175" t="s">
        <v>207</v>
      </c>
      <c r="C19" s="175" t="s">
        <v>208</v>
      </c>
      <c r="D19" s="176" t="str">
        <f>VLOOKUP(E19,'[2]Synthèse Familles'!B:C,2,FALSE)</f>
        <v>3 - Terminaux</v>
      </c>
      <c r="E19" s="176" t="s">
        <v>102</v>
      </c>
      <c r="F19" s="173" t="s">
        <v>264</v>
      </c>
      <c r="G19" s="177" t="s">
        <v>265</v>
      </c>
      <c r="H19" s="173" t="str">
        <f>VLOOKUP(E19,'BPU- Missions M2 et M3'!B:C,2,FALSE)</f>
        <v>Inclus</v>
      </c>
      <c r="I19" s="173" t="str">
        <f>IF(H19="inclus","-",VLOOKUP(H19,'BPU- Missions M2 et M3'!C:D,2,FALSE)*G19)</f>
        <v>-</v>
      </c>
      <c r="J19" s="173">
        <v>2001</v>
      </c>
      <c r="K19" s="176" t="s">
        <v>210</v>
      </c>
      <c r="L19" s="176" t="s">
        <v>210</v>
      </c>
      <c r="M19" s="176" t="s">
        <v>210</v>
      </c>
      <c r="N19" s="176"/>
      <c r="O19" s="176"/>
      <c r="P19" s="176" t="s">
        <v>266</v>
      </c>
      <c r="Q19" s="176" t="s">
        <v>210</v>
      </c>
      <c r="R19" s="173" t="s">
        <v>210</v>
      </c>
      <c r="S19" s="173" t="s">
        <v>210</v>
      </c>
      <c r="T19" s="175" t="s">
        <v>211</v>
      </c>
      <c r="U19" s="178" t="s">
        <v>210</v>
      </c>
      <c r="V19" s="187" t="str">
        <f>VLOOKUP(B19,'DPF - Montant M2 M3 par site'!A:A,1,FALSE)</f>
        <v>A03</v>
      </c>
      <c r="W19" s="188"/>
      <c r="X19" s="187"/>
      <c r="Y19" s="187"/>
      <c r="Z19" s="187"/>
      <c r="AB19" s="187"/>
      <c r="AC19" s="187"/>
      <c r="AD19" s="187"/>
    </row>
    <row r="20" spans="1:30" s="189" customFormat="1" ht="33.950000000000003" customHeight="1" x14ac:dyDescent="0.2">
      <c r="A20" s="175" t="str">
        <f>VLOOKUP(B20,'[2]CCTP lot 1 liste batiment'!B:C,2,FALSE)</f>
        <v>LOT 1</v>
      </c>
      <c r="B20" s="175" t="s">
        <v>207</v>
      </c>
      <c r="C20" s="175" t="s">
        <v>208</v>
      </c>
      <c r="D20" s="176" t="str">
        <f>VLOOKUP(E20,'[2]Synthèse Familles'!B:C,2,FALSE)</f>
        <v>3 - Terminaux</v>
      </c>
      <c r="E20" s="176" t="s">
        <v>42</v>
      </c>
      <c r="F20" s="173" t="s">
        <v>263</v>
      </c>
      <c r="G20" s="177">
        <v>10</v>
      </c>
      <c r="H20" s="173" t="str">
        <f>VLOOKUP(E20,'BPU- Missions M2 et M3'!B:C,2,FALSE)</f>
        <v>3-UTA</v>
      </c>
      <c r="I20" s="173">
        <f>IF(H20="inclus","-",VLOOKUP(H20,'BPU- Missions M2 et M3'!C:D,2,FALSE)*G20)</f>
        <v>0</v>
      </c>
      <c r="J20" s="173">
        <v>2001</v>
      </c>
      <c r="K20" s="176" t="s">
        <v>210</v>
      </c>
      <c r="L20" s="176" t="s">
        <v>210</v>
      </c>
      <c r="M20" s="176" t="s">
        <v>210</v>
      </c>
      <c r="N20" s="176"/>
      <c r="O20" s="176"/>
      <c r="P20" s="176"/>
      <c r="Q20" s="176" t="s">
        <v>210</v>
      </c>
      <c r="R20" s="173" t="s">
        <v>210</v>
      </c>
      <c r="S20" s="173" t="s">
        <v>210</v>
      </c>
      <c r="T20" s="175" t="s">
        <v>211</v>
      </c>
      <c r="U20" s="178" t="s">
        <v>210</v>
      </c>
      <c r="V20" s="187" t="str">
        <f>VLOOKUP(B20,'DPF - Montant M2 M3 par site'!A:A,1,FALSE)</f>
        <v>A03</v>
      </c>
      <c r="W20" s="188"/>
      <c r="X20" s="187"/>
      <c r="Y20" s="187"/>
      <c r="Z20" s="187"/>
      <c r="AB20" s="187"/>
      <c r="AC20" s="187"/>
      <c r="AD20" s="187"/>
    </row>
    <row r="21" spans="1:30" s="189" customFormat="1" ht="33.950000000000003" customHeight="1" x14ac:dyDescent="0.2">
      <c r="A21" s="175" t="str">
        <f>VLOOKUP(B21,'[2]CCTP lot 1 liste batiment'!B:C,2,FALSE)</f>
        <v>LOT 1</v>
      </c>
      <c r="B21" s="175" t="s">
        <v>207</v>
      </c>
      <c r="C21" s="175" t="s">
        <v>208</v>
      </c>
      <c r="D21" s="176" t="str">
        <f>VLOOKUP(E21,'[2]Synthèse Familles'!B:C,2,FALSE)</f>
        <v>4 - Plomberie</v>
      </c>
      <c r="E21" s="176" t="s">
        <v>115</v>
      </c>
      <c r="F21" s="173" t="s">
        <v>283</v>
      </c>
      <c r="G21" s="177">
        <v>1</v>
      </c>
      <c r="H21" s="173" t="str">
        <f>VLOOKUP(E21,'BPU- Missions M2 et M3'!B:C,2,FALSE)</f>
        <v>4-DISCO</v>
      </c>
      <c r="I21" s="173">
        <f>IF(H21="inclus","-",VLOOKUP(H21,'BPU- Missions M2 et M3'!C:D,2,FALSE)*G21)</f>
        <v>0</v>
      </c>
      <c r="J21" s="173">
        <v>2025</v>
      </c>
      <c r="K21" s="176"/>
      <c r="L21" s="176"/>
      <c r="M21" s="176"/>
      <c r="N21" s="176"/>
      <c r="O21" s="176"/>
      <c r="P21" s="176"/>
      <c r="Q21" s="176"/>
      <c r="R21" s="173"/>
      <c r="S21" s="173"/>
      <c r="T21" s="175" t="s">
        <v>211</v>
      </c>
      <c r="U21" s="178" t="s">
        <v>284</v>
      </c>
      <c r="V21" s="187" t="str">
        <f>VLOOKUP(B21,'DPF - Montant M2 M3 par site'!A:A,1,FALSE)</f>
        <v>A03</v>
      </c>
      <c r="W21" s="188"/>
      <c r="X21" s="187"/>
      <c r="Y21" s="187"/>
      <c r="Z21" s="187"/>
      <c r="AB21" s="187"/>
      <c r="AC21" s="187"/>
      <c r="AD21" s="187"/>
    </row>
    <row r="22" spans="1:30" s="189" customFormat="1" ht="33.950000000000003" customHeight="1" x14ac:dyDescent="0.2">
      <c r="A22" s="175" t="str">
        <f>VLOOKUP(B22,'[2]CCTP lot 1 liste batiment'!B:C,2,FALSE)</f>
        <v>LOT 1</v>
      </c>
      <c r="B22" s="175" t="s">
        <v>207</v>
      </c>
      <c r="C22" s="175" t="s">
        <v>208</v>
      </c>
      <c r="D22" s="176" t="str">
        <f>VLOOKUP(E22,'[2]Synthèse Familles'!B:C,2,FALSE)</f>
        <v>4 - Plomberie</v>
      </c>
      <c r="E22" s="176" t="s">
        <v>113</v>
      </c>
      <c r="F22" s="173" t="s">
        <v>281</v>
      </c>
      <c r="G22" s="177">
        <v>1</v>
      </c>
      <c r="H22" s="173" t="str">
        <f>VLOOKUP(E22,'BPU- Missions M2 et M3'!B:C,2,FALSE)</f>
        <v>4-TRAIT</v>
      </c>
      <c r="I22" s="173">
        <f>IF(H22="inclus","-",VLOOKUP(H22,'BPU- Missions M2 et M3'!C:D,2,FALSE)*G22)</f>
        <v>0</v>
      </c>
      <c r="J22" s="173">
        <v>2025</v>
      </c>
      <c r="K22" s="176"/>
      <c r="L22" s="176"/>
      <c r="M22" s="176"/>
      <c r="N22" s="176"/>
      <c r="O22" s="176"/>
      <c r="P22" s="176"/>
      <c r="Q22" s="176"/>
      <c r="R22" s="173"/>
      <c r="S22" s="173"/>
      <c r="T22" s="175" t="s">
        <v>211</v>
      </c>
      <c r="U22" s="178" t="s">
        <v>212</v>
      </c>
      <c r="V22" s="187" t="str">
        <f>VLOOKUP(B22,'DPF - Montant M2 M3 par site'!A:A,1,FALSE)</f>
        <v>A03</v>
      </c>
      <c r="W22" s="188"/>
      <c r="X22" s="187"/>
      <c r="Y22" s="187"/>
      <c r="Z22" s="187"/>
      <c r="AB22" s="187"/>
      <c r="AC22" s="187"/>
      <c r="AD22" s="187"/>
    </row>
    <row r="23" spans="1:30" s="189" customFormat="1" ht="33.950000000000003" customHeight="1" x14ac:dyDescent="0.2">
      <c r="A23" s="175" t="str">
        <f>VLOOKUP(B23,'[2]CCTP lot 1 liste batiment'!B:C,2,FALSE)</f>
        <v>LOT 1</v>
      </c>
      <c r="B23" s="175" t="s">
        <v>207</v>
      </c>
      <c r="C23" s="175" t="s">
        <v>208</v>
      </c>
      <c r="D23" s="176" t="str">
        <f>VLOOKUP(E23,'[2]Synthèse Familles'!B:C,2,FALSE)</f>
        <v>4 - Plomberie</v>
      </c>
      <c r="E23" s="176" t="s">
        <v>111</v>
      </c>
      <c r="F23" s="173" t="s">
        <v>285</v>
      </c>
      <c r="G23" s="177">
        <v>1</v>
      </c>
      <c r="H23" s="173" t="str">
        <f>VLOOKUP(E23,'BPU- Missions M2 et M3'!B:C,2,FALSE)</f>
        <v>4-REL</v>
      </c>
      <c r="I23" s="173">
        <f>IF(H23="inclus","-",VLOOKUP(H23,'BPU- Missions M2 et M3'!C:D,2,FALSE)*G23)</f>
        <v>0</v>
      </c>
      <c r="J23" s="173">
        <v>2025</v>
      </c>
      <c r="K23" s="176"/>
      <c r="L23" s="176"/>
      <c r="M23" s="176"/>
      <c r="N23" s="176"/>
      <c r="O23" s="176"/>
      <c r="P23" s="176"/>
      <c r="Q23" s="176"/>
      <c r="R23" s="173"/>
      <c r="S23" s="173"/>
      <c r="T23" s="175" t="s">
        <v>211</v>
      </c>
      <c r="U23" s="178" t="s">
        <v>284</v>
      </c>
      <c r="V23" s="187" t="str">
        <f>VLOOKUP(B23,'DPF - Montant M2 M3 par site'!A:A,1,FALSE)</f>
        <v>A03</v>
      </c>
      <c r="W23" s="188"/>
      <c r="X23" s="187"/>
      <c r="Y23" s="187"/>
      <c r="Z23" s="187"/>
      <c r="AB23" s="187"/>
      <c r="AC23" s="187"/>
      <c r="AD23" s="187"/>
    </row>
    <row r="24" spans="1:30" s="189" customFormat="1" ht="33.950000000000003" customHeight="1" x14ac:dyDescent="0.2">
      <c r="A24" s="175" t="str">
        <f>VLOOKUP(B24,'[2]CCTP lot 1 liste batiment'!B:C,2,FALSE)</f>
        <v>LOT 1</v>
      </c>
      <c r="B24" s="175" t="s">
        <v>207</v>
      </c>
      <c r="C24" s="175" t="s">
        <v>208</v>
      </c>
      <c r="D24" s="176" t="str">
        <f>VLOOKUP(E24,'[2]Synthèse Familles'!B:C,2,FALSE)</f>
        <v>5A - Traitement d'air - CTA</v>
      </c>
      <c r="E24" s="176" t="s">
        <v>133</v>
      </c>
      <c r="F24" s="173" t="s">
        <v>267</v>
      </c>
      <c r="G24" s="177">
        <v>1</v>
      </c>
      <c r="H24" s="173" t="str">
        <f>VLOOKUP(E24,'BPU- Missions M2 et M3'!B:C,2,FALSE)</f>
        <v>5A-CTA1</v>
      </c>
      <c r="I24" s="173">
        <f>IF(H24="inclus","-",VLOOKUP(H24,'BPU- Missions M2 et M3'!C:D,2,FALSE)*G24)</f>
        <v>0</v>
      </c>
      <c r="J24" s="173">
        <v>2001</v>
      </c>
      <c r="K24" s="176" t="s">
        <v>268</v>
      </c>
      <c r="L24" s="176" t="s">
        <v>269</v>
      </c>
      <c r="M24" s="176">
        <v>111326</v>
      </c>
      <c r="N24" s="176"/>
      <c r="O24" s="176">
        <v>2500</v>
      </c>
      <c r="P24" s="176" t="s">
        <v>270</v>
      </c>
      <c r="Q24" s="176" t="s">
        <v>210</v>
      </c>
      <c r="R24" s="173" t="s">
        <v>210</v>
      </c>
      <c r="S24" s="173" t="s">
        <v>210</v>
      </c>
      <c r="T24" s="175" t="s">
        <v>229</v>
      </c>
      <c r="U24" s="178" t="s">
        <v>230</v>
      </c>
      <c r="V24" s="187" t="str">
        <f>VLOOKUP(B24,'DPF - Montant M2 M3 par site'!A:A,1,FALSE)</f>
        <v>A03</v>
      </c>
      <c r="W24" s="188"/>
      <c r="X24" s="187"/>
      <c r="Y24" s="187"/>
      <c r="Z24" s="187"/>
      <c r="AB24" s="187"/>
      <c r="AC24" s="187"/>
      <c r="AD24" s="187"/>
    </row>
    <row r="25" spans="1:30" s="189" customFormat="1" ht="33.950000000000003" customHeight="1" x14ac:dyDescent="0.2">
      <c r="A25" s="175" t="str">
        <f>VLOOKUP(B25,'[2]CCTP lot 1 liste batiment'!B:C,2,FALSE)</f>
        <v>LOT 1</v>
      </c>
      <c r="B25" s="175" t="s">
        <v>207</v>
      </c>
      <c r="C25" s="175" t="s">
        <v>208</v>
      </c>
      <c r="D25" s="176" t="str">
        <f>VLOOKUP(E25,'[2]Synthèse Familles'!B:C,2,FALSE)</f>
        <v>5A - Traitement d'air - CTA</v>
      </c>
      <c r="E25" s="176" t="s">
        <v>133</v>
      </c>
      <c r="F25" s="173" t="s">
        <v>271</v>
      </c>
      <c r="G25" s="177">
        <v>1</v>
      </c>
      <c r="H25" s="173" t="str">
        <f>VLOOKUP(E25,'BPU- Missions M2 et M3'!B:C,2,FALSE)</f>
        <v>5A-CTA1</v>
      </c>
      <c r="I25" s="173">
        <f>IF(H25="inclus","-",VLOOKUP(H25,'BPU- Missions M2 et M3'!C:D,2,FALSE)*G25)</f>
        <v>0</v>
      </c>
      <c r="J25" s="173">
        <v>2001</v>
      </c>
      <c r="K25" s="176" t="s">
        <v>251</v>
      </c>
      <c r="L25" s="176" t="s">
        <v>272</v>
      </c>
      <c r="M25" s="176">
        <v>111325</v>
      </c>
      <c r="N25" s="176"/>
      <c r="O25" s="176">
        <v>2500</v>
      </c>
      <c r="P25" s="176" t="s">
        <v>270</v>
      </c>
      <c r="Q25" s="176" t="s">
        <v>210</v>
      </c>
      <c r="R25" s="173" t="s">
        <v>210</v>
      </c>
      <c r="S25" s="173" t="s">
        <v>210</v>
      </c>
      <c r="T25" s="175" t="s">
        <v>229</v>
      </c>
      <c r="U25" s="178" t="s">
        <v>273</v>
      </c>
      <c r="V25" s="187" t="str">
        <f>VLOOKUP(B25,'DPF - Montant M2 M3 par site'!A:A,1,FALSE)</f>
        <v>A03</v>
      </c>
      <c r="W25" s="188"/>
      <c r="X25" s="187"/>
      <c r="Y25" s="187"/>
      <c r="Z25" s="187"/>
      <c r="AB25" s="187"/>
      <c r="AC25" s="187"/>
      <c r="AD25" s="187"/>
    </row>
    <row r="26" spans="1:30" s="189" customFormat="1" ht="33.950000000000003" customHeight="1" x14ac:dyDescent="0.2">
      <c r="A26" s="175" t="str">
        <f>VLOOKUP(B26,'[2]CCTP lot 1 liste batiment'!B:C,2,FALSE)</f>
        <v>LOT 1</v>
      </c>
      <c r="B26" s="175" t="s">
        <v>207</v>
      </c>
      <c r="C26" s="175" t="s">
        <v>208</v>
      </c>
      <c r="D26" s="176" t="str">
        <f>VLOOKUP(E26,'[2]Synthèse Familles'!B:C,2,FALSE)</f>
        <v>5C - Traitement d'air - Réseaux</v>
      </c>
      <c r="E26" s="176" t="s">
        <v>140</v>
      </c>
      <c r="F26" s="173" t="s">
        <v>274</v>
      </c>
      <c r="G26" s="177">
        <v>500</v>
      </c>
      <c r="H26" s="173" t="str">
        <f>VLOOKUP(E26,'BPU- Missions M2 et M3'!B:C,2,FALSE)</f>
        <v>5C-AERAU</v>
      </c>
      <c r="I26" s="173">
        <f>IF(H26="inclus","-",VLOOKUP(H26,'BPU- Missions M2 et M3'!C:D,2,FALSE)*G26)</f>
        <v>0</v>
      </c>
      <c r="J26" s="173"/>
      <c r="K26" s="176"/>
      <c r="L26" s="176"/>
      <c r="M26" s="176"/>
      <c r="N26" s="176"/>
      <c r="O26" s="176"/>
      <c r="P26" s="176" t="s">
        <v>275</v>
      </c>
      <c r="Q26" s="176"/>
      <c r="R26" s="173"/>
      <c r="S26" s="173"/>
      <c r="T26" s="175" t="s">
        <v>276</v>
      </c>
      <c r="U26" s="178" t="s">
        <v>277</v>
      </c>
      <c r="V26" s="187" t="str">
        <f>VLOOKUP(B26,'DPF - Montant M2 M3 par site'!A:A,1,FALSE)</f>
        <v>A03</v>
      </c>
      <c r="W26" s="188"/>
      <c r="X26" s="187"/>
      <c r="Y26" s="187"/>
      <c r="Z26" s="187"/>
      <c r="AB26" s="187"/>
      <c r="AC26" s="187"/>
      <c r="AD26" s="187"/>
    </row>
    <row r="27" spans="1:30" s="189" customFormat="1" ht="33.950000000000003" customHeight="1" x14ac:dyDescent="0.2">
      <c r="A27" s="175" t="str">
        <f>VLOOKUP(B27,'[2]CCTP lot 1 liste batiment'!B:C,2,FALSE)</f>
        <v>LOT 1</v>
      </c>
      <c r="B27" s="175" t="s">
        <v>207</v>
      </c>
      <c r="C27" s="175" t="s">
        <v>208</v>
      </c>
      <c r="D27" s="176" t="str">
        <f>VLOOKUP(E27,'[2]Synthèse Familles'!B:C,2,FALSE)</f>
        <v>7-Automate</v>
      </c>
      <c r="E27" s="176" t="s">
        <v>57</v>
      </c>
      <c r="F27" s="173" t="s">
        <v>278</v>
      </c>
      <c r="G27" s="177">
        <v>3</v>
      </c>
      <c r="H27" s="173" t="str">
        <f>VLOOKUP(E27,'BPU- Missions M2 et M3'!B:C,2,FALSE)</f>
        <v>7-AUTOM3</v>
      </c>
      <c r="I27" s="173">
        <f>IF(H27="inclus","-",VLOOKUP(H27,'BPU- Missions M2 et M3'!C:D,2,FALSE)*G27)</f>
        <v>0</v>
      </c>
      <c r="J27" s="173">
        <v>2025</v>
      </c>
      <c r="K27" s="176"/>
      <c r="L27" s="176"/>
      <c r="M27" s="176" t="s">
        <v>210</v>
      </c>
      <c r="N27" s="176" t="s">
        <v>210</v>
      </c>
      <c r="O27" s="176"/>
      <c r="P27" s="176" t="s">
        <v>279</v>
      </c>
      <c r="Q27" s="176" t="s">
        <v>210</v>
      </c>
      <c r="R27" s="173" t="s">
        <v>210</v>
      </c>
      <c r="S27" s="173" t="s">
        <v>210</v>
      </c>
      <c r="T27" s="175" t="s">
        <v>211</v>
      </c>
      <c r="U27" s="178" t="s">
        <v>212</v>
      </c>
      <c r="V27" s="187" t="str">
        <f>VLOOKUP(B27,'DPF - Montant M2 M3 par site'!A:A,1,FALSE)</f>
        <v>A03</v>
      </c>
      <c r="W27" s="188"/>
      <c r="X27" s="187"/>
      <c r="Y27" s="187"/>
      <c r="Z27" s="187"/>
      <c r="AB27" s="187"/>
      <c r="AC27" s="187"/>
      <c r="AD27" s="187"/>
    </row>
    <row r="28" spans="1:30" s="189" customFormat="1" ht="33.950000000000003" customHeight="1" x14ac:dyDescent="0.2">
      <c r="A28" s="175" t="str">
        <f>VLOOKUP(B28,'[2]CCTP lot 1 liste batiment'!B:C,2,FALSE)</f>
        <v>LOT 1</v>
      </c>
      <c r="B28" s="175" t="s">
        <v>286</v>
      </c>
      <c r="C28" s="175" t="s">
        <v>287</v>
      </c>
      <c r="D28" s="176" t="str">
        <f>VLOOKUP(E28,'[2]Synthèse Familles'!B:C,2,FALSE)</f>
        <v>1B - Distribution chaud</v>
      </c>
      <c r="E28" s="176" t="s">
        <v>3361</v>
      </c>
      <c r="F28" s="173" t="s">
        <v>288</v>
      </c>
      <c r="G28" s="177">
        <v>2</v>
      </c>
      <c r="H28" s="173" t="str">
        <f>VLOOKUP(E28,'BPU- Missions M2 et M3'!B:C,2,FALSE)</f>
        <v>1B-SSEC</v>
      </c>
      <c r="I28" s="173">
        <f>IF(H28="inclus","-",VLOOKUP(H28,'BPU- Missions M2 et M3'!C:D,2,FALSE)*G28)</f>
        <v>0</v>
      </c>
      <c r="J28" s="173"/>
      <c r="K28" s="176"/>
      <c r="L28" s="176"/>
      <c r="M28" s="176" t="s">
        <v>210</v>
      </c>
      <c r="N28" s="176" t="s">
        <v>210</v>
      </c>
      <c r="O28" s="176"/>
      <c r="P28" s="176" t="s">
        <v>210</v>
      </c>
      <c r="Q28" s="176" t="s">
        <v>210</v>
      </c>
      <c r="R28" s="173" t="s">
        <v>210</v>
      </c>
      <c r="S28" s="173" t="s">
        <v>210</v>
      </c>
      <c r="T28" s="175" t="s">
        <v>211</v>
      </c>
      <c r="U28" s="178" t="s">
        <v>212</v>
      </c>
      <c r="V28" s="187" t="str">
        <f>VLOOKUP(B28,'DPF - Montant M2 M3 par site'!A:A,1,FALSE)</f>
        <v>A05</v>
      </c>
      <c r="W28" s="188"/>
      <c r="X28" s="187"/>
      <c r="Y28" s="187"/>
      <c r="Z28" s="187"/>
      <c r="AB28" s="187"/>
      <c r="AC28" s="187"/>
      <c r="AD28" s="187"/>
    </row>
    <row r="29" spans="1:30" s="189" customFormat="1" ht="33.950000000000003" customHeight="1" x14ac:dyDescent="0.2">
      <c r="A29" s="175" t="str">
        <f>VLOOKUP(B29,'[2]CCTP lot 1 liste batiment'!B:C,2,FALSE)</f>
        <v>LOT 1</v>
      </c>
      <c r="B29" s="175" t="s">
        <v>286</v>
      </c>
      <c r="C29" s="175" t="s">
        <v>287</v>
      </c>
      <c r="D29" s="176" t="str">
        <f>VLOOKUP(E29,'[2]Synthèse Familles'!B:C,2,FALSE)</f>
        <v>1B - Distribution chaud</v>
      </c>
      <c r="E29" s="176" t="s">
        <v>161</v>
      </c>
      <c r="F29" s="173" t="s">
        <v>289</v>
      </c>
      <c r="G29" s="177">
        <v>1</v>
      </c>
      <c r="H29" s="173" t="str">
        <f>VLOOKUP(E29,'BPU- Missions M2 et M3'!B:C,2,FALSE)</f>
        <v>Inclus</v>
      </c>
      <c r="I29" s="173" t="str">
        <f>IF(H29="inclus","-",VLOOKUP(H29,'BPU- Missions M2 et M3'!C:D,2,FALSE)*G29)</f>
        <v>-</v>
      </c>
      <c r="J29" s="173" t="s">
        <v>210</v>
      </c>
      <c r="K29" s="176" t="s">
        <v>217</v>
      </c>
      <c r="L29" s="176" t="s">
        <v>290</v>
      </c>
      <c r="M29" s="176" t="s">
        <v>210</v>
      </c>
      <c r="N29" s="176" t="s">
        <v>210</v>
      </c>
      <c r="O29" s="176"/>
      <c r="P29" s="176" t="s">
        <v>291</v>
      </c>
      <c r="Q29" s="176" t="s">
        <v>210</v>
      </c>
      <c r="R29" s="173" t="s">
        <v>210</v>
      </c>
      <c r="S29" s="173" t="s">
        <v>210</v>
      </c>
      <c r="T29" s="175" t="s">
        <v>211</v>
      </c>
      <c r="U29" s="178" t="s">
        <v>292</v>
      </c>
      <c r="V29" s="187" t="str">
        <f>VLOOKUP(B29,'DPF - Montant M2 M3 par site'!A:A,1,FALSE)</f>
        <v>A05</v>
      </c>
      <c r="W29" s="188"/>
      <c r="X29" s="187"/>
      <c r="Y29" s="187"/>
      <c r="Z29" s="187"/>
      <c r="AB29" s="187"/>
      <c r="AC29" s="187"/>
      <c r="AD29" s="187"/>
    </row>
    <row r="30" spans="1:30" s="187" customFormat="1" ht="33.950000000000003" customHeight="1" x14ac:dyDescent="0.2">
      <c r="A30" s="175" t="str">
        <f>VLOOKUP(B30,'[2]CCTP lot 1 liste batiment'!B:C,2,FALSE)</f>
        <v>LOT 1</v>
      </c>
      <c r="B30" s="175" t="s">
        <v>286</v>
      </c>
      <c r="C30" s="175" t="s">
        <v>287</v>
      </c>
      <c r="D30" s="176" t="str">
        <f>VLOOKUP(E30,'[2]Synthèse Familles'!B:C,2,FALSE)</f>
        <v>1B - Distribution chaud</v>
      </c>
      <c r="E30" s="176" t="s">
        <v>161</v>
      </c>
      <c r="F30" s="173" t="s">
        <v>216</v>
      </c>
      <c r="G30" s="177">
        <v>1</v>
      </c>
      <c r="H30" s="173" t="str">
        <f>VLOOKUP(E30,'BPU- Missions M2 et M3'!B:C,2,FALSE)</f>
        <v>Inclus</v>
      </c>
      <c r="I30" s="173" t="str">
        <f>IF(H30="inclus","-",VLOOKUP(H30,'BPU- Missions M2 et M3'!C:D,2,FALSE)*G30)</f>
        <v>-</v>
      </c>
      <c r="J30" s="173" t="s">
        <v>210</v>
      </c>
      <c r="K30" s="176" t="s">
        <v>217</v>
      </c>
      <c r="L30" s="176" t="s">
        <v>293</v>
      </c>
      <c r="M30" s="176" t="s">
        <v>210</v>
      </c>
      <c r="N30" s="176" t="s">
        <v>210</v>
      </c>
      <c r="O30" s="176"/>
      <c r="P30" s="176" t="s">
        <v>291</v>
      </c>
      <c r="Q30" s="176" t="s">
        <v>210</v>
      </c>
      <c r="R30" s="173" t="s">
        <v>210</v>
      </c>
      <c r="S30" s="173" t="s">
        <v>210</v>
      </c>
      <c r="T30" s="175" t="s">
        <v>211</v>
      </c>
      <c r="U30" s="178" t="s">
        <v>292</v>
      </c>
      <c r="V30" s="187" t="str">
        <f>VLOOKUP(B30,'DPF - Montant M2 M3 par site'!A:A,1,FALSE)</f>
        <v>A05</v>
      </c>
      <c r="W30" s="188"/>
      <c r="AA30" s="189"/>
    </row>
    <row r="31" spans="1:30" s="189" customFormat="1" ht="33.950000000000003" customHeight="1" x14ac:dyDescent="0.2">
      <c r="A31" s="175" t="str">
        <f>VLOOKUP(B31,'[2]CCTP lot 1 liste batiment'!B:C,2,FALSE)</f>
        <v>LOT 1</v>
      </c>
      <c r="B31" s="175" t="s">
        <v>286</v>
      </c>
      <c r="C31" s="175" t="s">
        <v>287</v>
      </c>
      <c r="D31" s="176" t="str">
        <f>VLOOKUP(E31,'[2]Synthèse Familles'!B:C,2,FALSE)</f>
        <v>1B - Distribution chaud</v>
      </c>
      <c r="E31" s="176" t="s">
        <v>161</v>
      </c>
      <c r="F31" s="173" t="s">
        <v>280</v>
      </c>
      <c r="G31" s="177">
        <v>1</v>
      </c>
      <c r="H31" s="173" t="str">
        <f>VLOOKUP(E31,'BPU- Missions M2 et M3'!B:C,2,FALSE)</f>
        <v>Inclus</v>
      </c>
      <c r="I31" s="173" t="str">
        <f>IF(H31="inclus","-",VLOOKUP(H31,'BPU- Missions M2 et M3'!C:D,2,FALSE)*G31)</f>
        <v>-</v>
      </c>
      <c r="J31" s="173">
        <v>2025</v>
      </c>
      <c r="K31" s="176"/>
      <c r="L31" s="176"/>
      <c r="M31" s="176"/>
      <c r="N31" s="176"/>
      <c r="O31" s="176"/>
      <c r="P31" s="176"/>
      <c r="Q31" s="176"/>
      <c r="R31" s="173"/>
      <c r="S31" s="173"/>
      <c r="T31" s="175" t="s">
        <v>211</v>
      </c>
      <c r="U31" s="178" t="s">
        <v>212</v>
      </c>
      <c r="V31" s="187" t="str">
        <f>VLOOKUP(B31,'DPF - Montant M2 M3 par site'!A:A,1,FALSE)</f>
        <v>A05</v>
      </c>
      <c r="W31" s="188"/>
      <c r="X31" s="187"/>
      <c r="Y31" s="187"/>
      <c r="Z31" s="187"/>
      <c r="AB31" s="187"/>
      <c r="AC31" s="187"/>
      <c r="AD31" s="187"/>
    </row>
    <row r="32" spans="1:30" s="189" customFormat="1" ht="33.950000000000003" customHeight="1" x14ac:dyDescent="0.2">
      <c r="A32" s="175" t="str">
        <f>VLOOKUP(B32,'[2]CCTP lot 1 liste batiment'!B:C,2,FALSE)</f>
        <v>LOT 1</v>
      </c>
      <c r="B32" s="175" t="s">
        <v>286</v>
      </c>
      <c r="C32" s="175" t="s">
        <v>287</v>
      </c>
      <c r="D32" s="176" t="str">
        <f>VLOOKUP(E32,'[2]Synthèse Familles'!B:C,2,FALSE)</f>
        <v>1B - Distribution chaud</v>
      </c>
      <c r="E32" s="176" t="s">
        <v>162</v>
      </c>
      <c r="F32" s="173" t="s">
        <v>294</v>
      </c>
      <c r="G32" s="177">
        <v>1</v>
      </c>
      <c r="H32" s="173" t="str">
        <f>VLOOKUP(E32,'BPU- Missions M2 et M3'!B:C,2,FALSE)</f>
        <v>Inclus</v>
      </c>
      <c r="I32" s="173" t="str">
        <f>IF(H32="inclus","-",VLOOKUP(H32,'BPU- Missions M2 et M3'!C:D,2,FALSE)*G32)</f>
        <v>-</v>
      </c>
      <c r="J32" s="173" t="s">
        <v>210</v>
      </c>
      <c r="K32" s="176" t="s">
        <v>295</v>
      </c>
      <c r="L32" s="176" t="s">
        <v>296</v>
      </c>
      <c r="M32" s="176" t="s">
        <v>210</v>
      </c>
      <c r="N32" s="176" t="s">
        <v>210</v>
      </c>
      <c r="O32" s="176"/>
      <c r="P32" s="176" t="s">
        <v>210</v>
      </c>
      <c r="Q32" s="176" t="s">
        <v>210</v>
      </c>
      <c r="R32" s="173" t="s">
        <v>210</v>
      </c>
      <c r="S32" s="173" t="s">
        <v>210</v>
      </c>
      <c r="T32" s="175" t="s">
        <v>211</v>
      </c>
      <c r="U32" s="178" t="s">
        <v>292</v>
      </c>
      <c r="V32" s="187" t="str">
        <f>VLOOKUP(B32,'DPF - Montant M2 M3 par site'!A:A,1,FALSE)</f>
        <v>A05</v>
      </c>
      <c r="W32" s="188"/>
      <c r="X32" s="187"/>
      <c r="Y32" s="187"/>
      <c r="Z32" s="187"/>
      <c r="AB32" s="187"/>
      <c r="AC32" s="187"/>
      <c r="AD32" s="187"/>
    </row>
    <row r="33" spans="1:30" s="189" customFormat="1" ht="33.950000000000003" customHeight="1" x14ac:dyDescent="0.2">
      <c r="A33" s="175" t="str">
        <f>VLOOKUP(B33,'[2]CCTP lot 1 liste batiment'!B:C,2,FALSE)</f>
        <v>LOT 1</v>
      </c>
      <c r="B33" s="175" t="s">
        <v>286</v>
      </c>
      <c r="C33" s="175" t="s">
        <v>287</v>
      </c>
      <c r="D33" s="176" t="str">
        <f>VLOOKUP(E33,'[2]Synthèse Familles'!B:C,2,FALSE)</f>
        <v>1B - Distribution chaud</v>
      </c>
      <c r="E33" s="176" t="s">
        <v>162</v>
      </c>
      <c r="F33" s="173" t="s">
        <v>297</v>
      </c>
      <c r="G33" s="177">
        <v>2</v>
      </c>
      <c r="H33" s="173" t="str">
        <f>VLOOKUP(E33,'BPU- Missions M2 et M3'!B:C,2,FALSE)</f>
        <v>Inclus</v>
      </c>
      <c r="I33" s="173" t="str">
        <f>IF(H33="inclus","-",VLOOKUP(H33,'BPU- Missions M2 et M3'!C:D,2,FALSE)*G33)</f>
        <v>-</v>
      </c>
      <c r="J33" s="173">
        <v>2001</v>
      </c>
      <c r="K33" s="176"/>
      <c r="L33" s="176"/>
      <c r="M33" s="176" t="s">
        <v>210</v>
      </c>
      <c r="N33" s="176" t="s">
        <v>210</v>
      </c>
      <c r="O33" s="176"/>
      <c r="P33" s="176" t="s">
        <v>298</v>
      </c>
      <c r="Q33" s="176" t="s">
        <v>210</v>
      </c>
      <c r="R33" s="173" t="s">
        <v>210</v>
      </c>
      <c r="S33" s="173" t="s">
        <v>210</v>
      </c>
      <c r="T33" s="175" t="s">
        <v>211</v>
      </c>
      <c r="U33" s="178" t="s">
        <v>292</v>
      </c>
      <c r="V33" s="187" t="str">
        <f>VLOOKUP(B33,'DPF - Montant M2 M3 par site'!A:A,1,FALSE)</f>
        <v>A05</v>
      </c>
      <c r="W33" s="188"/>
      <c r="X33" s="187"/>
      <c r="Y33" s="187"/>
      <c r="Z33" s="187"/>
      <c r="AB33" s="187"/>
      <c r="AC33" s="187"/>
      <c r="AD33" s="187"/>
    </row>
    <row r="34" spans="1:30" s="189" customFormat="1" ht="33.950000000000003" customHeight="1" x14ac:dyDescent="0.2">
      <c r="A34" s="175" t="str">
        <f>VLOOKUP(B34,'[2]CCTP lot 1 liste batiment'!B:C,2,FALSE)</f>
        <v>LOT 1</v>
      </c>
      <c r="B34" s="175" t="s">
        <v>286</v>
      </c>
      <c r="C34" s="175" t="s">
        <v>287</v>
      </c>
      <c r="D34" s="176" t="str">
        <f>VLOOKUP(E34,'[2]Synthèse Familles'!B:C,2,FALSE)</f>
        <v>1B - Distribution chaud</v>
      </c>
      <c r="E34" s="176" t="s">
        <v>162</v>
      </c>
      <c r="F34" s="173" t="s">
        <v>282</v>
      </c>
      <c r="G34" s="177">
        <v>1</v>
      </c>
      <c r="H34" s="173" t="str">
        <f>VLOOKUP(E34,'BPU- Missions M2 et M3'!B:C,2,FALSE)</f>
        <v>Inclus</v>
      </c>
      <c r="I34" s="173" t="str">
        <f>IF(H34="inclus","-",VLOOKUP(H34,'BPU- Missions M2 et M3'!C:D,2,FALSE)*G34)</f>
        <v>-</v>
      </c>
      <c r="J34" s="173">
        <v>2025</v>
      </c>
      <c r="K34" s="176"/>
      <c r="L34" s="176"/>
      <c r="M34" s="176"/>
      <c r="N34" s="176"/>
      <c r="O34" s="176"/>
      <c r="P34" s="176"/>
      <c r="Q34" s="176"/>
      <c r="R34" s="173"/>
      <c r="S34" s="173"/>
      <c r="T34" s="175" t="s">
        <v>211</v>
      </c>
      <c r="U34" s="178" t="s">
        <v>212</v>
      </c>
      <c r="V34" s="187" t="str">
        <f>VLOOKUP(B34,'DPF - Montant M2 M3 par site'!A:A,1,FALSE)</f>
        <v>A05</v>
      </c>
      <c r="W34" s="188"/>
      <c r="X34" s="187"/>
      <c r="Y34" s="187"/>
      <c r="Z34" s="187"/>
      <c r="AB34" s="187"/>
      <c r="AC34" s="187"/>
      <c r="AD34" s="187"/>
    </row>
    <row r="35" spans="1:30" s="189" customFormat="1" ht="33.950000000000003" customHeight="1" x14ac:dyDescent="0.2">
      <c r="A35" s="175" t="str">
        <f>VLOOKUP(B35,'[2]CCTP lot 1 liste batiment'!B:C,2,FALSE)</f>
        <v>LOT 1</v>
      </c>
      <c r="B35" s="175" t="s">
        <v>286</v>
      </c>
      <c r="C35" s="175" t="s">
        <v>287</v>
      </c>
      <c r="D35" s="176" t="str">
        <f>VLOOKUP(E35,'[2]Synthèse Familles'!B:C,2,FALSE)</f>
        <v>2C - Détente directe</v>
      </c>
      <c r="E35" s="176" t="s">
        <v>89</v>
      </c>
      <c r="F35" s="176" t="s">
        <v>299</v>
      </c>
      <c r="G35" s="177">
        <v>1</v>
      </c>
      <c r="H35" s="173" t="str">
        <f>VLOOKUP(E35,'BPU- Missions M2 et M3'!B:C,2,FALSE)</f>
        <v>2C-SPL1</v>
      </c>
      <c r="I35" s="173">
        <f>IF(H35="inclus","-",VLOOKUP(H35,'BPU- Missions M2 et M3'!C:D,2,FALSE)*G35)</f>
        <v>0</v>
      </c>
      <c r="J35" s="173">
        <v>2002</v>
      </c>
      <c r="K35" s="176" t="s">
        <v>251</v>
      </c>
      <c r="L35" s="176" t="s">
        <v>300</v>
      </c>
      <c r="M35" s="176" t="s">
        <v>210</v>
      </c>
      <c r="N35" s="176" t="s">
        <v>210</v>
      </c>
      <c r="O35" s="176"/>
      <c r="P35" s="176" t="s">
        <v>227</v>
      </c>
      <c r="Q35" s="176" t="s">
        <v>228</v>
      </c>
      <c r="R35" s="173" t="s">
        <v>228</v>
      </c>
      <c r="S35" s="173" t="s">
        <v>228</v>
      </c>
      <c r="T35" s="175" t="s">
        <v>301</v>
      </c>
      <c r="U35" s="178" t="s">
        <v>302</v>
      </c>
      <c r="V35" s="187" t="str">
        <f>VLOOKUP(B35,'DPF - Montant M2 M3 par site'!A:A,1,FALSE)</f>
        <v>A05</v>
      </c>
      <c r="W35" s="188"/>
      <c r="X35" s="187"/>
      <c r="Y35" s="187"/>
      <c r="Z35" s="187"/>
      <c r="AB35" s="187"/>
      <c r="AC35" s="187"/>
      <c r="AD35" s="187"/>
    </row>
    <row r="36" spans="1:30" s="189" customFormat="1" ht="33.950000000000003" customHeight="1" x14ac:dyDescent="0.2">
      <c r="A36" s="175" t="str">
        <f>VLOOKUP(B36,'[2]CCTP lot 1 liste batiment'!B:C,2,FALSE)</f>
        <v>LOT 1</v>
      </c>
      <c r="B36" s="175" t="s">
        <v>286</v>
      </c>
      <c r="C36" s="175" t="s">
        <v>287</v>
      </c>
      <c r="D36" s="176" t="str">
        <f>VLOOKUP(E36,'[2]Synthèse Familles'!B:C,2,FALSE)</f>
        <v>2C - Détente directe</v>
      </c>
      <c r="E36" s="176" t="s">
        <v>89</v>
      </c>
      <c r="F36" s="176" t="s">
        <v>303</v>
      </c>
      <c r="G36" s="177">
        <v>1</v>
      </c>
      <c r="H36" s="173" t="str">
        <f>VLOOKUP(E36,'BPU- Missions M2 et M3'!B:C,2,FALSE)</f>
        <v>2C-SPL1</v>
      </c>
      <c r="I36" s="173">
        <f>IF(H36="inclus","-",VLOOKUP(H36,'BPU- Missions M2 et M3'!C:D,2,FALSE)*G36)</f>
        <v>0</v>
      </c>
      <c r="J36" s="173">
        <v>2013</v>
      </c>
      <c r="K36" s="176" t="s">
        <v>304</v>
      </c>
      <c r="L36" s="176"/>
      <c r="M36" s="176" t="s">
        <v>210</v>
      </c>
      <c r="N36" s="176" t="s">
        <v>305</v>
      </c>
      <c r="O36" s="176"/>
      <c r="P36" s="176" t="s">
        <v>306</v>
      </c>
      <c r="Q36" s="176" t="s">
        <v>234</v>
      </c>
      <c r="R36" s="173" t="s">
        <v>307</v>
      </c>
      <c r="S36" s="173">
        <v>3.3408000000000002</v>
      </c>
      <c r="T36" s="175" t="s">
        <v>301</v>
      </c>
      <c r="U36" s="178" t="s">
        <v>302</v>
      </c>
      <c r="V36" s="187" t="str">
        <f>VLOOKUP(B36,'DPF - Montant M2 M3 par site'!A:A,1,FALSE)</f>
        <v>A05</v>
      </c>
      <c r="W36" s="188"/>
      <c r="X36" s="187"/>
      <c r="Y36" s="187"/>
      <c r="Z36" s="187"/>
      <c r="AB36" s="187"/>
      <c r="AC36" s="187"/>
      <c r="AD36" s="187"/>
    </row>
    <row r="37" spans="1:30" s="189" customFormat="1" ht="33.950000000000003" customHeight="1" x14ac:dyDescent="0.2">
      <c r="A37" s="175" t="str">
        <f>VLOOKUP(B37,'[2]CCTP lot 1 liste batiment'!B:C,2,FALSE)</f>
        <v>LOT 1</v>
      </c>
      <c r="B37" s="175" t="s">
        <v>286</v>
      </c>
      <c r="C37" s="175" t="s">
        <v>287</v>
      </c>
      <c r="D37" s="176" t="str">
        <f>VLOOKUP(E37,'[2]Synthèse Familles'!B:C,2,FALSE)</f>
        <v>3 - Terminaux</v>
      </c>
      <c r="E37" s="176" t="s">
        <v>43</v>
      </c>
      <c r="F37" s="173" t="s">
        <v>308</v>
      </c>
      <c r="G37" s="177">
        <v>7</v>
      </c>
      <c r="H37" s="173" t="str">
        <f>VLOOKUP(E37,'BPU- Missions M2 et M3'!B:C,2,FALSE)</f>
        <v>3-AEREC</v>
      </c>
      <c r="I37" s="173">
        <f>IF(H37="inclus","-",VLOOKUP(H37,'BPU- Missions M2 et M3'!C:D,2,FALSE)*G37)</f>
        <v>0</v>
      </c>
      <c r="J37" s="173">
        <v>2001</v>
      </c>
      <c r="K37" s="176"/>
      <c r="L37" s="176"/>
      <c r="M37" s="176" t="s">
        <v>210</v>
      </c>
      <c r="N37" s="176" t="s">
        <v>210</v>
      </c>
      <c r="O37" s="176"/>
      <c r="P37" s="176" t="s">
        <v>309</v>
      </c>
      <c r="Q37" s="176" t="s">
        <v>210</v>
      </c>
      <c r="R37" s="173" t="s">
        <v>210</v>
      </c>
      <c r="S37" s="173" t="s">
        <v>210</v>
      </c>
      <c r="T37" s="175" t="s">
        <v>211</v>
      </c>
      <c r="U37" s="178" t="s">
        <v>210</v>
      </c>
      <c r="V37" s="187" t="str">
        <f>VLOOKUP(B37,'DPF - Montant M2 M3 par site'!A:A,1,FALSE)</f>
        <v>A05</v>
      </c>
      <c r="W37" s="188"/>
      <c r="X37" s="187"/>
      <c r="Y37" s="187"/>
      <c r="Z37" s="187"/>
      <c r="AB37" s="187"/>
      <c r="AC37" s="187"/>
      <c r="AD37" s="187"/>
    </row>
    <row r="38" spans="1:30" s="189" customFormat="1" ht="33.950000000000003" customHeight="1" x14ac:dyDescent="0.2">
      <c r="A38" s="175" t="str">
        <f>VLOOKUP(B38,'[2]CCTP lot 1 liste batiment'!B:C,2,FALSE)</f>
        <v>LOT 1</v>
      </c>
      <c r="B38" s="175" t="s">
        <v>286</v>
      </c>
      <c r="C38" s="175" t="s">
        <v>287</v>
      </c>
      <c r="D38" s="176" t="str">
        <f>VLOOKUP(E38,'[2]Synthèse Familles'!B:C,2,FALSE)</f>
        <v>3 - Terminaux</v>
      </c>
      <c r="E38" s="176" t="s">
        <v>43</v>
      </c>
      <c r="F38" s="173" t="s">
        <v>310</v>
      </c>
      <c r="G38" s="177">
        <v>11</v>
      </c>
      <c r="H38" s="173" t="str">
        <f>VLOOKUP(E38,'BPU- Missions M2 et M3'!B:C,2,FALSE)</f>
        <v>3-AEREC</v>
      </c>
      <c r="I38" s="173">
        <f>IF(H38="inclus","-",VLOOKUP(H38,'BPU- Missions M2 et M3'!C:D,2,FALSE)*G38)</f>
        <v>0</v>
      </c>
      <c r="J38" s="173">
        <v>2001</v>
      </c>
      <c r="K38" s="176"/>
      <c r="L38" s="176"/>
      <c r="M38" s="176" t="s">
        <v>210</v>
      </c>
      <c r="N38" s="176" t="s">
        <v>210</v>
      </c>
      <c r="O38" s="176"/>
      <c r="P38" s="176" t="s">
        <v>309</v>
      </c>
      <c r="Q38" s="176" t="s">
        <v>210</v>
      </c>
      <c r="R38" s="173" t="s">
        <v>210</v>
      </c>
      <c r="S38" s="173" t="s">
        <v>210</v>
      </c>
      <c r="T38" s="175" t="s">
        <v>211</v>
      </c>
      <c r="U38" s="178" t="s">
        <v>210</v>
      </c>
      <c r="V38" s="187" t="str">
        <f>VLOOKUP(B38,'DPF - Montant M2 M3 par site'!A:A,1,FALSE)</f>
        <v>A05</v>
      </c>
      <c r="W38" s="188"/>
      <c r="X38" s="187"/>
      <c r="Y38" s="187"/>
      <c r="Z38" s="187"/>
      <c r="AB38" s="187"/>
      <c r="AC38" s="187"/>
      <c r="AD38" s="187"/>
    </row>
    <row r="39" spans="1:30" s="189" customFormat="1" ht="33.950000000000003" customHeight="1" x14ac:dyDescent="0.2">
      <c r="A39" s="175" t="str">
        <f>VLOOKUP(B39,'[2]CCTP lot 1 liste batiment'!B:C,2,FALSE)</f>
        <v>LOT 1</v>
      </c>
      <c r="B39" s="175" t="s">
        <v>286</v>
      </c>
      <c r="C39" s="175" t="s">
        <v>287</v>
      </c>
      <c r="D39" s="176" t="str">
        <f>VLOOKUP(E39,'[2]Synthèse Familles'!B:C,2,FALSE)</f>
        <v>4 - Plomberie</v>
      </c>
      <c r="E39" s="176" t="s">
        <v>115</v>
      </c>
      <c r="F39" s="173" t="s">
        <v>283</v>
      </c>
      <c r="G39" s="177">
        <v>1</v>
      </c>
      <c r="H39" s="173" t="str">
        <f>VLOOKUP(E39,'BPU- Missions M2 et M3'!B:C,2,FALSE)</f>
        <v>4-DISCO</v>
      </c>
      <c r="I39" s="173">
        <f>IF(H39="inclus","-",VLOOKUP(H39,'BPU- Missions M2 et M3'!C:D,2,FALSE)*G39)</f>
        <v>0</v>
      </c>
      <c r="J39" s="173">
        <v>2025</v>
      </c>
      <c r="K39" s="176"/>
      <c r="L39" s="176"/>
      <c r="M39" s="176"/>
      <c r="N39" s="176"/>
      <c r="O39" s="176"/>
      <c r="P39" s="176"/>
      <c r="Q39" s="176"/>
      <c r="R39" s="173"/>
      <c r="S39" s="173"/>
      <c r="T39" s="175" t="s">
        <v>211</v>
      </c>
      <c r="U39" s="178" t="s">
        <v>284</v>
      </c>
      <c r="V39" s="187" t="str">
        <f>VLOOKUP(B39,'DPF - Montant M2 M3 par site'!A:A,1,FALSE)</f>
        <v>A05</v>
      </c>
      <c r="W39" s="188"/>
      <c r="X39" s="187"/>
      <c r="Y39" s="187"/>
      <c r="Z39" s="187"/>
      <c r="AB39" s="187"/>
      <c r="AC39" s="187"/>
      <c r="AD39" s="187"/>
    </row>
    <row r="40" spans="1:30" s="189" customFormat="1" ht="33.950000000000003" customHeight="1" x14ac:dyDescent="0.2">
      <c r="A40" s="175" t="str">
        <f>VLOOKUP(B40,'[2]CCTP lot 1 liste batiment'!B:C,2,FALSE)</f>
        <v>LOT 1</v>
      </c>
      <c r="B40" s="175" t="s">
        <v>286</v>
      </c>
      <c r="C40" s="175" t="s">
        <v>287</v>
      </c>
      <c r="D40" s="176" t="str">
        <f>VLOOKUP(E40,'[2]Synthèse Familles'!B:C,2,FALSE)</f>
        <v>4 - Plomberie</v>
      </c>
      <c r="E40" s="176" t="s">
        <v>113</v>
      </c>
      <c r="F40" s="173" t="s">
        <v>281</v>
      </c>
      <c r="G40" s="177">
        <v>1</v>
      </c>
      <c r="H40" s="173" t="str">
        <f>VLOOKUP(E40,'BPU- Missions M2 et M3'!B:C,2,FALSE)</f>
        <v>4-TRAIT</v>
      </c>
      <c r="I40" s="173">
        <f>IF(H40="inclus","-",VLOOKUP(H40,'BPU- Missions M2 et M3'!C:D,2,FALSE)*G40)</f>
        <v>0</v>
      </c>
      <c r="J40" s="173">
        <v>2025</v>
      </c>
      <c r="K40" s="176"/>
      <c r="L40" s="176"/>
      <c r="M40" s="176"/>
      <c r="N40" s="176"/>
      <c r="O40" s="176"/>
      <c r="P40" s="176"/>
      <c r="Q40" s="176"/>
      <c r="R40" s="173"/>
      <c r="S40" s="173"/>
      <c r="T40" s="175" t="s">
        <v>211</v>
      </c>
      <c r="U40" s="178" t="s">
        <v>212</v>
      </c>
      <c r="V40" s="187" t="str">
        <f>VLOOKUP(B40,'DPF - Montant M2 M3 par site'!A:A,1,FALSE)</f>
        <v>A05</v>
      </c>
      <c r="W40" s="188"/>
      <c r="X40" s="187"/>
      <c r="Y40" s="187"/>
      <c r="Z40" s="187"/>
      <c r="AB40" s="187"/>
      <c r="AC40" s="187"/>
      <c r="AD40" s="187"/>
    </row>
    <row r="41" spans="1:30" s="189" customFormat="1" ht="33.950000000000003" customHeight="1" x14ac:dyDescent="0.2">
      <c r="A41" s="175" t="str">
        <f>VLOOKUP(B41,'[2]CCTP lot 1 liste batiment'!B:C,2,FALSE)</f>
        <v>LOT 1</v>
      </c>
      <c r="B41" s="175" t="s">
        <v>286</v>
      </c>
      <c r="C41" s="175" t="s">
        <v>287</v>
      </c>
      <c r="D41" s="176" t="str">
        <f>VLOOKUP(E41,'[2]Synthèse Familles'!B:C,2,FALSE)</f>
        <v>4 - Plomberie</v>
      </c>
      <c r="E41" s="176" t="s">
        <v>111</v>
      </c>
      <c r="F41" s="173" t="s">
        <v>285</v>
      </c>
      <c r="G41" s="177">
        <v>1</v>
      </c>
      <c r="H41" s="173" t="str">
        <f>VLOOKUP(E41,'BPU- Missions M2 et M3'!B:C,2,FALSE)</f>
        <v>4-REL</v>
      </c>
      <c r="I41" s="173">
        <f>IF(H41="inclus","-",VLOOKUP(H41,'BPU- Missions M2 et M3'!C:D,2,FALSE)*G41)</f>
        <v>0</v>
      </c>
      <c r="J41" s="173">
        <v>2025</v>
      </c>
      <c r="K41" s="176"/>
      <c r="L41" s="176"/>
      <c r="M41" s="176"/>
      <c r="N41" s="176"/>
      <c r="O41" s="176"/>
      <c r="P41" s="176"/>
      <c r="Q41" s="176"/>
      <c r="R41" s="173"/>
      <c r="S41" s="173"/>
      <c r="T41" s="175" t="s">
        <v>211</v>
      </c>
      <c r="U41" s="178" t="s">
        <v>284</v>
      </c>
      <c r="V41" s="187" t="str">
        <f>VLOOKUP(B41,'DPF - Montant M2 M3 par site'!A:A,1,FALSE)</f>
        <v>A05</v>
      </c>
      <c r="W41" s="188"/>
      <c r="X41" s="187"/>
      <c r="Y41" s="187"/>
      <c r="Z41" s="187"/>
      <c r="AB41" s="187"/>
      <c r="AC41" s="187"/>
      <c r="AD41" s="187"/>
    </row>
    <row r="42" spans="1:30" s="189" customFormat="1" ht="33.950000000000003" customHeight="1" x14ac:dyDescent="0.2">
      <c r="A42" s="175" t="str">
        <f>VLOOKUP(B42,'[2]CCTP lot 1 liste batiment'!B:C,2,FALSE)</f>
        <v>LOT 1</v>
      </c>
      <c r="B42" s="175" t="s">
        <v>286</v>
      </c>
      <c r="C42" s="175" t="s">
        <v>287</v>
      </c>
      <c r="D42" s="176" t="str">
        <f>VLOOKUP(E42,'[2]Synthèse Familles'!B:C,2,FALSE)</f>
        <v>5B - Traitement d'air - Extracteur</v>
      </c>
      <c r="E42" s="176" t="s">
        <v>48</v>
      </c>
      <c r="F42" s="173" t="s">
        <v>48</v>
      </c>
      <c r="G42" s="177">
        <v>1</v>
      </c>
      <c r="H42" s="173" t="str">
        <f>VLOOKUP(E42,'BPU- Missions M2 et M3'!B:C,2,FALSE)</f>
        <v>5B-EXT</v>
      </c>
      <c r="I42" s="173">
        <f>IF(H42="inclus","-",VLOOKUP(H42,'BPU- Missions M2 et M3'!C:D,2,FALSE)*G42)</f>
        <v>0</v>
      </c>
      <c r="J42" s="173">
        <v>2001</v>
      </c>
      <c r="K42" s="176"/>
      <c r="L42" s="176"/>
      <c r="M42" s="176" t="s">
        <v>210</v>
      </c>
      <c r="N42" s="176" t="s">
        <v>210</v>
      </c>
      <c r="O42" s="176"/>
      <c r="P42" s="176" t="s">
        <v>210</v>
      </c>
      <c r="Q42" s="176" t="s">
        <v>210</v>
      </c>
      <c r="R42" s="173" t="s">
        <v>210</v>
      </c>
      <c r="S42" s="173" t="s">
        <v>210</v>
      </c>
      <c r="T42" s="175" t="s">
        <v>301</v>
      </c>
      <c r="U42" s="178" t="s">
        <v>302</v>
      </c>
      <c r="V42" s="187" t="str">
        <f>VLOOKUP(B42,'DPF - Montant M2 M3 par site'!A:A,1,FALSE)</f>
        <v>A05</v>
      </c>
      <c r="W42" s="188"/>
      <c r="X42" s="187"/>
      <c r="Y42" s="187"/>
      <c r="Z42" s="187"/>
      <c r="AB42" s="187"/>
      <c r="AC42" s="187"/>
      <c r="AD42" s="187"/>
    </row>
    <row r="43" spans="1:30" s="189" customFormat="1" ht="33.950000000000003" customHeight="1" x14ac:dyDescent="0.2">
      <c r="A43" s="175" t="str">
        <f>VLOOKUP(B43,'[2]CCTP lot 1 liste batiment'!B:C,2,FALSE)</f>
        <v>LOT 1</v>
      </c>
      <c r="B43" s="175" t="s">
        <v>286</v>
      </c>
      <c r="C43" s="175" t="s">
        <v>287</v>
      </c>
      <c r="D43" s="176" t="str">
        <f>VLOOKUP(E43,'[2]Synthèse Familles'!B:C,2,FALSE)</f>
        <v>5B - Traitement d'air - Extracteur</v>
      </c>
      <c r="E43" s="176" t="s">
        <v>48</v>
      </c>
      <c r="F43" s="173" t="s">
        <v>312</v>
      </c>
      <c r="G43" s="177">
        <v>3</v>
      </c>
      <c r="H43" s="173" t="str">
        <f>VLOOKUP(E43,'BPU- Missions M2 et M3'!B:C,2,FALSE)</f>
        <v>5B-EXT</v>
      </c>
      <c r="I43" s="173">
        <f>IF(H43="inclus","-",VLOOKUP(H43,'BPU- Missions M2 et M3'!C:D,2,FALSE)*G43)</f>
        <v>0</v>
      </c>
      <c r="J43" s="173">
        <v>2001</v>
      </c>
      <c r="K43" s="176" t="s">
        <v>313</v>
      </c>
      <c r="L43" s="176" t="s">
        <v>314</v>
      </c>
      <c r="M43" s="176" t="s">
        <v>210</v>
      </c>
      <c r="N43" s="176" t="s">
        <v>210</v>
      </c>
      <c r="O43" s="176"/>
      <c r="P43" s="176" t="s">
        <v>210</v>
      </c>
      <c r="Q43" s="176" t="s">
        <v>210</v>
      </c>
      <c r="R43" s="173" t="s">
        <v>210</v>
      </c>
      <c r="S43" s="173" t="s">
        <v>210</v>
      </c>
      <c r="T43" s="175" t="s">
        <v>301</v>
      </c>
      <c r="U43" s="178" t="s">
        <v>302</v>
      </c>
      <c r="V43" s="187" t="str">
        <f>VLOOKUP(B43,'DPF - Montant M2 M3 par site'!A:A,1,FALSE)</f>
        <v>A05</v>
      </c>
      <c r="W43" s="188"/>
      <c r="X43" s="187"/>
      <c r="Y43" s="187"/>
      <c r="Z43" s="187"/>
      <c r="AB43" s="187"/>
      <c r="AC43" s="187"/>
      <c r="AD43" s="187"/>
    </row>
    <row r="44" spans="1:30" s="189" customFormat="1" ht="33.950000000000003" customHeight="1" x14ac:dyDescent="0.2">
      <c r="A44" s="175" t="str">
        <f>VLOOKUP(B44,'[2]CCTP lot 1 liste batiment'!B:C,2,FALSE)</f>
        <v>LOT 1</v>
      </c>
      <c r="B44" s="175" t="s">
        <v>286</v>
      </c>
      <c r="C44" s="175" t="s">
        <v>287</v>
      </c>
      <c r="D44" s="176" t="str">
        <f>VLOOKUP(E44,'[2]Synthèse Familles'!B:C,2,FALSE)</f>
        <v>5C - Traitement d'air - Réseaux</v>
      </c>
      <c r="E44" s="176" t="s">
        <v>140</v>
      </c>
      <c r="F44" s="173" t="s">
        <v>311</v>
      </c>
      <c r="G44" s="177">
        <v>300</v>
      </c>
      <c r="H44" s="173" t="str">
        <f>VLOOKUP(E44,'BPU- Missions M2 et M3'!B:C,2,FALSE)</f>
        <v>5C-AERAU</v>
      </c>
      <c r="I44" s="173">
        <f>IF(H44="inclus","-",VLOOKUP(H44,'BPU- Missions M2 et M3'!C:D,2,FALSE)*G44)</f>
        <v>0</v>
      </c>
      <c r="J44" s="173"/>
      <c r="K44" s="176"/>
      <c r="L44" s="176"/>
      <c r="M44" s="176"/>
      <c r="N44" s="176"/>
      <c r="O44" s="176"/>
      <c r="P44" s="176"/>
      <c r="Q44" s="176"/>
      <c r="R44" s="173"/>
      <c r="S44" s="173"/>
      <c r="T44" s="175" t="s">
        <v>276</v>
      </c>
      <c r="U44" s="178" t="s">
        <v>277</v>
      </c>
      <c r="V44" s="187" t="str">
        <f>VLOOKUP(B44,'DPF - Montant M2 M3 par site'!A:A,1,FALSE)</f>
        <v>A05</v>
      </c>
      <c r="W44" s="188"/>
      <c r="X44" s="187"/>
      <c r="Y44" s="187"/>
      <c r="Z44" s="187"/>
      <c r="AB44" s="187"/>
      <c r="AC44" s="187"/>
      <c r="AD44" s="187"/>
    </row>
    <row r="45" spans="1:30" s="189" customFormat="1" ht="33.950000000000003" customHeight="1" x14ac:dyDescent="0.2">
      <c r="A45" s="175" t="str">
        <f>VLOOKUP(B45,'[2]CCTP lot 1 liste batiment'!B:C,2,FALSE)</f>
        <v>LOT 1</v>
      </c>
      <c r="B45" s="175" t="s">
        <v>286</v>
      </c>
      <c r="C45" s="175" t="s">
        <v>287</v>
      </c>
      <c r="D45" s="176" t="str">
        <f>VLOOKUP(E45,'[2]Synthèse Familles'!B:C,2,FALSE)</f>
        <v>7-Automate</v>
      </c>
      <c r="E45" s="176" t="s">
        <v>56</v>
      </c>
      <c r="F45" s="173" t="s">
        <v>278</v>
      </c>
      <c r="G45" s="177">
        <v>1</v>
      </c>
      <c r="H45" s="173" t="str">
        <f>VLOOKUP(E45,'BPU- Missions M2 et M3'!B:C,2,FALSE)</f>
        <v>7-AUTOM2</v>
      </c>
      <c r="I45" s="173">
        <f>IF(H45="inclus","-",VLOOKUP(H45,'BPU- Missions M2 et M3'!C:D,2,FALSE)*G45)</f>
        <v>0</v>
      </c>
      <c r="J45" s="173">
        <v>2025</v>
      </c>
      <c r="K45" s="176"/>
      <c r="L45" s="176"/>
      <c r="M45" s="176" t="s">
        <v>210</v>
      </c>
      <c r="N45" s="176"/>
      <c r="O45" s="176"/>
      <c r="P45" s="176" t="s">
        <v>279</v>
      </c>
      <c r="Q45" s="176" t="s">
        <v>210</v>
      </c>
      <c r="R45" s="173" t="s">
        <v>210</v>
      </c>
      <c r="S45" s="173" t="s">
        <v>210</v>
      </c>
      <c r="T45" s="175" t="s">
        <v>211</v>
      </c>
      <c r="U45" s="178" t="s">
        <v>292</v>
      </c>
      <c r="V45" s="187" t="str">
        <f>VLOOKUP(B45,'DPF - Montant M2 M3 par site'!A:A,1,FALSE)</f>
        <v>A05</v>
      </c>
      <c r="W45" s="188"/>
      <c r="X45" s="187"/>
      <c r="Y45" s="187"/>
      <c r="Z45" s="187"/>
      <c r="AB45" s="187"/>
      <c r="AC45" s="187"/>
      <c r="AD45" s="187"/>
    </row>
    <row r="46" spans="1:30" s="189" customFormat="1" ht="33.950000000000003" customHeight="1" x14ac:dyDescent="0.2">
      <c r="A46" s="175" t="str">
        <f>VLOOKUP(B46,'[2]CCTP lot 1 liste batiment'!B:C,2,FALSE)</f>
        <v>LOT 1</v>
      </c>
      <c r="B46" s="175" t="s">
        <v>315</v>
      </c>
      <c r="C46" s="175" t="s">
        <v>316</v>
      </c>
      <c r="D46" s="176" t="str">
        <f>VLOOKUP(E46,'[2]Synthèse Familles'!B:C,2,FALSE)</f>
        <v>1B - Distribution chaud</v>
      </c>
      <c r="E46" s="176" t="s">
        <v>3361</v>
      </c>
      <c r="F46" s="176" t="s">
        <v>317</v>
      </c>
      <c r="G46" s="177">
        <v>3</v>
      </c>
      <c r="H46" s="173" t="str">
        <f>VLOOKUP(E46,'BPU- Missions M2 et M3'!B:C,2,FALSE)</f>
        <v>1B-SSEC</v>
      </c>
      <c r="I46" s="173">
        <f>IF(H46="inclus","-",VLOOKUP(H46,'BPU- Missions M2 et M3'!C:D,2,FALSE)*G46)</f>
        <v>0</v>
      </c>
      <c r="J46" s="173"/>
      <c r="K46" s="176"/>
      <c r="L46" s="176"/>
      <c r="M46" s="176" t="s">
        <v>210</v>
      </c>
      <c r="N46" s="176" t="s">
        <v>210</v>
      </c>
      <c r="O46" s="176"/>
      <c r="P46" s="176" t="s">
        <v>210</v>
      </c>
      <c r="Q46" s="176" t="s">
        <v>210</v>
      </c>
      <c r="R46" s="173" t="s">
        <v>210</v>
      </c>
      <c r="S46" s="173" t="s">
        <v>210</v>
      </c>
      <c r="T46" s="175" t="s">
        <v>211</v>
      </c>
      <c r="U46" s="178" t="s">
        <v>212</v>
      </c>
      <c r="V46" s="187" t="str">
        <f>VLOOKUP(B46,'DPF - Montant M2 M3 par site'!A:A,1,FALSE)</f>
        <v>A06</v>
      </c>
      <c r="W46" s="188"/>
      <c r="X46" s="187"/>
      <c r="Y46" s="187"/>
      <c r="Z46" s="187"/>
      <c r="AB46" s="187"/>
      <c r="AC46" s="187"/>
      <c r="AD46" s="187"/>
    </row>
    <row r="47" spans="1:30" s="189" customFormat="1" ht="33.950000000000003" customHeight="1" x14ac:dyDescent="0.2">
      <c r="A47" s="175" t="str">
        <f>VLOOKUP(B47,'[2]CCTP lot 1 liste batiment'!B:C,2,FALSE)</f>
        <v>LOT 1</v>
      </c>
      <c r="B47" s="175" t="s">
        <v>315</v>
      </c>
      <c r="C47" s="175" t="s">
        <v>316</v>
      </c>
      <c r="D47" s="176" t="str">
        <f>VLOOKUP(E47,'[2]Synthèse Familles'!B:C,2,FALSE)</f>
        <v>1B - Distribution chaud</v>
      </c>
      <c r="E47" s="176" t="s">
        <v>162</v>
      </c>
      <c r="F47" s="173" t="s">
        <v>323</v>
      </c>
      <c r="G47" s="177">
        <v>1</v>
      </c>
      <c r="H47" s="173" t="str">
        <f>VLOOKUP(E47,'BPU- Missions M2 et M3'!B:C,2,FALSE)</f>
        <v>Inclus</v>
      </c>
      <c r="I47" s="173" t="str">
        <f>IF(H47="inclus","-",VLOOKUP(H47,'BPU- Missions M2 et M3'!C:D,2,FALSE)*G47)</f>
        <v>-</v>
      </c>
      <c r="J47" s="173">
        <v>2001</v>
      </c>
      <c r="K47" s="176" t="s">
        <v>324</v>
      </c>
      <c r="L47" s="176" t="s">
        <v>325</v>
      </c>
      <c r="M47" s="176" t="s">
        <v>210</v>
      </c>
      <c r="N47" s="176" t="s">
        <v>210</v>
      </c>
      <c r="O47" s="176"/>
      <c r="P47" s="176" t="s">
        <v>210</v>
      </c>
      <c r="Q47" s="176" t="s">
        <v>210</v>
      </c>
      <c r="R47" s="173" t="s">
        <v>210</v>
      </c>
      <c r="S47" s="173" t="s">
        <v>210</v>
      </c>
      <c r="T47" s="175" t="s">
        <v>320</v>
      </c>
      <c r="U47" s="178" t="s">
        <v>212</v>
      </c>
      <c r="V47" s="187" t="str">
        <f>VLOOKUP(B47,'DPF - Montant M2 M3 par site'!A:A,1,FALSE)</f>
        <v>A06</v>
      </c>
      <c r="W47" s="188"/>
      <c r="X47" s="187"/>
      <c r="Y47" s="187"/>
      <c r="Z47" s="187"/>
      <c r="AB47" s="187"/>
      <c r="AC47" s="187"/>
      <c r="AD47" s="187"/>
    </row>
    <row r="48" spans="1:30" s="189" customFormat="1" ht="33.950000000000003" customHeight="1" x14ac:dyDescent="0.2">
      <c r="A48" s="175" t="str">
        <f>VLOOKUP(B48,'[2]CCTP lot 1 liste batiment'!B:C,2,FALSE)</f>
        <v>LOT 1</v>
      </c>
      <c r="B48" s="175" t="s">
        <v>315</v>
      </c>
      <c r="C48" s="175" t="s">
        <v>316</v>
      </c>
      <c r="D48" s="176" t="str">
        <f>VLOOKUP(E48,'[2]Synthèse Familles'!B:C,2,FALSE)</f>
        <v>1B - Distribution chaud</v>
      </c>
      <c r="E48" s="176" t="s">
        <v>162</v>
      </c>
      <c r="F48" s="173" t="s">
        <v>282</v>
      </c>
      <c r="G48" s="177">
        <v>1</v>
      </c>
      <c r="H48" s="173" t="str">
        <f>VLOOKUP(E48,'BPU- Missions M2 et M3'!B:C,2,FALSE)</f>
        <v>Inclus</v>
      </c>
      <c r="I48" s="173" t="str">
        <f>IF(H48="inclus","-",VLOOKUP(H48,'BPU- Missions M2 et M3'!C:D,2,FALSE)*G48)</f>
        <v>-</v>
      </c>
      <c r="J48" s="173">
        <v>2025</v>
      </c>
      <c r="K48" s="176"/>
      <c r="L48" s="176"/>
      <c r="M48" s="176"/>
      <c r="N48" s="176"/>
      <c r="O48" s="176"/>
      <c r="P48" s="176"/>
      <c r="Q48" s="176"/>
      <c r="R48" s="173"/>
      <c r="S48" s="173"/>
      <c r="T48" s="175" t="s">
        <v>211</v>
      </c>
      <c r="U48" s="178" t="s">
        <v>212</v>
      </c>
      <c r="V48" s="187" t="str">
        <f>VLOOKUP(B48,'DPF - Montant M2 M3 par site'!A:A,1,FALSE)</f>
        <v>A06</v>
      </c>
      <c r="W48" s="188"/>
      <c r="X48" s="187"/>
      <c r="Y48" s="187"/>
      <c r="Z48" s="187"/>
      <c r="AB48" s="187"/>
      <c r="AC48" s="187"/>
      <c r="AD48" s="187"/>
    </row>
    <row r="49" spans="1:30" s="187" customFormat="1" ht="24.95" customHeight="1" x14ac:dyDescent="0.2">
      <c r="A49" s="175" t="str">
        <f>VLOOKUP(B49,'[2]CCTP lot 1 liste batiment'!B:C,2,FALSE)</f>
        <v>LOT 1</v>
      </c>
      <c r="B49" s="175" t="s">
        <v>315</v>
      </c>
      <c r="C49" s="175" t="s">
        <v>316</v>
      </c>
      <c r="D49" s="176" t="str">
        <f>VLOOKUP(E49,'[2]Synthèse Familles'!B:C,2,FALSE)</f>
        <v>1B - Distribution chaud</v>
      </c>
      <c r="E49" s="176" t="s">
        <v>161</v>
      </c>
      <c r="F49" s="173" t="s">
        <v>318</v>
      </c>
      <c r="G49" s="177">
        <v>1</v>
      </c>
      <c r="H49" s="173" t="str">
        <f>VLOOKUP(E49,'BPU- Missions M2 et M3'!B:C,2,FALSE)</f>
        <v>Inclus</v>
      </c>
      <c r="I49" s="173" t="str">
        <f>IF(H49="inclus","-",VLOOKUP(H49,'BPU- Missions M2 et M3'!C:D,2,FALSE)*G49)</f>
        <v>-</v>
      </c>
      <c r="J49" s="173">
        <v>2001</v>
      </c>
      <c r="K49" s="176" t="s">
        <v>217</v>
      </c>
      <c r="L49" s="176" t="s">
        <v>319</v>
      </c>
      <c r="M49" s="176" t="s">
        <v>210</v>
      </c>
      <c r="N49" s="176" t="s">
        <v>210</v>
      </c>
      <c r="O49" s="176"/>
      <c r="P49" s="176" t="s">
        <v>210</v>
      </c>
      <c r="Q49" s="176" t="s">
        <v>210</v>
      </c>
      <c r="R49" s="173" t="s">
        <v>210</v>
      </c>
      <c r="S49" s="173" t="s">
        <v>210</v>
      </c>
      <c r="T49" s="175" t="s">
        <v>320</v>
      </c>
      <c r="U49" s="178" t="s">
        <v>212</v>
      </c>
      <c r="V49" s="187" t="str">
        <f>VLOOKUP(B49,'DPF - Montant M2 M3 par site'!A:A,1,FALSE)</f>
        <v>A06</v>
      </c>
      <c r="W49" s="188"/>
      <c r="AA49" s="189"/>
    </row>
    <row r="50" spans="1:30" s="189" customFormat="1" ht="24.95" customHeight="1" x14ac:dyDescent="0.2">
      <c r="A50" s="175" t="str">
        <f>VLOOKUP(B50,'[2]CCTP lot 1 liste batiment'!B:C,2,FALSE)</f>
        <v>LOT 1</v>
      </c>
      <c r="B50" s="175" t="s">
        <v>315</v>
      </c>
      <c r="C50" s="175" t="s">
        <v>316</v>
      </c>
      <c r="D50" s="176" t="str">
        <f>VLOOKUP(E50,'[2]Synthèse Familles'!B:C,2,FALSE)</f>
        <v>1B - Distribution chaud</v>
      </c>
      <c r="E50" s="176" t="s">
        <v>161</v>
      </c>
      <c r="F50" s="173" t="s">
        <v>321</v>
      </c>
      <c r="G50" s="177">
        <v>1</v>
      </c>
      <c r="H50" s="173" t="str">
        <f>VLOOKUP(E50,'BPU- Missions M2 et M3'!B:C,2,FALSE)</f>
        <v>Inclus</v>
      </c>
      <c r="I50" s="173" t="str">
        <f>IF(H50="inclus","-",VLOOKUP(H50,'BPU- Missions M2 et M3'!C:D,2,FALSE)*G50)</f>
        <v>-</v>
      </c>
      <c r="J50" s="173">
        <v>2001</v>
      </c>
      <c r="K50" s="176" t="s">
        <v>217</v>
      </c>
      <c r="L50" s="176" t="s">
        <v>218</v>
      </c>
      <c r="M50" s="176" t="s">
        <v>210</v>
      </c>
      <c r="N50" s="176" t="s">
        <v>210</v>
      </c>
      <c r="O50" s="176"/>
      <c r="P50" s="176" t="s">
        <v>3363</v>
      </c>
      <c r="Q50" s="176" t="s">
        <v>210</v>
      </c>
      <c r="R50" s="173" t="s">
        <v>210</v>
      </c>
      <c r="S50" s="173" t="s">
        <v>210</v>
      </c>
      <c r="T50" s="175" t="s">
        <v>320</v>
      </c>
      <c r="U50" s="178" t="s">
        <v>212</v>
      </c>
      <c r="V50" s="187" t="str">
        <f>VLOOKUP(B50,'DPF - Montant M2 M3 par site'!A:A,1,FALSE)</f>
        <v>A06</v>
      </c>
      <c r="W50" s="188"/>
      <c r="X50" s="187"/>
      <c r="Y50" s="187"/>
      <c r="Z50" s="187"/>
      <c r="AB50" s="187"/>
      <c r="AC50" s="187"/>
      <c r="AD50" s="187"/>
    </row>
    <row r="51" spans="1:30" s="189" customFormat="1" ht="24.95" customHeight="1" x14ac:dyDescent="0.2">
      <c r="A51" s="175" t="str">
        <f>VLOOKUP(B51,'[2]CCTP lot 1 liste batiment'!B:C,2,FALSE)</f>
        <v>LOT 1</v>
      </c>
      <c r="B51" s="175" t="s">
        <v>315</v>
      </c>
      <c r="C51" s="175" t="s">
        <v>316</v>
      </c>
      <c r="D51" s="176" t="str">
        <f>VLOOKUP(E51,'[2]Synthèse Familles'!B:C,2,FALSE)</f>
        <v>1B - Distribution chaud</v>
      </c>
      <c r="E51" s="176" t="s">
        <v>161</v>
      </c>
      <c r="F51" s="173" t="s">
        <v>322</v>
      </c>
      <c r="G51" s="177">
        <v>1</v>
      </c>
      <c r="H51" s="173" t="str">
        <f>VLOOKUP(E51,'BPU- Missions M2 et M3'!B:C,2,FALSE)</f>
        <v>Inclus</v>
      </c>
      <c r="I51" s="173" t="str">
        <f>IF(H51="inclus","-",VLOOKUP(H51,'BPU- Missions M2 et M3'!C:D,2,FALSE)*G51)</f>
        <v>-</v>
      </c>
      <c r="J51" s="173">
        <v>2001</v>
      </c>
      <c r="K51" s="176" t="s">
        <v>217</v>
      </c>
      <c r="L51" s="176" t="s">
        <v>319</v>
      </c>
      <c r="M51" s="176" t="s">
        <v>210</v>
      </c>
      <c r="N51" s="176" t="s">
        <v>210</v>
      </c>
      <c r="O51" s="176"/>
      <c r="P51" s="176" t="s">
        <v>3363</v>
      </c>
      <c r="Q51" s="176" t="s">
        <v>210</v>
      </c>
      <c r="R51" s="173" t="s">
        <v>210</v>
      </c>
      <c r="S51" s="173" t="s">
        <v>210</v>
      </c>
      <c r="T51" s="175" t="s">
        <v>320</v>
      </c>
      <c r="U51" s="178" t="s">
        <v>212</v>
      </c>
      <c r="V51" s="187" t="str">
        <f>VLOOKUP(B51,'DPF - Montant M2 M3 par site'!A:A,1,FALSE)</f>
        <v>A06</v>
      </c>
      <c r="W51" s="188"/>
      <c r="X51" s="187"/>
      <c r="Y51" s="187"/>
      <c r="Z51" s="187"/>
      <c r="AB51" s="187"/>
      <c r="AC51" s="187"/>
      <c r="AD51" s="187"/>
    </row>
    <row r="52" spans="1:30" s="189" customFormat="1" ht="24.95" customHeight="1" x14ac:dyDescent="0.2">
      <c r="A52" s="175" t="str">
        <f>VLOOKUP(B52,'[2]CCTP lot 1 liste batiment'!B:C,2,FALSE)</f>
        <v>LOT 1</v>
      </c>
      <c r="B52" s="175" t="s">
        <v>315</v>
      </c>
      <c r="C52" s="175" t="s">
        <v>316</v>
      </c>
      <c r="D52" s="176" t="str">
        <f>VLOOKUP(E52,'[2]Synthèse Familles'!B:C,2,FALSE)</f>
        <v>1B - Distribution chaud</v>
      </c>
      <c r="E52" s="176" t="s">
        <v>161</v>
      </c>
      <c r="F52" s="173" t="s">
        <v>280</v>
      </c>
      <c r="G52" s="177">
        <v>1</v>
      </c>
      <c r="H52" s="173" t="str">
        <f>VLOOKUP(E52,'BPU- Missions M2 et M3'!B:C,2,FALSE)</f>
        <v>Inclus</v>
      </c>
      <c r="I52" s="173" t="str">
        <f>IF(H52="inclus","-",VLOOKUP(H52,'BPU- Missions M2 et M3'!C:D,2,FALSE)*G52)</f>
        <v>-</v>
      </c>
      <c r="J52" s="173">
        <v>2025</v>
      </c>
      <c r="K52" s="176"/>
      <c r="L52" s="176"/>
      <c r="M52" s="176"/>
      <c r="N52" s="176"/>
      <c r="O52" s="176"/>
      <c r="P52" s="176"/>
      <c r="Q52" s="176"/>
      <c r="R52" s="173"/>
      <c r="S52" s="173"/>
      <c r="T52" s="175" t="s">
        <v>211</v>
      </c>
      <c r="U52" s="178" t="s">
        <v>212</v>
      </c>
      <c r="V52" s="187" t="str">
        <f>VLOOKUP(B52,'DPF - Montant M2 M3 par site'!A:A,1,FALSE)</f>
        <v>A06</v>
      </c>
      <c r="W52" s="188"/>
      <c r="X52" s="187"/>
      <c r="Y52" s="187"/>
      <c r="Z52" s="187"/>
      <c r="AB52" s="187"/>
      <c r="AC52" s="187"/>
      <c r="AD52" s="187"/>
    </row>
    <row r="53" spans="1:30" s="189" customFormat="1" ht="24.95" customHeight="1" x14ac:dyDescent="0.2">
      <c r="A53" s="175" t="str">
        <f>VLOOKUP(B53,'[2]CCTP lot 1 liste batiment'!B:C,2,FALSE)</f>
        <v>LOT 1</v>
      </c>
      <c r="B53" s="175" t="s">
        <v>315</v>
      </c>
      <c r="C53" s="175" t="s">
        <v>316</v>
      </c>
      <c r="D53" s="176" t="str">
        <f>VLOOKUP(E53,'[2]Synthèse Familles'!B:C,2,FALSE)</f>
        <v>2C - Détente directe</v>
      </c>
      <c r="E53" s="176" t="s">
        <v>89</v>
      </c>
      <c r="F53" s="176" t="s">
        <v>327</v>
      </c>
      <c r="G53" s="177">
        <v>1</v>
      </c>
      <c r="H53" s="173" t="str">
        <f>VLOOKUP(E53,'BPU- Missions M2 et M3'!B:C,2,FALSE)</f>
        <v>2C-SPL1</v>
      </c>
      <c r="I53" s="173">
        <f>IF(H53="inclus","-",VLOOKUP(H53,'BPU- Missions M2 et M3'!C:D,2,FALSE)*G53)</f>
        <v>0</v>
      </c>
      <c r="J53" s="173">
        <v>2002</v>
      </c>
      <c r="K53" s="176" t="s">
        <v>304</v>
      </c>
      <c r="L53" s="176" t="s">
        <v>328</v>
      </c>
      <c r="M53" s="176">
        <v>2800172</v>
      </c>
      <c r="N53" s="176" t="s">
        <v>329</v>
      </c>
      <c r="O53" s="176"/>
      <c r="P53" s="176" t="s">
        <v>330</v>
      </c>
      <c r="Q53" s="176" t="s">
        <v>331</v>
      </c>
      <c r="R53" s="173">
        <v>0.88</v>
      </c>
      <c r="S53" s="173">
        <v>0.59400000000000008</v>
      </c>
      <c r="T53" s="175" t="s">
        <v>301</v>
      </c>
      <c r="U53" s="178" t="s">
        <v>230</v>
      </c>
      <c r="V53" s="187" t="str">
        <f>VLOOKUP(B53,'DPF - Montant M2 M3 par site'!A:A,1,FALSE)</f>
        <v>A06</v>
      </c>
      <c r="W53" s="188"/>
      <c r="X53" s="187"/>
      <c r="Y53" s="187"/>
      <c r="Z53" s="187"/>
      <c r="AB53" s="187"/>
      <c r="AC53" s="187"/>
      <c r="AD53" s="187"/>
    </row>
    <row r="54" spans="1:30" s="189" customFormat="1" ht="24.95" customHeight="1" x14ac:dyDescent="0.2">
      <c r="A54" s="175" t="str">
        <f>VLOOKUP(B54,'[2]CCTP lot 1 liste batiment'!B:C,2,FALSE)</f>
        <v>LOT 1</v>
      </c>
      <c r="B54" s="175" t="s">
        <v>315</v>
      </c>
      <c r="C54" s="175" t="s">
        <v>316</v>
      </c>
      <c r="D54" s="176" t="str">
        <f>VLOOKUP(E54,'[2]Synthèse Familles'!B:C,2,FALSE)</f>
        <v>2C - Détente directe</v>
      </c>
      <c r="E54" s="176" t="s">
        <v>89</v>
      </c>
      <c r="F54" s="176" t="s">
        <v>332</v>
      </c>
      <c r="G54" s="177">
        <v>1</v>
      </c>
      <c r="H54" s="173" t="str">
        <f>VLOOKUP(E54,'BPU- Missions M2 et M3'!B:C,2,FALSE)</f>
        <v>2C-SPL1</v>
      </c>
      <c r="I54" s="173">
        <f>IF(H54="inclus","-",VLOOKUP(H54,'BPU- Missions M2 et M3'!C:D,2,FALSE)*G54)</f>
        <v>0</v>
      </c>
      <c r="J54" s="173">
        <v>2001</v>
      </c>
      <c r="K54" s="176" t="s">
        <v>225</v>
      </c>
      <c r="L54" s="176" t="s">
        <v>333</v>
      </c>
      <c r="M54" s="176" t="s">
        <v>210</v>
      </c>
      <c r="N54" s="176" t="s">
        <v>334</v>
      </c>
      <c r="O54" s="176"/>
      <c r="P54" s="176" t="s">
        <v>335</v>
      </c>
      <c r="Q54" s="176" t="s">
        <v>234</v>
      </c>
      <c r="R54" s="173">
        <v>2.15</v>
      </c>
      <c r="S54" s="173">
        <v>4.4892000000000003</v>
      </c>
      <c r="T54" s="175" t="s">
        <v>211</v>
      </c>
      <c r="U54" s="178" t="s">
        <v>336</v>
      </c>
      <c r="V54" s="187" t="str">
        <f>VLOOKUP(B54,'DPF - Montant M2 M3 par site'!A:A,1,FALSE)</f>
        <v>A06</v>
      </c>
      <c r="W54" s="188"/>
      <c r="X54" s="187"/>
      <c r="Y54" s="187"/>
      <c r="Z54" s="187"/>
      <c r="AB54" s="187"/>
      <c r="AC54" s="187"/>
      <c r="AD54" s="187"/>
    </row>
    <row r="55" spans="1:30" s="189" customFormat="1" ht="24.95" customHeight="1" x14ac:dyDescent="0.2">
      <c r="A55" s="175" t="str">
        <f>VLOOKUP(B55,'[2]CCTP lot 1 liste batiment'!B:C,2,FALSE)</f>
        <v>LOT 1</v>
      </c>
      <c r="B55" s="175" t="s">
        <v>315</v>
      </c>
      <c r="C55" s="175" t="s">
        <v>316</v>
      </c>
      <c r="D55" s="176" t="str">
        <f>VLOOKUP(E55,'[2]Synthèse Familles'!B:C,2,FALSE)</f>
        <v>2C - Détente directe</v>
      </c>
      <c r="E55" s="176" t="s">
        <v>89</v>
      </c>
      <c r="F55" s="176" t="s">
        <v>337</v>
      </c>
      <c r="G55" s="177">
        <v>1</v>
      </c>
      <c r="H55" s="173" t="str">
        <f>VLOOKUP(E55,'BPU- Missions M2 et M3'!B:C,2,FALSE)</f>
        <v>2C-SPL1</v>
      </c>
      <c r="I55" s="173">
        <f>IF(H55="inclus","-",VLOOKUP(H55,'BPU- Missions M2 et M3'!C:D,2,FALSE)*G55)</f>
        <v>0</v>
      </c>
      <c r="J55" s="173">
        <v>2001</v>
      </c>
      <c r="K55" s="176" t="s">
        <v>248</v>
      </c>
      <c r="L55" s="176" t="s">
        <v>338</v>
      </c>
      <c r="M55" s="176" t="s">
        <v>339</v>
      </c>
      <c r="N55" s="176" t="s">
        <v>340</v>
      </c>
      <c r="O55" s="176"/>
      <c r="P55" s="176" t="s">
        <v>341</v>
      </c>
      <c r="Q55" s="176" t="s">
        <v>234</v>
      </c>
      <c r="R55" s="173">
        <v>1.55</v>
      </c>
      <c r="S55" s="173">
        <v>3.2364000000000002</v>
      </c>
      <c r="T55" s="175" t="s">
        <v>211</v>
      </c>
      <c r="U55" s="178" t="s">
        <v>336</v>
      </c>
      <c r="V55" s="187" t="str">
        <f>VLOOKUP(B55,'DPF - Montant M2 M3 par site'!A:A,1,FALSE)</f>
        <v>A06</v>
      </c>
      <c r="W55" s="188"/>
      <c r="X55" s="187"/>
      <c r="Y55" s="187"/>
      <c r="Z55" s="187"/>
      <c r="AB55" s="187"/>
      <c r="AC55" s="187"/>
      <c r="AD55" s="187"/>
    </row>
    <row r="56" spans="1:30" s="189" customFormat="1" ht="24.95" customHeight="1" x14ac:dyDescent="0.2">
      <c r="A56" s="175" t="str">
        <f>VLOOKUP(B56,'[2]CCTP lot 1 liste batiment'!B:C,2,FALSE)</f>
        <v>LOT 1</v>
      </c>
      <c r="B56" s="175" t="s">
        <v>315</v>
      </c>
      <c r="C56" s="175" t="s">
        <v>316</v>
      </c>
      <c r="D56" s="176" t="str">
        <f>VLOOKUP(E56,'[2]Synthèse Familles'!B:C,2,FALSE)</f>
        <v>2C - Détente directe</v>
      </c>
      <c r="E56" s="176" t="s">
        <v>89</v>
      </c>
      <c r="F56" s="176" t="s">
        <v>342</v>
      </c>
      <c r="G56" s="177">
        <v>1</v>
      </c>
      <c r="H56" s="173" t="str">
        <f>VLOOKUP(E56,'BPU- Missions M2 et M3'!B:C,2,FALSE)</f>
        <v>2C-SPL1</v>
      </c>
      <c r="I56" s="173">
        <f>IF(H56="inclus","-",VLOOKUP(H56,'BPU- Missions M2 et M3'!C:D,2,FALSE)*G56)</f>
        <v>0</v>
      </c>
      <c r="J56" s="173">
        <v>2002</v>
      </c>
      <c r="K56" s="176" t="s">
        <v>343</v>
      </c>
      <c r="L56" s="176" t="s">
        <v>344</v>
      </c>
      <c r="M56" s="176">
        <v>620</v>
      </c>
      <c r="N56" s="176" t="s">
        <v>345</v>
      </c>
      <c r="O56" s="176"/>
      <c r="P56" s="176" t="s">
        <v>346</v>
      </c>
      <c r="Q56" s="176" t="s">
        <v>234</v>
      </c>
      <c r="R56" s="173">
        <v>1.6</v>
      </c>
      <c r="S56" s="173">
        <v>3.3408000000000002</v>
      </c>
      <c r="T56" s="175" t="s">
        <v>301</v>
      </c>
      <c r="U56" s="178" t="s">
        <v>230</v>
      </c>
      <c r="V56" s="187" t="str">
        <f>VLOOKUP(B56,'DPF - Montant M2 M3 par site'!A:A,1,FALSE)</f>
        <v>A06</v>
      </c>
      <c r="W56" s="188"/>
      <c r="X56" s="187"/>
      <c r="Y56" s="187"/>
      <c r="Z56" s="187"/>
      <c r="AB56" s="187"/>
      <c r="AC56" s="187"/>
      <c r="AD56" s="187"/>
    </row>
    <row r="57" spans="1:30" s="189" customFormat="1" ht="24.95" customHeight="1" x14ac:dyDescent="0.2">
      <c r="A57" s="175" t="str">
        <f>VLOOKUP(B57,'[2]CCTP lot 1 liste batiment'!B:C,2,FALSE)</f>
        <v>LOT 1</v>
      </c>
      <c r="B57" s="175" t="s">
        <v>315</v>
      </c>
      <c r="C57" s="175" t="s">
        <v>316</v>
      </c>
      <c r="D57" s="176" t="str">
        <f>VLOOKUP(E57,'[2]Synthèse Familles'!B:C,2,FALSE)</f>
        <v>2C - Détente directe</v>
      </c>
      <c r="E57" s="176" t="s">
        <v>89</v>
      </c>
      <c r="F57" s="176" t="s">
        <v>347</v>
      </c>
      <c r="G57" s="177">
        <v>1</v>
      </c>
      <c r="H57" s="173" t="str">
        <f>VLOOKUP(E57,'BPU- Missions M2 et M3'!B:C,2,FALSE)</f>
        <v>2C-SPL1</v>
      </c>
      <c r="I57" s="173">
        <f>IF(H57="inclus","-",VLOOKUP(H57,'BPU- Missions M2 et M3'!C:D,2,FALSE)*G57)</f>
        <v>0</v>
      </c>
      <c r="J57" s="173">
        <v>2001</v>
      </c>
      <c r="K57" s="176" t="s">
        <v>236</v>
      </c>
      <c r="L57" s="176" t="s">
        <v>348</v>
      </c>
      <c r="M57" s="176">
        <v>7063537</v>
      </c>
      <c r="N57" s="176" t="s">
        <v>349</v>
      </c>
      <c r="O57" s="176"/>
      <c r="P57" s="176" t="s">
        <v>350</v>
      </c>
      <c r="Q57" s="176" t="s">
        <v>234</v>
      </c>
      <c r="R57" s="173">
        <v>0.75</v>
      </c>
      <c r="S57" s="173">
        <v>1.5660000000000001</v>
      </c>
      <c r="T57" s="175" t="s">
        <v>211</v>
      </c>
      <c r="U57" s="178" t="s">
        <v>351</v>
      </c>
      <c r="V57" s="187" t="str">
        <f>VLOOKUP(B57,'DPF - Montant M2 M3 par site'!A:A,1,FALSE)</f>
        <v>A06</v>
      </c>
      <c r="W57" s="188"/>
      <c r="X57" s="187"/>
      <c r="Y57" s="187"/>
      <c r="Z57" s="187"/>
      <c r="AB57" s="187"/>
      <c r="AC57" s="187"/>
      <c r="AD57" s="187"/>
    </row>
    <row r="58" spans="1:30" s="189" customFormat="1" ht="24.95" customHeight="1" x14ac:dyDescent="0.2">
      <c r="A58" s="175" t="str">
        <f>VLOOKUP(B58,'[2]CCTP lot 1 liste batiment'!B:C,2,FALSE)</f>
        <v>LOT 1</v>
      </c>
      <c r="B58" s="175" t="s">
        <v>315</v>
      </c>
      <c r="C58" s="175" t="s">
        <v>316</v>
      </c>
      <c r="D58" s="176" t="str">
        <f>VLOOKUP(E58,'[2]Synthèse Familles'!B:C,2,FALSE)</f>
        <v>2C - Détente directe</v>
      </c>
      <c r="E58" s="176" t="s">
        <v>89</v>
      </c>
      <c r="F58" s="176" t="s">
        <v>352</v>
      </c>
      <c r="G58" s="177">
        <v>1</v>
      </c>
      <c r="H58" s="173" t="str">
        <f>VLOOKUP(E58,'BPU- Missions M2 et M3'!B:C,2,FALSE)</f>
        <v>2C-SPL1</v>
      </c>
      <c r="I58" s="173">
        <f>IF(H58="inclus","-",VLOOKUP(H58,'BPU- Missions M2 et M3'!C:D,2,FALSE)*G58)</f>
        <v>0</v>
      </c>
      <c r="J58" s="173">
        <v>2002</v>
      </c>
      <c r="K58" s="176" t="s">
        <v>343</v>
      </c>
      <c r="L58" s="176" t="s">
        <v>353</v>
      </c>
      <c r="M58" s="176">
        <v>219221623020</v>
      </c>
      <c r="N58" s="176" t="s">
        <v>354</v>
      </c>
      <c r="O58" s="176"/>
      <c r="P58" s="176" t="s">
        <v>355</v>
      </c>
      <c r="Q58" s="176" t="s">
        <v>331</v>
      </c>
      <c r="R58" s="173">
        <v>1.6</v>
      </c>
      <c r="S58" s="173">
        <v>1.08</v>
      </c>
      <c r="T58" s="175" t="s">
        <v>301</v>
      </c>
      <c r="U58" s="178" t="s">
        <v>230</v>
      </c>
      <c r="V58" s="187" t="str">
        <f>VLOOKUP(B58,'DPF - Montant M2 M3 par site'!A:A,1,FALSE)</f>
        <v>A06</v>
      </c>
      <c r="W58" s="188"/>
      <c r="X58" s="187"/>
      <c r="Y58" s="187"/>
      <c r="Z58" s="187"/>
      <c r="AB58" s="187"/>
      <c r="AC58" s="187"/>
      <c r="AD58" s="187"/>
    </row>
    <row r="59" spans="1:30" s="189" customFormat="1" ht="24.95" customHeight="1" x14ac:dyDescent="0.2">
      <c r="A59" s="175" t="str">
        <f>VLOOKUP(B59,'[2]CCTP lot 1 liste batiment'!B:C,2,FALSE)</f>
        <v>LOT 1</v>
      </c>
      <c r="B59" s="175" t="s">
        <v>315</v>
      </c>
      <c r="C59" s="175" t="s">
        <v>316</v>
      </c>
      <c r="D59" s="176" t="str">
        <f>VLOOKUP(E59,'[2]Synthèse Familles'!B:C,2,FALSE)</f>
        <v>3 - Terminaux</v>
      </c>
      <c r="E59" s="176" t="s">
        <v>43</v>
      </c>
      <c r="F59" s="173" t="s">
        <v>356</v>
      </c>
      <c r="G59" s="177">
        <v>2</v>
      </c>
      <c r="H59" s="173" t="str">
        <f>VLOOKUP(E59,'BPU- Missions M2 et M3'!B:C,2,FALSE)</f>
        <v>3-AEREC</v>
      </c>
      <c r="I59" s="173">
        <f>IF(H59="inclus","-",VLOOKUP(H59,'BPU- Missions M2 et M3'!C:D,2,FALSE)*G59)</f>
        <v>0</v>
      </c>
      <c r="J59" s="173">
        <v>2001</v>
      </c>
      <c r="K59" s="176" t="s">
        <v>251</v>
      </c>
      <c r="L59" s="176"/>
      <c r="M59" s="176" t="s">
        <v>210</v>
      </c>
      <c r="N59" s="176" t="s">
        <v>210</v>
      </c>
      <c r="O59" s="176"/>
      <c r="P59" s="176" t="s">
        <v>357</v>
      </c>
      <c r="Q59" s="176" t="s">
        <v>210</v>
      </c>
      <c r="R59" s="173" t="s">
        <v>210</v>
      </c>
      <c r="S59" s="173" t="s">
        <v>210</v>
      </c>
      <c r="T59" s="175" t="s">
        <v>320</v>
      </c>
      <c r="U59" s="178" t="s">
        <v>212</v>
      </c>
      <c r="V59" s="187" t="str">
        <f>VLOOKUP(B59,'DPF - Montant M2 M3 par site'!A:A,1,FALSE)</f>
        <v>A06</v>
      </c>
      <c r="W59" s="188"/>
      <c r="X59" s="187"/>
      <c r="Y59" s="187"/>
      <c r="Z59" s="187"/>
      <c r="AB59" s="187"/>
      <c r="AC59" s="187"/>
      <c r="AD59" s="187"/>
    </row>
    <row r="60" spans="1:30" s="189" customFormat="1" ht="24.95" customHeight="1" x14ac:dyDescent="0.2">
      <c r="A60" s="175" t="str">
        <f>VLOOKUP(B60,'[2]CCTP lot 1 liste batiment'!B:C,2,FALSE)</f>
        <v>LOT 1</v>
      </c>
      <c r="B60" s="175" t="s">
        <v>315</v>
      </c>
      <c r="C60" s="175" t="s">
        <v>316</v>
      </c>
      <c r="D60" s="176" t="str">
        <f>VLOOKUP(E60,'[2]Synthèse Familles'!B:C,2,FALSE)</f>
        <v>3 - Terminaux</v>
      </c>
      <c r="E60" s="176" t="s">
        <v>43</v>
      </c>
      <c r="F60" s="173" t="s">
        <v>310</v>
      </c>
      <c r="G60" s="177">
        <v>8</v>
      </c>
      <c r="H60" s="173" t="str">
        <f>VLOOKUP(E60,'BPU- Missions M2 et M3'!B:C,2,FALSE)</f>
        <v>3-AEREC</v>
      </c>
      <c r="I60" s="173">
        <f>IF(H60="inclus","-",VLOOKUP(H60,'BPU- Missions M2 et M3'!C:D,2,FALSE)*G60)</f>
        <v>0</v>
      </c>
      <c r="J60" s="173">
        <v>2001</v>
      </c>
      <c r="K60" s="176" t="s">
        <v>251</v>
      </c>
      <c r="L60" s="176"/>
      <c r="M60" s="176" t="s">
        <v>210</v>
      </c>
      <c r="N60" s="176" t="s">
        <v>210</v>
      </c>
      <c r="O60" s="176"/>
      <c r="P60" s="176" t="s">
        <v>358</v>
      </c>
      <c r="Q60" s="176" t="s">
        <v>210</v>
      </c>
      <c r="R60" s="173" t="s">
        <v>210</v>
      </c>
      <c r="S60" s="173" t="s">
        <v>210</v>
      </c>
      <c r="T60" s="175" t="s">
        <v>320</v>
      </c>
      <c r="U60" s="178" t="s">
        <v>212</v>
      </c>
      <c r="V60" s="187" t="str">
        <f>VLOOKUP(B60,'DPF - Montant M2 M3 par site'!A:A,1,FALSE)</f>
        <v>A06</v>
      </c>
      <c r="W60" s="188"/>
      <c r="X60" s="187"/>
      <c r="Y60" s="187"/>
      <c r="Z60" s="187"/>
      <c r="AB60" s="187"/>
      <c r="AC60" s="187"/>
      <c r="AD60" s="187"/>
    </row>
    <row r="61" spans="1:30" s="189" customFormat="1" ht="24.95" customHeight="1" x14ac:dyDescent="0.2">
      <c r="A61" s="175" t="str">
        <f>VLOOKUP(B61,'[2]CCTP lot 1 liste batiment'!B:C,2,FALSE)</f>
        <v>LOT 1</v>
      </c>
      <c r="B61" s="175" t="s">
        <v>315</v>
      </c>
      <c r="C61" s="175" t="s">
        <v>316</v>
      </c>
      <c r="D61" s="176" t="str">
        <f>VLOOKUP(E61,'[2]Synthèse Familles'!B:C,2,FALSE)</f>
        <v>4 - Plomberie</v>
      </c>
      <c r="E61" s="176" t="s">
        <v>115</v>
      </c>
      <c r="F61" s="173" t="s">
        <v>283</v>
      </c>
      <c r="G61" s="177">
        <v>1</v>
      </c>
      <c r="H61" s="173" t="str">
        <f>VLOOKUP(E61,'BPU- Missions M2 et M3'!B:C,2,FALSE)</f>
        <v>4-DISCO</v>
      </c>
      <c r="I61" s="173">
        <f>IF(H61="inclus","-",VLOOKUP(H61,'BPU- Missions M2 et M3'!C:D,2,FALSE)*G61)</f>
        <v>0</v>
      </c>
      <c r="J61" s="173">
        <v>2025</v>
      </c>
      <c r="K61" s="176"/>
      <c r="L61" s="176"/>
      <c r="M61" s="176"/>
      <c r="N61" s="176"/>
      <c r="O61" s="176"/>
      <c r="P61" s="176"/>
      <c r="Q61" s="176"/>
      <c r="R61" s="173"/>
      <c r="S61" s="173"/>
      <c r="T61" s="175" t="s">
        <v>211</v>
      </c>
      <c r="U61" s="178" t="s">
        <v>284</v>
      </c>
      <c r="V61" s="187" t="str">
        <f>VLOOKUP(B61,'DPF - Montant M2 M3 par site'!A:A,1,FALSE)</f>
        <v>A06</v>
      </c>
      <c r="W61" s="188"/>
      <c r="X61" s="187"/>
      <c r="Y61" s="187"/>
      <c r="Z61" s="187"/>
      <c r="AB61" s="187"/>
      <c r="AC61" s="187"/>
      <c r="AD61" s="187"/>
    </row>
    <row r="62" spans="1:30" s="189" customFormat="1" ht="24.95" customHeight="1" x14ac:dyDescent="0.2">
      <c r="A62" s="175" t="str">
        <f>VLOOKUP(B62,'[2]CCTP lot 1 liste batiment'!B:C,2,FALSE)</f>
        <v>LOT 1</v>
      </c>
      <c r="B62" s="175" t="s">
        <v>315</v>
      </c>
      <c r="C62" s="175" t="s">
        <v>316</v>
      </c>
      <c r="D62" s="176" t="str">
        <f>VLOOKUP(E62,'[2]Synthèse Familles'!B:C,2,FALSE)</f>
        <v>4 - Plomberie</v>
      </c>
      <c r="E62" s="176" t="s">
        <v>113</v>
      </c>
      <c r="F62" s="173" t="s">
        <v>281</v>
      </c>
      <c r="G62" s="177">
        <v>1</v>
      </c>
      <c r="H62" s="173" t="str">
        <f>VLOOKUP(E62,'BPU- Missions M2 et M3'!B:C,2,FALSE)</f>
        <v>4-TRAIT</v>
      </c>
      <c r="I62" s="173">
        <f>IF(H62="inclus","-",VLOOKUP(H62,'BPU- Missions M2 et M3'!C:D,2,FALSE)*G62)</f>
        <v>0</v>
      </c>
      <c r="J62" s="173">
        <v>2025</v>
      </c>
      <c r="K62" s="176"/>
      <c r="L62" s="176"/>
      <c r="M62" s="176"/>
      <c r="N62" s="176"/>
      <c r="O62" s="176"/>
      <c r="P62" s="176"/>
      <c r="Q62" s="176"/>
      <c r="R62" s="173"/>
      <c r="S62" s="173"/>
      <c r="T62" s="175" t="s">
        <v>211</v>
      </c>
      <c r="U62" s="178" t="s">
        <v>212</v>
      </c>
      <c r="V62" s="187" t="str">
        <f>VLOOKUP(B62,'DPF - Montant M2 M3 par site'!A:A,1,FALSE)</f>
        <v>A06</v>
      </c>
      <c r="W62" s="188"/>
      <c r="X62" s="187"/>
      <c r="Y62" s="187"/>
      <c r="Z62" s="187"/>
      <c r="AB62" s="187"/>
      <c r="AC62" s="187"/>
      <c r="AD62" s="187"/>
    </row>
    <row r="63" spans="1:30" s="189" customFormat="1" ht="24.95" customHeight="1" x14ac:dyDescent="0.2">
      <c r="A63" s="175" t="str">
        <f>VLOOKUP(B63,'[2]CCTP lot 1 liste batiment'!B:C,2,FALSE)</f>
        <v>LOT 1</v>
      </c>
      <c r="B63" s="175" t="s">
        <v>315</v>
      </c>
      <c r="C63" s="175" t="s">
        <v>316</v>
      </c>
      <c r="D63" s="176" t="str">
        <f>VLOOKUP(E63,'[2]Synthèse Familles'!B:C,2,FALSE)</f>
        <v>4 - Plomberie</v>
      </c>
      <c r="E63" s="176" t="s">
        <v>111</v>
      </c>
      <c r="F63" s="173" t="s">
        <v>285</v>
      </c>
      <c r="G63" s="177">
        <v>1</v>
      </c>
      <c r="H63" s="173" t="str">
        <f>VLOOKUP(E63,'BPU- Missions M2 et M3'!B:C,2,FALSE)</f>
        <v>4-REL</v>
      </c>
      <c r="I63" s="173">
        <f>IF(H63="inclus","-",VLOOKUP(H63,'BPU- Missions M2 et M3'!C:D,2,FALSE)*G63)</f>
        <v>0</v>
      </c>
      <c r="J63" s="173">
        <v>2025</v>
      </c>
      <c r="K63" s="176"/>
      <c r="L63" s="176"/>
      <c r="M63" s="176"/>
      <c r="N63" s="176"/>
      <c r="O63" s="176"/>
      <c r="P63" s="176"/>
      <c r="Q63" s="176"/>
      <c r="R63" s="173"/>
      <c r="S63" s="173"/>
      <c r="T63" s="175" t="s">
        <v>211</v>
      </c>
      <c r="U63" s="178" t="s">
        <v>284</v>
      </c>
      <c r="V63" s="187" t="str">
        <f>VLOOKUP(B63,'DPF - Montant M2 M3 par site'!A:A,1,FALSE)</f>
        <v>A06</v>
      </c>
      <c r="W63" s="188"/>
      <c r="X63" s="187"/>
      <c r="Y63" s="187"/>
      <c r="Z63" s="187"/>
      <c r="AB63" s="187"/>
      <c r="AC63" s="187"/>
      <c r="AD63" s="187"/>
    </row>
    <row r="64" spans="1:30" s="189" customFormat="1" ht="24.95" customHeight="1" x14ac:dyDescent="0.2">
      <c r="A64" s="175" t="str">
        <f>VLOOKUP(B64,'[2]CCTP lot 1 liste batiment'!B:C,2,FALSE)</f>
        <v>LOT 1</v>
      </c>
      <c r="B64" s="175" t="s">
        <v>315</v>
      </c>
      <c r="C64" s="175" t="s">
        <v>316</v>
      </c>
      <c r="D64" s="176" t="str">
        <f>VLOOKUP(E64,'[2]Synthèse Familles'!B:C,2,FALSE)</f>
        <v>5A - Traitement d'air - CTA</v>
      </c>
      <c r="E64" s="176" t="s">
        <v>133</v>
      </c>
      <c r="F64" s="173" t="s">
        <v>359</v>
      </c>
      <c r="G64" s="177">
        <v>1</v>
      </c>
      <c r="H64" s="173" t="str">
        <f>VLOOKUP(E64,'BPU- Missions M2 et M3'!B:C,2,FALSE)</f>
        <v>5A-CTA1</v>
      </c>
      <c r="I64" s="173">
        <f>IF(H64="inclus","-",VLOOKUP(H64,'BPU- Missions M2 et M3'!C:D,2,FALSE)*G64)</f>
        <v>0</v>
      </c>
      <c r="J64" s="173">
        <v>2001</v>
      </c>
      <c r="K64" s="176" t="s">
        <v>251</v>
      </c>
      <c r="L64" s="176" t="s">
        <v>360</v>
      </c>
      <c r="M64" s="176" t="s">
        <v>210</v>
      </c>
      <c r="N64" s="176" t="s">
        <v>210</v>
      </c>
      <c r="O64" s="176"/>
      <c r="P64" s="176" t="s">
        <v>361</v>
      </c>
      <c r="Q64" s="176" t="s">
        <v>210</v>
      </c>
      <c r="R64" s="173" t="s">
        <v>210</v>
      </c>
      <c r="S64" s="173" t="s">
        <v>210</v>
      </c>
      <c r="T64" s="175" t="s">
        <v>320</v>
      </c>
      <c r="U64" s="178" t="s">
        <v>212</v>
      </c>
      <c r="V64" s="187" t="str">
        <f>VLOOKUP(B64,'DPF - Montant M2 M3 par site'!A:A,1,FALSE)</f>
        <v>A06</v>
      </c>
      <c r="W64" s="188"/>
      <c r="X64" s="187"/>
      <c r="Y64" s="187"/>
      <c r="Z64" s="187"/>
      <c r="AB64" s="187"/>
      <c r="AC64" s="187"/>
      <c r="AD64" s="187"/>
    </row>
    <row r="65" spans="1:30" s="189" customFormat="1" ht="22.5" x14ac:dyDescent="0.2">
      <c r="A65" s="175" t="str">
        <f>VLOOKUP(B65,'[2]CCTP lot 1 liste batiment'!B:C,2,FALSE)</f>
        <v>LOT 1</v>
      </c>
      <c r="B65" s="175" t="s">
        <v>315</v>
      </c>
      <c r="C65" s="175" t="s">
        <v>316</v>
      </c>
      <c r="D65" s="176" t="str">
        <f>VLOOKUP(E65,'[2]Synthèse Familles'!B:C,2,FALSE)</f>
        <v>5A - Traitement d'air - CTA</v>
      </c>
      <c r="E65" s="176" t="s">
        <v>133</v>
      </c>
      <c r="F65" s="173" t="s">
        <v>362</v>
      </c>
      <c r="G65" s="177">
        <v>1</v>
      </c>
      <c r="H65" s="173" t="str">
        <f>VLOOKUP(E65,'BPU- Missions M2 et M3'!B:C,2,FALSE)</f>
        <v>5A-CTA1</v>
      </c>
      <c r="I65" s="173">
        <f>IF(H65="inclus","-",VLOOKUP(H65,'BPU- Missions M2 et M3'!C:D,2,FALSE)*G65)</f>
        <v>0</v>
      </c>
      <c r="J65" s="173">
        <v>2001</v>
      </c>
      <c r="K65" s="176" t="s">
        <v>251</v>
      </c>
      <c r="L65" s="176" t="s">
        <v>360</v>
      </c>
      <c r="M65" s="176" t="s">
        <v>210</v>
      </c>
      <c r="N65" s="176" t="s">
        <v>210</v>
      </c>
      <c r="O65" s="176"/>
      <c r="P65" s="176" t="s">
        <v>363</v>
      </c>
      <c r="Q65" s="176" t="s">
        <v>210</v>
      </c>
      <c r="R65" s="173" t="s">
        <v>210</v>
      </c>
      <c r="S65" s="173" t="s">
        <v>210</v>
      </c>
      <c r="T65" s="175" t="s">
        <v>320</v>
      </c>
      <c r="U65" s="178" t="s">
        <v>212</v>
      </c>
      <c r="V65" s="187" t="str">
        <f>VLOOKUP(B65,'DPF - Montant M2 M3 par site'!A:A,1,FALSE)</f>
        <v>A06</v>
      </c>
      <c r="W65" s="188"/>
      <c r="X65" s="187"/>
      <c r="Y65" s="187"/>
      <c r="Z65" s="187"/>
      <c r="AB65" s="187"/>
      <c r="AC65" s="187"/>
      <c r="AD65" s="187"/>
    </row>
    <row r="66" spans="1:30" s="189" customFormat="1" ht="24.95" customHeight="1" x14ac:dyDescent="0.2">
      <c r="A66" s="175" t="str">
        <f>VLOOKUP(B66,'[2]CCTP lot 1 liste batiment'!B:C,2,FALSE)</f>
        <v>LOT 1</v>
      </c>
      <c r="B66" s="175" t="s">
        <v>315</v>
      </c>
      <c r="C66" s="175" t="s">
        <v>316</v>
      </c>
      <c r="D66" s="176" t="str">
        <f>VLOOKUP(E66,'[2]Synthèse Familles'!B:C,2,FALSE)</f>
        <v>5A - Traitement d'air - CTA</v>
      </c>
      <c r="E66" s="176" t="s">
        <v>133</v>
      </c>
      <c r="F66" s="173" t="s">
        <v>364</v>
      </c>
      <c r="G66" s="177">
        <v>1</v>
      </c>
      <c r="H66" s="173" t="str">
        <f>VLOOKUP(E66,'BPU- Missions M2 et M3'!B:C,2,FALSE)</f>
        <v>5A-CTA1</v>
      </c>
      <c r="I66" s="173">
        <f>IF(H66="inclus","-",VLOOKUP(H66,'BPU- Missions M2 et M3'!C:D,2,FALSE)*G66)</f>
        <v>0</v>
      </c>
      <c r="J66" s="173">
        <v>2001</v>
      </c>
      <c r="K66" s="176" t="s">
        <v>251</v>
      </c>
      <c r="L66" s="176" t="s">
        <v>360</v>
      </c>
      <c r="M66" s="176" t="s">
        <v>210</v>
      </c>
      <c r="N66" s="176" t="s">
        <v>210</v>
      </c>
      <c r="O66" s="176"/>
      <c r="P66" s="176" t="s">
        <v>365</v>
      </c>
      <c r="Q66" s="176" t="s">
        <v>210</v>
      </c>
      <c r="R66" s="173" t="s">
        <v>210</v>
      </c>
      <c r="S66" s="173" t="s">
        <v>210</v>
      </c>
      <c r="T66" s="175" t="s">
        <v>320</v>
      </c>
      <c r="U66" s="178" t="s">
        <v>212</v>
      </c>
      <c r="V66" s="187" t="str">
        <f>VLOOKUP(B66,'DPF - Montant M2 M3 par site'!A:A,1,FALSE)</f>
        <v>A06</v>
      </c>
      <c r="W66" s="188"/>
      <c r="X66" s="187"/>
      <c r="Y66" s="187"/>
      <c r="Z66" s="187"/>
      <c r="AB66" s="187"/>
      <c r="AC66" s="187"/>
      <c r="AD66" s="187"/>
    </row>
    <row r="67" spans="1:30" s="189" customFormat="1" ht="24.95" customHeight="1" x14ac:dyDescent="0.2">
      <c r="A67" s="175" t="str">
        <f>VLOOKUP(B67,'[2]CCTP lot 1 liste batiment'!B:C,2,FALSE)</f>
        <v>LOT 1</v>
      </c>
      <c r="B67" s="175" t="s">
        <v>315</v>
      </c>
      <c r="C67" s="175" t="s">
        <v>316</v>
      </c>
      <c r="D67" s="176" t="str">
        <f>VLOOKUP(E67,'[2]Synthèse Familles'!B:C,2,FALSE)</f>
        <v>5A - Traitement d'air - CTA</v>
      </c>
      <c r="E67" s="176" t="s">
        <v>133</v>
      </c>
      <c r="F67" s="173" t="s">
        <v>366</v>
      </c>
      <c r="G67" s="177">
        <v>1</v>
      </c>
      <c r="H67" s="173" t="str">
        <f>VLOOKUP(E67,'BPU- Missions M2 et M3'!B:C,2,FALSE)</f>
        <v>5A-CTA1</v>
      </c>
      <c r="I67" s="173">
        <f>IF(H67="inclus","-",VLOOKUP(H67,'BPU- Missions M2 et M3'!C:D,2,FALSE)*G67)</f>
        <v>0</v>
      </c>
      <c r="J67" s="173">
        <v>2001</v>
      </c>
      <c r="K67" s="176" t="s">
        <v>251</v>
      </c>
      <c r="L67" s="176" t="s">
        <v>360</v>
      </c>
      <c r="M67" s="176" t="s">
        <v>210</v>
      </c>
      <c r="N67" s="176" t="s">
        <v>210</v>
      </c>
      <c r="O67" s="176"/>
      <c r="P67" s="176" t="s">
        <v>367</v>
      </c>
      <c r="Q67" s="176" t="s">
        <v>210</v>
      </c>
      <c r="R67" s="173" t="s">
        <v>210</v>
      </c>
      <c r="S67" s="173" t="s">
        <v>210</v>
      </c>
      <c r="T67" s="175" t="s">
        <v>320</v>
      </c>
      <c r="U67" s="178" t="s">
        <v>212</v>
      </c>
      <c r="V67" s="187" t="str">
        <f>VLOOKUP(B67,'DPF - Montant M2 M3 par site'!A:A,1,FALSE)</f>
        <v>A06</v>
      </c>
      <c r="W67" s="188"/>
      <c r="X67" s="187"/>
      <c r="Y67" s="187"/>
      <c r="Z67" s="187"/>
      <c r="AB67" s="187"/>
      <c r="AC67" s="187"/>
      <c r="AD67" s="187"/>
    </row>
    <row r="68" spans="1:30" s="189" customFormat="1" ht="24.95" customHeight="1" x14ac:dyDescent="0.2">
      <c r="A68" s="175" t="str">
        <f>VLOOKUP(B68,'[2]CCTP lot 1 liste batiment'!B:C,2,FALSE)</f>
        <v>LOT 1</v>
      </c>
      <c r="B68" s="175" t="s">
        <v>315</v>
      </c>
      <c r="C68" s="175" t="s">
        <v>316</v>
      </c>
      <c r="D68" s="176" t="str">
        <f>VLOOKUP(E68,'[2]Synthèse Familles'!B:C,2,FALSE)</f>
        <v>5A - Traitement d'air - CTA</v>
      </c>
      <c r="E68" s="176" t="s">
        <v>133</v>
      </c>
      <c r="F68" s="173" t="s">
        <v>368</v>
      </c>
      <c r="G68" s="177">
        <v>1</v>
      </c>
      <c r="H68" s="173" t="str">
        <f>VLOOKUP(E68,'BPU- Missions M2 et M3'!B:C,2,FALSE)</f>
        <v>5A-CTA1</v>
      </c>
      <c r="I68" s="173">
        <f>IF(H68="inclus","-",VLOOKUP(H68,'BPU- Missions M2 et M3'!C:D,2,FALSE)*G68)</f>
        <v>0</v>
      </c>
      <c r="J68" s="173">
        <v>2001</v>
      </c>
      <c r="K68" s="176" t="s">
        <v>251</v>
      </c>
      <c r="L68" s="176" t="s">
        <v>360</v>
      </c>
      <c r="M68" s="176" t="s">
        <v>210</v>
      </c>
      <c r="N68" s="176" t="s">
        <v>210</v>
      </c>
      <c r="O68" s="176"/>
      <c r="P68" s="176" t="s">
        <v>369</v>
      </c>
      <c r="Q68" s="176" t="s">
        <v>210</v>
      </c>
      <c r="R68" s="173" t="s">
        <v>210</v>
      </c>
      <c r="S68" s="173" t="s">
        <v>210</v>
      </c>
      <c r="T68" s="175" t="s">
        <v>320</v>
      </c>
      <c r="U68" s="178" t="s">
        <v>212</v>
      </c>
      <c r="V68" s="187" t="str">
        <f>VLOOKUP(B68,'DPF - Montant M2 M3 par site'!A:A,1,FALSE)</f>
        <v>A06</v>
      </c>
      <c r="W68" s="188"/>
      <c r="X68" s="187"/>
      <c r="Y68" s="187"/>
      <c r="Z68" s="187"/>
      <c r="AB68" s="187"/>
      <c r="AC68" s="187"/>
      <c r="AD68" s="187"/>
    </row>
    <row r="69" spans="1:30" s="189" customFormat="1" ht="24.95" customHeight="1" x14ac:dyDescent="0.2">
      <c r="A69" s="175" t="str">
        <f>VLOOKUP(B69,'[2]CCTP lot 1 liste batiment'!B:C,2,FALSE)</f>
        <v>LOT 1</v>
      </c>
      <c r="B69" s="175" t="s">
        <v>315</v>
      </c>
      <c r="C69" s="175" t="s">
        <v>316</v>
      </c>
      <c r="D69" s="176" t="str">
        <f>VLOOKUP(E69,'[2]Synthèse Familles'!B:C,2,FALSE)</f>
        <v>5A - Traitement d'air - CTA</v>
      </c>
      <c r="E69" s="176" t="s">
        <v>133</v>
      </c>
      <c r="F69" s="173" t="s">
        <v>370</v>
      </c>
      <c r="G69" s="177">
        <v>1</v>
      </c>
      <c r="H69" s="173" t="str">
        <f>VLOOKUP(E69,'BPU- Missions M2 et M3'!B:C,2,FALSE)</f>
        <v>5A-CTA1</v>
      </c>
      <c r="I69" s="173">
        <f>IF(H69="inclus","-",VLOOKUP(H69,'BPU- Missions M2 et M3'!C:D,2,FALSE)*G69)</f>
        <v>0</v>
      </c>
      <c r="J69" s="173">
        <v>2001</v>
      </c>
      <c r="K69" s="176" t="s">
        <v>251</v>
      </c>
      <c r="L69" s="176" t="s">
        <v>360</v>
      </c>
      <c r="M69" s="176" t="s">
        <v>210</v>
      </c>
      <c r="N69" s="176" t="s">
        <v>210</v>
      </c>
      <c r="O69" s="176"/>
      <c r="P69" s="176" t="s">
        <v>369</v>
      </c>
      <c r="Q69" s="176" t="s">
        <v>210</v>
      </c>
      <c r="R69" s="173" t="s">
        <v>210</v>
      </c>
      <c r="S69" s="173" t="s">
        <v>210</v>
      </c>
      <c r="T69" s="175" t="s">
        <v>320</v>
      </c>
      <c r="U69" s="178" t="s">
        <v>212</v>
      </c>
      <c r="V69" s="187" t="str">
        <f>VLOOKUP(B69,'DPF - Montant M2 M3 par site'!A:A,1,FALSE)</f>
        <v>A06</v>
      </c>
      <c r="W69" s="188"/>
      <c r="X69" s="187"/>
      <c r="Y69" s="187"/>
      <c r="Z69" s="187"/>
      <c r="AB69" s="187"/>
      <c r="AC69" s="187"/>
      <c r="AD69" s="187"/>
    </row>
    <row r="70" spans="1:30" s="189" customFormat="1" ht="24.95" customHeight="1" x14ac:dyDescent="0.2">
      <c r="A70" s="175" t="str">
        <f>VLOOKUP(B70,'[2]CCTP lot 1 liste batiment'!B:C,2,FALSE)</f>
        <v>LOT 1</v>
      </c>
      <c r="B70" s="175" t="s">
        <v>315</v>
      </c>
      <c r="C70" s="175" t="s">
        <v>316</v>
      </c>
      <c r="D70" s="176" t="str">
        <f>VLOOKUP(E70,'[2]Synthèse Familles'!B:C,2,FALSE)</f>
        <v>5B - Traitement d'air - Extracteur</v>
      </c>
      <c r="E70" s="176" t="s">
        <v>48</v>
      </c>
      <c r="F70" s="173" t="s">
        <v>371</v>
      </c>
      <c r="G70" s="177">
        <v>3</v>
      </c>
      <c r="H70" s="173" t="str">
        <f>VLOOKUP(E70,'BPU- Missions M2 et M3'!B:C,2,FALSE)</f>
        <v>5B-EXT</v>
      </c>
      <c r="I70" s="173">
        <f>IF(H70="inclus","-",VLOOKUP(H70,'BPU- Missions M2 et M3'!C:D,2,FALSE)*G70)</f>
        <v>0</v>
      </c>
      <c r="J70" s="173">
        <v>2001</v>
      </c>
      <c r="K70" s="176" t="s">
        <v>372</v>
      </c>
      <c r="L70" s="176"/>
      <c r="M70" s="176" t="s">
        <v>210</v>
      </c>
      <c r="N70" s="176" t="s">
        <v>210</v>
      </c>
      <c r="O70" s="176"/>
      <c r="P70" s="176" t="s">
        <v>373</v>
      </c>
      <c r="Q70" s="176" t="s">
        <v>210</v>
      </c>
      <c r="R70" s="173" t="s">
        <v>210</v>
      </c>
      <c r="S70" s="173" t="s">
        <v>210</v>
      </c>
      <c r="T70" s="175" t="s">
        <v>301</v>
      </c>
      <c r="U70" s="178" t="s">
        <v>230</v>
      </c>
      <c r="V70" s="187" t="str">
        <f>VLOOKUP(B70,'DPF - Montant M2 M3 par site'!A:A,1,FALSE)</f>
        <v>A06</v>
      </c>
      <c r="W70" s="188"/>
      <c r="X70" s="187"/>
      <c r="Y70" s="187"/>
      <c r="Z70" s="187"/>
      <c r="AB70" s="187"/>
      <c r="AC70" s="187"/>
      <c r="AD70" s="187"/>
    </row>
    <row r="71" spans="1:30" s="189" customFormat="1" ht="24.95" customHeight="1" x14ac:dyDescent="0.2">
      <c r="A71" s="175" t="str">
        <f>VLOOKUP(B71,'[2]CCTP lot 1 liste batiment'!B:C,2,FALSE)</f>
        <v>LOT 1</v>
      </c>
      <c r="B71" s="175" t="s">
        <v>315</v>
      </c>
      <c r="C71" s="175" t="s">
        <v>316</v>
      </c>
      <c r="D71" s="176" t="str">
        <f>VLOOKUP(E71,'[2]Synthèse Familles'!B:C,2,FALSE)</f>
        <v>5B - Traitement d'air - Extracteur</v>
      </c>
      <c r="E71" s="176" t="s">
        <v>48</v>
      </c>
      <c r="F71" s="173" t="s">
        <v>374</v>
      </c>
      <c r="G71" s="177">
        <v>3</v>
      </c>
      <c r="H71" s="173" t="str">
        <f>VLOOKUP(E71,'BPU- Missions M2 et M3'!B:C,2,FALSE)</f>
        <v>5B-EXT</v>
      </c>
      <c r="I71" s="173">
        <f>IF(H71="inclus","-",VLOOKUP(H71,'BPU- Missions M2 et M3'!C:D,2,FALSE)*G71)</f>
        <v>0</v>
      </c>
      <c r="J71" s="173">
        <v>2002</v>
      </c>
      <c r="K71" s="176" t="s">
        <v>375</v>
      </c>
      <c r="L71" s="176" t="s">
        <v>376</v>
      </c>
      <c r="M71" s="176" t="s">
        <v>210</v>
      </c>
      <c r="N71" s="176" t="s">
        <v>210</v>
      </c>
      <c r="O71" s="176"/>
      <c r="P71" s="176" t="s">
        <v>377</v>
      </c>
      <c r="Q71" s="176" t="s">
        <v>210</v>
      </c>
      <c r="R71" s="173" t="s">
        <v>210</v>
      </c>
      <c r="S71" s="173" t="s">
        <v>210</v>
      </c>
      <c r="T71" s="175" t="s">
        <v>301</v>
      </c>
      <c r="U71" s="178" t="s">
        <v>230</v>
      </c>
      <c r="V71" s="187" t="str">
        <f>VLOOKUP(B71,'DPF - Montant M2 M3 par site'!A:A,1,FALSE)</f>
        <v>A06</v>
      </c>
      <c r="W71" s="188"/>
      <c r="X71" s="187"/>
      <c r="Y71" s="187"/>
      <c r="Z71" s="187"/>
      <c r="AB71" s="187"/>
      <c r="AC71" s="187"/>
      <c r="AD71" s="187"/>
    </row>
    <row r="72" spans="1:30" s="189" customFormat="1" ht="24.95" customHeight="1" x14ac:dyDescent="0.2">
      <c r="A72" s="175" t="str">
        <f>VLOOKUP(B72,'[2]CCTP lot 1 liste batiment'!B:C,2,FALSE)</f>
        <v>LOT 1</v>
      </c>
      <c r="B72" s="175" t="s">
        <v>315</v>
      </c>
      <c r="C72" s="175" t="s">
        <v>316</v>
      </c>
      <c r="D72" s="176" t="str">
        <f>VLOOKUP(E72,'[2]Synthèse Familles'!B:C,2,FALSE)</f>
        <v>5C - Traitement d'air - Réseaux</v>
      </c>
      <c r="E72" s="176" t="s">
        <v>140</v>
      </c>
      <c r="F72" s="173" t="s">
        <v>378</v>
      </c>
      <c r="G72" s="177">
        <v>2000</v>
      </c>
      <c r="H72" s="173" t="str">
        <f>VLOOKUP(E72,'BPU- Missions M2 et M3'!B:C,2,FALSE)</f>
        <v>5C-AERAU</v>
      </c>
      <c r="I72" s="173">
        <f>IF(H72="inclus","-",VLOOKUP(H72,'BPU- Missions M2 et M3'!C:D,2,FALSE)*G72)</f>
        <v>0</v>
      </c>
      <c r="J72" s="173"/>
      <c r="K72" s="176"/>
      <c r="L72" s="176"/>
      <c r="M72" s="176"/>
      <c r="N72" s="176"/>
      <c r="O72" s="176"/>
      <c r="P72" s="176"/>
      <c r="Q72" s="176"/>
      <c r="R72" s="173"/>
      <c r="S72" s="173"/>
      <c r="T72" s="175" t="s">
        <v>276</v>
      </c>
      <c r="U72" s="178" t="s">
        <v>277</v>
      </c>
      <c r="V72" s="187" t="str">
        <f>VLOOKUP(B72,'DPF - Montant M2 M3 par site'!A:A,1,FALSE)</f>
        <v>A06</v>
      </c>
      <c r="W72" s="188"/>
      <c r="X72" s="187"/>
      <c r="Y72" s="187"/>
      <c r="Z72" s="187"/>
      <c r="AB72" s="187"/>
      <c r="AC72" s="187"/>
      <c r="AD72" s="187"/>
    </row>
    <row r="73" spans="1:30" s="189" customFormat="1" ht="24.95" customHeight="1" x14ac:dyDescent="0.2">
      <c r="A73" s="175" t="str">
        <f>VLOOKUP(B73,'[2]CCTP lot 1 liste batiment'!B:C,2,FALSE)</f>
        <v>LOT 1</v>
      </c>
      <c r="B73" s="175" t="s">
        <v>315</v>
      </c>
      <c r="C73" s="175" t="s">
        <v>316</v>
      </c>
      <c r="D73" s="176" t="str">
        <f>VLOOKUP(E73,'[2]Synthèse Familles'!B:C,2,FALSE)</f>
        <v>7-Automate</v>
      </c>
      <c r="E73" s="176" t="s">
        <v>57</v>
      </c>
      <c r="F73" s="173" t="s">
        <v>278</v>
      </c>
      <c r="G73" s="177">
        <v>1</v>
      </c>
      <c r="H73" s="173" t="str">
        <f>VLOOKUP(E73,'BPU- Missions M2 et M3'!B:C,2,FALSE)</f>
        <v>7-AUTOM3</v>
      </c>
      <c r="I73" s="173">
        <f>IF(H73="inclus","-",VLOOKUP(H73,'BPU- Missions M2 et M3'!C:D,2,FALSE)*G73)</f>
        <v>0</v>
      </c>
      <c r="J73" s="173">
        <v>2025</v>
      </c>
      <c r="K73" s="176"/>
      <c r="L73" s="176"/>
      <c r="M73" s="176" t="s">
        <v>210</v>
      </c>
      <c r="N73" s="176" t="s">
        <v>210</v>
      </c>
      <c r="O73" s="176"/>
      <c r="P73" s="176" t="s">
        <v>279</v>
      </c>
      <c r="Q73" s="176" t="s">
        <v>210</v>
      </c>
      <c r="R73" s="173" t="s">
        <v>210</v>
      </c>
      <c r="S73" s="173" t="s">
        <v>210</v>
      </c>
      <c r="T73" s="175" t="s">
        <v>320</v>
      </c>
      <c r="U73" s="178" t="s">
        <v>212</v>
      </c>
      <c r="V73" s="187" t="str">
        <f>VLOOKUP(B73,'DPF - Montant M2 M3 par site'!A:A,1,FALSE)</f>
        <v>A06</v>
      </c>
      <c r="W73" s="188"/>
      <c r="X73" s="187"/>
      <c r="Y73" s="187"/>
      <c r="Z73" s="187"/>
      <c r="AB73" s="187"/>
      <c r="AC73" s="187"/>
      <c r="AD73" s="187"/>
    </row>
    <row r="74" spans="1:30" s="189" customFormat="1" ht="24.95" customHeight="1" x14ac:dyDescent="0.2">
      <c r="A74" s="175" t="str">
        <f>VLOOKUP(B74,'[2]CCTP lot 1 liste batiment'!B:C,2,FALSE)</f>
        <v>LOT 1</v>
      </c>
      <c r="B74" s="175" t="s">
        <v>379</v>
      </c>
      <c r="C74" s="175" t="s">
        <v>380</v>
      </c>
      <c r="D74" s="176" t="str">
        <f>VLOOKUP(E74,'[2]Synthèse Familles'!B:C,2,FALSE)</f>
        <v>1B - Distribution chaud</v>
      </c>
      <c r="E74" s="176" t="s">
        <v>3361</v>
      </c>
      <c r="F74" s="173" t="s">
        <v>288</v>
      </c>
      <c r="G74" s="177">
        <v>2</v>
      </c>
      <c r="H74" s="173" t="str">
        <f>VLOOKUP(E74,'BPU- Missions M2 et M3'!B:C,2,FALSE)</f>
        <v>1B-SSEC</v>
      </c>
      <c r="I74" s="173">
        <f>IF(H74="inclus","-",VLOOKUP(H74,'BPU- Missions M2 et M3'!C:D,2,FALSE)*G74)</f>
        <v>0</v>
      </c>
      <c r="J74" s="173"/>
      <c r="K74" s="176"/>
      <c r="L74" s="176"/>
      <c r="M74" s="176" t="s">
        <v>210</v>
      </c>
      <c r="N74" s="176" t="s">
        <v>210</v>
      </c>
      <c r="O74" s="176"/>
      <c r="P74" s="176" t="s">
        <v>210</v>
      </c>
      <c r="Q74" s="176" t="s">
        <v>210</v>
      </c>
      <c r="R74" s="173" t="s">
        <v>210</v>
      </c>
      <c r="S74" s="173" t="s">
        <v>210</v>
      </c>
      <c r="T74" s="175" t="s">
        <v>211</v>
      </c>
      <c r="U74" s="178" t="s">
        <v>212</v>
      </c>
      <c r="V74" s="187" t="str">
        <f>VLOOKUP(B74,'DPF - Montant M2 M3 par site'!A:A,1,FALSE)</f>
        <v>A07</v>
      </c>
      <c r="W74" s="188"/>
      <c r="X74" s="187"/>
      <c r="Y74" s="187"/>
      <c r="Z74" s="187"/>
      <c r="AB74" s="187"/>
      <c r="AC74" s="187"/>
      <c r="AD74" s="187"/>
    </row>
    <row r="75" spans="1:30" s="189" customFormat="1" ht="33.950000000000003" customHeight="1" x14ac:dyDescent="0.2">
      <c r="A75" s="175" t="str">
        <f>VLOOKUP(B75,'[2]CCTP lot 1 liste batiment'!B:C,2,FALSE)</f>
        <v>LOT 1</v>
      </c>
      <c r="B75" s="175" t="s">
        <v>379</v>
      </c>
      <c r="C75" s="175" t="s">
        <v>380</v>
      </c>
      <c r="D75" s="176" t="str">
        <f>VLOOKUP(E75,'[2]Synthèse Familles'!B:C,2,FALSE)</f>
        <v>1B - Distribution chaud</v>
      </c>
      <c r="E75" s="176" t="s">
        <v>162</v>
      </c>
      <c r="F75" s="173" t="s">
        <v>282</v>
      </c>
      <c r="G75" s="177">
        <v>1</v>
      </c>
      <c r="H75" s="173" t="str">
        <f>VLOOKUP(E75,'BPU- Missions M2 et M3'!B:C,2,FALSE)</f>
        <v>Inclus</v>
      </c>
      <c r="I75" s="173" t="str">
        <f>IF(H75="inclus","-",VLOOKUP(H75,'BPU- Missions M2 et M3'!C:D,2,FALSE)*G75)</f>
        <v>-</v>
      </c>
      <c r="J75" s="173">
        <v>2025</v>
      </c>
      <c r="K75" s="176"/>
      <c r="L75" s="176"/>
      <c r="M75" s="176"/>
      <c r="N75" s="176"/>
      <c r="O75" s="176"/>
      <c r="P75" s="176"/>
      <c r="Q75" s="176"/>
      <c r="R75" s="173"/>
      <c r="S75" s="173"/>
      <c r="T75" s="175" t="s">
        <v>211</v>
      </c>
      <c r="U75" s="178" t="s">
        <v>212</v>
      </c>
      <c r="V75" s="187" t="str">
        <f>VLOOKUP(B75,'DPF - Montant M2 M3 par site'!A:A,1,FALSE)</f>
        <v>A07</v>
      </c>
      <c r="W75" s="188"/>
      <c r="X75" s="187"/>
      <c r="Y75" s="187"/>
      <c r="Z75" s="187"/>
      <c r="AB75" s="187"/>
      <c r="AC75" s="187"/>
      <c r="AD75" s="187"/>
    </row>
    <row r="76" spans="1:30" s="189" customFormat="1" ht="33.950000000000003" customHeight="1" x14ac:dyDescent="0.2">
      <c r="A76" s="175" t="str">
        <f>VLOOKUP(B76,'[2]CCTP lot 1 liste batiment'!B:C,2,FALSE)</f>
        <v>LOT 1</v>
      </c>
      <c r="B76" s="175" t="s">
        <v>379</v>
      </c>
      <c r="C76" s="175" t="s">
        <v>380</v>
      </c>
      <c r="D76" s="176" t="str">
        <f>VLOOKUP(E76,'[2]Synthèse Familles'!B:C,2,FALSE)</f>
        <v>1B - Distribution chaud</v>
      </c>
      <c r="E76" s="176" t="s">
        <v>161</v>
      </c>
      <c r="F76" s="173" t="s">
        <v>381</v>
      </c>
      <c r="G76" s="177">
        <v>1</v>
      </c>
      <c r="H76" s="173" t="str">
        <f>VLOOKUP(E76,'BPU- Missions M2 et M3'!B:C,2,FALSE)</f>
        <v>Inclus</v>
      </c>
      <c r="I76" s="173" t="str">
        <f>IF(H76="inclus","-",VLOOKUP(H76,'BPU- Missions M2 et M3'!C:D,2,FALSE)*G76)</f>
        <v>-</v>
      </c>
      <c r="J76" s="173">
        <v>2001</v>
      </c>
      <c r="K76" s="176" t="s">
        <v>217</v>
      </c>
      <c r="L76" s="176" t="s">
        <v>382</v>
      </c>
      <c r="M76" s="176" t="s">
        <v>210</v>
      </c>
      <c r="N76" s="176" t="s">
        <v>210</v>
      </c>
      <c r="O76" s="176"/>
      <c r="P76" s="176" t="s">
        <v>3363</v>
      </c>
      <c r="Q76" s="176" t="s">
        <v>210</v>
      </c>
      <c r="R76" s="173" t="s">
        <v>210</v>
      </c>
      <c r="S76" s="173" t="s">
        <v>210</v>
      </c>
      <c r="T76" s="175" t="s">
        <v>211</v>
      </c>
      <c r="U76" s="178" t="s">
        <v>212</v>
      </c>
      <c r="V76" s="187" t="str">
        <f>VLOOKUP(B76,'DPF - Montant M2 M3 par site'!A:A,1,FALSE)</f>
        <v>A07</v>
      </c>
      <c r="W76" s="188"/>
      <c r="X76" s="187"/>
      <c r="Y76" s="187"/>
      <c r="Z76" s="187"/>
      <c r="AB76" s="187"/>
      <c r="AC76" s="187"/>
      <c r="AD76" s="187"/>
    </row>
    <row r="77" spans="1:30" s="189" customFormat="1" ht="33.950000000000003" customHeight="1" x14ac:dyDescent="0.2">
      <c r="A77" s="175" t="str">
        <f>VLOOKUP(B77,'[2]CCTP lot 1 liste batiment'!B:C,2,FALSE)</f>
        <v>LOT 1</v>
      </c>
      <c r="B77" s="175" t="s">
        <v>379</v>
      </c>
      <c r="C77" s="175" t="s">
        <v>380</v>
      </c>
      <c r="D77" s="176" t="str">
        <f>VLOOKUP(E77,'[2]Synthèse Familles'!B:C,2,FALSE)</f>
        <v>1B - Distribution chaud</v>
      </c>
      <c r="E77" s="176" t="s">
        <v>161</v>
      </c>
      <c r="F77" s="173" t="s">
        <v>383</v>
      </c>
      <c r="G77" s="177">
        <v>1</v>
      </c>
      <c r="H77" s="173" t="str">
        <f>VLOOKUP(E77,'BPU- Missions M2 et M3'!B:C,2,FALSE)</f>
        <v>Inclus</v>
      </c>
      <c r="I77" s="173" t="str">
        <f>IF(H77="inclus","-",VLOOKUP(H77,'BPU- Missions M2 et M3'!C:D,2,FALSE)*G77)</f>
        <v>-</v>
      </c>
      <c r="J77" s="173">
        <v>2001</v>
      </c>
      <c r="K77" s="176" t="s">
        <v>217</v>
      </c>
      <c r="L77" s="176" t="s">
        <v>384</v>
      </c>
      <c r="M77" s="176" t="s">
        <v>210</v>
      </c>
      <c r="N77" s="176" t="s">
        <v>210</v>
      </c>
      <c r="O77" s="176"/>
      <c r="P77" s="176" t="s">
        <v>3363</v>
      </c>
      <c r="Q77" s="176" t="s">
        <v>210</v>
      </c>
      <c r="R77" s="173" t="s">
        <v>210</v>
      </c>
      <c r="S77" s="173" t="s">
        <v>210</v>
      </c>
      <c r="T77" s="175" t="s">
        <v>211</v>
      </c>
      <c r="U77" s="178" t="s">
        <v>212</v>
      </c>
      <c r="V77" s="187" t="str">
        <f>VLOOKUP(B77,'DPF - Montant M2 M3 par site'!A:A,1,FALSE)</f>
        <v>A07</v>
      </c>
      <c r="W77" s="188"/>
      <c r="X77" s="187"/>
      <c r="Y77" s="187"/>
      <c r="Z77" s="187"/>
      <c r="AB77" s="187"/>
      <c r="AC77" s="187"/>
      <c r="AD77" s="187"/>
    </row>
    <row r="78" spans="1:30" s="189" customFormat="1" ht="33.950000000000003" customHeight="1" x14ac:dyDescent="0.2">
      <c r="A78" s="175" t="str">
        <f>VLOOKUP(B78,'[2]CCTP lot 1 liste batiment'!B:C,2,FALSE)</f>
        <v>LOT 1</v>
      </c>
      <c r="B78" s="175" t="s">
        <v>379</v>
      </c>
      <c r="C78" s="175" t="s">
        <v>380</v>
      </c>
      <c r="D78" s="176" t="str">
        <f>VLOOKUP(E78,'[2]Synthèse Familles'!B:C,2,FALSE)</f>
        <v>1B - Distribution chaud</v>
      </c>
      <c r="E78" s="176" t="s">
        <v>161</v>
      </c>
      <c r="F78" s="173" t="s">
        <v>280</v>
      </c>
      <c r="G78" s="177">
        <v>1</v>
      </c>
      <c r="H78" s="173" t="str">
        <f>VLOOKUP(E78,'BPU- Missions M2 et M3'!B:C,2,FALSE)</f>
        <v>Inclus</v>
      </c>
      <c r="I78" s="173" t="str">
        <f>IF(H78="inclus","-",VLOOKUP(H78,'BPU- Missions M2 et M3'!C:D,2,FALSE)*G78)</f>
        <v>-</v>
      </c>
      <c r="J78" s="173">
        <v>2025</v>
      </c>
      <c r="K78" s="176"/>
      <c r="L78" s="176"/>
      <c r="M78" s="176"/>
      <c r="N78" s="176"/>
      <c r="O78" s="176"/>
      <c r="P78" s="176"/>
      <c r="Q78" s="176"/>
      <c r="R78" s="173"/>
      <c r="S78" s="173"/>
      <c r="T78" s="175" t="s">
        <v>211</v>
      </c>
      <c r="U78" s="178" t="s">
        <v>212</v>
      </c>
      <c r="V78" s="187" t="str">
        <f>VLOOKUP(B78,'DPF - Montant M2 M3 par site'!A:A,1,FALSE)</f>
        <v>A07</v>
      </c>
      <c r="W78" s="188"/>
      <c r="X78" s="187"/>
      <c r="Y78" s="187"/>
      <c r="Z78" s="187"/>
      <c r="AB78" s="187"/>
      <c r="AC78" s="187"/>
      <c r="AD78" s="187"/>
    </row>
    <row r="79" spans="1:30" s="189" customFormat="1" ht="33.950000000000003" customHeight="1" x14ac:dyDescent="0.2">
      <c r="A79" s="175" t="str">
        <f>VLOOKUP(B79,'[2]CCTP lot 1 liste batiment'!B:C,2,FALSE)</f>
        <v>LOT 1</v>
      </c>
      <c r="B79" s="175" t="s">
        <v>379</v>
      </c>
      <c r="C79" s="175" t="s">
        <v>380</v>
      </c>
      <c r="D79" s="176" t="str">
        <f>VLOOKUP(E79,'[2]Synthèse Familles'!B:C,2,FALSE)</f>
        <v>2C - Détente directe</v>
      </c>
      <c r="E79" s="176" t="s">
        <v>89</v>
      </c>
      <c r="F79" s="176" t="s">
        <v>385</v>
      </c>
      <c r="G79" s="177">
        <v>1</v>
      </c>
      <c r="H79" s="173" t="str">
        <f>VLOOKUP(E79,'BPU- Missions M2 et M3'!B:C,2,FALSE)</f>
        <v>2C-SPL1</v>
      </c>
      <c r="I79" s="173">
        <f>IF(H79="inclus","-",VLOOKUP(H79,'BPU- Missions M2 et M3'!C:D,2,FALSE)*G79)</f>
        <v>0</v>
      </c>
      <c r="J79" s="173" t="s">
        <v>210</v>
      </c>
      <c r="K79" s="176" t="s">
        <v>225</v>
      </c>
      <c r="L79" s="176" t="s">
        <v>386</v>
      </c>
      <c r="M79" s="176" t="s">
        <v>210</v>
      </c>
      <c r="N79" s="176"/>
      <c r="O79" s="176"/>
      <c r="P79" s="176" t="s">
        <v>387</v>
      </c>
      <c r="Q79" s="176" t="s">
        <v>234</v>
      </c>
      <c r="R79" s="173" t="s">
        <v>388</v>
      </c>
      <c r="S79" s="173">
        <v>2.9232</v>
      </c>
      <c r="T79" s="175" t="s">
        <v>389</v>
      </c>
      <c r="U79" s="179" t="s">
        <v>390</v>
      </c>
      <c r="V79" s="187" t="str">
        <f>VLOOKUP(B79,'DPF - Montant M2 M3 par site'!A:A,1,FALSE)</f>
        <v>A07</v>
      </c>
      <c r="W79" s="188"/>
      <c r="X79" s="187"/>
      <c r="Y79" s="187"/>
      <c r="Z79" s="187"/>
      <c r="AB79" s="187"/>
      <c r="AC79" s="187"/>
      <c r="AD79" s="187"/>
    </row>
    <row r="80" spans="1:30" s="187" customFormat="1" ht="24.95" customHeight="1" x14ac:dyDescent="0.2">
      <c r="A80" s="175" t="str">
        <f>VLOOKUP(B80,'[2]CCTP lot 1 liste batiment'!B:C,2,FALSE)</f>
        <v>LOT 1</v>
      </c>
      <c r="B80" s="175" t="s">
        <v>379</v>
      </c>
      <c r="C80" s="175" t="s">
        <v>380</v>
      </c>
      <c r="D80" s="176" t="str">
        <f>VLOOKUP(E80,'[2]Synthèse Familles'!B:C,2,FALSE)</f>
        <v>2C - Détente directe</v>
      </c>
      <c r="E80" s="176" t="s">
        <v>89</v>
      </c>
      <c r="F80" s="176" t="s">
        <v>391</v>
      </c>
      <c r="G80" s="177">
        <v>1</v>
      </c>
      <c r="H80" s="173" t="str">
        <f>VLOOKUP(E80,'BPU- Missions M2 et M3'!B:C,2,FALSE)</f>
        <v>2C-SPL1</v>
      </c>
      <c r="I80" s="173">
        <f>IF(H80="inclus","-",VLOOKUP(H80,'BPU- Missions M2 et M3'!C:D,2,FALSE)*G80)</f>
        <v>0</v>
      </c>
      <c r="J80" s="173">
        <v>2002</v>
      </c>
      <c r="K80" s="176" t="s">
        <v>248</v>
      </c>
      <c r="L80" s="176" t="s">
        <v>392</v>
      </c>
      <c r="M80" s="176" t="s">
        <v>210</v>
      </c>
      <c r="N80" s="176"/>
      <c r="O80" s="176"/>
      <c r="P80" s="176" t="s">
        <v>246</v>
      </c>
      <c r="Q80" s="176" t="s">
        <v>234</v>
      </c>
      <c r="R80" s="173" t="s">
        <v>228</v>
      </c>
      <c r="S80" s="173" t="s">
        <v>228</v>
      </c>
      <c r="T80" s="175" t="s">
        <v>301</v>
      </c>
      <c r="U80" s="178" t="s">
        <v>210</v>
      </c>
      <c r="V80" s="187" t="str">
        <f>VLOOKUP(B80,'DPF - Montant M2 M3 par site'!A:A,1,FALSE)</f>
        <v>A07</v>
      </c>
      <c r="W80" s="188"/>
      <c r="AA80" s="189"/>
    </row>
    <row r="81" spans="1:30" s="189" customFormat="1" ht="24.95" customHeight="1" x14ac:dyDescent="0.2">
      <c r="A81" s="175" t="str">
        <f>VLOOKUP(B81,'[2]CCTP lot 1 liste batiment'!B:C,2,FALSE)</f>
        <v>LOT 1</v>
      </c>
      <c r="B81" s="175" t="s">
        <v>379</v>
      </c>
      <c r="C81" s="175" t="s">
        <v>380</v>
      </c>
      <c r="D81" s="176" t="str">
        <f>VLOOKUP(E81,'[2]Synthèse Familles'!B:C,2,FALSE)</f>
        <v>2C - Détente directe</v>
      </c>
      <c r="E81" s="176" t="s">
        <v>89</v>
      </c>
      <c r="F81" s="176" t="s">
        <v>393</v>
      </c>
      <c r="G81" s="177">
        <v>1</v>
      </c>
      <c r="H81" s="173" t="str">
        <f>VLOOKUP(E81,'BPU- Missions M2 et M3'!B:C,2,FALSE)</f>
        <v>2C-SPL1</v>
      </c>
      <c r="I81" s="173">
        <f>IF(H81="inclus","-",VLOOKUP(H81,'BPU- Missions M2 et M3'!C:D,2,FALSE)*G81)</f>
        <v>0</v>
      </c>
      <c r="J81" s="173">
        <v>2002</v>
      </c>
      <c r="K81" s="176" t="s">
        <v>394</v>
      </c>
      <c r="L81" s="176" t="s">
        <v>395</v>
      </c>
      <c r="M81" s="176">
        <v>7694</v>
      </c>
      <c r="N81" s="176"/>
      <c r="O81" s="176"/>
      <c r="P81" s="176" t="s">
        <v>396</v>
      </c>
      <c r="Q81" s="176" t="s">
        <v>234</v>
      </c>
      <c r="R81" s="173" t="s">
        <v>397</v>
      </c>
      <c r="S81" s="173">
        <v>2.61</v>
      </c>
      <c r="T81" s="175" t="s">
        <v>301</v>
      </c>
      <c r="U81" s="178" t="s">
        <v>210</v>
      </c>
      <c r="V81" s="187" t="str">
        <f>VLOOKUP(B81,'DPF - Montant M2 M3 par site'!A:A,1,FALSE)</f>
        <v>A07</v>
      </c>
      <c r="W81" s="188"/>
      <c r="X81" s="187"/>
      <c r="Y81" s="187"/>
      <c r="Z81" s="187"/>
      <c r="AB81" s="187"/>
      <c r="AC81" s="187"/>
      <c r="AD81" s="187"/>
    </row>
    <row r="82" spans="1:30" s="189" customFormat="1" ht="24.95" customHeight="1" x14ac:dyDescent="0.2">
      <c r="A82" s="175" t="str">
        <f>VLOOKUP(B82,'[2]CCTP lot 1 liste batiment'!B:C,2,FALSE)</f>
        <v>LOT 1</v>
      </c>
      <c r="B82" s="175" t="s">
        <v>379</v>
      </c>
      <c r="C82" s="175" t="s">
        <v>380</v>
      </c>
      <c r="D82" s="176" t="str">
        <f>VLOOKUP(E82,'[2]Synthèse Familles'!B:C,2,FALSE)</f>
        <v>3 - Terminaux</v>
      </c>
      <c r="E82" s="176" t="s">
        <v>43</v>
      </c>
      <c r="F82" s="173" t="s">
        <v>310</v>
      </c>
      <c r="G82" s="177">
        <v>6</v>
      </c>
      <c r="H82" s="173" t="str">
        <f>VLOOKUP(E82,'BPU- Missions M2 et M3'!B:C,2,FALSE)</f>
        <v>3-AEREC</v>
      </c>
      <c r="I82" s="173">
        <f>IF(H82="inclus","-",VLOOKUP(H82,'BPU- Missions M2 et M3'!C:D,2,FALSE)*G82)</f>
        <v>0</v>
      </c>
      <c r="J82" s="173">
        <v>2001</v>
      </c>
      <c r="K82" s="176"/>
      <c r="L82" s="176"/>
      <c r="M82" s="176" t="s">
        <v>210</v>
      </c>
      <c r="N82" s="176" t="s">
        <v>210</v>
      </c>
      <c r="O82" s="176"/>
      <c r="P82" s="176" t="s">
        <v>210</v>
      </c>
      <c r="Q82" s="176" t="s">
        <v>210</v>
      </c>
      <c r="R82" s="173" t="s">
        <v>210</v>
      </c>
      <c r="S82" s="173" t="s">
        <v>210</v>
      </c>
      <c r="T82" s="175" t="s">
        <v>211</v>
      </c>
      <c r="U82" s="178" t="s">
        <v>398</v>
      </c>
      <c r="V82" s="187" t="str">
        <f>VLOOKUP(B82,'DPF - Montant M2 M3 par site'!A:A,1,FALSE)</f>
        <v>A07</v>
      </c>
      <c r="W82" s="188"/>
      <c r="X82" s="187"/>
      <c r="Y82" s="187"/>
      <c r="Z82" s="187"/>
      <c r="AB82" s="187"/>
      <c r="AC82" s="187"/>
      <c r="AD82" s="187"/>
    </row>
    <row r="83" spans="1:30" s="189" customFormat="1" ht="24.95" customHeight="1" x14ac:dyDescent="0.2">
      <c r="A83" s="175" t="str">
        <f>VLOOKUP(B83,'[2]CCTP lot 1 liste batiment'!B:C,2,FALSE)</f>
        <v>LOT 1</v>
      </c>
      <c r="B83" s="175" t="s">
        <v>379</v>
      </c>
      <c r="C83" s="175" t="s">
        <v>380</v>
      </c>
      <c r="D83" s="176" t="str">
        <f>VLOOKUP(E83,'[2]Synthèse Familles'!B:C,2,FALSE)</f>
        <v>3 - Terminaux</v>
      </c>
      <c r="E83" s="176" t="s">
        <v>43</v>
      </c>
      <c r="F83" s="173" t="s">
        <v>308</v>
      </c>
      <c r="G83" s="177">
        <v>2</v>
      </c>
      <c r="H83" s="173" t="str">
        <f>VLOOKUP(E83,'BPU- Missions M2 et M3'!B:C,2,FALSE)</f>
        <v>3-AEREC</v>
      </c>
      <c r="I83" s="173">
        <f>IF(H83="inclus","-",VLOOKUP(H83,'BPU- Missions M2 et M3'!C:D,2,FALSE)*G83)</f>
        <v>0</v>
      </c>
      <c r="J83" s="173">
        <v>2001</v>
      </c>
      <c r="K83" s="176"/>
      <c r="L83" s="176"/>
      <c r="M83" s="176" t="s">
        <v>210</v>
      </c>
      <c r="N83" s="176" t="s">
        <v>210</v>
      </c>
      <c r="O83" s="176"/>
      <c r="P83" s="176" t="s">
        <v>309</v>
      </c>
      <c r="Q83" s="176" t="s">
        <v>210</v>
      </c>
      <c r="R83" s="173" t="s">
        <v>210</v>
      </c>
      <c r="S83" s="173" t="s">
        <v>210</v>
      </c>
      <c r="T83" s="175" t="s">
        <v>211</v>
      </c>
      <c r="U83" s="178" t="s">
        <v>398</v>
      </c>
      <c r="V83" s="187" t="str">
        <f>VLOOKUP(B83,'DPF - Montant M2 M3 par site'!A:A,1,FALSE)</f>
        <v>A07</v>
      </c>
      <c r="W83" s="188"/>
      <c r="X83" s="187"/>
      <c r="Y83" s="187"/>
      <c r="Z83" s="187"/>
      <c r="AB83" s="187"/>
      <c r="AC83" s="187"/>
      <c r="AD83" s="187"/>
    </row>
    <row r="84" spans="1:30" s="189" customFormat="1" ht="24.95" customHeight="1" x14ac:dyDescent="0.2">
      <c r="A84" s="175" t="str">
        <f>VLOOKUP(B84,'[2]CCTP lot 1 liste batiment'!B:C,2,FALSE)</f>
        <v>LOT 1</v>
      </c>
      <c r="B84" s="175" t="s">
        <v>379</v>
      </c>
      <c r="C84" s="175" t="s">
        <v>380</v>
      </c>
      <c r="D84" s="176" t="str">
        <f>VLOOKUP(E84,'[2]Synthèse Familles'!B:C,2,FALSE)</f>
        <v>4 - Plomberie</v>
      </c>
      <c r="E84" s="176" t="s">
        <v>115</v>
      </c>
      <c r="F84" s="173" t="s">
        <v>283</v>
      </c>
      <c r="G84" s="177">
        <v>1</v>
      </c>
      <c r="H84" s="173" t="str">
        <f>VLOOKUP(E84,'BPU- Missions M2 et M3'!B:C,2,FALSE)</f>
        <v>4-DISCO</v>
      </c>
      <c r="I84" s="173">
        <f>IF(H84="inclus","-",VLOOKUP(H84,'BPU- Missions M2 et M3'!C:D,2,FALSE)*G84)</f>
        <v>0</v>
      </c>
      <c r="J84" s="173">
        <v>2025</v>
      </c>
      <c r="K84" s="176"/>
      <c r="L84" s="176"/>
      <c r="M84" s="176"/>
      <c r="N84" s="176"/>
      <c r="O84" s="176"/>
      <c r="P84" s="176"/>
      <c r="Q84" s="176"/>
      <c r="R84" s="173"/>
      <c r="S84" s="173"/>
      <c r="T84" s="175" t="s">
        <v>211</v>
      </c>
      <c r="U84" s="178" t="s">
        <v>284</v>
      </c>
      <c r="V84" s="187" t="str">
        <f>VLOOKUP(B84,'DPF - Montant M2 M3 par site'!A:A,1,FALSE)</f>
        <v>A07</v>
      </c>
      <c r="W84" s="188"/>
      <c r="X84" s="187"/>
      <c r="Y84" s="187"/>
      <c r="Z84" s="187"/>
      <c r="AB84" s="187"/>
      <c r="AC84" s="187"/>
      <c r="AD84" s="187"/>
    </row>
    <row r="85" spans="1:30" s="189" customFormat="1" ht="24.95" customHeight="1" x14ac:dyDescent="0.2">
      <c r="A85" s="175" t="str">
        <f>VLOOKUP(B85,'[2]CCTP lot 1 liste batiment'!B:C,2,FALSE)</f>
        <v>LOT 1</v>
      </c>
      <c r="B85" s="175" t="s">
        <v>379</v>
      </c>
      <c r="C85" s="175" t="s">
        <v>380</v>
      </c>
      <c r="D85" s="176" t="str">
        <f>VLOOKUP(E85,'[2]Synthèse Familles'!B:C,2,FALSE)</f>
        <v>4 - Plomberie</v>
      </c>
      <c r="E85" s="176" t="s">
        <v>113</v>
      </c>
      <c r="F85" s="173" t="s">
        <v>281</v>
      </c>
      <c r="G85" s="177">
        <v>1</v>
      </c>
      <c r="H85" s="173" t="str">
        <f>VLOOKUP(E85,'BPU- Missions M2 et M3'!B:C,2,FALSE)</f>
        <v>4-TRAIT</v>
      </c>
      <c r="I85" s="173">
        <f>IF(H85="inclus","-",VLOOKUP(H85,'BPU- Missions M2 et M3'!C:D,2,FALSE)*G85)</f>
        <v>0</v>
      </c>
      <c r="J85" s="173">
        <v>2025</v>
      </c>
      <c r="K85" s="176"/>
      <c r="L85" s="176"/>
      <c r="M85" s="176"/>
      <c r="N85" s="176"/>
      <c r="O85" s="176"/>
      <c r="P85" s="176"/>
      <c r="Q85" s="176"/>
      <c r="R85" s="173"/>
      <c r="S85" s="173"/>
      <c r="T85" s="175" t="s">
        <v>211</v>
      </c>
      <c r="U85" s="178" t="s">
        <v>212</v>
      </c>
      <c r="V85" s="187" t="str">
        <f>VLOOKUP(B85,'DPF - Montant M2 M3 par site'!A:A,1,FALSE)</f>
        <v>A07</v>
      </c>
      <c r="W85" s="188"/>
      <c r="X85" s="187"/>
      <c r="Y85" s="187"/>
      <c r="Z85" s="187"/>
      <c r="AB85" s="187"/>
      <c r="AC85" s="187"/>
      <c r="AD85" s="187"/>
    </row>
    <row r="86" spans="1:30" s="189" customFormat="1" ht="24.95" customHeight="1" x14ac:dyDescent="0.2">
      <c r="A86" s="175" t="str">
        <f>VLOOKUP(B86,'[2]CCTP lot 1 liste batiment'!B:C,2,FALSE)</f>
        <v>LOT 1</v>
      </c>
      <c r="B86" s="175" t="s">
        <v>379</v>
      </c>
      <c r="C86" s="175" t="s">
        <v>380</v>
      </c>
      <c r="D86" s="176" t="str">
        <f>VLOOKUP(E86,'[2]Synthèse Familles'!B:C,2,FALSE)</f>
        <v>4 - Plomberie</v>
      </c>
      <c r="E86" s="176" t="s">
        <v>111</v>
      </c>
      <c r="F86" s="173" t="s">
        <v>285</v>
      </c>
      <c r="G86" s="177">
        <v>1</v>
      </c>
      <c r="H86" s="173" t="str">
        <f>VLOOKUP(E86,'BPU- Missions M2 et M3'!B:C,2,FALSE)</f>
        <v>4-REL</v>
      </c>
      <c r="I86" s="173">
        <f>IF(H86="inclus","-",VLOOKUP(H86,'BPU- Missions M2 et M3'!C:D,2,FALSE)*G86)</f>
        <v>0</v>
      </c>
      <c r="J86" s="173">
        <v>2025</v>
      </c>
      <c r="K86" s="176"/>
      <c r="L86" s="176"/>
      <c r="M86" s="176"/>
      <c r="N86" s="176"/>
      <c r="O86" s="176"/>
      <c r="P86" s="176"/>
      <c r="Q86" s="176"/>
      <c r="R86" s="173"/>
      <c r="S86" s="173"/>
      <c r="T86" s="175" t="s">
        <v>211</v>
      </c>
      <c r="U86" s="178" t="s">
        <v>284</v>
      </c>
      <c r="V86" s="187" t="str">
        <f>VLOOKUP(B86,'DPF - Montant M2 M3 par site'!A:A,1,FALSE)</f>
        <v>A07</v>
      </c>
      <c r="W86" s="188"/>
      <c r="X86" s="187"/>
      <c r="Y86" s="187"/>
      <c r="Z86" s="187"/>
      <c r="AB86" s="187"/>
      <c r="AC86" s="187"/>
      <c r="AD86" s="187"/>
    </row>
    <row r="87" spans="1:30" s="189" customFormat="1" ht="24.95" customHeight="1" x14ac:dyDescent="0.2">
      <c r="A87" s="175" t="str">
        <f>VLOOKUP(B87,'[2]CCTP lot 1 liste batiment'!B:C,2,FALSE)</f>
        <v>LOT 1</v>
      </c>
      <c r="B87" s="175" t="s">
        <v>379</v>
      </c>
      <c r="C87" s="175" t="s">
        <v>380</v>
      </c>
      <c r="D87" s="176" t="str">
        <f>VLOOKUP(E87,'[2]Synthèse Familles'!B:C,2,FALSE)</f>
        <v>5A - Traitement d'air - CTA</v>
      </c>
      <c r="E87" s="176" t="s">
        <v>134</v>
      </c>
      <c r="F87" s="173" t="s">
        <v>399</v>
      </c>
      <c r="G87" s="177">
        <v>1</v>
      </c>
      <c r="H87" s="173" t="str">
        <f>VLOOKUP(E87,'BPU- Missions M2 et M3'!B:C,2,FALSE)</f>
        <v>5A-CTA2</v>
      </c>
      <c r="I87" s="173">
        <f>IF(H87="inclus","-",VLOOKUP(H87,'BPU- Missions M2 et M3'!C:D,2,FALSE)*G87)</f>
        <v>0</v>
      </c>
      <c r="J87" s="173">
        <v>2002</v>
      </c>
      <c r="K87" s="176" t="s">
        <v>400</v>
      </c>
      <c r="L87" s="176" t="s">
        <v>401</v>
      </c>
      <c r="M87" s="176" t="s">
        <v>210</v>
      </c>
      <c r="N87" s="176" t="s">
        <v>402</v>
      </c>
      <c r="O87" s="176"/>
      <c r="P87" s="176" t="s">
        <v>402</v>
      </c>
      <c r="Q87" s="176" t="s">
        <v>210</v>
      </c>
      <c r="R87" s="173" t="s">
        <v>210</v>
      </c>
      <c r="S87" s="173" t="s">
        <v>210</v>
      </c>
      <c r="T87" s="175" t="s">
        <v>301</v>
      </c>
      <c r="U87" s="178" t="s">
        <v>210</v>
      </c>
      <c r="V87" s="187" t="str">
        <f>VLOOKUP(B87,'DPF - Montant M2 M3 par site'!A:A,1,FALSE)</f>
        <v>A07</v>
      </c>
      <c r="W87" s="188"/>
      <c r="X87" s="187"/>
      <c r="Y87" s="187"/>
      <c r="Z87" s="187"/>
      <c r="AB87" s="187"/>
      <c r="AC87" s="187"/>
      <c r="AD87" s="187"/>
    </row>
    <row r="88" spans="1:30" s="189" customFormat="1" ht="24.95" customHeight="1" x14ac:dyDescent="0.2">
      <c r="A88" s="175" t="str">
        <f>VLOOKUP(B88,'[2]CCTP lot 1 liste batiment'!B:C,2,FALSE)</f>
        <v>LOT 1</v>
      </c>
      <c r="B88" s="175" t="s">
        <v>379</v>
      </c>
      <c r="C88" s="175" t="s">
        <v>380</v>
      </c>
      <c r="D88" s="176" t="str">
        <f>VLOOKUP(E88,'[2]Synthèse Familles'!B:C,2,FALSE)</f>
        <v>5B - Traitement d'air - Extracteur</v>
      </c>
      <c r="E88" s="176" t="s">
        <v>48</v>
      </c>
      <c r="F88" s="173" t="s">
        <v>403</v>
      </c>
      <c r="G88" s="177">
        <v>6</v>
      </c>
      <c r="H88" s="173" t="str">
        <f>VLOOKUP(E88,'BPU- Missions M2 et M3'!B:C,2,FALSE)</f>
        <v>5B-EXT</v>
      </c>
      <c r="I88" s="173">
        <f>IF(H88="inclus","-",VLOOKUP(H88,'BPU- Missions M2 et M3'!C:D,2,FALSE)*G88)</f>
        <v>0</v>
      </c>
      <c r="J88" s="173">
        <v>2001</v>
      </c>
      <c r="K88" s="176" t="s">
        <v>375</v>
      </c>
      <c r="L88" s="176" t="s">
        <v>404</v>
      </c>
      <c r="M88" s="176" t="s">
        <v>210</v>
      </c>
      <c r="N88" s="176" t="s">
        <v>210</v>
      </c>
      <c r="O88" s="176"/>
      <c r="P88" s="176" t="s">
        <v>210</v>
      </c>
      <c r="Q88" s="176" t="s">
        <v>210</v>
      </c>
      <c r="R88" s="173" t="s">
        <v>210</v>
      </c>
      <c r="S88" s="173" t="s">
        <v>210</v>
      </c>
      <c r="T88" s="175" t="s">
        <v>301</v>
      </c>
      <c r="U88" s="178" t="s">
        <v>210</v>
      </c>
      <c r="V88" s="187" t="str">
        <f>VLOOKUP(B88,'DPF - Montant M2 M3 par site'!A:A,1,FALSE)</f>
        <v>A07</v>
      </c>
      <c r="W88" s="188"/>
      <c r="X88" s="187"/>
      <c r="Y88" s="187"/>
      <c r="Z88" s="187"/>
      <c r="AB88" s="187"/>
      <c r="AC88" s="187"/>
      <c r="AD88" s="187"/>
    </row>
    <row r="89" spans="1:30" s="189" customFormat="1" ht="24.95" customHeight="1" x14ac:dyDescent="0.2">
      <c r="A89" s="175" t="str">
        <f>VLOOKUP(B89,'[2]CCTP lot 1 liste batiment'!B:C,2,FALSE)</f>
        <v>LOT 1</v>
      </c>
      <c r="B89" s="175" t="s">
        <v>379</v>
      </c>
      <c r="C89" s="175" t="s">
        <v>380</v>
      </c>
      <c r="D89" s="176" t="str">
        <f>VLOOKUP(E89,'[2]Synthèse Familles'!B:C,2,FALSE)</f>
        <v>5C - Traitement d'air - Réseaux</v>
      </c>
      <c r="E89" s="176" t="s">
        <v>140</v>
      </c>
      <c r="F89" s="173" t="s">
        <v>378</v>
      </c>
      <c r="G89" s="177">
        <v>500</v>
      </c>
      <c r="H89" s="173" t="str">
        <f>VLOOKUP(E89,'BPU- Missions M2 et M3'!B:C,2,FALSE)</f>
        <v>5C-AERAU</v>
      </c>
      <c r="I89" s="173">
        <f>IF(H89="inclus","-",VLOOKUP(H89,'BPU- Missions M2 et M3'!C:D,2,FALSE)*G89)</f>
        <v>0</v>
      </c>
      <c r="J89" s="173"/>
      <c r="K89" s="176"/>
      <c r="L89" s="176"/>
      <c r="M89" s="176"/>
      <c r="N89" s="176"/>
      <c r="O89" s="176"/>
      <c r="P89" s="176"/>
      <c r="Q89" s="176"/>
      <c r="R89" s="173"/>
      <c r="S89" s="173"/>
      <c r="T89" s="175" t="s">
        <v>276</v>
      </c>
      <c r="U89" s="178" t="s">
        <v>277</v>
      </c>
      <c r="V89" s="187" t="str">
        <f>VLOOKUP(B89,'DPF - Montant M2 M3 par site'!A:A,1,FALSE)</f>
        <v>A07</v>
      </c>
      <c r="W89" s="188"/>
      <c r="X89" s="187"/>
      <c r="Y89" s="187"/>
      <c r="Z89" s="187"/>
      <c r="AB89" s="187"/>
      <c r="AC89" s="187"/>
      <c r="AD89" s="187"/>
    </row>
    <row r="90" spans="1:30" s="189" customFormat="1" ht="24.95" customHeight="1" x14ac:dyDescent="0.2">
      <c r="A90" s="175" t="str">
        <f>VLOOKUP(B90,'[2]CCTP lot 1 liste batiment'!B:C,2,FALSE)</f>
        <v>LOT 1</v>
      </c>
      <c r="B90" s="175" t="s">
        <v>379</v>
      </c>
      <c r="C90" s="175" t="s">
        <v>380</v>
      </c>
      <c r="D90" s="176" t="str">
        <f>VLOOKUP(E90,'[2]Synthèse Familles'!B:C,2,FALSE)</f>
        <v>7-Automate</v>
      </c>
      <c r="E90" s="176" t="s">
        <v>56</v>
      </c>
      <c r="F90" s="173" t="s">
        <v>278</v>
      </c>
      <c r="G90" s="177">
        <v>1</v>
      </c>
      <c r="H90" s="173" t="str">
        <f>VLOOKUP(E90,'BPU- Missions M2 et M3'!B:C,2,FALSE)</f>
        <v>7-AUTOM2</v>
      </c>
      <c r="I90" s="173">
        <f>IF(H90="inclus","-",VLOOKUP(H90,'BPU- Missions M2 et M3'!C:D,2,FALSE)*G90)</f>
        <v>0</v>
      </c>
      <c r="J90" s="173">
        <v>2025</v>
      </c>
      <c r="K90" s="176"/>
      <c r="L90" s="176"/>
      <c r="M90" s="176" t="s">
        <v>210</v>
      </c>
      <c r="N90" s="176" t="s">
        <v>210</v>
      </c>
      <c r="O90" s="176"/>
      <c r="P90" s="176" t="s">
        <v>279</v>
      </c>
      <c r="Q90" s="176" t="s">
        <v>210</v>
      </c>
      <c r="R90" s="173" t="s">
        <v>210</v>
      </c>
      <c r="S90" s="173" t="s">
        <v>210</v>
      </c>
      <c r="T90" s="175" t="s">
        <v>211</v>
      </c>
      <c r="U90" s="178" t="s">
        <v>210</v>
      </c>
      <c r="V90" s="187" t="str">
        <f>VLOOKUP(B90,'DPF - Montant M2 M3 par site'!A:A,1,FALSE)</f>
        <v>A07</v>
      </c>
      <c r="W90" s="188"/>
      <c r="X90" s="187"/>
      <c r="Y90" s="187"/>
      <c r="Z90" s="187"/>
      <c r="AB90" s="187"/>
      <c r="AC90" s="187"/>
      <c r="AD90" s="187"/>
    </row>
    <row r="91" spans="1:30" s="189" customFormat="1" ht="24.95" customHeight="1" x14ac:dyDescent="0.2">
      <c r="A91" s="175" t="str">
        <f>VLOOKUP(B91,'[2]CCTP lot 1 liste batiment'!B:C,2,FALSE)</f>
        <v>LOT 1</v>
      </c>
      <c r="B91" s="175" t="s">
        <v>379</v>
      </c>
      <c r="C91" s="175" t="s">
        <v>380</v>
      </c>
      <c r="D91" s="176" t="str">
        <f>VLOOKUP(E91,'[2]Synthèse Familles'!B:C,2,FALSE)</f>
        <v>8A - Sorbonne</v>
      </c>
      <c r="E91" s="176" t="s">
        <v>59</v>
      </c>
      <c r="F91" s="173" t="s">
        <v>405</v>
      </c>
      <c r="G91" s="177">
        <v>4</v>
      </c>
      <c r="H91" s="173" t="str">
        <f>VLOOKUP(E91,'BPU- Missions M2 et M3'!B:C,2,FALSE)</f>
        <v>8A-SORB</v>
      </c>
      <c r="I91" s="173">
        <f>IF(H91="inclus","-",VLOOKUP(H91,'BPU- Missions M2 et M3'!C:D,2,FALSE)*G91)</f>
        <v>0</v>
      </c>
      <c r="J91" s="173">
        <v>2001</v>
      </c>
      <c r="K91" s="176" t="s">
        <v>406</v>
      </c>
      <c r="L91" s="176"/>
      <c r="M91" s="176" t="s">
        <v>210</v>
      </c>
      <c r="N91" s="176" t="s">
        <v>210</v>
      </c>
      <c r="O91" s="176"/>
      <c r="P91" s="176" t="s">
        <v>210</v>
      </c>
      <c r="Q91" s="176" t="s">
        <v>210</v>
      </c>
      <c r="R91" s="173" t="s">
        <v>210</v>
      </c>
      <c r="S91" s="173" t="s">
        <v>210</v>
      </c>
      <c r="T91" s="175" t="s">
        <v>211</v>
      </c>
      <c r="U91" s="178" t="s">
        <v>210</v>
      </c>
      <c r="V91" s="187" t="str">
        <f>VLOOKUP(B91,'DPF - Montant M2 M3 par site'!A:A,1,FALSE)</f>
        <v>A07</v>
      </c>
      <c r="W91" s="188"/>
      <c r="X91" s="187"/>
      <c r="Y91" s="187"/>
      <c r="Z91" s="187"/>
      <c r="AB91" s="187"/>
      <c r="AC91" s="187"/>
      <c r="AD91" s="187"/>
    </row>
    <row r="92" spans="1:30" s="189" customFormat="1" ht="24.95" customHeight="1" x14ac:dyDescent="0.2">
      <c r="A92" s="175" t="str">
        <f>VLOOKUP(B92,'[2]CCTP lot 1 liste batiment'!B:C,2,FALSE)</f>
        <v>LOT 1</v>
      </c>
      <c r="B92" s="175" t="s">
        <v>417</v>
      </c>
      <c r="C92" s="175" t="s">
        <v>418</v>
      </c>
      <c r="D92" s="176" t="str">
        <f>VLOOKUP(E92,'[2]Synthèse Familles'!B:C,2,FALSE)</f>
        <v>1B - Distribution chaud</v>
      </c>
      <c r="E92" s="176" t="s">
        <v>3361</v>
      </c>
      <c r="F92" s="173" t="s">
        <v>288</v>
      </c>
      <c r="G92" s="177">
        <v>2</v>
      </c>
      <c r="H92" s="173" t="str">
        <f>VLOOKUP(E92,'BPU- Missions M2 et M3'!B:C,2,FALSE)</f>
        <v>1B-SSEC</v>
      </c>
      <c r="I92" s="173">
        <f>IF(H92="inclus","-",VLOOKUP(H92,'BPU- Missions M2 et M3'!C:D,2,FALSE)*G92)</f>
        <v>0</v>
      </c>
      <c r="J92" s="173"/>
      <c r="K92" s="176"/>
      <c r="L92" s="176"/>
      <c r="M92" s="176" t="s">
        <v>210</v>
      </c>
      <c r="N92" s="176" t="s">
        <v>210</v>
      </c>
      <c r="O92" s="176"/>
      <c r="P92" s="176" t="s">
        <v>210</v>
      </c>
      <c r="Q92" s="176" t="s">
        <v>210</v>
      </c>
      <c r="R92" s="173" t="s">
        <v>210</v>
      </c>
      <c r="S92" s="173" t="s">
        <v>210</v>
      </c>
      <c r="T92" s="175" t="s">
        <v>211</v>
      </c>
      <c r="U92" s="178" t="s">
        <v>212</v>
      </c>
      <c r="V92" s="187" t="str">
        <f>VLOOKUP(B92,'DPF - Montant M2 M3 par site'!A:A,1,FALSE)</f>
        <v>A09</v>
      </c>
      <c r="W92" s="188"/>
      <c r="X92" s="187"/>
      <c r="Y92" s="187"/>
      <c r="Z92" s="187"/>
      <c r="AB92" s="187"/>
      <c r="AC92" s="187"/>
      <c r="AD92" s="187"/>
    </row>
    <row r="93" spans="1:30" s="189" customFormat="1" ht="24.95" customHeight="1" x14ac:dyDescent="0.2">
      <c r="A93" s="175" t="str">
        <f>VLOOKUP(B93,'[2]CCTP lot 1 liste batiment'!B:C,2,FALSE)</f>
        <v>LOT 1</v>
      </c>
      <c r="B93" s="175" t="s">
        <v>417</v>
      </c>
      <c r="C93" s="175" t="s">
        <v>418</v>
      </c>
      <c r="D93" s="176" t="str">
        <f>VLOOKUP(E93,'[2]Synthèse Familles'!B:C,2,FALSE)</f>
        <v>1B - Distribution chaud</v>
      </c>
      <c r="E93" s="176" t="s">
        <v>161</v>
      </c>
      <c r="F93" s="173" t="s">
        <v>420</v>
      </c>
      <c r="G93" s="177">
        <v>2</v>
      </c>
      <c r="H93" s="173" t="str">
        <f>VLOOKUP(E93,'BPU- Missions M2 et M3'!B:C,2,FALSE)</f>
        <v>Inclus</v>
      </c>
      <c r="I93" s="173" t="str">
        <f>IF(H93="inclus","-",VLOOKUP(H93,'BPU- Missions M2 et M3'!C:D,2,FALSE)*G93)</f>
        <v>-</v>
      </c>
      <c r="J93" s="173">
        <v>2001</v>
      </c>
      <c r="K93" s="176" t="s">
        <v>412</v>
      </c>
      <c r="L93" s="176" t="s">
        <v>421</v>
      </c>
      <c r="M93" s="176"/>
      <c r="N93" s="176">
        <v>0.14000000000000001</v>
      </c>
      <c r="O93" s="176"/>
      <c r="P93" s="176"/>
      <c r="Q93" s="176"/>
      <c r="R93" s="173"/>
      <c r="S93" s="173"/>
      <c r="T93" s="175" t="s">
        <v>211</v>
      </c>
      <c r="U93" s="178" t="s">
        <v>422</v>
      </c>
      <c r="V93" s="187" t="str">
        <f>VLOOKUP(B93,'DPF - Montant M2 M3 par site'!A:A,1,FALSE)</f>
        <v>A09</v>
      </c>
      <c r="W93" s="188"/>
      <c r="X93" s="187"/>
      <c r="Y93" s="187"/>
      <c r="Z93" s="187"/>
      <c r="AB93" s="187"/>
      <c r="AC93" s="187"/>
      <c r="AD93" s="187"/>
    </row>
    <row r="94" spans="1:30" s="189" customFormat="1" ht="24.95" customHeight="1" x14ac:dyDescent="0.2">
      <c r="A94" s="175" t="str">
        <f>VLOOKUP(B94,'[2]CCTP lot 1 liste batiment'!B:C,2,FALSE)</f>
        <v>LOT 1</v>
      </c>
      <c r="B94" s="175" t="s">
        <v>423</v>
      </c>
      <c r="C94" s="175" t="s">
        <v>424</v>
      </c>
      <c r="D94" s="176" t="str">
        <f>VLOOKUP(E94,'[2]Synthèse Familles'!B:C,2,FALSE)</f>
        <v>1B - Distribution chaud</v>
      </c>
      <c r="E94" s="176" t="s">
        <v>3361</v>
      </c>
      <c r="F94" s="173" t="s">
        <v>288</v>
      </c>
      <c r="G94" s="177">
        <v>2</v>
      </c>
      <c r="H94" s="173" t="str">
        <f>VLOOKUP(E94,'BPU- Missions M2 et M3'!B:C,2,FALSE)</f>
        <v>1B-SSEC</v>
      </c>
      <c r="I94" s="173">
        <f>IF(H94="inclus","-",VLOOKUP(H94,'BPU- Missions M2 et M3'!C:D,2,FALSE)*G94)</f>
        <v>0</v>
      </c>
      <c r="J94" s="173"/>
      <c r="K94" s="176"/>
      <c r="L94" s="176"/>
      <c r="M94" s="176" t="s">
        <v>210</v>
      </c>
      <c r="N94" s="176" t="s">
        <v>210</v>
      </c>
      <c r="O94" s="176"/>
      <c r="P94" s="176" t="s">
        <v>210</v>
      </c>
      <c r="Q94" s="176" t="s">
        <v>210</v>
      </c>
      <c r="R94" s="173" t="s">
        <v>210</v>
      </c>
      <c r="S94" s="173" t="s">
        <v>210</v>
      </c>
      <c r="T94" s="175" t="s">
        <v>211</v>
      </c>
      <c r="U94" s="178" t="s">
        <v>212</v>
      </c>
      <c r="V94" s="187" t="str">
        <f>VLOOKUP(B94,'DPF - Montant M2 M3 par site'!A:A,1,FALSE)</f>
        <v>A113</v>
      </c>
      <c r="W94" s="188"/>
      <c r="X94" s="187"/>
      <c r="Y94" s="187"/>
      <c r="Z94" s="187"/>
      <c r="AB94" s="187"/>
      <c r="AC94" s="187"/>
      <c r="AD94" s="187"/>
    </row>
    <row r="95" spans="1:30" s="189" customFormat="1" ht="24.95" customHeight="1" x14ac:dyDescent="0.2">
      <c r="A95" s="175" t="str">
        <f>VLOOKUP(B95,'[2]CCTP lot 1 liste batiment'!B:C,2,FALSE)</f>
        <v>LOT 1</v>
      </c>
      <c r="B95" s="175" t="s">
        <v>423</v>
      </c>
      <c r="C95" s="175" t="s">
        <v>424</v>
      </c>
      <c r="D95" s="176" t="str">
        <f>VLOOKUP(E95,'[2]Synthèse Familles'!B:C,2,FALSE)</f>
        <v>1B - Distribution chaud</v>
      </c>
      <c r="E95" s="176" t="s">
        <v>162</v>
      </c>
      <c r="F95" s="173" t="s">
        <v>425</v>
      </c>
      <c r="G95" s="177">
        <v>1</v>
      </c>
      <c r="H95" s="173" t="str">
        <f>VLOOKUP(E95,'BPU- Missions M2 et M3'!B:C,2,FALSE)</f>
        <v>Inclus</v>
      </c>
      <c r="I95" s="173" t="str">
        <f>IF(H95="inclus","-",VLOOKUP(H95,'BPU- Missions M2 et M3'!C:D,2,FALSE)*G95)</f>
        <v>-</v>
      </c>
      <c r="J95" s="173">
        <v>2001</v>
      </c>
      <c r="K95" s="176"/>
      <c r="L95" s="176"/>
      <c r="M95" s="176"/>
      <c r="N95" s="176"/>
      <c r="O95" s="176"/>
      <c r="P95" s="176"/>
      <c r="Q95" s="176"/>
      <c r="R95" s="173"/>
      <c r="S95" s="173"/>
      <c r="T95" s="175" t="s">
        <v>211</v>
      </c>
      <c r="U95" s="178" t="s">
        <v>426</v>
      </c>
      <c r="V95" s="187" t="str">
        <f>VLOOKUP(B95,'DPF - Montant M2 M3 par site'!A:A,1,FALSE)</f>
        <v>A113</v>
      </c>
      <c r="W95" s="188"/>
      <c r="X95" s="187"/>
      <c r="Y95" s="187"/>
      <c r="Z95" s="187"/>
      <c r="AB95" s="187"/>
      <c r="AC95" s="187"/>
      <c r="AD95" s="187"/>
    </row>
    <row r="96" spans="1:30" s="189" customFormat="1" ht="33.950000000000003" customHeight="1" x14ac:dyDescent="0.2">
      <c r="A96" s="175" t="str">
        <f>VLOOKUP(B96,'[2]CCTP lot 1 liste batiment'!B:C,2,FALSE)</f>
        <v>LOT 1</v>
      </c>
      <c r="B96" s="175" t="s">
        <v>423</v>
      </c>
      <c r="C96" s="175" t="s">
        <v>424</v>
      </c>
      <c r="D96" s="176" t="str">
        <f>VLOOKUP(E96,'[2]Synthèse Familles'!B:C,2,FALSE)</f>
        <v>1B - Distribution chaud</v>
      </c>
      <c r="E96" s="176" t="s">
        <v>161</v>
      </c>
      <c r="F96" s="173" t="s">
        <v>427</v>
      </c>
      <c r="G96" s="177">
        <v>1</v>
      </c>
      <c r="H96" s="173" t="str">
        <f>VLOOKUP(E96,'BPU- Missions M2 et M3'!B:C,2,FALSE)</f>
        <v>Inclus</v>
      </c>
      <c r="I96" s="173" t="str">
        <f>IF(H96="inclus","-",VLOOKUP(H96,'BPU- Missions M2 et M3'!C:D,2,FALSE)*G96)</f>
        <v>-</v>
      </c>
      <c r="J96" s="173"/>
      <c r="K96" s="176" t="s">
        <v>412</v>
      </c>
      <c r="L96" s="176" t="s">
        <v>428</v>
      </c>
      <c r="M96" s="176"/>
      <c r="N96" s="176"/>
      <c r="O96" s="176"/>
      <c r="P96" s="176"/>
      <c r="Q96" s="176"/>
      <c r="R96" s="173"/>
      <c r="S96" s="173"/>
      <c r="T96" s="175" t="s">
        <v>211</v>
      </c>
      <c r="U96" s="178" t="s">
        <v>426</v>
      </c>
      <c r="V96" s="187" t="str">
        <f>VLOOKUP(B96,'DPF - Montant M2 M3 par site'!A:A,1,FALSE)</f>
        <v>A113</v>
      </c>
      <c r="W96" s="188"/>
      <c r="X96" s="187"/>
      <c r="Y96" s="187"/>
      <c r="Z96" s="187"/>
      <c r="AB96" s="187"/>
      <c r="AC96" s="187"/>
      <c r="AD96" s="187"/>
    </row>
    <row r="97" spans="1:30" s="189" customFormat="1" ht="33.950000000000003" customHeight="1" x14ac:dyDescent="0.2">
      <c r="A97" s="175" t="str">
        <f>VLOOKUP(B97,'[2]CCTP lot 1 liste batiment'!B:C,2,FALSE)</f>
        <v>LOT 1</v>
      </c>
      <c r="B97" s="175" t="s">
        <v>423</v>
      </c>
      <c r="C97" s="175" t="s">
        <v>424</v>
      </c>
      <c r="D97" s="176" t="str">
        <f>VLOOKUP(E97,'[2]Synthèse Familles'!B:C,2,FALSE)</f>
        <v>1B - Distribution chaud</v>
      </c>
      <c r="E97" s="176" t="s">
        <v>161</v>
      </c>
      <c r="F97" s="173" t="s">
        <v>429</v>
      </c>
      <c r="G97" s="177">
        <v>1</v>
      </c>
      <c r="H97" s="173" t="str">
        <f>VLOOKUP(E97,'BPU- Missions M2 et M3'!B:C,2,FALSE)</f>
        <v>Inclus</v>
      </c>
      <c r="I97" s="173" t="str">
        <f>IF(H97="inclus","-",VLOOKUP(H97,'BPU- Missions M2 et M3'!C:D,2,FALSE)*G97)</f>
        <v>-</v>
      </c>
      <c r="J97" s="173">
        <v>2002</v>
      </c>
      <c r="K97" s="176" t="s">
        <v>412</v>
      </c>
      <c r="L97" s="176" t="s">
        <v>430</v>
      </c>
      <c r="M97" s="176"/>
      <c r="N97" s="176"/>
      <c r="O97" s="176"/>
      <c r="P97" s="176"/>
      <c r="Q97" s="176"/>
      <c r="R97" s="173"/>
      <c r="S97" s="173"/>
      <c r="T97" s="175" t="s">
        <v>211</v>
      </c>
      <c r="U97" s="178" t="s">
        <v>426</v>
      </c>
      <c r="V97" s="187" t="str">
        <f>VLOOKUP(B97,'DPF - Montant M2 M3 par site'!A:A,1,FALSE)</f>
        <v>A113</v>
      </c>
      <c r="W97" s="188"/>
      <c r="X97" s="187"/>
      <c r="Y97" s="187"/>
      <c r="Z97" s="187"/>
      <c r="AB97" s="187"/>
      <c r="AC97" s="187"/>
      <c r="AD97" s="187"/>
    </row>
    <row r="98" spans="1:30" s="189" customFormat="1" ht="33.950000000000003" customHeight="1" x14ac:dyDescent="0.2">
      <c r="A98" s="175" t="str">
        <f>VLOOKUP(B98,'[2]CCTP lot 1 liste batiment'!B:C,2,FALSE)</f>
        <v>LOT 1</v>
      </c>
      <c r="B98" s="175" t="s">
        <v>423</v>
      </c>
      <c r="C98" s="175" t="s">
        <v>424</v>
      </c>
      <c r="D98" s="176" t="str">
        <f>VLOOKUP(E98,'[2]Synthèse Familles'!B:C,2,FALSE)</f>
        <v>5A - Traitement d'air - CTA</v>
      </c>
      <c r="E98" s="176" t="s">
        <v>134</v>
      </c>
      <c r="F98" s="173" t="s">
        <v>431</v>
      </c>
      <c r="G98" s="177">
        <v>1</v>
      </c>
      <c r="H98" s="173" t="str">
        <f>VLOOKUP(E98,'BPU- Missions M2 et M3'!B:C,2,FALSE)</f>
        <v>5A-CTA2</v>
      </c>
      <c r="I98" s="173">
        <f>IF(H98="inclus","-",VLOOKUP(H98,'BPU- Missions M2 et M3'!C:D,2,FALSE)*G98)</f>
        <v>0</v>
      </c>
      <c r="J98" s="173">
        <v>2001</v>
      </c>
      <c r="K98" s="176" t="s">
        <v>251</v>
      </c>
      <c r="L98" s="176">
        <v>25306</v>
      </c>
      <c r="M98" s="176"/>
      <c r="N98" s="176"/>
      <c r="O98" s="176" t="s">
        <v>432</v>
      </c>
      <c r="P98" s="176"/>
      <c r="Q98" s="176"/>
      <c r="R98" s="173"/>
      <c r="S98" s="173"/>
      <c r="T98" s="175" t="s">
        <v>211</v>
      </c>
      <c r="U98" s="178" t="s">
        <v>426</v>
      </c>
      <c r="V98" s="187" t="str">
        <f>VLOOKUP(B98,'DPF - Montant M2 M3 par site'!A:A,1,FALSE)</f>
        <v>A113</v>
      </c>
      <c r="W98" s="188"/>
      <c r="X98" s="187"/>
      <c r="Y98" s="187"/>
      <c r="Z98" s="187"/>
      <c r="AB98" s="187"/>
      <c r="AC98" s="187"/>
      <c r="AD98" s="187"/>
    </row>
    <row r="99" spans="1:30" s="189" customFormat="1" ht="33.950000000000003" customHeight="1" x14ac:dyDescent="0.2">
      <c r="A99" s="175" t="str">
        <f>VLOOKUP(B99,'[2]CCTP lot 1 liste batiment'!B:C,2,FALSE)</f>
        <v>LOT 1</v>
      </c>
      <c r="B99" s="175" t="s">
        <v>423</v>
      </c>
      <c r="C99" s="175" t="s">
        <v>424</v>
      </c>
      <c r="D99" s="176" t="str">
        <f>VLOOKUP(E99,'[2]Synthèse Familles'!B:C,2,FALSE)</f>
        <v>5C - Traitement d'air - Réseaux</v>
      </c>
      <c r="E99" s="176" t="s">
        <v>140</v>
      </c>
      <c r="F99" s="173" t="s">
        <v>378</v>
      </c>
      <c r="G99" s="177">
        <v>500</v>
      </c>
      <c r="H99" s="173" t="str">
        <f>VLOOKUP(E99,'BPU- Missions M2 et M3'!B:C,2,FALSE)</f>
        <v>5C-AERAU</v>
      </c>
      <c r="I99" s="173">
        <f>IF(H99="inclus","-",VLOOKUP(H99,'BPU- Missions M2 et M3'!C:D,2,FALSE)*G99)</f>
        <v>0</v>
      </c>
      <c r="J99" s="173"/>
      <c r="K99" s="176"/>
      <c r="L99" s="176"/>
      <c r="M99" s="176"/>
      <c r="N99" s="176"/>
      <c r="O99" s="176"/>
      <c r="P99" s="176"/>
      <c r="Q99" s="176"/>
      <c r="R99" s="173"/>
      <c r="S99" s="173"/>
      <c r="T99" s="175" t="s">
        <v>276</v>
      </c>
      <c r="U99" s="178" t="s">
        <v>277</v>
      </c>
      <c r="V99" s="187" t="str">
        <f>VLOOKUP(B99,'DPF - Montant M2 M3 par site'!A:A,1,FALSE)</f>
        <v>A113</v>
      </c>
      <c r="W99" s="188"/>
      <c r="X99" s="187"/>
      <c r="Y99" s="187"/>
      <c r="Z99" s="187"/>
      <c r="AB99" s="187"/>
      <c r="AC99" s="187"/>
      <c r="AD99" s="187"/>
    </row>
    <row r="100" spans="1:30" s="189" customFormat="1" ht="33.950000000000003" customHeight="1" x14ac:dyDescent="0.2">
      <c r="A100" s="175" t="str">
        <f>VLOOKUP(B100,'[2]CCTP lot 1 liste batiment'!B:C,2,FALSE)</f>
        <v>LOT 1</v>
      </c>
      <c r="B100" s="175" t="s">
        <v>423</v>
      </c>
      <c r="C100" s="175" t="s">
        <v>424</v>
      </c>
      <c r="D100" s="176" t="e">
        <f>VLOOKUP(E100,'[2]Synthèse Familles'!B:C,2,FALSE)</f>
        <v>#N/A</v>
      </c>
      <c r="E100" s="176" t="s">
        <v>52</v>
      </c>
      <c r="F100" s="173" t="s">
        <v>436</v>
      </c>
      <c r="G100" s="177">
        <v>2</v>
      </c>
      <c r="H100" s="173" t="str">
        <f>VLOOKUP(E100,'BPU- Missions M2 et M3'!B:C,2,FALSE)</f>
        <v>6-DES</v>
      </c>
      <c r="I100" s="173">
        <f>IF(H100="inclus","-",VLOOKUP(H100,'BPU- Missions M2 et M3'!C:D,2,FALSE)*G100)</f>
        <v>0</v>
      </c>
      <c r="J100" s="173"/>
      <c r="K100" s="176"/>
      <c r="L100" s="176"/>
      <c r="M100" s="176"/>
      <c r="N100" s="176"/>
      <c r="O100" s="176"/>
      <c r="P100" s="176"/>
      <c r="Q100" s="176"/>
      <c r="R100" s="173"/>
      <c r="S100" s="173"/>
      <c r="T100" s="175" t="s">
        <v>301</v>
      </c>
      <c r="U100" s="178"/>
      <c r="V100" s="187" t="str">
        <f>VLOOKUP(B100,'DPF - Montant M2 M3 par site'!A:A,1,FALSE)</f>
        <v>A113</v>
      </c>
      <c r="W100" s="188"/>
      <c r="X100" s="187"/>
      <c r="Y100" s="187"/>
      <c r="Z100" s="187"/>
      <c r="AB100" s="187"/>
      <c r="AC100" s="187"/>
      <c r="AD100" s="187"/>
    </row>
    <row r="101" spans="1:30" s="189" customFormat="1" ht="24.95" customHeight="1" x14ac:dyDescent="0.2">
      <c r="A101" s="175" t="str">
        <f>VLOOKUP(B101,'[2]CCTP lot 1 liste batiment'!B:C,2,FALSE)</f>
        <v>LOT 1</v>
      </c>
      <c r="B101" s="175" t="s">
        <v>423</v>
      </c>
      <c r="C101" s="175" t="s">
        <v>424</v>
      </c>
      <c r="D101" s="176" t="str">
        <f>VLOOKUP(E101,'[2]Synthèse Familles'!B:C,2,FALSE)</f>
        <v>7-Automate</v>
      </c>
      <c r="E101" s="176" t="s">
        <v>56</v>
      </c>
      <c r="F101" s="173" t="s">
        <v>278</v>
      </c>
      <c r="G101" s="177">
        <v>1</v>
      </c>
      <c r="H101" s="173" t="str">
        <f>VLOOKUP(E101,'BPU- Missions M2 et M3'!B:C,2,FALSE)</f>
        <v>7-AUTOM2</v>
      </c>
      <c r="I101" s="173">
        <f>IF(H101="inclus","-",VLOOKUP(H101,'BPU- Missions M2 et M3'!C:D,2,FALSE)*G101)</f>
        <v>0</v>
      </c>
      <c r="J101" s="173"/>
      <c r="K101" s="176" t="s">
        <v>433</v>
      </c>
      <c r="L101" s="176" t="s">
        <v>434</v>
      </c>
      <c r="M101" s="176"/>
      <c r="N101" s="176"/>
      <c r="O101" s="176"/>
      <c r="P101" s="176" t="s">
        <v>435</v>
      </c>
      <c r="Q101" s="176"/>
      <c r="R101" s="173"/>
      <c r="S101" s="173"/>
      <c r="T101" s="175" t="s">
        <v>211</v>
      </c>
      <c r="U101" s="178" t="s">
        <v>426</v>
      </c>
      <c r="V101" s="187" t="str">
        <f>VLOOKUP(B101,'DPF - Montant M2 M3 par site'!A:A,1,FALSE)</f>
        <v>A113</v>
      </c>
      <c r="W101" s="188"/>
      <c r="X101" s="187"/>
      <c r="Y101" s="187"/>
      <c r="Z101" s="187"/>
      <c r="AB101" s="187"/>
      <c r="AC101" s="187"/>
      <c r="AD101" s="187"/>
    </row>
    <row r="102" spans="1:30" s="189" customFormat="1" ht="24.95" customHeight="1" x14ac:dyDescent="0.2">
      <c r="A102" s="175" t="str">
        <f>VLOOKUP(B102,'[2]CCTP lot 1 liste batiment'!B:C,2,FALSE)</f>
        <v>LOT 1</v>
      </c>
      <c r="B102" s="175" t="s">
        <v>437</v>
      </c>
      <c r="C102" s="175" t="s">
        <v>438</v>
      </c>
      <c r="D102" s="176" t="str">
        <f>VLOOKUP(E102,'[2]Synthèse Familles'!B:C,2,FALSE)</f>
        <v>1B - Distribution chaud</v>
      </c>
      <c r="E102" s="176" t="s">
        <v>3361</v>
      </c>
      <c r="F102" s="173" t="s">
        <v>439</v>
      </c>
      <c r="G102" s="177">
        <v>14</v>
      </c>
      <c r="H102" s="173" t="str">
        <f>VLOOKUP(E102,'BPU- Missions M2 et M3'!B:C,2,FALSE)</f>
        <v>1B-SSEC</v>
      </c>
      <c r="I102" s="173">
        <f>IF(H102="inclus","-",VLOOKUP(H102,'BPU- Missions M2 et M3'!C:D,2,FALSE)*G102)</f>
        <v>0</v>
      </c>
      <c r="J102" s="173"/>
      <c r="K102" s="176"/>
      <c r="L102" s="176"/>
      <c r="M102" s="176" t="s">
        <v>210</v>
      </c>
      <c r="N102" s="176" t="s">
        <v>210</v>
      </c>
      <c r="O102" s="176"/>
      <c r="P102" s="176" t="s">
        <v>210</v>
      </c>
      <c r="Q102" s="176" t="s">
        <v>210</v>
      </c>
      <c r="R102" s="173" t="s">
        <v>210</v>
      </c>
      <c r="S102" s="173" t="s">
        <v>210</v>
      </c>
      <c r="T102" s="175" t="s">
        <v>211</v>
      </c>
      <c r="U102" s="178" t="s">
        <v>212</v>
      </c>
      <c r="V102" s="187" t="str">
        <f>VLOOKUP(B102,'DPF - Montant M2 M3 par site'!A:A,1,FALSE)</f>
        <v>A15</v>
      </c>
      <c r="W102" s="188"/>
      <c r="X102" s="187"/>
      <c r="Y102" s="187"/>
      <c r="Z102" s="187"/>
      <c r="AB102" s="187"/>
      <c r="AC102" s="187"/>
      <c r="AD102" s="187"/>
    </row>
    <row r="103" spans="1:30" s="189" customFormat="1" ht="24.95" customHeight="1" x14ac:dyDescent="0.2">
      <c r="A103" s="175" t="str">
        <f>VLOOKUP(B103,'[2]CCTP lot 1 liste batiment'!B:C,2,FALSE)</f>
        <v>LOT 1</v>
      </c>
      <c r="B103" s="175" t="s">
        <v>437</v>
      </c>
      <c r="C103" s="175" t="s">
        <v>438</v>
      </c>
      <c r="D103" s="176" t="str">
        <f>VLOOKUP(E103,'[2]Synthèse Familles'!B:C,2,FALSE)</f>
        <v>1B - Distribution chaud</v>
      </c>
      <c r="E103" s="180" t="s">
        <v>162</v>
      </c>
      <c r="F103" s="173" t="s">
        <v>440</v>
      </c>
      <c r="G103" s="177">
        <v>1</v>
      </c>
      <c r="H103" s="173" t="str">
        <f>VLOOKUP(E103,'BPU- Missions M2 et M3'!B:C,2,FALSE)</f>
        <v>Inclus</v>
      </c>
      <c r="I103" s="173" t="str">
        <f>IF(H103="inclus","-",VLOOKUP(H103,'BPU- Missions M2 et M3'!C:D,2,FALSE)*G103)</f>
        <v>-</v>
      </c>
      <c r="J103" s="173" t="s">
        <v>210</v>
      </c>
      <c r="K103" s="176"/>
      <c r="L103" s="176"/>
      <c r="M103" s="176" t="s">
        <v>210</v>
      </c>
      <c r="N103" s="176" t="s">
        <v>210</v>
      </c>
      <c r="O103" s="176"/>
      <c r="P103" s="176" t="s">
        <v>210</v>
      </c>
      <c r="Q103" s="176"/>
      <c r="R103" s="173"/>
      <c r="S103" s="173"/>
      <c r="T103" s="175" t="s">
        <v>211</v>
      </c>
      <c r="U103" s="178" t="s">
        <v>441</v>
      </c>
      <c r="V103" s="187" t="str">
        <f>VLOOKUP(B103,'DPF - Montant M2 M3 par site'!A:A,1,FALSE)</f>
        <v>A15</v>
      </c>
      <c r="W103" s="188"/>
      <c r="X103" s="187"/>
      <c r="Y103" s="187"/>
      <c r="Z103" s="187"/>
      <c r="AB103" s="187"/>
      <c r="AC103" s="187"/>
      <c r="AD103" s="187"/>
    </row>
    <row r="104" spans="1:30" s="187" customFormat="1" ht="24.95" customHeight="1" x14ac:dyDescent="0.2">
      <c r="A104" s="175" t="str">
        <f>VLOOKUP(B104,'[2]CCTP lot 1 liste batiment'!B:C,2,FALSE)</f>
        <v>LOT 1</v>
      </c>
      <c r="B104" s="175" t="s">
        <v>437</v>
      </c>
      <c r="C104" s="175" t="s">
        <v>438</v>
      </c>
      <c r="D104" s="176" t="str">
        <f>VLOOKUP(E104,'[2]Synthèse Familles'!B:C,2,FALSE)</f>
        <v>1B - Distribution chaud</v>
      </c>
      <c r="E104" s="180" t="s">
        <v>162</v>
      </c>
      <c r="F104" s="173" t="s">
        <v>442</v>
      </c>
      <c r="G104" s="177">
        <v>1</v>
      </c>
      <c r="H104" s="173" t="str">
        <f>VLOOKUP(E104,'BPU- Missions M2 et M3'!B:C,2,FALSE)</f>
        <v>Inclus</v>
      </c>
      <c r="I104" s="173" t="str">
        <f>IF(H104="inclus","-",VLOOKUP(H104,'BPU- Missions M2 et M3'!C:D,2,FALSE)*G104)</f>
        <v>-</v>
      </c>
      <c r="J104" s="173">
        <v>2001</v>
      </c>
      <c r="K104" s="176" t="s">
        <v>324</v>
      </c>
      <c r="L104" s="176">
        <v>775</v>
      </c>
      <c r="M104" s="176">
        <v>72107884</v>
      </c>
      <c r="N104" s="176" t="s">
        <v>210</v>
      </c>
      <c r="O104" s="176"/>
      <c r="P104" s="176" t="s">
        <v>210</v>
      </c>
      <c r="Q104" s="176"/>
      <c r="R104" s="173"/>
      <c r="S104" s="173"/>
      <c r="T104" s="175" t="s">
        <v>211</v>
      </c>
      <c r="U104" s="178" t="s">
        <v>441</v>
      </c>
      <c r="V104" s="187" t="str">
        <f>VLOOKUP(B104,'DPF - Montant M2 M3 par site'!A:A,1,FALSE)</f>
        <v>A15</v>
      </c>
      <c r="W104" s="188"/>
      <c r="AA104" s="189"/>
    </row>
    <row r="105" spans="1:30" s="189" customFormat="1" ht="24.95" customHeight="1" x14ac:dyDescent="0.2">
      <c r="A105" s="175" t="str">
        <f>VLOOKUP(B105,'[2]CCTP lot 1 liste batiment'!B:C,2,FALSE)</f>
        <v>LOT 1</v>
      </c>
      <c r="B105" s="175" t="s">
        <v>437</v>
      </c>
      <c r="C105" s="175" t="s">
        <v>438</v>
      </c>
      <c r="D105" s="176" t="str">
        <f>VLOOKUP(E105,'[2]Synthèse Familles'!B:C,2,FALSE)</f>
        <v>1B - Distribution chaud</v>
      </c>
      <c r="E105" s="180" t="s">
        <v>162</v>
      </c>
      <c r="F105" s="173" t="s">
        <v>443</v>
      </c>
      <c r="G105" s="177">
        <v>18</v>
      </c>
      <c r="H105" s="173" t="str">
        <f>VLOOKUP(E105,'BPU- Missions M2 et M3'!B:C,2,FALSE)</f>
        <v>Inclus</v>
      </c>
      <c r="I105" s="173" t="str">
        <f>IF(H105="inclus","-",VLOOKUP(H105,'BPU- Missions M2 et M3'!C:D,2,FALSE)*G105)</f>
        <v>-</v>
      </c>
      <c r="J105" s="173">
        <v>2002</v>
      </c>
      <c r="K105" s="176"/>
      <c r="L105" s="176" t="s">
        <v>444</v>
      </c>
      <c r="M105" s="176" t="s">
        <v>210</v>
      </c>
      <c r="N105" s="176" t="s">
        <v>210</v>
      </c>
      <c r="O105" s="176"/>
      <c r="P105" s="176" t="s">
        <v>444</v>
      </c>
      <c r="Q105" s="176"/>
      <c r="R105" s="173"/>
      <c r="S105" s="173"/>
      <c r="T105" s="175" t="s">
        <v>445</v>
      </c>
      <c r="U105" s="178" t="s">
        <v>210</v>
      </c>
      <c r="V105" s="187" t="str">
        <f>VLOOKUP(B105,'DPF - Montant M2 M3 par site'!A:A,1,FALSE)</f>
        <v>A15</v>
      </c>
      <c r="W105" s="188"/>
      <c r="X105" s="187"/>
      <c r="Y105" s="187"/>
      <c r="Z105" s="187"/>
      <c r="AB105" s="187"/>
      <c r="AC105" s="187"/>
      <c r="AD105" s="187"/>
    </row>
    <row r="106" spans="1:30" s="189" customFormat="1" ht="24.95" customHeight="1" x14ac:dyDescent="0.2">
      <c r="A106" s="175" t="str">
        <f>VLOOKUP(B106,'[2]CCTP lot 1 liste batiment'!B:C,2,FALSE)</f>
        <v>LOT 1</v>
      </c>
      <c r="B106" s="175" t="s">
        <v>437</v>
      </c>
      <c r="C106" s="175" t="s">
        <v>438</v>
      </c>
      <c r="D106" s="176" t="str">
        <f>VLOOKUP(E106,'[2]Synthèse Familles'!B:C,2,FALSE)</f>
        <v>1B - Distribution chaud</v>
      </c>
      <c r="E106" s="180" t="s">
        <v>162</v>
      </c>
      <c r="F106" s="173" t="s">
        <v>446</v>
      </c>
      <c r="G106" s="177">
        <v>26</v>
      </c>
      <c r="H106" s="173" t="str">
        <f>VLOOKUP(E106,'BPU- Missions M2 et M3'!B:C,2,FALSE)</f>
        <v>Inclus</v>
      </c>
      <c r="I106" s="173" t="str">
        <f>IF(H106="inclus","-",VLOOKUP(H106,'BPU- Missions M2 et M3'!C:D,2,FALSE)*G106)</f>
        <v>-</v>
      </c>
      <c r="J106" s="173">
        <v>2002</v>
      </c>
      <c r="K106" s="176"/>
      <c r="L106" s="176" t="s">
        <v>444</v>
      </c>
      <c r="M106" s="176" t="s">
        <v>210</v>
      </c>
      <c r="N106" s="176" t="s">
        <v>210</v>
      </c>
      <c r="O106" s="176"/>
      <c r="P106" s="176" t="s">
        <v>210</v>
      </c>
      <c r="Q106" s="176"/>
      <c r="R106" s="173"/>
      <c r="S106" s="173"/>
      <c r="T106" s="175" t="s">
        <v>447</v>
      </c>
      <c r="U106" s="178" t="s">
        <v>210</v>
      </c>
      <c r="V106" s="187" t="str">
        <f>VLOOKUP(B106,'DPF - Montant M2 M3 par site'!A:A,1,FALSE)</f>
        <v>A15</v>
      </c>
      <c r="W106" s="188"/>
      <c r="X106" s="187"/>
      <c r="Y106" s="187"/>
      <c r="Z106" s="187"/>
      <c r="AB106" s="187"/>
      <c r="AC106" s="187"/>
      <c r="AD106" s="187"/>
    </row>
    <row r="107" spans="1:30" s="189" customFormat="1" ht="24.95" customHeight="1" x14ac:dyDescent="0.2">
      <c r="A107" s="175" t="str">
        <f>VLOOKUP(B107,'[2]CCTP lot 1 liste batiment'!B:C,2,FALSE)</f>
        <v>LOT 1</v>
      </c>
      <c r="B107" s="175" t="s">
        <v>437</v>
      </c>
      <c r="C107" s="175" t="s">
        <v>438</v>
      </c>
      <c r="D107" s="176" t="str">
        <f>VLOOKUP(E107,'[2]Synthèse Familles'!B:C,2,FALSE)</f>
        <v>1B - Distribution chaud</v>
      </c>
      <c r="E107" s="180" t="s">
        <v>162</v>
      </c>
      <c r="F107" s="173" t="s">
        <v>448</v>
      </c>
      <c r="G107" s="177">
        <v>1</v>
      </c>
      <c r="H107" s="173" t="str">
        <f>VLOOKUP(E107,'BPU- Missions M2 et M3'!B:C,2,FALSE)</f>
        <v>Inclus</v>
      </c>
      <c r="I107" s="173" t="str">
        <f>IF(H107="inclus","-",VLOOKUP(H107,'BPU- Missions M2 et M3'!C:D,2,FALSE)*G107)</f>
        <v>-</v>
      </c>
      <c r="J107" s="173">
        <v>2016</v>
      </c>
      <c r="K107" s="176" t="s">
        <v>449</v>
      </c>
      <c r="L107" s="176" t="s">
        <v>450</v>
      </c>
      <c r="M107" s="176" t="s">
        <v>210</v>
      </c>
      <c r="N107" s="176" t="s">
        <v>210</v>
      </c>
      <c r="O107" s="176"/>
      <c r="P107" s="176" t="s">
        <v>210</v>
      </c>
      <c r="Q107" s="176"/>
      <c r="R107" s="173"/>
      <c r="S107" s="173"/>
      <c r="T107" s="175" t="s">
        <v>447</v>
      </c>
      <c r="U107" s="178" t="s">
        <v>451</v>
      </c>
      <c r="V107" s="187" t="str">
        <f>VLOOKUP(B107,'DPF - Montant M2 M3 par site'!A:A,1,FALSE)</f>
        <v>A15</v>
      </c>
      <c r="W107" s="188"/>
      <c r="X107" s="187"/>
      <c r="Y107" s="187"/>
      <c r="Z107" s="187"/>
      <c r="AB107" s="187"/>
      <c r="AC107" s="187"/>
      <c r="AD107" s="187"/>
    </row>
    <row r="108" spans="1:30" s="189" customFormat="1" ht="24.95" customHeight="1" x14ac:dyDescent="0.2">
      <c r="A108" s="175" t="str">
        <f>VLOOKUP(B108,'[2]CCTP lot 1 liste batiment'!B:C,2,FALSE)</f>
        <v>LOT 1</v>
      </c>
      <c r="B108" s="175" t="s">
        <v>437</v>
      </c>
      <c r="C108" s="175" t="s">
        <v>438</v>
      </c>
      <c r="D108" s="176" t="str">
        <f>VLOOKUP(E108,'[2]Synthèse Familles'!B:C,2,FALSE)</f>
        <v>1B - Distribution chaud</v>
      </c>
      <c r="E108" s="180" t="s">
        <v>162</v>
      </c>
      <c r="F108" s="173" t="s">
        <v>452</v>
      </c>
      <c r="G108" s="177">
        <v>1</v>
      </c>
      <c r="H108" s="173" t="str">
        <f>VLOOKUP(E108,'BPU- Missions M2 et M3'!B:C,2,FALSE)</f>
        <v>Inclus</v>
      </c>
      <c r="I108" s="173" t="str">
        <f>IF(H108="inclus","-",VLOOKUP(H108,'BPU- Missions M2 et M3'!C:D,2,FALSE)*G108)</f>
        <v>-</v>
      </c>
      <c r="J108" s="173">
        <v>2016</v>
      </c>
      <c r="K108" s="176" t="s">
        <v>449</v>
      </c>
      <c r="L108" s="176" t="s">
        <v>450</v>
      </c>
      <c r="M108" s="176" t="s">
        <v>210</v>
      </c>
      <c r="N108" s="176" t="s">
        <v>210</v>
      </c>
      <c r="O108" s="176"/>
      <c r="P108" s="176" t="s">
        <v>210</v>
      </c>
      <c r="Q108" s="176"/>
      <c r="R108" s="173"/>
      <c r="S108" s="173"/>
      <c r="T108" s="175" t="s">
        <v>447</v>
      </c>
      <c r="U108" s="178" t="s">
        <v>451</v>
      </c>
      <c r="V108" s="187" t="str">
        <f>VLOOKUP(B108,'DPF - Montant M2 M3 par site'!A:A,1,FALSE)</f>
        <v>A15</v>
      </c>
      <c r="W108" s="188"/>
      <c r="X108" s="187"/>
      <c r="Y108" s="187"/>
      <c r="Z108" s="187"/>
      <c r="AB108" s="187"/>
      <c r="AC108" s="187"/>
      <c r="AD108" s="187"/>
    </row>
    <row r="109" spans="1:30" s="189" customFormat="1" ht="24.95" customHeight="1" x14ac:dyDescent="0.2">
      <c r="A109" s="175" t="str">
        <f>VLOOKUP(B109,'[2]CCTP lot 1 liste batiment'!B:C,2,FALSE)</f>
        <v>LOT 1</v>
      </c>
      <c r="B109" s="175" t="s">
        <v>437</v>
      </c>
      <c r="C109" s="175" t="s">
        <v>438</v>
      </c>
      <c r="D109" s="176" t="str">
        <f>VLOOKUP(E109,'[2]Synthèse Familles'!B:C,2,FALSE)</f>
        <v>1B - Distribution chaud</v>
      </c>
      <c r="E109" s="180" t="s">
        <v>162</v>
      </c>
      <c r="F109" s="173" t="s">
        <v>453</v>
      </c>
      <c r="G109" s="177">
        <v>1</v>
      </c>
      <c r="H109" s="173" t="str">
        <f>VLOOKUP(E109,'BPU- Missions M2 et M3'!B:C,2,FALSE)</f>
        <v>Inclus</v>
      </c>
      <c r="I109" s="173" t="str">
        <f>IF(H109="inclus","-",VLOOKUP(H109,'BPU- Missions M2 et M3'!C:D,2,FALSE)*G109)</f>
        <v>-</v>
      </c>
      <c r="J109" s="173">
        <v>2024</v>
      </c>
      <c r="K109" s="176"/>
      <c r="L109" s="176"/>
      <c r="M109" s="176">
        <v>387</v>
      </c>
      <c r="N109" s="176" t="s">
        <v>210</v>
      </c>
      <c r="O109" s="176"/>
      <c r="P109" s="176" t="s">
        <v>210</v>
      </c>
      <c r="Q109" s="176"/>
      <c r="R109" s="173"/>
      <c r="S109" s="173"/>
      <c r="T109" s="175" t="s">
        <v>211</v>
      </c>
      <c r="U109" s="178" t="s">
        <v>441</v>
      </c>
      <c r="V109" s="187" t="str">
        <f>VLOOKUP(B109,'DPF - Montant M2 M3 par site'!A:A,1,FALSE)</f>
        <v>A15</v>
      </c>
      <c r="W109" s="188"/>
      <c r="X109" s="187"/>
      <c r="Y109" s="187"/>
      <c r="Z109" s="187"/>
      <c r="AB109" s="187"/>
      <c r="AC109" s="187"/>
      <c r="AD109" s="187"/>
    </row>
    <row r="110" spans="1:30" s="189" customFormat="1" ht="24.95" customHeight="1" x14ac:dyDescent="0.2">
      <c r="A110" s="175" t="str">
        <f>VLOOKUP(B110,'[2]CCTP lot 1 liste batiment'!B:C,2,FALSE)</f>
        <v>LOT 1</v>
      </c>
      <c r="B110" s="175" t="s">
        <v>437</v>
      </c>
      <c r="C110" s="175" t="s">
        <v>438</v>
      </c>
      <c r="D110" s="176" t="str">
        <f>VLOOKUP(E110,'[2]Synthèse Familles'!B:C,2,FALSE)</f>
        <v>1B - Distribution chaud</v>
      </c>
      <c r="E110" s="180" t="s">
        <v>161</v>
      </c>
      <c r="F110" s="173" t="s">
        <v>454</v>
      </c>
      <c r="G110" s="177">
        <v>2</v>
      </c>
      <c r="H110" s="173" t="str">
        <f>VLOOKUP(E110,'BPU- Missions M2 et M3'!B:C,2,FALSE)</f>
        <v>Inclus</v>
      </c>
      <c r="I110" s="173" t="str">
        <f>IF(H110="inclus","-",VLOOKUP(H110,'BPU- Missions M2 et M3'!C:D,2,FALSE)*G110)</f>
        <v>-</v>
      </c>
      <c r="J110" s="173">
        <v>2024</v>
      </c>
      <c r="K110" s="176"/>
      <c r="L110" s="176"/>
      <c r="M110" s="176" t="s">
        <v>210</v>
      </c>
      <c r="N110" s="176"/>
      <c r="O110" s="176"/>
      <c r="P110" s="176"/>
      <c r="Q110" s="176"/>
      <c r="R110" s="173"/>
      <c r="S110" s="173"/>
      <c r="T110" s="175" t="s">
        <v>211</v>
      </c>
      <c r="U110" s="178" t="s">
        <v>441</v>
      </c>
      <c r="V110" s="187" t="str">
        <f>VLOOKUP(B110,'DPF - Montant M2 M3 par site'!A:A,1,FALSE)</f>
        <v>A15</v>
      </c>
      <c r="W110" s="188"/>
      <c r="X110" s="187"/>
      <c r="Y110" s="187"/>
      <c r="Z110" s="187"/>
      <c r="AB110" s="187"/>
      <c r="AC110" s="187"/>
      <c r="AD110" s="187"/>
    </row>
    <row r="111" spans="1:30" s="189" customFormat="1" ht="24.95" customHeight="1" x14ac:dyDescent="0.2">
      <c r="A111" s="175" t="str">
        <f>VLOOKUP(B111,'[2]CCTP lot 1 liste batiment'!B:C,2,FALSE)</f>
        <v>LOT 1</v>
      </c>
      <c r="B111" s="175" t="s">
        <v>437</v>
      </c>
      <c r="C111" s="175" t="s">
        <v>438</v>
      </c>
      <c r="D111" s="176" t="str">
        <f>VLOOKUP(E111,'[2]Synthèse Familles'!B:C,2,FALSE)</f>
        <v>1B - Distribution chaud</v>
      </c>
      <c r="E111" s="180" t="s">
        <v>161</v>
      </c>
      <c r="F111" s="173" t="s">
        <v>455</v>
      </c>
      <c r="G111" s="177">
        <v>2</v>
      </c>
      <c r="H111" s="173" t="str">
        <f>VLOOKUP(E111,'BPU- Missions M2 et M3'!B:C,2,FALSE)</f>
        <v>Inclus</v>
      </c>
      <c r="I111" s="173" t="str">
        <f>IF(H111="inclus","-",VLOOKUP(H111,'BPU- Missions M2 et M3'!C:D,2,FALSE)*G111)</f>
        <v>-</v>
      </c>
      <c r="J111" s="173">
        <v>2024</v>
      </c>
      <c r="K111" s="176"/>
      <c r="L111" s="176"/>
      <c r="M111" s="176" t="s">
        <v>210</v>
      </c>
      <c r="N111" s="176"/>
      <c r="O111" s="176"/>
      <c r="P111" s="176"/>
      <c r="Q111" s="176"/>
      <c r="R111" s="173"/>
      <c r="S111" s="173"/>
      <c r="T111" s="175" t="s">
        <v>211</v>
      </c>
      <c r="U111" s="178" t="s">
        <v>441</v>
      </c>
      <c r="V111" s="187" t="str">
        <f>VLOOKUP(B111,'DPF - Montant M2 M3 par site'!A:A,1,FALSE)</f>
        <v>A15</v>
      </c>
      <c r="W111" s="188"/>
      <c r="X111" s="187"/>
      <c r="Y111" s="187"/>
      <c r="Z111" s="187"/>
      <c r="AB111" s="187"/>
      <c r="AC111" s="187"/>
      <c r="AD111" s="187"/>
    </row>
    <row r="112" spans="1:30" s="189" customFormat="1" ht="24.95" customHeight="1" x14ac:dyDescent="0.2">
      <c r="A112" s="175" t="str">
        <f>VLOOKUP(B112,'[2]CCTP lot 1 liste batiment'!B:C,2,FALSE)</f>
        <v>LOT 1</v>
      </c>
      <c r="B112" s="175" t="s">
        <v>437</v>
      </c>
      <c r="C112" s="175" t="s">
        <v>438</v>
      </c>
      <c r="D112" s="176" t="str">
        <f>VLOOKUP(E112,'[2]Synthèse Familles'!B:C,2,FALSE)</f>
        <v>1B - Distribution chaud</v>
      </c>
      <c r="E112" s="180" t="s">
        <v>161</v>
      </c>
      <c r="F112" s="173" t="s">
        <v>456</v>
      </c>
      <c r="G112" s="177">
        <v>2</v>
      </c>
      <c r="H112" s="173" t="str">
        <f>VLOOKUP(E112,'BPU- Missions M2 et M3'!B:C,2,FALSE)</f>
        <v>Inclus</v>
      </c>
      <c r="I112" s="173" t="str">
        <f>IF(H112="inclus","-",VLOOKUP(H112,'BPU- Missions M2 et M3'!C:D,2,FALSE)*G112)</f>
        <v>-</v>
      </c>
      <c r="J112" s="173">
        <v>2024</v>
      </c>
      <c r="K112" s="176"/>
      <c r="L112" s="176"/>
      <c r="M112" s="176" t="s">
        <v>210</v>
      </c>
      <c r="N112" s="176"/>
      <c r="O112" s="176"/>
      <c r="P112" s="176"/>
      <c r="Q112" s="176"/>
      <c r="R112" s="173"/>
      <c r="S112" s="173"/>
      <c r="T112" s="175" t="s">
        <v>211</v>
      </c>
      <c r="U112" s="178" t="s">
        <v>441</v>
      </c>
      <c r="V112" s="187" t="str">
        <f>VLOOKUP(B112,'DPF - Montant M2 M3 par site'!A:A,1,FALSE)</f>
        <v>A15</v>
      </c>
      <c r="W112" s="188"/>
      <c r="X112" s="187"/>
      <c r="Y112" s="187"/>
      <c r="Z112" s="187"/>
      <c r="AB112" s="187"/>
      <c r="AC112" s="187"/>
      <c r="AD112" s="187"/>
    </row>
    <row r="113" spans="1:30" s="189" customFormat="1" ht="24.95" customHeight="1" x14ac:dyDescent="0.2">
      <c r="A113" s="175" t="str">
        <f>VLOOKUP(B113,'[2]CCTP lot 1 liste batiment'!B:C,2,FALSE)</f>
        <v>LOT 1</v>
      </c>
      <c r="B113" s="175" t="s">
        <v>437</v>
      </c>
      <c r="C113" s="175" t="s">
        <v>438</v>
      </c>
      <c r="D113" s="176" t="str">
        <f>VLOOKUP(E113,'[2]Synthèse Familles'!B:C,2,FALSE)</f>
        <v>1B - Distribution chaud</v>
      </c>
      <c r="E113" s="180" t="s">
        <v>161</v>
      </c>
      <c r="F113" s="173" t="s">
        <v>457</v>
      </c>
      <c r="G113" s="177">
        <v>2</v>
      </c>
      <c r="H113" s="173" t="str">
        <f>VLOOKUP(E113,'BPU- Missions M2 et M3'!B:C,2,FALSE)</f>
        <v>Inclus</v>
      </c>
      <c r="I113" s="173" t="str">
        <f>IF(H113="inclus","-",VLOOKUP(H113,'BPU- Missions M2 et M3'!C:D,2,FALSE)*G113)</f>
        <v>-</v>
      </c>
      <c r="J113" s="173">
        <v>2024</v>
      </c>
      <c r="K113" s="176"/>
      <c r="L113" s="176"/>
      <c r="M113" s="176" t="s">
        <v>210</v>
      </c>
      <c r="N113" s="176"/>
      <c r="O113" s="176"/>
      <c r="P113" s="176"/>
      <c r="Q113" s="176"/>
      <c r="R113" s="173"/>
      <c r="S113" s="173"/>
      <c r="T113" s="175" t="s">
        <v>211</v>
      </c>
      <c r="U113" s="178" t="s">
        <v>441</v>
      </c>
      <c r="V113" s="187" t="str">
        <f>VLOOKUP(B113,'DPF - Montant M2 M3 par site'!A:A,1,FALSE)</f>
        <v>A15</v>
      </c>
      <c r="W113" s="188"/>
      <c r="X113" s="187"/>
      <c r="Y113" s="187"/>
      <c r="Z113" s="187"/>
      <c r="AB113" s="187"/>
      <c r="AC113" s="187"/>
      <c r="AD113" s="187"/>
    </row>
    <row r="114" spans="1:30" s="189" customFormat="1" ht="24.95" customHeight="1" x14ac:dyDescent="0.2">
      <c r="A114" s="175" t="str">
        <f>VLOOKUP(B114,'[2]CCTP lot 1 liste batiment'!B:C,2,FALSE)</f>
        <v>LOT 1</v>
      </c>
      <c r="B114" s="175" t="s">
        <v>437</v>
      </c>
      <c r="C114" s="175" t="s">
        <v>438</v>
      </c>
      <c r="D114" s="176" t="str">
        <f>VLOOKUP(E114,'[2]Synthèse Familles'!B:C,2,FALSE)</f>
        <v>1B - Distribution chaud</v>
      </c>
      <c r="E114" s="176" t="s">
        <v>161</v>
      </c>
      <c r="F114" s="173" t="s">
        <v>280</v>
      </c>
      <c r="G114" s="177">
        <v>1</v>
      </c>
      <c r="H114" s="173" t="str">
        <f>VLOOKUP(E114,'BPU- Missions M2 et M3'!B:C,2,FALSE)</f>
        <v>Inclus</v>
      </c>
      <c r="I114" s="173" t="str">
        <f>IF(H114="inclus","-",VLOOKUP(H114,'BPU- Missions M2 et M3'!C:D,2,FALSE)*G114)</f>
        <v>-</v>
      </c>
      <c r="J114" s="173">
        <v>2024</v>
      </c>
      <c r="K114" s="176"/>
      <c r="L114" s="176"/>
      <c r="M114" s="176"/>
      <c r="N114" s="176"/>
      <c r="O114" s="176"/>
      <c r="P114" s="176"/>
      <c r="Q114" s="176"/>
      <c r="R114" s="173"/>
      <c r="S114" s="173"/>
      <c r="T114" s="175" t="s">
        <v>211</v>
      </c>
      <c r="U114" s="178" t="s">
        <v>441</v>
      </c>
      <c r="V114" s="187" t="str">
        <f>VLOOKUP(B114,'DPF - Montant M2 M3 par site'!A:A,1,FALSE)</f>
        <v>A15</v>
      </c>
      <c r="W114" s="188"/>
      <c r="X114" s="187"/>
      <c r="Y114" s="187"/>
      <c r="Z114" s="187"/>
      <c r="AB114" s="187"/>
      <c r="AC114" s="187"/>
      <c r="AD114" s="187"/>
    </row>
    <row r="115" spans="1:30" s="189" customFormat="1" ht="24.95" customHeight="1" x14ac:dyDescent="0.2">
      <c r="A115" s="175" t="str">
        <f>VLOOKUP(B115,'[2]CCTP lot 1 liste batiment'!B:C,2,FALSE)</f>
        <v>LOT 1</v>
      </c>
      <c r="B115" s="175" t="s">
        <v>437</v>
      </c>
      <c r="C115" s="175" t="s">
        <v>438</v>
      </c>
      <c r="D115" s="176" t="str">
        <f>VLOOKUP(E115,'[2]Synthèse Familles'!B:C,2,FALSE)</f>
        <v>1B - Distribution chaud</v>
      </c>
      <c r="E115" s="180" t="s">
        <v>161</v>
      </c>
      <c r="F115" s="173" t="s">
        <v>458</v>
      </c>
      <c r="G115" s="177">
        <v>2</v>
      </c>
      <c r="H115" s="173" t="str">
        <f>VLOOKUP(E115,'BPU- Missions M2 et M3'!B:C,2,FALSE)</f>
        <v>Inclus</v>
      </c>
      <c r="I115" s="173" t="str">
        <f>IF(H115="inclus","-",VLOOKUP(H115,'BPU- Missions M2 et M3'!C:D,2,FALSE)*G115)</f>
        <v>-</v>
      </c>
      <c r="J115" s="173">
        <v>2016</v>
      </c>
      <c r="K115" s="176" t="s">
        <v>217</v>
      </c>
      <c r="L115" s="176" t="s">
        <v>459</v>
      </c>
      <c r="M115" s="176" t="s">
        <v>210</v>
      </c>
      <c r="N115" s="176" t="s">
        <v>460</v>
      </c>
      <c r="O115" s="176"/>
      <c r="P115" s="176"/>
      <c r="Q115" s="176"/>
      <c r="R115" s="173"/>
      <c r="S115" s="173"/>
      <c r="T115" s="175" t="s">
        <v>211</v>
      </c>
      <c r="U115" s="178" t="s">
        <v>441</v>
      </c>
      <c r="V115" s="187" t="str">
        <f>VLOOKUP(B115,'DPF - Montant M2 M3 par site'!A:A,1,FALSE)</f>
        <v>A15</v>
      </c>
      <c r="W115" s="188"/>
      <c r="X115" s="187"/>
      <c r="Y115" s="187"/>
      <c r="Z115" s="187"/>
      <c r="AB115" s="187"/>
      <c r="AC115" s="187"/>
      <c r="AD115" s="187"/>
    </row>
    <row r="116" spans="1:30" s="187" customFormat="1" ht="24.95" customHeight="1" x14ac:dyDescent="0.2">
      <c r="A116" s="175" t="str">
        <f>VLOOKUP(B116,'[2]CCTP lot 1 liste batiment'!B:C,2,FALSE)</f>
        <v>LOT 1</v>
      </c>
      <c r="B116" s="175" t="s">
        <v>437</v>
      </c>
      <c r="C116" s="175" t="s">
        <v>438</v>
      </c>
      <c r="D116" s="176" t="str">
        <f>VLOOKUP(E116,'[2]Synthèse Familles'!B:C,2,FALSE)</f>
        <v>1B - Distribution chaud</v>
      </c>
      <c r="E116" s="180" t="s">
        <v>161</v>
      </c>
      <c r="F116" s="173" t="s">
        <v>461</v>
      </c>
      <c r="G116" s="177">
        <v>1</v>
      </c>
      <c r="H116" s="173" t="str">
        <f>VLOOKUP(E116,'BPU- Missions M2 et M3'!B:C,2,FALSE)</f>
        <v>Inclus</v>
      </c>
      <c r="I116" s="173" t="str">
        <f>IF(H116="inclus","-",VLOOKUP(H116,'BPU- Missions M2 et M3'!C:D,2,FALSE)*G116)</f>
        <v>-</v>
      </c>
      <c r="J116" s="173">
        <v>2023</v>
      </c>
      <c r="K116" s="176" t="s">
        <v>462</v>
      </c>
      <c r="L116" s="176" t="s">
        <v>463</v>
      </c>
      <c r="M116" s="176"/>
      <c r="N116" s="176"/>
      <c r="O116" s="176"/>
      <c r="P116" s="176"/>
      <c r="Q116" s="176"/>
      <c r="R116" s="173"/>
      <c r="S116" s="173"/>
      <c r="T116" s="175" t="s">
        <v>211</v>
      </c>
      <c r="U116" s="178" t="s">
        <v>441</v>
      </c>
      <c r="V116" s="187" t="str">
        <f>VLOOKUP(B116,'DPF - Montant M2 M3 par site'!A:A,1,FALSE)</f>
        <v>A15</v>
      </c>
      <c r="W116" s="188"/>
      <c r="AA116" s="189"/>
    </row>
    <row r="117" spans="1:30" s="189" customFormat="1" ht="24.95" customHeight="1" x14ac:dyDescent="0.2">
      <c r="A117" s="175" t="str">
        <f>VLOOKUP(B117,'[2]CCTP lot 1 liste batiment'!B:C,2,FALSE)</f>
        <v>LOT 1</v>
      </c>
      <c r="B117" s="175" t="s">
        <v>437</v>
      </c>
      <c r="C117" s="175" t="s">
        <v>438</v>
      </c>
      <c r="D117" s="176" t="str">
        <f>VLOOKUP(E117,'[2]Synthèse Familles'!B:C,2,FALSE)</f>
        <v>1B - Distribution chaud</v>
      </c>
      <c r="E117" s="180" t="s">
        <v>161</v>
      </c>
      <c r="F117" s="173" t="s">
        <v>465</v>
      </c>
      <c r="G117" s="177">
        <v>1</v>
      </c>
      <c r="H117" s="173" t="str">
        <f>VLOOKUP(E117,'BPU- Missions M2 et M3'!B:C,2,FALSE)</f>
        <v>Inclus</v>
      </c>
      <c r="I117" s="173" t="str">
        <f>IF(H117="inclus","-",VLOOKUP(H117,'BPU- Missions M2 et M3'!C:D,2,FALSE)*G117)</f>
        <v>-</v>
      </c>
      <c r="J117" s="173">
        <v>2016</v>
      </c>
      <c r="K117" s="176" t="s">
        <v>466</v>
      </c>
      <c r="L117" s="176" t="s">
        <v>467</v>
      </c>
      <c r="M117" s="176" t="s">
        <v>210</v>
      </c>
      <c r="N117" s="176" t="s">
        <v>468</v>
      </c>
      <c r="O117" s="176"/>
      <c r="P117" s="176" t="s">
        <v>469</v>
      </c>
      <c r="Q117" s="176"/>
      <c r="R117" s="173"/>
      <c r="S117" s="173"/>
      <c r="T117" s="175" t="s">
        <v>445</v>
      </c>
      <c r="U117" s="178" t="s">
        <v>470</v>
      </c>
      <c r="V117" s="187" t="str">
        <f>VLOOKUP(B117,'DPF - Montant M2 M3 par site'!A:A,1,FALSE)</f>
        <v>A15</v>
      </c>
      <c r="W117" s="188"/>
      <c r="X117" s="187"/>
      <c r="Y117" s="187"/>
      <c r="Z117" s="187"/>
      <c r="AB117" s="187"/>
      <c r="AC117" s="187"/>
      <c r="AD117" s="187"/>
    </row>
    <row r="118" spans="1:30" s="189" customFormat="1" ht="24.95" customHeight="1" x14ac:dyDescent="0.2">
      <c r="A118" s="175" t="str">
        <f>VLOOKUP(B118,'[2]CCTP lot 1 liste batiment'!B:C,2,FALSE)</f>
        <v>LOT 1</v>
      </c>
      <c r="B118" s="175" t="s">
        <v>437</v>
      </c>
      <c r="C118" s="175" t="s">
        <v>438</v>
      </c>
      <c r="D118" s="176" t="str">
        <f>VLOOKUP(E118,'[2]Synthèse Familles'!B:C,2,FALSE)</f>
        <v>1B - Distribution chaud</v>
      </c>
      <c r="E118" s="180" t="s">
        <v>161</v>
      </c>
      <c r="F118" s="173" t="s">
        <v>471</v>
      </c>
      <c r="G118" s="177">
        <v>1</v>
      </c>
      <c r="H118" s="173" t="str">
        <f>VLOOKUP(E118,'BPU- Missions M2 et M3'!B:C,2,FALSE)</f>
        <v>Inclus</v>
      </c>
      <c r="I118" s="173" t="str">
        <f>IF(H118="inclus","-",VLOOKUP(H118,'BPU- Missions M2 et M3'!C:D,2,FALSE)*G118)</f>
        <v>-</v>
      </c>
      <c r="J118" s="173">
        <v>2016</v>
      </c>
      <c r="K118" s="176" t="s">
        <v>466</v>
      </c>
      <c r="L118" s="176" t="s">
        <v>472</v>
      </c>
      <c r="M118" s="176" t="s">
        <v>210</v>
      </c>
      <c r="N118" s="176" t="s">
        <v>473</v>
      </c>
      <c r="O118" s="176"/>
      <c r="P118" s="176" t="s">
        <v>210</v>
      </c>
      <c r="Q118" s="176"/>
      <c r="R118" s="173"/>
      <c r="S118" s="173"/>
      <c r="T118" s="175" t="s">
        <v>445</v>
      </c>
      <c r="U118" s="178" t="s">
        <v>470</v>
      </c>
      <c r="V118" s="187" t="str">
        <f>VLOOKUP(B118,'DPF - Montant M2 M3 par site'!A:A,1,FALSE)</f>
        <v>A15</v>
      </c>
      <c r="W118" s="188"/>
      <c r="X118" s="187"/>
      <c r="Y118" s="187"/>
      <c r="Z118" s="187"/>
      <c r="AB118" s="187"/>
      <c r="AC118" s="187"/>
      <c r="AD118" s="187"/>
    </row>
    <row r="119" spans="1:30" s="187" customFormat="1" ht="24.95" customHeight="1" x14ac:dyDescent="0.2">
      <c r="A119" s="175" t="str">
        <f>VLOOKUP(B119,'[2]CCTP lot 1 liste batiment'!B:C,2,FALSE)</f>
        <v>LOT 1</v>
      </c>
      <c r="B119" s="175" t="s">
        <v>437</v>
      </c>
      <c r="C119" s="175" t="s">
        <v>438</v>
      </c>
      <c r="D119" s="176" t="str">
        <f>VLOOKUP(E119,'[2]Synthèse Familles'!B:C,2,FALSE)</f>
        <v>1B - Distribution chaud</v>
      </c>
      <c r="E119" s="180" t="s">
        <v>161</v>
      </c>
      <c r="F119" s="173" t="s">
        <v>474</v>
      </c>
      <c r="G119" s="177">
        <v>1</v>
      </c>
      <c r="H119" s="173" t="str">
        <f>VLOOKUP(E119,'BPU- Missions M2 et M3'!B:C,2,FALSE)</f>
        <v>Inclus</v>
      </c>
      <c r="I119" s="173" t="str">
        <f>IF(H119="inclus","-",VLOOKUP(H119,'BPU- Missions M2 et M3'!C:D,2,FALSE)*G119)</f>
        <v>-</v>
      </c>
      <c r="J119" s="173">
        <v>2016</v>
      </c>
      <c r="K119" s="176" t="s">
        <v>466</v>
      </c>
      <c r="L119" s="176" t="s">
        <v>467</v>
      </c>
      <c r="M119" s="176" t="s">
        <v>210</v>
      </c>
      <c r="N119" s="176" t="s">
        <v>468</v>
      </c>
      <c r="O119" s="176"/>
      <c r="P119" s="176" t="s">
        <v>469</v>
      </c>
      <c r="Q119" s="176"/>
      <c r="R119" s="173"/>
      <c r="S119" s="173"/>
      <c r="T119" s="175" t="s">
        <v>447</v>
      </c>
      <c r="U119" s="178" t="s">
        <v>451</v>
      </c>
      <c r="V119" s="187" t="str">
        <f>VLOOKUP(B119,'DPF - Montant M2 M3 par site'!A:A,1,FALSE)</f>
        <v>A15</v>
      </c>
      <c r="W119" s="188"/>
      <c r="AA119" s="189"/>
    </row>
    <row r="120" spans="1:30" s="189" customFormat="1" ht="24.95" customHeight="1" x14ac:dyDescent="0.2">
      <c r="A120" s="175" t="str">
        <f>VLOOKUP(B120,'[2]CCTP lot 1 liste batiment'!B:C,2,FALSE)</f>
        <v>LOT 1</v>
      </c>
      <c r="B120" s="175" t="s">
        <v>437</v>
      </c>
      <c r="C120" s="175" t="s">
        <v>438</v>
      </c>
      <c r="D120" s="176" t="str">
        <f>VLOOKUP(E120,'[2]Synthèse Familles'!B:C,2,FALSE)</f>
        <v>1B - Distribution chaud</v>
      </c>
      <c r="E120" s="180" t="s">
        <v>161</v>
      </c>
      <c r="F120" s="173" t="s">
        <v>475</v>
      </c>
      <c r="G120" s="177">
        <v>1</v>
      </c>
      <c r="H120" s="173" t="str">
        <f>VLOOKUP(E120,'BPU- Missions M2 et M3'!B:C,2,FALSE)</f>
        <v>Inclus</v>
      </c>
      <c r="I120" s="173" t="str">
        <f>IF(H120="inclus","-",VLOOKUP(H120,'BPU- Missions M2 et M3'!C:D,2,FALSE)*G120)</f>
        <v>-</v>
      </c>
      <c r="J120" s="173">
        <v>2016</v>
      </c>
      <c r="K120" s="176" t="s">
        <v>466</v>
      </c>
      <c r="L120" s="176" t="s">
        <v>472</v>
      </c>
      <c r="M120" s="176" t="s">
        <v>210</v>
      </c>
      <c r="N120" s="176" t="s">
        <v>473</v>
      </c>
      <c r="O120" s="176"/>
      <c r="P120" s="176" t="s">
        <v>210</v>
      </c>
      <c r="Q120" s="176"/>
      <c r="R120" s="173"/>
      <c r="S120" s="173"/>
      <c r="T120" s="175" t="s">
        <v>447</v>
      </c>
      <c r="U120" s="178" t="s">
        <v>451</v>
      </c>
      <c r="V120" s="187" t="str">
        <f>VLOOKUP(B120,'DPF - Montant M2 M3 par site'!A:A,1,FALSE)</f>
        <v>A15</v>
      </c>
      <c r="W120" s="188"/>
      <c r="X120" s="187"/>
      <c r="Y120" s="187"/>
      <c r="Z120" s="187"/>
      <c r="AB120" s="187"/>
      <c r="AC120" s="187"/>
      <c r="AD120" s="187"/>
    </row>
    <row r="121" spans="1:30" s="189" customFormat="1" ht="24.95" customHeight="1" x14ac:dyDescent="0.2">
      <c r="A121" s="175" t="str">
        <f>VLOOKUP(B121,'[2]CCTP lot 1 liste batiment'!B:C,2,FALSE)</f>
        <v>LOT 1</v>
      </c>
      <c r="B121" s="175" t="s">
        <v>437</v>
      </c>
      <c r="C121" s="175" t="s">
        <v>438</v>
      </c>
      <c r="D121" s="176" t="str">
        <f>VLOOKUP(E121,'[2]Synthèse Familles'!B:C,2,FALSE)</f>
        <v>1B - Distribution chaud</v>
      </c>
      <c r="E121" s="180" t="s">
        <v>161</v>
      </c>
      <c r="F121" s="173" t="s">
        <v>476</v>
      </c>
      <c r="G121" s="177">
        <v>1</v>
      </c>
      <c r="H121" s="173" t="str">
        <f>VLOOKUP(E121,'BPU- Missions M2 et M3'!B:C,2,FALSE)</f>
        <v>Inclus</v>
      </c>
      <c r="I121" s="173" t="str">
        <f>IF(H121="inclus","-",VLOOKUP(H121,'BPU- Missions M2 et M3'!C:D,2,FALSE)*G121)</f>
        <v>-</v>
      </c>
      <c r="J121" s="173">
        <v>2001</v>
      </c>
      <c r="K121" s="176" t="s">
        <v>464</v>
      </c>
      <c r="L121" s="176" t="s">
        <v>477</v>
      </c>
      <c r="M121" s="176" t="s">
        <v>210</v>
      </c>
      <c r="N121" s="176" t="s">
        <v>478</v>
      </c>
      <c r="O121" s="176"/>
      <c r="P121" s="176" t="s">
        <v>479</v>
      </c>
      <c r="Q121" s="176"/>
      <c r="R121" s="173"/>
      <c r="S121" s="173"/>
      <c r="T121" s="175" t="s">
        <v>320</v>
      </c>
      <c r="U121" s="178" t="s">
        <v>480</v>
      </c>
      <c r="V121" s="187" t="str">
        <f>VLOOKUP(B121,'DPF - Montant M2 M3 par site'!A:A,1,FALSE)</f>
        <v>A15</v>
      </c>
      <c r="W121" s="188"/>
      <c r="X121" s="187"/>
      <c r="Y121" s="187"/>
      <c r="Z121" s="187"/>
      <c r="AB121" s="187"/>
      <c r="AC121" s="187"/>
      <c r="AD121" s="187"/>
    </row>
    <row r="122" spans="1:30" s="189" customFormat="1" ht="24.95" customHeight="1" x14ac:dyDescent="0.2">
      <c r="A122" s="175" t="str">
        <f>VLOOKUP(B122,'[2]CCTP lot 1 liste batiment'!B:C,2,FALSE)</f>
        <v>LOT 1</v>
      </c>
      <c r="B122" s="175" t="s">
        <v>437</v>
      </c>
      <c r="C122" s="175" t="s">
        <v>438</v>
      </c>
      <c r="D122" s="176" t="str">
        <f>VLOOKUP(E122,'[2]Synthèse Familles'!B:C,2,FALSE)</f>
        <v>1B - Distribution chaud</v>
      </c>
      <c r="E122" s="180" t="s">
        <v>161</v>
      </c>
      <c r="F122" s="173" t="s">
        <v>481</v>
      </c>
      <c r="G122" s="177">
        <v>1</v>
      </c>
      <c r="H122" s="173" t="str">
        <f>VLOOKUP(E122,'BPU- Missions M2 et M3'!B:C,2,FALSE)</f>
        <v>Inclus</v>
      </c>
      <c r="I122" s="173" t="str">
        <f>IF(H122="inclus","-",VLOOKUP(H122,'BPU- Missions M2 et M3'!C:D,2,FALSE)*G122)</f>
        <v>-</v>
      </c>
      <c r="J122" s="173">
        <v>2001</v>
      </c>
      <c r="K122" s="176" t="s">
        <v>464</v>
      </c>
      <c r="L122" s="176" t="s">
        <v>477</v>
      </c>
      <c r="M122" s="176" t="s">
        <v>210</v>
      </c>
      <c r="N122" s="176" t="s">
        <v>478</v>
      </c>
      <c r="O122" s="176"/>
      <c r="P122" s="176" t="s">
        <v>210</v>
      </c>
      <c r="Q122" s="176"/>
      <c r="R122" s="173"/>
      <c r="S122" s="173"/>
      <c r="T122" s="175" t="s">
        <v>320</v>
      </c>
      <c r="U122" s="178" t="s">
        <v>480</v>
      </c>
      <c r="V122" s="187" t="str">
        <f>VLOOKUP(B122,'DPF - Montant M2 M3 par site'!A:A,1,FALSE)</f>
        <v>A15</v>
      </c>
      <c r="W122" s="188"/>
      <c r="X122" s="187"/>
      <c r="Y122" s="187"/>
      <c r="Z122" s="187"/>
      <c r="AB122" s="187"/>
      <c r="AC122" s="187"/>
      <c r="AD122" s="187"/>
    </row>
    <row r="123" spans="1:30" s="189" customFormat="1" ht="24.95" customHeight="1" x14ac:dyDescent="0.2">
      <c r="A123" s="175" t="str">
        <f>VLOOKUP(B123,'[2]CCTP lot 1 liste batiment'!B:C,2,FALSE)</f>
        <v>LOT 1</v>
      </c>
      <c r="B123" s="175" t="s">
        <v>437</v>
      </c>
      <c r="C123" s="175" t="s">
        <v>438</v>
      </c>
      <c r="D123" s="176" t="str">
        <f>VLOOKUP(E123,'[2]Synthèse Familles'!B:C,2,FALSE)</f>
        <v>3 - Terminaux</v>
      </c>
      <c r="E123" s="180" t="s">
        <v>101</v>
      </c>
      <c r="F123" s="173" t="s">
        <v>482</v>
      </c>
      <c r="G123" s="177">
        <v>1</v>
      </c>
      <c r="H123" s="173" t="str">
        <f>VLOOKUP(E123,'BPU- Missions M2 et M3'!B:C,2,FALSE)</f>
        <v>Inclus</v>
      </c>
      <c r="I123" s="173" t="str">
        <f>IF(H123="inclus","-",VLOOKUP(H123,'BPU- Missions M2 et M3'!C:D,2,FALSE)*G123)</f>
        <v>-</v>
      </c>
      <c r="J123" s="173">
        <v>2016</v>
      </c>
      <c r="K123" s="176" t="s">
        <v>449</v>
      </c>
      <c r="L123" s="176" t="s">
        <v>450</v>
      </c>
      <c r="M123" s="176" t="s">
        <v>210</v>
      </c>
      <c r="N123" s="176" t="s">
        <v>210</v>
      </c>
      <c r="O123" s="176"/>
      <c r="P123" s="176" t="s">
        <v>210</v>
      </c>
      <c r="Q123" s="176"/>
      <c r="R123" s="173"/>
      <c r="S123" s="173"/>
      <c r="T123" s="175" t="s">
        <v>445</v>
      </c>
      <c r="U123" s="178" t="s">
        <v>470</v>
      </c>
      <c r="V123" s="187" t="str">
        <f>VLOOKUP(B123,'DPF - Montant M2 M3 par site'!A:A,1,FALSE)</f>
        <v>A15</v>
      </c>
      <c r="W123" s="188"/>
      <c r="X123" s="187"/>
      <c r="Y123" s="187"/>
      <c r="Z123" s="187"/>
      <c r="AB123" s="187"/>
      <c r="AC123" s="187"/>
      <c r="AD123" s="187"/>
    </row>
    <row r="124" spans="1:30" s="189" customFormat="1" ht="24.95" customHeight="1" x14ac:dyDescent="0.2">
      <c r="A124" s="175" t="str">
        <f>VLOOKUP(B124,'[2]CCTP lot 1 liste batiment'!B:C,2,FALSE)</f>
        <v>LOT 1</v>
      </c>
      <c r="B124" s="175" t="s">
        <v>437</v>
      </c>
      <c r="C124" s="175" t="s">
        <v>438</v>
      </c>
      <c r="D124" s="176" t="str">
        <f>VLOOKUP(E124,'[2]Synthèse Familles'!B:C,2,FALSE)</f>
        <v>3 - Terminaux</v>
      </c>
      <c r="E124" s="180" t="s">
        <v>101</v>
      </c>
      <c r="F124" s="173" t="s">
        <v>483</v>
      </c>
      <c r="G124" s="177">
        <v>1</v>
      </c>
      <c r="H124" s="173" t="str">
        <f>VLOOKUP(E124,'BPU- Missions M2 et M3'!B:C,2,FALSE)</f>
        <v>Inclus</v>
      </c>
      <c r="I124" s="173" t="str">
        <f>IF(H124="inclus","-",VLOOKUP(H124,'BPU- Missions M2 et M3'!C:D,2,FALSE)*G124)</f>
        <v>-</v>
      </c>
      <c r="J124" s="173">
        <v>2016</v>
      </c>
      <c r="K124" s="176" t="s">
        <v>449</v>
      </c>
      <c r="L124" s="176" t="s">
        <v>450</v>
      </c>
      <c r="M124" s="176" t="s">
        <v>210</v>
      </c>
      <c r="N124" s="176" t="s">
        <v>210</v>
      </c>
      <c r="O124" s="176"/>
      <c r="P124" s="176" t="s">
        <v>210</v>
      </c>
      <c r="Q124" s="176"/>
      <c r="R124" s="173"/>
      <c r="S124" s="173"/>
      <c r="T124" s="175" t="s">
        <v>445</v>
      </c>
      <c r="U124" s="178" t="s">
        <v>470</v>
      </c>
      <c r="V124" s="187" t="str">
        <f>VLOOKUP(B124,'DPF - Montant M2 M3 par site'!A:A,1,FALSE)</f>
        <v>A15</v>
      </c>
      <c r="W124" s="188"/>
      <c r="X124" s="187"/>
      <c r="Y124" s="187"/>
      <c r="Z124" s="187"/>
      <c r="AB124" s="187"/>
      <c r="AC124" s="187"/>
      <c r="AD124" s="187"/>
    </row>
    <row r="125" spans="1:30" s="189" customFormat="1" ht="24.95" customHeight="1" x14ac:dyDescent="0.2">
      <c r="A125" s="175" t="str">
        <f>VLOOKUP(B125,'[2]CCTP lot 1 liste batiment'!B:C,2,FALSE)</f>
        <v>LOT 1</v>
      </c>
      <c r="B125" s="175" t="s">
        <v>437</v>
      </c>
      <c r="C125" s="175" t="s">
        <v>438</v>
      </c>
      <c r="D125" s="176" t="str">
        <f>VLOOKUP(E125,'[2]Synthèse Familles'!B:C,2,FALSE)</f>
        <v>3 - Terminaux</v>
      </c>
      <c r="E125" s="180" t="s">
        <v>101</v>
      </c>
      <c r="F125" s="173" t="s">
        <v>484</v>
      </c>
      <c r="G125" s="177">
        <v>1</v>
      </c>
      <c r="H125" s="173" t="str">
        <f>VLOOKUP(E125,'BPU- Missions M2 et M3'!B:C,2,FALSE)</f>
        <v>Inclus</v>
      </c>
      <c r="I125" s="173" t="str">
        <f>IF(H125="inclus","-",VLOOKUP(H125,'BPU- Missions M2 et M3'!C:D,2,FALSE)*G125)</f>
        <v>-</v>
      </c>
      <c r="J125" s="173">
        <v>2016</v>
      </c>
      <c r="K125" s="176" t="s">
        <v>449</v>
      </c>
      <c r="L125" s="176" t="s">
        <v>450</v>
      </c>
      <c r="M125" s="176" t="s">
        <v>210</v>
      </c>
      <c r="N125" s="176" t="s">
        <v>210</v>
      </c>
      <c r="O125" s="176"/>
      <c r="P125" s="176" t="s">
        <v>210</v>
      </c>
      <c r="Q125" s="176"/>
      <c r="R125" s="173"/>
      <c r="S125" s="173"/>
      <c r="T125" s="175" t="s">
        <v>445</v>
      </c>
      <c r="U125" s="178" t="s">
        <v>470</v>
      </c>
      <c r="V125" s="187" t="str">
        <f>VLOOKUP(B125,'DPF - Montant M2 M3 par site'!A:A,1,FALSE)</f>
        <v>A15</v>
      </c>
      <c r="W125" s="188"/>
      <c r="X125" s="187"/>
      <c r="Y125" s="187"/>
      <c r="Z125" s="187"/>
      <c r="AB125" s="187"/>
      <c r="AC125" s="187"/>
      <c r="AD125" s="187"/>
    </row>
    <row r="126" spans="1:30" s="187" customFormat="1" ht="24.95" customHeight="1" x14ac:dyDescent="0.2">
      <c r="A126" s="175" t="str">
        <f>VLOOKUP(B126,'[2]CCTP lot 1 liste batiment'!B:C,2,FALSE)</f>
        <v>LOT 1</v>
      </c>
      <c r="B126" s="175" t="s">
        <v>437</v>
      </c>
      <c r="C126" s="175" t="s">
        <v>438</v>
      </c>
      <c r="D126" s="176" t="str">
        <f>VLOOKUP(E126,'[2]Synthèse Familles'!B:C,2,FALSE)</f>
        <v>3 - Terminaux</v>
      </c>
      <c r="E126" s="180" t="s">
        <v>44</v>
      </c>
      <c r="F126" s="173" t="s">
        <v>485</v>
      </c>
      <c r="G126" s="177">
        <v>1</v>
      </c>
      <c r="H126" s="173" t="str">
        <f>VLOOKUP(E126,'BPU- Missions M2 et M3'!B:C,2,FALSE)</f>
        <v>3-RID</v>
      </c>
      <c r="I126" s="173">
        <f>IF(H126="inclus","-",VLOOKUP(H126,'BPU- Missions M2 et M3'!C:D,2,FALSE)*G126)</f>
        <v>0</v>
      </c>
      <c r="J126" s="173" t="s">
        <v>210</v>
      </c>
      <c r="K126" s="176"/>
      <c r="L126" s="176"/>
      <c r="M126" s="176" t="s">
        <v>210</v>
      </c>
      <c r="N126" s="176" t="s">
        <v>210</v>
      </c>
      <c r="O126" s="176"/>
      <c r="P126" s="176" t="s">
        <v>210</v>
      </c>
      <c r="Q126" s="176"/>
      <c r="R126" s="173"/>
      <c r="S126" s="173"/>
      <c r="T126" s="175" t="s">
        <v>211</v>
      </c>
      <c r="U126" s="178" t="s">
        <v>486</v>
      </c>
      <c r="V126" s="187" t="str">
        <f>VLOOKUP(B126,'DPF - Montant M2 M3 par site'!A:A,1,FALSE)</f>
        <v>A15</v>
      </c>
      <c r="W126" s="188"/>
      <c r="AA126" s="189"/>
    </row>
    <row r="127" spans="1:30" s="189" customFormat="1" ht="24.95" customHeight="1" x14ac:dyDescent="0.2">
      <c r="A127" s="175" t="str">
        <f>VLOOKUP(B127,'[2]CCTP lot 1 liste batiment'!B:C,2,FALSE)</f>
        <v>LOT 1</v>
      </c>
      <c r="B127" s="175" t="s">
        <v>437</v>
      </c>
      <c r="C127" s="175" t="s">
        <v>438</v>
      </c>
      <c r="D127" s="176" t="str">
        <f>VLOOKUP(E127,'[2]Synthèse Familles'!B:C,2,FALSE)</f>
        <v>3 - Terminaux</v>
      </c>
      <c r="E127" s="180" t="s">
        <v>42</v>
      </c>
      <c r="F127" s="173" t="s">
        <v>487</v>
      </c>
      <c r="G127" s="177">
        <v>170</v>
      </c>
      <c r="H127" s="173" t="str">
        <f>VLOOKUP(E127,'BPU- Missions M2 et M3'!B:C,2,FALSE)</f>
        <v>3-UTA</v>
      </c>
      <c r="I127" s="173">
        <f>IF(H127="inclus","-",VLOOKUP(H127,'BPU- Missions M2 et M3'!C:D,2,FALSE)*G127)</f>
        <v>0</v>
      </c>
      <c r="J127" s="173">
        <v>2001</v>
      </c>
      <c r="K127" s="176" t="s">
        <v>251</v>
      </c>
      <c r="L127" s="176" t="s">
        <v>488</v>
      </c>
      <c r="M127" s="176" t="s">
        <v>210</v>
      </c>
      <c r="N127" s="176" t="s">
        <v>210</v>
      </c>
      <c r="O127" s="176"/>
      <c r="P127" s="176" t="s">
        <v>210</v>
      </c>
      <c r="Q127" s="176"/>
      <c r="R127" s="173"/>
      <c r="S127" s="173"/>
      <c r="T127" s="175" t="s">
        <v>210</v>
      </c>
      <c r="U127" s="178" t="s">
        <v>210</v>
      </c>
      <c r="V127" s="187" t="str">
        <f>VLOOKUP(B127,'DPF - Montant M2 M3 par site'!A:A,1,FALSE)</f>
        <v>A15</v>
      </c>
      <c r="W127" s="188"/>
      <c r="X127" s="187"/>
      <c r="Y127" s="187"/>
      <c r="Z127" s="187"/>
      <c r="AB127" s="187"/>
      <c r="AC127" s="187"/>
      <c r="AD127" s="187"/>
    </row>
    <row r="128" spans="1:30" s="189" customFormat="1" ht="24.95" customHeight="1" x14ac:dyDescent="0.2">
      <c r="A128" s="175" t="str">
        <f>VLOOKUP(B128,'[2]CCTP lot 1 liste batiment'!B:C,2,FALSE)</f>
        <v>LOT 1</v>
      </c>
      <c r="B128" s="175" t="s">
        <v>437</v>
      </c>
      <c r="C128" s="175" t="s">
        <v>438</v>
      </c>
      <c r="D128" s="176" t="str">
        <f>VLOOKUP(E128,'[2]Synthèse Familles'!B:C,2,FALSE)</f>
        <v>4 - Plomberie</v>
      </c>
      <c r="E128" s="176" t="s">
        <v>115</v>
      </c>
      <c r="F128" s="173" t="s">
        <v>283</v>
      </c>
      <c r="G128" s="177">
        <v>1</v>
      </c>
      <c r="H128" s="173" t="str">
        <f>VLOOKUP(E128,'BPU- Missions M2 et M3'!B:C,2,FALSE)</f>
        <v>4-DISCO</v>
      </c>
      <c r="I128" s="173">
        <f>IF(H128="inclus","-",VLOOKUP(H128,'BPU- Missions M2 et M3'!C:D,2,FALSE)*G128)</f>
        <v>0</v>
      </c>
      <c r="J128" s="173">
        <v>2024</v>
      </c>
      <c r="K128" s="176"/>
      <c r="L128" s="176"/>
      <c r="M128" s="176"/>
      <c r="N128" s="176"/>
      <c r="O128" s="176"/>
      <c r="P128" s="176"/>
      <c r="Q128" s="176"/>
      <c r="R128" s="173"/>
      <c r="S128" s="173"/>
      <c r="T128" s="175" t="s">
        <v>211</v>
      </c>
      <c r="U128" s="178" t="s">
        <v>284</v>
      </c>
      <c r="V128" s="187" t="str">
        <f>VLOOKUP(B128,'DPF - Montant M2 M3 par site'!A:A,1,FALSE)</f>
        <v>A15</v>
      </c>
      <c r="W128" s="188"/>
      <c r="X128" s="187"/>
      <c r="Y128" s="187"/>
      <c r="Z128" s="187"/>
      <c r="AB128" s="187"/>
      <c r="AC128" s="187"/>
      <c r="AD128" s="187"/>
    </row>
    <row r="129" spans="1:30" s="189" customFormat="1" ht="24.95" customHeight="1" x14ac:dyDescent="0.2">
      <c r="A129" s="175" t="str">
        <f>VLOOKUP(B129,'[2]CCTP lot 1 liste batiment'!B:C,2,FALSE)</f>
        <v>LOT 1</v>
      </c>
      <c r="B129" s="175" t="s">
        <v>437</v>
      </c>
      <c r="C129" s="175" t="s">
        <v>438</v>
      </c>
      <c r="D129" s="176" t="str">
        <f>VLOOKUP(E129,'[2]Synthèse Familles'!B:C,2,FALSE)</f>
        <v>4 - Plomberie</v>
      </c>
      <c r="E129" s="180" t="s">
        <v>115</v>
      </c>
      <c r="F129" s="173" t="s">
        <v>489</v>
      </c>
      <c r="G129" s="177">
        <v>1</v>
      </c>
      <c r="H129" s="173" t="str">
        <f>VLOOKUP(E129,'BPU- Missions M2 et M3'!B:C,2,FALSE)</f>
        <v>4-DISCO</v>
      </c>
      <c r="I129" s="173">
        <f>IF(H129="inclus","-",VLOOKUP(H129,'BPU- Missions M2 et M3'!C:D,2,FALSE)*G129)</f>
        <v>0</v>
      </c>
      <c r="J129" s="173">
        <v>2001</v>
      </c>
      <c r="K129" s="176" t="s">
        <v>490</v>
      </c>
      <c r="L129" s="176" t="s">
        <v>491</v>
      </c>
      <c r="M129" s="176">
        <v>25004283</v>
      </c>
      <c r="N129" s="176" t="s">
        <v>210</v>
      </c>
      <c r="O129" s="176"/>
      <c r="P129" s="176" t="s">
        <v>492</v>
      </c>
      <c r="Q129" s="176"/>
      <c r="R129" s="173"/>
      <c r="S129" s="173"/>
      <c r="T129" s="175" t="s">
        <v>211</v>
      </c>
      <c r="U129" s="178" t="s">
        <v>441</v>
      </c>
      <c r="V129" s="187" t="str">
        <f>VLOOKUP(B129,'DPF - Montant M2 M3 par site'!A:A,1,FALSE)</f>
        <v>A15</v>
      </c>
      <c r="W129" s="188"/>
      <c r="X129" s="187"/>
      <c r="Y129" s="187"/>
      <c r="Z129" s="187"/>
      <c r="AB129" s="187"/>
      <c r="AC129" s="187"/>
      <c r="AD129" s="187"/>
    </row>
    <row r="130" spans="1:30" s="189" customFormat="1" ht="24.95" customHeight="1" x14ac:dyDescent="0.2">
      <c r="A130" s="175" t="str">
        <f>VLOOKUP(B130,'[2]CCTP lot 1 liste batiment'!B:C,2,FALSE)</f>
        <v>LOT 1</v>
      </c>
      <c r="B130" s="175" t="s">
        <v>437</v>
      </c>
      <c r="C130" s="175" t="s">
        <v>438</v>
      </c>
      <c r="D130" s="176" t="str">
        <f>VLOOKUP(E130,'[2]Synthèse Familles'!B:C,2,FALSE)</f>
        <v>4 - Plomberie</v>
      </c>
      <c r="E130" s="176" t="s">
        <v>113</v>
      </c>
      <c r="F130" s="173" t="s">
        <v>281</v>
      </c>
      <c r="G130" s="177">
        <v>1</v>
      </c>
      <c r="H130" s="173" t="str">
        <f>VLOOKUP(E130,'BPU- Missions M2 et M3'!B:C,2,FALSE)</f>
        <v>4-TRAIT</v>
      </c>
      <c r="I130" s="173">
        <f>IF(H130="inclus","-",VLOOKUP(H130,'BPU- Missions M2 et M3'!C:D,2,FALSE)*G130)</f>
        <v>0</v>
      </c>
      <c r="J130" s="173">
        <v>2024</v>
      </c>
      <c r="K130" s="176"/>
      <c r="L130" s="176"/>
      <c r="M130" s="176"/>
      <c r="N130" s="176"/>
      <c r="O130" s="176"/>
      <c r="P130" s="176"/>
      <c r="Q130" s="176"/>
      <c r="R130" s="173"/>
      <c r="S130" s="173"/>
      <c r="T130" s="175" t="s">
        <v>211</v>
      </c>
      <c r="U130" s="178" t="s">
        <v>441</v>
      </c>
      <c r="V130" s="187" t="str">
        <f>VLOOKUP(B130,'DPF - Montant M2 M3 par site'!A:A,1,FALSE)</f>
        <v>A15</v>
      </c>
      <c r="W130" s="188"/>
      <c r="X130" s="187"/>
      <c r="Y130" s="187"/>
      <c r="Z130" s="187"/>
      <c r="AB130" s="187"/>
      <c r="AC130" s="187"/>
      <c r="AD130" s="187"/>
    </row>
    <row r="131" spans="1:30" s="189" customFormat="1" ht="24.95" customHeight="1" x14ac:dyDescent="0.2">
      <c r="A131" s="175" t="str">
        <f>VLOOKUP(B131,'[2]CCTP lot 1 liste batiment'!B:C,2,FALSE)</f>
        <v>LOT 1</v>
      </c>
      <c r="B131" s="175" t="s">
        <v>437</v>
      </c>
      <c r="C131" s="175" t="s">
        <v>438</v>
      </c>
      <c r="D131" s="176" t="str">
        <f>VLOOKUP(E131,'[2]Synthèse Familles'!B:C,2,FALSE)</f>
        <v>4 - Plomberie</v>
      </c>
      <c r="E131" s="176" t="s">
        <v>111</v>
      </c>
      <c r="F131" s="173" t="s">
        <v>285</v>
      </c>
      <c r="G131" s="177">
        <v>1</v>
      </c>
      <c r="H131" s="173" t="str">
        <f>VLOOKUP(E131,'BPU- Missions M2 et M3'!B:C,2,FALSE)</f>
        <v>4-REL</v>
      </c>
      <c r="I131" s="173">
        <f>IF(H131="inclus","-",VLOOKUP(H131,'BPU- Missions M2 et M3'!C:D,2,FALSE)*G131)</f>
        <v>0</v>
      </c>
      <c r="J131" s="173">
        <v>2024</v>
      </c>
      <c r="K131" s="176"/>
      <c r="L131" s="176"/>
      <c r="M131" s="176"/>
      <c r="N131" s="176"/>
      <c r="O131" s="176"/>
      <c r="P131" s="176"/>
      <c r="Q131" s="176"/>
      <c r="R131" s="173"/>
      <c r="S131" s="173"/>
      <c r="T131" s="175" t="s">
        <v>211</v>
      </c>
      <c r="U131" s="178" t="s">
        <v>284</v>
      </c>
      <c r="V131" s="187" t="str">
        <f>VLOOKUP(B131,'DPF - Montant M2 M3 par site'!A:A,1,FALSE)</f>
        <v>A15</v>
      </c>
      <c r="W131" s="188"/>
      <c r="X131" s="187"/>
      <c r="Y131" s="187"/>
      <c r="Z131" s="187"/>
      <c r="AB131" s="187"/>
      <c r="AC131" s="187"/>
      <c r="AD131" s="187"/>
    </row>
    <row r="132" spans="1:30" s="189" customFormat="1" ht="24.95" customHeight="1" x14ac:dyDescent="0.2">
      <c r="A132" s="175" t="str">
        <f>VLOOKUP(B132,'[2]CCTP lot 1 liste batiment'!B:C,2,FALSE)</f>
        <v>LOT 1</v>
      </c>
      <c r="B132" s="175" t="s">
        <v>437</v>
      </c>
      <c r="C132" s="175" t="s">
        <v>438</v>
      </c>
      <c r="D132" s="176" t="str">
        <f>VLOOKUP(E132,'[2]Synthèse Familles'!B:C,2,FALSE)</f>
        <v>4 - Plomberie</v>
      </c>
      <c r="E132" s="176" t="s">
        <v>112</v>
      </c>
      <c r="F132" s="173" t="s">
        <v>493</v>
      </c>
      <c r="G132" s="177">
        <v>1</v>
      </c>
      <c r="H132" s="173" t="str">
        <f>VLOOKUP(E132,'BPU- Missions M2 et M3'!B:C,2,FALSE)</f>
        <v>Inclus</v>
      </c>
      <c r="I132" s="173" t="str">
        <f>IF(H132="inclus","-",VLOOKUP(H132,'BPU- Missions M2 et M3'!C:D,2,FALSE)*G132)</f>
        <v>-</v>
      </c>
      <c r="J132" s="173">
        <v>2002</v>
      </c>
      <c r="K132" s="176"/>
      <c r="L132" s="176"/>
      <c r="M132" s="176" t="s">
        <v>210</v>
      </c>
      <c r="N132" s="176" t="s">
        <v>210</v>
      </c>
      <c r="O132" s="176"/>
      <c r="P132" s="176" t="s">
        <v>210</v>
      </c>
      <c r="Q132" s="176"/>
      <c r="R132" s="173"/>
      <c r="S132" s="173"/>
      <c r="T132" s="175" t="s">
        <v>211</v>
      </c>
      <c r="U132" s="178" t="s">
        <v>441</v>
      </c>
      <c r="V132" s="187" t="str">
        <f>VLOOKUP(B132,'DPF - Montant M2 M3 par site'!A:A,1,FALSE)</f>
        <v>A15</v>
      </c>
      <c r="W132" s="188"/>
      <c r="X132" s="187"/>
      <c r="Y132" s="187"/>
      <c r="Z132" s="187"/>
      <c r="AB132" s="187"/>
      <c r="AC132" s="187"/>
      <c r="AD132" s="187"/>
    </row>
    <row r="133" spans="1:30" s="189" customFormat="1" ht="24.95" customHeight="1" x14ac:dyDescent="0.2">
      <c r="A133" s="175" t="str">
        <f>VLOOKUP(B133,'[2]CCTP lot 1 liste batiment'!B:C,2,FALSE)</f>
        <v>LOT 1</v>
      </c>
      <c r="B133" s="175" t="s">
        <v>437</v>
      </c>
      <c r="C133" s="175" t="s">
        <v>438</v>
      </c>
      <c r="D133" s="176" t="str">
        <f>VLOOKUP(E133,'[2]Synthèse Familles'!B:C,2,FALSE)</f>
        <v>5A - Traitement d'air - CTA</v>
      </c>
      <c r="E133" s="180" t="s">
        <v>134</v>
      </c>
      <c r="F133" s="173" t="s">
        <v>494</v>
      </c>
      <c r="G133" s="177">
        <v>1</v>
      </c>
      <c r="H133" s="173" t="str">
        <f>VLOOKUP(E133,'BPU- Missions M2 et M3'!B:C,2,FALSE)</f>
        <v>5A-CTA2</v>
      </c>
      <c r="I133" s="173">
        <f>IF(H133="inclus","-",VLOOKUP(H133,'BPU- Missions M2 et M3'!C:D,2,FALSE)*G133)</f>
        <v>0</v>
      </c>
      <c r="J133" s="173">
        <v>2001</v>
      </c>
      <c r="K133" s="176" t="s">
        <v>495</v>
      </c>
      <c r="L133" s="176" t="s">
        <v>496</v>
      </c>
      <c r="M133" s="176" t="s">
        <v>497</v>
      </c>
      <c r="N133" s="176" t="s">
        <v>210</v>
      </c>
      <c r="O133" s="176" t="s">
        <v>432</v>
      </c>
      <c r="P133" s="176" t="s">
        <v>210</v>
      </c>
      <c r="Q133" s="176"/>
      <c r="R133" s="173"/>
      <c r="S133" s="173"/>
      <c r="T133" s="175" t="s">
        <v>320</v>
      </c>
      <c r="U133" s="178" t="s">
        <v>480</v>
      </c>
      <c r="V133" s="187" t="str">
        <f>VLOOKUP(B133,'DPF - Montant M2 M3 par site'!A:A,1,FALSE)</f>
        <v>A15</v>
      </c>
      <c r="W133" s="188"/>
      <c r="X133" s="187"/>
      <c r="Y133" s="187"/>
      <c r="Z133" s="187"/>
      <c r="AB133" s="187"/>
      <c r="AC133" s="187"/>
      <c r="AD133" s="187"/>
    </row>
    <row r="134" spans="1:30" s="189" customFormat="1" ht="24.95" customHeight="1" x14ac:dyDescent="0.2">
      <c r="A134" s="175" t="str">
        <f>VLOOKUP(B134,'[2]CCTP lot 1 liste batiment'!B:C,2,FALSE)</f>
        <v>LOT 1</v>
      </c>
      <c r="B134" s="175" t="s">
        <v>437</v>
      </c>
      <c r="C134" s="175" t="s">
        <v>438</v>
      </c>
      <c r="D134" s="176" t="str">
        <f>VLOOKUP(E134,'[2]Synthèse Familles'!B:C,2,FALSE)</f>
        <v>5A - Traitement d'air - CTA</v>
      </c>
      <c r="E134" s="180" t="s">
        <v>134</v>
      </c>
      <c r="F134" s="173" t="s">
        <v>498</v>
      </c>
      <c r="G134" s="177">
        <v>1</v>
      </c>
      <c r="H134" s="173" t="str">
        <f>VLOOKUP(E134,'BPU- Missions M2 et M3'!B:C,2,FALSE)</f>
        <v>5A-CTA2</v>
      </c>
      <c r="I134" s="173">
        <f>IF(H134="inclus","-",VLOOKUP(H134,'BPU- Missions M2 et M3'!C:D,2,FALSE)*G134)</f>
        <v>0</v>
      </c>
      <c r="J134" s="173">
        <v>2001</v>
      </c>
      <c r="K134" s="176" t="s">
        <v>499</v>
      </c>
      <c r="L134" s="176"/>
      <c r="M134" s="176" t="s">
        <v>210</v>
      </c>
      <c r="N134" s="176" t="s">
        <v>210</v>
      </c>
      <c r="O134" s="176" t="s">
        <v>432</v>
      </c>
      <c r="P134" s="176" t="s">
        <v>210</v>
      </c>
      <c r="Q134" s="176"/>
      <c r="R134" s="173"/>
      <c r="S134" s="173"/>
      <c r="T134" s="175" t="s">
        <v>210</v>
      </c>
      <c r="U134" s="178" t="s">
        <v>210</v>
      </c>
      <c r="V134" s="187" t="str">
        <f>VLOOKUP(B134,'DPF - Montant M2 M3 par site'!A:A,1,FALSE)</f>
        <v>A15</v>
      </c>
      <c r="W134" s="188"/>
      <c r="X134" s="187"/>
      <c r="Y134" s="187"/>
      <c r="Z134" s="187"/>
      <c r="AB134" s="187"/>
      <c r="AC134" s="187"/>
      <c r="AD134" s="187"/>
    </row>
    <row r="135" spans="1:30" s="189" customFormat="1" ht="24.95" customHeight="1" x14ac:dyDescent="0.2">
      <c r="A135" s="175" t="str">
        <f>VLOOKUP(B135,'[2]CCTP lot 1 liste batiment'!B:C,2,FALSE)</f>
        <v>LOT 1</v>
      </c>
      <c r="B135" s="175" t="s">
        <v>437</v>
      </c>
      <c r="C135" s="175" t="s">
        <v>438</v>
      </c>
      <c r="D135" s="176" t="str">
        <f>VLOOKUP(E135,'[2]Synthèse Familles'!B:C,2,FALSE)</f>
        <v>5A - Traitement d'air - CTA</v>
      </c>
      <c r="E135" s="180" t="s">
        <v>134</v>
      </c>
      <c r="F135" s="173" t="s">
        <v>500</v>
      </c>
      <c r="G135" s="177">
        <v>1</v>
      </c>
      <c r="H135" s="173" t="str">
        <f>VLOOKUP(E135,'BPU- Missions M2 et M3'!B:C,2,FALSE)</f>
        <v>5A-CTA2</v>
      </c>
      <c r="I135" s="173">
        <f>IF(H135="inclus","-",VLOOKUP(H135,'BPU- Missions M2 et M3'!C:D,2,FALSE)*G135)</f>
        <v>0</v>
      </c>
      <c r="J135" s="173">
        <v>2016</v>
      </c>
      <c r="K135" s="176" t="s">
        <v>400</v>
      </c>
      <c r="L135" s="176" t="s">
        <v>501</v>
      </c>
      <c r="M135" s="176" t="s">
        <v>502</v>
      </c>
      <c r="N135" s="176" t="s">
        <v>210</v>
      </c>
      <c r="O135" s="176" t="s">
        <v>503</v>
      </c>
      <c r="P135" s="176" t="s">
        <v>504</v>
      </c>
      <c r="Q135" s="176"/>
      <c r="R135" s="173"/>
      <c r="S135" s="173"/>
      <c r="T135" s="175" t="s">
        <v>445</v>
      </c>
      <c r="U135" s="178" t="s">
        <v>470</v>
      </c>
      <c r="V135" s="187" t="str">
        <f>VLOOKUP(B135,'DPF - Montant M2 M3 par site'!A:A,1,FALSE)</f>
        <v>A15</v>
      </c>
      <c r="W135" s="188"/>
      <c r="X135" s="187"/>
      <c r="Y135" s="187"/>
      <c r="Z135" s="187"/>
      <c r="AB135" s="187"/>
      <c r="AC135" s="187"/>
      <c r="AD135" s="187"/>
    </row>
    <row r="136" spans="1:30" s="189" customFormat="1" ht="24.95" customHeight="1" x14ac:dyDescent="0.2">
      <c r="A136" s="175" t="str">
        <f>VLOOKUP(B136,'[2]CCTP lot 1 liste batiment'!B:C,2,FALSE)</f>
        <v>LOT 1</v>
      </c>
      <c r="B136" s="175" t="s">
        <v>437</v>
      </c>
      <c r="C136" s="175" t="s">
        <v>438</v>
      </c>
      <c r="D136" s="176" t="str">
        <f>VLOOKUP(E136,'[2]Synthèse Familles'!B:C,2,FALSE)</f>
        <v>5A - Traitement d'air - CTA</v>
      </c>
      <c r="E136" s="180" t="s">
        <v>134</v>
      </c>
      <c r="F136" s="173" t="s">
        <v>505</v>
      </c>
      <c r="G136" s="177">
        <v>1</v>
      </c>
      <c r="H136" s="173" t="str">
        <f>VLOOKUP(E136,'BPU- Missions M2 et M3'!B:C,2,FALSE)</f>
        <v>5A-CTA2</v>
      </c>
      <c r="I136" s="173">
        <f>IF(H136="inclus","-",VLOOKUP(H136,'BPU- Missions M2 et M3'!C:D,2,FALSE)*G136)</f>
        <v>0</v>
      </c>
      <c r="J136" s="173">
        <v>2016</v>
      </c>
      <c r="K136" s="176" t="s">
        <v>400</v>
      </c>
      <c r="L136" s="176" t="s">
        <v>501</v>
      </c>
      <c r="M136" s="176" t="s">
        <v>502</v>
      </c>
      <c r="N136" s="176" t="s">
        <v>210</v>
      </c>
      <c r="O136" s="176" t="s">
        <v>503</v>
      </c>
      <c r="P136" s="176" t="s">
        <v>506</v>
      </c>
      <c r="Q136" s="176"/>
      <c r="R136" s="173"/>
      <c r="S136" s="173"/>
      <c r="T136" s="175" t="s">
        <v>447</v>
      </c>
      <c r="U136" s="178" t="s">
        <v>451</v>
      </c>
      <c r="V136" s="187" t="str">
        <f>VLOOKUP(B136,'DPF - Montant M2 M3 par site'!A:A,1,FALSE)</f>
        <v>A15</v>
      </c>
      <c r="W136" s="188"/>
      <c r="X136" s="187"/>
      <c r="Y136" s="187"/>
      <c r="Z136" s="187"/>
      <c r="AB136" s="187"/>
      <c r="AC136" s="187"/>
      <c r="AD136" s="187"/>
    </row>
    <row r="137" spans="1:30" s="189" customFormat="1" ht="24.95" customHeight="1" x14ac:dyDescent="0.2">
      <c r="A137" s="175" t="str">
        <f>VLOOKUP(B137,'[2]CCTP lot 1 liste batiment'!B:C,2,FALSE)</f>
        <v>LOT 1</v>
      </c>
      <c r="B137" s="175" t="s">
        <v>437</v>
      </c>
      <c r="C137" s="175" t="s">
        <v>438</v>
      </c>
      <c r="D137" s="176" t="str">
        <f>VLOOKUP(E137,'[2]Synthèse Familles'!B:C,2,FALSE)</f>
        <v>5B - Traitement d'air - Extracteur</v>
      </c>
      <c r="E137" s="180" t="s">
        <v>48</v>
      </c>
      <c r="F137" s="173" t="s">
        <v>507</v>
      </c>
      <c r="G137" s="177">
        <v>3</v>
      </c>
      <c r="H137" s="173" t="str">
        <f>VLOOKUP(E137,'BPU- Missions M2 et M3'!B:C,2,FALSE)</f>
        <v>5B-EXT</v>
      </c>
      <c r="I137" s="173">
        <f>IF(H137="inclus","-",VLOOKUP(H137,'BPU- Missions M2 et M3'!C:D,2,FALSE)*G137)</f>
        <v>0</v>
      </c>
      <c r="J137" s="173">
        <v>2001</v>
      </c>
      <c r="K137" s="176" t="s">
        <v>508</v>
      </c>
      <c r="L137" s="176"/>
      <c r="M137" s="176" t="s">
        <v>210</v>
      </c>
      <c r="N137" s="176" t="s">
        <v>210</v>
      </c>
      <c r="O137" s="176"/>
      <c r="P137" s="176" t="s">
        <v>210</v>
      </c>
      <c r="Q137" s="176"/>
      <c r="R137" s="173"/>
      <c r="S137" s="173"/>
      <c r="T137" s="175" t="s">
        <v>210</v>
      </c>
      <c r="U137" s="178" t="s">
        <v>210</v>
      </c>
      <c r="V137" s="187" t="str">
        <f>VLOOKUP(B137,'DPF - Montant M2 M3 par site'!A:A,1,FALSE)</f>
        <v>A15</v>
      </c>
      <c r="W137" s="188"/>
      <c r="X137" s="187"/>
      <c r="Y137" s="187"/>
      <c r="Z137" s="187"/>
      <c r="AB137" s="187"/>
      <c r="AC137" s="187"/>
      <c r="AD137" s="187"/>
    </row>
    <row r="138" spans="1:30" s="189" customFormat="1" ht="24.95" customHeight="1" x14ac:dyDescent="0.2">
      <c r="A138" s="175" t="str">
        <f>VLOOKUP(B138,'[2]CCTP lot 1 liste batiment'!B:C,2,FALSE)</f>
        <v>LOT 1</v>
      </c>
      <c r="B138" s="175" t="s">
        <v>437</v>
      </c>
      <c r="C138" s="175" t="s">
        <v>438</v>
      </c>
      <c r="D138" s="176" t="str">
        <f>VLOOKUP(E138,'[2]Synthèse Familles'!B:C,2,FALSE)</f>
        <v>5B - Traitement d'air - Extracteur</v>
      </c>
      <c r="E138" s="180" t="s">
        <v>48</v>
      </c>
      <c r="F138" s="173" t="s">
        <v>509</v>
      </c>
      <c r="G138" s="177">
        <v>1</v>
      </c>
      <c r="H138" s="173" t="str">
        <f>VLOOKUP(E138,'BPU- Missions M2 et M3'!B:C,2,FALSE)</f>
        <v>5B-EXT</v>
      </c>
      <c r="I138" s="173">
        <f>IF(H138="inclus","-",VLOOKUP(H138,'BPU- Missions M2 et M3'!C:D,2,FALSE)*G138)</f>
        <v>0</v>
      </c>
      <c r="J138" s="173">
        <v>2001</v>
      </c>
      <c r="K138" s="176" t="s">
        <v>510</v>
      </c>
      <c r="L138" s="176" t="s">
        <v>511</v>
      </c>
      <c r="M138" s="176" t="s">
        <v>210</v>
      </c>
      <c r="N138" s="176" t="s">
        <v>210</v>
      </c>
      <c r="O138" s="176"/>
      <c r="P138" s="176" t="s">
        <v>210</v>
      </c>
      <c r="Q138" s="176"/>
      <c r="R138" s="173"/>
      <c r="S138" s="173"/>
      <c r="T138" s="175" t="s">
        <v>389</v>
      </c>
      <c r="U138" s="178" t="s">
        <v>210</v>
      </c>
      <c r="V138" s="187" t="str">
        <f>VLOOKUP(B138,'DPF - Montant M2 M3 par site'!A:A,1,FALSE)</f>
        <v>A15</v>
      </c>
      <c r="W138" s="188"/>
      <c r="X138" s="187"/>
      <c r="Y138" s="187"/>
      <c r="Z138" s="187"/>
      <c r="AB138" s="187"/>
      <c r="AC138" s="187"/>
      <c r="AD138" s="187"/>
    </row>
    <row r="139" spans="1:30" s="189" customFormat="1" ht="24.95" customHeight="1" x14ac:dyDescent="0.2">
      <c r="A139" s="175" t="str">
        <f>VLOOKUP(B139,'[2]CCTP lot 1 liste batiment'!B:C,2,FALSE)</f>
        <v>LOT 1</v>
      </c>
      <c r="B139" s="175" t="s">
        <v>437</v>
      </c>
      <c r="C139" s="175" t="s">
        <v>438</v>
      </c>
      <c r="D139" s="176" t="str">
        <f>VLOOKUP(E139,'[2]Synthèse Familles'!B:C,2,FALSE)</f>
        <v>5B - Traitement d'air - Extracteur</v>
      </c>
      <c r="E139" s="180" t="s">
        <v>48</v>
      </c>
      <c r="F139" s="173" t="s">
        <v>512</v>
      </c>
      <c r="G139" s="177">
        <v>1</v>
      </c>
      <c r="H139" s="173" t="str">
        <f>VLOOKUP(E139,'BPU- Missions M2 et M3'!B:C,2,FALSE)</f>
        <v>5B-EXT</v>
      </c>
      <c r="I139" s="173">
        <f>IF(H139="inclus","-",VLOOKUP(H139,'BPU- Missions M2 et M3'!C:D,2,FALSE)*G139)</f>
        <v>0</v>
      </c>
      <c r="J139" s="173">
        <v>2001</v>
      </c>
      <c r="K139" s="176" t="s">
        <v>495</v>
      </c>
      <c r="L139" s="176" t="s">
        <v>513</v>
      </c>
      <c r="M139" s="176" t="s">
        <v>210</v>
      </c>
      <c r="N139" s="176" t="s">
        <v>210</v>
      </c>
      <c r="O139" s="176"/>
      <c r="P139" s="176" t="s">
        <v>210</v>
      </c>
      <c r="Q139" s="176"/>
      <c r="R139" s="173"/>
      <c r="S139" s="173"/>
      <c r="T139" s="175" t="s">
        <v>514</v>
      </c>
      <c r="U139" s="178" t="s">
        <v>515</v>
      </c>
      <c r="V139" s="187" t="str">
        <f>VLOOKUP(B139,'DPF - Montant M2 M3 par site'!A:A,1,FALSE)</f>
        <v>A15</v>
      </c>
      <c r="W139" s="188"/>
      <c r="X139" s="187"/>
      <c r="Y139" s="187"/>
      <c r="Z139" s="187"/>
      <c r="AB139" s="187"/>
      <c r="AC139" s="187"/>
      <c r="AD139" s="187"/>
    </row>
    <row r="140" spans="1:30" s="189" customFormat="1" ht="24.95" customHeight="1" x14ac:dyDescent="0.2">
      <c r="A140" s="175" t="str">
        <f>VLOOKUP(B140,'[2]CCTP lot 1 liste batiment'!B:C,2,FALSE)</f>
        <v>LOT 1</v>
      </c>
      <c r="B140" s="175" t="s">
        <v>437</v>
      </c>
      <c r="C140" s="175" t="s">
        <v>438</v>
      </c>
      <c r="D140" s="176" t="str">
        <f>VLOOKUP(E140,'[2]Synthèse Familles'!B:C,2,FALSE)</f>
        <v>5B - Traitement d'air - Extracteur</v>
      </c>
      <c r="E140" s="180" t="s">
        <v>48</v>
      </c>
      <c r="F140" s="173" t="s">
        <v>516</v>
      </c>
      <c r="G140" s="177">
        <v>1</v>
      </c>
      <c r="H140" s="173" t="str">
        <f>VLOOKUP(E140,'BPU- Missions M2 et M3'!B:C,2,FALSE)</f>
        <v>5B-EXT</v>
      </c>
      <c r="I140" s="173">
        <f>IF(H140="inclus","-",VLOOKUP(H140,'BPU- Missions M2 et M3'!C:D,2,FALSE)*G140)</f>
        <v>0</v>
      </c>
      <c r="J140" s="173">
        <v>2001</v>
      </c>
      <c r="K140" s="176" t="s">
        <v>495</v>
      </c>
      <c r="L140" s="176" t="s">
        <v>517</v>
      </c>
      <c r="M140" s="176" t="s">
        <v>210</v>
      </c>
      <c r="N140" s="176">
        <v>1157</v>
      </c>
      <c r="O140" s="176"/>
      <c r="P140" s="176" t="s">
        <v>210</v>
      </c>
      <c r="Q140" s="176"/>
      <c r="R140" s="173"/>
      <c r="S140" s="173"/>
      <c r="T140" s="175" t="s">
        <v>514</v>
      </c>
      <c r="U140" s="178" t="s">
        <v>515</v>
      </c>
      <c r="V140" s="187" t="str">
        <f>VLOOKUP(B140,'DPF - Montant M2 M3 par site'!A:A,1,FALSE)</f>
        <v>A15</v>
      </c>
      <c r="W140" s="188"/>
      <c r="X140" s="187"/>
      <c r="Y140" s="187"/>
      <c r="Z140" s="187"/>
      <c r="AB140" s="187"/>
      <c r="AC140" s="187"/>
      <c r="AD140" s="187"/>
    </row>
    <row r="141" spans="1:30" s="189" customFormat="1" ht="33.950000000000003" customHeight="1" x14ac:dyDescent="0.2">
      <c r="A141" s="175" t="str">
        <f>VLOOKUP(B141,'[2]CCTP lot 1 liste batiment'!B:C,2,FALSE)</f>
        <v>LOT 1</v>
      </c>
      <c r="B141" s="175" t="s">
        <v>437</v>
      </c>
      <c r="C141" s="175" t="s">
        <v>438</v>
      </c>
      <c r="D141" s="176" t="str">
        <f>VLOOKUP(E141,'[2]Synthèse Familles'!B:C,2,FALSE)</f>
        <v>5B - Traitement d'air - Extracteur</v>
      </c>
      <c r="E141" s="180" t="s">
        <v>48</v>
      </c>
      <c r="F141" s="173" t="s">
        <v>518</v>
      </c>
      <c r="G141" s="177">
        <v>1</v>
      </c>
      <c r="H141" s="173" t="str">
        <f>VLOOKUP(E141,'BPU- Missions M2 et M3'!B:C,2,FALSE)</f>
        <v>5B-EXT</v>
      </c>
      <c r="I141" s="173">
        <f>IF(H141="inclus","-",VLOOKUP(H141,'BPU- Missions M2 et M3'!C:D,2,FALSE)*G141)</f>
        <v>0</v>
      </c>
      <c r="J141" s="173">
        <v>2001</v>
      </c>
      <c r="K141" s="176" t="s">
        <v>495</v>
      </c>
      <c r="L141" s="176"/>
      <c r="M141" s="176" t="s">
        <v>210</v>
      </c>
      <c r="N141" s="176" t="s">
        <v>210</v>
      </c>
      <c r="O141" s="176"/>
      <c r="P141" s="176" t="s">
        <v>210</v>
      </c>
      <c r="Q141" s="176"/>
      <c r="R141" s="173"/>
      <c r="S141" s="173"/>
      <c r="T141" s="175" t="s">
        <v>301</v>
      </c>
      <c r="U141" s="178" t="s">
        <v>210</v>
      </c>
      <c r="V141" s="187" t="str">
        <f>VLOOKUP(B141,'DPF - Montant M2 M3 par site'!A:A,1,FALSE)</f>
        <v>A15</v>
      </c>
      <c r="W141" s="188"/>
      <c r="X141" s="187"/>
      <c r="Y141" s="187"/>
      <c r="Z141" s="187"/>
      <c r="AB141" s="187"/>
      <c r="AC141" s="187"/>
      <c r="AD141" s="187"/>
    </row>
    <row r="142" spans="1:30" s="189" customFormat="1" ht="33.950000000000003" customHeight="1" x14ac:dyDescent="0.2">
      <c r="A142" s="175" t="str">
        <f>VLOOKUP(B142,'[2]CCTP lot 1 liste batiment'!B:C,2,FALSE)</f>
        <v>LOT 1</v>
      </c>
      <c r="B142" s="175" t="s">
        <v>437</v>
      </c>
      <c r="C142" s="175" t="s">
        <v>438</v>
      </c>
      <c r="D142" s="176" t="str">
        <f>VLOOKUP(E142,'[2]Synthèse Familles'!B:C,2,FALSE)</f>
        <v>5B - Traitement d'air - Extracteur</v>
      </c>
      <c r="E142" s="180" t="s">
        <v>48</v>
      </c>
      <c r="F142" s="173" t="s">
        <v>519</v>
      </c>
      <c r="G142" s="177">
        <v>1</v>
      </c>
      <c r="H142" s="173" t="str">
        <f>VLOOKUP(E142,'BPU- Missions M2 et M3'!B:C,2,FALSE)</f>
        <v>5B-EXT</v>
      </c>
      <c r="I142" s="173">
        <f>IF(H142="inclus","-",VLOOKUP(H142,'BPU- Missions M2 et M3'!C:D,2,FALSE)*G142)</f>
        <v>0</v>
      </c>
      <c r="J142" s="173">
        <v>2001</v>
      </c>
      <c r="K142" s="176"/>
      <c r="L142" s="176" t="s">
        <v>520</v>
      </c>
      <c r="M142" s="176">
        <v>679322</v>
      </c>
      <c r="N142" s="176" t="s">
        <v>210</v>
      </c>
      <c r="O142" s="176" t="s">
        <v>521</v>
      </c>
      <c r="P142" s="176" t="s">
        <v>521</v>
      </c>
      <c r="Q142" s="176"/>
      <c r="R142" s="173"/>
      <c r="S142" s="173"/>
      <c r="T142" s="175" t="s">
        <v>301</v>
      </c>
      <c r="U142" s="178" t="s">
        <v>210</v>
      </c>
      <c r="V142" s="187" t="str">
        <f>VLOOKUP(B142,'DPF - Montant M2 M3 par site'!A:A,1,FALSE)</f>
        <v>A15</v>
      </c>
      <c r="W142" s="188"/>
      <c r="X142" s="187"/>
      <c r="Y142" s="187"/>
      <c r="Z142" s="187"/>
      <c r="AB142" s="187"/>
      <c r="AC142" s="187"/>
      <c r="AD142" s="187"/>
    </row>
    <row r="143" spans="1:30" s="187" customFormat="1" ht="24.95" customHeight="1" x14ac:dyDescent="0.2">
      <c r="A143" s="175" t="str">
        <f>VLOOKUP(B143,'[2]CCTP lot 1 liste batiment'!B:C,2,FALSE)</f>
        <v>LOT 1</v>
      </c>
      <c r="B143" s="175" t="s">
        <v>437</v>
      </c>
      <c r="C143" s="175" t="s">
        <v>438</v>
      </c>
      <c r="D143" s="176" t="str">
        <f>VLOOKUP(E143,'[2]Synthèse Familles'!B:C,2,FALSE)</f>
        <v>5B - Traitement d'air - Extracteur</v>
      </c>
      <c r="E143" s="180" t="s">
        <v>48</v>
      </c>
      <c r="F143" s="173" t="s">
        <v>522</v>
      </c>
      <c r="G143" s="177">
        <v>1</v>
      </c>
      <c r="H143" s="173" t="str">
        <f>VLOOKUP(E143,'BPU- Missions M2 et M3'!B:C,2,FALSE)</f>
        <v>5B-EXT</v>
      </c>
      <c r="I143" s="173">
        <f>IF(H143="inclus","-",VLOOKUP(H143,'BPU- Missions M2 et M3'!C:D,2,FALSE)*G143)</f>
        <v>0</v>
      </c>
      <c r="J143" s="173">
        <v>2001</v>
      </c>
      <c r="K143" s="176"/>
      <c r="L143" s="176" t="s">
        <v>520</v>
      </c>
      <c r="M143" s="176">
        <v>679321</v>
      </c>
      <c r="N143" s="176" t="s">
        <v>210</v>
      </c>
      <c r="O143" s="176" t="s">
        <v>521</v>
      </c>
      <c r="P143" s="176" t="s">
        <v>521</v>
      </c>
      <c r="Q143" s="176"/>
      <c r="R143" s="173"/>
      <c r="S143" s="173"/>
      <c r="T143" s="175" t="s">
        <v>301</v>
      </c>
      <c r="U143" s="178" t="s">
        <v>210</v>
      </c>
      <c r="V143" s="187" t="str">
        <f>VLOOKUP(B143,'DPF - Montant M2 M3 par site'!A:A,1,FALSE)</f>
        <v>A15</v>
      </c>
      <c r="W143" s="188"/>
      <c r="AA143" s="189"/>
    </row>
    <row r="144" spans="1:30" s="187" customFormat="1" ht="24.95" customHeight="1" x14ac:dyDescent="0.2">
      <c r="A144" s="175" t="str">
        <f>VLOOKUP(B144,'[2]CCTP lot 1 liste batiment'!B:C,2,FALSE)</f>
        <v>LOT 1</v>
      </c>
      <c r="B144" s="175" t="s">
        <v>437</v>
      </c>
      <c r="C144" s="175" t="s">
        <v>438</v>
      </c>
      <c r="D144" s="176" t="str">
        <f>VLOOKUP(E144,'[2]Synthèse Familles'!B:C,2,FALSE)</f>
        <v>5C - Traitement d'air - Réseaux</v>
      </c>
      <c r="E144" s="176" t="s">
        <v>140</v>
      </c>
      <c r="F144" s="173" t="s">
        <v>378</v>
      </c>
      <c r="G144" s="177">
        <v>10000</v>
      </c>
      <c r="H144" s="173" t="str">
        <f>VLOOKUP(E144,'BPU- Missions M2 et M3'!B:C,2,FALSE)</f>
        <v>5C-AERAU</v>
      </c>
      <c r="I144" s="173">
        <f>IF(H144="inclus","-",VLOOKUP(H144,'BPU- Missions M2 et M3'!C:D,2,FALSE)*G144)</f>
        <v>0</v>
      </c>
      <c r="J144" s="173"/>
      <c r="K144" s="176"/>
      <c r="L144" s="176"/>
      <c r="M144" s="176"/>
      <c r="N144" s="176"/>
      <c r="O144" s="176"/>
      <c r="P144" s="176"/>
      <c r="Q144" s="176"/>
      <c r="R144" s="173"/>
      <c r="S144" s="173"/>
      <c r="T144" s="175" t="s">
        <v>276</v>
      </c>
      <c r="U144" s="178" t="s">
        <v>277</v>
      </c>
      <c r="V144" s="187" t="str">
        <f>VLOOKUP(B144,'DPF - Montant M2 M3 par site'!A:A,1,FALSE)</f>
        <v>A15</v>
      </c>
      <c r="W144" s="188"/>
      <c r="AA144" s="189"/>
    </row>
    <row r="145" spans="1:27" s="187" customFormat="1" ht="24.95" customHeight="1" x14ac:dyDescent="0.2">
      <c r="A145" s="175" t="str">
        <f>VLOOKUP(B145,'[2]CCTP lot 1 liste batiment'!B:C,2,FALSE)</f>
        <v>LOT 1</v>
      </c>
      <c r="B145" s="175" t="s">
        <v>437</v>
      </c>
      <c r="C145" s="175" t="s">
        <v>438</v>
      </c>
      <c r="D145" s="176" t="e">
        <f>VLOOKUP(E145,'[2]Synthèse Familles'!B:C,2,FALSE)</f>
        <v>#N/A</v>
      </c>
      <c r="E145" s="176" t="s">
        <v>52</v>
      </c>
      <c r="F145" s="173" t="s">
        <v>523</v>
      </c>
      <c r="G145" s="177">
        <v>1</v>
      </c>
      <c r="H145" s="173" t="str">
        <f>VLOOKUP(E145,'BPU- Missions M2 et M3'!B:C,2,FALSE)</f>
        <v>6-DES</v>
      </c>
      <c r="I145" s="173">
        <f>IF(H145="inclus","-",VLOOKUP(H145,'BPU- Missions M2 et M3'!C:D,2,FALSE)*G145)</f>
        <v>0</v>
      </c>
      <c r="J145" s="173">
        <v>2002</v>
      </c>
      <c r="K145" s="176" t="s">
        <v>524</v>
      </c>
      <c r="L145" s="176" t="s">
        <v>525</v>
      </c>
      <c r="M145" s="176">
        <v>972935</v>
      </c>
      <c r="N145" s="176" t="s">
        <v>210</v>
      </c>
      <c r="O145" s="176"/>
      <c r="P145" s="176" t="s">
        <v>210</v>
      </c>
      <c r="Q145" s="176"/>
      <c r="R145" s="173"/>
      <c r="S145" s="173"/>
      <c r="T145" s="175" t="s">
        <v>301</v>
      </c>
      <c r="U145" s="178" t="s">
        <v>210</v>
      </c>
      <c r="V145" s="187" t="str">
        <f>VLOOKUP(B145,'DPF - Montant M2 M3 par site'!A:A,1,FALSE)</f>
        <v>A15</v>
      </c>
      <c r="W145" s="188"/>
      <c r="AA145" s="189"/>
    </row>
    <row r="146" spans="1:27" s="187" customFormat="1" ht="24.95" customHeight="1" x14ac:dyDescent="0.2">
      <c r="A146" s="175" t="str">
        <f>VLOOKUP(B146,'[2]CCTP lot 1 liste batiment'!B:C,2,FALSE)</f>
        <v>LOT 1</v>
      </c>
      <c r="B146" s="175" t="s">
        <v>437</v>
      </c>
      <c r="C146" s="175" t="s">
        <v>438</v>
      </c>
      <c r="D146" s="176" t="e">
        <f>VLOOKUP(E146,'[2]Synthèse Familles'!B:C,2,FALSE)</f>
        <v>#N/A</v>
      </c>
      <c r="E146" s="176" t="s">
        <v>52</v>
      </c>
      <c r="F146" s="173" t="s">
        <v>526</v>
      </c>
      <c r="G146" s="177">
        <v>1</v>
      </c>
      <c r="H146" s="173" t="str">
        <f>VLOOKUP(E146,'BPU- Missions M2 et M3'!B:C,2,FALSE)</f>
        <v>6-DES</v>
      </c>
      <c r="I146" s="173">
        <f>IF(H146="inclus","-",VLOOKUP(H146,'BPU- Missions M2 et M3'!C:D,2,FALSE)*G146)</f>
        <v>0</v>
      </c>
      <c r="J146" s="173">
        <v>2012</v>
      </c>
      <c r="K146" s="176" t="s">
        <v>495</v>
      </c>
      <c r="L146" s="176" t="s">
        <v>527</v>
      </c>
      <c r="M146" s="176" t="s">
        <v>528</v>
      </c>
      <c r="N146" s="176" t="s">
        <v>210</v>
      </c>
      <c r="O146" s="176"/>
      <c r="P146" s="176" t="s">
        <v>210</v>
      </c>
      <c r="Q146" s="176"/>
      <c r="R146" s="173"/>
      <c r="S146" s="173"/>
      <c r="T146" s="175" t="s">
        <v>211</v>
      </c>
      <c r="U146" s="178" t="s">
        <v>210</v>
      </c>
      <c r="V146" s="187" t="str">
        <f>VLOOKUP(B146,'DPF - Montant M2 M3 par site'!A:A,1,FALSE)</f>
        <v>A15</v>
      </c>
      <c r="W146" s="188"/>
      <c r="AA146" s="189"/>
    </row>
    <row r="147" spans="1:27" s="187" customFormat="1" ht="24.95" customHeight="1" x14ac:dyDescent="0.2">
      <c r="A147" s="175" t="str">
        <f>VLOOKUP(B147,'[2]CCTP lot 1 liste batiment'!B:C,2,FALSE)</f>
        <v>LOT 1</v>
      </c>
      <c r="B147" s="175" t="s">
        <v>437</v>
      </c>
      <c r="C147" s="175" t="s">
        <v>438</v>
      </c>
      <c r="D147" s="176" t="str">
        <f>VLOOKUP(E147,'[2]Synthèse Familles'!B:C,2,FALSE)</f>
        <v>7-Automate</v>
      </c>
      <c r="E147" s="176" t="s">
        <v>56</v>
      </c>
      <c r="F147" s="173" t="s">
        <v>278</v>
      </c>
      <c r="G147" s="177">
        <v>6</v>
      </c>
      <c r="H147" s="173" t="str">
        <f>VLOOKUP(E147,'BPU- Missions M2 et M3'!B:C,2,FALSE)</f>
        <v>7-AUTOM2</v>
      </c>
      <c r="I147" s="173">
        <f>IF(H147="inclus","-",VLOOKUP(H147,'BPU- Missions M2 et M3'!C:D,2,FALSE)*G147)</f>
        <v>0</v>
      </c>
      <c r="J147" s="173"/>
      <c r="K147" s="176" t="s">
        <v>529</v>
      </c>
      <c r="L147" s="176"/>
      <c r="M147" s="176" t="s">
        <v>210</v>
      </c>
      <c r="N147" s="176" t="s">
        <v>210</v>
      </c>
      <c r="O147" s="176"/>
      <c r="P147" s="176"/>
      <c r="Q147" s="176"/>
      <c r="R147" s="173"/>
      <c r="S147" s="173"/>
      <c r="T147" s="175" t="s">
        <v>211</v>
      </c>
      <c r="U147" s="178" t="s">
        <v>441</v>
      </c>
      <c r="V147" s="187" t="str">
        <f>VLOOKUP(B147,'DPF - Montant M2 M3 par site'!A:A,1,FALSE)</f>
        <v>A15</v>
      </c>
      <c r="W147" s="188"/>
      <c r="AA147" s="189"/>
    </row>
    <row r="148" spans="1:27" s="187" customFormat="1" ht="24.95" customHeight="1" x14ac:dyDescent="0.2">
      <c r="A148" s="175" t="str">
        <f>VLOOKUP(B148,'[2]CCTP lot 1 liste batiment'!B:C,2,FALSE)</f>
        <v>LOT 1</v>
      </c>
      <c r="B148" s="175" t="s">
        <v>530</v>
      </c>
      <c r="C148" s="175" t="s">
        <v>531</v>
      </c>
      <c r="D148" s="176" t="str">
        <f>VLOOKUP(E148,'[2]Synthèse Familles'!B:C,2,FALSE)</f>
        <v>1B - Distribution chaud</v>
      </c>
      <c r="E148" s="176" t="s">
        <v>3361</v>
      </c>
      <c r="F148" s="173" t="s">
        <v>439</v>
      </c>
      <c r="G148" s="177">
        <v>14</v>
      </c>
      <c r="H148" s="173" t="str">
        <f>VLOOKUP(E148,'BPU- Missions M2 et M3'!B:C,2,FALSE)</f>
        <v>1B-SSEC</v>
      </c>
      <c r="I148" s="173">
        <f>IF(H148="inclus","-",VLOOKUP(H148,'BPU- Missions M2 et M3'!C:D,2,FALSE)*G148)</f>
        <v>0</v>
      </c>
      <c r="J148" s="173"/>
      <c r="K148" s="176"/>
      <c r="L148" s="176"/>
      <c r="M148" s="176" t="s">
        <v>210</v>
      </c>
      <c r="N148" s="176" t="s">
        <v>210</v>
      </c>
      <c r="O148" s="176"/>
      <c r="P148" s="176" t="s">
        <v>210</v>
      </c>
      <c r="Q148" s="176" t="s">
        <v>210</v>
      </c>
      <c r="R148" s="173" t="s">
        <v>210</v>
      </c>
      <c r="S148" s="173" t="s">
        <v>210</v>
      </c>
      <c r="T148" s="175" t="s">
        <v>211</v>
      </c>
      <c r="U148" s="178" t="s">
        <v>212</v>
      </c>
      <c r="V148" s="187" t="str">
        <f>VLOOKUP(B148,'DPF - Montant M2 M3 par site'!A:A,1,FALSE)</f>
        <v>A31</v>
      </c>
      <c r="W148" s="188"/>
      <c r="AA148" s="189"/>
    </row>
    <row r="149" spans="1:27" s="187" customFormat="1" ht="24.95" customHeight="1" x14ac:dyDescent="0.2">
      <c r="A149" s="175" t="str">
        <f>VLOOKUP(B149,'[2]CCTP lot 1 liste batiment'!B:C,2,FALSE)</f>
        <v>LOT 1</v>
      </c>
      <c r="B149" s="175" t="s">
        <v>530</v>
      </c>
      <c r="C149" s="175" t="s">
        <v>531</v>
      </c>
      <c r="D149" s="176" t="str">
        <f>VLOOKUP(E149,'[2]Synthèse Familles'!B:C,2,FALSE)</f>
        <v>1B - Distribution chaud</v>
      </c>
      <c r="E149" s="176" t="s">
        <v>162</v>
      </c>
      <c r="F149" s="173" t="s">
        <v>576</v>
      </c>
      <c r="G149" s="177">
        <v>1</v>
      </c>
      <c r="H149" s="173" t="str">
        <f>VLOOKUP(E149,'BPU- Missions M2 et M3'!B:C,2,FALSE)</f>
        <v>Inclus</v>
      </c>
      <c r="I149" s="173" t="str">
        <f>IF(H149="inclus","-",VLOOKUP(H149,'BPU- Missions M2 et M3'!C:D,2,FALSE)*G149)</f>
        <v>-</v>
      </c>
      <c r="J149" s="173">
        <v>2022</v>
      </c>
      <c r="K149" s="176" t="s">
        <v>324</v>
      </c>
      <c r="L149" s="176"/>
      <c r="M149" s="176" t="s">
        <v>210</v>
      </c>
      <c r="N149" s="176" t="s">
        <v>210</v>
      </c>
      <c r="O149" s="176"/>
      <c r="P149" s="176" t="s">
        <v>210</v>
      </c>
      <c r="Q149" s="176" t="s">
        <v>210</v>
      </c>
      <c r="R149" s="173" t="s">
        <v>210</v>
      </c>
      <c r="S149" s="173"/>
      <c r="T149" s="175" t="s">
        <v>211</v>
      </c>
      <c r="U149" s="178" t="s">
        <v>441</v>
      </c>
      <c r="V149" s="187" t="str">
        <f>VLOOKUP(B149,'DPF - Montant M2 M3 par site'!A:A,1,FALSE)</f>
        <v>A31</v>
      </c>
      <c r="W149" s="188"/>
      <c r="AA149" s="189"/>
    </row>
    <row r="150" spans="1:27" s="187" customFormat="1" ht="24.95" customHeight="1" x14ac:dyDescent="0.2">
      <c r="A150" s="175" t="str">
        <f>VLOOKUP(B150,'[2]CCTP lot 1 liste batiment'!B:C,2,FALSE)</f>
        <v>LOT 1</v>
      </c>
      <c r="B150" s="175" t="s">
        <v>530</v>
      </c>
      <c r="C150" s="175" t="s">
        <v>531</v>
      </c>
      <c r="D150" s="176" t="str">
        <f>VLOOKUP(E150,'[2]Synthèse Familles'!B:C,2,FALSE)</f>
        <v>1B - Distribution chaud</v>
      </c>
      <c r="E150" s="176" t="s">
        <v>162</v>
      </c>
      <c r="F150" s="173" t="s">
        <v>577</v>
      </c>
      <c r="G150" s="177">
        <v>1</v>
      </c>
      <c r="H150" s="173" t="str">
        <f>VLOOKUP(E150,'BPU- Missions M2 et M3'!B:C,2,FALSE)</f>
        <v>Inclus</v>
      </c>
      <c r="I150" s="173" t="str">
        <f>IF(H150="inclus","-",VLOOKUP(H150,'BPU- Missions M2 et M3'!C:D,2,FALSE)*G150)</f>
        <v>-</v>
      </c>
      <c r="J150" s="173">
        <v>2022</v>
      </c>
      <c r="K150" s="176" t="s">
        <v>324</v>
      </c>
      <c r="L150" s="176"/>
      <c r="M150" s="176" t="s">
        <v>210</v>
      </c>
      <c r="N150" s="176" t="s">
        <v>210</v>
      </c>
      <c r="O150" s="176"/>
      <c r="P150" s="176" t="s">
        <v>210</v>
      </c>
      <c r="Q150" s="176" t="s">
        <v>210</v>
      </c>
      <c r="R150" s="173" t="s">
        <v>210</v>
      </c>
      <c r="S150" s="173"/>
      <c r="T150" s="175" t="s">
        <v>211</v>
      </c>
      <c r="U150" s="178" t="s">
        <v>441</v>
      </c>
      <c r="V150" s="187" t="str">
        <f>VLOOKUP(B150,'DPF - Montant M2 M3 par site'!A:A,1,FALSE)</f>
        <v>A31</v>
      </c>
      <c r="W150" s="188"/>
      <c r="AA150" s="189"/>
    </row>
    <row r="151" spans="1:27" s="187" customFormat="1" ht="24.95" customHeight="1" x14ac:dyDescent="0.2">
      <c r="A151" s="175" t="str">
        <f>VLOOKUP(B151,'[2]CCTP lot 1 liste batiment'!B:C,2,FALSE)</f>
        <v>LOT 1</v>
      </c>
      <c r="B151" s="175" t="s">
        <v>530</v>
      </c>
      <c r="C151" s="175" t="s">
        <v>531</v>
      </c>
      <c r="D151" s="176" t="str">
        <f>VLOOKUP(E151,'[2]Synthèse Familles'!B:C,2,FALSE)</f>
        <v>1B - Distribution chaud</v>
      </c>
      <c r="E151" s="176" t="s">
        <v>162</v>
      </c>
      <c r="F151" s="173" t="s">
        <v>578</v>
      </c>
      <c r="G151" s="177">
        <v>1</v>
      </c>
      <c r="H151" s="173" t="str">
        <f>VLOOKUP(E151,'BPU- Missions M2 et M3'!B:C,2,FALSE)</f>
        <v>Inclus</v>
      </c>
      <c r="I151" s="173" t="str">
        <f>IF(H151="inclus","-",VLOOKUP(H151,'BPU- Missions M2 et M3'!C:D,2,FALSE)*G151)</f>
        <v>-</v>
      </c>
      <c r="J151" s="173">
        <v>2022</v>
      </c>
      <c r="K151" s="176" t="s">
        <v>324</v>
      </c>
      <c r="L151" s="176"/>
      <c r="M151" s="176" t="s">
        <v>210</v>
      </c>
      <c r="N151" s="176" t="s">
        <v>210</v>
      </c>
      <c r="O151" s="176"/>
      <c r="P151" s="176" t="s">
        <v>210</v>
      </c>
      <c r="Q151" s="176" t="s">
        <v>210</v>
      </c>
      <c r="R151" s="173" t="s">
        <v>210</v>
      </c>
      <c r="S151" s="173"/>
      <c r="T151" s="175" t="s">
        <v>211</v>
      </c>
      <c r="U151" s="178" t="s">
        <v>441</v>
      </c>
      <c r="V151" s="187" t="str">
        <f>VLOOKUP(B151,'DPF - Montant M2 M3 par site'!A:A,1,FALSE)</f>
        <v>A31</v>
      </c>
      <c r="W151" s="188"/>
      <c r="AA151" s="189"/>
    </row>
    <row r="152" spans="1:27" s="187" customFormat="1" ht="24.95" customHeight="1" x14ac:dyDescent="0.2">
      <c r="A152" s="175" t="str">
        <f>VLOOKUP(B152,'[2]CCTP lot 1 liste batiment'!B:C,2,FALSE)</f>
        <v>LOT 1</v>
      </c>
      <c r="B152" s="175" t="s">
        <v>530</v>
      </c>
      <c r="C152" s="175" t="s">
        <v>531</v>
      </c>
      <c r="D152" s="176" t="str">
        <f>VLOOKUP(E152,'[2]Synthèse Familles'!B:C,2,FALSE)</f>
        <v>1B - Distribution chaud</v>
      </c>
      <c r="E152" s="176" t="s">
        <v>162</v>
      </c>
      <c r="F152" s="173" t="s">
        <v>579</v>
      </c>
      <c r="G152" s="177">
        <v>1</v>
      </c>
      <c r="H152" s="173" t="str">
        <f>VLOOKUP(E152,'BPU- Missions M2 et M3'!B:C,2,FALSE)</f>
        <v>Inclus</v>
      </c>
      <c r="I152" s="173" t="str">
        <f>IF(H152="inclus","-",VLOOKUP(H152,'BPU- Missions M2 et M3'!C:D,2,FALSE)*G152)</f>
        <v>-</v>
      </c>
      <c r="J152" s="173">
        <v>2022</v>
      </c>
      <c r="K152" s="176" t="s">
        <v>324</v>
      </c>
      <c r="L152" s="176"/>
      <c r="M152" s="176" t="s">
        <v>210</v>
      </c>
      <c r="N152" s="176" t="s">
        <v>210</v>
      </c>
      <c r="O152" s="176"/>
      <c r="P152" s="176" t="s">
        <v>210</v>
      </c>
      <c r="Q152" s="176" t="s">
        <v>210</v>
      </c>
      <c r="R152" s="173" t="s">
        <v>210</v>
      </c>
      <c r="S152" s="173"/>
      <c r="T152" s="175" t="s">
        <v>211</v>
      </c>
      <c r="U152" s="178" t="s">
        <v>441</v>
      </c>
      <c r="V152" s="187" t="str">
        <f>VLOOKUP(B152,'DPF - Montant M2 M3 par site'!A:A,1,FALSE)</f>
        <v>A31</v>
      </c>
      <c r="W152" s="188"/>
      <c r="AA152" s="189"/>
    </row>
    <row r="153" spans="1:27" s="187" customFormat="1" ht="24.95" customHeight="1" x14ac:dyDescent="0.2">
      <c r="A153" s="175" t="str">
        <f>VLOOKUP(B153,'[2]CCTP lot 1 liste batiment'!B:C,2,FALSE)</f>
        <v>LOT 1</v>
      </c>
      <c r="B153" s="175" t="s">
        <v>530</v>
      </c>
      <c r="C153" s="175" t="s">
        <v>531</v>
      </c>
      <c r="D153" s="176" t="str">
        <f>VLOOKUP(E153,'[2]Synthèse Familles'!B:C,2,FALSE)</f>
        <v>1B - Distribution chaud</v>
      </c>
      <c r="E153" s="176" t="s">
        <v>162</v>
      </c>
      <c r="F153" s="173" t="s">
        <v>580</v>
      </c>
      <c r="G153" s="177">
        <v>1</v>
      </c>
      <c r="H153" s="173" t="str">
        <f>VLOOKUP(E153,'BPU- Missions M2 et M3'!B:C,2,FALSE)</f>
        <v>Inclus</v>
      </c>
      <c r="I153" s="173" t="str">
        <f>IF(H153="inclus","-",VLOOKUP(H153,'BPU- Missions M2 et M3'!C:D,2,FALSE)*G153)</f>
        <v>-</v>
      </c>
      <c r="J153" s="173">
        <v>2022</v>
      </c>
      <c r="K153" s="176" t="s">
        <v>324</v>
      </c>
      <c r="L153" s="176"/>
      <c r="M153" s="176" t="s">
        <v>210</v>
      </c>
      <c r="N153" s="176" t="s">
        <v>210</v>
      </c>
      <c r="O153" s="176"/>
      <c r="P153" s="176" t="s">
        <v>210</v>
      </c>
      <c r="Q153" s="176" t="s">
        <v>210</v>
      </c>
      <c r="R153" s="173" t="s">
        <v>210</v>
      </c>
      <c r="S153" s="173"/>
      <c r="T153" s="175" t="s">
        <v>211</v>
      </c>
      <c r="U153" s="178" t="s">
        <v>441</v>
      </c>
      <c r="V153" s="187" t="str">
        <f>VLOOKUP(B153,'DPF - Montant M2 M3 par site'!A:A,1,FALSE)</f>
        <v>A31</v>
      </c>
      <c r="W153" s="188"/>
      <c r="AA153" s="189"/>
    </row>
    <row r="154" spans="1:27" s="187" customFormat="1" ht="24.95" customHeight="1" x14ac:dyDescent="0.2">
      <c r="A154" s="175" t="str">
        <f>VLOOKUP(B154,'[2]CCTP lot 1 liste batiment'!B:C,2,FALSE)</f>
        <v>LOT 1</v>
      </c>
      <c r="B154" s="175" t="s">
        <v>530</v>
      </c>
      <c r="C154" s="175" t="s">
        <v>531</v>
      </c>
      <c r="D154" s="176" t="str">
        <f>VLOOKUP(E154,'[2]Synthèse Familles'!B:C,2,FALSE)</f>
        <v>1B - Distribution chaud</v>
      </c>
      <c r="E154" s="176" t="s">
        <v>162</v>
      </c>
      <c r="F154" s="173" t="s">
        <v>581</v>
      </c>
      <c r="G154" s="177">
        <v>1</v>
      </c>
      <c r="H154" s="173" t="str">
        <f>VLOOKUP(E154,'BPU- Missions M2 et M3'!B:C,2,FALSE)</f>
        <v>Inclus</v>
      </c>
      <c r="I154" s="173" t="str">
        <f>IF(H154="inclus","-",VLOOKUP(H154,'BPU- Missions M2 et M3'!C:D,2,FALSE)*G154)</f>
        <v>-</v>
      </c>
      <c r="J154" s="173">
        <v>2002</v>
      </c>
      <c r="K154" s="176" t="s">
        <v>324</v>
      </c>
      <c r="L154" s="176"/>
      <c r="M154" s="176" t="s">
        <v>210</v>
      </c>
      <c r="N154" s="176" t="s">
        <v>210</v>
      </c>
      <c r="O154" s="176"/>
      <c r="P154" s="176" t="s">
        <v>210</v>
      </c>
      <c r="Q154" s="176" t="s">
        <v>210</v>
      </c>
      <c r="R154" s="173" t="s">
        <v>210</v>
      </c>
      <c r="S154" s="173"/>
      <c r="T154" s="175" t="s">
        <v>211</v>
      </c>
      <c r="U154" s="178" t="s">
        <v>441</v>
      </c>
      <c r="V154" s="187" t="str">
        <f>VLOOKUP(B154,'DPF - Montant M2 M3 par site'!A:A,1,FALSE)</f>
        <v>A31</v>
      </c>
      <c r="W154" s="188"/>
      <c r="AA154" s="189"/>
    </row>
    <row r="155" spans="1:27" s="187" customFormat="1" ht="24.95" customHeight="1" x14ac:dyDescent="0.2">
      <c r="A155" s="175" t="str">
        <f>VLOOKUP(B155,'[2]CCTP lot 1 liste batiment'!B:C,2,FALSE)</f>
        <v>LOT 1</v>
      </c>
      <c r="B155" s="175" t="s">
        <v>530</v>
      </c>
      <c r="C155" s="175" t="s">
        <v>531</v>
      </c>
      <c r="D155" s="176" t="str">
        <f>VLOOKUP(E155,'[2]Synthèse Familles'!B:C,2,FALSE)</f>
        <v>1B - Distribution chaud</v>
      </c>
      <c r="E155" s="176" t="s">
        <v>162</v>
      </c>
      <c r="F155" s="173" t="s">
        <v>582</v>
      </c>
      <c r="G155" s="177">
        <v>1</v>
      </c>
      <c r="H155" s="173" t="str">
        <f>VLOOKUP(E155,'BPU- Missions M2 et M3'!B:C,2,FALSE)</f>
        <v>Inclus</v>
      </c>
      <c r="I155" s="173" t="str">
        <f>IF(H155="inclus","-",VLOOKUP(H155,'BPU- Missions M2 et M3'!C:D,2,FALSE)*G155)</f>
        <v>-</v>
      </c>
      <c r="J155" s="173">
        <v>2022</v>
      </c>
      <c r="K155" s="176" t="s">
        <v>583</v>
      </c>
      <c r="L155" s="176"/>
      <c r="M155" s="176" t="s">
        <v>210</v>
      </c>
      <c r="N155" s="176" t="s">
        <v>210</v>
      </c>
      <c r="O155" s="176"/>
      <c r="P155" s="176" t="s">
        <v>210</v>
      </c>
      <c r="Q155" s="176" t="s">
        <v>210</v>
      </c>
      <c r="R155" s="173" t="s">
        <v>210</v>
      </c>
      <c r="S155" s="173"/>
      <c r="T155" s="175" t="s">
        <v>211</v>
      </c>
      <c r="U155" s="178" t="s">
        <v>441</v>
      </c>
      <c r="V155" s="187" t="str">
        <f>VLOOKUP(B155,'DPF - Montant M2 M3 par site'!A:A,1,FALSE)</f>
        <v>A31</v>
      </c>
      <c r="W155" s="188"/>
      <c r="AA155" s="189"/>
    </row>
    <row r="156" spans="1:27" s="187" customFormat="1" ht="24.95" customHeight="1" x14ac:dyDescent="0.2">
      <c r="A156" s="175" t="str">
        <f>VLOOKUP(B156,'[2]CCTP lot 1 liste batiment'!B:C,2,FALSE)</f>
        <v>LOT 1</v>
      </c>
      <c r="B156" s="175" t="s">
        <v>530</v>
      </c>
      <c r="C156" s="175" t="s">
        <v>531</v>
      </c>
      <c r="D156" s="176" t="str">
        <f>VLOOKUP(E156,'[2]Synthèse Familles'!B:C,2,FALSE)</f>
        <v>1B - Distribution chaud</v>
      </c>
      <c r="E156" s="176" t="s">
        <v>162</v>
      </c>
      <c r="F156" s="173" t="s">
        <v>584</v>
      </c>
      <c r="G156" s="177">
        <v>1</v>
      </c>
      <c r="H156" s="173" t="str">
        <f>VLOOKUP(E156,'BPU- Missions M2 et M3'!B:C,2,FALSE)</f>
        <v>Inclus</v>
      </c>
      <c r="I156" s="173" t="str">
        <f>IF(H156="inclus","-",VLOOKUP(H156,'BPU- Missions M2 et M3'!C:D,2,FALSE)*G156)</f>
        <v>-</v>
      </c>
      <c r="J156" s="173">
        <v>2022</v>
      </c>
      <c r="K156" s="176" t="s">
        <v>585</v>
      </c>
      <c r="L156" s="176"/>
      <c r="M156" s="176" t="s">
        <v>210</v>
      </c>
      <c r="N156" s="176" t="s">
        <v>210</v>
      </c>
      <c r="O156" s="176"/>
      <c r="P156" s="176" t="s">
        <v>210</v>
      </c>
      <c r="Q156" s="176" t="s">
        <v>210</v>
      </c>
      <c r="R156" s="173" t="s">
        <v>210</v>
      </c>
      <c r="S156" s="173"/>
      <c r="T156" s="175" t="s">
        <v>211</v>
      </c>
      <c r="U156" s="178" t="s">
        <v>441</v>
      </c>
      <c r="V156" s="187" t="str">
        <f>VLOOKUP(B156,'DPF - Montant M2 M3 par site'!A:A,1,FALSE)</f>
        <v>A31</v>
      </c>
      <c r="W156" s="188"/>
      <c r="AA156" s="189"/>
    </row>
    <row r="157" spans="1:27" s="187" customFormat="1" ht="24.95" customHeight="1" x14ac:dyDescent="0.2">
      <c r="A157" s="175" t="str">
        <f>VLOOKUP(B157,'[2]CCTP lot 1 liste batiment'!B:C,2,FALSE)</f>
        <v>LOT 1</v>
      </c>
      <c r="B157" s="175" t="s">
        <v>530</v>
      </c>
      <c r="C157" s="175" t="s">
        <v>531</v>
      </c>
      <c r="D157" s="176" t="str">
        <f>VLOOKUP(E157,'[2]Synthèse Familles'!B:C,2,FALSE)</f>
        <v>1B - Distribution chaud</v>
      </c>
      <c r="E157" s="176" t="s">
        <v>162</v>
      </c>
      <c r="F157" s="173" t="s">
        <v>586</v>
      </c>
      <c r="G157" s="177">
        <v>1</v>
      </c>
      <c r="H157" s="173" t="str">
        <f>VLOOKUP(E157,'BPU- Missions M2 et M3'!B:C,2,FALSE)</f>
        <v>Inclus</v>
      </c>
      <c r="I157" s="173" t="str">
        <f>IF(H157="inclus","-",VLOOKUP(H157,'BPU- Missions M2 et M3'!C:D,2,FALSE)*G157)</f>
        <v>-</v>
      </c>
      <c r="J157" s="173">
        <v>2022</v>
      </c>
      <c r="K157" s="176" t="s">
        <v>585</v>
      </c>
      <c r="L157" s="176"/>
      <c r="M157" s="176" t="s">
        <v>210</v>
      </c>
      <c r="N157" s="176" t="s">
        <v>210</v>
      </c>
      <c r="O157" s="176"/>
      <c r="P157" s="176" t="s">
        <v>210</v>
      </c>
      <c r="Q157" s="176" t="s">
        <v>210</v>
      </c>
      <c r="R157" s="173" t="s">
        <v>210</v>
      </c>
      <c r="S157" s="173"/>
      <c r="T157" s="175" t="s">
        <v>211</v>
      </c>
      <c r="U157" s="178" t="s">
        <v>441</v>
      </c>
      <c r="V157" s="187" t="str">
        <f>VLOOKUP(B157,'DPF - Montant M2 M3 par site'!A:A,1,FALSE)</f>
        <v>A31</v>
      </c>
      <c r="W157" s="188"/>
      <c r="AA157" s="189"/>
    </row>
    <row r="158" spans="1:27" s="187" customFormat="1" ht="24.95" customHeight="1" x14ac:dyDescent="0.2">
      <c r="A158" s="175" t="str">
        <f>VLOOKUP(B158,'[2]CCTP lot 1 liste batiment'!B:C,2,FALSE)</f>
        <v>LOT 1</v>
      </c>
      <c r="B158" s="175" t="s">
        <v>530</v>
      </c>
      <c r="C158" s="175" t="s">
        <v>531</v>
      </c>
      <c r="D158" s="176" t="str">
        <f>VLOOKUP(E158,'[2]Synthèse Familles'!B:C,2,FALSE)</f>
        <v>1B - Distribution chaud</v>
      </c>
      <c r="E158" s="176" t="s">
        <v>162</v>
      </c>
      <c r="F158" s="173" t="s">
        <v>587</v>
      </c>
      <c r="G158" s="177">
        <v>1</v>
      </c>
      <c r="H158" s="173" t="str">
        <f>VLOOKUP(E158,'BPU- Missions M2 et M3'!B:C,2,FALSE)</f>
        <v>Inclus</v>
      </c>
      <c r="I158" s="173" t="str">
        <f>IF(H158="inclus","-",VLOOKUP(H158,'BPU- Missions M2 et M3'!C:D,2,FALSE)*G158)</f>
        <v>-</v>
      </c>
      <c r="J158" s="173">
        <v>2022</v>
      </c>
      <c r="K158" s="176" t="s">
        <v>295</v>
      </c>
      <c r="L158" s="176"/>
      <c r="M158" s="176" t="s">
        <v>210</v>
      </c>
      <c r="N158" s="176" t="s">
        <v>210</v>
      </c>
      <c r="O158" s="176"/>
      <c r="P158" s="176" t="s">
        <v>210</v>
      </c>
      <c r="Q158" s="176" t="s">
        <v>210</v>
      </c>
      <c r="R158" s="173" t="s">
        <v>210</v>
      </c>
      <c r="S158" s="173"/>
      <c r="T158" s="175" t="s">
        <v>211</v>
      </c>
      <c r="U158" s="178" t="s">
        <v>550</v>
      </c>
      <c r="V158" s="187" t="str">
        <f>VLOOKUP(B158,'DPF - Montant M2 M3 par site'!A:A,1,FALSE)</f>
        <v>A31</v>
      </c>
      <c r="W158" s="188"/>
      <c r="AA158" s="189"/>
    </row>
    <row r="159" spans="1:27" s="187" customFormat="1" ht="24.95" customHeight="1" x14ac:dyDescent="0.2">
      <c r="A159" s="175" t="str">
        <f>VLOOKUP(B159,'[2]CCTP lot 1 liste batiment'!B:C,2,FALSE)</f>
        <v>LOT 1</v>
      </c>
      <c r="B159" s="175" t="s">
        <v>530</v>
      </c>
      <c r="C159" s="175" t="s">
        <v>531</v>
      </c>
      <c r="D159" s="176" t="str">
        <f>VLOOKUP(E159,'[2]Synthèse Familles'!B:C,2,FALSE)</f>
        <v>1B - Distribution chaud</v>
      </c>
      <c r="E159" s="176" t="s">
        <v>162</v>
      </c>
      <c r="F159" s="173" t="s">
        <v>588</v>
      </c>
      <c r="G159" s="177">
        <v>1</v>
      </c>
      <c r="H159" s="173" t="str">
        <f>VLOOKUP(E159,'BPU- Missions M2 et M3'!B:C,2,FALSE)</f>
        <v>Inclus</v>
      </c>
      <c r="I159" s="173" t="str">
        <f>IF(H159="inclus","-",VLOOKUP(H159,'BPU- Missions M2 et M3'!C:D,2,FALSE)*G159)</f>
        <v>-</v>
      </c>
      <c r="J159" s="173">
        <v>2022</v>
      </c>
      <c r="K159" s="176" t="s">
        <v>295</v>
      </c>
      <c r="L159" s="176"/>
      <c r="M159" s="176" t="s">
        <v>210</v>
      </c>
      <c r="N159" s="176" t="s">
        <v>210</v>
      </c>
      <c r="O159" s="176"/>
      <c r="P159" s="176" t="s">
        <v>210</v>
      </c>
      <c r="Q159" s="176" t="s">
        <v>210</v>
      </c>
      <c r="R159" s="173" t="s">
        <v>210</v>
      </c>
      <c r="S159" s="173"/>
      <c r="T159" s="175" t="s">
        <v>211</v>
      </c>
      <c r="U159" s="178" t="s">
        <v>550</v>
      </c>
      <c r="V159" s="187" t="str">
        <f>VLOOKUP(B159,'DPF - Montant M2 M3 par site'!A:A,1,FALSE)</f>
        <v>A31</v>
      </c>
      <c r="W159" s="188"/>
      <c r="AA159" s="189"/>
    </row>
    <row r="160" spans="1:27" s="187" customFormat="1" ht="24.95" customHeight="1" x14ac:dyDescent="0.2">
      <c r="A160" s="175" t="str">
        <f>VLOOKUP(B160,'[2]CCTP lot 1 liste batiment'!B:C,2,FALSE)</f>
        <v>LOT 1</v>
      </c>
      <c r="B160" s="175" t="s">
        <v>530</v>
      </c>
      <c r="C160" s="175" t="s">
        <v>531</v>
      </c>
      <c r="D160" s="176" t="str">
        <f>VLOOKUP(E160,'[2]Synthèse Familles'!B:C,2,FALSE)</f>
        <v>1B - Distribution chaud</v>
      </c>
      <c r="E160" s="176" t="s">
        <v>162</v>
      </c>
      <c r="F160" s="173" t="s">
        <v>589</v>
      </c>
      <c r="G160" s="177">
        <v>1</v>
      </c>
      <c r="H160" s="173" t="str">
        <f>VLOOKUP(E160,'BPU- Missions M2 et M3'!B:C,2,FALSE)</f>
        <v>Inclus</v>
      </c>
      <c r="I160" s="173" t="str">
        <f>IF(H160="inclus","-",VLOOKUP(H160,'BPU- Missions M2 et M3'!C:D,2,FALSE)*G160)</f>
        <v>-</v>
      </c>
      <c r="J160" s="173">
        <v>2022</v>
      </c>
      <c r="K160" s="176" t="s">
        <v>295</v>
      </c>
      <c r="L160" s="176"/>
      <c r="M160" s="176" t="s">
        <v>210</v>
      </c>
      <c r="N160" s="176" t="s">
        <v>210</v>
      </c>
      <c r="O160" s="176"/>
      <c r="P160" s="176" t="s">
        <v>210</v>
      </c>
      <c r="Q160" s="176" t="s">
        <v>210</v>
      </c>
      <c r="R160" s="173" t="s">
        <v>210</v>
      </c>
      <c r="S160" s="173"/>
      <c r="T160" s="175" t="s">
        <v>211</v>
      </c>
      <c r="U160" s="178" t="s">
        <v>550</v>
      </c>
      <c r="V160" s="187" t="str">
        <f>VLOOKUP(B160,'DPF - Montant M2 M3 par site'!A:A,1,FALSE)</f>
        <v>A31</v>
      </c>
      <c r="W160" s="188"/>
      <c r="AA160" s="189"/>
    </row>
    <row r="161" spans="1:30" s="187" customFormat="1" ht="24.95" customHeight="1" x14ac:dyDescent="0.2">
      <c r="A161" s="175" t="str">
        <f>VLOOKUP(B161,'[2]CCTP lot 1 liste batiment'!B:C,2,FALSE)</f>
        <v>LOT 1</v>
      </c>
      <c r="B161" s="175" t="s">
        <v>530</v>
      </c>
      <c r="C161" s="175" t="s">
        <v>531</v>
      </c>
      <c r="D161" s="176" t="str">
        <f>VLOOKUP(E161,'[2]Synthèse Familles'!B:C,2,FALSE)</f>
        <v>1B - Distribution chaud</v>
      </c>
      <c r="E161" s="176" t="s">
        <v>162</v>
      </c>
      <c r="F161" s="173" t="s">
        <v>590</v>
      </c>
      <c r="G161" s="177">
        <v>1</v>
      </c>
      <c r="H161" s="173" t="str">
        <f>VLOOKUP(E161,'BPU- Missions M2 et M3'!B:C,2,FALSE)</f>
        <v>Inclus</v>
      </c>
      <c r="I161" s="173" t="str">
        <f>IF(H161="inclus","-",VLOOKUP(H161,'BPU- Missions M2 et M3'!C:D,2,FALSE)*G161)</f>
        <v>-</v>
      </c>
      <c r="J161" s="173">
        <v>2022</v>
      </c>
      <c r="K161" s="176" t="s">
        <v>295</v>
      </c>
      <c r="L161" s="176"/>
      <c r="M161" s="176" t="s">
        <v>210</v>
      </c>
      <c r="N161" s="176" t="s">
        <v>210</v>
      </c>
      <c r="O161" s="176"/>
      <c r="P161" s="176" t="s">
        <v>210</v>
      </c>
      <c r="Q161" s="176" t="s">
        <v>210</v>
      </c>
      <c r="R161" s="173" t="s">
        <v>210</v>
      </c>
      <c r="S161" s="173"/>
      <c r="T161" s="175" t="s">
        <v>211</v>
      </c>
      <c r="U161" s="178" t="s">
        <v>550</v>
      </c>
      <c r="V161" s="187" t="str">
        <f>VLOOKUP(B161,'DPF - Montant M2 M3 par site'!A:A,1,FALSE)</f>
        <v>A31</v>
      </c>
      <c r="W161" s="188"/>
      <c r="AA161" s="189"/>
    </row>
    <row r="162" spans="1:30" s="187" customFormat="1" ht="24.95" customHeight="1" x14ac:dyDescent="0.2">
      <c r="A162" s="175" t="str">
        <f>VLOOKUP(B162,'[2]CCTP lot 1 liste batiment'!B:C,2,FALSE)</f>
        <v>LOT 1</v>
      </c>
      <c r="B162" s="175" t="s">
        <v>530</v>
      </c>
      <c r="C162" s="175" t="s">
        <v>531</v>
      </c>
      <c r="D162" s="176" t="str">
        <f>VLOOKUP(E162,'[2]Synthèse Familles'!B:C,2,FALSE)</f>
        <v>1B - Distribution chaud</v>
      </c>
      <c r="E162" s="176" t="s">
        <v>162</v>
      </c>
      <c r="F162" s="173" t="s">
        <v>591</v>
      </c>
      <c r="G162" s="177">
        <v>1</v>
      </c>
      <c r="H162" s="173" t="str">
        <f>VLOOKUP(E162,'BPU- Missions M2 et M3'!B:C,2,FALSE)</f>
        <v>Inclus</v>
      </c>
      <c r="I162" s="173" t="str">
        <f>IF(H162="inclus","-",VLOOKUP(H162,'BPU- Missions M2 et M3'!C:D,2,FALSE)*G162)</f>
        <v>-</v>
      </c>
      <c r="J162" s="173">
        <v>2022</v>
      </c>
      <c r="K162" s="176" t="s">
        <v>295</v>
      </c>
      <c r="L162" s="176"/>
      <c r="M162" s="176" t="s">
        <v>210</v>
      </c>
      <c r="N162" s="176" t="s">
        <v>210</v>
      </c>
      <c r="O162" s="176"/>
      <c r="P162" s="176" t="s">
        <v>210</v>
      </c>
      <c r="Q162" s="176" t="s">
        <v>210</v>
      </c>
      <c r="R162" s="173" t="s">
        <v>210</v>
      </c>
      <c r="S162" s="173"/>
      <c r="T162" s="175" t="s">
        <v>211</v>
      </c>
      <c r="U162" s="178" t="s">
        <v>550</v>
      </c>
      <c r="V162" s="187" t="str">
        <f>VLOOKUP(B162,'DPF - Montant M2 M3 par site'!A:A,1,FALSE)</f>
        <v>A31</v>
      </c>
      <c r="W162" s="188"/>
      <c r="AA162" s="189"/>
    </row>
    <row r="163" spans="1:30" s="187" customFormat="1" ht="24.95" customHeight="1" x14ac:dyDescent="0.2">
      <c r="A163" s="175" t="str">
        <f>VLOOKUP(B163,'[2]CCTP lot 1 liste batiment'!B:C,2,FALSE)</f>
        <v>LOT 1</v>
      </c>
      <c r="B163" s="175" t="s">
        <v>530</v>
      </c>
      <c r="C163" s="175" t="s">
        <v>531</v>
      </c>
      <c r="D163" s="176" t="str">
        <f>VLOOKUP(E163,'[2]Synthèse Familles'!B:C,2,FALSE)</f>
        <v>1B - Distribution chaud</v>
      </c>
      <c r="E163" s="176" t="s">
        <v>162</v>
      </c>
      <c r="F163" s="173" t="s">
        <v>282</v>
      </c>
      <c r="G163" s="177">
        <v>0</v>
      </c>
      <c r="H163" s="173" t="str">
        <f>VLOOKUP(E163,'BPU- Missions M2 et M3'!B:C,2,FALSE)</f>
        <v>Inclus</v>
      </c>
      <c r="I163" s="173" t="str">
        <f>IF(H163="inclus","-",VLOOKUP(H163,'BPU- Missions M2 et M3'!C:D,2,FALSE)*G163)</f>
        <v>-</v>
      </c>
      <c r="J163" s="173">
        <v>2001</v>
      </c>
      <c r="K163" s="176"/>
      <c r="L163" s="176" t="s">
        <v>592</v>
      </c>
      <c r="M163" s="176" t="s">
        <v>210</v>
      </c>
      <c r="N163" s="176" t="s">
        <v>210</v>
      </c>
      <c r="O163" s="176"/>
      <c r="P163" s="176" t="s">
        <v>592</v>
      </c>
      <c r="Q163" s="176" t="s">
        <v>210</v>
      </c>
      <c r="R163" s="173" t="s">
        <v>210</v>
      </c>
      <c r="S163" s="173"/>
      <c r="T163" s="175" t="s">
        <v>210</v>
      </c>
      <c r="U163" s="178" t="s">
        <v>210</v>
      </c>
      <c r="V163" s="187" t="str">
        <f>VLOOKUP(B163,'DPF - Montant M2 M3 par site'!A:A,1,FALSE)</f>
        <v>A31</v>
      </c>
      <c r="W163" s="188"/>
      <c r="AA163" s="189"/>
    </row>
    <row r="164" spans="1:30" s="187" customFormat="1" ht="24.95" customHeight="1" x14ac:dyDescent="0.2">
      <c r="A164" s="175" t="str">
        <f>VLOOKUP(B164,'[2]CCTP lot 1 liste batiment'!B:C,2,FALSE)</f>
        <v>LOT 1</v>
      </c>
      <c r="B164" s="175" t="s">
        <v>530</v>
      </c>
      <c r="C164" s="175" t="s">
        <v>531</v>
      </c>
      <c r="D164" s="176" t="str">
        <f>VLOOKUP(E164,'[2]Synthèse Familles'!B:C,2,FALSE)</f>
        <v>1B - Distribution chaud</v>
      </c>
      <c r="E164" s="176" t="s">
        <v>162</v>
      </c>
      <c r="F164" s="173" t="s">
        <v>593</v>
      </c>
      <c r="G164" s="177">
        <v>1</v>
      </c>
      <c r="H164" s="173" t="str">
        <f>VLOOKUP(E164,'BPU- Missions M2 et M3'!B:C,2,FALSE)</f>
        <v>Inclus</v>
      </c>
      <c r="I164" s="173" t="str">
        <f>IF(H164="inclus","-",VLOOKUP(H164,'BPU- Missions M2 et M3'!C:D,2,FALSE)*G164)</f>
        <v>-</v>
      </c>
      <c r="J164" s="173">
        <v>2022</v>
      </c>
      <c r="K164" s="176" t="s">
        <v>594</v>
      </c>
      <c r="L164" s="176" t="s">
        <v>595</v>
      </c>
      <c r="M164" s="176" t="s">
        <v>596</v>
      </c>
      <c r="N164" s="176" t="s">
        <v>210</v>
      </c>
      <c r="O164" s="176"/>
      <c r="P164" s="176" t="s">
        <v>597</v>
      </c>
      <c r="Q164" s="176" t="s">
        <v>210</v>
      </c>
      <c r="R164" s="173" t="s">
        <v>210</v>
      </c>
      <c r="S164" s="173"/>
      <c r="T164" s="175" t="s">
        <v>211</v>
      </c>
      <c r="U164" s="178" t="s">
        <v>574</v>
      </c>
      <c r="V164" s="187" t="str">
        <f>VLOOKUP(B164,'DPF - Montant M2 M3 par site'!A:A,1,FALSE)</f>
        <v>A31</v>
      </c>
      <c r="W164" s="188"/>
      <c r="AA164" s="189"/>
    </row>
    <row r="165" spans="1:30" s="187" customFormat="1" ht="24.95" customHeight="1" x14ac:dyDescent="0.2">
      <c r="A165" s="175" t="str">
        <f>VLOOKUP(B165,'[2]CCTP lot 1 liste batiment'!B:C,2,FALSE)</f>
        <v>LOT 1</v>
      </c>
      <c r="B165" s="175" t="s">
        <v>530</v>
      </c>
      <c r="C165" s="175" t="s">
        <v>531</v>
      </c>
      <c r="D165" s="176" t="str">
        <f>VLOOKUP(E165,'[2]Synthèse Familles'!B:C,2,FALSE)</f>
        <v>1B - Distribution chaud</v>
      </c>
      <c r="E165" s="176" t="s">
        <v>162</v>
      </c>
      <c r="F165" s="173" t="s">
        <v>598</v>
      </c>
      <c r="G165" s="177">
        <v>1</v>
      </c>
      <c r="H165" s="173" t="str">
        <f>VLOOKUP(E165,'BPU- Missions M2 et M3'!B:C,2,FALSE)</f>
        <v>Inclus</v>
      </c>
      <c r="I165" s="173" t="str">
        <f>IF(H165="inclus","-",VLOOKUP(H165,'BPU- Missions M2 et M3'!C:D,2,FALSE)*G165)</f>
        <v>-</v>
      </c>
      <c r="J165" s="173">
        <v>2022</v>
      </c>
      <c r="K165" s="176" t="s">
        <v>415</v>
      </c>
      <c r="L165" s="176" t="s">
        <v>599</v>
      </c>
      <c r="M165" s="176">
        <v>7121010</v>
      </c>
      <c r="N165" s="176" t="s">
        <v>210</v>
      </c>
      <c r="O165" s="176"/>
      <c r="P165" s="176" t="s">
        <v>600</v>
      </c>
      <c r="Q165" s="176" t="s">
        <v>210</v>
      </c>
      <c r="R165" s="173" t="s">
        <v>210</v>
      </c>
      <c r="S165" s="173"/>
      <c r="T165" s="175" t="s">
        <v>211</v>
      </c>
      <c r="U165" s="178" t="s">
        <v>441</v>
      </c>
      <c r="V165" s="187" t="str">
        <f>VLOOKUP(B165,'DPF - Montant M2 M3 par site'!A:A,1,FALSE)</f>
        <v>A31</v>
      </c>
      <c r="W165" s="188"/>
      <c r="AA165" s="189"/>
    </row>
    <row r="166" spans="1:30" s="187" customFormat="1" ht="24.95" customHeight="1" x14ac:dyDescent="0.2">
      <c r="A166" s="175" t="str">
        <f>VLOOKUP(B166,'[2]CCTP lot 1 liste batiment'!B:C,2,FALSE)</f>
        <v>LOT 1</v>
      </c>
      <c r="B166" s="175" t="s">
        <v>530</v>
      </c>
      <c r="C166" s="175" t="s">
        <v>531</v>
      </c>
      <c r="D166" s="176" t="str">
        <f>VLOOKUP(E166,'[2]Synthèse Familles'!B:C,2,FALSE)</f>
        <v>1B - Distribution chaud</v>
      </c>
      <c r="E166" s="176" t="s">
        <v>162</v>
      </c>
      <c r="F166" s="175" t="s">
        <v>601</v>
      </c>
      <c r="G166" s="181">
        <v>9</v>
      </c>
      <c r="H166" s="173" t="str">
        <f>VLOOKUP(E166,'BPU- Missions M2 et M3'!B:C,2,FALSE)</f>
        <v>Inclus</v>
      </c>
      <c r="I166" s="173" t="str">
        <f>IF(H166="inclus","-",VLOOKUP(H166,'BPU- Missions M2 et M3'!C:D,2,FALSE)*G166)</f>
        <v>-</v>
      </c>
      <c r="J166" s="173">
        <v>2001</v>
      </c>
      <c r="K166" s="182"/>
      <c r="L166" s="182"/>
      <c r="M166" s="182" t="s">
        <v>210</v>
      </c>
      <c r="N166" s="182" t="s">
        <v>210</v>
      </c>
      <c r="O166" s="176"/>
      <c r="P166" s="182" t="s">
        <v>210</v>
      </c>
      <c r="Q166" s="180" t="s">
        <v>210</v>
      </c>
      <c r="R166" s="183" t="s">
        <v>210</v>
      </c>
      <c r="S166" s="183"/>
      <c r="T166" s="175" t="s">
        <v>210</v>
      </c>
      <c r="U166" s="174" t="s">
        <v>210</v>
      </c>
      <c r="V166" s="187" t="str">
        <f>VLOOKUP(B166,'DPF - Montant M2 M3 par site'!A:A,1,FALSE)</f>
        <v>A31</v>
      </c>
      <c r="W166" s="188"/>
      <c r="AA166" s="189"/>
    </row>
    <row r="167" spans="1:30" s="187" customFormat="1" ht="24.95" customHeight="1" x14ac:dyDescent="0.2">
      <c r="A167" s="175" t="str">
        <f>VLOOKUP(B167,'[2]CCTP lot 1 liste batiment'!B:C,2,FALSE)</f>
        <v>LOT 1</v>
      </c>
      <c r="B167" s="175" t="s">
        <v>530</v>
      </c>
      <c r="C167" s="175" t="s">
        <v>531</v>
      </c>
      <c r="D167" s="176" t="str">
        <f>VLOOKUP(E167,'[2]Synthèse Familles'!B:C,2,FALSE)</f>
        <v>1B - Distribution chaud</v>
      </c>
      <c r="E167" s="176" t="s">
        <v>161</v>
      </c>
      <c r="F167" s="173" t="s">
        <v>532</v>
      </c>
      <c r="G167" s="177">
        <v>1</v>
      </c>
      <c r="H167" s="173" t="str">
        <f>VLOOKUP(E167,'BPU- Missions M2 et M3'!B:C,2,FALSE)</f>
        <v>Inclus</v>
      </c>
      <c r="I167" s="173" t="str">
        <f>IF(H167="inclus","-",VLOOKUP(H167,'BPU- Missions M2 et M3'!C:D,2,FALSE)*G167)</f>
        <v>-</v>
      </c>
      <c r="J167" s="173">
        <v>2022</v>
      </c>
      <c r="K167" s="176" t="s">
        <v>462</v>
      </c>
      <c r="L167" s="176" t="s">
        <v>533</v>
      </c>
      <c r="M167" s="176" t="s">
        <v>534</v>
      </c>
      <c r="N167" s="176" t="s">
        <v>210</v>
      </c>
      <c r="O167" s="176"/>
      <c r="P167" s="176" t="s">
        <v>210</v>
      </c>
      <c r="Q167" s="176" t="s">
        <v>210</v>
      </c>
      <c r="R167" s="173" t="s">
        <v>210</v>
      </c>
      <c r="S167" s="173"/>
      <c r="T167" s="175" t="s">
        <v>211</v>
      </c>
      <c r="U167" s="178" t="s">
        <v>441</v>
      </c>
      <c r="V167" s="187" t="str">
        <f>VLOOKUP(B167,'DPF - Montant M2 M3 par site'!A:A,1,FALSE)</f>
        <v>A31</v>
      </c>
      <c r="W167" s="188"/>
      <c r="AA167" s="189"/>
    </row>
    <row r="168" spans="1:30" s="187" customFormat="1" ht="24.95" customHeight="1" x14ac:dyDescent="0.2">
      <c r="A168" s="175" t="str">
        <f>VLOOKUP(B168,'[2]CCTP lot 1 liste batiment'!B:C,2,FALSE)</f>
        <v>LOT 1</v>
      </c>
      <c r="B168" s="175" t="s">
        <v>530</v>
      </c>
      <c r="C168" s="175" t="s">
        <v>531</v>
      </c>
      <c r="D168" s="176" t="str">
        <f>VLOOKUP(E168,'[2]Synthèse Familles'!B:C,2,FALSE)</f>
        <v>1B - Distribution chaud</v>
      </c>
      <c r="E168" s="176" t="s">
        <v>161</v>
      </c>
      <c r="F168" s="173" t="s">
        <v>535</v>
      </c>
      <c r="G168" s="177">
        <v>1</v>
      </c>
      <c r="H168" s="173" t="str">
        <f>VLOOKUP(E168,'BPU- Missions M2 et M3'!B:C,2,FALSE)</f>
        <v>Inclus</v>
      </c>
      <c r="I168" s="173" t="str">
        <f>IF(H168="inclus","-",VLOOKUP(H168,'BPU- Missions M2 et M3'!C:D,2,FALSE)*G168)</f>
        <v>-</v>
      </c>
      <c r="J168" s="173">
        <v>2022</v>
      </c>
      <c r="K168" s="176" t="s">
        <v>462</v>
      </c>
      <c r="L168" s="176" t="s">
        <v>536</v>
      </c>
      <c r="M168" s="176" t="s">
        <v>537</v>
      </c>
      <c r="N168" s="176" t="s">
        <v>210</v>
      </c>
      <c r="O168" s="176"/>
      <c r="P168" s="176" t="s">
        <v>210</v>
      </c>
      <c r="Q168" s="176" t="s">
        <v>210</v>
      </c>
      <c r="R168" s="173" t="s">
        <v>210</v>
      </c>
      <c r="S168" s="173"/>
      <c r="T168" s="175" t="s">
        <v>211</v>
      </c>
      <c r="U168" s="178" t="s">
        <v>441</v>
      </c>
      <c r="V168" s="187" t="str">
        <f>VLOOKUP(B168,'DPF - Montant M2 M3 par site'!A:A,1,FALSE)</f>
        <v>A31</v>
      </c>
      <c r="W168" s="188"/>
      <c r="AA168" s="189"/>
    </row>
    <row r="169" spans="1:30" s="187" customFormat="1" ht="24.95" customHeight="1" x14ac:dyDescent="0.2">
      <c r="A169" s="175" t="str">
        <f>VLOOKUP(B169,'[2]CCTP lot 1 liste batiment'!B:C,2,FALSE)</f>
        <v>LOT 1</v>
      </c>
      <c r="B169" s="175" t="s">
        <v>530</v>
      </c>
      <c r="C169" s="175" t="s">
        <v>531</v>
      </c>
      <c r="D169" s="176" t="str">
        <f>VLOOKUP(E169,'[2]Synthèse Familles'!B:C,2,FALSE)</f>
        <v>1B - Distribution chaud</v>
      </c>
      <c r="E169" s="176" t="s">
        <v>161</v>
      </c>
      <c r="F169" s="173" t="s">
        <v>538</v>
      </c>
      <c r="G169" s="177">
        <v>1</v>
      </c>
      <c r="H169" s="173" t="str">
        <f>VLOOKUP(E169,'BPU- Missions M2 et M3'!B:C,2,FALSE)</f>
        <v>Inclus</v>
      </c>
      <c r="I169" s="173" t="str">
        <f>IF(H169="inclus","-",VLOOKUP(H169,'BPU- Missions M2 et M3'!C:D,2,FALSE)*G169)</f>
        <v>-</v>
      </c>
      <c r="J169" s="173">
        <v>2022</v>
      </c>
      <c r="K169" s="176" t="s">
        <v>462</v>
      </c>
      <c r="L169" s="176" t="s">
        <v>539</v>
      </c>
      <c r="M169" s="176" t="s">
        <v>540</v>
      </c>
      <c r="N169" s="176" t="s">
        <v>210</v>
      </c>
      <c r="O169" s="176"/>
      <c r="P169" s="176" t="s">
        <v>210</v>
      </c>
      <c r="Q169" s="176" t="s">
        <v>210</v>
      </c>
      <c r="R169" s="173" t="s">
        <v>210</v>
      </c>
      <c r="S169" s="173"/>
      <c r="T169" s="175" t="s">
        <v>211</v>
      </c>
      <c r="U169" s="178" t="s">
        <v>441</v>
      </c>
      <c r="V169" s="187" t="str">
        <f>VLOOKUP(B169,'DPF - Montant M2 M3 par site'!A:A,1,FALSE)</f>
        <v>A31</v>
      </c>
      <c r="W169" s="188"/>
      <c r="AA169" s="189"/>
    </row>
    <row r="170" spans="1:30" s="189" customFormat="1" ht="24.95" customHeight="1" x14ac:dyDescent="0.2">
      <c r="A170" s="175" t="str">
        <f>VLOOKUP(B170,'[2]CCTP lot 1 liste batiment'!B:C,2,FALSE)</f>
        <v>LOT 1</v>
      </c>
      <c r="B170" s="175" t="s">
        <v>530</v>
      </c>
      <c r="C170" s="175" t="s">
        <v>531</v>
      </c>
      <c r="D170" s="176" t="str">
        <f>VLOOKUP(E170,'[2]Synthèse Familles'!B:C,2,FALSE)</f>
        <v>1B - Distribution chaud</v>
      </c>
      <c r="E170" s="176" t="s">
        <v>161</v>
      </c>
      <c r="F170" s="173" t="s">
        <v>541</v>
      </c>
      <c r="G170" s="177">
        <v>1</v>
      </c>
      <c r="H170" s="173" t="str">
        <f>VLOOKUP(E170,'BPU- Missions M2 et M3'!B:C,2,FALSE)</f>
        <v>Inclus</v>
      </c>
      <c r="I170" s="173" t="str">
        <f>IF(H170="inclus","-",VLOOKUP(H170,'BPU- Missions M2 et M3'!C:D,2,FALSE)*G170)</f>
        <v>-</v>
      </c>
      <c r="J170" s="173">
        <v>2022</v>
      </c>
      <c r="K170" s="176" t="s">
        <v>462</v>
      </c>
      <c r="L170" s="176" t="s">
        <v>542</v>
      </c>
      <c r="M170" s="176" t="s">
        <v>543</v>
      </c>
      <c r="N170" s="176" t="s">
        <v>210</v>
      </c>
      <c r="O170" s="176"/>
      <c r="P170" s="176" t="s">
        <v>210</v>
      </c>
      <c r="Q170" s="176" t="s">
        <v>210</v>
      </c>
      <c r="R170" s="173" t="s">
        <v>210</v>
      </c>
      <c r="S170" s="173"/>
      <c r="T170" s="175" t="s">
        <v>211</v>
      </c>
      <c r="U170" s="178" t="s">
        <v>441</v>
      </c>
      <c r="V170" s="187" t="str">
        <f>VLOOKUP(B170,'DPF - Montant M2 M3 par site'!A:A,1,FALSE)</f>
        <v>A31</v>
      </c>
      <c r="W170" s="188"/>
      <c r="X170" s="187"/>
      <c r="Y170" s="187"/>
      <c r="Z170" s="187"/>
      <c r="AB170" s="187"/>
      <c r="AC170" s="187"/>
      <c r="AD170" s="187"/>
    </row>
    <row r="171" spans="1:30" s="187" customFormat="1" ht="24.95" customHeight="1" x14ac:dyDescent="0.2">
      <c r="A171" s="175" t="str">
        <f>VLOOKUP(B171,'[2]CCTP lot 1 liste batiment'!B:C,2,FALSE)</f>
        <v>LOT 1</v>
      </c>
      <c r="B171" s="175" t="s">
        <v>530</v>
      </c>
      <c r="C171" s="175" t="s">
        <v>531</v>
      </c>
      <c r="D171" s="176" t="str">
        <f>VLOOKUP(E171,'[2]Synthèse Familles'!B:C,2,FALSE)</f>
        <v>1B - Distribution chaud</v>
      </c>
      <c r="E171" s="176" t="s">
        <v>161</v>
      </c>
      <c r="F171" s="173" t="s">
        <v>544</v>
      </c>
      <c r="G171" s="177">
        <v>1</v>
      </c>
      <c r="H171" s="173" t="str">
        <f>VLOOKUP(E171,'BPU- Missions M2 et M3'!B:C,2,FALSE)</f>
        <v>Inclus</v>
      </c>
      <c r="I171" s="173" t="str">
        <f>IF(H171="inclus","-",VLOOKUP(H171,'BPU- Missions M2 et M3'!C:D,2,FALSE)*G171)</f>
        <v>-</v>
      </c>
      <c r="J171" s="173">
        <v>2022</v>
      </c>
      <c r="K171" s="176" t="s">
        <v>462</v>
      </c>
      <c r="L171" s="176" t="s">
        <v>545</v>
      </c>
      <c r="M171" s="176" t="s">
        <v>546</v>
      </c>
      <c r="N171" s="176" t="s">
        <v>210</v>
      </c>
      <c r="O171" s="176"/>
      <c r="P171" s="176" t="s">
        <v>210</v>
      </c>
      <c r="Q171" s="176" t="s">
        <v>210</v>
      </c>
      <c r="R171" s="173" t="s">
        <v>210</v>
      </c>
      <c r="S171" s="173"/>
      <c r="T171" s="175" t="s">
        <v>211</v>
      </c>
      <c r="U171" s="178" t="s">
        <v>441</v>
      </c>
      <c r="V171" s="187" t="str">
        <f>VLOOKUP(B171,'DPF - Montant M2 M3 par site'!A:A,1,FALSE)</f>
        <v>A31</v>
      </c>
      <c r="W171" s="188"/>
      <c r="AA171" s="189"/>
    </row>
    <row r="172" spans="1:30" s="187" customFormat="1" ht="24.95" customHeight="1" x14ac:dyDescent="0.2">
      <c r="A172" s="175" t="str">
        <f>VLOOKUP(B172,'[2]CCTP lot 1 liste batiment'!B:C,2,FALSE)</f>
        <v>LOT 1</v>
      </c>
      <c r="B172" s="175" t="s">
        <v>530</v>
      </c>
      <c r="C172" s="175" t="s">
        <v>531</v>
      </c>
      <c r="D172" s="176" t="str">
        <f>VLOOKUP(E172,'[2]Synthèse Familles'!B:C,2,FALSE)</f>
        <v>1B - Distribution chaud</v>
      </c>
      <c r="E172" s="176" t="s">
        <v>161</v>
      </c>
      <c r="F172" s="173" t="s">
        <v>547</v>
      </c>
      <c r="G172" s="177">
        <v>1</v>
      </c>
      <c r="H172" s="173" t="str">
        <f>VLOOKUP(E172,'BPU- Missions M2 et M3'!B:C,2,FALSE)</f>
        <v>Inclus</v>
      </c>
      <c r="I172" s="173" t="str">
        <f>IF(H172="inclus","-",VLOOKUP(H172,'BPU- Missions M2 et M3'!C:D,2,FALSE)*G172)</f>
        <v>-</v>
      </c>
      <c r="J172" s="173">
        <v>2002</v>
      </c>
      <c r="K172" s="176" t="s">
        <v>462</v>
      </c>
      <c r="L172" s="176" t="s">
        <v>548</v>
      </c>
      <c r="M172" s="176" t="s">
        <v>549</v>
      </c>
      <c r="N172" s="176">
        <v>4215515</v>
      </c>
      <c r="O172" s="176"/>
      <c r="P172" s="176" t="s">
        <v>210</v>
      </c>
      <c r="Q172" s="176" t="s">
        <v>210</v>
      </c>
      <c r="R172" s="173" t="s">
        <v>210</v>
      </c>
      <c r="S172" s="173"/>
      <c r="T172" s="175" t="s">
        <v>211</v>
      </c>
      <c r="U172" s="178" t="s">
        <v>550</v>
      </c>
      <c r="V172" s="187" t="str">
        <f>VLOOKUP(B172,'DPF - Montant M2 M3 par site'!A:A,1,FALSE)</f>
        <v>A31</v>
      </c>
      <c r="W172" s="188"/>
      <c r="AA172" s="189"/>
    </row>
    <row r="173" spans="1:30" s="187" customFormat="1" ht="24.95" customHeight="1" x14ac:dyDescent="0.2">
      <c r="A173" s="175" t="str">
        <f>VLOOKUP(B173,'[2]CCTP lot 1 liste batiment'!B:C,2,FALSE)</f>
        <v>LOT 1</v>
      </c>
      <c r="B173" s="175" t="s">
        <v>530</v>
      </c>
      <c r="C173" s="175" t="s">
        <v>531</v>
      </c>
      <c r="D173" s="176" t="str">
        <f>VLOOKUP(E173,'[2]Synthèse Familles'!B:C,2,FALSE)</f>
        <v>1B - Distribution chaud</v>
      </c>
      <c r="E173" s="176" t="s">
        <v>161</v>
      </c>
      <c r="F173" s="173" t="s">
        <v>541</v>
      </c>
      <c r="G173" s="177">
        <v>1</v>
      </c>
      <c r="H173" s="173" t="str">
        <f>VLOOKUP(E173,'BPU- Missions M2 et M3'!B:C,2,FALSE)</f>
        <v>Inclus</v>
      </c>
      <c r="I173" s="173" t="str">
        <f>IF(H173="inclus","-",VLOOKUP(H173,'BPU- Missions M2 et M3'!C:D,2,FALSE)*G173)</f>
        <v>-</v>
      </c>
      <c r="J173" s="173">
        <v>2002</v>
      </c>
      <c r="K173" s="176"/>
      <c r="L173" s="176"/>
      <c r="M173" s="176" t="s">
        <v>210</v>
      </c>
      <c r="N173" s="176" t="s">
        <v>210</v>
      </c>
      <c r="O173" s="176"/>
      <c r="P173" s="176" t="s">
        <v>210</v>
      </c>
      <c r="Q173" s="176" t="s">
        <v>210</v>
      </c>
      <c r="R173" s="173" t="s">
        <v>210</v>
      </c>
      <c r="S173" s="173"/>
      <c r="T173" s="175" t="s">
        <v>210</v>
      </c>
      <c r="U173" s="178" t="s">
        <v>210</v>
      </c>
      <c r="V173" s="187" t="str">
        <f>VLOOKUP(B173,'DPF - Montant M2 M3 par site'!A:A,1,FALSE)</f>
        <v>A31</v>
      </c>
      <c r="W173" s="188"/>
      <c r="AA173" s="189"/>
    </row>
    <row r="174" spans="1:30" s="187" customFormat="1" ht="24.95" customHeight="1" x14ac:dyDescent="0.2">
      <c r="A174" s="175" t="str">
        <f>VLOOKUP(B174,'[2]CCTP lot 1 liste batiment'!B:C,2,FALSE)</f>
        <v>LOT 1</v>
      </c>
      <c r="B174" s="175" t="s">
        <v>530</v>
      </c>
      <c r="C174" s="175" t="s">
        <v>531</v>
      </c>
      <c r="D174" s="176" t="str">
        <f>VLOOKUP(E174,'[2]Synthèse Familles'!B:C,2,FALSE)</f>
        <v>1B - Distribution chaud</v>
      </c>
      <c r="E174" s="176" t="s">
        <v>161</v>
      </c>
      <c r="F174" s="173" t="s">
        <v>551</v>
      </c>
      <c r="G174" s="177">
        <v>1</v>
      </c>
      <c r="H174" s="173" t="str">
        <f>VLOOKUP(E174,'BPU- Missions M2 et M3'!B:C,2,FALSE)</f>
        <v>Inclus</v>
      </c>
      <c r="I174" s="173" t="str">
        <f>IF(H174="inclus","-",VLOOKUP(H174,'BPU- Missions M2 et M3'!C:D,2,FALSE)*G174)</f>
        <v>-</v>
      </c>
      <c r="J174" s="173">
        <v>2002</v>
      </c>
      <c r="K174" s="176" t="s">
        <v>552</v>
      </c>
      <c r="L174" s="176" t="s">
        <v>553</v>
      </c>
      <c r="M174" s="176" t="s">
        <v>554</v>
      </c>
      <c r="N174" s="176" t="s">
        <v>210</v>
      </c>
      <c r="O174" s="176"/>
      <c r="P174" s="176" t="s">
        <v>210</v>
      </c>
      <c r="Q174" s="176" t="s">
        <v>210</v>
      </c>
      <c r="R174" s="173" t="s">
        <v>210</v>
      </c>
      <c r="S174" s="173"/>
      <c r="T174" s="175" t="s">
        <v>211</v>
      </c>
      <c r="U174" s="178" t="s">
        <v>480</v>
      </c>
      <c r="V174" s="187" t="str">
        <f>VLOOKUP(B174,'DPF - Montant M2 M3 par site'!A:A,1,FALSE)</f>
        <v>A31</v>
      </c>
      <c r="W174" s="188"/>
      <c r="AA174" s="189"/>
    </row>
    <row r="175" spans="1:30" s="187" customFormat="1" ht="24.95" customHeight="1" x14ac:dyDescent="0.2">
      <c r="A175" s="175" t="str">
        <f>VLOOKUP(B175,'[2]CCTP lot 1 liste batiment'!B:C,2,FALSE)</f>
        <v>LOT 1</v>
      </c>
      <c r="B175" s="175" t="s">
        <v>530</v>
      </c>
      <c r="C175" s="175" t="s">
        <v>531</v>
      </c>
      <c r="D175" s="176" t="str">
        <f>VLOOKUP(E175,'[2]Synthèse Familles'!B:C,2,FALSE)</f>
        <v>1B - Distribution chaud</v>
      </c>
      <c r="E175" s="176" t="s">
        <v>161</v>
      </c>
      <c r="F175" s="173" t="s">
        <v>555</v>
      </c>
      <c r="G175" s="177">
        <v>1</v>
      </c>
      <c r="H175" s="173" t="str">
        <f>VLOOKUP(E175,'BPU- Missions M2 et M3'!B:C,2,FALSE)</f>
        <v>Inclus</v>
      </c>
      <c r="I175" s="173" t="str">
        <f>IF(H175="inclus","-",VLOOKUP(H175,'BPU- Missions M2 et M3'!C:D,2,FALSE)*G175)</f>
        <v>-</v>
      </c>
      <c r="J175" s="173">
        <v>2002</v>
      </c>
      <c r="K175" s="176"/>
      <c r="L175" s="176"/>
      <c r="M175" s="176" t="s">
        <v>210</v>
      </c>
      <c r="N175" s="176" t="s">
        <v>210</v>
      </c>
      <c r="O175" s="176"/>
      <c r="P175" s="176" t="s">
        <v>210</v>
      </c>
      <c r="Q175" s="176" t="s">
        <v>210</v>
      </c>
      <c r="R175" s="173" t="s">
        <v>210</v>
      </c>
      <c r="S175" s="173"/>
      <c r="T175" s="175" t="s">
        <v>210</v>
      </c>
      <c r="U175" s="178" t="s">
        <v>210</v>
      </c>
      <c r="V175" s="187" t="str">
        <f>VLOOKUP(B175,'DPF - Montant M2 M3 par site'!A:A,1,FALSE)</f>
        <v>A31</v>
      </c>
      <c r="W175" s="188"/>
      <c r="AA175" s="189"/>
    </row>
    <row r="176" spans="1:30" s="187" customFormat="1" ht="24.95" customHeight="1" x14ac:dyDescent="0.2">
      <c r="A176" s="175" t="str">
        <f>VLOOKUP(B176,'[2]CCTP lot 1 liste batiment'!B:C,2,FALSE)</f>
        <v>LOT 1</v>
      </c>
      <c r="B176" s="175" t="s">
        <v>530</v>
      </c>
      <c r="C176" s="175" t="s">
        <v>531</v>
      </c>
      <c r="D176" s="176" t="str">
        <f>VLOOKUP(E176,'[2]Synthèse Familles'!B:C,2,FALSE)</f>
        <v>1B - Distribution chaud</v>
      </c>
      <c r="E176" s="176" t="s">
        <v>161</v>
      </c>
      <c r="F176" s="173" t="s">
        <v>556</v>
      </c>
      <c r="G176" s="177">
        <v>1</v>
      </c>
      <c r="H176" s="173" t="str">
        <f>VLOOKUP(E176,'BPU- Missions M2 et M3'!B:C,2,FALSE)</f>
        <v>Inclus</v>
      </c>
      <c r="I176" s="173" t="str">
        <f>IF(H176="inclus","-",VLOOKUP(H176,'BPU- Missions M2 et M3'!C:D,2,FALSE)*G176)</f>
        <v>-</v>
      </c>
      <c r="J176" s="173">
        <v>2002</v>
      </c>
      <c r="K176" s="176" t="s">
        <v>552</v>
      </c>
      <c r="L176" s="176" t="s">
        <v>557</v>
      </c>
      <c r="M176" s="176" t="s">
        <v>558</v>
      </c>
      <c r="N176" s="176" t="s">
        <v>210</v>
      </c>
      <c r="O176" s="176"/>
      <c r="P176" s="176" t="s">
        <v>210</v>
      </c>
      <c r="Q176" s="176" t="s">
        <v>210</v>
      </c>
      <c r="R176" s="173" t="s">
        <v>210</v>
      </c>
      <c r="S176" s="173"/>
      <c r="T176" s="175" t="s">
        <v>211</v>
      </c>
      <c r="U176" s="178" t="s">
        <v>550</v>
      </c>
      <c r="V176" s="187" t="str">
        <f>VLOOKUP(B176,'DPF - Montant M2 M3 par site'!A:A,1,FALSE)</f>
        <v>A31</v>
      </c>
      <c r="W176" s="188"/>
      <c r="AA176" s="189"/>
    </row>
    <row r="177" spans="1:27" s="187" customFormat="1" ht="24.95" customHeight="1" x14ac:dyDescent="0.2">
      <c r="A177" s="175" t="str">
        <f>VLOOKUP(B177,'[2]CCTP lot 1 liste batiment'!B:C,2,FALSE)</f>
        <v>LOT 1</v>
      </c>
      <c r="B177" s="175" t="s">
        <v>530</v>
      </c>
      <c r="C177" s="175" t="s">
        <v>531</v>
      </c>
      <c r="D177" s="176" t="str">
        <f>VLOOKUP(E177,'[2]Synthèse Familles'!B:C,2,FALSE)</f>
        <v>1B - Distribution chaud</v>
      </c>
      <c r="E177" s="176" t="s">
        <v>161</v>
      </c>
      <c r="F177" s="173" t="s">
        <v>559</v>
      </c>
      <c r="G177" s="177">
        <v>1</v>
      </c>
      <c r="H177" s="173" t="str">
        <f>VLOOKUP(E177,'BPU- Missions M2 et M3'!B:C,2,FALSE)</f>
        <v>Inclus</v>
      </c>
      <c r="I177" s="173" t="str">
        <f>IF(H177="inclus","-",VLOOKUP(H177,'BPU- Missions M2 et M3'!C:D,2,FALSE)*G177)</f>
        <v>-</v>
      </c>
      <c r="J177" s="173">
        <v>2002</v>
      </c>
      <c r="K177" s="176" t="s">
        <v>464</v>
      </c>
      <c r="L177" s="176" t="s">
        <v>560</v>
      </c>
      <c r="M177" s="176" t="s">
        <v>210</v>
      </c>
      <c r="N177" s="176" t="s">
        <v>210</v>
      </c>
      <c r="O177" s="176"/>
      <c r="P177" s="176" t="s">
        <v>210</v>
      </c>
      <c r="Q177" s="176" t="s">
        <v>210</v>
      </c>
      <c r="R177" s="173" t="s">
        <v>210</v>
      </c>
      <c r="S177" s="173"/>
      <c r="T177" s="175" t="s">
        <v>211</v>
      </c>
      <c r="U177" s="178" t="s">
        <v>550</v>
      </c>
      <c r="V177" s="187" t="str">
        <f>VLOOKUP(B177,'DPF - Montant M2 M3 par site'!A:A,1,FALSE)</f>
        <v>A31</v>
      </c>
      <c r="W177" s="188"/>
      <c r="AA177" s="189"/>
    </row>
    <row r="178" spans="1:27" s="187" customFormat="1" ht="24.95" customHeight="1" x14ac:dyDescent="0.2">
      <c r="A178" s="175" t="str">
        <f>VLOOKUP(B178,'[2]CCTP lot 1 liste batiment'!B:C,2,FALSE)</f>
        <v>LOT 1</v>
      </c>
      <c r="B178" s="175" t="s">
        <v>530</v>
      </c>
      <c r="C178" s="175" t="s">
        <v>531</v>
      </c>
      <c r="D178" s="176" t="str">
        <f>VLOOKUP(E178,'[2]Synthèse Familles'!B:C,2,FALSE)</f>
        <v>1B - Distribution chaud</v>
      </c>
      <c r="E178" s="176" t="s">
        <v>161</v>
      </c>
      <c r="F178" s="173" t="s">
        <v>561</v>
      </c>
      <c r="G178" s="177">
        <v>1</v>
      </c>
      <c r="H178" s="173" t="str">
        <f>VLOOKUP(E178,'BPU- Missions M2 et M3'!B:C,2,FALSE)</f>
        <v>Inclus</v>
      </c>
      <c r="I178" s="173" t="str">
        <f>IF(H178="inclus","-",VLOOKUP(H178,'BPU- Missions M2 et M3'!C:D,2,FALSE)*G178)</f>
        <v>-</v>
      </c>
      <c r="J178" s="173">
        <v>2002</v>
      </c>
      <c r="K178" s="176"/>
      <c r="L178" s="176"/>
      <c r="M178" s="176" t="s">
        <v>210</v>
      </c>
      <c r="N178" s="176" t="s">
        <v>210</v>
      </c>
      <c r="O178" s="176"/>
      <c r="P178" s="176" t="s">
        <v>210</v>
      </c>
      <c r="Q178" s="176" t="s">
        <v>210</v>
      </c>
      <c r="R178" s="173" t="s">
        <v>210</v>
      </c>
      <c r="S178" s="173"/>
      <c r="T178" s="175" t="s">
        <v>210</v>
      </c>
      <c r="U178" s="178" t="s">
        <v>210</v>
      </c>
      <c r="V178" s="187" t="str">
        <f>VLOOKUP(B178,'DPF - Montant M2 M3 par site'!A:A,1,FALSE)</f>
        <v>A31</v>
      </c>
      <c r="W178" s="188"/>
      <c r="AA178" s="189"/>
    </row>
    <row r="179" spans="1:27" s="187" customFormat="1" ht="24.95" customHeight="1" x14ac:dyDescent="0.2">
      <c r="A179" s="175" t="str">
        <f>VLOOKUP(B179,'[2]CCTP lot 1 liste batiment'!B:C,2,FALSE)</f>
        <v>LOT 1</v>
      </c>
      <c r="B179" s="175" t="s">
        <v>530</v>
      </c>
      <c r="C179" s="175" t="s">
        <v>531</v>
      </c>
      <c r="D179" s="176" t="str">
        <f>VLOOKUP(E179,'[2]Synthèse Familles'!B:C,2,FALSE)</f>
        <v>1B - Distribution chaud</v>
      </c>
      <c r="E179" s="176" t="s">
        <v>161</v>
      </c>
      <c r="F179" s="173" t="s">
        <v>562</v>
      </c>
      <c r="G179" s="177">
        <v>1</v>
      </c>
      <c r="H179" s="173" t="str">
        <f>VLOOKUP(E179,'BPU- Missions M2 et M3'!B:C,2,FALSE)</f>
        <v>Inclus</v>
      </c>
      <c r="I179" s="173" t="str">
        <f>IF(H179="inclus","-",VLOOKUP(H179,'BPU- Missions M2 et M3'!C:D,2,FALSE)*G179)</f>
        <v>-</v>
      </c>
      <c r="J179" s="173">
        <v>2002</v>
      </c>
      <c r="K179" s="176" t="s">
        <v>462</v>
      </c>
      <c r="L179" s="176" t="s">
        <v>563</v>
      </c>
      <c r="M179" s="176" t="s">
        <v>564</v>
      </c>
      <c r="N179" s="176" t="s">
        <v>210</v>
      </c>
      <c r="O179" s="176"/>
      <c r="P179" s="176" t="s">
        <v>210</v>
      </c>
      <c r="Q179" s="176" t="s">
        <v>210</v>
      </c>
      <c r="R179" s="173" t="s">
        <v>210</v>
      </c>
      <c r="S179" s="173"/>
      <c r="T179" s="175" t="s">
        <v>211</v>
      </c>
      <c r="U179" s="178" t="s">
        <v>550</v>
      </c>
      <c r="V179" s="187" t="str">
        <f>VLOOKUP(B179,'DPF - Montant M2 M3 par site'!A:A,1,FALSE)</f>
        <v>A31</v>
      </c>
      <c r="W179" s="188"/>
      <c r="AA179" s="189"/>
    </row>
    <row r="180" spans="1:27" s="187" customFormat="1" ht="24.95" customHeight="1" x14ac:dyDescent="0.2">
      <c r="A180" s="175" t="str">
        <f>VLOOKUP(B180,'[2]CCTP lot 1 liste batiment'!B:C,2,FALSE)</f>
        <v>LOT 1</v>
      </c>
      <c r="B180" s="175" t="s">
        <v>530</v>
      </c>
      <c r="C180" s="175" t="s">
        <v>531</v>
      </c>
      <c r="D180" s="176" t="str">
        <f>VLOOKUP(E180,'[2]Synthèse Familles'!B:C,2,FALSE)</f>
        <v>1B - Distribution chaud</v>
      </c>
      <c r="E180" s="176" t="s">
        <v>161</v>
      </c>
      <c r="F180" s="173" t="s">
        <v>565</v>
      </c>
      <c r="G180" s="177">
        <v>1</v>
      </c>
      <c r="H180" s="173" t="str">
        <f>VLOOKUP(E180,'BPU- Missions M2 et M3'!B:C,2,FALSE)</f>
        <v>Inclus</v>
      </c>
      <c r="I180" s="173" t="str">
        <f>IF(H180="inclus","-",VLOOKUP(H180,'BPU- Missions M2 et M3'!C:D,2,FALSE)*G180)</f>
        <v>-</v>
      </c>
      <c r="J180" s="173">
        <v>2002</v>
      </c>
      <c r="K180" s="176" t="s">
        <v>466</v>
      </c>
      <c r="L180" s="176" t="s">
        <v>566</v>
      </c>
      <c r="M180" s="176">
        <v>52021521</v>
      </c>
      <c r="N180" s="176" t="s">
        <v>210</v>
      </c>
      <c r="O180" s="176"/>
      <c r="P180" s="176" t="s">
        <v>210</v>
      </c>
      <c r="Q180" s="176" t="s">
        <v>210</v>
      </c>
      <c r="R180" s="173" t="s">
        <v>210</v>
      </c>
      <c r="S180" s="173"/>
      <c r="T180" s="175" t="s">
        <v>211</v>
      </c>
      <c r="U180" s="178" t="s">
        <v>550</v>
      </c>
      <c r="V180" s="187" t="str">
        <f>VLOOKUP(B180,'DPF - Montant M2 M3 par site'!A:A,1,FALSE)</f>
        <v>A31</v>
      </c>
      <c r="W180" s="188"/>
      <c r="AA180" s="189"/>
    </row>
    <row r="181" spans="1:27" s="187" customFormat="1" ht="24.95" customHeight="1" x14ac:dyDescent="0.2">
      <c r="A181" s="175" t="str">
        <f>VLOOKUP(B181,'[2]CCTP lot 1 liste batiment'!B:C,2,FALSE)</f>
        <v>LOT 1</v>
      </c>
      <c r="B181" s="175" t="s">
        <v>530</v>
      </c>
      <c r="C181" s="175" t="s">
        <v>531</v>
      </c>
      <c r="D181" s="176" t="str">
        <f>VLOOKUP(E181,'[2]Synthèse Familles'!B:C,2,FALSE)</f>
        <v>1B - Distribution chaud</v>
      </c>
      <c r="E181" s="176" t="s">
        <v>161</v>
      </c>
      <c r="F181" s="173" t="s">
        <v>568</v>
      </c>
      <c r="G181" s="177">
        <v>1</v>
      </c>
      <c r="H181" s="173" t="str">
        <f>VLOOKUP(E181,'BPU- Missions M2 et M3'!B:C,2,FALSE)</f>
        <v>Inclus</v>
      </c>
      <c r="I181" s="173" t="str">
        <f>IF(H181="inclus","-",VLOOKUP(H181,'BPU- Missions M2 et M3'!C:D,2,FALSE)*G181)</f>
        <v>-</v>
      </c>
      <c r="J181" s="173">
        <v>2001</v>
      </c>
      <c r="K181" s="176" t="s">
        <v>462</v>
      </c>
      <c r="L181" s="176" t="s">
        <v>569</v>
      </c>
      <c r="M181" s="176" t="s">
        <v>570</v>
      </c>
      <c r="N181" s="176" t="s">
        <v>210</v>
      </c>
      <c r="O181" s="176"/>
      <c r="P181" s="176" t="s">
        <v>210</v>
      </c>
      <c r="Q181" s="176" t="s">
        <v>210</v>
      </c>
      <c r="R181" s="173" t="s">
        <v>210</v>
      </c>
      <c r="S181" s="173"/>
      <c r="T181" s="175" t="s">
        <v>211</v>
      </c>
      <c r="U181" s="178" t="s">
        <v>441</v>
      </c>
      <c r="V181" s="187" t="str">
        <f>VLOOKUP(B181,'DPF - Montant M2 M3 par site'!A:A,1,FALSE)</f>
        <v>A31</v>
      </c>
      <c r="W181" s="188"/>
      <c r="AA181" s="189"/>
    </row>
    <row r="182" spans="1:27" s="187" customFormat="1" ht="24.95" customHeight="1" x14ac:dyDescent="0.2">
      <c r="A182" s="175" t="str">
        <f>VLOOKUP(B182,'[2]CCTP lot 1 liste batiment'!B:C,2,FALSE)</f>
        <v>LOT 1</v>
      </c>
      <c r="B182" s="175" t="s">
        <v>530</v>
      </c>
      <c r="C182" s="175" t="s">
        <v>531</v>
      </c>
      <c r="D182" s="176" t="str">
        <f>VLOOKUP(E182,'[2]Synthèse Familles'!B:C,2,FALSE)</f>
        <v>1B - Distribution chaud</v>
      </c>
      <c r="E182" s="176" t="s">
        <v>161</v>
      </c>
      <c r="F182" s="173" t="s">
        <v>571</v>
      </c>
      <c r="G182" s="177">
        <v>1</v>
      </c>
      <c r="H182" s="173" t="str">
        <f>VLOOKUP(E182,'BPU- Missions M2 et M3'!B:C,2,FALSE)</f>
        <v>Inclus</v>
      </c>
      <c r="I182" s="173" t="str">
        <f>IF(H182="inclus","-",VLOOKUP(H182,'BPU- Missions M2 et M3'!C:D,2,FALSE)*G182)</f>
        <v>-</v>
      </c>
      <c r="J182" s="173">
        <v>2022</v>
      </c>
      <c r="K182" s="176" t="s">
        <v>462</v>
      </c>
      <c r="L182" s="176" t="s">
        <v>572</v>
      </c>
      <c r="M182" s="176" t="s">
        <v>573</v>
      </c>
      <c r="N182" s="176" t="s">
        <v>210</v>
      </c>
      <c r="O182" s="176"/>
      <c r="P182" s="176" t="s">
        <v>210</v>
      </c>
      <c r="Q182" s="176" t="s">
        <v>210</v>
      </c>
      <c r="R182" s="173" t="s">
        <v>210</v>
      </c>
      <c r="S182" s="173"/>
      <c r="T182" s="175" t="s">
        <v>211</v>
      </c>
      <c r="U182" s="178" t="s">
        <v>574</v>
      </c>
      <c r="V182" s="187" t="str">
        <f>VLOOKUP(B182,'DPF - Montant M2 M3 par site'!A:A,1,FALSE)</f>
        <v>A31</v>
      </c>
      <c r="W182" s="188"/>
      <c r="AA182" s="189"/>
    </row>
    <row r="183" spans="1:27" s="187" customFormat="1" ht="24.95" customHeight="1" x14ac:dyDescent="0.2">
      <c r="A183" s="175" t="str">
        <f>VLOOKUP(B183,'[2]CCTP lot 1 liste batiment'!B:C,2,FALSE)</f>
        <v>LOT 1</v>
      </c>
      <c r="B183" s="175" t="s">
        <v>530</v>
      </c>
      <c r="C183" s="175" t="s">
        <v>531</v>
      </c>
      <c r="D183" s="176" t="str">
        <f>VLOOKUP(E183,'[2]Synthèse Familles'!B:C,2,FALSE)</f>
        <v>2A - Production de froid</v>
      </c>
      <c r="E183" s="176" t="s">
        <v>67</v>
      </c>
      <c r="F183" s="173" t="s">
        <v>602</v>
      </c>
      <c r="G183" s="177">
        <v>1</v>
      </c>
      <c r="H183" s="173" t="str">
        <f>VLOOKUP(E183,'BPU- Missions M2 et M3'!B:C,2,FALSE)</f>
        <v>2A-PAC2</v>
      </c>
      <c r="I183" s="173">
        <f>IF(H183="inclus","-",VLOOKUP(H183,'BPU- Missions M2 et M3'!C:D,2,FALSE)*G183)</f>
        <v>0</v>
      </c>
      <c r="J183" s="173">
        <v>2012</v>
      </c>
      <c r="K183" s="176" t="s">
        <v>603</v>
      </c>
      <c r="L183" s="176" t="s">
        <v>234</v>
      </c>
      <c r="M183" s="176" t="s">
        <v>210</v>
      </c>
      <c r="N183" s="176"/>
      <c r="O183" s="176" t="s">
        <v>3364</v>
      </c>
      <c r="P183" s="176" t="s">
        <v>604</v>
      </c>
      <c r="Q183" s="176" t="s">
        <v>234</v>
      </c>
      <c r="R183" s="173">
        <v>39</v>
      </c>
      <c r="S183" s="173">
        <v>81.432000000000002</v>
      </c>
      <c r="T183" s="175" t="s">
        <v>211</v>
      </c>
      <c r="U183" s="178" t="s">
        <v>210</v>
      </c>
      <c r="V183" s="187" t="str">
        <f>VLOOKUP(B183,'DPF - Montant M2 M3 par site'!A:A,1,FALSE)</f>
        <v>A31</v>
      </c>
      <c r="W183" s="188"/>
      <c r="AA183" s="189"/>
    </row>
    <row r="184" spans="1:27" s="187" customFormat="1" ht="24.95" customHeight="1" x14ac:dyDescent="0.2">
      <c r="A184" s="175" t="str">
        <f>VLOOKUP(B184,'[2]CCTP lot 1 liste batiment'!B:C,2,FALSE)</f>
        <v>LOT 1</v>
      </c>
      <c r="B184" s="175" t="s">
        <v>530</v>
      </c>
      <c r="C184" s="175" t="s">
        <v>531</v>
      </c>
      <c r="D184" s="176" t="str">
        <f>VLOOKUP(E184,'[2]Synthèse Familles'!B:C,2,FALSE)</f>
        <v>2B - Distribution de froid</v>
      </c>
      <c r="E184" s="176" t="s">
        <v>165</v>
      </c>
      <c r="F184" s="173" t="s">
        <v>165</v>
      </c>
      <c r="G184" s="177">
        <v>1</v>
      </c>
      <c r="H184" s="173" t="str">
        <f>VLOOKUP(E184,'BPU- Missions M2 et M3'!B:C,2,FALSE)</f>
        <v>Inclus</v>
      </c>
      <c r="I184" s="173" t="str">
        <f>IF(H184="inclus","-",VLOOKUP(H184,'BPU- Missions M2 et M3'!C:D,2,FALSE)*G184)</f>
        <v>-</v>
      </c>
      <c r="J184" s="173" t="s">
        <v>210</v>
      </c>
      <c r="K184" s="176"/>
      <c r="L184" s="176"/>
      <c r="M184" s="176" t="s">
        <v>210</v>
      </c>
      <c r="N184" s="176" t="s">
        <v>210</v>
      </c>
      <c r="O184" s="176"/>
      <c r="P184" s="176" t="s">
        <v>210</v>
      </c>
      <c r="Q184" s="176" t="s">
        <v>210</v>
      </c>
      <c r="R184" s="173" t="s">
        <v>210</v>
      </c>
      <c r="S184" s="173"/>
      <c r="T184" s="175" t="s">
        <v>211</v>
      </c>
      <c r="U184" s="178" t="s">
        <v>441</v>
      </c>
      <c r="V184" s="187" t="str">
        <f>VLOOKUP(B184,'DPF - Montant M2 M3 par site'!A:A,1,FALSE)</f>
        <v>A31</v>
      </c>
      <c r="W184" s="188"/>
      <c r="AA184" s="189"/>
    </row>
    <row r="185" spans="1:27" s="187" customFormat="1" ht="24.95" customHeight="1" x14ac:dyDescent="0.2">
      <c r="A185" s="175" t="str">
        <f>VLOOKUP(B185,'[2]CCTP lot 1 liste batiment'!B:C,2,FALSE)</f>
        <v>LOT 1</v>
      </c>
      <c r="B185" s="175" t="s">
        <v>530</v>
      </c>
      <c r="C185" s="175" t="s">
        <v>531</v>
      </c>
      <c r="D185" s="176" t="str">
        <f>VLOOKUP(E185,'[2]Synthèse Familles'!B:C,2,FALSE)</f>
        <v>2B - Distribution de froid</v>
      </c>
      <c r="E185" s="176" t="s">
        <v>166</v>
      </c>
      <c r="F185" s="173" t="s">
        <v>605</v>
      </c>
      <c r="G185" s="177">
        <v>2</v>
      </c>
      <c r="H185" s="173" t="str">
        <f>VLOOKUP(E185,'BPU- Missions M2 et M3'!B:C,2,FALSE)</f>
        <v>Inclus</v>
      </c>
      <c r="I185" s="173" t="str">
        <f>IF(H185="inclus","-",VLOOKUP(H185,'BPU- Missions M2 et M3'!C:D,2,FALSE)*G185)</f>
        <v>-</v>
      </c>
      <c r="J185" s="173">
        <v>2001</v>
      </c>
      <c r="K185" s="176" t="s">
        <v>464</v>
      </c>
      <c r="L185" s="176" t="s">
        <v>606</v>
      </c>
      <c r="M185" s="176">
        <v>2121559</v>
      </c>
      <c r="N185" s="176" t="s">
        <v>210</v>
      </c>
      <c r="O185" s="176"/>
      <c r="P185" s="176" t="s">
        <v>210</v>
      </c>
      <c r="Q185" s="176" t="s">
        <v>210</v>
      </c>
      <c r="R185" s="173" t="s">
        <v>210</v>
      </c>
      <c r="S185" s="173"/>
      <c r="T185" s="175" t="s">
        <v>211</v>
      </c>
      <c r="U185" s="178" t="s">
        <v>441</v>
      </c>
      <c r="V185" s="187" t="str">
        <f>VLOOKUP(B185,'DPF - Montant M2 M3 par site'!A:A,1,FALSE)</f>
        <v>A31</v>
      </c>
      <c r="W185" s="188"/>
      <c r="AA185" s="189"/>
    </row>
    <row r="186" spans="1:27" s="187" customFormat="1" ht="24.95" customHeight="1" x14ac:dyDescent="0.2">
      <c r="A186" s="175" t="str">
        <f>VLOOKUP(B186,'[2]CCTP lot 1 liste batiment'!B:C,2,FALSE)</f>
        <v>LOT 1</v>
      </c>
      <c r="B186" s="175" t="s">
        <v>530</v>
      </c>
      <c r="C186" s="175" t="s">
        <v>531</v>
      </c>
      <c r="D186" s="176" t="str">
        <f>VLOOKUP(E186,'[2]Synthèse Familles'!B:C,2,FALSE)</f>
        <v>2C - Détente directe</v>
      </c>
      <c r="E186" s="176" t="s">
        <v>89</v>
      </c>
      <c r="F186" s="176" t="s">
        <v>607</v>
      </c>
      <c r="G186" s="177">
        <v>1</v>
      </c>
      <c r="H186" s="173" t="str">
        <f>VLOOKUP(E186,'BPU- Missions M2 et M3'!B:C,2,FALSE)</f>
        <v>2C-SPL1</v>
      </c>
      <c r="I186" s="173">
        <f>IF(H186="inclus","-",VLOOKUP(H186,'BPU- Missions M2 et M3'!C:D,2,FALSE)*G186)</f>
        <v>0</v>
      </c>
      <c r="J186" s="173">
        <v>2001</v>
      </c>
      <c r="K186" s="176" t="s">
        <v>608</v>
      </c>
      <c r="L186" s="176" t="s">
        <v>609</v>
      </c>
      <c r="M186" s="176" t="s">
        <v>610</v>
      </c>
      <c r="N186" s="176"/>
      <c r="O186" s="176"/>
      <c r="P186" s="176" t="s">
        <v>611</v>
      </c>
      <c r="Q186" s="176" t="s">
        <v>234</v>
      </c>
      <c r="R186" s="173" t="s">
        <v>612</v>
      </c>
      <c r="S186" s="173">
        <v>5.6375999999999999</v>
      </c>
      <c r="T186" s="175" t="s">
        <v>301</v>
      </c>
      <c r="U186" s="178" t="s">
        <v>210</v>
      </c>
      <c r="V186" s="187" t="str">
        <f>VLOOKUP(B186,'DPF - Montant M2 M3 par site'!A:A,1,FALSE)</f>
        <v>A31</v>
      </c>
      <c r="W186" s="188"/>
      <c r="AA186" s="189"/>
    </row>
    <row r="187" spans="1:27" s="187" customFormat="1" ht="24.95" customHeight="1" x14ac:dyDescent="0.2">
      <c r="A187" s="175" t="str">
        <f>VLOOKUP(B187,'[2]CCTP lot 1 liste batiment'!B:C,2,FALSE)</f>
        <v>LOT 1</v>
      </c>
      <c r="B187" s="175" t="s">
        <v>530</v>
      </c>
      <c r="C187" s="175" t="s">
        <v>531</v>
      </c>
      <c r="D187" s="176" t="str">
        <f>VLOOKUP(E187,'[2]Synthèse Familles'!B:C,2,FALSE)</f>
        <v>2C - Détente directe</v>
      </c>
      <c r="E187" s="176" t="s">
        <v>89</v>
      </c>
      <c r="F187" s="176" t="s">
        <v>613</v>
      </c>
      <c r="G187" s="177">
        <v>1</v>
      </c>
      <c r="H187" s="173" t="str">
        <f>VLOOKUP(E187,'BPU- Missions M2 et M3'!B:C,2,FALSE)</f>
        <v>2C-SPL1</v>
      </c>
      <c r="I187" s="173">
        <f>IF(H187="inclus","-",VLOOKUP(H187,'BPU- Missions M2 et M3'!C:D,2,FALSE)*G187)</f>
        <v>0</v>
      </c>
      <c r="J187" s="173">
        <v>2001</v>
      </c>
      <c r="K187" s="176" t="s">
        <v>608</v>
      </c>
      <c r="L187" s="176" t="s">
        <v>609</v>
      </c>
      <c r="M187" s="176" t="s">
        <v>614</v>
      </c>
      <c r="N187" s="176"/>
      <c r="O187" s="176"/>
      <c r="P187" s="176" t="s">
        <v>611</v>
      </c>
      <c r="Q187" s="176" t="s">
        <v>234</v>
      </c>
      <c r="R187" s="173" t="s">
        <v>612</v>
      </c>
      <c r="S187" s="173">
        <v>5.6375999999999999</v>
      </c>
      <c r="T187" s="175" t="s">
        <v>301</v>
      </c>
      <c r="U187" s="178" t="s">
        <v>210</v>
      </c>
      <c r="V187" s="187" t="str">
        <f>VLOOKUP(B187,'DPF - Montant M2 M3 par site'!A:A,1,FALSE)</f>
        <v>A31</v>
      </c>
      <c r="W187" s="188"/>
      <c r="AA187" s="189"/>
    </row>
    <row r="188" spans="1:27" s="187" customFormat="1" ht="24.95" customHeight="1" x14ac:dyDescent="0.2">
      <c r="A188" s="175" t="str">
        <f>VLOOKUP(B188,'[2]CCTP lot 1 liste batiment'!B:C,2,FALSE)</f>
        <v>LOT 1</v>
      </c>
      <c r="B188" s="175" t="s">
        <v>530</v>
      </c>
      <c r="C188" s="175" t="s">
        <v>531</v>
      </c>
      <c r="D188" s="176" t="str">
        <f>VLOOKUP(E188,'[2]Synthèse Familles'!B:C,2,FALSE)</f>
        <v>2C - Détente directe</v>
      </c>
      <c r="E188" s="176" t="s">
        <v>89</v>
      </c>
      <c r="F188" s="176" t="s">
        <v>615</v>
      </c>
      <c r="G188" s="177">
        <v>1</v>
      </c>
      <c r="H188" s="173" t="str">
        <f>VLOOKUP(E188,'BPU- Missions M2 et M3'!B:C,2,FALSE)</f>
        <v>2C-SPL1</v>
      </c>
      <c r="I188" s="173">
        <f>IF(H188="inclus","-",VLOOKUP(H188,'BPU- Missions M2 et M3'!C:D,2,FALSE)*G188)</f>
        <v>0</v>
      </c>
      <c r="J188" s="173">
        <v>2011</v>
      </c>
      <c r="K188" s="176" t="s">
        <v>608</v>
      </c>
      <c r="L188" s="176" t="s">
        <v>616</v>
      </c>
      <c r="M188" s="176" t="s">
        <v>617</v>
      </c>
      <c r="N188" s="176"/>
      <c r="O188" s="176"/>
      <c r="P188" s="176" t="s">
        <v>618</v>
      </c>
      <c r="Q188" s="176" t="s">
        <v>234</v>
      </c>
      <c r="R188" s="173" t="s">
        <v>619</v>
      </c>
      <c r="S188" s="173">
        <v>7.3079999999999998</v>
      </c>
      <c r="T188" s="175" t="s">
        <v>301</v>
      </c>
      <c r="U188" s="178" t="s">
        <v>210</v>
      </c>
      <c r="V188" s="187" t="str">
        <f>VLOOKUP(B188,'DPF - Montant M2 M3 par site'!A:A,1,FALSE)</f>
        <v>A31</v>
      </c>
      <c r="W188" s="188"/>
      <c r="AA188" s="189"/>
    </row>
    <row r="189" spans="1:27" s="187" customFormat="1" ht="24.95" customHeight="1" x14ac:dyDescent="0.2">
      <c r="A189" s="175" t="str">
        <f>VLOOKUP(B189,'[2]CCTP lot 1 liste batiment'!B:C,2,FALSE)</f>
        <v>LOT 1</v>
      </c>
      <c r="B189" s="175" t="s">
        <v>530</v>
      </c>
      <c r="C189" s="175" t="s">
        <v>531</v>
      </c>
      <c r="D189" s="176" t="str">
        <f>VLOOKUP(E189,'[2]Synthèse Familles'!B:C,2,FALSE)</f>
        <v>2C - Détente directe</v>
      </c>
      <c r="E189" s="176" t="s">
        <v>89</v>
      </c>
      <c r="F189" s="176" t="s">
        <v>620</v>
      </c>
      <c r="G189" s="177">
        <v>1</v>
      </c>
      <c r="H189" s="173" t="str">
        <f>VLOOKUP(E189,'BPU- Missions M2 et M3'!B:C,2,FALSE)</f>
        <v>2C-SPL1</v>
      </c>
      <c r="I189" s="173">
        <f>IF(H189="inclus","-",VLOOKUP(H189,'BPU- Missions M2 et M3'!C:D,2,FALSE)*G189)</f>
        <v>0</v>
      </c>
      <c r="J189" s="173">
        <v>2011</v>
      </c>
      <c r="K189" s="176" t="s">
        <v>608</v>
      </c>
      <c r="L189" s="176" t="s">
        <v>621</v>
      </c>
      <c r="M189" s="176" t="s">
        <v>622</v>
      </c>
      <c r="N189" s="176"/>
      <c r="O189" s="176"/>
      <c r="P189" s="176" t="s">
        <v>623</v>
      </c>
      <c r="Q189" s="176" t="s">
        <v>234</v>
      </c>
      <c r="R189" s="173" t="s">
        <v>624</v>
      </c>
      <c r="S189" s="173">
        <v>12.1104</v>
      </c>
      <c r="T189" s="175" t="s">
        <v>301</v>
      </c>
      <c r="U189" s="178" t="s">
        <v>210</v>
      </c>
      <c r="V189" s="187" t="str">
        <f>VLOOKUP(B189,'DPF - Montant M2 M3 par site'!A:A,1,FALSE)</f>
        <v>A31</v>
      </c>
      <c r="W189" s="188"/>
      <c r="AA189" s="189"/>
    </row>
    <row r="190" spans="1:27" s="187" customFormat="1" ht="24.95" customHeight="1" x14ac:dyDescent="0.2">
      <c r="A190" s="175" t="str">
        <f>VLOOKUP(B190,'[2]CCTP lot 1 liste batiment'!B:C,2,FALSE)</f>
        <v>LOT 1</v>
      </c>
      <c r="B190" s="175" t="s">
        <v>530</v>
      </c>
      <c r="C190" s="175" t="s">
        <v>531</v>
      </c>
      <c r="D190" s="176" t="str">
        <f>VLOOKUP(E190,'[2]Synthèse Familles'!B:C,2,FALSE)</f>
        <v>2C - Détente directe</v>
      </c>
      <c r="E190" s="176" t="s">
        <v>89</v>
      </c>
      <c r="F190" s="176" t="s">
        <v>625</v>
      </c>
      <c r="G190" s="177">
        <v>1</v>
      </c>
      <c r="H190" s="173" t="str">
        <f>VLOOKUP(E190,'BPU- Missions M2 et M3'!B:C,2,FALSE)</f>
        <v>2C-SPL1</v>
      </c>
      <c r="I190" s="173">
        <f>IF(H190="inclus","-",VLOOKUP(H190,'BPU- Missions M2 et M3'!C:D,2,FALSE)*G190)</f>
        <v>0</v>
      </c>
      <c r="J190" s="173">
        <v>2011</v>
      </c>
      <c r="K190" s="176" t="s">
        <v>608</v>
      </c>
      <c r="L190" s="176" t="s">
        <v>621</v>
      </c>
      <c r="M190" s="176" t="s">
        <v>626</v>
      </c>
      <c r="N190" s="176"/>
      <c r="O190" s="176"/>
      <c r="P190" s="176" t="s">
        <v>623</v>
      </c>
      <c r="Q190" s="176" t="s">
        <v>234</v>
      </c>
      <c r="R190" s="173" t="s">
        <v>624</v>
      </c>
      <c r="S190" s="173">
        <v>12.1104</v>
      </c>
      <c r="T190" s="175" t="s">
        <v>301</v>
      </c>
      <c r="U190" s="178" t="s">
        <v>210</v>
      </c>
      <c r="V190" s="187" t="str">
        <f>VLOOKUP(B190,'DPF - Montant M2 M3 par site'!A:A,1,FALSE)</f>
        <v>A31</v>
      </c>
      <c r="W190" s="188"/>
      <c r="AA190" s="189"/>
    </row>
    <row r="191" spans="1:27" s="187" customFormat="1" ht="24.95" customHeight="1" x14ac:dyDescent="0.2">
      <c r="A191" s="175" t="str">
        <f>VLOOKUP(B191,'[2]CCTP lot 1 liste batiment'!B:C,2,FALSE)</f>
        <v>LOT 1</v>
      </c>
      <c r="B191" s="175" t="s">
        <v>530</v>
      </c>
      <c r="C191" s="175" t="s">
        <v>531</v>
      </c>
      <c r="D191" s="176" t="str">
        <f>VLOOKUP(E191,'[2]Synthèse Familles'!B:C,2,FALSE)</f>
        <v>3 - Terminaux</v>
      </c>
      <c r="E191" s="176" t="s">
        <v>43</v>
      </c>
      <c r="F191" s="173" t="s">
        <v>627</v>
      </c>
      <c r="G191" s="177">
        <v>4</v>
      </c>
      <c r="H191" s="173" t="str">
        <f>VLOOKUP(E191,'BPU- Missions M2 et M3'!B:C,2,FALSE)</f>
        <v>3-AEREC</v>
      </c>
      <c r="I191" s="173">
        <f>IF(H191="inclus","-",VLOOKUP(H191,'BPU- Missions M2 et M3'!C:D,2,FALSE)*G191)</f>
        <v>0</v>
      </c>
      <c r="J191" s="173">
        <v>2001</v>
      </c>
      <c r="K191" s="176"/>
      <c r="L191" s="176" t="s">
        <v>628</v>
      </c>
      <c r="M191" s="176" t="s">
        <v>210</v>
      </c>
      <c r="N191" s="176" t="s">
        <v>210</v>
      </c>
      <c r="O191" s="176"/>
      <c r="P191" s="176" t="s">
        <v>628</v>
      </c>
      <c r="Q191" s="176" t="s">
        <v>210</v>
      </c>
      <c r="R191" s="173" t="s">
        <v>210</v>
      </c>
      <c r="S191" s="173"/>
      <c r="T191" s="175" t="s">
        <v>211</v>
      </c>
      <c r="U191" s="178" t="s">
        <v>629</v>
      </c>
      <c r="V191" s="187" t="str">
        <f>VLOOKUP(B191,'DPF - Montant M2 M3 par site'!A:A,1,FALSE)</f>
        <v>A31</v>
      </c>
      <c r="W191" s="188"/>
      <c r="AA191" s="189"/>
    </row>
    <row r="192" spans="1:27" s="187" customFormat="1" ht="24.95" customHeight="1" x14ac:dyDescent="0.2">
      <c r="A192" s="175" t="str">
        <f>VLOOKUP(B192,'[2]CCTP lot 1 liste batiment'!B:C,2,FALSE)</f>
        <v>LOT 1</v>
      </c>
      <c r="B192" s="175" t="s">
        <v>530</v>
      </c>
      <c r="C192" s="175" t="s">
        <v>531</v>
      </c>
      <c r="D192" s="176" t="str">
        <f>VLOOKUP(E192,'[2]Synthèse Familles'!B:C,2,FALSE)</f>
        <v>3 - Terminaux</v>
      </c>
      <c r="E192" s="176" t="s">
        <v>42</v>
      </c>
      <c r="F192" s="173" t="s">
        <v>630</v>
      </c>
      <c r="G192" s="177">
        <v>11</v>
      </c>
      <c r="H192" s="173" t="str">
        <f>VLOOKUP(E192,'BPU- Missions M2 et M3'!B:C,2,FALSE)</f>
        <v>3-UTA</v>
      </c>
      <c r="I192" s="173">
        <f>IF(H192="inclus","-",VLOOKUP(H192,'BPU- Missions M2 et M3'!C:D,2,FALSE)*G192)</f>
        <v>0</v>
      </c>
      <c r="J192" s="173">
        <v>2002</v>
      </c>
      <c r="K192" s="176"/>
      <c r="L192" s="176"/>
      <c r="M192" s="176" t="s">
        <v>210</v>
      </c>
      <c r="N192" s="176" t="s">
        <v>210</v>
      </c>
      <c r="O192" s="176"/>
      <c r="P192" s="176" t="s">
        <v>210</v>
      </c>
      <c r="Q192" s="176" t="s">
        <v>210</v>
      </c>
      <c r="R192" s="173" t="s">
        <v>210</v>
      </c>
      <c r="S192" s="173"/>
      <c r="T192" s="175" t="s">
        <v>210</v>
      </c>
      <c r="U192" s="178" t="s">
        <v>210</v>
      </c>
      <c r="V192" s="187" t="str">
        <f>VLOOKUP(B192,'DPF - Montant M2 M3 par site'!A:A,1,FALSE)</f>
        <v>A31</v>
      </c>
      <c r="W192" s="188"/>
      <c r="AA192" s="189"/>
    </row>
    <row r="193" spans="1:27" s="187" customFormat="1" ht="24.95" customHeight="1" x14ac:dyDescent="0.2">
      <c r="A193" s="175" t="str">
        <f>VLOOKUP(B193,'[2]CCTP lot 1 liste batiment'!B:C,2,FALSE)</f>
        <v>LOT 1</v>
      </c>
      <c r="B193" s="175" t="s">
        <v>530</v>
      </c>
      <c r="C193" s="175" t="s">
        <v>531</v>
      </c>
      <c r="D193" s="176" t="str">
        <f>VLOOKUP(E193,'[2]Synthèse Familles'!B:C,2,FALSE)</f>
        <v>3 - Terminaux</v>
      </c>
      <c r="E193" s="176" t="s">
        <v>42</v>
      </c>
      <c r="F193" s="173" t="s">
        <v>631</v>
      </c>
      <c r="G193" s="177">
        <v>9</v>
      </c>
      <c r="H193" s="173" t="str">
        <f>VLOOKUP(E193,'BPU- Missions M2 et M3'!B:C,2,FALSE)</f>
        <v>3-UTA</v>
      </c>
      <c r="I193" s="173">
        <f>IF(H193="inclus","-",VLOOKUP(H193,'BPU- Missions M2 et M3'!C:D,2,FALSE)*G193)</f>
        <v>0</v>
      </c>
      <c r="J193" s="173">
        <v>2001</v>
      </c>
      <c r="K193" s="176"/>
      <c r="L193" s="176" t="s">
        <v>632</v>
      </c>
      <c r="M193" s="176" t="s">
        <v>210</v>
      </c>
      <c r="N193" s="176" t="s">
        <v>210</v>
      </c>
      <c r="O193" s="176"/>
      <c r="P193" s="176" t="s">
        <v>632</v>
      </c>
      <c r="Q193" s="176" t="s">
        <v>210</v>
      </c>
      <c r="R193" s="173" t="s">
        <v>210</v>
      </c>
      <c r="S193" s="173"/>
      <c r="T193" s="175" t="s">
        <v>210</v>
      </c>
      <c r="U193" s="178" t="s">
        <v>210</v>
      </c>
      <c r="V193" s="187" t="str">
        <f>VLOOKUP(B193,'DPF - Montant M2 M3 par site'!A:A,1,FALSE)</f>
        <v>A31</v>
      </c>
      <c r="W193" s="188"/>
      <c r="AA193" s="189"/>
    </row>
    <row r="194" spans="1:27" s="187" customFormat="1" ht="24.95" customHeight="1" x14ac:dyDescent="0.2">
      <c r="A194" s="175" t="str">
        <f>VLOOKUP(B194,'[2]CCTP lot 1 liste batiment'!B:C,2,FALSE)</f>
        <v>LOT 1</v>
      </c>
      <c r="B194" s="175" t="s">
        <v>530</v>
      </c>
      <c r="C194" s="175" t="s">
        <v>531</v>
      </c>
      <c r="D194" s="176" t="str">
        <f>VLOOKUP(E194,'[2]Synthèse Familles'!B:C,2,FALSE)</f>
        <v>4 - Plomberie</v>
      </c>
      <c r="E194" s="176" t="s">
        <v>46</v>
      </c>
      <c r="F194" s="173" t="s">
        <v>46</v>
      </c>
      <c r="G194" s="177">
        <v>1</v>
      </c>
      <c r="H194" s="173" t="str">
        <f>VLOOKUP(E194,'BPU- Missions M2 et M3'!B:C,2,FALSE)</f>
        <v>4-ADOU</v>
      </c>
      <c r="I194" s="173">
        <f>IF(H194="inclus","-",VLOOKUP(H194,'BPU- Missions M2 et M3'!C:D,2,FALSE)*G194)</f>
        <v>0</v>
      </c>
      <c r="J194" s="173">
        <v>2019</v>
      </c>
      <c r="K194" s="176" t="s">
        <v>633</v>
      </c>
      <c r="L194" s="176" t="s">
        <v>634</v>
      </c>
      <c r="M194" s="176">
        <v>182809</v>
      </c>
      <c r="N194" s="176" t="s">
        <v>210</v>
      </c>
      <c r="O194" s="176"/>
      <c r="P194" s="176" t="s">
        <v>210</v>
      </c>
      <c r="Q194" s="176" t="s">
        <v>210</v>
      </c>
      <c r="R194" s="173" t="s">
        <v>210</v>
      </c>
      <c r="S194" s="173"/>
      <c r="T194" s="175" t="s">
        <v>211</v>
      </c>
      <c r="U194" s="178" t="s">
        <v>441</v>
      </c>
      <c r="V194" s="187" t="str">
        <f>VLOOKUP(B194,'DPF - Montant M2 M3 par site'!A:A,1,FALSE)</f>
        <v>A31</v>
      </c>
      <c r="W194" s="188"/>
      <c r="AA194" s="189"/>
    </row>
    <row r="195" spans="1:27" s="187" customFormat="1" ht="24.95" customHeight="1" x14ac:dyDescent="0.2">
      <c r="A195" s="175" t="str">
        <f>VLOOKUP(B195,'[2]CCTP lot 1 liste batiment'!B:C,2,FALSE)</f>
        <v>LOT 1</v>
      </c>
      <c r="B195" s="175" t="s">
        <v>530</v>
      </c>
      <c r="C195" s="175" t="s">
        <v>531</v>
      </c>
      <c r="D195" s="176" t="str">
        <f>VLOOKUP(E195,'[2]Synthèse Familles'!B:C,2,FALSE)</f>
        <v>4 - Plomberie</v>
      </c>
      <c r="E195" s="176" t="s">
        <v>115</v>
      </c>
      <c r="F195" s="173" t="s">
        <v>283</v>
      </c>
      <c r="G195" s="177">
        <v>0</v>
      </c>
      <c r="H195" s="173" t="str">
        <f>VLOOKUP(E195,'BPU- Missions M2 et M3'!B:C,2,FALSE)</f>
        <v>4-DISCO</v>
      </c>
      <c r="I195" s="173">
        <f>IF(H195="inclus","-",VLOOKUP(H195,'BPU- Missions M2 et M3'!C:D,2,FALSE)*G195)</f>
        <v>0</v>
      </c>
      <c r="J195" s="173">
        <v>2001</v>
      </c>
      <c r="K195" s="176"/>
      <c r="L195" s="176"/>
      <c r="M195" s="176" t="s">
        <v>210</v>
      </c>
      <c r="N195" s="176" t="s">
        <v>210</v>
      </c>
      <c r="O195" s="176"/>
      <c r="P195" s="176" t="s">
        <v>210</v>
      </c>
      <c r="Q195" s="176" t="s">
        <v>210</v>
      </c>
      <c r="R195" s="173" t="s">
        <v>210</v>
      </c>
      <c r="S195" s="173"/>
      <c r="T195" s="175" t="s">
        <v>210</v>
      </c>
      <c r="U195" s="178" t="s">
        <v>210</v>
      </c>
      <c r="V195" s="187" t="str">
        <f>VLOOKUP(B195,'DPF - Montant M2 M3 par site'!A:A,1,FALSE)</f>
        <v>A31</v>
      </c>
      <c r="W195" s="188"/>
      <c r="AA195" s="189"/>
    </row>
    <row r="196" spans="1:27" s="187" customFormat="1" ht="24.95" customHeight="1" x14ac:dyDescent="0.2">
      <c r="A196" s="175" t="str">
        <f>VLOOKUP(B196,'[2]CCTP lot 1 liste batiment'!B:C,2,FALSE)</f>
        <v>LOT 1</v>
      </c>
      <c r="B196" s="175" t="s">
        <v>530</v>
      </c>
      <c r="C196" s="175" t="s">
        <v>531</v>
      </c>
      <c r="D196" s="176" t="str">
        <f>VLOOKUP(E196,'[2]Synthèse Familles'!B:C,2,FALSE)</f>
        <v>4 - Plomberie</v>
      </c>
      <c r="E196" s="176" t="s">
        <v>108</v>
      </c>
      <c r="F196" s="173" t="s">
        <v>635</v>
      </c>
      <c r="G196" s="177">
        <v>4</v>
      </c>
      <c r="H196" s="173" t="str">
        <f>VLOOKUP(E196,'BPU- Missions M2 et M3'!B:C,2,FALSE)</f>
        <v>4-ECGECS</v>
      </c>
      <c r="I196" s="173">
        <f>IF(H196="inclus","-",VLOOKUP(H196,'BPU- Missions M2 et M3'!C:D,2,FALSE)*G196)</f>
        <v>0</v>
      </c>
      <c r="J196" s="173">
        <v>2001</v>
      </c>
      <c r="K196" s="176" t="s">
        <v>636</v>
      </c>
      <c r="L196" s="176" t="s">
        <v>637</v>
      </c>
      <c r="M196" s="176" t="s">
        <v>210</v>
      </c>
      <c r="N196" s="176" t="s">
        <v>210</v>
      </c>
      <c r="O196" s="176"/>
      <c r="P196" s="176" t="s">
        <v>637</v>
      </c>
      <c r="Q196" s="176" t="s">
        <v>210</v>
      </c>
      <c r="R196" s="173" t="s">
        <v>210</v>
      </c>
      <c r="S196" s="173"/>
      <c r="T196" s="175" t="s">
        <v>211</v>
      </c>
      <c r="U196" s="178" t="s">
        <v>441</v>
      </c>
      <c r="V196" s="187" t="str">
        <f>VLOOKUP(B196,'DPF - Montant M2 M3 par site'!A:A,1,FALSE)</f>
        <v>A31</v>
      </c>
      <c r="W196" s="188"/>
      <c r="AA196" s="189"/>
    </row>
    <row r="197" spans="1:27" s="187" customFormat="1" ht="24.95" customHeight="1" x14ac:dyDescent="0.2">
      <c r="A197" s="175" t="str">
        <f>VLOOKUP(B197,'[2]CCTP lot 1 liste batiment'!B:C,2,FALSE)</f>
        <v>LOT 1</v>
      </c>
      <c r="B197" s="175" t="s">
        <v>530</v>
      </c>
      <c r="C197" s="175" t="s">
        <v>531</v>
      </c>
      <c r="D197" s="176" t="str">
        <f>VLOOKUP(E197,'[2]Synthèse Familles'!B:C,2,FALSE)</f>
        <v>4 - Plomberie</v>
      </c>
      <c r="E197" s="176" t="s">
        <v>108</v>
      </c>
      <c r="F197" s="173" t="s">
        <v>638</v>
      </c>
      <c r="G197" s="177">
        <v>0</v>
      </c>
      <c r="H197" s="173" t="str">
        <f>VLOOKUP(E197,'BPU- Missions M2 et M3'!B:C,2,FALSE)</f>
        <v>4-ECGECS</v>
      </c>
      <c r="I197" s="173">
        <f>IF(H197="inclus","-",VLOOKUP(H197,'BPU- Missions M2 et M3'!C:D,2,FALSE)*G197)</f>
        <v>0</v>
      </c>
      <c r="J197" s="173" t="s">
        <v>210</v>
      </c>
      <c r="K197" s="176"/>
      <c r="L197" s="176"/>
      <c r="M197" s="176" t="s">
        <v>210</v>
      </c>
      <c r="N197" s="176" t="s">
        <v>210</v>
      </c>
      <c r="O197" s="176"/>
      <c r="P197" s="176" t="s">
        <v>210</v>
      </c>
      <c r="Q197" s="176" t="s">
        <v>210</v>
      </c>
      <c r="R197" s="173" t="s">
        <v>210</v>
      </c>
      <c r="S197" s="173"/>
      <c r="T197" s="175" t="s">
        <v>211</v>
      </c>
      <c r="U197" s="178" t="s">
        <v>567</v>
      </c>
      <c r="V197" s="187" t="str">
        <f>VLOOKUP(B197,'DPF - Montant M2 M3 par site'!A:A,1,FALSE)</f>
        <v>A31</v>
      </c>
      <c r="W197" s="188"/>
      <c r="AA197" s="189"/>
    </row>
    <row r="198" spans="1:27" s="187" customFormat="1" ht="24.95" customHeight="1" x14ac:dyDescent="0.2">
      <c r="A198" s="175" t="str">
        <f>VLOOKUP(B198,'[2]CCTP lot 1 liste batiment'!B:C,2,FALSE)</f>
        <v>LOT 1</v>
      </c>
      <c r="B198" s="175" t="s">
        <v>530</v>
      </c>
      <c r="C198" s="175" t="s">
        <v>531</v>
      </c>
      <c r="D198" s="176" t="str">
        <f>VLOOKUP(E198,'[2]Synthèse Familles'!B:C,2,FALSE)</f>
        <v>4 - Plomberie</v>
      </c>
      <c r="E198" s="176" t="s">
        <v>113</v>
      </c>
      <c r="F198" s="173" t="s">
        <v>639</v>
      </c>
      <c r="G198" s="177">
        <v>1</v>
      </c>
      <c r="H198" s="173" t="str">
        <f>VLOOKUP(E198,'BPU- Missions M2 et M3'!B:C,2,FALSE)</f>
        <v>4-TRAIT</v>
      </c>
      <c r="I198" s="173">
        <f>IF(H198="inclus","-",VLOOKUP(H198,'BPU- Missions M2 et M3'!C:D,2,FALSE)*G198)</f>
        <v>0</v>
      </c>
      <c r="J198" s="173">
        <v>2001</v>
      </c>
      <c r="K198" s="176"/>
      <c r="L198" s="176"/>
      <c r="M198" s="176" t="s">
        <v>210</v>
      </c>
      <c r="N198" s="176" t="s">
        <v>210</v>
      </c>
      <c r="O198" s="176"/>
      <c r="P198" s="176" t="s">
        <v>210</v>
      </c>
      <c r="Q198" s="176" t="s">
        <v>210</v>
      </c>
      <c r="R198" s="173" t="s">
        <v>210</v>
      </c>
      <c r="S198" s="173"/>
      <c r="T198" s="175" t="s">
        <v>211</v>
      </c>
      <c r="U198" s="178" t="s">
        <v>441</v>
      </c>
      <c r="V198" s="187" t="str">
        <f>VLOOKUP(B198,'DPF - Montant M2 M3 par site'!A:A,1,FALSE)</f>
        <v>A31</v>
      </c>
      <c r="W198" s="188"/>
      <c r="AA198" s="189"/>
    </row>
    <row r="199" spans="1:27" s="187" customFormat="1" ht="24.95" customHeight="1" x14ac:dyDescent="0.2">
      <c r="A199" s="175" t="str">
        <f>VLOOKUP(B199,'[2]CCTP lot 1 liste batiment'!B:C,2,FALSE)</f>
        <v>LOT 1</v>
      </c>
      <c r="B199" s="175" t="s">
        <v>530</v>
      </c>
      <c r="C199" s="175" t="s">
        <v>531</v>
      </c>
      <c r="D199" s="176" t="str">
        <f>VLOOKUP(E199,'[2]Synthèse Familles'!B:C,2,FALSE)</f>
        <v>4 - Plomberie</v>
      </c>
      <c r="E199" s="176" t="s">
        <v>113</v>
      </c>
      <c r="F199" s="173" t="s">
        <v>642</v>
      </c>
      <c r="G199" s="177">
        <v>0</v>
      </c>
      <c r="H199" s="173" t="str">
        <f>VLOOKUP(E199,'BPU- Missions M2 et M3'!B:C,2,FALSE)</f>
        <v>4-TRAIT</v>
      </c>
      <c r="I199" s="173">
        <f>IF(H199="inclus","-",VLOOKUP(H199,'BPU- Missions M2 et M3'!C:D,2,FALSE)*G199)</f>
        <v>0</v>
      </c>
      <c r="J199" s="173">
        <v>2022</v>
      </c>
      <c r="K199" s="176" t="s">
        <v>643</v>
      </c>
      <c r="L199" s="176" t="s">
        <v>644</v>
      </c>
      <c r="M199" s="176" t="s">
        <v>210</v>
      </c>
      <c r="N199" s="176" t="s">
        <v>210</v>
      </c>
      <c r="O199" s="176"/>
      <c r="P199" s="176" t="s">
        <v>210</v>
      </c>
      <c r="Q199" s="176" t="s">
        <v>210</v>
      </c>
      <c r="R199" s="173" t="s">
        <v>210</v>
      </c>
      <c r="S199" s="173"/>
      <c r="T199" s="175" t="s">
        <v>211</v>
      </c>
      <c r="U199" s="178" t="s">
        <v>567</v>
      </c>
      <c r="V199" s="187" t="str">
        <f>VLOOKUP(B199,'DPF - Montant M2 M3 par site'!A:A,1,FALSE)</f>
        <v>A31</v>
      </c>
      <c r="W199" s="188"/>
      <c r="AA199" s="189"/>
    </row>
    <row r="200" spans="1:27" s="187" customFormat="1" ht="24.95" customHeight="1" x14ac:dyDescent="0.2">
      <c r="A200" s="175" t="str">
        <f>VLOOKUP(B200,'[2]CCTP lot 1 liste batiment'!B:C,2,FALSE)</f>
        <v>LOT 1</v>
      </c>
      <c r="B200" s="175" t="s">
        <v>530</v>
      </c>
      <c r="C200" s="175" t="s">
        <v>531</v>
      </c>
      <c r="D200" s="176" t="str">
        <f>VLOOKUP(E200,'[2]Synthèse Familles'!B:C,2,FALSE)</f>
        <v>4 - Plomberie</v>
      </c>
      <c r="E200" s="176" t="s">
        <v>113</v>
      </c>
      <c r="F200" s="173" t="s">
        <v>645</v>
      </c>
      <c r="G200" s="177">
        <v>0</v>
      </c>
      <c r="H200" s="173" t="str">
        <f>VLOOKUP(E200,'BPU- Missions M2 et M3'!B:C,2,FALSE)</f>
        <v>4-TRAIT</v>
      </c>
      <c r="I200" s="173">
        <f>IF(H200="inclus","-",VLOOKUP(H200,'BPU- Missions M2 et M3'!C:D,2,FALSE)*G200)</f>
        <v>0</v>
      </c>
      <c r="J200" s="173">
        <v>2022</v>
      </c>
      <c r="K200" s="176"/>
      <c r="L200" s="176"/>
      <c r="M200" s="176" t="s">
        <v>210</v>
      </c>
      <c r="N200" s="176" t="s">
        <v>210</v>
      </c>
      <c r="O200" s="176"/>
      <c r="P200" s="176" t="s">
        <v>210</v>
      </c>
      <c r="Q200" s="176" t="s">
        <v>210</v>
      </c>
      <c r="R200" s="173" t="s">
        <v>210</v>
      </c>
      <c r="S200" s="173"/>
      <c r="T200" s="175" t="s">
        <v>211</v>
      </c>
      <c r="U200" s="178" t="s">
        <v>567</v>
      </c>
      <c r="V200" s="187" t="str">
        <f>VLOOKUP(B200,'DPF - Montant M2 M3 par site'!A:A,1,FALSE)</f>
        <v>A31</v>
      </c>
      <c r="W200" s="188"/>
      <c r="AA200" s="189"/>
    </row>
    <row r="201" spans="1:27" s="187" customFormat="1" ht="24.95" customHeight="1" x14ac:dyDescent="0.2">
      <c r="A201" s="175" t="str">
        <f>VLOOKUP(B201,'[2]CCTP lot 1 liste batiment'!B:C,2,FALSE)</f>
        <v>LOT 1</v>
      </c>
      <c r="B201" s="175" t="s">
        <v>530</v>
      </c>
      <c r="C201" s="175" t="s">
        <v>531</v>
      </c>
      <c r="D201" s="176" t="str">
        <f>VLOOKUP(E201,'[2]Synthèse Familles'!B:C,2,FALSE)</f>
        <v>4 - Plomberie</v>
      </c>
      <c r="E201" s="176" t="s">
        <v>113</v>
      </c>
      <c r="F201" s="173" t="s">
        <v>646</v>
      </c>
      <c r="G201" s="177">
        <v>0</v>
      </c>
      <c r="H201" s="173" t="str">
        <f>VLOOKUP(E201,'BPU- Missions M2 et M3'!B:C,2,FALSE)</f>
        <v>4-TRAIT</v>
      </c>
      <c r="I201" s="173">
        <f>IF(H201="inclus","-",VLOOKUP(H201,'BPU- Missions M2 et M3'!C:D,2,FALSE)*G201)</f>
        <v>0</v>
      </c>
      <c r="J201" s="173">
        <v>2022</v>
      </c>
      <c r="K201" s="176"/>
      <c r="L201" s="176"/>
      <c r="M201" s="176" t="s">
        <v>210</v>
      </c>
      <c r="N201" s="176" t="s">
        <v>210</v>
      </c>
      <c r="O201" s="176"/>
      <c r="P201" s="176" t="s">
        <v>210</v>
      </c>
      <c r="Q201" s="176" t="s">
        <v>210</v>
      </c>
      <c r="R201" s="173" t="s">
        <v>210</v>
      </c>
      <c r="S201" s="173"/>
      <c r="T201" s="175" t="s">
        <v>211</v>
      </c>
      <c r="U201" s="178" t="s">
        <v>567</v>
      </c>
      <c r="V201" s="187" t="str">
        <f>VLOOKUP(B201,'DPF - Montant M2 M3 par site'!A:A,1,FALSE)</f>
        <v>A31</v>
      </c>
      <c r="W201" s="188"/>
      <c r="AA201" s="189"/>
    </row>
    <row r="202" spans="1:27" s="187" customFormat="1" ht="24.95" customHeight="1" x14ac:dyDescent="0.2">
      <c r="A202" s="175" t="str">
        <f>VLOOKUP(B202,'[2]CCTP lot 1 liste batiment'!B:C,2,FALSE)</f>
        <v>LOT 1</v>
      </c>
      <c r="B202" s="175" t="s">
        <v>530</v>
      </c>
      <c r="C202" s="175" t="s">
        <v>531</v>
      </c>
      <c r="D202" s="176" t="str">
        <f>VLOOKUP(E202,'[2]Synthèse Familles'!B:C,2,FALSE)</f>
        <v>4 - Plomberie</v>
      </c>
      <c r="E202" s="176" t="s">
        <v>113</v>
      </c>
      <c r="F202" s="173" t="s">
        <v>647</v>
      </c>
      <c r="G202" s="177">
        <v>1</v>
      </c>
      <c r="H202" s="173" t="str">
        <f>VLOOKUP(E202,'BPU- Missions M2 et M3'!B:C,2,FALSE)</f>
        <v>4-TRAIT</v>
      </c>
      <c r="I202" s="173">
        <f>IF(H202="inclus","-",VLOOKUP(H202,'BPU- Missions M2 et M3'!C:D,2,FALSE)*G202)</f>
        <v>0</v>
      </c>
      <c r="J202" s="173">
        <v>2022</v>
      </c>
      <c r="K202" s="176"/>
      <c r="L202" s="176"/>
      <c r="M202" s="176" t="s">
        <v>210</v>
      </c>
      <c r="N202" s="176" t="s">
        <v>210</v>
      </c>
      <c r="O202" s="176"/>
      <c r="P202" s="176" t="s">
        <v>210</v>
      </c>
      <c r="Q202" s="176" t="s">
        <v>210</v>
      </c>
      <c r="R202" s="173" t="s">
        <v>210</v>
      </c>
      <c r="S202" s="173"/>
      <c r="T202" s="175" t="s">
        <v>211</v>
      </c>
      <c r="U202" s="178" t="s">
        <v>441</v>
      </c>
      <c r="V202" s="187" t="str">
        <f>VLOOKUP(B202,'DPF - Montant M2 M3 par site'!A:A,1,FALSE)</f>
        <v>A31</v>
      </c>
      <c r="W202" s="188"/>
      <c r="AA202" s="189"/>
    </row>
    <row r="203" spans="1:27" s="187" customFormat="1" ht="24.95" customHeight="1" x14ac:dyDescent="0.2">
      <c r="A203" s="175" t="str">
        <f>VLOOKUP(B203,'[2]CCTP lot 1 liste batiment'!B:C,2,FALSE)</f>
        <v>LOT 1</v>
      </c>
      <c r="B203" s="175" t="s">
        <v>530</v>
      </c>
      <c r="C203" s="175" t="s">
        <v>531</v>
      </c>
      <c r="D203" s="176" t="str">
        <f>VLOOKUP(E203,'[2]Synthèse Familles'!B:C,2,FALSE)</f>
        <v>4 - Plomberie</v>
      </c>
      <c r="E203" s="176" t="s">
        <v>109</v>
      </c>
      <c r="F203" s="173" t="s">
        <v>648</v>
      </c>
      <c r="G203" s="177">
        <v>1</v>
      </c>
      <c r="H203" s="173" t="str">
        <f>VLOOKUP(E203,'BPU- Missions M2 et M3'!B:C,2,FALSE)</f>
        <v>4-PPECS</v>
      </c>
      <c r="I203" s="173">
        <f>IF(H203="inclus","-",VLOOKUP(H203,'BPU- Missions M2 et M3'!C:D,2,FALSE)*G203)</f>
        <v>0</v>
      </c>
      <c r="J203" s="173">
        <v>2002</v>
      </c>
      <c r="K203" s="176" t="s">
        <v>462</v>
      </c>
      <c r="L203" s="176" t="s">
        <v>649</v>
      </c>
      <c r="M203" s="176">
        <v>924961</v>
      </c>
      <c r="N203" s="176" t="s">
        <v>210</v>
      </c>
      <c r="O203" s="176"/>
      <c r="P203" s="176" t="s">
        <v>650</v>
      </c>
      <c r="Q203" s="176" t="s">
        <v>210</v>
      </c>
      <c r="R203" s="173" t="s">
        <v>210</v>
      </c>
      <c r="S203" s="173"/>
      <c r="T203" s="175" t="s">
        <v>211</v>
      </c>
      <c r="U203" s="178" t="s">
        <v>441</v>
      </c>
      <c r="V203" s="187" t="str">
        <f>VLOOKUP(B203,'DPF - Montant M2 M3 par site'!A:A,1,FALSE)</f>
        <v>A31</v>
      </c>
      <c r="W203" s="188"/>
      <c r="AA203" s="189"/>
    </row>
    <row r="204" spans="1:27" s="187" customFormat="1" ht="24.95" customHeight="1" x14ac:dyDescent="0.2">
      <c r="A204" s="175" t="str">
        <f>VLOOKUP(B204,'[2]CCTP lot 1 liste batiment'!B:C,2,FALSE)</f>
        <v>LOT 1</v>
      </c>
      <c r="B204" s="175" t="s">
        <v>530</v>
      </c>
      <c r="C204" s="175" t="s">
        <v>531</v>
      </c>
      <c r="D204" s="176" t="str">
        <f>VLOOKUP(E204,'[2]Synthèse Familles'!B:C,2,FALSE)</f>
        <v>4 - Plomberie</v>
      </c>
      <c r="E204" s="176" t="s">
        <v>109</v>
      </c>
      <c r="F204" s="173" t="s">
        <v>651</v>
      </c>
      <c r="G204" s="177">
        <v>1</v>
      </c>
      <c r="H204" s="173" t="str">
        <f>VLOOKUP(E204,'BPU- Missions M2 et M3'!B:C,2,FALSE)</f>
        <v>4-PPECS</v>
      </c>
      <c r="I204" s="173">
        <f>IF(H204="inclus","-",VLOOKUP(H204,'BPU- Missions M2 et M3'!C:D,2,FALSE)*G204)</f>
        <v>0</v>
      </c>
      <c r="J204" s="173">
        <v>2002</v>
      </c>
      <c r="K204" s="176" t="s">
        <v>552</v>
      </c>
      <c r="L204" s="176" t="s">
        <v>652</v>
      </c>
      <c r="M204" s="176" t="s">
        <v>653</v>
      </c>
      <c r="N204" s="176" t="s">
        <v>210</v>
      </c>
      <c r="O204" s="176"/>
      <c r="P204" s="176" t="s">
        <v>654</v>
      </c>
      <c r="Q204" s="176" t="s">
        <v>210</v>
      </c>
      <c r="R204" s="173" t="s">
        <v>210</v>
      </c>
      <c r="S204" s="173"/>
      <c r="T204" s="175" t="s">
        <v>211</v>
      </c>
      <c r="U204" s="178" t="s">
        <v>441</v>
      </c>
      <c r="V204" s="187" t="str">
        <f>VLOOKUP(B204,'DPF - Montant M2 M3 par site'!A:A,1,FALSE)</f>
        <v>A31</v>
      </c>
      <c r="W204" s="188"/>
      <c r="AA204" s="189"/>
    </row>
    <row r="205" spans="1:27" s="187" customFormat="1" ht="24.95" customHeight="1" x14ac:dyDescent="0.2">
      <c r="A205" s="175" t="str">
        <f>VLOOKUP(B205,'[2]CCTP lot 1 liste batiment'!B:C,2,FALSE)</f>
        <v>LOT 1</v>
      </c>
      <c r="B205" s="175" t="s">
        <v>530</v>
      </c>
      <c r="C205" s="175" t="s">
        <v>531</v>
      </c>
      <c r="D205" s="176" t="str">
        <f>VLOOKUP(E205,'[2]Synthèse Familles'!B:C,2,FALSE)</f>
        <v>4 - Plomberie</v>
      </c>
      <c r="E205" s="176" t="s">
        <v>112</v>
      </c>
      <c r="F205" s="173" t="s">
        <v>640</v>
      </c>
      <c r="G205" s="177">
        <v>0</v>
      </c>
      <c r="H205" s="173" t="str">
        <f>VLOOKUP(E205,'BPU- Missions M2 et M3'!B:C,2,FALSE)</f>
        <v>Inclus</v>
      </c>
      <c r="I205" s="173" t="str">
        <f>IF(H205="inclus","-",VLOOKUP(H205,'BPU- Missions M2 et M3'!C:D,2,FALSE)*G205)</f>
        <v>-</v>
      </c>
      <c r="J205" s="173">
        <v>2001</v>
      </c>
      <c r="K205" s="176"/>
      <c r="L205" s="176"/>
      <c r="M205" s="176" t="s">
        <v>210</v>
      </c>
      <c r="N205" s="176" t="s">
        <v>210</v>
      </c>
      <c r="O205" s="176"/>
      <c r="P205" s="176" t="s">
        <v>210</v>
      </c>
      <c r="Q205" s="176" t="s">
        <v>210</v>
      </c>
      <c r="R205" s="173" t="s">
        <v>210</v>
      </c>
      <c r="S205" s="173"/>
      <c r="T205" s="175" t="s">
        <v>211</v>
      </c>
      <c r="U205" s="178" t="s">
        <v>567</v>
      </c>
      <c r="V205" s="187" t="str">
        <f>VLOOKUP(B205,'DPF - Montant M2 M3 par site'!A:A,1,FALSE)</f>
        <v>A31</v>
      </c>
      <c r="W205" s="188"/>
      <c r="AA205" s="189"/>
    </row>
    <row r="206" spans="1:27" s="187" customFormat="1" ht="24.95" customHeight="1" x14ac:dyDescent="0.2">
      <c r="A206" s="175" t="str">
        <f>VLOOKUP(B206,'[2]CCTP lot 1 liste batiment'!B:C,2,FALSE)</f>
        <v>LOT 1</v>
      </c>
      <c r="B206" s="175" t="s">
        <v>530</v>
      </c>
      <c r="C206" s="175" t="s">
        <v>531</v>
      </c>
      <c r="D206" s="176" t="str">
        <f>VLOOKUP(E206,'[2]Synthèse Familles'!B:C,2,FALSE)</f>
        <v>4 - Plomberie</v>
      </c>
      <c r="E206" s="176" t="s">
        <v>112</v>
      </c>
      <c r="F206" s="173" t="s">
        <v>641</v>
      </c>
      <c r="G206" s="177">
        <v>0</v>
      </c>
      <c r="H206" s="173" t="str">
        <f>VLOOKUP(E206,'BPU- Missions M2 et M3'!B:C,2,FALSE)</f>
        <v>Inclus</v>
      </c>
      <c r="I206" s="173" t="str">
        <f>IF(H206="inclus","-",VLOOKUP(H206,'BPU- Missions M2 et M3'!C:D,2,FALSE)*G206)</f>
        <v>-</v>
      </c>
      <c r="J206" s="173">
        <v>2001</v>
      </c>
      <c r="K206" s="176"/>
      <c r="L206" s="176"/>
      <c r="M206" s="176" t="s">
        <v>210</v>
      </c>
      <c r="N206" s="176" t="s">
        <v>210</v>
      </c>
      <c r="O206" s="176"/>
      <c r="P206" s="176" t="s">
        <v>210</v>
      </c>
      <c r="Q206" s="176" t="s">
        <v>210</v>
      </c>
      <c r="R206" s="173" t="s">
        <v>210</v>
      </c>
      <c r="S206" s="173"/>
      <c r="T206" s="175" t="s">
        <v>211</v>
      </c>
      <c r="U206" s="178" t="s">
        <v>567</v>
      </c>
      <c r="V206" s="187" t="str">
        <f>VLOOKUP(B206,'DPF - Montant M2 M3 par site'!A:A,1,FALSE)</f>
        <v>A31</v>
      </c>
      <c r="W206" s="188"/>
      <c r="AA206" s="189"/>
    </row>
    <row r="207" spans="1:27" s="187" customFormat="1" ht="24.95" customHeight="1" x14ac:dyDescent="0.2">
      <c r="A207" s="175" t="str">
        <f>VLOOKUP(B207,'[2]CCTP lot 1 liste batiment'!B:C,2,FALSE)</f>
        <v>LOT 1</v>
      </c>
      <c r="B207" s="175" t="s">
        <v>530</v>
      </c>
      <c r="C207" s="175" t="s">
        <v>531</v>
      </c>
      <c r="D207" s="176" t="str">
        <f>VLOOKUP(E207,'[2]Synthèse Familles'!B:C,2,FALSE)</f>
        <v>4 - Plomberie</v>
      </c>
      <c r="E207" s="176" t="s">
        <v>112</v>
      </c>
      <c r="F207" s="173" t="s">
        <v>655</v>
      </c>
      <c r="G207" s="177">
        <v>1</v>
      </c>
      <c r="H207" s="173" t="str">
        <f>VLOOKUP(E207,'BPU- Missions M2 et M3'!B:C,2,FALSE)</f>
        <v>Inclus</v>
      </c>
      <c r="I207" s="173" t="str">
        <f>IF(H207="inclus","-",VLOOKUP(H207,'BPU- Missions M2 et M3'!C:D,2,FALSE)*G207)</f>
        <v>-</v>
      </c>
      <c r="J207" s="173">
        <v>2022</v>
      </c>
      <c r="K207" s="176"/>
      <c r="L207" s="176"/>
      <c r="M207" s="176" t="s">
        <v>210</v>
      </c>
      <c r="N207" s="176" t="s">
        <v>210</v>
      </c>
      <c r="O207" s="176"/>
      <c r="P207" s="176" t="s">
        <v>210</v>
      </c>
      <c r="Q207" s="176" t="s">
        <v>210</v>
      </c>
      <c r="R207" s="173" t="s">
        <v>210</v>
      </c>
      <c r="S207" s="173"/>
      <c r="T207" s="175" t="s">
        <v>211</v>
      </c>
      <c r="U207" s="178" t="s">
        <v>441</v>
      </c>
      <c r="V207" s="187" t="str">
        <f>VLOOKUP(B207,'DPF - Montant M2 M3 par site'!A:A,1,FALSE)</f>
        <v>A31</v>
      </c>
      <c r="W207" s="188"/>
      <c r="AA207" s="189"/>
    </row>
    <row r="208" spans="1:27" s="187" customFormat="1" ht="24.95" customHeight="1" x14ac:dyDescent="0.2">
      <c r="A208" s="175" t="str">
        <f>VLOOKUP(B208,'[2]CCTP lot 1 liste batiment'!B:C,2,FALSE)</f>
        <v>LOT 1</v>
      </c>
      <c r="B208" s="175" t="s">
        <v>530</v>
      </c>
      <c r="C208" s="175" t="s">
        <v>531</v>
      </c>
      <c r="D208" s="176" t="str">
        <f>VLOOKUP(E208,'[2]Synthèse Familles'!B:C,2,FALSE)</f>
        <v>5A - Traitement d'air - CTA</v>
      </c>
      <c r="E208" s="176" t="s">
        <v>135</v>
      </c>
      <c r="F208" s="173" t="s">
        <v>671</v>
      </c>
      <c r="G208" s="177">
        <v>1</v>
      </c>
      <c r="H208" s="173" t="str">
        <f>VLOOKUP(E208,'BPU- Missions M2 et M3'!B:C,2,FALSE)</f>
        <v>5A-CTA3</v>
      </c>
      <c r="I208" s="173">
        <f>IF(H208="inclus","-",VLOOKUP(H208,'BPU- Missions M2 et M3'!C:D,2,FALSE)*G208)</f>
        <v>0</v>
      </c>
      <c r="J208" s="173">
        <v>2022</v>
      </c>
      <c r="K208" s="176" t="s">
        <v>669</v>
      </c>
      <c r="L208" s="176" t="s">
        <v>670</v>
      </c>
      <c r="M208" s="176" t="s">
        <v>210</v>
      </c>
      <c r="N208" s="176" t="s">
        <v>210</v>
      </c>
      <c r="O208" s="176" t="s">
        <v>432</v>
      </c>
      <c r="P208" s="176" t="s">
        <v>210</v>
      </c>
      <c r="Q208" s="176" t="s">
        <v>210</v>
      </c>
      <c r="R208" s="173" t="s">
        <v>210</v>
      </c>
      <c r="S208" s="173"/>
      <c r="T208" s="175" t="s">
        <v>211</v>
      </c>
      <c r="U208" s="178" t="s">
        <v>480</v>
      </c>
      <c r="V208" s="187" t="str">
        <f>VLOOKUP(B208,'DPF - Montant M2 M3 par site'!A:A,1,FALSE)</f>
        <v>A31</v>
      </c>
      <c r="W208" s="188"/>
      <c r="AA208" s="189"/>
    </row>
    <row r="209" spans="1:27" s="187" customFormat="1" ht="24.95" customHeight="1" x14ac:dyDescent="0.2">
      <c r="A209" s="175" t="str">
        <f>VLOOKUP(B209,'[2]CCTP lot 1 liste batiment'!B:C,2,FALSE)</f>
        <v>LOT 1</v>
      </c>
      <c r="B209" s="175" t="s">
        <v>530</v>
      </c>
      <c r="C209" s="175" t="s">
        <v>531</v>
      </c>
      <c r="D209" s="176" t="str">
        <f>VLOOKUP(E209,'[2]Synthèse Familles'!B:C,2,FALSE)</f>
        <v>5A - Traitement d'air - CTA</v>
      </c>
      <c r="E209" s="176" t="s">
        <v>135</v>
      </c>
      <c r="F209" s="173" t="s">
        <v>672</v>
      </c>
      <c r="G209" s="177">
        <v>1</v>
      </c>
      <c r="H209" s="173" t="str">
        <f>VLOOKUP(E209,'BPU- Missions M2 et M3'!B:C,2,FALSE)</f>
        <v>5A-CTA3</v>
      </c>
      <c r="I209" s="173">
        <f>IF(H209="inclus","-",VLOOKUP(H209,'BPU- Missions M2 et M3'!C:D,2,FALSE)*G209)</f>
        <v>0</v>
      </c>
      <c r="J209" s="173">
        <v>2012</v>
      </c>
      <c r="K209" s="176" t="s">
        <v>251</v>
      </c>
      <c r="L209" s="176" t="s">
        <v>673</v>
      </c>
      <c r="M209" s="176" t="s">
        <v>210</v>
      </c>
      <c r="N209" s="176" t="s">
        <v>210</v>
      </c>
      <c r="O209" s="176" t="s">
        <v>674</v>
      </c>
      <c r="P209" s="176" t="s">
        <v>675</v>
      </c>
      <c r="Q209" s="176" t="s">
        <v>210</v>
      </c>
      <c r="R209" s="173" t="s">
        <v>210</v>
      </c>
      <c r="S209" s="173"/>
      <c r="T209" s="175" t="s">
        <v>211</v>
      </c>
      <c r="U209" s="178" t="s">
        <v>574</v>
      </c>
      <c r="V209" s="187" t="str">
        <f>VLOOKUP(B209,'DPF - Montant M2 M3 par site'!A:A,1,FALSE)</f>
        <v>A31</v>
      </c>
      <c r="W209" s="188"/>
      <c r="AA209" s="189"/>
    </row>
    <row r="210" spans="1:27" s="187" customFormat="1" ht="24.95" customHeight="1" x14ac:dyDescent="0.2">
      <c r="A210" s="175" t="str">
        <f>VLOOKUP(B210,'[2]CCTP lot 1 liste batiment'!B:C,2,FALSE)</f>
        <v>LOT 1</v>
      </c>
      <c r="B210" s="175" t="s">
        <v>530</v>
      </c>
      <c r="C210" s="175" t="s">
        <v>531</v>
      </c>
      <c r="D210" s="176" t="str">
        <f>VLOOKUP(E210,'[2]Synthèse Familles'!B:C,2,FALSE)</f>
        <v>5A - Traitement d'air - CTA</v>
      </c>
      <c r="E210" s="176" t="s">
        <v>134</v>
      </c>
      <c r="F210" s="173" t="s">
        <v>656</v>
      </c>
      <c r="G210" s="177">
        <v>1</v>
      </c>
      <c r="H210" s="173" t="str">
        <f>VLOOKUP(E210,'BPU- Missions M2 et M3'!B:C,2,FALSE)</f>
        <v>5A-CTA2</v>
      </c>
      <c r="I210" s="173">
        <f>IF(H210="inclus","-",VLOOKUP(H210,'BPU- Missions M2 et M3'!C:D,2,FALSE)*G210)</f>
        <v>0</v>
      </c>
      <c r="J210" s="173">
        <v>2017</v>
      </c>
      <c r="K210" s="176" t="s">
        <v>657</v>
      </c>
      <c r="L210" s="176" t="s">
        <v>658</v>
      </c>
      <c r="M210" s="176" t="s">
        <v>210</v>
      </c>
      <c r="N210" s="176" t="s">
        <v>210</v>
      </c>
      <c r="O210" s="176" t="s">
        <v>432</v>
      </c>
      <c r="P210" s="176" t="s">
        <v>659</v>
      </c>
      <c r="Q210" s="176" t="s">
        <v>210</v>
      </c>
      <c r="R210" s="173" t="s">
        <v>210</v>
      </c>
      <c r="S210" s="173"/>
      <c r="T210" s="175" t="s">
        <v>211</v>
      </c>
      <c r="U210" s="178" t="s">
        <v>629</v>
      </c>
      <c r="V210" s="187" t="str">
        <f>VLOOKUP(B210,'DPF - Montant M2 M3 par site'!A:A,1,FALSE)</f>
        <v>A31</v>
      </c>
      <c r="W210" s="188"/>
      <c r="AA210" s="189"/>
    </row>
    <row r="211" spans="1:27" s="187" customFormat="1" ht="24.95" customHeight="1" x14ac:dyDescent="0.2">
      <c r="A211" s="175" t="str">
        <f>VLOOKUP(B211,'[2]CCTP lot 1 liste batiment'!B:C,2,FALSE)</f>
        <v>LOT 1</v>
      </c>
      <c r="B211" s="175" t="s">
        <v>530</v>
      </c>
      <c r="C211" s="175" t="s">
        <v>531</v>
      </c>
      <c r="D211" s="176" t="str">
        <f>VLOOKUP(E211,'[2]Synthèse Familles'!B:C,2,FALSE)</f>
        <v>5A - Traitement d'air - CTA</v>
      </c>
      <c r="E211" s="176" t="s">
        <v>134</v>
      </c>
      <c r="F211" s="173" t="s">
        <v>660</v>
      </c>
      <c r="G211" s="177">
        <v>1</v>
      </c>
      <c r="H211" s="173" t="str">
        <f>VLOOKUP(E211,'BPU- Missions M2 et M3'!B:C,2,FALSE)</f>
        <v>5A-CTA2</v>
      </c>
      <c r="I211" s="173">
        <f>IF(H211="inclus","-",VLOOKUP(H211,'BPU- Missions M2 et M3'!C:D,2,FALSE)*G211)</f>
        <v>0</v>
      </c>
      <c r="J211" s="173">
        <v>1991</v>
      </c>
      <c r="K211" s="176" t="s">
        <v>661</v>
      </c>
      <c r="L211" s="176" t="s">
        <v>662</v>
      </c>
      <c r="M211" s="176" t="s">
        <v>210</v>
      </c>
      <c r="N211" s="176" t="s">
        <v>210</v>
      </c>
      <c r="O211" s="176" t="s">
        <v>432</v>
      </c>
      <c r="P211" s="176" t="s">
        <v>663</v>
      </c>
      <c r="Q211" s="176" t="s">
        <v>210</v>
      </c>
      <c r="R211" s="173" t="s">
        <v>210</v>
      </c>
      <c r="S211" s="173"/>
      <c r="T211" s="175" t="s">
        <v>211</v>
      </c>
      <c r="U211" s="178" t="s">
        <v>480</v>
      </c>
      <c r="V211" s="187" t="str">
        <f>VLOOKUP(B211,'DPF - Montant M2 M3 par site'!A:A,1,FALSE)</f>
        <v>A31</v>
      </c>
      <c r="W211" s="188"/>
      <c r="AA211" s="189"/>
    </row>
    <row r="212" spans="1:27" s="187" customFormat="1" ht="24.95" customHeight="1" x14ac:dyDescent="0.2">
      <c r="A212" s="175" t="str">
        <f>VLOOKUP(B212,'[2]CCTP lot 1 liste batiment'!B:C,2,FALSE)</f>
        <v>LOT 1</v>
      </c>
      <c r="B212" s="175" t="s">
        <v>530</v>
      </c>
      <c r="C212" s="175" t="s">
        <v>531</v>
      </c>
      <c r="D212" s="176" t="str">
        <f>VLOOKUP(E212,'[2]Synthèse Familles'!B:C,2,FALSE)</f>
        <v>5A - Traitement d'air - CTA</v>
      </c>
      <c r="E212" s="176" t="s">
        <v>134</v>
      </c>
      <c r="F212" s="173" t="s">
        <v>664</v>
      </c>
      <c r="G212" s="177">
        <v>1</v>
      </c>
      <c r="H212" s="173" t="str">
        <f>VLOOKUP(E212,'BPU- Missions M2 et M3'!B:C,2,FALSE)</f>
        <v>5A-CTA2</v>
      </c>
      <c r="I212" s="173">
        <f>IF(H212="inclus","-",VLOOKUP(H212,'BPU- Missions M2 et M3'!C:D,2,FALSE)*G212)</f>
        <v>0</v>
      </c>
      <c r="J212" s="173">
        <v>2012</v>
      </c>
      <c r="K212" s="176" t="s">
        <v>251</v>
      </c>
      <c r="L212" s="176" t="s">
        <v>665</v>
      </c>
      <c r="M212" s="176" t="s">
        <v>210</v>
      </c>
      <c r="N212" s="176" t="s">
        <v>210</v>
      </c>
      <c r="O212" s="176" t="s">
        <v>432</v>
      </c>
      <c r="P212" s="176" t="s">
        <v>666</v>
      </c>
      <c r="Q212" s="176" t="s">
        <v>210</v>
      </c>
      <c r="R212" s="173" t="s">
        <v>210</v>
      </c>
      <c r="S212" s="173"/>
      <c r="T212" s="175" t="s">
        <v>211</v>
      </c>
      <c r="U212" s="178" t="s">
        <v>667</v>
      </c>
      <c r="V212" s="187" t="str">
        <f>VLOOKUP(B212,'DPF - Montant M2 M3 par site'!A:A,1,FALSE)</f>
        <v>A31</v>
      </c>
      <c r="W212" s="188"/>
      <c r="AA212" s="189"/>
    </row>
    <row r="213" spans="1:27" s="187" customFormat="1" ht="24.95" customHeight="1" x14ac:dyDescent="0.2">
      <c r="A213" s="175" t="str">
        <f>VLOOKUP(B213,'[2]CCTP lot 1 liste batiment'!B:C,2,FALSE)</f>
        <v>LOT 1</v>
      </c>
      <c r="B213" s="175" t="s">
        <v>530</v>
      </c>
      <c r="C213" s="175" t="s">
        <v>531</v>
      </c>
      <c r="D213" s="176" t="str">
        <f>VLOOKUP(E213,'[2]Synthèse Familles'!B:C,2,FALSE)</f>
        <v>5A - Traitement d'air - CTA</v>
      </c>
      <c r="E213" s="176" t="s">
        <v>134</v>
      </c>
      <c r="F213" s="173" t="s">
        <v>668</v>
      </c>
      <c r="G213" s="177">
        <v>1</v>
      </c>
      <c r="H213" s="173" t="str">
        <f>VLOOKUP(E213,'BPU- Missions M2 et M3'!B:C,2,FALSE)</f>
        <v>5A-CTA2</v>
      </c>
      <c r="I213" s="173">
        <f>IF(H213="inclus","-",VLOOKUP(H213,'BPU- Missions M2 et M3'!C:D,2,FALSE)*G213)</f>
        <v>0</v>
      </c>
      <c r="J213" s="173">
        <v>2022</v>
      </c>
      <c r="K213" s="176" t="s">
        <v>669</v>
      </c>
      <c r="L213" s="176" t="s">
        <v>670</v>
      </c>
      <c r="M213" s="176" t="s">
        <v>210</v>
      </c>
      <c r="N213" s="176" t="s">
        <v>210</v>
      </c>
      <c r="O213" s="176" t="s">
        <v>432</v>
      </c>
      <c r="P213" s="176" t="s">
        <v>210</v>
      </c>
      <c r="Q213" s="176" t="s">
        <v>210</v>
      </c>
      <c r="R213" s="173" t="s">
        <v>210</v>
      </c>
      <c r="S213" s="173"/>
      <c r="T213" s="175" t="s">
        <v>211</v>
      </c>
      <c r="U213" s="178" t="s">
        <v>480</v>
      </c>
      <c r="V213" s="187" t="str">
        <f>VLOOKUP(B213,'DPF - Montant M2 M3 par site'!A:A,1,FALSE)</f>
        <v>A31</v>
      </c>
      <c r="W213" s="188"/>
      <c r="AA213" s="189"/>
    </row>
    <row r="214" spans="1:27" s="187" customFormat="1" ht="24.95" customHeight="1" x14ac:dyDescent="0.2">
      <c r="A214" s="175" t="str">
        <f>VLOOKUP(B214,'[2]CCTP lot 1 liste batiment'!B:C,2,FALSE)</f>
        <v>LOT 1</v>
      </c>
      <c r="B214" s="175" t="s">
        <v>530</v>
      </c>
      <c r="C214" s="175" t="s">
        <v>531</v>
      </c>
      <c r="D214" s="176" t="str">
        <f>VLOOKUP(E214,'[2]Synthèse Familles'!B:C,2,FALSE)</f>
        <v>5B - Traitement d'air - Extracteur</v>
      </c>
      <c r="E214" s="176" t="s">
        <v>48</v>
      </c>
      <c r="F214" s="173" t="s">
        <v>681</v>
      </c>
      <c r="G214" s="177">
        <v>1</v>
      </c>
      <c r="H214" s="173" t="str">
        <f>VLOOKUP(E214,'BPU- Missions M2 et M3'!B:C,2,FALSE)</f>
        <v>5B-EXT</v>
      </c>
      <c r="I214" s="173">
        <f>IF(H214="inclus","-",VLOOKUP(H214,'BPU- Missions M2 et M3'!C:D,2,FALSE)*G214)</f>
        <v>0</v>
      </c>
      <c r="J214" s="173" t="s">
        <v>210</v>
      </c>
      <c r="K214" s="176" t="s">
        <v>682</v>
      </c>
      <c r="L214" s="176" t="s">
        <v>683</v>
      </c>
      <c r="M214" s="176" t="s">
        <v>210</v>
      </c>
      <c r="N214" s="176" t="s">
        <v>210</v>
      </c>
      <c r="O214" s="176"/>
      <c r="P214" s="176" t="s">
        <v>683</v>
      </c>
      <c r="Q214" s="176" t="s">
        <v>210</v>
      </c>
      <c r="R214" s="173" t="s">
        <v>210</v>
      </c>
      <c r="S214" s="173"/>
      <c r="T214" s="175" t="s">
        <v>301</v>
      </c>
      <c r="U214" s="178" t="s">
        <v>210</v>
      </c>
      <c r="V214" s="187" t="str">
        <f>VLOOKUP(B214,'DPF - Montant M2 M3 par site'!A:A,1,FALSE)</f>
        <v>A31</v>
      </c>
      <c r="W214" s="188"/>
      <c r="AA214" s="189"/>
    </row>
    <row r="215" spans="1:27" s="187" customFormat="1" ht="24.95" customHeight="1" x14ac:dyDescent="0.2">
      <c r="A215" s="175" t="str">
        <f>VLOOKUP(B215,'[2]CCTP lot 1 liste batiment'!B:C,2,FALSE)</f>
        <v>LOT 1</v>
      </c>
      <c r="B215" s="175" t="s">
        <v>530</v>
      </c>
      <c r="C215" s="175" t="s">
        <v>531</v>
      </c>
      <c r="D215" s="176" t="str">
        <f>VLOOKUP(E215,'[2]Synthèse Familles'!B:C,2,FALSE)</f>
        <v>5B - Traitement d'air - Extracteur</v>
      </c>
      <c r="E215" s="176" t="s">
        <v>48</v>
      </c>
      <c r="F215" s="173" t="s">
        <v>684</v>
      </c>
      <c r="G215" s="177">
        <v>1</v>
      </c>
      <c r="H215" s="173" t="str">
        <f>VLOOKUP(E215,'BPU- Missions M2 et M3'!B:C,2,FALSE)</f>
        <v>5B-EXT</v>
      </c>
      <c r="I215" s="173">
        <f>IF(H215="inclus","-",VLOOKUP(H215,'BPU- Missions M2 et M3'!C:D,2,FALSE)*G215)</f>
        <v>0</v>
      </c>
      <c r="J215" s="173">
        <v>2001</v>
      </c>
      <c r="K215" s="176"/>
      <c r="L215" s="176"/>
      <c r="M215" s="176" t="s">
        <v>210</v>
      </c>
      <c r="N215" s="176" t="s">
        <v>210</v>
      </c>
      <c r="O215" s="176"/>
      <c r="P215" s="176" t="s">
        <v>210</v>
      </c>
      <c r="Q215" s="176" t="s">
        <v>210</v>
      </c>
      <c r="R215" s="173" t="s">
        <v>210</v>
      </c>
      <c r="S215" s="173"/>
      <c r="T215" s="175" t="s">
        <v>210</v>
      </c>
      <c r="U215" s="178" t="s">
        <v>210</v>
      </c>
      <c r="V215" s="187" t="str">
        <f>VLOOKUP(B215,'DPF - Montant M2 M3 par site'!A:A,1,FALSE)</f>
        <v>A31</v>
      </c>
      <c r="W215" s="188"/>
      <c r="AA215" s="189"/>
    </row>
    <row r="216" spans="1:27" s="187" customFormat="1" ht="24.95" customHeight="1" x14ac:dyDescent="0.2">
      <c r="A216" s="175" t="str">
        <f>VLOOKUP(B216,'[2]CCTP lot 1 liste batiment'!B:C,2,FALSE)</f>
        <v>LOT 1</v>
      </c>
      <c r="B216" s="175" t="s">
        <v>530</v>
      </c>
      <c r="C216" s="175" t="s">
        <v>531</v>
      </c>
      <c r="D216" s="176" t="str">
        <f>VLOOKUP(E216,'[2]Synthèse Familles'!B:C,2,FALSE)</f>
        <v>5B - Traitement d'air - Extracteur</v>
      </c>
      <c r="E216" s="176" t="s">
        <v>48</v>
      </c>
      <c r="F216" s="173" t="s">
        <v>685</v>
      </c>
      <c r="G216" s="177">
        <v>1</v>
      </c>
      <c r="H216" s="173" t="str">
        <f>VLOOKUP(E216,'BPU- Missions M2 et M3'!B:C,2,FALSE)</f>
        <v>5B-EXT</v>
      </c>
      <c r="I216" s="173">
        <f>IF(H216="inclus","-",VLOOKUP(H216,'BPU- Missions M2 et M3'!C:D,2,FALSE)*G216)</f>
        <v>0</v>
      </c>
      <c r="J216" s="173">
        <v>2001</v>
      </c>
      <c r="K216" s="176" t="s">
        <v>495</v>
      </c>
      <c r="L216" s="176" t="s">
        <v>686</v>
      </c>
      <c r="M216" s="176">
        <v>15907</v>
      </c>
      <c r="N216" s="176" t="s">
        <v>210</v>
      </c>
      <c r="O216" s="176"/>
      <c r="P216" s="176" t="s">
        <v>210</v>
      </c>
      <c r="Q216" s="176" t="s">
        <v>210</v>
      </c>
      <c r="R216" s="173" t="s">
        <v>210</v>
      </c>
      <c r="S216" s="173"/>
      <c r="T216" s="175" t="s">
        <v>301</v>
      </c>
      <c r="U216" s="178" t="s">
        <v>210</v>
      </c>
      <c r="V216" s="187" t="str">
        <f>VLOOKUP(B216,'DPF - Montant M2 M3 par site'!A:A,1,FALSE)</f>
        <v>A31</v>
      </c>
      <c r="W216" s="188"/>
      <c r="AA216" s="189"/>
    </row>
    <row r="217" spans="1:27" s="187" customFormat="1" ht="24.95" customHeight="1" x14ac:dyDescent="0.2">
      <c r="A217" s="175" t="str">
        <f>VLOOKUP(B217,'[2]CCTP lot 1 liste batiment'!B:C,2,FALSE)</f>
        <v>LOT 1</v>
      </c>
      <c r="B217" s="175" t="s">
        <v>530</v>
      </c>
      <c r="C217" s="175" t="s">
        <v>531</v>
      </c>
      <c r="D217" s="176" t="str">
        <f>VLOOKUP(E217,'[2]Synthèse Familles'!B:C,2,FALSE)</f>
        <v>5B - Traitement d'air - Extracteur</v>
      </c>
      <c r="E217" s="176" t="s">
        <v>48</v>
      </c>
      <c r="F217" s="173" t="s">
        <v>687</v>
      </c>
      <c r="G217" s="177">
        <v>1</v>
      </c>
      <c r="H217" s="173" t="str">
        <f>VLOOKUP(E217,'BPU- Missions M2 et M3'!B:C,2,FALSE)</f>
        <v>5B-EXT</v>
      </c>
      <c r="I217" s="173">
        <f>IF(H217="inclus","-",VLOOKUP(H217,'BPU- Missions M2 et M3'!C:D,2,FALSE)*G217)</f>
        <v>0</v>
      </c>
      <c r="J217" s="173">
        <v>2001</v>
      </c>
      <c r="K217" s="176" t="s">
        <v>495</v>
      </c>
      <c r="L217" s="176" t="s">
        <v>513</v>
      </c>
      <c r="M217" s="176" t="s">
        <v>210</v>
      </c>
      <c r="N217" s="176" t="s">
        <v>210</v>
      </c>
      <c r="O217" s="176"/>
      <c r="P217" s="176" t="s">
        <v>210</v>
      </c>
      <c r="Q217" s="176" t="s">
        <v>210</v>
      </c>
      <c r="R217" s="173" t="s">
        <v>210</v>
      </c>
      <c r="S217" s="173"/>
      <c r="T217" s="175" t="s">
        <v>301</v>
      </c>
      <c r="U217" s="178" t="s">
        <v>210</v>
      </c>
      <c r="V217" s="187" t="str">
        <f>VLOOKUP(B217,'DPF - Montant M2 M3 par site'!A:A,1,FALSE)</f>
        <v>A31</v>
      </c>
      <c r="W217" s="188"/>
      <c r="AA217" s="189"/>
    </row>
    <row r="218" spans="1:27" s="187" customFormat="1" ht="24.95" customHeight="1" x14ac:dyDescent="0.2">
      <c r="A218" s="175" t="str">
        <f>VLOOKUP(B218,'[2]CCTP lot 1 liste batiment'!B:C,2,FALSE)</f>
        <v>LOT 1</v>
      </c>
      <c r="B218" s="175" t="s">
        <v>530</v>
      </c>
      <c r="C218" s="175" t="s">
        <v>531</v>
      </c>
      <c r="D218" s="176" t="str">
        <f>VLOOKUP(E218,'[2]Synthèse Familles'!B:C,2,FALSE)</f>
        <v>5B - Traitement d'air - Extracteur</v>
      </c>
      <c r="E218" s="176" t="s">
        <v>48</v>
      </c>
      <c r="F218" s="173" t="s">
        <v>688</v>
      </c>
      <c r="G218" s="177">
        <v>2</v>
      </c>
      <c r="H218" s="173" t="str">
        <f>VLOOKUP(E218,'BPU- Missions M2 et M3'!B:C,2,FALSE)</f>
        <v>5B-EXT</v>
      </c>
      <c r="I218" s="173">
        <f>IF(H218="inclus","-",VLOOKUP(H218,'BPU- Missions M2 et M3'!C:D,2,FALSE)*G218)</f>
        <v>0</v>
      </c>
      <c r="J218" s="173">
        <v>2001</v>
      </c>
      <c r="K218" s="176" t="s">
        <v>689</v>
      </c>
      <c r="L218" s="176"/>
      <c r="M218" s="176" t="s">
        <v>210</v>
      </c>
      <c r="N218" s="176" t="s">
        <v>210</v>
      </c>
      <c r="O218" s="176"/>
      <c r="P218" s="176" t="s">
        <v>210</v>
      </c>
      <c r="Q218" s="176" t="s">
        <v>210</v>
      </c>
      <c r="R218" s="173" t="s">
        <v>210</v>
      </c>
      <c r="S218" s="173"/>
      <c r="T218" s="175" t="s">
        <v>301</v>
      </c>
      <c r="U218" s="178" t="s">
        <v>210</v>
      </c>
      <c r="V218" s="187" t="str">
        <f>VLOOKUP(B218,'DPF - Montant M2 M3 par site'!A:A,1,FALSE)</f>
        <v>A31</v>
      </c>
      <c r="W218" s="188"/>
      <c r="AA218" s="189"/>
    </row>
    <row r="219" spans="1:27" s="187" customFormat="1" ht="24.95" customHeight="1" x14ac:dyDescent="0.2">
      <c r="A219" s="175" t="str">
        <f>VLOOKUP(B219,'[2]CCTP lot 1 liste batiment'!B:C,2,FALSE)</f>
        <v>LOT 1</v>
      </c>
      <c r="B219" s="175" t="s">
        <v>530</v>
      </c>
      <c r="C219" s="175" t="s">
        <v>531</v>
      </c>
      <c r="D219" s="176" t="str">
        <f>VLOOKUP(E219,'[2]Synthèse Familles'!B:C,2,FALSE)</f>
        <v>5B - Traitement d'air - Extracteur</v>
      </c>
      <c r="E219" s="176" t="s">
        <v>48</v>
      </c>
      <c r="F219" s="173" t="s">
        <v>690</v>
      </c>
      <c r="G219" s="177">
        <v>1</v>
      </c>
      <c r="H219" s="173" t="str">
        <f>VLOOKUP(E219,'BPU- Missions M2 et M3'!B:C,2,FALSE)</f>
        <v>5B-EXT</v>
      </c>
      <c r="I219" s="173">
        <f>IF(H219="inclus","-",VLOOKUP(H219,'BPU- Missions M2 et M3'!C:D,2,FALSE)*G219)</f>
        <v>0</v>
      </c>
      <c r="J219" s="173">
        <v>2017</v>
      </c>
      <c r="K219" s="176" t="s">
        <v>691</v>
      </c>
      <c r="L219" s="176" t="s">
        <v>692</v>
      </c>
      <c r="M219" s="176" t="s">
        <v>693</v>
      </c>
      <c r="N219" s="176" t="s">
        <v>210</v>
      </c>
      <c r="O219" s="176"/>
      <c r="P219" s="176" t="s">
        <v>210</v>
      </c>
      <c r="Q219" s="176" t="s">
        <v>210</v>
      </c>
      <c r="R219" s="173" t="s">
        <v>210</v>
      </c>
      <c r="S219" s="173"/>
      <c r="T219" s="175" t="s">
        <v>301</v>
      </c>
      <c r="U219" s="178" t="s">
        <v>210</v>
      </c>
      <c r="V219" s="187" t="str">
        <f>VLOOKUP(B219,'DPF - Montant M2 M3 par site'!A:A,1,FALSE)</f>
        <v>A31</v>
      </c>
      <c r="W219" s="188"/>
      <c r="AA219" s="189"/>
    </row>
    <row r="220" spans="1:27" s="187" customFormat="1" ht="24.95" customHeight="1" x14ac:dyDescent="0.2">
      <c r="A220" s="175" t="str">
        <f>VLOOKUP(B220,'[2]CCTP lot 1 liste batiment'!B:C,2,FALSE)</f>
        <v>LOT 1</v>
      </c>
      <c r="B220" s="175" t="s">
        <v>530</v>
      </c>
      <c r="C220" s="175" t="s">
        <v>531</v>
      </c>
      <c r="D220" s="176" t="str">
        <f>VLOOKUP(E220,'[2]Synthèse Familles'!B:C,2,FALSE)</f>
        <v>5B - Traitement d'air - Extracteur</v>
      </c>
      <c r="E220" s="176" t="s">
        <v>48</v>
      </c>
      <c r="F220" s="173" t="s">
        <v>694</v>
      </c>
      <c r="G220" s="177">
        <v>1</v>
      </c>
      <c r="H220" s="173" t="str">
        <f>VLOOKUP(E220,'BPU- Missions M2 et M3'!B:C,2,FALSE)</f>
        <v>5B-EXT</v>
      </c>
      <c r="I220" s="173">
        <f>IF(H220="inclus","-",VLOOKUP(H220,'BPU- Missions M2 et M3'!C:D,2,FALSE)*G220)</f>
        <v>0</v>
      </c>
      <c r="J220" s="173">
        <v>2001</v>
      </c>
      <c r="K220" s="176" t="s">
        <v>495</v>
      </c>
      <c r="L220" s="176"/>
      <c r="M220" s="176" t="s">
        <v>210</v>
      </c>
      <c r="N220" s="176" t="s">
        <v>210</v>
      </c>
      <c r="O220" s="176"/>
      <c r="P220" s="176" t="s">
        <v>210</v>
      </c>
      <c r="Q220" s="176" t="s">
        <v>210</v>
      </c>
      <c r="R220" s="173" t="s">
        <v>210</v>
      </c>
      <c r="S220" s="173"/>
      <c r="T220" s="175" t="s">
        <v>301</v>
      </c>
      <c r="U220" s="178" t="s">
        <v>210</v>
      </c>
      <c r="V220" s="187" t="str">
        <f>VLOOKUP(B220,'DPF - Montant M2 M3 par site'!A:A,1,FALSE)</f>
        <v>A31</v>
      </c>
      <c r="W220" s="188"/>
      <c r="AA220" s="189"/>
    </row>
    <row r="221" spans="1:27" s="187" customFormat="1" ht="24.95" customHeight="1" x14ac:dyDescent="0.2">
      <c r="A221" s="175" t="str">
        <f>VLOOKUP(B221,'[2]CCTP lot 1 liste batiment'!B:C,2,FALSE)</f>
        <v>LOT 1</v>
      </c>
      <c r="B221" s="175" t="s">
        <v>530</v>
      </c>
      <c r="C221" s="175" t="s">
        <v>531</v>
      </c>
      <c r="D221" s="176" t="str">
        <f>VLOOKUP(E221,'[2]Synthèse Familles'!B:C,2,FALSE)</f>
        <v>5C - Traitement d'air - Réseaux</v>
      </c>
      <c r="E221" s="176" t="s">
        <v>140</v>
      </c>
      <c r="F221" s="173" t="s">
        <v>695</v>
      </c>
      <c r="G221" s="177">
        <v>10000</v>
      </c>
      <c r="H221" s="173" t="str">
        <f>VLOOKUP(E221,'BPU- Missions M2 et M3'!B:C,2,FALSE)</f>
        <v>5C-AERAU</v>
      </c>
      <c r="I221" s="173">
        <f>IF(H221="inclus","-",VLOOKUP(H221,'BPU- Missions M2 et M3'!C:D,2,FALSE)*G221)</f>
        <v>0</v>
      </c>
      <c r="J221" s="173"/>
      <c r="K221" s="176"/>
      <c r="L221" s="176"/>
      <c r="M221" s="176"/>
      <c r="N221" s="176"/>
      <c r="O221" s="176"/>
      <c r="P221" s="176"/>
      <c r="Q221" s="176"/>
      <c r="R221" s="173"/>
      <c r="S221" s="173"/>
      <c r="T221" s="175" t="s">
        <v>276</v>
      </c>
      <c r="U221" s="178" t="s">
        <v>277</v>
      </c>
      <c r="V221" s="187" t="str">
        <f>VLOOKUP(B221,'DPF - Montant M2 M3 par site'!A:A,1,FALSE)</f>
        <v>A31</v>
      </c>
      <c r="W221" s="188"/>
      <c r="AA221" s="189"/>
    </row>
    <row r="222" spans="1:27" s="187" customFormat="1" ht="24.95" customHeight="1" x14ac:dyDescent="0.2">
      <c r="A222" s="175" t="str">
        <f>VLOOKUP(B222,'[2]CCTP lot 1 liste batiment'!B:C,2,FALSE)</f>
        <v>LOT 1</v>
      </c>
      <c r="B222" s="175" t="s">
        <v>530</v>
      </c>
      <c r="C222" s="175" t="s">
        <v>531</v>
      </c>
      <c r="D222" s="176" t="str">
        <f>VLOOKUP(E222,'[2]Synthèse Familles'!B:C,2,FALSE)</f>
        <v>5D - Traitement d'air - Autres</v>
      </c>
      <c r="E222" s="176" t="s">
        <v>49</v>
      </c>
      <c r="F222" s="173" t="s">
        <v>676</v>
      </c>
      <c r="G222" s="177">
        <v>1</v>
      </c>
      <c r="H222" s="173" t="str">
        <f>VLOOKUP(E222,'BPU- Missions M2 et M3'!B:C,2,FALSE)</f>
        <v>5D-DEST</v>
      </c>
      <c r="I222" s="173">
        <f>IF(H222="inclus","-",VLOOKUP(H222,'BPU- Missions M2 et M3'!C:D,2,FALSE)*G222)</f>
        <v>0</v>
      </c>
      <c r="J222" s="173" t="s">
        <v>210</v>
      </c>
      <c r="K222" s="176"/>
      <c r="L222" s="176" t="s">
        <v>677</v>
      </c>
      <c r="M222" s="176" t="s">
        <v>210</v>
      </c>
      <c r="N222" s="176" t="s">
        <v>210</v>
      </c>
      <c r="O222" s="176"/>
      <c r="P222" s="176" t="s">
        <v>677</v>
      </c>
      <c r="Q222" s="176" t="s">
        <v>210</v>
      </c>
      <c r="R222" s="173" t="s">
        <v>210</v>
      </c>
      <c r="S222" s="173"/>
      <c r="T222" s="175" t="s">
        <v>210</v>
      </c>
      <c r="U222" s="178" t="s">
        <v>210</v>
      </c>
      <c r="V222" s="187" t="str">
        <f>VLOOKUP(B222,'DPF - Montant M2 M3 par site'!A:A,1,FALSE)</f>
        <v>A31</v>
      </c>
      <c r="W222" s="188"/>
      <c r="AA222" s="189"/>
    </row>
    <row r="223" spans="1:27" s="187" customFormat="1" ht="24.95" customHeight="1" x14ac:dyDescent="0.2">
      <c r="A223" s="175" t="str">
        <f>VLOOKUP(B223,'[2]CCTP lot 1 liste batiment'!B:C,2,FALSE)</f>
        <v>LOT 1</v>
      </c>
      <c r="B223" s="175" t="s">
        <v>530</v>
      </c>
      <c r="C223" s="175" t="s">
        <v>531</v>
      </c>
      <c r="D223" s="176" t="str">
        <f>VLOOKUP(E223,'[2]Synthèse Familles'!B:C,2,FALSE)</f>
        <v>5D - Traitement d'air - Autres</v>
      </c>
      <c r="E223" s="176" t="s">
        <v>49</v>
      </c>
      <c r="F223" s="173" t="s">
        <v>678</v>
      </c>
      <c r="G223" s="177">
        <v>4</v>
      </c>
      <c r="H223" s="173" t="str">
        <f>VLOOKUP(E223,'BPU- Missions M2 et M3'!B:C,2,FALSE)</f>
        <v>5D-DEST</v>
      </c>
      <c r="I223" s="173">
        <f>IF(H223="inclus","-",VLOOKUP(H223,'BPU- Missions M2 et M3'!C:D,2,FALSE)*G223)</f>
        <v>0</v>
      </c>
      <c r="J223" s="173">
        <v>2001</v>
      </c>
      <c r="K223" s="176" t="s">
        <v>679</v>
      </c>
      <c r="L223" s="176" t="s">
        <v>680</v>
      </c>
      <c r="M223" s="176" t="s">
        <v>210</v>
      </c>
      <c r="N223" s="176" t="s">
        <v>210</v>
      </c>
      <c r="O223" s="176"/>
      <c r="P223" s="176" t="s">
        <v>680</v>
      </c>
      <c r="Q223" s="176" t="s">
        <v>210</v>
      </c>
      <c r="R223" s="173" t="s">
        <v>210</v>
      </c>
      <c r="S223" s="173"/>
      <c r="T223" s="175" t="s">
        <v>211</v>
      </c>
      <c r="U223" s="178" t="s">
        <v>629</v>
      </c>
      <c r="V223" s="187" t="str">
        <f>VLOOKUP(B223,'DPF - Montant M2 M3 par site'!A:A,1,FALSE)</f>
        <v>A31</v>
      </c>
      <c r="W223" s="188"/>
      <c r="AA223" s="189"/>
    </row>
    <row r="224" spans="1:27" s="187" customFormat="1" ht="24.95" customHeight="1" x14ac:dyDescent="0.2">
      <c r="A224" s="175" t="str">
        <f>VLOOKUP(B224,'[2]CCTP lot 1 liste batiment'!B:C,2,FALSE)</f>
        <v>LOT 1</v>
      </c>
      <c r="B224" s="175" t="s">
        <v>530</v>
      </c>
      <c r="C224" s="175" t="s">
        <v>531</v>
      </c>
      <c r="D224" s="176" t="str">
        <f>VLOOKUP(E224,'[2]Synthèse Familles'!B:C,2,FALSE)</f>
        <v>7-Automate</v>
      </c>
      <c r="E224" s="176" t="s">
        <v>56</v>
      </c>
      <c r="F224" s="173" t="s">
        <v>278</v>
      </c>
      <c r="G224" s="177">
        <v>6</v>
      </c>
      <c r="H224" s="173" t="str">
        <f>VLOOKUP(E224,'BPU- Missions M2 et M3'!B:C,2,FALSE)</f>
        <v>7-AUTOM2</v>
      </c>
      <c r="I224" s="173">
        <f>IF(H224="inclus","-",VLOOKUP(H224,'BPU- Missions M2 et M3'!C:D,2,FALSE)*G224)</f>
        <v>0</v>
      </c>
      <c r="J224" s="173"/>
      <c r="K224" s="176" t="s">
        <v>696</v>
      </c>
      <c r="L224" s="176" t="s">
        <v>697</v>
      </c>
      <c r="M224" s="176" t="s">
        <v>210</v>
      </c>
      <c r="N224" s="176" t="s">
        <v>210</v>
      </c>
      <c r="O224" s="176"/>
      <c r="P224" s="176" t="s">
        <v>698</v>
      </c>
      <c r="Q224" s="176" t="s">
        <v>210</v>
      </c>
      <c r="R224" s="173" t="s">
        <v>210</v>
      </c>
      <c r="S224" s="173"/>
      <c r="T224" s="175" t="s">
        <v>211</v>
      </c>
      <c r="U224" s="178" t="s">
        <v>480</v>
      </c>
      <c r="V224" s="187" t="str">
        <f>VLOOKUP(B224,'DPF - Montant M2 M3 par site'!A:A,1,FALSE)</f>
        <v>A31</v>
      </c>
      <c r="W224" s="188"/>
      <c r="AA224" s="189"/>
    </row>
    <row r="225" spans="1:27" s="187" customFormat="1" ht="24.95" customHeight="1" x14ac:dyDescent="0.2">
      <c r="A225" s="175" t="str">
        <f>VLOOKUP(B225,'[2]CCTP lot 1 liste batiment'!B:C,2,FALSE)</f>
        <v>LOT 1</v>
      </c>
      <c r="B225" s="175" t="s">
        <v>699</v>
      </c>
      <c r="C225" s="175" t="s">
        <v>700</v>
      </c>
      <c r="D225" s="176" t="e">
        <f>VLOOKUP(E225,'[2]Synthèse Familles'!B:C,2,FALSE)</f>
        <v>#N/A</v>
      </c>
      <c r="E225" s="176" t="s">
        <v>3375</v>
      </c>
      <c r="F225" s="173" t="s">
        <v>410</v>
      </c>
      <c r="G225" s="177">
        <v>1</v>
      </c>
      <c r="H225" s="173" t="str">
        <f>VLOOKUP(E225,'BPU- Missions M2 et M3'!B:C,2,FALSE)</f>
        <v>1A-CH2</v>
      </c>
      <c r="I225" s="173">
        <f>IF(H225="inclus","-",VLOOKUP(H225,'BPU- Missions M2 et M3'!C:D,2,FALSE)*G225)</f>
        <v>0</v>
      </c>
      <c r="J225" s="173">
        <v>2020</v>
      </c>
      <c r="K225" s="176" t="s">
        <v>701</v>
      </c>
      <c r="L225" s="176" t="s">
        <v>702</v>
      </c>
      <c r="M225" s="176" t="s">
        <v>703</v>
      </c>
      <c r="N225" s="176">
        <v>110</v>
      </c>
      <c r="O225" s="176"/>
      <c r="P225" s="176" t="s">
        <v>704</v>
      </c>
      <c r="Q225" s="176"/>
      <c r="R225" s="173"/>
      <c r="S225" s="173"/>
      <c r="T225" s="175" t="s">
        <v>211</v>
      </c>
      <c r="U225" s="178" t="s">
        <v>441</v>
      </c>
      <c r="V225" s="187" t="str">
        <f>VLOOKUP(B225,'DPF - Montant M2 M3 par site'!A:A,1,FALSE)</f>
        <v>A32</v>
      </c>
      <c r="W225" s="188"/>
      <c r="AA225" s="189"/>
    </row>
    <row r="226" spans="1:27" s="187" customFormat="1" ht="24.95" customHeight="1" x14ac:dyDescent="0.2">
      <c r="A226" s="175" t="str">
        <f>VLOOKUP(B226,'[2]CCTP lot 1 liste batiment'!B:C,2,FALSE)</f>
        <v>LOT 1</v>
      </c>
      <c r="B226" s="175" t="s">
        <v>699</v>
      </c>
      <c r="C226" s="175" t="s">
        <v>700</v>
      </c>
      <c r="D226" s="176" t="e">
        <f>VLOOKUP(E226,'[2]Synthèse Familles'!B:C,2,FALSE)</f>
        <v>#N/A</v>
      </c>
      <c r="E226" s="176" t="s">
        <v>3375</v>
      </c>
      <c r="F226" s="173" t="s">
        <v>409</v>
      </c>
      <c r="G226" s="177">
        <v>1</v>
      </c>
      <c r="H226" s="173" t="str">
        <f>VLOOKUP(E226,'BPU- Missions M2 et M3'!B:C,2,FALSE)</f>
        <v>1A-CH2</v>
      </c>
      <c r="I226" s="173">
        <f>IF(H226="inclus","-",VLOOKUP(H226,'BPU- Missions M2 et M3'!C:D,2,FALSE)*G226)</f>
        <v>0</v>
      </c>
      <c r="J226" s="173">
        <v>2020</v>
      </c>
      <c r="K226" s="176" t="s">
        <v>701</v>
      </c>
      <c r="L226" s="176" t="s">
        <v>702</v>
      </c>
      <c r="M226" s="176" t="s">
        <v>705</v>
      </c>
      <c r="N226" s="176">
        <v>110</v>
      </c>
      <c r="O226" s="176"/>
      <c r="P226" s="176"/>
      <c r="Q226" s="176"/>
      <c r="R226" s="173"/>
      <c r="S226" s="173"/>
      <c r="T226" s="175" t="s">
        <v>211</v>
      </c>
      <c r="U226" s="178" t="s">
        <v>441</v>
      </c>
      <c r="V226" s="187" t="str">
        <f>VLOOKUP(B226,'DPF - Montant M2 M3 par site'!A:A,1,FALSE)</f>
        <v>A32</v>
      </c>
      <c r="W226" s="188"/>
      <c r="AA226" s="189"/>
    </row>
    <row r="227" spans="1:27" s="187" customFormat="1" ht="24.95" customHeight="1" x14ac:dyDescent="0.2">
      <c r="A227" s="175" t="str">
        <f>VLOOKUP(B227,'[2]CCTP lot 1 liste batiment'!B:C,2,FALSE)</f>
        <v>LOT 1</v>
      </c>
      <c r="B227" s="175" t="s">
        <v>699</v>
      </c>
      <c r="C227" s="175" t="s">
        <v>700</v>
      </c>
      <c r="D227" s="176" t="str">
        <f>VLOOKUP(E227,'[2]Synthèse Familles'!B:C,2,FALSE)</f>
        <v>1B - Distribution chaud</v>
      </c>
      <c r="E227" s="176" t="s">
        <v>3361</v>
      </c>
      <c r="F227" s="173" t="s">
        <v>706</v>
      </c>
      <c r="G227" s="177">
        <v>2</v>
      </c>
      <c r="H227" s="173" t="str">
        <f>VLOOKUP(E227,'BPU- Missions M2 et M3'!B:C,2,FALSE)</f>
        <v>1B-SSEC</v>
      </c>
      <c r="I227" s="173">
        <f>IF(H227="inclus","-",VLOOKUP(H227,'BPU- Missions M2 et M3'!C:D,2,FALSE)*G227)</f>
        <v>0</v>
      </c>
      <c r="J227" s="173"/>
      <c r="K227" s="176"/>
      <c r="L227" s="176"/>
      <c r="M227" s="176" t="s">
        <v>210</v>
      </c>
      <c r="N227" s="176" t="s">
        <v>210</v>
      </c>
      <c r="O227" s="176"/>
      <c r="P227" s="176" t="s">
        <v>210</v>
      </c>
      <c r="Q227" s="176" t="s">
        <v>210</v>
      </c>
      <c r="R227" s="173" t="s">
        <v>210</v>
      </c>
      <c r="S227" s="173" t="s">
        <v>210</v>
      </c>
      <c r="T227" s="175" t="s">
        <v>211</v>
      </c>
      <c r="U227" s="178" t="s">
        <v>212</v>
      </c>
      <c r="V227" s="187" t="str">
        <f>VLOOKUP(B227,'DPF - Montant M2 M3 par site'!A:A,1,FALSE)</f>
        <v>A32</v>
      </c>
      <c r="W227" s="188"/>
      <c r="AA227" s="189"/>
    </row>
    <row r="228" spans="1:27" s="187" customFormat="1" ht="24.95" customHeight="1" x14ac:dyDescent="0.2">
      <c r="A228" s="175" t="str">
        <f>VLOOKUP(B228,'[2]CCTP lot 1 liste batiment'!B:C,2,FALSE)</f>
        <v>LOT 1</v>
      </c>
      <c r="B228" s="175" t="s">
        <v>699</v>
      </c>
      <c r="C228" s="175" t="s">
        <v>700</v>
      </c>
      <c r="D228" s="176" t="str">
        <f>VLOOKUP(E228,'[2]Synthèse Familles'!B:C,2,FALSE)</f>
        <v>1B - Distribution chaud</v>
      </c>
      <c r="E228" s="176" t="s">
        <v>162</v>
      </c>
      <c r="F228" s="173" t="s">
        <v>282</v>
      </c>
      <c r="G228" s="177">
        <v>2</v>
      </c>
      <c r="H228" s="173" t="str">
        <f>VLOOKUP(E228,'BPU- Missions M2 et M3'!B:C,2,FALSE)</f>
        <v>Inclus</v>
      </c>
      <c r="I228" s="173" t="str">
        <f>IF(H228="inclus","-",VLOOKUP(H228,'BPU- Missions M2 et M3'!C:D,2,FALSE)*G228)</f>
        <v>-</v>
      </c>
      <c r="J228" s="173">
        <v>2020</v>
      </c>
      <c r="K228" s="176" t="s">
        <v>712</v>
      </c>
      <c r="L228" s="176" t="s">
        <v>713</v>
      </c>
      <c r="M228" s="176"/>
      <c r="N228" s="176"/>
      <c r="O228" s="176"/>
      <c r="P228" s="176" t="s">
        <v>714</v>
      </c>
      <c r="Q228" s="176"/>
      <c r="R228" s="173"/>
      <c r="S228" s="173"/>
      <c r="T228" s="175" t="s">
        <v>211</v>
      </c>
      <c r="U228" s="178" t="s">
        <v>441</v>
      </c>
      <c r="V228" s="187" t="str">
        <f>VLOOKUP(B228,'DPF - Montant M2 M3 par site'!A:A,1,FALSE)</f>
        <v>A32</v>
      </c>
      <c r="W228" s="188"/>
      <c r="AA228" s="189"/>
    </row>
    <row r="229" spans="1:27" s="187" customFormat="1" ht="24.95" customHeight="1" x14ac:dyDescent="0.2">
      <c r="A229" s="175" t="str">
        <f>VLOOKUP(B229,'[2]CCTP lot 1 liste batiment'!B:C,2,FALSE)</f>
        <v>LOT 1</v>
      </c>
      <c r="B229" s="175" t="s">
        <v>699</v>
      </c>
      <c r="C229" s="175" t="s">
        <v>700</v>
      </c>
      <c r="D229" s="176" t="str">
        <f>VLOOKUP(E229,'[2]Synthèse Familles'!B:C,2,FALSE)</f>
        <v>1B - Distribution chaud</v>
      </c>
      <c r="E229" s="176" t="s">
        <v>162</v>
      </c>
      <c r="F229" s="173" t="s">
        <v>282</v>
      </c>
      <c r="G229" s="177">
        <v>1</v>
      </c>
      <c r="H229" s="173" t="str">
        <f>VLOOKUP(E229,'BPU- Missions M2 et M3'!B:C,2,FALSE)</f>
        <v>Inclus</v>
      </c>
      <c r="I229" s="173" t="str">
        <f>IF(H229="inclus","-",VLOOKUP(H229,'BPU- Missions M2 et M3'!C:D,2,FALSE)*G229)</f>
        <v>-</v>
      </c>
      <c r="J229" s="173">
        <v>2020</v>
      </c>
      <c r="K229" s="176" t="s">
        <v>712</v>
      </c>
      <c r="L229" s="176" t="s">
        <v>715</v>
      </c>
      <c r="M229" s="176"/>
      <c r="N229" s="176"/>
      <c r="O229" s="176"/>
      <c r="P229" s="176" t="s">
        <v>716</v>
      </c>
      <c r="Q229" s="176"/>
      <c r="R229" s="173"/>
      <c r="S229" s="173"/>
      <c r="T229" s="175" t="s">
        <v>389</v>
      </c>
      <c r="U229" s="178" t="s">
        <v>717</v>
      </c>
      <c r="V229" s="187" t="str">
        <f>VLOOKUP(B229,'DPF - Montant M2 M3 par site'!A:A,1,FALSE)</f>
        <v>A32</v>
      </c>
      <c r="W229" s="188"/>
      <c r="AA229" s="189"/>
    </row>
    <row r="230" spans="1:27" s="187" customFormat="1" ht="24.95" customHeight="1" x14ac:dyDescent="0.2">
      <c r="A230" s="175" t="str">
        <f>VLOOKUP(B230,'[2]CCTP lot 1 liste batiment'!B:C,2,FALSE)</f>
        <v>LOT 1</v>
      </c>
      <c r="B230" s="175" t="s">
        <v>699</v>
      </c>
      <c r="C230" s="175" t="s">
        <v>700</v>
      </c>
      <c r="D230" s="176" t="str">
        <f>VLOOKUP(E230,'[2]Synthèse Familles'!B:C,2,FALSE)</f>
        <v>1B - Distribution chaud</v>
      </c>
      <c r="E230" s="176" t="s">
        <v>162</v>
      </c>
      <c r="F230" s="173" t="s">
        <v>222</v>
      </c>
      <c r="G230" s="177">
        <v>2</v>
      </c>
      <c r="H230" s="173" t="str">
        <f>VLOOKUP(E230,'BPU- Missions M2 et M3'!B:C,2,FALSE)</f>
        <v>Inclus</v>
      </c>
      <c r="I230" s="173" t="str">
        <f>IF(H230="inclus","-",VLOOKUP(H230,'BPU- Missions M2 et M3'!C:D,2,FALSE)*G230)</f>
        <v>-</v>
      </c>
      <c r="J230" s="173">
        <v>2011</v>
      </c>
      <c r="K230" s="176" t="s">
        <v>413</v>
      </c>
      <c r="L230" s="176" t="s">
        <v>326</v>
      </c>
      <c r="M230" s="176"/>
      <c r="N230" s="176"/>
      <c r="O230" s="176"/>
      <c r="P230" s="176"/>
      <c r="Q230" s="176"/>
      <c r="R230" s="173"/>
      <c r="S230" s="173"/>
      <c r="T230" s="175" t="s">
        <v>389</v>
      </c>
      <c r="U230" s="178" t="s">
        <v>717</v>
      </c>
      <c r="V230" s="187" t="str">
        <f>VLOOKUP(B230,'DPF - Montant M2 M3 par site'!A:A,1,FALSE)</f>
        <v>A32</v>
      </c>
      <c r="W230" s="188"/>
      <c r="AA230" s="189"/>
    </row>
    <row r="231" spans="1:27" s="187" customFormat="1" ht="24.95" customHeight="1" x14ac:dyDescent="0.2">
      <c r="A231" s="175" t="str">
        <f>VLOOKUP(B231,'[2]CCTP lot 1 liste batiment'!B:C,2,FALSE)</f>
        <v>LOT 1</v>
      </c>
      <c r="B231" s="175" t="s">
        <v>699</v>
      </c>
      <c r="C231" s="175" t="s">
        <v>700</v>
      </c>
      <c r="D231" s="176" t="str">
        <f>VLOOKUP(E231,'[2]Synthèse Familles'!B:C,2,FALSE)</f>
        <v>1B - Distribution chaud</v>
      </c>
      <c r="E231" s="176" t="s">
        <v>161</v>
      </c>
      <c r="F231" s="173" t="s">
        <v>427</v>
      </c>
      <c r="G231" s="177">
        <v>1</v>
      </c>
      <c r="H231" s="173" t="str">
        <f>VLOOKUP(E231,'BPU- Missions M2 et M3'!B:C,2,FALSE)</f>
        <v>Inclus</v>
      </c>
      <c r="I231" s="173" t="str">
        <f>IF(H231="inclus","-",VLOOKUP(H231,'BPU- Missions M2 et M3'!C:D,2,FALSE)*G231)</f>
        <v>-</v>
      </c>
      <c r="J231" s="173"/>
      <c r="K231" s="176" t="s">
        <v>707</v>
      </c>
      <c r="L231" s="176" t="s">
        <v>708</v>
      </c>
      <c r="M231" s="176"/>
      <c r="N231" s="176"/>
      <c r="O231" s="176"/>
      <c r="P231" s="176"/>
      <c r="Q231" s="176"/>
      <c r="R231" s="173"/>
      <c r="S231" s="173"/>
      <c r="T231" s="175" t="s">
        <v>211</v>
      </c>
      <c r="U231" s="178" t="s">
        <v>700</v>
      </c>
      <c r="V231" s="187" t="str">
        <f>VLOOKUP(B231,'DPF - Montant M2 M3 par site'!A:A,1,FALSE)</f>
        <v>A32</v>
      </c>
      <c r="W231" s="188"/>
      <c r="AA231" s="189"/>
    </row>
    <row r="232" spans="1:27" s="187" customFormat="1" ht="24.95" customHeight="1" x14ac:dyDescent="0.2">
      <c r="A232" s="175" t="str">
        <f>VLOOKUP(B232,'[2]CCTP lot 1 liste batiment'!B:C,2,FALSE)</f>
        <v>LOT 1</v>
      </c>
      <c r="B232" s="175" t="s">
        <v>699</v>
      </c>
      <c r="C232" s="175" t="s">
        <v>700</v>
      </c>
      <c r="D232" s="176" t="str">
        <f>VLOOKUP(E232,'[2]Synthèse Familles'!B:C,2,FALSE)</f>
        <v>1B - Distribution chaud</v>
      </c>
      <c r="E232" s="176" t="s">
        <v>161</v>
      </c>
      <c r="F232" s="173" t="s">
        <v>709</v>
      </c>
      <c r="G232" s="177">
        <v>1</v>
      </c>
      <c r="H232" s="173" t="str">
        <f>VLOOKUP(E232,'BPU- Missions M2 et M3'!B:C,2,FALSE)</f>
        <v>Inclus</v>
      </c>
      <c r="I232" s="173" t="str">
        <f>IF(H232="inclus","-",VLOOKUP(H232,'BPU- Missions M2 et M3'!C:D,2,FALSE)*G232)</f>
        <v>-</v>
      </c>
      <c r="J232" s="173"/>
      <c r="K232" s="176" t="s">
        <v>707</v>
      </c>
      <c r="L232" s="176" t="s">
        <v>710</v>
      </c>
      <c r="M232" s="176"/>
      <c r="N232" s="176"/>
      <c r="O232" s="176"/>
      <c r="P232" s="176"/>
      <c r="Q232" s="176"/>
      <c r="R232" s="173"/>
      <c r="S232" s="173"/>
      <c r="T232" s="175" t="s">
        <v>211</v>
      </c>
      <c r="U232" s="178" t="s">
        <v>700</v>
      </c>
      <c r="V232" s="187" t="str">
        <f>VLOOKUP(B232,'DPF - Montant M2 M3 par site'!A:A,1,FALSE)</f>
        <v>A32</v>
      </c>
      <c r="W232" s="188"/>
      <c r="AA232" s="189"/>
    </row>
    <row r="233" spans="1:27" s="187" customFormat="1" ht="24.95" customHeight="1" x14ac:dyDescent="0.2">
      <c r="A233" s="175" t="str">
        <f>VLOOKUP(B233,'[2]CCTP lot 1 liste batiment'!B:C,2,FALSE)</f>
        <v>LOT 1</v>
      </c>
      <c r="B233" s="175" t="s">
        <v>699</v>
      </c>
      <c r="C233" s="175" t="s">
        <v>700</v>
      </c>
      <c r="D233" s="176" t="str">
        <f>VLOOKUP(E233,'[2]Synthèse Familles'!B:C,2,FALSE)</f>
        <v>1B - Distribution chaud</v>
      </c>
      <c r="E233" s="176" t="s">
        <v>161</v>
      </c>
      <c r="F233" s="173" t="s">
        <v>711</v>
      </c>
      <c r="G233" s="177">
        <v>1</v>
      </c>
      <c r="H233" s="173" t="str">
        <f>VLOOKUP(E233,'BPU- Missions M2 et M3'!B:C,2,FALSE)</f>
        <v>Inclus</v>
      </c>
      <c r="I233" s="173" t="str">
        <f>IF(H233="inclus","-",VLOOKUP(H233,'BPU- Missions M2 et M3'!C:D,2,FALSE)*G233)</f>
        <v>-</v>
      </c>
      <c r="J233" s="173">
        <v>2011</v>
      </c>
      <c r="K233" s="176"/>
      <c r="L233" s="176"/>
      <c r="M233" s="176"/>
      <c r="N233" s="176"/>
      <c r="O233" s="176"/>
      <c r="P233" s="176"/>
      <c r="Q233" s="176"/>
      <c r="R233" s="173"/>
      <c r="S233" s="173"/>
      <c r="T233" s="175" t="s">
        <v>211</v>
      </c>
      <c r="U233" s="178" t="s">
        <v>700</v>
      </c>
      <c r="V233" s="187" t="str">
        <f>VLOOKUP(B233,'DPF - Montant M2 M3 par site'!A:A,1,FALSE)</f>
        <v>A32</v>
      </c>
      <c r="W233" s="188"/>
      <c r="AA233" s="189"/>
    </row>
    <row r="234" spans="1:27" s="187" customFormat="1" ht="24.95" customHeight="1" x14ac:dyDescent="0.2">
      <c r="A234" s="175" t="str">
        <f>VLOOKUP(B234,'[2]CCTP lot 1 liste batiment'!B:C,2,FALSE)</f>
        <v>LOT 1</v>
      </c>
      <c r="B234" s="175" t="s">
        <v>699</v>
      </c>
      <c r="C234" s="175" t="s">
        <v>700</v>
      </c>
      <c r="D234" s="176" t="str">
        <f>VLOOKUP(E234,'[2]Synthèse Familles'!B:C,2,FALSE)</f>
        <v>4 - Plomberie</v>
      </c>
      <c r="E234" s="176" t="s">
        <v>113</v>
      </c>
      <c r="F234" s="173" t="s">
        <v>720</v>
      </c>
      <c r="G234" s="177">
        <v>1</v>
      </c>
      <c r="H234" s="173" t="str">
        <f>VLOOKUP(E234,'BPU- Missions M2 et M3'!B:C,2,FALSE)</f>
        <v>4-TRAIT</v>
      </c>
      <c r="I234" s="173">
        <f>IF(H234="inclus","-",VLOOKUP(H234,'BPU- Missions M2 et M3'!C:D,2,FALSE)*G234)</f>
        <v>0</v>
      </c>
      <c r="J234" s="173">
        <v>2020</v>
      </c>
      <c r="K234" s="176" t="s">
        <v>721</v>
      </c>
      <c r="L234" s="176" t="s">
        <v>722</v>
      </c>
      <c r="M234" s="176"/>
      <c r="N234" s="176"/>
      <c r="O234" s="176"/>
      <c r="P234" s="176"/>
      <c r="Q234" s="176"/>
      <c r="R234" s="173"/>
      <c r="S234" s="173"/>
      <c r="T234" s="175" t="s">
        <v>211</v>
      </c>
      <c r="U234" s="178" t="s">
        <v>441</v>
      </c>
      <c r="V234" s="187" t="str">
        <f>VLOOKUP(B234,'DPF - Montant M2 M3 par site'!A:A,1,FALSE)</f>
        <v>A32</v>
      </c>
      <c r="W234" s="188"/>
      <c r="AA234" s="189"/>
    </row>
    <row r="235" spans="1:27" s="187" customFormat="1" ht="24.95" customHeight="1" x14ac:dyDescent="0.2">
      <c r="A235" s="175" t="str">
        <f>VLOOKUP(B235,'[2]CCTP lot 1 liste batiment'!B:C,2,FALSE)</f>
        <v>LOT 1</v>
      </c>
      <c r="B235" s="175" t="s">
        <v>699</v>
      </c>
      <c r="C235" s="175" t="s">
        <v>700</v>
      </c>
      <c r="D235" s="176" t="str">
        <f>VLOOKUP(E235,'[2]Synthèse Familles'!B:C,2,FALSE)</f>
        <v>4 - Plomberie</v>
      </c>
      <c r="E235" s="176" t="s">
        <v>109</v>
      </c>
      <c r="F235" s="173" t="s">
        <v>718</v>
      </c>
      <c r="G235" s="177">
        <v>1</v>
      </c>
      <c r="H235" s="173" t="str">
        <f>VLOOKUP(E235,'BPU- Missions M2 et M3'!B:C,2,FALSE)</f>
        <v>4-PPECS</v>
      </c>
      <c r="I235" s="173">
        <f>IF(H235="inclus","-",VLOOKUP(H235,'BPU- Missions M2 et M3'!C:D,2,FALSE)*G235)</f>
        <v>0</v>
      </c>
      <c r="J235" s="173">
        <v>2020</v>
      </c>
      <c r="K235" s="176" t="s">
        <v>707</v>
      </c>
      <c r="L235" s="176" t="s">
        <v>719</v>
      </c>
      <c r="M235" s="176"/>
      <c r="N235" s="176"/>
      <c r="O235" s="176"/>
      <c r="P235" s="176"/>
      <c r="Q235" s="176"/>
      <c r="R235" s="173"/>
      <c r="S235" s="173"/>
      <c r="T235" s="175" t="s">
        <v>211</v>
      </c>
      <c r="U235" s="178" t="s">
        <v>441</v>
      </c>
      <c r="V235" s="187" t="str">
        <f>VLOOKUP(B235,'DPF - Montant M2 M3 par site'!A:A,1,FALSE)</f>
        <v>A32</v>
      </c>
      <c r="W235" s="188"/>
      <c r="AA235" s="189"/>
    </row>
    <row r="236" spans="1:27" s="187" customFormat="1" ht="24.95" customHeight="1" x14ac:dyDescent="0.2">
      <c r="A236" s="175" t="str">
        <f>VLOOKUP(B236,'[2]CCTP lot 1 liste batiment'!B:C,2,FALSE)</f>
        <v>LOT 1</v>
      </c>
      <c r="B236" s="175" t="s">
        <v>699</v>
      </c>
      <c r="C236" s="175" t="s">
        <v>700</v>
      </c>
      <c r="D236" s="176" t="str">
        <f>VLOOKUP(E236,'[2]Synthèse Familles'!B:C,2,FALSE)</f>
        <v>5A - Traitement d'air - CTA</v>
      </c>
      <c r="E236" s="176" t="s">
        <v>133</v>
      </c>
      <c r="F236" s="173" t="s">
        <v>723</v>
      </c>
      <c r="G236" s="177">
        <v>1</v>
      </c>
      <c r="H236" s="173" t="str">
        <f>VLOOKUP(E236,'BPU- Missions M2 et M3'!B:C,2,FALSE)</f>
        <v>5A-CTA1</v>
      </c>
      <c r="I236" s="173">
        <f>IF(H236="inclus","-",VLOOKUP(H236,'BPU- Missions M2 et M3'!C:D,2,FALSE)*G236)</f>
        <v>0</v>
      </c>
      <c r="J236" s="173"/>
      <c r="K236" s="176" t="s">
        <v>510</v>
      </c>
      <c r="L236" s="176" t="s">
        <v>724</v>
      </c>
      <c r="M236" s="176"/>
      <c r="N236" s="176"/>
      <c r="O236" s="176"/>
      <c r="P236" s="176" t="s">
        <v>725</v>
      </c>
      <c r="Q236" s="176"/>
      <c r="R236" s="173"/>
      <c r="S236" s="173"/>
      <c r="T236" s="175" t="s">
        <v>211</v>
      </c>
      <c r="U236" s="178" t="s">
        <v>700</v>
      </c>
      <c r="V236" s="187" t="str">
        <f>VLOOKUP(B236,'DPF - Montant M2 M3 par site'!A:A,1,FALSE)</f>
        <v>A32</v>
      </c>
      <c r="W236" s="188"/>
      <c r="AA236" s="189"/>
    </row>
    <row r="237" spans="1:27" s="187" customFormat="1" ht="24.95" customHeight="1" x14ac:dyDescent="0.2">
      <c r="A237" s="175" t="str">
        <f>VLOOKUP(B237,'[2]CCTP lot 1 liste batiment'!B:C,2,FALSE)</f>
        <v>LOT 1</v>
      </c>
      <c r="B237" s="175" t="s">
        <v>699</v>
      </c>
      <c r="C237" s="175" t="s">
        <v>700</v>
      </c>
      <c r="D237" s="176" t="str">
        <f>VLOOKUP(E237,'[2]Synthèse Familles'!B:C,2,FALSE)</f>
        <v>5C - Traitement d'air - Réseaux</v>
      </c>
      <c r="E237" s="176" t="s">
        <v>140</v>
      </c>
      <c r="F237" s="173" t="s">
        <v>695</v>
      </c>
      <c r="G237" s="177">
        <v>0</v>
      </c>
      <c r="H237" s="173" t="str">
        <f>VLOOKUP(E237,'BPU- Missions M2 et M3'!B:C,2,FALSE)</f>
        <v>5C-AERAU</v>
      </c>
      <c r="I237" s="173">
        <f>IF(H237="inclus","-",VLOOKUP(H237,'BPU- Missions M2 et M3'!C:D,2,FALSE)*G237)</f>
        <v>0</v>
      </c>
      <c r="J237" s="173"/>
      <c r="K237" s="176"/>
      <c r="L237" s="176"/>
      <c r="M237" s="176"/>
      <c r="N237" s="176"/>
      <c r="O237" s="176"/>
      <c r="P237" s="176"/>
      <c r="Q237" s="176"/>
      <c r="R237" s="173"/>
      <c r="S237" s="173"/>
      <c r="T237" s="175" t="s">
        <v>276</v>
      </c>
      <c r="U237" s="178" t="s">
        <v>277</v>
      </c>
      <c r="V237" s="187" t="str">
        <f>VLOOKUP(B237,'DPF - Montant M2 M3 par site'!A:A,1,FALSE)</f>
        <v>A32</v>
      </c>
      <c r="W237" s="188"/>
      <c r="AA237" s="189"/>
    </row>
    <row r="238" spans="1:27" s="187" customFormat="1" ht="24.95" customHeight="1" x14ac:dyDescent="0.2">
      <c r="A238" s="175" t="str">
        <f>VLOOKUP(B238,'[2]CCTP lot 1 liste batiment'!B:C,2,FALSE)</f>
        <v>LOT 1</v>
      </c>
      <c r="B238" s="175" t="s">
        <v>699</v>
      </c>
      <c r="C238" s="175" t="s">
        <v>700</v>
      </c>
      <c r="D238" s="176" t="str">
        <f>VLOOKUP(E238,'[2]Synthèse Familles'!B:C,2,FALSE)</f>
        <v>5D - Traitement d'air - Autres</v>
      </c>
      <c r="E238" s="176" t="s">
        <v>49</v>
      </c>
      <c r="F238" s="173" t="s">
        <v>726</v>
      </c>
      <c r="G238" s="177">
        <v>6</v>
      </c>
      <c r="H238" s="173" t="str">
        <f>VLOOKUP(E238,'BPU- Missions M2 et M3'!B:C,2,FALSE)</f>
        <v>5D-DEST</v>
      </c>
      <c r="I238" s="173">
        <f>IF(H238="inclus","-",VLOOKUP(H238,'BPU- Missions M2 et M3'!C:D,2,FALSE)*G238)</f>
        <v>0</v>
      </c>
      <c r="J238" s="173">
        <v>2011</v>
      </c>
      <c r="K238" s="176" t="s">
        <v>251</v>
      </c>
      <c r="L238" s="176"/>
      <c r="M238" s="176"/>
      <c r="N238" s="176"/>
      <c r="O238" s="176"/>
      <c r="P238" s="176"/>
      <c r="Q238" s="176"/>
      <c r="R238" s="173"/>
      <c r="S238" s="173"/>
      <c r="T238" s="175" t="s">
        <v>211</v>
      </c>
      <c r="U238" s="178" t="s">
        <v>727</v>
      </c>
      <c r="V238" s="187" t="str">
        <f>VLOOKUP(B238,'DPF - Montant M2 M3 par site'!A:A,1,FALSE)</f>
        <v>A32</v>
      </c>
      <c r="W238" s="188"/>
      <c r="AA238" s="189"/>
    </row>
    <row r="239" spans="1:27" s="187" customFormat="1" ht="24.95" customHeight="1" x14ac:dyDescent="0.2">
      <c r="A239" s="175" t="str">
        <f>VLOOKUP(B239,'[2]CCTP lot 1 liste batiment'!B:C,2,FALSE)</f>
        <v>LOT 1</v>
      </c>
      <c r="B239" s="175" t="s">
        <v>699</v>
      </c>
      <c r="C239" s="175" t="s">
        <v>700</v>
      </c>
      <c r="D239" s="176" t="str">
        <f>VLOOKUP(E239,'[2]Synthèse Familles'!B:C,2,FALSE)</f>
        <v>7-Automate</v>
      </c>
      <c r="E239" s="176" t="s">
        <v>56</v>
      </c>
      <c r="F239" s="173" t="s">
        <v>278</v>
      </c>
      <c r="G239" s="177">
        <v>1</v>
      </c>
      <c r="H239" s="173" t="str">
        <f>VLOOKUP(E239,'BPU- Missions M2 et M3'!B:C,2,FALSE)</f>
        <v>7-AUTOM2</v>
      </c>
      <c r="I239" s="173">
        <f>IF(H239="inclus","-",VLOOKUP(H239,'BPU- Missions M2 et M3'!C:D,2,FALSE)*G239)</f>
        <v>0</v>
      </c>
      <c r="J239" s="173"/>
      <c r="K239" s="176" t="s">
        <v>413</v>
      </c>
      <c r="L239" s="176" t="s">
        <v>728</v>
      </c>
      <c r="M239" s="176"/>
      <c r="N239" s="176"/>
      <c r="O239" s="176"/>
      <c r="P239" s="176" t="s">
        <v>729</v>
      </c>
      <c r="Q239" s="176"/>
      <c r="R239" s="173"/>
      <c r="S239" s="173"/>
      <c r="T239" s="175" t="s">
        <v>211</v>
      </c>
      <c r="U239" s="178" t="s">
        <v>441</v>
      </c>
      <c r="V239" s="187" t="str">
        <f>VLOOKUP(B239,'DPF - Montant M2 M3 par site'!A:A,1,FALSE)</f>
        <v>A32</v>
      </c>
      <c r="W239" s="188"/>
      <c r="AA239" s="189"/>
    </row>
    <row r="240" spans="1:27" s="187" customFormat="1" ht="24.95" customHeight="1" x14ac:dyDescent="0.2">
      <c r="A240" s="175" t="str">
        <f>VLOOKUP(B240,'[2]CCTP lot 1 liste batiment'!B:C,2,FALSE)</f>
        <v>LOT 1</v>
      </c>
      <c r="B240" s="175" t="s">
        <v>730</v>
      </c>
      <c r="C240" s="175" t="s">
        <v>731</v>
      </c>
      <c r="D240" s="176" t="str">
        <f>VLOOKUP(E240,'[2]Synthèse Familles'!B:C,2,FALSE)</f>
        <v>1B - Distribution chaud</v>
      </c>
      <c r="E240" s="176" t="s">
        <v>3361</v>
      </c>
      <c r="F240" s="173" t="s">
        <v>732</v>
      </c>
      <c r="G240" s="177">
        <v>6</v>
      </c>
      <c r="H240" s="173" t="str">
        <f>VLOOKUP(E240,'BPU- Missions M2 et M3'!B:C,2,FALSE)</f>
        <v>1B-SSEC</v>
      </c>
      <c r="I240" s="173">
        <f>IF(H240="inclus","-",VLOOKUP(H240,'BPU- Missions M2 et M3'!C:D,2,FALSE)*G240)</f>
        <v>0</v>
      </c>
      <c r="J240" s="173"/>
      <c r="K240" s="176"/>
      <c r="L240" s="176"/>
      <c r="M240" s="176" t="s">
        <v>210</v>
      </c>
      <c r="N240" s="176" t="s">
        <v>210</v>
      </c>
      <c r="O240" s="176"/>
      <c r="P240" s="176" t="s">
        <v>210</v>
      </c>
      <c r="Q240" s="176" t="s">
        <v>210</v>
      </c>
      <c r="R240" s="173" t="s">
        <v>210</v>
      </c>
      <c r="S240" s="173" t="s">
        <v>210</v>
      </c>
      <c r="T240" s="175" t="s">
        <v>211</v>
      </c>
      <c r="U240" s="178" t="s">
        <v>212</v>
      </c>
      <c r="V240" s="187" t="str">
        <f>VLOOKUP(B240,'DPF - Montant M2 M3 par site'!A:A,1,FALSE)</f>
        <v>A34</v>
      </c>
      <c r="W240" s="188"/>
      <c r="AA240" s="189"/>
    </row>
    <row r="241" spans="1:30" s="187" customFormat="1" ht="24.95" customHeight="1" x14ac:dyDescent="0.2">
      <c r="A241" s="175" t="str">
        <f>VLOOKUP(B241,'[2]CCTP lot 1 liste batiment'!B:C,2,FALSE)</f>
        <v>LOT 1</v>
      </c>
      <c r="B241" s="175" t="s">
        <v>730</v>
      </c>
      <c r="C241" s="175" t="s">
        <v>731</v>
      </c>
      <c r="D241" s="176" t="str">
        <f>VLOOKUP(E241,'[2]Synthèse Familles'!B:C,2,FALSE)</f>
        <v>1B - Distribution chaud</v>
      </c>
      <c r="E241" s="176" t="s">
        <v>162</v>
      </c>
      <c r="F241" s="173" t="s">
        <v>746</v>
      </c>
      <c r="G241" s="177">
        <v>1</v>
      </c>
      <c r="H241" s="173" t="str">
        <f>VLOOKUP(E241,'BPU- Missions M2 et M3'!B:C,2,FALSE)</f>
        <v>Inclus</v>
      </c>
      <c r="I241" s="173" t="str">
        <f>IF(H241="inclus","-",VLOOKUP(H241,'BPU- Missions M2 et M3'!C:D,2,FALSE)*G241)</f>
        <v>-</v>
      </c>
      <c r="J241" s="173">
        <v>2011</v>
      </c>
      <c r="K241" s="176" t="s">
        <v>747</v>
      </c>
      <c r="L241" s="176" t="s">
        <v>748</v>
      </c>
      <c r="M241" s="176"/>
      <c r="N241" s="176"/>
      <c r="O241" s="176"/>
      <c r="P241" s="176"/>
      <c r="Q241" s="176"/>
      <c r="R241" s="173"/>
      <c r="S241" s="173"/>
      <c r="T241" s="175" t="s">
        <v>211</v>
      </c>
      <c r="U241" s="178" t="s">
        <v>212</v>
      </c>
      <c r="V241" s="187" t="str">
        <f>VLOOKUP(B241,'DPF - Montant M2 M3 par site'!A:A,1,FALSE)</f>
        <v>A34</v>
      </c>
      <c r="W241" s="188"/>
      <c r="AA241" s="189"/>
    </row>
    <row r="242" spans="1:30" s="187" customFormat="1" ht="24.95" customHeight="1" x14ac:dyDescent="0.2">
      <c r="A242" s="175" t="str">
        <f>VLOOKUP(B242,'[2]CCTP lot 1 liste batiment'!B:C,2,FALSE)</f>
        <v>LOT 1</v>
      </c>
      <c r="B242" s="175" t="s">
        <v>730</v>
      </c>
      <c r="C242" s="175" t="s">
        <v>731</v>
      </c>
      <c r="D242" s="176" t="str">
        <f>VLOOKUP(E242,'[2]Synthèse Familles'!B:C,2,FALSE)</f>
        <v>1B - Distribution chaud</v>
      </c>
      <c r="E242" s="176" t="s">
        <v>162</v>
      </c>
      <c r="F242" s="173" t="s">
        <v>749</v>
      </c>
      <c r="G242" s="177">
        <v>1</v>
      </c>
      <c r="H242" s="173" t="str">
        <f>VLOOKUP(E242,'BPU- Missions M2 et M3'!B:C,2,FALSE)</f>
        <v>Inclus</v>
      </c>
      <c r="I242" s="173" t="str">
        <f>IF(H242="inclus","-",VLOOKUP(H242,'BPU- Missions M2 et M3'!C:D,2,FALSE)*G242)</f>
        <v>-</v>
      </c>
      <c r="J242" s="173">
        <v>2012</v>
      </c>
      <c r="K242" s="176" t="s">
        <v>747</v>
      </c>
      <c r="L242" s="176" t="s">
        <v>750</v>
      </c>
      <c r="M242" s="176"/>
      <c r="N242" s="176"/>
      <c r="O242" s="176"/>
      <c r="P242" s="176"/>
      <c r="Q242" s="176"/>
      <c r="R242" s="173"/>
      <c r="S242" s="173"/>
      <c r="T242" s="175" t="s">
        <v>211</v>
      </c>
      <c r="U242" s="178" t="s">
        <v>212</v>
      </c>
      <c r="V242" s="187" t="str">
        <f>VLOOKUP(B242,'DPF - Montant M2 M3 par site'!A:A,1,FALSE)</f>
        <v>A34</v>
      </c>
      <c r="W242" s="188"/>
      <c r="AA242" s="189"/>
    </row>
    <row r="243" spans="1:30" s="187" customFormat="1" ht="24.95" customHeight="1" x14ac:dyDescent="0.2">
      <c r="A243" s="175" t="str">
        <f>VLOOKUP(B243,'[2]CCTP lot 1 liste batiment'!B:C,2,FALSE)</f>
        <v>LOT 1</v>
      </c>
      <c r="B243" s="175" t="s">
        <v>730</v>
      </c>
      <c r="C243" s="175" t="s">
        <v>731</v>
      </c>
      <c r="D243" s="176" t="str">
        <f>VLOOKUP(E243,'[2]Synthèse Familles'!B:C,2,FALSE)</f>
        <v>1B - Distribution chaud</v>
      </c>
      <c r="E243" s="176" t="s">
        <v>162</v>
      </c>
      <c r="F243" s="173" t="s">
        <v>453</v>
      </c>
      <c r="G243" s="177">
        <v>1</v>
      </c>
      <c r="H243" s="173" t="str">
        <f>VLOOKUP(E243,'BPU- Missions M2 et M3'!B:C,2,FALSE)</f>
        <v>Inclus</v>
      </c>
      <c r="I243" s="173" t="str">
        <f>IF(H243="inclus","-",VLOOKUP(H243,'BPU- Missions M2 et M3'!C:D,2,FALSE)*G243)</f>
        <v>-</v>
      </c>
      <c r="J243" s="173">
        <v>2025</v>
      </c>
      <c r="K243" s="176"/>
      <c r="L243" s="176"/>
      <c r="M243" s="176"/>
      <c r="N243" s="176"/>
      <c r="O243" s="176"/>
      <c r="P243" s="176"/>
      <c r="Q243" s="176"/>
      <c r="R243" s="173"/>
      <c r="S243" s="173"/>
      <c r="T243" s="175" t="s">
        <v>211</v>
      </c>
      <c r="U243" s="178" t="s">
        <v>441</v>
      </c>
      <c r="V243" s="187" t="str">
        <f>VLOOKUP(B243,'DPF - Montant M2 M3 par site'!A:A,1,FALSE)</f>
        <v>A34</v>
      </c>
      <c r="W243" s="188"/>
      <c r="AA243" s="189"/>
    </row>
    <row r="244" spans="1:30" s="187" customFormat="1" ht="24.95" customHeight="1" x14ac:dyDescent="0.2">
      <c r="A244" s="175" t="str">
        <f>VLOOKUP(B244,'[2]CCTP lot 1 liste batiment'!B:C,2,FALSE)</f>
        <v>LOT 1</v>
      </c>
      <c r="B244" s="175" t="s">
        <v>730</v>
      </c>
      <c r="C244" s="175" t="s">
        <v>731</v>
      </c>
      <c r="D244" s="176" t="str">
        <f>VLOOKUP(E244,'[2]Synthèse Familles'!B:C,2,FALSE)</f>
        <v>1B - Distribution chaud</v>
      </c>
      <c r="E244" s="176" t="s">
        <v>162</v>
      </c>
      <c r="F244" s="173" t="s">
        <v>601</v>
      </c>
      <c r="G244" s="177">
        <v>2</v>
      </c>
      <c r="H244" s="173" t="str">
        <f>VLOOKUP(E244,'BPU- Missions M2 et M3'!B:C,2,FALSE)</f>
        <v>Inclus</v>
      </c>
      <c r="I244" s="173" t="str">
        <f>IF(H244="inclus","-",VLOOKUP(H244,'BPU- Missions M2 et M3'!C:D,2,FALSE)*G244)</f>
        <v>-</v>
      </c>
      <c r="J244" s="173">
        <v>2011</v>
      </c>
      <c r="K244" s="176" t="s">
        <v>751</v>
      </c>
      <c r="L244" s="176"/>
      <c r="M244" s="176"/>
      <c r="N244" s="176"/>
      <c r="O244" s="176"/>
      <c r="P244" s="176"/>
      <c r="Q244" s="176"/>
      <c r="R244" s="173"/>
      <c r="S244" s="173"/>
      <c r="T244" s="175" t="s">
        <v>211</v>
      </c>
      <c r="U244" s="178" t="s">
        <v>667</v>
      </c>
      <c r="V244" s="187" t="str">
        <f>VLOOKUP(B244,'DPF - Montant M2 M3 par site'!A:A,1,FALSE)</f>
        <v>A34</v>
      </c>
      <c r="W244" s="188"/>
      <c r="AA244" s="189"/>
    </row>
    <row r="245" spans="1:30" s="187" customFormat="1" ht="24.95" customHeight="1" x14ac:dyDescent="0.2">
      <c r="A245" s="175" t="str">
        <f>VLOOKUP(B245,'[2]CCTP lot 1 liste batiment'!B:C,2,FALSE)</f>
        <v>LOT 1</v>
      </c>
      <c r="B245" s="175" t="s">
        <v>730</v>
      </c>
      <c r="C245" s="175" t="s">
        <v>731</v>
      </c>
      <c r="D245" s="176" t="str">
        <f>VLOOKUP(E245,'[2]Synthèse Familles'!B:C,2,FALSE)</f>
        <v>1B - Distribution chaud</v>
      </c>
      <c r="E245" s="176" t="s">
        <v>161</v>
      </c>
      <c r="F245" s="173" t="s">
        <v>733</v>
      </c>
      <c r="G245" s="177">
        <v>0</v>
      </c>
      <c r="H245" s="173" t="str">
        <f>VLOOKUP(E245,'BPU- Missions M2 et M3'!B:C,2,FALSE)</f>
        <v>Inclus</v>
      </c>
      <c r="I245" s="173" t="str">
        <f>IF(H245="inclus","-",VLOOKUP(H245,'BPU- Missions M2 et M3'!C:D,2,FALSE)*G245)</f>
        <v>-</v>
      </c>
      <c r="J245" s="173">
        <v>2025</v>
      </c>
      <c r="K245" s="176"/>
      <c r="L245" s="176"/>
      <c r="M245" s="176"/>
      <c r="N245" s="176"/>
      <c r="O245" s="176"/>
      <c r="P245" s="176"/>
      <c r="Q245" s="176"/>
      <c r="R245" s="173"/>
      <c r="S245" s="173"/>
      <c r="T245" s="175"/>
      <c r="U245" s="178"/>
      <c r="V245" s="187" t="str">
        <f>VLOOKUP(B245,'DPF - Montant M2 M3 par site'!A:A,1,FALSE)</f>
        <v>A34</v>
      </c>
      <c r="W245" s="188"/>
      <c r="AA245" s="189"/>
    </row>
    <row r="246" spans="1:30" s="187" customFormat="1" ht="24.95" customHeight="1" x14ac:dyDescent="0.2">
      <c r="A246" s="175" t="str">
        <f>VLOOKUP(B246,'[2]CCTP lot 1 liste batiment'!B:C,2,FALSE)</f>
        <v>LOT 1</v>
      </c>
      <c r="B246" s="175" t="s">
        <v>730</v>
      </c>
      <c r="C246" s="175" t="s">
        <v>731</v>
      </c>
      <c r="D246" s="176" t="str">
        <f>VLOOKUP(E246,'[2]Synthèse Familles'!B:C,2,FALSE)</f>
        <v>1B - Distribution chaud</v>
      </c>
      <c r="E246" s="176" t="s">
        <v>161</v>
      </c>
      <c r="F246" s="173" t="s">
        <v>734</v>
      </c>
      <c r="G246" s="177">
        <v>0</v>
      </c>
      <c r="H246" s="173" t="str">
        <f>VLOOKUP(E246,'BPU- Missions M2 et M3'!B:C,2,FALSE)</f>
        <v>Inclus</v>
      </c>
      <c r="I246" s="173" t="str">
        <f>IF(H246="inclus","-",VLOOKUP(H246,'BPU- Missions M2 et M3'!C:D,2,FALSE)*G246)</f>
        <v>-</v>
      </c>
      <c r="J246" s="173">
        <v>2025</v>
      </c>
      <c r="K246" s="176"/>
      <c r="L246" s="176"/>
      <c r="M246" s="176"/>
      <c r="N246" s="176"/>
      <c r="O246" s="176"/>
      <c r="P246" s="176"/>
      <c r="Q246" s="176"/>
      <c r="R246" s="173"/>
      <c r="S246" s="173"/>
      <c r="T246" s="175"/>
      <c r="U246" s="178"/>
      <c r="V246" s="187" t="str">
        <f>VLOOKUP(B246,'DPF - Montant M2 M3 par site'!A:A,1,FALSE)</f>
        <v>A34</v>
      </c>
      <c r="W246" s="188"/>
      <c r="AA246" s="189"/>
    </row>
    <row r="247" spans="1:30" s="187" customFormat="1" ht="24.95" customHeight="1" x14ac:dyDescent="0.2">
      <c r="A247" s="175" t="str">
        <f>VLOOKUP(B247,'[2]CCTP lot 1 liste batiment'!B:C,2,FALSE)</f>
        <v>LOT 1</v>
      </c>
      <c r="B247" s="175" t="s">
        <v>730</v>
      </c>
      <c r="C247" s="175" t="s">
        <v>731</v>
      </c>
      <c r="D247" s="176" t="str">
        <f>VLOOKUP(E247,'[2]Synthèse Familles'!B:C,2,FALSE)</f>
        <v>1B - Distribution chaud</v>
      </c>
      <c r="E247" s="176" t="s">
        <v>161</v>
      </c>
      <c r="F247" s="173" t="s">
        <v>736</v>
      </c>
      <c r="G247" s="177">
        <v>1</v>
      </c>
      <c r="H247" s="173" t="str">
        <f>VLOOKUP(E247,'BPU- Missions M2 et M3'!B:C,2,FALSE)</f>
        <v>Inclus</v>
      </c>
      <c r="I247" s="173" t="str">
        <f>IF(H247="inclus","-",VLOOKUP(H247,'BPU- Missions M2 et M3'!C:D,2,FALSE)*G247)</f>
        <v>-</v>
      </c>
      <c r="J247" s="173">
        <v>2012</v>
      </c>
      <c r="K247" s="176" t="s">
        <v>217</v>
      </c>
      <c r="L247" s="176" t="s">
        <v>737</v>
      </c>
      <c r="M247" s="176"/>
      <c r="N247" s="176"/>
      <c r="O247" s="176"/>
      <c r="P247" s="176"/>
      <c r="Q247" s="176"/>
      <c r="R247" s="173"/>
      <c r="S247" s="173"/>
      <c r="T247" s="175" t="s">
        <v>211</v>
      </c>
      <c r="U247" s="178" t="s">
        <v>441</v>
      </c>
      <c r="V247" s="187" t="str">
        <f>VLOOKUP(B247,'DPF - Montant M2 M3 par site'!A:A,1,FALSE)</f>
        <v>A34</v>
      </c>
      <c r="W247" s="188"/>
      <c r="AA247" s="189"/>
    </row>
    <row r="248" spans="1:30" s="187" customFormat="1" ht="24.95" customHeight="1" x14ac:dyDescent="0.2">
      <c r="A248" s="175" t="str">
        <f>VLOOKUP(B248,'[2]CCTP lot 1 liste batiment'!B:C,2,FALSE)</f>
        <v>LOT 1</v>
      </c>
      <c r="B248" s="175" t="s">
        <v>730</v>
      </c>
      <c r="C248" s="175" t="s">
        <v>731</v>
      </c>
      <c r="D248" s="176" t="str">
        <f>VLOOKUP(E248,'[2]Synthèse Familles'!B:C,2,FALSE)</f>
        <v>1B - Distribution chaud</v>
      </c>
      <c r="E248" s="176" t="s">
        <v>161</v>
      </c>
      <c r="F248" s="173" t="s">
        <v>738</v>
      </c>
      <c r="G248" s="177">
        <v>1</v>
      </c>
      <c r="H248" s="173" t="str">
        <f>VLOOKUP(E248,'BPU- Missions M2 et M3'!B:C,2,FALSE)</f>
        <v>Inclus</v>
      </c>
      <c r="I248" s="173" t="str">
        <f>IF(H248="inclus","-",VLOOKUP(H248,'BPU- Missions M2 et M3'!C:D,2,FALSE)*G248)</f>
        <v>-</v>
      </c>
      <c r="J248" s="173">
        <v>2012</v>
      </c>
      <c r="K248" s="176" t="s">
        <v>217</v>
      </c>
      <c r="L248" s="176" t="s">
        <v>739</v>
      </c>
      <c r="M248" s="176"/>
      <c r="N248" s="176"/>
      <c r="O248" s="176"/>
      <c r="P248" s="176"/>
      <c r="Q248" s="176"/>
      <c r="R248" s="173"/>
      <c r="S248" s="173"/>
      <c r="T248" s="175" t="s">
        <v>211</v>
      </c>
      <c r="U248" s="178" t="s">
        <v>441</v>
      </c>
      <c r="V248" s="187" t="str">
        <f>VLOOKUP(B248,'DPF - Montant M2 M3 par site'!A:A,1,FALSE)</f>
        <v>A34</v>
      </c>
      <c r="W248" s="188"/>
      <c r="AA248" s="189"/>
    </row>
    <row r="249" spans="1:30" s="187" customFormat="1" ht="24.95" customHeight="1" x14ac:dyDescent="0.2">
      <c r="A249" s="175" t="str">
        <f>VLOOKUP(B249,'[2]CCTP lot 1 liste batiment'!B:C,2,FALSE)</f>
        <v>LOT 1</v>
      </c>
      <c r="B249" s="175" t="s">
        <v>730</v>
      </c>
      <c r="C249" s="175" t="s">
        <v>731</v>
      </c>
      <c r="D249" s="176" t="str">
        <f>VLOOKUP(E249,'[2]Synthèse Familles'!B:C,2,FALSE)</f>
        <v>1B - Distribution chaud</v>
      </c>
      <c r="E249" s="176" t="s">
        <v>161</v>
      </c>
      <c r="F249" s="173" t="s">
        <v>740</v>
      </c>
      <c r="G249" s="177">
        <v>1</v>
      </c>
      <c r="H249" s="173" t="str">
        <f>VLOOKUP(E249,'BPU- Missions M2 et M3'!B:C,2,FALSE)</f>
        <v>Inclus</v>
      </c>
      <c r="I249" s="173" t="str">
        <f>IF(H249="inclus","-",VLOOKUP(H249,'BPU- Missions M2 et M3'!C:D,2,FALSE)*G249)</f>
        <v>-</v>
      </c>
      <c r="J249" s="173">
        <v>2012</v>
      </c>
      <c r="K249" s="176" t="s">
        <v>412</v>
      </c>
      <c r="L249" s="176" t="s">
        <v>741</v>
      </c>
      <c r="M249" s="176"/>
      <c r="N249" s="176"/>
      <c r="O249" s="176"/>
      <c r="P249" s="176"/>
      <c r="Q249" s="176"/>
      <c r="R249" s="173"/>
      <c r="S249" s="173"/>
      <c r="T249" s="175" t="s">
        <v>211</v>
      </c>
      <c r="U249" s="178" t="s">
        <v>212</v>
      </c>
      <c r="V249" s="187" t="str">
        <f>VLOOKUP(B249,'DPF - Montant M2 M3 par site'!A:A,1,FALSE)</f>
        <v>A34</v>
      </c>
      <c r="W249" s="188"/>
      <c r="AA249" s="189"/>
    </row>
    <row r="250" spans="1:30" s="187" customFormat="1" ht="24.95" customHeight="1" x14ac:dyDescent="0.2">
      <c r="A250" s="175" t="str">
        <f>VLOOKUP(B250,'[2]CCTP lot 1 liste batiment'!B:C,2,FALSE)</f>
        <v>LOT 1</v>
      </c>
      <c r="B250" s="175" t="s">
        <v>730</v>
      </c>
      <c r="C250" s="175" t="s">
        <v>731</v>
      </c>
      <c r="D250" s="176" t="str">
        <f>VLOOKUP(E250,'[2]Synthèse Familles'!B:C,2,FALSE)</f>
        <v>1B - Distribution chaud</v>
      </c>
      <c r="E250" s="176" t="s">
        <v>161</v>
      </c>
      <c r="F250" s="173" t="s">
        <v>742</v>
      </c>
      <c r="G250" s="177">
        <v>1</v>
      </c>
      <c r="H250" s="173" t="str">
        <f>VLOOKUP(E250,'BPU- Missions M2 et M3'!B:C,2,FALSE)</f>
        <v>Inclus</v>
      </c>
      <c r="I250" s="173" t="str">
        <f>IF(H250="inclus","-",VLOOKUP(H250,'BPU- Missions M2 et M3'!C:D,2,FALSE)*G250)</f>
        <v>-</v>
      </c>
      <c r="J250" s="173">
        <v>2012</v>
      </c>
      <c r="K250" s="176" t="s">
        <v>412</v>
      </c>
      <c r="L250" s="176" t="s">
        <v>743</v>
      </c>
      <c r="M250" s="176"/>
      <c r="N250" s="176">
        <v>0.08</v>
      </c>
      <c r="O250" s="176"/>
      <c r="P250" s="176"/>
      <c r="Q250" s="176"/>
      <c r="R250" s="173"/>
      <c r="S250" s="173"/>
      <c r="T250" s="175" t="s">
        <v>211</v>
      </c>
      <c r="U250" s="178" t="s">
        <v>212</v>
      </c>
      <c r="V250" s="187" t="str">
        <f>VLOOKUP(B250,'DPF - Montant M2 M3 par site'!A:A,1,FALSE)</f>
        <v>A34</v>
      </c>
      <c r="W250" s="188"/>
      <c r="AA250" s="189"/>
    </row>
    <row r="251" spans="1:30" s="187" customFormat="1" ht="24.95" customHeight="1" x14ac:dyDescent="0.2">
      <c r="A251" s="175" t="str">
        <f>VLOOKUP(B251,'[2]CCTP lot 1 liste batiment'!B:C,2,FALSE)</f>
        <v>LOT 1</v>
      </c>
      <c r="B251" s="175" t="s">
        <v>730</v>
      </c>
      <c r="C251" s="175" t="s">
        <v>731</v>
      </c>
      <c r="D251" s="176" t="str">
        <f>VLOOKUP(E251,'[2]Synthèse Familles'!B:C,2,FALSE)</f>
        <v>1B - Distribution chaud</v>
      </c>
      <c r="E251" s="176" t="s">
        <v>161</v>
      </c>
      <c r="F251" s="173" t="s">
        <v>744</v>
      </c>
      <c r="G251" s="177">
        <v>2</v>
      </c>
      <c r="H251" s="173" t="str">
        <f>VLOOKUP(E251,'BPU- Missions M2 et M3'!B:C,2,FALSE)</f>
        <v>Inclus</v>
      </c>
      <c r="I251" s="173" t="str">
        <f>IF(H251="inclus","-",VLOOKUP(H251,'BPU- Missions M2 et M3'!C:D,2,FALSE)*G251)</f>
        <v>-</v>
      </c>
      <c r="J251" s="173">
        <v>2012</v>
      </c>
      <c r="K251" s="176" t="s">
        <v>217</v>
      </c>
      <c r="L251" s="176" t="s">
        <v>745</v>
      </c>
      <c r="M251" s="176"/>
      <c r="N251" s="176"/>
      <c r="O251" s="176"/>
      <c r="P251" s="176"/>
      <c r="Q251" s="176"/>
      <c r="R251" s="173"/>
      <c r="S251" s="173"/>
      <c r="T251" s="175" t="s">
        <v>211</v>
      </c>
      <c r="U251" s="178" t="s">
        <v>212</v>
      </c>
      <c r="V251" s="187" t="str">
        <f>VLOOKUP(B251,'DPF - Montant M2 M3 par site'!A:A,1,FALSE)</f>
        <v>A34</v>
      </c>
      <c r="W251" s="188"/>
      <c r="AA251" s="189"/>
    </row>
    <row r="252" spans="1:30" s="187" customFormat="1" ht="24.95" customHeight="1" x14ac:dyDescent="0.2">
      <c r="A252" s="175" t="str">
        <f>VLOOKUP(B252,'[2]CCTP lot 1 liste batiment'!B:C,2,FALSE)</f>
        <v>LOT 1</v>
      </c>
      <c r="B252" s="175" t="s">
        <v>730</v>
      </c>
      <c r="C252" s="175" t="s">
        <v>731</v>
      </c>
      <c r="D252" s="176" t="str">
        <f>VLOOKUP(E252,'[2]Synthèse Familles'!B:C,2,FALSE)</f>
        <v>4 - Plomberie</v>
      </c>
      <c r="E252" s="176" t="s">
        <v>115</v>
      </c>
      <c r="F252" s="173" t="s">
        <v>752</v>
      </c>
      <c r="G252" s="177">
        <v>1</v>
      </c>
      <c r="H252" s="173" t="str">
        <f>VLOOKUP(E252,'BPU- Missions M2 et M3'!B:C,2,FALSE)</f>
        <v>4-DISCO</v>
      </c>
      <c r="I252" s="173">
        <f>IF(H252="inclus","-",VLOOKUP(H252,'BPU- Missions M2 et M3'!C:D,2,FALSE)*G252)</f>
        <v>0</v>
      </c>
      <c r="J252" s="173">
        <v>2011</v>
      </c>
      <c r="K252" s="176" t="s">
        <v>416</v>
      </c>
      <c r="L252" s="176" t="s">
        <v>753</v>
      </c>
      <c r="M252" s="176"/>
      <c r="N252" s="176"/>
      <c r="O252" s="176"/>
      <c r="P252" s="176"/>
      <c r="Q252" s="176"/>
      <c r="R252" s="173"/>
      <c r="S252" s="173"/>
      <c r="T252" s="175" t="s">
        <v>211</v>
      </c>
      <c r="U252" s="178" t="s">
        <v>441</v>
      </c>
      <c r="V252" s="187" t="str">
        <f>VLOOKUP(B252,'DPF - Montant M2 M3 par site'!A:A,1,FALSE)</f>
        <v>A34</v>
      </c>
      <c r="W252" s="188"/>
      <c r="AA252" s="189"/>
    </row>
    <row r="253" spans="1:30" s="187" customFormat="1" ht="24.95" customHeight="1" x14ac:dyDescent="0.2">
      <c r="A253" s="175" t="str">
        <f>VLOOKUP(B253,'[2]CCTP lot 1 liste batiment'!B:C,2,FALSE)</f>
        <v>LOT 1</v>
      </c>
      <c r="B253" s="175" t="s">
        <v>730</v>
      </c>
      <c r="C253" s="175" t="s">
        <v>731</v>
      </c>
      <c r="D253" s="176" t="str">
        <f>VLOOKUP(E253,'[2]Synthèse Familles'!B:C,2,FALSE)</f>
        <v>4 - Plomberie</v>
      </c>
      <c r="E253" s="176" t="s">
        <v>115</v>
      </c>
      <c r="F253" s="173" t="s">
        <v>283</v>
      </c>
      <c r="G253" s="177">
        <v>1</v>
      </c>
      <c r="H253" s="173" t="str">
        <f>VLOOKUP(E253,'BPU- Missions M2 et M3'!B:C,2,FALSE)</f>
        <v>4-DISCO</v>
      </c>
      <c r="I253" s="173">
        <f>IF(H253="inclus","-",VLOOKUP(H253,'BPU- Missions M2 et M3'!C:D,2,FALSE)*G253)</f>
        <v>0</v>
      </c>
      <c r="J253" s="173">
        <v>2025</v>
      </c>
      <c r="K253" s="176"/>
      <c r="L253" s="176"/>
      <c r="M253" s="176"/>
      <c r="N253" s="176"/>
      <c r="O253" s="176"/>
      <c r="P253" s="176"/>
      <c r="Q253" s="176"/>
      <c r="R253" s="173"/>
      <c r="S253" s="173"/>
      <c r="T253" s="175" t="s">
        <v>211</v>
      </c>
      <c r="U253" s="178" t="s">
        <v>284</v>
      </c>
      <c r="V253" s="187" t="str">
        <f>VLOOKUP(B253,'DPF - Montant M2 M3 par site'!A:A,1,FALSE)</f>
        <v>A34</v>
      </c>
      <c r="W253" s="188"/>
      <c r="AA253" s="189"/>
    </row>
    <row r="254" spans="1:30" s="187" customFormat="1" ht="24.95" customHeight="1" x14ac:dyDescent="0.2">
      <c r="A254" s="175" t="str">
        <f>VLOOKUP(B254,'[2]CCTP lot 1 liste batiment'!B:C,2,FALSE)</f>
        <v>LOT 1</v>
      </c>
      <c r="B254" s="175" t="s">
        <v>730</v>
      </c>
      <c r="C254" s="175" t="s">
        <v>731</v>
      </c>
      <c r="D254" s="176" t="str">
        <f>VLOOKUP(E254,'[2]Synthèse Familles'!B:C,2,FALSE)</f>
        <v>4 - Plomberie</v>
      </c>
      <c r="E254" s="176" t="s">
        <v>108</v>
      </c>
      <c r="F254" s="173" t="s">
        <v>635</v>
      </c>
      <c r="G254" s="177">
        <v>1</v>
      </c>
      <c r="H254" s="173" t="str">
        <f>VLOOKUP(E254,'BPU- Missions M2 et M3'!B:C,2,FALSE)</f>
        <v>4-ECGECS</v>
      </c>
      <c r="I254" s="173">
        <f>IF(H254="inclus","-",VLOOKUP(H254,'BPU- Missions M2 et M3'!C:D,2,FALSE)*G254)</f>
        <v>0</v>
      </c>
      <c r="J254" s="173">
        <v>2022</v>
      </c>
      <c r="K254" s="176" t="s">
        <v>754</v>
      </c>
      <c r="L254" s="176" t="s">
        <v>755</v>
      </c>
      <c r="M254" s="176"/>
      <c r="N254" s="176"/>
      <c r="O254" s="176"/>
      <c r="P254" s="176"/>
      <c r="Q254" s="176"/>
      <c r="R254" s="173"/>
      <c r="S254" s="173"/>
      <c r="T254" s="175" t="s">
        <v>211</v>
      </c>
      <c r="U254" s="178" t="s">
        <v>212</v>
      </c>
      <c r="V254" s="187" t="str">
        <f>VLOOKUP(B254,'DPF - Montant M2 M3 par site'!A:A,1,FALSE)</f>
        <v>A34</v>
      </c>
      <c r="W254" s="188"/>
      <c r="AA254" s="189"/>
    </row>
    <row r="255" spans="1:30" s="189" customFormat="1" ht="24.95" customHeight="1" x14ac:dyDescent="0.2">
      <c r="A255" s="175" t="str">
        <f>VLOOKUP(B255,'[2]CCTP lot 1 liste batiment'!B:C,2,FALSE)</f>
        <v>LOT 1</v>
      </c>
      <c r="B255" s="175" t="s">
        <v>730</v>
      </c>
      <c r="C255" s="175" t="s">
        <v>731</v>
      </c>
      <c r="D255" s="176" t="str">
        <f>VLOOKUP(E255,'[2]Synthèse Familles'!B:C,2,FALSE)</f>
        <v>4 - Plomberie</v>
      </c>
      <c r="E255" s="176" t="s">
        <v>113</v>
      </c>
      <c r="F255" s="173" t="s">
        <v>281</v>
      </c>
      <c r="G255" s="177">
        <v>1</v>
      </c>
      <c r="H255" s="173" t="str">
        <f>VLOOKUP(E255,'BPU- Missions M2 et M3'!B:C,2,FALSE)</f>
        <v>4-TRAIT</v>
      </c>
      <c r="I255" s="173">
        <f>IF(H255="inclus","-",VLOOKUP(H255,'BPU- Missions M2 et M3'!C:D,2,FALSE)*G255)</f>
        <v>0</v>
      </c>
      <c r="J255" s="173">
        <v>2025</v>
      </c>
      <c r="K255" s="176"/>
      <c r="L255" s="176"/>
      <c r="M255" s="176"/>
      <c r="N255" s="176"/>
      <c r="O255" s="176"/>
      <c r="P255" s="176"/>
      <c r="Q255" s="176"/>
      <c r="R255" s="173"/>
      <c r="S255" s="173"/>
      <c r="T255" s="175" t="s">
        <v>211</v>
      </c>
      <c r="U255" s="178" t="s">
        <v>441</v>
      </c>
      <c r="V255" s="187" t="str">
        <f>VLOOKUP(B255,'DPF - Montant M2 M3 par site'!A:A,1,FALSE)</f>
        <v>A34</v>
      </c>
      <c r="W255" s="188"/>
      <c r="X255" s="187"/>
      <c r="Y255" s="187"/>
      <c r="Z255" s="187"/>
      <c r="AB255" s="187"/>
      <c r="AC255" s="187"/>
      <c r="AD255" s="187"/>
    </row>
    <row r="256" spans="1:30" s="187" customFormat="1" ht="24.95" customHeight="1" x14ac:dyDescent="0.2">
      <c r="A256" s="175" t="str">
        <f>VLOOKUP(B256,'[2]CCTP lot 1 liste batiment'!B:C,2,FALSE)</f>
        <v>LOT 1</v>
      </c>
      <c r="B256" s="175" t="s">
        <v>730</v>
      </c>
      <c r="C256" s="175" t="s">
        <v>731</v>
      </c>
      <c r="D256" s="176" t="str">
        <f>VLOOKUP(E256,'[2]Synthèse Familles'!B:C,2,FALSE)</f>
        <v>4 - Plomberie</v>
      </c>
      <c r="E256" s="176" t="s">
        <v>109</v>
      </c>
      <c r="F256" s="173" t="s">
        <v>756</v>
      </c>
      <c r="G256" s="177">
        <v>1</v>
      </c>
      <c r="H256" s="173" t="str">
        <f>VLOOKUP(E256,'BPU- Missions M2 et M3'!B:C,2,FALSE)</f>
        <v>4-PPECS</v>
      </c>
      <c r="I256" s="173">
        <f>IF(H256="inclus","-",VLOOKUP(H256,'BPU- Missions M2 et M3'!C:D,2,FALSE)*G256)</f>
        <v>0</v>
      </c>
      <c r="J256" s="173">
        <v>2022</v>
      </c>
      <c r="K256" s="176" t="s">
        <v>412</v>
      </c>
      <c r="L256" s="176"/>
      <c r="M256" s="176"/>
      <c r="N256" s="176"/>
      <c r="O256" s="176"/>
      <c r="P256" s="176"/>
      <c r="Q256" s="176"/>
      <c r="R256" s="173"/>
      <c r="S256" s="173"/>
      <c r="T256" s="175" t="s">
        <v>211</v>
      </c>
      <c r="U256" s="178" t="s">
        <v>212</v>
      </c>
      <c r="V256" s="187" t="str">
        <f>VLOOKUP(B256,'DPF - Montant M2 M3 par site'!A:A,1,FALSE)</f>
        <v>A34</v>
      </c>
      <c r="W256" s="188"/>
      <c r="AA256" s="189"/>
    </row>
    <row r="257" spans="1:30" s="187" customFormat="1" ht="24.95" customHeight="1" x14ac:dyDescent="0.2">
      <c r="A257" s="175" t="str">
        <f>VLOOKUP(B257,'[2]CCTP lot 1 liste batiment'!B:C,2,FALSE)</f>
        <v>LOT 1</v>
      </c>
      <c r="B257" s="175" t="s">
        <v>730</v>
      </c>
      <c r="C257" s="175" t="s">
        <v>731</v>
      </c>
      <c r="D257" s="176" t="str">
        <f>VLOOKUP(E257,'[2]Synthèse Familles'!B:C,2,FALSE)</f>
        <v>4 - Plomberie</v>
      </c>
      <c r="E257" s="176" t="s">
        <v>109</v>
      </c>
      <c r="F257" s="173" t="s">
        <v>757</v>
      </c>
      <c r="G257" s="177">
        <v>1</v>
      </c>
      <c r="H257" s="173" t="str">
        <f>VLOOKUP(E257,'BPU- Missions M2 et M3'!B:C,2,FALSE)</f>
        <v>4-PPECS</v>
      </c>
      <c r="I257" s="173">
        <f>IF(H257="inclus","-",VLOOKUP(H257,'BPU- Missions M2 et M3'!C:D,2,FALSE)*G257)</f>
        <v>0</v>
      </c>
      <c r="J257" s="173">
        <v>2022</v>
      </c>
      <c r="K257" s="176" t="s">
        <v>412</v>
      </c>
      <c r="L257" s="176"/>
      <c r="M257" s="176"/>
      <c r="N257" s="176"/>
      <c r="O257" s="176"/>
      <c r="P257" s="176"/>
      <c r="Q257" s="176"/>
      <c r="R257" s="173"/>
      <c r="S257" s="173"/>
      <c r="T257" s="175" t="s">
        <v>211</v>
      </c>
      <c r="U257" s="178" t="s">
        <v>212</v>
      </c>
      <c r="V257" s="187" t="str">
        <f>VLOOKUP(B257,'DPF - Montant M2 M3 par site'!A:A,1,FALSE)</f>
        <v>A34</v>
      </c>
      <c r="W257" s="188"/>
      <c r="AA257" s="189"/>
    </row>
    <row r="258" spans="1:30" s="187" customFormat="1" ht="24.95" customHeight="1" x14ac:dyDescent="0.2">
      <c r="A258" s="175" t="str">
        <f>VLOOKUP(B258,'[2]CCTP lot 1 liste batiment'!B:C,2,FALSE)</f>
        <v>LOT 1</v>
      </c>
      <c r="B258" s="175" t="s">
        <v>730</v>
      </c>
      <c r="C258" s="175" t="s">
        <v>731</v>
      </c>
      <c r="D258" s="176" t="str">
        <f>VLOOKUP(E258,'[2]Synthèse Familles'!B:C,2,FALSE)</f>
        <v>4 - Plomberie</v>
      </c>
      <c r="E258" s="176" t="s">
        <v>109</v>
      </c>
      <c r="F258" s="173" t="s">
        <v>758</v>
      </c>
      <c r="G258" s="177">
        <v>1</v>
      </c>
      <c r="H258" s="173" t="str">
        <f>VLOOKUP(E258,'BPU- Missions M2 et M3'!B:C,2,FALSE)</f>
        <v>4-PPECS</v>
      </c>
      <c r="I258" s="173">
        <f>IF(H258="inclus","-",VLOOKUP(H258,'BPU- Missions M2 et M3'!C:D,2,FALSE)*G258)</f>
        <v>0</v>
      </c>
      <c r="J258" s="173">
        <v>2011</v>
      </c>
      <c r="K258" s="176" t="s">
        <v>412</v>
      </c>
      <c r="L258" s="176" t="s">
        <v>759</v>
      </c>
      <c r="M258" s="176"/>
      <c r="N258" s="176">
        <v>0.03</v>
      </c>
      <c r="O258" s="176"/>
      <c r="P258" s="176"/>
      <c r="Q258" s="176"/>
      <c r="R258" s="173"/>
      <c r="S258" s="173"/>
      <c r="T258" s="175" t="s">
        <v>211</v>
      </c>
      <c r="U258" s="178" t="s">
        <v>212</v>
      </c>
      <c r="V258" s="187" t="str">
        <f>VLOOKUP(B258,'DPF - Montant M2 M3 par site'!A:A,1,FALSE)</f>
        <v>A34</v>
      </c>
      <c r="W258" s="188"/>
      <c r="AA258" s="189"/>
    </row>
    <row r="259" spans="1:30" s="187" customFormat="1" ht="24.95" customHeight="1" x14ac:dyDescent="0.2">
      <c r="A259" s="175" t="str">
        <f>VLOOKUP(B259,'[2]CCTP lot 1 liste batiment'!B:C,2,FALSE)</f>
        <v>LOT 1</v>
      </c>
      <c r="B259" s="175" t="s">
        <v>730</v>
      </c>
      <c r="C259" s="175" t="s">
        <v>731</v>
      </c>
      <c r="D259" s="176" t="str">
        <f>VLOOKUP(E259,'[2]Synthèse Familles'!B:C,2,FALSE)</f>
        <v>5A - Traitement d'air - CTA</v>
      </c>
      <c r="E259" s="176" t="s">
        <v>133</v>
      </c>
      <c r="F259" s="173" t="s">
        <v>760</v>
      </c>
      <c r="G259" s="177">
        <v>1</v>
      </c>
      <c r="H259" s="173" t="str">
        <f>VLOOKUP(E259,'BPU- Missions M2 et M3'!B:C,2,FALSE)</f>
        <v>5A-CTA1</v>
      </c>
      <c r="I259" s="173">
        <f>IF(H259="inclus","-",VLOOKUP(H259,'BPU- Missions M2 et M3'!C:D,2,FALSE)*G259)</f>
        <v>0</v>
      </c>
      <c r="J259" s="173">
        <v>2012</v>
      </c>
      <c r="K259" s="176" t="s">
        <v>761</v>
      </c>
      <c r="L259" s="176"/>
      <c r="M259" s="176"/>
      <c r="N259" s="176"/>
      <c r="O259" s="176" t="s">
        <v>432</v>
      </c>
      <c r="P259" s="176"/>
      <c r="Q259" s="176"/>
      <c r="R259" s="173"/>
      <c r="S259" s="173"/>
      <c r="T259" s="175" t="s">
        <v>389</v>
      </c>
      <c r="U259" s="178" t="s">
        <v>301</v>
      </c>
      <c r="V259" s="187" t="str">
        <f>VLOOKUP(B259,'DPF - Montant M2 M3 par site'!A:A,1,FALSE)</f>
        <v>A34</v>
      </c>
      <c r="W259" s="188"/>
      <c r="AA259" s="189"/>
    </row>
    <row r="260" spans="1:30" s="187" customFormat="1" ht="24.95" customHeight="1" x14ac:dyDescent="0.2">
      <c r="A260" s="175" t="str">
        <f>VLOOKUP(B260,'[2]CCTP lot 1 liste batiment'!B:C,2,FALSE)</f>
        <v>LOT 1</v>
      </c>
      <c r="B260" s="175" t="s">
        <v>730</v>
      </c>
      <c r="C260" s="175" t="s">
        <v>731</v>
      </c>
      <c r="D260" s="176" t="str">
        <f>VLOOKUP(E260,'[2]Synthèse Familles'!B:C,2,FALSE)</f>
        <v>5A - Traitement d'air - CTA</v>
      </c>
      <c r="E260" s="176" t="s">
        <v>134</v>
      </c>
      <c r="F260" s="173" t="s">
        <v>762</v>
      </c>
      <c r="G260" s="177">
        <v>1</v>
      </c>
      <c r="H260" s="173" t="str">
        <f>VLOOKUP(E260,'BPU- Missions M2 et M3'!B:C,2,FALSE)</f>
        <v>5A-CTA2</v>
      </c>
      <c r="I260" s="173">
        <f>IF(H260="inclus","-",VLOOKUP(H260,'BPU- Missions M2 et M3'!C:D,2,FALSE)*G260)</f>
        <v>0</v>
      </c>
      <c r="J260" s="173">
        <v>2012</v>
      </c>
      <c r="K260" s="176" t="s">
        <v>763</v>
      </c>
      <c r="L260" s="176"/>
      <c r="M260" s="176"/>
      <c r="N260" s="176"/>
      <c r="O260" s="176" t="s">
        <v>432</v>
      </c>
      <c r="P260" s="176"/>
      <c r="Q260" s="176"/>
      <c r="R260" s="173"/>
      <c r="S260" s="173"/>
      <c r="T260" s="175" t="s">
        <v>389</v>
      </c>
      <c r="U260" s="178" t="s">
        <v>301</v>
      </c>
      <c r="V260" s="187" t="str">
        <f>VLOOKUP(B260,'DPF - Montant M2 M3 par site'!A:A,1,FALSE)</f>
        <v>A34</v>
      </c>
      <c r="W260" s="188"/>
      <c r="AA260" s="189"/>
    </row>
    <row r="261" spans="1:30" s="187" customFormat="1" ht="24.95" customHeight="1" x14ac:dyDescent="0.2">
      <c r="A261" s="175" t="str">
        <f>VLOOKUP(B261,'[2]CCTP lot 1 liste batiment'!B:C,2,FALSE)</f>
        <v>LOT 1</v>
      </c>
      <c r="B261" s="175" t="s">
        <v>730</v>
      </c>
      <c r="C261" s="175" t="s">
        <v>731</v>
      </c>
      <c r="D261" s="176" t="str">
        <f>VLOOKUP(E261,'[2]Synthèse Familles'!B:C,2,FALSE)</f>
        <v>5B - Traitement d'air - Extracteur</v>
      </c>
      <c r="E261" s="176" t="s">
        <v>48</v>
      </c>
      <c r="F261" s="173" t="s">
        <v>764</v>
      </c>
      <c r="G261" s="177">
        <v>1</v>
      </c>
      <c r="H261" s="173" t="str">
        <f>VLOOKUP(E261,'BPU- Missions M2 et M3'!B:C,2,FALSE)</f>
        <v>5B-EXT</v>
      </c>
      <c r="I261" s="173">
        <f>IF(H261="inclus","-",VLOOKUP(H261,'BPU- Missions M2 et M3'!C:D,2,FALSE)*G261)</f>
        <v>0</v>
      </c>
      <c r="J261" s="173">
        <v>2020</v>
      </c>
      <c r="K261" s="176" t="s">
        <v>765</v>
      </c>
      <c r="L261" s="176" t="s">
        <v>766</v>
      </c>
      <c r="M261" s="176"/>
      <c r="N261" s="176">
        <v>7.3999999999999996E-2</v>
      </c>
      <c r="O261" s="176"/>
      <c r="P261" s="176"/>
      <c r="Q261" s="176"/>
      <c r="R261" s="173"/>
      <c r="S261" s="173"/>
      <c r="T261" s="175" t="s">
        <v>211</v>
      </c>
      <c r="U261" s="178" t="s">
        <v>767</v>
      </c>
      <c r="V261" s="187" t="str">
        <f>VLOOKUP(B261,'DPF - Montant M2 M3 par site'!A:A,1,FALSE)</f>
        <v>A34</v>
      </c>
      <c r="W261" s="188"/>
      <c r="AA261" s="189"/>
    </row>
    <row r="262" spans="1:30" s="187" customFormat="1" ht="24.95" customHeight="1" x14ac:dyDescent="0.2">
      <c r="A262" s="175" t="str">
        <f>VLOOKUP(B262,'[2]CCTP lot 1 liste batiment'!B:C,2,FALSE)</f>
        <v>LOT 1</v>
      </c>
      <c r="B262" s="175" t="s">
        <v>730</v>
      </c>
      <c r="C262" s="175" t="s">
        <v>731</v>
      </c>
      <c r="D262" s="176" t="str">
        <f>VLOOKUP(E262,'[2]Synthèse Familles'!B:C,2,FALSE)</f>
        <v>5B - Traitement d'air - Extracteur</v>
      </c>
      <c r="E262" s="176" t="s">
        <v>48</v>
      </c>
      <c r="F262" s="173" t="s">
        <v>768</v>
      </c>
      <c r="G262" s="177">
        <v>1</v>
      </c>
      <c r="H262" s="173" t="str">
        <f>VLOOKUP(E262,'BPU- Missions M2 et M3'!B:C,2,FALSE)</f>
        <v>5B-EXT</v>
      </c>
      <c r="I262" s="173">
        <f>IF(H262="inclus","-",VLOOKUP(H262,'BPU- Missions M2 et M3'!C:D,2,FALSE)*G262)</f>
        <v>0</v>
      </c>
      <c r="J262" s="173"/>
      <c r="K262" s="176"/>
      <c r="L262" s="176"/>
      <c r="M262" s="176"/>
      <c r="N262" s="176"/>
      <c r="O262" s="176"/>
      <c r="P262" s="176"/>
      <c r="Q262" s="176"/>
      <c r="R262" s="173"/>
      <c r="S262" s="173"/>
      <c r="T262" s="175" t="s">
        <v>389</v>
      </c>
      <c r="U262" s="178" t="s">
        <v>301</v>
      </c>
      <c r="V262" s="187" t="str">
        <f>VLOOKUP(B262,'DPF - Montant M2 M3 par site'!A:A,1,FALSE)</f>
        <v>A34</v>
      </c>
      <c r="W262" s="188"/>
      <c r="AA262" s="189"/>
    </row>
    <row r="263" spans="1:30" s="187" customFormat="1" ht="24.95" customHeight="1" x14ac:dyDescent="0.2">
      <c r="A263" s="175" t="str">
        <f>VLOOKUP(B263,'[2]CCTP lot 1 liste batiment'!B:C,2,FALSE)</f>
        <v>LOT 1</v>
      </c>
      <c r="B263" s="175" t="s">
        <v>730</v>
      </c>
      <c r="C263" s="175" t="s">
        <v>731</v>
      </c>
      <c r="D263" s="176" t="str">
        <f>VLOOKUP(E263,'[2]Synthèse Familles'!B:C,2,FALSE)</f>
        <v>5C - Traitement d'air - Réseaux</v>
      </c>
      <c r="E263" s="176" t="s">
        <v>140</v>
      </c>
      <c r="F263" s="173" t="s">
        <v>769</v>
      </c>
      <c r="G263" s="177">
        <v>2000</v>
      </c>
      <c r="H263" s="173" t="str">
        <f>VLOOKUP(E263,'BPU- Missions M2 et M3'!B:C,2,FALSE)</f>
        <v>5C-AERAU</v>
      </c>
      <c r="I263" s="173">
        <f>IF(H263="inclus","-",VLOOKUP(H263,'BPU- Missions M2 et M3'!C:D,2,FALSE)*G263)</f>
        <v>0</v>
      </c>
      <c r="J263" s="173"/>
      <c r="K263" s="176"/>
      <c r="L263" s="176"/>
      <c r="M263" s="176"/>
      <c r="N263" s="176"/>
      <c r="O263" s="176"/>
      <c r="P263" s="176"/>
      <c r="Q263" s="176"/>
      <c r="R263" s="173"/>
      <c r="S263" s="173"/>
      <c r="T263" s="175" t="s">
        <v>276</v>
      </c>
      <c r="U263" s="178" t="s">
        <v>277</v>
      </c>
      <c r="V263" s="187" t="str">
        <f>VLOOKUP(B263,'DPF - Montant M2 M3 par site'!A:A,1,FALSE)</f>
        <v>A34</v>
      </c>
      <c r="W263" s="188"/>
      <c r="AA263" s="189"/>
    </row>
    <row r="264" spans="1:30" s="187" customFormat="1" ht="24.95" customHeight="1" x14ac:dyDescent="0.2">
      <c r="A264" s="175" t="str">
        <f>VLOOKUP(B264,'[2]CCTP lot 1 liste batiment'!B:C,2,FALSE)</f>
        <v>LOT 1</v>
      </c>
      <c r="B264" s="175" t="s">
        <v>730</v>
      </c>
      <c r="C264" s="175" t="s">
        <v>731</v>
      </c>
      <c r="D264" s="176" t="str">
        <f>VLOOKUP(E264,'[2]Synthèse Familles'!B:C,2,FALSE)</f>
        <v>7-Automate</v>
      </c>
      <c r="E264" s="176" t="s">
        <v>56</v>
      </c>
      <c r="F264" s="173" t="s">
        <v>278</v>
      </c>
      <c r="G264" s="177">
        <v>1</v>
      </c>
      <c r="H264" s="173" t="str">
        <f>VLOOKUP(E264,'BPU- Missions M2 et M3'!B:C,2,FALSE)</f>
        <v>7-AUTOM2</v>
      </c>
      <c r="I264" s="173">
        <f>IF(H264="inclus","-",VLOOKUP(H264,'BPU- Missions M2 et M3'!C:D,2,FALSE)*G264)</f>
        <v>0</v>
      </c>
      <c r="J264" s="173">
        <v>2025</v>
      </c>
      <c r="K264" s="176"/>
      <c r="L264" s="176"/>
      <c r="M264" s="176"/>
      <c r="N264" s="176"/>
      <c r="O264" s="176"/>
      <c r="P264" s="176" t="s">
        <v>770</v>
      </c>
      <c r="Q264" s="176"/>
      <c r="R264" s="173"/>
      <c r="S264" s="173"/>
      <c r="T264" s="175" t="s">
        <v>211</v>
      </c>
      <c r="U264" s="178" t="s">
        <v>212</v>
      </c>
      <c r="V264" s="187" t="str">
        <f>VLOOKUP(B264,'DPF - Montant M2 M3 par site'!A:A,1,FALSE)</f>
        <v>A34</v>
      </c>
      <c r="W264" s="188"/>
      <c r="AA264" s="189"/>
    </row>
    <row r="265" spans="1:30" s="187" customFormat="1" ht="24.95" customHeight="1" x14ac:dyDescent="0.2">
      <c r="A265" s="175" t="str">
        <f>VLOOKUP(B265,'[2]CCTP lot 1 liste batiment'!B:C,2,FALSE)</f>
        <v>LOT 1</v>
      </c>
      <c r="B265" s="175" t="s">
        <v>730</v>
      </c>
      <c r="C265" s="175" t="s">
        <v>731</v>
      </c>
      <c r="D265" s="176" t="str">
        <f>VLOOKUP(E265,'[2]Synthèse Familles'!B:C,2,FALSE)</f>
        <v>7-Automate</v>
      </c>
      <c r="E265" s="176" t="s">
        <v>56</v>
      </c>
      <c r="F265" s="173" t="s">
        <v>278</v>
      </c>
      <c r="G265" s="177">
        <v>1</v>
      </c>
      <c r="H265" s="173" t="str">
        <f>VLOOKUP(E265,'BPU- Missions M2 et M3'!B:C,2,FALSE)</f>
        <v>7-AUTOM2</v>
      </c>
      <c r="I265" s="173">
        <f>IF(H265="inclus","-",VLOOKUP(H265,'BPU- Missions M2 et M3'!C:D,2,FALSE)*G265)</f>
        <v>0</v>
      </c>
      <c r="J265" s="173">
        <v>2012</v>
      </c>
      <c r="K265" s="176" t="s">
        <v>696</v>
      </c>
      <c r="L265" s="176" t="s">
        <v>771</v>
      </c>
      <c r="M265" s="176"/>
      <c r="N265" s="176"/>
      <c r="O265" s="176"/>
      <c r="P265" s="176" t="s">
        <v>770</v>
      </c>
      <c r="Q265" s="176"/>
      <c r="R265" s="173"/>
      <c r="S265" s="173"/>
      <c r="T265" s="175" t="s">
        <v>211</v>
      </c>
      <c r="U265" s="178" t="s">
        <v>212</v>
      </c>
      <c r="V265" s="187" t="str">
        <f>VLOOKUP(B265,'DPF - Montant M2 M3 par site'!A:A,1,FALSE)</f>
        <v>A34</v>
      </c>
      <c r="W265" s="188"/>
      <c r="AA265" s="189"/>
    </row>
    <row r="266" spans="1:30" s="187" customFormat="1" ht="24.95" customHeight="1" x14ac:dyDescent="0.2">
      <c r="A266" s="175" t="str">
        <f>VLOOKUP(B266,'[2]CCTP lot 1 liste batiment'!B:C,2,FALSE)</f>
        <v>LOT 1</v>
      </c>
      <c r="B266" s="175" t="s">
        <v>730</v>
      </c>
      <c r="C266" s="175" t="s">
        <v>731</v>
      </c>
      <c r="D266" s="176" t="str">
        <f>VLOOKUP(E266,'[2]Synthèse Familles'!B:C,2,FALSE)</f>
        <v>7-Automate</v>
      </c>
      <c r="E266" s="176" t="s">
        <v>56</v>
      </c>
      <c r="F266" s="173" t="s">
        <v>278</v>
      </c>
      <c r="G266" s="177">
        <v>1</v>
      </c>
      <c r="H266" s="173" t="str">
        <f>VLOOKUP(E266,'BPU- Missions M2 et M3'!B:C,2,FALSE)</f>
        <v>7-AUTOM2</v>
      </c>
      <c r="I266" s="173">
        <f>IF(H266="inclus","-",VLOOKUP(H266,'BPU- Missions M2 et M3'!C:D,2,FALSE)*G266)</f>
        <v>0</v>
      </c>
      <c r="J266" s="173">
        <v>2025</v>
      </c>
      <c r="K266" s="176"/>
      <c r="L266" s="176"/>
      <c r="M266" s="176"/>
      <c r="N266" s="176"/>
      <c r="O266" s="176"/>
      <c r="P266" s="176" t="s">
        <v>770</v>
      </c>
      <c r="Q266" s="176"/>
      <c r="R266" s="173"/>
      <c r="S266" s="173"/>
      <c r="T266" s="175" t="s">
        <v>211</v>
      </c>
      <c r="U266" s="178" t="s">
        <v>212</v>
      </c>
      <c r="V266" s="187" t="str">
        <f>VLOOKUP(B266,'DPF - Montant M2 M3 par site'!A:A,1,FALSE)</f>
        <v>A34</v>
      </c>
      <c r="W266" s="188"/>
      <c r="AA266" s="189"/>
    </row>
    <row r="267" spans="1:30" s="187" customFormat="1" ht="24.95" customHeight="1" x14ac:dyDescent="0.2">
      <c r="A267" s="175" t="str">
        <f>VLOOKUP(B267,'[2]CCTP lot 1 liste batiment'!B:C,2,FALSE)</f>
        <v>LOT 1</v>
      </c>
      <c r="B267" s="175" t="s">
        <v>772</v>
      </c>
      <c r="C267" s="175" t="s">
        <v>773</v>
      </c>
      <c r="D267" s="176" t="e">
        <f>VLOOKUP(E267,'[2]Synthèse Familles'!B:C,2,FALSE)</f>
        <v>#N/A</v>
      </c>
      <c r="E267" s="176" t="s">
        <v>3376</v>
      </c>
      <c r="F267" s="173" t="s">
        <v>419</v>
      </c>
      <c r="G267" s="177">
        <v>1</v>
      </c>
      <c r="H267" s="173" t="str">
        <f>VLOOKUP(E267,'BPU- Missions M2 et M3'!B:C,2,FALSE)</f>
        <v>1A-CH1</v>
      </c>
      <c r="I267" s="173">
        <f>IF(H267="inclus","-",VLOOKUP(H267,'BPU- Missions M2 et M3'!C:D,2,FALSE)*G267)</f>
        <v>0</v>
      </c>
      <c r="J267" s="173">
        <v>2019</v>
      </c>
      <c r="K267" s="176" t="s">
        <v>774</v>
      </c>
      <c r="L267" s="176" t="s">
        <v>775</v>
      </c>
      <c r="M267" s="176"/>
      <c r="N267" s="176">
        <v>25</v>
      </c>
      <c r="O267" s="176"/>
      <c r="P267" s="176"/>
      <c r="Q267" s="176"/>
      <c r="R267" s="173"/>
      <c r="S267" s="173"/>
      <c r="T267" s="175" t="s">
        <v>211</v>
      </c>
      <c r="U267" s="178" t="s">
        <v>776</v>
      </c>
      <c r="V267" s="187" t="str">
        <f>VLOOKUP(B267,'DPF - Montant M2 M3 par site'!A:A,1,FALSE)</f>
        <v>A35</v>
      </c>
      <c r="W267" s="188"/>
      <c r="AA267" s="189"/>
    </row>
    <row r="268" spans="1:30" s="187" customFormat="1" ht="24.95" customHeight="1" x14ac:dyDescent="0.2">
      <c r="A268" s="175" t="str">
        <f>VLOOKUP(B268,'[2]CCTP lot 1 liste batiment'!B:C,2,FALSE)</f>
        <v>LOT 1</v>
      </c>
      <c r="B268" s="175" t="s">
        <v>772</v>
      </c>
      <c r="C268" s="175" t="s">
        <v>773</v>
      </c>
      <c r="D268" s="176" t="str">
        <f>VLOOKUP(E268,'[2]Synthèse Familles'!B:C,2,FALSE)</f>
        <v>1B - Distribution chaud</v>
      </c>
      <c r="E268" s="176" t="s">
        <v>3361</v>
      </c>
      <c r="F268" s="173" t="s">
        <v>288</v>
      </c>
      <c r="G268" s="177">
        <v>2</v>
      </c>
      <c r="H268" s="173" t="str">
        <f>VLOOKUP(E268,'BPU- Missions M2 et M3'!B:C,2,FALSE)</f>
        <v>1B-SSEC</v>
      </c>
      <c r="I268" s="173">
        <f>IF(H268="inclus","-",VLOOKUP(H268,'BPU- Missions M2 et M3'!C:D,2,FALSE)*G268)</f>
        <v>0</v>
      </c>
      <c r="J268" s="173"/>
      <c r="K268" s="176"/>
      <c r="L268" s="176"/>
      <c r="M268" s="176" t="s">
        <v>210</v>
      </c>
      <c r="N268" s="176" t="s">
        <v>210</v>
      </c>
      <c r="O268" s="176"/>
      <c r="P268" s="176" t="s">
        <v>210</v>
      </c>
      <c r="Q268" s="176" t="s">
        <v>210</v>
      </c>
      <c r="R268" s="173" t="s">
        <v>210</v>
      </c>
      <c r="S268" s="173" t="s">
        <v>210</v>
      </c>
      <c r="T268" s="175" t="s">
        <v>211</v>
      </c>
      <c r="U268" s="178" t="s">
        <v>212</v>
      </c>
      <c r="V268" s="187" t="str">
        <f>VLOOKUP(B268,'DPF - Montant M2 M3 par site'!A:A,1,FALSE)</f>
        <v>A35</v>
      </c>
      <c r="W268" s="188"/>
      <c r="AA268" s="189"/>
    </row>
    <row r="269" spans="1:30" s="187" customFormat="1" ht="24.95" customHeight="1" x14ac:dyDescent="0.2">
      <c r="A269" s="175" t="str">
        <f>VLOOKUP(B269,'[2]CCTP lot 1 liste batiment'!B:C,2,FALSE)</f>
        <v>LOT 1</v>
      </c>
      <c r="B269" s="175" t="s">
        <v>777</v>
      </c>
      <c r="C269" s="175" t="s">
        <v>778</v>
      </c>
      <c r="D269" s="176" t="e">
        <f>VLOOKUP(E269,'[2]Synthèse Familles'!B:C,2,FALSE)</f>
        <v>#N/A</v>
      </c>
      <c r="E269" s="176" t="s">
        <v>3375</v>
      </c>
      <c r="F269" s="173" t="s">
        <v>419</v>
      </c>
      <c r="G269" s="177">
        <v>1</v>
      </c>
      <c r="H269" s="173" t="str">
        <f>VLOOKUP(E269,'BPU- Missions M2 et M3'!B:C,2,FALSE)</f>
        <v>1A-CH2</v>
      </c>
      <c r="I269" s="173">
        <f>IF(H269="inclus","-",VLOOKUP(H269,'BPU- Missions M2 et M3'!C:D,2,FALSE)*G269)</f>
        <v>0</v>
      </c>
      <c r="J269" s="173">
        <v>1998</v>
      </c>
      <c r="K269" s="176" t="s">
        <v>779</v>
      </c>
      <c r="L269" s="176" t="s">
        <v>780</v>
      </c>
      <c r="M269" s="176"/>
      <c r="N269" s="176">
        <v>200</v>
      </c>
      <c r="O269" s="176"/>
      <c r="P269" s="176"/>
      <c r="Q269" s="176"/>
      <c r="R269" s="173"/>
      <c r="S269" s="173"/>
      <c r="T269" s="175" t="s">
        <v>211</v>
      </c>
      <c r="U269" s="178" t="s">
        <v>441</v>
      </c>
      <c r="V269" s="187" t="str">
        <f>VLOOKUP(B269,'DPF - Montant M2 M3 par site'!A:A,1,FALSE)</f>
        <v>A36</v>
      </c>
      <c r="W269" s="188"/>
      <c r="AA269" s="189"/>
    </row>
    <row r="270" spans="1:30" s="189" customFormat="1" ht="24.95" customHeight="1" x14ac:dyDescent="0.2">
      <c r="A270" s="175" t="str">
        <f>VLOOKUP(B270,'[2]CCTP lot 1 liste batiment'!B:C,2,FALSE)</f>
        <v>LOT 1</v>
      </c>
      <c r="B270" s="175" t="s">
        <v>777</v>
      </c>
      <c r="C270" s="175" t="s">
        <v>778</v>
      </c>
      <c r="D270" s="176" t="str">
        <f>VLOOKUP(E270,'[2]Synthèse Familles'!B:C,2,FALSE)</f>
        <v>1B - Distribution chaud</v>
      </c>
      <c r="E270" s="176" t="s">
        <v>3361</v>
      </c>
      <c r="F270" s="173" t="s">
        <v>288</v>
      </c>
      <c r="G270" s="177">
        <v>2</v>
      </c>
      <c r="H270" s="173" t="str">
        <f>VLOOKUP(E270,'BPU- Missions M2 et M3'!B:C,2,FALSE)</f>
        <v>1B-SSEC</v>
      </c>
      <c r="I270" s="173">
        <f>IF(H270="inclus","-",VLOOKUP(H270,'BPU- Missions M2 et M3'!C:D,2,FALSE)*G270)</f>
        <v>0</v>
      </c>
      <c r="J270" s="173"/>
      <c r="K270" s="176"/>
      <c r="L270" s="176"/>
      <c r="M270" s="176" t="s">
        <v>210</v>
      </c>
      <c r="N270" s="176" t="s">
        <v>210</v>
      </c>
      <c r="O270" s="176"/>
      <c r="P270" s="176" t="s">
        <v>210</v>
      </c>
      <c r="Q270" s="176" t="s">
        <v>210</v>
      </c>
      <c r="R270" s="173" t="s">
        <v>210</v>
      </c>
      <c r="S270" s="173" t="s">
        <v>210</v>
      </c>
      <c r="T270" s="175" t="s">
        <v>211</v>
      </c>
      <c r="U270" s="178" t="s">
        <v>212</v>
      </c>
      <c r="V270" s="187" t="str">
        <f>VLOOKUP(B270,'DPF - Montant M2 M3 par site'!A:A,1,FALSE)</f>
        <v>A36</v>
      </c>
      <c r="W270" s="188"/>
      <c r="X270" s="187"/>
      <c r="Y270" s="187"/>
      <c r="Z270" s="187"/>
      <c r="AB270" s="187"/>
      <c r="AC270" s="187"/>
      <c r="AD270" s="187"/>
    </row>
    <row r="271" spans="1:30" s="187" customFormat="1" ht="24.95" customHeight="1" x14ac:dyDescent="0.2">
      <c r="A271" s="175" t="str">
        <f>VLOOKUP(B271,'[2]CCTP lot 1 liste batiment'!B:C,2,FALSE)</f>
        <v>LOT 1</v>
      </c>
      <c r="B271" s="175" t="s">
        <v>777</v>
      </c>
      <c r="C271" s="175" t="s">
        <v>778</v>
      </c>
      <c r="D271" s="176" t="str">
        <f>VLOOKUP(E271,'[2]Synthèse Familles'!B:C,2,FALSE)</f>
        <v>1B - Distribution chaud</v>
      </c>
      <c r="E271" s="176" t="s">
        <v>162</v>
      </c>
      <c r="F271" s="173"/>
      <c r="G271" s="177">
        <v>1</v>
      </c>
      <c r="H271" s="173" t="str">
        <f>VLOOKUP(E271,'BPU- Missions M2 et M3'!B:C,2,FALSE)</f>
        <v>Inclus</v>
      </c>
      <c r="I271" s="173" t="str">
        <f>IF(H271="inclus","-",VLOOKUP(H271,'BPU- Missions M2 et M3'!C:D,2,FALSE)*G271)</f>
        <v>-</v>
      </c>
      <c r="J271" s="173">
        <v>2011</v>
      </c>
      <c r="K271" s="176" t="s">
        <v>781</v>
      </c>
      <c r="L271" s="176" t="s">
        <v>782</v>
      </c>
      <c r="M271" s="176"/>
      <c r="N271" s="176"/>
      <c r="O271" s="176"/>
      <c r="P271" s="176"/>
      <c r="Q271" s="176"/>
      <c r="R271" s="173"/>
      <c r="S271" s="173"/>
      <c r="T271" s="175" t="s">
        <v>211</v>
      </c>
      <c r="U271" s="178" t="s">
        <v>783</v>
      </c>
      <c r="V271" s="187" t="str">
        <f>VLOOKUP(B271,'DPF - Montant M2 M3 par site'!A:A,1,FALSE)</f>
        <v>A36</v>
      </c>
      <c r="W271" s="188"/>
      <c r="AA271" s="189"/>
    </row>
    <row r="272" spans="1:30" s="187" customFormat="1" ht="24.95" customHeight="1" x14ac:dyDescent="0.2">
      <c r="A272" s="175" t="str">
        <f>VLOOKUP(B272,'[2]CCTP lot 1 liste batiment'!B:C,2,FALSE)</f>
        <v>LOT 1</v>
      </c>
      <c r="B272" s="175" t="s">
        <v>777</v>
      </c>
      <c r="C272" s="175" t="s">
        <v>778</v>
      </c>
      <c r="D272" s="176" t="str">
        <f>VLOOKUP(E272,'[2]Synthèse Familles'!B:C,2,FALSE)</f>
        <v>1B - Distribution chaud</v>
      </c>
      <c r="E272" s="176" t="s">
        <v>161</v>
      </c>
      <c r="F272" s="173" t="s">
        <v>784</v>
      </c>
      <c r="G272" s="177">
        <v>1</v>
      </c>
      <c r="H272" s="173" t="str">
        <f>VLOOKUP(E272,'BPU- Missions M2 et M3'!B:C,2,FALSE)</f>
        <v>Inclus</v>
      </c>
      <c r="I272" s="173" t="str">
        <f>IF(H272="inclus","-",VLOOKUP(H272,'BPU- Missions M2 et M3'!C:D,2,FALSE)*G272)</f>
        <v>-</v>
      </c>
      <c r="J272" s="173">
        <v>2012</v>
      </c>
      <c r="K272" s="176" t="s">
        <v>707</v>
      </c>
      <c r="L272" s="176" t="s">
        <v>785</v>
      </c>
      <c r="M272" s="176"/>
      <c r="N272" s="176"/>
      <c r="O272" s="176"/>
      <c r="P272" s="176"/>
      <c r="Q272" s="176"/>
      <c r="R272" s="173"/>
      <c r="S272" s="173"/>
      <c r="T272" s="175" t="s">
        <v>211</v>
      </c>
      <c r="U272" s="178" t="s">
        <v>441</v>
      </c>
      <c r="V272" s="187" t="str">
        <f>VLOOKUP(B272,'DPF - Montant M2 M3 par site'!A:A,1,FALSE)</f>
        <v>A36</v>
      </c>
      <c r="W272" s="188"/>
      <c r="AA272" s="189"/>
    </row>
    <row r="273" spans="1:27" s="187" customFormat="1" ht="24.95" customHeight="1" x14ac:dyDescent="0.2">
      <c r="A273" s="175" t="str">
        <f>VLOOKUP(B273,'[2]CCTP lot 1 liste batiment'!B:C,2,FALSE)</f>
        <v>LOT 1</v>
      </c>
      <c r="B273" s="175" t="s">
        <v>777</v>
      </c>
      <c r="C273" s="175" t="s">
        <v>778</v>
      </c>
      <c r="D273" s="176" t="str">
        <f>VLOOKUP(E273,'[2]Synthèse Familles'!B:C,2,FALSE)</f>
        <v>3 - Terminaux</v>
      </c>
      <c r="E273" s="176" t="s">
        <v>42</v>
      </c>
      <c r="F273" s="173" t="s">
        <v>786</v>
      </c>
      <c r="G273" s="177">
        <v>4</v>
      </c>
      <c r="H273" s="173" t="str">
        <f>VLOOKUP(E273,'BPU- Missions M2 et M3'!B:C,2,FALSE)</f>
        <v>3-UTA</v>
      </c>
      <c r="I273" s="173">
        <f>IF(H273="inclus","-",VLOOKUP(H273,'BPU- Missions M2 et M3'!C:D,2,FALSE)*G273)</f>
        <v>0</v>
      </c>
      <c r="J273" s="173">
        <v>2011</v>
      </c>
      <c r="K273" s="176" t="s">
        <v>763</v>
      </c>
      <c r="L273" s="176"/>
      <c r="M273" s="176"/>
      <c r="N273" s="176"/>
      <c r="O273" s="176"/>
      <c r="P273" s="176"/>
      <c r="Q273" s="176"/>
      <c r="R273" s="173"/>
      <c r="S273" s="173"/>
      <c r="T273" s="175" t="s">
        <v>211</v>
      </c>
      <c r="U273" s="178" t="s">
        <v>787</v>
      </c>
      <c r="V273" s="187" t="str">
        <f>VLOOKUP(B273,'DPF - Montant M2 M3 par site'!A:A,1,FALSE)</f>
        <v>A36</v>
      </c>
      <c r="W273" s="188"/>
      <c r="AA273" s="189"/>
    </row>
    <row r="274" spans="1:27" s="187" customFormat="1" ht="24.95" customHeight="1" x14ac:dyDescent="0.2">
      <c r="A274" s="175" t="str">
        <f>VLOOKUP(B274,'[2]CCTP lot 1 liste batiment'!B:C,2,FALSE)</f>
        <v>LOT 1</v>
      </c>
      <c r="B274" s="175" t="s">
        <v>777</v>
      </c>
      <c r="C274" s="175" t="s">
        <v>778</v>
      </c>
      <c r="D274" s="176" t="str">
        <f>VLOOKUP(E274,'[2]Synthèse Familles'!B:C,2,FALSE)</f>
        <v>4 - Plomberie</v>
      </c>
      <c r="E274" s="176" t="s">
        <v>71</v>
      </c>
      <c r="F274" s="173" t="s">
        <v>788</v>
      </c>
      <c r="G274" s="177">
        <v>1</v>
      </c>
      <c r="H274" s="173" t="str">
        <f>VLOOKUP(E274,'BPU- Missions M2 et M3'!B:C,2,FALSE)</f>
        <v>4-BECS</v>
      </c>
      <c r="I274" s="173">
        <f>IF(H274="inclus","-",VLOOKUP(H274,'BPU- Missions M2 et M3'!C:D,2,FALSE)*G274)</f>
        <v>0</v>
      </c>
      <c r="J274" s="173">
        <v>2011</v>
      </c>
      <c r="K274" s="176" t="s">
        <v>779</v>
      </c>
      <c r="L274" s="176"/>
      <c r="M274" s="176"/>
      <c r="N274" s="176"/>
      <c r="O274" s="176"/>
      <c r="P274" s="176" t="s">
        <v>789</v>
      </c>
      <c r="Q274" s="176"/>
      <c r="R274" s="173"/>
      <c r="S274" s="173"/>
      <c r="T274" s="175" t="s">
        <v>211</v>
      </c>
      <c r="U274" s="178" t="s">
        <v>441</v>
      </c>
      <c r="V274" s="187" t="str">
        <f>VLOOKUP(B274,'DPF - Montant M2 M3 par site'!A:A,1,FALSE)</f>
        <v>A36</v>
      </c>
      <c r="W274" s="188"/>
      <c r="AA274" s="189"/>
    </row>
    <row r="275" spans="1:27" s="187" customFormat="1" ht="24.95" customHeight="1" x14ac:dyDescent="0.2">
      <c r="A275" s="175" t="str">
        <f>VLOOKUP(B275,'[2]CCTP lot 1 liste batiment'!B:C,2,FALSE)</f>
        <v>LOT 1</v>
      </c>
      <c r="B275" s="175" t="s">
        <v>777</v>
      </c>
      <c r="C275" s="175" t="s">
        <v>778</v>
      </c>
      <c r="D275" s="176" t="str">
        <f>VLOOKUP(E275,'[2]Synthèse Familles'!B:C,2,FALSE)</f>
        <v>4 - Plomberie</v>
      </c>
      <c r="E275" s="176" t="s">
        <v>109</v>
      </c>
      <c r="F275" s="173" t="s">
        <v>790</v>
      </c>
      <c r="G275" s="177">
        <v>1</v>
      </c>
      <c r="H275" s="173" t="str">
        <f>VLOOKUP(E275,'BPU- Missions M2 et M3'!B:C,2,FALSE)</f>
        <v>4-PPECS</v>
      </c>
      <c r="I275" s="173">
        <f>IF(H275="inclus","-",VLOOKUP(H275,'BPU- Missions M2 et M3'!C:D,2,FALSE)*G275)</f>
        <v>0</v>
      </c>
      <c r="J275" s="173">
        <v>2012</v>
      </c>
      <c r="K275" s="176" t="s">
        <v>412</v>
      </c>
      <c r="L275" s="176" t="s">
        <v>791</v>
      </c>
      <c r="M275" s="176"/>
      <c r="N275" s="176"/>
      <c r="O275" s="176"/>
      <c r="P275" s="176"/>
      <c r="Q275" s="176"/>
      <c r="R275" s="173"/>
      <c r="S275" s="173"/>
      <c r="T275" s="175" t="s">
        <v>211</v>
      </c>
      <c r="U275" s="178" t="s">
        <v>441</v>
      </c>
      <c r="V275" s="187" t="str">
        <f>VLOOKUP(B275,'DPF - Montant M2 M3 par site'!A:A,1,FALSE)</f>
        <v>A36</v>
      </c>
      <c r="W275" s="188"/>
      <c r="AA275" s="189"/>
    </row>
    <row r="276" spans="1:27" s="187" customFormat="1" ht="24.95" customHeight="1" x14ac:dyDescent="0.2">
      <c r="A276" s="175" t="str">
        <f>VLOOKUP(B276,'[2]CCTP lot 1 liste batiment'!B:C,2,FALSE)</f>
        <v>LOT 1</v>
      </c>
      <c r="B276" s="175" t="s">
        <v>777</v>
      </c>
      <c r="C276" s="175" t="s">
        <v>778</v>
      </c>
      <c r="D276" s="176" t="str">
        <f>VLOOKUP(E276,'[2]Synthèse Familles'!B:C,2,FALSE)</f>
        <v>4 - Plomberie</v>
      </c>
      <c r="E276" s="176" t="s">
        <v>109</v>
      </c>
      <c r="F276" s="173" t="s">
        <v>792</v>
      </c>
      <c r="G276" s="177">
        <v>1</v>
      </c>
      <c r="H276" s="173" t="str">
        <f>VLOOKUP(E276,'BPU- Missions M2 et M3'!B:C,2,FALSE)</f>
        <v>4-PPECS</v>
      </c>
      <c r="I276" s="173">
        <f>IF(H276="inclus","-",VLOOKUP(H276,'BPU- Missions M2 et M3'!C:D,2,FALSE)*G276)</f>
        <v>0</v>
      </c>
      <c r="J276" s="173">
        <v>2011</v>
      </c>
      <c r="K276" s="176" t="s">
        <v>793</v>
      </c>
      <c r="L276" s="176" t="s">
        <v>794</v>
      </c>
      <c r="M276" s="176"/>
      <c r="N276" s="176"/>
      <c r="O276" s="176"/>
      <c r="P276" s="176"/>
      <c r="Q276" s="176"/>
      <c r="R276" s="173"/>
      <c r="S276" s="173"/>
      <c r="T276" s="175" t="s">
        <v>211</v>
      </c>
      <c r="U276" s="178" t="s">
        <v>441</v>
      </c>
      <c r="V276" s="187" t="str">
        <f>VLOOKUP(B276,'DPF - Montant M2 M3 par site'!A:A,1,FALSE)</f>
        <v>A36</v>
      </c>
      <c r="W276" s="188"/>
      <c r="AA276" s="189"/>
    </row>
    <row r="277" spans="1:27" s="187" customFormat="1" ht="24.95" customHeight="1" x14ac:dyDescent="0.2">
      <c r="A277" s="175" t="str">
        <f>VLOOKUP(B277,'[2]CCTP lot 1 liste batiment'!B:C,2,FALSE)</f>
        <v>LOT 1</v>
      </c>
      <c r="B277" s="175" t="s">
        <v>777</v>
      </c>
      <c r="C277" s="175" t="s">
        <v>778</v>
      </c>
      <c r="D277" s="176" t="str">
        <f>VLOOKUP(E277,'[2]Synthèse Familles'!B:C,2,FALSE)</f>
        <v>5B - Traitement d'air - Extracteur</v>
      </c>
      <c r="E277" s="176" t="s">
        <v>48</v>
      </c>
      <c r="F277" s="173" t="s">
        <v>48</v>
      </c>
      <c r="G277" s="177">
        <v>1</v>
      </c>
      <c r="H277" s="173" t="str">
        <f>VLOOKUP(E277,'BPU- Missions M2 et M3'!B:C,2,FALSE)</f>
        <v>5B-EXT</v>
      </c>
      <c r="I277" s="173">
        <f>IF(H277="inclus","-",VLOOKUP(H277,'BPU- Missions M2 et M3'!C:D,2,FALSE)*G277)</f>
        <v>0</v>
      </c>
      <c r="J277" s="173">
        <v>0</v>
      </c>
      <c r="K277" s="176" t="s">
        <v>795</v>
      </c>
      <c r="L277" s="176" t="s">
        <v>796</v>
      </c>
      <c r="M277" s="176"/>
      <c r="N277" s="176"/>
      <c r="O277" s="176"/>
      <c r="P277" s="176"/>
      <c r="Q277" s="176"/>
      <c r="R277" s="173"/>
      <c r="S277" s="173"/>
      <c r="T277" s="175" t="s">
        <v>211</v>
      </c>
      <c r="U277" s="178" t="s">
        <v>212</v>
      </c>
      <c r="V277" s="187" t="str">
        <f>VLOOKUP(B277,'DPF - Montant M2 M3 par site'!A:A,1,FALSE)</f>
        <v>A36</v>
      </c>
      <c r="W277" s="188"/>
      <c r="AA277" s="189"/>
    </row>
    <row r="278" spans="1:27" s="187" customFormat="1" ht="24.95" customHeight="1" x14ac:dyDescent="0.2">
      <c r="A278" s="175" t="str">
        <f>VLOOKUP(B278,'[2]CCTP lot 1 liste batiment'!B:C,2,FALSE)</f>
        <v>LOT 1</v>
      </c>
      <c r="B278" s="175" t="s">
        <v>777</v>
      </c>
      <c r="C278" s="175" t="s">
        <v>778</v>
      </c>
      <c r="D278" s="176" t="str">
        <f>VLOOKUP(E278,'[2]Synthèse Familles'!B:C,2,FALSE)</f>
        <v>5C - Traitement d'air - Réseaux</v>
      </c>
      <c r="E278" s="176" t="s">
        <v>140</v>
      </c>
      <c r="F278" s="173" t="s">
        <v>797</v>
      </c>
      <c r="G278" s="177">
        <v>0</v>
      </c>
      <c r="H278" s="173" t="str">
        <f>VLOOKUP(E278,'BPU- Missions M2 et M3'!B:C,2,FALSE)</f>
        <v>5C-AERAU</v>
      </c>
      <c r="I278" s="173">
        <f>IF(H278="inclus","-",VLOOKUP(H278,'BPU- Missions M2 et M3'!C:D,2,FALSE)*G278)</f>
        <v>0</v>
      </c>
      <c r="J278" s="173"/>
      <c r="K278" s="176"/>
      <c r="L278" s="176"/>
      <c r="M278" s="176"/>
      <c r="N278" s="176"/>
      <c r="O278" s="176"/>
      <c r="P278" s="176"/>
      <c r="Q278" s="176"/>
      <c r="R278" s="173"/>
      <c r="S278" s="173"/>
      <c r="T278" s="175" t="s">
        <v>276</v>
      </c>
      <c r="U278" s="178" t="s">
        <v>277</v>
      </c>
      <c r="V278" s="187" t="str">
        <f>VLOOKUP(B278,'DPF - Montant M2 M3 par site'!A:A,1,FALSE)</f>
        <v>A36</v>
      </c>
      <c r="W278" s="188"/>
      <c r="AA278" s="189"/>
    </row>
    <row r="279" spans="1:27" s="187" customFormat="1" ht="24.95" customHeight="1" x14ac:dyDescent="0.2">
      <c r="A279" s="175" t="str">
        <f>VLOOKUP(B279,'[2]CCTP lot 1 liste batiment'!B:C,2,FALSE)</f>
        <v>LOT 1</v>
      </c>
      <c r="B279" s="175" t="s">
        <v>777</v>
      </c>
      <c r="C279" s="175" t="s">
        <v>778</v>
      </c>
      <c r="D279" s="176" t="str">
        <f>VLOOKUP(E279,'[2]Synthèse Familles'!B:C,2,FALSE)</f>
        <v>7-Automate</v>
      </c>
      <c r="E279" s="176" t="s">
        <v>56</v>
      </c>
      <c r="F279" s="173" t="s">
        <v>278</v>
      </c>
      <c r="G279" s="177">
        <v>1</v>
      </c>
      <c r="H279" s="173" t="str">
        <f>VLOOKUP(E279,'BPU- Missions M2 et M3'!B:C,2,FALSE)</f>
        <v>7-AUTOM2</v>
      </c>
      <c r="I279" s="173">
        <f>IF(H279="inclus","-",VLOOKUP(H279,'BPU- Missions M2 et M3'!C:D,2,FALSE)*G279)</f>
        <v>0</v>
      </c>
      <c r="J279" s="173"/>
      <c r="K279" s="176" t="s">
        <v>798</v>
      </c>
      <c r="L279" s="176" t="s">
        <v>799</v>
      </c>
      <c r="M279" s="176"/>
      <c r="N279" s="176"/>
      <c r="O279" s="176"/>
      <c r="P279" s="176" t="s">
        <v>800</v>
      </c>
      <c r="Q279" s="176"/>
      <c r="R279" s="173"/>
      <c r="S279" s="173"/>
      <c r="T279" s="175" t="s">
        <v>211</v>
      </c>
      <c r="U279" s="178" t="s">
        <v>801</v>
      </c>
      <c r="V279" s="187" t="str">
        <f>VLOOKUP(B279,'DPF - Montant M2 M3 par site'!A:A,1,FALSE)</f>
        <v>A36</v>
      </c>
      <c r="W279" s="188"/>
      <c r="AA279" s="189"/>
    </row>
    <row r="280" spans="1:27" s="187" customFormat="1" ht="24.95" customHeight="1" x14ac:dyDescent="0.2">
      <c r="A280" s="175" t="str">
        <f>VLOOKUP(B280,'[2]CCTP lot 1 liste batiment'!B:C,2,FALSE)</f>
        <v>LOT 1</v>
      </c>
      <c r="B280" s="175" t="s">
        <v>802</v>
      </c>
      <c r="C280" s="175" t="s">
        <v>803</v>
      </c>
      <c r="D280" s="176" t="str">
        <f>VLOOKUP(E280,'[2]Synthèse Familles'!B:C,2,FALSE)</f>
        <v>1B - Distribution chaud</v>
      </c>
      <c r="E280" s="176" t="s">
        <v>3361</v>
      </c>
      <c r="F280" s="173" t="s">
        <v>288</v>
      </c>
      <c r="G280" s="177">
        <v>2</v>
      </c>
      <c r="H280" s="173" t="str">
        <f>VLOOKUP(E280,'BPU- Missions M2 et M3'!B:C,2,FALSE)</f>
        <v>1B-SSEC</v>
      </c>
      <c r="I280" s="173">
        <f>IF(H280="inclus","-",VLOOKUP(H280,'BPU- Missions M2 et M3'!C:D,2,FALSE)*G280)</f>
        <v>0</v>
      </c>
      <c r="J280" s="173"/>
      <c r="K280" s="176"/>
      <c r="L280" s="176"/>
      <c r="M280" s="176" t="s">
        <v>210</v>
      </c>
      <c r="N280" s="176" t="s">
        <v>210</v>
      </c>
      <c r="O280" s="176"/>
      <c r="P280" s="176" t="s">
        <v>210</v>
      </c>
      <c r="Q280" s="176" t="s">
        <v>210</v>
      </c>
      <c r="R280" s="173" t="s">
        <v>210</v>
      </c>
      <c r="S280" s="173" t="s">
        <v>210</v>
      </c>
      <c r="T280" s="175" t="s">
        <v>211</v>
      </c>
      <c r="U280" s="178" t="s">
        <v>212</v>
      </c>
      <c r="V280" s="187" t="str">
        <f>VLOOKUP(B280,'DPF - Montant M2 M3 par site'!A:A,1,FALSE)</f>
        <v>A38</v>
      </c>
      <c r="W280" s="188"/>
      <c r="AA280" s="189"/>
    </row>
    <row r="281" spans="1:27" s="187" customFormat="1" ht="24.95" customHeight="1" x14ac:dyDescent="0.2">
      <c r="A281" s="175" t="str">
        <f>VLOOKUP(B281,'[2]CCTP lot 1 liste batiment'!B:C,2,FALSE)</f>
        <v>LOT 1</v>
      </c>
      <c r="B281" s="175" t="s">
        <v>802</v>
      </c>
      <c r="C281" s="175" t="s">
        <v>803</v>
      </c>
      <c r="D281" s="176" t="str">
        <f>VLOOKUP(E281,'[2]Synthèse Familles'!B:C,2,FALSE)</f>
        <v>2A - Production de froid</v>
      </c>
      <c r="E281" s="176" t="s">
        <v>67</v>
      </c>
      <c r="F281" s="173" t="s">
        <v>804</v>
      </c>
      <c r="G281" s="177">
        <v>1</v>
      </c>
      <c r="H281" s="173" t="str">
        <f>VLOOKUP(E281,'BPU- Missions M2 et M3'!B:C,2,FALSE)</f>
        <v>2A-PAC2</v>
      </c>
      <c r="I281" s="173">
        <f>IF(H281="inclus","-",VLOOKUP(H281,'BPU- Missions M2 et M3'!C:D,2,FALSE)*G281)</f>
        <v>0</v>
      </c>
      <c r="J281" s="173">
        <v>2021</v>
      </c>
      <c r="K281" s="176" t="s">
        <v>251</v>
      </c>
      <c r="L281" s="176" t="s">
        <v>805</v>
      </c>
      <c r="M281" s="176" t="s">
        <v>806</v>
      </c>
      <c r="N281" s="176">
        <v>112</v>
      </c>
      <c r="O281" s="176"/>
      <c r="P281" s="176" t="s">
        <v>807</v>
      </c>
      <c r="Q281" s="176" t="s">
        <v>234</v>
      </c>
      <c r="R281" s="173">
        <v>46</v>
      </c>
      <c r="S281" s="173">
        <v>96.048000000000002</v>
      </c>
      <c r="T281" s="175" t="s">
        <v>211</v>
      </c>
      <c r="U281" s="178" t="s">
        <v>808</v>
      </c>
      <c r="V281" s="187" t="str">
        <f>VLOOKUP(B281,'DPF - Montant M2 M3 par site'!A:A,1,FALSE)</f>
        <v>A38</v>
      </c>
      <c r="W281" s="188"/>
      <c r="AA281" s="189"/>
    </row>
    <row r="282" spans="1:27" s="187" customFormat="1" ht="24.95" customHeight="1" x14ac:dyDescent="0.2">
      <c r="A282" s="175" t="str">
        <f>VLOOKUP(B282,'[2]CCTP lot 1 liste batiment'!B:C,2,FALSE)</f>
        <v>LOT 1</v>
      </c>
      <c r="B282" s="175" t="s">
        <v>802</v>
      </c>
      <c r="C282" s="175" t="s">
        <v>803</v>
      </c>
      <c r="D282" s="176" t="str">
        <f>VLOOKUP(E282,'[2]Synthèse Familles'!B:C,2,FALSE)</f>
        <v>2C - Détente directe</v>
      </c>
      <c r="E282" s="176" t="s">
        <v>89</v>
      </c>
      <c r="F282" s="176" t="s">
        <v>809</v>
      </c>
      <c r="G282" s="177">
        <v>1</v>
      </c>
      <c r="H282" s="173" t="str">
        <f>VLOOKUP(E282,'BPU- Missions M2 et M3'!B:C,2,FALSE)</f>
        <v>2C-SPL1</v>
      </c>
      <c r="I282" s="173">
        <f>IF(H282="inclus","-",VLOOKUP(H282,'BPU- Missions M2 et M3'!C:D,2,FALSE)*G282)</f>
        <v>0</v>
      </c>
      <c r="J282" s="173">
        <v>2021</v>
      </c>
      <c r="K282" s="176" t="s">
        <v>810</v>
      </c>
      <c r="L282" s="176" t="s">
        <v>811</v>
      </c>
      <c r="M282" s="176">
        <v>6577004012</v>
      </c>
      <c r="N282" s="176" t="s">
        <v>812</v>
      </c>
      <c r="O282" s="176"/>
      <c r="P282" s="176" t="s">
        <v>813</v>
      </c>
      <c r="Q282" s="176" t="s">
        <v>331</v>
      </c>
      <c r="R282" s="173" t="s">
        <v>814</v>
      </c>
      <c r="S282" s="173">
        <v>0.77624999999999988</v>
      </c>
      <c r="T282" s="175" t="s">
        <v>815</v>
      </c>
      <c r="U282" s="178" t="s">
        <v>210</v>
      </c>
      <c r="V282" s="187" t="str">
        <f>VLOOKUP(B282,'DPF - Montant M2 M3 par site'!A:A,1,FALSE)</f>
        <v>A38</v>
      </c>
      <c r="W282" s="188"/>
      <c r="AA282" s="189"/>
    </row>
    <row r="283" spans="1:27" s="187" customFormat="1" ht="24.95" customHeight="1" x14ac:dyDescent="0.2">
      <c r="A283" s="175" t="str">
        <f>VLOOKUP(B283,'[2]CCTP lot 1 liste batiment'!B:C,2,FALSE)</f>
        <v>LOT 1</v>
      </c>
      <c r="B283" s="175" t="s">
        <v>802</v>
      </c>
      <c r="C283" s="175" t="s">
        <v>803</v>
      </c>
      <c r="D283" s="176" t="str">
        <f>VLOOKUP(E283,'[2]Synthèse Familles'!B:C,2,FALSE)</f>
        <v>2C - Détente directe</v>
      </c>
      <c r="E283" s="176" t="s">
        <v>89</v>
      </c>
      <c r="F283" s="176" t="s">
        <v>816</v>
      </c>
      <c r="G283" s="177">
        <v>1</v>
      </c>
      <c r="H283" s="173" t="str">
        <f>VLOOKUP(E283,'BPU- Missions M2 et M3'!B:C,2,FALSE)</f>
        <v>2C-SPL1</v>
      </c>
      <c r="I283" s="173">
        <f>IF(H283="inclus","-",VLOOKUP(H283,'BPU- Missions M2 et M3'!C:D,2,FALSE)*G283)</f>
        <v>0</v>
      </c>
      <c r="J283" s="173">
        <v>2021</v>
      </c>
      <c r="K283" s="176" t="s">
        <v>810</v>
      </c>
      <c r="L283" s="176" t="s">
        <v>817</v>
      </c>
      <c r="M283" s="176">
        <v>6341006212</v>
      </c>
      <c r="N283" s="176" t="s">
        <v>818</v>
      </c>
      <c r="O283" s="176"/>
      <c r="P283" s="176" t="s">
        <v>819</v>
      </c>
      <c r="Q283" s="176" t="s">
        <v>331</v>
      </c>
      <c r="R283" s="173" t="s">
        <v>820</v>
      </c>
      <c r="S283" s="173">
        <v>1.8360000000000003</v>
      </c>
      <c r="T283" s="175" t="s">
        <v>815</v>
      </c>
      <c r="U283" s="178" t="s">
        <v>210</v>
      </c>
      <c r="V283" s="187" t="str">
        <f>VLOOKUP(B283,'DPF - Montant M2 M3 par site'!A:A,1,FALSE)</f>
        <v>A38</v>
      </c>
      <c r="W283" s="188"/>
      <c r="AA283" s="189"/>
    </row>
    <row r="284" spans="1:27" s="187" customFormat="1" ht="24.95" customHeight="1" x14ac:dyDescent="0.2">
      <c r="A284" s="175" t="str">
        <f>VLOOKUP(B284,'[2]CCTP lot 1 liste batiment'!B:C,2,FALSE)</f>
        <v>LOT 1</v>
      </c>
      <c r="B284" s="175" t="s">
        <v>802</v>
      </c>
      <c r="C284" s="175" t="s">
        <v>803</v>
      </c>
      <c r="D284" s="176" t="str">
        <f>VLOOKUP(E284,'[2]Synthèse Familles'!B:C,2,FALSE)</f>
        <v>2C - Détente directe</v>
      </c>
      <c r="E284" s="176" t="s">
        <v>89</v>
      </c>
      <c r="F284" s="176" t="s">
        <v>821</v>
      </c>
      <c r="G284" s="177">
        <v>1</v>
      </c>
      <c r="H284" s="173" t="str">
        <f>VLOOKUP(E284,'BPU- Missions M2 et M3'!B:C,2,FALSE)</f>
        <v>2C-SPL1</v>
      </c>
      <c r="I284" s="173">
        <f>IF(H284="inclus","-",VLOOKUP(H284,'BPU- Missions M2 et M3'!C:D,2,FALSE)*G284)</f>
        <v>0</v>
      </c>
      <c r="J284" s="173">
        <v>2021</v>
      </c>
      <c r="K284" s="176" t="s">
        <v>251</v>
      </c>
      <c r="L284" s="176" t="s">
        <v>822</v>
      </c>
      <c r="M284" s="176" t="s">
        <v>823</v>
      </c>
      <c r="N284" s="176"/>
      <c r="O284" s="176"/>
      <c r="P284" s="176" t="s">
        <v>824</v>
      </c>
      <c r="Q284" s="176" t="s">
        <v>234</v>
      </c>
      <c r="R284" s="173">
        <v>6.7</v>
      </c>
      <c r="S284" s="173">
        <v>13.989600000000001</v>
      </c>
      <c r="T284" s="175" t="s">
        <v>815</v>
      </c>
      <c r="U284" s="178" t="s">
        <v>210</v>
      </c>
      <c r="V284" s="187" t="str">
        <f>VLOOKUP(B284,'DPF - Montant M2 M3 par site'!A:A,1,FALSE)</f>
        <v>A38</v>
      </c>
      <c r="W284" s="188"/>
      <c r="AA284" s="189"/>
    </row>
    <row r="285" spans="1:27" s="187" customFormat="1" ht="24.95" customHeight="1" x14ac:dyDescent="0.2">
      <c r="A285" s="175" t="str">
        <f>VLOOKUP(B285,'[2]CCTP lot 1 liste batiment'!B:C,2,FALSE)</f>
        <v>LOT 1</v>
      </c>
      <c r="B285" s="175" t="s">
        <v>802</v>
      </c>
      <c r="C285" s="175" t="s">
        <v>803</v>
      </c>
      <c r="D285" s="176" t="str">
        <f>VLOOKUP(E285,'[2]Synthèse Familles'!B:C,2,FALSE)</f>
        <v>3 - Terminaux</v>
      </c>
      <c r="E285" s="176" t="s">
        <v>43</v>
      </c>
      <c r="F285" s="173" t="s">
        <v>308</v>
      </c>
      <c r="G285" s="177">
        <v>1</v>
      </c>
      <c r="H285" s="173" t="str">
        <f>VLOOKUP(E285,'BPU- Missions M2 et M3'!B:C,2,FALSE)</f>
        <v>3-AEREC</v>
      </c>
      <c r="I285" s="173">
        <f>IF(H285="inclus","-",VLOOKUP(H285,'BPU- Missions M2 et M3'!C:D,2,FALSE)*G285)</f>
        <v>0</v>
      </c>
      <c r="J285" s="173">
        <v>2021</v>
      </c>
      <c r="K285" s="176" t="s">
        <v>795</v>
      </c>
      <c r="L285" s="176" t="s">
        <v>825</v>
      </c>
      <c r="M285" s="176" t="s">
        <v>210</v>
      </c>
      <c r="N285" s="176">
        <v>6</v>
      </c>
      <c r="O285" s="176"/>
      <c r="P285" s="176" t="s">
        <v>210</v>
      </c>
      <c r="Q285" s="176" t="s">
        <v>210</v>
      </c>
      <c r="R285" s="173" t="s">
        <v>210</v>
      </c>
      <c r="S285" s="173" t="s">
        <v>210</v>
      </c>
      <c r="T285" s="175" t="s">
        <v>389</v>
      </c>
      <c r="U285" s="178" t="s">
        <v>826</v>
      </c>
      <c r="V285" s="187" t="str">
        <f>VLOOKUP(B285,'DPF - Montant M2 M3 par site'!A:A,1,FALSE)</f>
        <v>A38</v>
      </c>
      <c r="W285" s="188"/>
      <c r="AA285" s="189"/>
    </row>
    <row r="286" spans="1:27" s="187" customFormat="1" ht="24.95" customHeight="1" x14ac:dyDescent="0.2">
      <c r="A286" s="175" t="str">
        <f>VLOOKUP(B286,'[2]CCTP lot 1 liste batiment'!B:C,2,FALSE)</f>
        <v>LOT 1</v>
      </c>
      <c r="B286" s="175" t="s">
        <v>802</v>
      </c>
      <c r="C286" s="175" t="s">
        <v>803</v>
      </c>
      <c r="D286" s="176" t="str">
        <f>VLOOKUP(E286,'[2]Synthèse Familles'!B:C,2,FALSE)</f>
        <v>5A - Traitement d'air - CTA</v>
      </c>
      <c r="E286" s="176" t="s">
        <v>137</v>
      </c>
      <c r="F286" s="173" t="s">
        <v>827</v>
      </c>
      <c r="G286" s="177">
        <v>1</v>
      </c>
      <c r="H286" s="173" t="str">
        <f>VLOOKUP(E286,'BPU- Missions M2 et M3'!B:C,2,FALSE)</f>
        <v>5A-CTALAB2</v>
      </c>
      <c r="I286" s="173">
        <f>IF(H286="inclus","-",VLOOKUP(H286,'BPU- Missions M2 et M3'!C:D,2,FALSE)*G286)</f>
        <v>0</v>
      </c>
      <c r="J286" s="173">
        <v>2021</v>
      </c>
      <c r="K286" s="176" t="s">
        <v>828</v>
      </c>
      <c r="L286" s="176" t="s">
        <v>829</v>
      </c>
      <c r="M286" s="176">
        <v>107335.3</v>
      </c>
      <c r="N286" s="176" t="s">
        <v>830</v>
      </c>
      <c r="O286" s="176">
        <v>7810</v>
      </c>
      <c r="P286" s="176" t="s">
        <v>831</v>
      </c>
      <c r="Q286" s="176" t="s">
        <v>210</v>
      </c>
      <c r="R286" s="173" t="s">
        <v>210</v>
      </c>
      <c r="S286" s="173" t="s">
        <v>210</v>
      </c>
      <c r="T286" s="175" t="s">
        <v>211</v>
      </c>
      <c r="U286" s="178" t="s">
        <v>808</v>
      </c>
      <c r="V286" s="187" t="str">
        <f>VLOOKUP(B286,'DPF - Montant M2 M3 par site'!A:A,1,FALSE)</f>
        <v>A38</v>
      </c>
      <c r="W286" s="188"/>
      <c r="AA286" s="189"/>
    </row>
    <row r="287" spans="1:27" s="187" customFormat="1" ht="24.95" customHeight="1" x14ac:dyDescent="0.2">
      <c r="A287" s="175" t="str">
        <f>VLOOKUP(B287,'[2]CCTP lot 1 liste batiment'!B:C,2,FALSE)</f>
        <v>LOT 1</v>
      </c>
      <c r="B287" s="175" t="s">
        <v>802</v>
      </c>
      <c r="C287" s="175" t="s">
        <v>803</v>
      </c>
      <c r="D287" s="176" t="str">
        <f>VLOOKUP(E287,'[2]Synthèse Familles'!B:C,2,FALSE)</f>
        <v>5A - Traitement d'air - CTA</v>
      </c>
      <c r="E287" s="176" t="s">
        <v>137</v>
      </c>
      <c r="F287" s="173" t="s">
        <v>832</v>
      </c>
      <c r="G287" s="177">
        <v>1</v>
      </c>
      <c r="H287" s="173" t="str">
        <f>VLOOKUP(E287,'BPU- Missions M2 et M3'!B:C,2,FALSE)</f>
        <v>5A-CTALAB2</v>
      </c>
      <c r="I287" s="173">
        <f>IF(H287="inclus","-",VLOOKUP(H287,'BPU- Missions M2 et M3'!C:D,2,FALSE)*G287)</f>
        <v>0</v>
      </c>
      <c r="J287" s="173">
        <v>2021</v>
      </c>
      <c r="K287" s="176" t="s">
        <v>828</v>
      </c>
      <c r="L287" s="176" t="s">
        <v>833</v>
      </c>
      <c r="M287" s="176" t="s">
        <v>210</v>
      </c>
      <c r="N287" s="176" t="s">
        <v>210</v>
      </c>
      <c r="O287" s="176">
        <v>8815</v>
      </c>
      <c r="P287" s="176" t="s">
        <v>831</v>
      </c>
      <c r="Q287" s="176" t="s">
        <v>210</v>
      </c>
      <c r="R287" s="173" t="s">
        <v>210</v>
      </c>
      <c r="S287" s="173" t="s">
        <v>210</v>
      </c>
      <c r="T287" s="175" t="s">
        <v>389</v>
      </c>
      <c r="U287" s="178" t="s">
        <v>826</v>
      </c>
      <c r="V287" s="187" t="str">
        <f>VLOOKUP(B287,'DPF - Montant M2 M3 par site'!A:A,1,FALSE)</f>
        <v>A38</v>
      </c>
      <c r="W287" s="188"/>
      <c r="AA287" s="189"/>
    </row>
    <row r="288" spans="1:27" s="187" customFormat="1" ht="24.95" customHeight="1" x14ac:dyDescent="0.2">
      <c r="A288" s="175" t="str">
        <f>VLOOKUP(B288,'[2]CCTP lot 1 liste batiment'!B:C,2,FALSE)</f>
        <v>LOT 1</v>
      </c>
      <c r="B288" s="175" t="s">
        <v>802</v>
      </c>
      <c r="C288" s="175" t="s">
        <v>803</v>
      </c>
      <c r="D288" s="176" t="str">
        <f>VLOOKUP(E288,'[2]Synthèse Familles'!B:C,2,FALSE)</f>
        <v>5A - Traitement d'air - CTA</v>
      </c>
      <c r="E288" s="176" t="s">
        <v>137</v>
      </c>
      <c r="F288" s="173" t="s">
        <v>834</v>
      </c>
      <c r="G288" s="177">
        <v>1</v>
      </c>
      <c r="H288" s="173" t="str">
        <f>VLOOKUP(E288,'BPU- Missions M2 et M3'!B:C,2,FALSE)</f>
        <v>5A-CTALAB2</v>
      </c>
      <c r="I288" s="173">
        <f>IF(H288="inclus","-",VLOOKUP(H288,'BPU- Missions M2 et M3'!C:D,2,FALSE)*G288)</f>
        <v>0</v>
      </c>
      <c r="J288" s="173">
        <v>2021</v>
      </c>
      <c r="K288" s="176" t="s">
        <v>828</v>
      </c>
      <c r="L288" s="176" t="s">
        <v>835</v>
      </c>
      <c r="M288" s="176">
        <v>107335.2</v>
      </c>
      <c r="N288" s="176" t="s">
        <v>836</v>
      </c>
      <c r="O288" s="176">
        <v>2000</v>
      </c>
      <c r="P288" s="176" t="s">
        <v>837</v>
      </c>
      <c r="Q288" s="176" t="s">
        <v>210</v>
      </c>
      <c r="R288" s="173" t="s">
        <v>210</v>
      </c>
      <c r="S288" s="173" t="s">
        <v>210</v>
      </c>
      <c r="T288" s="175" t="s">
        <v>389</v>
      </c>
      <c r="U288" s="178" t="s">
        <v>826</v>
      </c>
      <c r="V288" s="187" t="str">
        <f>VLOOKUP(B288,'DPF - Montant M2 M3 par site'!A:A,1,FALSE)</f>
        <v>A38</v>
      </c>
      <c r="W288" s="188"/>
      <c r="AA288" s="189"/>
    </row>
    <row r="289" spans="1:27" s="187" customFormat="1" ht="24.95" customHeight="1" x14ac:dyDescent="0.2">
      <c r="A289" s="175" t="str">
        <f>VLOOKUP(B289,'[2]CCTP lot 1 liste batiment'!B:C,2,FALSE)</f>
        <v>LOT 1</v>
      </c>
      <c r="B289" s="175" t="s">
        <v>802</v>
      </c>
      <c r="C289" s="175" t="s">
        <v>803</v>
      </c>
      <c r="D289" s="176" t="str">
        <f>VLOOKUP(E289,'[2]Synthèse Familles'!B:C,2,FALSE)</f>
        <v>5B - Traitement d'air - Extracteur</v>
      </c>
      <c r="E289" s="176" t="s">
        <v>48</v>
      </c>
      <c r="F289" s="173" t="s">
        <v>844</v>
      </c>
      <c r="G289" s="177">
        <v>1</v>
      </c>
      <c r="H289" s="173" t="str">
        <f>VLOOKUP(E289,'BPU- Missions M2 et M3'!B:C,2,FALSE)</f>
        <v>5B-EXT</v>
      </c>
      <c r="I289" s="173">
        <f>IF(H289="inclus","-",VLOOKUP(H289,'BPU- Missions M2 et M3'!C:D,2,FALSE)*G289)</f>
        <v>0</v>
      </c>
      <c r="J289" s="173">
        <v>2021</v>
      </c>
      <c r="K289" s="176" t="s">
        <v>845</v>
      </c>
      <c r="L289" s="176" t="s">
        <v>846</v>
      </c>
      <c r="M289" s="176">
        <v>9122002</v>
      </c>
      <c r="N289" s="176" t="s">
        <v>847</v>
      </c>
      <c r="O289" s="176"/>
      <c r="P289" s="176" t="s">
        <v>210</v>
      </c>
      <c r="Q289" s="176" t="s">
        <v>210</v>
      </c>
      <c r="R289" s="173" t="s">
        <v>210</v>
      </c>
      <c r="S289" s="173" t="s">
        <v>210</v>
      </c>
      <c r="T289" s="175" t="s">
        <v>815</v>
      </c>
      <c r="U289" s="178" t="s">
        <v>210</v>
      </c>
      <c r="V289" s="187" t="str">
        <f>VLOOKUP(B289,'DPF - Montant M2 M3 par site'!A:A,1,FALSE)</f>
        <v>A38</v>
      </c>
      <c r="W289" s="188"/>
      <c r="AA289" s="189"/>
    </row>
    <row r="290" spans="1:27" s="187" customFormat="1" ht="24.95" customHeight="1" x14ac:dyDescent="0.2">
      <c r="A290" s="175" t="str">
        <f>VLOOKUP(B290,'[2]CCTP lot 1 liste batiment'!B:C,2,FALSE)</f>
        <v>LOT 1</v>
      </c>
      <c r="B290" s="175" t="s">
        <v>802</v>
      </c>
      <c r="C290" s="175" t="s">
        <v>803</v>
      </c>
      <c r="D290" s="176" t="str">
        <f>VLOOKUP(E290,'[2]Synthèse Familles'!B:C,2,FALSE)</f>
        <v>5B - Traitement d'air - Extracteur</v>
      </c>
      <c r="E290" s="176" t="s">
        <v>48</v>
      </c>
      <c r="F290" s="173" t="s">
        <v>848</v>
      </c>
      <c r="G290" s="177">
        <v>1</v>
      </c>
      <c r="H290" s="173" t="str">
        <f>VLOOKUP(E290,'BPU- Missions M2 et M3'!B:C,2,FALSE)</f>
        <v>5B-EXT</v>
      </c>
      <c r="I290" s="173">
        <f>IF(H290="inclus","-",VLOOKUP(H290,'BPU- Missions M2 et M3'!C:D,2,FALSE)*G290)</f>
        <v>0</v>
      </c>
      <c r="J290" s="173">
        <v>2021</v>
      </c>
      <c r="K290" s="176" t="s">
        <v>495</v>
      </c>
      <c r="L290" s="176" t="s">
        <v>849</v>
      </c>
      <c r="M290" s="176">
        <v>1103472617430000</v>
      </c>
      <c r="N290" s="176" t="s">
        <v>850</v>
      </c>
      <c r="O290" s="176"/>
      <c r="P290" s="176" t="s">
        <v>210</v>
      </c>
      <c r="Q290" s="176" t="s">
        <v>210</v>
      </c>
      <c r="R290" s="173" t="s">
        <v>210</v>
      </c>
      <c r="S290" s="173" t="s">
        <v>210</v>
      </c>
      <c r="T290" s="175" t="s">
        <v>815</v>
      </c>
      <c r="U290" s="178" t="s">
        <v>210</v>
      </c>
      <c r="V290" s="187" t="str">
        <f>VLOOKUP(B290,'DPF - Montant M2 M3 par site'!A:A,1,FALSE)</f>
        <v>A38</v>
      </c>
      <c r="W290" s="188"/>
      <c r="AA290" s="189"/>
    </row>
    <row r="291" spans="1:27" s="187" customFormat="1" ht="24.95" customHeight="1" x14ac:dyDescent="0.2">
      <c r="A291" s="175" t="str">
        <f>VLOOKUP(B291,'[2]CCTP lot 1 liste batiment'!B:C,2,FALSE)</f>
        <v>LOT 1</v>
      </c>
      <c r="B291" s="175" t="s">
        <v>802</v>
      </c>
      <c r="C291" s="175" t="s">
        <v>803</v>
      </c>
      <c r="D291" s="176" t="str">
        <f>VLOOKUP(E291,'[2]Synthèse Familles'!B:C,2,FALSE)</f>
        <v>5B - Traitement d'air - Extracteur</v>
      </c>
      <c r="E291" s="176" t="s">
        <v>48</v>
      </c>
      <c r="F291" s="173" t="s">
        <v>851</v>
      </c>
      <c r="G291" s="177">
        <v>1</v>
      </c>
      <c r="H291" s="173" t="str">
        <f>VLOOKUP(E291,'BPU- Missions M2 et M3'!B:C,2,FALSE)</f>
        <v>5B-EXT</v>
      </c>
      <c r="I291" s="173">
        <f>IF(H291="inclus","-",VLOOKUP(H291,'BPU- Missions M2 et M3'!C:D,2,FALSE)*G291)</f>
        <v>0</v>
      </c>
      <c r="J291" s="173">
        <v>2021</v>
      </c>
      <c r="K291" s="176" t="s">
        <v>852</v>
      </c>
      <c r="L291" s="176" t="s">
        <v>853</v>
      </c>
      <c r="M291" s="176" t="s">
        <v>210</v>
      </c>
      <c r="N291" s="176" t="s">
        <v>854</v>
      </c>
      <c r="O291" s="176"/>
      <c r="P291" s="176" t="s">
        <v>210</v>
      </c>
      <c r="Q291" s="176" t="s">
        <v>210</v>
      </c>
      <c r="R291" s="173" t="s">
        <v>210</v>
      </c>
      <c r="S291" s="173" t="s">
        <v>210</v>
      </c>
      <c r="T291" s="175" t="s">
        <v>389</v>
      </c>
      <c r="U291" s="178" t="s">
        <v>855</v>
      </c>
      <c r="V291" s="187" t="str">
        <f>VLOOKUP(B291,'DPF - Montant M2 M3 par site'!A:A,1,FALSE)</f>
        <v>A38</v>
      </c>
      <c r="W291" s="188"/>
      <c r="AA291" s="189"/>
    </row>
    <row r="292" spans="1:27" s="187" customFormat="1" ht="24.95" customHeight="1" x14ac:dyDescent="0.2">
      <c r="A292" s="175" t="str">
        <f>VLOOKUP(B292,'[2]CCTP lot 1 liste batiment'!B:C,2,FALSE)</f>
        <v>LOT 1</v>
      </c>
      <c r="B292" s="175" t="s">
        <v>802</v>
      </c>
      <c r="C292" s="175" t="s">
        <v>803</v>
      </c>
      <c r="D292" s="176" t="str">
        <f>VLOOKUP(E292,'[2]Synthèse Familles'!B:C,2,FALSE)</f>
        <v>5B - Traitement d'air - Extracteur</v>
      </c>
      <c r="E292" s="176" t="s">
        <v>139</v>
      </c>
      <c r="F292" s="173" t="s">
        <v>856</v>
      </c>
      <c r="G292" s="177">
        <v>1</v>
      </c>
      <c r="H292" s="173" t="str">
        <f>VLOOKUP(E292,'BPU- Missions M2 et M3'!B:C,2,FALSE)</f>
        <v>5B-VMC</v>
      </c>
      <c r="I292" s="173">
        <f>IF(H292="inclus","-",VLOOKUP(H292,'BPU- Missions M2 et M3'!C:D,2,FALSE)*G292)</f>
        <v>0</v>
      </c>
      <c r="J292" s="173">
        <v>2021</v>
      </c>
      <c r="K292" s="176" t="s">
        <v>857</v>
      </c>
      <c r="L292" s="176" t="s">
        <v>858</v>
      </c>
      <c r="M292" s="176" t="s">
        <v>859</v>
      </c>
      <c r="N292" s="176" t="s">
        <v>860</v>
      </c>
      <c r="O292" s="176"/>
      <c r="P292" s="176" t="s">
        <v>210</v>
      </c>
      <c r="Q292" s="176" t="s">
        <v>210</v>
      </c>
      <c r="R292" s="173" t="s">
        <v>210</v>
      </c>
      <c r="S292" s="173" t="s">
        <v>210</v>
      </c>
      <c r="T292" s="175" t="s">
        <v>815</v>
      </c>
      <c r="U292" s="178" t="s">
        <v>210</v>
      </c>
      <c r="V292" s="187" t="str">
        <f>VLOOKUP(B292,'DPF - Montant M2 M3 par site'!A:A,1,FALSE)</f>
        <v>A38</v>
      </c>
      <c r="W292" s="188"/>
      <c r="AA292" s="189"/>
    </row>
    <row r="293" spans="1:27" s="187" customFormat="1" ht="24.95" customHeight="1" x14ac:dyDescent="0.2">
      <c r="A293" s="175" t="str">
        <f>VLOOKUP(B293,'[2]CCTP lot 1 liste batiment'!B:C,2,FALSE)</f>
        <v>LOT 1</v>
      </c>
      <c r="B293" s="175" t="s">
        <v>802</v>
      </c>
      <c r="C293" s="175" t="s">
        <v>803</v>
      </c>
      <c r="D293" s="176" t="str">
        <f>VLOOKUP(E293,'[2]Synthèse Familles'!B:C,2,FALSE)</f>
        <v>5B - Traitement d'air - Extracteur</v>
      </c>
      <c r="E293" s="176" t="s">
        <v>139</v>
      </c>
      <c r="F293" s="173" t="s">
        <v>861</v>
      </c>
      <c r="G293" s="177">
        <v>1</v>
      </c>
      <c r="H293" s="173" t="str">
        <f>VLOOKUP(E293,'BPU- Missions M2 et M3'!B:C,2,FALSE)</f>
        <v>5B-VMC</v>
      </c>
      <c r="I293" s="173">
        <f>IF(H293="inclus","-",VLOOKUP(H293,'BPU- Missions M2 et M3'!C:D,2,FALSE)*G293)</f>
        <v>0</v>
      </c>
      <c r="J293" s="173">
        <v>2021</v>
      </c>
      <c r="K293" s="176" t="s">
        <v>495</v>
      </c>
      <c r="L293" s="176" t="s">
        <v>862</v>
      </c>
      <c r="M293" s="176" t="s">
        <v>210</v>
      </c>
      <c r="N293" s="176" t="s">
        <v>210</v>
      </c>
      <c r="O293" s="176"/>
      <c r="P293" s="176" t="s">
        <v>210</v>
      </c>
      <c r="Q293" s="176" t="s">
        <v>210</v>
      </c>
      <c r="R293" s="173" t="s">
        <v>210</v>
      </c>
      <c r="S293" s="173" t="s">
        <v>210</v>
      </c>
      <c r="T293" s="175" t="s">
        <v>389</v>
      </c>
      <c r="U293" s="178" t="s">
        <v>863</v>
      </c>
      <c r="V293" s="187" t="str">
        <f>VLOOKUP(B293,'DPF - Montant M2 M3 par site'!A:A,1,FALSE)</f>
        <v>A38</v>
      </c>
      <c r="W293" s="188"/>
      <c r="AA293" s="189"/>
    </row>
    <row r="294" spans="1:27" s="187" customFormat="1" ht="24.95" customHeight="1" x14ac:dyDescent="0.2">
      <c r="A294" s="175" t="str">
        <f>VLOOKUP(B294,'[2]CCTP lot 1 liste batiment'!B:C,2,FALSE)</f>
        <v>LOT 1</v>
      </c>
      <c r="B294" s="175" t="s">
        <v>802</v>
      </c>
      <c r="C294" s="175" t="s">
        <v>803</v>
      </c>
      <c r="D294" s="176" t="str">
        <f>VLOOKUP(E294,'[2]Synthèse Familles'!B:C,2,FALSE)</f>
        <v>5C - Traitement d'air - Réseaux</v>
      </c>
      <c r="E294" s="176" t="s">
        <v>140</v>
      </c>
      <c r="F294" s="173" t="s">
        <v>864</v>
      </c>
      <c r="G294" s="177">
        <v>300</v>
      </c>
      <c r="H294" s="173" t="str">
        <f>VLOOKUP(E294,'BPU- Missions M2 et M3'!B:C,2,FALSE)</f>
        <v>5C-AERAU</v>
      </c>
      <c r="I294" s="173">
        <f>IF(H294="inclus","-",VLOOKUP(H294,'BPU- Missions M2 et M3'!C:D,2,FALSE)*G294)</f>
        <v>0</v>
      </c>
      <c r="J294" s="173"/>
      <c r="K294" s="176"/>
      <c r="L294" s="176"/>
      <c r="M294" s="176"/>
      <c r="N294" s="176"/>
      <c r="O294" s="176"/>
      <c r="P294" s="176"/>
      <c r="Q294" s="176"/>
      <c r="R294" s="173"/>
      <c r="S294" s="173"/>
      <c r="T294" s="175" t="s">
        <v>276</v>
      </c>
      <c r="U294" s="178" t="s">
        <v>277</v>
      </c>
      <c r="V294" s="187" t="str">
        <f>VLOOKUP(B294,'DPF - Montant M2 M3 par site'!A:A,1,FALSE)</f>
        <v>A38</v>
      </c>
      <c r="W294" s="188"/>
      <c r="AA294" s="189"/>
    </row>
    <row r="295" spans="1:27" s="187" customFormat="1" ht="24.95" customHeight="1" x14ac:dyDescent="0.2">
      <c r="A295" s="175" t="str">
        <f>VLOOKUP(B295,'[2]CCTP lot 1 liste batiment'!B:C,2,FALSE)</f>
        <v>LOT 1</v>
      </c>
      <c r="B295" s="175" t="s">
        <v>802</v>
      </c>
      <c r="C295" s="175" t="s">
        <v>803</v>
      </c>
      <c r="D295" s="176" t="str">
        <f>VLOOKUP(E295,'[2]Synthèse Familles'!B:C,2,FALSE)</f>
        <v>5D - Traitement d'air - Autres</v>
      </c>
      <c r="E295" s="176" t="s">
        <v>50</v>
      </c>
      <c r="F295" s="173" t="s">
        <v>838</v>
      </c>
      <c r="G295" s="177">
        <v>1</v>
      </c>
      <c r="H295" s="173" t="str">
        <f>VLOOKUP(E295,'BPU- Missions M2 et M3'!B:C,2,FALSE)</f>
        <v>5D-HUM</v>
      </c>
      <c r="I295" s="173">
        <f>IF(H295="inclus","-",VLOOKUP(H295,'BPU- Missions M2 et M3'!C:D,2,FALSE)*G295)</f>
        <v>0</v>
      </c>
      <c r="J295" s="173">
        <v>2021</v>
      </c>
      <c r="K295" s="176" t="s">
        <v>839</v>
      </c>
      <c r="L295" s="176" t="s">
        <v>840</v>
      </c>
      <c r="M295" s="176">
        <v>12914</v>
      </c>
      <c r="N295" s="176">
        <v>39</v>
      </c>
      <c r="O295" s="176"/>
      <c r="P295" s="176" t="s">
        <v>210</v>
      </c>
      <c r="Q295" s="176" t="s">
        <v>210</v>
      </c>
      <c r="R295" s="173" t="s">
        <v>210</v>
      </c>
      <c r="S295" s="173" t="s">
        <v>210</v>
      </c>
      <c r="T295" s="175" t="s">
        <v>211</v>
      </c>
      <c r="U295" s="178" t="s">
        <v>808</v>
      </c>
      <c r="V295" s="187" t="str">
        <f>VLOOKUP(B295,'DPF - Montant M2 M3 par site'!A:A,1,FALSE)</f>
        <v>A38</v>
      </c>
      <c r="W295" s="188"/>
      <c r="AA295" s="189"/>
    </row>
    <row r="296" spans="1:27" s="187" customFormat="1" ht="24.95" customHeight="1" x14ac:dyDescent="0.2">
      <c r="A296" s="175" t="str">
        <f>VLOOKUP(B296,'[2]CCTP lot 1 liste batiment'!B:C,2,FALSE)</f>
        <v>LOT 1</v>
      </c>
      <c r="B296" s="175" t="s">
        <v>802</v>
      </c>
      <c r="C296" s="175" t="s">
        <v>803</v>
      </c>
      <c r="D296" s="176" t="str">
        <f>VLOOKUP(E296,'[2]Synthèse Familles'!B:C,2,FALSE)</f>
        <v>5D - Traitement d'air - Autres</v>
      </c>
      <c r="E296" s="176" t="s">
        <v>50</v>
      </c>
      <c r="F296" s="173" t="s">
        <v>841</v>
      </c>
      <c r="G296" s="177">
        <v>1</v>
      </c>
      <c r="H296" s="173" t="str">
        <f>VLOOKUP(E296,'BPU- Missions M2 et M3'!B:C,2,FALSE)</f>
        <v>5D-HUM</v>
      </c>
      <c r="I296" s="173">
        <f>IF(H296="inclus","-",VLOOKUP(H296,'BPU- Missions M2 et M3'!C:D,2,FALSE)*G296)</f>
        <v>0</v>
      </c>
      <c r="J296" s="173">
        <v>2021</v>
      </c>
      <c r="K296" s="176" t="s">
        <v>842</v>
      </c>
      <c r="L296" s="176" t="s">
        <v>843</v>
      </c>
      <c r="M296" s="176">
        <v>12913</v>
      </c>
      <c r="N296" s="176">
        <v>18</v>
      </c>
      <c r="O296" s="176"/>
      <c r="P296" s="176" t="s">
        <v>210</v>
      </c>
      <c r="Q296" s="176" t="s">
        <v>210</v>
      </c>
      <c r="R296" s="173" t="s">
        <v>210</v>
      </c>
      <c r="S296" s="173" t="s">
        <v>210</v>
      </c>
      <c r="T296" s="175" t="s">
        <v>389</v>
      </c>
      <c r="U296" s="178" t="s">
        <v>826</v>
      </c>
      <c r="V296" s="187" t="str">
        <f>VLOOKUP(B296,'DPF - Montant M2 M3 par site'!A:A,1,FALSE)</f>
        <v>A38</v>
      </c>
      <c r="W296" s="188"/>
      <c r="AA296" s="189"/>
    </row>
    <row r="297" spans="1:27" s="187" customFormat="1" ht="24.95" customHeight="1" x14ac:dyDescent="0.2">
      <c r="A297" s="175" t="str">
        <f>VLOOKUP(B297,'[2]CCTP lot 1 liste batiment'!B:C,2,FALSE)</f>
        <v>LOT 1</v>
      </c>
      <c r="B297" s="175" t="s">
        <v>802</v>
      </c>
      <c r="C297" s="175" t="s">
        <v>803</v>
      </c>
      <c r="D297" s="176" t="str">
        <f>VLOOKUP(E297,'[2]Synthèse Familles'!B:C,2,FALSE)</f>
        <v>7-Automate</v>
      </c>
      <c r="E297" s="176" t="s">
        <v>56</v>
      </c>
      <c r="F297" s="173" t="s">
        <v>278</v>
      </c>
      <c r="G297" s="177">
        <v>1</v>
      </c>
      <c r="H297" s="173" t="str">
        <f>VLOOKUP(E297,'BPU- Missions M2 et M3'!B:C,2,FALSE)</f>
        <v>7-AUTOM2</v>
      </c>
      <c r="I297" s="173">
        <f>IF(H297="inclus","-",VLOOKUP(H297,'BPU- Missions M2 et M3'!C:D,2,FALSE)*G297)</f>
        <v>0</v>
      </c>
      <c r="J297" s="173"/>
      <c r="K297" s="176" t="s">
        <v>865</v>
      </c>
      <c r="L297" s="176" t="s">
        <v>697</v>
      </c>
      <c r="M297" s="176" t="s">
        <v>210</v>
      </c>
      <c r="N297" s="176" t="s">
        <v>210</v>
      </c>
      <c r="O297" s="176"/>
      <c r="P297" s="176" t="s">
        <v>866</v>
      </c>
      <c r="Q297" s="176" t="s">
        <v>210</v>
      </c>
      <c r="R297" s="173" t="s">
        <v>210</v>
      </c>
      <c r="S297" s="173" t="s">
        <v>210</v>
      </c>
      <c r="T297" s="175" t="s">
        <v>389</v>
      </c>
      <c r="U297" s="178" t="s">
        <v>867</v>
      </c>
      <c r="V297" s="187" t="str">
        <f>VLOOKUP(B297,'DPF - Montant M2 M3 par site'!A:A,1,FALSE)</f>
        <v>A38</v>
      </c>
      <c r="W297" s="188"/>
      <c r="AA297" s="189"/>
    </row>
    <row r="298" spans="1:27" s="187" customFormat="1" ht="24.95" customHeight="1" x14ac:dyDescent="0.2">
      <c r="A298" s="175" t="str">
        <f>VLOOKUP(B298,'[2]CCTP lot 1 liste batiment'!B:C,2,FALSE)</f>
        <v>LOT 1</v>
      </c>
      <c r="B298" s="175" t="s">
        <v>802</v>
      </c>
      <c r="C298" s="175" t="s">
        <v>803</v>
      </c>
      <c r="D298" s="176" t="str">
        <f>VLOOKUP(E298,'[2]Synthèse Familles'!B:C,2,FALSE)</f>
        <v>8A - Sorbonne</v>
      </c>
      <c r="E298" s="176" t="s">
        <v>59</v>
      </c>
      <c r="F298" s="173" t="s">
        <v>868</v>
      </c>
      <c r="G298" s="177">
        <v>11</v>
      </c>
      <c r="H298" s="173" t="str">
        <f>VLOOKUP(E298,'BPU- Missions M2 et M3'!B:C,2,FALSE)</f>
        <v>8A-SORB</v>
      </c>
      <c r="I298" s="173">
        <f>IF(H298="inclus","-",VLOOKUP(H298,'BPU- Missions M2 et M3'!C:D,2,FALSE)*G298)</f>
        <v>0</v>
      </c>
      <c r="J298" s="173">
        <v>2021</v>
      </c>
      <c r="K298" s="176" t="s">
        <v>869</v>
      </c>
      <c r="L298" s="176"/>
      <c r="M298" s="176" t="s">
        <v>210</v>
      </c>
      <c r="N298" s="176" t="s">
        <v>210</v>
      </c>
      <c r="O298" s="176"/>
      <c r="P298" s="176" t="s">
        <v>210</v>
      </c>
      <c r="Q298" s="176" t="s">
        <v>210</v>
      </c>
      <c r="R298" s="173" t="s">
        <v>210</v>
      </c>
      <c r="S298" s="173" t="s">
        <v>210</v>
      </c>
      <c r="T298" s="175" t="s">
        <v>276</v>
      </c>
      <c r="U298" s="178"/>
      <c r="V298" s="187" t="str">
        <f>VLOOKUP(B298,'DPF - Montant M2 M3 par site'!A:A,1,FALSE)</f>
        <v>A38</v>
      </c>
      <c r="W298" s="188"/>
      <c r="AA298" s="189"/>
    </row>
    <row r="299" spans="1:27" s="187" customFormat="1" ht="24.95" customHeight="1" x14ac:dyDescent="0.2">
      <c r="A299" s="175" t="str">
        <f>VLOOKUP(B299,'[2]CCTP lot 1 liste batiment'!B:C,2,FALSE)</f>
        <v>LOT 1</v>
      </c>
      <c r="B299" s="175" t="s">
        <v>802</v>
      </c>
      <c r="C299" s="175" t="s">
        <v>803</v>
      </c>
      <c r="D299" s="176" t="str">
        <f>VLOOKUP(E299,'[2]Synthèse Familles'!B:C,2,FALSE)</f>
        <v>8B -Extracteur sorbonne</v>
      </c>
      <c r="E299" s="176" t="s">
        <v>61</v>
      </c>
      <c r="F299" s="173" t="s">
        <v>870</v>
      </c>
      <c r="G299" s="177">
        <v>7</v>
      </c>
      <c r="H299" s="173" t="str">
        <f>VLOOKUP(E299,'BPU- Missions M2 et M3'!B:C,2,FALSE)</f>
        <v>8B-EXTSORB</v>
      </c>
      <c r="I299" s="173">
        <f>IF(H299="inclus","-",VLOOKUP(H299,'BPU- Missions M2 et M3'!C:D,2,FALSE)*G299)</f>
        <v>0</v>
      </c>
      <c r="J299" s="173">
        <v>2021</v>
      </c>
      <c r="K299" s="176" t="s">
        <v>845</v>
      </c>
      <c r="L299" s="176" t="s">
        <v>871</v>
      </c>
      <c r="M299" s="176" t="s">
        <v>210</v>
      </c>
      <c r="N299" s="176" t="s">
        <v>872</v>
      </c>
      <c r="O299" s="176"/>
      <c r="P299" s="176" t="s">
        <v>210</v>
      </c>
      <c r="Q299" s="176" t="s">
        <v>210</v>
      </c>
      <c r="R299" s="173" t="s">
        <v>210</v>
      </c>
      <c r="S299" s="173" t="s">
        <v>210</v>
      </c>
      <c r="T299" s="175" t="s">
        <v>815</v>
      </c>
      <c r="U299" s="178" t="s">
        <v>210</v>
      </c>
      <c r="V299" s="187" t="str">
        <f>VLOOKUP(B299,'DPF - Montant M2 M3 par site'!A:A,1,FALSE)</f>
        <v>A38</v>
      </c>
      <c r="W299" s="188"/>
      <c r="AA299" s="189"/>
    </row>
    <row r="300" spans="1:27" s="187" customFormat="1" ht="24.95" customHeight="1" x14ac:dyDescent="0.2">
      <c r="A300" s="175" t="str">
        <f>VLOOKUP(B300,'[2]CCTP lot 1 liste batiment'!B:C,2,FALSE)</f>
        <v>LOT 1</v>
      </c>
      <c r="B300" s="175" t="s">
        <v>802</v>
      </c>
      <c r="C300" s="175" t="s">
        <v>803</v>
      </c>
      <c r="D300" s="176" t="str">
        <f>VLOOKUP(E300,'[2]Synthèse Familles'!B:C,2,FALSE)</f>
        <v>8B -Extracteur sorbonne</v>
      </c>
      <c r="E300" s="176" t="s">
        <v>61</v>
      </c>
      <c r="F300" s="173" t="s">
        <v>873</v>
      </c>
      <c r="G300" s="177">
        <v>3</v>
      </c>
      <c r="H300" s="173" t="str">
        <f>VLOOKUP(E300,'BPU- Missions M2 et M3'!B:C,2,FALSE)</f>
        <v>8B-EXTSORB</v>
      </c>
      <c r="I300" s="173">
        <f>IF(H300="inclus","-",VLOOKUP(H300,'BPU- Missions M2 et M3'!C:D,2,FALSE)*G300)</f>
        <v>0</v>
      </c>
      <c r="J300" s="173">
        <v>2021</v>
      </c>
      <c r="K300" s="176" t="s">
        <v>845</v>
      </c>
      <c r="L300" s="176" t="s">
        <v>874</v>
      </c>
      <c r="M300" s="176" t="s">
        <v>210</v>
      </c>
      <c r="N300" s="176" t="s">
        <v>847</v>
      </c>
      <c r="O300" s="176"/>
      <c r="P300" s="176" t="s">
        <v>210</v>
      </c>
      <c r="Q300" s="176" t="s">
        <v>210</v>
      </c>
      <c r="R300" s="173" t="s">
        <v>210</v>
      </c>
      <c r="S300" s="173" t="s">
        <v>210</v>
      </c>
      <c r="T300" s="175" t="s">
        <v>815</v>
      </c>
      <c r="U300" s="178" t="s">
        <v>210</v>
      </c>
      <c r="V300" s="187" t="str">
        <f>VLOOKUP(B300,'DPF - Montant M2 M3 par site'!A:A,1,FALSE)</f>
        <v>A38</v>
      </c>
      <c r="W300" s="188"/>
      <c r="AA300" s="189"/>
    </row>
    <row r="301" spans="1:27" s="187" customFormat="1" ht="24.95" customHeight="1" x14ac:dyDescent="0.2">
      <c r="A301" s="175" t="str">
        <f>VLOOKUP(B301,'[2]CCTP lot 1 liste batiment'!B:C,2,FALSE)</f>
        <v>LOT 1</v>
      </c>
      <c r="B301" s="175" t="s">
        <v>802</v>
      </c>
      <c r="C301" s="175" t="s">
        <v>803</v>
      </c>
      <c r="D301" s="176" t="str">
        <f>VLOOKUP(E301,'[2]Synthèse Familles'!B:C,2,FALSE)</f>
        <v>8B -Extracteur sorbonne</v>
      </c>
      <c r="E301" s="176" t="s">
        <v>61</v>
      </c>
      <c r="F301" s="173" t="s">
        <v>875</v>
      </c>
      <c r="G301" s="177">
        <v>2</v>
      </c>
      <c r="H301" s="173" t="str">
        <f>VLOOKUP(E301,'BPU- Missions M2 et M3'!B:C,2,FALSE)</f>
        <v>8B-EXTSORB</v>
      </c>
      <c r="I301" s="173">
        <f>IF(H301="inclus","-",VLOOKUP(H301,'BPU- Missions M2 et M3'!C:D,2,FALSE)*G301)</f>
        <v>0</v>
      </c>
      <c r="J301" s="173">
        <v>2021</v>
      </c>
      <c r="K301" s="176" t="s">
        <v>845</v>
      </c>
      <c r="L301" s="176">
        <v>30</v>
      </c>
      <c r="M301" s="176" t="s">
        <v>210</v>
      </c>
      <c r="N301" s="176">
        <v>1.1000000000000001</v>
      </c>
      <c r="O301" s="176"/>
      <c r="P301" s="176" t="s">
        <v>210</v>
      </c>
      <c r="Q301" s="176" t="s">
        <v>210</v>
      </c>
      <c r="R301" s="173" t="s">
        <v>210</v>
      </c>
      <c r="S301" s="173" t="s">
        <v>210</v>
      </c>
      <c r="T301" s="175" t="s">
        <v>815</v>
      </c>
      <c r="U301" s="178" t="s">
        <v>210</v>
      </c>
      <c r="V301" s="187" t="str">
        <f>VLOOKUP(B301,'DPF - Montant M2 M3 par site'!A:A,1,FALSE)</f>
        <v>A38</v>
      </c>
      <c r="W301" s="188"/>
      <c r="AA301" s="189"/>
    </row>
    <row r="302" spans="1:27" s="187" customFormat="1" ht="24.95" customHeight="1" x14ac:dyDescent="0.2">
      <c r="A302" s="175" t="str">
        <f>VLOOKUP(B302,'[2]CCTP lot 1 liste batiment'!B:C,2,FALSE)</f>
        <v>LOT 1</v>
      </c>
      <c r="B302" s="175" t="s">
        <v>876</v>
      </c>
      <c r="C302" s="175" t="s">
        <v>877</v>
      </c>
      <c r="D302" s="176" t="str">
        <f>VLOOKUP(E302,'[2]Synthèse Familles'!B:C,2,FALSE)</f>
        <v>1B - Distribution chaud</v>
      </c>
      <c r="E302" s="176" t="s">
        <v>3361</v>
      </c>
      <c r="F302" s="173" t="s">
        <v>411</v>
      </c>
      <c r="G302" s="177">
        <v>4</v>
      </c>
      <c r="H302" s="173" t="str">
        <f>VLOOKUP(E302,'BPU- Missions M2 et M3'!B:C,2,FALSE)</f>
        <v>1B-SSEC</v>
      </c>
      <c r="I302" s="173">
        <f>IF(H302="inclus","-",VLOOKUP(H302,'BPU- Missions M2 et M3'!C:D,2,FALSE)*G302)</f>
        <v>0</v>
      </c>
      <c r="J302" s="173"/>
      <c r="K302" s="176"/>
      <c r="L302" s="176"/>
      <c r="M302" s="176" t="s">
        <v>210</v>
      </c>
      <c r="N302" s="176" t="s">
        <v>210</v>
      </c>
      <c r="O302" s="176"/>
      <c r="P302" s="176" t="s">
        <v>210</v>
      </c>
      <c r="Q302" s="176" t="s">
        <v>210</v>
      </c>
      <c r="R302" s="173" t="s">
        <v>210</v>
      </c>
      <c r="S302" s="173" t="s">
        <v>210</v>
      </c>
      <c r="T302" s="175" t="s">
        <v>211</v>
      </c>
      <c r="U302" s="178" t="s">
        <v>212</v>
      </c>
      <c r="V302" s="187" t="str">
        <f>VLOOKUP(B302,'DPF - Montant M2 M3 par site'!A:A,1,FALSE)</f>
        <v>A60</v>
      </c>
      <c r="W302" s="188"/>
      <c r="AA302" s="189"/>
    </row>
    <row r="303" spans="1:27" s="187" customFormat="1" ht="24.95" customHeight="1" x14ac:dyDescent="0.2">
      <c r="A303" s="175" t="str">
        <f>VLOOKUP(B303,'[2]CCTP lot 1 liste batiment'!B:C,2,FALSE)</f>
        <v>LOT 1</v>
      </c>
      <c r="B303" s="175" t="s">
        <v>876</v>
      </c>
      <c r="C303" s="175" t="s">
        <v>877</v>
      </c>
      <c r="D303" s="176" t="str">
        <f>VLOOKUP(E303,'[2]Synthèse Familles'!B:C,2,FALSE)</f>
        <v>1B - Distribution chaud</v>
      </c>
      <c r="E303" s="176" t="s">
        <v>3361</v>
      </c>
      <c r="F303" s="173" t="s">
        <v>288</v>
      </c>
      <c r="G303" s="177">
        <v>2</v>
      </c>
      <c r="H303" s="173" t="str">
        <f>VLOOKUP(E303,'BPU- Missions M2 et M3'!B:C,2,FALSE)</f>
        <v>1B-SSEC</v>
      </c>
      <c r="I303" s="173">
        <f>IF(H303="inclus","-",VLOOKUP(H303,'BPU- Missions M2 et M3'!C:D,2,FALSE)*G303)</f>
        <v>0</v>
      </c>
      <c r="J303" s="173"/>
      <c r="K303" s="176"/>
      <c r="L303" s="176"/>
      <c r="M303" s="176" t="s">
        <v>210</v>
      </c>
      <c r="N303" s="176" t="s">
        <v>210</v>
      </c>
      <c r="O303" s="176"/>
      <c r="P303" s="176" t="s">
        <v>210</v>
      </c>
      <c r="Q303" s="176" t="s">
        <v>210</v>
      </c>
      <c r="R303" s="173" t="s">
        <v>210</v>
      </c>
      <c r="S303" s="173" t="s">
        <v>210</v>
      </c>
      <c r="T303" s="175" t="s">
        <v>211</v>
      </c>
      <c r="U303" s="178" t="s">
        <v>212</v>
      </c>
      <c r="V303" s="187" t="str">
        <f>VLOOKUP(B303,'DPF - Montant M2 M3 par site'!A:A,1,FALSE)</f>
        <v>A60</v>
      </c>
      <c r="W303" s="188"/>
      <c r="AA303" s="189"/>
    </row>
    <row r="304" spans="1:27" s="187" customFormat="1" ht="24.95" customHeight="1" x14ac:dyDescent="0.2">
      <c r="A304" s="175" t="str">
        <f>VLOOKUP(B304,'[2]CCTP lot 1 liste batiment'!B:C,2,FALSE)</f>
        <v>LOT 1</v>
      </c>
      <c r="B304" s="175" t="s">
        <v>876</v>
      </c>
      <c r="C304" s="175" t="s">
        <v>877</v>
      </c>
      <c r="D304" s="176" t="str">
        <f>VLOOKUP(E304,'[2]Synthèse Familles'!B:C,2,FALSE)</f>
        <v>1B - Distribution chaud</v>
      </c>
      <c r="E304" s="176" t="s">
        <v>162</v>
      </c>
      <c r="F304" s="173" t="s">
        <v>892</v>
      </c>
      <c r="G304" s="177">
        <v>1</v>
      </c>
      <c r="H304" s="173" t="str">
        <f>VLOOKUP(E304,'BPU- Missions M2 et M3'!B:C,2,FALSE)</f>
        <v>Inclus</v>
      </c>
      <c r="I304" s="173" t="str">
        <f>IF(H304="inclus","-",VLOOKUP(H304,'BPU- Missions M2 et M3'!C:D,2,FALSE)*G304)</f>
        <v>-</v>
      </c>
      <c r="J304" s="173">
        <v>1995</v>
      </c>
      <c r="K304" s="176" t="s">
        <v>893</v>
      </c>
      <c r="L304" s="176"/>
      <c r="M304" s="176"/>
      <c r="N304" s="176"/>
      <c r="O304" s="176"/>
      <c r="P304" s="176"/>
      <c r="Q304" s="176"/>
      <c r="R304" s="173"/>
      <c r="S304" s="173"/>
      <c r="T304" s="175" t="s">
        <v>211</v>
      </c>
      <c r="U304" s="178" t="s">
        <v>880</v>
      </c>
      <c r="V304" s="187" t="str">
        <f>VLOOKUP(B304,'DPF - Montant M2 M3 par site'!A:A,1,FALSE)</f>
        <v>A60</v>
      </c>
      <c r="W304" s="188"/>
      <c r="AA304" s="189"/>
    </row>
    <row r="305" spans="1:30" s="189" customFormat="1" ht="24.95" customHeight="1" x14ac:dyDescent="0.2">
      <c r="A305" s="175" t="str">
        <f>VLOOKUP(B305,'[2]CCTP lot 1 liste batiment'!B:C,2,FALSE)</f>
        <v>LOT 1</v>
      </c>
      <c r="B305" s="175" t="s">
        <v>876</v>
      </c>
      <c r="C305" s="175" t="s">
        <v>877</v>
      </c>
      <c r="D305" s="176" t="str">
        <f>VLOOKUP(E305,'[2]Synthèse Familles'!B:C,2,FALSE)</f>
        <v>1B - Distribution chaud</v>
      </c>
      <c r="E305" s="176" t="s">
        <v>162</v>
      </c>
      <c r="F305" s="173" t="s">
        <v>282</v>
      </c>
      <c r="G305" s="177">
        <v>1</v>
      </c>
      <c r="H305" s="173" t="str">
        <f>VLOOKUP(E305,'BPU- Missions M2 et M3'!B:C,2,FALSE)</f>
        <v>Inclus</v>
      </c>
      <c r="I305" s="173" t="str">
        <f>IF(H305="inclus","-",VLOOKUP(H305,'BPU- Missions M2 et M3'!C:D,2,FALSE)*G305)</f>
        <v>-</v>
      </c>
      <c r="J305" s="173">
        <v>1998</v>
      </c>
      <c r="K305" s="176" t="s">
        <v>893</v>
      </c>
      <c r="L305" s="176"/>
      <c r="M305" s="176"/>
      <c r="N305" s="176"/>
      <c r="O305" s="176"/>
      <c r="P305" s="176"/>
      <c r="Q305" s="176"/>
      <c r="R305" s="173"/>
      <c r="S305" s="173"/>
      <c r="T305" s="175" t="s">
        <v>211</v>
      </c>
      <c r="U305" s="178" t="s">
        <v>889</v>
      </c>
      <c r="V305" s="187" t="str">
        <f>VLOOKUP(B305,'DPF - Montant M2 M3 par site'!A:A,1,FALSE)</f>
        <v>A60</v>
      </c>
      <c r="W305" s="188"/>
      <c r="X305" s="187"/>
      <c r="Y305" s="187"/>
      <c r="Z305" s="187"/>
      <c r="AB305" s="187"/>
      <c r="AC305" s="187"/>
      <c r="AD305" s="187"/>
    </row>
    <row r="306" spans="1:30" s="187" customFormat="1" ht="24.95" customHeight="1" x14ac:dyDescent="0.2">
      <c r="A306" s="175" t="str">
        <f>VLOOKUP(B306,'[2]CCTP lot 1 liste batiment'!B:C,2,FALSE)</f>
        <v>LOT 1</v>
      </c>
      <c r="B306" s="175" t="s">
        <v>876</v>
      </c>
      <c r="C306" s="175" t="s">
        <v>877</v>
      </c>
      <c r="D306" s="176" t="str">
        <f>VLOOKUP(E306,'[2]Synthèse Familles'!B:C,2,FALSE)</f>
        <v>1B - Distribution chaud</v>
      </c>
      <c r="E306" s="176" t="s">
        <v>162</v>
      </c>
      <c r="F306" s="173" t="s">
        <v>894</v>
      </c>
      <c r="G306" s="177">
        <v>1</v>
      </c>
      <c r="H306" s="173" t="str">
        <f>VLOOKUP(E306,'BPU- Missions M2 et M3'!B:C,2,FALSE)</f>
        <v>Inclus</v>
      </c>
      <c r="I306" s="173" t="str">
        <f>IF(H306="inclus","-",VLOOKUP(H306,'BPU- Missions M2 et M3'!C:D,2,FALSE)*G306)</f>
        <v>-</v>
      </c>
      <c r="J306" s="173">
        <v>2011</v>
      </c>
      <c r="K306" s="176" t="s">
        <v>707</v>
      </c>
      <c r="L306" s="176" t="s">
        <v>895</v>
      </c>
      <c r="M306" s="176"/>
      <c r="N306" s="176"/>
      <c r="O306" s="176"/>
      <c r="P306" s="176"/>
      <c r="Q306" s="176"/>
      <c r="R306" s="173"/>
      <c r="S306" s="173"/>
      <c r="T306" s="175" t="s">
        <v>211</v>
      </c>
      <c r="U306" s="178" t="s">
        <v>889</v>
      </c>
      <c r="V306" s="187" t="str">
        <f>VLOOKUP(B306,'DPF - Montant M2 M3 par site'!A:A,1,FALSE)</f>
        <v>A60</v>
      </c>
      <c r="W306" s="188"/>
      <c r="AA306" s="189"/>
    </row>
    <row r="307" spans="1:30" s="187" customFormat="1" ht="24.95" customHeight="1" x14ac:dyDescent="0.2">
      <c r="A307" s="175" t="str">
        <f>VLOOKUP(B307,'[2]CCTP lot 1 liste batiment'!B:C,2,FALSE)</f>
        <v>LOT 1</v>
      </c>
      <c r="B307" s="175" t="s">
        <v>876</v>
      </c>
      <c r="C307" s="175" t="s">
        <v>877</v>
      </c>
      <c r="D307" s="176" t="str">
        <f>VLOOKUP(E307,'[2]Synthèse Familles'!B:C,2,FALSE)</f>
        <v>1B - Distribution chaud</v>
      </c>
      <c r="E307" s="176" t="s">
        <v>161</v>
      </c>
      <c r="F307" s="173" t="s">
        <v>878</v>
      </c>
      <c r="G307" s="177">
        <v>1</v>
      </c>
      <c r="H307" s="173" t="str">
        <f>VLOOKUP(E307,'BPU- Missions M2 et M3'!B:C,2,FALSE)</f>
        <v>Inclus</v>
      </c>
      <c r="I307" s="173" t="str">
        <f>IF(H307="inclus","-",VLOOKUP(H307,'BPU- Missions M2 et M3'!C:D,2,FALSE)*G307)</f>
        <v>-</v>
      </c>
      <c r="J307" s="173">
        <v>2011</v>
      </c>
      <c r="K307" s="176" t="s">
        <v>707</v>
      </c>
      <c r="L307" s="176" t="s">
        <v>879</v>
      </c>
      <c r="M307" s="176"/>
      <c r="N307" s="176"/>
      <c r="O307" s="176"/>
      <c r="P307" s="176"/>
      <c r="Q307" s="176"/>
      <c r="R307" s="173"/>
      <c r="S307" s="173"/>
      <c r="T307" s="175" t="s">
        <v>211</v>
      </c>
      <c r="U307" s="178" t="s">
        <v>880</v>
      </c>
      <c r="V307" s="187" t="str">
        <f>VLOOKUP(B307,'DPF - Montant M2 M3 par site'!A:A,1,FALSE)</f>
        <v>A60</v>
      </c>
      <c r="W307" s="188"/>
      <c r="AA307" s="189"/>
    </row>
    <row r="308" spans="1:30" s="187" customFormat="1" ht="24.95" customHeight="1" x14ac:dyDescent="0.2">
      <c r="A308" s="175" t="str">
        <f>VLOOKUP(B308,'[2]CCTP lot 1 liste batiment'!B:C,2,FALSE)</f>
        <v>LOT 1</v>
      </c>
      <c r="B308" s="175" t="s">
        <v>876</v>
      </c>
      <c r="C308" s="175" t="s">
        <v>877</v>
      </c>
      <c r="D308" s="176" t="str">
        <f>VLOOKUP(E308,'[2]Synthèse Familles'!B:C,2,FALSE)</f>
        <v>1B - Distribution chaud</v>
      </c>
      <c r="E308" s="176" t="s">
        <v>161</v>
      </c>
      <c r="F308" s="173" t="s">
        <v>881</v>
      </c>
      <c r="G308" s="177">
        <v>1</v>
      </c>
      <c r="H308" s="173" t="str">
        <f>VLOOKUP(E308,'BPU- Missions M2 et M3'!B:C,2,FALSE)</f>
        <v>Inclus</v>
      </c>
      <c r="I308" s="173" t="str">
        <f>IF(H308="inclus","-",VLOOKUP(H308,'BPU- Missions M2 et M3'!C:D,2,FALSE)*G308)</f>
        <v>-</v>
      </c>
      <c r="J308" s="173">
        <v>2011</v>
      </c>
      <c r="K308" s="176" t="s">
        <v>707</v>
      </c>
      <c r="L308" s="176" t="s">
        <v>882</v>
      </c>
      <c r="M308" s="176"/>
      <c r="N308" s="176"/>
      <c r="O308" s="176"/>
      <c r="P308" s="176"/>
      <c r="Q308" s="176"/>
      <c r="R308" s="173"/>
      <c r="S308" s="173"/>
      <c r="T308" s="175" t="s">
        <v>211</v>
      </c>
      <c r="U308" s="178" t="s">
        <v>883</v>
      </c>
      <c r="V308" s="187" t="str">
        <f>VLOOKUP(B308,'DPF - Montant M2 M3 par site'!A:A,1,FALSE)</f>
        <v>A60</v>
      </c>
      <c r="W308" s="188"/>
      <c r="AA308" s="189"/>
    </row>
    <row r="309" spans="1:30" s="189" customFormat="1" ht="24.95" customHeight="1" x14ac:dyDescent="0.2">
      <c r="A309" s="175" t="str">
        <f>VLOOKUP(B309,'[2]CCTP lot 1 liste batiment'!B:C,2,FALSE)</f>
        <v>LOT 1</v>
      </c>
      <c r="B309" s="175" t="s">
        <v>876</v>
      </c>
      <c r="C309" s="175" t="s">
        <v>877</v>
      </c>
      <c r="D309" s="176" t="str">
        <f>VLOOKUP(E309,'[2]Synthèse Familles'!B:C,2,FALSE)</f>
        <v>1B - Distribution chaud</v>
      </c>
      <c r="E309" s="176" t="s">
        <v>161</v>
      </c>
      <c r="F309" s="173" t="s">
        <v>884</v>
      </c>
      <c r="G309" s="177">
        <v>1</v>
      </c>
      <c r="H309" s="173" t="str">
        <f>VLOOKUP(E309,'BPU- Missions M2 et M3'!B:C,2,FALSE)</f>
        <v>Inclus</v>
      </c>
      <c r="I309" s="173" t="str">
        <f>IF(H309="inclus","-",VLOOKUP(H309,'BPU- Missions M2 et M3'!C:D,2,FALSE)*G309)</f>
        <v>-</v>
      </c>
      <c r="J309" s="173">
        <v>2012</v>
      </c>
      <c r="K309" s="176" t="s">
        <v>412</v>
      </c>
      <c r="L309" s="176" t="s">
        <v>885</v>
      </c>
      <c r="M309" s="176"/>
      <c r="N309" s="176"/>
      <c r="O309" s="176"/>
      <c r="P309" s="176"/>
      <c r="Q309" s="176"/>
      <c r="R309" s="173"/>
      <c r="S309" s="173"/>
      <c r="T309" s="175" t="s">
        <v>211</v>
      </c>
      <c r="U309" s="178" t="s">
        <v>886</v>
      </c>
      <c r="V309" s="187" t="str">
        <f>VLOOKUP(B309,'DPF - Montant M2 M3 par site'!A:A,1,FALSE)</f>
        <v>A60</v>
      </c>
      <c r="W309" s="188"/>
      <c r="X309" s="187"/>
      <c r="Y309" s="187"/>
      <c r="Z309" s="187"/>
      <c r="AB309" s="187"/>
      <c r="AC309" s="187"/>
      <c r="AD309" s="187"/>
    </row>
    <row r="310" spans="1:30" s="189" customFormat="1" ht="33.950000000000003" customHeight="1" x14ac:dyDescent="0.2">
      <c r="A310" s="175" t="str">
        <f>VLOOKUP(B310,'[2]CCTP lot 1 liste batiment'!B:C,2,FALSE)</f>
        <v>LOT 1</v>
      </c>
      <c r="B310" s="175" t="s">
        <v>876</v>
      </c>
      <c r="C310" s="175" t="s">
        <v>877</v>
      </c>
      <c r="D310" s="176" t="str">
        <f>VLOOKUP(E310,'[2]Synthèse Familles'!B:C,2,FALSE)</f>
        <v>1B - Distribution chaud</v>
      </c>
      <c r="E310" s="176" t="s">
        <v>161</v>
      </c>
      <c r="F310" s="173" t="s">
        <v>887</v>
      </c>
      <c r="G310" s="177">
        <v>1</v>
      </c>
      <c r="H310" s="173" t="str">
        <f>VLOOKUP(E310,'BPU- Missions M2 et M3'!B:C,2,FALSE)</f>
        <v>Inclus</v>
      </c>
      <c r="I310" s="173" t="str">
        <f>IF(H310="inclus","-",VLOOKUP(H310,'BPU- Missions M2 et M3'!C:D,2,FALSE)*G310)</f>
        <v>-</v>
      </c>
      <c r="J310" s="173">
        <v>2012</v>
      </c>
      <c r="K310" s="176" t="s">
        <v>707</v>
      </c>
      <c r="L310" s="176" t="s">
        <v>888</v>
      </c>
      <c r="M310" s="176"/>
      <c r="N310" s="176"/>
      <c r="O310" s="176"/>
      <c r="P310" s="176"/>
      <c r="Q310" s="176"/>
      <c r="R310" s="173"/>
      <c r="S310" s="173"/>
      <c r="T310" s="175" t="s">
        <v>211</v>
      </c>
      <c r="U310" s="178" t="s">
        <v>889</v>
      </c>
      <c r="V310" s="187" t="str">
        <f>VLOOKUP(B310,'DPF - Montant M2 M3 par site'!A:A,1,FALSE)</f>
        <v>A60</v>
      </c>
      <c r="W310" s="188"/>
      <c r="X310" s="187"/>
      <c r="Y310" s="187"/>
      <c r="Z310" s="187"/>
      <c r="AB310" s="187"/>
      <c r="AC310" s="187"/>
      <c r="AD310" s="187"/>
    </row>
    <row r="311" spans="1:30" s="187" customFormat="1" ht="24.95" customHeight="1" x14ac:dyDescent="0.2">
      <c r="A311" s="175" t="str">
        <f>VLOOKUP(B311,'[2]CCTP lot 1 liste batiment'!B:C,2,FALSE)</f>
        <v>LOT 1</v>
      </c>
      <c r="B311" s="175" t="s">
        <v>876</v>
      </c>
      <c r="C311" s="175" t="s">
        <v>877</v>
      </c>
      <c r="D311" s="176" t="str">
        <f>VLOOKUP(E311,'[2]Synthèse Familles'!B:C,2,FALSE)</f>
        <v>1B - Distribution chaud</v>
      </c>
      <c r="E311" s="176" t="s">
        <v>161</v>
      </c>
      <c r="F311" s="173" t="s">
        <v>890</v>
      </c>
      <c r="G311" s="177">
        <v>1</v>
      </c>
      <c r="H311" s="173" t="str">
        <f>VLOOKUP(E311,'BPU- Missions M2 et M3'!B:C,2,FALSE)</f>
        <v>Inclus</v>
      </c>
      <c r="I311" s="173" t="str">
        <f>IF(H311="inclus","-",VLOOKUP(H311,'BPU- Missions M2 et M3'!C:D,2,FALSE)*G311)</f>
        <v>-</v>
      </c>
      <c r="J311" s="173"/>
      <c r="K311" s="176" t="s">
        <v>707</v>
      </c>
      <c r="L311" s="176" t="s">
        <v>891</v>
      </c>
      <c r="M311" s="176"/>
      <c r="N311" s="176"/>
      <c r="O311" s="176"/>
      <c r="P311" s="176"/>
      <c r="Q311" s="176"/>
      <c r="R311" s="173"/>
      <c r="S311" s="173"/>
      <c r="T311" s="175" t="s">
        <v>211</v>
      </c>
      <c r="U311" s="178" t="s">
        <v>889</v>
      </c>
      <c r="V311" s="187" t="str">
        <f>VLOOKUP(B311,'DPF - Montant M2 M3 par site'!A:A,1,FALSE)</f>
        <v>A60</v>
      </c>
      <c r="W311" s="188"/>
      <c r="AA311" s="189"/>
    </row>
    <row r="312" spans="1:30" s="187" customFormat="1" ht="24.95" customHeight="1" x14ac:dyDescent="0.2">
      <c r="A312" s="175" t="str">
        <f>VLOOKUP(B312,'[2]CCTP lot 1 liste batiment'!B:C,2,FALSE)</f>
        <v>LOT 1</v>
      </c>
      <c r="B312" s="175" t="s">
        <v>876</v>
      </c>
      <c r="C312" s="175" t="s">
        <v>877</v>
      </c>
      <c r="D312" s="176" t="str">
        <f>VLOOKUP(E312,'[2]Synthèse Familles'!B:C,2,FALSE)</f>
        <v>2A - Production de froid</v>
      </c>
      <c r="E312" s="176" t="s">
        <v>67</v>
      </c>
      <c r="F312" s="173" t="s">
        <v>896</v>
      </c>
      <c r="G312" s="177">
        <v>1</v>
      </c>
      <c r="H312" s="173" t="str">
        <f>VLOOKUP(E312,'BPU- Missions M2 et M3'!B:C,2,FALSE)</f>
        <v>2A-PAC2</v>
      </c>
      <c r="I312" s="173">
        <f>IF(H312="inclus","-",VLOOKUP(H312,'BPU- Missions M2 et M3'!C:D,2,FALSE)*G312)</f>
        <v>0</v>
      </c>
      <c r="J312" s="173">
        <v>2015</v>
      </c>
      <c r="K312" s="176" t="s">
        <v>897</v>
      </c>
      <c r="L312" s="176" t="s">
        <v>898</v>
      </c>
      <c r="M312" s="176" t="s">
        <v>899</v>
      </c>
      <c r="N312" s="176">
        <v>129</v>
      </c>
      <c r="O312" s="176"/>
      <c r="P312" s="176" t="s">
        <v>900</v>
      </c>
      <c r="Q312" s="176" t="s">
        <v>234</v>
      </c>
      <c r="R312" s="173">
        <v>16</v>
      </c>
      <c r="S312" s="173">
        <v>33.4</v>
      </c>
      <c r="T312" s="175" t="s">
        <v>229</v>
      </c>
      <c r="U312" s="178" t="s">
        <v>815</v>
      </c>
      <c r="V312" s="187" t="str">
        <f>VLOOKUP(B312,'DPF - Montant M2 M3 par site'!A:A,1,FALSE)</f>
        <v>A60</v>
      </c>
      <c r="W312" s="188"/>
      <c r="AA312" s="189"/>
    </row>
    <row r="313" spans="1:30" s="187" customFormat="1" ht="24.95" customHeight="1" x14ac:dyDescent="0.2">
      <c r="A313" s="175" t="str">
        <f>VLOOKUP(B313,'[2]CCTP lot 1 liste batiment'!B:C,2,FALSE)</f>
        <v>LOT 1</v>
      </c>
      <c r="B313" s="175" t="s">
        <v>876</v>
      </c>
      <c r="C313" s="175" t="s">
        <v>877</v>
      </c>
      <c r="D313" s="176" t="str">
        <f>VLOOKUP(E313,'[2]Synthèse Familles'!B:C,2,FALSE)</f>
        <v>2C - Détente directe</v>
      </c>
      <c r="E313" s="176" t="s">
        <v>89</v>
      </c>
      <c r="F313" s="176" t="s">
        <v>901</v>
      </c>
      <c r="G313" s="177">
        <v>1</v>
      </c>
      <c r="H313" s="173" t="str">
        <f>VLOOKUP(E313,'BPU- Missions M2 et M3'!B:C,2,FALSE)</f>
        <v>2C-SPL1</v>
      </c>
      <c r="I313" s="173">
        <f>IF(H313="inclus","-",VLOOKUP(H313,'BPU- Missions M2 et M3'!C:D,2,FALSE)*G313)</f>
        <v>0</v>
      </c>
      <c r="J313" s="173">
        <v>2011</v>
      </c>
      <c r="K313" s="176" t="s">
        <v>902</v>
      </c>
      <c r="L313" s="176"/>
      <c r="M313" s="176"/>
      <c r="N313" s="176"/>
      <c r="O313" s="176"/>
      <c r="P313" s="176" t="s">
        <v>227</v>
      </c>
      <c r="Q313" s="176" t="s">
        <v>228</v>
      </c>
      <c r="R313" s="173" t="s">
        <v>228</v>
      </c>
      <c r="S313" s="173" t="s">
        <v>228</v>
      </c>
      <c r="T313" s="175" t="s">
        <v>229</v>
      </c>
      <c r="U313" s="178" t="s">
        <v>301</v>
      </c>
      <c r="V313" s="187" t="str">
        <f>VLOOKUP(B313,'DPF - Montant M2 M3 par site'!A:A,1,FALSE)</f>
        <v>A60</v>
      </c>
      <c r="W313" s="188"/>
      <c r="AA313" s="189"/>
    </row>
    <row r="314" spans="1:30" s="187" customFormat="1" ht="24.95" customHeight="1" x14ac:dyDescent="0.2">
      <c r="A314" s="175" t="str">
        <f>VLOOKUP(B314,'[2]CCTP lot 1 liste batiment'!B:C,2,FALSE)</f>
        <v>LOT 1</v>
      </c>
      <c r="B314" s="175" t="s">
        <v>876</v>
      </c>
      <c r="C314" s="175" t="s">
        <v>877</v>
      </c>
      <c r="D314" s="176" t="str">
        <f>VLOOKUP(E314,'[2]Synthèse Familles'!B:C,2,FALSE)</f>
        <v>2C - Détente directe</v>
      </c>
      <c r="E314" s="176" t="s">
        <v>89</v>
      </c>
      <c r="F314" s="176" t="s">
        <v>903</v>
      </c>
      <c r="G314" s="177">
        <v>1</v>
      </c>
      <c r="H314" s="173" t="str">
        <f>VLOOKUP(E314,'BPU- Missions M2 et M3'!B:C,2,FALSE)</f>
        <v>2C-SPL1</v>
      </c>
      <c r="I314" s="173">
        <f>IF(H314="inclus","-",VLOOKUP(H314,'BPU- Missions M2 et M3'!C:D,2,FALSE)*G314)</f>
        <v>0</v>
      </c>
      <c r="J314" s="173">
        <v>2011</v>
      </c>
      <c r="K314" s="176" t="s">
        <v>904</v>
      </c>
      <c r="L314" s="176"/>
      <c r="M314" s="176"/>
      <c r="N314" s="176"/>
      <c r="O314" s="176"/>
      <c r="P314" s="176" t="s">
        <v>227</v>
      </c>
      <c r="Q314" s="176" t="s">
        <v>228</v>
      </c>
      <c r="R314" s="173" t="s">
        <v>228</v>
      </c>
      <c r="S314" s="173" t="s">
        <v>228</v>
      </c>
      <c r="T314" s="175" t="s">
        <v>229</v>
      </c>
      <c r="U314" s="178" t="s">
        <v>815</v>
      </c>
      <c r="V314" s="187" t="str">
        <f>VLOOKUP(B314,'DPF - Montant M2 M3 par site'!A:A,1,FALSE)</f>
        <v>A60</v>
      </c>
      <c r="W314" s="188"/>
      <c r="AA314" s="189"/>
    </row>
    <row r="315" spans="1:30" s="187" customFormat="1" ht="24.95" customHeight="1" x14ac:dyDescent="0.2">
      <c r="A315" s="175" t="str">
        <f>VLOOKUP(B315,'[2]CCTP lot 1 liste batiment'!B:C,2,FALSE)</f>
        <v>LOT 1</v>
      </c>
      <c r="B315" s="175" t="s">
        <v>876</v>
      </c>
      <c r="C315" s="175" t="s">
        <v>877</v>
      </c>
      <c r="D315" s="176" t="str">
        <f>VLOOKUP(E315,'[2]Synthèse Familles'!B:C,2,FALSE)</f>
        <v>3 - Terminaux</v>
      </c>
      <c r="E315" s="176" t="s">
        <v>42</v>
      </c>
      <c r="F315" s="173" t="s">
        <v>905</v>
      </c>
      <c r="G315" s="177">
        <v>42</v>
      </c>
      <c r="H315" s="173" t="str">
        <f>VLOOKUP(E315,'BPU- Missions M2 et M3'!B:C,2,FALSE)</f>
        <v>3-UTA</v>
      </c>
      <c r="I315" s="173">
        <f>IF(H315="inclus","-",VLOOKUP(H315,'BPU- Missions M2 et M3'!C:D,2,FALSE)*G315)</f>
        <v>0</v>
      </c>
      <c r="J315" s="173">
        <v>2011</v>
      </c>
      <c r="K315" s="176" t="s">
        <v>251</v>
      </c>
      <c r="L315" s="176"/>
      <c r="M315" s="176"/>
      <c r="N315" s="176"/>
      <c r="O315" s="176"/>
      <c r="P315" s="176"/>
      <c r="Q315" s="176"/>
      <c r="R315" s="173"/>
      <c r="S315" s="173"/>
      <c r="T315" s="175" t="s">
        <v>211</v>
      </c>
      <c r="U315" s="178" t="s">
        <v>906</v>
      </c>
      <c r="V315" s="187" t="str">
        <f>VLOOKUP(B315,'DPF - Montant M2 M3 par site'!A:A,1,FALSE)</f>
        <v>A60</v>
      </c>
      <c r="W315" s="188"/>
      <c r="AA315" s="189"/>
    </row>
    <row r="316" spans="1:30" s="187" customFormat="1" ht="24.95" customHeight="1" x14ac:dyDescent="0.2">
      <c r="A316" s="175" t="str">
        <f>VLOOKUP(B316,'[2]CCTP lot 1 liste batiment'!B:C,2,FALSE)</f>
        <v>LOT 1</v>
      </c>
      <c r="B316" s="175" t="s">
        <v>876</v>
      </c>
      <c r="C316" s="175" t="s">
        <v>877</v>
      </c>
      <c r="D316" s="176" t="str">
        <f>VLOOKUP(E316,'[2]Synthèse Familles'!B:C,2,FALSE)</f>
        <v>4 - Plomberie</v>
      </c>
      <c r="E316" s="176" t="s">
        <v>46</v>
      </c>
      <c r="F316" s="173" t="s">
        <v>46</v>
      </c>
      <c r="G316" s="177">
        <v>1</v>
      </c>
      <c r="H316" s="173" t="str">
        <f>VLOOKUP(E316,'BPU- Missions M2 et M3'!B:C,2,FALSE)</f>
        <v>4-ADOU</v>
      </c>
      <c r="I316" s="173">
        <f>IF(H316="inclus","-",VLOOKUP(H316,'BPU- Missions M2 et M3'!C:D,2,FALSE)*G316)</f>
        <v>0</v>
      </c>
      <c r="J316" s="173">
        <v>2011</v>
      </c>
      <c r="K316" s="176" t="s">
        <v>907</v>
      </c>
      <c r="L316" s="176" t="s">
        <v>908</v>
      </c>
      <c r="M316" s="176"/>
      <c r="N316" s="176"/>
      <c r="O316" s="176"/>
      <c r="P316" s="176"/>
      <c r="Q316" s="176"/>
      <c r="R316" s="173"/>
      <c r="S316" s="173"/>
      <c r="T316" s="175" t="s">
        <v>211</v>
      </c>
      <c r="U316" s="178" t="s">
        <v>909</v>
      </c>
      <c r="V316" s="187" t="str">
        <f>VLOOKUP(B316,'DPF - Montant M2 M3 par site'!A:A,1,FALSE)</f>
        <v>A60</v>
      </c>
      <c r="W316" s="188"/>
      <c r="AA316" s="189"/>
    </row>
    <row r="317" spans="1:30" s="187" customFormat="1" ht="24.95" customHeight="1" x14ac:dyDescent="0.2">
      <c r="A317" s="175" t="str">
        <f>VLOOKUP(B317,'[2]CCTP lot 1 liste batiment'!B:C,2,FALSE)</f>
        <v>LOT 1</v>
      </c>
      <c r="B317" s="175" t="s">
        <v>876</v>
      </c>
      <c r="C317" s="175" t="s">
        <v>877</v>
      </c>
      <c r="D317" s="176" t="str">
        <f>VLOOKUP(E317,'[2]Synthèse Familles'!B:C,2,FALSE)</f>
        <v>4 - Plomberie</v>
      </c>
      <c r="E317" s="176" t="s">
        <v>115</v>
      </c>
      <c r="F317" s="173" t="s">
        <v>752</v>
      </c>
      <c r="G317" s="177">
        <v>1</v>
      </c>
      <c r="H317" s="173" t="str">
        <f>VLOOKUP(E317,'BPU- Missions M2 et M3'!B:C,2,FALSE)</f>
        <v>4-DISCO</v>
      </c>
      <c r="I317" s="173">
        <f>IF(H317="inclus","-",VLOOKUP(H317,'BPU- Missions M2 et M3'!C:D,2,FALSE)*G317)</f>
        <v>0</v>
      </c>
      <c r="J317" s="173">
        <v>2011</v>
      </c>
      <c r="K317" s="176" t="s">
        <v>416</v>
      </c>
      <c r="L317" s="176" t="s">
        <v>753</v>
      </c>
      <c r="M317" s="176"/>
      <c r="N317" s="176"/>
      <c r="O317" s="176"/>
      <c r="P317" s="176"/>
      <c r="Q317" s="176"/>
      <c r="R317" s="173"/>
      <c r="S317" s="173"/>
      <c r="T317" s="175" t="s">
        <v>211</v>
      </c>
      <c r="U317" s="178" t="s">
        <v>910</v>
      </c>
      <c r="V317" s="187" t="str">
        <f>VLOOKUP(B317,'DPF - Montant M2 M3 par site'!A:A,1,FALSE)</f>
        <v>A60</v>
      </c>
      <c r="W317" s="188"/>
      <c r="AA317" s="189"/>
    </row>
    <row r="318" spans="1:30" s="187" customFormat="1" ht="24.95" customHeight="1" x14ac:dyDescent="0.2">
      <c r="A318" s="175" t="str">
        <f>VLOOKUP(B318,'[2]CCTP lot 1 liste batiment'!B:C,2,FALSE)</f>
        <v>LOT 1</v>
      </c>
      <c r="B318" s="175" t="s">
        <v>876</v>
      </c>
      <c r="C318" s="175" t="s">
        <v>877</v>
      </c>
      <c r="D318" s="176" t="str">
        <f>VLOOKUP(E318,'[2]Synthèse Familles'!B:C,2,FALSE)</f>
        <v>4 - Plomberie</v>
      </c>
      <c r="E318" s="176" t="s">
        <v>115</v>
      </c>
      <c r="F318" s="173" t="s">
        <v>752</v>
      </c>
      <c r="G318" s="177">
        <v>1</v>
      </c>
      <c r="H318" s="173" t="str">
        <f>VLOOKUP(E318,'BPU- Missions M2 et M3'!B:C,2,FALSE)</f>
        <v>4-DISCO</v>
      </c>
      <c r="I318" s="173">
        <f>IF(H318="inclus","-",VLOOKUP(H318,'BPU- Missions M2 et M3'!C:D,2,FALSE)*G318)</f>
        <v>0</v>
      </c>
      <c r="J318" s="173">
        <v>2011</v>
      </c>
      <c r="K318" s="176" t="s">
        <v>416</v>
      </c>
      <c r="L318" s="176" t="s">
        <v>491</v>
      </c>
      <c r="M318" s="176"/>
      <c r="N318" s="176"/>
      <c r="O318" s="176"/>
      <c r="P318" s="176"/>
      <c r="Q318" s="176"/>
      <c r="R318" s="173"/>
      <c r="S318" s="173"/>
      <c r="T318" s="175" t="s">
        <v>211</v>
      </c>
      <c r="U318" s="178" t="s">
        <v>889</v>
      </c>
      <c r="V318" s="187" t="str">
        <f>VLOOKUP(B318,'DPF - Montant M2 M3 par site'!A:A,1,FALSE)</f>
        <v>A60</v>
      </c>
      <c r="W318" s="188"/>
      <c r="AA318" s="189"/>
    </row>
    <row r="319" spans="1:30" s="187" customFormat="1" ht="24.95" customHeight="1" x14ac:dyDescent="0.2">
      <c r="A319" s="175" t="str">
        <f>VLOOKUP(B319,'[2]CCTP lot 1 liste batiment'!B:C,2,FALSE)</f>
        <v>LOT 1</v>
      </c>
      <c r="B319" s="175" t="s">
        <v>876</v>
      </c>
      <c r="C319" s="175" t="s">
        <v>877</v>
      </c>
      <c r="D319" s="176" t="str">
        <f>VLOOKUP(E319,'[2]Synthèse Familles'!B:C,2,FALSE)</f>
        <v>5A - Traitement d'air - CTA</v>
      </c>
      <c r="E319" s="176" t="s">
        <v>134</v>
      </c>
      <c r="F319" s="173" t="s">
        <v>431</v>
      </c>
      <c r="G319" s="177">
        <v>1</v>
      </c>
      <c r="H319" s="173" t="str">
        <f>VLOOKUP(E319,'BPU- Missions M2 et M3'!B:C,2,FALSE)</f>
        <v>5A-CTA2</v>
      </c>
      <c r="I319" s="173">
        <f>IF(H319="inclus","-",VLOOKUP(H319,'BPU- Missions M2 et M3'!C:D,2,FALSE)*G319)</f>
        <v>0</v>
      </c>
      <c r="J319" s="173">
        <v>2011</v>
      </c>
      <c r="K319" s="176"/>
      <c r="L319" s="176"/>
      <c r="M319" s="176"/>
      <c r="N319" s="176"/>
      <c r="O319" s="176" t="s">
        <v>432</v>
      </c>
      <c r="P319" s="176"/>
      <c r="Q319" s="176"/>
      <c r="R319" s="173"/>
      <c r="S319" s="173"/>
      <c r="T319" s="175" t="s">
        <v>211</v>
      </c>
      <c r="U319" s="178" t="s">
        <v>911</v>
      </c>
      <c r="V319" s="187" t="str">
        <f>VLOOKUP(B319,'DPF - Montant M2 M3 par site'!A:A,1,FALSE)</f>
        <v>A60</v>
      </c>
      <c r="W319" s="188"/>
      <c r="AA319" s="189"/>
    </row>
    <row r="320" spans="1:30" s="187" customFormat="1" ht="24.95" customHeight="1" x14ac:dyDescent="0.2">
      <c r="A320" s="175" t="str">
        <f>VLOOKUP(B320,'[2]CCTP lot 1 liste batiment'!B:C,2,FALSE)</f>
        <v>LOT 1</v>
      </c>
      <c r="B320" s="175" t="s">
        <v>876</v>
      </c>
      <c r="C320" s="175" t="s">
        <v>877</v>
      </c>
      <c r="D320" s="176" t="str">
        <f>VLOOKUP(E320,'[2]Synthèse Familles'!B:C,2,FALSE)</f>
        <v>5B - Traitement d'air - Extracteur</v>
      </c>
      <c r="E320" s="176" t="s">
        <v>48</v>
      </c>
      <c r="F320" s="173" t="s">
        <v>48</v>
      </c>
      <c r="G320" s="177">
        <v>4</v>
      </c>
      <c r="H320" s="173" t="str">
        <f>VLOOKUP(E320,'BPU- Missions M2 et M3'!B:C,2,FALSE)</f>
        <v>5B-EXT</v>
      </c>
      <c r="I320" s="173">
        <f>IF(H320="inclus","-",VLOOKUP(H320,'BPU- Missions M2 et M3'!C:D,2,FALSE)*G320)</f>
        <v>0</v>
      </c>
      <c r="J320" s="173">
        <v>2011</v>
      </c>
      <c r="K320" s="176" t="s">
        <v>495</v>
      </c>
      <c r="L320" s="176"/>
      <c r="M320" s="176"/>
      <c r="N320" s="176"/>
      <c r="O320" s="176"/>
      <c r="P320" s="176"/>
      <c r="Q320" s="176"/>
      <c r="R320" s="173"/>
      <c r="S320" s="173"/>
      <c r="T320" s="175" t="s">
        <v>229</v>
      </c>
      <c r="U320" s="178" t="s">
        <v>815</v>
      </c>
      <c r="V320" s="187" t="str">
        <f>VLOOKUP(B320,'DPF - Montant M2 M3 par site'!A:A,1,FALSE)</f>
        <v>A60</v>
      </c>
      <c r="W320" s="188"/>
      <c r="AA320" s="189"/>
    </row>
    <row r="321" spans="1:30" s="187" customFormat="1" ht="24.95" customHeight="1" x14ac:dyDescent="0.2">
      <c r="A321" s="175" t="str">
        <f>VLOOKUP(B321,'[2]CCTP lot 1 liste batiment'!B:C,2,FALSE)</f>
        <v>LOT 1</v>
      </c>
      <c r="B321" s="175" t="s">
        <v>876</v>
      </c>
      <c r="C321" s="175" t="s">
        <v>877</v>
      </c>
      <c r="D321" s="176" t="str">
        <f>VLOOKUP(E321,'[2]Synthèse Familles'!B:C,2,FALSE)</f>
        <v>5C - Traitement d'air - Réseaux</v>
      </c>
      <c r="E321" s="176" t="s">
        <v>140</v>
      </c>
      <c r="F321" s="173" t="s">
        <v>864</v>
      </c>
      <c r="G321" s="177">
        <v>3000</v>
      </c>
      <c r="H321" s="173" t="str">
        <f>VLOOKUP(E321,'BPU- Missions M2 et M3'!B:C,2,FALSE)</f>
        <v>5C-AERAU</v>
      </c>
      <c r="I321" s="173">
        <f>IF(H321="inclus","-",VLOOKUP(H321,'BPU- Missions M2 et M3'!C:D,2,FALSE)*G321)</f>
        <v>0</v>
      </c>
      <c r="J321" s="173"/>
      <c r="K321" s="176"/>
      <c r="L321" s="176"/>
      <c r="M321" s="176"/>
      <c r="N321" s="176"/>
      <c r="O321" s="176"/>
      <c r="P321" s="176"/>
      <c r="Q321" s="176"/>
      <c r="R321" s="173"/>
      <c r="S321" s="173"/>
      <c r="T321" s="175" t="s">
        <v>276</v>
      </c>
      <c r="U321" s="178" t="s">
        <v>277</v>
      </c>
      <c r="V321" s="187" t="str">
        <f>VLOOKUP(B321,'DPF - Montant M2 M3 par site'!A:A,1,FALSE)</f>
        <v>A60</v>
      </c>
      <c r="W321" s="188"/>
      <c r="AA321" s="189"/>
    </row>
    <row r="322" spans="1:30" s="189" customFormat="1" ht="24.95" customHeight="1" x14ac:dyDescent="0.2">
      <c r="A322" s="175" t="str">
        <f>VLOOKUP(B322,'[2]CCTP lot 1 liste batiment'!B:C,2,FALSE)</f>
        <v>LOT 1</v>
      </c>
      <c r="B322" s="175" t="s">
        <v>876</v>
      </c>
      <c r="C322" s="175" t="s">
        <v>877</v>
      </c>
      <c r="D322" s="176" t="str">
        <f>VLOOKUP(E322,'[2]Synthèse Familles'!B:C,2,FALSE)</f>
        <v>7-Automate</v>
      </c>
      <c r="E322" s="176" t="s">
        <v>57</v>
      </c>
      <c r="F322" s="173" t="s">
        <v>278</v>
      </c>
      <c r="G322" s="177">
        <v>1</v>
      </c>
      <c r="H322" s="173" t="str">
        <f>VLOOKUP(E322,'BPU- Missions M2 et M3'!B:C,2,FALSE)</f>
        <v>7-AUTOM3</v>
      </c>
      <c r="I322" s="173">
        <f>IF(H322="inclus","-",VLOOKUP(H322,'BPU- Missions M2 et M3'!C:D,2,FALSE)*G322)</f>
        <v>0</v>
      </c>
      <c r="J322" s="173"/>
      <c r="K322" s="176" t="s">
        <v>433</v>
      </c>
      <c r="L322" s="176" t="s">
        <v>912</v>
      </c>
      <c r="M322" s="176"/>
      <c r="N322" s="176"/>
      <c r="O322" s="176"/>
      <c r="P322" s="176" t="s">
        <v>913</v>
      </c>
      <c r="Q322" s="176"/>
      <c r="R322" s="173"/>
      <c r="S322" s="173"/>
      <c r="T322" s="175" t="s">
        <v>211</v>
      </c>
      <c r="U322" s="178" t="s">
        <v>909</v>
      </c>
      <c r="V322" s="187" t="str">
        <f>VLOOKUP(B322,'DPF - Montant M2 M3 par site'!A:A,1,FALSE)</f>
        <v>A60</v>
      </c>
      <c r="W322" s="188"/>
      <c r="X322" s="187"/>
      <c r="Y322" s="187"/>
      <c r="Z322" s="187"/>
      <c r="AB322" s="187"/>
      <c r="AC322" s="187"/>
      <c r="AD322" s="187"/>
    </row>
    <row r="323" spans="1:30" s="187" customFormat="1" ht="24.95" customHeight="1" x14ac:dyDescent="0.2">
      <c r="A323" s="175" t="str">
        <f>VLOOKUP(B323,'[2]CCTP lot 1 liste batiment'!B:C,2,FALSE)</f>
        <v>LOT 1</v>
      </c>
      <c r="B323" s="175" t="s">
        <v>914</v>
      </c>
      <c r="C323" s="175" t="s">
        <v>915</v>
      </c>
      <c r="D323" s="176" t="e">
        <f>VLOOKUP(E323,'[2]Synthèse Familles'!B:C,2,FALSE)</f>
        <v>#N/A</v>
      </c>
      <c r="E323" s="176" t="s">
        <v>3376</v>
      </c>
      <c r="F323" s="173" t="s">
        <v>916</v>
      </c>
      <c r="G323" s="177">
        <v>1</v>
      </c>
      <c r="H323" s="173" t="str">
        <f>VLOOKUP(E323,'BPU- Missions M2 et M3'!B:C,2,FALSE)</f>
        <v>1A-CH1</v>
      </c>
      <c r="I323" s="173">
        <f>IF(H323="inclus","-",VLOOKUP(H323,'BPU- Missions M2 et M3'!C:D,2,FALSE)*G323)</f>
        <v>0</v>
      </c>
      <c r="J323" s="173">
        <v>2011</v>
      </c>
      <c r="K323" s="176" t="s">
        <v>917</v>
      </c>
      <c r="L323" s="176" t="s">
        <v>918</v>
      </c>
      <c r="M323" s="176" t="s">
        <v>919</v>
      </c>
      <c r="N323" s="176">
        <v>24</v>
      </c>
      <c r="O323" s="176"/>
      <c r="P323" s="176" t="s">
        <v>210</v>
      </c>
      <c r="Q323" s="176" t="s">
        <v>210</v>
      </c>
      <c r="R323" s="173" t="s">
        <v>210</v>
      </c>
      <c r="S323" s="173" t="s">
        <v>210</v>
      </c>
      <c r="T323" s="175" t="s">
        <v>920</v>
      </c>
      <c r="U323" s="178" t="s">
        <v>921</v>
      </c>
      <c r="V323" s="187" t="str">
        <f>VLOOKUP(B323,'DPF - Montant M2 M3 par site'!A:A,1,FALSE)</f>
        <v>A61 A62 A63 A86</v>
      </c>
      <c r="W323" s="188"/>
      <c r="AA323" s="189"/>
    </row>
    <row r="324" spans="1:30" s="187" customFormat="1" ht="24.95" customHeight="1" x14ac:dyDescent="0.2">
      <c r="A324" s="175" t="str">
        <f>VLOOKUP(B324,'[2]CCTP lot 1 liste batiment'!B:C,2,FALSE)</f>
        <v>LOT 1</v>
      </c>
      <c r="B324" s="175" t="s">
        <v>914</v>
      </c>
      <c r="C324" s="175" t="s">
        <v>877</v>
      </c>
      <c r="D324" s="176" t="str">
        <f>VLOOKUP(E324,'[2]Synthèse Familles'!B:C,2,FALSE)</f>
        <v>1B - Distribution chaud</v>
      </c>
      <c r="E324" s="176" t="s">
        <v>3361</v>
      </c>
      <c r="F324" s="173" t="s">
        <v>922</v>
      </c>
      <c r="G324" s="177">
        <v>24</v>
      </c>
      <c r="H324" s="173" t="str">
        <f>VLOOKUP(E324,'BPU- Missions M2 et M3'!B:C,2,FALSE)</f>
        <v>1B-SSEC</v>
      </c>
      <c r="I324" s="173">
        <f>IF(H324="inclus","-",VLOOKUP(H324,'BPU- Missions M2 et M3'!C:D,2,FALSE)*G324)</f>
        <v>0</v>
      </c>
      <c r="J324" s="173"/>
      <c r="K324" s="176"/>
      <c r="L324" s="176"/>
      <c r="M324" s="176" t="s">
        <v>210</v>
      </c>
      <c r="N324" s="176" t="s">
        <v>210</v>
      </c>
      <c r="O324" s="176"/>
      <c r="P324" s="176" t="s">
        <v>210</v>
      </c>
      <c r="Q324" s="176" t="s">
        <v>210</v>
      </c>
      <c r="R324" s="173" t="s">
        <v>210</v>
      </c>
      <c r="S324" s="173" t="s">
        <v>210</v>
      </c>
      <c r="T324" s="175" t="s">
        <v>211</v>
      </c>
      <c r="U324" s="178" t="s">
        <v>212</v>
      </c>
      <c r="V324" s="187" t="str">
        <f>VLOOKUP(B324,'DPF - Montant M2 M3 par site'!A:A,1,FALSE)</f>
        <v>A61 A62 A63 A86</v>
      </c>
      <c r="W324" s="188"/>
      <c r="AA324" s="189"/>
    </row>
    <row r="325" spans="1:30" s="187" customFormat="1" ht="24.95" customHeight="1" x14ac:dyDescent="0.2">
      <c r="A325" s="175" t="str">
        <f>VLOOKUP(B325,'[2]CCTP lot 1 liste batiment'!B:C,2,FALSE)</f>
        <v>LOT 1</v>
      </c>
      <c r="B325" s="175" t="s">
        <v>914</v>
      </c>
      <c r="C325" s="175" t="s">
        <v>915</v>
      </c>
      <c r="D325" s="176" t="str">
        <f>VLOOKUP(E325,'[2]Synthèse Familles'!B:C,2,FALSE)</f>
        <v>1B - Distribution chaud</v>
      </c>
      <c r="E325" s="176" t="s">
        <v>162</v>
      </c>
      <c r="F325" s="173" t="s">
        <v>923</v>
      </c>
      <c r="G325" s="177">
        <v>1</v>
      </c>
      <c r="H325" s="173" t="str">
        <f>VLOOKUP(E325,'BPU- Missions M2 et M3'!B:C,2,FALSE)</f>
        <v>Inclus</v>
      </c>
      <c r="I325" s="173" t="str">
        <f>IF(H325="inclus","-",VLOOKUP(H325,'BPU- Missions M2 et M3'!C:D,2,FALSE)*G325)</f>
        <v>-</v>
      </c>
      <c r="J325" s="173">
        <v>2012</v>
      </c>
      <c r="K325" s="176"/>
      <c r="L325" s="176"/>
      <c r="M325" s="176" t="s">
        <v>210</v>
      </c>
      <c r="N325" s="176" t="s">
        <v>210</v>
      </c>
      <c r="O325" s="176"/>
      <c r="P325" s="176" t="s">
        <v>210</v>
      </c>
      <c r="Q325" s="176" t="s">
        <v>210</v>
      </c>
      <c r="R325" s="173" t="s">
        <v>210</v>
      </c>
      <c r="S325" s="173" t="s">
        <v>210</v>
      </c>
      <c r="T325" s="175" t="s">
        <v>924</v>
      </c>
      <c r="U325" s="178" t="s">
        <v>925</v>
      </c>
      <c r="V325" s="187" t="str">
        <f>VLOOKUP(B325,'DPF - Montant M2 M3 par site'!A:A,1,FALSE)</f>
        <v>A61 A62 A63 A86</v>
      </c>
      <c r="W325" s="188"/>
      <c r="AA325" s="189"/>
    </row>
    <row r="326" spans="1:30" s="187" customFormat="1" ht="24.95" customHeight="1" x14ac:dyDescent="0.2">
      <c r="A326" s="175" t="str">
        <f>VLOOKUP(B326,'[2]CCTP lot 1 liste batiment'!B:C,2,FALSE)</f>
        <v>LOT 1</v>
      </c>
      <c r="B326" s="175" t="s">
        <v>914</v>
      </c>
      <c r="C326" s="175" t="s">
        <v>915</v>
      </c>
      <c r="D326" s="176" t="str">
        <f>VLOOKUP(E326,'[2]Synthèse Familles'!B:C,2,FALSE)</f>
        <v>1B - Distribution chaud</v>
      </c>
      <c r="E326" s="176" t="s">
        <v>162</v>
      </c>
      <c r="F326" s="173" t="s">
        <v>926</v>
      </c>
      <c r="G326" s="177">
        <v>1</v>
      </c>
      <c r="H326" s="173" t="str">
        <f>VLOOKUP(E326,'BPU- Missions M2 et M3'!B:C,2,FALSE)</f>
        <v>Inclus</v>
      </c>
      <c r="I326" s="173" t="str">
        <f>IF(H326="inclus","-",VLOOKUP(H326,'BPU- Missions M2 et M3'!C:D,2,FALSE)*G326)</f>
        <v>-</v>
      </c>
      <c r="J326" s="173">
        <v>2012</v>
      </c>
      <c r="K326" s="176"/>
      <c r="L326" s="176"/>
      <c r="M326" s="176" t="s">
        <v>210</v>
      </c>
      <c r="N326" s="176" t="s">
        <v>210</v>
      </c>
      <c r="O326" s="176"/>
      <c r="P326" s="176" t="s">
        <v>210</v>
      </c>
      <c r="Q326" s="176" t="s">
        <v>210</v>
      </c>
      <c r="R326" s="173" t="s">
        <v>210</v>
      </c>
      <c r="S326" s="173" t="s">
        <v>210</v>
      </c>
      <c r="T326" s="175" t="s">
        <v>927</v>
      </c>
      <c r="U326" s="178" t="s">
        <v>928</v>
      </c>
      <c r="V326" s="187" t="str">
        <f>VLOOKUP(B326,'DPF - Montant M2 M3 par site'!A:A,1,FALSE)</f>
        <v>A61 A62 A63 A86</v>
      </c>
      <c r="W326" s="188"/>
      <c r="AA326" s="189"/>
    </row>
    <row r="327" spans="1:30" s="187" customFormat="1" ht="24.95" customHeight="1" x14ac:dyDescent="0.2">
      <c r="A327" s="175" t="str">
        <f>VLOOKUP(B327,'[2]CCTP lot 1 liste batiment'!B:C,2,FALSE)</f>
        <v>LOT 1</v>
      </c>
      <c r="B327" s="175" t="s">
        <v>914</v>
      </c>
      <c r="C327" s="175" t="s">
        <v>915</v>
      </c>
      <c r="D327" s="176" t="str">
        <f>VLOOKUP(E327,'[2]Synthèse Familles'!B:C,2,FALSE)</f>
        <v>1B - Distribution chaud</v>
      </c>
      <c r="E327" s="176" t="s">
        <v>162</v>
      </c>
      <c r="F327" s="173" t="s">
        <v>929</v>
      </c>
      <c r="G327" s="177">
        <v>1</v>
      </c>
      <c r="H327" s="173" t="str">
        <f>VLOOKUP(E327,'BPU- Missions M2 et M3'!B:C,2,FALSE)</f>
        <v>Inclus</v>
      </c>
      <c r="I327" s="173" t="str">
        <f>IF(H327="inclus","-",VLOOKUP(H327,'BPU- Missions M2 et M3'!C:D,2,FALSE)*G327)</f>
        <v>-</v>
      </c>
      <c r="J327" s="173">
        <v>2012</v>
      </c>
      <c r="K327" s="176"/>
      <c r="L327" s="176"/>
      <c r="M327" s="176" t="s">
        <v>210</v>
      </c>
      <c r="N327" s="176" t="s">
        <v>210</v>
      </c>
      <c r="O327" s="176"/>
      <c r="P327" s="176" t="s">
        <v>210</v>
      </c>
      <c r="Q327" s="176" t="s">
        <v>210</v>
      </c>
      <c r="R327" s="173" t="s">
        <v>210</v>
      </c>
      <c r="S327" s="173" t="s">
        <v>210</v>
      </c>
      <c r="T327" s="175" t="s">
        <v>930</v>
      </c>
      <c r="U327" s="178" t="s">
        <v>931</v>
      </c>
      <c r="V327" s="187" t="str">
        <f>VLOOKUP(B327,'DPF - Montant M2 M3 par site'!A:A,1,FALSE)</f>
        <v>A61 A62 A63 A86</v>
      </c>
      <c r="W327" s="188"/>
      <c r="AA327" s="189"/>
    </row>
    <row r="328" spans="1:30" s="187" customFormat="1" ht="24.95" customHeight="1" x14ac:dyDescent="0.2">
      <c r="A328" s="175" t="str">
        <f>VLOOKUP(B328,'[2]CCTP lot 1 liste batiment'!B:C,2,FALSE)</f>
        <v>LOT 1</v>
      </c>
      <c r="B328" s="175" t="s">
        <v>914</v>
      </c>
      <c r="C328" s="175" t="s">
        <v>915</v>
      </c>
      <c r="D328" s="176" t="str">
        <f>VLOOKUP(E328,'[2]Synthèse Familles'!B:C,2,FALSE)</f>
        <v>1B - Distribution chaud</v>
      </c>
      <c r="E328" s="176" t="s">
        <v>162</v>
      </c>
      <c r="F328" s="173" t="s">
        <v>932</v>
      </c>
      <c r="G328" s="177">
        <v>1</v>
      </c>
      <c r="H328" s="173" t="str">
        <f>VLOOKUP(E328,'BPU- Missions M2 et M3'!B:C,2,FALSE)</f>
        <v>Inclus</v>
      </c>
      <c r="I328" s="173" t="str">
        <f>IF(H328="inclus","-",VLOOKUP(H328,'BPU- Missions M2 et M3'!C:D,2,FALSE)*G328)</f>
        <v>-</v>
      </c>
      <c r="J328" s="173">
        <v>2011</v>
      </c>
      <c r="K328" s="176" t="s">
        <v>933</v>
      </c>
      <c r="L328" s="176" t="s">
        <v>934</v>
      </c>
      <c r="M328" s="176" t="s">
        <v>935</v>
      </c>
      <c r="N328" s="176" t="s">
        <v>210</v>
      </c>
      <c r="O328" s="176"/>
      <c r="P328" s="176" t="s">
        <v>210</v>
      </c>
      <c r="Q328" s="176" t="s">
        <v>210</v>
      </c>
      <c r="R328" s="173" t="s">
        <v>210</v>
      </c>
      <c r="S328" s="173" t="s">
        <v>210</v>
      </c>
      <c r="T328" s="175" t="s">
        <v>927</v>
      </c>
      <c r="U328" s="178" t="s">
        <v>928</v>
      </c>
      <c r="V328" s="187" t="str">
        <f>VLOOKUP(B328,'DPF - Montant M2 M3 par site'!A:A,1,FALSE)</f>
        <v>A61 A62 A63 A86</v>
      </c>
      <c r="W328" s="188"/>
      <c r="AA328" s="189"/>
    </row>
    <row r="329" spans="1:30" s="187" customFormat="1" ht="26.25" customHeight="1" x14ac:dyDescent="0.2">
      <c r="A329" s="175" t="str">
        <f>VLOOKUP(B329,'[2]CCTP lot 1 liste batiment'!B:C,2,FALSE)</f>
        <v>LOT 1</v>
      </c>
      <c r="B329" s="175" t="s">
        <v>914</v>
      </c>
      <c r="C329" s="175" t="s">
        <v>915</v>
      </c>
      <c r="D329" s="176" t="str">
        <f>VLOOKUP(E329,'[2]Synthèse Familles'!B:C,2,FALSE)</f>
        <v>1B - Distribution chaud</v>
      </c>
      <c r="E329" s="176" t="s">
        <v>162</v>
      </c>
      <c r="F329" s="173" t="s">
        <v>936</v>
      </c>
      <c r="G329" s="177">
        <v>1</v>
      </c>
      <c r="H329" s="173" t="str">
        <f>VLOOKUP(E329,'BPU- Missions M2 et M3'!B:C,2,FALSE)</f>
        <v>Inclus</v>
      </c>
      <c r="I329" s="173" t="str">
        <f>IF(H329="inclus","-",VLOOKUP(H329,'BPU- Missions M2 et M3'!C:D,2,FALSE)*G329)</f>
        <v>-</v>
      </c>
      <c r="J329" s="173">
        <v>2011</v>
      </c>
      <c r="K329" s="176"/>
      <c r="L329" s="176"/>
      <c r="M329" s="176" t="s">
        <v>210</v>
      </c>
      <c r="N329" s="176" t="s">
        <v>210</v>
      </c>
      <c r="O329" s="176"/>
      <c r="P329" s="176" t="s">
        <v>937</v>
      </c>
      <c r="Q329" s="176" t="s">
        <v>210</v>
      </c>
      <c r="R329" s="173" t="s">
        <v>210</v>
      </c>
      <c r="S329" s="173" t="s">
        <v>210</v>
      </c>
      <c r="T329" s="175" t="s">
        <v>927</v>
      </c>
      <c r="U329" s="178" t="s">
        <v>928</v>
      </c>
      <c r="V329" s="187" t="str">
        <f>VLOOKUP(B329,'DPF - Montant M2 M3 par site'!A:A,1,FALSE)</f>
        <v>A61 A62 A63 A86</v>
      </c>
      <c r="W329" s="188"/>
      <c r="AA329" s="189"/>
    </row>
    <row r="330" spans="1:30" s="187" customFormat="1" ht="24.95" customHeight="1" x14ac:dyDescent="0.2">
      <c r="A330" s="175" t="str">
        <f>VLOOKUP(B330,'[2]CCTP lot 1 liste batiment'!B:C,2,FALSE)</f>
        <v>LOT 1</v>
      </c>
      <c r="B330" s="175" t="s">
        <v>914</v>
      </c>
      <c r="C330" s="175" t="s">
        <v>915</v>
      </c>
      <c r="D330" s="176" t="str">
        <f>VLOOKUP(E330,'[2]Synthèse Familles'!B:C,2,FALSE)</f>
        <v>1B - Distribution chaud</v>
      </c>
      <c r="E330" s="176" t="s">
        <v>162</v>
      </c>
      <c r="F330" s="173" t="s">
        <v>938</v>
      </c>
      <c r="G330" s="177">
        <v>1</v>
      </c>
      <c r="H330" s="173" t="str">
        <f>VLOOKUP(E330,'BPU- Missions M2 et M3'!B:C,2,FALSE)</f>
        <v>Inclus</v>
      </c>
      <c r="I330" s="173" t="str">
        <f>IF(H330="inclus","-",VLOOKUP(H330,'BPU- Missions M2 et M3'!C:D,2,FALSE)*G330)</f>
        <v>-</v>
      </c>
      <c r="J330" s="173">
        <v>2011</v>
      </c>
      <c r="K330" s="176" t="s">
        <v>939</v>
      </c>
      <c r="L330" s="176" t="s">
        <v>940</v>
      </c>
      <c r="M330" s="176" t="s">
        <v>210</v>
      </c>
      <c r="N330" s="176" t="s">
        <v>210</v>
      </c>
      <c r="O330" s="176"/>
      <c r="P330" s="176" t="s">
        <v>210</v>
      </c>
      <c r="Q330" s="176" t="s">
        <v>210</v>
      </c>
      <c r="R330" s="173" t="s">
        <v>210</v>
      </c>
      <c r="S330" s="173" t="s">
        <v>210</v>
      </c>
      <c r="T330" s="175" t="s">
        <v>930</v>
      </c>
      <c r="U330" s="178" t="s">
        <v>931</v>
      </c>
      <c r="V330" s="187" t="str">
        <f>VLOOKUP(B330,'DPF - Montant M2 M3 par site'!A:A,1,FALSE)</f>
        <v>A61 A62 A63 A86</v>
      </c>
      <c r="W330" s="188"/>
      <c r="AA330" s="189"/>
    </row>
    <row r="331" spans="1:30" s="187" customFormat="1" ht="24.95" customHeight="1" x14ac:dyDescent="0.2">
      <c r="A331" s="175" t="str">
        <f>VLOOKUP(B331,'[2]CCTP lot 1 liste batiment'!B:C,2,FALSE)</f>
        <v>LOT 1</v>
      </c>
      <c r="B331" s="175" t="s">
        <v>914</v>
      </c>
      <c r="C331" s="175" t="s">
        <v>915</v>
      </c>
      <c r="D331" s="176" t="str">
        <f>VLOOKUP(E331,'[2]Synthèse Familles'!B:C,2,FALSE)</f>
        <v>1B - Distribution chaud</v>
      </c>
      <c r="E331" s="176" t="s">
        <v>162</v>
      </c>
      <c r="F331" s="173" t="s">
        <v>941</v>
      </c>
      <c r="G331" s="177">
        <v>2</v>
      </c>
      <c r="H331" s="173" t="str">
        <f>VLOOKUP(E331,'BPU- Missions M2 et M3'!B:C,2,FALSE)</f>
        <v>Inclus</v>
      </c>
      <c r="I331" s="173" t="str">
        <f>IF(H331="inclus","-",VLOOKUP(H331,'BPU- Missions M2 et M3'!C:D,2,FALSE)*G331)</f>
        <v>-</v>
      </c>
      <c r="J331" s="173">
        <v>2012</v>
      </c>
      <c r="K331" s="176"/>
      <c r="L331" s="176"/>
      <c r="M331" s="176" t="s">
        <v>210</v>
      </c>
      <c r="N331" s="176" t="s">
        <v>210</v>
      </c>
      <c r="O331" s="176"/>
      <c r="P331" s="176" t="s">
        <v>942</v>
      </c>
      <c r="Q331" s="176" t="s">
        <v>210</v>
      </c>
      <c r="R331" s="173" t="s">
        <v>210</v>
      </c>
      <c r="S331" s="173" t="s">
        <v>210</v>
      </c>
      <c r="T331" s="175" t="s">
        <v>943</v>
      </c>
      <c r="U331" s="178" t="s">
        <v>944</v>
      </c>
      <c r="V331" s="187" t="str">
        <f>VLOOKUP(B331,'DPF - Montant M2 M3 par site'!A:A,1,FALSE)</f>
        <v>A61 A62 A63 A86</v>
      </c>
      <c r="W331" s="188"/>
      <c r="AA331" s="189"/>
    </row>
    <row r="332" spans="1:30" s="187" customFormat="1" ht="24.95" customHeight="1" x14ac:dyDescent="0.2">
      <c r="A332" s="175" t="str">
        <f>VLOOKUP(B332,'[2]CCTP lot 1 liste batiment'!B:C,2,FALSE)</f>
        <v>LOT 1</v>
      </c>
      <c r="B332" s="175" t="s">
        <v>914</v>
      </c>
      <c r="C332" s="175" t="s">
        <v>915</v>
      </c>
      <c r="D332" s="176" t="str">
        <f>VLOOKUP(E332,'[2]Synthèse Familles'!B:C,2,FALSE)</f>
        <v>1B - Distribution chaud</v>
      </c>
      <c r="E332" s="176" t="s">
        <v>162</v>
      </c>
      <c r="F332" s="173" t="s">
        <v>945</v>
      </c>
      <c r="G332" s="177">
        <v>2</v>
      </c>
      <c r="H332" s="173" t="str">
        <f>VLOOKUP(E332,'BPU- Missions M2 et M3'!B:C,2,FALSE)</f>
        <v>Inclus</v>
      </c>
      <c r="I332" s="173" t="str">
        <f>IF(H332="inclus","-",VLOOKUP(H332,'BPU- Missions M2 et M3'!C:D,2,FALSE)*G332)</f>
        <v>-</v>
      </c>
      <c r="J332" s="173">
        <v>2012</v>
      </c>
      <c r="K332" s="176"/>
      <c r="L332" s="176"/>
      <c r="M332" s="176" t="s">
        <v>210</v>
      </c>
      <c r="N332" s="176" t="s">
        <v>210</v>
      </c>
      <c r="O332" s="176"/>
      <c r="P332" s="176" t="s">
        <v>298</v>
      </c>
      <c r="Q332" s="176" t="s">
        <v>210</v>
      </c>
      <c r="R332" s="173" t="s">
        <v>210</v>
      </c>
      <c r="S332" s="173" t="s">
        <v>210</v>
      </c>
      <c r="T332" s="175" t="s">
        <v>920</v>
      </c>
      <c r="U332" s="178" t="s">
        <v>921</v>
      </c>
      <c r="V332" s="187" t="str">
        <f>VLOOKUP(B332,'DPF - Montant M2 M3 par site'!A:A,1,FALSE)</f>
        <v>A61 A62 A63 A86</v>
      </c>
      <c r="W332" s="188"/>
      <c r="AA332" s="189"/>
    </row>
    <row r="333" spans="1:30" s="187" customFormat="1" ht="24.95" customHeight="1" x14ac:dyDescent="0.2">
      <c r="A333" s="175" t="str">
        <f>VLOOKUP(B333,'[2]CCTP lot 1 liste batiment'!B:C,2,FALSE)</f>
        <v>LOT 1</v>
      </c>
      <c r="B333" s="175" t="s">
        <v>914</v>
      </c>
      <c r="C333" s="175" t="s">
        <v>915</v>
      </c>
      <c r="D333" s="176" t="str">
        <f>VLOOKUP(E333,'[2]Synthèse Familles'!B:C,2,FALSE)</f>
        <v>1B - Distribution chaud</v>
      </c>
      <c r="E333" s="176" t="s">
        <v>162</v>
      </c>
      <c r="F333" s="173" t="s">
        <v>946</v>
      </c>
      <c r="G333" s="177">
        <v>9</v>
      </c>
      <c r="H333" s="173" t="str">
        <f>VLOOKUP(E333,'BPU- Missions M2 et M3'!B:C,2,FALSE)</f>
        <v>Inclus</v>
      </c>
      <c r="I333" s="173" t="str">
        <f>IF(H333="inclus","-",VLOOKUP(H333,'BPU- Missions M2 et M3'!C:D,2,FALSE)*G333)</f>
        <v>-</v>
      </c>
      <c r="J333" s="173">
        <v>2012</v>
      </c>
      <c r="K333" s="176"/>
      <c r="L333" s="176"/>
      <c r="M333" s="176" t="s">
        <v>210</v>
      </c>
      <c r="N333" s="176" t="s">
        <v>210</v>
      </c>
      <c r="O333" s="176"/>
      <c r="P333" s="176" t="s">
        <v>947</v>
      </c>
      <c r="Q333" s="176" t="s">
        <v>210</v>
      </c>
      <c r="R333" s="173" t="s">
        <v>210</v>
      </c>
      <c r="S333" s="173" t="s">
        <v>210</v>
      </c>
      <c r="T333" s="175" t="s">
        <v>927</v>
      </c>
      <c r="U333" s="178" t="s">
        <v>928</v>
      </c>
      <c r="V333" s="187" t="str">
        <f>VLOOKUP(B333,'DPF - Montant M2 M3 par site'!A:A,1,FALSE)</f>
        <v>A61 A62 A63 A86</v>
      </c>
      <c r="W333" s="188"/>
      <c r="AA333" s="189"/>
    </row>
    <row r="334" spans="1:30" s="187" customFormat="1" ht="24.95" customHeight="1" x14ac:dyDescent="0.2">
      <c r="A334" s="175" t="str">
        <f>VLOOKUP(B334,'[2]CCTP lot 1 liste batiment'!B:C,2,FALSE)</f>
        <v>LOT 1</v>
      </c>
      <c r="B334" s="175" t="s">
        <v>914</v>
      </c>
      <c r="C334" s="175" t="s">
        <v>915</v>
      </c>
      <c r="D334" s="176" t="str">
        <f>VLOOKUP(E334,'[2]Synthèse Familles'!B:C,2,FALSE)</f>
        <v>1B - Distribution chaud</v>
      </c>
      <c r="E334" s="176" t="s">
        <v>162</v>
      </c>
      <c r="F334" s="173" t="s">
        <v>948</v>
      </c>
      <c r="G334" s="177">
        <v>8</v>
      </c>
      <c r="H334" s="173" t="str">
        <f>VLOOKUP(E334,'BPU- Missions M2 et M3'!B:C,2,FALSE)</f>
        <v>Inclus</v>
      </c>
      <c r="I334" s="173" t="str">
        <f>IF(H334="inclus","-",VLOOKUP(H334,'BPU- Missions M2 et M3'!C:D,2,FALSE)*G334)</f>
        <v>-</v>
      </c>
      <c r="J334" s="173">
        <v>2012</v>
      </c>
      <c r="K334" s="176"/>
      <c r="L334" s="176"/>
      <c r="M334" s="176" t="s">
        <v>210</v>
      </c>
      <c r="N334" s="176" t="s">
        <v>210</v>
      </c>
      <c r="O334" s="176"/>
      <c r="P334" s="176" t="s">
        <v>949</v>
      </c>
      <c r="Q334" s="176" t="s">
        <v>210</v>
      </c>
      <c r="R334" s="173" t="s">
        <v>210</v>
      </c>
      <c r="S334" s="173" t="s">
        <v>210</v>
      </c>
      <c r="T334" s="175" t="s">
        <v>924</v>
      </c>
      <c r="U334" s="178" t="s">
        <v>925</v>
      </c>
      <c r="V334" s="187" t="str">
        <f>VLOOKUP(B334,'DPF - Montant M2 M3 par site'!A:A,1,FALSE)</f>
        <v>A61 A62 A63 A86</v>
      </c>
      <c r="W334" s="188"/>
      <c r="AA334" s="189"/>
    </row>
    <row r="335" spans="1:30" s="187" customFormat="1" ht="24.95" customHeight="1" x14ac:dyDescent="0.2">
      <c r="A335" s="175" t="str">
        <f>VLOOKUP(B335,'[2]CCTP lot 1 liste batiment'!B:C,2,FALSE)</f>
        <v>LOT 1</v>
      </c>
      <c r="B335" s="175" t="s">
        <v>914</v>
      </c>
      <c r="C335" s="175" t="s">
        <v>915</v>
      </c>
      <c r="D335" s="176" t="str">
        <f>VLOOKUP(E335,'[2]Synthèse Familles'!B:C,2,FALSE)</f>
        <v>1B - Distribution chaud</v>
      </c>
      <c r="E335" s="176" t="s">
        <v>162</v>
      </c>
      <c r="F335" s="173" t="s">
        <v>950</v>
      </c>
      <c r="G335" s="177">
        <v>1</v>
      </c>
      <c r="H335" s="173" t="str">
        <f>VLOOKUP(E335,'BPU- Missions M2 et M3'!B:C,2,FALSE)</f>
        <v>Inclus</v>
      </c>
      <c r="I335" s="173" t="str">
        <f>IF(H335="inclus","-",VLOOKUP(H335,'BPU- Missions M2 et M3'!C:D,2,FALSE)*G335)</f>
        <v>-</v>
      </c>
      <c r="J335" s="173">
        <v>2011</v>
      </c>
      <c r="K335" s="176" t="s">
        <v>951</v>
      </c>
      <c r="L335" s="176" t="s">
        <v>952</v>
      </c>
      <c r="M335" s="176" t="s">
        <v>210</v>
      </c>
      <c r="N335" s="176" t="s">
        <v>210</v>
      </c>
      <c r="O335" s="176"/>
      <c r="P335" s="176" t="s">
        <v>953</v>
      </c>
      <c r="Q335" s="176" t="s">
        <v>210</v>
      </c>
      <c r="R335" s="173" t="s">
        <v>210</v>
      </c>
      <c r="S335" s="173" t="s">
        <v>210</v>
      </c>
      <c r="T335" s="175" t="s">
        <v>943</v>
      </c>
      <c r="U335" s="178" t="s">
        <v>944</v>
      </c>
      <c r="V335" s="187" t="str">
        <f>VLOOKUP(B335,'DPF - Montant M2 M3 par site'!A:A,1,FALSE)</f>
        <v>A61 A62 A63 A86</v>
      </c>
      <c r="W335" s="188"/>
      <c r="AA335" s="189"/>
    </row>
    <row r="336" spans="1:30" s="187" customFormat="1" ht="24.95" customHeight="1" x14ac:dyDescent="0.2">
      <c r="A336" s="175" t="str">
        <f>VLOOKUP(B336,'[2]CCTP lot 1 liste batiment'!B:C,2,FALSE)</f>
        <v>LOT 1</v>
      </c>
      <c r="B336" s="175" t="s">
        <v>914</v>
      </c>
      <c r="C336" s="175" t="s">
        <v>915</v>
      </c>
      <c r="D336" s="176" t="str">
        <f>VLOOKUP(E336,'[2]Synthèse Familles'!B:C,2,FALSE)</f>
        <v>1B - Distribution chaud</v>
      </c>
      <c r="E336" s="176" t="s">
        <v>162</v>
      </c>
      <c r="F336" s="173" t="s">
        <v>954</v>
      </c>
      <c r="G336" s="177">
        <v>1</v>
      </c>
      <c r="H336" s="173" t="str">
        <f>VLOOKUP(E336,'BPU- Missions M2 et M3'!B:C,2,FALSE)</f>
        <v>Inclus</v>
      </c>
      <c r="I336" s="173" t="str">
        <f>IF(H336="inclus","-",VLOOKUP(H336,'BPU- Missions M2 et M3'!C:D,2,FALSE)*G336)</f>
        <v>-</v>
      </c>
      <c r="J336" s="173">
        <v>2011</v>
      </c>
      <c r="K336" s="176" t="s">
        <v>951</v>
      </c>
      <c r="L336" s="176" t="s">
        <v>952</v>
      </c>
      <c r="M336" s="176" t="s">
        <v>210</v>
      </c>
      <c r="N336" s="176" t="s">
        <v>210</v>
      </c>
      <c r="O336" s="176"/>
      <c r="P336" s="176" t="s">
        <v>953</v>
      </c>
      <c r="Q336" s="176" t="s">
        <v>210</v>
      </c>
      <c r="R336" s="173" t="s">
        <v>210</v>
      </c>
      <c r="S336" s="173" t="s">
        <v>210</v>
      </c>
      <c r="T336" s="175" t="s">
        <v>943</v>
      </c>
      <c r="U336" s="178" t="s">
        <v>944</v>
      </c>
      <c r="V336" s="187" t="str">
        <f>VLOOKUP(B336,'DPF - Montant M2 M3 par site'!A:A,1,FALSE)</f>
        <v>A61 A62 A63 A86</v>
      </c>
      <c r="W336" s="188"/>
      <c r="AA336" s="189"/>
    </row>
    <row r="337" spans="1:30" s="187" customFormat="1" ht="24.95" customHeight="1" x14ac:dyDescent="0.2">
      <c r="A337" s="175" t="str">
        <f>VLOOKUP(B337,'[2]CCTP lot 1 liste batiment'!B:C,2,FALSE)</f>
        <v>LOT 1</v>
      </c>
      <c r="B337" s="175" t="s">
        <v>914</v>
      </c>
      <c r="C337" s="175" t="s">
        <v>915</v>
      </c>
      <c r="D337" s="176" t="str">
        <f>VLOOKUP(E337,'[2]Synthèse Familles'!B:C,2,FALSE)</f>
        <v>1B - Distribution chaud</v>
      </c>
      <c r="E337" s="176" t="s">
        <v>162</v>
      </c>
      <c r="F337" s="173" t="s">
        <v>955</v>
      </c>
      <c r="G337" s="177">
        <v>1</v>
      </c>
      <c r="H337" s="173" t="str">
        <f>VLOOKUP(E337,'BPU- Missions M2 et M3'!B:C,2,FALSE)</f>
        <v>Inclus</v>
      </c>
      <c r="I337" s="173" t="str">
        <f>IF(H337="inclus","-",VLOOKUP(H337,'BPU- Missions M2 et M3'!C:D,2,FALSE)*G337)</f>
        <v>-</v>
      </c>
      <c r="J337" s="173">
        <v>2011</v>
      </c>
      <c r="K337" s="176" t="s">
        <v>951</v>
      </c>
      <c r="L337" s="176" t="s">
        <v>952</v>
      </c>
      <c r="M337" s="176" t="s">
        <v>210</v>
      </c>
      <c r="N337" s="176" t="s">
        <v>210</v>
      </c>
      <c r="O337" s="176"/>
      <c r="P337" s="176" t="s">
        <v>953</v>
      </c>
      <c r="Q337" s="176" t="s">
        <v>210</v>
      </c>
      <c r="R337" s="173" t="s">
        <v>210</v>
      </c>
      <c r="S337" s="173" t="s">
        <v>210</v>
      </c>
      <c r="T337" s="175" t="s">
        <v>943</v>
      </c>
      <c r="U337" s="178" t="s">
        <v>944</v>
      </c>
      <c r="V337" s="187" t="str">
        <f>VLOOKUP(B337,'DPF - Montant M2 M3 par site'!A:A,1,FALSE)</f>
        <v>A61 A62 A63 A86</v>
      </c>
      <c r="W337" s="188"/>
      <c r="AA337" s="189"/>
    </row>
    <row r="338" spans="1:30" s="187" customFormat="1" ht="24.95" customHeight="1" x14ac:dyDescent="0.2">
      <c r="A338" s="175" t="str">
        <f>VLOOKUP(B338,'[2]CCTP lot 1 liste batiment'!B:C,2,FALSE)</f>
        <v>LOT 1</v>
      </c>
      <c r="B338" s="175" t="s">
        <v>914</v>
      </c>
      <c r="C338" s="175" t="s">
        <v>915</v>
      </c>
      <c r="D338" s="176" t="str">
        <f>VLOOKUP(E338,'[2]Synthèse Familles'!B:C,2,FALSE)</f>
        <v>1B - Distribution chaud</v>
      </c>
      <c r="E338" s="176" t="s">
        <v>162</v>
      </c>
      <c r="F338" s="173" t="s">
        <v>956</v>
      </c>
      <c r="G338" s="177">
        <v>1</v>
      </c>
      <c r="H338" s="173" t="str">
        <f>VLOOKUP(E338,'BPU- Missions M2 et M3'!B:C,2,FALSE)</f>
        <v>Inclus</v>
      </c>
      <c r="I338" s="173" t="str">
        <f>IF(H338="inclus","-",VLOOKUP(H338,'BPU- Missions M2 et M3'!C:D,2,FALSE)*G338)</f>
        <v>-</v>
      </c>
      <c r="J338" s="173">
        <v>2011</v>
      </c>
      <c r="K338" s="176" t="s">
        <v>951</v>
      </c>
      <c r="L338" s="176" t="s">
        <v>952</v>
      </c>
      <c r="M338" s="176" t="s">
        <v>210</v>
      </c>
      <c r="N338" s="176" t="s">
        <v>210</v>
      </c>
      <c r="O338" s="176"/>
      <c r="P338" s="176" t="s">
        <v>953</v>
      </c>
      <c r="Q338" s="176" t="s">
        <v>210</v>
      </c>
      <c r="R338" s="173" t="s">
        <v>210</v>
      </c>
      <c r="S338" s="173" t="s">
        <v>210</v>
      </c>
      <c r="T338" s="175" t="s">
        <v>943</v>
      </c>
      <c r="U338" s="178" t="s">
        <v>944</v>
      </c>
      <c r="V338" s="187" t="str">
        <f>VLOOKUP(B338,'DPF - Montant M2 M3 par site'!A:A,1,FALSE)</f>
        <v>A61 A62 A63 A86</v>
      </c>
      <c r="W338" s="188"/>
      <c r="AA338" s="189"/>
    </row>
    <row r="339" spans="1:30" s="187" customFormat="1" ht="24.95" customHeight="1" x14ac:dyDescent="0.2">
      <c r="A339" s="175" t="str">
        <f>VLOOKUP(B339,'[2]CCTP lot 1 liste batiment'!B:C,2,FALSE)</f>
        <v>LOT 1</v>
      </c>
      <c r="B339" s="175" t="s">
        <v>914</v>
      </c>
      <c r="C339" s="175" t="s">
        <v>915</v>
      </c>
      <c r="D339" s="176" t="str">
        <f>VLOOKUP(E339,'[2]Synthèse Familles'!B:C,2,FALSE)</f>
        <v>1B - Distribution chaud</v>
      </c>
      <c r="E339" s="176" t="s">
        <v>162</v>
      </c>
      <c r="F339" s="173" t="s">
        <v>957</v>
      </c>
      <c r="G339" s="177">
        <v>1</v>
      </c>
      <c r="H339" s="173" t="str">
        <f>VLOOKUP(E339,'BPU- Missions M2 et M3'!B:C,2,FALSE)</f>
        <v>Inclus</v>
      </c>
      <c r="I339" s="173" t="str">
        <f>IF(H339="inclus","-",VLOOKUP(H339,'BPU- Missions M2 et M3'!C:D,2,FALSE)*G339)</f>
        <v>-</v>
      </c>
      <c r="J339" s="173">
        <v>2011</v>
      </c>
      <c r="K339" s="176" t="s">
        <v>951</v>
      </c>
      <c r="L339" s="176" t="s">
        <v>952</v>
      </c>
      <c r="M339" s="176" t="s">
        <v>210</v>
      </c>
      <c r="N339" s="176" t="s">
        <v>210</v>
      </c>
      <c r="O339" s="176"/>
      <c r="P339" s="176" t="s">
        <v>953</v>
      </c>
      <c r="Q339" s="176" t="s">
        <v>210</v>
      </c>
      <c r="R339" s="173" t="s">
        <v>210</v>
      </c>
      <c r="S339" s="173" t="s">
        <v>210</v>
      </c>
      <c r="T339" s="175" t="s">
        <v>943</v>
      </c>
      <c r="U339" s="178" t="s">
        <v>944</v>
      </c>
      <c r="V339" s="187" t="str">
        <f>VLOOKUP(B339,'DPF - Montant M2 M3 par site'!A:A,1,FALSE)</f>
        <v>A61 A62 A63 A86</v>
      </c>
      <c r="W339" s="188"/>
      <c r="AA339" s="189"/>
    </row>
    <row r="340" spans="1:30" s="189" customFormat="1" ht="24.95" customHeight="1" x14ac:dyDescent="0.2">
      <c r="A340" s="175" t="str">
        <f>VLOOKUP(B340,'[2]CCTP lot 1 liste batiment'!B:C,2,FALSE)</f>
        <v>LOT 1</v>
      </c>
      <c r="B340" s="175" t="s">
        <v>914</v>
      </c>
      <c r="C340" s="175" t="s">
        <v>915</v>
      </c>
      <c r="D340" s="176" t="str">
        <f>VLOOKUP(E340,'[2]Synthèse Familles'!B:C,2,FALSE)</f>
        <v>1B - Distribution chaud</v>
      </c>
      <c r="E340" s="176" t="s">
        <v>162</v>
      </c>
      <c r="F340" s="173" t="s">
        <v>958</v>
      </c>
      <c r="G340" s="177">
        <v>1</v>
      </c>
      <c r="H340" s="173" t="str">
        <f>VLOOKUP(E340,'BPU- Missions M2 et M3'!B:C,2,FALSE)</f>
        <v>Inclus</v>
      </c>
      <c r="I340" s="173" t="str">
        <f>IF(H340="inclus","-",VLOOKUP(H340,'BPU- Missions M2 et M3'!C:D,2,FALSE)*G340)</f>
        <v>-</v>
      </c>
      <c r="J340" s="173">
        <v>2011</v>
      </c>
      <c r="K340" s="176" t="s">
        <v>951</v>
      </c>
      <c r="L340" s="176" t="s">
        <v>952</v>
      </c>
      <c r="M340" s="176" t="s">
        <v>210</v>
      </c>
      <c r="N340" s="176" t="s">
        <v>210</v>
      </c>
      <c r="O340" s="176"/>
      <c r="P340" s="176" t="s">
        <v>953</v>
      </c>
      <c r="Q340" s="176" t="s">
        <v>210</v>
      </c>
      <c r="R340" s="173" t="s">
        <v>210</v>
      </c>
      <c r="S340" s="173" t="s">
        <v>210</v>
      </c>
      <c r="T340" s="175" t="s">
        <v>943</v>
      </c>
      <c r="U340" s="178" t="s">
        <v>944</v>
      </c>
      <c r="V340" s="187" t="str">
        <f>VLOOKUP(B340,'DPF - Montant M2 M3 par site'!A:A,1,FALSE)</f>
        <v>A61 A62 A63 A86</v>
      </c>
      <c r="W340" s="188"/>
      <c r="X340" s="187"/>
      <c r="Y340" s="187"/>
      <c r="Z340" s="187"/>
      <c r="AB340" s="187"/>
      <c r="AC340" s="187"/>
      <c r="AD340" s="187"/>
    </row>
    <row r="341" spans="1:30" s="187" customFormat="1" ht="24.95" customHeight="1" x14ac:dyDescent="0.2">
      <c r="A341" s="175" t="str">
        <f>VLOOKUP(B341,'[2]CCTP lot 1 liste batiment'!B:C,2,FALSE)</f>
        <v>LOT 1</v>
      </c>
      <c r="B341" s="175" t="s">
        <v>914</v>
      </c>
      <c r="C341" s="175" t="s">
        <v>915</v>
      </c>
      <c r="D341" s="176" t="str">
        <f>VLOOKUP(E341,'[2]Synthèse Familles'!B:C,2,FALSE)</f>
        <v>1B - Distribution chaud</v>
      </c>
      <c r="E341" s="176" t="s">
        <v>162</v>
      </c>
      <c r="F341" s="173" t="s">
        <v>959</v>
      </c>
      <c r="G341" s="177">
        <v>2</v>
      </c>
      <c r="H341" s="173" t="str">
        <f>VLOOKUP(E341,'BPU- Missions M2 et M3'!B:C,2,FALSE)</f>
        <v>Inclus</v>
      </c>
      <c r="I341" s="173" t="str">
        <f>IF(H341="inclus","-",VLOOKUP(H341,'BPU- Missions M2 et M3'!C:D,2,FALSE)*G341)</f>
        <v>-</v>
      </c>
      <c r="J341" s="173">
        <v>2012</v>
      </c>
      <c r="K341" s="176"/>
      <c r="L341" s="176"/>
      <c r="M341" s="176" t="s">
        <v>210</v>
      </c>
      <c r="N341" s="176" t="s">
        <v>210</v>
      </c>
      <c r="O341" s="176"/>
      <c r="P341" s="176" t="s">
        <v>960</v>
      </c>
      <c r="Q341" s="176" t="s">
        <v>210</v>
      </c>
      <c r="R341" s="173" t="s">
        <v>210</v>
      </c>
      <c r="S341" s="173" t="s">
        <v>210</v>
      </c>
      <c r="T341" s="175" t="s">
        <v>930</v>
      </c>
      <c r="U341" s="178" t="s">
        <v>931</v>
      </c>
      <c r="V341" s="187" t="str">
        <f>VLOOKUP(B341,'DPF - Montant M2 M3 par site'!A:A,1,FALSE)</f>
        <v>A61 A62 A63 A86</v>
      </c>
      <c r="W341" s="188"/>
      <c r="AA341" s="189"/>
    </row>
    <row r="342" spans="1:30" s="187" customFormat="1" ht="24.95" customHeight="1" x14ac:dyDescent="0.2">
      <c r="A342" s="175" t="str">
        <f>VLOOKUP(B342,'[2]CCTP lot 1 liste batiment'!B:C,2,FALSE)</f>
        <v>LOT 1</v>
      </c>
      <c r="B342" s="175" t="s">
        <v>914</v>
      </c>
      <c r="C342" s="175" t="s">
        <v>915</v>
      </c>
      <c r="D342" s="176" t="str">
        <f>VLOOKUP(E342,'[2]Synthèse Familles'!B:C,2,FALSE)</f>
        <v>1B - Distribution chaud</v>
      </c>
      <c r="E342" s="176" t="s">
        <v>162</v>
      </c>
      <c r="F342" s="173" t="s">
        <v>961</v>
      </c>
      <c r="G342" s="177">
        <v>1</v>
      </c>
      <c r="H342" s="173" t="str">
        <f>VLOOKUP(E342,'BPU- Missions M2 et M3'!B:C,2,FALSE)</f>
        <v>Inclus</v>
      </c>
      <c r="I342" s="173" t="str">
        <f>IF(H342="inclus","-",VLOOKUP(H342,'BPU- Missions M2 et M3'!C:D,2,FALSE)*G342)</f>
        <v>-</v>
      </c>
      <c r="J342" s="173">
        <v>2013</v>
      </c>
      <c r="K342" s="176" t="s">
        <v>747</v>
      </c>
      <c r="L342" s="176" t="s">
        <v>962</v>
      </c>
      <c r="M342" s="176" t="s">
        <v>210</v>
      </c>
      <c r="N342" s="176" t="s">
        <v>210</v>
      </c>
      <c r="O342" s="176"/>
      <c r="P342" s="176" t="s">
        <v>953</v>
      </c>
      <c r="Q342" s="176" t="s">
        <v>210</v>
      </c>
      <c r="R342" s="173" t="s">
        <v>210</v>
      </c>
      <c r="S342" s="173" t="s">
        <v>210</v>
      </c>
      <c r="T342" s="175" t="s">
        <v>930</v>
      </c>
      <c r="U342" s="178" t="s">
        <v>963</v>
      </c>
      <c r="V342" s="187" t="str">
        <f>VLOOKUP(B342,'DPF - Montant M2 M3 par site'!A:A,1,FALSE)</f>
        <v>A61 A62 A63 A86</v>
      </c>
      <c r="W342" s="188"/>
      <c r="AA342" s="189"/>
    </row>
    <row r="343" spans="1:30" s="187" customFormat="1" ht="24.95" customHeight="1" x14ac:dyDescent="0.2">
      <c r="A343" s="175" t="str">
        <f>VLOOKUP(B343,'[2]CCTP lot 1 liste batiment'!B:C,2,FALSE)</f>
        <v>LOT 1</v>
      </c>
      <c r="B343" s="175" t="s">
        <v>914</v>
      </c>
      <c r="C343" s="175" t="s">
        <v>915</v>
      </c>
      <c r="D343" s="176" t="str">
        <f>VLOOKUP(E343,'[2]Synthèse Familles'!B:C,2,FALSE)</f>
        <v>1B - Distribution chaud</v>
      </c>
      <c r="E343" s="176" t="s">
        <v>162</v>
      </c>
      <c r="F343" s="173" t="s">
        <v>964</v>
      </c>
      <c r="G343" s="177">
        <v>1</v>
      </c>
      <c r="H343" s="173" t="str">
        <f>VLOOKUP(E343,'BPU- Missions M2 et M3'!B:C,2,FALSE)</f>
        <v>Inclus</v>
      </c>
      <c r="I343" s="173" t="str">
        <f>IF(H343="inclus","-",VLOOKUP(H343,'BPU- Missions M2 et M3'!C:D,2,FALSE)*G343)</f>
        <v>-</v>
      </c>
      <c r="J343" s="173">
        <v>2013</v>
      </c>
      <c r="K343" s="176" t="s">
        <v>951</v>
      </c>
      <c r="L343" s="176" t="s">
        <v>962</v>
      </c>
      <c r="M343" s="176" t="s">
        <v>210</v>
      </c>
      <c r="N343" s="176" t="s">
        <v>210</v>
      </c>
      <c r="O343" s="176"/>
      <c r="P343" s="176" t="s">
        <v>953</v>
      </c>
      <c r="Q343" s="176" t="s">
        <v>210</v>
      </c>
      <c r="R343" s="173" t="s">
        <v>210</v>
      </c>
      <c r="S343" s="173" t="s">
        <v>210</v>
      </c>
      <c r="T343" s="175" t="s">
        <v>930</v>
      </c>
      <c r="U343" s="178" t="s">
        <v>965</v>
      </c>
      <c r="V343" s="187" t="str">
        <f>VLOOKUP(B343,'DPF - Montant M2 M3 par site'!A:A,1,FALSE)</f>
        <v>A61 A62 A63 A86</v>
      </c>
      <c r="W343" s="188"/>
      <c r="AA343" s="189"/>
    </row>
    <row r="344" spans="1:30" s="187" customFormat="1" ht="24.95" customHeight="1" x14ac:dyDescent="0.2">
      <c r="A344" s="175" t="str">
        <f>VLOOKUP(B344,'[2]CCTP lot 1 liste batiment'!B:C,2,FALSE)</f>
        <v>LOT 1</v>
      </c>
      <c r="B344" s="175" t="s">
        <v>914</v>
      </c>
      <c r="C344" s="175" t="s">
        <v>915</v>
      </c>
      <c r="D344" s="176" t="str">
        <f>VLOOKUP(E344,'[2]Synthèse Familles'!B:C,2,FALSE)</f>
        <v>1B - Distribution chaud</v>
      </c>
      <c r="E344" s="176" t="s">
        <v>162</v>
      </c>
      <c r="F344" s="173" t="s">
        <v>966</v>
      </c>
      <c r="G344" s="177">
        <v>1</v>
      </c>
      <c r="H344" s="173" t="str">
        <f>VLOOKUP(E344,'BPU- Missions M2 et M3'!B:C,2,FALSE)</f>
        <v>Inclus</v>
      </c>
      <c r="I344" s="173" t="str">
        <f>IF(H344="inclus","-",VLOOKUP(H344,'BPU- Missions M2 et M3'!C:D,2,FALSE)*G344)</f>
        <v>-</v>
      </c>
      <c r="J344" s="173">
        <v>2013</v>
      </c>
      <c r="K344" s="176" t="s">
        <v>951</v>
      </c>
      <c r="L344" s="176" t="s">
        <v>962</v>
      </c>
      <c r="M344" s="176" t="s">
        <v>210</v>
      </c>
      <c r="N344" s="176" t="s">
        <v>210</v>
      </c>
      <c r="O344" s="176"/>
      <c r="P344" s="176" t="s">
        <v>953</v>
      </c>
      <c r="Q344" s="176" t="s">
        <v>210</v>
      </c>
      <c r="R344" s="173" t="s">
        <v>210</v>
      </c>
      <c r="S344" s="173" t="s">
        <v>210</v>
      </c>
      <c r="T344" s="175" t="s">
        <v>930</v>
      </c>
      <c r="U344" s="178" t="s">
        <v>967</v>
      </c>
      <c r="V344" s="187" t="str">
        <f>VLOOKUP(B344,'DPF - Montant M2 M3 par site'!A:A,1,FALSE)</f>
        <v>A61 A62 A63 A86</v>
      </c>
      <c r="W344" s="188"/>
      <c r="AA344" s="189"/>
    </row>
    <row r="345" spans="1:30" s="187" customFormat="1" ht="24.95" customHeight="1" x14ac:dyDescent="0.2">
      <c r="A345" s="175" t="str">
        <f>VLOOKUP(B345,'[2]CCTP lot 1 liste batiment'!B:C,2,FALSE)</f>
        <v>LOT 1</v>
      </c>
      <c r="B345" s="175" t="s">
        <v>914</v>
      </c>
      <c r="C345" s="175" t="s">
        <v>915</v>
      </c>
      <c r="D345" s="176" t="str">
        <f>VLOOKUP(E345,'[2]Synthèse Familles'!B:C,2,FALSE)</f>
        <v>1B - Distribution chaud</v>
      </c>
      <c r="E345" s="176" t="s">
        <v>162</v>
      </c>
      <c r="F345" s="173" t="s">
        <v>297</v>
      </c>
      <c r="G345" s="177">
        <v>1</v>
      </c>
      <c r="H345" s="173" t="str">
        <f>VLOOKUP(E345,'BPU- Missions M2 et M3'!B:C,2,FALSE)</f>
        <v>Inclus</v>
      </c>
      <c r="I345" s="173" t="str">
        <f>IF(H345="inclus","-",VLOOKUP(H345,'BPU- Missions M2 et M3'!C:D,2,FALSE)*G345)</f>
        <v>-</v>
      </c>
      <c r="J345" s="173">
        <v>2011</v>
      </c>
      <c r="K345" s="176" t="s">
        <v>433</v>
      </c>
      <c r="L345" s="176" t="s">
        <v>968</v>
      </c>
      <c r="M345" s="176" t="s">
        <v>210</v>
      </c>
      <c r="N345" s="176" t="s">
        <v>210</v>
      </c>
      <c r="O345" s="176"/>
      <c r="P345" s="176" t="s">
        <v>953</v>
      </c>
      <c r="Q345" s="176" t="s">
        <v>210</v>
      </c>
      <c r="R345" s="173" t="s">
        <v>210</v>
      </c>
      <c r="S345" s="173" t="s">
        <v>210</v>
      </c>
      <c r="T345" s="175" t="s">
        <v>930</v>
      </c>
      <c r="U345" s="178" t="s">
        <v>969</v>
      </c>
      <c r="V345" s="187" t="str">
        <f>VLOOKUP(B345,'DPF - Montant M2 M3 par site'!A:A,1,FALSE)</f>
        <v>A61 A62 A63 A86</v>
      </c>
      <c r="W345" s="188"/>
      <c r="AA345" s="189"/>
    </row>
    <row r="346" spans="1:30" s="187" customFormat="1" ht="24.95" customHeight="1" x14ac:dyDescent="0.2">
      <c r="A346" s="175" t="str">
        <f>VLOOKUP(B346,'[2]CCTP lot 1 liste batiment'!B:C,2,FALSE)</f>
        <v>LOT 1</v>
      </c>
      <c r="B346" s="175" t="s">
        <v>914</v>
      </c>
      <c r="C346" s="175" t="s">
        <v>915</v>
      </c>
      <c r="D346" s="176" t="str">
        <f>VLOOKUP(E346,'[2]Synthèse Familles'!B:C,2,FALSE)</f>
        <v>1B - Distribution chaud</v>
      </c>
      <c r="E346" s="176" t="s">
        <v>162</v>
      </c>
      <c r="F346" s="173" t="s">
        <v>970</v>
      </c>
      <c r="G346" s="177">
        <v>2</v>
      </c>
      <c r="H346" s="173" t="str">
        <f>VLOOKUP(E346,'BPU- Missions M2 et M3'!B:C,2,FALSE)</f>
        <v>Inclus</v>
      </c>
      <c r="I346" s="173" t="str">
        <f>IF(H346="inclus","-",VLOOKUP(H346,'BPU- Missions M2 et M3'!C:D,2,FALSE)*G346)</f>
        <v>-</v>
      </c>
      <c r="J346" s="173">
        <v>2012</v>
      </c>
      <c r="K346" s="176" t="s">
        <v>971</v>
      </c>
      <c r="L346" s="176" t="s">
        <v>972</v>
      </c>
      <c r="M346" s="176" t="s">
        <v>973</v>
      </c>
      <c r="N346" s="176" t="s">
        <v>210</v>
      </c>
      <c r="O346" s="176"/>
      <c r="P346" s="176" t="s">
        <v>210</v>
      </c>
      <c r="Q346" s="176" t="s">
        <v>210</v>
      </c>
      <c r="R346" s="173" t="s">
        <v>210</v>
      </c>
      <c r="S346" s="173" t="s">
        <v>210</v>
      </c>
      <c r="T346" s="175" t="s">
        <v>927</v>
      </c>
      <c r="U346" s="178" t="s">
        <v>928</v>
      </c>
      <c r="V346" s="187" t="str">
        <f>VLOOKUP(B346,'DPF - Montant M2 M3 par site'!A:A,1,FALSE)</f>
        <v>A61 A62 A63 A86</v>
      </c>
      <c r="W346" s="188"/>
      <c r="AA346" s="189"/>
    </row>
    <row r="347" spans="1:30" s="187" customFormat="1" ht="24.95" customHeight="1" x14ac:dyDescent="0.2">
      <c r="A347" s="175" t="str">
        <f>VLOOKUP(B347,'[2]CCTP lot 1 liste batiment'!B:C,2,FALSE)</f>
        <v>LOT 1</v>
      </c>
      <c r="B347" s="175" t="s">
        <v>914</v>
      </c>
      <c r="C347" s="175" t="s">
        <v>915</v>
      </c>
      <c r="D347" s="176" t="str">
        <f>VLOOKUP(E347,'[2]Synthèse Familles'!B:C,2,FALSE)</f>
        <v>1B - Distribution chaud</v>
      </c>
      <c r="E347" s="176" t="s">
        <v>162</v>
      </c>
      <c r="F347" s="173" t="s">
        <v>974</v>
      </c>
      <c r="G347" s="177">
        <v>1</v>
      </c>
      <c r="H347" s="173" t="str">
        <f>VLOOKUP(E347,'BPU- Missions M2 et M3'!B:C,2,FALSE)</f>
        <v>Inclus</v>
      </c>
      <c r="I347" s="173" t="str">
        <f>IF(H347="inclus","-",VLOOKUP(H347,'BPU- Missions M2 et M3'!C:D,2,FALSE)*G347)</f>
        <v>-</v>
      </c>
      <c r="J347" s="173">
        <v>2016</v>
      </c>
      <c r="K347" s="176" t="s">
        <v>975</v>
      </c>
      <c r="L347" s="176" t="s">
        <v>976</v>
      </c>
      <c r="M347" s="176" t="s">
        <v>977</v>
      </c>
      <c r="N347" s="176" t="s">
        <v>210</v>
      </c>
      <c r="O347" s="176"/>
      <c r="P347" s="176" t="s">
        <v>978</v>
      </c>
      <c r="Q347" s="176" t="s">
        <v>210</v>
      </c>
      <c r="R347" s="173" t="s">
        <v>210</v>
      </c>
      <c r="S347" s="173" t="s">
        <v>210</v>
      </c>
      <c r="T347" s="175" t="s">
        <v>943</v>
      </c>
      <c r="U347" s="178" t="s">
        <v>944</v>
      </c>
      <c r="V347" s="187" t="str">
        <f>VLOOKUP(B347,'DPF - Montant M2 M3 par site'!A:A,1,FALSE)</f>
        <v>A61 A62 A63 A86</v>
      </c>
      <c r="W347" s="188"/>
      <c r="AA347" s="189"/>
    </row>
    <row r="348" spans="1:30" s="187" customFormat="1" ht="24.95" customHeight="1" x14ac:dyDescent="0.2">
      <c r="A348" s="175" t="str">
        <f>VLOOKUP(B348,'[2]CCTP lot 1 liste batiment'!B:C,2,FALSE)</f>
        <v>LOT 1</v>
      </c>
      <c r="B348" s="175" t="s">
        <v>914</v>
      </c>
      <c r="C348" s="175" t="s">
        <v>915</v>
      </c>
      <c r="D348" s="176" t="str">
        <f>VLOOKUP(E348,'[2]Synthèse Familles'!B:C,2,FALSE)</f>
        <v>1B - Distribution chaud</v>
      </c>
      <c r="E348" s="176" t="s">
        <v>162</v>
      </c>
      <c r="F348" s="173" t="s">
        <v>979</v>
      </c>
      <c r="G348" s="177">
        <v>1</v>
      </c>
      <c r="H348" s="173" t="str">
        <f>VLOOKUP(E348,'BPU- Missions M2 et M3'!B:C,2,FALSE)</f>
        <v>Inclus</v>
      </c>
      <c r="I348" s="173" t="str">
        <f>IF(H348="inclus","-",VLOOKUP(H348,'BPU- Missions M2 et M3'!C:D,2,FALSE)*G348)</f>
        <v>-</v>
      </c>
      <c r="J348" s="173">
        <v>2012</v>
      </c>
      <c r="K348" s="176" t="s">
        <v>980</v>
      </c>
      <c r="L348" s="176" t="s">
        <v>981</v>
      </c>
      <c r="M348" s="176" t="s">
        <v>210</v>
      </c>
      <c r="N348" s="176" t="s">
        <v>210</v>
      </c>
      <c r="O348" s="176"/>
      <c r="P348" s="176" t="s">
        <v>210</v>
      </c>
      <c r="Q348" s="176" t="s">
        <v>210</v>
      </c>
      <c r="R348" s="173" t="s">
        <v>210</v>
      </c>
      <c r="S348" s="173" t="s">
        <v>210</v>
      </c>
      <c r="T348" s="175" t="s">
        <v>982</v>
      </c>
      <c r="U348" s="178" t="s">
        <v>983</v>
      </c>
      <c r="V348" s="187" t="str">
        <f>VLOOKUP(B348,'DPF - Montant M2 M3 par site'!A:A,1,FALSE)</f>
        <v>A61 A62 A63 A86</v>
      </c>
      <c r="W348" s="188"/>
      <c r="AA348" s="189"/>
    </row>
    <row r="349" spans="1:30" s="187" customFormat="1" ht="24.95" customHeight="1" x14ac:dyDescent="0.2">
      <c r="A349" s="175" t="str">
        <f>VLOOKUP(B349,'[2]CCTP lot 1 liste batiment'!B:C,2,FALSE)</f>
        <v>LOT 1</v>
      </c>
      <c r="B349" s="175" t="s">
        <v>914</v>
      </c>
      <c r="C349" s="175" t="s">
        <v>915</v>
      </c>
      <c r="D349" s="176" t="str">
        <f>VLOOKUP(E349,'[2]Synthèse Familles'!B:C,2,FALSE)</f>
        <v>1B - Distribution chaud</v>
      </c>
      <c r="E349" s="176" t="s">
        <v>162</v>
      </c>
      <c r="F349" s="173" t="s">
        <v>285</v>
      </c>
      <c r="G349" s="177">
        <v>1</v>
      </c>
      <c r="H349" s="173" t="str">
        <f>VLOOKUP(E349,'BPU- Missions M2 et M3'!B:C,2,FALSE)</f>
        <v>Inclus</v>
      </c>
      <c r="I349" s="173" t="str">
        <f>IF(H349="inclus","-",VLOOKUP(H349,'BPU- Missions M2 et M3'!C:D,2,FALSE)*G349)</f>
        <v>-</v>
      </c>
      <c r="J349" s="173">
        <v>2011</v>
      </c>
      <c r="K349" s="176" t="s">
        <v>984</v>
      </c>
      <c r="L349" s="176" t="s">
        <v>985</v>
      </c>
      <c r="M349" s="176">
        <v>650280521</v>
      </c>
      <c r="N349" s="176" t="s">
        <v>210</v>
      </c>
      <c r="O349" s="176"/>
      <c r="P349" s="176" t="s">
        <v>210</v>
      </c>
      <c r="Q349" s="176" t="s">
        <v>210</v>
      </c>
      <c r="R349" s="173" t="s">
        <v>210</v>
      </c>
      <c r="S349" s="173" t="s">
        <v>210</v>
      </c>
      <c r="T349" s="175" t="s">
        <v>927</v>
      </c>
      <c r="U349" s="178" t="s">
        <v>928</v>
      </c>
      <c r="V349" s="187" t="str">
        <f>VLOOKUP(B349,'DPF - Montant M2 M3 par site'!A:A,1,FALSE)</f>
        <v>A61 A62 A63 A86</v>
      </c>
      <c r="W349" s="188"/>
      <c r="AA349" s="189"/>
    </row>
    <row r="350" spans="1:30" s="187" customFormat="1" ht="24.95" customHeight="1" x14ac:dyDescent="0.2">
      <c r="A350" s="175" t="str">
        <f>VLOOKUP(B350,'[2]CCTP lot 1 liste batiment'!B:C,2,FALSE)</f>
        <v>LOT 1</v>
      </c>
      <c r="B350" s="175" t="s">
        <v>914</v>
      </c>
      <c r="C350" s="175" t="s">
        <v>915</v>
      </c>
      <c r="D350" s="176" t="str">
        <f>VLOOKUP(E350,'[2]Synthèse Familles'!B:C,2,FALSE)</f>
        <v>1B - Distribution chaud</v>
      </c>
      <c r="E350" s="176" t="s">
        <v>162</v>
      </c>
      <c r="F350" s="173" t="s">
        <v>986</v>
      </c>
      <c r="G350" s="177">
        <v>1</v>
      </c>
      <c r="H350" s="173" t="str">
        <f>VLOOKUP(E350,'BPU- Missions M2 et M3'!B:C,2,FALSE)</f>
        <v>Inclus</v>
      </c>
      <c r="I350" s="173" t="str">
        <f>IF(H350="inclus","-",VLOOKUP(H350,'BPU- Missions M2 et M3'!C:D,2,FALSE)*G350)</f>
        <v>-</v>
      </c>
      <c r="J350" s="173">
        <v>2012</v>
      </c>
      <c r="K350" s="176" t="s">
        <v>464</v>
      </c>
      <c r="L350" s="176" t="s">
        <v>987</v>
      </c>
      <c r="M350" s="176" t="s">
        <v>210</v>
      </c>
      <c r="N350" s="176" t="s">
        <v>210</v>
      </c>
      <c r="O350" s="176"/>
      <c r="P350" s="176" t="s">
        <v>988</v>
      </c>
      <c r="Q350" s="176" t="s">
        <v>210</v>
      </c>
      <c r="R350" s="173" t="s">
        <v>210</v>
      </c>
      <c r="S350" s="173" t="s">
        <v>210</v>
      </c>
      <c r="T350" s="175" t="s">
        <v>930</v>
      </c>
      <c r="U350" s="178" t="s">
        <v>967</v>
      </c>
      <c r="V350" s="187" t="str">
        <f>VLOOKUP(B350,'DPF - Montant M2 M3 par site'!A:A,1,FALSE)</f>
        <v>A61 A62 A63 A86</v>
      </c>
      <c r="W350" s="188"/>
      <c r="AA350" s="189"/>
    </row>
    <row r="351" spans="1:30" s="187" customFormat="1" ht="24.95" customHeight="1" x14ac:dyDescent="0.2">
      <c r="A351" s="175" t="str">
        <f>VLOOKUP(B351,'[2]CCTP lot 1 liste batiment'!B:C,2,FALSE)</f>
        <v>LOT 1</v>
      </c>
      <c r="B351" s="175" t="s">
        <v>914</v>
      </c>
      <c r="C351" s="175" t="s">
        <v>915</v>
      </c>
      <c r="D351" s="176" t="str">
        <f>VLOOKUP(E351,'[2]Synthèse Familles'!B:C,2,FALSE)</f>
        <v>1B - Distribution chaud</v>
      </c>
      <c r="E351" s="176" t="s">
        <v>161</v>
      </c>
      <c r="F351" s="173" t="s">
        <v>989</v>
      </c>
      <c r="G351" s="177">
        <v>1</v>
      </c>
      <c r="H351" s="173" t="str">
        <f>VLOOKUP(E351,'BPU- Missions M2 et M3'!B:C,2,FALSE)</f>
        <v>Inclus</v>
      </c>
      <c r="I351" s="173" t="str">
        <f>IF(H351="inclus","-",VLOOKUP(H351,'BPU- Missions M2 et M3'!C:D,2,FALSE)*G351)</f>
        <v>-</v>
      </c>
      <c r="J351" s="173">
        <v>2011</v>
      </c>
      <c r="K351" s="176" t="s">
        <v>990</v>
      </c>
      <c r="L351" s="176" t="s">
        <v>991</v>
      </c>
      <c r="M351" s="176">
        <v>4016721</v>
      </c>
      <c r="N351" s="176" t="s">
        <v>210</v>
      </c>
      <c r="O351" s="176"/>
      <c r="P351" s="176" t="s">
        <v>992</v>
      </c>
      <c r="Q351" s="176" t="s">
        <v>210</v>
      </c>
      <c r="R351" s="173" t="s">
        <v>210</v>
      </c>
      <c r="S351" s="173" t="s">
        <v>210</v>
      </c>
      <c r="T351" s="175" t="s">
        <v>924</v>
      </c>
      <c r="U351" s="178" t="s">
        <v>925</v>
      </c>
      <c r="V351" s="187" t="str">
        <f>VLOOKUP(B351,'DPF - Montant M2 M3 par site'!A:A,1,FALSE)</f>
        <v>A61 A62 A63 A86</v>
      </c>
      <c r="W351" s="188"/>
      <c r="AA351" s="189"/>
    </row>
    <row r="352" spans="1:30" s="187" customFormat="1" ht="24.95" customHeight="1" x14ac:dyDescent="0.2">
      <c r="A352" s="175" t="str">
        <f>VLOOKUP(B352,'[2]CCTP lot 1 liste batiment'!B:C,2,FALSE)</f>
        <v>LOT 1</v>
      </c>
      <c r="B352" s="175" t="s">
        <v>914</v>
      </c>
      <c r="C352" s="175" t="s">
        <v>915</v>
      </c>
      <c r="D352" s="176" t="str">
        <f>VLOOKUP(E352,'[2]Synthèse Familles'!B:C,2,FALSE)</f>
        <v>1B - Distribution chaud</v>
      </c>
      <c r="E352" s="176" t="s">
        <v>161</v>
      </c>
      <c r="F352" s="173" t="s">
        <v>993</v>
      </c>
      <c r="G352" s="177">
        <v>1</v>
      </c>
      <c r="H352" s="173" t="str">
        <f>VLOOKUP(E352,'BPU- Missions M2 et M3'!B:C,2,FALSE)</f>
        <v>Inclus</v>
      </c>
      <c r="I352" s="173" t="str">
        <f>IF(H352="inclus","-",VLOOKUP(H352,'BPU- Missions M2 et M3'!C:D,2,FALSE)*G352)</f>
        <v>-</v>
      </c>
      <c r="J352" s="173">
        <v>2012</v>
      </c>
      <c r="K352" s="176" t="s">
        <v>994</v>
      </c>
      <c r="L352" s="176" t="s">
        <v>995</v>
      </c>
      <c r="M352" s="176" t="s">
        <v>210</v>
      </c>
      <c r="N352" s="176" t="s">
        <v>210</v>
      </c>
      <c r="O352" s="176"/>
      <c r="P352" s="176" t="s">
        <v>996</v>
      </c>
      <c r="Q352" s="176" t="s">
        <v>210</v>
      </c>
      <c r="R352" s="173" t="s">
        <v>210</v>
      </c>
      <c r="S352" s="173" t="s">
        <v>210</v>
      </c>
      <c r="T352" s="175" t="s">
        <v>943</v>
      </c>
      <c r="U352" s="178" t="s">
        <v>944</v>
      </c>
      <c r="V352" s="187" t="str">
        <f>VLOOKUP(B352,'DPF - Montant M2 M3 par site'!A:A,1,FALSE)</f>
        <v>A61 A62 A63 A86</v>
      </c>
      <c r="W352" s="188"/>
      <c r="AA352" s="189"/>
    </row>
    <row r="353" spans="1:30" s="187" customFormat="1" ht="24.95" customHeight="1" x14ac:dyDescent="0.2">
      <c r="A353" s="175" t="str">
        <f>VLOOKUP(B353,'[2]CCTP lot 1 liste batiment'!B:C,2,FALSE)</f>
        <v>LOT 1</v>
      </c>
      <c r="B353" s="175" t="s">
        <v>914</v>
      </c>
      <c r="C353" s="175" t="s">
        <v>915</v>
      </c>
      <c r="D353" s="176" t="str">
        <f>VLOOKUP(E353,'[2]Synthèse Familles'!B:C,2,FALSE)</f>
        <v>1B - Distribution chaud</v>
      </c>
      <c r="E353" s="176" t="s">
        <v>161</v>
      </c>
      <c r="F353" s="173" t="s">
        <v>997</v>
      </c>
      <c r="G353" s="177">
        <v>1</v>
      </c>
      <c r="H353" s="173" t="str">
        <f>VLOOKUP(E353,'BPU- Missions M2 et M3'!B:C,2,FALSE)</f>
        <v>Inclus</v>
      </c>
      <c r="I353" s="173" t="str">
        <f>IF(H353="inclus","-",VLOOKUP(H353,'BPU- Missions M2 et M3'!C:D,2,FALSE)*G353)</f>
        <v>-</v>
      </c>
      <c r="J353" s="173">
        <v>2012</v>
      </c>
      <c r="K353" s="176" t="s">
        <v>994</v>
      </c>
      <c r="L353" s="176" t="s">
        <v>998</v>
      </c>
      <c r="M353" s="176" t="s">
        <v>210</v>
      </c>
      <c r="N353" s="176" t="s">
        <v>210</v>
      </c>
      <c r="O353" s="176"/>
      <c r="P353" s="176" t="s">
        <v>210</v>
      </c>
      <c r="Q353" s="176" t="s">
        <v>210</v>
      </c>
      <c r="R353" s="173" t="s">
        <v>210</v>
      </c>
      <c r="S353" s="173" t="s">
        <v>210</v>
      </c>
      <c r="T353" s="175" t="s">
        <v>943</v>
      </c>
      <c r="U353" s="178" t="s">
        <v>944</v>
      </c>
      <c r="V353" s="187" t="str">
        <f>VLOOKUP(B353,'DPF - Montant M2 M3 par site'!A:A,1,FALSE)</f>
        <v>A61 A62 A63 A86</v>
      </c>
      <c r="W353" s="188"/>
      <c r="AA353" s="189"/>
    </row>
    <row r="354" spans="1:30" s="187" customFormat="1" ht="24.95" customHeight="1" x14ac:dyDescent="0.2">
      <c r="A354" s="175" t="str">
        <f>VLOOKUP(B354,'[2]CCTP lot 1 liste batiment'!B:C,2,FALSE)</f>
        <v>LOT 1</v>
      </c>
      <c r="B354" s="175" t="s">
        <v>914</v>
      </c>
      <c r="C354" s="175" t="s">
        <v>915</v>
      </c>
      <c r="D354" s="176" t="str">
        <f>VLOOKUP(E354,'[2]Synthèse Familles'!B:C,2,FALSE)</f>
        <v>1B - Distribution chaud</v>
      </c>
      <c r="E354" s="176" t="s">
        <v>161</v>
      </c>
      <c r="F354" s="173" t="s">
        <v>999</v>
      </c>
      <c r="G354" s="177">
        <v>1</v>
      </c>
      <c r="H354" s="173" t="str">
        <f>VLOOKUP(E354,'BPU- Missions M2 et M3'!B:C,2,FALSE)</f>
        <v>Inclus</v>
      </c>
      <c r="I354" s="173" t="str">
        <f>IF(H354="inclus","-",VLOOKUP(H354,'BPU- Missions M2 et M3'!C:D,2,FALSE)*G354)</f>
        <v>-</v>
      </c>
      <c r="J354" s="173">
        <v>2008</v>
      </c>
      <c r="K354" s="176" t="s">
        <v>464</v>
      </c>
      <c r="L354" s="176" t="s">
        <v>1000</v>
      </c>
      <c r="M354" s="176" t="s">
        <v>1001</v>
      </c>
      <c r="N354" s="176" t="s">
        <v>210</v>
      </c>
      <c r="O354" s="176"/>
      <c r="P354" s="176" t="s">
        <v>1002</v>
      </c>
      <c r="Q354" s="176" t="s">
        <v>210</v>
      </c>
      <c r="R354" s="173" t="s">
        <v>210</v>
      </c>
      <c r="S354" s="173" t="s">
        <v>210</v>
      </c>
      <c r="T354" s="175" t="s">
        <v>920</v>
      </c>
      <c r="U354" s="178" t="s">
        <v>921</v>
      </c>
      <c r="V354" s="187" t="str">
        <f>VLOOKUP(B354,'DPF - Montant M2 M3 par site'!A:A,1,FALSE)</f>
        <v>A61 A62 A63 A86</v>
      </c>
      <c r="W354" s="188"/>
      <c r="AA354" s="189"/>
    </row>
    <row r="355" spans="1:30" s="187" customFormat="1" ht="24.95" customHeight="1" x14ac:dyDescent="0.2">
      <c r="A355" s="175" t="str">
        <f>VLOOKUP(B355,'[2]CCTP lot 1 liste batiment'!B:C,2,FALSE)</f>
        <v>LOT 1</v>
      </c>
      <c r="B355" s="175" t="s">
        <v>914</v>
      </c>
      <c r="C355" s="175" t="s">
        <v>915</v>
      </c>
      <c r="D355" s="176" t="str">
        <f>VLOOKUP(E355,'[2]Synthèse Familles'!B:C,2,FALSE)</f>
        <v>1B - Distribution chaud</v>
      </c>
      <c r="E355" s="176" t="s">
        <v>161</v>
      </c>
      <c r="F355" s="173" t="s">
        <v>1003</v>
      </c>
      <c r="G355" s="177">
        <v>1</v>
      </c>
      <c r="H355" s="173" t="str">
        <f>VLOOKUP(E355,'BPU- Missions M2 et M3'!B:C,2,FALSE)</f>
        <v>Inclus</v>
      </c>
      <c r="I355" s="173" t="str">
        <f>IF(H355="inclus","-",VLOOKUP(H355,'BPU- Missions M2 et M3'!C:D,2,FALSE)*G355)</f>
        <v>-</v>
      </c>
      <c r="J355" s="173">
        <v>2000</v>
      </c>
      <c r="K355" s="176" t="s">
        <v>412</v>
      </c>
      <c r="L355" s="176" t="s">
        <v>1004</v>
      </c>
      <c r="M355" s="176" t="s">
        <v>1005</v>
      </c>
      <c r="N355" s="176" t="s">
        <v>210</v>
      </c>
      <c r="O355" s="176"/>
      <c r="P355" s="176" t="s">
        <v>1002</v>
      </c>
      <c r="Q355" s="176" t="s">
        <v>210</v>
      </c>
      <c r="R355" s="173" t="s">
        <v>210</v>
      </c>
      <c r="S355" s="173" t="s">
        <v>210</v>
      </c>
      <c r="T355" s="175" t="s">
        <v>920</v>
      </c>
      <c r="U355" s="178" t="s">
        <v>921</v>
      </c>
      <c r="V355" s="187" t="str">
        <f>VLOOKUP(B355,'DPF - Montant M2 M3 par site'!A:A,1,FALSE)</f>
        <v>A61 A62 A63 A86</v>
      </c>
      <c r="W355" s="188"/>
      <c r="AA355" s="189"/>
    </row>
    <row r="356" spans="1:30" s="187" customFormat="1" ht="24.95" customHeight="1" x14ac:dyDescent="0.2">
      <c r="A356" s="175" t="str">
        <f>VLOOKUP(B356,'[2]CCTP lot 1 liste batiment'!B:C,2,FALSE)</f>
        <v>LOT 1</v>
      </c>
      <c r="B356" s="175" t="s">
        <v>914</v>
      </c>
      <c r="C356" s="175" t="s">
        <v>915</v>
      </c>
      <c r="D356" s="176" t="str">
        <f>VLOOKUP(E356,'[2]Synthèse Familles'!B:C,2,FALSE)</f>
        <v>1B - Distribution chaud</v>
      </c>
      <c r="E356" s="176" t="s">
        <v>161</v>
      </c>
      <c r="F356" s="173" t="s">
        <v>1006</v>
      </c>
      <c r="G356" s="177">
        <v>2</v>
      </c>
      <c r="H356" s="173" t="str">
        <f>VLOOKUP(E356,'BPU- Missions M2 et M3'!B:C,2,FALSE)</f>
        <v>Inclus</v>
      </c>
      <c r="I356" s="173" t="str">
        <f>IF(H356="inclus","-",VLOOKUP(H356,'BPU- Missions M2 et M3'!C:D,2,FALSE)*G356)</f>
        <v>-</v>
      </c>
      <c r="J356" s="173">
        <v>2011</v>
      </c>
      <c r="K356" s="176" t="s">
        <v>994</v>
      </c>
      <c r="L356" s="176" t="s">
        <v>1007</v>
      </c>
      <c r="M356" s="176" t="s">
        <v>210</v>
      </c>
      <c r="N356" s="176" t="s">
        <v>210</v>
      </c>
      <c r="O356" s="176"/>
      <c r="P356" s="176" t="s">
        <v>1008</v>
      </c>
      <c r="Q356" s="176" t="s">
        <v>210</v>
      </c>
      <c r="R356" s="173" t="s">
        <v>210</v>
      </c>
      <c r="S356" s="173" t="s">
        <v>210</v>
      </c>
      <c r="T356" s="175" t="s">
        <v>927</v>
      </c>
      <c r="U356" s="178" t="s">
        <v>928</v>
      </c>
      <c r="V356" s="187" t="str">
        <f>VLOOKUP(B356,'DPF - Montant M2 M3 par site'!A:A,1,FALSE)</f>
        <v>A61 A62 A63 A86</v>
      </c>
      <c r="W356" s="188"/>
      <c r="AA356" s="189"/>
    </row>
    <row r="357" spans="1:30" s="187" customFormat="1" ht="24.95" customHeight="1" x14ac:dyDescent="0.2">
      <c r="A357" s="175" t="str">
        <f>VLOOKUP(B357,'[2]CCTP lot 1 liste batiment'!B:C,2,FALSE)</f>
        <v>LOT 1</v>
      </c>
      <c r="B357" s="175" t="s">
        <v>914</v>
      </c>
      <c r="C357" s="175" t="s">
        <v>915</v>
      </c>
      <c r="D357" s="176" t="str">
        <f>VLOOKUP(E357,'[2]Synthèse Familles'!B:C,2,FALSE)</f>
        <v>1B - Distribution chaud</v>
      </c>
      <c r="E357" s="176" t="s">
        <v>161</v>
      </c>
      <c r="F357" s="173" t="s">
        <v>1009</v>
      </c>
      <c r="G357" s="177">
        <v>1</v>
      </c>
      <c r="H357" s="173" t="str">
        <f>VLOOKUP(E357,'BPU- Missions M2 et M3'!B:C,2,FALSE)</f>
        <v>Inclus</v>
      </c>
      <c r="I357" s="173" t="str">
        <f>IF(H357="inclus","-",VLOOKUP(H357,'BPU- Missions M2 et M3'!C:D,2,FALSE)*G357)</f>
        <v>-</v>
      </c>
      <c r="J357" s="173">
        <v>2012</v>
      </c>
      <c r="K357" s="176" t="s">
        <v>412</v>
      </c>
      <c r="L357" s="176" t="s">
        <v>1010</v>
      </c>
      <c r="M357" s="176">
        <v>8002345</v>
      </c>
      <c r="N357" s="176" t="s">
        <v>210</v>
      </c>
      <c r="O357" s="176"/>
      <c r="P357" s="176" t="s">
        <v>1011</v>
      </c>
      <c r="Q357" s="176" t="s">
        <v>210</v>
      </c>
      <c r="R357" s="173" t="s">
        <v>210</v>
      </c>
      <c r="S357" s="173" t="s">
        <v>210</v>
      </c>
      <c r="T357" s="175" t="s">
        <v>927</v>
      </c>
      <c r="U357" s="178" t="s">
        <v>928</v>
      </c>
      <c r="V357" s="187" t="str">
        <f>VLOOKUP(B357,'DPF - Montant M2 M3 par site'!A:A,1,FALSE)</f>
        <v>A61 A62 A63 A86</v>
      </c>
      <c r="W357" s="188"/>
      <c r="AA357" s="189"/>
    </row>
    <row r="358" spans="1:30" s="187" customFormat="1" ht="24.95" customHeight="1" x14ac:dyDescent="0.2">
      <c r="A358" s="175" t="str">
        <f>VLOOKUP(B358,'[2]CCTP lot 1 liste batiment'!B:C,2,FALSE)</f>
        <v>LOT 1</v>
      </c>
      <c r="B358" s="175" t="s">
        <v>914</v>
      </c>
      <c r="C358" s="175" t="s">
        <v>915</v>
      </c>
      <c r="D358" s="176" t="str">
        <f>VLOOKUP(E358,'[2]Synthèse Familles'!B:C,2,FALSE)</f>
        <v>1B - Distribution chaud</v>
      </c>
      <c r="E358" s="176" t="s">
        <v>161</v>
      </c>
      <c r="F358" s="173" t="s">
        <v>1012</v>
      </c>
      <c r="G358" s="177">
        <v>1</v>
      </c>
      <c r="H358" s="173" t="str">
        <f>VLOOKUP(E358,'BPU- Missions M2 et M3'!B:C,2,FALSE)</f>
        <v>Inclus</v>
      </c>
      <c r="I358" s="173" t="str">
        <f>IF(H358="inclus","-",VLOOKUP(H358,'BPU- Missions M2 et M3'!C:D,2,FALSE)*G358)</f>
        <v>-</v>
      </c>
      <c r="J358" s="173" t="s">
        <v>210</v>
      </c>
      <c r="K358" s="176" t="s">
        <v>990</v>
      </c>
      <c r="L358" s="176" t="s">
        <v>1013</v>
      </c>
      <c r="M358" s="176" t="s">
        <v>210</v>
      </c>
      <c r="N358" s="176" t="s">
        <v>210</v>
      </c>
      <c r="O358" s="176"/>
      <c r="P358" s="176" t="s">
        <v>1014</v>
      </c>
      <c r="Q358" s="176" t="s">
        <v>210</v>
      </c>
      <c r="R358" s="173" t="s">
        <v>210</v>
      </c>
      <c r="S358" s="173" t="s">
        <v>210</v>
      </c>
      <c r="T358" s="175" t="s">
        <v>927</v>
      </c>
      <c r="U358" s="178" t="s">
        <v>928</v>
      </c>
      <c r="V358" s="187" t="str">
        <f>VLOOKUP(B358,'DPF - Montant M2 M3 par site'!A:A,1,FALSE)</f>
        <v>A61 A62 A63 A86</v>
      </c>
      <c r="W358" s="188"/>
      <c r="AA358" s="189"/>
    </row>
    <row r="359" spans="1:30" s="187" customFormat="1" ht="24.95" customHeight="1" x14ac:dyDescent="0.2">
      <c r="A359" s="175" t="str">
        <f>VLOOKUP(B359,'[2]CCTP lot 1 liste batiment'!B:C,2,FALSE)</f>
        <v>LOT 1</v>
      </c>
      <c r="B359" s="175" t="s">
        <v>914</v>
      </c>
      <c r="C359" s="175" t="s">
        <v>915</v>
      </c>
      <c r="D359" s="176" t="str">
        <f>VLOOKUP(E359,'[2]Synthèse Familles'!B:C,2,FALSE)</f>
        <v>1B - Distribution chaud</v>
      </c>
      <c r="E359" s="176" t="s">
        <v>161</v>
      </c>
      <c r="F359" s="173" t="s">
        <v>1015</v>
      </c>
      <c r="G359" s="177">
        <v>1</v>
      </c>
      <c r="H359" s="173" t="str">
        <f>VLOOKUP(E359,'BPU- Missions M2 et M3'!B:C,2,FALSE)</f>
        <v>Inclus</v>
      </c>
      <c r="I359" s="173" t="str">
        <f>IF(H359="inclus","-",VLOOKUP(H359,'BPU- Missions M2 et M3'!C:D,2,FALSE)*G359)</f>
        <v>-</v>
      </c>
      <c r="J359" s="173">
        <v>2012</v>
      </c>
      <c r="K359" s="176" t="s">
        <v>1016</v>
      </c>
      <c r="L359" s="176" t="s">
        <v>1017</v>
      </c>
      <c r="M359" s="176" t="s">
        <v>210</v>
      </c>
      <c r="N359" s="176" t="s">
        <v>210</v>
      </c>
      <c r="O359" s="176"/>
      <c r="P359" s="176" t="s">
        <v>1018</v>
      </c>
      <c r="Q359" s="176" t="s">
        <v>210</v>
      </c>
      <c r="R359" s="173" t="s">
        <v>210</v>
      </c>
      <c r="S359" s="173" t="s">
        <v>210</v>
      </c>
      <c r="T359" s="175" t="s">
        <v>927</v>
      </c>
      <c r="U359" s="178" t="s">
        <v>928</v>
      </c>
      <c r="V359" s="187" t="str">
        <f>VLOOKUP(B359,'DPF - Montant M2 M3 par site'!A:A,1,FALSE)</f>
        <v>A61 A62 A63 A86</v>
      </c>
      <c r="W359" s="188"/>
      <c r="AA359" s="189"/>
    </row>
    <row r="360" spans="1:30" s="187" customFormat="1" ht="24.95" customHeight="1" x14ac:dyDescent="0.2">
      <c r="A360" s="175" t="str">
        <f>VLOOKUP(B360,'[2]CCTP lot 1 liste batiment'!B:C,2,FALSE)</f>
        <v>LOT 1</v>
      </c>
      <c r="B360" s="175" t="s">
        <v>914</v>
      </c>
      <c r="C360" s="175" t="s">
        <v>915</v>
      </c>
      <c r="D360" s="176" t="str">
        <f>VLOOKUP(E360,'[2]Synthèse Familles'!B:C,2,FALSE)</f>
        <v>1B - Distribution chaud</v>
      </c>
      <c r="E360" s="176" t="s">
        <v>161</v>
      </c>
      <c r="F360" s="173" t="s">
        <v>1006</v>
      </c>
      <c r="G360" s="177">
        <v>2</v>
      </c>
      <c r="H360" s="173" t="str">
        <f>VLOOKUP(E360,'BPU- Missions M2 et M3'!B:C,2,FALSE)</f>
        <v>Inclus</v>
      </c>
      <c r="I360" s="173" t="str">
        <f>IF(H360="inclus","-",VLOOKUP(H360,'BPU- Missions M2 et M3'!C:D,2,FALSE)*G360)</f>
        <v>-</v>
      </c>
      <c r="J360" s="173">
        <v>2011</v>
      </c>
      <c r="K360" s="176" t="s">
        <v>984</v>
      </c>
      <c r="L360" s="176" t="s">
        <v>1019</v>
      </c>
      <c r="M360" s="176" t="s">
        <v>210</v>
      </c>
      <c r="N360" s="176" t="s">
        <v>210</v>
      </c>
      <c r="O360" s="176"/>
      <c r="P360" s="176" t="s">
        <v>1020</v>
      </c>
      <c r="Q360" s="176" t="s">
        <v>210</v>
      </c>
      <c r="R360" s="173" t="s">
        <v>210</v>
      </c>
      <c r="S360" s="173" t="s">
        <v>210</v>
      </c>
      <c r="T360" s="175" t="s">
        <v>924</v>
      </c>
      <c r="U360" s="178" t="s">
        <v>925</v>
      </c>
      <c r="V360" s="187" t="str">
        <f>VLOOKUP(B360,'DPF - Montant M2 M3 par site'!A:A,1,FALSE)</f>
        <v>A61 A62 A63 A86</v>
      </c>
      <c r="W360" s="188"/>
      <c r="AA360" s="189"/>
    </row>
    <row r="361" spans="1:30" s="187" customFormat="1" ht="24.95" customHeight="1" x14ac:dyDescent="0.2">
      <c r="A361" s="175" t="str">
        <f>VLOOKUP(B361,'[2]CCTP lot 1 liste batiment'!B:C,2,FALSE)</f>
        <v>LOT 1</v>
      </c>
      <c r="B361" s="175" t="s">
        <v>914</v>
      </c>
      <c r="C361" s="175" t="s">
        <v>915</v>
      </c>
      <c r="D361" s="176" t="str">
        <f>VLOOKUP(E361,'[2]Synthèse Familles'!B:C,2,FALSE)</f>
        <v>1B - Distribution chaud</v>
      </c>
      <c r="E361" s="176" t="s">
        <v>161</v>
      </c>
      <c r="F361" s="173" t="s">
        <v>1021</v>
      </c>
      <c r="G361" s="177">
        <v>1</v>
      </c>
      <c r="H361" s="173" t="str">
        <f>VLOOKUP(E361,'BPU- Missions M2 et M3'!B:C,2,FALSE)</f>
        <v>Inclus</v>
      </c>
      <c r="I361" s="173" t="str">
        <f>IF(H361="inclus","-",VLOOKUP(H361,'BPU- Missions M2 et M3'!C:D,2,FALSE)*G361)</f>
        <v>-</v>
      </c>
      <c r="J361" s="173">
        <v>2011</v>
      </c>
      <c r="K361" s="176" t="s">
        <v>990</v>
      </c>
      <c r="L361" s="176" t="s">
        <v>1022</v>
      </c>
      <c r="M361" s="176">
        <v>7001003</v>
      </c>
      <c r="N361" s="176" t="s">
        <v>210</v>
      </c>
      <c r="O361" s="176"/>
      <c r="P361" s="176" t="s">
        <v>992</v>
      </c>
      <c r="Q361" s="176" t="s">
        <v>210</v>
      </c>
      <c r="R361" s="173" t="s">
        <v>210</v>
      </c>
      <c r="S361" s="173" t="s">
        <v>210</v>
      </c>
      <c r="T361" s="175" t="s">
        <v>924</v>
      </c>
      <c r="U361" s="178" t="s">
        <v>925</v>
      </c>
      <c r="V361" s="187" t="str">
        <f>VLOOKUP(B361,'DPF - Montant M2 M3 par site'!A:A,1,FALSE)</f>
        <v>A61 A62 A63 A86</v>
      </c>
      <c r="W361" s="188"/>
      <c r="AA361" s="189"/>
    </row>
    <row r="362" spans="1:30" s="187" customFormat="1" ht="24.95" customHeight="1" x14ac:dyDescent="0.2">
      <c r="A362" s="175" t="str">
        <f>VLOOKUP(B362,'[2]CCTP lot 1 liste batiment'!B:C,2,FALSE)</f>
        <v>LOT 1</v>
      </c>
      <c r="B362" s="175" t="s">
        <v>914</v>
      </c>
      <c r="C362" s="175" t="s">
        <v>915</v>
      </c>
      <c r="D362" s="176" t="str">
        <f>VLOOKUP(E362,'[2]Synthèse Familles'!B:C,2,FALSE)</f>
        <v>1B - Distribution chaud</v>
      </c>
      <c r="E362" s="176" t="s">
        <v>161</v>
      </c>
      <c r="F362" s="173" t="s">
        <v>1023</v>
      </c>
      <c r="G362" s="177">
        <v>1</v>
      </c>
      <c r="H362" s="173" t="str">
        <f>VLOOKUP(E362,'BPU- Missions M2 et M3'!B:C,2,FALSE)</f>
        <v>Inclus</v>
      </c>
      <c r="I362" s="173" t="str">
        <f>IF(H362="inclus","-",VLOOKUP(H362,'BPU- Missions M2 et M3'!C:D,2,FALSE)*G362)</f>
        <v>-</v>
      </c>
      <c r="J362" s="173">
        <v>2011</v>
      </c>
      <c r="K362" s="176" t="s">
        <v>990</v>
      </c>
      <c r="L362" s="176" t="s">
        <v>1024</v>
      </c>
      <c r="M362" s="176">
        <v>93004405</v>
      </c>
      <c r="N362" s="176" t="s">
        <v>210</v>
      </c>
      <c r="O362" s="176"/>
      <c r="P362" s="176" t="s">
        <v>992</v>
      </c>
      <c r="Q362" s="176" t="s">
        <v>210</v>
      </c>
      <c r="R362" s="173" t="s">
        <v>210</v>
      </c>
      <c r="S362" s="173" t="s">
        <v>210</v>
      </c>
      <c r="T362" s="175" t="s">
        <v>924</v>
      </c>
      <c r="U362" s="178" t="s">
        <v>925</v>
      </c>
      <c r="V362" s="187" t="str">
        <f>VLOOKUP(B362,'DPF - Montant M2 M3 par site'!A:A,1,FALSE)</f>
        <v>A61 A62 A63 A86</v>
      </c>
      <c r="W362" s="188"/>
      <c r="AA362" s="189"/>
    </row>
    <row r="363" spans="1:30" s="187" customFormat="1" ht="24.95" customHeight="1" x14ac:dyDescent="0.2">
      <c r="A363" s="175" t="str">
        <f>VLOOKUP(B363,'[2]CCTP lot 1 liste batiment'!B:C,2,FALSE)</f>
        <v>LOT 1</v>
      </c>
      <c r="B363" s="175" t="s">
        <v>914</v>
      </c>
      <c r="C363" s="175" t="s">
        <v>915</v>
      </c>
      <c r="D363" s="176" t="str">
        <f>VLOOKUP(E363,'[2]Synthèse Familles'!B:C,2,FALSE)</f>
        <v>1B - Distribution chaud</v>
      </c>
      <c r="E363" s="176" t="s">
        <v>161</v>
      </c>
      <c r="F363" s="173" t="s">
        <v>1025</v>
      </c>
      <c r="G363" s="177">
        <v>1</v>
      </c>
      <c r="H363" s="173" t="str">
        <f>VLOOKUP(E363,'BPU- Missions M2 et M3'!B:C,2,FALSE)</f>
        <v>Inclus</v>
      </c>
      <c r="I363" s="173" t="str">
        <f>IF(H363="inclus","-",VLOOKUP(H363,'BPU- Missions M2 et M3'!C:D,2,FALSE)*G363)</f>
        <v>-</v>
      </c>
      <c r="J363" s="173">
        <v>2011</v>
      </c>
      <c r="K363" s="176" t="s">
        <v>990</v>
      </c>
      <c r="L363" s="176" t="s">
        <v>1022</v>
      </c>
      <c r="M363" s="176">
        <v>5001243</v>
      </c>
      <c r="N363" s="176" t="s">
        <v>210</v>
      </c>
      <c r="O363" s="176"/>
      <c r="P363" s="176" t="s">
        <v>1026</v>
      </c>
      <c r="Q363" s="176" t="s">
        <v>210</v>
      </c>
      <c r="R363" s="173" t="s">
        <v>210</v>
      </c>
      <c r="S363" s="173" t="s">
        <v>210</v>
      </c>
      <c r="T363" s="175" t="s">
        <v>924</v>
      </c>
      <c r="U363" s="178" t="s">
        <v>925</v>
      </c>
      <c r="V363" s="187" t="str">
        <f>VLOOKUP(B363,'DPF - Montant M2 M3 par site'!A:A,1,FALSE)</f>
        <v>A61 A62 A63 A86</v>
      </c>
      <c r="W363" s="188"/>
      <c r="AA363" s="189"/>
    </row>
    <row r="364" spans="1:30" s="187" customFormat="1" ht="24.95" customHeight="1" x14ac:dyDescent="0.2">
      <c r="A364" s="175" t="str">
        <f>VLOOKUP(B364,'[2]CCTP lot 1 liste batiment'!B:C,2,FALSE)</f>
        <v>LOT 1</v>
      </c>
      <c r="B364" s="175" t="s">
        <v>914</v>
      </c>
      <c r="C364" s="175" t="s">
        <v>915</v>
      </c>
      <c r="D364" s="176" t="str">
        <f>VLOOKUP(E364,'[2]Synthèse Familles'!B:C,2,FALSE)</f>
        <v>1B - Distribution chaud</v>
      </c>
      <c r="E364" s="176" t="s">
        <v>161</v>
      </c>
      <c r="F364" s="173" t="s">
        <v>1027</v>
      </c>
      <c r="G364" s="177">
        <v>1</v>
      </c>
      <c r="H364" s="173" t="str">
        <f>VLOOKUP(E364,'BPU- Missions M2 et M3'!B:C,2,FALSE)</f>
        <v>Inclus</v>
      </c>
      <c r="I364" s="173" t="str">
        <f>IF(H364="inclus","-",VLOOKUP(H364,'BPU- Missions M2 et M3'!C:D,2,FALSE)*G364)</f>
        <v>-</v>
      </c>
      <c r="J364" s="173">
        <v>2011</v>
      </c>
      <c r="K364" s="176" t="s">
        <v>990</v>
      </c>
      <c r="L364" s="176" t="s">
        <v>1028</v>
      </c>
      <c r="M364" s="176" t="s">
        <v>210</v>
      </c>
      <c r="N364" s="176" t="s">
        <v>210</v>
      </c>
      <c r="O364" s="176"/>
      <c r="P364" s="176" t="s">
        <v>992</v>
      </c>
      <c r="Q364" s="176" t="s">
        <v>210</v>
      </c>
      <c r="R364" s="173" t="s">
        <v>210</v>
      </c>
      <c r="S364" s="173" t="s">
        <v>210</v>
      </c>
      <c r="T364" s="175" t="s">
        <v>924</v>
      </c>
      <c r="U364" s="178" t="s">
        <v>925</v>
      </c>
      <c r="V364" s="187" t="str">
        <f>VLOOKUP(B364,'DPF - Montant M2 M3 par site'!A:A,1,FALSE)</f>
        <v>A61 A62 A63 A86</v>
      </c>
      <c r="W364" s="188"/>
      <c r="AA364" s="189"/>
    </row>
    <row r="365" spans="1:30" s="189" customFormat="1" ht="24.95" customHeight="1" x14ac:dyDescent="0.2">
      <c r="A365" s="175" t="str">
        <f>VLOOKUP(B365,'[2]CCTP lot 1 liste batiment'!B:C,2,FALSE)</f>
        <v>LOT 1</v>
      </c>
      <c r="B365" s="175" t="s">
        <v>914</v>
      </c>
      <c r="C365" s="175" t="s">
        <v>915</v>
      </c>
      <c r="D365" s="176" t="str">
        <f>VLOOKUP(E365,'[2]Synthèse Familles'!B:C,2,FALSE)</f>
        <v>1B - Distribution chaud</v>
      </c>
      <c r="E365" s="176" t="s">
        <v>161</v>
      </c>
      <c r="F365" s="173" t="s">
        <v>1029</v>
      </c>
      <c r="G365" s="177">
        <v>1</v>
      </c>
      <c r="H365" s="173" t="str">
        <f>VLOOKUP(E365,'BPU- Missions M2 et M3'!B:C,2,FALSE)</f>
        <v>Inclus</v>
      </c>
      <c r="I365" s="173" t="str">
        <f>IF(H365="inclus","-",VLOOKUP(H365,'BPU- Missions M2 et M3'!C:D,2,FALSE)*G365)</f>
        <v>-</v>
      </c>
      <c r="J365" s="173">
        <v>2011</v>
      </c>
      <c r="K365" s="176" t="s">
        <v>1030</v>
      </c>
      <c r="L365" s="176" t="s">
        <v>1031</v>
      </c>
      <c r="M365" s="176" t="s">
        <v>1032</v>
      </c>
      <c r="N365" s="176" t="s">
        <v>210</v>
      </c>
      <c r="O365" s="176"/>
      <c r="P365" s="176" t="s">
        <v>1033</v>
      </c>
      <c r="Q365" s="176" t="s">
        <v>210</v>
      </c>
      <c r="R365" s="173" t="s">
        <v>210</v>
      </c>
      <c r="S365" s="173" t="s">
        <v>210</v>
      </c>
      <c r="T365" s="175" t="s">
        <v>924</v>
      </c>
      <c r="U365" s="178" t="s">
        <v>925</v>
      </c>
      <c r="V365" s="187" t="str">
        <f>VLOOKUP(B365,'DPF - Montant M2 M3 par site'!A:A,1,FALSE)</f>
        <v>A61 A62 A63 A86</v>
      </c>
      <c r="W365" s="188"/>
      <c r="X365" s="187"/>
      <c r="Y365" s="187"/>
      <c r="Z365" s="187"/>
      <c r="AB365" s="187"/>
      <c r="AC365" s="187"/>
      <c r="AD365" s="187"/>
    </row>
    <row r="366" spans="1:30" s="187" customFormat="1" ht="24.95" customHeight="1" x14ac:dyDescent="0.2">
      <c r="A366" s="175" t="str">
        <f>VLOOKUP(B366,'[2]CCTP lot 1 liste batiment'!B:C,2,FALSE)</f>
        <v>LOT 1</v>
      </c>
      <c r="B366" s="175" t="s">
        <v>914</v>
      </c>
      <c r="C366" s="175" t="s">
        <v>915</v>
      </c>
      <c r="D366" s="176" t="str">
        <f>VLOOKUP(E366,'[2]Synthèse Familles'!B:C,2,FALSE)</f>
        <v>1B - Distribution chaud</v>
      </c>
      <c r="E366" s="176" t="s">
        <v>161</v>
      </c>
      <c r="F366" s="173" t="s">
        <v>1034</v>
      </c>
      <c r="G366" s="177">
        <v>1</v>
      </c>
      <c r="H366" s="173" t="str">
        <f>VLOOKUP(E366,'BPU- Missions M2 et M3'!B:C,2,FALSE)</f>
        <v>Inclus</v>
      </c>
      <c r="I366" s="173" t="str">
        <f>IF(H366="inclus","-",VLOOKUP(H366,'BPU- Missions M2 et M3'!C:D,2,FALSE)*G366)</f>
        <v>-</v>
      </c>
      <c r="J366" s="173">
        <v>2011</v>
      </c>
      <c r="K366" s="176" t="s">
        <v>214</v>
      </c>
      <c r="L366" s="176" t="s">
        <v>1035</v>
      </c>
      <c r="M366" s="176" t="s">
        <v>210</v>
      </c>
      <c r="N366" s="176" t="s">
        <v>210</v>
      </c>
      <c r="O366" s="176"/>
      <c r="P366" s="176" t="s">
        <v>1026</v>
      </c>
      <c r="Q366" s="176" t="s">
        <v>210</v>
      </c>
      <c r="R366" s="173" t="s">
        <v>210</v>
      </c>
      <c r="S366" s="173" t="s">
        <v>210</v>
      </c>
      <c r="T366" s="175" t="s">
        <v>924</v>
      </c>
      <c r="U366" s="178" t="s">
        <v>925</v>
      </c>
      <c r="V366" s="187" t="str">
        <f>VLOOKUP(B366,'DPF - Montant M2 M3 par site'!A:A,1,FALSE)</f>
        <v>A61 A62 A63 A86</v>
      </c>
      <c r="W366" s="188"/>
      <c r="AA366" s="189"/>
    </row>
    <row r="367" spans="1:30" s="187" customFormat="1" ht="24.95" customHeight="1" x14ac:dyDescent="0.2">
      <c r="A367" s="175" t="str">
        <f>VLOOKUP(B367,'[2]CCTP lot 1 liste batiment'!B:C,2,FALSE)</f>
        <v>LOT 1</v>
      </c>
      <c r="B367" s="175" t="s">
        <v>914</v>
      </c>
      <c r="C367" s="175" t="s">
        <v>915</v>
      </c>
      <c r="D367" s="176" t="str">
        <f>VLOOKUP(E367,'[2]Synthèse Familles'!B:C,2,FALSE)</f>
        <v>1B - Distribution chaud</v>
      </c>
      <c r="E367" s="176" t="s">
        <v>161</v>
      </c>
      <c r="F367" s="173" t="s">
        <v>1036</v>
      </c>
      <c r="G367" s="177">
        <v>2</v>
      </c>
      <c r="H367" s="173" t="str">
        <f>VLOOKUP(E367,'BPU- Missions M2 et M3'!B:C,2,FALSE)</f>
        <v>Inclus</v>
      </c>
      <c r="I367" s="173" t="str">
        <f>IF(H367="inclus","-",VLOOKUP(H367,'BPU- Missions M2 et M3'!C:D,2,FALSE)*G367)</f>
        <v>-</v>
      </c>
      <c r="J367" s="173">
        <v>2002</v>
      </c>
      <c r="K367" s="176" t="s">
        <v>552</v>
      </c>
      <c r="L367" s="176" t="s">
        <v>1037</v>
      </c>
      <c r="M367" s="176" t="s">
        <v>1038</v>
      </c>
      <c r="N367" s="176" t="s">
        <v>1039</v>
      </c>
      <c r="O367" s="176"/>
      <c r="P367" s="176" t="s">
        <v>1020</v>
      </c>
      <c r="Q367" s="176" t="s">
        <v>210</v>
      </c>
      <c r="R367" s="173" t="s">
        <v>210</v>
      </c>
      <c r="S367" s="173" t="s">
        <v>210</v>
      </c>
      <c r="T367" s="175" t="s">
        <v>927</v>
      </c>
      <c r="U367" s="178" t="s">
        <v>928</v>
      </c>
      <c r="V367" s="187" t="str">
        <f>VLOOKUP(B367,'DPF - Montant M2 M3 par site'!A:A,1,FALSE)</f>
        <v>A61 A62 A63 A86</v>
      </c>
      <c r="W367" s="188"/>
      <c r="AA367" s="189"/>
    </row>
    <row r="368" spans="1:30" s="187" customFormat="1" ht="24.95" customHeight="1" x14ac:dyDescent="0.2">
      <c r="A368" s="175" t="str">
        <f>VLOOKUP(B368,'[2]CCTP lot 1 liste batiment'!B:C,2,FALSE)</f>
        <v>LOT 1</v>
      </c>
      <c r="B368" s="175" t="s">
        <v>914</v>
      </c>
      <c r="C368" s="175" t="s">
        <v>915</v>
      </c>
      <c r="D368" s="176" t="str">
        <f>VLOOKUP(E368,'[2]Synthèse Familles'!B:C,2,FALSE)</f>
        <v>1B - Distribution chaud</v>
      </c>
      <c r="E368" s="176" t="s">
        <v>161</v>
      </c>
      <c r="F368" s="173" t="s">
        <v>1040</v>
      </c>
      <c r="G368" s="177">
        <v>1</v>
      </c>
      <c r="H368" s="173" t="str">
        <f>VLOOKUP(E368,'BPU- Missions M2 et M3'!B:C,2,FALSE)</f>
        <v>Inclus</v>
      </c>
      <c r="I368" s="173" t="str">
        <f>IF(H368="inclus","-",VLOOKUP(H368,'BPU- Missions M2 et M3'!C:D,2,FALSE)*G368)</f>
        <v>-</v>
      </c>
      <c r="J368" s="173">
        <v>2012</v>
      </c>
      <c r="K368" s="176" t="s">
        <v>412</v>
      </c>
      <c r="L368" s="176" t="s">
        <v>1010</v>
      </c>
      <c r="M368" s="176">
        <v>802341</v>
      </c>
      <c r="N368" s="176" t="s">
        <v>210</v>
      </c>
      <c r="O368" s="176"/>
      <c r="P368" s="176" t="s">
        <v>1041</v>
      </c>
      <c r="Q368" s="176" t="s">
        <v>210</v>
      </c>
      <c r="R368" s="173" t="s">
        <v>210</v>
      </c>
      <c r="S368" s="173" t="s">
        <v>210</v>
      </c>
      <c r="T368" s="175" t="s">
        <v>927</v>
      </c>
      <c r="U368" s="178" t="s">
        <v>928</v>
      </c>
      <c r="V368" s="187" t="str">
        <f>VLOOKUP(B368,'DPF - Montant M2 M3 par site'!A:A,1,FALSE)</f>
        <v>A61 A62 A63 A86</v>
      </c>
      <c r="W368" s="188"/>
      <c r="AA368" s="189"/>
    </row>
    <row r="369" spans="1:27" s="187" customFormat="1" ht="24.95" customHeight="1" x14ac:dyDescent="0.2">
      <c r="A369" s="175" t="str">
        <f>VLOOKUP(B369,'[2]CCTP lot 1 liste batiment'!B:C,2,FALSE)</f>
        <v>LOT 1</v>
      </c>
      <c r="B369" s="175" t="s">
        <v>914</v>
      </c>
      <c r="C369" s="175" t="s">
        <v>915</v>
      </c>
      <c r="D369" s="176" t="str">
        <f>VLOOKUP(E369,'[2]Synthèse Familles'!B:C,2,FALSE)</f>
        <v>1B - Distribution chaud</v>
      </c>
      <c r="E369" s="176" t="s">
        <v>161</v>
      </c>
      <c r="F369" s="173" t="s">
        <v>1042</v>
      </c>
      <c r="G369" s="177">
        <v>1</v>
      </c>
      <c r="H369" s="173" t="str">
        <f>VLOOKUP(E369,'BPU- Missions M2 et M3'!B:C,2,FALSE)</f>
        <v>Inclus</v>
      </c>
      <c r="I369" s="173" t="str">
        <f>IF(H369="inclus","-",VLOOKUP(H369,'BPU- Missions M2 et M3'!C:D,2,FALSE)*G369)</f>
        <v>-</v>
      </c>
      <c r="J369" s="173">
        <v>2012</v>
      </c>
      <c r="K369" s="176" t="s">
        <v>412</v>
      </c>
      <c r="L369" s="176" t="s">
        <v>1010</v>
      </c>
      <c r="M369" s="176">
        <v>802343</v>
      </c>
      <c r="N369" s="176" t="s">
        <v>210</v>
      </c>
      <c r="O369" s="176"/>
      <c r="P369" s="176" t="s">
        <v>1043</v>
      </c>
      <c r="Q369" s="176" t="s">
        <v>210</v>
      </c>
      <c r="R369" s="173" t="s">
        <v>210</v>
      </c>
      <c r="S369" s="173" t="s">
        <v>210</v>
      </c>
      <c r="T369" s="175" t="s">
        <v>927</v>
      </c>
      <c r="U369" s="178" t="s">
        <v>928</v>
      </c>
      <c r="V369" s="187" t="str">
        <f>VLOOKUP(B369,'DPF - Montant M2 M3 par site'!A:A,1,FALSE)</f>
        <v>A61 A62 A63 A86</v>
      </c>
      <c r="W369" s="188"/>
      <c r="AA369" s="189"/>
    </row>
    <row r="370" spans="1:27" s="187" customFormat="1" ht="24.95" customHeight="1" x14ac:dyDescent="0.2">
      <c r="A370" s="175" t="str">
        <f>VLOOKUP(B370,'[2]CCTP lot 1 liste batiment'!B:C,2,FALSE)</f>
        <v>LOT 1</v>
      </c>
      <c r="B370" s="175" t="s">
        <v>914</v>
      </c>
      <c r="C370" s="175" t="s">
        <v>915</v>
      </c>
      <c r="D370" s="176" t="str">
        <f>VLOOKUP(E370,'[2]Synthèse Familles'!B:C,2,FALSE)</f>
        <v>1B - Distribution chaud</v>
      </c>
      <c r="E370" s="176" t="s">
        <v>161</v>
      </c>
      <c r="F370" s="173" t="s">
        <v>1044</v>
      </c>
      <c r="G370" s="177">
        <v>1</v>
      </c>
      <c r="H370" s="173" t="str">
        <f>VLOOKUP(E370,'BPU- Missions M2 et M3'!B:C,2,FALSE)</f>
        <v>Inclus</v>
      </c>
      <c r="I370" s="173" t="str">
        <f>IF(H370="inclus","-",VLOOKUP(H370,'BPU- Missions M2 et M3'!C:D,2,FALSE)*G370)</f>
        <v>-</v>
      </c>
      <c r="J370" s="173">
        <v>2012</v>
      </c>
      <c r="K370" s="176" t="s">
        <v>412</v>
      </c>
      <c r="L370" s="176" t="s">
        <v>1010</v>
      </c>
      <c r="M370" s="176">
        <v>802342</v>
      </c>
      <c r="N370" s="176" t="s">
        <v>210</v>
      </c>
      <c r="O370" s="176"/>
      <c r="P370" s="176" t="s">
        <v>1045</v>
      </c>
      <c r="Q370" s="176" t="s">
        <v>210</v>
      </c>
      <c r="R370" s="173" t="s">
        <v>210</v>
      </c>
      <c r="S370" s="173" t="s">
        <v>210</v>
      </c>
      <c r="T370" s="175" t="s">
        <v>927</v>
      </c>
      <c r="U370" s="178" t="s">
        <v>928</v>
      </c>
      <c r="V370" s="187" t="str">
        <f>VLOOKUP(B370,'DPF - Montant M2 M3 par site'!A:A,1,FALSE)</f>
        <v>A61 A62 A63 A86</v>
      </c>
      <c r="W370" s="188"/>
      <c r="AA370" s="189"/>
    </row>
    <row r="371" spans="1:27" s="187" customFormat="1" ht="24.95" customHeight="1" x14ac:dyDescent="0.2">
      <c r="A371" s="175" t="str">
        <f>VLOOKUP(B371,'[2]CCTP lot 1 liste batiment'!B:C,2,FALSE)</f>
        <v>LOT 1</v>
      </c>
      <c r="B371" s="175" t="s">
        <v>914</v>
      </c>
      <c r="C371" s="175" t="s">
        <v>915</v>
      </c>
      <c r="D371" s="176" t="str">
        <f>VLOOKUP(E371,'[2]Synthèse Familles'!B:C,2,FALSE)</f>
        <v>1B - Distribution chaud</v>
      </c>
      <c r="E371" s="176" t="s">
        <v>161</v>
      </c>
      <c r="F371" s="173" t="s">
        <v>1046</v>
      </c>
      <c r="G371" s="177">
        <v>1</v>
      </c>
      <c r="H371" s="173" t="str">
        <f>VLOOKUP(E371,'BPU- Missions M2 et M3'!B:C,2,FALSE)</f>
        <v>Inclus</v>
      </c>
      <c r="I371" s="173" t="str">
        <f>IF(H371="inclus","-",VLOOKUP(H371,'BPU- Missions M2 et M3'!C:D,2,FALSE)*G371)</f>
        <v>-</v>
      </c>
      <c r="J371" s="173">
        <v>2012</v>
      </c>
      <c r="K371" s="176" t="s">
        <v>412</v>
      </c>
      <c r="L371" s="176" t="s">
        <v>991</v>
      </c>
      <c r="M371" s="176">
        <v>4016721</v>
      </c>
      <c r="N371" s="176" t="s">
        <v>210</v>
      </c>
      <c r="O371" s="176"/>
      <c r="P371" s="176" t="s">
        <v>1045</v>
      </c>
      <c r="Q371" s="176" t="s">
        <v>210</v>
      </c>
      <c r="R371" s="173" t="s">
        <v>210</v>
      </c>
      <c r="S371" s="173" t="s">
        <v>210</v>
      </c>
      <c r="T371" s="175" t="s">
        <v>927</v>
      </c>
      <c r="U371" s="178" t="s">
        <v>928</v>
      </c>
      <c r="V371" s="187" t="str">
        <f>VLOOKUP(B371,'DPF - Montant M2 M3 par site'!A:A,1,FALSE)</f>
        <v>A61 A62 A63 A86</v>
      </c>
      <c r="W371" s="188"/>
      <c r="AA371" s="189"/>
    </row>
    <row r="372" spans="1:27" s="187" customFormat="1" ht="24.95" customHeight="1" x14ac:dyDescent="0.2">
      <c r="A372" s="175" t="str">
        <f>VLOOKUP(B372,'[2]CCTP lot 1 liste batiment'!B:C,2,FALSE)</f>
        <v>LOT 1</v>
      </c>
      <c r="B372" s="175" t="s">
        <v>914</v>
      </c>
      <c r="C372" s="175" t="s">
        <v>915</v>
      </c>
      <c r="D372" s="176" t="str">
        <f>VLOOKUP(E372,'[2]Synthèse Familles'!B:C,2,FALSE)</f>
        <v>1B - Distribution chaud</v>
      </c>
      <c r="E372" s="176" t="s">
        <v>161</v>
      </c>
      <c r="F372" s="173" t="s">
        <v>1047</v>
      </c>
      <c r="G372" s="177">
        <v>1</v>
      </c>
      <c r="H372" s="173" t="str">
        <f>VLOOKUP(E372,'BPU- Missions M2 et M3'!B:C,2,FALSE)</f>
        <v>Inclus</v>
      </c>
      <c r="I372" s="173" t="str">
        <f>IF(H372="inclus","-",VLOOKUP(H372,'BPU- Missions M2 et M3'!C:D,2,FALSE)*G372)</f>
        <v>-</v>
      </c>
      <c r="J372" s="173">
        <v>2012</v>
      </c>
      <c r="K372" s="176" t="s">
        <v>412</v>
      </c>
      <c r="L372" s="176" t="s">
        <v>1010</v>
      </c>
      <c r="M372" s="176">
        <v>802344</v>
      </c>
      <c r="N372" s="176" t="s">
        <v>210</v>
      </c>
      <c r="O372" s="176"/>
      <c r="P372" s="176" t="s">
        <v>1043</v>
      </c>
      <c r="Q372" s="176" t="s">
        <v>210</v>
      </c>
      <c r="R372" s="173" t="s">
        <v>210</v>
      </c>
      <c r="S372" s="173" t="s">
        <v>210</v>
      </c>
      <c r="T372" s="175" t="s">
        <v>927</v>
      </c>
      <c r="U372" s="178" t="s">
        <v>928</v>
      </c>
      <c r="V372" s="187" t="str">
        <f>VLOOKUP(B372,'DPF - Montant M2 M3 par site'!A:A,1,FALSE)</f>
        <v>A61 A62 A63 A86</v>
      </c>
      <c r="W372" s="188"/>
      <c r="AA372" s="189"/>
    </row>
    <row r="373" spans="1:27" s="187" customFormat="1" ht="24.95" customHeight="1" x14ac:dyDescent="0.2">
      <c r="A373" s="175" t="str">
        <f>VLOOKUP(B373,'[2]CCTP lot 1 liste batiment'!B:C,2,FALSE)</f>
        <v>LOT 1</v>
      </c>
      <c r="B373" s="175" t="s">
        <v>914</v>
      </c>
      <c r="C373" s="175" t="s">
        <v>915</v>
      </c>
      <c r="D373" s="176" t="str">
        <f>VLOOKUP(E373,'[2]Synthèse Familles'!B:C,2,FALSE)</f>
        <v>1B - Distribution chaud</v>
      </c>
      <c r="E373" s="176" t="s">
        <v>161</v>
      </c>
      <c r="F373" s="173" t="s">
        <v>1048</v>
      </c>
      <c r="G373" s="177">
        <v>1</v>
      </c>
      <c r="H373" s="173" t="str">
        <f>VLOOKUP(E373,'BPU- Missions M2 et M3'!B:C,2,FALSE)</f>
        <v>Inclus</v>
      </c>
      <c r="I373" s="173" t="str">
        <f>IF(H373="inclus","-",VLOOKUP(H373,'BPU- Missions M2 et M3'!C:D,2,FALSE)*G373)</f>
        <v>-</v>
      </c>
      <c r="J373" s="173" t="s">
        <v>210</v>
      </c>
      <c r="K373" s="176" t="s">
        <v>994</v>
      </c>
      <c r="L373" s="176" t="s">
        <v>998</v>
      </c>
      <c r="M373" s="176" t="s">
        <v>210</v>
      </c>
      <c r="N373" s="176" t="s">
        <v>210</v>
      </c>
      <c r="O373" s="176"/>
      <c r="P373" s="176" t="s">
        <v>210</v>
      </c>
      <c r="Q373" s="176" t="s">
        <v>210</v>
      </c>
      <c r="R373" s="173" t="s">
        <v>210</v>
      </c>
      <c r="S373" s="173" t="s">
        <v>210</v>
      </c>
      <c r="T373" s="175" t="s">
        <v>943</v>
      </c>
      <c r="U373" s="178" t="s">
        <v>944</v>
      </c>
      <c r="V373" s="187" t="str">
        <f>VLOOKUP(B373,'DPF - Montant M2 M3 par site'!A:A,1,FALSE)</f>
        <v>A61 A62 A63 A86</v>
      </c>
      <c r="W373" s="188"/>
      <c r="AA373" s="189"/>
    </row>
    <row r="374" spans="1:27" s="187" customFormat="1" ht="24.95" customHeight="1" x14ac:dyDescent="0.2">
      <c r="A374" s="175" t="str">
        <f>VLOOKUP(B374,'[2]CCTP lot 1 liste batiment'!B:C,2,FALSE)</f>
        <v>LOT 1</v>
      </c>
      <c r="B374" s="175" t="s">
        <v>914</v>
      </c>
      <c r="C374" s="175" t="s">
        <v>915</v>
      </c>
      <c r="D374" s="176" t="str">
        <f>VLOOKUP(E374,'[2]Synthèse Familles'!B:C,2,FALSE)</f>
        <v>1B - Distribution chaud</v>
      </c>
      <c r="E374" s="176" t="s">
        <v>161</v>
      </c>
      <c r="F374" s="173" t="s">
        <v>1049</v>
      </c>
      <c r="G374" s="177">
        <v>1</v>
      </c>
      <c r="H374" s="173" t="str">
        <f>VLOOKUP(E374,'BPU- Missions M2 et M3'!B:C,2,FALSE)</f>
        <v>Inclus</v>
      </c>
      <c r="I374" s="173" t="str">
        <f>IF(H374="inclus","-",VLOOKUP(H374,'BPU- Missions M2 et M3'!C:D,2,FALSE)*G374)</f>
        <v>-</v>
      </c>
      <c r="J374" s="173" t="s">
        <v>210</v>
      </c>
      <c r="K374" s="176" t="s">
        <v>994</v>
      </c>
      <c r="L374" s="176" t="s">
        <v>998</v>
      </c>
      <c r="M374" s="176" t="s">
        <v>210</v>
      </c>
      <c r="N374" s="176" t="s">
        <v>210</v>
      </c>
      <c r="O374" s="176"/>
      <c r="P374" s="176" t="s">
        <v>1050</v>
      </c>
      <c r="Q374" s="176" t="s">
        <v>210</v>
      </c>
      <c r="R374" s="173" t="s">
        <v>210</v>
      </c>
      <c r="S374" s="173" t="s">
        <v>210</v>
      </c>
      <c r="T374" s="175" t="s">
        <v>943</v>
      </c>
      <c r="U374" s="178" t="s">
        <v>944</v>
      </c>
      <c r="V374" s="187" t="str">
        <f>VLOOKUP(B374,'DPF - Montant M2 M3 par site'!A:A,1,FALSE)</f>
        <v>A61 A62 A63 A86</v>
      </c>
      <c r="W374" s="188"/>
      <c r="AA374" s="189"/>
    </row>
    <row r="375" spans="1:27" s="187" customFormat="1" ht="24.95" customHeight="1" x14ac:dyDescent="0.2">
      <c r="A375" s="175" t="str">
        <f>VLOOKUP(B375,'[2]CCTP lot 1 liste batiment'!B:C,2,FALSE)</f>
        <v>LOT 1</v>
      </c>
      <c r="B375" s="175" t="s">
        <v>914</v>
      </c>
      <c r="C375" s="175" t="s">
        <v>915</v>
      </c>
      <c r="D375" s="176" t="str">
        <f>VLOOKUP(E375,'[2]Synthèse Familles'!B:C,2,FALSE)</f>
        <v>2C - Détente directe</v>
      </c>
      <c r="E375" s="176" t="s">
        <v>89</v>
      </c>
      <c r="F375" s="176" t="s">
        <v>1053</v>
      </c>
      <c r="G375" s="177">
        <v>1</v>
      </c>
      <c r="H375" s="173" t="str">
        <f>VLOOKUP(E375,'BPU- Missions M2 et M3'!B:C,2,FALSE)</f>
        <v>2C-SPL1</v>
      </c>
      <c r="I375" s="173">
        <f>IF(H375="inclus","-",VLOOKUP(H375,'BPU- Missions M2 et M3'!C:D,2,FALSE)*G375)</f>
        <v>0</v>
      </c>
      <c r="J375" s="173" t="s">
        <v>210</v>
      </c>
      <c r="K375" s="176" t="s">
        <v>902</v>
      </c>
      <c r="L375" s="176"/>
      <c r="M375" s="176" t="s">
        <v>210</v>
      </c>
      <c r="N375" s="176"/>
      <c r="O375" s="176"/>
      <c r="P375" s="176" t="s">
        <v>246</v>
      </c>
      <c r="Q375" s="176" t="s">
        <v>234</v>
      </c>
      <c r="R375" s="173" t="s">
        <v>228</v>
      </c>
      <c r="S375" s="173" t="s">
        <v>228</v>
      </c>
      <c r="T375" s="175" t="s">
        <v>1054</v>
      </c>
      <c r="U375" s="178" t="s">
        <v>1055</v>
      </c>
      <c r="V375" s="187" t="str">
        <f>VLOOKUP(B375,'DPF - Montant M2 M3 par site'!A:A,1,FALSE)</f>
        <v>A61 A62 A63 A86</v>
      </c>
      <c r="W375" s="188"/>
      <c r="AA375" s="189"/>
    </row>
    <row r="376" spans="1:27" s="187" customFormat="1" ht="24.95" customHeight="1" x14ac:dyDescent="0.2">
      <c r="A376" s="175" t="str">
        <f>VLOOKUP(B376,'[2]CCTP lot 1 liste batiment'!B:C,2,FALSE)</f>
        <v>LOT 1</v>
      </c>
      <c r="B376" s="175" t="s">
        <v>914</v>
      </c>
      <c r="C376" s="175" t="s">
        <v>915</v>
      </c>
      <c r="D376" s="176" t="str">
        <f>VLOOKUP(E376,'[2]Synthèse Familles'!B:C,2,FALSE)</f>
        <v>2C - Détente directe</v>
      </c>
      <c r="E376" s="176" t="s">
        <v>89</v>
      </c>
      <c r="F376" s="176" t="s">
        <v>1056</v>
      </c>
      <c r="G376" s="177">
        <v>1</v>
      </c>
      <c r="H376" s="173" t="str">
        <f>VLOOKUP(E376,'BPU- Missions M2 et M3'!B:C,2,FALSE)</f>
        <v>2C-SPL1</v>
      </c>
      <c r="I376" s="173">
        <f>IF(H376="inclus","-",VLOOKUP(H376,'BPU- Missions M2 et M3'!C:D,2,FALSE)*G376)</f>
        <v>0</v>
      </c>
      <c r="J376" s="173">
        <v>2012</v>
      </c>
      <c r="K376" s="176" t="s">
        <v>902</v>
      </c>
      <c r="L376" s="176" t="s">
        <v>1057</v>
      </c>
      <c r="M376" s="176">
        <v>2404757</v>
      </c>
      <c r="N376" s="176"/>
      <c r="O376" s="176"/>
      <c r="P376" s="176" t="s">
        <v>1058</v>
      </c>
      <c r="Q376" s="176" t="s">
        <v>234</v>
      </c>
      <c r="R376" s="173">
        <v>2.9</v>
      </c>
      <c r="S376" s="173">
        <v>6.0552000000000001</v>
      </c>
      <c r="T376" s="175" t="s">
        <v>927</v>
      </c>
      <c r="U376" s="178" t="s">
        <v>1059</v>
      </c>
      <c r="V376" s="187" t="str">
        <f>VLOOKUP(B376,'DPF - Montant M2 M3 par site'!A:A,1,FALSE)</f>
        <v>A61 A62 A63 A86</v>
      </c>
      <c r="W376" s="188"/>
      <c r="AA376" s="189"/>
    </row>
    <row r="377" spans="1:27" s="187" customFormat="1" ht="24.95" customHeight="1" x14ac:dyDescent="0.2">
      <c r="A377" s="175" t="str">
        <f>VLOOKUP(B377,'[2]CCTP lot 1 liste batiment'!B:C,2,FALSE)</f>
        <v>LOT 1</v>
      </c>
      <c r="B377" s="175" t="s">
        <v>914</v>
      </c>
      <c r="C377" s="175" t="s">
        <v>915</v>
      </c>
      <c r="D377" s="176" t="str">
        <f>VLOOKUP(E377,'[2]Synthèse Familles'!B:C,2,FALSE)</f>
        <v>2C - Détente directe</v>
      </c>
      <c r="E377" s="176" t="s">
        <v>89</v>
      </c>
      <c r="F377" s="176" t="s">
        <v>1060</v>
      </c>
      <c r="G377" s="177">
        <v>1</v>
      </c>
      <c r="H377" s="173" t="str">
        <f>VLOOKUP(E377,'BPU- Missions M2 et M3'!B:C,2,FALSE)</f>
        <v>2C-SPL1</v>
      </c>
      <c r="I377" s="173">
        <f>IF(H377="inclus","-",VLOOKUP(H377,'BPU- Missions M2 et M3'!C:D,2,FALSE)*G377)</f>
        <v>0</v>
      </c>
      <c r="J377" s="173">
        <v>2009</v>
      </c>
      <c r="K377" s="176" t="s">
        <v>902</v>
      </c>
      <c r="L377" s="176" t="s">
        <v>1061</v>
      </c>
      <c r="M377" s="176">
        <v>3918647</v>
      </c>
      <c r="N377" s="176"/>
      <c r="O377" s="176"/>
      <c r="P377" s="176" t="s">
        <v>1062</v>
      </c>
      <c r="Q377" s="176" t="s">
        <v>234</v>
      </c>
      <c r="R377" s="173" t="s">
        <v>1063</v>
      </c>
      <c r="S377" s="173">
        <v>8.9783999999999988</v>
      </c>
      <c r="T377" s="175" t="s">
        <v>920</v>
      </c>
      <c r="U377" s="178" t="s">
        <v>210</v>
      </c>
      <c r="V377" s="187" t="str">
        <f>VLOOKUP(B377,'DPF - Montant M2 M3 par site'!A:A,1,FALSE)</f>
        <v>A61 A62 A63 A86</v>
      </c>
      <c r="W377" s="188"/>
      <c r="AA377" s="189"/>
    </row>
    <row r="378" spans="1:27" s="187" customFormat="1" ht="24.95" customHeight="1" x14ac:dyDescent="0.2">
      <c r="A378" s="175" t="str">
        <f>VLOOKUP(B378,'[2]CCTP lot 1 liste batiment'!B:C,2,FALSE)</f>
        <v>LOT 1</v>
      </c>
      <c r="B378" s="175" t="s">
        <v>914</v>
      </c>
      <c r="C378" s="175" t="s">
        <v>915</v>
      </c>
      <c r="D378" s="176" t="str">
        <f>VLOOKUP(E378,'[2]Synthèse Familles'!B:C,2,FALSE)</f>
        <v>2C - Détente directe</v>
      </c>
      <c r="E378" s="176" t="s">
        <v>89</v>
      </c>
      <c r="F378" s="176" t="s">
        <v>1064</v>
      </c>
      <c r="G378" s="177">
        <v>1</v>
      </c>
      <c r="H378" s="173" t="str">
        <f>VLOOKUP(E378,'BPU- Missions M2 et M3'!B:C,2,FALSE)</f>
        <v>2C-SPL1</v>
      </c>
      <c r="I378" s="173">
        <f>IF(H378="inclus","-",VLOOKUP(H378,'BPU- Missions M2 et M3'!C:D,2,FALSE)*G378)</f>
        <v>0</v>
      </c>
      <c r="J378" s="173">
        <v>2011</v>
      </c>
      <c r="K378" s="176" t="s">
        <v>902</v>
      </c>
      <c r="L378" s="176" t="s">
        <v>1065</v>
      </c>
      <c r="M378" s="176" t="s">
        <v>210</v>
      </c>
      <c r="N378" s="176"/>
      <c r="O378" s="176"/>
      <c r="P378" s="176" t="s">
        <v>1066</v>
      </c>
      <c r="Q378" s="176" t="s">
        <v>234</v>
      </c>
      <c r="R378" s="173">
        <v>1</v>
      </c>
      <c r="S378" s="173">
        <v>2.0880000000000001</v>
      </c>
      <c r="T378" s="175" t="s">
        <v>982</v>
      </c>
      <c r="U378" s="178" t="s">
        <v>302</v>
      </c>
      <c r="V378" s="187" t="str">
        <f>VLOOKUP(B378,'DPF - Montant M2 M3 par site'!A:A,1,FALSE)</f>
        <v>A61 A62 A63 A86</v>
      </c>
      <c r="W378" s="188"/>
      <c r="AA378" s="189"/>
    </row>
    <row r="379" spans="1:27" s="187" customFormat="1" ht="24.95" customHeight="1" x14ac:dyDescent="0.2">
      <c r="A379" s="175" t="str">
        <f>VLOOKUP(B379,'[2]CCTP lot 1 liste batiment'!B:C,2,FALSE)</f>
        <v>LOT 1</v>
      </c>
      <c r="B379" s="175" t="s">
        <v>914</v>
      </c>
      <c r="C379" s="175" t="s">
        <v>915</v>
      </c>
      <c r="D379" s="176" t="str">
        <f>VLOOKUP(E379,'[2]Synthèse Familles'!B:C,2,FALSE)</f>
        <v>2C - Détente directe</v>
      </c>
      <c r="E379" s="176" t="s">
        <v>89</v>
      </c>
      <c r="F379" s="176" t="s">
        <v>1067</v>
      </c>
      <c r="G379" s="177">
        <v>1</v>
      </c>
      <c r="H379" s="173" t="str">
        <f>VLOOKUP(E379,'BPU- Missions M2 et M3'!B:C,2,FALSE)</f>
        <v>2C-SPL1</v>
      </c>
      <c r="I379" s="173">
        <f>IF(H379="inclus","-",VLOOKUP(H379,'BPU- Missions M2 et M3'!C:D,2,FALSE)*G379)</f>
        <v>0</v>
      </c>
      <c r="J379" s="173">
        <v>2012</v>
      </c>
      <c r="K379" s="176" t="s">
        <v>902</v>
      </c>
      <c r="L379" s="176" t="s">
        <v>1068</v>
      </c>
      <c r="M379" s="176" t="s">
        <v>1069</v>
      </c>
      <c r="N379" s="176"/>
      <c r="O379" s="176"/>
      <c r="P379" s="176" t="s">
        <v>1070</v>
      </c>
      <c r="Q379" s="176" t="s">
        <v>234</v>
      </c>
      <c r="R379" s="173" t="s">
        <v>1071</v>
      </c>
      <c r="S379" s="173">
        <v>2.5055999999999998</v>
      </c>
      <c r="T379" s="175" t="s">
        <v>982</v>
      </c>
      <c r="U379" s="176" t="s">
        <v>1072</v>
      </c>
      <c r="V379" s="187" t="str">
        <f>VLOOKUP(B379,'DPF - Montant M2 M3 par site'!A:A,1,FALSE)</f>
        <v>A61 A62 A63 A86</v>
      </c>
      <c r="W379" s="188"/>
      <c r="AA379" s="189"/>
    </row>
    <row r="380" spans="1:27" s="187" customFormat="1" ht="24.95" customHeight="1" x14ac:dyDescent="0.2">
      <c r="A380" s="175" t="str">
        <f>VLOOKUP(B380,'[2]CCTP lot 1 liste batiment'!B:C,2,FALSE)</f>
        <v>LOT 1</v>
      </c>
      <c r="B380" s="175" t="s">
        <v>914</v>
      </c>
      <c r="C380" s="175" t="s">
        <v>915</v>
      </c>
      <c r="D380" s="176" t="str">
        <f>VLOOKUP(E380,'[2]Synthèse Familles'!B:C,2,FALSE)</f>
        <v>2C - Détente directe</v>
      </c>
      <c r="E380" s="176" t="s">
        <v>89</v>
      </c>
      <c r="F380" s="176" t="s">
        <v>1073</v>
      </c>
      <c r="G380" s="177">
        <v>1</v>
      </c>
      <c r="H380" s="173" t="str">
        <f>VLOOKUP(E380,'BPU- Missions M2 et M3'!B:C,2,FALSE)</f>
        <v>2C-SPL1</v>
      </c>
      <c r="I380" s="173">
        <f>IF(H380="inclus","-",VLOOKUP(H380,'BPU- Missions M2 et M3'!C:D,2,FALSE)*G380)</f>
        <v>0</v>
      </c>
      <c r="J380" s="173">
        <v>2012</v>
      </c>
      <c r="K380" s="176" t="s">
        <v>904</v>
      </c>
      <c r="L380" s="176" t="s">
        <v>1074</v>
      </c>
      <c r="M380" s="176" t="s">
        <v>1075</v>
      </c>
      <c r="N380" s="176"/>
      <c r="O380" s="176"/>
      <c r="P380" s="176" t="s">
        <v>1076</v>
      </c>
      <c r="Q380" s="176" t="s">
        <v>1077</v>
      </c>
      <c r="R380" s="173" t="s">
        <v>1071</v>
      </c>
      <c r="S380" s="173">
        <v>2.1287999999999996</v>
      </c>
      <c r="T380" s="175" t="s">
        <v>1078</v>
      </c>
      <c r="U380" s="176" t="s">
        <v>1079</v>
      </c>
      <c r="V380" s="187" t="str">
        <f>VLOOKUP(B380,'DPF - Montant M2 M3 par site'!A:A,1,FALSE)</f>
        <v>A61 A62 A63 A86</v>
      </c>
      <c r="W380" s="188"/>
      <c r="AA380" s="189"/>
    </row>
    <row r="381" spans="1:27" s="187" customFormat="1" ht="24.95" customHeight="1" x14ac:dyDescent="0.2">
      <c r="A381" s="175" t="str">
        <f>VLOOKUP(B381,'[2]CCTP lot 1 liste batiment'!B:C,2,FALSE)</f>
        <v>LOT 1</v>
      </c>
      <c r="B381" s="175" t="s">
        <v>914</v>
      </c>
      <c r="C381" s="175" t="s">
        <v>915</v>
      </c>
      <c r="D381" s="176" t="str">
        <f>VLOOKUP(E381,'[2]Synthèse Familles'!B:C,2,FALSE)</f>
        <v>2C - Détente directe</v>
      </c>
      <c r="E381" s="176" t="s">
        <v>89</v>
      </c>
      <c r="F381" s="176" t="s">
        <v>1080</v>
      </c>
      <c r="G381" s="177">
        <v>1</v>
      </c>
      <c r="H381" s="173" t="str">
        <f>VLOOKUP(E381,'BPU- Missions M2 et M3'!B:C,2,FALSE)</f>
        <v>2C-SPL1</v>
      </c>
      <c r="I381" s="173">
        <f>IF(H381="inclus","-",VLOOKUP(H381,'BPU- Missions M2 et M3'!C:D,2,FALSE)*G381)</f>
        <v>0</v>
      </c>
      <c r="J381" s="173">
        <v>2005</v>
      </c>
      <c r="K381" s="176" t="s">
        <v>1081</v>
      </c>
      <c r="L381" s="176" t="s">
        <v>1082</v>
      </c>
      <c r="M381" s="176">
        <v>6500522</v>
      </c>
      <c r="N381" s="176"/>
      <c r="O381" s="176"/>
      <c r="P381" s="176" t="s">
        <v>1066</v>
      </c>
      <c r="Q381" s="176" t="s">
        <v>234</v>
      </c>
      <c r="R381" s="173">
        <v>1</v>
      </c>
      <c r="S381" s="173">
        <v>2.0880000000000001</v>
      </c>
      <c r="T381" s="175" t="s">
        <v>1083</v>
      </c>
      <c r="U381" s="178" t="s">
        <v>211</v>
      </c>
      <c r="V381" s="187" t="str">
        <f>VLOOKUP(B381,'DPF - Montant M2 M3 par site'!A:A,1,FALSE)</f>
        <v>A61 A62 A63 A86</v>
      </c>
      <c r="W381" s="188"/>
      <c r="AA381" s="189"/>
    </row>
    <row r="382" spans="1:27" s="187" customFormat="1" ht="24.95" customHeight="1" x14ac:dyDescent="0.2">
      <c r="A382" s="175" t="str">
        <f>VLOOKUP(B382,'[2]CCTP lot 1 liste batiment'!B:C,2,FALSE)</f>
        <v>LOT 1</v>
      </c>
      <c r="B382" s="175" t="s">
        <v>914</v>
      </c>
      <c r="C382" s="175" t="s">
        <v>915</v>
      </c>
      <c r="D382" s="176" t="str">
        <f>VLOOKUP(E382,'[2]Synthèse Familles'!B:C,2,FALSE)</f>
        <v>2C - Détente directe</v>
      </c>
      <c r="E382" s="176" t="s">
        <v>89</v>
      </c>
      <c r="F382" s="176" t="s">
        <v>1084</v>
      </c>
      <c r="G382" s="177">
        <v>1</v>
      </c>
      <c r="H382" s="173" t="str">
        <f>VLOOKUP(E382,'BPU- Missions M2 et M3'!B:C,2,FALSE)</f>
        <v>2C-SPL1</v>
      </c>
      <c r="I382" s="173">
        <f>IF(H382="inclus","-",VLOOKUP(H382,'BPU- Missions M2 et M3'!C:D,2,FALSE)*G382)</f>
        <v>0</v>
      </c>
      <c r="J382" s="173">
        <v>2005</v>
      </c>
      <c r="K382" s="176" t="s">
        <v>1081</v>
      </c>
      <c r="L382" s="176" t="s">
        <v>1085</v>
      </c>
      <c r="M382" s="176" t="s">
        <v>210</v>
      </c>
      <c r="N382" s="176"/>
      <c r="O382" s="176"/>
      <c r="P382" s="176" t="s">
        <v>1086</v>
      </c>
      <c r="Q382" s="176" t="s">
        <v>234</v>
      </c>
      <c r="R382" s="173" t="s">
        <v>1087</v>
      </c>
      <c r="S382" s="173">
        <v>2.0462400000000001</v>
      </c>
      <c r="T382" s="175" t="s">
        <v>1083</v>
      </c>
      <c r="U382" s="178" t="s">
        <v>211</v>
      </c>
      <c r="V382" s="187" t="str">
        <f>VLOOKUP(B382,'DPF - Montant M2 M3 par site'!A:A,1,FALSE)</f>
        <v>A61 A62 A63 A86</v>
      </c>
      <c r="W382" s="188"/>
      <c r="AA382" s="189"/>
    </row>
    <row r="383" spans="1:27" s="187" customFormat="1" ht="24.95" customHeight="1" x14ac:dyDescent="0.2">
      <c r="A383" s="175" t="str">
        <f>VLOOKUP(B383,'[2]CCTP lot 1 liste batiment'!B:C,2,FALSE)</f>
        <v>LOT 1</v>
      </c>
      <c r="B383" s="175" t="s">
        <v>914</v>
      </c>
      <c r="C383" s="175" t="s">
        <v>915</v>
      </c>
      <c r="D383" s="176" t="str">
        <f>VLOOKUP(E383,'[2]Synthèse Familles'!B:C,2,FALSE)</f>
        <v>2C - Détente directe</v>
      </c>
      <c r="E383" s="176" t="s">
        <v>89</v>
      </c>
      <c r="F383" s="176" t="s">
        <v>1088</v>
      </c>
      <c r="G383" s="177">
        <v>1</v>
      </c>
      <c r="H383" s="173" t="str">
        <f>VLOOKUP(E383,'BPU- Missions M2 et M3'!B:C,2,FALSE)</f>
        <v>2C-SPL1</v>
      </c>
      <c r="I383" s="173">
        <f>IF(H383="inclus","-",VLOOKUP(H383,'BPU- Missions M2 et M3'!C:D,2,FALSE)*G383)</f>
        <v>0</v>
      </c>
      <c r="J383" s="173">
        <v>2005</v>
      </c>
      <c r="K383" s="176" t="s">
        <v>1081</v>
      </c>
      <c r="L383" s="176" t="s">
        <v>1089</v>
      </c>
      <c r="M383" s="176" t="s">
        <v>210</v>
      </c>
      <c r="N383" s="176"/>
      <c r="O383" s="176"/>
      <c r="P383" s="176" t="s">
        <v>1090</v>
      </c>
      <c r="Q383" s="176" t="s">
        <v>234</v>
      </c>
      <c r="R383" s="173" t="s">
        <v>1091</v>
      </c>
      <c r="S383" s="173">
        <v>6.4728000000000003</v>
      </c>
      <c r="T383" s="175" t="s">
        <v>1083</v>
      </c>
      <c r="U383" s="178" t="s">
        <v>211</v>
      </c>
      <c r="V383" s="187" t="str">
        <f>VLOOKUP(B383,'DPF - Montant M2 M3 par site'!A:A,1,FALSE)</f>
        <v>A61 A62 A63 A86</v>
      </c>
      <c r="W383" s="188"/>
      <c r="AA383" s="189"/>
    </row>
    <row r="384" spans="1:27" s="187" customFormat="1" ht="24.95" customHeight="1" x14ac:dyDescent="0.2">
      <c r="A384" s="175" t="str">
        <f>VLOOKUP(B384,'[2]CCTP lot 1 liste batiment'!B:C,2,FALSE)</f>
        <v>LOT 1</v>
      </c>
      <c r="B384" s="175" t="s">
        <v>914</v>
      </c>
      <c r="C384" s="175" t="s">
        <v>915</v>
      </c>
      <c r="D384" s="176" t="str">
        <f>VLOOKUP(E384,'[2]Synthèse Familles'!B:C,2,FALSE)</f>
        <v>2C - Détente directe</v>
      </c>
      <c r="E384" s="176" t="s">
        <v>89</v>
      </c>
      <c r="F384" s="176" t="s">
        <v>1092</v>
      </c>
      <c r="G384" s="177">
        <v>1</v>
      </c>
      <c r="H384" s="173" t="str">
        <f>VLOOKUP(E384,'BPU- Missions M2 et M3'!B:C,2,FALSE)</f>
        <v>2C-SPL1</v>
      </c>
      <c r="I384" s="173">
        <f>IF(H384="inclus","-",VLOOKUP(H384,'BPU- Missions M2 et M3'!C:D,2,FALSE)*G384)</f>
        <v>0</v>
      </c>
      <c r="J384" s="173">
        <v>2006</v>
      </c>
      <c r="K384" s="176" t="s">
        <v>1081</v>
      </c>
      <c r="L384" s="176" t="s">
        <v>1093</v>
      </c>
      <c r="M384" s="176">
        <v>6602193</v>
      </c>
      <c r="N384" s="176"/>
      <c r="O384" s="176"/>
      <c r="P384" s="176" t="s">
        <v>1094</v>
      </c>
      <c r="Q384" s="176" t="s">
        <v>234</v>
      </c>
      <c r="R384" s="173" t="s">
        <v>1095</v>
      </c>
      <c r="S384" s="173">
        <v>3.1320000000000001</v>
      </c>
      <c r="T384" s="175" t="s">
        <v>1083</v>
      </c>
      <c r="U384" s="178" t="s">
        <v>211</v>
      </c>
      <c r="V384" s="187" t="str">
        <f>VLOOKUP(B384,'DPF - Montant M2 M3 par site'!A:A,1,FALSE)</f>
        <v>A61 A62 A63 A86</v>
      </c>
      <c r="W384" s="188"/>
      <c r="AA384" s="189"/>
    </row>
    <row r="385" spans="1:27" s="187" customFormat="1" ht="24.95" customHeight="1" x14ac:dyDescent="0.2">
      <c r="A385" s="175" t="str">
        <f>VLOOKUP(B385,'[2]CCTP lot 1 liste batiment'!B:C,2,FALSE)</f>
        <v>LOT 1</v>
      </c>
      <c r="B385" s="175" t="s">
        <v>914</v>
      </c>
      <c r="C385" s="175" t="s">
        <v>915</v>
      </c>
      <c r="D385" s="176" t="str">
        <f>VLOOKUP(E385,'[2]Synthèse Familles'!B:C,2,FALSE)</f>
        <v>2C - Détente directe</v>
      </c>
      <c r="E385" s="176" t="s">
        <v>89</v>
      </c>
      <c r="F385" s="176" t="s">
        <v>1096</v>
      </c>
      <c r="G385" s="177">
        <v>1</v>
      </c>
      <c r="H385" s="173" t="str">
        <f>VLOOKUP(E385,'BPU- Missions M2 et M3'!B:C,2,FALSE)</f>
        <v>2C-SPL1</v>
      </c>
      <c r="I385" s="173">
        <f>IF(H385="inclus","-",VLOOKUP(H385,'BPU- Missions M2 et M3'!C:D,2,FALSE)*G385)</f>
        <v>0</v>
      </c>
      <c r="J385" s="173">
        <v>2006</v>
      </c>
      <c r="K385" s="176" t="s">
        <v>1081</v>
      </c>
      <c r="L385" s="176" t="s">
        <v>1093</v>
      </c>
      <c r="M385" s="176">
        <v>6602226</v>
      </c>
      <c r="N385" s="176"/>
      <c r="O385" s="176"/>
      <c r="P385" s="176" t="s">
        <v>1094</v>
      </c>
      <c r="Q385" s="176" t="s">
        <v>234</v>
      </c>
      <c r="R385" s="173" t="s">
        <v>1095</v>
      </c>
      <c r="S385" s="173">
        <v>3.1320000000000001</v>
      </c>
      <c r="T385" s="175" t="s">
        <v>1083</v>
      </c>
      <c r="U385" s="178" t="s">
        <v>211</v>
      </c>
      <c r="V385" s="187" t="str">
        <f>VLOOKUP(B385,'DPF - Montant M2 M3 par site'!A:A,1,FALSE)</f>
        <v>A61 A62 A63 A86</v>
      </c>
      <c r="W385" s="188"/>
      <c r="AA385" s="189"/>
    </row>
    <row r="386" spans="1:27" s="187" customFormat="1" ht="24.95" customHeight="1" x14ac:dyDescent="0.2">
      <c r="A386" s="175" t="str">
        <f>VLOOKUP(B386,'[2]CCTP lot 1 liste batiment'!B:C,2,FALSE)</f>
        <v>LOT 1</v>
      </c>
      <c r="B386" s="175" t="s">
        <v>914</v>
      </c>
      <c r="C386" s="175" t="s">
        <v>915</v>
      </c>
      <c r="D386" s="176" t="str">
        <f>VLOOKUP(E386,'[2]Synthèse Familles'!B:C,2,FALSE)</f>
        <v>2C - Détente directe</v>
      </c>
      <c r="E386" s="176" t="s">
        <v>89</v>
      </c>
      <c r="F386" s="176" t="s">
        <v>1097</v>
      </c>
      <c r="G386" s="177">
        <v>1</v>
      </c>
      <c r="H386" s="173" t="str">
        <f>VLOOKUP(E386,'BPU- Missions M2 et M3'!B:C,2,FALSE)</f>
        <v>2C-SPL1</v>
      </c>
      <c r="I386" s="173">
        <f>IF(H386="inclus","-",VLOOKUP(H386,'BPU- Missions M2 et M3'!C:D,2,FALSE)*G386)</f>
        <v>0</v>
      </c>
      <c r="J386" s="173">
        <v>2006</v>
      </c>
      <c r="K386" s="176" t="s">
        <v>1081</v>
      </c>
      <c r="L386" s="176" t="s">
        <v>1093</v>
      </c>
      <c r="M386" s="176">
        <v>6602228</v>
      </c>
      <c r="N386" s="176"/>
      <c r="O386" s="176"/>
      <c r="P386" s="176" t="s">
        <v>1094</v>
      </c>
      <c r="Q386" s="176" t="s">
        <v>234</v>
      </c>
      <c r="R386" s="173" t="s">
        <v>1095</v>
      </c>
      <c r="S386" s="173">
        <v>3.1320000000000001</v>
      </c>
      <c r="T386" s="175" t="s">
        <v>1083</v>
      </c>
      <c r="U386" s="178" t="s">
        <v>211</v>
      </c>
      <c r="V386" s="187" t="str">
        <f>VLOOKUP(B386,'DPF - Montant M2 M3 par site'!A:A,1,FALSE)</f>
        <v>A61 A62 A63 A86</v>
      </c>
      <c r="W386" s="188"/>
      <c r="AA386" s="189"/>
    </row>
    <row r="387" spans="1:27" s="187" customFormat="1" ht="24.95" customHeight="1" x14ac:dyDescent="0.2">
      <c r="A387" s="175" t="str">
        <f>VLOOKUP(B387,'[2]CCTP lot 1 liste batiment'!B:C,2,FALSE)</f>
        <v>LOT 1</v>
      </c>
      <c r="B387" s="175" t="s">
        <v>914</v>
      </c>
      <c r="C387" s="175" t="s">
        <v>915</v>
      </c>
      <c r="D387" s="176" t="str">
        <f>VLOOKUP(E387,'[2]Synthèse Familles'!B:C,2,FALSE)</f>
        <v>3 - Terminaux</v>
      </c>
      <c r="E387" s="176" t="s">
        <v>42</v>
      </c>
      <c r="F387" s="173" t="s">
        <v>1098</v>
      </c>
      <c r="G387" s="177">
        <v>3</v>
      </c>
      <c r="H387" s="173" t="str">
        <f>VLOOKUP(E387,'BPU- Missions M2 et M3'!B:C,2,FALSE)</f>
        <v>3-UTA</v>
      </c>
      <c r="I387" s="173">
        <f>IF(H387="inclus","-",VLOOKUP(H387,'BPU- Missions M2 et M3'!C:D,2,FALSE)*G387)</f>
        <v>0</v>
      </c>
      <c r="J387" s="173" t="s">
        <v>210</v>
      </c>
      <c r="K387" s="176" t="s">
        <v>251</v>
      </c>
      <c r="L387" s="176" t="s">
        <v>1099</v>
      </c>
      <c r="M387" s="176" t="s">
        <v>210</v>
      </c>
      <c r="N387" s="176" t="s">
        <v>210</v>
      </c>
      <c r="O387" s="176"/>
      <c r="P387" s="176" t="s">
        <v>210</v>
      </c>
      <c r="Q387" s="176" t="s">
        <v>210</v>
      </c>
      <c r="R387" s="173" t="s">
        <v>210</v>
      </c>
      <c r="S387" s="173" t="s">
        <v>210</v>
      </c>
      <c r="T387" s="175" t="s">
        <v>1054</v>
      </c>
      <c r="U387" s="178" t="s">
        <v>210</v>
      </c>
      <c r="V387" s="187" t="str">
        <f>VLOOKUP(B387,'DPF - Montant M2 M3 par site'!A:A,1,FALSE)</f>
        <v>A61 A62 A63 A86</v>
      </c>
      <c r="W387" s="188"/>
      <c r="AA387" s="189"/>
    </row>
    <row r="388" spans="1:27" s="187" customFormat="1" ht="24.95" customHeight="1" x14ac:dyDescent="0.2">
      <c r="A388" s="175" t="str">
        <f>VLOOKUP(B388,'[2]CCTP lot 1 liste batiment'!B:C,2,FALSE)</f>
        <v>LOT 1</v>
      </c>
      <c r="B388" s="175" t="s">
        <v>914</v>
      </c>
      <c r="C388" s="175" t="s">
        <v>915</v>
      </c>
      <c r="D388" s="176" t="str">
        <f>VLOOKUP(E388,'[2]Synthèse Familles'!B:C,2,FALSE)</f>
        <v>3 - Terminaux</v>
      </c>
      <c r="E388" s="176" t="s">
        <v>42</v>
      </c>
      <c r="F388" s="173" t="s">
        <v>1100</v>
      </c>
      <c r="G388" s="177">
        <v>2</v>
      </c>
      <c r="H388" s="173" t="str">
        <f>VLOOKUP(E388,'BPU- Missions M2 et M3'!B:C,2,FALSE)</f>
        <v>3-UTA</v>
      </c>
      <c r="I388" s="173">
        <f>IF(H388="inclus","-",VLOOKUP(H388,'BPU- Missions M2 et M3'!C:D,2,FALSE)*G388)</f>
        <v>0</v>
      </c>
      <c r="J388" s="173" t="s">
        <v>210</v>
      </c>
      <c r="K388" s="176" t="s">
        <v>251</v>
      </c>
      <c r="L388" s="176" t="s">
        <v>1099</v>
      </c>
      <c r="M388" s="176" t="s">
        <v>210</v>
      </c>
      <c r="N388" s="176" t="s">
        <v>210</v>
      </c>
      <c r="O388" s="176"/>
      <c r="P388" s="176" t="s">
        <v>210</v>
      </c>
      <c r="Q388" s="176" t="s">
        <v>210</v>
      </c>
      <c r="R388" s="173" t="s">
        <v>210</v>
      </c>
      <c r="S388" s="173" t="s">
        <v>210</v>
      </c>
      <c r="T388" s="175" t="s">
        <v>1054</v>
      </c>
      <c r="U388" s="178" t="s">
        <v>210</v>
      </c>
      <c r="V388" s="187" t="str">
        <f>VLOOKUP(B388,'DPF - Montant M2 M3 par site'!A:A,1,FALSE)</f>
        <v>A61 A62 A63 A86</v>
      </c>
      <c r="W388" s="188"/>
      <c r="AA388" s="189"/>
    </row>
    <row r="389" spans="1:27" s="187" customFormat="1" ht="24.95" customHeight="1" x14ac:dyDescent="0.2">
      <c r="A389" s="175" t="str">
        <f>VLOOKUP(B389,'[2]CCTP lot 1 liste batiment'!B:C,2,FALSE)</f>
        <v>LOT 1</v>
      </c>
      <c r="B389" s="175" t="s">
        <v>914</v>
      </c>
      <c r="C389" s="175" t="s">
        <v>915</v>
      </c>
      <c r="D389" s="176" t="str">
        <f>VLOOKUP(E389,'[2]Synthèse Familles'!B:C,2,FALSE)</f>
        <v>3 - Terminaux</v>
      </c>
      <c r="E389" s="176" t="s">
        <v>42</v>
      </c>
      <c r="F389" s="173" t="s">
        <v>1104</v>
      </c>
      <c r="G389" s="177">
        <v>1</v>
      </c>
      <c r="H389" s="173" t="str">
        <f>VLOOKUP(E389,'BPU- Missions M2 et M3'!B:C,2,FALSE)</f>
        <v>3-UTA</v>
      </c>
      <c r="I389" s="173">
        <f>IF(H389="inclus","-",VLOOKUP(H389,'BPU- Missions M2 et M3'!C:D,2,FALSE)*G389)</f>
        <v>0</v>
      </c>
      <c r="J389" s="173" t="s">
        <v>210</v>
      </c>
      <c r="K389" s="176"/>
      <c r="L389" s="176"/>
      <c r="M389" s="176" t="s">
        <v>210</v>
      </c>
      <c r="N389" s="176" t="s">
        <v>210</v>
      </c>
      <c r="O389" s="176"/>
      <c r="P389" s="176" t="s">
        <v>1105</v>
      </c>
      <c r="Q389" s="176" t="s">
        <v>210</v>
      </c>
      <c r="R389" s="173" t="s">
        <v>210</v>
      </c>
      <c r="S389" s="173" t="s">
        <v>210</v>
      </c>
      <c r="T389" s="175" t="s">
        <v>1102</v>
      </c>
      <c r="U389" s="178" t="s">
        <v>1103</v>
      </c>
      <c r="V389" s="187" t="str">
        <f>VLOOKUP(B389,'DPF - Montant M2 M3 par site'!A:A,1,FALSE)</f>
        <v>A61 A62 A63 A86</v>
      </c>
      <c r="W389" s="188"/>
      <c r="AA389" s="189"/>
    </row>
    <row r="390" spans="1:27" s="187" customFormat="1" ht="24.95" customHeight="1" x14ac:dyDescent="0.2">
      <c r="A390" s="175" t="str">
        <f>VLOOKUP(B390,'[2]CCTP lot 1 liste batiment'!B:C,2,FALSE)</f>
        <v>LOT 1</v>
      </c>
      <c r="B390" s="175" t="s">
        <v>914</v>
      </c>
      <c r="C390" s="175" t="s">
        <v>915</v>
      </c>
      <c r="D390" s="176" t="str">
        <f>VLOOKUP(E390,'[2]Synthèse Familles'!B:C,2,FALSE)</f>
        <v>3 - Terminaux</v>
      </c>
      <c r="E390" s="176" t="s">
        <v>42</v>
      </c>
      <c r="F390" s="173" t="s">
        <v>1106</v>
      </c>
      <c r="G390" s="177">
        <v>1</v>
      </c>
      <c r="H390" s="173" t="str">
        <f>VLOOKUP(E390,'BPU- Missions M2 et M3'!B:C,2,FALSE)</f>
        <v>3-UTA</v>
      </c>
      <c r="I390" s="173">
        <f>IF(H390="inclus","-",VLOOKUP(H390,'BPU- Missions M2 et M3'!C:D,2,FALSE)*G390)</f>
        <v>0</v>
      </c>
      <c r="J390" s="173">
        <v>2011</v>
      </c>
      <c r="K390" s="176" t="s">
        <v>251</v>
      </c>
      <c r="L390" s="176"/>
      <c r="M390" s="176" t="s">
        <v>210</v>
      </c>
      <c r="N390" s="176" t="s">
        <v>210</v>
      </c>
      <c r="O390" s="176"/>
      <c r="P390" s="176" t="s">
        <v>210</v>
      </c>
      <c r="Q390" s="176" t="s">
        <v>210</v>
      </c>
      <c r="R390" s="173" t="s">
        <v>210</v>
      </c>
      <c r="S390" s="173" t="s">
        <v>210</v>
      </c>
      <c r="T390" s="175" t="s">
        <v>982</v>
      </c>
      <c r="U390" s="178" t="s">
        <v>983</v>
      </c>
      <c r="V390" s="187" t="str">
        <f>VLOOKUP(B390,'DPF - Montant M2 M3 par site'!A:A,1,FALSE)</f>
        <v>A61 A62 A63 A86</v>
      </c>
      <c r="W390" s="188"/>
      <c r="AA390" s="189"/>
    </row>
    <row r="391" spans="1:27" s="187" customFormat="1" ht="24.95" customHeight="1" x14ac:dyDescent="0.2">
      <c r="A391" s="175" t="str">
        <f>VLOOKUP(B391,'[2]CCTP lot 1 liste batiment'!B:C,2,FALSE)</f>
        <v>LOT 1</v>
      </c>
      <c r="B391" s="175" t="s">
        <v>914</v>
      </c>
      <c r="C391" s="175" t="s">
        <v>915</v>
      </c>
      <c r="D391" s="176" t="str">
        <f>VLOOKUP(E391,'[2]Synthèse Familles'!B:C,2,FALSE)</f>
        <v>4 - Plomberie</v>
      </c>
      <c r="E391" s="176" t="s">
        <v>115</v>
      </c>
      <c r="F391" s="173" t="s">
        <v>1107</v>
      </c>
      <c r="G391" s="177">
        <v>1</v>
      </c>
      <c r="H391" s="173" t="str">
        <f>VLOOKUP(E391,'BPU- Missions M2 et M3'!B:C,2,FALSE)</f>
        <v>4-DISCO</v>
      </c>
      <c r="I391" s="173">
        <f>IF(H391="inclus","-",VLOOKUP(H391,'BPU- Missions M2 et M3'!C:D,2,FALSE)*G391)</f>
        <v>0</v>
      </c>
      <c r="J391" s="173">
        <v>2011</v>
      </c>
      <c r="K391" s="176" t="s">
        <v>1108</v>
      </c>
      <c r="L391" s="176" t="s">
        <v>1109</v>
      </c>
      <c r="M391" s="176">
        <v>4283334</v>
      </c>
      <c r="N391" s="176" t="s">
        <v>210</v>
      </c>
      <c r="O391" s="176"/>
      <c r="P391" s="176" t="s">
        <v>1110</v>
      </c>
      <c r="Q391" s="176" t="s">
        <v>210</v>
      </c>
      <c r="R391" s="173" t="s">
        <v>210</v>
      </c>
      <c r="S391" s="173" t="s">
        <v>210</v>
      </c>
      <c r="T391" s="175" t="s">
        <v>927</v>
      </c>
      <c r="U391" s="178" t="s">
        <v>928</v>
      </c>
      <c r="V391" s="187" t="str">
        <f>VLOOKUP(B391,'DPF - Montant M2 M3 par site'!A:A,1,FALSE)</f>
        <v>A61 A62 A63 A86</v>
      </c>
      <c r="W391" s="188"/>
      <c r="AA391" s="189"/>
    </row>
    <row r="392" spans="1:27" s="187" customFormat="1" ht="24.95" customHeight="1" x14ac:dyDescent="0.2">
      <c r="A392" s="175" t="str">
        <f>VLOOKUP(B392,'[2]CCTP lot 1 liste batiment'!B:C,2,FALSE)</f>
        <v>LOT 1</v>
      </c>
      <c r="B392" s="175" t="s">
        <v>914</v>
      </c>
      <c r="C392" s="175" t="s">
        <v>915</v>
      </c>
      <c r="D392" s="176" t="str">
        <f>VLOOKUP(E392,'[2]Synthèse Familles'!B:C,2,FALSE)</f>
        <v>5A - Traitement d'air - CTA</v>
      </c>
      <c r="E392" s="176" t="s">
        <v>133</v>
      </c>
      <c r="F392" s="173" t="s">
        <v>1111</v>
      </c>
      <c r="G392" s="177">
        <v>1</v>
      </c>
      <c r="H392" s="173" t="str">
        <f>VLOOKUP(E392,'BPU- Missions M2 et M3'!B:C,2,FALSE)</f>
        <v>5A-CTA1</v>
      </c>
      <c r="I392" s="173">
        <f>IF(H392="inclus","-",VLOOKUP(H392,'BPU- Missions M2 et M3'!C:D,2,FALSE)*G392)</f>
        <v>0</v>
      </c>
      <c r="J392" s="173">
        <v>2001</v>
      </c>
      <c r="K392" s="176" t="s">
        <v>1051</v>
      </c>
      <c r="L392" s="176" t="s">
        <v>1112</v>
      </c>
      <c r="M392" s="176">
        <v>222457</v>
      </c>
      <c r="N392" s="176" t="s">
        <v>210</v>
      </c>
      <c r="O392" s="176" t="s">
        <v>432</v>
      </c>
      <c r="P392" s="176" t="s">
        <v>1113</v>
      </c>
      <c r="Q392" s="176" t="s">
        <v>210</v>
      </c>
      <c r="R392" s="173" t="s">
        <v>210</v>
      </c>
      <c r="S392" s="173" t="s">
        <v>210</v>
      </c>
      <c r="T392" s="175" t="s">
        <v>930</v>
      </c>
      <c r="U392" s="178" t="s">
        <v>1114</v>
      </c>
      <c r="V392" s="187" t="str">
        <f>VLOOKUP(B392,'DPF - Montant M2 M3 par site'!A:A,1,FALSE)</f>
        <v>A61 A62 A63 A86</v>
      </c>
      <c r="W392" s="188"/>
      <c r="AA392" s="189"/>
    </row>
    <row r="393" spans="1:27" s="187" customFormat="1" ht="24.95" customHeight="1" x14ac:dyDescent="0.2">
      <c r="A393" s="175" t="str">
        <f>VLOOKUP(B393,'[2]CCTP lot 1 liste batiment'!B:C,2,FALSE)</f>
        <v>LOT 1</v>
      </c>
      <c r="B393" s="175" t="s">
        <v>914</v>
      </c>
      <c r="C393" s="175" t="s">
        <v>915</v>
      </c>
      <c r="D393" s="176" t="str">
        <f>VLOOKUP(E393,'[2]Synthèse Familles'!B:C,2,FALSE)</f>
        <v>5A - Traitement d'air - CTA</v>
      </c>
      <c r="E393" s="176" t="s">
        <v>133</v>
      </c>
      <c r="F393" s="173" t="s">
        <v>1124</v>
      </c>
      <c r="G393" s="177">
        <v>1</v>
      </c>
      <c r="H393" s="173" t="str">
        <f>VLOOKUP(E393,'BPU- Missions M2 et M3'!B:C,2,FALSE)</f>
        <v>5A-CTA1</v>
      </c>
      <c r="I393" s="173">
        <f>IF(H393="inclus","-",VLOOKUP(H393,'BPU- Missions M2 et M3'!C:D,2,FALSE)*G393)</f>
        <v>0</v>
      </c>
      <c r="J393" s="173">
        <v>2011</v>
      </c>
      <c r="K393" s="176" t="s">
        <v>1125</v>
      </c>
      <c r="L393" s="176" t="s">
        <v>1126</v>
      </c>
      <c r="M393" s="176" t="s">
        <v>1127</v>
      </c>
      <c r="N393" s="176" t="s">
        <v>210</v>
      </c>
      <c r="O393" s="176" t="s">
        <v>432</v>
      </c>
      <c r="P393" s="176" t="s">
        <v>1128</v>
      </c>
      <c r="Q393" s="176" t="s">
        <v>210</v>
      </c>
      <c r="R393" s="173" t="s">
        <v>210</v>
      </c>
      <c r="S393" s="173" t="s">
        <v>210</v>
      </c>
      <c r="T393" s="175" t="s">
        <v>982</v>
      </c>
      <c r="U393" s="178" t="s">
        <v>1129</v>
      </c>
      <c r="V393" s="187" t="str">
        <f>VLOOKUP(B393,'DPF - Montant M2 M3 par site'!A:A,1,FALSE)</f>
        <v>A61 A62 A63 A86</v>
      </c>
      <c r="W393" s="188"/>
      <c r="AA393" s="189"/>
    </row>
    <row r="394" spans="1:27" s="187" customFormat="1" ht="24.95" customHeight="1" x14ac:dyDescent="0.2">
      <c r="A394" s="175" t="str">
        <f>VLOOKUP(B394,'[2]CCTP lot 1 liste batiment'!B:C,2,FALSE)</f>
        <v>LOT 1</v>
      </c>
      <c r="B394" s="175" t="s">
        <v>914</v>
      </c>
      <c r="C394" s="175" t="s">
        <v>915</v>
      </c>
      <c r="D394" s="176" t="str">
        <f>VLOOKUP(E394,'[2]Synthèse Familles'!B:C,2,FALSE)</f>
        <v>5A - Traitement d'air - CTA</v>
      </c>
      <c r="E394" s="176" t="s">
        <v>135</v>
      </c>
      <c r="F394" s="173" t="s">
        <v>1115</v>
      </c>
      <c r="G394" s="177">
        <v>1</v>
      </c>
      <c r="H394" s="173" t="str">
        <f>VLOOKUP(E394,'BPU- Missions M2 et M3'!B:C,2,FALSE)</f>
        <v>5A-CTA3</v>
      </c>
      <c r="I394" s="173">
        <f>IF(H394="inclus","-",VLOOKUP(H394,'BPU- Missions M2 et M3'!C:D,2,FALSE)*G394)</f>
        <v>0</v>
      </c>
      <c r="J394" s="173">
        <v>2011</v>
      </c>
      <c r="K394" s="176" t="s">
        <v>1051</v>
      </c>
      <c r="L394" s="176" t="s">
        <v>1116</v>
      </c>
      <c r="M394" s="176" t="s">
        <v>210</v>
      </c>
      <c r="N394" s="176" t="s">
        <v>210</v>
      </c>
      <c r="O394" s="176" t="s">
        <v>1117</v>
      </c>
      <c r="P394" s="176" t="s">
        <v>1118</v>
      </c>
      <c r="Q394" s="176" t="s">
        <v>210</v>
      </c>
      <c r="R394" s="173" t="s">
        <v>210</v>
      </c>
      <c r="S394" s="173" t="s">
        <v>210</v>
      </c>
      <c r="T394" s="175" t="s">
        <v>930</v>
      </c>
      <c r="U394" s="178" t="s">
        <v>931</v>
      </c>
      <c r="V394" s="187" t="str">
        <f>VLOOKUP(B394,'DPF - Montant M2 M3 par site'!A:A,1,FALSE)</f>
        <v>A61 A62 A63 A86</v>
      </c>
      <c r="W394" s="188"/>
      <c r="AA394" s="189"/>
    </row>
    <row r="395" spans="1:27" s="187" customFormat="1" ht="24.95" customHeight="1" x14ac:dyDescent="0.2">
      <c r="A395" s="175" t="str">
        <f>VLOOKUP(B395,'[2]CCTP lot 1 liste batiment'!B:C,2,FALSE)</f>
        <v>LOT 1</v>
      </c>
      <c r="B395" s="175" t="s">
        <v>914</v>
      </c>
      <c r="C395" s="175" t="s">
        <v>915</v>
      </c>
      <c r="D395" s="176" t="str">
        <f>VLOOKUP(E395,'[2]Synthèse Familles'!B:C,2,FALSE)</f>
        <v>5A - Traitement d'air - CTA</v>
      </c>
      <c r="E395" s="176" t="s">
        <v>135</v>
      </c>
      <c r="F395" s="173" t="s">
        <v>1130</v>
      </c>
      <c r="G395" s="177">
        <v>1</v>
      </c>
      <c r="H395" s="173" t="str">
        <f>VLOOKUP(E395,'BPU- Missions M2 et M3'!B:C,2,FALSE)</f>
        <v>5A-CTA3</v>
      </c>
      <c r="I395" s="173">
        <f>IF(H395="inclus","-",VLOOKUP(H395,'BPU- Missions M2 et M3'!C:D,2,FALSE)*G395)</f>
        <v>0</v>
      </c>
      <c r="J395" s="173">
        <v>2016</v>
      </c>
      <c r="K395" s="176" t="s">
        <v>400</v>
      </c>
      <c r="L395" s="176" t="s">
        <v>1131</v>
      </c>
      <c r="M395" s="176" t="s">
        <v>1132</v>
      </c>
      <c r="N395" s="176" t="s">
        <v>210</v>
      </c>
      <c r="O395" s="176" t="s">
        <v>1117</v>
      </c>
      <c r="P395" s="176" t="s">
        <v>1123</v>
      </c>
      <c r="Q395" s="176" t="s">
        <v>210</v>
      </c>
      <c r="R395" s="173" t="s">
        <v>210</v>
      </c>
      <c r="S395" s="173" t="s">
        <v>210</v>
      </c>
      <c r="T395" s="175" t="s">
        <v>943</v>
      </c>
      <c r="U395" s="178" t="s">
        <v>944</v>
      </c>
      <c r="V395" s="187" t="str">
        <f>VLOOKUP(B395,'DPF - Montant M2 M3 par site'!A:A,1,FALSE)</f>
        <v>A61 A62 A63 A86</v>
      </c>
      <c r="W395" s="188"/>
      <c r="AA395" s="189"/>
    </row>
    <row r="396" spans="1:27" s="187" customFormat="1" ht="24.95" customHeight="1" x14ac:dyDescent="0.2">
      <c r="A396" s="175" t="str">
        <f>VLOOKUP(B396,'[2]CCTP lot 1 liste batiment'!B:C,2,FALSE)</f>
        <v>LOT 1</v>
      </c>
      <c r="B396" s="175" t="s">
        <v>914</v>
      </c>
      <c r="C396" s="175" t="s">
        <v>915</v>
      </c>
      <c r="D396" s="176" t="str">
        <f>VLOOKUP(E396,'[2]Synthèse Familles'!B:C,2,FALSE)</f>
        <v>5A - Traitement d'air - CTA</v>
      </c>
      <c r="E396" s="176" t="s">
        <v>134</v>
      </c>
      <c r="F396" s="173" t="s">
        <v>1120</v>
      </c>
      <c r="G396" s="177">
        <v>1</v>
      </c>
      <c r="H396" s="173" t="str">
        <f>VLOOKUP(E396,'BPU- Missions M2 et M3'!B:C,2,FALSE)</f>
        <v>5A-CTA2</v>
      </c>
      <c r="I396" s="173">
        <f>IF(H396="inclus","-",VLOOKUP(H396,'BPU- Missions M2 et M3'!C:D,2,FALSE)*G396)</f>
        <v>0</v>
      </c>
      <c r="J396" s="173">
        <v>2016</v>
      </c>
      <c r="K396" s="176" t="s">
        <v>400</v>
      </c>
      <c r="L396" s="176" t="s">
        <v>1121</v>
      </c>
      <c r="M396" s="176" t="s">
        <v>1122</v>
      </c>
      <c r="N396" s="176" t="s">
        <v>210</v>
      </c>
      <c r="O396" s="176" t="s">
        <v>1119</v>
      </c>
      <c r="P396" s="176" t="s">
        <v>1123</v>
      </c>
      <c r="Q396" s="176" t="s">
        <v>210</v>
      </c>
      <c r="R396" s="173" t="s">
        <v>210</v>
      </c>
      <c r="S396" s="173" t="s">
        <v>210</v>
      </c>
      <c r="T396" s="175" t="s">
        <v>930</v>
      </c>
      <c r="U396" s="178" t="s">
        <v>969</v>
      </c>
      <c r="V396" s="187" t="str">
        <f>VLOOKUP(B396,'DPF - Montant M2 M3 par site'!A:A,1,FALSE)</f>
        <v>A61 A62 A63 A86</v>
      </c>
      <c r="W396" s="188"/>
      <c r="AA396" s="189"/>
    </row>
    <row r="397" spans="1:27" s="187" customFormat="1" ht="24.95" customHeight="1" x14ac:dyDescent="0.2">
      <c r="A397" s="175" t="str">
        <f>VLOOKUP(B397,'[2]CCTP lot 1 liste batiment'!B:C,2,FALSE)</f>
        <v>LOT 1</v>
      </c>
      <c r="B397" s="175" t="s">
        <v>914</v>
      </c>
      <c r="C397" s="175" t="s">
        <v>915</v>
      </c>
      <c r="D397" s="176" t="str">
        <f>VLOOKUP(E397,'[2]Synthèse Familles'!B:C,2,FALSE)</f>
        <v>5A - Traitement d'air - CTA</v>
      </c>
      <c r="E397" s="180" t="s">
        <v>134</v>
      </c>
      <c r="F397" s="173" t="s">
        <v>1133</v>
      </c>
      <c r="G397" s="177">
        <v>1</v>
      </c>
      <c r="H397" s="173" t="str">
        <f>VLOOKUP(E397,'BPU- Missions M2 et M3'!B:C,2,FALSE)</f>
        <v>5A-CTA2</v>
      </c>
      <c r="I397" s="173">
        <f>IF(H397="inclus","-",VLOOKUP(H397,'BPU- Missions M2 et M3'!C:D,2,FALSE)*G397)</f>
        <v>0</v>
      </c>
      <c r="J397" s="173">
        <v>2016</v>
      </c>
      <c r="K397" s="176" t="s">
        <v>400</v>
      </c>
      <c r="L397" s="176" t="s">
        <v>1134</v>
      </c>
      <c r="M397" s="176" t="s">
        <v>1135</v>
      </c>
      <c r="N397" s="176" t="s">
        <v>210</v>
      </c>
      <c r="O397" s="176" t="s">
        <v>1119</v>
      </c>
      <c r="P397" s="176" t="s">
        <v>1123</v>
      </c>
      <c r="Q397" s="176" t="s">
        <v>210</v>
      </c>
      <c r="R397" s="173" t="s">
        <v>210</v>
      </c>
      <c r="S397" s="173" t="s">
        <v>210</v>
      </c>
      <c r="T397" s="175" t="s">
        <v>943</v>
      </c>
      <c r="U397" s="178" t="s">
        <v>944</v>
      </c>
      <c r="V397" s="187" t="str">
        <f>VLOOKUP(B397,'DPF - Montant M2 M3 par site'!A:A,1,FALSE)</f>
        <v>A61 A62 A63 A86</v>
      </c>
      <c r="W397" s="188"/>
      <c r="AA397" s="189"/>
    </row>
    <row r="398" spans="1:27" s="187" customFormat="1" ht="24.95" customHeight="1" x14ac:dyDescent="0.2">
      <c r="A398" s="175" t="str">
        <f>VLOOKUP(B398,'[2]CCTP lot 1 liste batiment'!B:C,2,FALSE)</f>
        <v>LOT 1</v>
      </c>
      <c r="B398" s="175" t="s">
        <v>914</v>
      </c>
      <c r="C398" s="175" t="s">
        <v>915</v>
      </c>
      <c r="D398" s="176" t="str">
        <f>VLOOKUP(E398,'[2]Synthèse Familles'!B:C,2,FALSE)</f>
        <v>5A - Traitement d'air - CTA</v>
      </c>
      <c r="E398" s="180" t="s">
        <v>134</v>
      </c>
      <c r="F398" s="173" t="s">
        <v>1136</v>
      </c>
      <c r="G398" s="177">
        <v>1</v>
      </c>
      <c r="H398" s="173" t="str">
        <f>VLOOKUP(E398,'BPU- Missions M2 et M3'!B:C,2,FALSE)</f>
        <v>5A-CTA2</v>
      </c>
      <c r="I398" s="173">
        <f>IF(H398="inclus","-",VLOOKUP(H398,'BPU- Missions M2 et M3'!C:D,2,FALSE)*G398)</f>
        <v>0</v>
      </c>
      <c r="J398" s="173">
        <v>2016</v>
      </c>
      <c r="K398" s="176" t="s">
        <v>400</v>
      </c>
      <c r="L398" s="176" t="s">
        <v>1137</v>
      </c>
      <c r="M398" s="176" t="s">
        <v>1138</v>
      </c>
      <c r="N398" s="176" t="s">
        <v>210</v>
      </c>
      <c r="O398" s="176" t="s">
        <v>1139</v>
      </c>
      <c r="P398" s="176" t="s">
        <v>1123</v>
      </c>
      <c r="Q398" s="176" t="s">
        <v>210</v>
      </c>
      <c r="R398" s="173" t="s">
        <v>210</v>
      </c>
      <c r="S398" s="173" t="s">
        <v>210</v>
      </c>
      <c r="T398" s="175" t="s">
        <v>943</v>
      </c>
      <c r="U398" s="178" t="s">
        <v>944</v>
      </c>
      <c r="V398" s="187" t="str">
        <f>VLOOKUP(B398,'DPF - Montant M2 M3 par site'!A:A,1,FALSE)</f>
        <v>A61 A62 A63 A86</v>
      </c>
      <c r="W398" s="188"/>
      <c r="AA398" s="189"/>
    </row>
    <row r="399" spans="1:27" s="187" customFormat="1" ht="24.95" customHeight="1" x14ac:dyDescent="0.2">
      <c r="A399" s="175" t="str">
        <f>VLOOKUP(B399,'[2]CCTP lot 1 liste batiment'!B:C,2,FALSE)</f>
        <v>LOT 1</v>
      </c>
      <c r="B399" s="175" t="s">
        <v>914</v>
      </c>
      <c r="C399" s="175" t="s">
        <v>915</v>
      </c>
      <c r="D399" s="176" t="str">
        <f>VLOOKUP(E399,'[2]Synthèse Familles'!B:C,2,FALSE)</f>
        <v>5A - Traitement d'air - CTA</v>
      </c>
      <c r="E399" s="180" t="s">
        <v>134</v>
      </c>
      <c r="F399" s="173" t="s">
        <v>1140</v>
      </c>
      <c r="G399" s="177">
        <v>1</v>
      </c>
      <c r="H399" s="173" t="str">
        <f>VLOOKUP(E399,'BPU- Missions M2 et M3'!B:C,2,FALSE)</f>
        <v>5A-CTA2</v>
      </c>
      <c r="I399" s="173">
        <f>IF(H399="inclus","-",VLOOKUP(H399,'BPU- Missions M2 et M3'!C:D,2,FALSE)*G399)</f>
        <v>0</v>
      </c>
      <c r="J399" s="173">
        <v>2016</v>
      </c>
      <c r="K399" s="176" t="s">
        <v>400</v>
      </c>
      <c r="L399" s="176" t="s">
        <v>1137</v>
      </c>
      <c r="M399" s="176" t="s">
        <v>1141</v>
      </c>
      <c r="N399" s="176" t="s">
        <v>210</v>
      </c>
      <c r="O399" s="176" t="s">
        <v>1139</v>
      </c>
      <c r="P399" s="176" t="s">
        <v>1123</v>
      </c>
      <c r="Q399" s="176" t="s">
        <v>210</v>
      </c>
      <c r="R399" s="173" t="s">
        <v>210</v>
      </c>
      <c r="S399" s="173" t="s">
        <v>210</v>
      </c>
      <c r="T399" s="175" t="s">
        <v>943</v>
      </c>
      <c r="U399" s="178" t="s">
        <v>944</v>
      </c>
      <c r="V399" s="187" t="str">
        <f>VLOOKUP(B399,'DPF - Montant M2 M3 par site'!A:A,1,FALSE)</f>
        <v>A61 A62 A63 A86</v>
      </c>
      <c r="W399" s="188"/>
      <c r="AA399" s="189"/>
    </row>
    <row r="400" spans="1:27" s="187" customFormat="1" ht="24.95" customHeight="1" x14ac:dyDescent="0.2">
      <c r="A400" s="175" t="str">
        <f>VLOOKUP(B400,'[2]CCTP lot 1 liste batiment'!B:C,2,FALSE)</f>
        <v>LOT 1</v>
      </c>
      <c r="B400" s="175" t="s">
        <v>914</v>
      </c>
      <c r="C400" s="175" t="s">
        <v>915</v>
      </c>
      <c r="D400" s="176" t="str">
        <f>VLOOKUP(E400,'[2]Synthèse Familles'!B:C,2,FALSE)</f>
        <v>5A - Traitement d'air - CTA</v>
      </c>
      <c r="E400" s="180" t="s">
        <v>134</v>
      </c>
      <c r="F400" s="173" t="s">
        <v>1142</v>
      </c>
      <c r="G400" s="177">
        <v>1</v>
      </c>
      <c r="H400" s="173" t="str">
        <f>VLOOKUP(E400,'BPU- Missions M2 et M3'!B:C,2,FALSE)</f>
        <v>5A-CTA2</v>
      </c>
      <c r="I400" s="173">
        <f>IF(H400="inclus","-",VLOOKUP(H400,'BPU- Missions M2 et M3'!C:D,2,FALSE)*G400)</f>
        <v>0</v>
      </c>
      <c r="J400" s="173">
        <v>2016</v>
      </c>
      <c r="K400" s="176" t="s">
        <v>400</v>
      </c>
      <c r="L400" s="176" t="s">
        <v>1143</v>
      </c>
      <c r="M400" s="176" t="s">
        <v>1144</v>
      </c>
      <c r="N400" s="176" t="s">
        <v>210</v>
      </c>
      <c r="O400" s="176" t="s">
        <v>1139</v>
      </c>
      <c r="P400" s="176" t="s">
        <v>1123</v>
      </c>
      <c r="Q400" s="176" t="s">
        <v>210</v>
      </c>
      <c r="R400" s="173" t="s">
        <v>210</v>
      </c>
      <c r="S400" s="173" t="s">
        <v>210</v>
      </c>
      <c r="T400" s="175" t="s">
        <v>943</v>
      </c>
      <c r="U400" s="178" t="s">
        <v>944</v>
      </c>
      <c r="V400" s="187" t="str">
        <f>VLOOKUP(B400,'DPF - Montant M2 M3 par site'!A:A,1,FALSE)</f>
        <v>A61 A62 A63 A86</v>
      </c>
      <c r="W400" s="188"/>
      <c r="AA400" s="189"/>
    </row>
    <row r="401" spans="1:27" s="187" customFormat="1" ht="24.95" customHeight="1" x14ac:dyDescent="0.2">
      <c r="A401" s="175" t="str">
        <f>VLOOKUP(B401,'[2]CCTP lot 1 liste batiment'!B:C,2,FALSE)</f>
        <v>LOT 1</v>
      </c>
      <c r="B401" s="175" t="s">
        <v>914</v>
      </c>
      <c r="C401" s="175" t="s">
        <v>915</v>
      </c>
      <c r="D401" s="176" t="str">
        <f>VLOOKUP(E401,'[2]Synthèse Familles'!B:C,2,FALSE)</f>
        <v>5A - Traitement d'air - CTA</v>
      </c>
      <c r="E401" s="180" t="s">
        <v>134</v>
      </c>
      <c r="F401" s="173" t="s">
        <v>1145</v>
      </c>
      <c r="G401" s="177">
        <v>1</v>
      </c>
      <c r="H401" s="173" t="str">
        <f>VLOOKUP(E401,'BPU- Missions M2 et M3'!B:C,2,FALSE)</f>
        <v>5A-CTA2</v>
      </c>
      <c r="I401" s="173">
        <f>IF(H401="inclus","-",VLOOKUP(H401,'BPU- Missions M2 et M3'!C:D,2,FALSE)*G401)</f>
        <v>0</v>
      </c>
      <c r="J401" s="173">
        <v>2016</v>
      </c>
      <c r="K401" s="176" t="s">
        <v>400</v>
      </c>
      <c r="L401" s="176" t="s">
        <v>1143</v>
      </c>
      <c r="M401" s="176" t="s">
        <v>1146</v>
      </c>
      <c r="N401" s="176" t="s">
        <v>210</v>
      </c>
      <c r="O401" s="176" t="s">
        <v>1139</v>
      </c>
      <c r="P401" s="176" t="s">
        <v>1123</v>
      </c>
      <c r="Q401" s="176" t="s">
        <v>210</v>
      </c>
      <c r="R401" s="173" t="s">
        <v>210</v>
      </c>
      <c r="S401" s="173" t="s">
        <v>210</v>
      </c>
      <c r="T401" s="175" t="s">
        <v>943</v>
      </c>
      <c r="U401" s="178" t="s">
        <v>944</v>
      </c>
      <c r="V401" s="187" t="str">
        <f>VLOOKUP(B401,'DPF - Montant M2 M3 par site'!A:A,1,FALSE)</f>
        <v>A61 A62 A63 A86</v>
      </c>
      <c r="W401" s="188"/>
      <c r="AA401" s="189"/>
    </row>
    <row r="402" spans="1:27" s="187" customFormat="1" ht="24.95" customHeight="1" x14ac:dyDescent="0.2">
      <c r="A402" s="175" t="str">
        <f>VLOOKUP(B402,'[2]CCTP lot 1 liste batiment'!B:C,2,FALSE)</f>
        <v>LOT 1</v>
      </c>
      <c r="B402" s="175" t="s">
        <v>914</v>
      </c>
      <c r="C402" s="175" t="s">
        <v>915</v>
      </c>
      <c r="D402" s="176" t="str">
        <f>VLOOKUP(E402,'[2]Synthèse Familles'!B:C,2,FALSE)</f>
        <v>5A - Traitement d'air - CTA</v>
      </c>
      <c r="E402" s="180" t="s">
        <v>134</v>
      </c>
      <c r="F402" s="173" t="s">
        <v>1147</v>
      </c>
      <c r="G402" s="177">
        <v>1</v>
      </c>
      <c r="H402" s="173" t="str">
        <f>VLOOKUP(E402,'BPU- Missions M2 et M3'!B:C,2,FALSE)</f>
        <v>5A-CTA2</v>
      </c>
      <c r="I402" s="173">
        <f>IF(H402="inclus","-",VLOOKUP(H402,'BPU- Missions M2 et M3'!C:D,2,FALSE)*G402)</f>
        <v>0</v>
      </c>
      <c r="J402" s="173">
        <v>2013</v>
      </c>
      <c r="K402" s="176" t="s">
        <v>400</v>
      </c>
      <c r="L402" s="176" t="s">
        <v>1148</v>
      </c>
      <c r="M402" s="176" t="s">
        <v>1149</v>
      </c>
      <c r="N402" s="176" t="s">
        <v>210</v>
      </c>
      <c r="O402" s="176" t="s">
        <v>1150</v>
      </c>
      <c r="P402" s="176" t="s">
        <v>1123</v>
      </c>
      <c r="Q402" s="176" t="s">
        <v>210</v>
      </c>
      <c r="R402" s="173" t="s">
        <v>210</v>
      </c>
      <c r="S402" s="173" t="s">
        <v>210</v>
      </c>
      <c r="T402" s="175" t="s">
        <v>930</v>
      </c>
      <c r="U402" s="178" t="s">
        <v>963</v>
      </c>
      <c r="V402" s="187" t="str">
        <f>VLOOKUP(B402,'DPF - Montant M2 M3 par site'!A:A,1,FALSE)</f>
        <v>A61 A62 A63 A86</v>
      </c>
      <c r="W402" s="188"/>
      <c r="AA402" s="189"/>
    </row>
    <row r="403" spans="1:27" s="187" customFormat="1" ht="24.95" customHeight="1" x14ac:dyDescent="0.2">
      <c r="A403" s="175" t="str">
        <f>VLOOKUP(B403,'[2]CCTP lot 1 liste batiment'!B:C,2,FALSE)</f>
        <v>LOT 1</v>
      </c>
      <c r="B403" s="175" t="s">
        <v>914</v>
      </c>
      <c r="C403" s="175" t="s">
        <v>915</v>
      </c>
      <c r="D403" s="176" t="str">
        <f>VLOOKUP(E403,'[2]Synthèse Familles'!B:C,2,FALSE)</f>
        <v>5A - Traitement d'air - CTA</v>
      </c>
      <c r="E403" s="180" t="s">
        <v>134</v>
      </c>
      <c r="F403" s="173" t="s">
        <v>1151</v>
      </c>
      <c r="G403" s="177">
        <v>1</v>
      </c>
      <c r="H403" s="173" t="str">
        <f>VLOOKUP(E403,'BPU- Missions M2 et M3'!B:C,2,FALSE)</f>
        <v>5A-CTA2</v>
      </c>
      <c r="I403" s="173">
        <f>IF(H403="inclus","-",VLOOKUP(H403,'BPU- Missions M2 et M3'!C:D,2,FALSE)*G403)</f>
        <v>0</v>
      </c>
      <c r="J403" s="173">
        <v>2013</v>
      </c>
      <c r="K403" s="176" t="s">
        <v>400</v>
      </c>
      <c r="L403" s="176" t="s">
        <v>1152</v>
      </c>
      <c r="M403" s="176" t="s">
        <v>1153</v>
      </c>
      <c r="N403" s="176" t="s">
        <v>210</v>
      </c>
      <c r="O403" s="176" t="s">
        <v>1150</v>
      </c>
      <c r="P403" s="176" t="s">
        <v>1123</v>
      </c>
      <c r="Q403" s="176" t="s">
        <v>210</v>
      </c>
      <c r="R403" s="173" t="s">
        <v>210</v>
      </c>
      <c r="S403" s="173" t="s">
        <v>210</v>
      </c>
      <c r="T403" s="175" t="s">
        <v>930</v>
      </c>
      <c r="U403" s="178" t="s">
        <v>965</v>
      </c>
      <c r="V403" s="187" t="str">
        <f>VLOOKUP(B403,'DPF - Montant M2 M3 par site'!A:A,1,FALSE)</f>
        <v>A61 A62 A63 A86</v>
      </c>
      <c r="W403" s="188"/>
      <c r="AA403" s="189"/>
    </row>
    <row r="404" spans="1:27" s="187" customFormat="1" ht="24.95" customHeight="1" x14ac:dyDescent="0.2">
      <c r="A404" s="175" t="str">
        <f>VLOOKUP(B404,'[2]CCTP lot 1 liste batiment'!B:C,2,FALSE)</f>
        <v>LOT 1</v>
      </c>
      <c r="B404" s="175" t="s">
        <v>914</v>
      </c>
      <c r="C404" s="175" t="s">
        <v>915</v>
      </c>
      <c r="D404" s="176" t="str">
        <f>VLOOKUP(E404,'[2]Synthèse Familles'!B:C,2,FALSE)</f>
        <v>5A - Traitement d'air - CTA</v>
      </c>
      <c r="E404" s="180" t="s">
        <v>134</v>
      </c>
      <c r="F404" s="173" t="s">
        <v>1154</v>
      </c>
      <c r="G404" s="177">
        <v>1</v>
      </c>
      <c r="H404" s="173" t="str">
        <f>VLOOKUP(E404,'BPU- Missions M2 et M3'!B:C,2,FALSE)</f>
        <v>5A-CTA2</v>
      </c>
      <c r="I404" s="173">
        <f>IF(H404="inclus","-",VLOOKUP(H404,'BPU- Missions M2 et M3'!C:D,2,FALSE)*G404)</f>
        <v>0</v>
      </c>
      <c r="J404" s="173">
        <v>2013</v>
      </c>
      <c r="K404" s="176" t="s">
        <v>400</v>
      </c>
      <c r="L404" s="176" t="s">
        <v>1155</v>
      </c>
      <c r="M404" s="176" t="s">
        <v>1156</v>
      </c>
      <c r="N404" s="176" t="s">
        <v>210</v>
      </c>
      <c r="O404" s="176" t="s">
        <v>1150</v>
      </c>
      <c r="P404" s="176" t="s">
        <v>1123</v>
      </c>
      <c r="Q404" s="176" t="s">
        <v>210</v>
      </c>
      <c r="R404" s="173" t="s">
        <v>210</v>
      </c>
      <c r="S404" s="173" t="s">
        <v>210</v>
      </c>
      <c r="T404" s="175" t="s">
        <v>930</v>
      </c>
      <c r="U404" s="178" t="s">
        <v>967</v>
      </c>
      <c r="V404" s="187" t="str">
        <f>VLOOKUP(B404,'DPF - Montant M2 M3 par site'!A:A,1,FALSE)</f>
        <v>A61 A62 A63 A86</v>
      </c>
      <c r="W404" s="188"/>
      <c r="AA404" s="189"/>
    </row>
    <row r="405" spans="1:27" s="187" customFormat="1" ht="24.95" customHeight="1" x14ac:dyDescent="0.2">
      <c r="A405" s="175" t="str">
        <f>VLOOKUP(B405,'[2]CCTP lot 1 liste batiment'!B:C,2,FALSE)</f>
        <v>LOT 1</v>
      </c>
      <c r="B405" s="175" t="s">
        <v>914</v>
      </c>
      <c r="C405" s="175" t="s">
        <v>915</v>
      </c>
      <c r="D405" s="176" t="str">
        <f>VLOOKUP(E405,'[2]Synthèse Familles'!B:C,2,FALSE)</f>
        <v>5B - Traitement d'air - Extracteur</v>
      </c>
      <c r="E405" s="176" t="s">
        <v>48</v>
      </c>
      <c r="F405" s="173" t="s">
        <v>1157</v>
      </c>
      <c r="G405" s="177">
        <v>1</v>
      </c>
      <c r="H405" s="173" t="str">
        <f>VLOOKUP(E405,'BPU- Missions M2 et M3'!B:C,2,FALSE)</f>
        <v>5B-EXT</v>
      </c>
      <c r="I405" s="173">
        <f>IF(H405="inclus","-",VLOOKUP(H405,'BPU- Missions M2 et M3'!C:D,2,FALSE)*G405)</f>
        <v>0</v>
      </c>
      <c r="J405" s="173">
        <v>2011</v>
      </c>
      <c r="K405" s="176" t="s">
        <v>495</v>
      </c>
      <c r="L405" s="176" t="s">
        <v>1158</v>
      </c>
      <c r="M405" s="176" t="s">
        <v>210</v>
      </c>
      <c r="N405" s="176" t="s">
        <v>210</v>
      </c>
      <c r="O405" s="176"/>
      <c r="P405" s="176" t="s">
        <v>210</v>
      </c>
      <c r="Q405" s="176" t="s">
        <v>210</v>
      </c>
      <c r="R405" s="173" t="s">
        <v>210</v>
      </c>
      <c r="S405" s="173" t="s">
        <v>210</v>
      </c>
      <c r="T405" s="175" t="s">
        <v>982</v>
      </c>
      <c r="U405" s="178" t="s">
        <v>302</v>
      </c>
      <c r="V405" s="187" t="str">
        <f>VLOOKUP(B405,'DPF - Montant M2 M3 par site'!A:A,1,FALSE)</f>
        <v>A61 A62 A63 A86</v>
      </c>
      <c r="W405" s="188"/>
      <c r="AA405" s="189"/>
    </row>
    <row r="406" spans="1:27" s="187" customFormat="1" ht="24.95" customHeight="1" x14ac:dyDescent="0.2">
      <c r="A406" s="175" t="str">
        <f>VLOOKUP(B406,'[2]CCTP lot 1 liste batiment'!B:C,2,FALSE)</f>
        <v>LOT 1</v>
      </c>
      <c r="B406" s="175" t="s">
        <v>914</v>
      </c>
      <c r="C406" s="175" t="s">
        <v>915</v>
      </c>
      <c r="D406" s="176" t="str">
        <f>VLOOKUP(E406,'[2]Synthèse Familles'!B:C,2,FALSE)</f>
        <v>5B - Traitement d'air - Extracteur</v>
      </c>
      <c r="E406" s="176" t="s">
        <v>48</v>
      </c>
      <c r="F406" s="173" t="s">
        <v>1159</v>
      </c>
      <c r="G406" s="177">
        <v>1</v>
      </c>
      <c r="H406" s="173" t="str">
        <f>VLOOKUP(E406,'BPU- Missions M2 et M3'!B:C,2,FALSE)</f>
        <v>5B-EXT</v>
      </c>
      <c r="I406" s="173">
        <f>IF(H406="inclus","-",VLOOKUP(H406,'BPU- Missions M2 et M3'!C:D,2,FALSE)*G406)</f>
        <v>0</v>
      </c>
      <c r="J406" s="173">
        <v>2001</v>
      </c>
      <c r="K406" s="176" t="s">
        <v>1051</v>
      </c>
      <c r="L406" s="176" t="s">
        <v>1160</v>
      </c>
      <c r="M406" s="176" t="s">
        <v>210</v>
      </c>
      <c r="N406" s="176" t="s">
        <v>210</v>
      </c>
      <c r="O406" s="176"/>
      <c r="P406" s="176" t="s">
        <v>210</v>
      </c>
      <c r="Q406" s="176" t="s">
        <v>210</v>
      </c>
      <c r="R406" s="173" t="s">
        <v>210</v>
      </c>
      <c r="S406" s="173" t="s">
        <v>210</v>
      </c>
      <c r="T406" s="175" t="s">
        <v>930</v>
      </c>
      <c r="U406" s="178" t="s">
        <v>1052</v>
      </c>
      <c r="V406" s="187" t="str">
        <f>VLOOKUP(B406,'DPF - Montant M2 M3 par site'!A:A,1,FALSE)</f>
        <v>A61 A62 A63 A86</v>
      </c>
      <c r="W406" s="188"/>
      <c r="AA406" s="189"/>
    </row>
    <row r="407" spans="1:27" s="187" customFormat="1" ht="24.95" customHeight="1" x14ac:dyDescent="0.2">
      <c r="A407" s="175" t="str">
        <f>VLOOKUP(B407,'[2]CCTP lot 1 liste batiment'!B:C,2,FALSE)</f>
        <v>LOT 1</v>
      </c>
      <c r="B407" s="175" t="s">
        <v>914</v>
      </c>
      <c r="C407" s="175" t="s">
        <v>915</v>
      </c>
      <c r="D407" s="176" t="str">
        <f>VLOOKUP(E407,'[2]Synthèse Familles'!B:C,2,FALSE)</f>
        <v>5B - Traitement d'air - Extracteur</v>
      </c>
      <c r="E407" s="176" t="s">
        <v>48</v>
      </c>
      <c r="F407" s="173" t="s">
        <v>1161</v>
      </c>
      <c r="G407" s="177">
        <v>1</v>
      </c>
      <c r="H407" s="173" t="str">
        <f>VLOOKUP(E407,'BPU- Missions M2 et M3'!B:C,2,FALSE)</f>
        <v>5B-EXT</v>
      </c>
      <c r="I407" s="173">
        <f>IF(H407="inclus","-",VLOOKUP(H407,'BPU- Missions M2 et M3'!C:D,2,FALSE)*G407)</f>
        <v>0</v>
      </c>
      <c r="J407" s="173">
        <v>2011</v>
      </c>
      <c r="K407" s="176"/>
      <c r="L407" s="176"/>
      <c r="M407" s="176" t="s">
        <v>210</v>
      </c>
      <c r="N407" s="176" t="s">
        <v>210</v>
      </c>
      <c r="O407" s="176"/>
      <c r="P407" s="176" t="s">
        <v>210</v>
      </c>
      <c r="Q407" s="176" t="s">
        <v>210</v>
      </c>
      <c r="R407" s="173" t="s">
        <v>210</v>
      </c>
      <c r="S407" s="173" t="s">
        <v>210</v>
      </c>
      <c r="T407" s="175" t="s">
        <v>930</v>
      </c>
      <c r="U407" s="178" t="s">
        <v>969</v>
      </c>
      <c r="V407" s="187" t="str">
        <f>VLOOKUP(B407,'DPF - Montant M2 M3 par site'!A:A,1,FALSE)</f>
        <v>A61 A62 A63 A86</v>
      </c>
      <c r="W407" s="188"/>
      <c r="AA407" s="189"/>
    </row>
    <row r="408" spans="1:27" s="187" customFormat="1" ht="24.95" customHeight="1" x14ac:dyDescent="0.2">
      <c r="A408" s="175" t="str">
        <f>VLOOKUP(B408,'[2]CCTP lot 1 liste batiment'!B:C,2,FALSE)</f>
        <v>LOT 1</v>
      </c>
      <c r="B408" s="175" t="s">
        <v>914</v>
      </c>
      <c r="C408" s="175" t="s">
        <v>915</v>
      </c>
      <c r="D408" s="176" t="str">
        <f>VLOOKUP(E408,'[2]Synthèse Familles'!B:C,2,FALSE)</f>
        <v>5B - Traitement d'air - Extracteur</v>
      </c>
      <c r="E408" s="176" t="s">
        <v>48</v>
      </c>
      <c r="F408" s="173" t="s">
        <v>1162</v>
      </c>
      <c r="G408" s="177">
        <v>1</v>
      </c>
      <c r="H408" s="173" t="str">
        <f>VLOOKUP(E408,'BPU- Missions M2 et M3'!B:C,2,FALSE)</f>
        <v>5B-EXT</v>
      </c>
      <c r="I408" s="173">
        <f>IF(H408="inclus","-",VLOOKUP(H408,'BPU- Missions M2 et M3'!C:D,2,FALSE)*G408)</f>
        <v>0</v>
      </c>
      <c r="J408" s="173">
        <v>2011</v>
      </c>
      <c r="K408" s="176" t="s">
        <v>1163</v>
      </c>
      <c r="L408" s="176"/>
      <c r="M408" s="176" t="s">
        <v>210</v>
      </c>
      <c r="N408" s="176" t="s">
        <v>210</v>
      </c>
      <c r="O408" s="176"/>
      <c r="P408" s="176" t="s">
        <v>1164</v>
      </c>
      <c r="Q408" s="176" t="s">
        <v>210</v>
      </c>
      <c r="R408" s="173" t="s">
        <v>210</v>
      </c>
      <c r="S408" s="173" t="s">
        <v>210</v>
      </c>
      <c r="T408" s="175" t="s">
        <v>982</v>
      </c>
      <c r="U408" s="178" t="s">
        <v>1165</v>
      </c>
      <c r="V408" s="187" t="str">
        <f>VLOOKUP(B408,'DPF - Montant M2 M3 par site'!A:A,1,FALSE)</f>
        <v>A61 A62 A63 A86</v>
      </c>
      <c r="W408" s="188"/>
      <c r="AA408" s="189"/>
    </row>
    <row r="409" spans="1:27" s="187" customFormat="1" ht="24.95" customHeight="1" x14ac:dyDescent="0.2">
      <c r="A409" s="175" t="str">
        <f>VLOOKUP(B409,'[2]CCTP lot 1 liste batiment'!B:C,2,FALSE)</f>
        <v>LOT 1</v>
      </c>
      <c r="B409" s="175" t="s">
        <v>914</v>
      </c>
      <c r="C409" s="175" t="s">
        <v>915</v>
      </c>
      <c r="D409" s="176" t="str">
        <f>VLOOKUP(E409,'[2]Synthèse Familles'!B:C,2,FALSE)</f>
        <v>5B - Traitement d'air - Extracteur</v>
      </c>
      <c r="E409" s="176" t="s">
        <v>48</v>
      </c>
      <c r="F409" s="173" t="s">
        <v>1166</v>
      </c>
      <c r="G409" s="177">
        <v>1</v>
      </c>
      <c r="H409" s="173" t="str">
        <f>VLOOKUP(E409,'BPU- Missions M2 et M3'!B:C,2,FALSE)</f>
        <v>5B-EXT</v>
      </c>
      <c r="I409" s="173">
        <f>IF(H409="inclus","-",VLOOKUP(H409,'BPU- Missions M2 et M3'!C:D,2,FALSE)*G409)</f>
        <v>0</v>
      </c>
      <c r="J409" s="173">
        <v>2002</v>
      </c>
      <c r="K409" s="176" t="s">
        <v>1167</v>
      </c>
      <c r="L409" s="176" t="s">
        <v>1168</v>
      </c>
      <c r="M409" s="176">
        <v>5209139400</v>
      </c>
      <c r="N409" s="176" t="s">
        <v>210</v>
      </c>
      <c r="O409" s="176"/>
      <c r="P409" s="176" t="s">
        <v>210</v>
      </c>
      <c r="Q409" s="176" t="s">
        <v>210</v>
      </c>
      <c r="R409" s="173" t="s">
        <v>210</v>
      </c>
      <c r="S409" s="173" t="s">
        <v>210</v>
      </c>
      <c r="T409" s="175" t="s">
        <v>1054</v>
      </c>
      <c r="U409" s="178" t="s">
        <v>301</v>
      </c>
      <c r="V409" s="187" t="str">
        <f>VLOOKUP(B409,'DPF - Montant M2 M3 par site'!A:A,1,FALSE)</f>
        <v>A61 A62 A63 A86</v>
      </c>
      <c r="W409" s="188"/>
      <c r="AA409" s="189"/>
    </row>
    <row r="410" spans="1:27" s="187" customFormat="1" ht="24.95" customHeight="1" x14ac:dyDescent="0.2">
      <c r="A410" s="175" t="str">
        <f>VLOOKUP(B410,'[2]CCTP lot 1 liste batiment'!B:C,2,FALSE)</f>
        <v>LOT 1</v>
      </c>
      <c r="B410" s="175" t="s">
        <v>914</v>
      </c>
      <c r="C410" s="175" t="s">
        <v>915</v>
      </c>
      <c r="D410" s="176" t="str">
        <f>VLOOKUP(E410,'[2]Synthèse Familles'!B:C,2,FALSE)</f>
        <v>5B - Traitement d'air - Extracteur</v>
      </c>
      <c r="E410" s="176" t="s">
        <v>48</v>
      </c>
      <c r="F410" s="173" t="s">
        <v>1169</v>
      </c>
      <c r="G410" s="177">
        <v>1</v>
      </c>
      <c r="H410" s="173" t="str">
        <f>VLOOKUP(E410,'BPU- Missions M2 et M3'!B:C,2,FALSE)</f>
        <v>5B-EXT</v>
      </c>
      <c r="I410" s="173">
        <f>IF(H410="inclus","-",VLOOKUP(H410,'BPU- Missions M2 et M3'!C:D,2,FALSE)*G410)</f>
        <v>0</v>
      </c>
      <c r="J410" s="173" t="s">
        <v>210</v>
      </c>
      <c r="K410" s="176" t="s">
        <v>657</v>
      </c>
      <c r="L410" s="176" t="s">
        <v>1170</v>
      </c>
      <c r="M410" s="176" t="s">
        <v>210</v>
      </c>
      <c r="N410" s="176" t="s">
        <v>1171</v>
      </c>
      <c r="O410" s="176"/>
      <c r="P410" s="176" t="s">
        <v>210</v>
      </c>
      <c r="Q410" s="176" t="s">
        <v>210</v>
      </c>
      <c r="R410" s="173" t="s">
        <v>210</v>
      </c>
      <c r="S410" s="173" t="s">
        <v>210</v>
      </c>
      <c r="T410" s="175" t="s">
        <v>1172</v>
      </c>
      <c r="U410" s="178" t="s">
        <v>301</v>
      </c>
      <c r="V410" s="187" t="str">
        <f>VLOOKUP(B410,'DPF - Montant M2 M3 par site'!A:A,1,FALSE)</f>
        <v>A61 A62 A63 A86</v>
      </c>
      <c r="W410" s="188"/>
      <c r="AA410" s="189"/>
    </row>
    <row r="411" spans="1:27" s="187" customFormat="1" ht="24.95" customHeight="1" x14ac:dyDescent="0.2">
      <c r="A411" s="175" t="str">
        <f>VLOOKUP(B411,'[2]CCTP lot 1 liste batiment'!B:C,2,FALSE)</f>
        <v>LOT 1</v>
      </c>
      <c r="B411" s="175" t="s">
        <v>914</v>
      </c>
      <c r="C411" s="175" t="s">
        <v>915</v>
      </c>
      <c r="D411" s="176" t="str">
        <f>VLOOKUP(E411,'[2]Synthèse Familles'!B:C,2,FALSE)</f>
        <v>5B - Traitement d'air - Extracteur</v>
      </c>
      <c r="E411" s="176" t="s">
        <v>48</v>
      </c>
      <c r="F411" s="173" t="s">
        <v>1173</v>
      </c>
      <c r="G411" s="177">
        <v>1</v>
      </c>
      <c r="H411" s="173" t="str">
        <f>VLOOKUP(E411,'BPU- Missions M2 et M3'!B:C,2,FALSE)</f>
        <v>5B-EXT</v>
      </c>
      <c r="I411" s="173">
        <f>IF(H411="inclus","-",VLOOKUP(H411,'BPU- Missions M2 et M3'!C:D,2,FALSE)*G411)</f>
        <v>0</v>
      </c>
      <c r="J411" s="173" t="s">
        <v>210</v>
      </c>
      <c r="K411" s="176" t="s">
        <v>495</v>
      </c>
      <c r="L411" s="176"/>
      <c r="M411" s="176" t="s">
        <v>210</v>
      </c>
      <c r="N411" s="176" t="s">
        <v>210</v>
      </c>
      <c r="O411" s="176"/>
      <c r="P411" s="176" t="s">
        <v>210</v>
      </c>
      <c r="Q411" s="176" t="s">
        <v>210</v>
      </c>
      <c r="R411" s="173" t="s">
        <v>210</v>
      </c>
      <c r="S411" s="173" t="s">
        <v>210</v>
      </c>
      <c r="T411" s="175" t="s">
        <v>1174</v>
      </c>
      <c r="U411" s="178" t="s">
        <v>815</v>
      </c>
      <c r="V411" s="187" t="str">
        <f>VLOOKUP(B411,'DPF - Montant M2 M3 par site'!A:A,1,FALSE)</f>
        <v>A61 A62 A63 A86</v>
      </c>
      <c r="W411" s="188"/>
      <c r="AA411" s="189"/>
    </row>
    <row r="412" spans="1:27" s="187" customFormat="1" ht="24.95" customHeight="1" x14ac:dyDescent="0.2">
      <c r="A412" s="175" t="str">
        <f>VLOOKUP(B412,'[2]CCTP lot 1 liste batiment'!B:C,2,FALSE)</f>
        <v>LOT 1</v>
      </c>
      <c r="B412" s="175" t="s">
        <v>914</v>
      </c>
      <c r="C412" s="175" t="s">
        <v>915</v>
      </c>
      <c r="D412" s="176" t="str">
        <f>VLOOKUP(E412,'[2]Synthèse Familles'!B:C,2,FALSE)</f>
        <v>5B - Traitement d'air - Extracteur</v>
      </c>
      <c r="E412" s="176" t="s">
        <v>139</v>
      </c>
      <c r="F412" s="173" t="s">
        <v>1175</v>
      </c>
      <c r="G412" s="177">
        <v>1</v>
      </c>
      <c r="H412" s="173" t="str">
        <f>VLOOKUP(E412,'BPU- Missions M2 et M3'!B:C,2,FALSE)</f>
        <v>5B-VMC</v>
      </c>
      <c r="I412" s="173">
        <f>IF(H412="inclus","-",VLOOKUP(H412,'BPU- Missions M2 et M3'!C:D,2,FALSE)*G412)</f>
        <v>0</v>
      </c>
      <c r="J412" s="173">
        <v>2011</v>
      </c>
      <c r="K412" s="176"/>
      <c r="L412" s="176"/>
      <c r="M412" s="176" t="s">
        <v>210</v>
      </c>
      <c r="N412" s="176" t="s">
        <v>210</v>
      </c>
      <c r="O412" s="176"/>
      <c r="P412" s="176" t="s">
        <v>210</v>
      </c>
      <c r="Q412" s="176" t="s">
        <v>210</v>
      </c>
      <c r="R412" s="173" t="s">
        <v>210</v>
      </c>
      <c r="S412" s="173" t="s">
        <v>210</v>
      </c>
      <c r="T412" s="175" t="s">
        <v>930</v>
      </c>
      <c r="U412" s="178" t="s">
        <v>969</v>
      </c>
      <c r="V412" s="187" t="str">
        <f>VLOOKUP(B412,'DPF - Montant M2 M3 par site'!A:A,1,FALSE)</f>
        <v>A61 A62 A63 A86</v>
      </c>
      <c r="W412" s="188"/>
      <c r="AA412" s="189"/>
    </row>
    <row r="413" spans="1:27" s="187" customFormat="1" ht="24.95" customHeight="1" x14ac:dyDescent="0.2">
      <c r="A413" s="175" t="str">
        <f>VLOOKUP(B413,'[2]CCTP lot 1 liste batiment'!B:C,2,FALSE)</f>
        <v>LOT 1</v>
      </c>
      <c r="B413" s="175" t="s">
        <v>914</v>
      </c>
      <c r="C413" s="175" t="s">
        <v>915</v>
      </c>
      <c r="D413" s="176" t="str">
        <f>VLOOKUP(E413,'[2]Synthèse Familles'!B:C,2,FALSE)</f>
        <v>5C - Traitement d'air - Réseaux</v>
      </c>
      <c r="E413" s="176" t="s">
        <v>140</v>
      </c>
      <c r="F413" s="173" t="s">
        <v>864</v>
      </c>
      <c r="G413" s="177">
        <v>5000</v>
      </c>
      <c r="H413" s="173" t="str">
        <f>VLOOKUP(E413,'BPU- Missions M2 et M3'!B:C,2,FALSE)</f>
        <v>5C-AERAU</v>
      </c>
      <c r="I413" s="173">
        <f>IF(H413="inclus","-",VLOOKUP(H413,'BPU- Missions M2 et M3'!C:D,2,FALSE)*G413)</f>
        <v>0</v>
      </c>
      <c r="J413" s="173"/>
      <c r="K413" s="176"/>
      <c r="L413" s="176"/>
      <c r="M413" s="176"/>
      <c r="N413" s="176"/>
      <c r="O413" s="176"/>
      <c r="P413" s="176"/>
      <c r="Q413" s="176"/>
      <c r="R413" s="173"/>
      <c r="S413" s="173"/>
      <c r="T413" s="175" t="s">
        <v>276</v>
      </c>
      <c r="U413" s="178" t="s">
        <v>277</v>
      </c>
      <c r="V413" s="187" t="str">
        <f>VLOOKUP(B413,'DPF - Montant M2 M3 par site'!A:A,1,FALSE)</f>
        <v>A61 A62 A63 A86</v>
      </c>
      <c r="W413" s="188"/>
      <c r="AA413" s="189"/>
    </row>
    <row r="414" spans="1:27" s="187" customFormat="1" ht="24.95" customHeight="1" x14ac:dyDescent="0.2">
      <c r="A414" s="175" t="str">
        <f>VLOOKUP(B414,'[2]CCTP lot 1 liste batiment'!B:C,2,FALSE)</f>
        <v>LOT 1</v>
      </c>
      <c r="B414" s="175" t="s">
        <v>914</v>
      </c>
      <c r="C414" s="175" t="s">
        <v>915</v>
      </c>
      <c r="D414" s="176" t="e">
        <f>VLOOKUP(E414,'[2]Synthèse Familles'!B:C,2,FALSE)</f>
        <v>#N/A</v>
      </c>
      <c r="E414" s="176" t="s">
        <v>52</v>
      </c>
      <c r="F414" s="173" t="s">
        <v>1176</v>
      </c>
      <c r="G414" s="177">
        <v>1</v>
      </c>
      <c r="H414" s="173" t="str">
        <f>VLOOKUP(E414,'BPU- Missions M2 et M3'!B:C,2,FALSE)</f>
        <v>6-DES</v>
      </c>
      <c r="I414" s="173">
        <f>IF(H414="inclus","-",VLOOKUP(H414,'BPU- Missions M2 et M3'!C:D,2,FALSE)*G414)</f>
        <v>0</v>
      </c>
      <c r="J414" s="173">
        <v>2011</v>
      </c>
      <c r="K414" s="176" t="s">
        <v>251</v>
      </c>
      <c r="L414" s="176" t="s">
        <v>1177</v>
      </c>
      <c r="M414" s="176" t="s">
        <v>210</v>
      </c>
      <c r="N414" s="176" t="s">
        <v>210</v>
      </c>
      <c r="O414" s="176"/>
      <c r="P414" s="176" t="s">
        <v>210</v>
      </c>
      <c r="Q414" s="176" t="s">
        <v>210</v>
      </c>
      <c r="R414" s="173" t="s">
        <v>210</v>
      </c>
      <c r="S414" s="173" t="s">
        <v>210</v>
      </c>
      <c r="T414" s="175" t="s">
        <v>930</v>
      </c>
      <c r="U414" s="178" t="s">
        <v>1052</v>
      </c>
      <c r="V414" s="187" t="str">
        <f>VLOOKUP(B414,'DPF - Montant M2 M3 par site'!A:A,1,FALSE)</f>
        <v>A61 A62 A63 A86</v>
      </c>
      <c r="W414" s="188"/>
      <c r="AA414" s="189"/>
    </row>
    <row r="415" spans="1:27" s="187" customFormat="1" ht="24.95" customHeight="1" x14ac:dyDescent="0.2">
      <c r="A415" s="175" t="str">
        <f>VLOOKUP(B415,'[2]CCTP lot 1 liste batiment'!B:C,2,FALSE)</f>
        <v>LOT 1</v>
      </c>
      <c r="B415" s="175" t="s">
        <v>914</v>
      </c>
      <c r="C415" s="175" t="s">
        <v>915</v>
      </c>
      <c r="D415" s="176" t="str">
        <f>VLOOKUP(E415,'[2]Synthèse Familles'!B:C,2,FALSE)</f>
        <v>7-Automate</v>
      </c>
      <c r="E415" s="176" t="s">
        <v>57</v>
      </c>
      <c r="F415" s="173" t="s">
        <v>278</v>
      </c>
      <c r="G415" s="177">
        <v>1</v>
      </c>
      <c r="H415" s="173" t="str">
        <f>VLOOKUP(E415,'BPU- Missions M2 et M3'!B:C,2,FALSE)</f>
        <v>7-AUTOM3</v>
      </c>
      <c r="I415" s="173">
        <f>IF(H415="inclus","-",VLOOKUP(H415,'BPU- Missions M2 et M3'!C:D,2,FALSE)*G415)</f>
        <v>0</v>
      </c>
      <c r="J415" s="173"/>
      <c r="K415" s="176" t="s">
        <v>433</v>
      </c>
      <c r="L415" s="176" t="s">
        <v>1178</v>
      </c>
      <c r="M415" s="176" t="s">
        <v>210</v>
      </c>
      <c r="N415" s="176" t="s">
        <v>210</v>
      </c>
      <c r="O415" s="176"/>
      <c r="P415" s="176" t="s">
        <v>1179</v>
      </c>
      <c r="Q415" s="176" t="s">
        <v>210</v>
      </c>
      <c r="R415" s="173" t="s">
        <v>210</v>
      </c>
      <c r="S415" s="173" t="s">
        <v>210</v>
      </c>
      <c r="T415" s="175" t="s">
        <v>924</v>
      </c>
      <c r="U415" s="178" t="s">
        <v>925</v>
      </c>
      <c r="V415" s="187" t="str">
        <f>VLOOKUP(B415,'DPF - Montant M2 M3 par site'!A:A,1,FALSE)</f>
        <v>A61 A62 A63 A86</v>
      </c>
      <c r="W415" s="188"/>
      <c r="AA415" s="189"/>
    </row>
    <row r="416" spans="1:27" s="187" customFormat="1" ht="24.95" customHeight="1" x14ac:dyDescent="0.2">
      <c r="A416" s="175" t="str">
        <f>VLOOKUP(B416,'[2]CCTP lot 1 liste batiment'!B:C,2,FALSE)</f>
        <v>LOT 1</v>
      </c>
      <c r="B416" s="175" t="s">
        <v>914</v>
      </c>
      <c r="C416" s="175" t="s">
        <v>915</v>
      </c>
      <c r="D416" s="176" t="str">
        <f>VLOOKUP(E416,'[2]Synthèse Familles'!B:C,2,FALSE)</f>
        <v>7-Automate</v>
      </c>
      <c r="E416" s="176" t="s">
        <v>56</v>
      </c>
      <c r="F416" s="173" t="s">
        <v>278</v>
      </c>
      <c r="G416" s="177">
        <v>1</v>
      </c>
      <c r="H416" s="173" t="str">
        <f>VLOOKUP(E416,'BPU- Missions M2 et M3'!B:C,2,FALSE)</f>
        <v>7-AUTOM2</v>
      </c>
      <c r="I416" s="173">
        <f>IF(H416="inclus","-",VLOOKUP(H416,'BPU- Missions M2 et M3'!C:D,2,FALSE)*G416)</f>
        <v>0</v>
      </c>
      <c r="J416" s="173"/>
      <c r="K416" s="176" t="s">
        <v>433</v>
      </c>
      <c r="L416" s="176" t="s">
        <v>1178</v>
      </c>
      <c r="M416" s="176" t="s">
        <v>210</v>
      </c>
      <c r="N416" s="176" t="s">
        <v>210</v>
      </c>
      <c r="O416" s="176"/>
      <c r="P416" s="176" t="s">
        <v>1180</v>
      </c>
      <c r="Q416" s="176" t="s">
        <v>210</v>
      </c>
      <c r="R416" s="173" t="s">
        <v>210</v>
      </c>
      <c r="S416" s="173" t="s">
        <v>210</v>
      </c>
      <c r="T416" s="175" t="s">
        <v>1181</v>
      </c>
      <c r="U416" s="178" t="s">
        <v>1182</v>
      </c>
      <c r="V416" s="187" t="str">
        <f>VLOOKUP(B416,'DPF - Montant M2 M3 par site'!A:A,1,FALSE)</f>
        <v>A61 A62 A63 A86</v>
      </c>
      <c r="W416" s="188"/>
      <c r="AA416" s="189"/>
    </row>
    <row r="417" spans="1:27" s="187" customFormat="1" ht="24.95" customHeight="1" x14ac:dyDescent="0.2">
      <c r="A417" s="175" t="str">
        <f>VLOOKUP(B417,'[2]CCTP lot 1 liste batiment'!B:C,2,FALSE)</f>
        <v>LOT 1</v>
      </c>
      <c r="B417" s="175" t="s">
        <v>914</v>
      </c>
      <c r="C417" s="175" t="s">
        <v>915</v>
      </c>
      <c r="D417" s="176" t="str">
        <f>VLOOKUP(E417,'[2]Synthèse Familles'!B:C,2,FALSE)</f>
        <v>7-Automate</v>
      </c>
      <c r="E417" s="176" t="s">
        <v>56</v>
      </c>
      <c r="F417" s="173" t="s">
        <v>278</v>
      </c>
      <c r="G417" s="177">
        <v>1</v>
      </c>
      <c r="H417" s="173" t="str">
        <f>VLOOKUP(E417,'BPU- Missions M2 et M3'!B:C,2,FALSE)</f>
        <v>7-AUTOM2</v>
      </c>
      <c r="I417" s="173">
        <f>IF(H417="inclus","-",VLOOKUP(H417,'BPU- Missions M2 et M3'!C:D,2,FALSE)*G417)</f>
        <v>0</v>
      </c>
      <c r="J417" s="173"/>
      <c r="K417" s="176" t="s">
        <v>433</v>
      </c>
      <c r="L417" s="176" t="s">
        <v>1178</v>
      </c>
      <c r="M417" s="176" t="s">
        <v>210</v>
      </c>
      <c r="N417" s="176" t="s">
        <v>210</v>
      </c>
      <c r="O417" s="176"/>
      <c r="P417" s="176" t="s">
        <v>1180</v>
      </c>
      <c r="Q417" s="176" t="s">
        <v>210</v>
      </c>
      <c r="R417" s="173" t="s">
        <v>210</v>
      </c>
      <c r="S417" s="173" t="s">
        <v>210</v>
      </c>
      <c r="T417" s="175" t="s">
        <v>920</v>
      </c>
      <c r="U417" s="178" t="s">
        <v>1183</v>
      </c>
      <c r="V417" s="187" t="str">
        <f>VLOOKUP(B417,'DPF - Montant M2 M3 par site'!A:A,1,FALSE)</f>
        <v>A61 A62 A63 A86</v>
      </c>
      <c r="W417" s="188"/>
      <c r="AA417" s="189"/>
    </row>
    <row r="418" spans="1:27" s="187" customFormat="1" ht="24.95" customHeight="1" x14ac:dyDescent="0.2">
      <c r="A418" s="175" t="str">
        <f>VLOOKUP(B418,'[2]CCTP lot 1 liste batiment'!B:C,2,FALSE)</f>
        <v>LOT 1</v>
      </c>
      <c r="B418" s="175" t="s">
        <v>914</v>
      </c>
      <c r="C418" s="175" t="s">
        <v>915</v>
      </c>
      <c r="D418" s="176" t="str">
        <f>VLOOKUP(E418,'[2]Synthèse Familles'!B:C,2,FALSE)</f>
        <v>7-Automate</v>
      </c>
      <c r="E418" s="176" t="s">
        <v>56</v>
      </c>
      <c r="F418" s="173" t="s">
        <v>278</v>
      </c>
      <c r="G418" s="177">
        <v>1</v>
      </c>
      <c r="H418" s="173" t="str">
        <f>VLOOKUP(E418,'BPU- Missions M2 et M3'!B:C,2,FALSE)</f>
        <v>7-AUTOM2</v>
      </c>
      <c r="I418" s="173">
        <f>IF(H418="inclus","-",VLOOKUP(H418,'BPU- Missions M2 et M3'!C:D,2,FALSE)*G418)</f>
        <v>0</v>
      </c>
      <c r="J418" s="173"/>
      <c r="K418" s="176" t="s">
        <v>433</v>
      </c>
      <c r="L418" s="176" t="s">
        <v>1178</v>
      </c>
      <c r="M418" s="176" t="s">
        <v>210</v>
      </c>
      <c r="N418" s="176" t="s">
        <v>210</v>
      </c>
      <c r="O418" s="176"/>
      <c r="P418" s="176" t="s">
        <v>1180</v>
      </c>
      <c r="Q418" s="176" t="s">
        <v>210</v>
      </c>
      <c r="R418" s="173" t="s">
        <v>210</v>
      </c>
      <c r="S418" s="173" t="s">
        <v>210</v>
      </c>
      <c r="T418" s="175" t="s">
        <v>920</v>
      </c>
      <c r="U418" s="178" t="s">
        <v>284</v>
      </c>
      <c r="V418" s="187" t="str">
        <f>VLOOKUP(B418,'DPF - Montant M2 M3 par site'!A:A,1,FALSE)</f>
        <v>A61 A62 A63 A86</v>
      </c>
      <c r="W418" s="188"/>
      <c r="AA418" s="189"/>
    </row>
    <row r="419" spans="1:27" s="187" customFormat="1" ht="24.95" customHeight="1" x14ac:dyDescent="0.2">
      <c r="A419" s="175" t="str">
        <f>VLOOKUP(B419,'[2]CCTP lot 1 liste batiment'!B:C,2,FALSE)</f>
        <v>LOT 1</v>
      </c>
      <c r="B419" s="175" t="s">
        <v>914</v>
      </c>
      <c r="C419" s="175" t="s">
        <v>915</v>
      </c>
      <c r="D419" s="176" t="str">
        <f>VLOOKUP(E419,'[2]Synthèse Familles'!B:C,2,FALSE)</f>
        <v>7-Automate</v>
      </c>
      <c r="E419" s="176" t="s">
        <v>56</v>
      </c>
      <c r="F419" s="173" t="s">
        <v>278</v>
      </c>
      <c r="G419" s="177">
        <v>1</v>
      </c>
      <c r="H419" s="173" t="str">
        <f>VLOOKUP(E419,'BPU- Missions M2 et M3'!B:C,2,FALSE)</f>
        <v>7-AUTOM2</v>
      </c>
      <c r="I419" s="173">
        <f>IF(H419="inclus","-",VLOOKUP(H419,'BPU- Missions M2 et M3'!C:D,2,FALSE)*G419)</f>
        <v>0</v>
      </c>
      <c r="J419" s="173"/>
      <c r="K419" s="176" t="s">
        <v>433</v>
      </c>
      <c r="L419" s="176" t="s">
        <v>1178</v>
      </c>
      <c r="M419" s="176" t="s">
        <v>210</v>
      </c>
      <c r="N419" s="176" t="s">
        <v>210</v>
      </c>
      <c r="O419" s="176"/>
      <c r="P419" s="176" t="s">
        <v>1180</v>
      </c>
      <c r="Q419" s="176" t="s">
        <v>210</v>
      </c>
      <c r="R419" s="173" t="s">
        <v>210</v>
      </c>
      <c r="S419" s="173" t="s">
        <v>210</v>
      </c>
      <c r="T419" s="175" t="s">
        <v>1184</v>
      </c>
      <c r="U419" s="178" t="s">
        <v>1185</v>
      </c>
      <c r="V419" s="187" t="str">
        <f>VLOOKUP(B419,'DPF - Montant M2 M3 par site'!A:A,1,FALSE)</f>
        <v>A61 A62 A63 A86</v>
      </c>
      <c r="W419" s="188"/>
      <c r="AA419" s="189"/>
    </row>
    <row r="420" spans="1:27" s="187" customFormat="1" ht="24.95" customHeight="1" x14ac:dyDescent="0.2">
      <c r="A420" s="175" t="str">
        <f>VLOOKUP(B420,'[2]CCTP lot 1 liste batiment'!B:C,2,FALSE)</f>
        <v>LOT 1</v>
      </c>
      <c r="B420" s="175" t="s">
        <v>914</v>
      </c>
      <c r="C420" s="175" t="s">
        <v>915</v>
      </c>
      <c r="D420" s="176" t="str">
        <f>VLOOKUP(E420,'[2]Synthèse Familles'!B:C,2,FALSE)</f>
        <v>7-Automate</v>
      </c>
      <c r="E420" s="176" t="s">
        <v>56</v>
      </c>
      <c r="F420" s="173" t="s">
        <v>278</v>
      </c>
      <c r="G420" s="177">
        <v>1</v>
      </c>
      <c r="H420" s="173" t="str">
        <f>VLOOKUP(E420,'BPU- Missions M2 et M3'!B:C,2,FALSE)</f>
        <v>7-AUTOM2</v>
      </c>
      <c r="I420" s="173">
        <f>IF(H420="inclus","-",VLOOKUP(H420,'BPU- Missions M2 et M3'!C:D,2,FALSE)*G420)</f>
        <v>0</v>
      </c>
      <c r="J420" s="173"/>
      <c r="K420" s="176" t="s">
        <v>433</v>
      </c>
      <c r="L420" s="176" t="s">
        <v>1178</v>
      </c>
      <c r="M420" s="176" t="s">
        <v>210</v>
      </c>
      <c r="N420" s="176" t="s">
        <v>210</v>
      </c>
      <c r="O420" s="176"/>
      <c r="P420" s="176" t="s">
        <v>1186</v>
      </c>
      <c r="Q420" s="176" t="s">
        <v>210</v>
      </c>
      <c r="R420" s="173" t="s">
        <v>210</v>
      </c>
      <c r="S420" s="173" t="s">
        <v>210</v>
      </c>
      <c r="T420" s="175" t="s">
        <v>927</v>
      </c>
      <c r="U420" s="178" t="s">
        <v>928</v>
      </c>
      <c r="V420" s="187" t="str">
        <f>VLOOKUP(B420,'DPF - Montant M2 M3 par site'!A:A,1,FALSE)</f>
        <v>A61 A62 A63 A86</v>
      </c>
      <c r="W420" s="188"/>
      <c r="AA420" s="189"/>
    </row>
    <row r="421" spans="1:27" s="187" customFormat="1" ht="24.95" customHeight="1" x14ac:dyDescent="0.2">
      <c r="A421" s="175" t="str">
        <f>VLOOKUP(B421,'[2]CCTP lot 1 liste batiment'!B:C,2,FALSE)</f>
        <v>LOT 1</v>
      </c>
      <c r="B421" s="175" t="s">
        <v>1187</v>
      </c>
      <c r="C421" s="175" t="s">
        <v>1188</v>
      </c>
      <c r="D421" s="176" t="str">
        <f>VLOOKUP(E421,'[2]Synthèse Familles'!B:C,2,FALSE)</f>
        <v>1B - Distribution chaud</v>
      </c>
      <c r="E421" s="176" t="s">
        <v>3361</v>
      </c>
      <c r="F421" s="173" t="s">
        <v>411</v>
      </c>
      <c r="G421" s="177">
        <v>4</v>
      </c>
      <c r="H421" s="173" t="str">
        <f>VLOOKUP(E421,'BPU- Missions M2 et M3'!B:C,2,FALSE)</f>
        <v>1B-SSEC</v>
      </c>
      <c r="I421" s="173">
        <f>IF(H421="inclus","-",VLOOKUP(H421,'BPU- Missions M2 et M3'!C:D,2,FALSE)*G421)</f>
        <v>0</v>
      </c>
      <c r="J421" s="173"/>
      <c r="K421" s="176"/>
      <c r="L421" s="176"/>
      <c r="M421" s="176" t="s">
        <v>210</v>
      </c>
      <c r="N421" s="176" t="s">
        <v>210</v>
      </c>
      <c r="O421" s="176"/>
      <c r="P421" s="176" t="s">
        <v>210</v>
      </c>
      <c r="Q421" s="176" t="s">
        <v>210</v>
      </c>
      <c r="R421" s="173" t="s">
        <v>210</v>
      </c>
      <c r="S421" s="173" t="s">
        <v>210</v>
      </c>
      <c r="T421" s="175" t="s">
        <v>211</v>
      </c>
      <c r="U421" s="178" t="s">
        <v>212</v>
      </c>
      <c r="V421" s="187" t="str">
        <f>VLOOKUP(B421,'DPF - Montant M2 M3 par site'!A:A,1,FALSE)</f>
        <v>A64</v>
      </c>
      <c r="W421" s="188"/>
      <c r="AA421" s="189"/>
    </row>
    <row r="422" spans="1:27" s="187" customFormat="1" ht="24.95" customHeight="1" x14ac:dyDescent="0.2">
      <c r="A422" s="175" t="str">
        <f>VLOOKUP(B422,'[2]CCTP lot 1 liste batiment'!B:C,2,FALSE)</f>
        <v>LOT 1</v>
      </c>
      <c r="B422" s="175" t="s">
        <v>1187</v>
      </c>
      <c r="C422" s="175" t="s">
        <v>1188</v>
      </c>
      <c r="D422" s="176" t="str">
        <f>VLOOKUP(E422,'[2]Synthèse Familles'!B:C,2,FALSE)</f>
        <v>1B - Distribution chaud</v>
      </c>
      <c r="E422" s="176" t="s">
        <v>162</v>
      </c>
      <c r="F422" s="173" t="s">
        <v>453</v>
      </c>
      <c r="G422" s="177">
        <v>1</v>
      </c>
      <c r="H422" s="173" t="str">
        <f>VLOOKUP(E422,'BPU- Missions M2 et M3'!B:C,2,FALSE)</f>
        <v>Inclus</v>
      </c>
      <c r="I422" s="173" t="str">
        <f>IF(H422="inclus","-",VLOOKUP(H422,'BPU- Missions M2 et M3'!C:D,2,FALSE)*G422)</f>
        <v>-</v>
      </c>
      <c r="J422" s="173">
        <v>2025</v>
      </c>
      <c r="K422" s="176"/>
      <c r="L422" s="176"/>
      <c r="M422" s="176"/>
      <c r="N422" s="176"/>
      <c r="O422" s="176"/>
      <c r="P422" s="176"/>
      <c r="Q422" s="176"/>
      <c r="R422" s="173"/>
      <c r="S422" s="173"/>
      <c r="T422" s="175" t="s">
        <v>211</v>
      </c>
      <c r="U422" s="178" t="s">
        <v>212</v>
      </c>
      <c r="V422" s="187" t="str">
        <f>VLOOKUP(B422,'DPF - Montant M2 M3 par site'!A:A,1,FALSE)</f>
        <v>A64</v>
      </c>
      <c r="W422" s="188"/>
      <c r="AA422" s="189"/>
    </row>
    <row r="423" spans="1:27" s="187" customFormat="1" ht="24.95" customHeight="1" x14ac:dyDescent="0.2">
      <c r="A423" s="175" t="str">
        <f>VLOOKUP(B423,'[2]CCTP lot 1 liste batiment'!B:C,2,FALSE)</f>
        <v>LOT 1</v>
      </c>
      <c r="B423" s="175" t="s">
        <v>1187</v>
      </c>
      <c r="C423" s="175" t="s">
        <v>1188</v>
      </c>
      <c r="D423" s="176" t="str">
        <f>VLOOKUP(E423,'[2]Synthèse Familles'!B:C,2,FALSE)</f>
        <v>1B - Distribution chaud</v>
      </c>
      <c r="E423" s="176" t="s">
        <v>161</v>
      </c>
      <c r="F423" s="173" t="s">
        <v>1200</v>
      </c>
      <c r="G423" s="177">
        <v>2</v>
      </c>
      <c r="H423" s="173" t="str">
        <f>VLOOKUP(E423,'BPU- Missions M2 et M3'!B:C,2,FALSE)</f>
        <v>Inclus</v>
      </c>
      <c r="I423" s="173" t="str">
        <f>IF(H423="inclus","-",VLOOKUP(H423,'BPU- Missions M2 et M3'!C:D,2,FALSE)*G423)</f>
        <v>-</v>
      </c>
      <c r="J423" s="173">
        <v>2024</v>
      </c>
      <c r="K423" s="176" t="s">
        <v>462</v>
      </c>
      <c r="L423" s="176" t="s">
        <v>1201</v>
      </c>
      <c r="M423" s="176"/>
      <c r="N423" s="176"/>
      <c r="O423" s="176"/>
      <c r="P423" s="176" t="s">
        <v>1202</v>
      </c>
      <c r="Q423" s="176"/>
      <c r="R423" s="173"/>
      <c r="S423" s="173"/>
      <c r="T423" s="175" t="s">
        <v>211</v>
      </c>
      <c r="U423" s="178" t="s">
        <v>212</v>
      </c>
      <c r="V423" s="187" t="str">
        <f>VLOOKUP(B423,'DPF - Montant M2 M3 par site'!A:A,1,FALSE)</f>
        <v>A64</v>
      </c>
      <c r="W423" s="188"/>
      <c r="AA423" s="189"/>
    </row>
    <row r="424" spans="1:27" s="187" customFormat="1" ht="24.95" customHeight="1" x14ac:dyDescent="0.2">
      <c r="A424" s="175" t="str">
        <f>VLOOKUP(B424,'[2]CCTP lot 1 liste batiment'!B:C,2,FALSE)</f>
        <v>LOT 1</v>
      </c>
      <c r="B424" s="175" t="s">
        <v>1187</v>
      </c>
      <c r="C424" s="175" t="s">
        <v>1188</v>
      </c>
      <c r="D424" s="176" t="str">
        <f>VLOOKUP(E424,'[2]Synthèse Familles'!B:C,2,FALSE)</f>
        <v>1B - Distribution chaud</v>
      </c>
      <c r="E424" s="176" t="s">
        <v>161</v>
      </c>
      <c r="F424" s="173" t="s">
        <v>1203</v>
      </c>
      <c r="G424" s="177">
        <v>2</v>
      </c>
      <c r="H424" s="173" t="str">
        <f>VLOOKUP(E424,'BPU- Missions M2 et M3'!B:C,2,FALSE)</f>
        <v>Inclus</v>
      </c>
      <c r="I424" s="173" t="str">
        <f>IF(H424="inclus","-",VLOOKUP(H424,'BPU- Missions M2 et M3'!C:D,2,FALSE)*G424)</f>
        <v>-</v>
      </c>
      <c r="J424" s="173">
        <v>2024</v>
      </c>
      <c r="K424" s="176" t="s">
        <v>462</v>
      </c>
      <c r="L424" s="176" t="s">
        <v>1201</v>
      </c>
      <c r="M424" s="176"/>
      <c r="N424" s="176"/>
      <c r="O424" s="176"/>
      <c r="P424" s="176" t="s">
        <v>1202</v>
      </c>
      <c r="Q424" s="176"/>
      <c r="R424" s="173"/>
      <c r="S424" s="173"/>
      <c r="T424" s="175" t="s">
        <v>211</v>
      </c>
      <c r="U424" s="178" t="s">
        <v>212</v>
      </c>
      <c r="V424" s="187" t="str">
        <f>VLOOKUP(B424,'DPF - Montant M2 M3 par site'!A:A,1,FALSE)</f>
        <v>A64</v>
      </c>
      <c r="W424" s="188"/>
      <c r="AA424" s="189"/>
    </row>
    <row r="425" spans="1:27" s="187" customFormat="1" ht="24.95" customHeight="1" x14ac:dyDescent="0.2">
      <c r="A425" s="175" t="str">
        <f>VLOOKUP(B425,'[2]CCTP lot 1 liste batiment'!B:C,2,FALSE)</f>
        <v>LOT 1</v>
      </c>
      <c r="B425" s="175" t="s">
        <v>1187</v>
      </c>
      <c r="C425" s="175" t="s">
        <v>1188</v>
      </c>
      <c r="D425" s="176" t="str">
        <f>VLOOKUP(E425,'[2]Synthèse Familles'!B:C,2,FALSE)</f>
        <v>1B - Distribution chaud</v>
      </c>
      <c r="E425" s="176" t="s">
        <v>161</v>
      </c>
      <c r="F425" s="173" t="s">
        <v>1204</v>
      </c>
      <c r="G425" s="177">
        <v>1</v>
      </c>
      <c r="H425" s="173" t="str">
        <f>VLOOKUP(E425,'BPU- Missions M2 et M3'!B:C,2,FALSE)</f>
        <v>Inclus</v>
      </c>
      <c r="I425" s="173" t="str">
        <f>IF(H425="inclus","-",VLOOKUP(H425,'BPU- Missions M2 et M3'!C:D,2,FALSE)*G425)</f>
        <v>-</v>
      </c>
      <c r="J425" s="173">
        <v>2024</v>
      </c>
      <c r="K425" s="176" t="s">
        <v>462</v>
      </c>
      <c r="L425" s="176" t="s">
        <v>1205</v>
      </c>
      <c r="M425" s="176"/>
      <c r="N425" s="176"/>
      <c r="O425" s="176"/>
      <c r="P425" s="176" t="s">
        <v>1202</v>
      </c>
      <c r="Q425" s="176"/>
      <c r="R425" s="173"/>
      <c r="S425" s="173"/>
      <c r="T425" s="175" t="s">
        <v>211</v>
      </c>
      <c r="U425" s="178" t="s">
        <v>212</v>
      </c>
      <c r="V425" s="187" t="str">
        <f>VLOOKUP(B425,'DPF - Montant M2 M3 par site'!A:A,1,FALSE)</f>
        <v>A64</v>
      </c>
      <c r="W425" s="188"/>
      <c r="AA425" s="189"/>
    </row>
    <row r="426" spans="1:27" s="187" customFormat="1" ht="24.95" customHeight="1" x14ac:dyDescent="0.2">
      <c r="A426" s="175" t="str">
        <f>VLOOKUP(B426,'[2]CCTP lot 1 liste batiment'!B:C,2,FALSE)</f>
        <v>LOT 1</v>
      </c>
      <c r="B426" s="175" t="s">
        <v>1187</v>
      </c>
      <c r="C426" s="175" t="s">
        <v>1188</v>
      </c>
      <c r="D426" s="176" t="str">
        <f>VLOOKUP(E426,'[2]Synthèse Familles'!B:C,2,FALSE)</f>
        <v>1B - Distribution chaud</v>
      </c>
      <c r="E426" s="176" t="s">
        <v>161</v>
      </c>
      <c r="F426" s="173" t="s">
        <v>1206</v>
      </c>
      <c r="G426" s="177">
        <v>1</v>
      </c>
      <c r="H426" s="173" t="str">
        <f>VLOOKUP(E426,'BPU- Missions M2 et M3'!B:C,2,FALSE)</f>
        <v>Inclus</v>
      </c>
      <c r="I426" s="173" t="str">
        <f>IF(H426="inclus","-",VLOOKUP(H426,'BPU- Missions M2 et M3'!C:D,2,FALSE)*G426)</f>
        <v>-</v>
      </c>
      <c r="J426" s="173">
        <v>2020</v>
      </c>
      <c r="K426" s="176" t="s">
        <v>462</v>
      </c>
      <c r="L426" s="176" t="s">
        <v>1207</v>
      </c>
      <c r="M426" s="176"/>
      <c r="N426" s="176"/>
      <c r="O426" s="176"/>
      <c r="P426" s="176" t="s">
        <v>1208</v>
      </c>
      <c r="Q426" s="176"/>
      <c r="R426" s="173"/>
      <c r="S426" s="173"/>
      <c r="T426" s="175" t="s">
        <v>211</v>
      </c>
      <c r="U426" s="178" t="s">
        <v>212</v>
      </c>
      <c r="V426" s="187" t="str">
        <f>VLOOKUP(B426,'DPF - Montant M2 M3 par site'!A:A,1,FALSE)</f>
        <v>A64</v>
      </c>
      <c r="W426" s="188"/>
      <c r="AA426" s="189"/>
    </row>
    <row r="427" spans="1:27" s="187" customFormat="1" ht="24.95" customHeight="1" x14ac:dyDescent="0.2">
      <c r="A427" s="175" t="str">
        <f>VLOOKUP(B427,'[2]CCTP lot 1 liste batiment'!B:C,2,FALSE)</f>
        <v>LOT 1</v>
      </c>
      <c r="B427" s="175" t="s">
        <v>1187</v>
      </c>
      <c r="C427" s="175" t="s">
        <v>1188</v>
      </c>
      <c r="D427" s="176" t="str">
        <f>VLOOKUP(E427,'[2]Synthèse Familles'!B:C,2,FALSE)</f>
        <v>2C - Détente directe</v>
      </c>
      <c r="E427" s="176" t="s">
        <v>89</v>
      </c>
      <c r="F427" s="176" t="s">
        <v>1189</v>
      </c>
      <c r="G427" s="177">
        <v>3</v>
      </c>
      <c r="H427" s="173" t="str">
        <f>VLOOKUP(E427,'BPU- Missions M2 et M3'!B:C,2,FALSE)</f>
        <v>2C-SPL1</v>
      </c>
      <c r="I427" s="173">
        <f>IF(H427="inclus","-",VLOOKUP(H427,'BPU- Missions M2 et M3'!C:D,2,FALSE)*G427)</f>
        <v>0</v>
      </c>
      <c r="J427" s="173">
        <v>2011</v>
      </c>
      <c r="K427" s="176"/>
      <c r="L427" s="176"/>
      <c r="M427" s="176"/>
      <c r="N427" s="176"/>
      <c r="O427" s="176"/>
      <c r="P427" s="176" t="s">
        <v>227</v>
      </c>
      <c r="Q427" s="176" t="s">
        <v>228</v>
      </c>
      <c r="R427" s="173" t="s">
        <v>228</v>
      </c>
      <c r="S427" s="173" t="s">
        <v>228</v>
      </c>
      <c r="T427" s="175" t="s">
        <v>301</v>
      </c>
      <c r="U427" s="178" t="s">
        <v>1190</v>
      </c>
      <c r="V427" s="187" t="str">
        <f>VLOOKUP(B427,'DPF - Montant M2 M3 par site'!A:A,1,FALSE)</f>
        <v>A64</v>
      </c>
      <c r="W427" s="188"/>
      <c r="AA427" s="189"/>
    </row>
    <row r="428" spans="1:27" s="187" customFormat="1" ht="24.95" customHeight="1" x14ac:dyDescent="0.2">
      <c r="A428" s="175" t="str">
        <f>VLOOKUP(B428,'[2]CCTP lot 1 liste batiment'!B:C,2,FALSE)</f>
        <v>LOT 1</v>
      </c>
      <c r="B428" s="175" t="s">
        <v>1187</v>
      </c>
      <c r="C428" s="175" t="s">
        <v>1188</v>
      </c>
      <c r="D428" s="176" t="str">
        <f>VLOOKUP(E428,'[2]Synthèse Familles'!B:C,2,FALSE)</f>
        <v>2C - Détente directe</v>
      </c>
      <c r="E428" s="176" t="s">
        <v>89</v>
      </c>
      <c r="F428" s="176" t="s">
        <v>1189</v>
      </c>
      <c r="G428" s="177">
        <v>1</v>
      </c>
      <c r="H428" s="173" t="str">
        <f>VLOOKUP(E428,'BPU- Missions M2 et M3'!B:C,2,FALSE)</f>
        <v>2C-SPL1</v>
      </c>
      <c r="I428" s="173">
        <f>IF(H428="inclus","-",VLOOKUP(H428,'BPU- Missions M2 et M3'!C:D,2,FALSE)*G428)</f>
        <v>0</v>
      </c>
      <c r="J428" s="173">
        <v>2011</v>
      </c>
      <c r="K428" s="176"/>
      <c r="L428" s="176"/>
      <c r="M428" s="176"/>
      <c r="N428" s="176"/>
      <c r="O428" s="176"/>
      <c r="P428" s="176" t="s">
        <v>227</v>
      </c>
      <c r="Q428" s="176" t="s">
        <v>228</v>
      </c>
      <c r="R428" s="173" t="s">
        <v>228</v>
      </c>
      <c r="S428" s="173" t="s">
        <v>228</v>
      </c>
      <c r="T428" s="175" t="s">
        <v>301</v>
      </c>
      <c r="U428" s="178" t="s">
        <v>1191</v>
      </c>
      <c r="V428" s="187" t="str">
        <f>VLOOKUP(B428,'DPF - Montant M2 M3 par site'!A:A,1,FALSE)</f>
        <v>A64</v>
      </c>
      <c r="W428" s="188"/>
      <c r="AA428" s="189"/>
    </row>
    <row r="429" spans="1:27" s="187" customFormat="1" ht="24.95" customHeight="1" x14ac:dyDescent="0.2">
      <c r="A429" s="175" t="str">
        <f>VLOOKUP(B429,'[2]CCTP lot 1 liste batiment'!B:C,2,FALSE)</f>
        <v>LOT 1</v>
      </c>
      <c r="B429" s="175" t="s">
        <v>1187</v>
      </c>
      <c r="C429" s="175" t="s">
        <v>1188</v>
      </c>
      <c r="D429" s="176" t="str">
        <f>VLOOKUP(E429,'[2]Synthèse Familles'!B:C,2,FALSE)</f>
        <v>2C - Détente directe</v>
      </c>
      <c r="E429" s="176" t="s">
        <v>89</v>
      </c>
      <c r="F429" s="176" t="s">
        <v>1189</v>
      </c>
      <c r="G429" s="177">
        <v>1</v>
      </c>
      <c r="H429" s="173" t="str">
        <f>VLOOKUP(E429,'BPU- Missions M2 et M3'!B:C,2,FALSE)</f>
        <v>2C-SPL1</v>
      </c>
      <c r="I429" s="173">
        <f>IF(H429="inclus","-",VLOOKUP(H429,'BPU- Missions M2 et M3'!C:D,2,FALSE)*G429)</f>
        <v>0</v>
      </c>
      <c r="J429" s="173">
        <v>2011</v>
      </c>
      <c r="K429" s="176"/>
      <c r="L429" s="176"/>
      <c r="M429" s="176"/>
      <c r="N429" s="176"/>
      <c r="O429" s="176"/>
      <c r="P429" s="176" t="s">
        <v>227</v>
      </c>
      <c r="Q429" s="176" t="s">
        <v>228</v>
      </c>
      <c r="R429" s="173" t="s">
        <v>228</v>
      </c>
      <c r="S429" s="173" t="s">
        <v>228</v>
      </c>
      <c r="T429" s="175" t="s">
        <v>1192</v>
      </c>
      <c r="U429" s="178" t="s">
        <v>1193</v>
      </c>
      <c r="V429" s="187" t="str">
        <f>VLOOKUP(B429,'DPF - Montant M2 M3 par site'!A:A,1,FALSE)</f>
        <v>A64</v>
      </c>
      <c r="W429" s="188"/>
      <c r="AA429" s="189"/>
    </row>
    <row r="430" spans="1:27" s="187" customFormat="1" ht="24.95" customHeight="1" x14ac:dyDescent="0.2">
      <c r="A430" s="175" t="str">
        <f>VLOOKUP(B430,'[2]CCTP lot 1 liste batiment'!B:C,2,FALSE)</f>
        <v>LOT 1</v>
      </c>
      <c r="B430" s="175" t="s">
        <v>1187</v>
      </c>
      <c r="C430" s="175" t="s">
        <v>1188</v>
      </c>
      <c r="D430" s="176" t="str">
        <f>VLOOKUP(E430,'[2]Synthèse Familles'!B:C,2,FALSE)</f>
        <v>2C - Détente directe</v>
      </c>
      <c r="E430" s="176" t="s">
        <v>89</v>
      </c>
      <c r="F430" s="176" t="s">
        <v>1189</v>
      </c>
      <c r="G430" s="177">
        <v>2</v>
      </c>
      <c r="H430" s="173" t="str">
        <f>VLOOKUP(E430,'BPU- Missions M2 et M3'!B:C,2,FALSE)</f>
        <v>2C-SPL1</v>
      </c>
      <c r="I430" s="173">
        <f>IF(H430="inclus","-",VLOOKUP(H430,'BPU- Missions M2 et M3'!C:D,2,FALSE)*G430)</f>
        <v>0</v>
      </c>
      <c r="J430" s="173">
        <v>2011</v>
      </c>
      <c r="K430" s="176"/>
      <c r="L430" s="176"/>
      <c r="M430" s="176"/>
      <c r="N430" s="176"/>
      <c r="O430" s="176"/>
      <c r="P430" s="176" t="s">
        <v>227</v>
      </c>
      <c r="Q430" s="176" t="s">
        <v>228</v>
      </c>
      <c r="R430" s="173" t="s">
        <v>228</v>
      </c>
      <c r="S430" s="173" t="s">
        <v>228</v>
      </c>
      <c r="T430" s="175" t="s">
        <v>1194</v>
      </c>
      <c r="U430" s="178" t="s">
        <v>1195</v>
      </c>
      <c r="V430" s="187" t="str">
        <f>VLOOKUP(B430,'DPF - Montant M2 M3 par site'!A:A,1,FALSE)</f>
        <v>A64</v>
      </c>
      <c r="W430" s="188"/>
      <c r="AA430" s="189"/>
    </row>
    <row r="431" spans="1:27" s="187" customFormat="1" ht="24.95" customHeight="1" x14ac:dyDescent="0.2">
      <c r="A431" s="175" t="str">
        <f>VLOOKUP(B431,'[2]CCTP lot 1 liste batiment'!B:C,2,FALSE)</f>
        <v>LOT 1</v>
      </c>
      <c r="B431" s="175" t="s">
        <v>1187</v>
      </c>
      <c r="C431" s="175" t="s">
        <v>1188</v>
      </c>
      <c r="D431" s="176" t="str">
        <f>VLOOKUP(E431,'[2]Synthèse Familles'!B:C,2,FALSE)</f>
        <v>3 - Terminaux</v>
      </c>
      <c r="E431" s="176" t="s">
        <v>102</v>
      </c>
      <c r="F431" s="173" t="s">
        <v>1196</v>
      </c>
      <c r="G431" s="177">
        <v>1</v>
      </c>
      <c r="H431" s="173" t="str">
        <f>VLOOKUP(E431,'BPU- Missions M2 et M3'!B:C,2,FALSE)</f>
        <v>Inclus</v>
      </c>
      <c r="I431" s="173" t="str">
        <f>IF(H431="inclus","-",VLOOKUP(H431,'BPU- Missions M2 et M3'!C:D,2,FALSE)*G431)</f>
        <v>-</v>
      </c>
      <c r="J431" s="173">
        <v>2011</v>
      </c>
      <c r="K431" s="176"/>
      <c r="L431" s="176"/>
      <c r="M431" s="176"/>
      <c r="N431" s="176"/>
      <c r="O431" s="176"/>
      <c r="P431" s="176"/>
      <c r="Q431" s="176"/>
      <c r="R431" s="173"/>
      <c r="S431" s="173"/>
      <c r="T431" s="175"/>
      <c r="U431" s="178"/>
      <c r="V431" s="187" t="str">
        <f>VLOOKUP(B431,'DPF - Montant M2 M3 par site'!A:A,1,FALSE)</f>
        <v>A64</v>
      </c>
      <c r="W431" s="188"/>
      <c r="AA431" s="189"/>
    </row>
    <row r="432" spans="1:27" s="187" customFormat="1" ht="24.95" customHeight="1" x14ac:dyDescent="0.2">
      <c r="A432" s="175" t="str">
        <f>VLOOKUP(B432,'[2]CCTP lot 1 liste batiment'!B:C,2,FALSE)</f>
        <v>LOT 1</v>
      </c>
      <c r="B432" s="175" t="s">
        <v>1187</v>
      </c>
      <c r="C432" s="175" t="s">
        <v>1188</v>
      </c>
      <c r="D432" s="176" t="str">
        <f>VLOOKUP(E432,'[2]Synthèse Familles'!B:C,2,FALSE)</f>
        <v>4 - Plomberie</v>
      </c>
      <c r="E432" s="176" t="s">
        <v>115</v>
      </c>
      <c r="F432" s="173" t="s">
        <v>283</v>
      </c>
      <c r="G432" s="177">
        <v>1</v>
      </c>
      <c r="H432" s="173" t="str">
        <f>VLOOKUP(E432,'BPU- Missions M2 et M3'!B:C,2,FALSE)</f>
        <v>4-DISCO</v>
      </c>
      <c r="I432" s="173">
        <f>IF(H432="inclus","-",VLOOKUP(H432,'BPU- Missions M2 et M3'!C:D,2,FALSE)*G432)</f>
        <v>0</v>
      </c>
      <c r="J432" s="173">
        <v>2025</v>
      </c>
      <c r="K432" s="176"/>
      <c r="L432" s="176"/>
      <c r="M432" s="176"/>
      <c r="N432" s="176"/>
      <c r="O432" s="176"/>
      <c r="P432" s="176"/>
      <c r="Q432" s="176"/>
      <c r="R432" s="173"/>
      <c r="S432" s="173"/>
      <c r="T432" s="175" t="s">
        <v>211</v>
      </c>
      <c r="U432" s="178" t="s">
        <v>284</v>
      </c>
      <c r="V432" s="187" t="str">
        <f>VLOOKUP(B432,'DPF - Montant M2 M3 par site'!A:A,1,FALSE)</f>
        <v>A64</v>
      </c>
      <c r="W432" s="188"/>
      <c r="AA432" s="189"/>
    </row>
    <row r="433" spans="1:27" s="187" customFormat="1" ht="24.95" customHeight="1" x14ac:dyDescent="0.2">
      <c r="A433" s="175" t="str">
        <f>VLOOKUP(B433,'[2]CCTP lot 1 liste batiment'!B:C,2,FALSE)</f>
        <v>LOT 1</v>
      </c>
      <c r="B433" s="175" t="s">
        <v>1187</v>
      </c>
      <c r="C433" s="175" t="s">
        <v>1188</v>
      </c>
      <c r="D433" s="176" t="str">
        <f>VLOOKUP(E433,'[2]Synthèse Familles'!B:C,2,FALSE)</f>
        <v>4 - Plomberie</v>
      </c>
      <c r="E433" s="176" t="s">
        <v>113</v>
      </c>
      <c r="F433" s="173" t="s">
        <v>281</v>
      </c>
      <c r="G433" s="177">
        <v>1</v>
      </c>
      <c r="H433" s="173" t="str">
        <f>VLOOKUP(E433,'BPU- Missions M2 et M3'!B:C,2,FALSE)</f>
        <v>4-TRAIT</v>
      </c>
      <c r="I433" s="173">
        <f>IF(H433="inclus","-",VLOOKUP(H433,'BPU- Missions M2 et M3'!C:D,2,FALSE)*G433)</f>
        <v>0</v>
      </c>
      <c r="J433" s="173">
        <v>2025</v>
      </c>
      <c r="K433" s="176"/>
      <c r="L433" s="176"/>
      <c r="M433" s="176"/>
      <c r="N433" s="176"/>
      <c r="O433" s="176"/>
      <c r="P433" s="176"/>
      <c r="Q433" s="176"/>
      <c r="R433" s="173"/>
      <c r="S433" s="173"/>
      <c r="T433" s="175" t="s">
        <v>211</v>
      </c>
      <c r="U433" s="178" t="s">
        <v>212</v>
      </c>
      <c r="V433" s="187" t="str">
        <f>VLOOKUP(B433,'DPF - Montant M2 M3 par site'!A:A,1,FALSE)</f>
        <v>A64</v>
      </c>
      <c r="W433" s="188"/>
      <c r="AA433" s="189"/>
    </row>
    <row r="434" spans="1:27" s="187" customFormat="1" ht="24.95" customHeight="1" x14ac:dyDescent="0.2">
      <c r="A434" s="175" t="str">
        <f>VLOOKUP(B434,'[2]CCTP lot 1 liste batiment'!B:C,2,FALSE)</f>
        <v>LOT 1</v>
      </c>
      <c r="B434" s="175" t="s">
        <v>1187</v>
      </c>
      <c r="C434" s="175" t="s">
        <v>1188</v>
      </c>
      <c r="D434" s="176" t="str">
        <f>VLOOKUP(E434,'[2]Synthèse Familles'!B:C,2,FALSE)</f>
        <v>4 - Plomberie</v>
      </c>
      <c r="E434" s="176" t="s">
        <v>111</v>
      </c>
      <c r="F434" s="173" t="s">
        <v>285</v>
      </c>
      <c r="G434" s="177">
        <v>1</v>
      </c>
      <c r="H434" s="173" t="str">
        <f>VLOOKUP(E434,'BPU- Missions M2 et M3'!B:C,2,FALSE)</f>
        <v>4-REL</v>
      </c>
      <c r="I434" s="173">
        <f>IF(H434="inclus","-",VLOOKUP(H434,'BPU- Missions M2 et M3'!C:D,2,FALSE)*G434)</f>
        <v>0</v>
      </c>
      <c r="J434" s="173">
        <v>2025</v>
      </c>
      <c r="K434" s="176"/>
      <c r="L434" s="176"/>
      <c r="M434" s="176"/>
      <c r="N434" s="176"/>
      <c r="O434" s="176"/>
      <c r="P434" s="176"/>
      <c r="Q434" s="176"/>
      <c r="R434" s="173"/>
      <c r="S434" s="173"/>
      <c r="T434" s="175" t="s">
        <v>211</v>
      </c>
      <c r="U434" s="178" t="s">
        <v>284</v>
      </c>
      <c r="V434" s="187" t="str">
        <f>VLOOKUP(B434,'DPF - Montant M2 M3 par site'!A:A,1,FALSE)</f>
        <v>A64</v>
      </c>
      <c r="W434" s="188"/>
      <c r="AA434" s="189"/>
    </row>
    <row r="435" spans="1:27" s="187" customFormat="1" ht="24.95" customHeight="1" x14ac:dyDescent="0.2">
      <c r="A435" s="175" t="str">
        <f>VLOOKUP(B435,'[2]CCTP lot 1 liste batiment'!B:C,2,FALSE)</f>
        <v>LOT 1</v>
      </c>
      <c r="B435" s="175" t="s">
        <v>1187</v>
      </c>
      <c r="C435" s="175" t="s">
        <v>1188</v>
      </c>
      <c r="D435" s="176" t="str">
        <f>VLOOKUP(E435,'[2]Synthèse Familles'!B:C,2,FALSE)</f>
        <v>5B - Traitement d'air - Extracteur</v>
      </c>
      <c r="E435" s="176" t="s">
        <v>139</v>
      </c>
      <c r="F435" s="173" t="s">
        <v>139</v>
      </c>
      <c r="G435" s="177">
        <v>1</v>
      </c>
      <c r="H435" s="173" t="str">
        <f>VLOOKUP(E435,'BPU- Missions M2 et M3'!B:C,2,FALSE)</f>
        <v>5B-VMC</v>
      </c>
      <c r="I435" s="173">
        <f>IF(H435="inclus","-",VLOOKUP(H435,'BPU- Missions M2 et M3'!C:D,2,FALSE)*G435)</f>
        <v>0</v>
      </c>
      <c r="J435" s="173">
        <v>2011</v>
      </c>
      <c r="K435" s="176" t="s">
        <v>1197</v>
      </c>
      <c r="L435" s="176" t="s">
        <v>1198</v>
      </c>
      <c r="M435" s="176" t="s">
        <v>1199</v>
      </c>
      <c r="N435" s="176">
        <v>5.8000000000000003E-2</v>
      </c>
      <c r="O435" s="176"/>
      <c r="P435" s="176"/>
      <c r="Q435" s="176"/>
      <c r="R435" s="173"/>
      <c r="S435" s="173"/>
      <c r="T435" s="175" t="s">
        <v>982</v>
      </c>
      <c r="U435" s="178" t="s">
        <v>210</v>
      </c>
      <c r="V435" s="187" t="str">
        <f>VLOOKUP(B435,'DPF - Montant M2 M3 par site'!A:A,1,FALSE)</f>
        <v>A64</v>
      </c>
      <c r="W435" s="188"/>
      <c r="AA435" s="189"/>
    </row>
    <row r="436" spans="1:27" s="187" customFormat="1" ht="24.95" customHeight="1" x14ac:dyDescent="0.2">
      <c r="A436" s="175" t="str">
        <f>VLOOKUP(B436,'[2]CCTP lot 1 liste batiment'!B:C,2,FALSE)</f>
        <v>LOT 1</v>
      </c>
      <c r="B436" s="175" t="s">
        <v>1187</v>
      </c>
      <c r="C436" s="175" t="s">
        <v>1188</v>
      </c>
      <c r="D436" s="176" t="str">
        <f>VLOOKUP(E436,'[2]Synthèse Familles'!B:C,2,FALSE)</f>
        <v>5C - Traitement d'air - Réseaux</v>
      </c>
      <c r="E436" s="176" t="s">
        <v>140</v>
      </c>
      <c r="F436" s="173" t="s">
        <v>864</v>
      </c>
      <c r="G436" s="177">
        <v>200</v>
      </c>
      <c r="H436" s="173" t="str">
        <f>VLOOKUP(E436,'BPU- Missions M2 et M3'!B:C,2,FALSE)</f>
        <v>5C-AERAU</v>
      </c>
      <c r="I436" s="173">
        <f>IF(H436="inclus","-",VLOOKUP(H436,'BPU- Missions M2 et M3'!C:D,2,FALSE)*G436)</f>
        <v>0</v>
      </c>
      <c r="J436" s="173"/>
      <c r="K436" s="176"/>
      <c r="L436" s="176"/>
      <c r="M436" s="176"/>
      <c r="N436" s="176"/>
      <c r="O436" s="176"/>
      <c r="P436" s="176"/>
      <c r="Q436" s="176"/>
      <c r="R436" s="173"/>
      <c r="S436" s="173"/>
      <c r="T436" s="175" t="s">
        <v>276</v>
      </c>
      <c r="U436" s="178" t="s">
        <v>277</v>
      </c>
      <c r="V436" s="187" t="str">
        <f>VLOOKUP(B436,'DPF - Montant M2 M3 par site'!A:A,1,FALSE)</f>
        <v>A64</v>
      </c>
      <c r="W436" s="188"/>
      <c r="AA436" s="189"/>
    </row>
    <row r="437" spans="1:27" s="187" customFormat="1" ht="24.95" customHeight="1" x14ac:dyDescent="0.2">
      <c r="A437" s="175" t="str">
        <f>VLOOKUP(B437,'[2]CCTP lot 1 liste batiment'!B:C,2,FALSE)</f>
        <v>LOT 1</v>
      </c>
      <c r="B437" s="175" t="s">
        <v>1187</v>
      </c>
      <c r="C437" s="175" t="s">
        <v>1188</v>
      </c>
      <c r="D437" s="176" t="str">
        <f>VLOOKUP(E437,'[2]Synthèse Familles'!B:C,2,FALSE)</f>
        <v>7-Automate</v>
      </c>
      <c r="E437" s="176" t="s">
        <v>57</v>
      </c>
      <c r="F437" s="173" t="s">
        <v>278</v>
      </c>
      <c r="G437" s="177">
        <v>1</v>
      </c>
      <c r="H437" s="173" t="str">
        <f>VLOOKUP(E437,'BPU- Missions M2 et M3'!B:C,2,FALSE)</f>
        <v>7-AUTOM3</v>
      </c>
      <c r="I437" s="173">
        <f>IF(H437="inclus","-",VLOOKUP(H437,'BPU- Missions M2 et M3'!C:D,2,FALSE)*G437)</f>
        <v>0</v>
      </c>
      <c r="J437" s="173"/>
      <c r="K437" s="176" t="s">
        <v>433</v>
      </c>
      <c r="L437" s="176" t="s">
        <v>434</v>
      </c>
      <c r="M437" s="176" t="s">
        <v>210</v>
      </c>
      <c r="N437" s="176" t="s">
        <v>210</v>
      </c>
      <c r="O437" s="176"/>
      <c r="P437" s="176" t="s">
        <v>1179</v>
      </c>
      <c r="Q437" s="176" t="s">
        <v>210</v>
      </c>
      <c r="R437" s="173" t="s">
        <v>210</v>
      </c>
      <c r="S437" s="173" t="s">
        <v>210</v>
      </c>
      <c r="T437" s="175" t="s">
        <v>211</v>
      </c>
      <c r="U437" s="178" t="s">
        <v>441</v>
      </c>
      <c r="V437" s="187" t="str">
        <f>VLOOKUP(B437,'DPF - Montant M2 M3 par site'!A:A,1,FALSE)</f>
        <v>A64</v>
      </c>
      <c r="W437" s="188"/>
      <c r="AA437" s="189"/>
    </row>
    <row r="438" spans="1:27" s="187" customFormat="1" ht="24.95" customHeight="1" x14ac:dyDescent="0.2">
      <c r="A438" s="175" t="str">
        <f>VLOOKUP(B438,'[2]CCTP lot 1 liste batiment'!B:C,2,FALSE)</f>
        <v>LOT 1</v>
      </c>
      <c r="B438" s="175" t="s">
        <v>1209</v>
      </c>
      <c r="C438" s="175" t="s">
        <v>1210</v>
      </c>
      <c r="D438" s="176" t="str">
        <f>VLOOKUP(E438,'[2]Synthèse Familles'!B:C,2,FALSE)</f>
        <v>1B - Distribution chaud</v>
      </c>
      <c r="E438" s="176" t="s">
        <v>3361</v>
      </c>
      <c r="F438" s="173" t="s">
        <v>732</v>
      </c>
      <c r="G438" s="177">
        <v>6</v>
      </c>
      <c r="H438" s="173" t="str">
        <f>VLOOKUP(E438,'BPU- Missions M2 et M3'!B:C,2,FALSE)</f>
        <v>1B-SSEC</v>
      </c>
      <c r="I438" s="173">
        <f>IF(H438="inclus","-",VLOOKUP(H438,'BPU- Missions M2 et M3'!C:D,2,FALSE)*G438)</f>
        <v>0</v>
      </c>
      <c r="J438" s="173"/>
      <c r="K438" s="176"/>
      <c r="L438" s="176"/>
      <c r="M438" s="176" t="s">
        <v>210</v>
      </c>
      <c r="N438" s="176" t="s">
        <v>210</v>
      </c>
      <c r="O438" s="176"/>
      <c r="P438" s="176" t="s">
        <v>210</v>
      </c>
      <c r="Q438" s="176" t="s">
        <v>210</v>
      </c>
      <c r="R438" s="173" t="s">
        <v>210</v>
      </c>
      <c r="S438" s="173" t="s">
        <v>210</v>
      </c>
      <c r="T438" s="175" t="s">
        <v>211</v>
      </c>
      <c r="U438" s="178" t="s">
        <v>1211</v>
      </c>
      <c r="V438" s="187" t="str">
        <f>VLOOKUP(B438,'DPF - Montant M2 M3 par site'!A:A,1,FALSE)</f>
        <v>A66</v>
      </c>
      <c r="W438" s="188"/>
      <c r="AA438" s="189"/>
    </row>
    <row r="439" spans="1:27" s="187" customFormat="1" ht="24.95" customHeight="1" x14ac:dyDescent="0.2">
      <c r="A439" s="175" t="str">
        <f>VLOOKUP(B439,'[2]CCTP lot 1 liste batiment'!B:C,2,FALSE)</f>
        <v>LOT 1</v>
      </c>
      <c r="B439" s="175" t="s">
        <v>1209</v>
      </c>
      <c r="C439" s="175" t="s">
        <v>1210</v>
      </c>
      <c r="D439" s="176" t="str">
        <f>VLOOKUP(E439,'[2]Synthèse Familles'!B:C,2,FALSE)</f>
        <v>1B - Distribution chaud</v>
      </c>
      <c r="E439" s="176" t="s">
        <v>162</v>
      </c>
      <c r="F439" s="173" t="s">
        <v>282</v>
      </c>
      <c r="G439" s="177">
        <v>1</v>
      </c>
      <c r="H439" s="173" t="str">
        <f>VLOOKUP(E439,'BPU- Missions M2 et M3'!B:C,2,FALSE)</f>
        <v>Inclus</v>
      </c>
      <c r="I439" s="173" t="str">
        <f>IF(H439="inclus","-",VLOOKUP(H439,'BPU- Missions M2 et M3'!C:D,2,FALSE)*G439)</f>
        <v>-</v>
      </c>
      <c r="J439" s="173">
        <v>2011</v>
      </c>
      <c r="K439" s="176" t="s">
        <v>1212</v>
      </c>
      <c r="L439" s="176"/>
      <c r="M439" s="176"/>
      <c r="N439" s="176"/>
      <c r="O439" s="176"/>
      <c r="P439" s="176"/>
      <c r="Q439" s="176"/>
      <c r="R439" s="173"/>
      <c r="S439" s="173"/>
      <c r="T439" s="175" t="s">
        <v>211</v>
      </c>
      <c r="U439" s="178" t="s">
        <v>1211</v>
      </c>
      <c r="V439" s="187" t="str">
        <f>VLOOKUP(B439,'DPF - Montant M2 M3 par site'!A:A,1,FALSE)</f>
        <v>A66</v>
      </c>
      <c r="W439" s="188"/>
      <c r="AA439" s="189"/>
    </row>
    <row r="440" spans="1:27" s="187" customFormat="1" ht="24.95" customHeight="1" x14ac:dyDescent="0.2">
      <c r="A440" s="175" t="str">
        <f>VLOOKUP(B440,'[2]CCTP lot 1 liste batiment'!B:C,2,FALSE)</f>
        <v>LOT 1</v>
      </c>
      <c r="B440" s="175" t="s">
        <v>1209</v>
      </c>
      <c r="C440" s="175" t="s">
        <v>1210</v>
      </c>
      <c r="D440" s="176" t="str">
        <f>VLOOKUP(E440,'[2]Synthèse Familles'!B:C,2,FALSE)</f>
        <v>1B - Distribution chaud</v>
      </c>
      <c r="E440" s="176" t="s">
        <v>162</v>
      </c>
      <c r="F440" s="173" t="s">
        <v>285</v>
      </c>
      <c r="G440" s="177">
        <v>1</v>
      </c>
      <c r="H440" s="173" t="str">
        <f>VLOOKUP(E440,'BPU- Missions M2 et M3'!B:C,2,FALSE)</f>
        <v>Inclus</v>
      </c>
      <c r="I440" s="173" t="str">
        <f>IF(H440="inclus","-",VLOOKUP(H440,'BPU- Missions M2 et M3'!C:D,2,FALSE)*G440)</f>
        <v>-</v>
      </c>
      <c r="J440" s="173">
        <v>2011</v>
      </c>
      <c r="K440" s="176"/>
      <c r="L440" s="176"/>
      <c r="M440" s="176"/>
      <c r="N440" s="176"/>
      <c r="O440" s="176"/>
      <c r="P440" s="176"/>
      <c r="Q440" s="176"/>
      <c r="R440" s="173"/>
      <c r="S440" s="173"/>
      <c r="T440" s="175" t="s">
        <v>211</v>
      </c>
      <c r="U440" s="178" t="s">
        <v>1211</v>
      </c>
      <c r="V440" s="187" t="str">
        <f>VLOOKUP(B440,'DPF - Montant M2 M3 par site'!A:A,1,FALSE)</f>
        <v>A66</v>
      </c>
      <c r="W440" s="188"/>
      <c r="AA440" s="189"/>
    </row>
    <row r="441" spans="1:27" s="187" customFormat="1" ht="24.95" customHeight="1" x14ac:dyDescent="0.2">
      <c r="A441" s="175" t="str">
        <f>VLOOKUP(B441,'[2]CCTP lot 1 liste batiment'!B:C,2,FALSE)</f>
        <v>LOT 1</v>
      </c>
      <c r="B441" s="175" t="s">
        <v>1209</v>
      </c>
      <c r="C441" s="175" t="s">
        <v>1210</v>
      </c>
      <c r="D441" s="176" t="str">
        <f>VLOOKUP(E441,'[2]Synthèse Familles'!B:C,2,FALSE)</f>
        <v>1B - Distribution chaud</v>
      </c>
      <c r="E441" s="176" t="s">
        <v>161</v>
      </c>
      <c r="F441" s="173" t="s">
        <v>1213</v>
      </c>
      <c r="G441" s="177">
        <v>2</v>
      </c>
      <c r="H441" s="173" t="str">
        <f>VLOOKUP(E441,'BPU- Missions M2 et M3'!B:C,2,FALSE)</f>
        <v>Inclus</v>
      </c>
      <c r="I441" s="173" t="str">
        <f>IF(H441="inclus","-",VLOOKUP(H441,'BPU- Missions M2 et M3'!C:D,2,FALSE)*G441)</f>
        <v>-</v>
      </c>
      <c r="J441" s="173">
        <v>2012</v>
      </c>
      <c r="K441" s="176" t="s">
        <v>1214</v>
      </c>
      <c r="L441" s="176" t="s">
        <v>1215</v>
      </c>
      <c r="M441" s="176"/>
      <c r="N441" s="176"/>
      <c r="O441" s="176"/>
      <c r="P441" s="176"/>
      <c r="Q441" s="176"/>
      <c r="R441" s="173"/>
      <c r="S441" s="173"/>
      <c r="T441" s="175" t="s">
        <v>211</v>
      </c>
      <c r="U441" s="178" t="s">
        <v>1211</v>
      </c>
      <c r="V441" s="187" t="str">
        <f>VLOOKUP(B441,'DPF - Montant M2 M3 par site'!A:A,1,FALSE)</f>
        <v>A66</v>
      </c>
      <c r="W441" s="188"/>
      <c r="AA441" s="189"/>
    </row>
    <row r="442" spans="1:27" s="187" customFormat="1" ht="24.95" customHeight="1" x14ac:dyDescent="0.2">
      <c r="A442" s="175" t="str">
        <f>VLOOKUP(B442,'[2]CCTP lot 1 liste batiment'!B:C,2,FALSE)</f>
        <v>LOT 1</v>
      </c>
      <c r="B442" s="175" t="s">
        <v>1209</v>
      </c>
      <c r="C442" s="175" t="s">
        <v>1210</v>
      </c>
      <c r="D442" s="176" t="str">
        <f>VLOOKUP(E442,'[2]Synthèse Familles'!B:C,2,FALSE)</f>
        <v>1B - Distribution chaud</v>
      </c>
      <c r="E442" s="176" t="s">
        <v>161</v>
      </c>
      <c r="F442" s="173" t="s">
        <v>1216</v>
      </c>
      <c r="G442" s="177">
        <v>2</v>
      </c>
      <c r="H442" s="173" t="str">
        <f>VLOOKUP(E442,'BPU- Missions M2 et M3'!B:C,2,FALSE)</f>
        <v>Inclus</v>
      </c>
      <c r="I442" s="173" t="str">
        <f>IF(H442="inclus","-",VLOOKUP(H442,'BPU- Missions M2 et M3'!C:D,2,FALSE)*G442)</f>
        <v>-</v>
      </c>
      <c r="J442" s="173">
        <v>2012</v>
      </c>
      <c r="K442" s="176" t="s">
        <v>217</v>
      </c>
      <c r="L442" s="176" t="s">
        <v>1217</v>
      </c>
      <c r="M442" s="176"/>
      <c r="N442" s="176"/>
      <c r="O442" s="176"/>
      <c r="P442" s="176"/>
      <c r="Q442" s="176"/>
      <c r="R442" s="173"/>
      <c r="S442" s="173"/>
      <c r="T442" s="175" t="s">
        <v>211</v>
      </c>
      <c r="U442" s="178" t="s">
        <v>1211</v>
      </c>
      <c r="V442" s="187" t="str">
        <f>VLOOKUP(B442,'DPF - Montant M2 M3 par site'!A:A,1,FALSE)</f>
        <v>A66</v>
      </c>
      <c r="W442" s="188"/>
      <c r="AA442" s="189"/>
    </row>
    <row r="443" spans="1:27" s="187" customFormat="1" ht="24.95" customHeight="1" x14ac:dyDescent="0.2">
      <c r="A443" s="175" t="str">
        <f>VLOOKUP(B443,'[2]CCTP lot 1 liste batiment'!B:C,2,FALSE)</f>
        <v>LOT 1</v>
      </c>
      <c r="B443" s="175" t="s">
        <v>1209</v>
      </c>
      <c r="C443" s="175" t="s">
        <v>1210</v>
      </c>
      <c r="D443" s="176" t="str">
        <f>VLOOKUP(E443,'[2]Synthèse Familles'!B:C,2,FALSE)</f>
        <v>1B - Distribution chaud</v>
      </c>
      <c r="E443" s="176" t="s">
        <v>161</v>
      </c>
      <c r="F443" s="173" t="s">
        <v>1218</v>
      </c>
      <c r="G443" s="177">
        <v>2</v>
      </c>
      <c r="H443" s="173" t="str">
        <f>VLOOKUP(E443,'BPU- Missions M2 et M3'!B:C,2,FALSE)</f>
        <v>Inclus</v>
      </c>
      <c r="I443" s="173" t="str">
        <f>IF(H443="inclus","-",VLOOKUP(H443,'BPU- Missions M2 et M3'!C:D,2,FALSE)*G443)</f>
        <v>-</v>
      </c>
      <c r="J443" s="173">
        <v>2012</v>
      </c>
      <c r="K443" s="176" t="s">
        <v>412</v>
      </c>
      <c r="L443" s="176" t="s">
        <v>1219</v>
      </c>
      <c r="M443" s="176"/>
      <c r="N443" s="176"/>
      <c r="O443" s="176"/>
      <c r="P443" s="176"/>
      <c r="Q443" s="176"/>
      <c r="R443" s="173"/>
      <c r="S443" s="173"/>
      <c r="T443" s="175" t="s">
        <v>211</v>
      </c>
      <c r="U443" s="178" t="s">
        <v>1211</v>
      </c>
      <c r="V443" s="187" t="str">
        <f>VLOOKUP(B443,'DPF - Montant M2 M3 par site'!A:A,1,FALSE)</f>
        <v>A66</v>
      </c>
      <c r="W443" s="188"/>
      <c r="AA443" s="189"/>
    </row>
    <row r="444" spans="1:27" s="187" customFormat="1" ht="24.95" customHeight="1" x14ac:dyDescent="0.2">
      <c r="A444" s="175" t="str">
        <f>VLOOKUP(B444,'[2]CCTP lot 1 liste batiment'!B:C,2,FALSE)</f>
        <v>LOT 1</v>
      </c>
      <c r="B444" s="175" t="s">
        <v>1209</v>
      </c>
      <c r="C444" s="175" t="s">
        <v>1210</v>
      </c>
      <c r="D444" s="176" t="str">
        <f>VLOOKUP(E444,'[2]Synthèse Familles'!B:C,2,FALSE)</f>
        <v>1B - Distribution chaud</v>
      </c>
      <c r="E444" s="176" t="s">
        <v>161</v>
      </c>
      <c r="F444" s="173" t="s">
        <v>1220</v>
      </c>
      <c r="G444" s="177">
        <v>2</v>
      </c>
      <c r="H444" s="173" t="str">
        <f>VLOOKUP(E444,'BPU- Missions M2 et M3'!B:C,2,FALSE)</f>
        <v>Inclus</v>
      </c>
      <c r="I444" s="173" t="str">
        <f>IF(H444="inclus","-",VLOOKUP(H444,'BPU- Missions M2 et M3'!C:D,2,FALSE)*G444)</f>
        <v>-</v>
      </c>
      <c r="J444" s="173">
        <v>2012</v>
      </c>
      <c r="K444" s="176" t="s">
        <v>217</v>
      </c>
      <c r="L444" s="176" t="s">
        <v>1221</v>
      </c>
      <c r="M444" s="176"/>
      <c r="N444" s="176"/>
      <c r="O444" s="176"/>
      <c r="P444" s="176"/>
      <c r="Q444" s="176"/>
      <c r="R444" s="173"/>
      <c r="S444" s="173"/>
      <c r="T444" s="175" t="s">
        <v>211</v>
      </c>
      <c r="U444" s="178" t="s">
        <v>1211</v>
      </c>
      <c r="V444" s="187" t="str">
        <f>VLOOKUP(B444,'DPF - Montant M2 M3 par site'!A:A,1,FALSE)</f>
        <v>A66</v>
      </c>
      <c r="W444" s="188"/>
      <c r="AA444" s="189"/>
    </row>
    <row r="445" spans="1:27" s="187" customFormat="1" ht="24.95" customHeight="1" x14ac:dyDescent="0.2">
      <c r="A445" s="175" t="str">
        <f>VLOOKUP(B445,'[2]CCTP lot 1 liste batiment'!B:C,2,FALSE)</f>
        <v>LOT 1</v>
      </c>
      <c r="B445" s="175" t="s">
        <v>1209</v>
      </c>
      <c r="C445" s="175" t="s">
        <v>1210</v>
      </c>
      <c r="D445" s="176" t="str">
        <f>VLOOKUP(E445,'[2]Synthèse Familles'!B:C,2,FALSE)</f>
        <v>1B - Distribution chaud</v>
      </c>
      <c r="E445" s="176" t="s">
        <v>161</v>
      </c>
      <c r="F445" s="173" t="s">
        <v>1222</v>
      </c>
      <c r="G445" s="177">
        <v>2</v>
      </c>
      <c r="H445" s="173" t="str">
        <f>VLOOKUP(E445,'BPU- Missions M2 et M3'!B:C,2,FALSE)</f>
        <v>Inclus</v>
      </c>
      <c r="I445" s="173" t="str">
        <f>IF(H445="inclus","-",VLOOKUP(H445,'BPU- Missions M2 et M3'!C:D,2,FALSE)*G445)</f>
        <v>-</v>
      </c>
      <c r="J445" s="173"/>
      <c r="K445" s="176" t="s">
        <v>217</v>
      </c>
      <c r="L445" s="176" t="s">
        <v>1223</v>
      </c>
      <c r="M445" s="176"/>
      <c r="N445" s="176"/>
      <c r="O445" s="176"/>
      <c r="P445" s="176"/>
      <c r="Q445" s="176"/>
      <c r="R445" s="173"/>
      <c r="S445" s="173"/>
      <c r="T445" s="175" t="s">
        <v>211</v>
      </c>
      <c r="U445" s="178" t="s">
        <v>1211</v>
      </c>
      <c r="V445" s="187" t="str">
        <f>VLOOKUP(B445,'DPF - Montant M2 M3 par site'!A:A,1,FALSE)</f>
        <v>A66</v>
      </c>
      <c r="W445" s="188"/>
      <c r="AA445" s="189"/>
    </row>
    <row r="446" spans="1:27" s="187" customFormat="1" ht="24.95" customHeight="1" x14ac:dyDescent="0.2">
      <c r="A446" s="175" t="str">
        <f>VLOOKUP(B446,'[2]CCTP lot 1 liste batiment'!B:C,2,FALSE)</f>
        <v>LOT 1</v>
      </c>
      <c r="B446" s="175" t="s">
        <v>1209</v>
      </c>
      <c r="C446" s="175" t="s">
        <v>1210</v>
      </c>
      <c r="D446" s="176" t="str">
        <f>VLOOKUP(E446,'[2]Synthèse Familles'!B:C,2,FALSE)</f>
        <v>1B - Distribution chaud</v>
      </c>
      <c r="E446" s="176" t="s">
        <v>161</v>
      </c>
      <c r="F446" s="173" t="s">
        <v>1224</v>
      </c>
      <c r="G446" s="177">
        <v>2</v>
      </c>
      <c r="H446" s="173" t="str">
        <f>VLOOKUP(E446,'BPU- Missions M2 et M3'!B:C,2,FALSE)</f>
        <v>Inclus</v>
      </c>
      <c r="I446" s="173" t="str">
        <f>IF(H446="inclus","-",VLOOKUP(H446,'BPU- Missions M2 et M3'!C:D,2,FALSE)*G446)</f>
        <v>-</v>
      </c>
      <c r="J446" s="173">
        <v>2012</v>
      </c>
      <c r="K446" s="176" t="s">
        <v>217</v>
      </c>
      <c r="L446" s="176" t="s">
        <v>1225</v>
      </c>
      <c r="M446" s="176"/>
      <c r="N446" s="176"/>
      <c r="O446" s="176"/>
      <c r="P446" s="176"/>
      <c r="Q446" s="176"/>
      <c r="R446" s="173"/>
      <c r="S446" s="173"/>
      <c r="T446" s="175" t="s">
        <v>211</v>
      </c>
      <c r="U446" s="178" t="s">
        <v>1211</v>
      </c>
      <c r="V446" s="187" t="str">
        <f>VLOOKUP(B446,'DPF - Montant M2 M3 par site'!A:A,1,FALSE)</f>
        <v>A66</v>
      </c>
      <c r="W446" s="188"/>
      <c r="AA446" s="189"/>
    </row>
    <row r="447" spans="1:27" s="187" customFormat="1" ht="24.95" customHeight="1" x14ac:dyDescent="0.2">
      <c r="A447" s="175" t="str">
        <f>VLOOKUP(B447,'[2]CCTP lot 1 liste batiment'!B:C,2,FALSE)</f>
        <v>LOT 1</v>
      </c>
      <c r="B447" s="175" t="s">
        <v>1209</v>
      </c>
      <c r="C447" s="175" t="s">
        <v>1210</v>
      </c>
      <c r="D447" s="176" t="str">
        <f>VLOOKUP(E447,'[2]Synthèse Familles'!B:C,2,FALSE)</f>
        <v>4 - Plomberie</v>
      </c>
      <c r="E447" s="176" t="s">
        <v>115</v>
      </c>
      <c r="F447" s="173" t="s">
        <v>752</v>
      </c>
      <c r="G447" s="177">
        <v>1</v>
      </c>
      <c r="H447" s="173" t="str">
        <f>VLOOKUP(E447,'BPU- Missions M2 et M3'!B:C,2,FALSE)</f>
        <v>4-DISCO</v>
      </c>
      <c r="I447" s="173">
        <f>IF(H447="inclus","-",VLOOKUP(H447,'BPU- Missions M2 et M3'!C:D,2,FALSE)*G447)</f>
        <v>0</v>
      </c>
      <c r="J447" s="173">
        <v>2012</v>
      </c>
      <c r="K447" s="176" t="s">
        <v>416</v>
      </c>
      <c r="L447" s="176" t="s">
        <v>491</v>
      </c>
      <c r="M447" s="176"/>
      <c r="N447" s="176"/>
      <c r="O447" s="176"/>
      <c r="P447" s="176"/>
      <c r="Q447" s="176"/>
      <c r="R447" s="173"/>
      <c r="S447" s="173"/>
      <c r="T447" s="175" t="s">
        <v>211</v>
      </c>
      <c r="U447" s="178" t="s">
        <v>1211</v>
      </c>
      <c r="V447" s="187" t="str">
        <f>VLOOKUP(B447,'DPF - Montant M2 M3 par site'!A:A,1,FALSE)</f>
        <v>A66</v>
      </c>
      <c r="W447" s="188"/>
      <c r="AA447" s="189"/>
    </row>
    <row r="448" spans="1:27" s="187" customFormat="1" ht="24.95" customHeight="1" x14ac:dyDescent="0.2">
      <c r="A448" s="175" t="str">
        <f>VLOOKUP(B448,'[2]CCTP lot 1 liste batiment'!B:C,2,FALSE)</f>
        <v>LOT 1</v>
      </c>
      <c r="B448" s="175" t="s">
        <v>1209</v>
      </c>
      <c r="C448" s="175" t="s">
        <v>1210</v>
      </c>
      <c r="D448" s="176" t="str">
        <f>VLOOKUP(E448,'[2]Synthèse Familles'!B:C,2,FALSE)</f>
        <v>7-Automate</v>
      </c>
      <c r="E448" s="176" t="s">
        <v>56</v>
      </c>
      <c r="F448" s="173" t="s">
        <v>278</v>
      </c>
      <c r="G448" s="177">
        <v>3</v>
      </c>
      <c r="H448" s="173" t="str">
        <f>VLOOKUP(E448,'BPU- Missions M2 et M3'!B:C,2,FALSE)</f>
        <v>7-AUTOM2</v>
      </c>
      <c r="I448" s="173">
        <f>IF(H448="inclus","-",VLOOKUP(H448,'BPU- Missions M2 et M3'!C:D,2,FALSE)*G448)</f>
        <v>0</v>
      </c>
      <c r="J448" s="173"/>
      <c r="K448" s="176" t="s">
        <v>433</v>
      </c>
      <c r="L448" s="176" t="s">
        <v>434</v>
      </c>
      <c r="M448" s="176"/>
      <c r="N448" s="176"/>
      <c r="O448" s="176"/>
      <c r="P448" s="176" t="s">
        <v>1179</v>
      </c>
      <c r="Q448" s="176"/>
      <c r="R448" s="173"/>
      <c r="S448" s="173"/>
      <c r="T448" s="175" t="s">
        <v>211</v>
      </c>
      <c r="U448" s="178" t="s">
        <v>1226</v>
      </c>
      <c r="V448" s="187" t="str">
        <f>VLOOKUP(B448,'DPF - Montant M2 M3 par site'!A:A,1,FALSE)</f>
        <v>A66</v>
      </c>
      <c r="W448" s="188"/>
      <c r="AA448" s="189"/>
    </row>
    <row r="449" spans="1:27" s="187" customFormat="1" ht="24.95" customHeight="1" x14ac:dyDescent="0.2">
      <c r="A449" s="175" t="str">
        <f>VLOOKUP(B449,'[2]CCTP lot 1 liste batiment'!B:C,2,FALSE)</f>
        <v>LOT 1</v>
      </c>
      <c r="B449" s="175" t="s">
        <v>1227</v>
      </c>
      <c r="C449" s="175" t="s">
        <v>1228</v>
      </c>
      <c r="D449" s="176" t="str">
        <f>VLOOKUP(E449,'[2]Synthèse Familles'!B:C,2,FALSE)</f>
        <v>1B - Distribution chaud</v>
      </c>
      <c r="E449" s="176" t="s">
        <v>3361</v>
      </c>
      <c r="F449" s="173" t="s">
        <v>732</v>
      </c>
      <c r="G449" s="177">
        <v>6</v>
      </c>
      <c r="H449" s="173" t="str">
        <f>VLOOKUP(E449,'BPU- Missions M2 et M3'!B:C,2,FALSE)</f>
        <v>1B-SSEC</v>
      </c>
      <c r="I449" s="173">
        <f>IF(H449="inclus","-",VLOOKUP(H449,'BPU- Missions M2 et M3'!C:D,2,FALSE)*G449)</f>
        <v>0</v>
      </c>
      <c r="J449" s="173"/>
      <c r="K449" s="176"/>
      <c r="L449" s="176"/>
      <c r="M449" s="176" t="s">
        <v>210</v>
      </c>
      <c r="N449" s="176" t="s">
        <v>210</v>
      </c>
      <c r="O449" s="176"/>
      <c r="P449" s="176" t="s">
        <v>210</v>
      </c>
      <c r="Q449" s="176" t="s">
        <v>210</v>
      </c>
      <c r="R449" s="173" t="s">
        <v>210</v>
      </c>
      <c r="S449" s="173" t="s">
        <v>210</v>
      </c>
      <c r="T449" s="175" t="s">
        <v>211</v>
      </c>
      <c r="U449" s="178" t="s">
        <v>1229</v>
      </c>
      <c r="V449" s="187" t="str">
        <f>VLOOKUP(B449,'DPF - Montant M2 M3 par site'!A:A,1,FALSE)</f>
        <v>A67</v>
      </c>
      <c r="W449" s="188"/>
      <c r="AA449" s="189"/>
    </row>
    <row r="450" spans="1:27" s="187" customFormat="1" ht="24.95" customHeight="1" x14ac:dyDescent="0.2">
      <c r="A450" s="175" t="str">
        <f>VLOOKUP(B450,'[2]CCTP lot 1 liste batiment'!B:C,2,FALSE)</f>
        <v>LOT 1</v>
      </c>
      <c r="B450" s="175" t="s">
        <v>1227</v>
      </c>
      <c r="C450" s="175" t="s">
        <v>1228</v>
      </c>
      <c r="D450" s="176" t="str">
        <f>VLOOKUP(E450,'[2]Synthèse Familles'!B:C,2,FALSE)</f>
        <v>1B - Distribution chaud</v>
      </c>
      <c r="E450" s="176" t="s">
        <v>3361</v>
      </c>
      <c r="F450" s="173" t="s">
        <v>288</v>
      </c>
      <c r="G450" s="177">
        <v>2</v>
      </c>
      <c r="H450" s="173" t="str">
        <f>VLOOKUP(E450,'BPU- Missions M2 et M3'!B:C,2,FALSE)</f>
        <v>1B-SSEC</v>
      </c>
      <c r="I450" s="173">
        <f>IF(H450="inclus","-",VLOOKUP(H450,'BPU- Missions M2 et M3'!C:D,2,FALSE)*G450)</f>
        <v>0</v>
      </c>
      <c r="J450" s="173"/>
      <c r="K450" s="176"/>
      <c r="L450" s="176"/>
      <c r="M450" s="176" t="s">
        <v>210</v>
      </c>
      <c r="N450" s="176" t="s">
        <v>210</v>
      </c>
      <c r="O450" s="176"/>
      <c r="P450" s="176" t="s">
        <v>210</v>
      </c>
      <c r="Q450" s="176" t="s">
        <v>210</v>
      </c>
      <c r="R450" s="173" t="s">
        <v>210</v>
      </c>
      <c r="S450" s="173" t="s">
        <v>210</v>
      </c>
      <c r="T450" s="175" t="s">
        <v>211</v>
      </c>
      <c r="U450" s="178" t="s">
        <v>1240</v>
      </c>
      <c r="V450" s="187" t="str">
        <f>VLOOKUP(B450,'DPF - Montant M2 M3 par site'!A:A,1,FALSE)</f>
        <v>A67</v>
      </c>
      <c r="W450" s="188"/>
      <c r="AA450" s="189"/>
    </row>
    <row r="451" spans="1:27" s="187" customFormat="1" ht="24.95" customHeight="1" x14ac:dyDescent="0.2">
      <c r="A451" s="175" t="str">
        <f>VLOOKUP(B451,'[2]CCTP lot 1 liste batiment'!B:C,2,FALSE)</f>
        <v>LOT 1</v>
      </c>
      <c r="B451" s="175" t="s">
        <v>1227</v>
      </c>
      <c r="C451" s="175" t="s">
        <v>1228</v>
      </c>
      <c r="D451" s="176" t="str">
        <f>VLOOKUP(E451,'[2]Synthèse Familles'!B:C,2,FALSE)</f>
        <v>1B - Distribution chaud</v>
      </c>
      <c r="E451" s="176" t="s">
        <v>162</v>
      </c>
      <c r="F451" s="173" t="s">
        <v>1230</v>
      </c>
      <c r="G451" s="177">
        <v>1</v>
      </c>
      <c r="H451" s="173" t="str">
        <f>VLOOKUP(E451,'BPU- Missions M2 et M3'!B:C,2,FALSE)</f>
        <v>Inclus</v>
      </c>
      <c r="I451" s="173" t="str">
        <f>IF(H451="inclus","-",VLOOKUP(H451,'BPU- Missions M2 et M3'!C:D,2,FALSE)*G451)</f>
        <v>-</v>
      </c>
      <c r="J451" s="173">
        <v>2020</v>
      </c>
      <c r="K451" s="176" t="s">
        <v>1231</v>
      </c>
      <c r="L451" s="176" t="s">
        <v>1232</v>
      </c>
      <c r="M451" s="176"/>
      <c r="N451" s="176"/>
      <c r="O451" s="176"/>
      <c r="P451" s="176"/>
      <c r="Q451" s="176"/>
      <c r="R451" s="173"/>
      <c r="S451" s="173"/>
      <c r="T451" s="175" t="s">
        <v>211</v>
      </c>
      <c r="U451" s="178" t="s">
        <v>1229</v>
      </c>
      <c r="V451" s="187" t="str">
        <f>VLOOKUP(B451,'DPF - Montant M2 M3 par site'!A:A,1,FALSE)</f>
        <v>A67</v>
      </c>
      <c r="W451" s="188"/>
      <c r="AA451" s="189"/>
    </row>
    <row r="452" spans="1:27" s="187" customFormat="1" ht="24.95" customHeight="1" x14ac:dyDescent="0.2">
      <c r="A452" s="175" t="str">
        <f>VLOOKUP(B452,'[2]CCTP lot 1 liste batiment'!B:C,2,FALSE)</f>
        <v>LOT 1</v>
      </c>
      <c r="B452" s="175" t="s">
        <v>1227</v>
      </c>
      <c r="C452" s="175" t="s">
        <v>1228</v>
      </c>
      <c r="D452" s="176" t="str">
        <f>VLOOKUP(E452,'[2]Synthèse Familles'!B:C,2,FALSE)</f>
        <v>1B - Distribution chaud</v>
      </c>
      <c r="E452" s="176" t="s">
        <v>162</v>
      </c>
      <c r="F452" s="173" t="s">
        <v>1233</v>
      </c>
      <c r="G452" s="177">
        <v>1</v>
      </c>
      <c r="H452" s="173" t="str">
        <f>VLOOKUP(E452,'BPU- Missions M2 et M3'!B:C,2,FALSE)</f>
        <v>Inclus</v>
      </c>
      <c r="I452" s="173" t="str">
        <f>IF(H452="inclus","-",VLOOKUP(H452,'BPU- Missions M2 et M3'!C:D,2,FALSE)*G452)</f>
        <v>-</v>
      </c>
      <c r="J452" s="173">
        <v>2022</v>
      </c>
      <c r="K452" s="176" t="s">
        <v>747</v>
      </c>
      <c r="L452" s="176" t="s">
        <v>1234</v>
      </c>
      <c r="M452" s="176"/>
      <c r="N452" s="176"/>
      <c r="O452" s="176"/>
      <c r="P452" s="176"/>
      <c r="Q452" s="176"/>
      <c r="R452" s="173"/>
      <c r="S452" s="173"/>
      <c r="T452" s="175" t="s">
        <v>211</v>
      </c>
      <c r="U452" s="178" t="s">
        <v>1229</v>
      </c>
      <c r="V452" s="187" t="str">
        <f>VLOOKUP(B452,'DPF - Montant M2 M3 par site'!A:A,1,FALSE)</f>
        <v>A67</v>
      </c>
      <c r="W452" s="188"/>
      <c r="AA452" s="189"/>
    </row>
    <row r="453" spans="1:27" s="187" customFormat="1" ht="24.95" customHeight="1" x14ac:dyDescent="0.2">
      <c r="A453" s="175" t="str">
        <f>VLOOKUP(B453,'[2]CCTP lot 1 liste batiment'!B:C,2,FALSE)</f>
        <v>LOT 1</v>
      </c>
      <c r="B453" s="175" t="s">
        <v>1227</v>
      </c>
      <c r="C453" s="175" t="s">
        <v>1228</v>
      </c>
      <c r="D453" s="176" t="str">
        <f>VLOOKUP(E453,'[2]Synthèse Familles'!B:C,2,FALSE)</f>
        <v>1B - Distribution chaud</v>
      </c>
      <c r="E453" s="176" t="s">
        <v>162</v>
      </c>
      <c r="F453" s="173" t="s">
        <v>1235</v>
      </c>
      <c r="G453" s="177">
        <v>1</v>
      </c>
      <c r="H453" s="173" t="str">
        <f>VLOOKUP(E453,'BPU- Missions M2 et M3'!B:C,2,FALSE)</f>
        <v>Inclus</v>
      </c>
      <c r="I453" s="173" t="str">
        <f>IF(H453="inclus","-",VLOOKUP(H453,'BPU- Missions M2 et M3'!C:D,2,FALSE)*G453)</f>
        <v>-</v>
      </c>
      <c r="J453" s="173">
        <v>2022</v>
      </c>
      <c r="K453" s="176" t="s">
        <v>1231</v>
      </c>
      <c r="L453" s="176" t="s">
        <v>1232</v>
      </c>
      <c r="M453" s="176"/>
      <c r="N453" s="176"/>
      <c r="O453" s="176"/>
      <c r="P453" s="176"/>
      <c r="Q453" s="176"/>
      <c r="R453" s="173"/>
      <c r="S453" s="173"/>
      <c r="T453" s="175" t="s">
        <v>211</v>
      </c>
      <c r="U453" s="178" t="s">
        <v>1229</v>
      </c>
      <c r="V453" s="187" t="str">
        <f>VLOOKUP(B453,'DPF - Montant M2 M3 par site'!A:A,1,FALSE)</f>
        <v>A67</v>
      </c>
      <c r="W453" s="188"/>
      <c r="AA453" s="189"/>
    </row>
    <row r="454" spans="1:27" s="187" customFormat="1" ht="24.95" customHeight="1" x14ac:dyDescent="0.2">
      <c r="A454" s="175" t="str">
        <f>VLOOKUP(B454,'[2]CCTP lot 1 liste batiment'!B:C,2,FALSE)</f>
        <v>LOT 1</v>
      </c>
      <c r="B454" s="175" t="s">
        <v>1227</v>
      </c>
      <c r="C454" s="175" t="s">
        <v>1228</v>
      </c>
      <c r="D454" s="176" t="str">
        <f>VLOOKUP(E454,'[2]Synthèse Familles'!B:C,2,FALSE)</f>
        <v>1B - Distribution chaud</v>
      </c>
      <c r="E454" s="176" t="s">
        <v>162</v>
      </c>
      <c r="F454" s="173" t="s">
        <v>1236</v>
      </c>
      <c r="G454" s="177">
        <v>1</v>
      </c>
      <c r="H454" s="173" t="str">
        <f>VLOOKUP(E454,'BPU- Missions M2 et M3'!B:C,2,FALSE)</f>
        <v>Inclus</v>
      </c>
      <c r="I454" s="173" t="str">
        <f>IF(H454="inclus","-",VLOOKUP(H454,'BPU- Missions M2 et M3'!C:D,2,FALSE)*G454)</f>
        <v>-</v>
      </c>
      <c r="J454" s="173">
        <v>2020</v>
      </c>
      <c r="K454" s="176" t="s">
        <v>1231</v>
      </c>
      <c r="L454" s="176" t="s">
        <v>1232</v>
      </c>
      <c r="M454" s="176"/>
      <c r="N454" s="176"/>
      <c r="O454" s="176"/>
      <c r="P454" s="176"/>
      <c r="Q454" s="176"/>
      <c r="R454" s="173"/>
      <c r="S454" s="173"/>
      <c r="T454" s="175" t="s">
        <v>211</v>
      </c>
      <c r="U454" s="178" t="s">
        <v>1229</v>
      </c>
      <c r="V454" s="187" t="str">
        <f>VLOOKUP(B454,'DPF - Montant M2 M3 par site'!A:A,1,FALSE)</f>
        <v>A67</v>
      </c>
      <c r="W454" s="188"/>
      <c r="AA454" s="189"/>
    </row>
    <row r="455" spans="1:27" s="187" customFormat="1" ht="24.95" customHeight="1" x14ac:dyDescent="0.2">
      <c r="A455" s="175" t="str">
        <f>VLOOKUP(B455,'[2]CCTP lot 1 liste batiment'!B:C,2,FALSE)</f>
        <v>LOT 1</v>
      </c>
      <c r="B455" s="175" t="s">
        <v>1227</v>
      </c>
      <c r="C455" s="175" t="s">
        <v>1228</v>
      </c>
      <c r="D455" s="176" t="str">
        <f>VLOOKUP(E455,'[2]Synthèse Familles'!B:C,2,FALSE)</f>
        <v>1B - Distribution chaud</v>
      </c>
      <c r="E455" s="176" t="s">
        <v>162</v>
      </c>
      <c r="F455" s="173" t="s">
        <v>1237</v>
      </c>
      <c r="G455" s="177">
        <v>1</v>
      </c>
      <c r="H455" s="173" t="str">
        <f>VLOOKUP(E455,'BPU- Missions M2 et M3'!B:C,2,FALSE)</f>
        <v>Inclus</v>
      </c>
      <c r="I455" s="173" t="str">
        <f>IF(H455="inclus","-",VLOOKUP(H455,'BPU- Missions M2 et M3'!C:D,2,FALSE)*G455)</f>
        <v>-</v>
      </c>
      <c r="J455" s="173">
        <v>2022</v>
      </c>
      <c r="K455" s="176" t="s">
        <v>1238</v>
      </c>
      <c r="L455" s="176" t="s">
        <v>1239</v>
      </c>
      <c r="M455" s="176"/>
      <c r="N455" s="176"/>
      <c r="O455" s="176"/>
      <c r="P455" s="176"/>
      <c r="Q455" s="176"/>
      <c r="R455" s="173"/>
      <c r="S455" s="173"/>
      <c r="T455" s="175" t="s">
        <v>211</v>
      </c>
      <c r="U455" s="178" t="s">
        <v>1240</v>
      </c>
      <c r="V455" s="187" t="str">
        <f>VLOOKUP(B455,'DPF - Montant M2 M3 par site'!A:A,1,FALSE)</f>
        <v>A67</v>
      </c>
      <c r="W455" s="188"/>
      <c r="AA455" s="189"/>
    </row>
    <row r="456" spans="1:27" s="187" customFormat="1" ht="24.95" customHeight="1" x14ac:dyDescent="0.2">
      <c r="A456" s="175" t="str">
        <f>VLOOKUP(B456,'[2]CCTP lot 1 liste batiment'!B:C,2,FALSE)</f>
        <v>LOT 1</v>
      </c>
      <c r="B456" s="175" t="s">
        <v>1227</v>
      </c>
      <c r="C456" s="175" t="s">
        <v>1228</v>
      </c>
      <c r="D456" s="176" t="str">
        <f>VLOOKUP(E456,'[2]Synthèse Familles'!B:C,2,FALSE)</f>
        <v>1B - Distribution chaud</v>
      </c>
      <c r="E456" s="176" t="s">
        <v>162</v>
      </c>
      <c r="F456" s="173" t="s">
        <v>1235</v>
      </c>
      <c r="G456" s="177">
        <v>1</v>
      </c>
      <c r="H456" s="173" t="str">
        <f>VLOOKUP(E456,'BPU- Missions M2 et M3'!B:C,2,FALSE)</f>
        <v>Inclus</v>
      </c>
      <c r="I456" s="173" t="str">
        <f>IF(H456="inclus","-",VLOOKUP(H456,'BPU- Missions M2 et M3'!C:D,2,FALSE)*G456)</f>
        <v>-</v>
      </c>
      <c r="J456" s="173">
        <v>2022</v>
      </c>
      <c r="K456" s="176" t="s">
        <v>1231</v>
      </c>
      <c r="L456" s="176" t="s">
        <v>1239</v>
      </c>
      <c r="M456" s="176"/>
      <c r="N456" s="176"/>
      <c r="O456" s="176"/>
      <c r="P456" s="176"/>
      <c r="Q456" s="176"/>
      <c r="R456" s="173"/>
      <c r="S456" s="173"/>
      <c r="T456" s="175" t="s">
        <v>211</v>
      </c>
      <c r="U456" s="178" t="s">
        <v>1240</v>
      </c>
      <c r="V456" s="187" t="str">
        <f>VLOOKUP(B456,'DPF - Montant M2 M3 par site'!A:A,1,FALSE)</f>
        <v>A67</v>
      </c>
      <c r="W456" s="188"/>
      <c r="AA456" s="189"/>
    </row>
    <row r="457" spans="1:27" s="187" customFormat="1" ht="24.95" customHeight="1" x14ac:dyDescent="0.2">
      <c r="A457" s="175" t="str">
        <f>VLOOKUP(B457,'[2]CCTP lot 1 liste batiment'!B:C,2,FALSE)</f>
        <v>LOT 1</v>
      </c>
      <c r="B457" s="175" t="s">
        <v>1227</v>
      </c>
      <c r="C457" s="175" t="s">
        <v>1228</v>
      </c>
      <c r="D457" s="176" t="str">
        <f>VLOOKUP(E457,'[2]Synthèse Familles'!B:C,2,FALSE)</f>
        <v>1B - Distribution chaud</v>
      </c>
      <c r="E457" s="176" t="s">
        <v>161</v>
      </c>
      <c r="F457" s="173" t="s">
        <v>1241</v>
      </c>
      <c r="G457" s="177">
        <v>1</v>
      </c>
      <c r="H457" s="173" t="str">
        <f>VLOOKUP(E457,'BPU- Missions M2 et M3'!B:C,2,FALSE)</f>
        <v>Inclus</v>
      </c>
      <c r="I457" s="173" t="str">
        <f>IF(H457="inclus","-",VLOOKUP(H457,'BPU- Missions M2 et M3'!C:D,2,FALSE)*G457)</f>
        <v>-</v>
      </c>
      <c r="J457" s="173"/>
      <c r="K457" s="176" t="s">
        <v>412</v>
      </c>
      <c r="L457" s="176" t="s">
        <v>1242</v>
      </c>
      <c r="M457" s="176"/>
      <c r="N457" s="176"/>
      <c r="O457" s="176"/>
      <c r="P457" s="176"/>
      <c r="Q457" s="176"/>
      <c r="R457" s="173"/>
      <c r="S457" s="173"/>
      <c r="T457" s="175" t="s">
        <v>211</v>
      </c>
      <c r="U457" s="178" t="s">
        <v>1229</v>
      </c>
      <c r="V457" s="187" t="str">
        <f>VLOOKUP(B457,'DPF - Montant M2 M3 par site'!A:A,1,FALSE)</f>
        <v>A67</v>
      </c>
      <c r="W457" s="188"/>
      <c r="AA457" s="189"/>
    </row>
    <row r="458" spans="1:27" s="187" customFormat="1" ht="24.95" customHeight="1" x14ac:dyDescent="0.2">
      <c r="A458" s="175" t="str">
        <f>VLOOKUP(B458,'[2]CCTP lot 1 liste batiment'!B:C,2,FALSE)</f>
        <v>LOT 1</v>
      </c>
      <c r="B458" s="175" t="s">
        <v>1227</v>
      </c>
      <c r="C458" s="175" t="s">
        <v>1228</v>
      </c>
      <c r="D458" s="176" t="str">
        <f>VLOOKUP(E458,'[2]Synthèse Familles'!B:C,2,FALSE)</f>
        <v>1B - Distribution chaud</v>
      </c>
      <c r="E458" s="176" t="s">
        <v>161</v>
      </c>
      <c r="F458" s="173" t="s">
        <v>1243</v>
      </c>
      <c r="G458" s="177">
        <v>1</v>
      </c>
      <c r="H458" s="173" t="str">
        <f>VLOOKUP(E458,'BPU- Missions M2 et M3'!B:C,2,FALSE)</f>
        <v>Inclus</v>
      </c>
      <c r="I458" s="173" t="str">
        <f>IF(H458="inclus","-",VLOOKUP(H458,'BPU- Missions M2 et M3'!C:D,2,FALSE)*G458)</f>
        <v>-</v>
      </c>
      <c r="J458" s="173"/>
      <c r="K458" s="176" t="s">
        <v>412</v>
      </c>
      <c r="L458" s="176" t="s">
        <v>1242</v>
      </c>
      <c r="M458" s="176"/>
      <c r="N458" s="176"/>
      <c r="O458" s="176"/>
      <c r="P458" s="176"/>
      <c r="Q458" s="176"/>
      <c r="R458" s="173"/>
      <c r="S458" s="173"/>
      <c r="T458" s="175" t="s">
        <v>211</v>
      </c>
      <c r="U458" s="178" t="s">
        <v>1229</v>
      </c>
      <c r="V458" s="187" t="str">
        <f>VLOOKUP(B458,'DPF - Montant M2 M3 par site'!A:A,1,FALSE)</f>
        <v>A67</v>
      </c>
      <c r="W458" s="188"/>
      <c r="AA458" s="189"/>
    </row>
    <row r="459" spans="1:27" s="187" customFormat="1" ht="24.95" customHeight="1" x14ac:dyDescent="0.2">
      <c r="A459" s="175" t="str">
        <f>VLOOKUP(B459,'[2]CCTP lot 1 liste batiment'!B:C,2,FALSE)</f>
        <v>LOT 1</v>
      </c>
      <c r="B459" s="175" t="s">
        <v>1227</v>
      </c>
      <c r="C459" s="175" t="s">
        <v>1228</v>
      </c>
      <c r="D459" s="176" t="str">
        <f>VLOOKUP(E459,'[2]Synthèse Familles'!B:C,2,FALSE)</f>
        <v>1B - Distribution chaud</v>
      </c>
      <c r="E459" s="176" t="s">
        <v>161</v>
      </c>
      <c r="F459" s="173" t="s">
        <v>1244</v>
      </c>
      <c r="G459" s="177">
        <v>1</v>
      </c>
      <c r="H459" s="173" t="str">
        <f>VLOOKUP(E459,'BPU- Missions M2 et M3'!B:C,2,FALSE)</f>
        <v>Inclus</v>
      </c>
      <c r="I459" s="173" t="str">
        <f>IF(H459="inclus","-",VLOOKUP(H459,'BPU- Missions M2 et M3'!C:D,2,FALSE)*G459)</f>
        <v>-</v>
      </c>
      <c r="J459" s="173"/>
      <c r="K459" s="176" t="s">
        <v>707</v>
      </c>
      <c r="L459" s="176" t="s">
        <v>1245</v>
      </c>
      <c r="M459" s="176"/>
      <c r="N459" s="176"/>
      <c r="O459" s="176"/>
      <c r="P459" s="176"/>
      <c r="Q459" s="176"/>
      <c r="R459" s="173"/>
      <c r="S459" s="173"/>
      <c r="T459" s="175" t="s">
        <v>211</v>
      </c>
      <c r="U459" s="178" t="s">
        <v>1229</v>
      </c>
      <c r="V459" s="187" t="str">
        <f>VLOOKUP(B459,'DPF - Montant M2 M3 par site'!A:A,1,FALSE)</f>
        <v>A67</v>
      </c>
      <c r="W459" s="188"/>
      <c r="AA459" s="189"/>
    </row>
    <row r="460" spans="1:27" s="187" customFormat="1" ht="24.95" customHeight="1" x14ac:dyDescent="0.2">
      <c r="A460" s="175" t="str">
        <f>VLOOKUP(B460,'[2]CCTP lot 1 liste batiment'!B:C,2,FALSE)</f>
        <v>LOT 1</v>
      </c>
      <c r="B460" s="175" t="s">
        <v>1227</v>
      </c>
      <c r="C460" s="175" t="s">
        <v>1228</v>
      </c>
      <c r="D460" s="176" t="str">
        <f>VLOOKUP(E460,'[2]Synthèse Familles'!B:C,2,FALSE)</f>
        <v>2B - Distribution de froid</v>
      </c>
      <c r="E460" s="176" t="s">
        <v>166</v>
      </c>
      <c r="F460" s="173" t="s">
        <v>1246</v>
      </c>
      <c r="G460" s="177">
        <v>1</v>
      </c>
      <c r="H460" s="173" t="str">
        <f>VLOOKUP(E460,'BPU- Missions M2 et M3'!B:C,2,FALSE)</f>
        <v>Inclus</v>
      </c>
      <c r="I460" s="173" t="str">
        <f>IF(H460="inclus","-",VLOOKUP(H460,'BPU- Missions M2 et M3'!C:D,2,FALSE)*G460)</f>
        <v>-</v>
      </c>
      <c r="J460" s="173">
        <v>2020</v>
      </c>
      <c r="K460" s="176" t="s">
        <v>412</v>
      </c>
      <c r="L460" s="176" t="s">
        <v>1247</v>
      </c>
      <c r="M460" s="176"/>
      <c r="N460" s="176"/>
      <c r="O460" s="176"/>
      <c r="P460" s="176"/>
      <c r="Q460" s="176"/>
      <c r="R460" s="173"/>
      <c r="S460" s="173"/>
      <c r="T460" s="175" t="s">
        <v>211</v>
      </c>
      <c r="U460" s="178" t="s">
        <v>1229</v>
      </c>
      <c r="V460" s="187" t="str">
        <f>VLOOKUP(B460,'DPF - Montant M2 M3 par site'!A:A,1,FALSE)</f>
        <v>A67</v>
      </c>
      <c r="W460" s="188"/>
      <c r="AA460" s="189"/>
    </row>
    <row r="461" spans="1:27" s="187" customFormat="1" ht="24.95" customHeight="1" x14ac:dyDescent="0.2">
      <c r="A461" s="175" t="str">
        <f>VLOOKUP(B461,'[2]CCTP lot 1 liste batiment'!B:C,2,FALSE)</f>
        <v>LOT 1</v>
      </c>
      <c r="B461" s="175" t="s">
        <v>1227</v>
      </c>
      <c r="C461" s="175" t="s">
        <v>1228</v>
      </c>
      <c r="D461" s="176" t="str">
        <f>VLOOKUP(E461,'[2]Synthèse Familles'!B:C,2,FALSE)</f>
        <v>2B - Distribution de froid</v>
      </c>
      <c r="E461" s="176" t="s">
        <v>166</v>
      </c>
      <c r="F461" s="173" t="s">
        <v>1248</v>
      </c>
      <c r="G461" s="177">
        <v>1</v>
      </c>
      <c r="H461" s="173" t="str">
        <f>VLOOKUP(E461,'BPU- Missions M2 et M3'!B:C,2,FALSE)</f>
        <v>Inclus</v>
      </c>
      <c r="I461" s="173" t="str">
        <f>IF(H461="inclus","-",VLOOKUP(H461,'BPU- Missions M2 et M3'!C:D,2,FALSE)*G461)</f>
        <v>-</v>
      </c>
      <c r="J461" s="173">
        <v>2022</v>
      </c>
      <c r="K461" s="176" t="s">
        <v>707</v>
      </c>
      <c r="L461" s="176" t="s">
        <v>1249</v>
      </c>
      <c r="M461" s="176"/>
      <c r="N461" s="176"/>
      <c r="O461" s="176"/>
      <c r="P461" s="176"/>
      <c r="Q461" s="176"/>
      <c r="R461" s="173"/>
      <c r="S461" s="173"/>
      <c r="T461" s="175" t="s">
        <v>211</v>
      </c>
      <c r="U461" s="178" t="s">
        <v>1229</v>
      </c>
      <c r="V461" s="187" t="str">
        <f>VLOOKUP(B461,'DPF - Montant M2 M3 par site'!A:A,1,FALSE)</f>
        <v>A67</v>
      </c>
      <c r="W461" s="188"/>
      <c r="AA461" s="189"/>
    </row>
    <row r="462" spans="1:27" s="187" customFormat="1" ht="24.95" customHeight="1" x14ac:dyDescent="0.2">
      <c r="A462" s="175" t="str">
        <f>VLOOKUP(B462,'[2]CCTP lot 1 liste batiment'!B:C,2,FALSE)</f>
        <v>LOT 1</v>
      </c>
      <c r="B462" s="175" t="s">
        <v>1227</v>
      </c>
      <c r="C462" s="175" t="s">
        <v>1228</v>
      </c>
      <c r="D462" s="176" t="str">
        <f>VLOOKUP(E462,'[2]Synthèse Familles'!B:C,2,FALSE)</f>
        <v>2B - Distribution de froid</v>
      </c>
      <c r="E462" s="176" t="s">
        <v>166</v>
      </c>
      <c r="F462" s="173" t="s">
        <v>1250</v>
      </c>
      <c r="G462" s="177">
        <v>1</v>
      </c>
      <c r="H462" s="173" t="str">
        <f>VLOOKUP(E462,'BPU- Missions M2 et M3'!B:C,2,FALSE)</f>
        <v>Inclus</v>
      </c>
      <c r="I462" s="173" t="str">
        <f>IF(H462="inclus","-",VLOOKUP(H462,'BPU- Missions M2 et M3'!C:D,2,FALSE)*G462)</f>
        <v>-</v>
      </c>
      <c r="J462" s="173">
        <v>2022</v>
      </c>
      <c r="K462" s="176" t="s">
        <v>707</v>
      </c>
      <c r="L462" s="176" t="s">
        <v>1249</v>
      </c>
      <c r="M462" s="176"/>
      <c r="N462" s="176"/>
      <c r="O462" s="176"/>
      <c r="P462" s="176"/>
      <c r="Q462" s="176"/>
      <c r="R462" s="173"/>
      <c r="S462" s="173"/>
      <c r="T462" s="175" t="s">
        <v>211</v>
      </c>
      <c r="U462" s="178" t="s">
        <v>1229</v>
      </c>
      <c r="V462" s="187" t="str">
        <f>VLOOKUP(B462,'DPF - Montant M2 M3 par site'!A:A,1,FALSE)</f>
        <v>A67</v>
      </c>
      <c r="W462" s="188"/>
      <c r="AA462" s="189"/>
    </row>
    <row r="463" spans="1:27" s="187" customFormat="1" ht="24.95" customHeight="1" x14ac:dyDescent="0.2">
      <c r="A463" s="175" t="str">
        <f>VLOOKUP(B463,'[2]CCTP lot 1 liste batiment'!B:C,2,FALSE)</f>
        <v>LOT 1</v>
      </c>
      <c r="B463" s="175" t="s">
        <v>1227</v>
      </c>
      <c r="C463" s="175" t="s">
        <v>1228</v>
      </c>
      <c r="D463" s="176" t="str">
        <f>VLOOKUP(E463,'[2]Synthèse Familles'!B:C,2,FALSE)</f>
        <v>2B - Distribution de froid</v>
      </c>
      <c r="E463" s="176" t="s">
        <v>166</v>
      </c>
      <c r="F463" s="173" t="s">
        <v>1251</v>
      </c>
      <c r="G463" s="177">
        <v>1</v>
      </c>
      <c r="H463" s="173" t="str">
        <f>VLOOKUP(E463,'BPU- Missions M2 et M3'!B:C,2,FALSE)</f>
        <v>Inclus</v>
      </c>
      <c r="I463" s="173" t="str">
        <f>IF(H463="inclus","-",VLOOKUP(H463,'BPU- Missions M2 et M3'!C:D,2,FALSE)*G463)</f>
        <v>-</v>
      </c>
      <c r="J463" s="173">
        <v>2022</v>
      </c>
      <c r="K463" s="176" t="s">
        <v>707</v>
      </c>
      <c r="L463" s="176" t="s">
        <v>1252</v>
      </c>
      <c r="M463" s="176"/>
      <c r="N463" s="176"/>
      <c r="O463" s="176"/>
      <c r="P463" s="176"/>
      <c r="Q463" s="176"/>
      <c r="R463" s="173"/>
      <c r="S463" s="173"/>
      <c r="T463" s="175" t="s">
        <v>211</v>
      </c>
      <c r="U463" s="178" t="s">
        <v>1229</v>
      </c>
      <c r="V463" s="187" t="str">
        <f>VLOOKUP(B463,'DPF - Montant M2 M3 par site'!A:A,1,FALSE)</f>
        <v>A67</v>
      </c>
      <c r="W463" s="188"/>
      <c r="AA463" s="189"/>
    </row>
    <row r="464" spans="1:27" s="187" customFormat="1" ht="24.95" customHeight="1" x14ac:dyDescent="0.2">
      <c r="A464" s="175" t="str">
        <f>VLOOKUP(B464,'[2]CCTP lot 1 liste batiment'!B:C,2,FALSE)</f>
        <v>LOT 1</v>
      </c>
      <c r="B464" s="175" t="s">
        <v>1227</v>
      </c>
      <c r="C464" s="175" t="s">
        <v>1228</v>
      </c>
      <c r="D464" s="176" t="str">
        <f>VLOOKUP(E464,'[2]Synthèse Familles'!B:C,2,FALSE)</f>
        <v>2B - Distribution de froid</v>
      </c>
      <c r="E464" s="176" t="s">
        <v>166</v>
      </c>
      <c r="F464" s="173" t="s">
        <v>1253</v>
      </c>
      <c r="G464" s="177">
        <v>1</v>
      </c>
      <c r="H464" s="173" t="str">
        <f>VLOOKUP(E464,'BPU- Missions M2 et M3'!B:C,2,FALSE)</f>
        <v>Inclus</v>
      </c>
      <c r="I464" s="173" t="str">
        <f>IF(H464="inclus","-",VLOOKUP(H464,'BPU- Missions M2 et M3'!C:D,2,FALSE)*G464)</f>
        <v>-</v>
      </c>
      <c r="J464" s="173">
        <v>2022</v>
      </c>
      <c r="K464" s="176" t="s">
        <v>707</v>
      </c>
      <c r="L464" s="176" t="s">
        <v>1252</v>
      </c>
      <c r="M464" s="176"/>
      <c r="N464" s="176"/>
      <c r="O464" s="176"/>
      <c r="P464" s="176"/>
      <c r="Q464" s="176"/>
      <c r="R464" s="173"/>
      <c r="S464" s="173"/>
      <c r="T464" s="175" t="s">
        <v>211</v>
      </c>
      <c r="U464" s="178" t="s">
        <v>1229</v>
      </c>
      <c r="V464" s="187" t="str">
        <f>VLOOKUP(B464,'DPF - Montant M2 M3 par site'!A:A,1,FALSE)</f>
        <v>A67</v>
      </c>
      <c r="W464" s="188"/>
      <c r="AA464" s="189"/>
    </row>
    <row r="465" spans="1:30" s="187" customFormat="1" ht="24.95" customHeight="1" x14ac:dyDescent="0.2">
      <c r="A465" s="175" t="str">
        <f>VLOOKUP(B465,'[2]CCTP lot 1 liste batiment'!B:C,2,FALSE)</f>
        <v>LOT 1</v>
      </c>
      <c r="B465" s="175" t="s">
        <v>1227</v>
      </c>
      <c r="C465" s="175" t="s">
        <v>1228</v>
      </c>
      <c r="D465" s="176" t="str">
        <f>VLOOKUP(E465,'[2]Synthèse Familles'!B:C,2,FALSE)</f>
        <v>2B - Distribution de froid</v>
      </c>
      <c r="E465" s="176" t="s">
        <v>166</v>
      </c>
      <c r="F465" s="173" t="s">
        <v>1254</v>
      </c>
      <c r="G465" s="177">
        <v>1</v>
      </c>
      <c r="H465" s="173" t="str">
        <f>VLOOKUP(E465,'BPU- Missions M2 et M3'!B:C,2,FALSE)</f>
        <v>Inclus</v>
      </c>
      <c r="I465" s="173" t="str">
        <f>IF(H465="inclus","-",VLOOKUP(H465,'BPU- Missions M2 et M3'!C:D,2,FALSE)*G465)</f>
        <v>-</v>
      </c>
      <c r="J465" s="173">
        <v>2022</v>
      </c>
      <c r="K465" s="176" t="s">
        <v>412</v>
      </c>
      <c r="L465" s="176" t="s">
        <v>1255</v>
      </c>
      <c r="M465" s="176"/>
      <c r="N465" s="176"/>
      <c r="O465" s="176"/>
      <c r="P465" s="176"/>
      <c r="Q465" s="176"/>
      <c r="R465" s="173"/>
      <c r="S465" s="173"/>
      <c r="T465" s="175" t="s">
        <v>211</v>
      </c>
      <c r="U465" s="178" t="s">
        <v>1229</v>
      </c>
      <c r="V465" s="187" t="str">
        <f>VLOOKUP(B465,'DPF - Montant M2 M3 par site'!A:A,1,FALSE)</f>
        <v>A67</v>
      </c>
      <c r="W465" s="188"/>
      <c r="AA465" s="189"/>
    </row>
    <row r="466" spans="1:30" s="187" customFormat="1" ht="24.95" customHeight="1" x14ac:dyDescent="0.2">
      <c r="A466" s="175" t="str">
        <f>VLOOKUP(B466,'[2]CCTP lot 1 liste batiment'!B:C,2,FALSE)</f>
        <v>LOT 1</v>
      </c>
      <c r="B466" s="175" t="s">
        <v>1227</v>
      </c>
      <c r="C466" s="175" t="s">
        <v>1228</v>
      </c>
      <c r="D466" s="176" t="str">
        <f>VLOOKUP(E466,'[2]Synthèse Familles'!B:C,2,FALSE)</f>
        <v>2B - Distribution de froid</v>
      </c>
      <c r="E466" s="176" t="s">
        <v>166</v>
      </c>
      <c r="F466" s="173" t="s">
        <v>1256</v>
      </c>
      <c r="G466" s="177">
        <v>1</v>
      </c>
      <c r="H466" s="173" t="str">
        <f>VLOOKUP(E466,'BPU- Missions M2 et M3'!B:C,2,FALSE)</f>
        <v>Inclus</v>
      </c>
      <c r="I466" s="173" t="str">
        <f>IF(H466="inclus","-",VLOOKUP(H466,'BPU- Missions M2 et M3'!C:D,2,FALSE)*G466)</f>
        <v>-</v>
      </c>
      <c r="J466" s="173"/>
      <c r="K466" s="176" t="s">
        <v>412</v>
      </c>
      <c r="L466" s="176" t="s">
        <v>1257</v>
      </c>
      <c r="M466" s="176"/>
      <c r="N466" s="176"/>
      <c r="O466" s="176"/>
      <c r="P466" s="176"/>
      <c r="Q466" s="176"/>
      <c r="R466" s="173"/>
      <c r="S466" s="173"/>
      <c r="T466" s="175" t="s">
        <v>211</v>
      </c>
      <c r="U466" s="178" t="s">
        <v>1240</v>
      </c>
      <c r="V466" s="187" t="str">
        <f>VLOOKUP(B466,'DPF - Montant M2 M3 par site'!A:A,1,FALSE)</f>
        <v>A67</v>
      </c>
      <c r="W466" s="188"/>
      <c r="AA466" s="189"/>
    </row>
    <row r="467" spans="1:30" s="187" customFormat="1" ht="24.95" customHeight="1" x14ac:dyDescent="0.2">
      <c r="A467" s="175" t="str">
        <f>VLOOKUP(B467,'[2]CCTP lot 1 liste batiment'!B:C,2,FALSE)</f>
        <v>LOT 1</v>
      </c>
      <c r="B467" s="175" t="s">
        <v>1227</v>
      </c>
      <c r="C467" s="175" t="s">
        <v>1228</v>
      </c>
      <c r="D467" s="176" t="str">
        <f>VLOOKUP(E467,'[2]Synthèse Familles'!B:C,2,FALSE)</f>
        <v>2B - Distribution de froid</v>
      </c>
      <c r="E467" s="176" t="s">
        <v>166</v>
      </c>
      <c r="F467" s="173" t="s">
        <v>1258</v>
      </c>
      <c r="G467" s="177">
        <v>1</v>
      </c>
      <c r="H467" s="173" t="str">
        <f>VLOOKUP(E467,'BPU- Missions M2 et M3'!B:C,2,FALSE)</f>
        <v>Inclus</v>
      </c>
      <c r="I467" s="173" t="str">
        <f>IF(H467="inclus","-",VLOOKUP(H467,'BPU- Missions M2 et M3'!C:D,2,FALSE)*G467)</f>
        <v>-</v>
      </c>
      <c r="J467" s="173"/>
      <c r="K467" s="176" t="s">
        <v>412</v>
      </c>
      <c r="L467" s="176" t="s">
        <v>1259</v>
      </c>
      <c r="M467" s="176"/>
      <c r="N467" s="176"/>
      <c r="O467" s="176"/>
      <c r="P467" s="176"/>
      <c r="Q467" s="176"/>
      <c r="R467" s="173"/>
      <c r="S467" s="173"/>
      <c r="T467" s="175" t="s">
        <v>211</v>
      </c>
      <c r="U467" s="178" t="s">
        <v>1240</v>
      </c>
      <c r="V467" s="187" t="str">
        <f>VLOOKUP(B467,'DPF - Montant M2 M3 par site'!A:A,1,FALSE)</f>
        <v>A67</v>
      </c>
      <c r="W467" s="188"/>
      <c r="AA467" s="189"/>
    </row>
    <row r="468" spans="1:30" s="187" customFormat="1" ht="24.95" customHeight="1" x14ac:dyDescent="0.2">
      <c r="A468" s="175" t="str">
        <f>VLOOKUP(B468,'[2]CCTP lot 1 liste batiment'!B:C,2,FALSE)</f>
        <v>LOT 1</v>
      </c>
      <c r="B468" s="175" t="s">
        <v>1227</v>
      </c>
      <c r="C468" s="175" t="s">
        <v>1228</v>
      </c>
      <c r="D468" s="176" t="str">
        <f>VLOOKUP(E468,'[2]Synthèse Familles'!B:C,2,FALSE)</f>
        <v>2C - Détente directe</v>
      </c>
      <c r="E468" s="176" t="s">
        <v>89</v>
      </c>
      <c r="F468" s="176" t="s">
        <v>1260</v>
      </c>
      <c r="G468" s="177">
        <v>1</v>
      </c>
      <c r="H468" s="173" t="str">
        <f>VLOOKUP(E468,'BPU- Missions M2 et M3'!B:C,2,FALSE)</f>
        <v>2C-SPL1</v>
      </c>
      <c r="I468" s="173">
        <f>IF(H468="inclus","-",VLOOKUP(H468,'BPU- Missions M2 et M3'!C:D,2,FALSE)*G468)</f>
        <v>0</v>
      </c>
      <c r="J468" s="173">
        <v>2021</v>
      </c>
      <c r="K468" s="176" t="s">
        <v>248</v>
      </c>
      <c r="L468" s="176"/>
      <c r="M468" s="176"/>
      <c r="N468" s="176"/>
      <c r="O468" s="176"/>
      <c r="P468" s="176" t="s">
        <v>227</v>
      </c>
      <c r="Q468" s="176" t="s">
        <v>228</v>
      </c>
      <c r="R468" s="173" t="s">
        <v>228</v>
      </c>
      <c r="S468" s="173" t="s">
        <v>228</v>
      </c>
      <c r="T468" s="175" t="s">
        <v>211</v>
      </c>
      <c r="U468" s="178" t="s">
        <v>1261</v>
      </c>
      <c r="V468" s="187" t="str">
        <f>VLOOKUP(B468,'DPF - Montant M2 M3 par site'!A:A,1,FALSE)</f>
        <v>A67</v>
      </c>
      <c r="W468" s="188"/>
      <c r="AA468" s="189"/>
    </row>
    <row r="469" spans="1:30" s="187" customFormat="1" ht="24.95" customHeight="1" x14ac:dyDescent="0.2">
      <c r="A469" s="175" t="str">
        <f>VLOOKUP(B469,'[2]CCTP lot 1 liste batiment'!B:C,2,FALSE)</f>
        <v>LOT 1</v>
      </c>
      <c r="B469" s="175" t="s">
        <v>1227</v>
      </c>
      <c r="C469" s="175" t="s">
        <v>1228</v>
      </c>
      <c r="D469" s="176" t="str">
        <f>VLOOKUP(E469,'[2]Synthèse Familles'!B:C,2,FALSE)</f>
        <v>2C - Détente directe</v>
      </c>
      <c r="E469" s="176" t="s">
        <v>89</v>
      </c>
      <c r="F469" s="176" t="s">
        <v>1262</v>
      </c>
      <c r="G469" s="177">
        <v>1</v>
      </c>
      <c r="H469" s="173" t="str">
        <f>VLOOKUP(E469,'BPU- Missions M2 et M3'!B:C,2,FALSE)</f>
        <v>2C-SPL1</v>
      </c>
      <c r="I469" s="173">
        <f>IF(H469="inclus","-",VLOOKUP(H469,'BPU- Missions M2 et M3'!C:D,2,FALSE)*G469)</f>
        <v>0</v>
      </c>
      <c r="J469" s="173">
        <v>2021</v>
      </c>
      <c r="K469" s="176" t="s">
        <v>902</v>
      </c>
      <c r="L469" s="176"/>
      <c r="M469" s="176"/>
      <c r="N469" s="176"/>
      <c r="O469" s="176"/>
      <c r="P469" s="176" t="s">
        <v>227</v>
      </c>
      <c r="Q469" s="176" t="s">
        <v>228</v>
      </c>
      <c r="R469" s="173" t="s">
        <v>228</v>
      </c>
      <c r="S469" s="173" t="s">
        <v>228</v>
      </c>
      <c r="T469" s="175" t="s">
        <v>1263</v>
      </c>
      <c r="U469" s="178" t="s">
        <v>1264</v>
      </c>
      <c r="V469" s="187" t="str">
        <f>VLOOKUP(B469,'DPF - Montant M2 M3 par site'!A:A,1,FALSE)</f>
        <v>A67</v>
      </c>
      <c r="W469" s="188"/>
      <c r="AA469" s="189"/>
    </row>
    <row r="470" spans="1:30" s="187" customFormat="1" ht="24.95" customHeight="1" x14ac:dyDescent="0.2">
      <c r="A470" s="175" t="str">
        <f>VLOOKUP(B470,'[2]CCTP lot 1 liste batiment'!B:C,2,FALSE)</f>
        <v>LOT 1</v>
      </c>
      <c r="B470" s="175" t="s">
        <v>1227</v>
      </c>
      <c r="C470" s="175" t="s">
        <v>1228</v>
      </c>
      <c r="D470" s="176" t="str">
        <f>VLOOKUP(E470,'[2]Synthèse Familles'!B:C,2,FALSE)</f>
        <v>2C - Détente directe</v>
      </c>
      <c r="E470" s="176" t="s">
        <v>89</v>
      </c>
      <c r="F470" s="176" t="s">
        <v>1265</v>
      </c>
      <c r="G470" s="177">
        <v>1</v>
      </c>
      <c r="H470" s="173" t="str">
        <f>VLOOKUP(E470,'BPU- Missions M2 et M3'!B:C,2,FALSE)</f>
        <v>2C-SPL1</v>
      </c>
      <c r="I470" s="173">
        <f>IF(H470="inclus","-",VLOOKUP(H470,'BPU- Missions M2 et M3'!C:D,2,FALSE)*G470)</f>
        <v>0</v>
      </c>
      <c r="J470" s="173">
        <v>2021</v>
      </c>
      <c r="K470" s="176" t="s">
        <v>225</v>
      </c>
      <c r="L470" s="176" t="s">
        <v>1266</v>
      </c>
      <c r="M470" s="176"/>
      <c r="N470" s="176"/>
      <c r="O470" s="176"/>
      <c r="P470" s="176" t="s">
        <v>1267</v>
      </c>
      <c r="Q470" s="176" t="s">
        <v>234</v>
      </c>
      <c r="R470" s="173">
        <v>1.4</v>
      </c>
      <c r="S470" s="173">
        <v>4.7</v>
      </c>
      <c r="T470" s="175" t="s">
        <v>211</v>
      </c>
      <c r="U470" s="178" t="s">
        <v>1268</v>
      </c>
      <c r="V470" s="187" t="str">
        <f>VLOOKUP(B470,'DPF - Montant M2 M3 par site'!A:A,1,FALSE)</f>
        <v>A67</v>
      </c>
      <c r="W470" s="188"/>
      <c r="AA470" s="189"/>
    </row>
    <row r="471" spans="1:30" s="189" customFormat="1" ht="24.95" customHeight="1" x14ac:dyDescent="0.2">
      <c r="A471" s="175" t="str">
        <f>VLOOKUP(B471,'[2]CCTP lot 1 liste batiment'!B:C,2,FALSE)</f>
        <v>LOT 1</v>
      </c>
      <c r="B471" s="175" t="s">
        <v>1227</v>
      </c>
      <c r="C471" s="175" t="s">
        <v>1228</v>
      </c>
      <c r="D471" s="176" t="str">
        <f>VLOOKUP(E471,'[2]Synthèse Familles'!B:C,2,FALSE)</f>
        <v>4 - Plomberie</v>
      </c>
      <c r="E471" s="176" t="s">
        <v>113</v>
      </c>
      <c r="F471" s="173" t="s">
        <v>1269</v>
      </c>
      <c r="G471" s="177">
        <v>1</v>
      </c>
      <c r="H471" s="173" t="str">
        <f>VLOOKUP(E471,'BPU- Missions M2 et M3'!B:C,2,FALSE)</f>
        <v>4-TRAIT</v>
      </c>
      <c r="I471" s="173">
        <f>IF(H471="inclus","-",VLOOKUP(H471,'BPU- Missions M2 et M3'!C:D,2,FALSE)*G471)</f>
        <v>0</v>
      </c>
      <c r="J471" s="173">
        <v>2021</v>
      </c>
      <c r="K471" s="176"/>
      <c r="L471" s="176"/>
      <c r="M471" s="176"/>
      <c r="N471" s="176"/>
      <c r="O471" s="176"/>
      <c r="P471" s="176"/>
      <c r="Q471" s="176"/>
      <c r="R471" s="173"/>
      <c r="S471" s="173"/>
      <c r="T471" s="175" t="s">
        <v>211</v>
      </c>
      <c r="U471" s="178" t="s">
        <v>1270</v>
      </c>
      <c r="V471" s="187" t="str">
        <f>VLOOKUP(B471,'DPF - Montant M2 M3 par site'!A:A,1,FALSE)</f>
        <v>A67</v>
      </c>
      <c r="W471" s="188"/>
      <c r="X471" s="187"/>
      <c r="Y471" s="187"/>
      <c r="Z471" s="187"/>
      <c r="AB471" s="187"/>
      <c r="AC471" s="187"/>
      <c r="AD471" s="187"/>
    </row>
    <row r="472" spans="1:30" s="187" customFormat="1" ht="24.95" customHeight="1" x14ac:dyDescent="0.2">
      <c r="A472" s="175" t="str">
        <f>VLOOKUP(B472,'[2]CCTP lot 1 liste batiment'!B:C,2,FALSE)</f>
        <v>LOT 1</v>
      </c>
      <c r="B472" s="175" t="s">
        <v>1227</v>
      </c>
      <c r="C472" s="175" t="s">
        <v>1228</v>
      </c>
      <c r="D472" s="176" t="s">
        <v>1271</v>
      </c>
      <c r="E472" s="176" t="s">
        <v>56</v>
      </c>
      <c r="F472" s="173" t="s">
        <v>278</v>
      </c>
      <c r="G472" s="177">
        <v>1</v>
      </c>
      <c r="H472" s="173" t="str">
        <f>VLOOKUP(E472,'BPU- Missions M2 et M3'!B:C,2,FALSE)</f>
        <v>7-AUTOM2</v>
      </c>
      <c r="I472" s="173">
        <f>IF(H472="inclus","-",VLOOKUP(H472,'BPU- Missions M2 et M3'!C:D,2,FALSE)*G472)</f>
        <v>0</v>
      </c>
      <c r="J472" s="173">
        <v>2024</v>
      </c>
      <c r="K472" s="176" t="s">
        <v>433</v>
      </c>
      <c r="L472" s="176" t="s">
        <v>434</v>
      </c>
      <c r="M472" s="176"/>
      <c r="N472" s="176"/>
      <c r="O472" s="176"/>
      <c r="P472" s="176" t="s">
        <v>1272</v>
      </c>
      <c r="Q472" s="178" t="s">
        <v>1240</v>
      </c>
      <c r="R472" s="173"/>
      <c r="S472" s="173"/>
      <c r="T472" s="175" t="s">
        <v>211</v>
      </c>
      <c r="U472" s="178" t="s">
        <v>1229</v>
      </c>
      <c r="V472" s="187" t="str">
        <f>VLOOKUP(B472,'DPF - Montant M2 M3 par site'!A:A,1,FALSE)</f>
        <v>A67</v>
      </c>
      <c r="W472" s="188"/>
      <c r="AA472" s="189"/>
    </row>
    <row r="473" spans="1:30" s="187" customFormat="1" ht="24.95" customHeight="1" x14ac:dyDescent="0.2">
      <c r="A473" s="175" t="str">
        <f>VLOOKUP(B473,'[2]CCTP lot 1 liste batiment'!B:C,2,FALSE)</f>
        <v>LOT 1</v>
      </c>
      <c r="B473" s="175" t="s">
        <v>1227</v>
      </c>
      <c r="C473" s="175" t="s">
        <v>1228</v>
      </c>
      <c r="D473" s="176" t="s">
        <v>1271</v>
      </c>
      <c r="E473" s="176" t="s">
        <v>56</v>
      </c>
      <c r="F473" s="173" t="s">
        <v>278</v>
      </c>
      <c r="G473" s="177">
        <v>1</v>
      </c>
      <c r="H473" s="173" t="str">
        <f>VLOOKUP(E473,'BPU- Missions M2 et M3'!B:C,2,FALSE)</f>
        <v>7-AUTOM2</v>
      </c>
      <c r="I473" s="173">
        <f>IF(H473="inclus","-",VLOOKUP(H473,'BPU- Missions M2 et M3'!C:D,2,FALSE)*G473)</f>
        <v>0</v>
      </c>
      <c r="J473" s="173"/>
      <c r="K473" s="176" t="s">
        <v>433</v>
      </c>
      <c r="L473" s="176" t="s">
        <v>1273</v>
      </c>
      <c r="M473" s="176"/>
      <c r="N473" s="176"/>
      <c r="O473" s="175"/>
      <c r="P473" s="176" t="s">
        <v>1272</v>
      </c>
      <c r="Q473" s="178"/>
      <c r="R473" s="173"/>
      <c r="S473" s="173"/>
      <c r="T473" s="175" t="s">
        <v>211</v>
      </c>
      <c r="U473" s="178" t="s">
        <v>1229</v>
      </c>
      <c r="V473" s="187" t="str">
        <f>VLOOKUP(B473,'DPF - Montant M2 M3 par site'!A:A,1,FALSE)</f>
        <v>A67</v>
      </c>
      <c r="W473" s="188"/>
      <c r="AA473" s="189"/>
    </row>
    <row r="474" spans="1:30" s="187" customFormat="1" ht="24.95" customHeight="1" x14ac:dyDescent="0.2">
      <c r="A474" s="175" t="str">
        <f>VLOOKUP(B474,'[2]CCTP lot 1 liste batiment'!B:C,2,FALSE)</f>
        <v>LOT 1</v>
      </c>
      <c r="B474" s="175" t="s">
        <v>1227</v>
      </c>
      <c r="C474" s="175" t="s">
        <v>1228</v>
      </c>
      <c r="D474" s="176" t="str">
        <f>VLOOKUP(E474,'[2]Synthèse Familles'!B:C,2,FALSE)</f>
        <v>7-Automate</v>
      </c>
      <c r="E474" s="176" t="s">
        <v>56</v>
      </c>
      <c r="F474" s="173" t="s">
        <v>278</v>
      </c>
      <c r="G474" s="177">
        <v>1</v>
      </c>
      <c r="H474" s="173" t="str">
        <f>VLOOKUP(E474,'BPU- Missions M2 et M3'!B:C,2,FALSE)</f>
        <v>7-AUTOM2</v>
      </c>
      <c r="I474" s="173">
        <f>IF(H474="inclus","-",VLOOKUP(H474,'BPU- Missions M2 et M3'!C:D,2,FALSE)*G474)</f>
        <v>0</v>
      </c>
      <c r="J474" s="173">
        <v>2024</v>
      </c>
      <c r="K474" s="176" t="s">
        <v>433</v>
      </c>
      <c r="L474" s="176" t="s">
        <v>434</v>
      </c>
      <c r="M474" s="176"/>
      <c r="N474" s="176"/>
      <c r="O474" s="176"/>
      <c r="P474" s="176" t="s">
        <v>1272</v>
      </c>
      <c r="Q474" s="176"/>
      <c r="R474" s="173"/>
      <c r="S474" s="173"/>
      <c r="T474" s="175" t="s">
        <v>211</v>
      </c>
      <c r="U474" s="178" t="s">
        <v>1240</v>
      </c>
      <c r="V474" s="187" t="str">
        <f>VLOOKUP(B474,'DPF - Montant M2 M3 par site'!A:A,1,FALSE)</f>
        <v>A67</v>
      </c>
      <c r="W474" s="188"/>
      <c r="AA474" s="189"/>
    </row>
    <row r="475" spans="1:30" s="187" customFormat="1" ht="24.95" customHeight="1" x14ac:dyDescent="0.2">
      <c r="A475" s="175" t="str">
        <f>VLOOKUP(B475,'[2]CCTP lot 1 liste batiment'!B:C,2,FALSE)</f>
        <v>LOT 1</v>
      </c>
      <c r="B475" s="175" t="s">
        <v>1274</v>
      </c>
      <c r="C475" s="175" t="s">
        <v>1275</v>
      </c>
      <c r="D475" s="176" t="str">
        <f>VLOOKUP(E475,'[2]Synthèse Familles'!B:C,2,FALSE)</f>
        <v>1B - Distribution chaud</v>
      </c>
      <c r="E475" s="176" t="s">
        <v>3361</v>
      </c>
      <c r="F475" s="173" t="s">
        <v>732</v>
      </c>
      <c r="G475" s="177">
        <v>6</v>
      </c>
      <c r="H475" s="173" t="str">
        <f>VLOOKUP(E475,'BPU- Missions M2 et M3'!B:C,2,FALSE)</f>
        <v>1B-SSEC</v>
      </c>
      <c r="I475" s="173">
        <f>IF(H475="inclus","-",VLOOKUP(H475,'BPU- Missions M2 et M3'!C:D,2,FALSE)*G475)</f>
        <v>0</v>
      </c>
      <c r="J475" s="173"/>
      <c r="K475" s="176"/>
      <c r="L475" s="176"/>
      <c r="M475" s="176" t="s">
        <v>210</v>
      </c>
      <c r="N475" s="176" t="s">
        <v>210</v>
      </c>
      <c r="O475" s="176"/>
      <c r="P475" s="176" t="s">
        <v>210</v>
      </c>
      <c r="Q475" s="176" t="s">
        <v>210</v>
      </c>
      <c r="R475" s="173" t="s">
        <v>210</v>
      </c>
      <c r="S475" s="173" t="s">
        <v>210</v>
      </c>
      <c r="T475" s="175" t="s">
        <v>211</v>
      </c>
      <c r="U475" s="178" t="s">
        <v>212</v>
      </c>
      <c r="V475" s="187" t="str">
        <f>VLOOKUP(B475,'DPF - Montant M2 M3 par site'!A:A,1,FALSE)</f>
        <v>A69</v>
      </c>
      <c r="W475" s="188"/>
      <c r="AA475" s="189"/>
    </row>
    <row r="476" spans="1:30" s="187" customFormat="1" ht="24.95" customHeight="1" x14ac:dyDescent="0.2">
      <c r="A476" s="175" t="str">
        <f>VLOOKUP(B476,'[2]CCTP lot 1 liste batiment'!B:C,2,FALSE)</f>
        <v>LOT 1</v>
      </c>
      <c r="B476" s="175" t="s">
        <v>1274</v>
      </c>
      <c r="C476" s="175" t="s">
        <v>1275</v>
      </c>
      <c r="D476" s="176" t="str">
        <f>VLOOKUP(E476,'[2]Synthèse Familles'!B:C,2,FALSE)</f>
        <v>1B - Distribution chaud</v>
      </c>
      <c r="E476" s="176" t="s">
        <v>162</v>
      </c>
      <c r="F476" s="173" t="s">
        <v>1291</v>
      </c>
      <c r="G476" s="177">
        <v>1</v>
      </c>
      <c r="H476" s="173" t="str">
        <f>VLOOKUP(E476,'BPU- Missions M2 et M3'!B:C,2,FALSE)</f>
        <v>Inclus</v>
      </c>
      <c r="I476" s="173" t="str">
        <f>IF(H476="inclus","-",VLOOKUP(H476,'BPU- Missions M2 et M3'!C:D,2,FALSE)*G476)</f>
        <v>-</v>
      </c>
      <c r="J476" s="173">
        <v>2022</v>
      </c>
      <c r="K476" s="176" t="s">
        <v>1292</v>
      </c>
      <c r="L476" s="176" t="s">
        <v>1293</v>
      </c>
      <c r="M476" s="176"/>
      <c r="N476" s="176"/>
      <c r="O476" s="176"/>
      <c r="P476" s="176"/>
      <c r="Q476" s="176"/>
      <c r="R476" s="173"/>
      <c r="S476" s="173"/>
      <c r="T476" s="175" t="s">
        <v>211</v>
      </c>
      <c r="U476" s="178" t="s">
        <v>1294</v>
      </c>
      <c r="V476" s="187" t="str">
        <f>VLOOKUP(B476,'DPF - Montant M2 M3 par site'!A:A,1,FALSE)</f>
        <v>A69</v>
      </c>
      <c r="W476" s="188"/>
      <c r="AA476" s="189"/>
    </row>
    <row r="477" spans="1:30" s="187" customFormat="1" ht="24.95" customHeight="1" x14ac:dyDescent="0.2">
      <c r="A477" s="175" t="str">
        <f>VLOOKUP(B477,'[2]CCTP lot 1 liste batiment'!B:C,2,FALSE)</f>
        <v>LOT 1</v>
      </c>
      <c r="B477" s="175" t="s">
        <v>1274</v>
      </c>
      <c r="C477" s="175" t="s">
        <v>1275</v>
      </c>
      <c r="D477" s="176" t="str">
        <f>VLOOKUP(E477,'[2]Synthèse Familles'!B:C,2,FALSE)</f>
        <v>1B - Distribution chaud</v>
      </c>
      <c r="E477" s="176" t="s">
        <v>162</v>
      </c>
      <c r="F477" s="173" t="s">
        <v>1295</v>
      </c>
      <c r="G477" s="177">
        <v>1</v>
      </c>
      <c r="H477" s="173" t="str">
        <f>VLOOKUP(E477,'BPU- Missions M2 et M3'!B:C,2,FALSE)</f>
        <v>Inclus</v>
      </c>
      <c r="I477" s="173" t="str">
        <f>IF(H477="inclus","-",VLOOKUP(H477,'BPU- Missions M2 et M3'!C:D,2,FALSE)*G477)</f>
        <v>-</v>
      </c>
      <c r="J477" s="173">
        <v>2022</v>
      </c>
      <c r="K477" s="176" t="s">
        <v>747</v>
      </c>
      <c r="L477" s="176" t="s">
        <v>1296</v>
      </c>
      <c r="M477" s="176"/>
      <c r="N477" s="176"/>
      <c r="O477" s="176"/>
      <c r="P477" s="176"/>
      <c r="Q477" s="176"/>
      <c r="R477" s="173"/>
      <c r="S477" s="173"/>
      <c r="T477" s="175" t="s">
        <v>211</v>
      </c>
      <c r="U477" s="178" t="s">
        <v>1279</v>
      </c>
      <c r="V477" s="187" t="str">
        <f>VLOOKUP(B477,'DPF - Montant M2 M3 par site'!A:A,1,FALSE)</f>
        <v>A69</v>
      </c>
      <c r="W477" s="188"/>
      <c r="AA477" s="189"/>
    </row>
    <row r="478" spans="1:30" s="187" customFormat="1" ht="24.95" customHeight="1" x14ac:dyDescent="0.2">
      <c r="A478" s="175" t="str">
        <f>VLOOKUP(B478,'[2]CCTP lot 1 liste batiment'!B:C,2,FALSE)</f>
        <v>LOT 1</v>
      </c>
      <c r="B478" s="175" t="s">
        <v>1274</v>
      </c>
      <c r="C478" s="175" t="s">
        <v>1275</v>
      </c>
      <c r="D478" s="176" t="str">
        <f>VLOOKUP(E478,'[2]Synthèse Familles'!B:C,2,FALSE)</f>
        <v>1B - Distribution chaud</v>
      </c>
      <c r="E478" s="176" t="s">
        <v>162</v>
      </c>
      <c r="F478" s="173" t="s">
        <v>1297</v>
      </c>
      <c r="G478" s="177">
        <v>1</v>
      </c>
      <c r="H478" s="173" t="str">
        <f>VLOOKUP(E478,'BPU- Missions M2 et M3'!B:C,2,FALSE)</f>
        <v>Inclus</v>
      </c>
      <c r="I478" s="173" t="str">
        <f>IF(H478="inclus","-",VLOOKUP(H478,'BPU- Missions M2 et M3'!C:D,2,FALSE)*G478)</f>
        <v>-</v>
      </c>
      <c r="J478" s="173">
        <v>2022</v>
      </c>
      <c r="K478" s="176" t="s">
        <v>1292</v>
      </c>
      <c r="L478" s="176" t="s">
        <v>1293</v>
      </c>
      <c r="M478" s="176"/>
      <c r="N478" s="176"/>
      <c r="O478" s="176"/>
      <c r="P478" s="176"/>
      <c r="Q478" s="176"/>
      <c r="R478" s="173"/>
      <c r="S478" s="173"/>
      <c r="T478" s="175" t="s">
        <v>211</v>
      </c>
      <c r="U478" s="178" t="s">
        <v>1279</v>
      </c>
      <c r="V478" s="187" t="str">
        <f>VLOOKUP(B478,'DPF - Montant M2 M3 par site'!A:A,1,FALSE)</f>
        <v>A69</v>
      </c>
      <c r="W478" s="188"/>
      <c r="AA478" s="189"/>
    </row>
    <row r="479" spans="1:30" s="187" customFormat="1" ht="24.95" customHeight="1" x14ac:dyDescent="0.2">
      <c r="A479" s="175" t="str">
        <f>VLOOKUP(B479,'[2]CCTP lot 1 liste batiment'!B:C,2,FALSE)</f>
        <v>LOT 1</v>
      </c>
      <c r="B479" s="175" t="s">
        <v>1274</v>
      </c>
      <c r="C479" s="175" t="s">
        <v>1275</v>
      </c>
      <c r="D479" s="176" t="str">
        <f>VLOOKUP(E479,'[2]Synthèse Familles'!B:C,2,FALSE)</f>
        <v>1B - Distribution chaud</v>
      </c>
      <c r="E479" s="176" t="s">
        <v>162</v>
      </c>
      <c r="F479" s="173" t="s">
        <v>1298</v>
      </c>
      <c r="G479" s="177">
        <v>1</v>
      </c>
      <c r="H479" s="173" t="str">
        <f>VLOOKUP(E479,'BPU- Missions M2 et M3'!B:C,2,FALSE)</f>
        <v>Inclus</v>
      </c>
      <c r="I479" s="173" t="str">
        <f>IF(H479="inclus","-",VLOOKUP(H479,'BPU- Missions M2 et M3'!C:D,2,FALSE)*G479)</f>
        <v>-</v>
      </c>
      <c r="J479" s="173">
        <v>2022</v>
      </c>
      <c r="K479" s="176" t="s">
        <v>747</v>
      </c>
      <c r="L479" s="176" t="s">
        <v>1296</v>
      </c>
      <c r="M479" s="176"/>
      <c r="N479" s="176"/>
      <c r="O479" s="176"/>
      <c r="P479" s="176"/>
      <c r="Q479" s="176"/>
      <c r="R479" s="173"/>
      <c r="S479" s="173"/>
      <c r="T479" s="175" t="s">
        <v>211</v>
      </c>
      <c r="U479" s="178" t="s">
        <v>1284</v>
      </c>
      <c r="V479" s="187" t="str">
        <f>VLOOKUP(B479,'DPF - Montant M2 M3 par site'!A:A,1,FALSE)</f>
        <v>A69</v>
      </c>
      <c r="W479" s="188"/>
      <c r="AA479" s="189"/>
    </row>
    <row r="480" spans="1:30" s="187" customFormat="1" ht="24.95" customHeight="1" x14ac:dyDescent="0.2">
      <c r="A480" s="175" t="str">
        <f>VLOOKUP(B480,'[2]CCTP lot 1 liste batiment'!B:C,2,FALSE)</f>
        <v>LOT 1</v>
      </c>
      <c r="B480" s="175" t="s">
        <v>1274</v>
      </c>
      <c r="C480" s="175" t="s">
        <v>1275</v>
      </c>
      <c r="D480" s="176" t="str">
        <f>VLOOKUP(E480,'[2]Synthèse Familles'!B:C,2,FALSE)</f>
        <v>1B - Distribution chaud</v>
      </c>
      <c r="E480" s="176" t="s">
        <v>162</v>
      </c>
      <c r="F480" s="173" t="s">
        <v>282</v>
      </c>
      <c r="G480" s="177">
        <v>1</v>
      </c>
      <c r="H480" s="173" t="str">
        <f>VLOOKUP(E480,'BPU- Missions M2 et M3'!B:C,2,FALSE)</f>
        <v>Inclus</v>
      </c>
      <c r="I480" s="173" t="str">
        <f>IF(H480="inclus","-",VLOOKUP(H480,'BPU- Missions M2 et M3'!C:D,2,FALSE)*G480)</f>
        <v>-</v>
      </c>
      <c r="J480" s="173">
        <v>2022</v>
      </c>
      <c r="K480" s="176" t="s">
        <v>1299</v>
      </c>
      <c r="L480" s="176" t="s">
        <v>1300</v>
      </c>
      <c r="M480" s="176" t="s">
        <v>1301</v>
      </c>
      <c r="N480" s="176"/>
      <c r="O480" s="176"/>
      <c r="P480" s="176"/>
      <c r="Q480" s="176"/>
      <c r="R480" s="173"/>
      <c r="S480" s="173"/>
      <c r="T480" s="175" t="s">
        <v>211</v>
      </c>
      <c r="U480" s="178" t="s">
        <v>1284</v>
      </c>
      <c r="V480" s="187" t="str">
        <f>VLOOKUP(B480,'DPF - Montant M2 M3 par site'!A:A,1,FALSE)</f>
        <v>A69</v>
      </c>
      <c r="W480" s="188"/>
      <c r="AA480" s="189"/>
    </row>
    <row r="481" spans="1:30" s="187" customFormat="1" ht="24.95" customHeight="1" x14ac:dyDescent="0.2">
      <c r="A481" s="175" t="str">
        <f>VLOOKUP(B481,'[2]CCTP lot 1 liste batiment'!B:C,2,FALSE)</f>
        <v>LOT 1</v>
      </c>
      <c r="B481" s="175" t="s">
        <v>1274</v>
      </c>
      <c r="C481" s="175" t="s">
        <v>1275</v>
      </c>
      <c r="D481" s="176" t="str">
        <f>VLOOKUP(E481,'[2]Synthèse Familles'!B:C,2,FALSE)</f>
        <v>1B - Distribution chaud</v>
      </c>
      <c r="E481" s="176" t="s">
        <v>162</v>
      </c>
      <c r="F481" s="173" t="s">
        <v>1302</v>
      </c>
      <c r="G481" s="177">
        <v>1</v>
      </c>
      <c r="H481" s="173" t="str">
        <f>VLOOKUP(E481,'BPU- Missions M2 et M3'!B:C,2,FALSE)</f>
        <v>Inclus</v>
      </c>
      <c r="I481" s="173" t="str">
        <f>IF(H481="inclus","-",VLOOKUP(H481,'BPU- Missions M2 et M3'!C:D,2,FALSE)*G481)</f>
        <v>-</v>
      </c>
      <c r="J481" s="173">
        <v>2022</v>
      </c>
      <c r="K481" s="176" t="s">
        <v>1231</v>
      </c>
      <c r="L481" s="176" t="s">
        <v>1232</v>
      </c>
      <c r="M481" s="176"/>
      <c r="N481" s="176"/>
      <c r="O481" s="176"/>
      <c r="P481" s="176"/>
      <c r="Q481" s="176"/>
      <c r="R481" s="173"/>
      <c r="S481" s="173"/>
      <c r="T481" s="175" t="s">
        <v>211</v>
      </c>
      <c r="U481" s="178" t="s">
        <v>1288</v>
      </c>
      <c r="V481" s="187" t="str">
        <f>VLOOKUP(B481,'DPF - Montant M2 M3 par site'!A:A,1,FALSE)</f>
        <v>A69</v>
      </c>
      <c r="W481" s="188"/>
      <c r="AA481" s="189"/>
    </row>
    <row r="482" spans="1:30" s="187" customFormat="1" ht="24.95" customHeight="1" x14ac:dyDescent="0.2">
      <c r="A482" s="175" t="str">
        <f>VLOOKUP(B482,'[2]CCTP lot 1 liste batiment'!B:C,2,FALSE)</f>
        <v>LOT 1</v>
      </c>
      <c r="B482" s="175" t="s">
        <v>1274</v>
      </c>
      <c r="C482" s="175" t="s">
        <v>1275</v>
      </c>
      <c r="D482" s="176" t="str">
        <f>VLOOKUP(E482,'[2]Synthèse Familles'!B:C,2,FALSE)</f>
        <v>1B - Distribution chaud</v>
      </c>
      <c r="E482" s="176" t="s">
        <v>162</v>
      </c>
      <c r="F482" s="173" t="s">
        <v>1303</v>
      </c>
      <c r="G482" s="177">
        <v>1</v>
      </c>
      <c r="H482" s="173" t="str">
        <f>VLOOKUP(E482,'BPU- Missions M2 et M3'!B:C,2,FALSE)</f>
        <v>Inclus</v>
      </c>
      <c r="I482" s="173" t="str">
        <f>IF(H482="inclus","-",VLOOKUP(H482,'BPU- Missions M2 et M3'!C:D,2,FALSE)*G482)</f>
        <v>-</v>
      </c>
      <c r="J482" s="173">
        <v>2021</v>
      </c>
      <c r="K482" s="176"/>
      <c r="L482" s="176"/>
      <c r="M482" s="176"/>
      <c r="N482" s="176"/>
      <c r="O482" s="176"/>
      <c r="P482" s="176"/>
      <c r="Q482" s="176"/>
      <c r="R482" s="173"/>
      <c r="S482" s="173"/>
      <c r="T482" s="175" t="s">
        <v>211</v>
      </c>
      <c r="U482" s="178" t="s">
        <v>1304</v>
      </c>
      <c r="V482" s="187" t="str">
        <f>VLOOKUP(B482,'DPF - Montant M2 M3 par site'!A:A,1,FALSE)</f>
        <v>A69</v>
      </c>
      <c r="W482" s="188"/>
      <c r="AA482" s="189"/>
    </row>
    <row r="483" spans="1:30" s="187" customFormat="1" ht="24.95" customHeight="1" x14ac:dyDescent="0.2">
      <c r="A483" s="175" t="str">
        <f>VLOOKUP(B483,'[2]CCTP lot 1 liste batiment'!B:C,2,FALSE)</f>
        <v>LOT 1</v>
      </c>
      <c r="B483" s="175" t="s">
        <v>1274</v>
      </c>
      <c r="C483" s="175" t="s">
        <v>1275</v>
      </c>
      <c r="D483" s="176" t="str">
        <f>VLOOKUP(E483,'[2]Synthèse Familles'!B:C,2,FALSE)</f>
        <v>1B - Distribution chaud</v>
      </c>
      <c r="E483" s="176" t="s">
        <v>162</v>
      </c>
      <c r="F483" s="173" t="s">
        <v>285</v>
      </c>
      <c r="G483" s="177">
        <v>1</v>
      </c>
      <c r="H483" s="173" t="str">
        <f>VLOOKUP(E483,'BPU- Missions M2 et M3'!B:C,2,FALSE)</f>
        <v>Inclus</v>
      </c>
      <c r="I483" s="173" t="str">
        <f>IF(H483="inclus","-",VLOOKUP(H483,'BPU- Missions M2 et M3'!C:D,2,FALSE)*G483)</f>
        <v>-</v>
      </c>
      <c r="J483" s="173">
        <v>2021</v>
      </c>
      <c r="K483" s="176" t="s">
        <v>707</v>
      </c>
      <c r="L483" s="176"/>
      <c r="M483" s="176"/>
      <c r="N483" s="176"/>
      <c r="O483" s="176"/>
      <c r="P483" s="176"/>
      <c r="Q483" s="176"/>
      <c r="R483" s="173"/>
      <c r="S483" s="173"/>
      <c r="T483" s="175" t="s">
        <v>211</v>
      </c>
      <c r="U483" s="178" t="s">
        <v>1284</v>
      </c>
      <c r="V483" s="187" t="str">
        <f>VLOOKUP(B483,'DPF - Montant M2 M3 par site'!A:A,1,FALSE)</f>
        <v>A69</v>
      </c>
      <c r="W483" s="188"/>
      <c r="AA483" s="189"/>
    </row>
    <row r="484" spans="1:30" s="187" customFormat="1" ht="24.95" customHeight="1" x14ac:dyDescent="0.2">
      <c r="A484" s="175" t="str">
        <f>VLOOKUP(B484,'[2]CCTP lot 1 liste batiment'!B:C,2,FALSE)</f>
        <v>LOT 1</v>
      </c>
      <c r="B484" s="175" t="s">
        <v>1274</v>
      </c>
      <c r="C484" s="175" t="s">
        <v>1275</v>
      </c>
      <c r="D484" s="176" t="str">
        <f>VLOOKUP(E484,'[2]Synthèse Familles'!B:C,2,FALSE)</f>
        <v>1B - Distribution chaud</v>
      </c>
      <c r="E484" s="176" t="s">
        <v>161</v>
      </c>
      <c r="F484" s="173" t="s">
        <v>1276</v>
      </c>
      <c r="G484" s="177">
        <v>1</v>
      </c>
      <c r="H484" s="173" t="str">
        <f>VLOOKUP(E484,'BPU- Missions M2 et M3'!B:C,2,FALSE)</f>
        <v>Inclus</v>
      </c>
      <c r="I484" s="173" t="str">
        <f>IF(H484="inclus","-",VLOOKUP(H484,'BPU- Missions M2 et M3'!C:D,2,FALSE)*G484)</f>
        <v>-</v>
      </c>
      <c r="J484" s="173">
        <v>2022</v>
      </c>
      <c r="K484" s="176" t="s">
        <v>1277</v>
      </c>
      <c r="L484" s="176" t="s">
        <v>1278</v>
      </c>
      <c r="M484" s="176"/>
      <c r="N484" s="176"/>
      <c r="O484" s="176"/>
      <c r="P484" s="176"/>
      <c r="Q484" s="176"/>
      <c r="R484" s="173"/>
      <c r="S484" s="173"/>
      <c r="T484" s="175" t="s">
        <v>211</v>
      </c>
      <c r="U484" s="178" t="s">
        <v>1279</v>
      </c>
      <c r="V484" s="187" t="str">
        <f>VLOOKUP(B484,'DPF - Montant M2 M3 par site'!A:A,1,FALSE)</f>
        <v>A69</v>
      </c>
      <c r="W484" s="188"/>
      <c r="AA484" s="189"/>
    </row>
    <row r="485" spans="1:30" s="189" customFormat="1" ht="24.95" customHeight="1" x14ac:dyDescent="0.2">
      <c r="A485" s="175" t="str">
        <f>VLOOKUP(B485,'[2]CCTP lot 1 liste batiment'!B:C,2,FALSE)</f>
        <v>LOT 1</v>
      </c>
      <c r="B485" s="175" t="s">
        <v>1274</v>
      </c>
      <c r="C485" s="175" t="s">
        <v>1275</v>
      </c>
      <c r="D485" s="176" t="str">
        <f>VLOOKUP(E485,'[2]Synthèse Familles'!B:C,2,FALSE)</f>
        <v>1B - Distribution chaud</v>
      </c>
      <c r="E485" s="176" t="s">
        <v>161</v>
      </c>
      <c r="F485" s="173" t="s">
        <v>1280</v>
      </c>
      <c r="G485" s="177">
        <v>1</v>
      </c>
      <c r="H485" s="173" t="str">
        <f>VLOOKUP(E485,'BPU- Missions M2 et M3'!B:C,2,FALSE)</f>
        <v>Inclus</v>
      </c>
      <c r="I485" s="173" t="str">
        <f>IF(H485="inclus","-",VLOOKUP(H485,'BPU- Missions M2 et M3'!C:D,2,FALSE)*G485)</f>
        <v>-</v>
      </c>
      <c r="J485" s="173">
        <v>2022</v>
      </c>
      <c r="K485" s="176" t="s">
        <v>1277</v>
      </c>
      <c r="L485" s="176" t="s">
        <v>1281</v>
      </c>
      <c r="M485" s="176"/>
      <c r="N485" s="176">
        <v>0.22</v>
      </c>
      <c r="O485" s="176"/>
      <c r="P485" s="176"/>
      <c r="Q485" s="176"/>
      <c r="R485" s="173"/>
      <c r="S485" s="173"/>
      <c r="T485" s="175" t="s">
        <v>211</v>
      </c>
      <c r="U485" s="178" t="s">
        <v>1279</v>
      </c>
      <c r="V485" s="187" t="str">
        <f>VLOOKUP(B485,'DPF - Montant M2 M3 par site'!A:A,1,FALSE)</f>
        <v>A69</v>
      </c>
      <c r="W485" s="188"/>
      <c r="X485" s="187"/>
      <c r="Y485" s="187"/>
      <c r="Z485" s="187"/>
      <c r="AB485" s="187"/>
      <c r="AC485" s="187"/>
      <c r="AD485" s="187"/>
    </row>
    <row r="486" spans="1:30" s="189" customFormat="1" ht="24.95" customHeight="1" x14ac:dyDescent="0.2">
      <c r="A486" s="175" t="str">
        <f>VLOOKUP(B486,'[2]CCTP lot 1 liste batiment'!B:C,2,FALSE)</f>
        <v>LOT 1</v>
      </c>
      <c r="B486" s="175" t="s">
        <v>1274</v>
      </c>
      <c r="C486" s="175" t="s">
        <v>1275</v>
      </c>
      <c r="D486" s="176" t="str">
        <f>VLOOKUP(E486,'[2]Synthèse Familles'!B:C,2,FALSE)</f>
        <v>1B - Distribution chaud</v>
      </c>
      <c r="E486" s="176" t="s">
        <v>161</v>
      </c>
      <c r="F486" s="173" t="s">
        <v>1282</v>
      </c>
      <c r="G486" s="177">
        <v>1</v>
      </c>
      <c r="H486" s="173" t="str">
        <f>VLOOKUP(E486,'BPU- Missions M2 et M3'!B:C,2,FALSE)</f>
        <v>Inclus</v>
      </c>
      <c r="I486" s="173" t="str">
        <f>IF(H486="inclus","-",VLOOKUP(H486,'BPU- Missions M2 et M3'!C:D,2,FALSE)*G486)</f>
        <v>-</v>
      </c>
      <c r="J486" s="173">
        <v>2022</v>
      </c>
      <c r="K486" s="176" t="s">
        <v>1277</v>
      </c>
      <c r="L486" s="176" t="s">
        <v>1283</v>
      </c>
      <c r="M486" s="176"/>
      <c r="N486" s="176"/>
      <c r="O486" s="176"/>
      <c r="P486" s="176"/>
      <c r="Q486" s="176"/>
      <c r="R486" s="173"/>
      <c r="S486" s="173"/>
      <c r="T486" s="175" t="s">
        <v>211</v>
      </c>
      <c r="U486" s="178" t="s">
        <v>1284</v>
      </c>
      <c r="V486" s="187" t="str">
        <f>VLOOKUP(B486,'DPF - Montant M2 M3 par site'!A:A,1,FALSE)</f>
        <v>A69</v>
      </c>
      <c r="W486" s="188"/>
      <c r="X486" s="187"/>
      <c r="Y486" s="187"/>
      <c r="Z486" s="187"/>
      <c r="AB486" s="187"/>
      <c r="AC486" s="187"/>
      <c r="AD486" s="187"/>
    </row>
    <row r="487" spans="1:30" s="189" customFormat="1" ht="24.95" customHeight="1" x14ac:dyDescent="0.2">
      <c r="A487" s="175" t="str">
        <f>VLOOKUP(B487,'[2]CCTP lot 1 liste batiment'!B:C,2,FALSE)</f>
        <v>LOT 1</v>
      </c>
      <c r="B487" s="175" t="s">
        <v>1274</v>
      </c>
      <c r="C487" s="175" t="s">
        <v>1275</v>
      </c>
      <c r="D487" s="176" t="str">
        <f>VLOOKUP(E487,'[2]Synthèse Familles'!B:C,2,FALSE)</f>
        <v>1B - Distribution chaud</v>
      </c>
      <c r="E487" s="176" t="s">
        <v>161</v>
      </c>
      <c r="F487" s="173" t="s">
        <v>1285</v>
      </c>
      <c r="G487" s="177">
        <v>1</v>
      </c>
      <c r="H487" s="173" t="str">
        <f>VLOOKUP(E487,'BPU- Missions M2 et M3'!B:C,2,FALSE)</f>
        <v>Inclus</v>
      </c>
      <c r="I487" s="173" t="str">
        <f>IF(H487="inclus","-",VLOOKUP(H487,'BPU- Missions M2 et M3'!C:D,2,FALSE)*G487)</f>
        <v>-</v>
      </c>
      <c r="J487" s="173">
        <v>2022</v>
      </c>
      <c r="K487" s="176" t="s">
        <v>1277</v>
      </c>
      <c r="L487" s="176" t="s">
        <v>1281</v>
      </c>
      <c r="M487" s="176"/>
      <c r="N487" s="176"/>
      <c r="O487" s="176"/>
      <c r="P487" s="176"/>
      <c r="Q487" s="176"/>
      <c r="R487" s="173"/>
      <c r="S487" s="173"/>
      <c r="T487" s="175" t="s">
        <v>211</v>
      </c>
      <c r="U487" s="178" t="s">
        <v>1284</v>
      </c>
      <c r="V487" s="187" t="str">
        <f>VLOOKUP(B487,'DPF - Montant M2 M3 par site'!A:A,1,FALSE)</f>
        <v>A69</v>
      </c>
      <c r="W487" s="188"/>
      <c r="X487" s="187"/>
      <c r="Y487" s="187"/>
      <c r="Z487" s="187"/>
      <c r="AB487" s="187"/>
      <c r="AC487" s="187"/>
      <c r="AD487" s="187"/>
    </row>
    <row r="488" spans="1:30" s="189" customFormat="1" ht="24.95" customHeight="1" x14ac:dyDescent="0.2">
      <c r="A488" s="175" t="str">
        <f>VLOOKUP(B488,'[2]CCTP lot 1 liste batiment'!B:C,2,FALSE)</f>
        <v>LOT 1</v>
      </c>
      <c r="B488" s="175" t="s">
        <v>1274</v>
      </c>
      <c r="C488" s="175" t="s">
        <v>1275</v>
      </c>
      <c r="D488" s="176" t="str">
        <f>VLOOKUP(E488,'[2]Synthèse Familles'!B:C,2,FALSE)</f>
        <v>1B - Distribution chaud</v>
      </c>
      <c r="E488" s="176" t="s">
        <v>161</v>
      </c>
      <c r="F488" s="173" t="s">
        <v>1286</v>
      </c>
      <c r="G488" s="177">
        <v>1</v>
      </c>
      <c r="H488" s="173" t="str">
        <f>VLOOKUP(E488,'BPU- Missions M2 et M3'!B:C,2,FALSE)</f>
        <v>Inclus</v>
      </c>
      <c r="I488" s="173" t="str">
        <f>IF(H488="inclus","-",VLOOKUP(H488,'BPU- Missions M2 et M3'!C:D,2,FALSE)*G488)</f>
        <v>-</v>
      </c>
      <c r="J488" s="173">
        <v>2021</v>
      </c>
      <c r="K488" s="176" t="s">
        <v>412</v>
      </c>
      <c r="L488" s="176" t="s">
        <v>1287</v>
      </c>
      <c r="M488" s="176"/>
      <c r="N488" s="176"/>
      <c r="O488" s="176"/>
      <c r="P488" s="176"/>
      <c r="Q488" s="176"/>
      <c r="R488" s="173"/>
      <c r="S488" s="173"/>
      <c r="T488" s="175" t="s">
        <v>211</v>
      </c>
      <c r="U488" s="178" t="s">
        <v>1288</v>
      </c>
      <c r="V488" s="187" t="str">
        <f>VLOOKUP(B488,'DPF - Montant M2 M3 par site'!A:A,1,FALSE)</f>
        <v>A69</v>
      </c>
      <c r="W488" s="188"/>
      <c r="X488" s="187"/>
      <c r="Y488" s="187"/>
      <c r="Z488" s="187"/>
      <c r="AB488" s="187"/>
      <c r="AC488" s="187"/>
      <c r="AD488" s="187"/>
    </row>
    <row r="489" spans="1:30" s="189" customFormat="1" ht="24.95" customHeight="1" x14ac:dyDescent="0.2">
      <c r="A489" s="175" t="str">
        <f>VLOOKUP(B489,'[2]CCTP lot 1 liste batiment'!B:C,2,FALSE)</f>
        <v>LOT 1</v>
      </c>
      <c r="B489" s="175" t="s">
        <v>1274</v>
      </c>
      <c r="C489" s="175" t="s">
        <v>1275</v>
      </c>
      <c r="D489" s="176" t="str">
        <f>VLOOKUP(E489,'[2]Synthèse Familles'!B:C,2,FALSE)</f>
        <v>1B - Distribution chaud</v>
      </c>
      <c r="E489" s="176" t="s">
        <v>161</v>
      </c>
      <c r="F489" s="173" t="s">
        <v>1289</v>
      </c>
      <c r="G489" s="177">
        <v>1</v>
      </c>
      <c r="H489" s="173" t="str">
        <f>VLOOKUP(E489,'BPU- Missions M2 et M3'!B:C,2,FALSE)</f>
        <v>Inclus</v>
      </c>
      <c r="I489" s="173" t="str">
        <f>IF(H489="inclus","-",VLOOKUP(H489,'BPU- Missions M2 et M3'!C:D,2,FALSE)*G489)</f>
        <v>-</v>
      </c>
      <c r="J489" s="173">
        <v>2021</v>
      </c>
      <c r="K489" s="176" t="s">
        <v>412</v>
      </c>
      <c r="L489" s="176" t="s">
        <v>1290</v>
      </c>
      <c r="M489" s="176"/>
      <c r="N489" s="176"/>
      <c r="O489" s="176"/>
      <c r="P489" s="176"/>
      <c r="Q489" s="176"/>
      <c r="R489" s="173"/>
      <c r="S489" s="173"/>
      <c r="T489" s="175" t="s">
        <v>211</v>
      </c>
      <c r="U489" s="178" t="s">
        <v>1288</v>
      </c>
      <c r="V489" s="187" t="str">
        <f>VLOOKUP(B489,'DPF - Montant M2 M3 par site'!A:A,1,FALSE)</f>
        <v>A69</v>
      </c>
      <c r="W489" s="188"/>
      <c r="X489" s="187"/>
      <c r="Y489" s="187"/>
      <c r="Z489" s="187"/>
      <c r="AB489" s="187"/>
      <c r="AC489" s="187"/>
      <c r="AD489" s="187"/>
    </row>
    <row r="490" spans="1:30" s="189" customFormat="1" ht="24.95" customHeight="1" x14ac:dyDescent="0.2">
      <c r="A490" s="175" t="str">
        <f>VLOOKUP(B490,'[2]CCTP lot 1 liste batiment'!B:C,2,FALSE)</f>
        <v>LOT 1</v>
      </c>
      <c r="B490" s="175" t="s">
        <v>1274</v>
      </c>
      <c r="C490" s="175" t="s">
        <v>1275</v>
      </c>
      <c r="D490" s="176" t="str">
        <f>VLOOKUP(E490,'[2]Synthèse Familles'!B:C,2,FALSE)</f>
        <v>2C - Détente directe</v>
      </c>
      <c r="E490" s="176" t="s">
        <v>89</v>
      </c>
      <c r="F490" s="176" t="s">
        <v>1305</v>
      </c>
      <c r="G490" s="177">
        <v>1</v>
      </c>
      <c r="H490" s="173" t="str">
        <f>VLOOKUP(E490,'BPU- Missions M2 et M3'!B:C,2,FALSE)</f>
        <v>2C-SPL1</v>
      </c>
      <c r="I490" s="173">
        <f>IF(H490="inclus","-",VLOOKUP(H490,'BPU- Missions M2 et M3'!C:D,2,FALSE)*G490)</f>
        <v>0</v>
      </c>
      <c r="J490" s="173">
        <v>2021</v>
      </c>
      <c r="K490" s="176" t="s">
        <v>510</v>
      </c>
      <c r="L490" s="176" t="s">
        <v>1306</v>
      </c>
      <c r="M490" s="176" t="s">
        <v>1307</v>
      </c>
      <c r="N490" s="176"/>
      <c r="O490" s="176"/>
      <c r="P490" s="176" t="s">
        <v>1308</v>
      </c>
      <c r="Q490" s="176" t="s">
        <v>331</v>
      </c>
      <c r="R490" s="173">
        <v>2.2000000000000002</v>
      </c>
      <c r="S490" s="173">
        <v>1.4850000000000001</v>
      </c>
      <c r="T490" s="175" t="s">
        <v>229</v>
      </c>
      <c r="U490" s="178" t="s">
        <v>301</v>
      </c>
      <c r="V490" s="187" t="str">
        <f>VLOOKUP(B490,'DPF - Montant M2 M3 par site'!A:A,1,FALSE)</f>
        <v>A69</v>
      </c>
      <c r="W490" s="188"/>
      <c r="X490" s="187"/>
      <c r="Y490" s="187"/>
      <c r="Z490" s="187"/>
      <c r="AB490" s="187"/>
      <c r="AC490" s="187"/>
      <c r="AD490" s="187"/>
    </row>
    <row r="491" spans="1:30" s="189" customFormat="1" ht="33.950000000000003" customHeight="1" x14ac:dyDescent="0.2">
      <c r="A491" s="175" t="str">
        <f>VLOOKUP(B491,'[2]CCTP lot 1 liste batiment'!B:C,2,FALSE)</f>
        <v>LOT 1</v>
      </c>
      <c r="B491" s="175" t="s">
        <v>1274</v>
      </c>
      <c r="C491" s="175" t="s">
        <v>1275</v>
      </c>
      <c r="D491" s="176" t="str">
        <f>VLOOKUP(E491,'[2]Synthèse Familles'!B:C,2,FALSE)</f>
        <v>2C - Détente directe</v>
      </c>
      <c r="E491" s="176" t="s">
        <v>89</v>
      </c>
      <c r="F491" s="176" t="s">
        <v>1309</v>
      </c>
      <c r="G491" s="177">
        <v>1</v>
      </c>
      <c r="H491" s="173" t="str">
        <f>VLOOKUP(E491,'BPU- Missions M2 et M3'!B:C,2,FALSE)</f>
        <v>2C-SPL1</v>
      </c>
      <c r="I491" s="173">
        <f>IF(H491="inclus","-",VLOOKUP(H491,'BPU- Missions M2 et M3'!C:D,2,FALSE)*G491)</f>
        <v>0</v>
      </c>
      <c r="J491" s="173">
        <v>2021</v>
      </c>
      <c r="K491" s="176" t="s">
        <v>1310</v>
      </c>
      <c r="L491" s="176" t="s">
        <v>1306</v>
      </c>
      <c r="M491" s="176" t="s">
        <v>1311</v>
      </c>
      <c r="N491" s="176"/>
      <c r="O491" s="176"/>
      <c r="P491" s="176" t="s">
        <v>1308</v>
      </c>
      <c r="Q491" s="176" t="s">
        <v>331</v>
      </c>
      <c r="R491" s="173">
        <v>2.2000000000000002</v>
      </c>
      <c r="S491" s="173">
        <v>1.4850000000000001</v>
      </c>
      <c r="T491" s="175" t="s">
        <v>229</v>
      </c>
      <c r="U491" s="178" t="s">
        <v>301</v>
      </c>
      <c r="V491" s="187" t="str">
        <f>VLOOKUP(B491,'DPF - Montant M2 M3 par site'!A:A,1,FALSE)</f>
        <v>A69</v>
      </c>
      <c r="W491" s="188"/>
      <c r="X491" s="187"/>
      <c r="Y491" s="187"/>
      <c r="Z491" s="187"/>
      <c r="AB491" s="187"/>
      <c r="AC491" s="187"/>
      <c r="AD491" s="187"/>
    </row>
    <row r="492" spans="1:30" s="189" customFormat="1" ht="33.950000000000003" customHeight="1" x14ac:dyDescent="0.2">
      <c r="A492" s="175" t="str">
        <f>VLOOKUP(B492,'[2]CCTP lot 1 liste batiment'!B:C,2,FALSE)</f>
        <v>LOT 1</v>
      </c>
      <c r="B492" s="175" t="s">
        <v>1274</v>
      </c>
      <c r="C492" s="175" t="s">
        <v>1275</v>
      </c>
      <c r="D492" s="176" t="str">
        <f>VLOOKUP(E492,'[2]Synthèse Familles'!B:C,2,FALSE)</f>
        <v>3 - Terminaux</v>
      </c>
      <c r="E492" s="176" t="s">
        <v>101</v>
      </c>
      <c r="F492" s="173" t="s">
        <v>1312</v>
      </c>
      <c r="G492" s="177">
        <v>1</v>
      </c>
      <c r="H492" s="173" t="str">
        <f>VLOOKUP(E492,'BPU- Missions M2 et M3'!B:C,2,FALSE)</f>
        <v>Inclus</v>
      </c>
      <c r="I492" s="173" t="str">
        <f>IF(H492="inclus","-",VLOOKUP(H492,'BPU- Missions M2 et M3'!C:D,2,FALSE)*G492)</f>
        <v>-</v>
      </c>
      <c r="J492" s="173">
        <v>2021</v>
      </c>
      <c r="K492" s="176"/>
      <c r="L492" s="176"/>
      <c r="M492" s="176"/>
      <c r="N492" s="176"/>
      <c r="O492" s="176"/>
      <c r="P492" s="176"/>
      <c r="Q492" s="176"/>
      <c r="R492" s="173"/>
      <c r="S492" s="173"/>
      <c r="T492" s="175" t="s">
        <v>211</v>
      </c>
      <c r="U492" s="178" t="s">
        <v>1304</v>
      </c>
      <c r="V492" s="187" t="str">
        <f>VLOOKUP(B492,'DPF - Montant M2 M3 par site'!A:A,1,FALSE)</f>
        <v>A69</v>
      </c>
      <c r="W492" s="188"/>
      <c r="X492" s="187"/>
      <c r="Y492" s="187"/>
      <c r="Z492" s="187"/>
      <c r="AB492" s="187"/>
      <c r="AC492" s="187"/>
      <c r="AD492" s="187"/>
    </row>
    <row r="493" spans="1:30" s="189" customFormat="1" ht="33.950000000000003" customHeight="1" x14ac:dyDescent="0.2">
      <c r="A493" s="175" t="str">
        <f>VLOOKUP(B493,'[2]CCTP lot 1 liste batiment'!B:C,2,FALSE)</f>
        <v>LOT 1</v>
      </c>
      <c r="B493" s="175" t="s">
        <v>1274</v>
      </c>
      <c r="C493" s="175" t="s">
        <v>1275</v>
      </c>
      <c r="D493" s="176" t="str">
        <f>VLOOKUP(E493,'[2]Synthèse Familles'!B:C,2,FALSE)</f>
        <v>4 - Plomberie</v>
      </c>
      <c r="E493" s="176" t="s">
        <v>115</v>
      </c>
      <c r="F493" s="173" t="s">
        <v>752</v>
      </c>
      <c r="G493" s="177">
        <v>1</v>
      </c>
      <c r="H493" s="173" t="str">
        <f>VLOOKUP(E493,'BPU- Missions M2 et M3'!B:C,2,FALSE)</f>
        <v>4-DISCO</v>
      </c>
      <c r="I493" s="173">
        <f>IF(H493="inclus","-",VLOOKUP(H493,'BPU- Missions M2 et M3'!C:D,2,FALSE)*G493)</f>
        <v>0</v>
      </c>
      <c r="J493" s="173">
        <v>2022</v>
      </c>
      <c r="K493" s="176" t="s">
        <v>416</v>
      </c>
      <c r="L493" s="176" t="s">
        <v>491</v>
      </c>
      <c r="M493" s="176"/>
      <c r="N493" s="176"/>
      <c r="O493" s="176"/>
      <c r="P493" s="176"/>
      <c r="Q493" s="176"/>
      <c r="R493" s="173"/>
      <c r="S493" s="173"/>
      <c r="T493" s="175" t="s">
        <v>211</v>
      </c>
      <c r="U493" s="178" t="s">
        <v>1284</v>
      </c>
      <c r="V493" s="187" t="str">
        <f>VLOOKUP(B493,'DPF - Montant M2 M3 par site'!A:A,1,FALSE)</f>
        <v>A69</v>
      </c>
      <c r="W493" s="188"/>
      <c r="X493" s="187"/>
      <c r="Y493" s="187"/>
      <c r="Z493" s="187"/>
      <c r="AB493" s="187"/>
      <c r="AC493" s="187"/>
      <c r="AD493" s="187"/>
    </row>
    <row r="494" spans="1:30" s="189" customFormat="1" ht="33.950000000000003" customHeight="1" x14ac:dyDescent="0.2">
      <c r="A494" s="175" t="str">
        <f>VLOOKUP(B494,'[2]CCTP lot 1 liste batiment'!B:C,2,FALSE)</f>
        <v>LOT 1</v>
      </c>
      <c r="B494" s="175" t="s">
        <v>1274</v>
      </c>
      <c r="C494" s="175" t="s">
        <v>1275</v>
      </c>
      <c r="D494" s="176" t="str">
        <f>VLOOKUP(E494,'[2]Synthèse Familles'!B:C,2,FALSE)</f>
        <v>4 - Plomberie</v>
      </c>
      <c r="E494" s="176" t="s">
        <v>113</v>
      </c>
      <c r="F494" s="173" t="s">
        <v>720</v>
      </c>
      <c r="G494" s="177">
        <v>1</v>
      </c>
      <c r="H494" s="173" t="str">
        <f>VLOOKUP(E494,'BPU- Missions M2 et M3'!B:C,2,FALSE)</f>
        <v>4-TRAIT</v>
      </c>
      <c r="I494" s="173">
        <f>IF(H494="inclus","-",VLOOKUP(H494,'BPU- Missions M2 et M3'!C:D,2,FALSE)*G494)</f>
        <v>0</v>
      </c>
      <c r="J494" s="173">
        <v>2022</v>
      </c>
      <c r="K494" s="176" t="s">
        <v>1313</v>
      </c>
      <c r="L494" s="176" t="s">
        <v>1314</v>
      </c>
      <c r="M494" s="176"/>
      <c r="N494" s="176"/>
      <c r="O494" s="176"/>
      <c r="P494" s="176"/>
      <c r="Q494" s="176"/>
      <c r="R494" s="173"/>
      <c r="S494" s="173"/>
      <c r="T494" s="175" t="s">
        <v>211</v>
      </c>
      <c r="U494" s="178" t="s">
        <v>1284</v>
      </c>
      <c r="V494" s="187" t="str">
        <f>VLOOKUP(B494,'DPF - Montant M2 M3 par site'!A:A,1,FALSE)</f>
        <v>A69</v>
      </c>
      <c r="W494" s="188"/>
      <c r="X494" s="187"/>
      <c r="Y494" s="187"/>
      <c r="Z494" s="187"/>
      <c r="AB494" s="187"/>
      <c r="AC494" s="187"/>
      <c r="AD494" s="187"/>
    </row>
    <row r="495" spans="1:30" s="187" customFormat="1" ht="24.95" customHeight="1" x14ac:dyDescent="0.2">
      <c r="A495" s="175" t="str">
        <f>VLOOKUP(B495,'[2]CCTP lot 1 liste batiment'!B:C,2,FALSE)</f>
        <v>LOT 1</v>
      </c>
      <c r="B495" s="175" t="s">
        <v>1274</v>
      </c>
      <c r="C495" s="175" t="s">
        <v>1275</v>
      </c>
      <c r="D495" s="176" t="str">
        <f>VLOOKUP(E495,'[2]Synthèse Familles'!B:C,2,FALSE)</f>
        <v>5A - Traitement d'air - CTA</v>
      </c>
      <c r="E495" s="176" t="s">
        <v>134</v>
      </c>
      <c r="F495" s="173" t="s">
        <v>1316</v>
      </c>
      <c r="G495" s="177">
        <v>1</v>
      </c>
      <c r="H495" s="173" t="str">
        <f>VLOOKUP(E495,'BPU- Missions M2 et M3'!B:C,2,FALSE)</f>
        <v>5A-CTA2</v>
      </c>
      <c r="I495" s="173">
        <f>IF(H495="inclus","-",VLOOKUP(H495,'BPU- Missions M2 et M3'!C:D,2,FALSE)*G495)</f>
        <v>0</v>
      </c>
      <c r="J495" s="173">
        <v>2021</v>
      </c>
      <c r="K495" s="176" t="s">
        <v>251</v>
      </c>
      <c r="L495" s="176"/>
      <c r="M495" s="176"/>
      <c r="N495" s="176"/>
      <c r="O495" s="176">
        <v>4428</v>
      </c>
      <c r="P495" s="176"/>
      <c r="Q495" s="176"/>
      <c r="R495" s="173"/>
      <c r="S495" s="173"/>
      <c r="T495" s="175" t="s">
        <v>211</v>
      </c>
      <c r="U495" s="178" t="s">
        <v>1317</v>
      </c>
      <c r="V495" s="187" t="str">
        <f>VLOOKUP(B495,'DPF - Montant M2 M3 par site'!A:A,1,FALSE)</f>
        <v>A69</v>
      </c>
      <c r="W495" s="188"/>
      <c r="AA495" s="189"/>
    </row>
    <row r="496" spans="1:30" s="187" customFormat="1" ht="24.95" customHeight="1" x14ac:dyDescent="0.2">
      <c r="A496" s="175" t="str">
        <f>VLOOKUP(B496,'[2]CCTP lot 1 liste batiment'!B:C,2,FALSE)</f>
        <v>LOT 1</v>
      </c>
      <c r="B496" s="175" t="s">
        <v>1274</v>
      </c>
      <c r="C496" s="175" t="s">
        <v>1275</v>
      </c>
      <c r="D496" s="176" t="str">
        <f>VLOOKUP(E496,'[2]Synthèse Familles'!B:C,2,FALSE)</f>
        <v>5A - Traitement d'air - CTA</v>
      </c>
      <c r="E496" s="180" t="s">
        <v>134</v>
      </c>
      <c r="F496" s="173" t="s">
        <v>1318</v>
      </c>
      <c r="G496" s="177">
        <v>1</v>
      </c>
      <c r="H496" s="173" t="str">
        <f>VLOOKUP(E496,'BPU- Missions M2 et M3'!B:C,2,FALSE)</f>
        <v>5A-CTA2</v>
      </c>
      <c r="I496" s="173">
        <f>IF(H496="inclus","-",VLOOKUP(H496,'BPU- Missions M2 et M3'!C:D,2,FALSE)*G496)</f>
        <v>0</v>
      </c>
      <c r="J496" s="173">
        <v>2022</v>
      </c>
      <c r="K496" s="176" t="s">
        <v>1315</v>
      </c>
      <c r="L496" s="176" t="s">
        <v>1319</v>
      </c>
      <c r="M496" s="176"/>
      <c r="N496" s="176">
        <v>3</v>
      </c>
      <c r="O496" s="176">
        <v>2790</v>
      </c>
      <c r="P496" s="176"/>
      <c r="Q496" s="176"/>
      <c r="R496" s="173"/>
      <c r="S496" s="173"/>
      <c r="T496" s="175" t="s">
        <v>211</v>
      </c>
      <c r="U496" s="178" t="s">
        <v>1294</v>
      </c>
      <c r="V496" s="187" t="str">
        <f>VLOOKUP(B496,'DPF - Montant M2 M3 par site'!A:A,1,FALSE)</f>
        <v>A69</v>
      </c>
      <c r="W496" s="188"/>
      <c r="AA496" s="189"/>
    </row>
    <row r="497" spans="1:27" s="187" customFormat="1" ht="24.95" customHeight="1" x14ac:dyDescent="0.2">
      <c r="A497" s="175" t="str">
        <f>VLOOKUP(B497,'[2]CCTP lot 1 liste batiment'!B:C,2,FALSE)</f>
        <v>LOT 1</v>
      </c>
      <c r="B497" s="175" t="s">
        <v>1274</v>
      </c>
      <c r="C497" s="175" t="s">
        <v>1275</v>
      </c>
      <c r="D497" s="176" t="str">
        <f>VLOOKUP(E497,'[2]Synthèse Familles'!B:C,2,FALSE)</f>
        <v>5A - Traitement d'air - CTA</v>
      </c>
      <c r="E497" s="180" t="s">
        <v>134</v>
      </c>
      <c r="F497" s="173" t="s">
        <v>1320</v>
      </c>
      <c r="G497" s="177">
        <v>1</v>
      </c>
      <c r="H497" s="173" t="str">
        <f>VLOOKUP(E497,'BPU- Missions M2 et M3'!B:C,2,FALSE)</f>
        <v>5A-CTA2</v>
      </c>
      <c r="I497" s="173">
        <f>IF(H497="inclus","-",VLOOKUP(H497,'BPU- Missions M2 et M3'!C:D,2,FALSE)*G497)</f>
        <v>0</v>
      </c>
      <c r="J497" s="173">
        <v>2022</v>
      </c>
      <c r="K497" s="176" t="s">
        <v>1315</v>
      </c>
      <c r="L497" s="176" t="s">
        <v>1321</v>
      </c>
      <c r="M497" s="176"/>
      <c r="N497" s="176"/>
      <c r="O497" s="176">
        <v>3670</v>
      </c>
      <c r="P497" s="176"/>
      <c r="Q497" s="176"/>
      <c r="R497" s="173"/>
      <c r="S497" s="173"/>
      <c r="T497" s="175" t="s">
        <v>229</v>
      </c>
      <c r="U497" s="178" t="s">
        <v>301</v>
      </c>
      <c r="V497" s="187" t="str">
        <f>VLOOKUP(B497,'DPF - Montant M2 M3 par site'!A:A,1,FALSE)</f>
        <v>A69</v>
      </c>
      <c r="W497" s="188"/>
      <c r="AA497" s="189"/>
    </row>
    <row r="498" spans="1:27" s="187" customFormat="1" ht="24.95" customHeight="1" x14ac:dyDescent="0.2">
      <c r="A498" s="175" t="str">
        <f>VLOOKUP(B498,'[2]CCTP lot 1 liste batiment'!B:C,2,FALSE)</f>
        <v>LOT 1</v>
      </c>
      <c r="B498" s="175" t="s">
        <v>1274</v>
      </c>
      <c r="C498" s="175" t="s">
        <v>1275</v>
      </c>
      <c r="D498" s="176" t="str">
        <f>VLOOKUP(E498,'[2]Synthèse Familles'!B:C,2,FALSE)</f>
        <v>5A - Traitement d'air - CTA</v>
      </c>
      <c r="E498" s="180" t="s">
        <v>134</v>
      </c>
      <c r="F498" s="173" t="s">
        <v>1322</v>
      </c>
      <c r="G498" s="177">
        <v>1</v>
      </c>
      <c r="H498" s="173" t="str">
        <f>VLOOKUP(E498,'BPU- Missions M2 et M3'!B:C,2,FALSE)</f>
        <v>5A-CTA2</v>
      </c>
      <c r="I498" s="173">
        <f>IF(H498="inclus","-",VLOOKUP(H498,'BPU- Missions M2 et M3'!C:D,2,FALSE)*G498)</f>
        <v>0</v>
      </c>
      <c r="J498" s="173">
        <v>2021</v>
      </c>
      <c r="K498" s="176" t="s">
        <v>1315</v>
      </c>
      <c r="L498" s="176" t="s">
        <v>1323</v>
      </c>
      <c r="M498" s="176"/>
      <c r="N498" s="176">
        <v>1.8</v>
      </c>
      <c r="O498" s="176">
        <v>1385</v>
      </c>
      <c r="P498" s="176"/>
      <c r="Q498" s="176"/>
      <c r="R498" s="173"/>
      <c r="S498" s="173"/>
      <c r="T498" s="175" t="s">
        <v>229</v>
      </c>
      <c r="U498" s="178" t="s">
        <v>301</v>
      </c>
      <c r="V498" s="187" t="str">
        <f>VLOOKUP(B498,'DPF - Montant M2 M3 par site'!A:A,1,FALSE)</f>
        <v>A69</v>
      </c>
      <c r="W498" s="188"/>
      <c r="AA498" s="189"/>
    </row>
    <row r="499" spans="1:27" s="187" customFormat="1" ht="24.95" customHeight="1" x14ac:dyDescent="0.2">
      <c r="A499" s="175" t="str">
        <f>VLOOKUP(B499,'[2]CCTP lot 1 liste batiment'!B:C,2,FALSE)</f>
        <v>LOT 1</v>
      </c>
      <c r="B499" s="175" t="s">
        <v>1274</v>
      </c>
      <c r="C499" s="175" t="s">
        <v>1275</v>
      </c>
      <c r="D499" s="176" t="str">
        <f>VLOOKUP(E499,'[2]Synthèse Familles'!B:C,2,FALSE)</f>
        <v>5B - Traitement d'air - Extracteur</v>
      </c>
      <c r="E499" s="176" t="s">
        <v>139</v>
      </c>
      <c r="F499" s="173" t="s">
        <v>1324</v>
      </c>
      <c r="G499" s="177">
        <v>1</v>
      </c>
      <c r="H499" s="173" t="str">
        <f>VLOOKUP(E499,'BPU- Missions M2 et M3'!B:C,2,FALSE)</f>
        <v>5B-VMC</v>
      </c>
      <c r="I499" s="173">
        <f>IF(H499="inclus","-",VLOOKUP(H499,'BPU- Missions M2 et M3'!C:D,2,FALSE)*G499)</f>
        <v>0</v>
      </c>
      <c r="J499" s="173">
        <v>2021</v>
      </c>
      <c r="K499" s="176" t="s">
        <v>510</v>
      </c>
      <c r="L499" s="176" t="s">
        <v>1325</v>
      </c>
      <c r="M499" s="176"/>
      <c r="N499" s="176">
        <v>9.2999999999999999E-2</v>
      </c>
      <c r="O499" s="176">
        <v>210</v>
      </c>
      <c r="P499" s="176"/>
      <c r="Q499" s="176"/>
      <c r="R499" s="173"/>
      <c r="S499" s="173"/>
      <c r="T499" s="175" t="s">
        <v>229</v>
      </c>
      <c r="U499" s="178" t="s">
        <v>1326</v>
      </c>
      <c r="V499" s="187" t="str">
        <f>VLOOKUP(B499,'DPF - Montant M2 M3 par site'!A:A,1,FALSE)</f>
        <v>A69</v>
      </c>
      <c r="W499" s="188"/>
      <c r="AA499" s="189"/>
    </row>
    <row r="500" spans="1:27" s="187" customFormat="1" ht="24.95" customHeight="1" x14ac:dyDescent="0.2">
      <c r="A500" s="175" t="str">
        <f>VLOOKUP(B500,'[2]CCTP lot 1 liste batiment'!B:C,2,FALSE)</f>
        <v>LOT 1</v>
      </c>
      <c r="B500" s="175" t="s">
        <v>1274</v>
      </c>
      <c r="C500" s="175" t="s">
        <v>1275</v>
      </c>
      <c r="D500" s="176" t="str">
        <f>VLOOKUP(E500,'[2]Synthèse Familles'!B:C,2,FALSE)</f>
        <v>5B - Traitement d'air - Extracteur</v>
      </c>
      <c r="E500" s="176" t="s">
        <v>139</v>
      </c>
      <c r="F500" s="173" t="s">
        <v>1327</v>
      </c>
      <c r="G500" s="177">
        <v>1</v>
      </c>
      <c r="H500" s="173" t="str">
        <f>VLOOKUP(E500,'BPU- Missions M2 et M3'!B:C,2,FALSE)</f>
        <v>5B-VMC</v>
      </c>
      <c r="I500" s="173">
        <f>IF(H500="inclus","-",VLOOKUP(H500,'BPU- Missions M2 et M3'!C:D,2,FALSE)*G500)</f>
        <v>0</v>
      </c>
      <c r="J500" s="173">
        <v>2021</v>
      </c>
      <c r="K500" s="176" t="s">
        <v>510</v>
      </c>
      <c r="L500" s="176" t="s">
        <v>1328</v>
      </c>
      <c r="M500" s="176"/>
      <c r="N500" s="176">
        <v>0.49</v>
      </c>
      <c r="O500" s="176">
        <v>405</v>
      </c>
      <c r="P500" s="176"/>
      <c r="Q500" s="176"/>
      <c r="R500" s="173"/>
      <c r="S500" s="173"/>
      <c r="T500" s="175" t="s">
        <v>229</v>
      </c>
      <c r="U500" s="178" t="s">
        <v>1329</v>
      </c>
      <c r="V500" s="187" t="str">
        <f>VLOOKUP(B500,'DPF - Montant M2 M3 par site'!A:A,1,FALSE)</f>
        <v>A69</v>
      </c>
      <c r="W500" s="188"/>
      <c r="AA500" s="189"/>
    </row>
    <row r="501" spans="1:27" s="187" customFormat="1" ht="24.95" customHeight="1" x14ac:dyDescent="0.2">
      <c r="A501" s="175" t="str">
        <f>VLOOKUP(B501,'[2]CCTP lot 1 liste batiment'!B:C,2,FALSE)</f>
        <v>LOT 1</v>
      </c>
      <c r="B501" s="175" t="s">
        <v>1274</v>
      </c>
      <c r="C501" s="175" t="s">
        <v>1275</v>
      </c>
      <c r="D501" s="176" t="str">
        <f>VLOOKUP(E501,'[2]Synthèse Familles'!B:C,2,FALSE)</f>
        <v>5C - Traitement d'air - Réseaux</v>
      </c>
      <c r="E501" s="176" t="s">
        <v>140</v>
      </c>
      <c r="F501" s="173" t="s">
        <v>864</v>
      </c>
      <c r="G501" s="177">
        <v>2000</v>
      </c>
      <c r="H501" s="173" t="str">
        <f>VLOOKUP(E501,'BPU- Missions M2 et M3'!B:C,2,FALSE)</f>
        <v>5C-AERAU</v>
      </c>
      <c r="I501" s="173">
        <f>IF(H501="inclus","-",VLOOKUP(H501,'BPU- Missions M2 et M3'!C:D,2,FALSE)*G501)</f>
        <v>0</v>
      </c>
      <c r="J501" s="173"/>
      <c r="K501" s="176"/>
      <c r="L501" s="176"/>
      <c r="M501" s="176"/>
      <c r="N501" s="176"/>
      <c r="O501" s="176"/>
      <c r="P501" s="176"/>
      <c r="Q501" s="176"/>
      <c r="R501" s="173"/>
      <c r="S501" s="173"/>
      <c r="T501" s="175" t="s">
        <v>276</v>
      </c>
      <c r="U501" s="178" t="s">
        <v>277</v>
      </c>
      <c r="V501" s="187" t="str">
        <f>VLOOKUP(B501,'DPF - Montant M2 M3 par site'!A:A,1,FALSE)</f>
        <v>A69</v>
      </c>
      <c r="W501" s="188"/>
      <c r="AA501" s="189"/>
    </row>
    <row r="502" spans="1:27" s="187" customFormat="1" ht="24.95" customHeight="1" x14ac:dyDescent="0.2">
      <c r="A502" s="175" t="str">
        <f>VLOOKUP(B502,'[2]CCTP lot 1 liste batiment'!B:C,2,FALSE)</f>
        <v>LOT 1</v>
      </c>
      <c r="B502" s="175" t="s">
        <v>1274</v>
      </c>
      <c r="C502" s="175" t="s">
        <v>1275</v>
      </c>
      <c r="D502" s="176" t="str">
        <f>VLOOKUP(E502,'[2]Synthèse Familles'!B:C,2,FALSE)</f>
        <v>7-Automate</v>
      </c>
      <c r="E502" s="176" t="s">
        <v>56</v>
      </c>
      <c r="F502" s="173" t="s">
        <v>278</v>
      </c>
      <c r="G502" s="177">
        <v>2</v>
      </c>
      <c r="H502" s="173" t="str">
        <f>VLOOKUP(E502,'BPU- Missions M2 et M3'!B:C,2,FALSE)</f>
        <v>7-AUTOM2</v>
      </c>
      <c r="I502" s="173">
        <f>IF(H502="inclus","-",VLOOKUP(H502,'BPU- Missions M2 et M3'!C:D,2,FALSE)*G502)</f>
        <v>0</v>
      </c>
      <c r="J502" s="173"/>
      <c r="K502" s="176" t="s">
        <v>433</v>
      </c>
      <c r="L502" s="176" t="s">
        <v>434</v>
      </c>
      <c r="M502" s="176"/>
      <c r="N502" s="176"/>
      <c r="O502" s="176"/>
      <c r="P502" s="176" t="s">
        <v>435</v>
      </c>
      <c r="Q502" s="176"/>
      <c r="R502" s="173"/>
      <c r="S502" s="173"/>
      <c r="T502" s="175" t="s">
        <v>211</v>
      </c>
      <c r="U502" s="178" t="s">
        <v>1284</v>
      </c>
      <c r="V502" s="187" t="str">
        <f>VLOOKUP(B502,'DPF - Montant M2 M3 par site'!A:A,1,FALSE)</f>
        <v>A69</v>
      </c>
      <c r="W502" s="188"/>
      <c r="AA502" s="189"/>
    </row>
    <row r="503" spans="1:27" s="187" customFormat="1" ht="24.95" customHeight="1" x14ac:dyDescent="0.2">
      <c r="A503" s="175" t="str">
        <f>VLOOKUP(B503,'[2]CCTP lot 1 liste batiment'!B:C,2,FALSE)</f>
        <v>LOT 1</v>
      </c>
      <c r="B503" s="175" t="s">
        <v>1330</v>
      </c>
      <c r="C503" s="175" t="s">
        <v>1331</v>
      </c>
      <c r="D503" s="176" t="str">
        <f>VLOOKUP(E503,'[2]Synthèse Familles'!B:C,2,FALSE)</f>
        <v>1B - Distribution chaud</v>
      </c>
      <c r="E503" s="176" t="s">
        <v>3361</v>
      </c>
      <c r="F503" s="173" t="s">
        <v>1332</v>
      </c>
      <c r="G503" s="177">
        <v>5</v>
      </c>
      <c r="H503" s="173" t="str">
        <f>VLOOKUP(E503,'BPU- Missions M2 et M3'!B:C,2,FALSE)</f>
        <v>1B-SSEC</v>
      </c>
      <c r="I503" s="173">
        <f>IF(H503="inclus","-",VLOOKUP(H503,'BPU- Missions M2 et M3'!C:D,2,FALSE)*G503)</f>
        <v>0</v>
      </c>
      <c r="J503" s="173"/>
      <c r="K503" s="176"/>
      <c r="L503" s="176"/>
      <c r="M503" s="176" t="s">
        <v>210</v>
      </c>
      <c r="N503" s="176" t="s">
        <v>210</v>
      </c>
      <c r="O503" s="176"/>
      <c r="P503" s="176" t="s">
        <v>210</v>
      </c>
      <c r="Q503" s="176" t="s">
        <v>210</v>
      </c>
      <c r="R503" s="173" t="s">
        <v>210</v>
      </c>
      <c r="S503" s="173" t="s">
        <v>210</v>
      </c>
      <c r="T503" s="175" t="s">
        <v>211</v>
      </c>
      <c r="U503" s="178" t="s">
        <v>212</v>
      </c>
      <c r="V503" s="187" t="str">
        <f>VLOOKUP(B503,'DPF - Montant M2 M3 par site'!A:A,1,FALSE)</f>
        <v>A70</v>
      </c>
      <c r="W503" s="188"/>
      <c r="AA503" s="189"/>
    </row>
    <row r="504" spans="1:27" s="187" customFormat="1" ht="24.95" customHeight="1" x14ac:dyDescent="0.2">
      <c r="A504" s="175" t="str">
        <f>VLOOKUP(B504,'[2]CCTP lot 1 liste batiment'!B:C,2,FALSE)</f>
        <v>LOT 1</v>
      </c>
      <c r="B504" s="175" t="s">
        <v>1330</v>
      </c>
      <c r="C504" s="175" t="s">
        <v>1331</v>
      </c>
      <c r="D504" s="176" t="str">
        <f>VLOOKUP(E504,'[2]Synthèse Familles'!B:C,2,FALSE)</f>
        <v>1B - Distribution chaud</v>
      </c>
      <c r="E504" s="176" t="s">
        <v>3361</v>
      </c>
      <c r="F504" s="173" t="s">
        <v>288</v>
      </c>
      <c r="G504" s="177">
        <v>2</v>
      </c>
      <c r="H504" s="173" t="str">
        <f>VLOOKUP(E504,'BPU- Missions M2 et M3'!B:C,2,FALSE)</f>
        <v>1B-SSEC</v>
      </c>
      <c r="I504" s="173">
        <f>IF(H504="inclus","-",VLOOKUP(H504,'BPU- Missions M2 et M3'!C:D,2,FALSE)*G504)</f>
        <v>0</v>
      </c>
      <c r="J504" s="173"/>
      <c r="K504" s="176"/>
      <c r="L504" s="176"/>
      <c r="M504" s="176" t="s">
        <v>210</v>
      </c>
      <c r="N504" s="176" t="s">
        <v>210</v>
      </c>
      <c r="O504" s="176"/>
      <c r="P504" s="176" t="s">
        <v>210</v>
      </c>
      <c r="Q504" s="176" t="s">
        <v>210</v>
      </c>
      <c r="R504" s="173" t="s">
        <v>210</v>
      </c>
      <c r="S504" s="173" t="s">
        <v>210</v>
      </c>
      <c r="T504" s="175" t="s">
        <v>211</v>
      </c>
      <c r="U504" s="178" t="s">
        <v>212</v>
      </c>
      <c r="V504" s="187" t="str">
        <f>VLOOKUP(B504,'DPF - Montant M2 M3 par site'!A:A,1,FALSE)</f>
        <v>A70</v>
      </c>
      <c r="W504" s="188"/>
      <c r="AA504" s="189"/>
    </row>
    <row r="505" spans="1:27" s="187" customFormat="1" ht="24.95" customHeight="1" x14ac:dyDescent="0.2">
      <c r="A505" s="175" t="str">
        <f>VLOOKUP(B505,'[2]CCTP lot 1 liste batiment'!B:C,2,FALSE)</f>
        <v>LOT 1</v>
      </c>
      <c r="B505" s="175" t="s">
        <v>1330</v>
      </c>
      <c r="C505" s="175" t="s">
        <v>1331</v>
      </c>
      <c r="D505" s="176" t="str">
        <f>VLOOKUP(E505,'[2]Synthèse Familles'!B:C,2,FALSE)</f>
        <v>1B - Distribution chaud</v>
      </c>
      <c r="E505" s="176" t="s">
        <v>162</v>
      </c>
      <c r="F505" s="173" t="s">
        <v>1342</v>
      </c>
      <c r="G505" s="177">
        <v>4</v>
      </c>
      <c r="H505" s="173" t="str">
        <f>VLOOKUP(E505,'BPU- Missions M2 et M3'!B:C,2,FALSE)</f>
        <v>Inclus</v>
      </c>
      <c r="I505" s="173" t="str">
        <f>IF(H505="inclus","-",VLOOKUP(H505,'BPU- Missions M2 et M3'!C:D,2,FALSE)*G505)</f>
        <v>-</v>
      </c>
      <c r="J505" s="173">
        <v>2021</v>
      </c>
      <c r="K505" s="176" t="s">
        <v>1343</v>
      </c>
      <c r="L505" s="176"/>
      <c r="M505" s="176"/>
      <c r="N505" s="176"/>
      <c r="O505" s="176"/>
      <c r="P505" s="176"/>
      <c r="Q505" s="176"/>
      <c r="R505" s="173"/>
      <c r="S505" s="173"/>
      <c r="T505" s="175" t="s">
        <v>320</v>
      </c>
      <c r="U505" s="178" t="s">
        <v>1334</v>
      </c>
      <c r="V505" s="187" t="str">
        <f>VLOOKUP(B505,'DPF - Montant M2 M3 par site'!A:A,1,FALSE)</f>
        <v>A70</v>
      </c>
      <c r="W505" s="188"/>
      <c r="AA505" s="189"/>
    </row>
    <row r="506" spans="1:27" s="187" customFormat="1" ht="24.95" customHeight="1" x14ac:dyDescent="0.2">
      <c r="A506" s="175" t="str">
        <f>VLOOKUP(B506,'[2]CCTP lot 1 liste batiment'!B:C,2,FALSE)</f>
        <v>LOT 1</v>
      </c>
      <c r="B506" s="175" t="s">
        <v>1330</v>
      </c>
      <c r="C506" s="175" t="s">
        <v>1331</v>
      </c>
      <c r="D506" s="176" t="str">
        <f>VLOOKUP(E506,'[2]Synthèse Familles'!B:C,2,FALSE)</f>
        <v>1B - Distribution chaud</v>
      </c>
      <c r="E506" s="176" t="s">
        <v>162</v>
      </c>
      <c r="F506" s="173" t="s">
        <v>1344</v>
      </c>
      <c r="G506" s="177">
        <v>1</v>
      </c>
      <c r="H506" s="173" t="str">
        <f>VLOOKUP(E506,'BPU- Missions M2 et M3'!B:C,2,FALSE)</f>
        <v>Inclus</v>
      </c>
      <c r="I506" s="173" t="str">
        <f>IF(H506="inclus","-",VLOOKUP(H506,'BPU- Missions M2 et M3'!C:D,2,FALSE)*G506)</f>
        <v>-</v>
      </c>
      <c r="J506" s="173">
        <v>2022</v>
      </c>
      <c r="K506" s="176" t="s">
        <v>747</v>
      </c>
      <c r="L506" s="176" t="s">
        <v>1234</v>
      </c>
      <c r="M506" s="176"/>
      <c r="N506" s="176"/>
      <c r="O506" s="176"/>
      <c r="P506" s="176"/>
      <c r="Q506" s="176"/>
      <c r="R506" s="173"/>
      <c r="S506" s="173"/>
      <c r="T506" s="175" t="s">
        <v>320</v>
      </c>
      <c r="U506" s="178" t="s">
        <v>1341</v>
      </c>
      <c r="V506" s="187" t="str">
        <f>VLOOKUP(B506,'DPF - Montant M2 M3 par site'!A:A,1,FALSE)</f>
        <v>A70</v>
      </c>
      <c r="W506" s="188"/>
      <c r="AA506" s="189"/>
    </row>
    <row r="507" spans="1:27" s="187" customFormat="1" ht="24.95" customHeight="1" x14ac:dyDescent="0.2">
      <c r="A507" s="175" t="str">
        <f>VLOOKUP(B507,'[2]CCTP lot 1 liste batiment'!B:C,2,FALSE)</f>
        <v>LOT 1</v>
      </c>
      <c r="B507" s="175" t="s">
        <v>1330</v>
      </c>
      <c r="C507" s="175" t="s">
        <v>1331</v>
      </c>
      <c r="D507" s="176" t="str">
        <f>VLOOKUP(E507,'[2]Synthèse Familles'!B:C,2,FALSE)</f>
        <v>1B - Distribution chaud</v>
      </c>
      <c r="E507" s="176" t="s">
        <v>162</v>
      </c>
      <c r="F507" s="173" t="s">
        <v>282</v>
      </c>
      <c r="G507" s="177">
        <v>1</v>
      </c>
      <c r="H507" s="173" t="str">
        <f>VLOOKUP(E507,'BPU- Missions M2 et M3'!B:C,2,FALSE)</f>
        <v>Inclus</v>
      </c>
      <c r="I507" s="173" t="str">
        <f>IF(H507="inclus","-",VLOOKUP(H507,'BPU- Missions M2 et M3'!C:D,2,FALSE)*G507)</f>
        <v>-</v>
      </c>
      <c r="J507" s="173">
        <v>2021</v>
      </c>
      <c r="K507" s="176" t="s">
        <v>712</v>
      </c>
      <c r="L507" s="176" t="s">
        <v>1345</v>
      </c>
      <c r="M507" s="176" t="s">
        <v>1346</v>
      </c>
      <c r="N507" s="176"/>
      <c r="O507" s="176"/>
      <c r="P507" s="176"/>
      <c r="Q507" s="176"/>
      <c r="R507" s="173"/>
      <c r="S507" s="173"/>
      <c r="T507" s="175" t="s">
        <v>320</v>
      </c>
      <c r="U507" s="178" t="s">
        <v>1341</v>
      </c>
      <c r="V507" s="187" t="str">
        <f>VLOOKUP(B507,'DPF - Montant M2 M3 par site'!A:A,1,FALSE)</f>
        <v>A70</v>
      </c>
      <c r="W507" s="188"/>
      <c r="AA507" s="189"/>
    </row>
    <row r="508" spans="1:27" s="187" customFormat="1" ht="24.95" customHeight="1" x14ac:dyDescent="0.2">
      <c r="A508" s="175" t="str">
        <f>VLOOKUP(B508,'[2]CCTP lot 1 liste batiment'!B:C,2,FALSE)</f>
        <v>LOT 1</v>
      </c>
      <c r="B508" s="175" t="s">
        <v>1330</v>
      </c>
      <c r="C508" s="175" t="s">
        <v>1331</v>
      </c>
      <c r="D508" s="176" t="str">
        <f>VLOOKUP(E508,'[2]Synthèse Familles'!B:C,2,FALSE)</f>
        <v>1B - Distribution chaud</v>
      </c>
      <c r="E508" s="176" t="s">
        <v>162</v>
      </c>
      <c r="F508" s="173" t="s">
        <v>1347</v>
      </c>
      <c r="G508" s="177">
        <v>1</v>
      </c>
      <c r="H508" s="173" t="str">
        <f>VLOOKUP(E508,'BPU- Missions M2 et M3'!B:C,2,FALSE)</f>
        <v>Inclus</v>
      </c>
      <c r="I508" s="173" t="str">
        <f>IF(H508="inclus","-",VLOOKUP(H508,'BPU- Missions M2 et M3'!C:D,2,FALSE)*G508)</f>
        <v>-</v>
      </c>
      <c r="J508" s="173">
        <v>2021</v>
      </c>
      <c r="K508" s="176" t="s">
        <v>747</v>
      </c>
      <c r="L508" s="176" t="s">
        <v>962</v>
      </c>
      <c r="M508" s="176"/>
      <c r="N508" s="176"/>
      <c r="O508" s="176"/>
      <c r="P508" s="176"/>
      <c r="Q508" s="176"/>
      <c r="R508" s="173"/>
      <c r="S508" s="173"/>
      <c r="T508" s="175" t="s">
        <v>320</v>
      </c>
      <c r="U508" s="178" t="s">
        <v>1341</v>
      </c>
      <c r="V508" s="187" t="str">
        <f>VLOOKUP(B508,'DPF - Montant M2 M3 par site'!A:A,1,FALSE)</f>
        <v>A70</v>
      </c>
      <c r="W508" s="188"/>
      <c r="AA508" s="189"/>
    </row>
    <row r="509" spans="1:27" s="187" customFormat="1" ht="24.95" customHeight="1" x14ac:dyDescent="0.2">
      <c r="A509" s="175" t="str">
        <f>VLOOKUP(B509,'[2]CCTP lot 1 liste batiment'!B:C,2,FALSE)</f>
        <v>LOT 1</v>
      </c>
      <c r="B509" s="175" t="s">
        <v>1330</v>
      </c>
      <c r="C509" s="175" t="s">
        <v>1331</v>
      </c>
      <c r="D509" s="176" t="str">
        <f>VLOOKUP(E509,'[2]Synthèse Familles'!B:C,2,FALSE)</f>
        <v>1B - Distribution chaud</v>
      </c>
      <c r="E509" s="176" t="s">
        <v>162</v>
      </c>
      <c r="F509" s="173" t="s">
        <v>1348</v>
      </c>
      <c r="G509" s="177">
        <v>1</v>
      </c>
      <c r="H509" s="173" t="str">
        <f>VLOOKUP(E509,'BPU- Missions M2 et M3'!B:C,2,FALSE)</f>
        <v>Inclus</v>
      </c>
      <c r="I509" s="173" t="str">
        <f>IF(H509="inclus","-",VLOOKUP(H509,'BPU- Missions M2 et M3'!C:D,2,FALSE)*G509)</f>
        <v>-</v>
      </c>
      <c r="J509" s="173">
        <v>2021</v>
      </c>
      <c r="K509" s="176" t="s">
        <v>412</v>
      </c>
      <c r="L509" s="176" t="s">
        <v>1349</v>
      </c>
      <c r="M509" s="176"/>
      <c r="N509" s="176"/>
      <c r="O509" s="176"/>
      <c r="P509" s="176"/>
      <c r="Q509" s="176"/>
      <c r="R509" s="173"/>
      <c r="S509" s="173"/>
      <c r="T509" s="175" t="s">
        <v>320</v>
      </c>
      <c r="U509" s="178" t="s">
        <v>1334</v>
      </c>
      <c r="V509" s="187" t="str">
        <f>VLOOKUP(B509,'DPF - Montant M2 M3 par site'!A:A,1,FALSE)</f>
        <v>A70</v>
      </c>
      <c r="W509" s="188"/>
      <c r="AA509" s="189"/>
    </row>
    <row r="510" spans="1:27" s="187" customFormat="1" ht="24.95" customHeight="1" x14ac:dyDescent="0.2">
      <c r="A510" s="175" t="str">
        <f>VLOOKUP(B510,'[2]CCTP lot 1 liste batiment'!B:C,2,FALSE)</f>
        <v>LOT 1</v>
      </c>
      <c r="B510" s="175" t="s">
        <v>1330</v>
      </c>
      <c r="C510" s="175" t="s">
        <v>1331</v>
      </c>
      <c r="D510" s="176" t="str">
        <f>VLOOKUP(E510,'[2]Synthèse Familles'!B:C,2,FALSE)</f>
        <v>1B - Distribution chaud</v>
      </c>
      <c r="E510" s="176" t="s">
        <v>161</v>
      </c>
      <c r="F510" s="173" t="s">
        <v>1333</v>
      </c>
      <c r="G510" s="177">
        <v>1</v>
      </c>
      <c r="H510" s="173" t="str">
        <f>VLOOKUP(E510,'BPU- Missions M2 et M3'!B:C,2,FALSE)</f>
        <v>Inclus</v>
      </c>
      <c r="I510" s="173" t="str">
        <f>IF(H510="inclus","-",VLOOKUP(H510,'BPU- Missions M2 et M3'!C:D,2,FALSE)*G510)</f>
        <v>-</v>
      </c>
      <c r="J510" s="173"/>
      <c r="K510" s="176" t="s">
        <v>412</v>
      </c>
      <c r="L510" s="176" t="s">
        <v>477</v>
      </c>
      <c r="M510" s="176"/>
      <c r="N510" s="176"/>
      <c r="O510" s="176"/>
      <c r="P510" s="176"/>
      <c r="Q510" s="176"/>
      <c r="R510" s="173"/>
      <c r="S510" s="173"/>
      <c r="T510" s="175" t="s">
        <v>320</v>
      </c>
      <c r="U510" s="178" t="s">
        <v>1334</v>
      </c>
      <c r="V510" s="187" t="str">
        <f>VLOOKUP(B510,'DPF - Montant M2 M3 par site'!A:A,1,FALSE)</f>
        <v>A70</v>
      </c>
      <c r="W510" s="188"/>
      <c r="AA510" s="189"/>
    </row>
    <row r="511" spans="1:27" s="187" customFormat="1" ht="24.95" customHeight="1" x14ac:dyDescent="0.2">
      <c r="A511" s="175" t="str">
        <f>VLOOKUP(B511,'[2]CCTP lot 1 liste batiment'!B:C,2,FALSE)</f>
        <v>LOT 1</v>
      </c>
      <c r="B511" s="175" t="s">
        <v>1330</v>
      </c>
      <c r="C511" s="175" t="s">
        <v>1331</v>
      </c>
      <c r="D511" s="176" t="str">
        <f>VLOOKUP(E511,'[2]Synthèse Familles'!B:C,2,FALSE)</f>
        <v>1B - Distribution chaud</v>
      </c>
      <c r="E511" s="176" t="s">
        <v>161</v>
      </c>
      <c r="F511" s="173" t="s">
        <v>1335</v>
      </c>
      <c r="G511" s="177">
        <v>1</v>
      </c>
      <c r="H511" s="173" t="str">
        <f>VLOOKUP(E511,'BPU- Missions M2 et M3'!B:C,2,FALSE)</f>
        <v>Inclus</v>
      </c>
      <c r="I511" s="173" t="str">
        <f>IF(H511="inclus","-",VLOOKUP(H511,'BPU- Missions M2 et M3'!C:D,2,FALSE)*G511)</f>
        <v>-</v>
      </c>
      <c r="J511" s="173"/>
      <c r="K511" s="176" t="s">
        <v>412</v>
      </c>
      <c r="L511" s="176" t="s">
        <v>477</v>
      </c>
      <c r="M511" s="176"/>
      <c r="N511" s="176"/>
      <c r="O511" s="176"/>
      <c r="P511" s="176"/>
      <c r="Q511" s="176"/>
      <c r="R511" s="173"/>
      <c r="S511" s="173"/>
      <c r="T511" s="175" t="s">
        <v>320</v>
      </c>
      <c r="U511" s="178" t="s">
        <v>1334</v>
      </c>
      <c r="V511" s="187" t="str">
        <f>VLOOKUP(B511,'DPF - Montant M2 M3 par site'!A:A,1,FALSE)</f>
        <v>A70</v>
      </c>
      <c r="W511" s="188"/>
      <c r="AA511" s="189"/>
    </row>
    <row r="512" spans="1:27" s="187" customFormat="1" ht="24.95" customHeight="1" x14ac:dyDescent="0.2">
      <c r="A512" s="175" t="str">
        <f>VLOOKUP(B512,'[2]CCTP lot 1 liste batiment'!B:C,2,FALSE)</f>
        <v>LOT 1</v>
      </c>
      <c r="B512" s="175" t="s">
        <v>1330</v>
      </c>
      <c r="C512" s="175" t="s">
        <v>1331</v>
      </c>
      <c r="D512" s="176" t="str">
        <f>VLOOKUP(E512,'[2]Synthèse Familles'!B:C,2,FALSE)</f>
        <v>1B - Distribution chaud</v>
      </c>
      <c r="E512" s="176" t="s">
        <v>161</v>
      </c>
      <c r="F512" s="173" t="s">
        <v>1336</v>
      </c>
      <c r="G512" s="177">
        <v>1</v>
      </c>
      <c r="H512" s="173" t="str">
        <f>VLOOKUP(E512,'BPU- Missions M2 et M3'!B:C,2,FALSE)</f>
        <v>Inclus</v>
      </c>
      <c r="I512" s="173" t="str">
        <f>IF(H512="inclus","-",VLOOKUP(H512,'BPU- Missions M2 et M3'!C:D,2,FALSE)*G512)</f>
        <v>-</v>
      </c>
      <c r="J512" s="173"/>
      <c r="K512" s="176" t="s">
        <v>412</v>
      </c>
      <c r="L512" s="176" t="s">
        <v>1337</v>
      </c>
      <c r="M512" s="176"/>
      <c r="N512" s="176"/>
      <c r="O512" s="176"/>
      <c r="P512" s="176"/>
      <c r="Q512" s="176"/>
      <c r="R512" s="173"/>
      <c r="S512" s="173"/>
      <c r="T512" s="175" t="s">
        <v>320</v>
      </c>
      <c r="U512" s="178" t="s">
        <v>1334</v>
      </c>
      <c r="V512" s="187" t="str">
        <f>VLOOKUP(B512,'DPF - Montant M2 M3 par site'!A:A,1,FALSE)</f>
        <v>A70</v>
      </c>
      <c r="W512" s="188"/>
      <c r="AA512" s="189"/>
    </row>
    <row r="513" spans="1:27" s="187" customFormat="1" ht="24.95" customHeight="1" x14ac:dyDescent="0.2">
      <c r="A513" s="175" t="str">
        <f>VLOOKUP(B513,'[2]CCTP lot 1 liste batiment'!B:C,2,FALSE)</f>
        <v>LOT 1</v>
      </c>
      <c r="B513" s="175" t="s">
        <v>1330</v>
      </c>
      <c r="C513" s="175" t="s">
        <v>1331</v>
      </c>
      <c r="D513" s="176" t="str">
        <f>VLOOKUP(E513,'[2]Synthèse Familles'!B:C,2,FALSE)</f>
        <v>1B - Distribution chaud</v>
      </c>
      <c r="E513" s="176" t="s">
        <v>161</v>
      </c>
      <c r="F513" s="173" t="s">
        <v>1282</v>
      </c>
      <c r="G513" s="177">
        <v>1</v>
      </c>
      <c r="H513" s="173" t="str">
        <f>VLOOKUP(E513,'BPU- Missions M2 et M3'!B:C,2,FALSE)</f>
        <v>Inclus</v>
      </c>
      <c r="I513" s="173" t="str">
        <f>IF(H513="inclus","-",VLOOKUP(H513,'BPU- Missions M2 et M3'!C:D,2,FALSE)*G513)</f>
        <v>-</v>
      </c>
      <c r="J513" s="173">
        <v>2021</v>
      </c>
      <c r="K513" s="176" t="s">
        <v>412</v>
      </c>
      <c r="L513" s="176" t="s">
        <v>1338</v>
      </c>
      <c r="M513" s="176"/>
      <c r="N513" s="176"/>
      <c r="O513" s="176"/>
      <c r="P513" s="176"/>
      <c r="Q513" s="176"/>
      <c r="R513" s="173"/>
      <c r="S513" s="173"/>
      <c r="T513" s="175" t="s">
        <v>320</v>
      </c>
      <c r="U513" s="178" t="s">
        <v>1334</v>
      </c>
      <c r="V513" s="187" t="str">
        <f>VLOOKUP(B513,'DPF - Montant M2 M3 par site'!A:A,1,FALSE)</f>
        <v>A70</v>
      </c>
      <c r="W513" s="188"/>
      <c r="AA513" s="189"/>
    </row>
    <row r="514" spans="1:27" s="187" customFormat="1" ht="24.95" customHeight="1" x14ac:dyDescent="0.2">
      <c r="A514" s="175" t="str">
        <f>VLOOKUP(B514,'[2]CCTP lot 1 liste batiment'!B:C,2,FALSE)</f>
        <v>LOT 1</v>
      </c>
      <c r="B514" s="175" t="s">
        <v>1330</v>
      </c>
      <c r="C514" s="175" t="s">
        <v>1331</v>
      </c>
      <c r="D514" s="176" t="str">
        <f>VLOOKUP(E514,'[2]Synthèse Familles'!B:C,2,FALSE)</f>
        <v>1B - Distribution chaud</v>
      </c>
      <c r="E514" s="176" t="s">
        <v>161</v>
      </c>
      <c r="F514" s="173" t="s">
        <v>1339</v>
      </c>
      <c r="G514" s="177">
        <v>1</v>
      </c>
      <c r="H514" s="173" t="str">
        <f>VLOOKUP(E514,'BPU- Missions M2 et M3'!B:C,2,FALSE)</f>
        <v>Inclus</v>
      </c>
      <c r="I514" s="173" t="str">
        <f>IF(H514="inclus","-",VLOOKUP(H514,'BPU- Missions M2 et M3'!C:D,2,FALSE)*G514)</f>
        <v>-</v>
      </c>
      <c r="J514" s="173"/>
      <c r="K514" s="176" t="s">
        <v>707</v>
      </c>
      <c r="L514" s="176" t="s">
        <v>1340</v>
      </c>
      <c r="M514" s="176"/>
      <c r="N514" s="176"/>
      <c r="O514" s="176"/>
      <c r="P514" s="176"/>
      <c r="Q514" s="176"/>
      <c r="R514" s="173"/>
      <c r="S514" s="173"/>
      <c r="T514" s="175" t="s">
        <v>320</v>
      </c>
      <c r="U514" s="178" t="s">
        <v>1341</v>
      </c>
      <c r="V514" s="187" t="str">
        <f>VLOOKUP(B514,'DPF - Montant M2 M3 par site'!A:A,1,FALSE)</f>
        <v>A70</v>
      </c>
      <c r="W514" s="188"/>
      <c r="AA514" s="189"/>
    </row>
    <row r="515" spans="1:27" s="187" customFormat="1" ht="24.95" customHeight="1" x14ac:dyDescent="0.2">
      <c r="A515" s="175" t="str">
        <f>VLOOKUP(B515,'[2]CCTP lot 1 liste batiment'!B:C,2,FALSE)</f>
        <v>LOT 1</v>
      </c>
      <c r="B515" s="175" t="s">
        <v>1330</v>
      </c>
      <c r="C515" s="175" t="s">
        <v>1331</v>
      </c>
      <c r="D515" s="176" t="str">
        <f>VLOOKUP(E515,'[2]Synthèse Familles'!B:C,2,FALSE)</f>
        <v>2A - Production de froid</v>
      </c>
      <c r="E515" s="176" t="s">
        <v>63</v>
      </c>
      <c r="F515" s="173" t="s">
        <v>896</v>
      </c>
      <c r="G515" s="177">
        <v>1</v>
      </c>
      <c r="H515" s="173" t="str">
        <f>VLOOKUP(E515,'BPU- Missions M2 et M3'!B:C,2,FALSE)</f>
        <v>2A-PAC1</v>
      </c>
      <c r="I515" s="173">
        <f>IF(H515="inclus","-",VLOOKUP(H515,'BPU- Missions M2 et M3'!C:D,2,FALSE)*G515)</f>
        <v>0</v>
      </c>
      <c r="J515" s="173">
        <v>2012</v>
      </c>
      <c r="K515" s="176" t="s">
        <v>251</v>
      </c>
      <c r="L515" s="176" t="s">
        <v>1350</v>
      </c>
      <c r="M515" s="176" t="s">
        <v>1351</v>
      </c>
      <c r="N515" s="176">
        <v>30</v>
      </c>
      <c r="O515" s="176"/>
      <c r="P515" s="176" t="s">
        <v>1352</v>
      </c>
      <c r="Q515" s="176" t="s">
        <v>234</v>
      </c>
      <c r="R515" s="173">
        <v>5.5</v>
      </c>
      <c r="S515" s="173">
        <v>11.484</v>
      </c>
      <c r="T515" s="175" t="s">
        <v>301</v>
      </c>
      <c r="U515" s="178" t="s">
        <v>230</v>
      </c>
      <c r="V515" s="187" t="str">
        <f>VLOOKUP(B515,'DPF - Montant M2 M3 par site'!A:A,1,FALSE)</f>
        <v>A70</v>
      </c>
      <c r="W515" s="188"/>
      <c r="AA515" s="189"/>
    </row>
    <row r="516" spans="1:27" s="187" customFormat="1" ht="24.95" customHeight="1" x14ac:dyDescent="0.2">
      <c r="A516" s="175" t="str">
        <f>VLOOKUP(B516,'[2]CCTP lot 1 liste batiment'!B:C,2,FALSE)</f>
        <v>LOT 1</v>
      </c>
      <c r="B516" s="175" t="s">
        <v>1330</v>
      </c>
      <c r="C516" s="175" t="s">
        <v>1331</v>
      </c>
      <c r="D516" s="176" t="str">
        <f>VLOOKUP(E516,'[2]Synthèse Familles'!B:C,2,FALSE)</f>
        <v>2C - Détente directe</v>
      </c>
      <c r="E516" s="176" t="s">
        <v>89</v>
      </c>
      <c r="F516" s="176" t="s">
        <v>1265</v>
      </c>
      <c r="G516" s="177">
        <v>1</v>
      </c>
      <c r="H516" s="173" t="str">
        <f>VLOOKUP(E516,'BPU- Missions M2 et M3'!B:C,2,FALSE)</f>
        <v>2C-SPL1</v>
      </c>
      <c r="I516" s="173">
        <f>IF(H516="inclus","-",VLOOKUP(H516,'BPU- Missions M2 et M3'!C:D,2,FALSE)*G516)</f>
        <v>0</v>
      </c>
      <c r="J516" s="173">
        <v>2012</v>
      </c>
      <c r="K516" s="176" t="s">
        <v>1310</v>
      </c>
      <c r="L516" s="176" t="s">
        <v>1353</v>
      </c>
      <c r="M516" s="176"/>
      <c r="N516" s="176"/>
      <c r="O516" s="176"/>
      <c r="P516" s="176" t="s">
        <v>1354</v>
      </c>
      <c r="Q516" s="176" t="s">
        <v>234</v>
      </c>
      <c r="R516" s="173">
        <v>0.65</v>
      </c>
      <c r="S516" s="173">
        <v>1.3572000000000002</v>
      </c>
      <c r="T516" s="175" t="s">
        <v>301</v>
      </c>
      <c r="U516" s="178" t="s">
        <v>230</v>
      </c>
      <c r="V516" s="187" t="str">
        <f>VLOOKUP(B516,'DPF - Montant M2 M3 par site'!A:A,1,FALSE)</f>
        <v>A70</v>
      </c>
      <c r="W516" s="188"/>
      <c r="AA516" s="189"/>
    </row>
    <row r="517" spans="1:27" s="187" customFormat="1" ht="24.95" customHeight="1" x14ac:dyDescent="0.2">
      <c r="A517" s="175" t="str">
        <f>VLOOKUP(B517,'[2]CCTP lot 1 liste batiment'!B:C,2,FALSE)</f>
        <v>LOT 1</v>
      </c>
      <c r="B517" s="175" t="s">
        <v>1330</v>
      </c>
      <c r="C517" s="175" t="s">
        <v>1331</v>
      </c>
      <c r="D517" s="176" t="str">
        <f>VLOOKUP(E517,'[2]Synthèse Familles'!B:C,2,FALSE)</f>
        <v>4 - Plomberie</v>
      </c>
      <c r="E517" s="176" t="s">
        <v>115</v>
      </c>
      <c r="F517" s="173" t="s">
        <v>752</v>
      </c>
      <c r="G517" s="177">
        <v>1</v>
      </c>
      <c r="H517" s="173" t="str">
        <f>VLOOKUP(E517,'BPU- Missions M2 et M3'!B:C,2,FALSE)</f>
        <v>4-DISCO</v>
      </c>
      <c r="I517" s="173">
        <f>IF(H517="inclus","-",VLOOKUP(H517,'BPU- Missions M2 et M3'!C:D,2,FALSE)*G517)</f>
        <v>0</v>
      </c>
      <c r="J517" s="173">
        <v>2021</v>
      </c>
      <c r="K517" s="176" t="s">
        <v>416</v>
      </c>
      <c r="L517" s="176" t="s">
        <v>491</v>
      </c>
      <c r="M517" s="176"/>
      <c r="N517" s="176"/>
      <c r="O517" s="176"/>
      <c r="P517" s="176"/>
      <c r="Q517" s="176"/>
      <c r="R517" s="173"/>
      <c r="S517" s="173"/>
      <c r="T517" s="175" t="s">
        <v>320</v>
      </c>
      <c r="U517" s="178" t="s">
        <v>1334</v>
      </c>
      <c r="V517" s="187" t="str">
        <f>VLOOKUP(B517,'DPF - Montant M2 M3 par site'!A:A,1,FALSE)</f>
        <v>A70</v>
      </c>
      <c r="W517" s="188"/>
      <c r="AA517" s="189"/>
    </row>
    <row r="518" spans="1:27" s="187" customFormat="1" ht="24.95" customHeight="1" x14ac:dyDescent="0.2">
      <c r="A518" s="175" t="str">
        <f>VLOOKUP(B518,'[2]CCTP lot 1 liste batiment'!B:C,2,FALSE)</f>
        <v>LOT 1</v>
      </c>
      <c r="B518" s="175" t="s">
        <v>1330</v>
      </c>
      <c r="C518" s="175" t="s">
        <v>1331</v>
      </c>
      <c r="D518" s="176" t="str">
        <f>VLOOKUP(E518,'[2]Synthèse Familles'!B:C,2,FALSE)</f>
        <v>4 - Plomberie</v>
      </c>
      <c r="E518" s="176" t="s">
        <v>113</v>
      </c>
      <c r="F518" s="173" t="s">
        <v>1355</v>
      </c>
      <c r="G518" s="177">
        <v>1</v>
      </c>
      <c r="H518" s="173" t="str">
        <f>VLOOKUP(E518,'BPU- Missions M2 et M3'!B:C,2,FALSE)</f>
        <v>4-TRAIT</v>
      </c>
      <c r="I518" s="173">
        <f>IF(H518="inclus","-",VLOOKUP(H518,'BPU- Missions M2 et M3'!C:D,2,FALSE)*G518)</f>
        <v>0</v>
      </c>
      <c r="J518" s="173">
        <v>2013</v>
      </c>
      <c r="K518" s="176" t="s">
        <v>1356</v>
      </c>
      <c r="L518" s="176" t="s">
        <v>1357</v>
      </c>
      <c r="M518" s="176"/>
      <c r="N518" s="176"/>
      <c r="O518" s="176"/>
      <c r="P518" s="176"/>
      <c r="Q518" s="176"/>
      <c r="R518" s="173"/>
      <c r="S518" s="173"/>
      <c r="T518" s="175" t="s">
        <v>320</v>
      </c>
      <c r="U518" s="178" t="s">
        <v>1334</v>
      </c>
      <c r="V518" s="187" t="str">
        <f>VLOOKUP(B518,'DPF - Montant M2 M3 par site'!A:A,1,FALSE)</f>
        <v>A70</v>
      </c>
      <c r="W518" s="188"/>
      <c r="AA518" s="189"/>
    </row>
    <row r="519" spans="1:27" s="187" customFormat="1" ht="24.95" customHeight="1" x14ac:dyDescent="0.2">
      <c r="A519" s="175" t="str">
        <f>VLOOKUP(B519,'[2]CCTP lot 1 liste batiment'!B:C,2,FALSE)</f>
        <v>LOT 1</v>
      </c>
      <c r="B519" s="175" t="s">
        <v>1330</v>
      </c>
      <c r="C519" s="175" t="s">
        <v>1331</v>
      </c>
      <c r="D519" s="176" t="str">
        <f>VLOOKUP(E519,'[2]Synthèse Familles'!B:C,2,FALSE)</f>
        <v>5A - Traitement d'air - CTA</v>
      </c>
      <c r="E519" s="176" t="s">
        <v>133</v>
      </c>
      <c r="F519" s="173" t="s">
        <v>1364</v>
      </c>
      <c r="G519" s="177">
        <v>1</v>
      </c>
      <c r="H519" s="173" t="str">
        <f>VLOOKUP(E519,'BPU- Missions M2 et M3'!B:C,2,FALSE)</f>
        <v>5A-CTA1</v>
      </c>
      <c r="I519" s="173">
        <f>IF(H519="inclus","-",VLOOKUP(H519,'BPU- Missions M2 et M3'!C:D,2,FALSE)*G519)</f>
        <v>0</v>
      </c>
      <c r="J519" s="173">
        <v>2021</v>
      </c>
      <c r="K519" s="176" t="s">
        <v>1359</v>
      </c>
      <c r="L519" s="176" t="s">
        <v>1365</v>
      </c>
      <c r="M519" s="176"/>
      <c r="N519" s="176"/>
      <c r="O519" s="176">
        <v>485</v>
      </c>
      <c r="P519" s="176"/>
      <c r="Q519" s="176"/>
      <c r="R519" s="173"/>
      <c r="S519" s="173"/>
      <c r="T519" s="175" t="s">
        <v>514</v>
      </c>
      <c r="U519" s="178" t="s">
        <v>1361</v>
      </c>
      <c r="V519" s="187" t="str">
        <f>VLOOKUP(B519,'DPF - Montant M2 M3 par site'!A:A,1,FALSE)</f>
        <v>A70</v>
      </c>
      <c r="W519" s="188"/>
      <c r="AA519" s="189"/>
    </row>
    <row r="520" spans="1:27" s="187" customFormat="1" ht="24.95" customHeight="1" x14ac:dyDescent="0.2">
      <c r="A520" s="175" t="str">
        <f>VLOOKUP(B520,'[2]CCTP lot 1 liste batiment'!B:C,2,FALSE)</f>
        <v>LOT 1</v>
      </c>
      <c r="B520" s="175" t="s">
        <v>1330</v>
      </c>
      <c r="C520" s="175" t="s">
        <v>1331</v>
      </c>
      <c r="D520" s="176" t="str">
        <f>VLOOKUP(E520,'[2]Synthèse Familles'!B:C,2,FALSE)</f>
        <v>5A - Traitement d'air - CTA</v>
      </c>
      <c r="E520" s="176" t="s">
        <v>134</v>
      </c>
      <c r="F520" s="173" t="s">
        <v>1358</v>
      </c>
      <c r="G520" s="177">
        <v>1</v>
      </c>
      <c r="H520" s="173" t="str">
        <f>VLOOKUP(E520,'BPU- Missions M2 et M3'!B:C,2,FALSE)</f>
        <v>5A-CTA2</v>
      </c>
      <c r="I520" s="173">
        <f>IF(H520="inclus","-",VLOOKUP(H520,'BPU- Missions M2 et M3'!C:D,2,FALSE)*G520)</f>
        <v>0</v>
      </c>
      <c r="J520" s="173">
        <v>2021</v>
      </c>
      <c r="K520" s="176" t="s">
        <v>1359</v>
      </c>
      <c r="L520" s="176" t="s">
        <v>1360</v>
      </c>
      <c r="M520" s="176"/>
      <c r="N520" s="176"/>
      <c r="O520" s="176">
        <v>3545</v>
      </c>
      <c r="P520" s="176"/>
      <c r="Q520" s="176"/>
      <c r="R520" s="173"/>
      <c r="S520" s="173"/>
      <c r="T520" s="175" t="s">
        <v>389</v>
      </c>
      <c r="U520" s="178" t="s">
        <v>1361</v>
      </c>
      <c r="V520" s="187" t="str">
        <f>VLOOKUP(B520,'DPF - Montant M2 M3 par site'!A:A,1,FALSE)</f>
        <v>A70</v>
      </c>
      <c r="W520" s="188"/>
      <c r="AA520" s="189"/>
    </row>
    <row r="521" spans="1:27" s="187" customFormat="1" ht="24.95" customHeight="1" x14ac:dyDescent="0.2">
      <c r="A521" s="175" t="str">
        <f>VLOOKUP(B521,'[2]CCTP lot 1 liste batiment'!B:C,2,FALSE)</f>
        <v>LOT 1</v>
      </c>
      <c r="B521" s="175" t="s">
        <v>1330</v>
      </c>
      <c r="C521" s="175" t="s">
        <v>1331</v>
      </c>
      <c r="D521" s="176" t="str">
        <f>VLOOKUP(E521,'[2]Synthèse Familles'!B:C,2,FALSE)</f>
        <v>5A - Traitement d'air - CTA</v>
      </c>
      <c r="E521" s="176" t="s">
        <v>134</v>
      </c>
      <c r="F521" s="173" t="s">
        <v>1362</v>
      </c>
      <c r="G521" s="177">
        <v>1</v>
      </c>
      <c r="H521" s="173" t="str">
        <f>VLOOKUP(E521,'BPU- Missions M2 et M3'!B:C,2,FALSE)</f>
        <v>5A-CTA2</v>
      </c>
      <c r="I521" s="173">
        <f>IF(H521="inclus","-",VLOOKUP(H521,'BPU- Missions M2 et M3'!C:D,2,FALSE)*G521)</f>
        <v>0</v>
      </c>
      <c r="J521" s="173">
        <v>2021</v>
      </c>
      <c r="K521" s="176" t="s">
        <v>1359</v>
      </c>
      <c r="L521" s="176" t="s">
        <v>1363</v>
      </c>
      <c r="M521" s="176"/>
      <c r="N521" s="176"/>
      <c r="O521" s="176">
        <v>2815</v>
      </c>
      <c r="P521" s="176"/>
      <c r="Q521" s="176"/>
      <c r="R521" s="173"/>
      <c r="S521" s="173"/>
      <c r="T521" s="175" t="s">
        <v>389</v>
      </c>
      <c r="U521" s="178" t="s">
        <v>1361</v>
      </c>
      <c r="V521" s="187" t="str">
        <f>VLOOKUP(B521,'DPF - Montant M2 M3 par site'!A:A,1,FALSE)</f>
        <v>A70</v>
      </c>
      <c r="W521" s="188"/>
      <c r="AA521" s="189"/>
    </row>
    <row r="522" spans="1:27" s="187" customFormat="1" ht="24.95" customHeight="1" x14ac:dyDescent="0.2">
      <c r="A522" s="175" t="str">
        <f>VLOOKUP(B522,'[2]CCTP lot 1 liste batiment'!B:C,2,FALSE)</f>
        <v>LOT 1</v>
      </c>
      <c r="B522" s="175" t="s">
        <v>1330</v>
      </c>
      <c r="C522" s="175" t="s">
        <v>1331</v>
      </c>
      <c r="D522" s="176" t="str">
        <f>VLOOKUP(E522,'[2]Synthèse Familles'!B:C,2,FALSE)</f>
        <v>5B - Traitement d'air - Extracteur</v>
      </c>
      <c r="E522" s="176" t="s">
        <v>48</v>
      </c>
      <c r="F522" s="173" t="s">
        <v>687</v>
      </c>
      <c r="G522" s="177">
        <v>1</v>
      </c>
      <c r="H522" s="173" t="str">
        <f>VLOOKUP(E522,'BPU- Missions M2 et M3'!B:C,2,FALSE)</f>
        <v>5B-EXT</v>
      </c>
      <c r="I522" s="173">
        <f>IF(H522="inclus","-",VLOOKUP(H522,'BPU- Missions M2 et M3'!C:D,2,FALSE)*G522)</f>
        <v>0</v>
      </c>
      <c r="J522" s="173">
        <v>2021</v>
      </c>
      <c r="K522" s="176" t="s">
        <v>795</v>
      </c>
      <c r="L522" s="176" t="s">
        <v>1366</v>
      </c>
      <c r="M522" s="176"/>
      <c r="N522" s="176"/>
      <c r="O522" s="176">
        <v>450</v>
      </c>
      <c r="P522" s="176"/>
      <c r="Q522" s="176"/>
      <c r="R522" s="173"/>
      <c r="S522" s="173"/>
      <c r="T522" s="175" t="s">
        <v>320</v>
      </c>
      <c r="U522" s="178" t="s">
        <v>1334</v>
      </c>
      <c r="V522" s="187" t="str">
        <f>VLOOKUP(B522,'DPF - Montant M2 M3 par site'!A:A,1,FALSE)</f>
        <v>A70</v>
      </c>
      <c r="W522" s="188"/>
      <c r="AA522" s="189"/>
    </row>
    <row r="523" spans="1:27" s="187" customFormat="1" ht="24.95" customHeight="1" x14ac:dyDescent="0.2">
      <c r="A523" s="175" t="str">
        <f>VLOOKUP(B523,'[2]CCTP lot 1 liste batiment'!B:C,2,FALSE)</f>
        <v>LOT 1</v>
      </c>
      <c r="B523" s="175" t="s">
        <v>1330</v>
      </c>
      <c r="C523" s="175" t="s">
        <v>1331</v>
      </c>
      <c r="D523" s="176" t="str">
        <f>VLOOKUP(E523,'[2]Synthèse Familles'!B:C,2,FALSE)</f>
        <v>5B - Traitement d'air - Extracteur</v>
      </c>
      <c r="E523" s="176" t="s">
        <v>48</v>
      </c>
      <c r="F523" s="173" t="s">
        <v>685</v>
      </c>
      <c r="G523" s="177">
        <v>1</v>
      </c>
      <c r="H523" s="173" t="str">
        <f>VLOOKUP(E523,'BPU- Missions M2 et M3'!B:C,2,FALSE)</f>
        <v>5B-EXT</v>
      </c>
      <c r="I523" s="173">
        <f>IF(H523="inclus","-",VLOOKUP(H523,'BPU- Missions M2 et M3'!C:D,2,FALSE)*G523)</f>
        <v>0</v>
      </c>
      <c r="J523" s="173">
        <v>2021</v>
      </c>
      <c r="K523" s="176" t="s">
        <v>795</v>
      </c>
      <c r="L523" s="176" t="s">
        <v>1367</v>
      </c>
      <c r="M523" s="176"/>
      <c r="N523" s="176"/>
      <c r="O523" s="176">
        <v>150</v>
      </c>
      <c r="P523" s="176"/>
      <c r="Q523" s="176"/>
      <c r="R523" s="173"/>
      <c r="S523" s="173"/>
      <c r="T523" s="175" t="s">
        <v>301</v>
      </c>
      <c r="U523" s="178" t="s">
        <v>230</v>
      </c>
      <c r="V523" s="187" t="str">
        <f>VLOOKUP(B523,'DPF - Montant M2 M3 par site'!A:A,1,FALSE)</f>
        <v>A70</v>
      </c>
      <c r="W523" s="188"/>
      <c r="AA523" s="189"/>
    </row>
    <row r="524" spans="1:27" s="187" customFormat="1" ht="24.95" customHeight="1" x14ac:dyDescent="0.2">
      <c r="A524" s="175" t="str">
        <f>VLOOKUP(B524,'[2]CCTP lot 1 liste batiment'!B:C,2,FALSE)</f>
        <v>LOT 1</v>
      </c>
      <c r="B524" s="175" t="s">
        <v>1330</v>
      </c>
      <c r="C524" s="175" t="s">
        <v>1331</v>
      </c>
      <c r="D524" s="176" t="str">
        <f>VLOOKUP(E524,'[2]Synthèse Familles'!B:C,2,FALSE)</f>
        <v>5C - Traitement d'air - Réseaux</v>
      </c>
      <c r="E524" s="176" t="s">
        <v>140</v>
      </c>
      <c r="F524" s="173" t="s">
        <v>864</v>
      </c>
      <c r="G524" s="177">
        <v>2000</v>
      </c>
      <c r="H524" s="173" t="str">
        <f>VLOOKUP(E524,'BPU- Missions M2 et M3'!B:C,2,FALSE)</f>
        <v>5C-AERAU</v>
      </c>
      <c r="I524" s="173">
        <f>IF(H524="inclus","-",VLOOKUP(H524,'BPU- Missions M2 et M3'!C:D,2,FALSE)*G524)</f>
        <v>0</v>
      </c>
      <c r="J524" s="173"/>
      <c r="K524" s="176"/>
      <c r="L524" s="176"/>
      <c r="M524" s="176"/>
      <c r="N524" s="176"/>
      <c r="O524" s="176"/>
      <c r="P524" s="176"/>
      <c r="Q524" s="176"/>
      <c r="R524" s="173"/>
      <c r="S524" s="173"/>
      <c r="T524" s="175" t="s">
        <v>276</v>
      </c>
      <c r="U524" s="178" t="s">
        <v>277</v>
      </c>
      <c r="V524" s="187" t="str">
        <f>VLOOKUP(B524,'DPF - Montant M2 M3 par site'!A:A,1,FALSE)</f>
        <v>A70</v>
      </c>
      <c r="W524" s="188"/>
      <c r="AA524" s="189"/>
    </row>
    <row r="525" spans="1:27" s="187" customFormat="1" ht="24.95" customHeight="1" x14ac:dyDescent="0.2">
      <c r="A525" s="175" t="str">
        <f>VLOOKUP(B525,'[2]CCTP lot 1 liste batiment'!B:C,2,FALSE)</f>
        <v>LOT 1</v>
      </c>
      <c r="B525" s="175" t="s">
        <v>1330</v>
      </c>
      <c r="C525" s="175" t="s">
        <v>1331</v>
      </c>
      <c r="D525" s="176" t="str">
        <f>VLOOKUP(E525,'[2]Synthèse Familles'!B:C,2,FALSE)</f>
        <v>5C - Traitement d'air - Réseaux</v>
      </c>
      <c r="E525" s="176" t="s">
        <v>140</v>
      </c>
      <c r="F525" s="173" t="s">
        <v>864</v>
      </c>
      <c r="G525" s="177">
        <v>3000</v>
      </c>
      <c r="H525" s="173" t="str">
        <f>VLOOKUP(E525,'BPU- Missions M2 et M3'!B:C,2,FALSE)</f>
        <v>5C-AERAU</v>
      </c>
      <c r="I525" s="173">
        <f>IF(H525="inclus","-",VLOOKUP(H525,'BPU- Missions M2 et M3'!C:D,2,FALSE)*G525)</f>
        <v>0</v>
      </c>
      <c r="J525" s="173"/>
      <c r="K525" s="176"/>
      <c r="L525" s="176"/>
      <c r="M525" s="176"/>
      <c r="N525" s="176"/>
      <c r="O525" s="176"/>
      <c r="P525" s="176"/>
      <c r="Q525" s="176"/>
      <c r="R525" s="173"/>
      <c r="S525" s="173"/>
      <c r="T525" s="175" t="s">
        <v>276</v>
      </c>
      <c r="U525" s="178" t="s">
        <v>277</v>
      </c>
      <c r="V525" s="187" t="str">
        <f>VLOOKUP(B525,'DPF - Montant M2 M3 par site'!A:A,1,FALSE)</f>
        <v>A70</v>
      </c>
      <c r="W525" s="188"/>
      <c r="AA525" s="189"/>
    </row>
    <row r="526" spans="1:27" s="187" customFormat="1" ht="24.95" customHeight="1" x14ac:dyDescent="0.2">
      <c r="A526" s="175" t="str">
        <f>VLOOKUP(B526,'[2]CCTP lot 1 liste batiment'!B:C,2,FALSE)</f>
        <v>LOT 1</v>
      </c>
      <c r="B526" s="175" t="s">
        <v>1330</v>
      </c>
      <c r="C526" s="175" t="s">
        <v>1331</v>
      </c>
      <c r="D526" s="176" t="e">
        <f>VLOOKUP(E526,'[2]Synthèse Familles'!B:C,2,FALSE)</f>
        <v>#N/A</v>
      </c>
      <c r="E526" s="176" t="s">
        <v>52</v>
      </c>
      <c r="F526" s="173" t="s">
        <v>1368</v>
      </c>
      <c r="G526" s="177">
        <v>1</v>
      </c>
      <c r="H526" s="173" t="str">
        <f>VLOOKUP(E526,'BPU- Missions M2 et M3'!B:C,2,FALSE)</f>
        <v>6-DES</v>
      </c>
      <c r="I526" s="173">
        <f>IF(H526="inclus","-",VLOOKUP(H526,'BPU- Missions M2 et M3'!C:D,2,FALSE)*G526)</f>
        <v>0</v>
      </c>
      <c r="J526" s="173">
        <v>2021</v>
      </c>
      <c r="K526" s="176" t="s">
        <v>689</v>
      </c>
      <c r="L526" s="176" t="s">
        <v>1369</v>
      </c>
      <c r="M526" s="176"/>
      <c r="N526" s="176"/>
      <c r="O526" s="176"/>
      <c r="P526" s="176"/>
      <c r="Q526" s="176"/>
      <c r="R526" s="173"/>
      <c r="S526" s="173"/>
      <c r="T526" s="175" t="s">
        <v>301</v>
      </c>
      <c r="U526" s="178" t="s">
        <v>230</v>
      </c>
      <c r="V526" s="187" t="str">
        <f>VLOOKUP(B526,'DPF - Montant M2 M3 par site'!A:A,1,FALSE)</f>
        <v>A70</v>
      </c>
      <c r="W526" s="188"/>
      <c r="AA526" s="189"/>
    </row>
    <row r="527" spans="1:27" s="187" customFormat="1" ht="24.95" customHeight="1" x14ac:dyDescent="0.2">
      <c r="A527" s="175" t="str">
        <f>VLOOKUP(B527,'[2]CCTP lot 1 liste batiment'!B:C,2,FALSE)</f>
        <v>LOT 1</v>
      </c>
      <c r="B527" s="175" t="s">
        <v>1330</v>
      </c>
      <c r="C527" s="175" t="s">
        <v>1331</v>
      </c>
      <c r="D527" s="176" t="str">
        <f>VLOOKUP(E527,'[2]Synthèse Familles'!B:C,2,FALSE)</f>
        <v>7-Automate</v>
      </c>
      <c r="E527" s="176" t="s">
        <v>56</v>
      </c>
      <c r="F527" s="173" t="s">
        <v>278</v>
      </c>
      <c r="G527" s="177">
        <v>6</v>
      </c>
      <c r="H527" s="173" t="str">
        <f>VLOOKUP(E527,'BPU- Missions M2 et M3'!B:C,2,FALSE)</f>
        <v>7-AUTOM2</v>
      </c>
      <c r="I527" s="173">
        <f>IF(H527="inclus","-",VLOOKUP(H527,'BPU- Missions M2 et M3'!C:D,2,FALSE)*G527)</f>
        <v>0</v>
      </c>
      <c r="J527" s="173"/>
      <c r="K527" s="176" t="s">
        <v>433</v>
      </c>
      <c r="L527" s="176" t="s">
        <v>434</v>
      </c>
      <c r="M527" s="176"/>
      <c r="N527" s="176"/>
      <c r="O527" s="176"/>
      <c r="P527" s="176" t="s">
        <v>1370</v>
      </c>
      <c r="Q527" s="176"/>
      <c r="R527" s="173"/>
      <c r="S527" s="173"/>
      <c r="T527" s="175" t="s">
        <v>320</v>
      </c>
      <c r="U527" s="178" t="s">
        <v>1341</v>
      </c>
      <c r="V527" s="187" t="str">
        <f>VLOOKUP(B527,'DPF - Montant M2 M3 par site'!A:A,1,FALSE)</f>
        <v>A70</v>
      </c>
      <c r="W527" s="188"/>
      <c r="AA527" s="189"/>
    </row>
    <row r="528" spans="1:27" s="187" customFormat="1" ht="24.95" customHeight="1" x14ac:dyDescent="0.2">
      <c r="A528" s="175" t="str">
        <f>VLOOKUP(B528,'[2]CCTP lot 1 liste batiment'!B:C,2,FALSE)</f>
        <v>LOT 1</v>
      </c>
      <c r="B528" s="175" t="s">
        <v>1371</v>
      </c>
      <c r="C528" s="175" t="s">
        <v>1372</v>
      </c>
      <c r="D528" s="176" t="str">
        <f>VLOOKUP(E528,'[2]Synthèse Familles'!B:C,2,FALSE)</f>
        <v>1B - Distribution chaud</v>
      </c>
      <c r="E528" s="176" t="s">
        <v>3361</v>
      </c>
      <c r="F528" s="173" t="s">
        <v>1332</v>
      </c>
      <c r="G528" s="177">
        <v>5</v>
      </c>
      <c r="H528" s="173" t="str">
        <f>VLOOKUP(E528,'BPU- Missions M2 et M3'!B:C,2,FALSE)</f>
        <v>1B-SSEC</v>
      </c>
      <c r="I528" s="173">
        <f>IF(H528="inclus","-",VLOOKUP(H528,'BPU- Missions M2 et M3'!C:D,2,FALSE)*G528)</f>
        <v>0</v>
      </c>
      <c r="J528" s="173"/>
      <c r="K528" s="176"/>
      <c r="L528" s="176"/>
      <c r="M528" s="176" t="s">
        <v>210</v>
      </c>
      <c r="N528" s="176" t="s">
        <v>210</v>
      </c>
      <c r="O528" s="176"/>
      <c r="P528" s="176" t="s">
        <v>210</v>
      </c>
      <c r="Q528" s="176" t="s">
        <v>210</v>
      </c>
      <c r="R528" s="173" t="s">
        <v>210</v>
      </c>
      <c r="S528" s="173" t="s">
        <v>210</v>
      </c>
      <c r="T528" s="175"/>
      <c r="U528" s="178"/>
      <c r="V528" s="187" t="str">
        <f>VLOOKUP(B528,'DPF - Montant M2 M3 par site'!A:A,1,FALSE)</f>
        <v>A71</v>
      </c>
      <c r="W528" s="188"/>
      <c r="AA528" s="189"/>
    </row>
    <row r="529" spans="1:27" s="187" customFormat="1" ht="24.95" customHeight="1" x14ac:dyDescent="0.2">
      <c r="A529" s="175" t="str">
        <f>VLOOKUP(B529,'[2]CCTP lot 1 liste batiment'!B:C,2,FALSE)</f>
        <v>LOT 1</v>
      </c>
      <c r="B529" s="175" t="s">
        <v>1371</v>
      </c>
      <c r="C529" s="175" t="s">
        <v>1372</v>
      </c>
      <c r="D529" s="176" t="str">
        <f>VLOOKUP(E529,'[2]Synthèse Familles'!B:C,2,FALSE)</f>
        <v>1B - Distribution chaud</v>
      </c>
      <c r="E529" s="176" t="s">
        <v>3361</v>
      </c>
      <c r="F529" s="173" t="s">
        <v>288</v>
      </c>
      <c r="G529" s="177">
        <v>2</v>
      </c>
      <c r="H529" s="173" t="str">
        <f>VLOOKUP(E529,'BPU- Missions M2 et M3'!B:C,2,FALSE)</f>
        <v>1B-SSEC</v>
      </c>
      <c r="I529" s="173">
        <f>IF(H529="inclus","-",VLOOKUP(H529,'BPU- Missions M2 et M3'!C:D,2,FALSE)*G529)</f>
        <v>0</v>
      </c>
      <c r="J529" s="173"/>
      <c r="K529" s="176"/>
      <c r="L529" s="176"/>
      <c r="M529" s="176"/>
      <c r="N529" s="176"/>
      <c r="O529" s="176"/>
      <c r="P529" s="176"/>
      <c r="Q529" s="176"/>
      <c r="R529" s="173"/>
      <c r="S529" s="173"/>
      <c r="T529" s="175"/>
      <c r="U529" s="178"/>
      <c r="V529" s="187" t="str">
        <f>VLOOKUP(B529,'DPF - Montant M2 M3 par site'!A:A,1,FALSE)</f>
        <v>A71</v>
      </c>
      <c r="W529" s="188"/>
      <c r="AA529" s="189"/>
    </row>
    <row r="530" spans="1:27" s="187" customFormat="1" ht="24.95" customHeight="1" x14ac:dyDescent="0.2">
      <c r="A530" s="175" t="str">
        <f>VLOOKUP(B530,'[2]CCTP lot 1 liste batiment'!B:C,2,FALSE)</f>
        <v>LOT 1</v>
      </c>
      <c r="B530" s="175" t="s">
        <v>1371</v>
      </c>
      <c r="C530" s="175" t="s">
        <v>1372</v>
      </c>
      <c r="D530" s="176" t="str">
        <f>VLOOKUP(E530,'[2]Synthèse Familles'!B:C,2,FALSE)</f>
        <v>1B - Distribution chaud</v>
      </c>
      <c r="E530" s="176" t="s">
        <v>162</v>
      </c>
      <c r="F530" s="175" t="s">
        <v>1391</v>
      </c>
      <c r="G530" s="177">
        <v>1</v>
      </c>
      <c r="H530" s="173" t="str">
        <f>VLOOKUP(E530,'BPU- Missions M2 et M3'!B:C,2,FALSE)</f>
        <v>Inclus</v>
      </c>
      <c r="I530" s="173" t="str">
        <f>IF(H530="inclus","-",VLOOKUP(H530,'BPU- Missions M2 et M3'!C:D,2,FALSE)*G530)</f>
        <v>-</v>
      </c>
      <c r="J530" s="173">
        <v>2023</v>
      </c>
      <c r="K530" s="176" t="s">
        <v>1392</v>
      </c>
      <c r="L530" s="176"/>
      <c r="M530" s="176"/>
      <c r="N530" s="176"/>
      <c r="O530" s="176"/>
      <c r="P530" s="176"/>
      <c r="Q530" s="176"/>
      <c r="R530" s="173"/>
      <c r="S530" s="173"/>
      <c r="T530" s="175" t="s">
        <v>1376</v>
      </c>
      <c r="U530" s="178" t="s">
        <v>1386</v>
      </c>
      <c r="V530" s="187" t="str">
        <f>VLOOKUP(B530,'DPF - Montant M2 M3 par site'!A:A,1,FALSE)</f>
        <v>A71</v>
      </c>
      <c r="W530" s="188"/>
      <c r="AA530" s="189"/>
    </row>
    <row r="531" spans="1:27" s="187" customFormat="1" ht="24.95" customHeight="1" x14ac:dyDescent="0.2">
      <c r="A531" s="175" t="str">
        <f>VLOOKUP(B531,'[2]CCTP lot 1 liste batiment'!B:C,2,FALSE)</f>
        <v>LOT 1</v>
      </c>
      <c r="B531" s="175" t="s">
        <v>1371</v>
      </c>
      <c r="C531" s="175" t="s">
        <v>1372</v>
      </c>
      <c r="D531" s="176" t="str">
        <f>VLOOKUP(E531,'[2]Synthèse Familles'!B:C,2,FALSE)</f>
        <v>1B - Distribution chaud</v>
      </c>
      <c r="E531" s="176" t="s">
        <v>162</v>
      </c>
      <c r="F531" s="175" t="s">
        <v>1393</v>
      </c>
      <c r="G531" s="177">
        <v>3</v>
      </c>
      <c r="H531" s="173" t="str">
        <f>VLOOKUP(E531,'BPU- Missions M2 et M3'!B:C,2,FALSE)</f>
        <v>Inclus</v>
      </c>
      <c r="I531" s="173" t="str">
        <f>IF(H531="inclus","-",VLOOKUP(H531,'BPU- Missions M2 et M3'!C:D,2,FALSE)*G531)</f>
        <v>-</v>
      </c>
      <c r="J531" s="173">
        <v>2023</v>
      </c>
      <c r="K531" s="176"/>
      <c r="L531" s="176"/>
      <c r="M531" s="176"/>
      <c r="N531" s="176"/>
      <c r="O531" s="176"/>
      <c r="P531" s="176"/>
      <c r="Q531" s="176"/>
      <c r="R531" s="173"/>
      <c r="S531" s="173"/>
      <c r="T531" s="175" t="s">
        <v>1376</v>
      </c>
      <c r="U531" s="178" t="s">
        <v>1377</v>
      </c>
      <c r="V531" s="187" t="str">
        <f>VLOOKUP(B531,'DPF - Montant M2 M3 par site'!A:A,1,FALSE)</f>
        <v>A71</v>
      </c>
      <c r="W531" s="188"/>
      <c r="AA531" s="189"/>
    </row>
    <row r="532" spans="1:27" s="187" customFormat="1" ht="24.95" customHeight="1" x14ac:dyDescent="0.2">
      <c r="A532" s="175" t="str">
        <f>VLOOKUP(B532,'[2]CCTP lot 1 liste batiment'!B:C,2,FALSE)</f>
        <v>LOT 1</v>
      </c>
      <c r="B532" s="175" t="s">
        <v>1371</v>
      </c>
      <c r="C532" s="175" t="s">
        <v>1372</v>
      </c>
      <c r="D532" s="176" t="str">
        <f>VLOOKUP(E532,'[2]Synthèse Familles'!B:C,2,FALSE)</f>
        <v>1B - Distribution chaud</v>
      </c>
      <c r="E532" s="176" t="s">
        <v>162</v>
      </c>
      <c r="F532" s="175" t="s">
        <v>1394</v>
      </c>
      <c r="G532" s="177">
        <v>1</v>
      </c>
      <c r="H532" s="173" t="str">
        <f>VLOOKUP(E532,'BPU- Missions M2 et M3'!B:C,2,FALSE)</f>
        <v>Inclus</v>
      </c>
      <c r="I532" s="173" t="str">
        <f>IF(H532="inclus","-",VLOOKUP(H532,'BPU- Missions M2 et M3'!C:D,2,FALSE)*G532)</f>
        <v>-</v>
      </c>
      <c r="J532" s="173">
        <v>2023</v>
      </c>
      <c r="K532" s="176" t="s">
        <v>1395</v>
      </c>
      <c r="L532" s="176"/>
      <c r="M532" s="176"/>
      <c r="N532" s="176"/>
      <c r="O532" s="176"/>
      <c r="P532" s="176"/>
      <c r="Q532" s="176"/>
      <c r="R532" s="173"/>
      <c r="S532" s="173"/>
      <c r="T532" s="175" t="s">
        <v>1376</v>
      </c>
      <c r="U532" s="178" t="s">
        <v>1396</v>
      </c>
      <c r="V532" s="187" t="str">
        <f>VLOOKUP(B532,'DPF - Montant M2 M3 par site'!A:A,1,FALSE)</f>
        <v>A71</v>
      </c>
      <c r="W532" s="188"/>
      <c r="AA532" s="189"/>
    </row>
    <row r="533" spans="1:27" s="187" customFormat="1" ht="24.95" customHeight="1" x14ac:dyDescent="0.2">
      <c r="A533" s="175" t="str">
        <f>VLOOKUP(B533,'[2]CCTP lot 1 liste batiment'!B:C,2,FALSE)</f>
        <v>LOT 1</v>
      </c>
      <c r="B533" s="175" t="s">
        <v>1371</v>
      </c>
      <c r="C533" s="175" t="s">
        <v>1372</v>
      </c>
      <c r="D533" s="176" t="str">
        <f>VLOOKUP(E533,'[2]Synthèse Familles'!B:C,2,FALSE)</f>
        <v>1B - Distribution chaud</v>
      </c>
      <c r="E533" s="176" t="s">
        <v>161</v>
      </c>
      <c r="F533" s="175" t="s">
        <v>1373</v>
      </c>
      <c r="G533" s="177">
        <v>1</v>
      </c>
      <c r="H533" s="173" t="str">
        <f>VLOOKUP(E533,'BPU- Missions M2 et M3'!B:C,2,FALSE)</f>
        <v>Inclus</v>
      </c>
      <c r="I533" s="173" t="str">
        <f>IF(H533="inclus","-",VLOOKUP(H533,'BPU- Missions M2 et M3'!C:D,2,FALSE)*G533)</f>
        <v>-</v>
      </c>
      <c r="J533" s="173">
        <v>2024</v>
      </c>
      <c r="K533" s="176" t="s">
        <v>1374</v>
      </c>
      <c r="L533" s="176" t="s">
        <v>1375</v>
      </c>
      <c r="M533" s="176"/>
      <c r="N533" s="176"/>
      <c r="O533" s="176"/>
      <c r="P533" s="176"/>
      <c r="Q533" s="176"/>
      <c r="R533" s="173"/>
      <c r="S533" s="173"/>
      <c r="T533" s="175" t="s">
        <v>1376</v>
      </c>
      <c r="U533" s="178" t="s">
        <v>1377</v>
      </c>
      <c r="V533" s="187" t="str">
        <f>VLOOKUP(B533,'DPF - Montant M2 M3 par site'!A:A,1,FALSE)</f>
        <v>A71</v>
      </c>
      <c r="W533" s="188"/>
      <c r="AA533" s="189"/>
    </row>
    <row r="534" spans="1:27" s="187" customFormat="1" ht="24.95" customHeight="1" x14ac:dyDescent="0.2">
      <c r="A534" s="175" t="str">
        <f>VLOOKUP(B534,'[2]CCTP lot 1 liste batiment'!B:C,2,FALSE)</f>
        <v>LOT 1</v>
      </c>
      <c r="B534" s="175" t="s">
        <v>1371</v>
      </c>
      <c r="C534" s="175" t="s">
        <v>1372</v>
      </c>
      <c r="D534" s="176" t="str">
        <f>VLOOKUP(E534,'[2]Synthèse Familles'!B:C,2,FALSE)</f>
        <v>1B - Distribution chaud</v>
      </c>
      <c r="E534" s="176" t="s">
        <v>161</v>
      </c>
      <c r="F534" s="175" t="s">
        <v>1378</v>
      </c>
      <c r="G534" s="177">
        <v>1</v>
      </c>
      <c r="H534" s="173" t="str">
        <f>VLOOKUP(E534,'BPU- Missions M2 et M3'!B:C,2,FALSE)</f>
        <v>Inclus</v>
      </c>
      <c r="I534" s="173" t="str">
        <f>IF(H534="inclus","-",VLOOKUP(H534,'BPU- Missions M2 et M3'!C:D,2,FALSE)*G534)</f>
        <v>-</v>
      </c>
      <c r="J534" s="173">
        <v>2023</v>
      </c>
      <c r="K534" s="176" t="s">
        <v>1374</v>
      </c>
      <c r="L534" s="176" t="s">
        <v>1375</v>
      </c>
      <c r="M534" s="176"/>
      <c r="N534" s="176"/>
      <c r="O534" s="176"/>
      <c r="P534" s="176"/>
      <c r="Q534" s="176"/>
      <c r="R534" s="173"/>
      <c r="S534" s="173"/>
      <c r="T534" s="175" t="s">
        <v>1376</v>
      </c>
      <c r="U534" s="178" t="s">
        <v>1377</v>
      </c>
      <c r="V534" s="187" t="str">
        <f>VLOOKUP(B534,'DPF - Montant M2 M3 par site'!A:A,1,FALSE)</f>
        <v>A71</v>
      </c>
      <c r="W534" s="188"/>
      <c r="AA534" s="189"/>
    </row>
    <row r="535" spans="1:27" s="187" customFormat="1" ht="24.95" customHeight="1" x14ac:dyDescent="0.2">
      <c r="A535" s="175" t="str">
        <f>VLOOKUP(B535,'[2]CCTP lot 1 liste batiment'!B:C,2,FALSE)</f>
        <v>LOT 1</v>
      </c>
      <c r="B535" s="175" t="s">
        <v>1371</v>
      </c>
      <c r="C535" s="175" t="s">
        <v>1372</v>
      </c>
      <c r="D535" s="176" t="str">
        <f>VLOOKUP(E535,'[2]Synthèse Familles'!B:C,2,FALSE)</f>
        <v>1B - Distribution chaud</v>
      </c>
      <c r="E535" s="176" t="s">
        <v>161</v>
      </c>
      <c r="F535" s="175" t="s">
        <v>1379</v>
      </c>
      <c r="G535" s="177">
        <v>1</v>
      </c>
      <c r="H535" s="173" t="str">
        <f>VLOOKUP(E535,'BPU- Missions M2 et M3'!B:C,2,FALSE)</f>
        <v>Inclus</v>
      </c>
      <c r="I535" s="173" t="str">
        <f>IF(H535="inclus","-",VLOOKUP(H535,'BPU- Missions M2 et M3'!C:D,2,FALSE)*G535)</f>
        <v>-</v>
      </c>
      <c r="J535" s="173">
        <v>2023</v>
      </c>
      <c r="K535" s="176" t="s">
        <v>1380</v>
      </c>
      <c r="L535" s="176" t="s">
        <v>1381</v>
      </c>
      <c r="M535" s="176"/>
      <c r="N535" s="176"/>
      <c r="O535" s="176"/>
      <c r="P535" s="176"/>
      <c r="Q535" s="176"/>
      <c r="R535" s="173"/>
      <c r="S535" s="173"/>
      <c r="T535" s="175" t="s">
        <v>1376</v>
      </c>
      <c r="U535" s="178" t="s">
        <v>1382</v>
      </c>
      <c r="V535" s="187" t="str">
        <f>VLOOKUP(B535,'DPF - Montant M2 M3 par site'!A:A,1,FALSE)</f>
        <v>A71</v>
      </c>
      <c r="W535" s="188"/>
      <c r="AA535" s="189"/>
    </row>
    <row r="536" spans="1:27" s="187" customFormat="1" ht="24.95" customHeight="1" x14ac:dyDescent="0.2">
      <c r="A536" s="175" t="str">
        <f>VLOOKUP(B536,'[2]CCTP lot 1 liste batiment'!B:C,2,FALSE)</f>
        <v>LOT 1</v>
      </c>
      <c r="B536" s="175" t="s">
        <v>1371</v>
      </c>
      <c r="C536" s="175" t="s">
        <v>1372</v>
      </c>
      <c r="D536" s="176" t="str">
        <f>VLOOKUP(E536,'[2]Synthèse Familles'!B:C,2,FALSE)</f>
        <v>1B - Distribution chaud</v>
      </c>
      <c r="E536" s="176" t="s">
        <v>161</v>
      </c>
      <c r="F536" s="175" t="s">
        <v>1383</v>
      </c>
      <c r="G536" s="177">
        <v>1</v>
      </c>
      <c r="H536" s="173" t="str">
        <f>VLOOKUP(E536,'BPU- Missions M2 et M3'!B:C,2,FALSE)</f>
        <v>Inclus</v>
      </c>
      <c r="I536" s="173" t="str">
        <f>IF(H536="inclus","-",VLOOKUP(H536,'BPU- Missions M2 et M3'!C:D,2,FALSE)*G536)</f>
        <v>-</v>
      </c>
      <c r="J536" s="173">
        <v>2023</v>
      </c>
      <c r="K536" s="176" t="s">
        <v>1384</v>
      </c>
      <c r="L536" s="176" t="s">
        <v>1385</v>
      </c>
      <c r="M536" s="176"/>
      <c r="N536" s="176"/>
      <c r="O536" s="176"/>
      <c r="P536" s="176"/>
      <c r="Q536" s="176"/>
      <c r="R536" s="173"/>
      <c r="S536" s="173"/>
      <c r="T536" s="175" t="s">
        <v>1376</v>
      </c>
      <c r="U536" s="178" t="s">
        <v>1386</v>
      </c>
      <c r="V536" s="187" t="str">
        <f>VLOOKUP(B536,'DPF - Montant M2 M3 par site'!A:A,1,FALSE)</f>
        <v>A71</v>
      </c>
      <c r="W536" s="188"/>
      <c r="AA536" s="189"/>
    </row>
    <row r="537" spans="1:27" s="187" customFormat="1" ht="24.95" customHeight="1" x14ac:dyDescent="0.2">
      <c r="A537" s="175" t="str">
        <f>VLOOKUP(B537,'[2]CCTP lot 1 liste batiment'!B:C,2,FALSE)</f>
        <v>LOT 1</v>
      </c>
      <c r="B537" s="175" t="s">
        <v>1371</v>
      </c>
      <c r="C537" s="175" t="s">
        <v>1372</v>
      </c>
      <c r="D537" s="176" t="str">
        <f>VLOOKUP(E537,'[2]Synthèse Familles'!B:C,2,FALSE)</f>
        <v>1B - Distribution chaud</v>
      </c>
      <c r="E537" s="176" t="s">
        <v>161</v>
      </c>
      <c r="F537" s="175" t="s">
        <v>1387</v>
      </c>
      <c r="G537" s="177">
        <v>1</v>
      </c>
      <c r="H537" s="173" t="str">
        <f>VLOOKUP(E537,'BPU- Missions M2 et M3'!B:C,2,FALSE)</f>
        <v>Inclus</v>
      </c>
      <c r="I537" s="173" t="str">
        <f>IF(H537="inclus","-",VLOOKUP(H537,'BPU- Missions M2 et M3'!C:D,2,FALSE)*G537)</f>
        <v>-</v>
      </c>
      <c r="J537" s="173">
        <v>2023</v>
      </c>
      <c r="K537" s="176" t="s">
        <v>1388</v>
      </c>
      <c r="L537" s="176" t="s">
        <v>1389</v>
      </c>
      <c r="M537" s="176"/>
      <c r="N537" s="176"/>
      <c r="O537" s="176"/>
      <c r="P537" s="176"/>
      <c r="Q537" s="176"/>
      <c r="R537" s="173"/>
      <c r="S537" s="173"/>
      <c r="T537" s="175" t="s">
        <v>1376</v>
      </c>
      <c r="U537" s="178" t="s">
        <v>1390</v>
      </c>
      <c r="V537" s="187" t="str">
        <f>VLOOKUP(B537,'DPF - Montant M2 M3 par site'!A:A,1,FALSE)</f>
        <v>A71</v>
      </c>
      <c r="W537" s="188"/>
      <c r="AA537" s="189"/>
    </row>
    <row r="538" spans="1:27" s="187" customFormat="1" ht="24.95" customHeight="1" x14ac:dyDescent="0.2">
      <c r="A538" s="175" t="str">
        <f>VLOOKUP(B538,'[2]CCTP lot 1 liste batiment'!B:C,2,FALSE)</f>
        <v>LOT 1</v>
      </c>
      <c r="B538" s="175" t="s">
        <v>1371</v>
      </c>
      <c r="C538" s="175" t="s">
        <v>1372</v>
      </c>
      <c r="D538" s="176" t="str">
        <f>VLOOKUP(E538,'[2]Synthèse Familles'!B:C,2,FALSE)</f>
        <v>2A - Production de froid</v>
      </c>
      <c r="E538" s="176" t="s">
        <v>67</v>
      </c>
      <c r="F538" s="175" t="s">
        <v>1397</v>
      </c>
      <c r="G538" s="177">
        <v>1</v>
      </c>
      <c r="H538" s="173" t="str">
        <f>VLOOKUP(E538,'BPU- Missions M2 et M3'!B:C,2,FALSE)</f>
        <v>2A-PAC2</v>
      </c>
      <c r="I538" s="173">
        <f>IF(H538="inclus","-",VLOOKUP(H538,'BPU- Missions M2 et M3'!C:D,2,FALSE)*G538)</f>
        <v>0</v>
      </c>
      <c r="J538" s="173">
        <v>2023</v>
      </c>
      <c r="K538" s="176" t="s">
        <v>1398</v>
      </c>
      <c r="L538" s="176" t="s">
        <v>1399</v>
      </c>
      <c r="M538" s="176"/>
      <c r="N538" s="176">
        <v>125</v>
      </c>
      <c r="O538" s="176"/>
      <c r="P538" s="176" t="s">
        <v>1400</v>
      </c>
      <c r="Q538" s="176" t="s">
        <v>228</v>
      </c>
      <c r="R538" s="173" t="s">
        <v>228</v>
      </c>
      <c r="S538" s="173" t="s">
        <v>228</v>
      </c>
      <c r="T538" s="175" t="s">
        <v>1401</v>
      </c>
      <c r="U538" s="178" t="s">
        <v>1401</v>
      </c>
      <c r="V538" s="187" t="str">
        <f>VLOOKUP(B538,'DPF - Montant M2 M3 par site'!A:A,1,FALSE)</f>
        <v>A71</v>
      </c>
      <c r="W538" s="188"/>
      <c r="AA538" s="189"/>
    </row>
    <row r="539" spans="1:27" s="187" customFormat="1" ht="24.95" customHeight="1" x14ac:dyDescent="0.2">
      <c r="A539" s="175" t="str">
        <f>VLOOKUP(B539,'[2]CCTP lot 1 liste batiment'!B:C,2,FALSE)</f>
        <v>LOT 1</v>
      </c>
      <c r="B539" s="175" t="s">
        <v>1371</v>
      </c>
      <c r="C539" s="175" t="s">
        <v>1372</v>
      </c>
      <c r="D539" s="176" t="str">
        <f>VLOOKUP(E539,'[2]Synthèse Familles'!B:C,2,FALSE)</f>
        <v>2A - Production de froid</v>
      </c>
      <c r="E539" s="176" t="s">
        <v>67</v>
      </c>
      <c r="F539" s="175" t="s">
        <v>1402</v>
      </c>
      <c r="G539" s="177">
        <v>1</v>
      </c>
      <c r="H539" s="173" t="str">
        <f>VLOOKUP(E539,'BPU- Missions M2 et M3'!B:C,2,FALSE)</f>
        <v>2A-PAC2</v>
      </c>
      <c r="I539" s="173">
        <f>IF(H539="inclus","-",VLOOKUP(H539,'BPU- Missions M2 et M3'!C:D,2,FALSE)*G539)</f>
        <v>0</v>
      </c>
      <c r="J539" s="173">
        <v>2023</v>
      </c>
      <c r="K539" s="176" t="s">
        <v>1398</v>
      </c>
      <c r="L539" s="176" t="s">
        <v>1399</v>
      </c>
      <c r="M539" s="176"/>
      <c r="N539" s="176">
        <v>125</v>
      </c>
      <c r="O539" s="176"/>
      <c r="P539" s="176" t="s">
        <v>1400</v>
      </c>
      <c r="Q539" s="176" t="s">
        <v>228</v>
      </c>
      <c r="R539" s="173" t="s">
        <v>228</v>
      </c>
      <c r="S539" s="173" t="s">
        <v>228</v>
      </c>
      <c r="T539" s="175" t="s">
        <v>1401</v>
      </c>
      <c r="U539" s="178" t="s">
        <v>1401</v>
      </c>
      <c r="V539" s="187" t="str">
        <f>VLOOKUP(B539,'DPF - Montant M2 M3 par site'!A:A,1,FALSE)</f>
        <v>A71</v>
      </c>
      <c r="W539" s="188"/>
      <c r="AA539" s="189"/>
    </row>
    <row r="540" spans="1:27" s="187" customFormat="1" ht="24.95" customHeight="1" x14ac:dyDescent="0.2">
      <c r="A540" s="175" t="str">
        <f>VLOOKUP(B540,'[2]CCTP lot 1 liste batiment'!B:C,2,FALSE)</f>
        <v>LOT 1</v>
      </c>
      <c r="B540" s="175" t="s">
        <v>1371</v>
      </c>
      <c r="C540" s="175" t="s">
        <v>1372</v>
      </c>
      <c r="D540" s="176" t="str">
        <f>VLOOKUP(E540,'[2]Synthèse Familles'!B:C,2,FALSE)</f>
        <v>3 - Terminaux</v>
      </c>
      <c r="E540" s="176" t="s">
        <v>44</v>
      </c>
      <c r="F540" s="173" t="s">
        <v>1403</v>
      </c>
      <c r="G540" s="177">
        <v>1</v>
      </c>
      <c r="H540" s="173" t="str">
        <f>VLOOKUP(E540,'BPU- Missions M2 et M3'!B:C,2,FALSE)</f>
        <v>3-RID</v>
      </c>
      <c r="I540" s="173">
        <f>IF(H540="inclus","-",VLOOKUP(H540,'BPU- Missions M2 et M3'!C:D,2,FALSE)*G540)</f>
        <v>0</v>
      </c>
      <c r="J540" s="173">
        <v>2023</v>
      </c>
      <c r="K540" s="176"/>
      <c r="L540" s="176"/>
      <c r="M540" s="176"/>
      <c r="N540" s="176"/>
      <c r="O540" s="176"/>
      <c r="P540" s="176"/>
      <c r="Q540" s="176"/>
      <c r="R540" s="173"/>
      <c r="S540" s="173"/>
      <c r="T540" s="175" t="s">
        <v>211</v>
      </c>
      <c r="U540" s="178" t="s">
        <v>1404</v>
      </c>
      <c r="V540" s="187" t="str">
        <f>VLOOKUP(B540,'DPF - Montant M2 M3 par site'!A:A,1,FALSE)</f>
        <v>A71</v>
      </c>
      <c r="W540" s="188"/>
      <c r="AA540" s="189"/>
    </row>
    <row r="541" spans="1:27" s="187" customFormat="1" ht="24.95" customHeight="1" x14ac:dyDescent="0.2">
      <c r="A541" s="175" t="str">
        <f>VLOOKUP(B541,'[2]CCTP lot 1 liste batiment'!B:C,2,FALSE)</f>
        <v>LOT 1</v>
      </c>
      <c r="B541" s="175" t="s">
        <v>1371</v>
      </c>
      <c r="C541" s="175" t="s">
        <v>1372</v>
      </c>
      <c r="D541" s="176" t="str">
        <f>VLOOKUP(E541,'[2]Synthèse Familles'!B:C,2,FALSE)</f>
        <v>3 - Terminaux</v>
      </c>
      <c r="E541" s="176" t="s">
        <v>44</v>
      </c>
      <c r="F541" s="173" t="s">
        <v>1403</v>
      </c>
      <c r="G541" s="177">
        <v>1</v>
      </c>
      <c r="H541" s="173" t="str">
        <f>VLOOKUP(E541,'BPU- Missions M2 et M3'!B:C,2,FALSE)</f>
        <v>3-RID</v>
      </c>
      <c r="I541" s="173">
        <f>IF(H541="inclus","-",VLOOKUP(H541,'BPU- Missions M2 et M3'!C:D,2,FALSE)*G541)</f>
        <v>0</v>
      </c>
      <c r="J541" s="173">
        <v>2023</v>
      </c>
      <c r="K541" s="176"/>
      <c r="L541" s="176"/>
      <c r="M541" s="176"/>
      <c r="N541" s="176"/>
      <c r="O541" s="176"/>
      <c r="P541" s="176"/>
      <c r="Q541" s="176"/>
      <c r="R541" s="173"/>
      <c r="S541" s="173"/>
      <c r="T541" s="175" t="s">
        <v>211</v>
      </c>
      <c r="U541" s="178" t="s">
        <v>1405</v>
      </c>
      <c r="V541" s="187" t="str">
        <f>VLOOKUP(B541,'DPF - Montant M2 M3 par site'!A:A,1,FALSE)</f>
        <v>A71</v>
      </c>
      <c r="W541" s="188"/>
      <c r="AA541" s="189"/>
    </row>
    <row r="542" spans="1:27" s="187" customFormat="1" ht="24.95" customHeight="1" x14ac:dyDescent="0.2">
      <c r="A542" s="175" t="str">
        <f>VLOOKUP(B542,'[2]CCTP lot 1 liste batiment'!B:C,2,FALSE)</f>
        <v>LOT 1</v>
      </c>
      <c r="B542" s="175" t="s">
        <v>1371</v>
      </c>
      <c r="C542" s="184" t="s">
        <v>1372</v>
      </c>
      <c r="D542" s="176" t="str">
        <f>VLOOKUP(E542,'[2]Synthèse Familles'!B:C,2,FALSE)</f>
        <v>4 - Plomberie</v>
      </c>
      <c r="E542" s="176" t="s">
        <v>113</v>
      </c>
      <c r="F542" s="184" t="s">
        <v>1406</v>
      </c>
      <c r="G542" s="184">
        <v>1</v>
      </c>
      <c r="H542" s="173" t="str">
        <f>VLOOKUP(E542,'BPU- Missions M2 et M3'!B:C,2,FALSE)</f>
        <v>4-TRAIT</v>
      </c>
      <c r="I542" s="173">
        <f>IF(H542="inclus","-",VLOOKUP(H542,'BPU- Missions M2 et M3'!C:D,2,FALSE)*G542)</f>
        <v>0</v>
      </c>
      <c r="J542" s="184">
        <v>2023</v>
      </c>
      <c r="K542" s="185" t="s">
        <v>1407</v>
      </c>
      <c r="L542" s="185" t="s">
        <v>1408</v>
      </c>
      <c r="M542" s="185"/>
      <c r="N542" s="185"/>
      <c r="O542" s="185"/>
      <c r="P542" s="185"/>
      <c r="Q542" s="185"/>
      <c r="R542" s="184"/>
      <c r="S542" s="184"/>
      <c r="T542" s="184" t="s">
        <v>1376</v>
      </c>
      <c r="U542" s="184" t="s">
        <v>1386</v>
      </c>
      <c r="V542" s="187" t="str">
        <f>VLOOKUP(B542,'DPF - Montant M2 M3 par site'!A:A,1,FALSE)</f>
        <v>A71</v>
      </c>
      <c r="W542" s="188"/>
      <c r="AA542" s="189"/>
    </row>
    <row r="543" spans="1:27" s="187" customFormat="1" ht="24.95" customHeight="1" x14ac:dyDescent="0.2">
      <c r="A543" s="175" t="str">
        <f>VLOOKUP(B543,'[2]CCTP lot 1 liste batiment'!B:C,2,FALSE)</f>
        <v>LOT 1</v>
      </c>
      <c r="B543" s="175" t="s">
        <v>1371</v>
      </c>
      <c r="C543" s="175" t="s">
        <v>1372</v>
      </c>
      <c r="D543" s="176" t="str">
        <f>VLOOKUP(E543,'[2]Synthèse Familles'!B:C,2,FALSE)</f>
        <v>5A - Traitement d'air - CTA</v>
      </c>
      <c r="E543" s="176" t="s">
        <v>135</v>
      </c>
      <c r="F543" s="175" t="s">
        <v>1409</v>
      </c>
      <c r="G543" s="177">
        <v>1</v>
      </c>
      <c r="H543" s="173" t="str">
        <f>VLOOKUP(E543,'BPU- Missions M2 et M3'!B:C,2,FALSE)</f>
        <v>5A-CTA3</v>
      </c>
      <c r="I543" s="173">
        <f>IF(H543="inclus","-",VLOOKUP(H543,'BPU- Missions M2 et M3'!C:D,2,FALSE)*G543)</f>
        <v>0</v>
      </c>
      <c r="J543" s="173">
        <v>2024</v>
      </c>
      <c r="K543" s="176" t="s">
        <v>1410</v>
      </c>
      <c r="L543" s="176" t="s">
        <v>1411</v>
      </c>
      <c r="M543" s="176"/>
      <c r="N543" s="176"/>
      <c r="O543" s="176">
        <v>12500</v>
      </c>
      <c r="P543" s="176"/>
      <c r="Q543" s="176"/>
      <c r="R543" s="173"/>
      <c r="S543" s="173"/>
      <c r="T543" s="175" t="s">
        <v>1376</v>
      </c>
      <c r="U543" s="178" t="s">
        <v>1377</v>
      </c>
      <c r="V543" s="187" t="str">
        <f>VLOOKUP(B543,'DPF - Montant M2 M3 par site'!A:A,1,FALSE)</f>
        <v>A71</v>
      </c>
      <c r="W543" s="188"/>
      <c r="AA543" s="189"/>
    </row>
    <row r="544" spans="1:27" s="187" customFormat="1" ht="24.95" customHeight="1" x14ac:dyDescent="0.2">
      <c r="A544" s="175" t="str">
        <f>VLOOKUP(B544,'[2]CCTP lot 1 liste batiment'!B:C,2,FALSE)</f>
        <v>LOT 1</v>
      </c>
      <c r="B544" s="175" t="s">
        <v>1371</v>
      </c>
      <c r="C544" s="175" t="s">
        <v>1372</v>
      </c>
      <c r="D544" s="176" t="str">
        <f>VLOOKUP(E544,'[2]Synthèse Familles'!B:C,2,FALSE)</f>
        <v>5A - Traitement d'air - CTA</v>
      </c>
      <c r="E544" s="176" t="s">
        <v>134</v>
      </c>
      <c r="F544" s="175" t="s">
        <v>1412</v>
      </c>
      <c r="G544" s="177">
        <v>1</v>
      </c>
      <c r="H544" s="173" t="str">
        <f>VLOOKUP(E544,'BPU- Missions M2 et M3'!B:C,2,FALSE)</f>
        <v>5A-CTA2</v>
      </c>
      <c r="I544" s="173">
        <f>IF(H544="inclus","-",VLOOKUP(H544,'BPU- Missions M2 et M3'!C:D,2,FALSE)*G544)</f>
        <v>0</v>
      </c>
      <c r="J544" s="173">
        <v>2023</v>
      </c>
      <c r="K544" s="176" t="s">
        <v>1410</v>
      </c>
      <c r="L544" s="176" t="s">
        <v>1413</v>
      </c>
      <c r="M544" s="176"/>
      <c r="N544" s="176"/>
      <c r="O544" s="176">
        <v>7925</v>
      </c>
      <c r="P544" s="176"/>
      <c r="Q544" s="176"/>
      <c r="R544" s="173"/>
      <c r="S544" s="173"/>
      <c r="T544" s="175" t="s">
        <v>1376</v>
      </c>
      <c r="U544" s="178" t="s">
        <v>1382</v>
      </c>
      <c r="V544" s="187" t="str">
        <f>VLOOKUP(B544,'DPF - Montant M2 M3 par site'!A:A,1,FALSE)</f>
        <v>A71</v>
      </c>
      <c r="W544" s="188"/>
      <c r="AA544" s="189"/>
    </row>
    <row r="545" spans="1:27" s="187" customFormat="1" ht="24.95" customHeight="1" x14ac:dyDescent="0.2">
      <c r="A545" s="175" t="str">
        <f>VLOOKUP(B545,'[2]CCTP lot 1 liste batiment'!B:C,2,FALSE)</f>
        <v>LOT 1</v>
      </c>
      <c r="B545" s="175" t="s">
        <v>1371</v>
      </c>
      <c r="C545" s="175" t="s">
        <v>1372</v>
      </c>
      <c r="D545" s="176" t="str">
        <f>VLOOKUP(E545,'[2]Synthèse Familles'!B:C,2,FALSE)</f>
        <v>5A - Traitement d'air - CTA</v>
      </c>
      <c r="E545" s="176" t="s">
        <v>134</v>
      </c>
      <c r="F545" s="175" t="s">
        <v>1414</v>
      </c>
      <c r="G545" s="177">
        <v>1</v>
      </c>
      <c r="H545" s="173" t="str">
        <f>VLOOKUP(E545,'BPU- Missions M2 et M3'!B:C,2,FALSE)</f>
        <v>5A-CTA2</v>
      </c>
      <c r="I545" s="173">
        <f>IF(H545="inclus","-",VLOOKUP(H545,'BPU- Missions M2 et M3'!C:D,2,FALSE)*G545)</f>
        <v>0</v>
      </c>
      <c r="J545" s="173">
        <v>2023</v>
      </c>
      <c r="K545" s="176" t="s">
        <v>1410</v>
      </c>
      <c r="L545" s="176" t="s">
        <v>1415</v>
      </c>
      <c r="M545" s="176"/>
      <c r="N545" s="176"/>
      <c r="O545" s="176">
        <v>17625</v>
      </c>
      <c r="P545" s="176"/>
      <c r="Q545" s="176"/>
      <c r="R545" s="173"/>
      <c r="S545" s="173"/>
      <c r="T545" s="175" t="s">
        <v>1376</v>
      </c>
      <c r="U545" s="178" t="s">
        <v>1386</v>
      </c>
      <c r="V545" s="187" t="str">
        <f>VLOOKUP(B545,'DPF - Montant M2 M3 par site'!A:A,1,FALSE)</f>
        <v>A71</v>
      </c>
      <c r="W545" s="188"/>
      <c r="AA545" s="189"/>
    </row>
    <row r="546" spans="1:27" s="187" customFormat="1" ht="24.95" customHeight="1" x14ac:dyDescent="0.2">
      <c r="A546" s="175" t="str">
        <f>VLOOKUP(B546,'[2]CCTP lot 1 liste batiment'!B:C,2,FALSE)</f>
        <v>LOT 1</v>
      </c>
      <c r="B546" s="175" t="s">
        <v>1371</v>
      </c>
      <c r="C546" s="175" t="s">
        <v>1372</v>
      </c>
      <c r="D546" s="176" t="str">
        <f>VLOOKUP(E546,'[2]Synthèse Familles'!B:C,2,FALSE)</f>
        <v>5A - Traitement d'air - CTA</v>
      </c>
      <c r="E546" s="176" t="s">
        <v>134</v>
      </c>
      <c r="F546" s="175" t="s">
        <v>1416</v>
      </c>
      <c r="G546" s="177">
        <v>1</v>
      </c>
      <c r="H546" s="173" t="str">
        <f>VLOOKUP(E546,'BPU- Missions M2 et M3'!B:C,2,FALSE)</f>
        <v>5A-CTA2</v>
      </c>
      <c r="I546" s="173">
        <f>IF(H546="inclus","-",VLOOKUP(H546,'BPU- Missions M2 et M3'!C:D,2,FALSE)*G546)</f>
        <v>0</v>
      </c>
      <c r="J546" s="173">
        <v>2023</v>
      </c>
      <c r="K546" s="176" t="s">
        <v>1410</v>
      </c>
      <c r="L546" s="176" t="s">
        <v>1413</v>
      </c>
      <c r="M546" s="176"/>
      <c r="N546" s="176"/>
      <c r="O546" s="176">
        <v>3875</v>
      </c>
      <c r="P546" s="176"/>
      <c r="Q546" s="176"/>
      <c r="R546" s="173"/>
      <c r="S546" s="173"/>
      <c r="T546" s="175" t="s">
        <v>1376</v>
      </c>
      <c r="U546" s="178" t="s">
        <v>1396</v>
      </c>
      <c r="V546" s="187" t="str">
        <f>VLOOKUP(B546,'DPF - Montant M2 M3 par site'!A:A,1,FALSE)</f>
        <v>A71</v>
      </c>
      <c r="W546" s="188"/>
      <c r="AA546" s="189"/>
    </row>
    <row r="547" spans="1:27" s="187" customFormat="1" ht="24.95" customHeight="1" x14ac:dyDescent="0.2">
      <c r="A547" s="175" t="str">
        <f>VLOOKUP(B547,'[2]CCTP lot 1 liste batiment'!B:C,2,FALSE)</f>
        <v>LOT 1</v>
      </c>
      <c r="B547" s="175" t="s">
        <v>1371</v>
      </c>
      <c r="C547" s="175" t="s">
        <v>1372</v>
      </c>
      <c r="D547" s="176" t="str">
        <f>VLOOKUP(E547,'[2]Synthèse Familles'!B:C,2,FALSE)</f>
        <v>5A - Traitement d'air - CTA</v>
      </c>
      <c r="E547" s="176" t="s">
        <v>134</v>
      </c>
      <c r="F547" s="175" t="s">
        <v>1417</v>
      </c>
      <c r="G547" s="177">
        <v>1</v>
      </c>
      <c r="H547" s="173" t="str">
        <f>VLOOKUP(E547,'BPU- Missions M2 et M3'!B:C,2,FALSE)</f>
        <v>5A-CTA2</v>
      </c>
      <c r="I547" s="173">
        <f>IF(H547="inclus","-",VLOOKUP(H547,'BPU- Missions M2 et M3'!C:D,2,FALSE)*G547)</f>
        <v>0</v>
      </c>
      <c r="J547" s="173">
        <v>2023</v>
      </c>
      <c r="K547" s="176" t="s">
        <v>1410</v>
      </c>
      <c r="L547" s="176" t="s">
        <v>1418</v>
      </c>
      <c r="M547" s="176"/>
      <c r="N547" s="176"/>
      <c r="O547" s="176">
        <v>8800</v>
      </c>
      <c r="P547" s="176"/>
      <c r="Q547" s="176"/>
      <c r="R547" s="173"/>
      <c r="S547" s="173"/>
      <c r="T547" s="175" t="s">
        <v>1376</v>
      </c>
      <c r="U547" s="178" t="s">
        <v>1390</v>
      </c>
      <c r="V547" s="187" t="str">
        <f>VLOOKUP(B547,'DPF - Montant M2 M3 par site'!A:A,1,FALSE)</f>
        <v>A71</v>
      </c>
      <c r="W547" s="188"/>
      <c r="AA547" s="189"/>
    </row>
    <row r="548" spans="1:27" s="187" customFormat="1" ht="24.95" customHeight="1" x14ac:dyDescent="0.2">
      <c r="A548" s="175" t="str">
        <f>VLOOKUP(B548,'[2]CCTP lot 1 liste batiment'!B:C,2,FALSE)</f>
        <v>LOT 1</v>
      </c>
      <c r="B548" s="175" t="s">
        <v>1371</v>
      </c>
      <c r="C548" s="175" t="s">
        <v>1372</v>
      </c>
      <c r="D548" s="176" t="str">
        <f>VLOOKUP(E548,'[2]Synthèse Familles'!B:C,2,FALSE)</f>
        <v>5A - Traitement d'air - CTA</v>
      </c>
      <c r="E548" s="176" t="s">
        <v>134</v>
      </c>
      <c r="F548" s="175" t="s">
        <v>1419</v>
      </c>
      <c r="G548" s="177">
        <v>1</v>
      </c>
      <c r="H548" s="173" t="str">
        <f>VLOOKUP(E548,'BPU- Missions M2 et M3'!B:C,2,FALSE)</f>
        <v>5A-CTA2</v>
      </c>
      <c r="I548" s="173">
        <f>IF(H548="inclus","-",VLOOKUP(H548,'BPU- Missions M2 et M3'!C:D,2,FALSE)*G548)</f>
        <v>0</v>
      </c>
      <c r="J548" s="173">
        <v>2023</v>
      </c>
      <c r="K548" s="176" t="s">
        <v>1410</v>
      </c>
      <c r="L548" s="176" t="s">
        <v>1420</v>
      </c>
      <c r="M548" s="176"/>
      <c r="N548" s="176"/>
      <c r="O548" s="176">
        <v>8800</v>
      </c>
      <c r="P548" s="176"/>
      <c r="Q548" s="176"/>
      <c r="R548" s="173"/>
      <c r="S548" s="173"/>
      <c r="T548" s="175" t="s">
        <v>1376</v>
      </c>
      <c r="U548" s="178" t="s">
        <v>1390</v>
      </c>
      <c r="V548" s="187" t="str">
        <f>VLOOKUP(B548,'DPF - Montant M2 M3 par site'!A:A,1,FALSE)</f>
        <v>A71</v>
      </c>
      <c r="W548" s="188"/>
      <c r="AA548" s="189"/>
    </row>
    <row r="549" spans="1:27" s="187" customFormat="1" ht="24.95" customHeight="1" x14ac:dyDescent="0.2">
      <c r="A549" s="175" t="str">
        <f>VLOOKUP(B549,'[2]CCTP lot 1 liste batiment'!B:C,2,FALSE)</f>
        <v>LOT 1</v>
      </c>
      <c r="B549" s="175" t="s">
        <v>1371</v>
      </c>
      <c r="C549" s="175" t="s">
        <v>1372</v>
      </c>
      <c r="D549" s="176" t="str">
        <f>VLOOKUP(E549,'[2]Synthèse Familles'!B:C,2,FALSE)</f>
        <v>5B - Traitement d'air - Extracteur</v>
      </c>
      <c r="E549" s="176" t="s">
        <v>1421</v>
      </c>
      <c r="F549" s="173" t="s">
        <v>1422</v>
      </c>
      <c r="G549" s="177">
        <v>1</v>
      </c>
      <c r="H549" s="173" t="str">
        <f>VLOOKUP(E549,'BPU- Missions M2 et M3'!B:C,2,FALSE)</f>
        <v>5B-EXT</v>
      </c>
      <c r="I549" s="173">
        <f>IF(H549="inclus","-",VLOOKUP(H549,'BPU- Missions M2 et M3'!C:D,2,FALSE)*G549)</f>
        <v>0</v>
      </c>
      <c r="J549" s="173">
        <v>2023</v>
      </c>
      <c r="K549" s="176"/>
      <c r="L549" s="176"/>
      <c r="M549" s="176"/>
      <c r="N549" s="176"/>
      <c r="O549" s="176"/>
      <c r="P549" s="176"/>
      <c r="Q549" s="176"/>
      <c r="R549" s="173"/>
      <c r="S549" s="173"/>
      <c r="T549" s="175" t="s">
        <v>1401</v>
      </c>
      <c r="U549" s="178" t="s">
        <v>1401</v>
      </c>
      <c r="V549" s="187" t="str">
        <f>VLOOKUP(B549,'DPF - Montant M2 M3 par site'!A:A,1,FALSE)</f>
        <v>A71</v>
      </c>
      <c r="W549" s="188"/>
      <c r="AA549" s="189"/>
    </row>
    <row r="550" spans="1:27" s="187" customFormat="1" ht="24.95" customHeight="1" x14ac:dyDescent="0.2">
      <c r="A550" s="175" t="str">
        <f>VLOOKUP(B550,'[2]CCTP lot 1 liste batiment'!B:C,2,FALSE)</f>
        <v>LOT 1</v>
      </c>
      <c r="B550" s="175" t="s">
        <v>1371</v>
      </c>
      <c r="C550" s="175" t="s">
        <v>1372</v>
      </c>
      <c r="D550" s="176" t="str">
        <f>VLOOKUP(E550,'[2]Synthèse Familles'!B:C,2,FALSE)</f>
        <v>5B - Traitement d'air - Extracteur</v>
      </c>
      <c r="E550" s="176" t="s">
        <v>1421</v>
      </c>
      <c r="F550" s="173" t="s">
        <v>1423</v>
      </c>
      <c r="G550" s="177">
        <v>1</v>
      </c>
      <c r="H550" s="173" t="str">
        <f>VLOOKUP(E550,'BPU- Missions M2 et M3'!B:C,2,FALSE)</f>
        <v>5B-EXT</v>
      </c>
      <c r="I550" s="173">
        <f>IF(H550="inclus","-",VLOOKUP(H550,'BPU- Missions M2 et M3'!C:D,2,FALSE)*G550)</f>
        <v>0</v>
      </c>
      <c r="J550" s="173">
        <v>2023</v>
      </c>
      <c r="K550" s="176"/>
      <c r="L550" s="176"/>
      <c r="M550" s="176"/>
      <c r="N550" s="176"/>
      <c r="O550" s="176"/>
      <c r="P550" s="176"/>
      <c r="Q550" s="176"/>
      <c r="R550" s="173"/>
      <c r="S550" s="173"/>
      <c r="T550" s="175" t="s">
        <v>1401</v>
      </c>
      <c r="U550" s="178" t="s">
        <v>1401</v>
      </c>
      <c r="V550" s="187" t="str">
        <f>VLOOKUP(B550,'DPF - Montant M2 M3 par site'!A:A,1,FALSE)</f>
        <v>A71</v>
      </c>
      <c r="W550" s="188"/>
      <c r="AA550" s="189"/>
    </row>
    <row r="551" spans="1:27" s="187" customFormat="1" ht="24.95" customHeight="1" x14ac:dyDescent="0.2">
      <c r="A551" s="175" t="str">
        <f>VLOOKUP(B551,'[2]CCTP lot 1 liste batiment'!B:C,2,FALSE)</f>
        <v>LOT 1</v>
      </c>
      <c r="B551" s="175" t="s">
        <v>1371</v>
      </c>
      <c r="C551" s="175" t="s">
        <v>1372</v>
      </c>
      <c r="D551" s="176" t="str">
        <f>VLOOKUP(E551,'[2]Synthèse Familles'!B:C,2,FALSE)</f>
        <v>7-Automate</v>
      </c>
      <c r="E551" s="176" t="s">
        <v>56</v>
      </c>
      <c r="F551" s="175" t="s">
        <v>278</v>
      </c>
      <c r="G551" s="177">
        <v>1</v>
      </c>
      <c r="H551" s="173" t="str">
        <f>VLOOKUP(E551,'BPU- Missions M2 et M3'!B:C,2,FALSE)</f>
        <v>7-AUTOM2</v>
      </c>
      <c r="I551" s="173">
        <f>IF(H551="inclus","-",VLOOKUP(H551,'BPU- Missions M2 et M3'!C:D,2,FALSE)*G551)</f>
        <v>0</v>
      </c>
      <c r="J551" s="173"/>
      <c r="K551" s="176" t="s">
        <v>529</v>
      </c>
      <c r="L551" s="176" t="s">
        <v>1424</v>
      </c>
      <c r="M551" s="176"/>
      <c r="N551" s="176"/>
      <c r="O551" s="176"/>
      <c r="P551" s="176" t="s">
        <v>1425</v>
      </c>
      <c r="Q551" s="176"/>
      <c r="R551" s="173"/>
      <c r="S551" s="173"/>
      <c r="T551" s="175" t="s">
        <v>1376</v>
      </c>
      <c r="U551" s="178" t="s">
        <v>1377</v>
      </c>
      <c r="V551" s="187" t="str">
        <f>VLOOKUP(B551,'DPF - Montant M2 M3 par site'!A:A,1,FALSE)</f>
        <v>A71</v>
      </c>
      <c r="W551" s="188"/>
      <c r="AA551" s="189"/>
    </row>
    <row r="552" spans="1:27" s="187" customFormat="1" ht="24.95" customHeight="1" x14ac:dyDescent="0.2">
      <c r="A552" s="175" t="str">
        <f>VLOOKUP(B552,'[2]CCTP lot 1 liste batiment'!B:C,2,FALSE)</f>
        <v>LOT 1</v>
      </c>
      <c r="B552" s="175" t="s">
        <v>1426</v>
      </c>
      <c r="C552" s="175" t="s">
        <v>1427</v>
      </c>
      <c r="D552" s="176" t="str">
        <f>VLOOKUP(E552,'[2]Synthèse Familles'!B:C,2,FALSE)</f>
        <v>1B - Distribution chaud</v>
      </c>
      <c r="E552" s="176" t="s">
        <v>3361</v>
      </c>
      <c r="F552" s="173" t="s">
        <v>288</v>
      </c>
      <c r="G552" s="177">
        <v>2</v>
      </c>
      <c r="H552" s="173" t="str">
        <f>VLOOKUP(E552,'BPU- Missions M2 et M3'!B:C,2,FALSE)</f>
        <v>1B-SSEC</v>
      </c>
      <c r="I552" s="173">
        <f>IF(H552="inclus","-",VLOOKUP(H552,'BPU- Missions M2 et M3'!C:D,2,FALSE)*G552)</f>
        <v>0</v>
      </c>
      <c r="J552" s="173"/>
      <c r="K552" s="176"/>
      <c r="L552" s="176"/>
      <c r="M552" s="176" t="s">
        <v>210</v>
      </c>
      <c r="N552" s="176" t="s">
        <v>210</v>
      </c>
      <c r="O552" s="176"/>
      <c r="P552" s="176" t="s">
        <v>210</v>
      </c>
      <c r="Q552" s="176" t="s">
        <v>210</v>
      </c>
      <c r="R552" s="173" t="s">
        <v>210</v>
      </c>
      <c r="S552" s="173" t="s">
        <v>210</v>
      </c>
      <c r="T552" s="175"/>
      <c r="U552" s="178"/>
      <c r="V552" s="187" t="str">
        <f>VLOOKUP(B552,'DPF - Montant M2 M3 par site'!A:A,1,FALSE)</f>
        <v>A75</v>
      </c>
      <c r="W552" s="188"/>
      <c r="AA552" s="189"/>
    </row>
    <row r="553" spans="1:27" s="187" customFormat="1" ht="24.95" customHeight="1" x14ac:dyDescent="0.2">
      <c r="A553" s="175" t="str">
        <f>VLOOKUP(B553,'[2]CCTP lot 1 liste batiment'!B:C,2,FALSE)</f>
        <v>LOT 1</v>
      </c>
      <c r="B553" s="175" t="s">
        <v>1426</v>
      </c>
      <c r="C553" s="175" t="s">
        <v>1427</v>
      </c>
      <c r="D553" s="176" t="str">
        <f>VLOOKUP(E553,'[2]Synthèse Familles'!B:C,2,FALSE)</f>
        <v>1B - Distribution chaud</v>
      </c>
      <c r="E553" s="176" t="s">
        <v>3361</v>
      </c>
      <c r="F553" s="173" t="s">
        <v>288</v>
      </c>
      <c r="G553" s="177">
        <v>2</v>
      </c>
      <c r="H553" s="173" t="str">
        <f>VLOOKUP(E553,'BPU- Missions M2 et M3'!B:C,2,FALSE)</f>
        <v>1B-SSEC</v>
      </c>
      <c r="I553" s="173">
        <f>IF(H553="inclus","-",VLOOKUP(H553,'BPU- Missions M2 et M3'!C:D,2,FALSE)*G553)</f>
        <v>0</v>
      </c>
      <c r="J553" s="173"/>
      <c r="K553" s="176"/>
      <c r="L553" s="176"/>
      <c r="M553" s="176" t="s">
        <v>210</v>
      </c>
      <c r="N553" s="176" t="s">
        <v>210</v>
      </c>
      <c r="O553" s="176"/>
      <c r="P553" s="176" t="s">
        <v>210</v>
      </c>
      <c r="Q553" s="176" t="s">
        <v>210</v>
      </c>
      <c r="R553" s="173" t="s">
        <v>210</v>
      </c>
      <c r="S553" s="173" t="s">
        <v>210</v>
      </c>
      <c r="T553" s="175"/>
      <c r="U553" s="178"/>
      <c r="V553" s="187" t="str">
        <f>VLOOKUP(B553,'DPF - Montant M2 M3 par site'!A:A,1,FALSE)</f>
        <v>A75</v>
      </c>
      <c r="W553" s="188"/>
      <c r="AA553" s="189"/>
    </row>
    <row r="554" spans="1:27" s="187" customFormat="1" ht="24.95" customHeight="1" x14ac:dyDescent="0.2">
      <c r="A554" s="175" t="str">
        <f>VLOOKUP(B554,'[2]CCTP lot 1 liste batiment'!B:C,2,FALSE)</f>
        <v>LOT 1</v>
      </c>
      <c r="B554" s="175" t="s">
        <v>1426</v>
      </c>
      <c r="C554" s="175" t="s">
        <v>1427</v>
      </c>
      <c r="D554" s="176" t="str">
        <f>VLOOKUP(E554,'[2]Synthèse Familles'!B:C,2,FALSE)</f>
        <v>1B - Distribution chaud</v>
      </c>
      <c r="E554" s="176" t="s">
        <v>162</v>
      </c>
      <c r="F554" s="173" t="s">
        <v>297</v>
      </c>
      <c r="G554" s="177">
        <v>1</v>
      </c>
      <c r="H554" s="173" t="str">
        <f>VLOOKUP(E554,'BPU- Missions M2 et M3'!B:C,2,FALSE)</f>
        <v>Inclus</v>
      </c>
      <c r="I554" s="173" t="str">
        <f>IF(H554="inclus","-",VLOOKUP(H554,'BPU- Missions M2 et M3'!C:D,2,FALSE)*G554)</f>
        <v>-</v>
      </c>
      <c r="J554" s="173">
        <v>2021</v>
      </c>
      <c r="K554" s="176" t="s">
        <v>747</v>
      </c>
      <c r="L554" s="176" t="s">
        <v>1432</v>
      </c>
      <c r="M554" s="176"/>
      <c r="N554" s="176"/>
      <c r="O554" s="176"/>
      <c r="P554" s="176"/>
      <c r="Q554" s="176"/>
      <c r="R554" s="173"/>
      <c r="S554" s="173"/>
      <c r="T554" s="175" t="s">
        <v>211</v>
      </c>
      <c r="U554" s="178" t="s">
        <v>1430</v>
      </c>
      <c r="V554" s="187" t="str">
        <f>VLOOKUP(B554,'DPF - Montant M2 M3 par site'!A:A,1,FALSE)</f>
        <v>A75</v>
      </c>
      <c r="W554" s="188"/>
      <c r="AA554" s="189"/>
    </row>
    <row r="555" spans="1:27" s="187" customFormat="1" ht="24.95" customHeight="1" x14ac:dyDescent="0.2">
      <c r="A555" s="175" t="str">
        <f>VLOOKUP(B555,'[2]CCTP lot 1 liste batiment'!B:C,2,FALSE)</f>
        <v>LOT 1</v>
      </c>
      <c r="B555" s="175" t="s">
        <v>1426</v>
      </c>
      <c r="C555" s="175" t="s">
        <v>1427</v>
      </c>
      <c r="D555" s="176" t="str">
        <f>VLOOKUP(E555,'[2]Synthèse Familles'!B:C,2,FALSE)</f>
        <v>1B - Distribution chaud</v>
      </c>
      <c r="E555" s="176" t="s">
        <v>162</v>
      </c>
      <c r="F555" s="173" t="s">
        <v>453</v>
      </c>
      <c r="G555" s="177">
        <v>1</v>
      </c>
      <c r="H555" s="173" t="str">
        <f>VLOOKUP(E555,'BPU- Missions M2 et M3'!B:C,2,FALSE)</f>
        <v>Inclus</v>
      </c>
      <c r="I555" s="173" t="str">
        <f>IF(H555="inclus","-",VLOOKUP(H555,'BPU- Missions M2 et M3'!C:D,2,FALSE)*G555)</f>
        <v>-</v>
      </c>
      <c r="J555" s="173">
        <v>2021</v>
      </c>
      <c r="K555" s="176" t="s">
        <v>1433</v>
      </c>
      <c r="L555" s="176"/>
      <c r="M555" s="176"/>
      <c r="N555" s="176"/>
      <c r="O555" s="176"/>
      <c r="P555" s="176"/>
      <c r="Q555" s="176"/>
      <c r="R555" s="173"/>
      <c r="S555" s="173"/>
      <c r="T555" s="175" t="s">
        <v>211</v>
      </c>
      <c r="U555" s="178" t="s">
        <v>212</v>
      </c>
      <c r="V555" s="187" t="str">
        <f>VLOOKUP(B555,'DPF - Montant M2 M3 par site'!A:A,1,FALSE)</f>
        <v>A75</v>
      </c>
      <c r="W555" s="188"/>
      <c r="AA555" s="189"/>
    </row>
    <row r="556" spans="1:27" s="187" customFormat="1" ht="24.95" customHeight="1" x14ac:dyDescent="0.2">
      <c r="A556" s="175" t="str">
        <f>VLOOKUP(B556,'[2]CCTP lot 1 liste batiment'!B:C,2,FALSE)</f>
        <v>LOT 1</v>
      </c>
      <c r="B556" s="175" t="s">
        <v>1426</v>
      </c>
      <c r="C556" s="175" t="s">
        <v>1427</v>
      </c>
      <c r="D556" s="176" t="str">
        <f>VLOOKUP(E556,'[2]Synthèse Familles'!B:C,2,FALSE)</f>
        <v>1B - Distribution chaud</v>
      </c>
      <c r="E556" s="176" t="s">
        <v>162</v>
      </c>
      <c r="F556" s="173" t="s">
        <v>1348</v>
      </c>
      <c r="G556" s="177">
        <v>1</v>
      </c>
      <c r="H556" s="173" t="str">
        <f>VLOOKUP(E556,'BPU- Missions M2 et M3'!B:C,2,FALSE)</f>
        <v>Inclus</v>
      </c>
      <c r="I556" s="173" t="str">
        <f>IF(H556="inclus","-",VLOOKUP(H556,'BPU- Missions M2 et M3'!C:D,2,FALSE)*G556)</f>
        <v>-</v>
      </c>
      <c r="J556" s="173">
        <v>2021</v>
      </c>
      <c r="K556" s="176" t="s">
        <v>412</v>
      </c>
      <c r="L556" s="176" t="s">
        <v>1434</v>
      </c>
      <c r="M556" s="176"/>
      <c r="N556" s="176"/>
      <c r="O556" s="176"/>
      <c r="P556" s="176"/>
      <c r="Q556" s="176"/>
      <c r="R556" s="173"/>
      <c r="S556" s="173"/>
      <c r="T556" s="175" t="s">
        <v>211</v>
      </c>
      <c r="U556" s="178" t="s">
        <v>1430</v>
      </c>
      <c r="V556" s="187" t="str">
        <f>VLOOKUP(B556,'DPF - Montant M2 M3 par site'!A:A,1,FALSE)</f>
        <v>A75</v>
      </c>
      <c r="W556" s="188"/>
      <c r="AA556" s="189"/>
    </row>
    <row r="557" spans="1:27" s="187" customFormat="1" ht="24.95" customHeight="1" x14ac:dyDescent="0.2">
      <c r="A557" s="175" t="str">
        <f>VLOOKUP(B557,'[2]CCTP lot 1 liste batiment'!B:C,2,FALSE)</f>
        <v>LOT 1</v>
      </c>
      <c r="B557" s="175" t="s">
        <v>1426</v>
      </c>
      <c r="C557" s="175" t="s">
        <v>1427</v>
      </c>
      <c r="D557" s="176" t="str">
        <f>VLOOKUP(E557,'[2]Synthèse Familles'!B:C,2,FALSE)</f>
        <v>1B - Distribution chaud</v>
      </c>
      <c r="E557" s="176" t="s">
        <v>161</v>
      </c>
      <c r="F557" s="173" t="s">
        <v>1428</v>
      </c>
      <c r="G557" s="177">
        <v>2</v>
      </c>
      <c r="H557" s="173" t="str">
        <f>VLOOKUP(E557,'BPU- Missions M2 et M3'!B:C,2,FALSE)</f>
        <v>Inclus</v>
      </c>
      <c r="I557" s="173" t="str">
        <f>IF(H557="inclus","-",VLOOKUP(H557,'BPU- Missions M2 et M3'!C:D,2,FALSE)*G557)</f>
        <v>-</v>
      </c>
      <c r="J557" s="173">
        <v>2021</v>
      </c>
      <c r="K557" s="176" t="s">
        <v>412</v>
      </c>
      <c r="L557" s="176" t="s">
        <v>1429</v>
      </c>
      <c r="M557" s="176"/>
      <c r="N557" s="176"/>
      <c r="O557" s="176"/>
      <c r="P557" s="176"/>
      <c r="Q557" s="176"/>
      <c r="R557" s="173"/>
      <c r="S557" s="173"/>
      <c r="T557" s="175" t="s">
        <v>211</v>
      </c>
      <c r="U557" s="178" t="s">
        <v>1430</v>
      </c>
      <c r="V557" s="187" t="str">
        <f>VLOOKUP(B557,'DPF - Montant M2 M3 par site'!A:A,1,FALSE)</f>
        <v>A75</v>
      </c>
      <c r="W557" s="188"/>
      <c r="AA557" s="189"/>
    </row>
    <row r="558" spans="1:27" s="187" customFormat="1" ht="24.95" customHeight="1" x14ac:dyDescent="0.2">
      <c r="A558" s="175" t="str">
        <f>VLOOKUP(B558,'[2]CCTP lot 1 liste batiment'!B:C,2,FALSE)</f>
        <v>LOT 1</v>
      </c>
      <c r="B558" s="175" t="s">
        <v>1426</v>
      </c>
      <c r="C558" s="175" t="s">
        <v>1427</v>
      </c>
      <c r="D558" s="176" t="str">
        <f>VLOOKUP(E558,'[2]Synthèse Familles'!B:C,2,FALSE)</f>
        <v>1B - Distribution chaud</v>
      </c>
      <c r="E558" s="176" t="s">
        <v>161</v>
      </c>
      <c r="F558" s="173" t="s">
        <v>1431</v>
      </c>
      <c r="G558" s="177">
        <v>1</v>
      </c>
      <c r="H558" s="173" t="str">
        <f>VLOOKUP(E558,'BPU- Missions M2 et M3'!B:C,2,FALSE)</f>
        <v>Inclus</v>
      </c>
      <c r="I558" s="173" t="str">
        <f>IF(H558="inclus","-",VLOOKUP(H558,'BPU- Missions M2 et M3'!C:D,2,FALSE)*G558)</f>
        <v>-</v>
      </c>
      <c r="J558" s="173">
        <v>2021</v>
      </c>
      <c r="K558" s="176" t="s">
        <v>412</v>
      </c>
      <c r="L558" s="176" t="s">
        <v>1429</v>
      </c>
      <c r="M558" s="176"/>
      <c r="N558" s="176"/>
      <c r="O558" s="176"/>
      <c r="P558" s="176"/>
      <c r="Q558" s="176"/>
      <c r="R558" s="173"/>
      <c r="S558" s="173"/>
      <c r="T558" s="175" t="s">
        <v>211</v>
      </c>
      <c r="U558" s="178" t="s">
        <v>1430</v>
      </c>
      <c r="V558" s="187" t="str">
        <f>VLOOKUP(B558,'DPF - Montant M2 M3 par site'!A:A,1,FALSE)</f>
        <v>A75</v>
      </c>
      <c r="W558" s="188"/>
      <c r="AA558" s="189"/>
    </row>
    <row r="559" spans="1:27" s="187" customFormat="1" ht="24.95" customHeight="1" x14ac:dyDescent="0.2">
      <c r="A559" s="175" t="str">
        <f>VLOOKUP(B559,'[2]CCTP lot 1 liste batiment'!B:C,2,FALSE)</f>
        <v>LOT 1</v>
      </c>
      <c r="B559" s="175" t="s">
        <v>1426</v>
      </c>
      <c r="C559" s="175" t="s">
        <v>1427</v>
      </c>
      <c r="D559" s="176" t="str">
        <f>VLOOKUP(E559,'[2]Synthèse Familles'!B:C,2,FALSE)</f>
        <v>7-Automate</v>
      </c>
      <c r="E559" s="176" t="s">
        <v>57</v>
      </c>
      <c r="F559" s="173" t="s">
        <v>278</v>
      </c>
      <c r="G559" s="177">
        <v>1</v>
      </c>
      <c r="H559" s="173" t="str">
        <f>VLOOKUP(E559,'BPU- Missions M2 et M3'!B:C,2,FALSE)</f>
        <v>7-AUTOM3</v>
      </c>
      <c r="I559" s="173">
        <f>IF(H559="inclus","-",VLOOKUP(H559,'BPU- Missions M2 et M3'!C:D,2,FALSE)*G559)</f>
        <v>0</v>
      </c>
      <c r="J559" s="173"/>
      <c r="K559" s="176" t="s">
        <v>433</v>
      </c>
      <c r="L559" s="176" t="s">
        <v>434</v>
      </c>
      <c r="M559" s="176"/>
      <c r="N559" s="176"/>
      <c r="O559" s="176"/>
      <c r="P559" s="176" t="s">
        <v>1179</v>
      </c>
      <c r="Q559" s="176"/>
      <c r="R559" s="173"/>
      <c r="S559" s="173"/>
      <c r="T559" s="175" t="s">
        <v>211</v>
      </c>
      <c r="U559" s="178" t="s">
        <v>1430</v>
      </c>
      <c r="V559" s="187" t="str">
        <f>VLOOKUP(B559,'DPF - Montant M2 M3 par site'!A:A,1,FALSE)</f>
        <v>A75</v>
      </c>
      <c r="W559" s="188"/>
      <c r="AA559" s="189"/>
    </row>
    <row r="560" spans="1:27" s="187" customFormat="1" ht="24.95" customHeight="1" x14ac:dyDescent="0.2">
      <c r="A560" s="175" t="str">
        <f>VLOOKUP(B560,'[2]CCTP lot 1 liste batiment'!B:C,2,FALSE)</f>
        <v>LOT 1</v>
      </c>
      <c r="B560" s="175" t="s">
        <v>1435</v>
      </c>
      <c r="C560" s="175" t="s">
        <v>1436</v>
      </c>
      <c r="D560" s="176" t="str">
        <f>VLOOKUP(E560,'[2]Synthèse Familles'!B:C,2,FALSE)</f>
        <v>1B - Distribution chaud</v>
      </c>
      <c r="E560" s="176" t="s">
        <v>162</v>
      </c>
      <c r="F560" s="173" t="s">
        <v>297</v>
      </c>
      <c r="G560" s="177">
        <v>1</v>
      </c>
      <c r="H560" s="173" t="str">
        <f>VLOOKUP(E560,'BPU- Missions M2 et M3'!B:C,2,FALSE)</f>
        <v>Inclus</v>
      </c>
      <c r="I560" s="173" t="str">
        <f>IF(H560="inclus","-",VLOOKUP(H560,'BPU- Missions M2 et M3'!C:D,2,FALSE)*G560)</f>
        <v>-</v>
      </c>
      <c r="J560" s="173">
        <v>2021</v>
      </c>
      <c r="K560" s="176" t="s">
        <v>1439</v>
      </c>
      <c r="L560" s="176" t="s">
        <v>1440</v>
      </c>
      <c r="M560" s="176"/>
      <c r="N560" s="176"/>
      <c r="O560" s="176"/>
      <c r="P560" s="176"/>
      <c r="Q560" s="176"/>
      <c r="R560" s="173"/>
      <c r="S560" s="173"/>
      <c r="T560" s="175" t="s">
        <v>211</v>
      </c>
      <c r="U560" s="178" t="s">
        <v>212</v>
      </c>
      <c r="V560" s="187" t="str">
        <f>VLOOKUP(B560,'DPF - Montant M2 M3 par site'!A:A,1,FALSE)</f>
        <v>A76</v>
      </c>
      <c r="W560" s="188"/>
      <c r="AA560" s="189"/>
    </row>
    <row r="561" spans="1:30" s="187" customFormat="1" ht="24.95" customHeight="1" x14ac:dyDescent="0.2">
      <c r="A561" s="175" t="str">
        <f>VLOOKUP(B561,'[2]CCTP lot 1 liste batiment'!B:C,2,FALSE)</f>
        <v>LOT 1</v>
      </c>
      <c r="B561" s="175" t="s">
        <v>1435</v>
      </c>
      <c r="C561" s="175" t="s">
        <v>1436</v>
      </c>
      <c r="D561" s="176" t="str">
        <f>VLOOKUP(E561,'[2]Synthèse Familles'!B:C,2,FALSE)</f>
        <v>1B - Distribution chaud</v>
      </c>
      <c r="E561" s="176" t="s">
        <v>162</v>
      </c>
      <c r="F561" s="173" t="s">
        <v>282</v>
      </c>
      <c r="G561" s="177">
        <v>1</v>
      </c>
      <c r="H561" s="173" t="str">
        <f>VLOOKUP(E561,'BPU- Missions M2 et M3'!B:C,2,FALSE)</f>
        <v>Inclus</v>
      </c>
      <c r="I561" s="173" t="str">
        <f>IF(H561="inclus","-",VLOOKUP(H561,'BPU- Missions M2 et M3'!C:D,2,FALSE)*G561)</f>
        <v>-</v>
      </c>
      <c r="J561" s="173">
        <v>2021</v>
      </c>
      <c r="K561" s="176" t="s">
        <v>712</v>
      </c>
      <c r="L561" s="176" t="s">
        <v>1441</v>
      </c>
      <c r="M561" s="176"/>
      <c r="N561" s="176"/>
      <c r="O561" s="176"/>
      <c r="P561" s="176"/>
      <c r="Q561" s="176"/>
      <c r="R561" s="173"/>
      <c r="S561" s="173"/>
      <c r="T561" s="175" t="s">
        <v>211</v>
      </c>
      <c r="U561" s="178" t="s">
        <v>1226</v>
      </c>
      <c r="V561" s="187" t="str">
        <f>VLOOKUP(B561,'DPF - Montant M2 M3 par site'!A:A,1,FALSE)</f>
        <v>A76</v>
      </c>
      <c r="W561" s="188"/>
      <c r="AA561" s="189"/>
    </row>
    <row r="562" spans="1:30" s="187" customFormat="1" ht="24.95" customHeight="1" x14ac:dyDescent="0.2">
      <c r="A562" s="175" t="str">
        <f>VLOOKUP(B562,'[2]CCTP lot 1 liste batiment'!B:C,2,FALSE)</f>
        <v>LOT 1</v>
      </c>
      <c r="B562" s="175" t="s">
        <v>1435</v>
      </c>
      <c r="C562" s="175" t="s">
        <v>1436</v>
      </c>
      <c r="D562" s="176" t="str">
        <f>VLOOKUP(E562,'[2]Synthèse Familles'!B:C,2,FALSE)</f>
        <v>1B - Distribution chaud</v>
      </c>
      <c r="E562" s="176" t="s">
        <v>162</v>
      </c>
      <c r="F562" s="173" t="s">
        <v>1348</v>
      </c>
      <c r="G562" s="177">
        <v>1</v>
      </c>
      <c r="H562" s="173" t="str">
        <f>VLOOKUP(E562,'BPU- Missions M2 et M3'!B:C,2,FALSE)</f>
        <v>Inclus</v>
      </c>
      <c r="I562" s="173" t="str">
        <f>IF(H562="inclus","-",VLOOKUP(H562,'BPU- Missions M2 et M3'!C:D,2,FALSE)*G562)</f>
        <v>-</v>
      </c>
      <c r="J562" s="173">
        <v>2021</v>
      </c>
      <c r="K562" s="176" t="s">
        <v>412</v>
      </c>
      <c r="L562" s="176" t="s">
        <v>1442</v>
      </c>
      <c r="M562" s="176"/>
      <c r="N562" s="176"/>
      <c r="O562" s="176"/>
      <c r="P562" s="176"/>
      <c r="Q562" s="176"/>
      <c r="R562" s="173"/>
      <c r="S562" s="173"/>
      <c r="T562" s="175" t="s">
        <v>211</v>
      </c>
      <c r="U562" s="178" t="s">
        <v>212</v>
      </c>
      <c r="V562" s="187" t="str">
        <f>VLOOKUP(B562,'DPF - Montant M2 M3 par site'!A:A,1,FALSE)</f>
        <v>A76</v>
      </c>
      <c r="W562" s="188"/>
      <c r="AA562" s="189"/>
    </row>
    <row r="563" spans="1:30" s="187" customFormat="1" ht="24.95" customHeight="1" x14ac:dyDescent="0.2">
      <c r="A563" s="175" t="str">
        <f>VLOOKUP(B563,'[2]CCTP lot 1 liste batiment'!B:C,2,FALSE)</f>
        <v>LOT 1</v>
      </c>
      <c r="B563" s="175" t="s">
        <v>1435</v>
      </c>
      <c r="C563" s="175" t="s">
        <v>1436</v>
      </c>
      <c r="D563" s="176" t="str">
        <f>VLOOKUP(E563,'[2]Synthèse Familles'!B:C,2,FALSE)</f>
        <v>1B - Distribution chaud</v>
      </c>
      <c r="E563" s="176" t="s">
        <v>161</v>
      </c>
      <c r="F563" s="173" t="s">
        <v>1437</v>
      </c>
      <c r="G563" s="177">
        <v>1</v>
      </c>
      <c r="H563" s="173" t="str">
        <f>VLOOKUP(E563,'BPU- Missions M2 et M3'!B:C,2,FALSE)</f>
        <v>Inclus</v>
      </c>
      <c r="I563" s="173" t="str">
        <f>IF(H563="inclus","-",VLOOKUP(H563,'BPU- Missions M2 et M3'!C:D,2,FALSE)*G563)</f>
        <v>-</v>
      </c>
      <c r="J563" s="173">
        <v>2021</v>
      </c>
      <c r="K563" s="176" t="s">
        <v>217</v>
      </c>
      <c r="L563" s="176" t="s">
        <v>1438</v>
      </c>
      <c r="M563" s="176"/>
      <c r="N563" s="176"/>
      <c r="O563" s="176"/>
      <c r="P563" s="176"/>
      <c r="Q563" s="176"/>
      <c r="R563" s="173"/>
      <c r="S563" s="173"/>
      <c r="T563" s="175" t="s">
        <v>211</v>
      </c>
      <c r="U563" s="178" t="s">
        <v>212</v>
      </c>
      <c r="V563" s="187" t="str">
        <f>VLOOKUP(B563,'DPF - Montant M2 M3 par site'!A:A,1,FALSE)</f>
        <v>A76</v>
      </c>
      <c r="W563" s="188"/>
      <c r="AA563" s="189"/>
    </row>
    <row r="564" spans="1:30" s="187" customFormat="1" ht="24.95" customHeight="1" x14ac:dyDescent="0.2">
      <c r="A564" s="175" t="str">
        <f>VLOOKUP(B564,'[2]CCTP lot 1 liste batiment'!B:C,2,FALSE)</f>
        <v>LOT 1</v>
      </c>
      <c r="B564" s="175" t="s">
        <v>1435</v>
      </c>
      <c r="C564" s="175" t="s">
        <v>1436</v>
      </c>
      <c r="D564" s="176" t="str">
        <f>VLOOKUP(E564,'[2]Synthèse Familles'!B:C,2,FALSE)</f>
        <v>1B - Distribution chaud</v>
      </c>
      <c r="E564" s="176" t="s">
        <v>161</v>
      </c>
      <c r="F564" s="173" t="s">
        <v>1431</v>
      </c>
      <c r="G564" s="177">
        <v>1</v>
      </c>
      <c r="H564" s="173" t="str">
        <f>VLOOKUP(E564,'BPU- Missions M2 et M3'!B:C,2,FALSE)</f>
        <v>Inclus</v>
      </c>
      <c r="I564" s="173" t="str">
        <f>IF(H564="inclus","-",VLOOKUP(H564,'BPU- Missions M2 et M3'!C:D,2,FALSE)*G564)</f>
        <v>-</v>
      </c>
      <c r="J564" s="173">
        <v>2021</v>
      </c>
      <c r="K564" s="176" t="s">
        <v>217</v>
      </c>
      <c r="L564" s="176" t="s">
        <v>1438</v>
      </c>
      <c r="M564" s="176"/>
      <c r="N564" s="176"/>
      <c r="O564" s="176"/>
      <c r="P564" s="176"/>
      <c r="Q564" s="176"/>
      <c r="R564" s="173"/>
      <c r="S564" s="173"/>
      <c r="T564" s="175" t="s">
        <v>211</v>
      </c>
      <c r="U564" s="178" t="s">
        <v>212</v>
      </c>
      <c r="V564" s="187" t="str">
        <f>VLOOKUP(B564,'DPF - Montant M2 M3 par site'!A:A,1,FALSE)</f>
        <v>A76</v>
      </c>
      <c r="W564" s="188"/>
      <c r="AA564" s="189"/>
    </row>
    <row r="565" spans="1:30" s="187" customFormat="1" ht="24.95" customHeight="1" x14ac:dyDescent="0.2">
      <c r="A565" s="175" t="str">
        <f>VLOOKUP(B565,'[2]CCTP lot 1 liste batiment'!B:C,2,FALSE)</f>
        <v>LOT 1</v>
      </c>
      <c r="B565" s="175" t="s">
        <v>1435</v>
      </c>
      <c r="C565" s="175" t="s">
        <v>1436</v>
      </c>
      <c r="D565" s="176" t="str">
        <f>VLOOKUP(E565,'[2]Synthèse Familles'!B:C,2,FALSE)</f>
        <v>3 - Terminaux</v>
      </c>
      <c r="E565" s="176" t="s">
        <v>101</v>
      </c>
      <c r="F565" s="173" t="s">
        <v>1443</v>
      </c>
      <c r="G565" s="177">
        <v>2</v>
      </c>
      <c r="H565" s="173" t="str">
        <f>VLOOKUP(E565,'BPU- Missions M2 et M3'!B:C,2,FALSE)</f>
        <v>Inclus</v>
      </c>
      <c r="I565" s="173" t="str">
        <f>IF(H565="inclus","-",VLOOKUP(H565,'BPU- Missions M2 et M3'!C:D,2,FALSE)*G565)</f>
        <v>-</v>
      </c>
      <c r="J565" s="173">
        <v>2018</v>
      </c>
      <c r="K565" s="176" t="s">
        <v>400</v>
      </c>
      <c r="L565" s="176"/>
      <c r="M565" s="176"/>
      <c r="N565" s="176"/>
      <c r="O565" s="176"/>
      <c r="P565" s="176"/>
      <c r="Q565" s="176"/>
      <c r="R565" s="173"/>
      <c r="S565" s="173"/>
      <c r="T565" s="175" t="s">
        <v>389</v>
      </c>
      <c r="U565" s="178" t="s">
        <v>1444</v>
      </c>
      <c r="V565" s="187" t="str">
        <f>VLOOKUP(B565,'DPF - Montant M2 M3 par site'!A:A,1,FALSE)</f>
        <v>A76</v>
      </c>
      <c r="W565" s="188"/>
      <c r="AA565" s="189"/>
    </row>
    <row r="566" spans="1:30" s="187" customFormat="1" ht="24.95" customHeight="1" x14ac:dyDescent="0.2">
      <c r="A566" s="175" t="str">
        <f>VLOOKUP(B566,'[2]CCTP lot 1 liste batiment'!B:C,2,FALSE)</f>
        <v>LOT 1</v>
      </c>
      <c r="B566" s="175" t="s">
        <v>1435</v>
      </c>
      <c r="C566" s="175" t="s">
        <v>1436</v>
      </c>
      <c r="D566" s="176" t="str">
        <f>VLOOKUP(E566,'[2]Synthèse Familles'!B:C,2,FALSE)</f>
        <v>4 - Plomberie</v>
      </c>
      <c r="E566" s="176" t="s">
        <v>115</v>
      </c>
      <c r="F566" s="173" t="s">
        <v>752</v>
      </c>
      <c r="G566" s="177">
        <v>1</v>
      </c>
      <c r="H566" s="173" t="str">
        <f>VLOOKUP(E566,'BPU- Missions M2 et M3'!B:C,2,FALSE)</f>
        <v>4-DISCO</v>
      </c>
      <c r="I566" s="173">
        <f>IF(H566="inclus","-",VLOOKUP(H566,'BPU- Missions M2 et M3'!C:D,2,FALSE)*G566)</f>
        <v>0</v>
      </c>
      <c r="J566" s="173">
        <v>2021</v>
      </c>
      <c r="K566" s="176" t="s">
        <v>1108</v>
      </c>
      <c r="L566" s="176" t="s">
        <v>1445</v>
      </c>
      <c r="M566" s="176"/>
      <c r="N566" s="176"/>
      <c r="O566" s="176"/>
      <c r="P566" s="176"/>
      <c r="Q566" s="176"/>
      <c r="R566" s="173"/>
      <c r="S566" s="173"/>
      <c r="T566" s="175" t="s">
        <v>211</v>
      </c>
      <c r="U566" s="178" t="s">
        <v>212</v>
      </c>
      <c r="V566" s="187" t="str">
        <f>VLOOKUP(B566,'DPF - Montant M2 M3 par site'!A:A,1,FALSE)</f>
        <v>A76</v>
      </c>
      <c r="W566" s="188"/>
      <c r="AA566" s="189"/>
    </row>
    <row r="567" spans="1:30" s="189" customFormat="1" ht="24.95" customHeight="1" x14ac:dyDescent="0.2">
      <c r="A567" s="175" t="str">
        <f>VLOOKUP(B567,'[2]CCTP lot 1 liste batiment'!B:C,2,FALSE)</f>
        <v>LOT 1</v>
      </c>
      <c r="B567" s="175" t="s">
        <v>1435</v>
      </c>
      <c r="C567" s="175" t="s">
        <v>1436</v>
      </c>
      <c r="D567" s="176" t="str">
        <f>VLOOKUP(E567,'[2]Synthèse Familles'!B:C,2,FALSE)</f>
        <v>4 - Plomberie</v>
      </c>
      <c r="E567" s="176" t="s">
        <v>112</v>
      </c>
      <c r="F567" s="173" t="s">
        <v>1446</v>
      </c>
      <c r="G567" s="177">
        <v>1</v>
      </c>
      <c r="H567" s="173" t="str">
        <f>VLOOKUP(E567,'BPU- Missions M2 et M3'!B:C,2,FALSE)</f>
        <v>Inclus</v>
      </c>
      <c r="I567" s="173" t="str">
        <f>IF(H567="inclus","-",VLOOKUP(H567,'BPU- Missions M2 et M3'!C:D,2,FALSE)*G567)</f>
        <v>-</v>
      </c>
      <c r="J567" s="173">
        <v>2021</v>
      </c>
      <c r="K567" s="176"/>
      <c r="L567" s="176"/>
      <c r="M567" s="176"/>
      <c r="N567" s="176"/>
      <c r="O567" s="176"/>
      <c r="P567" s="176"/>
      <c r="Q567" s="176"/>
      <c r="R567" s="173"/>
      <c r="S567" s="173"/>
      <c r="T567" s="175" t="s">
        <v>211</v>
      </c>
      <c r="U567" s="178" t="s">
        <v>212</v>
      </c>
      <c r="V567" s="187" t="str">
        <f>VLOOKUP(B567,'DPF - Montant M2 M3 par site'!A:A,1,FALSE)</f>
        <v>A76</v>
      </c>
      <c r="W567" s="188"/>
      <c r="X567" s="187"/>
      <c r="Y567" s="187"/>
      <c r="Z567" s="187"/>
      <c r="AB567" s="187"/>
      <c r="AC567" s="187"/>
      <c r="AD567" s="187"/>
    </row>
    <row r="568" spans="1:30" s="187" customFormat="1" ht="24.95" customHeight="1" x14ac:dyDescent="0.2">
      <c r="A568" s="175" t="str">
        <f>VLOOKUP(B568,'[2]CCTP lot 1 liste batiment'!B:C,2,FALSE)</f>
        <v>LOT 1</v>
      </c>
      <c r="B568" s="175" t="s">
        <v>1435</v>
      </c>
      <c r="C568" s="175" t="s">
        <v>1436</v>
      </c>
      <c r="D568" s="176" t="str">
        <f>VLOOKUP(E568,'[2]Synthèse Familles'!B:C,2,FALSE)</f>
        <v>5A - Traitement d'air - CTA</v>
      </c>
      <c r="E568" s="180" t="s">
        <v>134</v>
      </c>
      <c r="F568" s="173" t="s">
        <v>431</v>
      </c>
      <c r="G568" s="177">
        <v>1</v>
      </c>
      <c r="H568" s="173" t="str">
        <f>VLOOKUP(E568,'BPU- Missions M2 et M3'!B:C,2,FALSE)</f>
        <v>5A-CTA2</v>
      </c>
      <c r="I568" s="173">
        <f>IF(H568="inclus","-",VLOOKUP(H568,'BPU- Missions M2 et M3'!C:D,2,FALSE)*G568)</f>
        <v>0</v>
      </c>
      <c r="J568" s="173">
        <v>2018</v>
      </c>
      <c r="K568" s="176" t="s">
        <v>400</v>
      </c>
      <c r="L568" s="176" t="s">
        <v>1447</v>
      </c>
      <c r="M568" s="176"/>
      <c r="N568" s="176"/>
      <c r="O568" s="176" t="s">
        <v>503</v>
      </c>
      <c r="P568" s="176"/>
      <c r="Q568" s="176"/>
      <c r="R568" s="173"/>
      <c r="S568" s="173"/>
      <c r="T568" s="175" t="s">
        <v>389</v>
      </c>
      <c r="U568" s="178" t="s">
        <v>480</v>
      </c>
      <c r="V568" s="187" t="str">
        <f>VLOOKUP(B568,'DPF - Montant M2 M3 par site'!A:A,1,FALSE)</f>
        <v>A76</v>
      </c>
      <c r="W568" s="188"/>
      <c r="AA568" s="189"/>
    </row>
    <row r="569" spans="1:30" s="187" customFormat="1" ht="24.95" customHeight="1" x14ac:dyDescent="0.2">
      <c r="A569" s="175" t="str">
        <f>VLOOKUP(B569,'[2]CCTP lot 1 liste batiment'!B:C,2,FALSE)</f>
        <v>LOT 1</v>
      </c>
      <c r="B569" s="175" t="s">
        <v>1435</v>
      </c>
      <c r="C569" s="175" t="s">
        <v>1436</v>
      </c>
      <c r="D569" s="176" t="str">
        <f>VLOOKUP(E569,'[2]Synthèse Familles'!B:C,2,FALSE)</f>
        <v>5C - Traitement d'air - Réseaux</v>
      </c>
      <c r="E569" s="176" t="s">
        <v>140</v>
      </c>
      <c r="F569" s="173" t="s">
        <v>864</v>
      </c>
      <c r="G569" s="177">
        <v>1500</v>
      </c>
      <c r="H569" s="173" t="str">
        <f>VLOOKUP(E569,'BPU- Missions M2 et M3'!B:C,2,FALSE)</f>
        <v>5C-AERAU</v>
      </c>
      <c r="I569" s="173">
        <f>IF(H569="inclus","-",VLOOKUP(H569,'BPU- Missions M2 et M3'!C:D,2,FALSE)*G569)</f>
        <v>0</v>
      </c>
      <c r="J569" s="173"/>
      <c r="K569" s="176"/>
      <c r="L569" s="176"/>
      <c r="M569" s="176"/>
      <c r="N569" s="176"/>
      <c r="O569" s="176"/>
      <c r="P569" s="176"/>
      <c r="Q569" s="176"/>
      <c r="R569" s="173"/>
      <c r="S569" s="173"/>
      <c r="T569" s="175" t="s">
        <v>276</v>
      </c>
      <c r="U569" s="178" t="s">
        <v>277</v>
      </c>
      <c r="V569" s="187" t="str">
        <f>VLOOKUP(B569,'DPF - Montant M2 M3 par site'!A:A,1,FALSE)</f>
        <v>A76</v>
      </c>
      <c r="W569" s="188"/>
      <c r="AA569" s="189"/>
    </row>
    <row r="570" spans="1:30" s="187" customFormat="1" ht="24.95" customHeight="1" x14ac:dyDescent="0.2">
      <c r="A570" s="175" t="str">
        <f>VLOOKUP(B570,'[2]CCTP lot 1 liste batiment'!B:C,2,FALSE)</f>
        <v>LOT 1</v>
      </c>
      <c r="B570" s="175" t="s">
        <v>1435</v>
      </c>
      <c r="C570" s="175" t="s">
        <v>1436</v>
      </c>
      <c r="D570" s="176" t="str">
        <f>VLOOKUP(E570,'[2]Synthèse Familles'!B:C,2,FALSE)</f>
        <v>7-Automate</v>
      </c>
      <c r="E570" s="176" t="s">
        <v>56</v>
      </c>
      <c r="F570" s="173" t="s">
        <v>278</v>
      </c>
      <c r="G570" s="177">
        <v>1</v>
      </c>
      <c r="H570" s="173" t="str">
        <f>VLOOKUP(E570,'BPU- Missions M2 et M3'!B:C,2,FALSE)</f>
        <v>7-AUTOM2</v>
      </c>
      <c r="I570" s="173">
        <f>IF(H570="inclus","-",VLOOKUP(H570,'BPU- Missions M2 et M3'!C:D,2,FALSE)*G570)</f>
        <v>0</v>
      </c>
      <c r="J570" s="173"/>
      <c r="K570" s="176" t="s">
        <v>433</v>
      </c>
      <c r="L570" s="176" t="s">
        <v>1178</v>
      </c>
      <c r="M570" s="176"/>
      <c r="N570" s="176"/>
      <c r="O570" s="176"/>
      <c r="P570" s="176" t="s">
        <v>1180</v>
      </c>
      <c r="Q570" s="176"/>
      <c r="R570" s="173"/>
      <c r="S570" s="173"/>
      <c r="T570" s="175" t="s">
        <v>211</v>
      </c>
      <c r="U570" s="178" t="s">
        <v>212</v>
      </c>
      <c r="V570" s="187" t="str">
        <f>VLOOKUP(B570,'DPF - Montant M2 M3 par site'!A:A,1,FALSE)</f>
        <v>A76</v>
      </c>
      <c r="W570" s="188"/>
      <c r="AA570" s="189"/>
    </row>
    <row r="571" spans="1:30" s="187" customFormat="1" ht="24.95" customHeight="1" x14ac:dyDescent="0.2">
      <c r="A571" s="175" t="str">
        <f>VLOOKUP(B571,'[2]CCTP lot 1 liste batiment'!B:C,2,FALSE)</f>
        <v>LOT 1</v>
      </c>
      <c r="B571" s="175" t="s">
        <v>1448</v>
      </c>
      <c r="C571" s="175" t="s">
        <v>1449</v>
      </c>
      <c r="D571" s="176" t="e">
        <f>VLOOKUP(E571,'[2]Synthèse Familles'!B:C,2,FALSE)</f>
        <v>#N/A</v>
      </c>
      <c r="E571" s="176" t="s">
        <v>3375</v>
      </c>
      <c r="F571" s="173" t="s">
        <v>419</v>
      </c>
      <c r="G571" s="177">
        <v>1</v>
      </c>
      <c r="H571" s="173" t="str">
        <f>VLOOKUP(E571,'BPU- Missions M2 et M3'!B:C,2,FALSE)</f>
        <v>1A-CH2</v>
      </c>
      <c r="I571" s="173">
        <f>IF(H571="inclus","-",VLOOKUP(H571,'BPU- Missions M2 et M3'!C:D,2,FALSE)*G571)</f>
        <v>0</v>
      </c>
      <c r="J571" s="173">
        <v>2021</v>
      </c>
      <c r="K571" s="176" t="s">
        <v>1450</v>
      </c>
      <c r="L571" s="176" t="s">
        <v>1451</v>
      </c>
      <c r="M571" s="176" t="s">
        <v>1452</v>
      </c>
      <c r="N571" s="176">
        <v>90</v>
      </c>
      <c r="O571" s="176"/>
      <c r="P571" s="176" t="s">
        <v>1453</v>
      </c>
      <c r="Q571" s="176"/>
      <c r="R571" s="173"/>
      <c r="S571" s="173"/>
      <c r="T571" s="175" t="s">
        <v>211</v>
      </c>
      <c r="U571" s="178" t="s">
        <v>1430</v>
      </c>
      <c r="V571" s="187" t="str">
        <f>VLOOKUP(B571,'DPF - Montant M2 M3 par site'!A:A,1,FALSE)</f>
        <v>A78</v>
      </c>
      <c r="W571" s="188"/>
      <c r="AA571" s="189"/>
    </row>
    <row r="572" spans="1:30" s="187" customFormat="1" ht="24.95" customHeight="1" x14ac:dyDescent="0.2">
      <c r="A572" s="175" t="str">
        <f>VLOOKUP(B572,'[2]CCTP lot 1 liste batiment'!B:C,2,FALSE)</f>
        <v>LOT 1</v>
      </c>
      <c r="B572" s="175" t="s">
        <v>1448</v>
      </c>
      <c r="C572" s="175" t="s">
        <v>1449</v>
      </c>
      <c r="D572" s="176" t="str">
        <f>VLOOKUP(E572,'[2]Synthèse Familles'!B:C,2,FALSE)</f>
        <v>1B - Distribution chaud</v>
      </c>
      <c r="E572" s="176" t="s">
        <v>3361</v>
      </c>
      <c r="F572" s="173" t="s">
        <v>706</v>
      </c>
      <c r="G572" s="177">
        <v>3</v>
      </c>
      <c r="H572" s="173" t="str">
        <f>VLOOKUP(E572,'BPU- Missions M2 et M3'!B:C,2,FALSE)</f>
        <v>1B-SSEC</v>
      </c>
      <c r="I572" s="173">
        <f>IF(H572="inclus","-",VLOOKUP(H572,'BPU- Missions M2 et M3'!C:D,2,FALSE)*G572)</f>
        <v>0</v>
      </c>
      <c r="J572" s="173"/>
      <c r="K572" s="176"/>
      <c r="L572" s="176"/>
      <c r="M572" s="176" t="s">
        <v>210</v>
      </c>
      <c r="N572" s="176" t="s">
        <v>210</v>
      </c>
      <c r="O572" s="176"/>
      <c r="P572" s="176" t="s">
        <v>210</v>
      </c>
      <c r="Q572" s="176" t="s">
        <v>210</v>
      </c>
      <c r="R572" s="173" t="s">
        <v>210</v>
      </c>
      <c r="S572" s="173" t="s">
        <v>210</v>
      </c>
      <c r="T572" s="175" t="s">
        <v>211</v>
      </c>
      <c r="U572" s="178" t="s">
        <v>1454</v>
      </c>
      <c r="V572" s="187" t="str">
        <f>VLOOKUP(B572,'DPF - Montant M2 M3 par site'!A:A,1,FALSE)</f>
        <v>A78</v>
      </c>
      <c r="W572" s="188"/>
      <c r="AA572" s="189"/>
    </row>
    <row r="573" spans="1:30" s="187" customFormat="1" ht="24.95" customHeight="1" x14ac:dyDescent="0.2">
      <c r="A573" s="175" t="str">
        <f>VLOOKUP(B573,'[2]CCTP lot 1 liste batiment'!B:C,2,FALSE)</f>
        <v>LOT 1</v>
      </c>
      <c r="B573" s="175" t="s">
        <v>1448</v>
      </c>
      <c r="C573" s="175" t="s">
        <v>1449</v>
      </c>
      <c r="D573" s="176" t="str">
        <f>VLOOKUP(E573,'[2]Synthèse Familles'!B:C,2,FALSE)</f>
        <v>1B - Distribution chaud</v>
      </c>
      <c r="E573" s="176" t="s">
        <v>162</v>
      </c>
      <c r="F573" s="173" t="s">
        <v>1461</v>
      </c>
      <c r="G573" s="177">
        <v>1</v>
      </c>
      <c r="H573" s="173" t="str">
        <f>VLOOKUP(E573,'BPU- Missions M2 et M3'!B:C,2,FALSE)</f>
        <v>Inclus</v>
      </c>
      <c r="I573" s="173" t="str">
        <f>IF(H573="inclus","-",VLOOKUP(H573,'BPU- Missions M2 et M3'!C:D,2,FALSE)*G573)</f>
        <v>-</v>
      </c>
      <c r="J573" s="173"/>
      <c r="K573" s="176"/>
      <c r="L573" s="176"/>
      <c r="M573" s="176"/>
      <c r="N573" s="176"/>
      <c r="O573" s="176"/>
      <c r="P573" s="176"/>
      <c r="Q573" s="176"/>
      <c r="R573" s="173"/>
      <c r="S573" s="173"/>
      <c r="T573" s="175" t="s">
        <v>211</v>
      </c>
      <c r="U573" s="178" t="s">
        <v>1454</v>
      </c>
      <c r="V573" s="187" t="str">
        <f>VLOOKUP(B573,'DPF - Montant M2 M3 par site'!A:A,1,FALSE)</f>
        <v>A78</v>
      </c>
      <c r="W573" s="188"/>
      <c r="AA573" s="189"/>
    </row>
    <row r="574" spans="1:30" s="187" customFormat="1" ht="24.95" customHeight="1" x14ac:dyDescent="0.2">
      <c r="A574" s="175" t="str">
        <f>VLOOKUP(B574,'[2]CCTP lot 1 liste batiment'!B:C,2,FALSE)</f>
        <v>LOT 1</v>
      </c>
      <c r="B574" s="175" t="s">
        <v>1448</v>
      </c>
      <c r="C574" s="175" t="s">
        <v>1449</v>
      </c>
      <c r="D574" s="176" t="str">
        <f>VLOOKUP(E574,'[2]Synthèse Familles'!B:C,2,FALSE)</f>
        <v>1B - Distribution chaud</v>
      </c>
      <c r="E574" s="176" t="s">
        <v>162</v>
      </c>
      <c r="F574" s="173" t="s">
        <v>1462</v>
      </c>
      <c r="G574" s="177">
        <v>1</v>
      </c>
      <c r="H574" s="173" t="str">
        <f>VLOOKUP(E574,'BPU- Missions M2 et M3'!B:C,2,FALSE)</f>
        <v>Inclus</v>
      </c>
      <c r="I574" s="173" t="str">
        <f>IF(H574="inclus","-",VLOOKUP(H574,'BPU- Missions M2 et M3'!C:D,2,FALSE)*G574)</f>
        <v>-</v>
      </c>
      <c r="J574" s="173"/>
      <c r="K574" s="176" t="s">
        <v>433</v>
      </c>
      <c r="L574" s="176" t="s">
        <v>1463</v>
      </c>
      <c r="M574" s="176"/>
      <c r="N574" s="176"/>
      <c r="O574" s="176"/>
      <c r="P574" s="176"/>
      <c r="Q574" s="176"/>
      <c r="R574" s="173"/>
      <c r="S574" s="173"/>
      <c r="T574" s="175" t="s">
        <v>211</v>
      </c>
      <c r="U574" s="178" t="s">
        <v>1454</v>
      </c>
      <c r="V574" s="187" t="str">
        <f>VLOOKUP(B574,'DPF - Montant M2 M3 par site'!A:A,1,FALSE)</f>
        <v>A78</v>
      </c>
      <c r="W574" s="188"/>
      <c r="AA574" s="189"/>
    </row>
    <row r="575" spans="1:30" s="187" customFormat="1" ht="24.95" customHeight="1" x14ac:dyDescent="0.2">
      <c r="A575" s="175" t="str">
        <f>VLOOKUP(B575,'[2]CCTP lot 1 liste batiment'!B:C,2,FALSE)</f>
        <v>LOT 1</v>
      </c>
      <c r="B575" s="175" t="s">
        <v>1448</v>
      </c>
      <c r="C575" s="175" t="s">
        <v>1449</v>
      </c>
      <c r="D575" s="176" t="str">
        <f>VLOOKUP(E575,'[2]Synthèse Familles'!B:C,2,FALSE)</f>
        <v>1B - Distribution chaud</v>
      </c>
      <c r="E575" s="176" t="s">
        <v>162</v>
      </c>
      <c r="F575" s="173" t="s">
        <v>282</v>
      </c>
      <c r="G575" s="177">
        <v>1</v>
      </c>
      <c r="H575" s="173" t="str">
        <f>VLOOKUP(E575,'BPU- Missions M2 et M3'!B:C,2,FALSE)</f>
        <v>Inclus</v>
      </c>
      <c r="I575" s="173" t="str">
        <f>IF(H575="inclus","-",VLOOKUP(H575,'BPU- Missions M2 et M3'!C:D,2,FALSE)*G575)</f>
        <v>-</v>
      </c>
      <c r="J575" s="173">
        <v>2021</v>
      </c>
      <c r="K575" s="176" t="s">
        <v>1464</v>
      </c>
      <c r="L575" s="176" t="s">
        <v>1441</v>
      </c>
      <c r="M575" s="176" t="s">
        <v>1465</v>
      </c>
      <c r="N575" s="176"/>
      <c r="O575" s="176"/>
      <c r="P575" s="176" t="s">
        <v>1466</v>
      </c>
      <c r="Q575" s="176"/>
      <c r="R575" s="173"/>
      <c r="S575" s="173"/>
      <c r="T575" s="175" t="s">
        <v>211</v>
      </c>
      <c r="U575" s="178" t="s">
        <v>1454</v>
      </c>
      <c r="V575" s="187" t="str">
        <f>VLOOKUP(B575,'DPF - Montant M2 M3 par site'!A:A,1,FALSE)</f>
        <v>A78</v>
      </c>
      <c r="W575" s="188"/>
      <c r="AA575" s="189"/>
    </row>
    <row r="576" spans="1:30" s="187" customFormat="1" ht="24.95" customHeight="1" x14ac:dyDescent="0.2">
      <c r="A576" s="175" t="str">
        <f>VLOOKUP(B576,'[2]CCTP lot 1 liste batiment'!B:C,2,FALSE)</f>
        <v>LOT 1</v>
      </c>
      <c r="B576" s="175" t="s">
        <v>1448</v>
      </c>
      <c r="C576" s="175" t="s">
        <v>1449</v>
      </c>
      <c r="D576" s="176" t="str">
        <f>VLOOKUP(E576,'[2]Synthèse Familles'!B:C,2,FALSE)</f>
        <v>1B - Distribution chaud</v>
      </c>
      <c r="E576" s="176" t="s">
        <v>162</v>
      </c>
      <c r="F576" s="173" t="s">
        <v>1467</v>
      </c>
      <c r="G576" s="177">
        <v>1</v>
      </c>
      <c r="H576" s="173" t="str">
        <f>VLOOKUP(E576,'BPU- Missions M2 et M3'!B:C,2,FALSE)</f>
        <v>Inclus</v>
      </c>
      <c r="I576" s="173" t="str">
        <f>IF(H576="inclus","-",VLOOKUP(H576,'BPU- Missions M2 et M3'!C:D,2,FALSE)*G576)</f>
        <v>-</v>
      </c>
      <c r="J576" s="173">
        <v>2022</v>
      </c>
      <c r="K576" s="176" t="s">
        <v>1468</v>
      </c>
      <c r="L576" s="176" t="s">
        <v>1469</v>
      </c>
      <c r="M576" s="176"/>
      <c r="N576" s="176"/>
      <c r="O576" s="176"/>
      <c r="P576" s="176"/>
      <c r="Q576" s="176"/>
      <c r="R576" s="173"/>
      <c r="S576" s="173"/>
      <c r="T576" s="175" t="s">
        <v>211</v>
      </c>
      <c r="U576" s="178" t="s">
        <v>1454</v>
      </c>
      <c r="V576" s="187" t="str">
        <f>VLOOKUP(B576,'DPF - Montant M2 M3 par site'!A:A,1,FALSE)</f>
        <v>A78</v>
      </c>
      <c r="W576" s="188"/>
      <c r="AA576" s="189"/>
    </row>
    <row r="577" spans="1:30" s="187" customFormat="1" ht="24.95" customHeight="1" x14ac:dyDescent="0.2">
      <c r="A577" s="175" t="str">
        <f>VLOOKUP(B577,'[2]CCTP lot 1 liste batiment'!B:C,2,FALSE)</f>
        <v>LOT 1</v>
      </c>
      <c r="B577" s="175" t="s">
        <v>1448</v>
      </c>
      <c r="C577" s="175" t="s">
        <v>1449</v>
      </c>
      <c r="D577" s="176" t="str">
        <f>VLOOKUP(E577,'[2]Synthèse Familles'!B:C,2,FALSE)</f>
        <v>1B - Distribution chaud</v>
      </c>
      <c r="E577" s="176" t="s">
        <v>162</v>
      </c>
      <c r="F577" s="173" t="s">
        <v>1470</v>
      </c>
      <c r="G577" s="177">
        <v>1</v>
      </c>
      <c r="H577" s="173" t="str">
        <f>VLOOKUP(E577,'BPU- Missions M2 et M3'!B:C,2,FALSE)</f>
        <v>Inclus</v>
      </c>
      <c r="I577" s="173" t="str">
        <f>IF(H577="inclus","-",VLOOKUP(H577,'BPU- Missions M2 et M3'!C:D,2,FALSE)*G577)</f>
        <v>-</v>
      </c>
      <c r="J577" s="173">
        <v>2021</v>
      </c>
      <c r="K577" s="176" t="s">
        <v>433</v>
      </c>
      <c r="L577" s="176" t="s">
        <v>1471</v>
      </c>
      <c r="M577" s="176"/>
      <c r="N577" s="176"/>
      <c r="O577" s="176"/>
      <c r="P577" s="176"/>
      <c r="Q577" s="176"/>
      <c r="R577" s="173"/>
      <c r="S577" s="173"/>
      <c r="T577" s="175" t="s">
        <v>211</v>
      </c>
      <c r="U577" s="178" t="s">
        <v>480</v>
      </c>
      <c r="V577" s="187" t="str">
        <f>VLOOKUP(B577,'DPF - Montant M2 M3 par site'!A:A,1,FALSE)</f>
        <v>A78</v>
      </c>
      <c r="W577" s="188"/>
      <c r="AA577" s="189"/>
    </row>
    <row r="578" spans="1:30" s="187" customFormat="1" ht="24.95" customHeight="1" x14ac:dyDescent="0.2">
      <c r="A578" s="175" t="str">
        <f>VLOOKUP(B578,'[2]CCTP lot 1 liste batiment'!B:C,2,FALSE)</f>
        <v>LOT 1</v>
      </c>
      <c r="B578" s="175" t="s">
        <v>1448</v>
      </c>
      <c r="C578" s="175" t="s">
        <v>1449</v>
      </c>
      <c r="D578" s="176" t="str">
        <f>VLOOKUP(E578,'[2]Synthèse Familles'!B:C,2,FALSE)</f>
        <v>1B - Distribution chaud</v>
      </c>
      <c r="E578" s="176" t="s">
        <v>161</v>
      </c>
      <c r="F578" s="173" t="s">
        <v>1455</v>
      </c>
      <c r="G578" s="177">
        <v>1</v>
      </c>
      <c r="H578" s="173" t="str">
        <f>VLOOKUP(E578,'BPU- Missions M2 et M3'!B:C,2,FALSE)</f>
        <v>Inclus</v>
      </c>
      <c r="I578" s="173" t="str">
        <f>IF(H578="inclus","-",VLOOKUP(H578,'BPU- Missions M2 et M3'!C:D,2,FALSE)*G578)</f>
        <v>-</v>
      </c>
      <c r="J578" s="173">
        <v>2022</v>
      </c>
      <c r="K578" s="176" t="s">
        <v>707</v>
      </c>
      <c r="L578" s="176" t="s">
        <v>1456</v>
      </c>
      <c r="M578" s="176"/>
      <c r="N578" s="176"/>
      <c r="O578" s="176"/>
      <c r="P578" s="176"/>
      <c r="Q578" s="176"/>
      <c r="R578" s="173"/>
      <c r="S578" s="173"/>
      <c r="T578" s="175" t="s">
        <v>211</v>
      </c>
      <c r="U578" s="178" t="s">
        <v>1454</v>
      </c>
      <c r="V578" s="187" t="str">
        <f>VLOOKUP(B578,'DPF - Montant M2 M3 par site'!A:A,1,FALSE)</f>
        <v>A78</v>
      </c>
      <c r="W578" s="188"/>
      <c r="AA578" s="189"/>
    </row>
    <row r="579" spans="1:30" s="187" customFormat="1" ht="24.95" customHeight="1" x14ac:dyDescent="0.2">
      <c r="A579" s="175" t="str">
        <f>VLOOKUP(B579,'[2]CCTP lot 1 liste batiment'!B:C,2,FALSE)</f>
        <v>LOT 1</v>
      </c>
      <c r="B579" s="175" t="s">
        <v>1448</v>
      </c>
      <c r="C579" s="175" t="s">
        <v>1449</v>
      </c>
      <c r="D579" s="176" t="str">
        <f>VLOOKUP(E579,'[2]Synthèse Familles'!B:C,2,FALSE)</f>
        <v>1B - Distribution chaud</v>
      </c>
      <c r="E579" s="176" t="s">
        <v>161</v>
      </c>
      <c r="F579" s="173" t="s">
        <v>1457</v>
      </c>
      <c r="G579" s="177">
        <v>1</v>
      </c>
      <c r="H579" s="173" t="str">
        <f>VLOOKUP(E579,'BPU- Missions M2 et M3'!B:C,2,FALSE)</f>
        <v>Inclus</v>
      </c>
      <c r="I579" s="173" t="str">
        <f>IF(H579="inclus","-",VLOOKUP(H579,'BPU- Missions M2 et M3'!C:D,2,FALSE)*G579)</f>
        <v>-</v>
      </c>
      <c r="J579" s="173"/>
      <c r="K579" s="176" t="s">
        <v>217</v>
      </c>
      <c r="L579" s="176" t="s">
        <v>1458</v>
      </c>
      <c r="M579" s="176"/>
      <c r="N579" s="176">
        <v>0.111</v>
      </c>
      <c r="O579" s="176"/>
      <c r="P579" s="176"/>
      <c r="Q579" s="176"/>
      <c r="R579" s="173"/>
      <c r="S579" s="173"/>
      <c r="T579" s="175" t="s">
        <v>211</v>
      </c>
      <c r="U579" s="178" t="s">
        <v>1454</v>
      </c>
      <c r="V579" s="187" t="str">
        <f>VLOOKUP(B579,'DPF - Montant M2 M3 par site'!A:A,1,FALSE)</f>
        <v>A78</v>
      </c>
      <c r="W579" s="188"/>
      <c r="AA579" s="189"/>
    </row>
    <row r="580" spans="1:30" s="187" customFormat="1" ht="24.95" customHeight="1" x14ac:dyDescent="0.2">
      <c r="A580" s="175" t="str">
        <f>VLOOKUP(B580,'[2]CCTP lot 1 liste batiment'!B:C,2,FALSE)</f>
        <v>LOT 1</v>
      </c>
      <c r="B580" s="175" t="s">
        <v>1448</v>
      </c>
      <c r="C580" s="175" t="s">
        <v>1449</v>
      </c>
      <c r="D580" s="176" t="str">
        <f>VLOOKUP(E580,'[2]Synthèse Familles'!B:C,2,FALSE)</f>
        <v>1B - Distribution chaud</v>
      </c>
      <c r="E580" s="176" t="s">
        <v>161</v>
      </c>
      <c r="F580" s="173" t="s">
        <v>1459</v>
      </c>
      <c r="G580" s="177">
        <v>1</v>
      </c>
      <c r="H580" s="173" t="str">
        <f>VLOOKUP(E580,'BPU- Missions M2 et M3'!B:C,2,FALSE)</f>
        <v>Inclus</v>
      </c>
      <c r="I580" s="173" t="str">
        <f>IF(H580="inclus","-",VLOOKUP(H580,'BPU- Missions M2 et M3'!C:D,2,FALSE)*G580)</f>
        <v>-</v>
      </c>
      <c r="J580" s="173"/>
      <c r="K580" s="176" t="s">
        <v>217</v>
      </c>
      <c r="L580" s="176" t="s">
        <v>1460</v>
      </c>
      <c r="M580" s="176"/>
      <c r="N580" s="176">
        <v>0.27600000000000002</v>
      </c>
      <c r="O580" s="176"/>
      <c r="P580" s="176"/>
      <c r="Q580" s="176"/>
      <c r="R580" s="173"/>
      <c r="S580" s="173"/>
      <c r="T580" s="175" t="s">
        <v>211</v>
      </c>
      <c r="U580" s="178" t="s">
        <v>1454</v>
      </c>
      <c r="V580" s="187" t="str">
        <f>VLOOKUP(B580,'DPF - Montant M2 M3 par site'!A:A,1,FALSE)</f>
        <v>A78</v>
      </c>
      <c r="W580" s="188"/>
      <c r="AA580" s="189"/>
    </row>
    <row r="581" spans="1:30" s="187" customFormat="1" ht="24.95" customHeight="1" x14ac:dyDescent="0.2">
      <c r="A581" s="175" t="str">
        <f>VLOOKUP(B581,'[2]CCTP lot 1 liste batiment'!B:C,2,FALSE)</f>
        <v>LOT 1</v>
      </c>
      <c r="B581" s="175" t="s">
        <v>1448</v>
      </c>
      <c r="C581" s="175" t="s">
        <v>1449</v>
      </c>
      <c r="D581" s="176" t="str">
        <f>VLOOKUP(E581,'[2]Synthèse Familles'!B:C,2,FALSE)</f>
        <v>2C - Détente directe</v>
      </c>
      <c r="E581" s="176" t="s">
        <v>89</v>
      </c>
      <c r="F581" s="176" t="s">
        <v>1472</v>
      </c>
      <c r="G581" s="177">
        <v>1</v>
      </c>
      <c r="H581" s="173" t="str">
        <f>VLOOKUP(E581,'BPU- Missions M2 et M3'!B:C,2,FALSE)</f>
        <v>2C-SPL1</v>
      </c>
      <c r="I581" s="173">
        <f>IF(H581="inclus","-",VLOOKUP(H581,'BPU- Missions M2 et M3'!C:D,2,FALSE)*G581)</f>
        <v>0</v>
      </c>
      <c r="J581" s="173">
        <v>2010</v>
      </c>
      <c r="K581" s="176" t="s">
        <v>902</v>
      </c>
      <c r="L581" s="176" t="s">
        <v>1473</v>
      </c>
      <c r="M581" s="176"/>
      <c r="N581" s="176"/>
      <c r="O581" s="176"/>
      <c r="P581" s="176" t="s">
        <v>1474</v>
      </c>
      <c r="Q581" s="176" t="s">
        <v>234</v>
      </c>
      <c r="R581" s="173">
        <v>1.79</v>
      </c>
      <c r="S581" s="173">
        <v>3.7375200000000004</v>
      </c>
      <c r="T581" s="175" t="s">
        <v>211</v>
      </c>
      <c r="U581" s="178" t="s">
        <v>480</v>
      </c>
      <c r="V581" s="187" t="str">
        <f>VLOOKUP(B581,'DPF - Montant M2 M3 par site'!A:A,1,FALSE)</f>
        <v>A78</v>
      </c>
      <c r="W581" s="188"/>
      <c r="AA581" s="189"/>
    </row>
    <row r="582" spans="1:30" s="187" customFormat="1" ht="24.95" customHeight="1" x14ac:dyDescent="0.2">
      <c r="A582" s="175" t="str">
        <f>VLOOKUP(B582,'[2]CCTP lot 1 liste batiment'!B:C,2,FALSE)</f>
        <v>LOT 1</v>
      </c>
      <c r="B582" s="175" t="s">
        <v>1448</v>
      </c>
      <c r="C582" s="175" t="s">
        <v>1449</v>
      </c>
      <c r="D582" s="176" t="str">
        <f>VLOOKUP(E582,'[2]Synthèse Familles'!B:C,2,FALSE)</f>
        <v>4 - Plomberie</v>
      </c>
      <c r="E582" s="176" t="s">
        <v>115</v>
      </c>
      <c r="F582" s="173" t="s">
        <v>752</v>
      </c>
      <c r="G582" s="177">
        <v>1</v>
      </c>
      <c r="H582" s="173" t="str">
        <f>VLOOKUP(E582,'BPU- Missions M2 et M3'!B:C,2,FALSE)</f>
        <v>4-DISCO</v>
      </c>
      <c r="I582" s="173">
        <f>IF(H582="inclus","-",VLOOKUP(H582,'BPU- Missions M2 et M3'!C:D,2,FALSE)*G582)</f>
        <v>0</v>
      </c>
      <c r="J582" s="173">
        <v>2021</v>
      </c>
      <c r="K582" s="176" t="s">
        <v>1108</v>
      </c>
      <c r="L582" s="176" t="s">
        <v>1109</v>
      </c>
      <c r="M582" s="176"/>
      <c r="N582" s="176"/>
      <c r="O582" s="176"/>
      <c r="P582" s="176"/>
      <c r="Q582" s="176"/>
      <c r="R582" s="173"/>
      <c r="S582" s="173"/>
      <c r="T582" s="175" t="s">
        <v>211</v>
      </c>
      <c r="U582" s="178" t="s">
        <v>1454</v>
      </c>
      <c r="V582" s="187" t="str">
        <f>VLOOKUP(B582,'DPF - Montant M2 M3 par site'!A:A,1,FALSE)</f>
        <v>A78</v>
      </c>
      <c r="W582" s="188"/>
      <c r="AA582" s="189"/>
    </row>
    <row r="583" spans="1:30" s="187" customFormat="1" ht="24.95" customHeight="1" x14ac:dyDescent="0.2">
      <c r="A583" s="175" t="str">
        <f>VLOOKUP(B583,'[2]CCTP lot 1 liste batiment'!B:C,2,FALSE)</f>
        <v>LOT 1</v>
      </c>
      <c r="B583" s="175" t="s">
        <v>1448</v>
      </c>
      <c r="C583" s="175" t="s">
        <v>1449</v>
      </c>
      <c r="D583" s="176" t="str">
        <f>VLOOKUP(E583,'[2]Synthèse Familles'!B:C,2,FALSE)</f>
        <v>4 - Plomberie</v>
      </c>
      <c r="E583" s="176" t="s">
        <v>112</v>
      </c>
      <c r="F583" s="173" t="s">
        <v>1475</v>
      </c>
      <c r="G583" s="177">
        <v>1</v>
      </c>
      <c r="H583" s="173" t="str">
        <f>VLOOKUP(E583,'BPU- Missions M2 et M3'!B:C,2,FALSE)</f>
        <v>Inclus</v>
      </c>
      <c r="I583" s="173" t="str">
        <f>IF(H583="inclus","-",VLOOKUP(H583,'BPU- Missions M2 et M3'!C:D,2,FALSE)*G583)</f>
        <v>-</v>
      </c>
      <c r="J583" s="173"/>
      <c r="K583" s="176"/>
      <c r="L583" s="176"/>
      <c r="M583" s="176"/>
      <c r="N583" s="176"/>
      <c r="O583" s="176"/>
      <c r="P583" s="176"/>
      <c r="Q583" s="176"/>
      <c r="R583" s="173"/>
      <c r="S583" s="173"/>
      <c r="T583" s="175" t="s">
        <v>211</v>
      </c>
      <c r="U583" s="178" t="s">
        <v>1454</v>
      </c>
      <c r="V583" s="187" t="str">
        <f>VLOOKUP(B583,'DPF - Montant M2 M3 par site'!A:A,1,FALSE)</f>
        <v>A78</v>
      </c>
      <c r="W583" s="188"/>
      <c r="AA583" s="189"/>
    </row>
    <row r="584" spans="1:30" s="187" customFormat="1" ht="24.95" customHeight="1" x14ac:dyDescent="0.2">
      <c r="A584" s="175" t="str">
        <f>VLOOKUP(B584,'[2]CCTP lot 1 liste batiment'!B:C,2,FALSE)</f>
        <v>LOT 1</v>
      </c>
      <c r="B584" s="175" t="s">
        <v>1448</v>
      </c>
      <c r="C584" s="175" t="s">
        <v>1449</v>
      </c>
      <c r="D584" s="176" t="str">
        <f>VLOOKUP(E584,'[2]Synthèse Familles'!B:C,2,FALSE)</f>
        <v>5A - Traitement d'air - CTA</v>
      </c>
      <c r="E584" s="176" t="s">
        <v>134</v>
      </c>
      <c r="F584" s="173" t="s">
        <v>431</v>
      </c>
      <c r="G584" s="177">
        <v>1</v>
      </c>
      <c r="H584" s="173" t="str">
        <f>VLOOKUP(E584,'BPU- Missions M2 et M3'!B:C,2,FALSE)</f>
        <v>5A-CTA2</v>
      </c>
      <c r="I584" s="173">
        <f>IF(H584="inclus","-",VLOOKUP(H584,'BPU- Missions M2 et M3'!C:D,2,FALSE)*G584)</f>
        <v>0</v>
      </c>
      <c r="J584" s="173">
        <v>2003</v>
      </c>
      <c r="K584" s="176" t="s">
        <v>251</v>
      </c>
      <c r="L584" s="176" t="s">
        <v>1476</v>
      </c>
      <c r="M584" s="176"/>
      <c r="N584" s="176">
        <v>1.1000000000000001</v>
      </c>
      <c r="O584" s="176" t="s">
        <v>432</v>
      </c>
      <c r="P584" s="176"/>
      <c r="Q584" s="176"/>
      <c r="R584" s="173"/>
      <c r="S584" s="173"/>
      <c r="T584" s="175" t="s">
        <v>211</v>
      </c>
      <c r="U584" s="178" t="s">
        <v>1477</v>
      </c>
      <c r="V584" s="187" t="str">
        <f>VLOOKUP(B584,'DPF - Montant M2 M3 par site'!A:A,1,FALSE)</f>
        <v>A78</v>
      </c>
      <c r="W584" s="188"/>
      <c r="AA584" s="189"/>
    </row>
    <row r="585" spans="1:30" s="187" customFormat="1" ht="24.95" customHeight="1" x14ac:dyDescent="0.2">
      <c r="A585" s="175" t="str">
        <f>VLOOKUP(B585,'[2]CCTP lot 1 liste batiment'!B:C,2,FALSE)</f>
        <v>LOT 1</v>
      </c>
      <c r="B585" s="175" t="s">
        <v>1448</v>
      </c>
      <c r="C585" s="175" t="s">
        <v>1449</v>
      </c>
      <c r="D585" s="176" t="str">
        <f>VLOOKUP(E585,'[2]Synthèse Familles'!B:C,2,FALSE)</f>
        <v>5C - Traitement d'air - Réseaux</v>
      </c>
      <c r="E585" s="176" t="s">
        <v>140</v>
      </c>
      <c r="F585" s="173" t="s">
        <v>864</v>
      </c>
      <c r="G585" s="177">
        <v>700</v>
      </c>
      <c r="H585" s="173" t="str">
        <f>VLOOKUP(E585,'BPU- Missions M2 et M3'!B:C,2,FALSE)</f>
        <v>5C-AERAU</v>
      </c>
      <c r="I585" s="173">
        <f>IF(H585="inclus","-",VLOOKUP(H585,'BPU- Missions M2 et M3'!C:D,2,FALSE)*G585)</f>
        <v>0</v>
      </c>
      <c r="J585" s="173"/>
      <c r="K585" s="176"/>
      <c r="L585" s="176"/>
      <c r="M585" s="176"/>
      <c r="N585" s="176"/>
      <c r="O585" s="176"/>
      <c r="P585" s="176"/>
      <c r="Q585" s="176"/>
      <c r="R585" s="173"/>
      <c r="S585" s="173"/>
      <c r="T585" s="175" t="s">
        <v>276</v>
      </c>
      <c r="U585" s="178" t="s">
        <v>1454</v>
      </c>
      <c r="V585" s="187" t="str">
        <f>VLOOKUP(B585,'DPF - Montant M2 M3 par site'!A:A,1,FALSE)</f>
        <v>A78</v>
      </c>
      <c r="W585" s="188"/>
      <c r="AA585" s="189"/>
    </row>
    <row r="586" spans="1:30" s="187" customFormat="1" ht="24.95" customHeight="1" x14ac:dyDescent="0.2">
      <c r="A586" s="175" t="str">
        <f>VLOOKUP(B586,'[2]CCTP lot 1 liste batiment'!B:C,2,FALSE)</f>
        <v>LOT 1</v>
      </c>
      <c r="B586" s="175" t="s">
        <v>1448</v>
      </c>
      <c r="C586" s="175" t="s">
        <v>1449</v>
      </c>
      <c r="D586" s="176" t="str">
        <f>VLOOKUP(E586,'[2]Synthèse Familles'!B:C,2,FALSE)</f>
        <v>7-Automate</v>
      </c>
      <c r="E586" s="176" t="s">
        <v>56</v>
      </c>
      <c r="F586" s="173" t="s">
        <v>278</v>
      </c>
      <c r="G586" s="177">
        <v>1</v>
      </c>
      <c r="H586" s="173" t="str">
        <f>VLOOKUP(E586,'BPU- Missions M2 et M3'!B:C,2,FALSE)</f>
        <v>7-AUTOM2</v>
      </c>
      <c r="I586" s="173">
        <f>IF(H586="inclus","-",VLOOKUP(H586,'BPU- Missions M2 et M3'!C:D,2,FALSE)*G586)</f>
        <v>0</v>
      </c>
      <c r="J586" s="173"/>
      <c r="K586" s="176" t="s">
        <v>433</v>
      </c>
      <c r="L586" s="176" t="s">
        <v>1273</v>
      </c>
      <c r="M586" s="176"/>
      <c r="N586" s="176"/>
      <c r="O586" s="176"/>
      <c r="P586" s="176" t="s">
        <v>1478</v>
      </c>
      <c r="Q586" s="176"/>
      <c r="R586" s="173"/>
      <c r="S586" s="173"/>
      <c r="T586" s="175" t="s">
        <v>211</v>
      </c>
      <c r="U586" s="178" t="s">
        <v>1454</v>
      </c>
      <c r="V586" s="187" t="str">
        <f>VLOOKUP(B586,'DPF - Montant M2 M3 par site'!A:A,1,FALSE)</f>
        <v>A78</v>
      </c>
      <c r="W586" s="188"/>
      <c r="AA586" s="189"/>
    </row>
    <row r="587" spans="1:30" s="187" customFormat="1" ht="24.95" customHeight="1" x14ac:dyDescent="0.2">
      <c r="A587" s="175" t="str">
        <f>VLOOKUP(B587,'[2]CCTP lot 1 liste batiment'!B:C,2,FALSE)</f>
        <v>LOT 1</v>
      </c>
      <c r="B587" s="175" t="s">
        <v>1479</v>
      </c>
      <c r="C587" s="175" t="s">
        <v>1480</v>
      </c>
      <c r="D587" s="176" t="str">
        <f>VLOOKUP(E587,'[2]Synthèse Familles'!B:C,2,FALSE)</f>
        <v>1B - Distribution chaud</v>
      </c>
      <c r="E587" s="176" t="s">
        <v>3361</v>
      </c>
      <c r="F587" s="173" t="s">
        <v>1481</v>
      </c>
      <c r="G587" s="177">
        <v>1</v>
      </c>
      <c r="H587" s="173" t="str">
        <f>VLOOKUP(E587,'BPU- Missions M2 et M3'!B:C,2,FALSE)</f>
        <v>1B-SSEC</v>
      </c>
      <c r="I587" s="173">
        <f>IF(H587="inclus","-",VLOOKUP(H587,'BPU- Missions M2 et M3'!C:D,2,FALSE)*G587)</f>
        <v>0</v>
      </c>
      <c r="J587" s="173"/>
      <c r="K587" s="176"/>
      <c r="L587" s="176"/>
      <c r="M587" s="176" t="s">
        <v>210</v>
      </c>
      <c r="N587" s="176" t="s">
        <v>210</v>
      </c>
      <c r="O587" s="176"/>
      <c r="P587" s="176" t="s">
        <v>210</v>
      </c>
      <c r="Q587" s="176" t="s">
        <v>210</v>
      </c>
      <c r="R587" s="173" t="s">
        <v>210</v>
      </c>
      <c r="S587" s="173" t="s">
        <v>210</v>
      </c>
      <c r="T587" s="175" t="s">
        <v>211</v>
      </c>
      <c r="U587" s="178" t="s">
        <v>1480</v>
      </c>
      <c r="V587" s="187" t="str">
        <f>VLOOKUP(B587,'DPF - Montant M2 M3 par site'!A:A,1,FALSE)</f>
        <v>A79</v>
      </c>
      <c r="W587" s="188"/>
      <c r="AA587" s="189"/>
    </row>
    <row r="588" spans="1:30" s="187" customFormat="1" ht="24.95" customHeight="1" x14ac:dyDescent="0.2">
      <c r="A588" s="175" t="str">
        <f>VLOOKUP(B588,'[2]CCTP lot 1 liste batiment'!B:C,2,FALSE)</f>
        <v>LOT 1</v>
      </c>
      <c r="B588" s="175" t="s">
        <v>1479</v>
      </c>
      <c r="C588" s="175" t="s">
        <v>1480</v>
      </c>
      <c r="D588" s="176" t="str">
        <f>VLOOKUP(E588,'[2]Synthèse Familles'!B:C,2,FALSE)</f>
        <v>1B - Distribution chaud</v>
      </c>
      <c r="E588" s="176" t="s">
        <v>162</v>
      </c>
      <c r="F588" s="173" t="s">
        <v>746</v>
      </c>
      <c r="G588" s="177">
        <v>1</v>
      </c>
      <c r="H588" s="173" t="str">
        <f>VLOOKUP(E588,'BPU- Missions M2 et M3'!B:C,2,FALSE)</f>
        <v>Inclus</v>
      </c>
      <c r="I588" s="173" t="str">
        <f>IF(H588="inclus","-",VLOOKUP(H588,'BPU- Missions M2 et M3'!C:D,2,FALSE)*G588)</f>
        <v>-</v>
      </c>
      <c r="J588" s="173">
        <v>2021</v>
      </c>
      <c r="K588" s="176" t="s">
        <v>1231</v>
      </c>
      <c r="L588" s="176" t="s">
        <v>1239</v>
      </c>
      <c r="M588" s="176"/>
      <c r="N588" s="176"/>
      <c r="O588" s="176"/>
      <c r="P588" s="176"/>
      <c r="Q588" s="176"/>
      <c r="R588" s="173"/>
      <c r="S588" s="173"/>
      <c r="T588" s="175" t="s">
        <v>211</v>
      </c>
      <c r="U588" s="178" t="s">
        <v>1480</v>
      </c>
      <c r="V588" s="187" t="str">
        <f>VLOOKUP(B588,'DPF - Montant M2 M3 par site'!A:A,1,FALSE)</f>
        <v>A79</v>
      </c>
      <c r="W588" s="188"/>
      <c r="AA588" s="189"/>
    </row>
    <row r="589" spans="1:30" s="187" customFormat="1" ht="24.95" customHeight="1" x14ac:dyDescent="0.2">
      <c r="A589" s="175" t="str">
        <f>VLOOKUP(B589,'[2]CCTP lot 1 liste batiment'!B:C,2,FALSE)</f>
        <v>LOT 1</v>
      </c>
      <c r="B589" s="175" t="s">
        <v>1479</v>
      </c>
      <c r="C589" s="175" t="s">
        <v>1480</v>
      </c>
      <c r="D589" s="176" t="str">
        <f>VLOOKUP(E589,'[2]Synthèse Familles'!B:C,2,FALSE)</f>
        <v>1B - Distribution chaud</v>
      </c>
      <c r="E589" s="176" t="s">
        <v>161</v>
      </c>
      <c r="F589" s="173" t="s">
        <v>1006</v>
      </c>
      <c r="G589" s="177">
        <v>1</v>
      </c>
      <c r="H589" s="173" t="str">
        <f>VLOOKUP(E589,'BPU- Missions M2 et M3'!B:C,2,FALSE)</f>
        <v>Inclus</v>
      </c>
      <c r="I589" s="173" t="str">
        <f>IF(H589="inclus","-",VLOOKUP(H589,'BPU- Missions M2 et M3'!C:D,2,FALSE)*G589)</f>
        <v>-</v>
      </c>
      <c r="J589" s="173">
        <v>2021</v>
      </c>
      <c r="K589" s="176" t="s">
        <v>707</v>
      </c>
      <c r="L589" s="176" t="s">
        <v>1482</v>
      </c>
      <c r="M589" s="176"/>
      <c r="N589" s="176"/>
      <c r="O589" s="176"/>
      <c r="P589" s="176"/>
      <c r="Q589" s="176"/>
      <c r="R589" s="173"/>
      <c r="S589" s="173"/>
      <c r="T589" s="175" t="s">
        <v>211</v>
      </c>
      <c r="U589" s="178" t="s">
        <v>1480</v>
      </c>
      <c r="V589" s="187" t="str">
        <f>VLOOKUP(B589,'DPF - Montant M2 M3 par site'!A:A,1,FALSE)</f>
        <v>A79</v>
      </c>
      <c r="W589" s="188"/>
      <c r="AA589" s="189"/>
    </row>
    <row r="590" spans="1:30" s="189" customFormat="1" ht="24.95" customHeight="1" x14ac:dyDescent="0.2">
      <c r="A590" s="175" t="str">
        <f>VLOOKUP(B590,'[2]CCTP lot 1 liste batiment'!B:C,2,FALSE)</f>
        <v>LOT 1</v>
      </c>
      <c r="B590" s="175" t="s">
        <v>1479</v>
      </c>
      <c r="C590" s="175" t="s">
        <v>1480</v>
      </c>
      <c r="D590" s="176" t="str">
        <f>VLOOKUP(E590,'[2]Synthèse Familles'!B:C,2,FALSE)</f>
        <v>2C - Détente directe</v>
      </c>
      <c r="E590" s="176" t="s">
        <v>89</v>
      </c>
      <c r="F590" s="176" t="s">
        <v>1265</v>
      </c>
      <c r="G590" s="177">
        <v>1</v>
      </c>
      <c r="H590" s="173" t="str">
        <f>VLOOKUP(E590,'BPU- Missions M2 et M3'!B:C,2,FALSE)</f>
        <v>2C-SPL1</v>
      </c>
      <c r="I590" s="173">
        <f>IF(H590="inclus","-",VLOOKUP(H590,'BPU- Missions M2 et M3'!C:D,2,FALSE)*G590)</f>
        <v>0</v>
      </c>
      <c r="J590" s="173">
        <v>2015</v>
      </c>
      <c r="K590" s="176" t="s">
        <v>1310</v>
      </c>
      <c r="L590" s="176" t="s">
        <v>1483</v>
      </c>
      <c r="M590" s="176" t="s">
        <v>1484</v>
      </c>
      <c r="N590" s="176"/>
      <c r="O590" s="176"/>
      <c r="P590" s="176" t="s">
        <v>1485</v>
      </c>
      <c r="Q590" s="176" t="s">
        <v>234</v>
      </c>
      <c r="R590" s="173">
        <v>3.3</v>
      </c>
      <c r="S590" s="173">
        <v>6.8903999999999996</v>
      </c>
      <c r="T590" s="175" t="s">
        <v>211</v>
      </c>
      <c r="U590" s="178" t="s">
        <v>1486</v>
      </c>
      <c r="V590" s="187" t="str">
        <f>VLOOKUP(B590,'DPF - Montant M2 M3 par site'!A:A,1,FALSE)</f>
        <v>A79</v>
      </c>
      <c r="W590" s="188"/>
      <c r="X590" s="187"/>
      <c r="Y590" s="187"/>
      <c r="Z590" s="187"/>
      <c r="AB590" s="187"/>
      <c r="AC590" s="187"/>
      <c r="AD590" s="187"/>
    </row>
    <row r="591" spans="1:30" s="187" customFormat="1" ht="24.95" customHeight="1" x14ac:dyDescent="0.2">
      <c r="A591" s="175" t="str">
        <f>VLOOKUP(B591,'[2]CCTP lot 1 liste batiment'!B:C,2,FALSE)</f>
        <v>LOT 1</v>
      </c>
      <c r="B591" s="175" t="s">
        <v>1479</v>
      </c>
      <c r="C591" s="175" t="s">
        <v>1480</v>
      </c>
      <c r="D591" s="176" t="str">
        <f>VLOOKUP(E591,'[2]Synthèse Familles'!B:C,2,FALSE)</f>
        <v>2C - Détente directe</v>
      </c>
      <c r="E591" s="176" t="s">
        <v>89</v>
      </c>
      <c r="F591" s="176" t="s">
        <v>1265</v>
      </c>
      <c r="G591" s="177">
        <v>2</v>
      </c>
      <c r="H591" s="173" t="str">
        <f>VLOOKUP(E591,'BPU- Missions M2 et M3'!B:C,2,FALSE)</f>
        <v>2C-SPL1</v>
      </c>
      <c r="I591" s="173">
        <f>IF(H591="inclus","-",VLOOKUP(H591,'BPU- Missions M2 et M3'!C:D,2,FALSE)*G591)</f>
        <v>0</v>
      </c>
      <c r="J591" s="173">
        <v>2010</v>
      </c>
      <c r="K591" s="176" t="s">
        <v>248</v>
      </c>
      <c r="L591" s="176" t="s">
        <v>1487</v>
      </c>
      <c r="M591" s="176" t="s">
        <v>1488</v>
      </c>
      <c r="N591" s="176"/>
      <c r="O591" s="176"/>
      <c r="P591" s="176" t="s">
        <v>1489</v>
      </c>
      <c r="Q591" s="176" t="s">
        <v>234</v>
      </c>
      <c r="R591" s="173">
        <v>2.5</v>
      </c>
      <c r="S591" s="173">
        <v>5.2200000000000006</v>
      </c>
      <c r="T591" s="175" t="s">
        <v>211</v>
      </c>
      <c r="U591" s="178" t="s">
        <v>1490</v>
      </c>
      <c r="V591" s="187" t="str">
        <f>VLOOKUP(B591,'DPF - Montant M2 M3 par site'!A:A,1,FALSE)</f>
        <v>A79</v>
      </c>
      <c r="W591" s="188"/>
      <c r="AA591" s="189"/>
    </row>
    <row r="592" spans="1:30" s="187" customFormat="1" ht="24.95" customHeight="1" x14ac:dyDescent="0.2">
      <c r="A592" s="175" t="str">
        <f>VLOOKUP(B592,'[2]CCTP lot 1 liste batiment'!B:C,2,FALSE)</f>
        <v>LOT 1</v>
      </c>
      <c r="B592" s="175" t="s">
        <v>1479</v>
      </c>
      <c r="C592" s="175" t="s">
        <v>1480</v>
      </c>
      <c r="D592" s="176" t="str">
        <f>VLOOKUP(E592,'[2]Synthèse Familles'!B:C,2,FALSE)</f>
        <v>5C - Traitement d'air - Réseaux</v>
      </c>
      <c r="E592" s="176" t="s">
        <v>140</v>
      </c>
      <c r="F592" s="173" t="s">
        <v>864</v>
      </c>
      <c r="G592" s="177">
        <v>50</v>
      </c>
      <c r="H592" s="173" t="str">
        <f>VLOOKUP(E592,'BPU- Missions M2 et M3'!B:C,2,FALSE)</f>
        <v>5C-AERAU</v>
      </c>
      <c r="I592" s="173">
        <f>IF(H592="inclus","-",VLOOKUP(H592,'BPU- Missions M2 et M3'!C:D,2,FALSE)*G592)</f>
        <v>0</v>
      </c>
      <c r="J592" s="173"/>
      <c r="K592" s="176"/>
      <c r="L592" s="176"/>
      <c r="M592" s="176"/>
      <c r="N592" s="176"/>
      <c r="O592" s="176"/>
      <c r="P592" s="176"/>
      <c r="Q592" s="176"/>
      <c r="R592" s="173"/>
      <c r="S592" s="173"/>
      <c r="T592" s="175" t="s">
        <v>276</v>
      </c>
      <c r="U592" s="178" t="s">
        <v>277</v>
      </c>
      <c r="V592" s="187" t="str">
        <f>VLOOKUP(B592,'DPF - Montant M2 M3 par site'!A:A,1,FALSE)</f>
        <v>A79</v>
      </c>
      <c r="W592" s="188"/>
      <c r="AA592" s="189"/>
    </row>
    <row r="593" spans="1:27" s="187" customFormat="1" ht="24.95" customHeight="1" x14ac:dyDescent="0.2">
      <c r="A593" s="175" t="str">
        <f>VLOOKUP(B593,'[2]CCTP lot 1 liste batiment'!B:C,2,FALSE)</f>
        <v>LOT 1</v>
      </c>
      <c r="B593" s="175" t="s">
        <v>1479</v>
      </c>
      <c r="C593" s="175" t="s">
        <v>1480</v>
      </c>
      <c r="D593" s="176" t="str">
        <f>VLOOKUP(E593,'[2]Synthèse Familles'!B:C,2,FALSE)</f>
        <v>7-Automate</v>
      </c>
      <c r="E593" s="176" t="s">
        <v>56</v>
      </c>
      <c r="F593" s="173" t="s">
        <v>278</v>
      </c>
      <c r="G593" s="177">
        <v>1</v>
      </c>
      <c r="H593" s="173" t="str">
        <f>VLOOKUP(E593,'BPU- Missions M2 et M3'!B:C,2,FALSE)</f>
        <v>7-AUTOM2</v>
      </c>
      <c r="I593" s="173">
        <f>IF(H593="inclus","-",VLOOKUP(H593,'BPU- Missions M2 et M3'!C:D,2,FALSE)*G593)</f>
        <v>0</v>
      </c>
      <c r="J593" s="173"/>
      <c r="K593" s="176" t="s">
        <v>433</v>
      </c>
      <c r="L593" s="176" t="s">
        <v>434</v>
      </c>
      <c r="M593" s="176"/>
      <c r="N593" s="176"/>
      <c r="O593" s="176"/>
      <c r="P593" s="176" t="s">
        <v>1491</v>
      </c>
      <c r="Q593" s="176"/>
      <c r="R593" s="173"/>
      <c r="S593" s="173"/>
      <c r="T593" s="175" t="s">
        <v>211</v>
      </c>
      <c r="U593" s="178" t="s">
        <v>1492</v>
      </c>
      <c r="V593" s="187" t="str">
        <f>VLOOKUP(B593,'DPF - Montant M2 M3 par site'!A:A,1,FALSE)</f>
        <v>A79</v>
      </c>
      <c r="W593" s="188"/>
      <c r="AA593" s="189"/>
    </row>
    <row r="594" spans="1:27" s="187" customFormat="1" ht="24.95" customHeight="1" x14ac:dyDescent="0.2">
      <c r="A594" s="175" t="str">
        <f>VLOOKUP(B594,'[2]CCTP lot 1 liste batiment'!B:C,2,FALSE)</f>
        <v>LOT 1</v>
      </c>
      <c r="B594" s="175" t="s">
        <v>1493</v>
      </c>
      <c r="C594" s="175" t="s">
        <v>1494</v>
      </c>
      <c r="D594" s="176" t="str">
        <f>VLOOKUP(E594,'[2]Synthèse Familles'!B:C,2,FALSE)</f>
        <v>1B - Distribution chaud</v>
      </c>
      <c r="E594" s="176" t="s">
        <v>3361</v>
      </c>
      <c r="F594" s="173" t="s">
        <v>706</v>
      </c>
      <c r="G594" s="177">
        <v>3</v>
      </c>
      <c r="H594" s="173" t="str">
        <f>VLOOKUP(E594,'BPU- Missions M2 et M3'!B:C,2,FALSE)</f>
        <v>1B-SSEC</v>
      </c>
      <c r="I594" s="173">
        <f>IF(H594="inclus","-",VLOOKUP(H594,'BPU- Missions M2 et M3'!C:D,2,FALSE)*G594)</f>
        <v>0</v>
      </c>
      <c r="J594" s="173"/>
      <c r="K594" s="176"/>
      <c r="L594" s="176"/>
      <c r="M594" s="176" t="s">
        <v>210</v>
      </c>
      <c r="N594" s="176" t="s">
        <v>210</v>
      </c>
      <c r="O594" s="176"/>
      <c r="P594" s="176" t="s">
        <v>210</v>
      </c>
      <c r="Q594" s="176" t="s">
        <v>210</v>
      </c>
      <c r="R594" s="173" t="s">
        <v>210</v>
      </c>
      <c r="S594" s="173" t="s">
        <v>210</v>
      </c>
      <c r="T594" s="175"/>
      <c r="U594" s="178"/>
      <c r="V594" s="187" t="str">
        <f>VLOOKUP(B594,'DPF - Montant M2 M3 par site'!A:A,1,FALSE)</f>
        <v>A81</v>
      </c>
      <c r="W594" s="188"/>
      <c r="AA594" s="189"/>
    </row>
    <row r="595" spans="1:27" s="187" customFormat="1" ht="24.95" customHeight="1" x14ac:dyDescent="0.2">
      <c r="A595" s="175" t="str">
        <f>VLOOKUP(B595,'[2]CCTP lot 1 liste batiment'!B:C,2,FALSE)</f>
        <v>LOT 1</v>
      </c>
      <c r="B595" s="175" t="s">
        <v>1493</v>
      </c>
      <c r="C595" s="175" t="s">
        <v>1494</v>
      </c>
      <c r="D595" s="176" t="str">
        <f>VLOOKUP(E595,'[2]Synthèse Familles'!B:C,2,FALSE)</f>
        <v>1B - Distribution chaud</v>
      </c>
      <c r="E595" s="176" t="s">
        <v>162</v>
      </c>
      <c r="F595" s="173" t="s">
        <v>297</v>
      </c>
      <c r="G595" s="177">
        <v>1</v>
      </c>
      <c r="H595" s="173" t="str">
        <f>VLOOKUP(E595,'BPU- Missions M2 et M3'!B:C,2,FALSE)</f>
        <v>Inclus</v>
      </c>
      <c r="I595" s="173" t="str">
        <f>IF(H595="inclus","-",VLOOKUP(H595,'BPU- Missions M2 et M3'!C:D,2,FALSE)*G595)</f>
        <v>-</v>
      </c>
      <c r="J595" s="173">
        <v>2021</v>
      </c>
      <c r="K595" s="176" t="s">
        <v>1501</v>
      </c>
      <c r="L595" s="176" t="s">
        <v>1232</v>
      </c>
      <c r="M595" s="176"/>
      <c r="N595" s="176"/>
      <c r="O595" s="176"/>
      <c r="P595" s="176"/>
      <c r="Q595" s="176"/>
      <c r="R595" s="173"/>
      <c r="S595" s="173"/>
      <c r="T595" s="175" t="s">
        <v>211</v>
      </c>
      <c r="U595" s="178" t="s">
        <v>1502</v>
      </c>
      <c r="V595" s="187" t="str">
        <f>VLOOKUP(B595,'DPF - Montant M2 M3 par site'!A:A,1,FALSE)</f>
        <v>A81</v>
      </c>
      <c r="W595" s="188"/>
      <c r="AA595" s="189"/>
    </row>
    <row r="596" spans="1:27" s="187" customFormat="1" ht="24.95" customHeight="1" x14ac:dyDescent="0.2">
      <c r="A596" s="175" t="str">
        <f>VLOOKUP(B596,'[2]CCTP lot 1 liste batiment'!B:C,2,FALSE)</f>
        <v>LOT 1</v>
      </c>
      <c r="B596" s="175" t="s">
        <v>1493</v>
      </c>
      <c r="C596" s="175" t="s">
        <v>1494</v>
      </c>
      <c r="D596" s="176" t="str">
        <f>VLOOKUP(E596,'[2]Synthèse Familles'!B:C,2,FALSE)</f>
        <v>1B - Distribution chaud</v>
      </c>
      <c r="E596" s="176" t="s">
        <v>162</v>
      </c>
      <c r="F596" s="173" t="s">
        <v>282</v>
      </c>
      <c r="G596" s="177">
        <v>1</v>
      </c>
      <c r="H596" s="173" t="str">
        <f>VLOOKUP(E596,'BPU- Missions M2 et M3'!B:C,2,FALSE)</f>
        <v>Inclus</v>
      </c>
      <c r="I596" s="173" t="str">
        <f>IF(H596="inclus","-",VLOOKUP(H596,'BPU- Missions M2 et M3'!C:D,2,FALSE)*G596)</f>
        <v>-</v>
      </c>
      <c r="J596" s="173">
        <v>2002</v>
      </c>
      <c r="K596" s="176" t="s">
        <v>412</v>
      </c>
      <c r="L596" s="176" t="s">
        <v>1503</v>
      </c>
      <c r="M596" s="176"/>
      <c r="N596" s="176"/>
      <c r="O596" s="176"/>
      <c r="P596" s="176" t="s">
        <v>1504</v>
      </c>
      <c r="Q596" s="176"/>
      <c r="R596" s="173"/>
      <c r="S596" s="173"/>
      <c r="T596" s="175" t="s">
        <v>211</v>
      </c>
      <c r="U596" s="178" t="s">
        <v>212</v>
      </c>
      <c r="V596" s="187" t="str">
        <f>VLOOKUP(B596,'DPF - Montant M2 M3 par site'!A:A,1,FALSE)</f>
        <v>A81</v>
      </c>
      <c r="W596" s="188"/>
      <c r="AA596" s="189"/>
    </row>
    <row r="597" spans="1:27" s="187" customFormat="1" ht="24.95" customHeight="1" x14ac:dyDescent="0.2">
      <c r="A597" s="175" t="str">
        <f>VLOOKUP(B597,'[2]CCTP lot 1 liste batiment'!B:C,2,FALSE)</f>
        <v>LOT 1</v>
      </c>
      <c r="B597" s="175" t="s">
        <v>1493</v>
      </c>
      <c r="C597" s="175" t="s">
        <v>1494</v>
      </c>
      <c r="D597" s="176" t="str">
        <f>VLOOKUP(E597,'[2]Synthèse Familles'!B:C,2,FALSE)</f>
        <v>1B - Distribution chaud</v>
      </c>
      <c r="E597" s="176" t="s">
        <v>162</v>
      </c>
      <c r="F597" s="173" t="s">
        <v>1505</v>
      </c>
      <c r="G597" s="177">
        <v>2</v>
      </c>
      <c r="H597" s="173" t="str">
        <f>VLOOKUP(E597,'BPU- Missions M2 et M3'!B:C,2,FALSE)</f>
        <v>Inclus</v>
      </c>
      <c r="I597" s="173" t="str">
        <f>IF(H597="inclus","-",VLOOKUP(H597,'BPU- Missions M2 et M3'!C:D,2,FALSE)*G597)</f>
        <v>-</v>
      </c>
      <c r="J597" s="173">
        <v>2021</v>
      </c>
      <c r="K597" s="176" t="s">
        <v>1506</v>
      </c>
      <c r="L597" s="176" t="s">
        <v>1507</v>
      </c>
      <c r="M597" s="176"/>
      <c r="N597" s="176"/>
      <c r="O597" s="176"/>
      <c r="P597" s="176"/>
      <c r="Q597" s="176"/>
      <c r="R597" s="173"/>
      <c r="S597" s="173"/>
      <c r="T597" s="175" t="s">
        <v>211</v>
      </c>
      <c r="U597" s="178" t="s">
        <v>1284</v>
      </c>
      <c r="V597" s="187" t="str">
        <f>VLOOKUP(B597,'DPF - Montant M2 M3 par site'!A:A,1,FALSE)</f>
        <v>A81</v>
      </c>
      <c r="W597" s="188"/>
      <c r="AA597" s="189"/>
    </row>
    <row r="598" spans="1:27" s="187" customFormat="1" ht="24.95" customHeight="1" x14ac:dyDescent="0.2">
      <c r="A598" s="175" t="str">
        <f>VLOOKUP(B598,'[2]CCTP lot 1 liste batiment'!B:C,2,FALSE)</f>
        <v>LOT 1</v>
      </c>
      <c r="B598" s="175" t="s">
        <v>1493</v>
      </c>
      <c r="C598" s="175" t="s">
        <v>1494</v>
      </c>
      <c r="D598" s="176" t="str">
        <f>VLOOKUP(E598,'[2]Synthèse Familles'!B:C,2,FALSE)</f>
        <v>1B - Distribution chaud</v>
      </c>
      <c r="E598" s="176" t="s">
        <v>162</v>
      </c>
      <c r="F598" s="173" t="s">
        <v>282</v>
      </c>
      <c r="G598" s="177">
        <v>1</v>
      </c>
      <c r="H598" s="173" t="str">
        <f>VLOOKUP(E598,'BPU- Missions M2 et M3'!B:C,2,FALSE)</f>
        <v>Inclus</v>
      </c>
      <c r="I598" s="173" t="str">
        <f>IF(H598="inclus","-",VLOOKUP(H598,'BPU- Missions M2 et M3'!C:D,2,FALSE)*G598)</f>
        <v>-</v>
      </c>
      <c r="J598" s="173">
        <v>2021</v>
      </c>
      <c r="K598" s="176"/>
      <c r="L598" s="176"/>
      <c r="M598" s="176"/>
      <c r="N598" s="176"/>
      <c r="O598" s="176"/>
      <c r="P598" s="176" t="s">
        <v>1508</v>
      </c>
      <c r="Q598" s="176"/>
      <c r="R598" s="173"/>
      <c r="S598" s="173"/>
      <c r="T598" s="175" t="s">
        <v>211</v>
      </c>
      <c r="U598" s="178" t="s">
        <v>1284</v>
      </c>
      <c r="V598" s="187" t="str">
        <f>VLOOKUP(B598,'DPF - Montant M2 M3 par site'!A:A,1,FALSE)</f>
        <v>A81</v>
      </c>
      <c r="W598" s="188"/>
      <c r="AA598" s="189"/>
    </row>
    <row r="599" spans="1:27" s="187" customFormat="1" ht="24.95" customHeight="1" x14ac:dyDescent="0.2">
      <c r="A599" s="175" t="str">
        <f>VLOOKUP(B599,'[2]CCTP lot 1 liste batiment'!B:C,2,FALSE)</f>
        <v>LOT 1</v>
      </c>
      <c r="B599" s="175" t="s">
        <v>1493</v>
      </c>
      <c r="C599" s="175" t="s">
        <v>1494</v>
      </c>
      <c r="D599" s="176" t="str">
        <f>VLOOKUP(E599,'[2]Synthèse Familles'!B:C,2,FALSE)</f>
        <v>1B - Distribution chaud</v>
      </c>
      <c r="E599" s="176" t="s">
        <v>162</v>
      </c>
      <c r="F599" s="173" t="s">
        <v>1348</v>
      </c>
      <c r="G599" s="177">
        <v>1</v>
      </c>
      <c r="H599" s="173" t="str">
        <f>VLOOKUP(E599,'BPU- Missions M2 et M3'!B:C,2,FALSE)</f>
        <v>Inclus</v>
      </c>
      <c r="I599" s="173" t="str">
        <f>IF(H599="inclus","-",VLOOKUP(H599,'BPU- Missions M2 et M3'!C:D,2,FALSE)*G599)</f>
        <v>-</v>
      </c>
      <c r="J599" s="173">
        <v>2021</v>
      </c>
      <c r="K599" s="176" t="s">
        <v>412</v>
      </c>
      <c r="L599" s="176" t="s">
        <v>1509</v>
      </c>
      <c r="M599" s="176"/>
      <c r="N599" s="176">
        <v>0.37</v>
      </c>
      <c r="O599" s="176"/>
      <c r="P599" s="176"/>
      <c r="Q599" s="176"/>
      <c r="R599" s="173"/>
      <c r="S599" s="173"/>
      <c r="T599" s="175" t="s">
        <v>211</v>
      </c>
      <c r="U599" s="178" t="s">
        <v>1284</v>
      </c>
      <c r="V599" s="187" t="str">
        <f>VLOOKUP(B599,'DPF - Montant M2 M3 par site'!A:A,1,FALSE)</f>
        <v>A81</v>
      </c>
      <c r="W599" s="188"/>
      <c r="AA599" s="189"/>
    </row>
    <row r="600" spans="1:27" s="187" customFormat="1" ht="24.95" customHeight="1" x14ac:dyDescent="0.2">
      <c r="A600" s="175" t="str">
        <f>VLOOKUP(B600,'[2]CCTP lot 1 liste batiment'!B:C,2,FALSE)</f>
        <v>LOT 1</v>
      </c>
      <c r="B600" s="175" t="s">
        <v>1493</v>
      </c>
      <c r="C600" s="175" t="s">
        <v>1494</v>
      </c>
      <c r="D600" s="176" t="str">
        <f>VLOOKUP(E600,'[2]Synthèse Familles'!B:C,2,FALSE)</f>
        <v>1B - Distribution chaud</v>
      </c>
      <c r="E600" s="176" t="s">
        <v>161</v>
      </c>
      <c r="F600" s="173" t="s">
        <v>1495</v>
      </c>
      <c r="G600" s="177">
        <v>1</v>
      </c>
      <c r="H600" s="173" t="str">
        <f>VLOOKUP(E600,'BPU- Missions M2 et M3'!B:C,2,FALSE)</f>
        <v>Inclus</v>
      </c>
      <c r="I600" s="173" t="str">
        <f>IF(H600="inclus","-",VLOOKUP(H600,'BPU- Missions M2 et M3'!C:D,2,FALSE)*G600)</f>
        <v>-</v>
      </c>
      <c r="J600" s="173"/>
      <c r="K600" s="176" t="s">
        <v>412</v>
      </c>
      <c r="L600" s="176" t="s">
        <v>1496</v>
      </c>
      <c r="M600" s="176"/>
      <c r="N600" s="176"/>
      <c r="O600" s="176"/>
      <c r="P600" s="176"/>
      <c r="Q600" s="176"/>
      <c r="R600" s="173"/>
      <c r="S600" s="173"/>
      <c r="T600" s="175" t="s">
        <v>211</v>
      </c>
      <c r="U600" s="178" t="s">
        <v>1284</v>
      </c>
      <c r="V600" s="187" t="str">
        <f>VLOOKUP(B600,'DPF - Montant M2 M3 par site'!A:A,1,FALSE)</f>
        <v>A81</v>
      </c>
      <c r="W600" s="188"/>
      <c r="AA600" s="189"/>
    </row>
    <row r="601" spans="1:27" s="187" customFormat="1" ht="24.95" customHeight="1" x14ac:dyDescent="0.2">
      <c r="A601" s="175" t="str">
        <f>VLOOKUP(B601,'[2]CCTP lot 1 liste batiment'!B:C,2,FALSE)</f>
        <v>LOT 1</v>
      </c>
      <c r="B601" s="175" t="s">
        <v>1493</v>
      </c>
      <c r="C601" s="175" t="s">
        <v>1494</v>
      </c>
      <c r="D601" s="176" t="str">
        <f>VLOOKUP(E601,'[2]Synthèse Familles'!B:C,2,FALSE)</f>
        <v>1B - Distribution chaud</v>
      </c>
      <c r="E601" s="176" t="s">
        <v>161</v>
      </c>
      <c r="F601" s="173" t="s">
        <v>1497</v>
      </c>
      <c r="G601" s="177">
        <v>1</v>
      </c>
      <c r="H601" s="173" t="str">
        <f>VLOOKUP(E601,'BPU- Missions M2 et M3'!B:C,2,FALSE)</f>
        <v>Inclus</v>
      </c>
      <c r="I601" s="173" t="str">
        <f>IF(H601="inclus","-",VLOOKUP(H601,'BPU- Missions M2 et M3'!C:D,2,FALSE)*G601)</f>
        <v>-</v>
      </c>
      <c r="J601" s="173">
        <v>2022</v>
      </c>
      <c r="K601" s="176" t="s">
        <v>412</v>
      </c>
      <c r="L601" s="176" t="s">
        <v>1498</v>
      </c>
      <c r="M601" s="176"/>
      <c r="N601" s="176"/>
      <c r="O601" s="176"/>
      <c r="P601" s="176"/>
      <c r="Q601" s="176"/>
      <c r="R601" s="173"/>
      <c r="S601" s="173"/>
      <c r="T601" s="175" t="s">
        <v>211</v>
      </c>
      <c r="U601" s="178" t="s">
        <v>1284</v>
      </c>
      <c r="V601" s="187" t="str">
        <f>VLOOKUP(B601,'DPF - Montant M2 M3 par site'!A:A,1,FALSE)</f>
        <v>A81</v>
      </c>
      <c r="W601" s="188"/>
      <c r="AA601" s="189"/>
    </row>
    <row r="602" spans="1:27" s="187" customFormat="1" ht="24.95" customHeight="1" x14ac:dyDescent="0.2">
      <c r="A602" s="175" t="str">
        <f>VLOOKUP(B602,'[2]CCTP lot 1 liste batiment'!B:C,2,FALSE)</f>
        <v>LOT 1</v>
      </c>
      <c r="B602" s="175" t="s">
        <v>1493</v>
      </c>
      <c r="C602" s="175" t="s">
        <v>1494</v>
      </c>
      <c r="D602" s="176" t="str">
        <f>VLOOKUP(E602,'[2]Synthèse Familles'!B:C,2,FALSE)</f>
        <v>1B - Distribution chaud</v>
      </c>
      <c r="E602" s="176" t="s">
        <v>161</v>
      </c>
      <c r="F602" s="173" t="s">
        <v>1499</v>
      </c>
      <c r="G602" s="177">
        <v>1</v>
      </c>
      <c r="H602" s="173" t="str">
        <f>VLOOKUP(E602,'BPU- Missions M2 et M3'!B:C,2,FALSE)</f>
        <v>Inclus</v>
      </c>
      <c r="I602" s="173" t="str">
        <f>IF(H602="inclus","-",VLOOKUP(H602,'BPU- Missions M2 et M3'!C:D,2,FALSE)*G602)</f>
        <v>-</v>
      </c>
      <c r="J602" s="173">
        <v>2022</v>
      </c>
      <c r="K602" s="176" t="s">
        <v>412</v>
      </c>
      <c r="L602" s="176" t="s">
        <v>1500</v>
      </c>
      <c r="M602" s="176"/>
      <c r="N602" s="176"/>
      <c r="O602" s="176"/>
      <c r="P602" s="176"/>
      <c r="Q602" s="176"/>
      <c r="R602" s="173"/>
      <c r="S602" s="173"/>
      <c r="T602" s="175" t="s">
        <v>211</v>
      </c>
      <c r="U602" s="178" t="s">
        <v>1284</v>
      </c>
      <c r="V602" s="187" t="str">
        <f>VLOOKUP(B602,'DPF - Montant M2 M3 par site'!A:A,1,FALSE)</f>
        <v>A81</v>
      </c>
      <c r="W602" s="188"/>
      <c r="AA602" s="189"/>
    </row>
    <row r="603" spans="1:27" s="187" customFormat="1" ht="24.95" customHeight="1" x14ac:dyDescent="0.2">
      <c r="A603" s="175" t="str">
        <f>VLOOKUP(B603,'[2]CCTP lot 1 liste batiment'!B:C,2,FALSE)</f>
        <v>LOT 1</v>
      </c>
      <c r="B603" s="175" t="s">
        <v>1493</v>
      </c>
      <c r="C603" s="175" t="s">
        <v>1494</v>
      </c>
      <c r="D603" s="176" t="str">
        <f>VLOOKUP(E603,'[2]Synthèse Familles'!B:C,2,FALSE)</f>
        <v>2C - Détente directe</v>
      </c>
      <c r="E603" s="176" t="s">
        <v>89</v>
      </c>
      <c r="F603" s="176" t="s">
        <v>1510</v>
      </c>
      <c r="G603" s="177">
        <v>1</v>
      </c>
      <c r="H603" s="173" t="str">
        <f>VLOOKUP(E603,'BPU- Missions M2 et M3'!B:C,2,FALSE)</f>
        <v>2C-SPL1</v>
      </c>
      <c r="I603" s="173">
        <f>IF(H603="inclus","-",VLOOKUP(H603,'BPU- Missions M2 et M3'!C:D,2,FALSE)*G603)</f>
        <v>0</v>
      </c>
      <c r="J603" s="173">
        <v>2021</v>
      </c>
      <c r="K603" s="176" t="s">
        <v>248</v>
      </c>
      <c r="L603" s="176" t="s">
        <v>1511</v>
      </c>
      <c r="M603" s="176"/>
      <c r="N603" s="176"/>
      <c r="O603" s="176"/>
      <c r="P603" s="176" t="s">
        <v>227</v>
      </c>
      <c r="Q603" s="176" t="s">
        <v>228</v>
      </c>
      <c r="R603" s="173" t="s">
        <v>228</v>
      </c>
      <c r="S603" s="173" t="s">
        <v>228</v>
      </c>
      <c r="T603" s="175" t="s">
        <v>211</v>
      </c>
      <c r="U603" s="178" t="s">
        <v>1502</v>
      </c>
      <c r="V603" s="187" t="str">
        <f>VLOOKUP(B603,'DPF - Montant M2 M3 par site'!A:A,1,FALSE)</f>
        <v>A81</v>
      </c>
      <c r="W603" s="188"/>
      <c r="AA603" s="189"/>
    </row>
    <row r="604" spans="1:27" s="187" customFormat="1" ht="24.95" customHeight="1" x14ac:dyDescent="0.2">
      <c r="A604" s="175" t="str">
        <f>VLOOKUP(B604,'[2]CCTP lot 1 liste batiment'!B:C,2,FALSE)</f>
        <v>LOT 1</v>
      </c>
      <c r="B604" s="175" t="s">
        <v>1493</v>
      </c>
      <c r="C604" s="175" t="s">
        <v>1494</v>
      </c>
      <c r="D604" s="176" t="str">
        <f>VLOOKUP(E604,'[2]Synthèse Familles'!B:C,2,FALSE)</f>
        <v>2C - Détente directe</v>
      </c>
      <c r="E604" s="176" t="s">
        <v>89</v>
      </c>
      <c r="F604" s="176" t="s">
        <v>1512</v>
      </c>
      <c r="G604" s="177">
        <v>1</v>
      </c>
      <c r="H604" s="173" t="str">
        <f>VLOOKUP(E604,'BPU- Missions M2 et M3'!B:C,2,FALSE)</f>
        <v>2C-SPL1</v>
      </c>
      <c r="I604" s="173">
        <f>IF(H604="inclus","-",VLOOKUP(H604,'BPU- Missions M2 et M3'!C:D,2,FALSE)*G604)</f>
        <v>0</v>
      </c>
      <c r="J604" s="173">
        <v>2021</v>
      </c>
      <c r="K604" s="176" t="s">
        <v>248</v>
      </c>
      <c r="L604" s="176" t="s">
        <v>1513</v>
      </c>
      <c r="M604" s="176"/>
      <c r="N604" s="176"/>
      <c r="O604" s="176"/>
      <c r="P604" s="176" t="s">
        <v>227</v>
      </c>
      <c r="Q604" s="176" t="s">
        <v>228</v>
      </c>
      <c r="R604" s="173" t="s">
        <v>228</v>
      </c>
      <c r="S604" s="173" t="s">
        <v>228</v>
      </c>
      <c r="T604" s="175" t="s">
        <v>211</v>
      </c>
      <c r="U604" s="178" t="s">
        <v>1502</v>
      </c>
      <c r="V604" s="187" t="str">
        <f>VLOOKUP(B604,'DPF - Montant M2 M3 par site'!A:A,1,FALSE)</f>
        <v>A81</v>
      </c>
      <c r="W604" s="188"/>
      <c r="AA604" s="189"/>
    </row>
    <row r="605" spans="1:27" s="187" customFormat="1" ht="24.95" customHeight="1" x14ac:dyDescent="0.2">
      <c r="A605" s="175" t="str">
        <f>VLOOKUP(B605,'[2]CCTP lot 1 liste batiment'!B:C,2,FALSE)</f>
        <v>LOT 1</v>
      </c>
      <c r="B605" s="175" t="s">
        <v>1493</v>
      </c>
      <c r="C605" s="175" t="s">
        <v>1494</v>
      </c>
      <c r="D605" s="176" t="str">
        <f>VLOOKUP(E605,'[2]Synthèse Familles'!B:C,2,FALSE)</f>
        <v>2C - Détente directe</v>
      </c>
      <c r="E605" s="176" t="s">
        <v>89</v>
      </c>
      <c r="F605" s="176" t="s">
        <v>1514</v>
      </c>
      <c r="G605" s="177">
        <v>1</v>
      </c>
      <c r="H605" s="173" t="str">
        <f>VLOOKUP(E605,'BPU- Missions M2 et M3'!B:C,2,FALSE)</f>
        <v>2C-SPL1</v>
      </c>
      <c r="I605" s="173">
        <f>IF(H605="inclus","-",VLOOKUP(H605,'BPU- Missions M2 et M3'!C:D,2,FALSE)*G605)</f>
        <v>0</v>
      </c>
      <c r="J605" s="173">
        <v>2021</v>
      </c>
      <c r="K605" s="176" t="s">
        <v>1515</v>
      </c>
      <c r="L605" s="176" t="s">
        <v>1516</v>
      </c>
      <c r="M605" s="176" t="s">
        <v>1517</v>
      </c>
      <c r="N605" s="176"/>
      <c r="O605" s="176"/>
      <c r="P605" s="176" t="s">
        <v>1518</v>
      </c>
      <c r="Q605" s="176" t="s">
        <v>234</v>
      </c>
      <c r="R605" s="173">
        <v>2.8</v>
      </c>
      <c r="S605" s="173">
        <v>5.8464</v>
      </c>
      <c r="T605" s="175" t="s">
        <v>211</v>
      </c>
      <c r="U605" s="178" t="s">
        <v>212</v>
      </c>
      <c r="V605" s="187" t="str">
        <f>VLOOKUP(B605,'DPF - Montant M2 M3 par site'!A:A,1,FALSE)</f>
        <v>A81</v>
      </c>
      <c r="W605" s="188"/>
      <c r="AA605" s="189"/>
    </row>
    <row r="606" spans="1:27" s="187" customFormat="1" ht="24.95" customHeight="1" x14ac:dyDescent="0.2">
      <c r="A606" s="175" t="str">
        <f>VLOOKUP(B606,'[2]CCTP lot 1 liste batiment'!B:C,2,FALSE)</f>
        <v>LOT 1</v>
      </c>
      <c r="B606" s="175" t="s">
        <v>1493</v>
      </c>
      <c r="C606" s="175" t="s">
        <v>1494</v>
      </c>
      <c r="D606" s="176" t="str">
        <f>VLOOKUP(E606,'[2]Synthèse Familles'!B:C,2,FALSE)</f>
        <v>4 - Plomberie</v>
      </c>
      <c r="E606" s="176" t="s">
        <v>115</v>
      </c>
      <c r="F606" s="173" t="s">
        <v>752</v>
      </c>
      <c r="G606" s="177">
        <v>1</v>
      </c>
      <c r="H606" s="173" t="str">
        <f>VLOOKUP(E606,'BPU- Missions M2 et M3'!B:C,2,FALSE)</f>
        <v>4-DISCO</v>
      </c>
      <c r="I606" s="173">
        <f>IF(H606="inclus","-",VLOOKUP(H606,'BPU- Missions M2 et M3'!C:D,2,FALSE)*G606)</f>
        <v>0</v>
      </c>
      <c r="J606" s="173">
        <v>2021</v>
      </c>
      <c r="K606" s="176" t="s">
        <v>416</v>
      </c>
      <c r="L606" s="176" t="s">
        <v>491</v>
      </c>
      <c r="M606" s="176"/>
      <c r="N606" s="176"/>
      <c r="O606" s="176"/>
      <c r="P606" s="176"/>
      <c r="Q606" s="176"/>
      <c r="R606" s="173"/>
      <c r="S606" s="173"/>
      <c r="T606" s="175" t="s">
        <v>211</v>
      </c>
      <c r="U606" s="178" t="s">
        <v>1284</v>
      </c>
      <c r="V606" s="187" t="str">
        <f>VLOOKUP(B606,'DPF - Montant M2 M3 par site'!A:A,1,FALSE)</f>
        <v>A81</v>
      </c>
      <c r="W606" s="188"/>
      <c r="AA606" s="189"/>
    </row>
    <row r="607" spans="1:27" s="187" customFormat="1" ht="24.95" customHeight="1" x14ac:dyDescent="0.2">
      <c r="A607" s="175" t="str">
        <f>VLOOKUP(B607,'[2]CCTP lot 1 liste batiment'!B:C,2,FALSE)</f>
        <v>LOT 1</v>
      </c>
      <c r="B607" s="175" t="s">
        <v>1493</v>
      </c>
      <c r="C607" s="175" t="s">
        <v>1494</v>
      </c>
      <c r="D607" s="176" t="str">
        <f>VLOOKUP(E607,'[2]Synthèse Familles'!B:C,2,FALSE)</f>
        <v>5A - Traitement d'air - CTA</v>
      </c>
      <c r="E607" s="176" t="s">
        <v>134</v>
      </c>
      <c r="F607" s="173" t="s">
        <v>431</v>
      </c>
      <c r="G607" s="177">
        <v>1</v>
      </c>
      <c r="H607" s="173" t="str">
        <f>VLOOKUP(E607,'BPU- Missions M2 et M3'!B:C,2,FALSE)</f>
        <v>5A-CTA2</v>
      </c>
      <c r="I607" s="173">
        <f>IF(H607="inclus","-",VLOOKUP(H607,'BPU- Missions M2 et M3'!C:D,2,FALSE)*G607)</f>
        <v>0</v>
      </c>
      <c r="J607" s="173">
        <v>2021</v>
      </c>
      <c r="K607" s="176" t="s">
        <v>251</v>
      </c>
      <c r="L607" s="176" t="s">
        <v>1519</v>
      </c>
      <c r="M607" s="176"/>
      <c r="N607" s="176"/>
      <c r="O607" s="176" t="s">
        <v>432</v>
      </c>
      <c r="P607" s="176"/>
      <c r="Q607" s="176"/>
      <c r="R607" s="173"/>
      <c r="S607" s="173"/>
      <c r="T607" s="175" t="s">
        <v>211</v>
      </c>
      <c r="U607" s="178" t="s">
        <v>480</v>
      </c>
      <c r="V607" s="187" t="str">
        <f>VLOOKUP(B607,'DPF - Montant M2 M3 par site'!A:A,1,FALSE)</f>
        <v>A81</v>
      </c>
      <c r="W607" s="188"/>
      <c r="AA607" s="189"/>
    </row>
    <row r="608" spans="1:27" s="187" customFormat="1" ht="24.95" customHeight="1" x14ac:dyDescent="0.2">
      <c r="A608" s="175" t="str">
        <f>VLOOKUP(B608,'[2]CCTP lot 1 liste batiment'!B:C,2,FALSE)</f>
        <v>LOT 1</v>
      </c>
      <c r="B608" s="175" t="s">
        <v>1493</v>
      </c>
      <c r="C608" s="175" t="s">
        <v>1494</v>
      </c>
      <c r="D608" s="176" t="str">
        <f>VLOOKUP(E608,'[2]Synthèse Familles'!B:C,2,FALSE)</f>
        <v>5B - Traitement d'air - Extracteur</v>
      </c>
      <c r="E608" s="176" t="s">
        <v>139</v>
      </c>
      <c r="F608" s="173" t="s">
        <v>1520</v>
      </c>
      <c r="G608" s="177">
        <v>1</v>
      </c>
      <c r="H608" s="173" t="str">
        <f>VLOOKUP(E608,'BPU- Missions M2 et M3'!B:C,2,FALSE)</f>
        <v>5B-VMC</v>
      </c>
      <c r="I608" s="173">
        <f>IF(H608="inclus","-",VLOOKUP(H608,'BPU- Missions M2 et M3'!C:D,2,FALSE)*G608)</f>
        <v>0</v>
      </c>
      <c r="J608" s="173">
        <v>2021</v>
      </c>
      <c r="K608" s="176" t="s">
        <v>495</v>
      </c>
      <c r="L608" s="176" t="s">
        <v>1521</v>
      </c>
      <c r="M608" s="176"/>
      <c r="N608" s="176"/>
      <c r="O608" s="176"/>
      <c r="P608" s="176"/>
      <c r="Q608" s="176"/>
      <c r="R608" s="173"/>
      <c r="S608" s="173"/>
      <c r="T608" s="175" t="s">
        <v>211</v>
      </c>
      <c r="U608" s="178" t="s">
        <v>212</v>
      </c>
      <c r="V608" s="187" t="str">
        <f>VLOOKUP(B608,'DPF - Montant M2 M3 par site'!A:A,1,FALSE)</f>
        <v>A81</v>
      </c>
      <c r="W608" s="188"/>
      <c r="AA608" s="189"/>
    </row>
    <row r="609" spans="1:30" s="187" customFormat="1" ht="24.95" customHeight="1" x14ac:dyDescent="0.2">
      <c r="A609" s="175" t="str">
        <f>VLOOKUP(B609,'[2]CCTP lot 1 liste batiment'!B:C,2,FALSE)</f>
        <v>LOT 1</v>
      </c>
      <c r="B609" s="175" t="s">
        <v>1493</v>
      </c>
      <c r="C609" s="175" t="s">
        <v>1494</v>
      </c>
      <c r="D609" s="176" t="str">
        <f>VLOOKUP(E609,'[2]Synthèse Familles'!B:C,2,FALSE)</f>
        <v>5C - Traitement d'air - Réseaux</v>
      </c>
      <c r="E609" s="176" t="s">
        <v>140</v>
      </c>
      <c r="F609" s="173" t="s">
        <v>864</v>
      </c>
      <c r="G609" s="177">
        <v>400</v>
      </c>
      <c r="H609" s="173" t="str">
        <f>VLOOKUP(E609,'BPU- Missions M2 et M3'!B:C,2,FALSE)</f>
        <v>5C-AERAU</v>
      </c>
      <c r="I609" s="173">
        <f>IF(H609="inclus","-",VLOOKUP(H609,'BPU- Missions M2 et M3'!C:D,2,FALSE)*G609)</f>
        <v>0</v>
      </c>
      <c r="J609" s="173"/>
      <c r="K609" s="176"/>
      <c r="L609" s="176"/>
      <c r="M609" s="176"/>
      <c r="N609" s="176"/>
      <c r="O609" s="176"/>
      <c r="P609" s="176"/>
      <c r="Q609" s="176"/>
      <c r="R609" s="173"/>
      <c r="S609" s="173"/>
      <c r="T609" s="175" t="s">
        <v>276</v>
      </c>
      <c r="U609" s="178" t="s">
        <v>277</v>
      </c>
      <c r="V609" s="187" t="str">
        <f>VLOOKUP(B609,'DPF - Montant M2 M3 par site'!A:A,1,FALSE)</f>
        <v>A81</v>
      </c>
      <c r="W609" s="188"/>
      <c r="AA609" s="189"/>
    </row>
    <row r="610" spans="1:30" s="187" customFormat="1" ht="24.95" customHeight="1" x14ac:dyDescent="0.2">
      <c r="A610" s="175" t="str">
        <f>VLOOKUP(B610,'[2]CCTP lot 1 liste batiment'!B:C,2,FALSE)</f>
        <v>LOT 1</v>
      </c>
      <c r="B610" s="175" t="s">
        <v>1493</v>
      </c>
      <c r="C610" s="175" t="s">
        <v>1494</v>
      </c>
      <c r="D610" s="176" t="str">
        <f>VLOOKUP(E610,'[2]Synthèse Familles'!B:C,2,FALSE)</f>
        <v>7-Automate</v>
      </c>
      <c r="E610" s="176" t="s">
        <v>56</v>
      </c>
      <c r="F610" s="173" t="s">
        <v>278</v>
      </c>
      <c r="G610" s="177">
        <v>1</v>
      </c>
      <c r="H610" s="173" t="str">
        <f>VLOOKUP(E610,'BPU- Missions M2 et M3'!B:C,2,FALSE)</f>
        <v>7-AUTOM2</v>
      </c>
      <c r="I610" s="173">
        <f>IF(H610="inclus","-",VLOOKUP(H610,'BPU- Missions M2 et M3'!C:D,2,FALSE)*G610)</f>
        <v>0</v>
      </c>
      <c r="J610" s="173"/>
      <c r="K610" s="176" t="s">
        <v>433</v>
      </c>
      <c r="L610" s="176" t="s">
        <v>434</v>
      </c>
      <c r="M610" s="176"/>
      <c r="N610" s="176"/>
      <c r="O610" s="176"/>
      <c r="P610" s="176" t="s">
        <v>435</v>
      </c>
      <c r="Q610" s="176"/>
      <c r="R610" s="173"/>
      <c r="S610" s="173"/>
      <c r="T610" s="175" t="s">
        <v>211</v>
      </c>
      <c r="U610" s="178" t="s">
        <v>1284</v>
      </c>
      <c r="V610" s="187" t="str">
        <f>VLOOKUP(B610,'DPF - Montant M2 M3 par site'!A:A,1,FALSE)</f>
        <v>A81</v>
      </c>
      <c r="W610" s="188"/>
      <c r="AA610" s="189"/>
    </row>
    <row r="611" spans="1:30" s="187" customFormat="1" ht="24.95" customHeight="1" x14ac:dyDescent="0.2">
      <c r="A611" s="175" t="str">
        <f>VLOOKUP(B611,'[2]CCTP lot 1 liste batiment'!B:C,2,FALSE)</f>
        <v>LOT 1</v>
      </c>
      <c r="B611" s="175" t="s">
        <v>1522</v>
      </c>
      <c r="C611" s="175" t="s">
        <v>1523</v>
      </c>
      <c r="D611" s="176" t="str">
        <f>VLOOKUP(E611,'[2]Synthèse Familles'!B:C,2,FALSE)</f>
        <v>1B - Distribution chaud</v>
      </c>
      <c r="E611" s="176" t="s">
        <v>3361</v>
      </c>
      <c r="F611" s="173" t="s">
        <v>1524</v>
      </c>
      <c r="G611" s="177">
        <v>1</v>
      </c>
      <c r="H611" s="173" t="str">
        <f>VLOOKUP(E611,'BPU- Missions M2 et M3'!B:C,2,FALSE)</f>
        <v>1B-SSEC</v>
      </c>
      <c r="I611" s="173">
        <f>IF(H611="inclus","-",VLOOKUP(H611,'BPU- Missions M2 et M3'!C:D,2,FALSE)*G611)</f>
        <v>0</v>
      </c>
      <c r="J611" s="173"/>
      <c r="K611" s="176"/>
      <c r="L611" s="176"/>
      <c r="M611" s="176" t="s">
        <v>210</v>
      </c>
      <c r="N611" s="176" t="s">
        <v>210</v>
      </c>
      <c r="O611" s="176"/>
      <c r="P611" s="176" t="s">
        <v>210</v>
      </c>
      <c r="Q611" s="176" t="s">
        <v>210</v>
      </c>
      <c r="R611" s="173" t="s">
        <v>210</v>
      </c>
      <c r="S611" s="173" t="s">
        <v>210</v>
      </c>
      <c r="T611" s="175" t="s">
        <v>211</v>
      </c>
      <c r="U611" s="178" t="s">
        <v>1525</v>
      </c>
      <c r="V611" s="187" t="str">
        <f>VLOOKUP(B611,'DPF - Montant M2 M3 par site'!A:A,1,FALSE)</f>
        <v>A82</v>
      </c>
      <c r="W611" s="188"/>
      <c r="AA611" s="189"/>
    </row>
    <row r="612" spans="1:30" s="187" customFormat="1" ht="24.95" customHeight="1" x14ac:dyDescent="0.2">
      <c r="A612" s="175" t="str">
        <f>VLOOKUP(B612,'[2]CCTP lot 1 liste batiment'!B:C,2,FALSE)</f>
        <v>LOT 1</v>
      </c>
      <c r="B612" s="175" t="s">
        <v>1522</v>
      </c>
      <c r="C612" s="175" t="s">
        <v>1523</v>
      </c>
      <c r="D612" s="176" t="str">
        <f>VLOOKUP(E612,'[2]Synthèse Familles'!B:C,2,FALSE)</f>
        <v>1B - Distribution chaud</v>
      </c>
      <c r="E612" s="176" t="s">
        <v>162</v>
      </c>
      <c r="F612" s="173" t="s">
        <v>425</v>
      </c>
      <c r="G612" s="177">
        <v>1</v>
      </c>
      <c r="H612" s="173" t="str">
        <f>VLOOKUP(E612,'BPU- Missions M2 et M3'!B:C,2,FALSE)</f>
        <v>Inclus</v>
      </c>
      <c r="I612" s="173" t="str">
        <f>IF(H612="inclus","-",VLOOKUP(H612,'BPU- Missions M2 et M3'!C:D,2,FALSE)*G612)</f>
        <v>-</v>
      </c>
      <c r="J612" s="173"/>
      <c r="K612" s="176"/>
      <c r="L612" s="176"/>
      <c r="M612" s="176"/>
      <c r="N612" s="176"/>
      <c r="O612" s="176"/>
      <c r="P612" s="176"/>
      <c r="Q612" s="176"/>
      <c r="R612" s="173"/>
      <c r="S612" s="173"/>
      <c r="T612" s="175" t="s">
        <v>211</v>
      </c>
      <c r="U612" s="178" t="s">
        <v>1525</v>
      </c>
      <c r="V612" s="187" t="str">
        <f>VLOOKUP(B612,'DPF - Montant M2 M3 par site'!A:A,1,FALSE)</f>
        <v>A82</v>
      </c>
      <c r="W612" s="188"/>
      <c r="AA612" s="189"/>
    </row>
    <row r="613" spans="1:30" s="187" customFormat="1" ht="24.95" customHeight="1" x14ac:dyDescent="0.2">
      <c r="A613" s="175" t="str">
        <f>VLOOKUP(B613,'[2]CCTP lot 1 liste batiment'!B:C,2,FALSE)</f>
        <v>LOT 1</v>
      </c>
      <c r="B613" s="175" t="s">
        <v>1522</v>
      </c>
      <c r="C613" s="175" t="s">
        <v>1523</v>
      </c>
      <c r="D613" s="176" t="str">
        <f>VLOOKUP(E613,'[2]Synthèse Familles'!B:C,2,FALSE)</f>
        <v>1B - Distribution chaud</v>
      </c>
      <c r="E613" s="176" t="s">
        <v>162</v>
      </c>
      <c r="F613" s="173" t="s">
        <v>1528</v>
      </c>
      <c r="G613" s="177">
        <v>1</v>
      </c>
      <c r="H613" s="173" t="str">
        <f>VLOOKUP(E613,'BPU- Missions M2 et M3'!B:C,2,FALSE)</f>
        <v>Inclus</v>
      </c>
      <c r="I613" s="173" t="str">
        <f>IF(H613="inclus","-",VLOOKUP(H613,'BPU- Missions M2 et M3'!C:D,2,FALSE)*G613)</f>
        <v>-</v>
      </c>
      <c r="J613" s="173"/>
      <c r="K613" s="176" t="s">
        <v>1231</v>
      </c>
      <c r="L613" s="176" t="s">
        <v>1232</v>
      </c>
      <c r="M613" s="176"/>
      <c r="N613" s="176"/>
      <c r="O613" s="176"/>
      <c r="P613" s="176"/>
      <c r="Q613" s="176"/>
      <c r="R613" s="173"/>
      <c r="S613" s="173"/>
      <c r="T613" s="175" t="s">
        <v>211</v>
      </c>
      <c r="U613" s="178" t="s">
        <v>1525</v>
      </c>
      <c r="V613" s="187" t="str">
        <f>VLOOKUP(B613,'DPF - Montant M2 M3 par site'!A:A,1,FALSE)</f>
        <v>A82</v>
      </c>
      <c r="W613" s="188"/>
      <c r="AA613" s="189"/>
    </row>
    <row r="614" spans="1:30" s="187" customFormat="1" ht="24.95" customHeight="1" x14ac:dyDescent="0.2">
      <c r="A614" s="175" t="str">
        <f>VLOOKUP(B614,'[2]CCTP lot 1 liste batiment'!B:C,2,FALSE)</f>
        <v>LOT 1</v>
      </c>
      <c r="B614" s="175" t="s">
        <v>1522</v>
      </c>
      <c r="C614" s="175" t="s">
        <v>1523</v>
      </c>
      <c r="D614" s="176" t="str">
        <f>VLOOKUP(E614,'[2]Synthèse Familles'!B:C,2,FALSE)</f>
        <v>1B - Distribution chaud</v>
      </c>
      <c r="E614" s="176" t="s">
        <v>161</v>
      </c>
      <c r="F614" s="173" t="s">
        <v>1526</v>
      </c>
      <c r="G614" s="177">
        <v>1</v>
      </c>
      <c r="H614" s="173" t="str">
        <f>VLOOKUP(E614,'BPU- Missions M2 et M3'!B:C,2,FALSE)</f>
        <v>Inclus</v>
      </c>
      <c r="I614" s="173" t="str">
        <f>IF(H614="inclus","-",VLOOKUP(H614,'BPU- Missions M2 et M3'!C:D,2,FALSE)*G614)</f>
        <v>-</v>
      </c>
      <c r="J614" s="173"/>
      <c r="K614" s="176" t="s">
        <v>984</v>
      </c>
      <c r="L614" s="176" t="s">
        <v>1527</v>
      </c>
      <c r="M614" s="176"/>
      <c r="N614" s="176">
        <v>0.39</v>
      </c>
      <c r="O614" s="176"/>
      <c r="P614" s="176"/>
      <c r="Q614" s="176"/>
      <c r="R614" s="173"/>
      <c r="S614" s="173"/>
      <c r="T614" s="175" t="s">
        <v>211</v>
      </c>
      <c r="U614" s="178" t="s">
        <v>1525</v>
      </c>
      <c r="V614" s="187" t="str">
        <f>VLOOKUP(B614,'DPF - Montant M2 M3 par site'!A:A,1,FALSE)</f>
        <v>A82</v>
      </c>
      <c r="W614" s="188"/>
      <c r="AA614" s="189"/>
    </row>
    <row r="615" spans="1:30" s="187" customFormat="1" ht="24.95" customHeight="1" x14ac:dyDescent="0.2">
      <c r="A615" s="175" t="str">
        <f>VLOOKUP(B615,'[2]CCTP lot 1 liste batiment'!B:C,2,FALSE)</f>
        <v>LOT 1</v>
      </c>
      <c r="B615" s="175" t="s">
        <v>1522</v>
      </c>
      <c r="C615" s="175" t="s">
        <v>1523</v>
      </c>
      <c r="D615" s="176" t="str">
        <f>VLOOKUP(E615,'[2]Synthèse Familles'!B:C,2,FALSE)</f>
        <v>7-Automate</v>
      </c>
      <c r="E615" s="176" t="s">
        <v>56</v>
      </c>
      <c r="F615" s="173" t="s">
        <v>278</v>
      </c>
      <c r="G615" s="177">
        <v>1</v>
      </c>
      <c r="H615" s="173" t="str">
        <f>VLOOKUP(E615,'BPU- Missions M2 et M3'!B:C,2,FALSE)</f>
        <v>7-AUTOM2</v>
      </c>
      <c r="I615" s="173">
        <f>IF(H615="inclus","-",VLOOKUP(H615,'BPU- Missions M2 et M3'!C:D,2,FALSE)*G615)</f>
        <v>0</v>
      </c>
      <c r="J615" s="173"/>
      <c r="K615" s="176" t="s">
        <v>433</v>
      </c>
      <c r="L615" s="176" t="s">
        <v>1529</v>
      </c>
      <c r="M615" s="176"/>
      <c r="N615" s="176"/>
      <c r="O615" s="176"/>
      <c r="P615" s="176" t="s">
        <v>1530</v>
      </c>
      <c r="Q615" s="176"/>
      <c r="R615" s="173"/>
      <c r="S615" s="173"/>
      <c r="T615" s="175" t="s">
        <v>211</v>
      </c>
      <c r="U615" s="178" t="s">
        <v>1525</v>
      </c>
      <c r="V615" s="187" t="str">
        <f>VLOOKUP(B615,'DPF - Montant M2 M3 par site'!A:A,1,FALSE)</f>
        <v>A82</v>
      </c>
      <c r="W615" s="188"/>
      <c r="AA615" s="189"/>
    </row>
    <row r="616" spans="1:30" s="187" customFormat="1" ht="24.95" customHeight="1" x14ac:dyDescent="0.2">
      <c r="A616" s="175" t="str">
        <f>VLOOKUP(B616,'[2]CCTP lot 1 liste batiment'!B:C,2,FALSE)</f>
        <v>LOT 1</v>
      </c>
      <c r="B616" s="175" t="s">
        <v>1531</v>
      </c>
      <c r="C616" s="175" t="s">
        <v>1532</v>
      </c>
      <c r="D616" s="176" t="e">
        <f>VLOOKUP(E616,'[2]Synthèse Familles'!B:C,2,FALSE)</f>
        <v>#N/A</v>
      </c>
      <c r="E616" s="176" t="s">
        <v>3374</v>
      </c>
      <c r="F616" s="173" t="s">
        <v>409</v>
      </c>
      <c r="G616" s="177">
        <v>1</v>
      </c>
      <c r="H616" s="173" t="str">
        <f>VLOOKUP(E616,'BPU- Missions M2 et M3'!B:C,2,FALSE)</f>
        <v>1A-CH3</v>
      </c>
      <c r="I616" s="173">
        <f>IF(H616="inclus","-",VLOOKUP(H616,'BPU- Missions M2 et M3'!C:D,2,FALSE)*G616)</f>
        <v>0</v>
      </c>
      <c r="J616" s="173"/>
      <c r="K616" s="176" t="s">
        <v>1533</v>
      </c>
      <c r="L616" s="176" t="s">
        <v>1534</v>
      </c>
      <c r="M616" s="176">
        <v>42089</v>
      </c>
      <c r="N616" s="176">
        <v>727</v>
      </c>
      <c r="O616" s="176"/>
      <c r="P616" s="176" t="s">
        <v>1535</v>
      </c>
      <c r="Q616" s="176" t="s">
        <v>210</v>
      </c>
      <c r="R616" s="173" t="s">
        <v>210</v>
      </c>
      <c r="S616" s="173" t="s">
        <v>210</v>
      </c>
      <c r="T616" s="175" t="s">
        <v>1536</v>
      </c>
      <c r="U616" s="178" t="s">
        <v>230</v>
      </c>
      <c r="V616" s="187" t="str">
        <f>VLOOKUP(B616,'DPF - Montant M2 M3 par site'!A:A,1,FALSE)</f>
        <v>A83</v>
      </c>
      <c r="W616" s="188"/>
      <c r="AA616" s="189"/>
    </row>
    <row r="617" spans="1:30" s="189" customFormat="1" ht="24.95" customHeight="1" x14ac:dyDescent="0.2">
      <c r="A617" s="175" t="str">
        <f>VLOOKUP(B617,'[2]CCTP lot 1 liste batiment'!B:C,2,FALSE)</f>
        <v>LOT 1</v>
      </c>
      <c r="B617" s="175" t="s">
        <v>1531</v>
      </c>
      <c r="C617" s="175" t="s">
        <v>1532</v>
      </c>
      <c r="D617" s="176" t="e">
        <f>VLOOKUP(E617,'[2]Synthèse Familles'!B:C,2,FALSE)</f>
        <v>#N/A</v>
      </c>
      <c r="E617" s="176" t="s">
        <v>3374</v>
      </c>
      <c r="F617" s="173" t="s">
        <v>410</v>
      </c>
      <c r="G617" s="177">
        <v>1</v>
      </c>
      <c r="H617" s="173" t="str">
        <f>VLOOKUP(E617,'BPU- Missions M2 et M3'!B:C,2,FALSE)</f>
        <v>1A-CH3</v>
      </c>
      <c r="I617" s="173">
        <f>IF(H617="inclus","-",VLOOKUP(H617,'BPU- Missions M2 et M3'!C:D,2,FALSE)*G617)</f>
        <v>0</v>
      </c>
      <c r="J617" s="173"/>
      <c r="K617" s="176" t="s">
        <v>1533</v>
      </c>
      <c r="L617" s="176" t="s">
        <v>1534</v>
      </c>
      <c r="M617" s="176">
        <v>42090</v>
      </c>
      <c r="N617" s="176">
        <v>727</v>
      </c>
      <c r="O617" s="176"/>
      <c r="P617" s="176" t="s">
        <v>1535</v>
      </c>
      <c r="Q617" s="176" t="s">
        <v>210</v>
      </c>
      <c r="R617" s="173" t="s">
        <v>210</v>
      </c>
      <c r="S617" s="173" t="s">
        <v>210</v>
      </c>
      <c r="T617" s="175" t="s">
        <v>1536</v>
      </c>
      <c r="U617" s="178" t="s">
        <v>230</v>
      </c>
      <c r="V617" s="187" t="str">
        <f>VLOOKUP(B617,'DPF - Montant M2 M3 par site'!A:A,1,FALSE)</f>
        <v>A83</v>
      </c>
      <c r="W617" s="188"/>
      <c r="X617" s="187"/>
      <c r="Y617" s="187"/>
      <c r="Z617" s="187"/>
      <c r="AB617" s="187"/>
      <c r="AC617" s="187"/>
      <c r="AD617" s="187"/>
    </row>
    <row r="618" spans="1:30" s="187" customFormat="1" ht="24.95" customHeight="1" x14ac:dyDescent="0.2">
      <c r="A618" s="175" t="str">
        <f>VLOOKUP(B618,'[2]CCTP lot 1 liste batiment'!B:C,2,FALSE)</f>
        <v>LOT 1</v>
      </c>
      <c r="B618" s="175" t="s">
        <v>1531</v>
      </c>
      <c r="C618" s="175" t="s">
        <v>1532</v>
      </c>
      <c r="D618" s="176" t="str">
        <f>VLOOKUP(E618,'[2]Synthèse Familles'!B:C,2,FALSE)</f>
        <v>1B - Distribution chaud</v>
      </c>
      <c r="E618" s="176" t="s">
        <v>3361</v>
      </c>
      <c r="F618" s="173" t="s">
        <v>1537</v>
      </c>
      <c r="G618" s="177">
        <v>15</v>
      </c>
      <c r="H618" s="173" t="str">
        <f>VLOOKUP(E618,'BPU- Missions M2 et M3'!B:C,2,FALSE)</f>
        <v>1B-SSEC</v>
      </c>
      <c r="I618" s="173">
        <f>IF(H618="inclus","-",VLOOKUP(H618,'BPU- Missions M2 et M3'!C:D,2,FALSE)*G618)</f>
        <v>0</v>
      </c>
      <c r="J618" s="173"/>
      <c r="K618" s="176"/>
      <c r="L618" s="176"/>
      <c r="M618" s="176" t="s">
        <v>210</v>
      </c>
      <c r="N618" s="176" t="s">
        <v>210</v>
      </c>
      <c r="O618" s="176"/>
      <c r="P618" s="176" t="s">
        <v>210</v>
      </c>
      <c r="Q618" s="176" t="s">
        <v>210</v>
      </c>
      <c r="R618" s="173" t="s">
        <v>210</v>
      </c>
      <c r="S618" s="173" t="s">
        <v>210</v>
      </c>
      <c r="T618" s="175" t="s">
        <v>1538</v>
      </c>
      <c r="U618" s="178" t="s">
        <v>1539</v>
      </c>
      <c r="V618" s="187" t="str">
        <f>VLOOKUP(B618,'DPF - Montant M2 M3 par site'!A:A,1,FALSE)</f>
        <v>A83</v>
      </c>
      <c r="W618" s="188"/>
      <c r="AA618" s="189"/>
    </row>
    <row r="619" spans="1:30" s="187" customFormat="1" ht="24.95" customHeight="1" x14ac:dyDescent="0.2">
      <c r="A619" s="175" t="str">
        <f>VLOOKUP(B619,'[2]CCTP lot 1 liste batiment'!B:C,2,FALSE)</f>
        <v>LOT 1</v>
      </c>
      <c r="B619" s="175" t="s">
        <v>1531</v>
      </c>
      <c r="C619" s="175" t="s">
        <v>1532</v>
      </c>
      <c r="D619" s="176" t="str">
        <f>VLOOKUP(E619,'[2]Synthèse Familles'!B:C,2,FALSE)</f>
        <v>1B - Distribution chaud</v>
      </c>
      <c r="E619" s="176" t="s">
        <v>162</v>
      </c>
      <c r="F619" s="173" t="s">
        <v>1540</v>
      </c>
      <c r="G619" s="177">
        <v>1</v>
      </c>
      <c r="H619" s="173" t="str">
        <f>VLOOKUP(E619,'BPU- Missions M2 et M3'!B:C,2,FALSE)</f>
        <v>Inclus</v>
      </c>
      <c r="I619" s="173" t="str">
        <f>IF(H619="inclus","-",VLOOKUP(H619,'BPU- Missions M2 et M3'!C:D,2,FALSE)*G619)</f>
        <v>-</v>
      </c>
      <c r="J619" s="173"/>
      <c r="K619" s="176"/>
      <c r="L619" s="176"/>
      <c r="M619" s="176" t="s">
        <v>210</v>
      </c>
      <c r="N619" s="176" t="s">
        <v>210</v>
      </c>
      <c r="O619" s="176"/>
      <c r="P619" s="176" t="s">
        <v>210</v>
      </c>
      <c r="Q619" s="176" t="s">
        <v>210</v>
      </c>
      <c r="R619" s="173" t="s">
        <v>210</v>
      </c>
      <c r="S619" s="173" t="s">
        <v>210</v>
      </c>
      <c r="T619" s="175" t="s">
        <v>1536</v>
      </c>
      <c r="U619" s="178" t="s">
        <v>230</v>
      </c>
      <c r="V619" s="187" t="str">
        <f>VLOOKUP(B619,'DPF - Montant M2 M3 par site'!A:A,1,FALSE)</f>
        <v>A83</v>
      </c>
      <c r="W619" s="188"/>
      <c r="AA619" s="189"/>
    </row>
    <row r="620" spans="1:30" s="187" customFormat="1" ht="24.95" customHeight="1" x14ac:dyDescent="0.2">
      <c r="A620" s="175" t="str">
        <f>VLOOKUP(B620,'[2]CCTP lot 1 liste batiment'!B:C,2,FALSE)</f>
        <v>LOT 1</v>
      </c>
      <c r="B620" s="175" t="s">
        <v>1531</v>
      </c>
      <c r="C620" s="175" t="s">
        <v>1532</v>
      </c>
      <c r="D620" s="176" t="str">
        <f>VLOOKUP(E620,'[2]Synthèse Familles'!B:C,2,FALSE)</f>
        <v>1B - Distribution chaud</v>
      </c>
      <c r="E620" s="176" t="s">
        <v>162</v>
      </c>
      <c r="F620" s="173" t="s">
        <v>1582</v>
      </c>
      <c r="G620" s="177">
        <v>1</v>
      </c>
      <c r="H620" s="173" t="str">
        <f>VLOOKUP(E620,'BPU- Missions M2 et M3'!B:C,2,FALSE)</f>
        <v>Inclus</v>
      </c>
      <c r="I620" s="173" t="str">
        <f>IF(H620="inclus","-",VLOOKUP(H620,'BPU- Missions M2 et M3'!C:D,2,FALSE)*G620)</f>
        <v>-</v>
      </c>
      <c r="J620" s="173"/>
      <c r="K620" s="176"/>
      <c r="L620" s="176"/>
      <c r="M620" s="176" t="s">
        <v>210</v>
      </c>
      <c r="N620" s="176" t="s">
        <v>210</v>
      </c>
      <c r="O620" s="176"/>
      <c r="P620" s="176" t="s">
        <v>210</v>
      </c>
      <c r="Q620" s="176" t="s">
        <v>210</v>
      </c>
      <c r="R620" s="173" t="s">
        <v>210</v>
      </c>
      <c r="S620" s="173" t="s">
        <v>210</v>
      </c>
      <c r="T620" s="175" t="s">
        <v>1536</v>
      </c>
      <c r="U620" s="178" t="s">
        <v>230</v>
      </c>
      <c r="V620" s="187" t="str">
        <f>VLOOKUP(B620,'DPF - Montant M2 M3 par site'!A:A,1,FALSE)</f>
        <v>A83</v>
      </c>
      <c r="W620" s="188"/>
      <c r="AA620" s="189"/>
    </row>
    <row r="621" spans="1:30" s="187" customFormat="1" ht="24.95" customHeight="1" x14ac:dyDescent="0.2">
      <c r="A621" s="175" t="str">
        <f>VLOOKUP(B621,'[2]CCTP lot 1 liste batiment'!B:C,2,FALSE)</f>
        <v>LOT 1</v>
      </c>
      <c r="B621" s="175" t="s">
        <v>1531</v>
      </c>
      <c r="C621" s="175" t="s">
        <v>1532</v>
      </c>
      <c r="D621" s="176" t="str">
        <f>VLOOKUP(E621,'[2]Synthèse Familles'!B:C,2,FALSE)</f>
        <v>1B - Distribution chaud</v>
      </c>
      <c r="E621" s="176" t="s">
        <v>162</v>
      </c>
      <c r="F621" s="173" t="s">
        <v>1583</v>
      </c>
      <c r="G621" s="177">
        <v>1</v>
      </c>
      <c r="H621" s="173" t="str">
        <f>VLOOKUP(E621,'BPU- Missions M2 et M3'!B:C,2,FALSE)</f>
        <v>Inclus</v>
      </c>
      <c r="I621" s="173" t="str">
        <f>IF(H621="inclus","-",VLOOKUP(H621,'BPU- Missions M2 et M3'!C:D,2,FALSE)*G621)</f>
        <v>-</v>
      </c>
      <c r="J621" s="173" t="s">
        <v>210</v>
      </c>
      <c r="K621" s="176" t="s">
        <v>324</v>
      </c>
      <c r="L621" s="176" t="s">
        <v>221</v>
      </c>
      <c r="M621" s="176" t="s">
        <v>210</v>
      </c>
      <c r="N621" s="176" t="s">
        <v>210</v>
      </c>
      <c r="O621" s="176"/>
      <c r="P621" s="176" t="s">
        <v>210</v>
      </c>
      <c r="Q621" s="176" t="s">
        <v>210</v>
      </c>
      <c r="R621" s="173" t="s">
        <v>210</v>
      </c>
      <c r="S621" s="173" t="s">
        <v>210</v>
      </c>
      <c r="T621" s="175" t="s">
        <v>514</v>
      </c>
      <c r="U621" s="178" t="s">
        <v>1584</v>
      </c>
      <c r="V621" s="187" t="str">
        <f>VLOOKUP(B621,'DPF - Montant M2 M3 par site'!A:A,1,FALSE)</f>
        <v>A83</v>
      </c>
      <c r="W621" s="188"/>
      <c r="AA621" s="189"/>
    </row>
    <row r="622" spans="1:30" s="187" customFormat="1" ht="24.95" customHeight="1" x14ac:dyDescent="0.2">
      <c r="A622" s="175" t="str">
        <f>VLOOKUP(B622,'[2]CCTP lot 1 liste batiment'!B:C,2,FALSE)</f>
        <v>LOT 1</v>
      </c>
      <c r="B622" s="175" t="s">
        <v>1531</v>
      </c>
      <c r="C622" s="175" t="s">
        <v>1532</v>
      </c>
      <c r="D622" s="176" t="str">
        <f>VLOOKUP(E622,'[2]Synthèse Familles'!B:C,2,FALSE)</f>
        <v>1B - Distribution chaud</v>
      </c>
      <c r="E622" s="176" t="s">
        <v>162</v>
      </c>
      <c r="F622" s="173" t="s">
        <v>1585</v>
      </c>
      <c r="G622" s="177">
        <v>1</v>
      </c>
      <c r="H622" s="173" t="str">
        <f>VLOOKUP(E622,'BPU- Missions M2 et M3'!B:C,2,FALSE)</f>
        <v>Inclus</v>
      </c>
      <c r="I622" s="173" t="str">
        <f>IF(H622="inclus","-",VLOOKUP(H622,'BPU- Missions M2 et M3'!C:D,2,FALSE)*G622)</f>
        <v>-</v>
      </c>
      <c r="J622" s="173"/>
      <c r="K622" s="176"/>
      <c r="L622" s="176"/>
      <c r="M622" s="176" t="s">
        <v>210</v>
      </c>
      <c r="N622" s="176" t="s">
        <v>210</v>
      </c>
      <c r="O622" s="176"/>
      <c r="P622" s="176" t="s">
        <v>1586</v>
      </c>
      <c r="Q622" s="176" t="s">
        <v>210</v>
      </c>
      <c r="R622" s="173" t="s">
        <v>210</v>
      </c>
      <c r="S622" s="173" t="s">
        <v>210</v>
      </c>
      <c r="T622" s="175" t="s">
        <v>211</v>
      </c>
      <c r="U622" s="178" t="s">
        <v>1587</v>
      </c>
      <c r="V622" s="187" t="str">
        <f>VLOOKUP(B622,'DPF - Montant M2 M3 par site'!A:A,1,FALSE)</f>
        <v>A83</v>
      </c>
      <c r="W622" s="188"/>
      <c r="AA622" s="189"/>
    </row>
    <row r="623" spans="1:30" s="187" customFormat="1" ht="24.95" customHeight="1" x14ac:dyDescent="0.2">
      <c r="A623" s="175" t="str">
        <f>VLOOKUP(B623,'[2]CCTP lot 1 liste batiment'!B:C,2,FALSE)</f>
        <v>LOT 1</v>
      </c>
      <c r="B623" s="175" t="s">
        <v>1531</v>
      </c>
      <c r="C623" s="175" t="s">
        <v>1532</v>
      </c>
      <c r="D623" s="176" t="str">
        <f>VLOOKUP(E623,'[2]Synthèse Familles'!B:C,2,FALSE)</f>
        <v>1B - Distribution chaud</v>
      </c>
      <c r="E623" s="176" t="s">
        <v>162</v>
      </c>
      <c r="F623" s="173" t="s">
        <v>1588</v>
      </c>
      <c r="G623" s="177">
        <v>1</v>
      </c>
      <c r="H623" s="173" t="str">
        <f>VLOOKUP(E623,'BPU- Missions M2 et M3'!B:C,2,FALSE)</f>
        <v>Inclus</v>
      </c>
      <c r="I623" s="173" t="str">
        <f>IF(H623="inclus","-",VLOOKUP(H623,'BPU- Missions M2 et M3'!C:D,2,FALSE)*G623)</f>
        <v>-</v>
      </c>
      <c r="J623" s="173"/>
      <c r="K623" s="176" t="s">
        <v>433</v>
      </c>
      <c r="L623" s="176" t="s">
        <v>1589</v>
      </c>
      <c r="M623" s="176" t="s">
        <v>210</v>
      </c>
      <c r="N623" s="176" t="s">
        <v>210</v>
      </c>
      <c r="O623" s="176"/>
      <c r="P623" s="176" t="s">
        <v>1590</v>
      </c>
      <c r="Q623" s="176" t="s">
        <v>210</v>
      </c>
      <c r="R623" s="173" t="s">
        <v>210</v>
      </c>
      <c r="S623" s="173" t="s">
        <v>210</v>
      </c>
      <c r="T623" s="175" t="s">
        <v>1538</v>
      </c>
      <c r="U623" s="178" t="s">
        <v>1539</v>
      </c>
      <c r="V623" s="187" t="str">
        <f>VLOOKUP(B623,'DPF - Montant M2 M3 par site'!A:A,1,FALSE)</f>
        <v>A83</v>
      </c>
      <c r="W623" s="188"/>
      <c r="AA623" s="189"/>
    </row>
    <row r="624" spans="1:30" s="187" customFormat="1" ht="24.95" customHeight="1" x14ac:dyDescent="0.2">
      <c r="A624" s="175" t="str">
        <f>VLOOKUP(B624,'[2]CCTP lot 1 liste batiment'!B:C,2,FALSE)</f>
        <v>LOT 1</v>
      </c>
      <c r="B624" s="175" t="s">
        <v>1531</v>
      </c>
      <c r="C624" s="175" t="s">
        <v>1532</v>
      </c>
      <c r="D624" s="176" t="str">
        <f>VLOOKUP(E624,'[2]Synthèse Familles'!B:C,2,FALSE)</f>
        <v>1B - Distribution chaud</v>
      </c>
      <c r="E624" s="176" t="s">
        <v>162</v>
      </c>
      <c r="F624" s="173" t="s">
        <v>282</v>
      </c>
      <c r="G624" s="177">
        <v>1</v>
      </c>
      <c r="H624" s="173" t="str">
        <f>VLOOKUP(E624,'BPU- Missions M2 et M3'!B:C,2,FALSE)</f>
        <v>Inclus</v>
      </c>
      <c r="I624" s="173" t="str">
        <f>IF(H624="inclus","-",VLOOKUP(H624,'BPU- Missions M2 et M3'!C:D,2,FALSE)*G624)</f>
        <v>-</v>
      </c>
      <c r="J624" s="173"/>
      <c r="K624" s="176"/>
      <c r="L624" s="176"/>
      <c r="M624" s="176" t="s">
        <v>210</v>
      </c>
      <c r="N624" s="176" t="s">
        <v>210</v>
      </c>
      <c r="O624" s="176"/>
      <c r="P624" s="176" t="s">
        <v>210</v>
      </c>
      <c r="Q624" s="176" t="s">
        <v>210</v>
      </c>
      <c r="R624" s="173" t="s">
        <v>210</v>
      </c>
      <c r="S624" s="173" t="s">
        <v>210</v>
      </c>
      <c r="T624" s="175" t="s">
        <v>1538</v>
      </c>
      <c r="U624" s="178" t="s">
        <v>1539</v>
      </c>
      <c r="V624" s="187" t="str">
        <f>VLOOKUP(B624,'DPF - Montant M2 M3 par site'!A:A,1,FALSE)</f>
        <v>A83</v>
      </c>
      <c r="W624" s="188"/>
      <c r="AA624" s="189"/>
    </row>
    <row r="625" spans="1:30" s="187" customFormat="1" ht="24.95" customHeight="1" x14ac:dyDescent="0.2">
      <c r="A625" s="175" t="str">
        <f>VLOOKUP(B625,'[2]CCTP lot 1 liste batiment'!B:C,2,FALSE)</f>
        <v>LOT 1</v>
      </c>
      <c r="B625" s="175" t="s">
        <v>1531</v>
      </c>
      <c r="C625" s="175" t="s">
        <v>1532</v>
      </c>
      <c r="D625" s="176" t="str">
        <f>VLOOKUP(E625,'[2]Synthèse Familles'!B:C,2,FALSE)</f>
        <v>1B - Distribution chaud</v>
      </c>
      <c r="E625" s="176" t="s">
        <v>161</v>
      </c>
      <c r="F625" s="173" t="s">
        <v>1541</v>
      </c>
      <c r="G625" s="177">
        <v>1</v>
      </c>
      <c r="H625" s="173" t="str">
        <f>VLOOKUP(E625,'BPU- Missions M2 et M3'!B:C,2,FALSE)</f>
        <v>Inclus</v>
      </c>
      <c r="I625" s="173" t="str">
        <f>IF(H625="inclus","-",VLOOKUP(H625,'BPU- Missions M2 et M3'!C:D,2,FALSE)*G625)</f>
        <v>-</v>
      </c>
      <c r="J625" s="173"/>
      <c r="K625" s="176" t="s">
        <v>412</v>
      </c>
      <c r="L625" s="176" t="s">
        <v>1542</v>
      </c>
      <c r="M625" s="176" t="s">
        <v>210</v>
      </c>
      <c r="N625" s="176" t="s">
        <v>210</v>
      </c>
      <c r="O625" s="176"/>
      <c r="P625" s="176" t="s">
        <v>1543</v>
      </c>
      <c r="Q625" s="176" t="s">
        <v>210</v>
      </c>
      <c r="R625" s="173" t="s">
        <v>210</v>
      </c>
      <c r="S625" s="173" t="s">
        <v>210</v>
      </c>
      <c r="T625" s="175" t="s">
        <v>1538</v>
      </c>
      <c r="U625" s="178" t="s">
        <v>1539</v>
      </c>
      <c r="V625" s="187" t="str">
        <f>VLOOKUP(B625,'DPF - Montant M2 M3 par site'!A:A,1,FALSE)</f>
        <v>A83</v>
      </c>
      <c r="W625" s="188"/>
      <c r="AA625" s="189"/>
    </row>
    <row r="626" spans="1:30" s="187" customFormat="1" ht="24.95" customHeight="1" x14ac:dyDescent="0.2">
      <c r="A626" s="175" t="str">
        <f>VLOOKUP(B626,'[2]CCTP lot 1 liste batiment'!B:C,2,FALSE)</f>
        <v>LOT 1</v>
      </c>
      <c r="B626" s="175" t="s">
        <v>1531</v>
      </c>
      <c r="C626" s="175" t="s">
        <v>1532</v>
      </c>
      <c r="D626" s="176" t="str">
        <f>VLOOKUP(E626,'[2]Synthèse Familles'!B:C,2,FALSE)</f>
        <v>1B - Distribution chaud</v>
      </c>
      <c r="E626" s="176" t="s">
        <v>161</v>
      </c>
      <c r="F626" s="173" t="s">
        <v>1544</v>
      </c>
      <c r="G626" s="177">
        <v>1</v>
      </c>
      <c r="H626" s="173" t="str">
        <f>VLOOKUP(E626,'BPU- Missions M2 et M3'!B:C,2,FALSE)</f>
        <v>Inclus</v>
      </c>
      <c r="I626" s="173" t="str">
        <f>IF(H626="inclus","-",VLOOKUP(H626,'BPU- Missions M2 et M3'!C:D,2,FALSE)*G626)</f>
        <v>-</v>
      </c>
      <c r="J626" s="173"/>
      <c r="K626" s="176" t="s">
        <v>412</v>
      </c>
      <c r="L626" s="176" t="s">
        <v>1545</v>
      </c>
      <c r="M626" s="176" t="s">
        <v>210</v>
      </c>
      <c r="N626" s="176" t="s">
        <v>210</v>
      </c>
      <c r="O626" s="176"/>
      <c r="P626" s="176" t="s">
        <v>1546</v>
      </c>
      <c r="Q626" s="176" t="s">
        <v>210</v>
      </c>
      <c r="R626" s="173" t="s">
        <v>210</v>
      </c>
      <c r="S626" s="173" t="s">
        <v>210</v>
      </c>
      <c r="T626" s="175" t="s">
        <v>514</v>
      </c>
      <c r="U626" s="178" t="s">
        <v>1547</v>
      </c>
      <c r="V626" s="187" t="str">
        <f>VLOOKUP(B626,'DPF - Montant M2 M3 par site'!A:A,1,FALSE)</f>
        <v>A83</v>
      </c>
      <c r="W626" s="188"/>
      <c r="AA626" s="189"/>
    </row>
    <row r="627" spans="1:30" s="187" customFormat="1" ht="24.95" customHeight="1" x14ac:dyDescent="0.2">
      <c r="A627" s="175" t="str">
        <f>VLOOKUP(B627,'[2]CCTP lot 1 liste batiment'!B:C,2,FALSE)</f>
        <v>LOT 1</v>
      </c>
      <c r="B627" s="175" t="s">
        <v>1531</v>
      </c>
      <c r="C627" s="175" t="s">
        <v>1532</v>
      </c>
      <c r="D627" s="176" t="str">
        <f>VLOOKUP(E627,'[2]Synthèse Familles'!B:C,2,FALSE)</f>
        <v>1B - Distribution chaud</v>
      </c>
      <c r="E627" s="176" t="s">
        <v>161</v>
      </c>
      <c r="F627" s="173" t="s">
        <v>1548</v>
      </c>
      <c r="G627" s="177">
        <v>1</v>
      </c>
      <c r="H627" s="173" t="str">
        <f>VLOOKUP(E627,'BPU- Missions M2 et M3'!B:C,2,FALSE)</f>
        <v>Inclus</v>
      </c>
      <c r="I627" s="173" t="str">
        <f>IF(H627="inclus","-",VLOOKUP(H627,'BPU- Missions M2 et M3'!C:D,2,FALSE)*G627)</f>
        <v>-</v>
      </c>
      <c r="J627" s="173"/>
      <c r="K627" s="176" t="s">
        <v>412</v>
      </c>
      <c r="L627" s="176" t="s">
        <v>1545</v>
      </c>
      <c r="M627" s="176" t="s">
        <v>210</v>
      </c>
      <c r="N627" s="176" t="s">
        <v>210</v>
      </c>
      <c r="O627" s="176"/>
      <c r="P627" s="176" t="s">
        <v>1549</v>
      </c>
      <c r="Q627" s="176" t="s">
        <v>210</v>
      </c>
      <c r="R627" s="173" t="s">
        <v>210</v>
      </c>
      <c r="S627" s="173" t="s">
        <v>210</v>
      </c>
      <c r="T627" s="175" t="s">
        <v>514</v>
      </c>
      <c r="U627" s="178" t="s">
        <v>1547</v>
      </c>
      <c r="V627" s="187" t="str">
        <f>VLOOKUP(B627,'DPF - Montant M2 M3 par site'!A:A,1,FALSE)</f>
        <v>A83</v>
      </c>
      <c r="W627" s="188"/>
      <c r="AA627" s="189"/>
    </row>
    <row r="628" spans="1:30" s="187" customFormat="1" ht="24.95" customHeight="1" x14ac:dyDescent="0.2">
      <c r="A628" s="175" t="str">
        <f>VLOOKUP(B628,'[2]CCTP lot 1 liste batiment'!B:C,2,FALSE)</f>
        <v>LOT 1</v>
      </c>
      <c r="B628" s="175" t="s">
        <v>1531</v>
      </c>
      <c r="C628" s="175" t="s">
        <v>1532</v>
      </c>
      <c r="D628" s="176" t="str">
        <f>VLOOKUP(E628,'[2]Synthèse Familles'!B:C,2,FALSE)</f>
        <v>1B - Distribution chaud</v>
      </c>
      <c r="E628" s="176" t="s">
        <v>161</v>
      </c>
      <c r="F628" s="173" t="s">
        <v>1550</v>
      </c>
      <c r="G628" s="177">
        <v>1</v>
      </c>
      <c r="H628" s="173" t="str">
        <f>VLOOKUP(E628,'BPU- Missions M2 et M3'!B:C,2,FALSE)</f>
        <v>Inclus</v>
      </c>
      <c r="I628" s="173" t="str">
        <f>IF(H628="inclus","-",VLOOKUP(H628,'BPU- Missions M2 et M3'!C:D,2,FALSE)*G628)</f>
        <v>-</v>
      </c>
      <c r="J628" s="173"/>
      <c r="K628" s="176" t="s">
        <v>412</v>
      </c>
      <c r="L628" s="176" t="s">
        <v>1551</v>
      </c>
      <c r="M628" s="176" t="s">
        <v>210</v>
      </c>
      <c r="N628" s="176" t="s">
        <v>210</v>
      </c>
      <c r="O628" s="176"/>
      <c r="P628" s="176" t="s">
        <v>1549</v>
      </c>
      <c r="Q628" s="176" t="s">
        <v>210</v>
      </c>
      <c r="R628" s="173" t="s">
        <v>210</v>
      </c>
      <c r="S628" s="173" t="s">
        <v>210</v>
      </c>
      <c r="T628" s="175" t="s">
        <v>514</v>
      </c>
      <c r="U628" s="178" t="s">
        <v>1547</v>
      </c>
      <c r="V628" s="187" t="str">
        <f>VLOOKUP(B628,'DPF - Montant M2 M3 par site'!A:A,1,FALSE)</f>
        <v>A83</v>
      </c>
      <c r="W628" s="188"/>
      <c r="AA628" s="189"/>
    </row>
    <row r="629" spans="1:30" s="187" customFormat="1" ht="24.95" customHeight="1" x14ac:dyDescent="0.2">
      <c r="A629" s="175" t="str">
        <f>VLOOKUP(B629,'[2]CCTP lot 1 liste batiment'!B:C,2,FALSE)</f>
        <v>LOT 1</v>
      </c>
      <c r="B629" s="175" t="s">
        <v>1531</v>
      </c>
      <c r="C629" s="175" t="s">
        <v>1532</v>
      </c>
      <c r="D629" s="176" t="str">
        <f>VLOOKUP(E629,'[2]Synthèse Familles'!B:C,2,FALSE)</f>
        <v>1B - Distribution chaud</v>
      </c>
      <c r="E629" s="176" t="s">
        <v>161</v>
      </c>
      <c r="F629" s="173" t="s">
        <v>1552</v>
      </c>
      <c r="G629" s="177">
        <v>1</v>
      </c>
      <c r="H629" s="173" t="str">
        <f>VLOOKUP(E629,'BPU- Missions M2 et M3'!B:C,2,FALSE)</f>
        <v>Inclus</v>
      </c>
      <c r="I629" s="173" t="str">
        <f>IF(H629="inclus","-",VLOOKUP(H629,'BPU- Missions M2 et M3'!C:D,2,FALSE)*G629)</f>
        <v>-</v>
      </c>
      <c r="J629" s="173"/>
      <c r="K629" s="176" t="s">
        <v>412</v>
      </c>
      <c r="L629" s="176" t="s">
        <v>1553</v>
      </c>
      <c r="M629" s="176" t="s">
        <v>210</v>
      </c>
      <c r="N629" s="176" t="s">
        <v>210</v>
      </c>
      <c r="O629" s="176"/>
      <c r="P629" s="176" t="s">
        <v>297</v>
      </c>
      <c r="Q629" s="176" t="s">
        <v>210</v>
      </c>
      <c r="R629" s="173" t="s">
        <v>210</v>
      </c>
      <c r="S629" s="173" t="s">
        <v>210</v>
      </c>
      <c r="T629" s="175" t="s">
        <v>1538</v>
      </c>
      <c r="U629" s="178" t="s">
        <v>1539</v>
      </c>
      <c r="V629" s="187" t="str">
        <f>VLOOKUP(B629,'DPF - Montant M2 M3 par site'!A:A,1,FALSE)</f>
        <v>A83</v>
      </c>
      <c r="W629" s="188"/>
      <c r="AA629" s="189"/>
    </row>
    <row r="630" spans="1:30" s="187" customFormat="1" ht="24.95" customHeight="1" x14ac:dyDescent="0.2">
      <c r="A630" s="175" t="str">
        <f>VLOOKUP(B630,'[2]CCTP lot 1 liste batiment'!B:C,2,FALSE)</f>
        <v>LOT 1</v>
      </c>
      <c r="B630" s="175" t="s">
        <v>1531</v>
      </c>
      <c r="C630" s="175" t="s">
        <v>1532</v>
      </c>
      <c r="D630" s="176" t="str">
        <f>VLOOKUP(E630,'[2]Synthèse Familles'!B:C,2,FALSE)</f>
        <v>1B - Distribution chaud</v>
      </c>
      <c r="E630" s="176" t="s">
        <v>161</v>
      </c>
      <c r="F630" s="173" t="s">
        <v>1554</v>
      </c>
      <c r="G630" s="177">
        <v>1</v>
      </c>
      <c r="H630" s="173" t="str">
        <f>VLOOKUP(E630,'BPU- Missions M2 et M3'!B:C,2,FALSE)</f>
        <v>Inclus</v>
      </c>
      <c r="I630" s="173" t="str">
        <f>IF(H630="inclus","-",VLOOKUP(H630,'BPU- Missions M2 et M3'!C:D,2,FALSE)*G630)</f>
        <v>-</v>
      </c>
      <c r="J630" s="173"/>
      <c r="K630" s="176" t="s">
        <v>412</v>
      </c>
      <c r="L630" s="176" t="s">
        <v>1555</v>
      </c>
      <c r="M630" s="176" t="s">
        <v>210</v>
      </c>
      <c r="N630" s="176" t="s">
        <v>210</v>
      </c>
      <c r="O630" s="176"/>
      <c r="P630" s="176" t="s">
        <v>1556</v>
      </c>
      <c r="Q630" s="176" t="s">
        <v>210</v>
      </c>
      <c r="R630" s="173" t="s">
        <v>210</v>
      </c>
      <c r="S630" s="173" t="s">
        <v>210</v>
      </c>
      <c r="T630" s="175" t="s">
        <v>1538</v>
      </c>
      <c r="U630" s="178" t="s">
        <v>1539</v>
      </c>
      <c r="V630" s="187" t="str">
        <f>VLOOKUP(B630,'DPF - Montant M2 M3 par site'!A:A,1,FALSE)</f>
        <v>A83</v>
      </c>
      <c r="W630" s="188"/>
      <c r="AA630" s="189"/>
    </row>
    <row r="631" spans="1:30" s="187" customFormat="1" ht="24.95" customHeight="1" x14ac:dyDescent="0.2">
      <c r="A631" s="175" t="str">
        <f>VLOOKUP(B631,'[2]CCTP lot 1 liste batiment'!B:C,2,FALSE)</f>
        <v>LOT 1</v>
      </c>
      <c r="B631" s="175" t="s">
        <v>1531</v>
      </c>
      <c r="C631" s="175" t="s">
        <v>1532</v>
      </c>
      <c r="D631" s="176" t="str">
        <f>VLOOKUP(E631,'[2]Synthèse Familles'!B:C,2,FALSE)</f>
        <v>1B - Distribution chaud</v>
      </c>
      <c r="E631" s="176" t="s">
        <v>161</v>
      </c>
      <c r="F631" s="173" t="s">
        <v>1557</v>
      </c>
      <c r="G631" s="177">
        <v>1</v>
      </c>
      <c r="H631" s="173" t="str">
        <f>VLOOKUP(E631,'BPU- Missions M2 et M3'!B:C,2,FALSE)</f>
        <v>Inclus</v>
      </c>
      <c r="I631" s="173" t="str">
        <f>IF(H631="inclus","-",VLOOKUP(H631,'BPU- Missions M2 et M3'!C:D,2,FALSE)*G631)</f>
        <v>-</v>
      </c>
      <c r="J631" s="173"/>
      <c r="K631" s="176" t="s">
        <v>412</v>
      </c>
      <c r="L631" s="176" t="s">
        <v>1542</v>
      </c>
      <c r="M631" s="176" t="s">
        <v>210</v>
      </c>
      <c r="N631" s="176" t="s">
        <v>210</v>
      </c>
      <c r="O631" s="176"/>
      <c r="P631" s="176" t="s">
        <v>1558</v>
      </c>
      <c r="Q631" s="176" t="s">
        <v>210</v>
      </c>
      <c r="R631" s="173" t="s">
        <v>210</v>
      </c>
      <c r="S631" s="173" t="s">
        <v>210</v>
      </c>
      <c r="T631" s="175" t="s">
        <v>1538</v>
      </c>
      <c r="U631" s="178" t="s">
        <v>1539</v>
      </c>
      <c r="V631" s="187" t="str">
        <f>VLOOKUP(B631,'DPF - Montant M2 M3 par site'!A:A,1,FALSE)</f>
        <v>A83</v>
      </c>
      <c r="W631" s="188"/>
      <c r="AA631" s="189"/>
    </row>
    <row r="632" spans="1:30" s="187" customFormat="1" ht="24.95" customHeight="1" x14ac:dyDescent="0.2">
      <c r="A632" s="175" t="str">
        <f>VLOOKUP(B632,'[2]CCTP lot 1 liste batiment'!B:C,2,FALSE)</f>
        <v>LOT 1</v>
      </c>
      <c r="B632" s="175" t="s">
        <v>1531</v>
      </c>
      <c r="C632" s="175" t="s">
        <v>1532</v>
      </c>
      <c r="D632" s="176" t="str">
        <f>VLOOKUP(E632,'[2]Synthèse Familles'!B:C,2,FALSE)</f>
        <v>1B - Distribution chaud</v>
      </c>
      <c r="E632" s="176" t="s">
        <v>161</v>
      </c>
      <c r="F632" s="173" t="s">
        <v>1559</v>
      </c>
      <c r="G632" s="177">
        <v>1</v>
      </c>
      <c r="H632" s="173" t="str">
        <f>VLOOKUP(E632,'BPU- Missions M2 et M3'!B:C,2,FALSE)</f>
        <v>Inclus</v>
      </c>
      <c r="I632" s="173" t="str">
        <f>IF(H632="inclus","-",VLOOKUP(H632,'BPU- Missions M2 et M3'!C:D,2,FALSE)*G632)</f>
        <v>-</v>
      </c>
      <c r="J632" s="173"/>
      <c r="K632" s="176" t="s">
        <v>412</v>
      </c>
      <c r="L632" s="176" t="s">
        <v>1560</v>
      </c>
      <c r="M632" s="176" t="s">
        <v>210</v>
      </c>
      <c r="N632" s="176" t="s">
        <v>210</v>
      </c>
      <c r="O632" s="176"/>
      <c r="P632" s="176" t="s">
        <v>1561</v>
      </c>
      <c r="Q632" s="176" t="s">
        <v>210</v>
      </c>
      <c r="R632" s="173" t="s">
        <v>210</v>
      </c>
      <c r="S632" s="173" t="s">
        <v>210</v>
      </c>
      <c r="T632" s="175" t="s">
        <v>1538</v>
      </c>
      <c r="U632" s="178" t="s">
        <v>1539</v>
      </c>
      <c r="V632" s="187" t="str">
        <f>VLOOKUP(B632,'DPF - Montant M2 M3 par site'!A:A,1,FALSE)</f>
        <v>A83</v>
      </c>
      <c r="W632" s="188"/>
      <c r="AA632" s="189"/>
    </row>
    <row r="633" spans="1:30" s="187" customFormat="1" ht="24.95" customHeight="1" x14ac:dyDescent="0.2">
      <c r="A633" s="175" t="str">
        <f>VLOOKUP(B633,'[2]CCTP lot 1 liste batiment'!B:C,2,FALSE)</f>
        <v>LOT 1</v>
      </c>
      <c r="B633" s="175" t="s">
        <v>1531</v>
      </c>
      <c r="C633" s="175" t="s">
        <v>1532</v>
      </c>
      <c r="D633" s="176" t="str">
        <f>VLOOKUP(E633,'[2]Synthèse Familles'!B:C,2,FALSE)</f>
        <v>1B - Distribution chaud</v>
      </c>
      <c r="E633" s="176" t="s">
        <v>161</v>
      </c>
      <c r="F633" s="173" t="s">
        <v>1562</v>
      </c>
      <c r="G633" s="177">
        <v>1</v>
      </c>
      <c r="H633" s="173" t="str">
        <f>VLOOKUP(E633,'BPU- Missions M2 et M3'!B:C,2,FALSE)</f>
        <v>Inclus</v>
      </c>
      <c r="I633" s="173" t="str">
        <f>IF(H633="inclus","-",VLOOKUP(H633,'BPU- Missions M2 et M3'!C:D,2,FALSE)*G633)</f>
        <v>-</v>
      </c>
      <c r="J633" s="173"/>
      <c r="K633" s="176" t="s">
        <v>412</v>
      </c>
      <c r="L633" s="176" t="s">
        <v>1563</v>
      </c>
      <c r="M633" s="176" t="s">
        <v>210</v>
      </c>
      <c r="N633" s="176" t="s">
        <v>210</v>
      </c>
      <c r="O633" s="176"/>
      <c r="P633" s="176" t="s">
        <v>1561</v>
      </c>
      <c r="Q633" s="176" t="s">
        <v>210</v>
      </c>
      <c r="R633" s="173" t="s">
        <v>210</v>
      </c>
      <c r="S633" s="173" t="s">
        <v>210</v>
      </c>
      <c r="T633" s="175" t="s">
        <v>1538</v>
      </c>
      <c r="U633" s="178" t="s">
        <v>1539</v>
      </c>
      <c r="V633" s="187" t="str">
        <f>VLOOKUP(B633,'DPF - Montant M2 M3 par site'!A:A,1,FALSE)</f>
        <v>A83</v>
      </c>
      <c r="W633" s="188"/>
      <c r="AA633" s="189"/>
    </row>
    <row r="634" spans="1:30" s="187" customFormat="1" ht="24.95" customHeight="1" x14ac:dyDescent="0.2">
      <c r="A634" s="175" t="str">
        <f>VLOOKUP(B634,'[2]CCTP lot 1 liste batiment'!B:C,2,FALSE)</f>
        <v>LOT 1</v>
      </c>
      <c r="B634" s="175" t="s">
        <v>1531</v>
      </c>
      <c r="C634" s="175" t="s">
        <v>1532</v>
      </c>
      <c r="D634" s="176" t="str">
        <f>VLOOKUP(E634,'[2]Synthèse Familles'!B:C,2,FALSE)</f>
        <v>1B - Distribution chaud</v>
      </c>
      <c r="E634" s="176" t="s">
        <v>161</v>
      </c>
      <c r="F634" s="173" t="s">
        <v>1564</v>
      </c>
      <c r="G634" s="177">
        <v>1</v>
      </c>
      <c r="H634" s="173" t="str">
        <f>VLOOKUP(E634,'BPU- Missions M2 et M3'!B:C,2,FALSE)</f>
        <v>Inclus</v>
      </c>
      <c r="I634" s="173" t="str">
        <f>IF(H634="inclus","-",VLOOKUP(H634,'BPU- Missions M2 et M3'!C:D,2,FALSE)*G634)</f>
        <v>-</v>
      </c>
      <c r="J634" s="173"/>
      <c r="K634" s="176" t="s">
        <v>412</v>
      </c>
      <c r="L634" s="176" t="s">
        <v>1542</v>
      </c>
      <c r="M634" s="176" t="s">
        <v>210</v>
      </c>
      <c r="N634" s="176" t="s">
        <v>210</v>
      </c>
      <c r="O634" s="176"/>
      <c r="P634" s="176" t="s">
        <v>1561</v>
      </c>
      <c r="Q634" s="176" t="s">
        <v>210</v>
      </c>
      <c r="R634" s="173" t="s">
        <v>210</v>
      </c>
      <c r="S634" s="173" t="s">
        <v>210</v>
      </c>
      <c r="T634" s="175" t="s">
        <v>1538</v>
      </c>
      <c r="U634" s="178" t="s">
        <v>1539</v>
      </c>
      <c r="V634" s="187" t="str">
        <f>VLOOKUP(B634,'DPF - Montant M2 M3 par site'!A:A,1,FALSE)</f>
        <v>A83</v>
      </c>
      <c r="W634" s="188"/>
      <c r="AA634" s="189"/>
    </row>
    <row r="635" spans="1:30" s="187" customFormat="1" ht="24.95" customHeight="1" x14ac:dyDescent="0.2">
      <c r="A635" s="175" t="str">
        <f>VLOOKUP(B635,'[2]CCTP lot 1 liste batiment'!B:C,2,FALSE)</f>
        <v>LOT 1</v>
      </c>
      <c r="B635" s="175" t="s">
        <v>1531</v>
      </c>
      <c r="C635" s="175" t="s">
        <v>1532</v>
      </c>
      <c r="D635" s="176" t="str">
        <f>VLOOKUP(E635,'[2]Synthèse Familles'!B:C,2,FALSE)</f>
        <v>1B - Distribution chaud</v>
      </c>
      <c r="E635" s="176" t="s">
        <v>161</v>
      </c>
      <c r="F635" s="173" t="s">
        <v>1565</v>
      </c>
      <c r="G635" s="177">
        <v>1</v>
      </c>
      <c r="H635" s="173" t="str">
        <f>VLOOKUP(E635,'BPU- Missions M2 et M3'!B:C,2,FALSE)</f>
        <v>Inclus</v>
      </c>
      <c r="I635" s="173" t="str">
        <f>IF(H635="inclus","-",VLOOKUP(H635,'BPU- Missions M2 et M3'!C:D,2,FALSE)*G635)</f>
        <v>-</v>
      </c>
      <c r="J635" s="173"/>
      <c r="K635" s="176" t="s">
        <v>412</v>
      </c>
      <c r="L635" s="176" t="s">
        <v>1555</v>
      </c>
      <c r="M635" s="176" t="s">
        <v>210</v>
      </c>
      <c r="N635" s="176" t="s">
        <v>210</v>
      </c>
      <c r="O635" s="176"/>
      <c r="P635" s="176" t="s">
        <v>1561</v>
      </c>
      <c r="Q635" s="176" t="s">
        <v>210</v>
      </c>
      <c r="R635" s="173" t="s">
        <v>210</v>
      </c>
      <c r="S635" s="173" t="s">
        <v>210</v>
      </c>
      <c r="T635" s="175" t="s">
        <v>1538</v>
      </c>
      <c r="U635" s="178" t="s">
        <v>1539</v>
      </c>
      <c r="V635" s="187" t="str">
        <f>VLOOKUP(B635,'DPF - Montant M2 M3 par site'!A:A,1,FALSE)</f>
        <v>A83</v>
      </c>
      <c r="W635" s="188"/>
      <c r="AA635" s="189"/>
    </row>
    <row r="636" spans="1:30" s="187" customFormat="1" ht="24.95" customHeight="1" x14ac:dyDescent="0.2">
      <c r="A636" s="175" t="str">
        <f>VLOOKUP(B636,'[2]CCTP lot 1 liste batiment'!B:C,2,FALSE)</f>
        <v>LOT 1</v>
      </c>
      <c r="B636" s="175" t="s">
        <v>1531</v>
      </c>
      <c r="C636" s="175" t="s">
        <v>1532</v>
      </c>
      <c r="D636" s="176" t="str">
        <f>VLOOKUP(E636,'[2]Synthèse Familles'!B:C,2,FALSE)</f>
        <v>1B - Distribution chaud</v>
      </c>
      <c r="E636" s="176" t="s">
        <v>161</v>
      </c>
      <c r="F636" s="173" t="s">
        <v>1566</v>
      </c>
      <c r="G636" s="177">
        <v>1</v>
      </c>
      <c r="H636" s="173" t="str">
        <f>VLOOKUP(E636,'BPU- Missions M2 et M3'!B:C,2,FALSE)</f>
        <v>Inclus</v>
      </c>
      <c r="I636" s="173" t="str">
        <f>IF(H636="inclus","-",VLOOKUP(H636,'BPU- Missions M2 et M3'!C:D,2,FALSE)*G636)</f>
        <v>-</v>
      </c>
      <c r="J636" s="173"/>
      <c r="K636" s="176" t="s">
        <v>412</v>
      </c>
      <c r="L636" s="176" t="s">
        <v>1567</v>
      </c>
      <c r="M636" s="176" t="s">
        <v>210</v>
      </c>
      <c r="N636" s="176" t="s">
        <v>210</v>
      </c>
      <c r="O636" s="176"/>
      <c r="P636" s="176" t="s">
        <v>1568</v>
      </c>
      <c r="Q636" s="176" t="s">
        <v>210</v>
      </c>
      <c r="R636" s="173" t="s">
        <v>210</v>
      </c>
      <c r="S636" s="173" t="s">
        <v>210</v>
      </c>
      <c r="T636" s="175" t="s">
        <v>1538</v>
      </c>
      <c r="U636" s="178" t="s">
        <v>1569</v>
      </c>
      <c r="V636" s="187" t="str">
        <f>VLOOKUP(B636,'DPF - Montant M2 M3 par site'!A:A,1,FALSE)</f>
        <v>A83</v>
      </c>
      <c r="W636" s="188"/>
      <c r="AA636" s="189"/>
    </row>
    <row r="637" spans="1:30" s="187" customFormat="1" ht="24.95" customHeight="1" x14ac:dyDescent="0.2">
      <c r="A637" s="175" t="str">
        <f>VLOOKUP(B637,'[2]CCTP lot 1 liste batiment'!B:C,2,FALSE)</f>
        <v>LOT 1</v>
      </c>
      <c r="B637" s="175" t="s">
        <v>1531</v>
      </c>
      <c r="C637" s="175" t="s">
        <v>1532</v>
      </c>
      <c r="D637" s="176" t="str">
        <f>VLOOKUP(E637,'[2]Synthèse Familles'!B:C,2,FALSE)</f>
        <v>1B - Distribution chaud</v>
      </c>
      <c r="E637" s="176" t="s">
        <v>161</v>
      </c>
      <c r="F637" s="173" t="s">
        <v>1570</v>
      </c>
      <c r="G637" s="177">
        <v>1</v>
      </c>
      <c r="H637" s="173" t="str">
        <f>VLOOKUP(E637,'BPU- Missions M2 et M3'!B:C,2,FALSE)</f>
        <v>Inclus</v>
      </c>
      <c r="I637" s="173" t="str">
        <f>IF(H637="inclus","-",VLOOKUP(H637,'BPU- Missions M2 et M3'!C:D,2,FALSE)*G637)</f>
        <v>-</v>
      </c>
      <c r="J637" s="173"/>
      <c r="K637" s="176" t="s">
        <v>412</v>
      </c>
      <c r="L637" s="176" t="s">
        <v>1571</v>
      </c>
      <c r="M637" s="176" t="s">
        <v>210</v>
      </c>
      <c r="N637" s="176" t="s">
        <v>210</v>
      </c>
      <c r="O637" s="176"/>
      <c r="P637" s="176" t="s">
        <v>1568</v>
      </c>
      <c r="Q637" s="176" t="s">
        <v>210</v>
      </c>
      <c r="R637" s="173" t="s">
        <v>210</v>
      </c>
      <c r="S637" s="173" t="s">
        <v>210</v>
      </c>
      <c r="T637" s="175" t="s">
        <v>1538</v>
      </c>
      <c r="U637" s="178" t="s">
        <v>1569</v>
      </c>
      <c r="V637" s="187" t="str">
        <f>VLOOKUP(B637,'DPF - Montant M2 M3 par site'!A:A,1,FALSE)</f>
        <v>A83</v>
      </c>
      <c r="W637" s="188"/>
      <c r="AA637" s="189"/>
    </row>
    <row r="638" spans="1:30" s="189" customFormat="1" ht="24.95" customHeight="1" x14ac:dyDescent="0.2">
      <c r="A638" s="175" t="str">
        <f>VLOOKUP(B638,'[2]CCTP lot 1 liste batiment'!B:C,2,FALSE)</f>
        <v>LOT 1</v>
      </c>
      <c r="B638" s="175" t="s">
        <v>1531</v>
      </c>
      <c r="C638" s="175" t="s">
        <v>1532</v>
      </c>
      <c r="D638" s="176" t="str">
        <f>VLOOKUP(E638,'[2]Synthèse Familles'!B:C,2,FALSE)</f>
        <v>1B - Distribution chaud</v>
      </c>
      <c r="E638" s="176" t="s">
        <v>161</v>
      </c>
      <c r="F638" s="173" t="s">
        <v>1572</v>
      </c>
      <c r="G638" s="177">
        <v>1</v>
      </c>
      <c r="H638" s="173" t="str">
        <f>VLOOKUP(E638,'BPU- Missions M2 et M3'!B:C,2,FALSE)</f>
        <v>Inclus</v>
      </c>
      <c r="I638" s="173" t="str">
        <f>IF(H638="inclus","-",VLOOKUP(H638,'BPU- Missions M2 et M3'!C:D,2,FALSE)*G638)</f>
        <v>-</v>
      </c>
      <c r="J638" s="173"/>
      <c r="K638" s="176" t="s">
        <v>412</v>
      </c>
      <c r="L638" s="176" t="s">
        <v>1571</v>
      </c>
      <c r="M638" s="176" t="s">
        <v>210</v>
      </c>
      <c r="N638" s="176" t="s">
        <v>210</v>
      </c>
      <c r="O638" s="176"/>
      <c r="P638" s="176" t="s">
        <v>1568</v>
      </c>
      <c r="Q638" s="176" t="s">
        <v>210</v>
      </c>
      <c r="R638" s="173" t="s">
        <v>210</v>
      </c>
      <c r="S638" s="173" t="s">
        <v>210</v>
      </c>
      <c r="T638" s="175" t="s">
        <v>1538</v>
      </c>
      <c r="U638" s="178" t="s">
        <v>1569</v>
      </c>
      <c r="V638" s="187" t="str">
        <f>VLOOKUP(B638,'DPF - Montant M2 M3 par site'!A:A,1,FALSE)</f>
        <v>A83</v>
      </c>
      <c r="W638" s="188"/>
      <c r="X638" s="187"/>
      <c r="Y638" s="187"/>
      <c r="Z638" s="187"/>
      <c r="AB638" s="187"/>
      <c r="AC638" s="187"/>
      <c r="AD638" s="187"/>
    </row>
    <row r="639" spans="1:30" s="187" customFormat="1" ht="24.95" customHeight="1" x14ac:dyDescent="0.2">
      <c r="A639" s="175" t="str">
        <f>VLOOKUP(B639,'[2]CCTP lot 1 liste batiment'!B:C,2,FALSE)</f>
        <v>LOT 1</v>
      </c>
      <c r="B639" s="175" t="s">
        <v>1531</v>
      </c>
      <c r="C639" s="175" t="s">
        <v>1532</v>
      </c>
      <c r="D639" s="176" t="str">
        <f>VLOOKUP(E639,'[2]Synthèse Familles'!B:C,2,FALSE)</f>
        <v>1B - Distribution chaud</v>
      </c>
      <c r="E639" s="176" t="s">
        <v>161</v>
      </c>
      <c r="F639" s="173" t="s">
        <v>1573</v>
      </c>
      <c r="G639" s="177">
        <v>1</v>
      </c>
      <c r="H639" s="173" t="str">
        <f>VLOOKUP(E639,'BPU- Missions M2 et M3'!B:C,2,FALSE)</f>
        <v>Inclus</v>
      </c>
      <c r="I639" s="173" t="str">
        <f>IF(H639="inclus","-",VLOOKUP(H639,'BPU- Missions M2 et M3'!C:D,2,FALSE)*G639)</f>
        <v>-</v>
      </c>
      <c r="J639" s="173"/>
      <c r="K639" s="176" t="s">
        <v>412</v>
      </c>
      <c r="L639" s="176" t="s">
        <v>1542</v>
      </c>
      <c r="M639" s="176" t="s">
        <v>210</v>
      </c>
      <c r="N639" s="176" t="s">
        <v>210</v>
      </c>
      <c r="O639" s="176"/>
      <c r="P639" s="176" t="s">
        <v>210</v>
      </c>
      <c r="Q639" s="176" t="s">
        <v>210</v>
      </c>
      <c r="R639" s="173" t="s">
        <v>210</v>
      </c>
      <c r="S639" s="173" t="s">
        <v>210</v>
      </c>
      <c r="T639" s="175" t="s">
        <v>1538</v>
      </c>
      <c r="U639" s="178" t="s">
        <v>1569</v>
      </c>
      <c r="V639" s="187" t="str">
        <f>VLOOKUP(B639,'DPF - Montant M2 M3 par site'!A:A,1,FALSE)</f>
        <v>A83</v>
      </c>
      <c r="W639" s="188"/>
      <c r="AA639" s="189"/>
    </row>
    <row r="640" spans="1:30" s="187" customFormat="1" ht="24.95" customHeight="1" x14ac:dyDescent="0.2">
      <c r="A640" s="175" t="str">
        <f>VLOOKUP(B640,'[2]CCTP lot 1 liste batiment'!B:C,2,FALSE)</f>
        <v>LOT 1</v>
      </c>
      <c r="B640" s="175" t="s">
        <v>1531</v>
      </c>
      <c r="C640" s="175" t="s">
        <v>1532</v>
      </c>
      <c r="D640" s="176" t="str">
        <f>VLOOKUP(E640,'[2]Synthèse Familles'!B:C,2,FALSE)</f>
        <v>1B - Distribution chaud</v>
      </c>
      <c r="E640" s="176" t="s">
        <v>161</v>
      </c>
      <c r="F640" s="173" t="s">
        <v>1574</v>
      </c>
      <c r="G640" s="177">
        <v>1</v>
      </c>
      <c r="H640" s="173" t="str">
        <f>VLOOKUP(E640,'BPU- Missions M2 et M3'!B:C,2,FALSE)</f>
        <v>Inclus</v>
      </c>
      <c r="I640" s="173" t="str">
        <f>IF(H640="inclus","-",VLOOKUP(H640,'BPU- Missions M2 et M3'!C:D,2,FALSE)*G640)</f>
        <v>-</v>
      </c>
      <c r="J640" s="173"/>
      <c r="K640" s="176" t="s">
        <v>412</v>
      </c>
      <c r="L640" s="176" t="s">
        <v>1575</v>
      </c>
      <c r="M640" s="176" t="s">
        <v>210</v>
      </c>
      <c r="N640" s="176" t="s">
        <v>210</v>
      </c>
      <c r="O640" s="176"/>
      <c r="P640" s="176" t="s">
        <v>1576</v>
      </c>
      <c r="Q640" s="176" t="s">
        <v>210</v>
      </c>
      <c r="R640" s="173" t="s">
        <v>210</v>
      </c>
      <c r="S640" s="173" t="s">
        <v>210</v>
      </c>
      <c r="T640" s="175" t="s">
        <v>1536</v>
      </c>
      <c r="U640" s="178" t="s">
        <v>230</v>
      </c>
      <c r="V640" s="187" t="str">
        <f>VLOOKUP(B640,'DPF - Montant M2 M3 par site'!A:A,1,FALSE)</f>
        <v>A83</v>
      </c>
      <c r="W640" s="188"/>
      <c r="AA640" s="189"/>
    </row>
    <row r="641" spans="1:30" s="187" customFormat="1" ht="24.95" customHeight="1" x14ac:dyDescent="0.2">
      <c r="A641" s="175" t="str">
        <f>VLOOKUP(B641,'[2]CCTP lot 1 liste batiment'!B:C,2,FALSE)</f>
        <v>LOT 1</v>
      </c>
      <c r="B641" s="175" t="s">
        <v>1531</v>
      </c>
      <c r="C641" s="175" t="s">
        <v>1532</v>
      </c>
      <c r="D641" s="176" t="str">
        <f>VLOOKUP(E641,'[2]Synthèse Familles'!B:C,2,FALSE)</f>
        <v>1B - Distribution chaud</v>
      </c>
      <c r="E641" s="176" t="s">
        <v>161</v>
      </c>
      <c r="F641" s="173" t="s">
        <v>1577</v>
      </c>
      <c r="G641" s="177">
        <v>1</v>
      </c>
      <c r="H641" s="173" t="str">
        <f>VLOOKUP(E641,'BPU- Missions M2 et M3'!B:C,2,FALSE)</f>
        <v>Inclus</v>
      </c>
      <c r="I641" s="173" t="str">
        <f>IF(H641="inclus","-",VLOOKUP(H641,'BPU- Missions M2 et M3'!C:D,2,FALSE)*G641)</f>
        <v>-</v>
      </c>
      <c r="J641" s="173"/>
      <c r="K641" s="176" t="s">
        <v>707</v>
      </c>
      <c r="L641" s="176" t="s">
        <v>1578</v>
      </c>
      <c r="M641" s="176" t="s">
        <v>210</v>
      </c>
      <c r="N641" s="176" t="s">
        <v>210</v>
      </c>
      <c r="O641" s="176"/>
      <c r="P641" s="176" t="s">
        <v>1576</v>
      </c>
      <c r="Q641" s="176" t="s">
        <v>210</v>
      </c>
      <c r="R641" s="173" t="s">
        <v>210</v>
      </c>
      <c r="S641" s="173" t="s">
        <v>210</v>
      </c>
      <c r="T641" s="175" t="s">
        <v>1536</v>
      </c>
      <c r="U641" s="178" t="s">
        <v>230</v>
      </c>
      <c r="V641" s="187" t="str">
        <f>VLOOKUP(B641,'DPF - Montant M2 M3 par site'!A:A,1,FALSE)</f>
        <v>A83</v>
      </c>
      <c r="W641" s="188"/>
      <c r="AA641" s="189"/>
    </row>
    <row r="642" spans="1:30" s="187" customFormat="1" ht="24.95" customHeight="1" x14ac:dyDescent="0.2">
      <c r="A642" s="175" t="str">
        <f>VLOOKUP(B642,'[2]CCTP lot 1 liste batiment'!B:C,2,FALSE)</f>
        <v>LOT 1</v>
      </c>
      <c r="B642" s="175" t="s">
        <v>1531</v>
      </c>
      <c r="C642" s="175" t="s">
        <v>1532</v>
      </c>
      <c r="D642" s="176" t="str">
        <f>VLOOKUP(E642,'[2]Synthèse Familles'!B:C,2,FALSE)</f>
        <v>1B - Distribution chaud</v>
      </c>
      <c r="E642" s="176" t="s">
        <v>161</v>
      </c>
      <c r="F642" s="175" t="s">
        <v>1437</v>
      </c>
      <c r="G642" s="177">
        <v>1</v>
      </c>
      <c r="H642" s="173" t="str">
        <f>VLOOKUP(E642,'BPU- Missions M2 et M3'!B:C,2,FALSE)</f>
        <v>Inclus</v>
      </c>
      <c r="I642" s="173" t="str">
        <f>IF(H642="inclus","-",VLOOKUP(H642,'BPU- Missions M2 et M3'!C:D,2,FALSE)*G642)</f>
        <v>-</v>
      </c>
      <c r="J642" s="173"/>
      <c r="K642" s="176" t="s">
        <v>412</v>
      </c>
      <c r="L642" s="176" t="s">
        <v>1579</v>
      </c>
      <c r="M642" s="176"/>
      <c r="N642" s="176"/>
      <c r="O642" s="176"/>
      <c r="P642" s="176"/>
      <c r="Q642" s="176"/>
      <c r="R642" s="173"/>
      <c r="S642" s="173"/>
      <c r="T642" s="175" t="s">
        <v>211</v>
      </c>
      <c r="U642" s="178" t="s">
        <v>1580</v>
      </c>
      <c r="V642" s="187" t="str">
        <f>VLOOKUP(B642,'DPF - Montant M2 M3 par site'!A:A,1,FALSE)</f>
        <v>A83</v>
      </c>
      <c r="W642" s="188"/>
      <c r="AA642" s="189"/>
    </row>
    <row r="643" spans="1:30" s="187" customFormat="1" ht="24.95" customHeight="1" x14ac:dyDescent="0.2">
      <c r="A643" s="175" t="str">
        <f>VLOOKUP(B643,'[2]CCTP lot 1 liste batiment'!B:C,2,FALSE)</f>
        <v>LOT 1</v>
      </c>
      <c r="B643" s="175" t="s">
        <v>1531</v>
      </c>
      <c r="C643" s="175" t="s">
        <v>1532</v>
      </c>
      <c r="D643" s="176" t="str">
        <f>VLOOKUP(E643,'[2]Synthèse Familles'!B:C,2,FALSE)</f>
        <v>1B - Distribution chaud</v>
      </c>
      <c r="E643" s="176" t="s">
        <v>161</v>
      </c>
      <c r="F643" s="175" t="s">
        <v>1431</v>
      </c>
      <c r="G643" s="177">
        <v>1</v>
      </c>
      <c r="H643" s="173" t="str">
        <f>VLOOKUP(E643,'BPU- Missions M2 et M3'!B:C,2,FALSE)</f>
        <v>Inclus</v>
      </c>
      <c r="I643" s="173" t="str">
        <f>IF(H643="inclus","-",VLOOKUP(H643,'BPU- Missions M2 et M3'!C:D,2,FALSE)*G643)</f>
        <v>-</v>
      </c>
      <c r="J643" s="173"/>
      <c r="K643" s="176" t="s">
        <v>412</v>
      </c>
      <c r="L643" s="176" t="s">
        <v>1581</v>
      </c>
      <c r="M643" s="176"/>
      <c r="N643" s="176"/>
      <c r="O643" s="176"/>
      <c r="P643" s="176"/>
      <c r="Q643" s="176"/>
      <c r="R643" s="173"/>
      <c r="S643" s="173"/>
      <c r="T643" s="175" t="s">
        <v>211</v>
      </c>
      <c r="U643" s="178" t="s">
        <v>1580</v>
      </c>
      <c r="V643" s="187" t="str">
        <f>VLOOKUP(B643,'DPF - Montant M2 M3 par site'!A:A,1,FALSE)</f>
        <v>A83</v>
      </c>
      <c r="W643" s="188"/>
      <c r="AA643" s="189"/>
    </row>
    <row r="644" spans="1:30" s="187" customFormat="1" ht="24.95" customHeight="1" x14ac:dyDescent="0.2">
      <c r="A644" s="175" t="str">
        <f>VLOOKUP(B644,'[2]CCTP lot 1 liste batiment'!B:C,2,FALSE)</f>
        <v>LOT 1</v>
      </c>
      <c r="B644" s="175" t="s">
        <v>1531</v>
      </c>
      <c r="C644" s="175" t="s">
        <v>1532</v>
      </c>
      <c r="D644" s="176" t="e">
        <f>VLOOKUP(E644,'[2]Synthèse Familles'!B:C,2,FALSE)</f>
        <v>#N/A</v>
      </c>
      <c r="E644" s="176" t="s">
        <v>72</v>
      </c>
      <c r="F644" s="173" t="s">
        <v>72</v>
      </c>
      <c r="G644" s="177">
        <v>1</v>
      </c>
      <c r="H644" s="173" t="str">
        <f>VLOOKUP(E644,'BPU- Missions M2 et M3'!B:C,2,FALSE)</f>
        <v>1D-DG</v>
      </c>
      <c r="I644" s="173">
        <f>IF(H644="inclus","-",VLOOKUP(H644,'BPU- Missions M2 et M3'!C:D,2,FALSE)*G644)</f>
        <v>0</v>
      </c>
      <c r="J644" s="173"/>
      <c r="K644" s="176" t="s">
        <v>1591</v>
      </c>
      <c r="L644" s="176" t="s">
        <v>1592</v>
      </c>
      <c r="M644" s="176" t="s">
        <v>210</v>
      </c>
      <c r="N644" s="176" t="s">
        <v>210</v>
      </c>
      <c r="O644" s="176"/>
      <c r="P644" s="176" t="s">
        <v>1593</v>
      </c>
      <c r="Q644" s="176" t="s">
        <v>210</v>
      </c>
      <c r="R644" s="173" t="s">
        <v>210</v>
      </c>
      <c r="S644" s="173" t="s">
        <v>210</v>
      </c>
      <c r="T644" s="175" t="s">
        <v>1536</v>
      </c>
      <c r="U644" s="178" t="s">
        <v>230</v>
      </c>
      <c r="V644" s="187" t="str">
        <f>VLOOKUP(B644,'DPF - Montant M2 M3 par site'!A:A,1,FALSE)</f>
        <v>A83</v>
      </c>
      <c r="W644" s="188"/>
      <c r="AA644" s="189"/>
    </row>
    <row r="645" spans="1:30" s="187" customFormat="1" ht="24.95" customHeight="1" x14ac:dyDescent="0.2">
      <c r="A645" s="175" t="str">
        <f>VLOOKUP(B645,'[2]CCTP lot 1 liste batiment'!B:C,2,FALSE)</f>
        <v>LOT 1</v>
      </c>
      <c r="B645" s="175" t="s">
        <v>1531</v>
      </c>
      <c r="C645" s="175" t="s">
        <v>1532</v>
      </c>
      <c r="D645" s="176" t="str">
        <f>VLOOKUP(E645,'[2]Synthèse Familles'!B:C,2,FALSE)</f>
        <v>2A - Production de froid</v>
      </c>
      <c r="E645" s="176" t="s">
        <v>63</v>
      </c>
      <c r="F645" s="173" t="s">
        <v>1594</v>
      </c>
      <c r="G645" s="177">
        <v>1</v>
      </c>
      <c r="H645" s="173" t="str">
        <f>VLOOKUP(E645,'BPU- Missions M2 et M3'!B:C,2,FALSE)</f>
        <v>2A-PAC1</v>
      </c>
      <c r="I645" s="173">
        <f>IF(H645="inclus","-",VLOOKUP(H645,'BPU- Missions M2 et M3'!C:D,2,FALSE)*G645)</f>
        <v>0</v>
      </c>
      <c r="J645" s="173"/>
      <c r="K645" s="176" t="s">
        <v>251</v>
      </c>
      <c r="L645" s="176" t="s">
        <v>1595</v>
      </c>
      <c r="M645" s="176" t="s">
        <v>210</v>
      </c>
      <c r="N645" s="176">
        <v>15</v>
      </c>
      <c r="O645" s="176"/>
      <c r="P645" s="176" t="s">
        <v>1596</v>
      </c>
      <c r="Q645" s="176" t="s">
        <v>234</v>
      </c>
      <c r="R645" s="173" t="s">
        <v>1597</v>
      </c>
      <c r="S645" s="173">
        <v>6.2222400000000002</v>
      </c>
      <c r="T645" s="175" t="s">
        <v>514</v>
      </c>
      <c r="U645" s="178" t="s">
        <v>1598</v>
      </c>
      <c r="V645" s="187" t="str">
        <f>VLOOKUP(B645,'DPF - Montant M2 M3 par site'!A:A,1,FALSE)</f>
        <v>A83</v>
      </c>
      <c r="W645" s="188"/>
      <c r="AA645" s="189"/>
    </row>
    <row r="646" spans="1:30" s="187" customFormat="1" ht="24.95" customHeight="1" x14ac:dyDescent="0.2">
      <c r="A646" s="175" t="str">
        <f>VLOOKUP(B646,'[2]CCTP lot 1 liste batiment'!B:C,2,FALSE)</f>
        <v>LOT 1</v>
      </c>
      <c r="B646" s="175" t="s">
        <v>1531</v>
      </c>
      <c r="C646" s="175" t="s">
        <v>1532</v>
      </c>
      <c r="D646" s="176" t="str">
        <f>VLOOKUP(E646,'[2]Synthèse Familles'!B:C,2,FALSE)</f>
        <v>2A - Production de froid</v>
      </c>
      <c r="E646" s="176" t="s">
        <v>63</v>
      </c>
      <c r="F646" s="173" t="s">
        <v>1599</v>
      </c>
      <c r="G646" s="177">
        <v>1</v>
      </c>
      <c r="H646" s="173" t="str">
        <f>VLOOKUP(E646,'BPU- Missions M2 et M3'!B:C,2,FALSE)</f>
        <v>2A-PAC1</v>
      </c>
      <c r="I646" s="173">
        <f>IF(H646="inclus","-",VLOOKUP(H646,'BPU- Missions M2 et M3'!C:D,2,FALSE)*G646)</f>
        <v>0</v>
      </c>
      <c r="J646" s="173">
        <v>2022</v>
      </c>
      <c r="K646" s="176" t="s">
        <v>1398</v>
      </c>
      <c r="L646" s="176" t="s">
        <v>1600</v>
      </c>
      <c r="M646" s="176">
        <v>2.203000676872E+16</v>
      </c>
      <c r="N646" s="176" t="s">
        <v>1601</v>
      </c>
      <c r="O646" s="176"/>
      <c r="P646" s="176" t="s">
        <v>1602</v>
      </c>
      <c r="Q646" s="176" t="s">
        <v>234</v>
      </c>
      <c r="R646" s="173">
        <v>2.42</v>
      </c>
      <c r="S646" s="173">
        <v>5.0529599999999997</v>
      </c>
      <c r="T646" s="175" t="s">
        <v>211</v>
      </c>
      <c r="U646" s="178" t="s">
        <v>1603</v>
      </c>
      <c r="V646" s="187" t="str">
        <f>VLOOKUP(B646,'DPF - Montant M2 M3 par site'!A:A,1,FALSE)</f>
        <v>A83</v>
      </c>
      <c r="W646" s="188"/>
      <c r="AA646" s="189"/>
    </row>
    <row r="647" spans="1:30" s="187" customFormat="1" ht="24.95" customHeight="1" x14ac:dyDescent="0.2">
      <c r="A647" s="175" t="str">
        <f>VLOOKUP(B647,'[2]CCTP lot 1 liste batiment'!B:C,2,FALSE)</f>
        <v>LOT 1</v>
      </c>
      <c r="B647" s="175" t="s">
        <v>1531</v>
      </c>
      <c r="C647" s="175" t="s">
        <v>1532</v>
      </c>
      <c r="D647" s="176" t="str">
        <f>VLOOKUP(E647,'[2]Synthèse Familles'!B:C,2,FALSE)</f>
        <v>2C - Détente directe</v>
      </c>
      <c r="E647" s="176" t="s">
        <v>89</v>
      </c>
      <c r="F647" s="176" t="s">
        <v>1604</v>
      </c>
      <c r="G647" s="177">
        <v>1</v>
      </c>
      <c r="H647" s="173" t="str">
        <f>VLOOKUP(E647,'BPU- Missions M2 et M3'!B:C,2,FALSE)</f>
        <v>2C-SPL1</v>
      </c>
      <c r="I647" s="173">
        <f>IF(H647="inclus","-",VLOOKUP(H647,'BPU- Missions M2 et M3'!C:D,2,FALSE)*G647)</f>
        <v>0</v>
      </c>
      <c r="J647" s="173">
        <v>2010</v>
      </c>
      <c r="K647" s="176" t="s">
        <v>902</v>
      </c>
      <c r="L647" s="176" t="s">
        <v>1605</v>
      </c>
      <c r="M647" s="176" t="s">
        <v>1606</v>
      </c>
      <c r="N647" s="176"/>
      <c r="O647" s="176"/>
      <c r="P647" s="176" t="s">
        <v>243</v>
      </c>
      <c r="Q647" s="176" t="s">
        <v>234</v>
      </c>
      <c r="R647" s="173" t="s">
        <v>1607</v>
      </c>
      <c r="S647" s="173">
        <v>1.6704000000000001</v>
      </c>
      <c r="T647" s="175" t="s">
        <v>514</v>
      </c>
      <c r="U647" s="178" t="s">
        <v>1598</v>
      </c>
      <c r="V647" s="187" t="str">
        <f>VLOOKUP(B647,'DPF - Montant M2 M3 par site'!A:A,1,FALSE)</f>
        <v>A83</v>
      </c>
      <c r="W647" s="188"/>
      <c r="AA647" s="189"/>
    </row>
    <row r="648" spans="1:30" s="187" customFormat="1" ht="24.95" customHeight="1" x14ac:dyDescent="0.2">
      <c r="A648" s="175" t="str">
        <f>VLOOKUP(B648,'[2]CCTP lot 1 liste batiment'!B:C,2,FALSE)</f>
        <v>LOT 1</v>
      </c>
      <c r="B648" s="175" t="s">
        <v>1531</v>
      </c>
      <c r="C648" s="175" t="s">
        <v>1532</v>
      </c>
      <c r="D648" s="176" t="str">
        <f>VLOOKUP(E648,'[2]Synthèse Familles'!B:C,2,FALSE)</f>
        <v>2C - Détente directe</v>
      </c>
      <c r="E648" s="176" t="s">
        <v>89</v>
      </c>
      <c r="F648" s="176" t="s">
        <v>1615</v>
      </c>
      <c r="G648" s="177">
        <v>1</v>
      </c>
      <c r="H648" s="173" t="str">
        <f>VLOOKUP(E648,'BPU- Missions M2 et M3'!B:C,2,FALSE)</f>
        <v>2C-SPL1</v>
      </c>
      <c r="I648" s="173">
        <f>IF(H648="inclus","-",VLOOKUP(H648,'BPU- Missions M2 et M3'!C:D,2,FALSE)*G648)</f>
        <v>0</v>
      </c>
      <c r="J648" s="173"/>
      <c r="K648" s="176" t="s">
        <v>248</v>
      </c>
      <c r="L648" s="176" t="s">
        <v>1616</v>
      </c>
      <c r="M648" s="176" t="s">
        <v>210</v>
      </c>
      <c r="N648" s="176" t="s">
        <v>228</v>
      </c>
      <c r="O648" s="176"/>
      <c r="P648" s="176" t="s">
        <v>1617</v>
      </c>
      <c r="Q648" s="176" t="s">
        <v>331</v>
      </c>
      <c r="R648" s="173" t="s">
        <v>228</v>
      </c>
      <c r="S648" s="173" t="s">
        <v>228</v>
      </c>
      <c r="T648" s="175" t="s">
        <v>514</v>
      </c>
      <c r="U648" s="178" t="s">
        <v>230</v>
      </c>
      <c r="V648" s="187" t="str">
        <f>VLOOKUP(B648,'DPF - Montant M2 M3 par site'!A:A,1,FALSE)</f>
        <v>A83</v>
      </c>
      <c r="W648" s="188"/>
      <c r="AA648" s="189"/>
    </row>
    <row r="649" spans="1:30" s="187" customFormat="1" ht="24.95" customHeight="1" x14ac:dyDescent="0.2">
      <c r="A649" s="175" t="str">
        <f>VLOOKUP(B649,'[2]CCTP lot 1 liste batiment'!B:C,2,FALSE)</f>
        <v>LOT 1</v>
      </c>
      <c r="B649" s="175" t="s">
        <v>1531</v>
      </c>
      <c r="C649" s="175" t="s">
        <v>1532</v>
      </c>
      <c r="D649" s="176" t="str">
        <f>VLOOKUP(E649,'[2]Synthèse Familles'!B:C,2,FALSE)</f>
        <v>2C - Détente directe</v>
      </c>
      <c r="E649" s="176" t="s">
        <v>89</v>
      </c>
      <c r="F649" s="176" t="s">
        <v>1618</v>
      </c>
      <c r="G649" s="177">
        <v>1</v>
      </c>
      <c r="H649" s="173" t="str">
        <f>VLOOKUP(E649,'BPU- Missions M2 et M3'!B:C,2,FALSE)</f>
        <v>2C-SPL1</v>
      </c>
      <c r="I649" s="173">
        <f>IF(H649="inclus","-",VLOOKUP(H649,'BPU- Missions M2 et M3'!C:D,2,FALSE)*G649)</f>
        <v>0</v>
      </c>
      <c r="J649" s="173"/>
      <c r="K649" s="176" t="s">
        <v>1310</v>
      </c>
      <c r="L649" s="176" t="s">
        <v>1619</v>
      </c>
      <c r="M649" s="176" t="s">
        <v>210</v>
      </c>
      <c r="N649" s="176" t="s">
        <v>1620</v>
      </c>
      <c r="O649" s="176"/>
      <c r="P649" s="176" t="s">
        <v>1621</v>
      </c>
      <c r="Q649" s="176" t="s">
        <v>234</v>
      </c>
      <c r="R649" s="173" t="s">
        <v>1622</v>
      </c>
      <c r="S649" s="173">
        <v>3.4451999999999998</v>
      </c>
      <c r="T649" s="175" t="s">
        <v>1538</v>
      </c>
      <c r="U649" s="178" t="s">
        <v>301</v>
      </c>
      <c r="V649" s="187" t="str">
        <f>VLOOKUP(B649,'DPF - Montant M2 M3 par site'!A:A,1,FALSE)</f>
        <v>A83</v>
      </c>
      <c r="W649" s="188"/>
      <c r="AA649" s="189"/>
    </row>
    <row r="650" spans="1:30" s="187" customFormat="1" ht="24.95" customHeight="1" x14ac:dyDescent="0.2">
      <c r="A650" s="175" t="str">
        <f>VLOOKUP(B650,'[2]CCTP lot 1 liste batiment'!B:C,2,FALSE)</f>
        <v>LOT 1</v>
      </c>
      <c r="B650" s="175" t="s">
        <v>1531</v>
      </c>
      <c r="C650" s="175" t="s">
        <v>1532</v>
      </c>
      <c r="D650" s="176" t="str">
        <f>VLOOKUP(E650,'[2]Synthèse Familles'!B:C,2,FALSE)</f>
        <v>2C - Détente directe</v>
      </c>
      <c r="E650" s="176" t="s">
        <v>89</v>
      </c>
      <c r="F650" s="176" t="s">
        <v>1623</v>
      </c>
      <c r="G650" s="177">
        <v>1</v>
      </c>
      <c r="H650" s="173" t="str">
        <f>VLOOKUP(E650,'BPU- Missions M2 et M3'!B:C,2,FALSE)</f>
        <v>2C-SPL1</v>
      </c>
      <c r="I650" s="173">
        <f>IF(H650="inclus","-",VLOOKUP(H650,'BPU- Missions M2 et M3'!C:D,2,FALSE)*G650)</f>
        <v>0</v>
      </c>
      <c r="J650" s="173"/>
      <c r="K650" s="176" t="s">
        <v>1310</v>
      </c>
      <c r="L650" s="176" t="s">
        <v>1619</v>
      </c>
      <c r="M650" s="176" t="s">
        <v>210</v>
      </c>
      <c r="N650" s="176" t="s">
        <v>1620</v>
      </c>
      <c r="O650" s="176"/>
      <c r="P650" s="176" t="s">
        <v>1621</v>
      </c>
      <c r="Q650" s="176" t="s">
        <v>234</v>
      </c>
      <c r="R650" s="173" t="s">
        <v>1622</v>
      </c>
      <c r="S650" s="173">
        <v>3.4451999999999998</v>
      </c>
      <c r="T650" s="175" t="s">
        <v>1538</v>
      </c>
      <c r="U650" s="178" t="s">
        <v>301</v>
      </c>
      <c r="V650" s="187" t="str">
        <f>VLOOKUP(B650,'DPF - Montant M2 M3 par site'!A:A,1,FALSE)</f>
        <v>A83</v>
      </c>
      <c r="W650" s="188"/>
      <c r="AA650" s="189"/>
    </row>
    <row r="651" spans="1:30" s="187" customFormat="1" ht="24.95" customHeight="1" x14ac:dyDescent="0.2">
      <c r="A651" s="175" t="str">
        <f>VLOOKUP(B651,'[2]CCTP lot 1 liste batiment'!B:C,2,FALSE)</f>
        <v>LOT 1</v>
      </c>
      <c r="B651" s="175" t="s">
        <v>1531</v>
      </c>
      <c r="C651" s="175" t="s">
        <v>1532</v>
      </c>
      <c r="D651" s="176" t="str">
        <f>VLOOKUP(E651,'[2]Synthèse Familles'!B:C,2,FALSE)</f>
        <v>2C - Détente directe</v>
      </c>
      <c r="E651" s="176" t="s">
        <v>89</v>
      </c>
      <c r="F651" s="176" t="s">
        <v>1624</v>
      </c>
      <c r="G651" s="177">
        <v>1</v>
      </c>
      <c r="H651" s="173" t="str">
        <f>VLOOKUP(E651,'BPU- Missions M2 et M3'!B:C,2,FALSE)</f>
        <v>2C-SPL1</v>
      </c>
      <c r="I651" s="173">
        <f>IF(H651="inclus","-",VLOOKUP(H651,'BPU- Missions M2 et M3'!C:D,2,FALSE)*G651)</f>
        <v>0</v>
      </c>
      <c r="J651" s="173"/>
      <c r="K651" s="176" t="s">
        <v>1310</v>
      </c>
      <c r="L651" s="176" t="s">
        <v>1619</v>
      </c>
      <c r="M651" s="176" t="s">
        <v>210</v>
      </c>
      <c r="N651" s="176" t="s">
        <v>1620</v>
      </c>
      <c r="O651" s="176"/>
      <c r="P651" s="176" t="s">
        <v>1621</v>
      </c>
      <c r="Q651" s="176" t="s">
        <v>234</v>
      </c>
      <c r="R651" s="173" t="s">
        <v>1622</v>
      </c>
      <c r="S651" s="173">
        <v>3.4451999999999998</v>
      </c>
      <c r="T651" s="175" t="s">
        <v>1538</v>
      </c>
      <c r="U651" s="178" t="s">
        <v>301</v>
      </c>
      <c r="V651" s="187" t="str">
        <f>VLOOKUP(B651,'DPF - Montant M2 M3 par site'!A:A,1,FALSE)</f>
        <v>A83</v>
      </c>
      <c r="W651" s="188"/>
      <c r="AA651" s="189"/>
    </row>
    <row r="652" spans="1:30" s="187" customFormat="1" ht="24.95" customHeight="1" x14ac:dyDescent="0.2">
      <c r="A652" s="175" t="str">
        <f>VLOOKUP(B652,'[2]CCTP lot 1 liste batiment'!B:C,2,FALSE)</f>
        <v>LOT 1</v>
      </c>
      <c r="B652" s="175" t="s">
        <v>1531</v>
      </c>
      <c r="C652" s="175" t="s">
        <v>1532</v>
      </c>
      <c r="D652" s="176" t="str">
        <f>VLOOKUP(E652,'[2]Synthèse Familles'!B:C,2,FALSE)</f>
        <v>2C - Détente directe</v>
      </c>
      <c r="E652" s="176" t="s">
        <v>89</v>
      </c>
      <c r="F652" s="176" t="s">
        <v>1625</v>
      </c>
      <c r="G652" s="177">
        <v>1</v>
      </c>
      <c r="H652" s="173" t="str">
        <f>VLOOKUP(E652,'BPU- Missions M2 et M3'!B:C,2,FALSE)</f>
        <v>2C-SPL1</v>
      </c>
      <c r="I652" s="173">
        <f>IF(H652="inclus","-",VLOOKUP(H652,'BPU- Missions M2 et M3'!C:D,2,FALSE)*G652)</f>
        <v>0</v>
      </c>
      <c r="J652" s="173"/>
      <c r="K652" s="176" t="s">
        <v>1310</v>
      </c>
      <c r="L652" s="176" t="s">
        <v>1619</v>
      </c>
      <c r="M652" s="176" t="s">
        <v>210</v>
      </c>
      <c r="N652" s="176" t="s">
        <v>1620</v>
      </c>
      <c r="O652" s="176"/>
      <c r="P652" s="176" t="s">
        <v>1621</v>
      </c>
      <c r="Q652" s="176" t="s">
        <v>234</v>
      </c>
      <c r="R652" s="173" t="s">
        <v>1622</v>
      </c>
      <c r="S652" s="173">
        <v>3.4451999999999998</v>
      </c>
      <c r="T652" s="175" t="s">
        <v>1538</v>
      </c>
      <c r="U652" s="178" t="s">
        <v>301</v>
      </c>
      <c r="V652" s="187" t="str">
        <f>VLOOKUP(B652,'DPF - Montant M2 M3 par site'!A:A,1,FALSE)</f>
        <v>A83</v>
      </c>
      <c r="W652" s="188"/>
      <c r="AA652" s="189"/>
    </row>
    <row r="653" spans="1:30" s="187" customFormat="1" ht="24.95" customHeight="1" x14ac:dyDescent="0.2">
      <c r="A653" s="175" t="str">
        <f>VLOOKUP(B653,'[2]CCTP lot 1 liste batiment'!B:C,2,FALSE)</f>
        <v>LOT 1</v>
      </c>
      <c r="B653" s="175" t="s">
        <v>1531</v>
      </c>
      <c r="C653" s="175" t="s">
        <v>1532</v>
      </c>
      <c r="D653" s="176" t="str">
        <f>VLOOKUP(E653,'[2]Synthèse Familles'!B:C,2,FALSE)</f>
        <v>3 - Terminaux</v>
      </c>
      <c r="E653" s="176" t="s">
        <v>44</v>
      </c>
      <c r="F653" s="175" t="s">
        <v>44</v>
      </c>
      <c r="G653" s="177">
        <v>2</v>
      </c>
      <c r="H653" s="173" t="str">
        <f>VLOOKUP(E653,'BPU- Missions M2 et M3'!B:C,2,FALSE)</f>
        <v>3-RID</v>
      </c>
      <c r="I653" s="173">
        <f>IF(H653="inclus","-",VLOOKUP(H653,'BPU- Missions M2 et M3'!C:D,2,FALSE)*G653)</f>
        <v>0</v>
      </c>
      <c r="J653" s="173"/>
      <c r="K653" s="176"/>
      <c r="L653" s="176"/>
      <c r="M653" s="176"/>
      <c r="N653" s="176"/>
      <c r="O653" s="176"/>
      <c r="P653" s="176"/>
      <c r="Q653" s="176"/>
      <c r="R653" s="173"/>
      <c r="S653" s="173"/>
      <c r="T653" s="175" t="s">
        <v>211</v>
      </c>
      <c r="U653" s="178" t="s">
        <v>1580</v>
      </c>
      <c r="V653" s="187" t="str">
        <f>VLOOKUP(B653,'DPF - Montant M2 M3 par site'!A:A,1,FALSE)</f>
        <v>A83</v>
      </c>
      <c r="W653" s="188"/>
      <c r="AA653" s="189"/>
    </row>
    <row r="654" spans="1:30" s="189" customFormat="1" ht="24.95" customHeight="1" x14ac:dyDescent="0.2">
      <c r="A654" s="175" t="str">
        <f>VLOOKUP(B654,'[2]CCTP lot 1 liste batiment'!B:C,2,FALSE)</f>
        <v>LOT 1</v>
      </c>
      <c r="B654" s="175" t="s">
        <v>1531</v>
      </c>
      <c r="C654" s="175" t="s">
        <v>1532</v>
      </c>
      <c r="D654" s="176" t="str">
        <f>VLOOKUP(E654,'[2]Synthèse Familles'!B:C,2,FALSE)</f>
        <v>3 - Terminaux</v>
      </c>
      <c r="E654" s="176" t="s">
        <v>42</v>
      </c>
      <c r="F654" s="176" t="s">
        <v>1608</v>
      </c>
      <c r="G654" s="177">
        <v>1</v>
      </c>
      <c r="H654" s="173" t="str">
        <f>VLOOKUP(E654,'BPU- Missions M2 et M3'!B:C,2,FALSE)</f>
        <v>3-UTA</v>
      </c>
      <c r="I654" s="173">
        <f>IF(H654="inclus","-",VLOOKUP(H654,'BPU- Missions M2 et M3'!C:D,2,FALSE)*G654)</f>
        <v>0</v>
      </c>
      <c r="J654" s="173"/>
      <c r="K654" s="176" t="s">
        <v>251</v>
      </c>
      <c r="L654" s="176" t="s">
        <v>1609</v>
      </c>
      <c r="M654" s="176" t="s">
        <v>1610</v>
      </c>
      <c r="N654" s="176"/>
      <c r="O654" s="176"/>
      <c r="P654" s="176"/>
      <c r="Q654" s="176" t="s">
        <v>1077</v>
      </c>
      <c r="R654" s="173" t="s">
        <v>228</v>
      </c>
      <c r="S654" s="173" t="s">
        <v>228</v>
      </c>
      <c r="T654" s="175" t="s">
        <v>211</v>
      </c>
      <c r="U654" s="179" t="s">
        <v>1611</v>
      </c>
      <c r="V654" s="187" t="str">
        <f>VLOOKUP(B654,'DPF - Montant M2 M3 par site'!A:A,1,FALSE)</f>
        <v>A83</v>
      </c>
      <c r="W654" s="188"/>
      <c r="X654" s="187"/>
      <c r="Y654" s="187"/>
      <c r="Z654" s="187"/>
      <c r="AB654" s="187"/>
      <c r="AC654" s="187"/>
      <c r="AD654" s="187"/>
    </row>
    <row r="655" spans="1:30" s="187" customFormat="1" ht="24.95" customHeight="1" x14ac:dyDescent="0.2">
      <c r="A655" s="175" t="str">
        <f>VLOOKUP(B655,'[2]CCTP lot 1 liste batiment'!B:C,2,FALSE)</f>
        <v>LOT 1</v>
      </c>
      <c r="B655" s="175" t="s">
        <v>1531</v>
      </c>
      <c r="C655" s="175" t="s">
        <v>1532</v>
      </c>
      <c r="D655" s="176" t="str">
        <f>VLOOKUP(E655,'[2]Synthèse Familles'!B:C,2,FALSE)</f>
        <v>3 - Terminaux</v>
      </c>
      <c r="E655" s="176" t="s">
        <v>42</v>
      </c>
      <c r="F655" s="176" t="s">
        <v>1612</v>
      </c>
      <c r="G655" s="177">
        <v>1</v>
      </c>
      <c r="H655" s="173" t="str">
        <f>VLOOKUP(E655,'BPU- Missions M2 et M3'!B:C,2,FALSE)</f>
        <v>3-UTA</v>
      </c>
      <c r="I655" s="173">
        <f>IF(H655="inclus","-",VLOOKUP(H655,'BPU- Missions M2 et M3'!C:D,2,FALSE)*G655)</f>
        <v>0</v>
      </c>
      <c r="J655" s="173"/>
      <c r="K655" s="176" t="s">
        <v>251</v>
      </c>
      <c r="L655" s="176" t="s">
        <v>1609</v>
      </c>
      <c r="M655" s="176" t="s">
        <v>1613</v>
      </c>
      <c r="N655" s="176"/>
      <c r="O655" s="176"/>
      <c r="P655" s="176"/>
      <c r="Q655" s="176" t="s">
        <v>1077</v>
      </c>
      <c r="R655" s="173" t="s">
        <v>228</v>
      </c>
      <c r="S655" s="173" t="s">
        <v>228</v>
      </c>
      <c r="T655" s="175" t="s">
        <v>211</v>
      </c>
      <c r="U655" s="179" t="s">
        <v>1611</v>
      </c>
      <c r="V655" s="187" t="str">
        <f>VLOOKUP(B655,'DPF - Montant M2 M3 par site'!A:A,1,FALSE)</f>
        <v>A83</v>
      </c>
      <c r="W655" s="188"/>
      <c r="AA655" s="189"/>
    </row>
    <row r="656" spans="1:30" s="187" customFormat="1" ht="24.95" customHeight="1" x14ac:dyDescent="0.2">
      <c r="A656" s="175" t="str">
        <f>VLOOKUP(B656,'[2]CCTP lot 1 liste batiment'!B:C,2,FALSE)</f>
        <v>LOT 1</v>
      </c>
      <c r="B656" s="175" t="s">
        <v>1531</v>
      </c>
      <c r="C656" s="175" t="s">
        <v>1532</v>
      </c>
      <c r="D656" s="176" t="str">
        <f>VLOOKUP(E656,'[2]Synthèse Familles'!B:C,2,FALSE)</f>
        <v>3 - Terminaux</v>
      </c>
      <c r="E656" s="176" t="s">
        <v>42</v>
      </c>
      <c r="F656" s="176" t="s">
        <v>1614</v>
      </c>
      <c r="G656" s="177">
        <v>1</v>
      </c>
      <c r="H656" s="173" t="str">
        <f>VLOOKUP(E656,'BPU- Missions M2 et M3'!B:C,2,FALSE)</f>
        <v>3-UTA</v>
      </c>
      <c r="I656" s="173">
        <f>IF(H656="inclus","-",VLOOKUP(H656,'BPU- Missions M2 et M3'!C:D,2,FALSE)*G656)</f>
        <v>0</v>
      </c>
      <c r="J656" s="173"/>
      <c r="K656" s="176" t="s">
        <v>251</v>
      </c>
      <c r="L656" s="176" t="s">
        <v>1609</v>
      </c>
      <c r="M656" s="176"/>
      <c r="N656" s="176"/>
      <c r="O656" s="176"/>
      <c r="P656" s="176"/>
      <c r="Q656" s="176"/>
      <c r="R656" s="173"/>
      <c r="S656" s="173"/>
      <c r="T656" s="175" t="s">
        <v>211</v>
      </c>
      <c r="U656" s="179" t="s">
        <v>1611</v>
      </c>
      <c r="V656" s="187" t="str">
        <f>VLOOKUP(B656,'DPF - Montant M2 M3 par site'!A:A,1,FALSE)</f>
        <v>A83</v>
      </c>
      <c r="W656" s="188"/>
      <c r="AA656" s="189"/>
    </row>
    <row r="657" spans="1:30" s="187" customFormat="1" ht="24.95" customHeight="1" x14ac:dyDescent="0.2">
      <c r="A657" s="175" t="str">
        <f>VLOOKUP(B657,'[2]CCTP lot 1 liste batiment'!B:C,2,FALSE)</f>
        <v>LOT 1</v>
      </c>
      <c r="B657" s="175" t="s">
        <v>1531</v>
      </c>
      <c r="C657" s="175" t="s">
        <v>1532</v>
      </c>
      <c r="D657" s="176" t="str">
        <f>VLOOKUP(E657,'[2]Synthèse Familles'!B:C,2,FALSE)</f>
        <v>4 - Plomberie</v>
      </c>
      <c r="E657" s="176" t="s">
        <v>46</v>
      </c>
      <c r="F657" s="173" t="s">
        <v>46</v>
      </c>
      <c r="G657" s="177">
        <v>1</v>
      </c>
      <c r="H657" s="173" t="str">
        <f>VLOOKUP(E657,'BPU- Missions M2 et M3'!B:C,2,FALSE)</f>
        <v>4-ADOU</v>
      </c>
      <c r="I657" s="173">
        <f>IF(H657="inclus","-",VLOOKUP(H657,'BPU- Missions M2 et M3'!C:D,2,FALSE)*G657)</f>
        <v>0</v>
      </c>
      <c r="J657" s="173"/>
      <c r="K657" s="176" t="s">
        <v>1626</v>
      </c>
      <c r="L657" s="176" t="s">
        <v>1627</v>
      </c>
      <c r="M657" s="176" t="s">
        <v>210</v>
      </c>
      <c r="N657" s="176" t="s">
        <v>210</v>
      </c>
      <c r="O657" s="176"/>
      <c r="P657" s="176" t="s">
        <v>1628</v>
      </c>
      <c r="Q657" s="176" t="s">
        <v>210</v>
      </c>
      <c r="R657" s="173" t="s">
        <v>210</v>
      </c>
      <c r="S657" s="173" t="s">
        <v>210</v>
      </c>
      <c r="T657" s="175" t="s">
        <v>1538</v>
      </c>
      <c r="U657" s="178" t="s">
        <v>1629</v>
      </c>
      <c r="V657" s="187" t="str">
        <f>VLOOKUP(B657,'DPF - Montant M2 M3 par site'!A:A,1,FALSE)</f>
        <v>A83</v>
      </c>
      <c r="W657" s="188"/>
      <c r="AA657" s="189"/>
    </row>
    <row r="658" spans="1:30" s="187" customFormat="1" ht="24.95" customHeight="1" x14ac:dyDescent="0.2">
      <c r="A658" s="175" t="str">
        <f>VLOOKUP(B658,'[2]CCTP lot 1 liste batiment'!B:C,2,FALSE)</f>
        <v>LOT 1</v>
      </c>
      <c r="B658" s="175" t="s">
        <v>1531</v>
      </c>
      <c r="C658" s="175" t="s">
        <v>1532</v>
      </c>
      <c r="D658" s="176" t="str">
        <f>VLOOKUP(E658,'[2]Synthèse Familles'!B:C,2,FALSE)</f>
        <v>4 - Plomberie</v>
      </c>
      <c r="E658" s="176" t="s">
        <v>113</v>
      </c>
      <c r="F658" s="173" t="s">
        <v>1630</v>
      </c>
      <c r="G658" s="177">
        <v>1</v>
      </c>
      <c r="H658" s="173" t="str">
        <f>VLOOKUP(E658,'BPU- Missions M2 et M3'!B:C,2,FALSE)</f>
        <v>4-TRAIT</v>
      </c>
      <c r="I658" s="173">
        <f>IF(H658="inclus","-",VLOOKUP(H658,'BPU- Missions M2 et M3'!C:D,2,FALSE)*G658)</f>
        <v>0</v>
      </c>
      <c r="J658" s="173"/>
      <c r="K658" s="176" t="s">
        <v>1631</v>
      </c>
      <c r="L658" s="176"/>
      <c r="M658" s="176" t="s">
        <v>210</v>
      </c>
      <c r="N658" s="176" t="s">
        <v>210</v>
      </c>
      <c r="O658" s="176"/>
      <c r="P658" s="176" t="s">
        <v>1632</v>
      </c>
      <c r="Q658" s="176" t="s">
        <v>210</v>
      </c>
      <c r="R658" s="173" t="s">
        <v>210</v>
      </c>
      <c r="S658" s="173" t="s">
        <v>210</v>
      </c>
      <c r="T658" s="175" t="s">
        <v>1538</v>
      </c>
      <c r="U658" s="178" t="s">
        <v>1629</v>
      </c>
      <c r="V658" s="187" t="str">
        <f>VLOOKUP(B658,'DPF - Montant M2 M3 par site'!A:A,1,FALSE)</f>
        <v>A83</v>
      </c>
      <c r="W658" s="188"/>
      <c r="AA658" s="189"/>
    </row>
    <row r="659" spans="1:30" s="187" customFormat="1" ht="24.95" customHeight="1" x14ac:dyDescent="0.2">
      <c r="A659" s="175" t="str">
        <f>VLOOKUP(B659,'[2]CCTP lot 1 liste batiment'!B:C,2,FALSE)</f>
        <v>LOT 1</v>
      </c>
      <c r="B659" s="175" t="s">
        <v>1531</v>
      </c>
      <c r="C659" s="175" t="s">
        <v>1532</v>
      </c>
      <c r="D659" s="176" t="str">
        <f>VLOOKUP(E659,'[2]Synthèse Familles'!B:C,2,FALSE)</f>
        <v>5A - Traitement d'air - CTA</v>
      </c>
      <c r="E659" s="176" t="s">
        <v>133</v>
      </c>
      <c r="F659" s="173" t="s">
        <v>1644</v>
      </c>
      <c r="G659" s="177">
        <v>1</v>
      </c>
      <c r="H659" s="173" t="str">
        <f>VLOOKUP(E659,'BPU- Missions M2 et M3'!B:C,2,FALSE)</f>
        <v>5A-CTA1</v>
      </c>
      <c r="I659" s="173">
        <f>IF(H659="inclus","-",VLOOKUP(H659,'BPU- Missions M2 et M3'!C:D,2,FALSE)*G659)</f>
        <v>0</v>
      </c>
      <c r="J659" s="173"/>
      <c r="K659" s="176" t="s">
        <v>495</v>
      </c>
      <c r="L659" s="176" t="s">
        <v>1645</v>
      </c>
      <c r="M659" s="176" t="s">
        <v>210</v>
      </c>
      <c r="N659" s="176" t="s">
        <v>210</v>
      </c>
      <c r="O659" s="176" t="s">
        <v>432</v>
      </c>
      <c r="P659" s="176" t="s">
        <v>210</v>
      </c>
      <c r="Q659" s="176" t="s">
        <v>210</v>
      </c>
      <c r="R659" s="173" t="s">
        <v>210</v>
      </c>
      <c r="S659" s="173" t="s">
        <v>210</v>
      </c>
      <c r="T659" s="175" t="s">
        <v>211</v>
      </c>
      <c r="U659" s="178" t="s">
        <v>1646</v>
      </c>
      <c r="V659" s="187" t="str">
        <f>VLOOKUP(B659,'DPF - Montant M2 M3 par site'!A:A,1,FALSE)</f>
        <v>A83</v>
      </c>
      <c r="W659" s="188"/>
      <c r="AA659" s="189"/>
    </row>
    <row r="660" spans="1:30" s="187" customFormat="1" ht="24.95" customHeight="1" x14ac:dyDescent="0.2">
      <c r="A660" s="175" t="str">
        <f>VLOOKUP(B660,'[2]CCTP lot 1 liste batiment'!B:C,2,FALSE)</f>
        <v>LOT 1</v>
      </c>
      <c r="B660" s="175" t="s">
        <v>1531</v>
      </c>
      <c r="C660" s="175" t="s">
        <v>1532</v>
      </c>
      <c r="D660" s="176" t="str">
        <f>VLOOKUP(E660,'[2]Synthèse Familles'!B:C,2,FALSE)</f>
        <v>5A - Traitement d'air - CTA</v>
      </c>
      <c r="E660" s="176" t="s">
        <v>135</v>
      </c>
      <c r="F660" s="173" t="s">
        <v>1648</v>
      </c>
      <c r="G660" s="177">
        <v>1</v>
      </c>
      <c r="H660" s="173" t="str">
        <f>VLOOKUP(E660,'BPU- Missions M2 et M3'!B:C,2,FALSE)</f>
        <v>5A-CTA3</v>
      </c>
      <c r="I660" s="173">
        <f>IF(H660="inclus","-",VLOOKUP(H660,'BPU- Missions M2 et M3'!C:D,2,FALSE)*G660)</f>
        <v>0</v>
      </c>
      <c r="J660" s="173"/>
      <c r="K660" s="176" t="s">
        <v>763</v>
      </c>
      <c r="L660" s="176"/>
      <c r="M660" s="176" t="s">
        <v>210</v>
      </c>
      <c r="N660" s="176" t="s">
        <v>210</v>
      </c>
      <c r="O660" s="176" t="s">
        <v>1649</v>
      </c>
      <c r="P660" s="176" t="s">
        <v>1650</v>
      </c>
      <c r="Q660" s="176" t="s">
        <v>210</v>
      </c>
      <c r="R660" s="173" t="s">
        <v>210</v>
      </c>
      <c r="S660" s="173" t="s">
        <v>210</v>
      </c>
      <c r="T660" s="175" t="s">
        <v>514</v>
      </c>
      <c r="U660" s="178" t="s">
        <v>1651</v>
      </c>
      <c r="V660" s="187" t="str">
        <f>VLOOKUP(B660,'DPF - Montant M2 M3 par site'!A:A,1,FALSE)</f>
        <v>A83</v>
      </c>
      <c r="W660" s="188"/>
      <c r="AA660" s="189"/>
    </row>
    <row r="661" spans="1:30" s="187" customFormat="1" ht="24.95" customHeight="1" x14ac:dyDescent="0.2">
      <c r="A661" s="175" t="str">
        <f>VLOOKUP(B661,'[2]CCTP lot 1 liste batiment'!B:C,2,FALSE)</f>
        <v>LOT 1</v>
      </c>
      <c r="B661" s="175" t="s">
        <v>1531</v>
      </c>
      <c r="C661" s="175" t="s">
        <v>1532</v>
      </c>
      <c r="D661" s="176" t="str">
        <f>VLOOKUP(E661,'[2]Synthèse Familles'!B:C,2,FALSE)</f>
        <v>5A - Traitement d'air - CTA</v>
      </c>
      <c r="E661" s="176" t="s">
        <v>135</v>
      </c>
      <c r="F661" s="173" t="s">
        <v>1652</v>
      </c>
      <c r="G661" s="177">
        <v>1</v>
      </c>
      <c r="H661" s="173" t="str">
        <f>VLOOKUP(E661,'BPU- Missions M2 et M3'!B:C,2,FALSE)</f>
        <v>5A-CTA3</v>
      </c>
      <c r="I661" s="173">
        <f>IF(H661="inclus","-",VLOOKUP(H661,'BPU- Missions M2 et M3'!C:D,2,FALSE)*G661)</f>
        <v>0</v>
      </c>
      <c r="J661" s="173"/>
      <c r="K661" s="176" t="s">
        <v>1634</v>
      </c>
      <c r="L661" s="176" t="s">
        <v>1653</v>
      </c>
      <c r="M661" s="176" t="s">
        <v>210</v>
      </c>
      <c r="N661" s="176" t="s">
        <v>210</v>
      </c>
      <c r="O661" s="176" t="s">
        <v>1654</v>
      </c>
      <c r="P661" s="176" t="s">
        <v>1655</v>
      </c>
      <c r="Q661" s="176" t="s">
        <v>210</v>
      </c>
      <c r="R661" s="173" t="s">
        <v>210</v>
      </c>
      <c r="S661" s="173" t="s">
        <v>210</v>
      </c>
      <c r="T661" s="175" t="s">
        <v>514</v>
      </c>
      <c r="U661" s="178" t="s">
        <v>301</v>
      </c>
      <c r="V661" s="187" t="str">
        <f>VLOOKUP(B661,'DPF - Montant M2 M3 par site'!A:A,1,FALSE)</f>
        <v>A83</v>
      </c>
      <c r="W661" s="188"/>
      <c r="AA661" s="189"/>
    </row>
    <row r="662" spans="1:30" s="189" customFormat="1" ht="24.95" customHeight="1" x14ac:dyDescent="0.2">
      <c r="A662" s="175" t="str">
        <f>VLOOKUP(B662,'[2]CCTP lot 1 liste batiment'!B:C,2,FALSE)</f>
        <v>LOT 1</v>
      </c>
      <c r="B662" s="175" t="s">
        <v>1531</v>
      </c>
      <c r="C662" s="175" t="s">
        <v>1532</v>
      </c>
      <c r="D662" s="176" t="str">
        <f>VLOOKUP(E662,'[2]Synthèse Familles'!B:C,2,FALSE)</f>
        <v>5A - Traitement d'air - CTA</v>
      </c>
      <c r="E662" s="176" t="s">
        <v>135</v>
      </c>
      <c r="F662" s="173" t="s">
        <v>1656</v>
      </c>
      <c r="G662" s="177">
        <v>1</v>
      </c>
      <c r="H662" s="173" t="str">
        <f>VLOOKUP(E662,'BPU- Missions M2 et M3'!B:C,2,FALSE)</f>
        <v>5A-CTA3</v>
      </c>
      <c r="I662" s="173">
        <f>IF(H662="inclus","-",VLOOKUP(H662,'BPU- Missions M2 et M3'!C:D,2,FALSE)*G662)</f>
        <v>0</v>
      </c>
      <c r="J662" s="173"/>
      <c r="K662" s="176" t="s">
        <v>763</v>
      </c>
      <c r="L662" s="176"/>
      <c r="M662" s="176" t="s">
        <v>210</v>
      </c>
      <c r="N662" s="176" t="s">
        <v>210</v>
      </c>
      <c r="O662" s="176" t="s">
        <v>1649</v>
      </c>
      <c r="P662" s="176" t="s">
        <v>1657</v>
      </c>
      <c r="Q662" s="176" t="s">
        <v>210</v>
      </c>
      <c r="R662" s="173" t="s">
        <v>210</v>
      </c>
      <c r="S662" s="173" t="s">
        <v>210</v>
      </c>
      <c r="T662" s="175" t="s">
        <v>514</v>
      </c>
      <c r="U662" s="178" t="s">
        <v>1651</v>
      </c>
      <c r="V662" s="187" t="str">
        <f>VLOOKUP(B662,'DPF - Montant M2 M3 par site'!A:A,1,FALSE)</f>
        <v>A83</v>
      </c>
      <c r="W662" s="188"/>
      <c r="X662" s="187"/>
      <c r="Y662" s="187"/>
      <c r="Z662" s="187"/>
      <c r="AB662" s="187"/>
      <c r="AC662" s="187"/>
      <c r="AD662" s="187"/>
    </row>
    <row r="663" spans="1:30" s="187" customFormat="1" ht="24.95" customHeight="1" x14ac:dyDescent="0.2">
      <c r="A663" s="175" t="str">
        <f>VLOOKUP(B663,'[2]CCTP lot 1 liste batiment'!B:C,2,FALSE)</f>
        <v>LOT 1</v>
      </c>
      <c r="B663" s="175" t="s">
        <v>1531</v>
      </c>
      <c r="C663" s="175" t="s">
        <v>1532</v>
      </c>
      <c r="D663" s="176" t="str">
        <f>VLOOKUP(E663,'[2]Synthèse Familles'!B:C,2,FALSE)</f>
        <v>5A - Traitement d'air - CTA</v>
      </c>
      <c r="E663" s="176" t="s">
        <v>135</v>
      </c>
      <c r="F663" s="173" t="s">
        <v>1658</v>
      </c>
      <c r="G663" s="177">
        <v>1</v>
      </c>
      <c r="H663" s="173" t="str">
        <f>VLOOKUP(E663,'BPU- Missions M2 et M3'!B:C,2,FALSE)</f>
        <v>5A-CTA3</v>
      </c>
      <c r="I663" s="173">
        <f>IF(H663="inclus","-",VLOOKUP(H663,'BPU- Missions M2 et M3'!C:D,2,FALSE)*G663)</f>
        <v>0</v>
      </c>
      <c r="J663" s="173"/>
      <c r="K663" s="176" t="s">
        <v>1634</v>
      </c>
      <c r="L663" s="176" t="s">
        <v>1659</v>
      </c>
      <c r="M663" s="176" t="s">
        <v>210</v>
      </c>
      <c r="N663" s="176" t="s">
        <v>210</v>
      </c>
      <c r="O663" s="176" t="s">
        <v>1654</v>
      </c>
      <c r="P663" s="176" t="s">
        <v>1638</v>
      </c>
      <c r="Q663" s="176" t="s">
        <v>210</v>
      </c>
      <c r="R663" s="173" t="s">
        <v>210</v>
      </c>
      <c r="S663" s="173" t="s">
        <v>210</v>
      </c>
      <c r="T663" s="175" t="s">
        <v>1536</v>
      </c>
      <c r="U663" s="178" t="s">
        <v>230</v>
      </c>
      <c r="V663" s="187" t="str">
        <f>VLOOKUP(B663,'DPF - Montant M2 M3 par site'!A:A,1,FALSE)</f>
        <v>A83</v>
      </c>
      <c r="W663" s="188"/>
      <c r="AA663" s="189"/>
    </row>
    <row r="664" spans="1:30" s="187" customFormat="1" ht="24.95" customHeight="1" x14ac:dyDescent="0.2">
      <c r="A664" s="175" t="str">
        <f>VLOOKUP(B664,'[2]CCTP lot 1 liste batiment'!B:C,2,FALSE)</f>
        <v>LOT 1</v>
      </c>
      <c r="B664" s="175" t="s">
        <v>1531</v>
      </c>
      <c r="C664" s="175" t="s">
        <v>1532</v>
      </c>
      <c r="D664" s="176" t="str">
        <f>VLOOKUP(E664,'[2]Synthèse Familles'!B:C,2,FALSE)</f>
        <v>5A - Traitement d'air - CTA</v>
      </c>
      <c r="E664" s="176" t="s">
        <v>134</v>
      </c>
      <c r="F664" s="173" t="s">
        <v>1633</v>
      </c>
      <c r="G664" s="177">
        <v>1</v>
      </c>
      <c r="H664" s="173" t="str">
        <f>VLOOKUP(E664,'BPU- Missions M2 et M3'!B:C,2,FALSE)</f>
        <v>5A-CTA2</v>
      </c>
      <c r="I664" s="173">
        <f>IF(H664="inclus","-",VLOOKUP(H664,'BPU- Missions M2 et M3'!C:D,2,FALSE)*G664)</f>
        <v>0</v>
      </c>
      <c r="J664" s="173"/>
      <c r="K664" s="176" t="s">
        <v>1634</v>
      </c>
      <c r="L664" s="176" t="s">
        <v>1635</v>
      </c>
      <c r="M664" s="176" t="s">
        <v>210</v>
      </c>
      <c r="N664" s="176" t="s">
        <v>210</v>
      </c>
      <c r="O664" s="176" t="s">
        <v>432</v>
      </c>
      <c r="P664" s="176" t="s">
        <v>1636</v>
      </c>
      <c r="Q664" s="176" t="s">
        <v>210</v>
      </c>
      <c r="R664" s="173" t="s">
        <v>210</v>
      </c>
      <c r="S664" s="173" t="s">
        <v>210</v>
      </c>
      <c r="T664" s="175" t="s">
        <v>514</v>
      </c>
      <c r="U664" s="178" t="s">
        <v>1598</v>
      </c>
      <c r="V664" s="187" t="str">
        <f>VLOOKUP(B664,'DPF - Montant M2 M3 par site'!A:A,1,FALSE)</f>
        <v>A83</v>
      </c>
      <c r="W664" s="188"/>
      <c r="AA664" s="189"/>
    </row>
    <row r="665" spans="1:30" s="187" customFormat="1" ht="24.95" customHeight="1" x14ac:dyDescent="0.2">
      <c r="A665" s="175" t="str">
        <f>VLOOKUP(B665,'[2]CCTP lot 1 liste batiment'!B:C,2,FALSE)</f>
        <v>LOT 1</v>
      </c>
      <c r="B665" s="175" t="s">
        <v>1531</v>
      </c>
      <c r="C665" s="175" t="s">
        <v>1532</v>
      </c>
      <c r="D665" s="176" t="str">
        <f>VLOOKUP(E665,'[2]Synthèse Familles'!B:C,2,FALSE)</f>
        <v>5A - Traitement d'air - CTA</v>
      </c>
      <c r="E665" s="176" t="s">
        <v>134</v>
      </c>
      <c r="F665" s="173" t="s">
        <v>1637</v>
      </c>
      <c r="G665" s="177">
        <v>1</v>
      </c>
      <c r="H665" s="173" t="str">
        <f>VLOOKUP(E665,'BPU- Missions M2 et M3'!B:C,2,FALSE)</f>
        <v>5A-CTA2</v>
      </c>
      <c r="I665" s="173">
        <f>IF(H665="inclus","-",VLOOKUP(H665,'BPU- Missions M2 et M3'!C:D,2,FALSE)*G665)</f>
        <v>0</v>
      </c>
      <c r="J665" s="173"/>
      <c r="K665" s="176" t="s">
        <v>1634</v>
      </c>
      <c r="L665" s="176"/>
      <c r="M665" s="176" t="s">
        <v>210</v>
      </c>
      <c r="N665" s="176" t="s">
        <v>210</v>
      </c>
      <c r="O665" s="176" t="s">
        <v>432</v>
      </c>
      <c r="P665" s="176" t="s">
        <v>1638</v>
      </c>
      <c r="Q665" s="176" t="s">
        <v>210</v>
      </c>
      <c r="R665" s="173" t="s">
        <v>210</v>
      </c>
      <c r="S665" s="173" t="s">
        <v>210</v>
      </c>
      <c r="T665" s="175" t="s">
        <v>1536</v>
      </c>
      <c r="U665" s="178" t="s">
        <v>230</v>
      </c>
      <c r="V665" s="187" t="str">
        <f>VLOOKUP(B665,'DPF - Montant M2 M3 par site'!A:A,1,FALSE)</f>
        <v>A83</v>
      </c>
      <c r="W665" s="188"/>
      <c r="AA665" s="189"/>
    </row>
    <row r="666" spans="1:30" s="187" customFormat="1" ht="24.95" customHeight="1" x14ac:dyDescent="0.2">
      <c r="A666" s="175" t="str">
        <f>VLOOKUP(B666,'[2]CCTP lot 1 liste batiment'!B:C,2,FALSE)</f>
        <v>LOT 1</v>
      </c>
      <c r="B666" s="175" t="s">
        <v>1531</v>
      </c>
      <c r="C666" s="175" t="s">
        <v>1532</v>
      </c>
      <c r="D666" s="176" t="str">
        <f>VLOOKUP(E666,'[2]Synthèse Familles'!B:C,2,FALSE)</f>
        <v>5A - Traitement d'air - CTA</v>
      </c>
      <c r="E666" s="176" t="s">
        <v>134</v>
      </c>
      <c r="F666" s="173" t="s">
        <v>1639</v>
      </c>
      <c r="G666" s="177">
        <v>1</v>
      </c>
      <c r="H666" s="173" t="str">
        <f>VLOOKUP(E666,'BPU- Missions M2 et M3'!B:C,2,FALSE)</f>
        <v>5A-CTA2</v>
      </c>
      <c r="I666" s="173">
        <f>IF(H666="inclus","-",VLOOKUP(H666,'BPU- Missions M2 et M3'!C:D,2,FALSE)*G666)</f>
        <v>0</v>
      </c>
      <c r="J666" s="173"/>
      <c r="K666" s="176" t="s">
        <v>1640</v>
      </c>
      <c r="L666" s="176" t="s">
        <v>1641</v>
      </c>
      <c r="M666" s="176">
        <v>301586</v>
      </c>
      <c r="N666" s="176" t="s">
        <v>210</v>
      </c>
      <c r="O666" s="176" t="s">
        <v>432</v>
      </c>
      <c r="P666" s="176" t="s">
        <v>1642</v>
      </c>
      <c r="Q666" s="176" t="s">
        <v>210</v>
      </c>
      <c r="R666" s="173" t="s">
        <v>210</v>
      </c>
      <c r="S666" s="173" t="s">
        <v>210</v>
      </c>
      <c r="T666" s="175" t="s">
        <v>514</v>
      </c>
      <c r="U666" s="178" t="s">
        <v>1643</v>
      </c>
      <c r="V666" s="187" t="str">
        <f>VLOOKUP(B666,'DPF - Montant M2 M3 par site'!A:A,1,FALSE)</f>
        <v>A83</v>
      </c>
      <c r="W666" s="188"/>
      <c r="AA666" s="189"/>
    </row>
    <row r="667" spans="1:30" s="187" customFormat="1" ht="24.95" customHeight="1" x14ac:dyDescent="0.2">
      <c r="A667" s="175" t="str">
        <f>VLOOKUP(B667,'[2]CCTP lot 1 liste batiment'!B:C,2,FALSE)</f>
        <v>LOT 1</v>
      </c>
      <c r="B667" s="175" t="s">
        <v>1531</v>
      </c>
      <c r="C667" s="175" t="s">
        <v>1532</v>
      </c>
      <c r="D667" s="176" t="str">
        <f>VLOOKUP(E667,'[2]Synthèse Familles'!B:C,2,FALSE)</f>
        <v>5A - Traitement d'air - CTA</v>
      </c>
      <c r="E667" s="176" t="s">
        <v>134</v>
      </c>
      <c r="F667" s="175" t="s">
        <v>1647</v>
      </c>
      <c r="G667" s="177">
        <v>1</v>
      </c>
      <c r="H667" s="173" t="str">
        <f>VLOOKUP(E667,'BPU- Missions M2 et M3'!B:C,2,FALSE)</f>
        <v>5A-CTA2</v>
      </c>
      <c r="I667" s="173">
        <f>IF(H667="inclus","-",VLOOKUP(H667,'BPU- Missions M2 et M3'!C:D,2,FALSE)*G667)</f>
        <v>0</v>
      </c>
      <c r="J667" s="173"/>
      <c r="K667" s="176"/>
      <c r="L667" s="176"/>
      <c r="M667" s="176"/>
      <c r="N667" s="176"/>
      <c r="O667" s="176" t="s">
        <v>432</v>
      </c>
      <c r="P667" s="176"/>
      <c r="Q667" s="176"/>
      <c r="R667" s="173"/>
      <c r="S667" s="173"/>
      <c r="T667" s="175" t="s">
        <v>301</v>
      </c>
      <c r="U667" s="178" t="s">
        <v>1580</v>
      </c>
      <c r="V667" s="187" t="str">
        <f>VLOOKUP(B667,'DPF - Montant M2 M3 par site'!A:A,1,FALSE)</f>
        <v>A83</v>
      </c>
      <c r="W667" s="188"/>
      <c r="AA667" s="189"/>
    </row>
    <row r="668" spans="1:30" s="187" customFormat="1" ht="24.95" customHeight="1" x14ac:dyDescent="0.2">
      <c r="A668" s="175" t="str">
        <f>VLOOKUP(B668,'[2]CCTP lot 1 liste batiment'!B:C,2,FALSE)</f>
        <v>LOT 1</v>
      </c>
      <c r="B668" s="175" t="s">
        <v>1531</v>
      </c>
      <c r="C668" s="175" t="s">
        <v>1532</v>
      </c>
      <c r="D668" s="176" t="str">
        <f>VLOOKUP(E668,'[2]Synthèse Familles'!B:C,2,FALSE)</f>
        <v>5A - Traitement d'air - CTA</v>
      </c>
      <c r="E668" s="180" t="s">
        <v>134</v>
      </c>
      <c r="F668" s="173" t="s">
        <v>1660</v>
      </c>
      <c r="G668" s="177">
        <v>1</v>
      </c>
      <c r="H668" s="173" t="str">
        <f>VLOOKUP(E668,'BPU- Missions M2 et M3'!B:C,2,FALSE)</f>
        <v>5A-CTA2</v>
      </c>
      <c r="I668" s="173">
        <f>IF(H668="inclus","-",VLOOKUP(H668,'BPU- Missions M2 et M3'!C:D,2,FALSE)*G668)</f>
        <v>0</v>
      </c>
      <c r="J668" s="173"/>
      <c r="K668" s="176" t="s">
        <v>1634</v>
      </c>
      <c r="L668" s="176" t="s">
        <v>1661</v>
      </c>
      <c r="M668" s="176" t="s">
        <v>210</v>
      </c>
      <c r="N668" s="176" t="s">
        <v>210</v>
      </c>
      <c r="O668" s="176" t="s">
        <v>1662</v>
      </c>
      <c r="P668" s="176" t="s">
        <v>1663</v>
      </c>
      <c r="Q668" s="176" t="s">
        <v>210</v>
      </c>
      <c r="R668" s="173" t="s">
        <v>210</v>
      </c>
      <c r="S668" s="173" t="s">
        <v>210</v>
      </c>
      <c r="T668" s="175" t="s">
        <v>514</v>
      </c>
      <c r="U668" s="178" t="s">
        <v>301</v>
      </c>
      <c r="V668" s="187" t="str">
        <f>VLOOKUP(B668,'DPF - Montant M2 M3 par site'!A:A,1,FALSE)</f>
        <v>A83</v>
      </c>
      <c r="W668" s="188"/>
      <c r="AA668" s="189"/>
    </row>
    <row r="669" spans="1:30" s="187" customFormat="1" ht="24.95" customHeight="1" x14ac:dyDescent="0.2">
      <c r="A669" s="175" t="str">
        <f>VLOOKUP(B669,'[2]CCTP lot 1 liste batiment'!B:C,2,FALSE)</f>
        <v>LOT 1</v>
      </c>
      <c r="B669" s="175" t="s">
        <v>1531</v>
      </c>
      <c r="C669" s="175" t="s">
        <v>1532</v>
      </c>
      <c r="D669" s="176" t="str">
        <f>VLOOKUP(E669,'[2]Synthèse Familles'!B:C,2,FALSE)</f>
        <v>5A - Traitement d'air - CTA</v>
      </c>
      <c r="E669" s="180" t="s">
        <v>134</v>
      </c>
      <c r="F669" s="173" t="s">
        <v>1664</v>
      </c>
      <c r="G669" s="177">
        <v>1</v>
      </c>
      <c r="H669" s="173" t="str">
        <f>VLOOKUP(E669,'BPU- Missions M2 et M3'!B:C,2,FALSE)</f>
        <v>5A-CTA2</v>
      </c>
      <c r="I669" s="173">
        <f>IF(H669="inclus","-",VLOOKUP(H669,'BPU- Missions M2 et M3'!C:D,2,FALSE)*G669)</f>
        <v>0</v>
      </c>
      <c r="J669" s="173"/>
      <c r="K669" s="176" t="s">
        <v>763</v>
      </c>
      <c r="L669" s="176"/>
      <c r="M669" s="176" t="s">
        <v>210</v>
      </c>
      <c r="N669" s="176" t="s">
        <v>210</v>
      </c>
      <c r="O669" s="176" t="s">
        <v>1665</v>
      </c>
      <c r="P669" s="176" t="s">
        <v>1657</v>
      </c>
      <c r="Q669" s="176" t="s">
        <v>210</v>
      </c>
      <c r="R669" s="173" t="s">
        <v>210</v>
      </c>
      <c r="S669" s="173" t="s">
        <v>210</v>
      </c>
      <c r="T669" s="175" t="s">
        <v>514</v>
      </c>
      <c r="U669" s="178" t="s">
        <v>1651</v>
      </c>
      <c r="V669" s="187" t="str">
        <f>VLOOKUP(B669,'DPF - Montant M2 M3 par site'!A:A,1,FALSE)</f>
        <v>A83</v>
      </c>
      <c r="W669" s="188"/>
      <c r="AA669" s="189"/>
    </row>
    <row r="670" spans="1:30" s="187" customFormat="1" ht="24.95" customHeight="1" x14ac:dyDescent="0.2">
      <c r="A670" s="175" t="str">
        <f>VLOOKUP(B670,'[2]CCTP lot 1 liste batiment'!B:C,2,FALSE)</f>
        <v>LOT 1</v>
      </c>
      <c r="B670" s="175" t="s">
        <v>1531</v>
      </c>
      <c r="C670" s="175" t="s">
        <v>1532</v>
      </c>
      <c r="D670" s="176" t="str">
        <f>VLOOKUP(E670,'[2]Synthèse Familles'!B:C,2,FALSE)</f>
        <v>5B - Traitement d'air - Extracteur</v>
      </c>
      <c r="E670" s="176" t="s">
        <v>48</v>
      </c>
      <c r="F670" s="173" t="s">
        <v>1666</v>
      </c>
      <c r="G670" s="177">
        <v>1</v>
      </c>
      <c r="H670" s="173" t="str">
        <f>VLOOKUP(E670,'BPU- Missions M2 et M3'!B:C,2,FALSE)</f>
        <v>5B-EXT</v>
      </c>
      <c r="I670" s="173">
        <f>IF(H670="inclus","-",VLOOKUP(H670,'BPU- Missions M2 et M3'!C:D,2,FALSE)*G670)</f>
        <v>0</v>
      </c>
      <c r="J670" s="173" t="s">
        <v>210</v>
      </c>
      <c r="K670" s="176" t="s">
        <v>495</v>
      </c>
      <c r="L670" s="176" t="s">
        <v>1667</v>
      </c>
      <c r="M670" s="176" t="s">
        <v>210</v>
      </c>
      <c r="N670" s="176" t="s">
        <v>210</v>
      </c>
      <c r="O670" s="176"/>
      <c r="P670" s="176" t="s">
        <v>210</v>
      </c>
      <c r="Q670" s="176" t="s">
        <v>210</v>
      </c>
      <c r="R670" s="173" t="s">
        <v>210</v>
      </c>
      <c r="S670" s="173" t="s">
        <v>210</v>
      </c>
      <c r="T670" s="175" t="s">
        <v>211</v>
      </c>
      <c r="U670" s="178" t="s">
        <v>1646</v>
      </c>
      <c r="V670" s="187" t="str">
        <f>VLOOKUP(B670,'DPF - Montant M2 M3 par site'!A:A,1,FALSE)</f>
        <v>A83</v>
      </c>
      <c r="W670" s="188"/>
      <c r="AA670" s="189"/>
    </row>
    <row r="671" spans="1:30" s="187" customFormat="1" ht="24.95" customHeight="1" x14ac:dyDescent="0.2">
      <c r="A671" s="175" t="str">
        <f>VLOOKUP(B671,'[2]CCTP lot 1 liste batiment'!B:C,2,FALSE)</f>
        <v>LOT 1</v>
      </c>
      <c r="B671" s="175" t="s">
        <v>1531</v>
      </c>
      <c r="C671" s="175" t="s">
        <v>1532</v>
      </c>
      <c r="D671" s="176" t="str">
        <f>VLOOKUP(E671,'[2]Synthèse Familles'!B:C,2,FALSE)</f>
        <v>5B - Traitement d'air - Extracteur</v>
      </c>
      <c r="E671" s="176" t="s">
        <v>48</v>
      </c>
      <c r="F671" s="173" t="s">
        <v>1668</v>
      </c>
      <c r="G671" s="177">
        <v>1</v>
      </c>
      <c r="H671" s="173" t="str">
        <f>VLOOKUP(E671,'BPU- Missions M2 et M3'!B:C,2,FALSE)</f>
        <v>5B-EXT</v>
      </c>
      <c r="I671" s="173">
        <f>IF(H671="inclus","-",VLOOKUP(H671,'BPU- Missions M2 et M3'!C:D,2,FALSE)*G671)</f>
        <v>0</v>
      </c>
      <c r="J671" s="173"/>
      <c r="K671" s="176" t="s">
        <v>495</v>
      </c>
      <c r="L671" s="176" t="s">
        <v>1645</v>
      </c>
      <c r="M671" s="176" t="s">
        <v>210</v>
      </c>
      <c r="N671" s="176" t="s">
        <v>210</v>
      </c>
      <c r="O671" s="176"/>
      <c r="P671" s="176" t="s">
        <v>210</v>
      </c>
      <c r="Q671" s="176" t="s">
        <v>210</v>
      </c>
      <c r="R671" s="173" t="s">
        <v>210</v>
      </c>
      <c r="S671" s="173" t="s">
        <v>210</v>
      </c>
      <c r="T671" s="175" t="s">
        <v>211</v>
      </c>
      <c r="U671" s="178" t="s">
        <v>1646</v>
      </c>
      <c r="V671" s="187" t="str">
        <f>VLOOKUP(B671,'DPF - Montant M2 M3 par site'!A:A,1,FALSE)</f>
        <v>A83</v>
      </c>
      <c r="W671" s="188"/>
      <c r="AA671" s="189"/>
    </row>
    <row r="672" spans="1:30" s="187" customFormat="1" ht="24.95" customHeight="1" x14ac:dyDescent="0.2">
      <c r="A672" s="175" t="str">
        <f>VLOOKUP(B672,'[2]CCTP lot 1 liste batiment'!B:C,2,FALSE)</f>
        <v>LOT 1</v>
      </c>
      <c r="B672" s="175" t="s">
        <v>1531</v>
      </c>
      <c r="C672" s="175" t="s">
        <v>1532</v>
      </c>
      <c r="D672" s="176" t="str">
        <f>VLOOKUP(E672,'[2]Synthèse Familles'!B:C,2,FALSE)</f>
        <v>5B - Traitement d'air - Extracteur</v>
      </c>
      <c r="E672" s="176" t="s">
        <v>139</v>
      </c>
      <c r="F672" s="173" t="s">
        <v>1669</v>
      </c>
      <c r="G672" s="177">
        <v>3</v>
      </c>
      <c r="H672" s="173" t="str">
        <f>VLOOKUP(E672,'BPU- Missions M2 et M3'!B:C,2,FALSE)</f>
        <v>5B-VMC</v>
      </c>
      <c r="I672" s="173">
        <f>IF(H672="inclus","-",VLOOKUP(H672,'BPU- Missions M2 et M3'!C:D,2,FALSE)*G672)</f>
        <v>0</v>
      </c>
      <c r="J672" s="173"/>
      <c r="K672" s="176" t="s">
        <v>1670</v>
      </c>
      <c r="L672" s="176" t="s">
        <v>1671</v>
      </c>
      <c r="M672" s="176" t="s">
        <v>210</v>
      </c>
      <c r="N672" s="176" t="s">
        <v>210</v>
      </c>
      <c r="O672" s="176"/>
      <c r="P672" s="176" t="s">
        <v>210</v>
      </c>
      <c r="Q672" s="176" t="s">
        <v>210</v>
      </c>
      <c r="R672" s="173" t="s">
        <v>210</v>
      </c>
      <c r="S672" s="173" t="s">
        <v>210</v>
      </c>
      <c r="T672" s="175" t="s">
        <v>514</v>
      </c>
      <c r="U672" s="178" t="s">
        <v>1598</v>
      </c>
      <c r="V672" s="187" t="str">
        <f>VLOOKUP(B672,'DPF - Montant M2 M3 par site'!A:A,1,FALSE)</f>
        <v>A83</v>
      </c>
      <c r="W672" s="188"/>
      <c r="AA672" s="189"/>
    </row>
    <row r="673" spans="1:30" s="187" customFormat="1" ht="24.95" customHeight="1" x14ac:dyDescent="0.2">
      <c r="A673" s="175" t="str">
        <f>VLOOKUP(B673,'[2]CCTP lot 1 liste batiment'!B:C,2,FALSE)</f>
        <v>LOT 1</v>
      </c>
      <c r="B673" s="175" t="s">
        <v>1531</v>
      </c>
      <c r="C673" s="175" t="s">
        <v>1532</v>
      </c>
      <c r="D673" s="176" t="str">
        <f>VLOOKUP(E673,'[2]Synthèse Familles'!B:C,2,FALSE)</f>
        <v>5B - Traitement d'air - Extracteur</v>
      </c>
      <c r="E673" s="176" t="s">
        <v>139</v>
      </c>
      <c r="F673" s="173" t="s">
        <v>1672</v>
      </c>
      <c r="G673" s="177">
        <v>3</v>
      </c>
      <c r="H673" s="173" t="str">
        <f>VLOOKUP(E673,'BPU- Missions M2 et M3'!B:C,2,FALSE)</f>
        <v>5B-VMC</v>
      </c>
      <c r="I673" s="173">
        <f>IF(H673="inclus","-",VLOOKUP(H673,'BPU- Missions M2 et M3'!C:D,2,FALSE)*G673)</f>
        <v>0</v>
      </c>
      <c r="J673" s="173"/>
      <c r="K673" s="176" t="s">
        <v>1673</v>
      </c>
      <c r="L673" s="176" t="s">
        <v>1674</v>
      </c>
      <c r="M673" s="176" t="s">
        <v>210</v>
      </c>
      <c r="N673" s="176" t="s">
        <v>210</v>
      </c>
      <c r="O673" s="176"/>
      <c r="P673" s="176" t="s">
        <v>210</v>
      </c>
      <c r="Q673" s="176" t="s">
        <v>210</v>
      </c>
      <c r="R673" s="173" t="s">
        <v>210</v>
      </c>
      <c r="S673" s="173" t="s">
        <v>210</v>
      </c>
      <c r="T673" s="175" t="s">
        <v>1536</v>
      </c>
      <c r="U673" s="178" t="s">
        <v>230</v>
      </c>
      <c r="V673" s="187" t="str">
        <f>VLOOKUP(B673,'DPF - Montant M2 M3 par site'!A:A,1,FALSE)</f>
        <v>A83</v>
      </c>
      <c r="W673" s="188"/>
      <c r="AA673" s="189"/>
    </row>
    <row r="674" spans="1:30" s="187" customFormat="1" ht="24.95" customHeight="1" x14ac:dyDescent="0.2">
      <c r="A674" s="175" t="str">
        <f>VLOOKUP(B674,'[2]CCTP lot 1 liste batiment'!B:C,2,FALSE)</f>
        <v>LOT 1</v>
      </c>
      <c r="B674" s="175" t="s">
        <v>1531</v>
      </c>
      <c r="C674" s="175" t="s">
        <v>1532</v>
      </c>
      <c r="D674" s="176" t="str">
        <f>VLOOKUP(E674,'[2]Synthèse Familles'!B:C,2,FALSE)</f>
        <v>5C - Traitement d'air - Réseaux</v>
      </c>
      <c r="E674" s="176" t="s">
        <v>140</v>
      </c>
      <c r="F674" s="173" t="s">
        <v>864</v>
      </c>
      <c r="G674" s="177">
        <v>10000</v>
      </c>
      <c r="H674" s="173" t="str">
        <f>VLOOKUP(E674,'BPU- Missions M2 et M3'!B:C,2,FALSE)</f>
        <v>5C-AERAU</v>
      </c>
      <c r="I674" s="173">
        <f>IF(H674="inclus","-",VLOOKUP(H674,'BPU- Missions M2 et M3'!C:D,2,FALSE)*G674)</f>
        <v>0</v>
      </c>
      <c r="J674" s="173"/>
      <c r="K674" s="176"/>
      <c r="L674" s="176"/>
      <c r="M674" s="176"/>
      <c r="N674" s="176"/>
      <c r="O674" s="176"/>
      <c r="P674" s="176"/>
      <c r="Q674" s="176"/>
      <c r="R674" s="173"/>
      <c r="S674" s="173"/>
      <c r="T674" s="175" t="s">
        <v>276</v>
      </c>
      <c r="U674" s="178" t="s">
        <v>277</v>
      </c>
      <c r="V674" s="187" t="str">
        <f>VLOOKUP(B674,'DPF - Montant M2 M3 par site'!A:A,1,FALSE)</f>
        <v>A83</v>
      </c>
      <c r="W674" s="188"/>
      <c r="AA674" s="189"/>
    </row>
    <row r="675" spans="1:30" s="187" customFormat="1" ht="24.95" customHeight="1" x14ac:dyDescent="0.2">
      <c r="A675" s="175" t="str">
        <f>VLOOKUP(B675,'[2]CCTP lot 1 liste batiment'!B:C,2,FALSE)</f>
        <v>LOT 1</v>
      </c>
      <c r="B675" s="175" t="s">
        <v>1531</v>
      </c>
      <c r="C675" s="175" t="s">
        <v>1532</v>
      </c>
      <c r="D675" s="176" t="e">
        <f>VLOOKUP(E675,'[2]Synthèse Familles'!B:C,2,FALSE)</f>
        <v>#N/A</v>
      </c>
      <c r="E675" s="176" t="s">
        <v>52</v>
      </c>
      <c r="F675" s="173" t="s">
        <v>1675</v>
      </c>
      <c r="G675" s="177">
        <v>3</v>
      </c>
      <c r="H675" s="173" t="str">
        <f>VLOOKUP(E675,'BPU- Missions M2 et M3'!B:C,2,FALSE)</f>
        <v>6-DES</v>
      </c>
      <c r="I675" s="173">
        <f>IF(H675="inclus","-",VLOOKUP(H675,'BPU- Missions M2 et M3'!C:D,2,FALSE)*G675)</f>
        <v>0</v>
      </c>
      <c r="J675" s="173"/>
      <c r="K675" s="176" t="s">
        <v>1640</v>
      </c>
      <c r="L675" s="176" t="s">
        <v>1676</v>
      </c>
      <c r="M675" s="176" t="s">
        <v>210</v>
      </c>
      <c r="N675" s="176" t="s">
        <v>210</v>
      </c>
      <c r="O675" s="176"/>
      <c r="P675" s="176" t="s">
        <v>210</v>
      </c>
      <c r="Q675" s="176" t="s">
        <v>210</v>
      </c>
      <c r="R675" s="173" t="s">
        <v>210</v>
      </c>
      <c r="S675" s="173" t="s">
        <v>210</v>
      </c>
      <c r="T675" s="175" t="s">
        <v>514</v>
      </c>
      <c r="U675" s="178" t="s">
        <v>301</v>
      </c>
      <c r="V675" s="187" t="str">
        <f>VLOOKUP(B675,'DPF - Montant M2 M3 par site'!A:A,1,FALSE)</f>
        <v>A83</v>
      </c>
      <c r="W675" s="188"/>
      <c r="AA675" s="189"/>
    </row>
    <row r="676" spans="1:30" s="187" customFormat="1" ht="24.95" customHeight="1" x14ac:dyDescent="0.2">
      <c r="A676" s="175" t="str">
        <f>VLOOKUP(B676,'[2]CCTP lot 1 liste batiment'!B:C,2,FALSE)</f>
        <v>LOT 1</v>
      </c>
      <c r="B676" s="175" t="s">
        <v>1531</v>
      </c>
      <c r="C676" s="175" t="s">
        <v>1532</v>
      </c>
      <c r="D676" s="176" t="e">
        <f>VLOOKUP(E676,'[2]Synthèse Familles'!B:C,2,FALSE)</f>
        <v>#N/A</v>
      </c>
      <c r="E676" s="176" t="s">
        <v>52</v>
      </c>
      <c r="F676" s="173" t="s">
        <v>1677</v>
      </c>
      <c r="G676" s="177">
        <v>4</v>
      </c>
      <c r="H676" s="173" t="str">
        <f>VLOOKUP(E676,'BPU- Missions M2 et M3'!B:C,2,FALSE)</f>
        <v>6-DES</v>
      </c>
      <c r="I676" s="173">
        <f>IF(H676="inclus","-",VLOOKUP(H676,'BPU- Missions M2 et M3'!C:D,2,FALSE)*G676)</f>
        <v>0</v>
      </c>
      <c r="J676" s="173"/>
      <c r="K676" s="176" t="s">
        <v>689</v>
      </c>
      <c r="L676" s="176" t="s">
        <v>1678</v>
      </c>
      <c r="M676" s="176" t="s">
        <v>210</v>
      </c>
      <c r="N676" s="176" t="s">
        <v>210</v>
      </c>
      <c r="O676" s="176"/>
      <c r="P676" s="176" t="s">
        <v>210</v>
      </c>
      <c r="Q676" s="176" t="s">
        <v>210</v>
      </c>
      <c r="R676" s="173" t="s">
        <v>210</v>
      </c>
      <c r="S676" s="173" t="s">
        <v>210</v>
      </c>
      <c r="T676" s="175" t="s">
        <v>1536</v>
      </c>
      <c r="U676" s="178" t="s">
        <v>230</v>
      </c>
      <c r="V676" s="187" t="str">
        <f>VLOOKUP(B676,'DPF - Montant M2 M3 par site'!A:A,1,FALSE)</f>
        <v>A83</v>
      </c>
      <c r="W676" s="188"/>
      <c r="AA676" s="189"/>
    </row>
    <row r="677" spans="1:30" s="187" customFormat="1" ht="24.95" customHeight="1" x14ac:dyDescent="0.2">
      <c r="A677" s="175" t="str">
        <f>VLOOKUP(B677,'[2]CCTP lot 1 liste batiment'!B:C,2,FALSE)</f>
        <v>LOT 1</v>
      </c>
      <c r="B677" s="175" t="s">
        <v>1531</v>
      </c>
      <c r="C677" s="175" t="s">
        <v>1532</v>
      </c>
      <c r="D677" s="176" t="e">
        <f>VLOOKUP(E677,'[2]Synthèse Familles'!B:C,2,FALSE)</f>
        <v>#N/A</v>
      </c>
      <c r="E677" s="176" t="s">
        <v>52</v>
      </c>
      <c r="F677" s="173" t="s">
        <v>1679</v>
      </c>
      <c r="G677" s="177">
        <v>6</v>
      </c>
      <c r="H677" s="173" t="str">
        <f>VLOOKUP(E677,'BPU- Missions M2 et M3'!B:C,2,FALSE)</f>
        <v>6-DES</v>
      </c>
      <c r="I677" s="173">
        <f>IF(H677="inclus","-",VLOOKUP(H677,'BPU- Missions M2 et M3'!C:D,2,FALSE)*G677)</f>
        <v>0</v>
      </c>
      <c r="J677" s="173"/>
      <c r="K677" s="176" t="s">
        <v>1680</v>
      </c>
      <c r="L677" s="176" t="s">
        <v>1681</v>
      </c>
      <c r="M677" s="176" t="s">
        <v>210</v>
      </c>
      <c r="N677" s="176" t="s">
        <v>210</v>
      </c>
      <c r="O677" s="176"/>
      <c r="P677" s="176" t="s">
        <v>210</v>
      </c>
      <c r="Q677" s="176" t="s">
        <v>210</v>
      </c>
      <c r="R677" s="173" t="s">
        <v>210</v>
      </c>
      <c r="S677" s="173" t="s">
        <v>210</v>
      </c>
      <c r="T677" s="175" t="s">
        <v>1536</v>
      </c>
      <c r="U677" s="178" t="s">
        <v>230</v>
      </c>
      <c r="V677" s="187" t="str">
        <f>VLOOKUP(B677,'DPF - Montant M2 M3 par site'!A:A,1,FALSE)</f>
        <v>A83</v>
      </c>
      <c r="W677" s="188"/>
      <c r="AA677" s="189"/>
    </row>
    <row r="678" spans="1:30" s="187" customFormat="1" ht="24.95" customHeight="1" x14ac:dyDescent="0.2">
      <c r="A678" s="175" t="str">
        <f>VLOOKUP(B678,'[2]CCTP lot 1 liste batiment'!B:C,2,FALSE)</f>
        <v>LOT 1</v>
      </c>
      <c r="B678" s="175" t="s">
        <v>1531</v>
      </c>
      <c r="C678" s="175" t="s">
        <v>1532</v>
      </c>
      <c r="D678" s="176" t="e">
        <f>VLOOKUP(E678,'[2]Synthèse Familles'!B:C,2,FALSE)</f>
        <v>#N/A</v>
      </c>
      <c r="E678" s="176" t="s">
        <v>52</v>
      </c>
      <c r="F678" s="173" t="s">
        <v>1682</v>
      </c>
      <c r="G678" s="177">
        <v>15</v>
      </c>
      <c r="H678" s="173" t="str">
        <f>VLOOKUP(E678,'BPU- Missions M2 et M3'!B:C,2,FALSE)</f>
        <v>6-DES</v>
      </c>
      <c r="I678" s="173">
        <f>IF(H678="inclus","-",VLOOKUP(H678,'BPU- Missions M2 et M3'!C:D,2,FALSE)*G678)</f>
        <v>0</v>
      </c>
      <c r="J678" s="173"/>
      <c r="K678" s="176"/>
      <c r="L678" s="176"/>
      <c r="M678" s="176"/>
      <c r="N678" s="176"/>
      <c r="O678" s="176"/>
      <c r="P678" s="176"/>
      <c r="Q678" s="176"/>
      <c r="R678" s="173"/>
      <c r="S678" s="173"/>
      <c r="T678" s="175" t="s">
        <v>276</v>
      </c>
      <c r="U678" s="178"/>
      <c r="V678" s="187" t="str">
        <f>VLOOKUP(B678,'DPF - Montant M2 M3 par site'!A:A,1,FALSE)</f>
        <v>A83</v>
      </c>
      <c r="W678" s="188"/>
      <c r="AA678" s="189"/>
    </row>
    <row r="679" spans="1:30" s="187" customFormat="1" ht="24.95" customHeight="1" x14ac:dyDescent="0.2">
      <c r="A679" s="175" t="str">
        <f>VLOOKUP(B679,'[2]CCTP lot 1 liste batiment'!B:C,2,FALSE)</f>
        <v>LOT 1</v>
      </c>
      <c r="B679" s="175" t="s">
        <v>1531</v>
      </c>
      <c r="C679" s="175" t="s">
        <v>1532</v>
      </c>
      <c r="D679" s="176" t="str">
        <f>VLOOKUP(E679,'[2]Synthèse Familles'!B:C,2,FALSE)</f>
        <v>7-Automate</v>
      </c>
      <c r="E679" s="176" t="s">
        <v>54</v>
      </c>
      <c r="F679" s="175" t="s">
        <v>278</v>
      </c>
      <c r="G679" s="177">
        <v>15</v>
      </c>
      <c r="H679" s="173" t="str">
        <f>VLOOKUP(E679,'BPU- Missions M2 et M3'!B:C,2,FALSE)</f>
        <v>7-AUTOM1</v>
      </c>
      <c r="I679" s="173">
        <f>IF(H679="inclus","-",VLOOKUP(H679,'BPU- Missions M2 et M3'!C:D,2,FALSE)*G679)</f>
        <v>0</v>
      </c>
      <c r="J679" s="173"/>
      <c r="K679" s="176" t="s">
        <v>1292</v>
      </c>
      <c r="L679" s="176" t="s">
        <v>1683</v>
      </c>
      <c r="M679" s="176"/>
      <c r="N679" s="176"/>
      <c r="O679" s="176"/>
      <c r="P679" s="176" t="s">
        <v>1684</v>
      </c>
      <c r="Q679" s="176"/>
      <c r="R679" s="173"/>
      <c r="S679" s="173"/>
      <c r="T679" s="175" t="s">
        <v>514</v>
      </c>
      <c r="U679" s="178" t="s">
        <v>1598</v>
      </c>
      <c r="V679" s="187" t="str">
        <f>VLOOKUP(B679,'DPF - Montant M2 M3 par site'!A:A,1,FALSE)</f>
        <v>A83</v>
      </c>
      <c r="W679" s="188"/>
      <c r="AA679" s="189"/>
    </row>
    <row r="680" spans="1:30" s="189" customFormat="1" ht="24.95" customHeight="1" x14ac:dyDescent="0.2">
      <c r="A680" s="175" t="str">
        <f>VLOOKUP(B680,'[2]CCTP lot 1 liste batiment'!B:C,2,FALSE)</f>
        <v>LOT 1</v>
      </c>
      <c r="B680" s="175" t="s">
        <v>1685</v>
      </c>
      <c r="C680" s="175" t="s">
        <v>1686</v>
      </c>
      <c r="D680" s="176" t="str">
        <f>VLOOKUP(E680,'[2]Synthèse Familles'!B:C,2,FALSE)</f>
        <v>1B - Distribution chaud</v>
      </c>
      <c r="E680" s="176" t="s">
        <v>3361</v>
      </c>
      <c r="F680" s="173" t="s">
        <v>1687</v>
      </c>
      <c r="G680" s="177">
        <v>8</v>
      </c>
      <c r="H680" s="173" t="str">
        <f>VLOOKUP(E680,'BPU- Missions M2 et M3'!B:C,2,FALSE)</f>
        <v>1B-SSEC</v>
      </c>
      <c r="I680" s="173">
        <f>IF(H680="inclus","-",VLOOKUP(H680,'BPU- Missions M2 et M3'!C:D,2,FALSE)*G680)</f>
        <v>0</v>
      </c>
      <c r="J680" s="173"/>
      <c r="K680" s="176"/>
      <c r="L680" s="176"/>
      <c r="M680" s="176" t="s">
        <v>210</v>
      </c>
      <c r="N680" s="176" t="s">
        <v>210</v>
      </c>
      <c r="O680" s="176"/>
      <c r="P680" s="176" t="s">
        <v>210</v>
      </c>
      <c r="Q680" s="176" t="s">
        <v>210</v>
      </c>
      <c r="R680" s="173" t="s">
        <v>210</v>
      </c>
      <c r="S680" s="173" t="s">
        <v>210</v>
      </c>
      <c r="T680" s="175"/>
      <c r="U680" s="178"/>
      <c r="V680" s="187" t="str">
        <f>VLOOKUP(B680,'DPF - Montant M2 M3 par site'!A:A,1,FALSE)</f>
        <v>A88</v>
      </c>
      <c r="W680" s="188"/>
      <c r="X680" s="187"/>
      <c r="Y680" s="187"/>
      <c r="Z680" s="187"/>
      <c r="AB680" s="187"/>
      <c r="AC680" s="187"/>
      <c r="AD680" s="187"/>
    </row>
    <row r="681" spans="1:30" s="187" customFormat="1" ht="24.95" customHeight="1" x14ac:dyDescent="0.2">
      <c r="A681" s="175" t="str">
        <f>VLOOKUP(B681,'[2]CCTP lot 1 liste batiment'!B:C,2,FALSE)</f>
        <v>LOT 1</v>
      </c>
      <c r="B681" s="175" t="s">
        <v>1685</v>
      </c>
      <c r="C681" s="175" t="s">
        <v>1686</v>
      </c>
      <c r="D681" s="176" t="str">
        <f>VLOOKUP(E681,'[2]Synthèse Familles'!B:C,2,FALSE)</f>
        <v>1B - Distribution chaud</v>
      </c>
      <c r="E681" s="176" t="s">
        <v>162</v>
      </c>
      <c r="F681" s="173" t="s">
        <v>1688</v>
      </c>
      <c r="G681" s="177">
        <v>1</v>
      </c>
      <c r="H681" s="173" t="str">
        <f>VLOOKUP(E681,'BPU- Missions M2 et M3'!B:C,2,FALSE)</f>
        <v>Inclus</v>
      </c>
      <c r="I681" s="173" t="str">
        <f>IF(H681="inclus","-",VLOOKUP(H681,'BPU- Missions M2 et M3'!C:D,2,FALSE)*G681)</f>
        <v>-</v>
      </c>
      <c r="J681" s="173"/>
      <c r="K681" s="176" t="s">
        <v>413</v>
      </c>
      <c r="L681" s="176" t="s">
        <v>1689</v>
      </c>
      <c r="M681" s="176"/>
      <c r="N681" s="176"/>
      <c r="O681" s="176"/>
      <c r="P681" s="176"/>
      <c r="Q681" s="176"/>
      <c r="R681" s="173"/>
      <c r="S681" s="173"/>
      <c r="T681" s="175" t="s">
        <v>1538</v>
      </c>
      <c r="U681" s="178" t="s">
        <v>1690</v>
      </c>
      <c r="V681" s="187" t="str">
        <f>VLOOKUP(B681,'DPF - Montant M2 M3 par site'!A:A,1,FALSE)</f>
        <v>A88</v>
      </c>
      <c r="W681" s="188"/>
      <c r="AA681" s="189"/>
    </row>
    <row r="682" spans="1:30" s="187" customFormat="1" ht="24.95" customHeight="1" x14ac:dyDescent="0.2">
      <c r="A682" s="175" t="str">
        <f>VLOOKUP(B682,'[2]CCTP lot 1 liste batiment'!B:C,2,FALSE)</f>
        <v>LOT 1</v>
      </c>
      <c r="B682" s="175" t="s">
        <v>1685</v>
      </c>
      <c r="C682" s="175" t="s">
        <v>1686</v>
      </c>
      <c r="D682" s="176" t="str">
        <f>VLOOKUP(E682,'[2]Synthèse Familles'!B:C,2,FALSE)</f>
        <v>1B - Distribution chaud</v>
      </c>
      <c r="E682" s="176" t="s">
        <v>162</v>
      </c>
      <c r="F682" s="173" t="s">
        <v>1342</v>
      </c>
      <c r="G682" s="177">
        <v>1</v>
      </c>
      <c r="H682" s="173" t="str">
        <f>VLOOKUP(E682,'BPU- Missions M2 et M3'!B:C,2,FALSE)</f>
        <v>Inclus</v>
      </c>
      <c r="I682" s="173" t="str">
        <f>IF(H682="inclus","-",VLOOKUP(H682,'BPU- Missions M2 et M3'!C:D,2,FALSE)*G682)</f>
        <v>-</v>
      </c>
      <c r="J682" s="173"/>
      <c r="K682" s="176" t="s">
        <v>413</v>
      </c>
      <c r="L682" s="176" t="s">
        <v>450</v>
      </c>
      <c r="M682" s="176"/>
      <c r="N682" s="176"/>
      <c r="O682" s="176"/>
      <c r="P682" s="176"/>
      <c r="Q682" s="176"/>
      <c r="R682" s="173"/>
      <c r="S682" s="173"/>
      <c r="T682" s="175" t="s">
        <v>1538</v>
      </c>
      <c r="U682" s="178" t="s">
        <v>1691</v>
      </c>
      <c r="V682" s="187" t="str">
        <f>VLOOKUP(B682,'DPF - Montant M2 M3 par site'!A:A,1,FALSE)</f>
        <v>A88</v>
      </c>
      <c r="W682" s="188"/>
      <c r="AA682" s="189"/>
    </row>
    <row r="683" spans="1:30" s="187" customFormat="1" ht="24.95" customHeight="1" x14ac:dyDescent="0.2">
      <c r="A683" s="175" t="str">
        <f>VLOOKUP(B683,'[2]CCTP lot 1 liste batiment'!B:C,2,FALSE)</f>
        <v>LOT 1</v>
      </c>
      <c r="B683" s="175" t="s">
        <v>1685</v>
      </c>
      <c r="C683" s="175" t="s">
        <v>1686</v>
      </c>
      <c r="D683" s="176" t="str">
        <f>VLOOKUP(E683,'[2]Synthèse Familles'!B:C,2,FALSE)</f>
        <v>1B - Distribution chaud</v>
      </c>
      <c r="E683" s="176" t="s">
        <v>162</v>
      </c>
      <c r="F683" s="173" t="s">
        <v>1692</v>
      </c>
      <c r="G683" s="177">
        <v>1</v>
      </c>
      <c r="H683" s="173" t="str">
        <f>VLOOKUP(E683,'BPU- Missions M2 et M3'!B:C,2,FALSE)</f>
        <v>Inclus</v>
      </c>
      <c r="I683" s="173" t="str">
        <f>IF(H683="inclus","-",VLOOKUP(H683,'BPU- Missions M2 et M3'!C:D,2,FALSE)*G683)</f>
        <v>-</v>
      </c>
      <c r="J683" s="173"/>
      <c r="K683" s="176" t="s">
        <v>413</v>
      </c>
      <c r="L683" s="176" t="s">
        <v>1689</v>
      </c>
      <c r="M683" s="176"/>
      <c r="N683" s="176"/>
      <c r="O683" s="176"/>
      <c r="P683" s="176"/>
      <c r="Q683" s="176"/>
      <c r="R683" s="173"/>
      <c r="S683" s="173"/>
      <c r="T683" s="175" t="s">
        <v>1538</v>
      </c>
      <c r="U683" s="178" t="s">
        <v>1693</v>
      </c>
      <c r="V683" s="187" t="str">
        <f>VLOOKUP(B683,'DPF - Montant M2 M3 par site'!A:A,1,FALSE)</f>
        <v>A88</v>
      </c>
      <c r="W683" s="188"/>
      <c r="AA683" s="189"/>
    </row>
    <row r="684" spans="1:30" s="187" customFormat="1" ht="24.95" customHeight="1" x14ac:dyDescent="0.2">
      <c r="A684" s="175" t="str">
        <f>VLOOKUP(B684,'[2]CCTP lot 1 liste batiment'!B:C,2,FALSE)</f>
        <v>LOT 1</v>
      </c>
      <c r="B684" s="175" t="s">
        <v>1685</v>
      </c>
      <c r="C684" s="175" t="s">
        <v>1686</v>
      </c>
      <c r="D684" s="176" t="str">
        <f>VLOOKUP(E684,'[2]Synthèse Familles'!B:C,2,FALSE)</f>
        <v>1B - Distribution chaud</v>
      </c>
      <c r="E684" s="176" t="s">
        <v>162</v>
      </c>
      <c r="F684" s="173" t="s">
        <v>1694</v>
      </c>
      <c r="G684" s="177">
        <v>2</v>
      </c>
      <c r="H684" s="173" t="str">
        <f>VLOOKUP(E684,'BPU- Missions M2 et M3'!B:C,2,FALSE)</f>
        <v>Inclus</v>
      </c>
      <c r="I684" s="173" t="str">
        <f>IF(H684="inclus","-",VLOOKUP(H684,'BPU- Missions M2 et M3'!C:D,2,FALSE)*G684)</f>
        <v>-</v>
      </c>
      <c r="J684" s="173"/>
      <c r="K684" s="176" t="s">
        <v>413</v>
      </c>
      <c r="L684" s="176"/>
      <c r="M684" s="176"/>
      <c r="N684" s="176"/>
      <c r="O684" s="176"/>
      <c r="P684" s="176"/>
      <c r="Q684" s="176"/>
      <c r="R684" s="173"/>
      <c r="S684" s="173"/>
      <c r="T684" s="175" t="s">
        <v>1538</v>
      </c>
      <c r="U684" s="178" t="s">
        <v>1693</v>
      </c>
      <c r="V684" s="187" t="str">
        <f>VLOOKUP(B684,'DPF - Montant M2 M3 par site'!A:A,1,FALSE)</f>
        <v>A88</v>
      </c>
      <c r="W684" s="188"/>
      <c r="AA684" s="189"/>
    </row>
    <row r="685" spans="1:30" s="187" customFormat="1" ht="24.95" customHeight="1" x14ac:dyDescent="0.2">
      <c r="A685" s="175" t="str">
        <f>VLOOKUP(B685,'[2]CCTP lot 1 liste batiment'!B:C,2,FALSE)</f>
        <v>LOT 1</v>
      </c>
      <c r="B685" s="175" t="s">
        <v>1685</v>
      </c>
      <c r="C685" s="175" t="s">
        <v>1686</v>
      </c>
      <c r="D685" s="176" t="str">
        <f>VLOOKUP(E685,'[2]Synthèse Familles'!B:C,2,FALSE)</f>
        <v>1B - Distribution chaud</v>
      </c>
      <c r="E685" s="176" t="s">
        <v>162</v>
      </c>
      <c r="F685" s="173" t="s">
        <v>1695</v>
      </c>
      <c r="G685" s="177">
        <v>1</v>
      </c>
      <c r="H685" s="173" t="str">
        <f>VLOOKUP(E685,'BPU- Missions M2 et M3'!B:C,2,FALSE)</f>
        <v>Inclus</v>
      </c>
      <c r="I685" s="173" t="str">
        <f>IF(H685="inclus","-",VLOOKUP(H685,'BPU- Missions M2 et M3'!C:D,2,FALSE)*G685)</f>
        <v>-</v>
      </c>
      <c r="J685" s="173"/>
      <c r="K685" s="176" t="s">
        <v>413</v>
      </c>
      <c r="L685" s="176" t="s">
        <v>1696</v>
      </c>
      <c r="M685" s="176"/>
      <c r="N685" s="176"/>
      <c r="O685" s="176"/>
      <c r="P685" s="176"/>
      <c r="Q685" s="176"/>
      <c r="R685" s="173"/>
      <c r="S685" s="173"/>
      <c r="T685" s="175" t="s">
        <v>1538</v>
      </c>
      <c r="U685" s="178" t="s">
        <v>1693</v>
      </c>
      <c r="V685" s="187" t="str">
        <f>VLOOKUP(B685,'DPF - Montant M2 M3 par site'!A:A,1,FALSE)</f>
        <v>A88</v>
      </c>
      <c r="W685" s="188"/>
      <c r="AA685" s="189"/>
    </row>
    <row r="686" spans="1:30" s="187" customFormat="1" ht="24.95" customHeight="1" x14ac:dyDescent="0.2">
      <c r="A686" s="175" t="str">
        <f>VLOOKUP(B686,'[2]CCTP lot 1 liste batiment'!B:C,2,FALSE)</f>
        <v>LOT 1</v>
      </c>
      <c r="B686" s="175" t="s">
        <v>1685</v>
      </c>
      <c r="C686" s="175" t="s">
        <v>1686</v>
      </c>
      <c r="D686" s="176" t="str">
        <f>VLOOKUP(E686,'[2]Synthèse Familles'!B:C,2,FALSE)</f>
        <v>1B - Distribution chaud</v>
      </c>
      <c r="E686" s="176" t="s">
        <v>162</v>
      </c>
      <c r="F686" s="173" t="s">
        <v>414</v>
      </c>
      <c r="G686" s="177">
        <v>1</v>
      </c>
      <c r="H686" s="173" t="str">
        <f>VLOOKUP(E686,'BPU- Missions M2 et M3'!B:C,2,FALSE)</f>
        <v>Inclus</v>
      </c>
      <c r="I686" s="173" t="str">
        <f>IF(H686="inclus","-",VLOOKUP(H686,'BPU- Missions M2 et M3'!C:D,2,FALSE)*G686)</f>
        <v>-</v>
      </c>
      <c r="J686" s="173">
        <v>2017</v>
      </c>
      <c r="K686" s="176" t="s">
        <v>1697</v>
      </c>
      <c r="L686" s="176" t="s">
        <v>1698</v>
      </c>
      <c r="M686" s="176"/>
      <c r="N686" s="176"/>
      <c r="O686" s="176"/>
      <c r="P686" s="176"/>
      <c r="Q686" s="176"/>
      <c r="R686" s="173"/>
      <c r="S686" s="173"/>
      <c r="T686" s="175" t="s">
        <v>1538</v>
      </c>
      <c r="U686" s="178" t="s">
        <v>1699</v>
      </c>
      <c r="V686" s="187" t="str">
        <f>VLOOKUP(B686,'DPF - Montant M2 M3 par site'!A:A,1,FALSE)</f>
        <v>A88</v>
      </c>
      <c r="W686" s="188"/>
      <c r="AA686" s="189"/>
    </row>
    <row r="687" spans="1:30" s="187" customFormat="1" ht="24.95" customHeight="1" x14ac:dyDescent="0.2">
      <c r="A687" s="175" t="str">
        <f>VLOOKUP(B687,'[2]CCTP lot 1 liste batiment'!B:C,2,FALSE)</f>
        <v>LOT 1</v>
      </c>
      <c r="B687" s="175" t="s">
        <v>1685</v>
      </c>
      <c r="C687" s="175" t="s">
        <v>1686</v>
      </c>
      <c r="D687" s="176" t="str">
        <f>VLOOKUP(E687,'[2]Synthèse Familles'!B:C,2,FALSE)</f>
        <v>1B - Distribution chaud</v>
      </c>
      <c r="E687" s="176" t="s">
        <v>162</v>
      </c>
      <c r="F687" s="173" t="s">
        <v>1348</v>
      </c>
      <c r="G687" s="177">
        <v>1</v>
      </c>
      <c r="H687" s="173" t="str">
        <f>VLOOKUP(E687,'BPU- Missions M2 et M3'!B:C,2,FALSE)</f>
        <v>Inclus</v>
      </c>
      <c r="I687" s="173" t="str">
        <f>IF(H687="inclus","-",VLOOKUP(H687,'BPU- Missions M2 et M3'!C:D,2,FALSE)*G687)</f>
        <v>-</v>
      </c>
      <c r="J687" s="173"/>
      <c r="K687" s="176" t="s">
        <v>412</v>
      </c>
      <c r="L687" s="176" t="s">
        <v>1700</v>
      </c>
      <c r="M687" s="176"/>
      <c r="N687" s="176"/>
      <c r="O687" s="176"/>
      <c r="P687" s="176"/>
      <c r="Q687" s="176"/>
      <c r="R687" s="173"/>
      <c r="S687" s="173"/>
      <c r="T687" s="175" t="s">
        <v>211</v>
      </c>
      <c r="U687" s="178" t="s">
        <v>1284</v>
      </c>
      <c r="V687" s="187" t="str">
        <f>VLOOKUP(B687,'DPF - Montant M2 M3 par site'!A:A,1,FALSE)</f>
        <v>A88</v>
      </c>
      <c r="W687" s="188"/>
      <c r="AA687" s="189"/>
    </row>
    <row r="688" spans="1:30" s="187" customFormat="1" ht="24.95" customHeight="1" x14ac:dyDescent="0.2">
      <c r="A688" s="175" t="str">
        <f>VLOOKUP(B688,'[2]CCTP lot 1 liste batiment'!B:C,2,FALSE)</f>
        <v>LOT 1</v>
      </c>
      <c r="B688" s="175" t="s">
        <v>1685</v>
      </c>
      <c r="C688" s="175" t="s">
        <v>1686</v>
      </c>
      <c r="D688" s="176" t="str">
        <f>VLOOKUP(E688,'[2]Synthèse Familles'!B:C,2,FALSE)</f>
        <v>1B - Distribution chaud</v>
      </c>
      <c r="E688" s="176" t="s">
        <v>161</v>
      </c>
      <c r="F688" s="173" t="s">
        <v>1701</v>
      </c>
      <c r="G688" s="177">
        <v>2</v>
      </c>
      <c r="H688" s="173" t="str">
        <f>VLOOKUP(E688,'BPU- Missions M2 et M3'!B:C,2,FALSE)</f>
        <v>Inclus</v>
      </c>
      <c r="I688" s="173" t="str">
        <f>IF(H688="inclus","-",VLOOKUP(H688,'BPU- Missions M2 et M3'!C:D,2,FALSE)*G688)</f>
        <v>-</v>
      </c>
      <c r="J688" s="173">
        <v>2018</v>
      </c>
      <c r="K688" s="176" t="s">
        <v>1702</v>
      </c>
      <c r="L688" s="176" t="s">
        <v>1703</v>
      </c>
      <c r="M688" s="176"/>
      <c r="N688" s="176"/>
      <c r="O688" s="176"/>
      <c r="P688" s="176"/>
      <c r="Q688" s="176"/>
      <c r="R688" s="173"/>
      <c r="S688" s="173"/>
      <c r="T688" s="175" t="s">
        <v>1538</v>
      </c>
      <c r="U688" s="178" t="s">
        <v>1704</v>
      </c>
      <c r="V688" s="187" t="str">
        <f>VLOOKUP(B688,'DPF - Montant M2 M3 par site'!A:A,1,FALSE)</f>
        <v>A88</v>
      </c>
      <c r="W688" s="188"/>
      <c r="AA688" s="189"/>
    </row>
    <row r="689" spans="1:27" s="187" customFormat="1" ht="24.95" customHeight="1" x14ac:dyDescent="0.2">
      <c r="A689" s="175" t="str">
        <f>VLOOKUP(B689,'[2]CCTP lot 1 liste batiment'!B:C,2,FALSE)</f>
        <v>LOT 1</v>
      </c>
      <c r="B689" s="175" t="s">
        <v>1685</v>
      </c>
      <c r="C689" s="175" t="s">
        <v>1686</v>
      </c>
      <c r="D689" s="176" t="str">
        <f>VLOOKUP(E689,'[2]Synthèse Familles'!B:C,2,FALSE)</f>
        <v>1B - Distribution chaud</v>
      </c>
      <c r="E689" s="176" t="s">
        <v>161</v>
      </c>
      <c r="F689" s="173" t="s">
        <v>1705</v>
      </c>
      <c r="G689" s="177">
        <v>2</v>
      </c>
      <c r="H689" s="173" t="str">
        <f>VLOOKUP(E689,'BPU- Missions M2 et M3'!B:C,2,FALSE)</f>
        <v>Inclus</v>
      </c>
      <c r="I689" s="173" t="str">
        <f>IF(H689="inclus","-",VLOOKUP(H689,'BPU- Missions M2 et M3'!C:D,2,FALSE)*G689)</f>
        <v>-</v>
      </c>
      <c r="J689" s="173">
        <v>2018</v>
      </c>
      <c r="K689" s="176" t="s">
        <v>1702</v>
      </c>
      <c r="L689" s="176" t="s">
        <v>1706</v>
      </c>
      <c r="M689" s="176"/>
      <c r="N689" s="176"/>
      <c r="O689" s="176"/>
      <c r="P689" s="176"/>
      <c r="Q689" s="176"/>
      <c r="R689" s="173"/>
      <c r="S689" s="173"/>
      <c r="T689" s="175" t="s">
        <v>1538</v>
      </c>
      <c r="U689" s="178" t="s">
        <v>1704</v>
      </c>
      <c r="V689" s="187" t="str">
        <f>VLOOKUP(B689,'DPF - Montant M2 M3 par site'!A:A,1,FALSE)</f>
        <v>A88</v>
      </c>
      <c r="W689" s="188"/>
      <c r="AA689" s="189"/>
    </row>
    <row r="690" spans="1:27" s="187" customFormat="1" ht="24.95" customHeight="1" x14ac:dyDescent="0.2">
      <c r="A690" s="175" t="str">
        <f>VLOOKUP(B690,'[2]CCTP lot 1 liste batiment'!B:C,2,FALSE)</f>
        <v>LOT 1</v>
      </c>
      <c r="B690" s="175" t="s">
        <v>1685</v>
      </c>
      <c r="C690" s="175" t="s">
        <v>1686</v>
      </c>
      <c r="D690" s="176" t="str">
        <f>VLOOKUP(E690,'[2]Synthèse Familles'!B:C,2,FALSE)</f>
        <v>1B - Distribution chaud</v>
      </c>
      <c r="E690" s="176" t="s">
        <v>161</v>
      </c>
      <c r="F690" s="173" t="s">
        <v>1707</v>
      </c>
      <c r="G690" s="177">
        <v>1</v>
      </c>
      <c r="H690" s="173" t="str">
        <f>VLOOKUP(E690,'BPU- Missions M2 et M3'!B:C,2,FALSE)</f>
        <v>Inclus</v>
      </c>
      <c r="I690" s="173" t="str">
        <f>IF(H690="inclus","-",VLOOKUP(H690,'BPU- Missions M2 et M3'!C:D,2,FALSE)*G690)</f>
        <v>-</v>
      </c>
      <c r="J690" s="173"/>
      <c r="K690" s="176" t="s">
        <v>1702</v>
      </c>
      <c r="L690" s="176" t="s">
        <v>1708</v>
      </c>
      <c r="M690" s="176"/>
      <c r="N690" s="176"/>
      <c r="O690" s="176"/>
      <c r="P690" s="176"/>
      <c r="Q690" s="176"/>
      <c r="R690" s="173"/>
      <c r="S690" s="173"/>
      <c r="T690" s="175" t="s">
        <v>1538</v>
      </c>
      <c r="U690" s="178" t="s">
        <v>1693</v>
      </c>
      <c r="V690" s="187" t="str">
        <f>VLOOKUP(B690,'DPF - Montant M2 M3 par site'!A:A,1,FALSE)</f>
        <v>A88</v>
      </c>
      <c r="W690" s="188"/>
      <c r="AA690" s="189"/>
    </row>
    <row r="691" spans="1:27" s="187" customFormat="1" ht="24.95" customHeight="1" x14ac:dyDescent="0.2">
      <c r="A691" s="175" t="str">
        <f>VLOOKUP(B691,'[2]CCTP lot 1 liste batiment'!B:C,2,FALSE)</f>
        <v>LOT 1</v>
      </c>
      <c r="B691" s="175" t="s">
        <v>1685</v>
      </c>
      <c r="C691" s="175" t="s">
        <v>1686</v>
      </c>
      <c r="D691" s="176" t="str">
        <f>VLOOKUP(E691,'[2]Synthèse Familles'!B:C,2,FALSE)</f>
        <v>1B - Distribution chaud</v>
      </c>
      <c r="E691" s="176" t="s">
        <v>161</v>
      </c>
      <c r="F691" s="173" t="s">
        <v>1709</v>
      </c>
      <c r="G691" s="177">
        <v>1</v>
      </c>
      <c r="H691" s="173" t="str">
        <f>VLOOKUP(E691,'BPU- Missions M2 et M3'!B:C,2,FALSE)</f>
        <v>Inclus</v>
      </c>
      <c r="I691" s="173" t="str">
        <f>IF(H691="inclus","-",VLOOKUP(H691,'BPU- Missions M2 et M3'!C:D,2,FALSE)*G691)</f>
        <v>-</v>
      </c>
      <c r="J691" s="173"/>
      <c r="K691" s="176" t="s">
        <v>1702</v>
      </c>
      <c r="L691" s="176" t="s">
        <v>1710</v>
      </c>
      <c r="M691" s="176"/>
      <c r="N691" s="176"/>
      <c r="O691" s="176"/>
      <c r="P691" s="176"/>
      <c r="Q691" s="176"/>
      <c r="R691" s="173"/>
      <c r="S691" s="173"/>
      <c r="T691" s="175" t="s">
        <v>1538</v>
      </c>
      <c r="U691" s="178" t="s">
        <v>1693</v>
      </c>
      <c r="V691" s="187" t="str">
        <f>VLOOKUP(B691,'DPF - Montant M2 M3 par site'!A:A,1,FALSE)</f>
        <v>A88</v>
      </c>
      <c r="W691" s="188"/>
      <c r="AA691" s="189"/>
    </row>
    <row r="692" spans="1:27" s="187" customFormat="1" ht="24.95" customHeight="1" x14ac:dyDescent="0.2">
      <c r="A692" s="175" t="str">
        <f>VLOOKUP(B692,'[2]CCTP lot 1 liste batiment'!B:C,2,FALSE)</f>
        <v>LOT 1</v>
      </c>
      <c r="B692" s="175" t="s">
        <v>1685</v>
      </c>
      <c r="C692" s="175" t="s">
        <v>1686</v>
      </c>
      <c r="D692" s="176" t="str">
        <f>VLOOKUP(E692,'[2]Synthèse Familles'!B:C,2,FALSE)</f>
        <v>1B - Distribution chaud</v>
      </c>
      <c r="E692" s="176" t="s">
        <v>161</v>
      </c>
      <c r="F692" s="173" t="s">
        <v>1711</v>
      </c>
      <c r="G692" s="177">
        <v>1</v>
      </c>
      <c r="H692" s="173" t="str">
        <f>VLOOKUP(E692,'BPU- Missions M2 et M3'!B:C,2,FALSE)</f>
        <v>Inclus</v>
      </c>
      <c r="I692" s="173" t="str">
        <f>IF(H692="inclus","-",VLOOKUP(H692,'BPU- Missions M2 et M3'!C:D,2,FALSE)*G692)</f>
        <v>-</v>
      </c>
      <c r="J692" s="173"/>
      <c r="K692" s="176" t="s">
        <v>1702</v>
      </c>
      <c r="L692" s="176" t="s">
        <v>1710</v>
      </c>
      <c r="M692" s="176"/>
      <c r="N692" s="176"/>
      <c r="O692" s="176"/>
      <c r="P692" s="176"/>
      <c r="Q692" s="176"/>
      <c r="R692" s="173"/>
      <c r="S692" s="173"/>
      <c r="T692" s="175" t="s">
        <v>1538</v>
      </c>
      <c r="U692" s="178" t="s">
        <v>1693</v>
      </c>
      <c r="V692" s="187" t="str">
        <f>VLOOKUP(B692,'DPF - Montant M2 M3 par site'!A:A,1,FALSE)</f>
        <v>A88</v>
      </c>
      <c r="W692" s="188"/>
      <c r="AA692" s="189"/>
    </row>
    <row r="693" spans="1:27" s="187" customFormat="1" ht="24.95" customHeight="1" x14ac:dyDescent="0.2">
      <c r="A693" s="175" t="str">
        <f>VLOOKUP(B693,'[2]CCTP lot 1 liste batiment'!B:C,2,FALSE)</f>
        <v>LOT 1</v>
      </c>
      <c r="B693" s="175" t="s">
        <v>1685</v>
      </c>
      <c r="C693" s="175" t="s">
        <v>1686</v>
      </c>
      <c r="D693" s="176" t="str">
        <f>VLOOKUP(E693,'[2]Synthèse Familles'!B:C,2,FALSE)</f>
        <v>1B - Distribution chaud</v>
      </c>
      <c r="E693" s="176" t="s">
        <v>161</v>
      </c>
      <c r="F693" s="173" t="s">
        <v>1712</v>
      </c>
      <c r="G693" s="177">
        <v>1</v>
      </c>
      <c r="H693" s="173" t="str">
        <f>VLOOKUP(E693,'BPU- Missions M2 et M3'!B:C,2,FALSE)</f>
        <v>Inclus</v>
      </c>
      <c r="I693" s="173" t="str">
        <f>IF(H693="inclus","-",VLOOKUP(H693,'BPU- Missions M2 et M3'!C:D,2,FALSE)*G693)</f>
        <v>-</v>
      </c>
      <c r="J693" s="173"/>
      <c r="K693" s="176" t="s">
        <v>1702</v>
      </c>
      <c r="L693" s="176" t="s">
        <v>1713</v>
      </c>
      <c r="M693" s="176"/>
      <c r="N693" s="176"/>
      <c r="O693" s="176"/>
      <c r="P693" s="176"/>
      <c r="Q693" s="176"/>
      <c r="R693" s="173"/>
      <c r="S693" s="173"/>
      <c r="T693" s="175" t="s">
        <v>1538</v>
      </c>
      <c r="U693" s="178" t="s">
        <v>1693</v>
      </c>
      <c r="V693" s="187" t="str">
        <f>VLOOKUP(B693,'DPF - Montant M2 M3 par site'!A:A,1,FALSE)</f>
        <v>A88</v>
      </c>
      <c r="W693" s="188"/>
      <c r="AA693" s="189"/>
    </row>
    <row r="694" spans="1:27" s="187" customFormat="1" ht="24.95" customHeight="1" x14ac:dyDescent="0.2">
      <c r="A694" s="175" t="str">
        <f>VLOOKUP(B694,'[2]CCTP lot 1 liste batiment'!B:C,2,FALSE)</f>
        <v>LOT 1</v>
      </c>
      <c r="B694" s="175" t="s">
        <v>1685</v>
      </c>
      <c r="C694" s="175" t="s">
        <v>1686</v>
      </c>
      <c r="D694" s="176" t="str">
        <f>VLOOKUP(E694,'[2]Synthèse Familles'!B:C,2,FALSE)</f>
        <v>1B - Distribution chaud</v>
      </c>
      <c r="E694" s="176" t="s">
        <v>161</v>
      </c>
      <c r="F694" s="173" t="s">
        <v>1714</v>
      </c>
      <c r="G694" s="177">
        <v>2</v>
      </c>
      <c r="H694" s="173" t="str">
        <f>VLOOKUP(E694,'BPU- Missions M2 et M3'!B:C,2,FALSE)</f>
        <v>Inclus</v>
      </c>
      <c r="I694" s="173" t="str">
        <f>IF(H694="inclus","-",VLOOKUP(H694,'BPU- Missions M2 et M3'!C:D,2,FALSE)*G694)</f>
        <v>-</v>
      </c>
      <c r="J694" s="173"/>
      <c r="K694" s="176" t="s">
        <v>1702</v>
      </c>
      <c r="L694" s="176" t="s">
        <v>1713</v>
      </c>
      <c r="M694" s="176"/>
      <c r="N694" s="176"/>
      <c r="O694" s="176"/>
      <c r="P694" s="176"/>
      <c r="Q694" s="176"/>
      <c r="R694" s="173"/>
      <c r="S694" s="173"/>
      <c r="T694" s="175" t="s">
        <v>211</v>
      </c>
      <c r="U694" s="178" t="s">
        <v>1284</v>
      </c>
      <c r="V694" s="187" t="str">
        <f>VLOOKUP(B694,'DPF - Montant M2 M3 par site'!A:A,1,FALSE)</f>
        <v>A88</v>
      </c>
      <c r="W694" s="188"/>
      <c r="AA694" s="189"/>
    </row>
    <row r="695" spans="1:27" s="187" customFormat="1" ht="24.95" customHeight="1" x14ac:dyDescent="0.2">
      <c r="A695" s="175" t="str">
        <f>VLOOKUP(B695,'[2]CCTP lot 1 liste batiment'!B:C,2,FALSE)</f>
        <v>LOT 1</v>
      </c>
      <c r="B695" s="175" t="s">
        <v>1685</v>
      </c>
      <c r="C695" s="175" t="s">
        <v>1686</v>
      </c>
      <c r="D695" s="176" t="e">
        <f>VLOOKUP(E695,'[2]Synthèse Familles'!B:C,2,FALSE)</f>
        <v>#N/A</v>
      </c>
      <c r="E695" s="176" t="s">
        <v>3371</v>
      </c>
      <c r="F695" s="173" t="s">
        <v>1715</v>
      </c>
      <c r="G695" s="177">
        <v>1</v>
      </c>
      <c r="H695" s="173" t="str">
        <f>VLOOKUP(E695,'BPU- Missions M2 et M3'!B:C,2,FALSE)</f>
        <v>2A-DRY</v>
      </c>
      <c r="I695" s="173">
        <f>IF(H695="inclus","-",VLOOKUP(H695,'BPU- Missions M2 et M3'!C:D,2,FALSE)*G695)</f>
        <v>0</v>
      </c>
      <c r="J695" s="173">
        <v>2017</v>
      </c>
      <c r="K695" s="176" t="s">
        <v>251</v>
      </c>
      <c r="L695" s="176" t="s">
        <v>1716</v>
      </c>
      <c r="M695" s="176" t="s">
        <v>1717</v>
      </c>
      <c r="N695" s="176"/>
      <c r="O695" s="176"/>
      <c r="P695" s="176" t="str">
        <f>CONCATENATE($R$2," : ",R695," / ",$S$2," : ",S695," / ",$T$2," : ",T695)</f>
        <v>Charge en fluide (kg) : ? / Charge en fluide (t eq CO2) : ? / Niveau : R+4</v>
      </c>
      <c r="Q695" s="176" t="s">
        <v>228</v>
      </c>
      <c r="R695" s="173" t="s">
        <v>228</v>
      </c>
      <c r="S695" s="173" t="s">
        <v>228</v>
      </c>
      <c r="T695" s="175" t="s">
        <v>1538</v>
      </c>
      <c r="U695" s="178" t="s">
        <v>301</v>
      </c>
      <c r="V695" s="187" t="str">
        <f>VLOOKUP(B695,'DPF - Montant M2 M3 par site'!A:A,1,FALSE)</f>
        <v>A88</v>
      </c>
      <c r="W695" s="188"/>
      <c r="AA695" s="189"/>
    </row>
    <row r="696" spans="1:27" s="187" customFormat="1" ht="24.95" customHeight="1" x14ac:dyDescent="0.2">
      <c r="A696" s="175" t="str">
        <f>VLOOKUP(B696,'[2]CCTP lot 1 liste batiment'!B:C,2,FALSE)</f>
        <v>LOT 1</v>
      </c>
      <c r="B696" s="175" t="s">
        <v>1685</v>
      </c>
      <c r="C696" s="175" t="s">
        <v>1686</v>
      </c>
      <c r="D696" s="176" t="str">
        <f>VLOOKUP(E696,'[2]Synthèse Familles'!B:C,2,FALSE)</f>
        <v>2A - Production de froid</v>
      </c>
      <c r="E696" s="176" t="s">
        <v>67</v>
      </c>
      <c r="F696" s="173" t="s">
        <v>1718</v>
      </c>
      <c r="G696" s="177">
        <v>1</v>
      </c>
      <c r="H696" s="173" t="str">
        <f>VLOOKUP(E696,'BPU- Missions M2 et M3'!B:C,2,FALSE)</f>
        <v>2A-PAC2</v>
      </c>
      <c r="I696" s="173">
        <f>IF(H696="inclus","-",VLOOKUP(H696,'BPU- Missions M2 et M3'!C:D,2,FALSE)*G696)</f>
        <v>0</v>
      </c>
      <c r="J696" s="173">
        <v>2017</v>
      </c>
      <c r="K696" s="176" t="s">
        <v>251</v>
      </c>
      <c r="L696" s="176" t="s">
        <v>1719</v>
      </c>
      <c r="M696" s="176" t="s">
        <v>1720</v>
      </c>
      <c r="N696" s="176">
        <v>155</v>
      </c>
      <c r="O696" s="176"/>
      <c r="P696" s="176" t="s">
        <v>1721</v>
      </c>
      <c r="Q696" s="176" t="s">
        <v>234</v>
      </c>
      <c r="R696" s="173">
        <v>24.2</v>
      </c>
      <c r="S696" s="173">
        <v>50.529600000000002</v>
      </c>
      <c r="T696" s="175" t="s">
        <v>1538</v>
      </c>
      <c r="U696" s="178" t="s">
        <v>1699</v>
      </c>
      <c r="V696" s="187" t="str">
        <f>VLOOKUP(B696,'DPF - Montant M2 M3 par site'!A:A,1,FALSE)</f>
        <v>A88</v>
      </c>
      <c r="W696" s="188"/>
      <c r="AA696" s="189"/>
    </row>
    <row r="697" spans="1:27" s="187" customFormat="1" ht="24.95" customHeight="1" x14ac:dyDescent="0.2">
      <c r="A697" s="175" t="str">
        <f>VLOOKUP(B697,'[2]CCTP lot 1 liste batiment'!B:C,2,FALSE)</f>
        <v>LOT 1</v>
      </c>
      <c r="B697" s="175" t="s">
        <v>1685</v>
      </c>
      <c r="C697" s="175" t="s">
        <v>1686</v>
      </c>
      <c r="D697" s="176" t="str">
        <f>VLOOKUP(E697,'[2]Synthèse Familles'!B:C,2,FALSE)</f>
        <v>2A - Production de froid</v>
      </c>
      <c r="E697" s="176" t="s">
        <v>67</v>
      </c>
      <c r="F697" s="173" t="s">
        <v>1722</v>
      </c>
      <c r="G697" s="177">
        <v>1</v>
      </c>
      <c r="H697" s="173" t="str">
        <f>VLOOKUP(E697,'BPU- Missions M2 et M3'!B:C,2,FALSE)</f>
        <v>2A-PAC2</v>
      </c>
      <c r="I697" s="173">
        <f>IF(H697="inclus","-",VLOOKUP(H697,'BPU- Missions M2 et M3'!C:D,2,FALSE)*G697)</f>
        <v>0</v>
      </c>
      <c r="J697" s="173">
        <v>2017</v>
      </c>
      <c r="K697" s="176" t="s">
        <v>251</v>
      </c>
      <c r="L697" s="176" t="s">
        <v>1723</v>
      </c>
      <c r="M697" s="176" t="s">
        <v>1724</v>
      </c>
      <c r="N697" s="176">
        <v>155</v>
      </c>
      <c r="O697" s="176"/>
      <c r="P697" s="176" t="s">
        <v>1721</v>
      </c>
      <c r="Q697" s="176" t="s">
        <v>234</v>
      </c>
      <c r="R697" s="173">
        <v>24.2</v>
      </c>
      <c r="S697" s="173">
        <v>50.529600000000002</v>
      </c>
      <c r="T697" s="175" t="s">
        <v>1538</v>
      </c>
      <c r="U697" s="178" t="s">
        <v>1704</v>
      </c>
      <c r="V697" s="187" t="str">
        <f>VLOOKUP(B697,'DPF - Montant M2 M3 par site'!A:A,1,FALSE)</f>
        <v>A88</v>
      </c>
      <c r="W697" s="188"/>
      <c r="AA697" s="189"/>
    </row>
    <row r="698" spans="1:27" s="187" customFormat="1" ht="24.95" customHeight="1" x14ac:dyDescent="0.2">
      <c r="A698" s="175" t="str">
        <f>VLOOKUP(B698,'[2]CCTP lot 1 liste batiment'!B:C,2,FALSE)</f>
        <v>LOT 1</v>
      </c>
      <c r="B698" s="175" t="s">
        <v>1685</v>
      </c>
      <c r="C698" s="175" t="s">
        <v>1686</v>
      </c>
      <c r="D698" s="176" t="str">
        <f>VLOOKUP(E698,'[2]Synthèse Familles'!B:C,2,FALSE)</f>
        <v>2C - Détente directe</v>
      </c>
      <c r="E698" s="176" t="s">
        <v>89</v>
      </c>
      <c r="F698" s="176" t="s">
        <v>1725</v>
      </c>
      <c r="G698" s="177">
        <v>1</v>
      </c>
      <c r="H698" s="173" t="str">
        <f>VLOOKUP(E698,'BPU- Missions M2 et M3'!B:C,2,FALSE)</f>
        <v>2C-SPL1</v>
      </c>
      <c r="I698" s="173">
        <f>IF(H698="inclus","-",VLOOKUP(H698,'BPU- Missions M2 et M3'!C:D,2,FALSE)*G698)</f>
        <v>0</v>
      </c>
      <c r="J698" s="173"/>
      <c r="K698" s="176" t="s">
        <v>248</v>
      </c>
      <c r="L698" s="176" t="s">
        <v>1726</v>
      </c>
      <c r="M698" s="176"/>
      <c r="N698" s="176"/>
      <c r="O698" s="176"/>
      <c r="P698" s="176" t="s">
        <v>1727</v>
      </c>
      <c r="Q698" s="176" t="s">
        <v>331</v>
      </c>
      <c r="R698" s="173">
        <v>1</v>
      </c>
      <c r="S698" s="173">
        <v>0.67500000000000004</v>
      </c>
      <c r="T698" s="175" t="s">
        <v>389</v>
      </c>
      <c r="U698" s="178" t="s">
        <v>1728</v>
      </c>
      <c r="V698" s="187" t="str">
        <f>VLOOKUP(B698,'DPF - Montant M2 M3 par site'!A:A,1,FALSE)</f>
        <v>A88</v>
      </c>
      <c r="W698" s="188"/>
      <c r="AA698" s="189"/>
    </row>
    <row r="699" spans="1:27" s="187" customFormat="1" ht="24.95" customHeight="1" x14ac:dyDescent="0.2">
      <c r="A699" s="175" t="str">
        <f>VLOOKUP(B699,'[2]CCTP lot 1 liste batiment'!B:C,2,FALSE)</f>
        <v>LOT 1</v>
      </c>
      <c r="B699" s="175" t="s">
        <v>1685</v>
      </c>
      <c r="C699" s="175" t="s">
        <v>1686</v>
      </c>
      <c r="D699" s="176" t="str">
        <f>VLOOKUP(E699,'[2]Synthèse Familles'!B:C,2,FALSE)</f>
        <v>2C - Détente directe</v>
      </c>
      <c r="E699" s="176" t="s">
        <v>89</v>
      </c>
      <c r="F699" s="176" t="s">
        <v>1729</v>
      </c>
      <c r="G699" s="177">
        <v>1</v>
      </c>
      <c r="H699" s="173" t="str">
        <f>VLOOKUP(E699,'BPU- Missions M2 et M3'!B:C,2,FALSE)</f>
        <v>2C-SPL1</v>
      </c>
      <c r="I699" s="173">
        <f>IF(H699="inclus","-",VLOOKUP(H699,'BPU- Missions M2 et M3'!C:D,2,FALSE)*G699)</f>
        <v>0</v>
      </c>
      <c r="J699" s="173"/>
      <c r="K699" s="176" t="s">
        <v>248</v>
      </c>
      <c r="L699" s="176" t="s">
        <v>1730</v>
      </c>
      <c r="M699" s="176"/>
      <c r="N699" s="176"/>
      <c r="O699" s="176"/>
      <c r="P699" s="176" t="s">
        <v>1731</v>
      </c>
      <c r="Q699" s="176" t="s">
        <v>234</v>
      </c>
      <c r="R699" s="173">
        <v>2.4</v>
      </c>
      <c r="S699" s="173">
        <v>5.0111999999999997</v>
      </c>
      <c r="T699" s="175" t="s">
        <v>389</v>
      </c>
      <c r="U699" s="178" t="s">
        <v>1732</v>
      </c>
      <c r="V699" s="187" t="str">
        <f>VLOOKUP(B699,'DPF - Montant M2 M3 par site'!A:A,1,FALSE)</f>
        <v>A88</v>
      </c>
      <c r="W699" s="188"/>
      <c r="AA699" s="189"/>
    </row>
    <row r="700" spans="1:27" s="187" customFormat="1" ht="24.95" customHeight="1" x14ac:dyDescent="0.2">
      <c r="A700" s="175" t="str">
        <f>VLOOKUP(B700,'[2]CCTP lot 1 liste batiment'!B:C,2,FALSE)</f>
        <v>LOT 1</v>
      </c>
      <c r="B700" s="175" t="s">
        <v>1685</v>
      </c>
      <c r="C700" s="175" t="s">
        <v>1686</v>
      </c>
      <c r="D700" s="176" t="str">
        <f>VLOOKUP(E700,'[2]Synthèse Familles'!B:C,2,FALSE)</f>
        <v>2C - Détente directe</v>
      </c>
      <c r="E700" s="176" t="s">
        <v>89</v>
      </c>
      <c r="F700" s="176" t="s">
        <v>1733</v>
      </c>
      <c r="G700" s="177">
        <v>1</v>
      </c>
      <c r="H700" s="173" t="str">
        <f>VLOOKUP(E700,'BPU- Missions M2 et M3'!B:C,2,FALSE)</f>
        <v>2C-SPL1</v>
      </c>
      <c r="I700" s="173">
        <f>IF(H700="inclus","-",VLOOKUP(H700,'BPU- Missions M2 et M3'!C:D,2,FALSE)*G700)</f>
        <v>0</v>
      </c>
      <c r="J700" s="173"/>
      <c r="K700" s="176" t="s">
        <v>251</v>
      </c>
      <c r="L700" s="176" t="s">
        <v>1734</v>
      </c>
      <c r="M700" s="176"/>
      <c r="N700" s="176"/>
      <c r="O700" s="176"/>
      <c r="P700" s="176" t="s">
        <v>1735</v>
      </c>
      <c r="Q700" s="176" t="s">
        <v>234</v>
      </c>
      <c r="R700" s="173">
        <v>2.0499999999999998</v>
      </c>
      <c r="S700" s="173">
        <v>4.2804000000000002</v>
      </c>
      <c r="T700" s="175" t="s">
        <v>1538</v>
      </c>
      <c r="U700" s="178" t="s">
        <v>301</v>
      </c>
      <c r="V700" s="187" t="str">
        <f>VLOOKUP(B700,'DPF - Montant M2 M3 par site'!A:A,1,FALSE)</f>
        <v>A88</v>
      </c>
      <c r="W700" s="188"/>
      <c r="AA700" s="189"/>
    </row>
    <row r="701" spans="1:27" s="187" customFormat="1" ht="24.95" customHeight="1" x14ac:dyDescent="0.2">
      <c r="A701" s="175" t="str">
        <f>VLOOKUP(B701,'[2]CCTP lot 1 liste batiment'!B:C,2,FALSE)</f>
        <v>LOT 1</v>
      </c>
      <c r="B701" s="175" t="s">
        <v>1685</v>
      </c>
      <c r="C701" s="175" t="s">
        <v>1686</v>
      </c>
      <c r="D701" s="176" t="str">
        <f>VLOOKUP(E701,'[2]Synthèse Familles'!B:C,2,FALSE)</f>
        <v>3 - Terminaux</v>
      </c>
      <c r="E701" s="176" t="s">
        <v>42</v>
      </c>
      <c r="F701" s="173" t="s">
        <v>263</v>
      </c>
      <c r="G701" s="177">
        <v>25</v>
      </c>
      <c r="H701" s="173" t="str">
        <f>VLOOKUP(E701,'BPU- Missions M2 et M3'!B:C,2,FALSE)</f>
        <v>3-UTA</v>
      </c>
      <c r="I701" s="173">
        <f>IF(H701="inclus","-",VLOOKUP(H701,'BPU- Missions M2 et M3'!C:D,2,FALSE)*G701)</f>
        <v>0</v>
      </c>
      <c r="J701" s="173"/>
      <c r="K701" s="176" t="s">
        <v>1736</v>
      </c>
      <c r="L701" s="176" t="s">
        <v>1737</v>
      </c>
      <c r="M701" s="176"/>
      <c r="N701" s="176"/>
      <c r="O701" s="176"/>
      <c r="P701" s="176"/>
      <c r="Q701" s="176"/>
      <c r="R701" s="173"/>
      <c r="S701" s="173"/>
      <c r="T701" s="175" t="s">
        <v>211</v>
      </c>
      <c r="U701" s="178" t="s">
        <v>190</v>
      </c>
      <c r="V701" s="187" t="str">
        <f>VLOOKUP(B701,'DPF - Montant M2 M3 par site'!A:A,1,FALSE)</f>
        <v>A88</v>
      </c>
      <c r="W701" s="188"/>
      <c r="AA701" s="189"/>
    </row>
    <row r="702" spans="1:27" s="187" customFormat="1" ht="24.95" customHeight="1" x14ac:dyDescent="0.2">
      <c r="A702" s="175" t="str">
        <f>VLOOKUP(B702,'[2]CCTP lot 1 liste batiment'!B:C,2,FALSE)</f>
        <v>LOT 1</v>
      </c>
      <c r="B702" s="175" t="s">
        <v>1685</v>
      </c>
      <c r="C702" s="175" t="s">
        <v>1686</v>
      </c>
      <c r="D702" s="176" t="str">
        <f>VLOOKUP(E702,'[2]Synthèse Familles'!B:C,2,FALSE)</f>
        <v>4 - Plomberie</v>
      </c>
      <c r="E702" s="176" t="s">
        <v>46</v>
      </c>
      <c r="F702" s="173" t="s">
        <v>46</v>
      </c>
      <c r="G702" s="177">
        <v>1</v>
      </c>
      <c r="H702" s="173" t="str">
        <f>VLOOKUP(E702,'BPU- Missions M2 et M3'!B:C,2,FALSE)</f>
        <v>4-ADOU</v>
      </c>
      <c r="I702" s="173">
        <f>IF(H702="inclus","-",VLOOKUP(H702,'BPU- Missions M2 et M3'!C:D,2,FALSE)*G702)</f>
        <v>0</v>
      </c>
      <c r="J702" s="173">
        <v>2018</v>
      </c>
      <c r="K702" s="176" t="s">
        <v>633</v>
      </c>
      <c r="L702" s="176" t="s">
        <v>1738</v>
      </c>
      <c r="M702" s="176"/>
      <c r="N702" s="176"/>
      <c r="O702" s="176"/>
      <c r="P702" s="176"/>
      <c r="Q702" s="176"/>
      <c r="R702" s="173"/>
      <c r="S702" s="173"/>
      <c r="T702" s="175" t="s">
        <v>1538</v>
      </c>
      <c r="U702" s="178" t="s">
        <v>1739</v>
      </c>
      <c r="V702" s="187" t="str">
        <f>VLOOKUP(B702,'DPF - Montant M2 M3 par site'!A:A,1,FALSE)</f>
        <v>A88</v>
      </c>
      <c r="W702" s="188"/>
      <c r="AA702" s="189"/>
    </row>
    <row r="703" spans="1:27" s="187" customFormat="1" ht="24.95" customHeight="1" x14ac:dyDescent="0.2">
      <c r="A703" s="175" t="str">
        <f>VLOOKUP(B703,'[2]CCTP lot 1 liste batiment'!B:C,2,FALSE)</f>
        <v>LOT 1</v>
      </c>
      <c r="B703" s="175" t="s">
        <v>1685</v>
      </c>
      <c r="C703" s="175" t="s">
        <v>1686</v>
      </c>
      <c r="D703" s="176" t="str">
        <f>VLOOKUP(E703,'[2]Synthèse Familles'!B:C,2,FALSE)</f>
        <v>4 - Plomberie</v>
      </c>
      <c r="E703" s="176" t="s">
        <v>46</v>
      </c>
      <c r="F703" s="173" t="s">
        <v>46</v>
      </c>
      <c r="G703" s="177">
        <v>1</v>
      </c>
      <c r="H703" s="173" t="str">
        <f>VLOOKUP(E703,'BPU- Missions M2 et M3'!B:C,2,FALSE)</f>
        <v>4-ADOU</v>
      </c>
      <c r="I703" s="173">
        <f>IF(H703="inclus","-",VLOOKUP(H703,'BPU- Missions M2 et M3'!C:D,2,FALSE)*G703)</f>
        <v>0</v>
      </c>
      <c r="J703" s="173">
        <v>2018</v>
      </c>
      <c r="K703" s="176" t="s">
        <v>633</v>
      </c>
      <c r="L703" s="176" t="s">
        <v>1740</v>
      </c>
      <c r="M703" s="176"/>
      <c r="N703" s="176"/>
      <c r="O703" s="176"/>
      <c r="P703" s="176"/>
      <c r="Q703" s="176"/>
      <c r="R703" s="173"/>
      <c r="S703" s="173"/>
      <c r="T703" s="175" t="s">
        <v>1538</v>
      </c>
      <c r="U703" s="178" t="s">
        <v>1704</v>
      </c>
      <c r="V703" s="187" t="str">
        <f>VLOOKUP(B703,'DPF - Montant M2 M3 par site'!A:A,1,FALSE)</f>
        <v>A88</v>
      </c>
      <c r="W703" s="188"/>
      <c r="AA703" s="189"/>
    </row>
    <row r="704" spans="1:27" s="187" customFormat="1" ht="24.95" customHeight="1" x14ac:dyDescent="0.2">
      <c r="A704" s="175" t="str">
        <f>VLOOKUP(B704,'[2]CCTP lot 1 liste batiment'!B:C,2,FALSE)</f>
        <v>LOT 1</v>
      </c>
      <c r="B704" s="175" t="s">
        <v>1685</v>
      </c>
      <c r="C704" s="175" t="s">
        <v>1686</v>
      </c>
      <c r="D704" s="176" t="str">
        <f>VLOOKUP(E704,'[2]Synthèse Familles'!B:C,2,FALSE)</f>
        <v>4 - Plomberie</v>
      </c>
      <c r="E704" s="176" t="s">
        <v>115</v>
      </c>
      <c r="F704" s="173" t="s">
        <v>752</v>
      </c>
      <c r="G704" s="177">
        <v>1</v>
      </c>
      <c r="H704" s="173" t="str">
        <f>VLOOKUP(E704,'BPU- Missions M2 et M3'!B:C,2,FALSE)</f>
        <v>4-DISCO</v>
      </c>
      <c r="I704" s="173">
        <f>IF(H704="inclus","-",VLOOKUP(H704,'BPU- Missions M2 et M3'!C:D,2,FALSE)*G704)</f>
        <v>0</v>
      </c>
      <c r="J704" s="173"/>
      <c r="K704" s="176" t="s">
        <v>1108</v>
      </c>
      <c r="L704" s="176" t="s">
        <v>1741</v>
      </c>
      <c r="M704" s="176"/>
      <c r="N704" s="176"/>
      <c r="O704" s="176"/>
      <c r="P704" s="176"/>
      <c r="Q704" s="176"/>
      <c r="R704" s="173"/>
      <c r="S704" s="173"/>
      <c r="T704" s="175" t="s">
        <v>1538</v>
      </c>
      <c r="U704" s="178" t="s">
        <v>1739</v>
      </c>
      <c r="V704" s="187" t="str">
        <f>VLOOKUP(B704,'DPF - Montant M2 M3 par site'!A:A,1,FALSE)</f>
        <v>A88</v>
      </c>
      <c r="W704" s="188"/>
      <c r="AA704" s="189"/>
    </row>
    <row r="705" spans="1:27" s="187" customFormat="1" ht="24.95" customHeight="1" x14ac:dyDescent="0.2">
      <c r="A705" s="175" t="str">
        <f>VLOOKUP(B705,'[2]CCTP lot 1 liste batiment'!B:C,2,FALSE)</f>
        <v>LOT 1</v>
      </c>
      <c r="B705" s="175" t="s">
        <v>1685</v>
      </c>
      <c r="C705" s="175" t="s">
        <v>1686</v>
      </c>
      <c r="D705" s="176" t="str">
        <f>VLOOKUP(E705,'[2]Synthèse Familles'!B:C,2,FALSE)</f>
        <v>4 - Plomberie</v>
      </c>
      <c r="E705" s="176" t="s">
        <v>115</v>
      </c>
      <c r="F705" s="173" t="s">
        <v>752</v>
      </c>
      <c r="G705" s="177">
        <v>1</v>
      </c>
      <c r="H705" s="173" t="str">
        <f>VLOOKUP(E705,'BPU- Missions M2 et M3'!B:C,2,FALSE)</f>
        <v>4-DISCO</v>
      </c>
      <c r="I705" s="173">
        <f>IF(H705="inclus","-",VLOOKUP(H705,'BPU- Missions M2 et M3'!C:D,2,FALSE)*G705)</f>
        <v>0</v>
      </c>
      <c r="J705" s="173"/>
      <c r="K705" s="176" t="s">
        <v>1108</v>
      </c>
      <c r="L705" s="176" t="s">
        <v>1742</v>
      </c>
      <c r="M705" s="176"/>
      <c r="N705" s="176"/>
      <c r="O705" s="176"/>
      <c r="P705" s="176"/>
      <c r="Q705" s="176"/>
      <c r="R705" s="173"/>
      <c r="S705" s="173"/>
      <c r="T705" s="175" t="s">
        <v>1538</v>
      </c>
      <c r="U705" s="178" t="s">
        <v>1704</v>
      </c>
      <c r="V705" s="187" t="str">
        <f>VLOOKUP(B705,'DPF - Montant M2 M3 par site'!A:A,1,FALSE)</f>
        <v>A88</v>
      </c>
      <c r="W705" s="188"/>
      <c r="AA705" s="189"/>
    </row>
    <row r="706" spans="1:27" s="187" customFormat="1" ht="24.95" customHeight="1" x14ac:dyDescent="0.2">
      <c r="A706" s="175" t="str">
        <f>VLOOKUP(B706,'[2]CCTP lot 1 liste batiment'!B:C,2,FALSE)</f>
        <v>LOT 1</v>
      </c>
      <c r="B706" s="175" t="s">
        <v>1685</v>
      </c>
      <c r="C706" s="175" t="s">
        <v>1686</v>
      </c>
      <c r="D706" s="176" t="str">
        <f>VLOOKUP(E706,'[2]Synthèse Familles'!B:C,2,FALSE)</f>
        <v>4 - Plomberie</v>
      </c>
      <c r="E706" s="176" t="s">
        <v>113</v>
      </c>
      <c r="F706" s="173" t="s">
        <v>1743</v>
      </c>
      <c r="G706" s="177">
        <v>2</v>
      </c>
      <c r="H706" s="173" t="str">
        <f>VLOOKUP(E706,'BPU- Missions M2 et M3'!B:C,2,FALSE)</f>
        <v>4-TRAIT</v>
      </c>
      <c r="I706" s="173">
        <f>IF(H706="inclus","-",VLOOKUP(H706,'BPU- Missions M2 et M3'!C:D,2,FALSE)*G706)</f>
        <v>0</v>
      </c>
      <c r="J706" s="173">
        <v>2018</v>
      </c>
      <c r="K706" s="176" t="s">
        <v>633</v>
      </c>
      <c r="L706" s="176"/>
      <c r="M706" s="176"/>
      <c r="N706" s="176"/>
      <c r="O706" s="176"/>
      <c r="P706" s="176"/>
      <c r="Q706" s="176"/>
      <c r="R706" s="173"/>
      <c r="S706" s="173"/>
      <c r="T706" s="175" t="s">
        <v>1538</v>
      </c>
      <c r="U706" s="178" t="s">
        <v>1704</v>
      </c>
      <c r="V706" s="187" t="str">
        <f>VLOOKUP(B706,'DPF - Montant M2 M3 par site'!A:A,1,FALSE)</f>
        <v>A88</v>
      </c>
      <c r="W706" s="188"/>
      <c r="AA706" s="189"/>
    </row>
    <row r="707" spans="1:27" s="187" customFormat="1" ht="24.95" customHeight="1" x14ac:dyDescent="0.2">
      <c r="A707" s="175" t="str">
        <f>VLOOKUP(B707,'[2]CCTP lot 1 liste batiment'!B:C,2,FALSE)</f>
        <v>LOT 1</v>
      </c>
      <c r="B707" s="175" t="s">
        <v>1685</v>
      </c>
      <c r="C707" s="175" t="s">
        <v>1686</v>
      </c>
      <c r="D707" s="176" t="str">
        <f>VLOOKUP(E707,'[2]Synthèse Familles'!B:C,2,FALSE)</f>
        <v>4 - Plomberie</v>
      </c>
      <c r="E707" s="176" t="s">
        <v>113</v>
      </c>
      <c r="F707" s="173" t="s">
        <v>720</v>
      </c>
      <c r="G707" s="177">
        <v>1</v>
      </c>
      <c r="H707" s="173" t="str">
        <f>VLOOKUP(E707,'BPU- Missions M2 et M3'!B:C,2,FALSE)</f>
        <v>4-TRAIT</v>
      </c>
      <c r="I707" s="173">
        <f>IF(H707="inclus","-",VLOOKUP(H707,'BPU- Missions M2 et M3'!C:D,2,FALSE)*G707)</f>
        <v>0</v>
      </c>
      <c r="J707" s="173"/>
      <c r="K707" s="176" t="s">
        <v>633</v>
      </c>
      <c r="L707" s="176" t="s">
        <v>1744</v>
      </c>
      <c r="M707" s="176"/>
      <c r="N707" s="176"/>
      <c r="O707" s="176"/>
      <c r="P707" s="176"/>
      <c r="Q707" s="176"/>
      <c r="R707" s="173"/>
      <c r="S707" s="173"/>
      <c r="T707" s="175" t="s">
        <v>211</v>
      </c>
      <c r="U707" s="178" t="s">
        <v>1284</v>
      </c>
      <c r="V707" s="187" t="str">
        <f>VLOOKUP(B707,'DPF - Montant M2 M3 par site'!A:A,1,FALSE)</f>
        <v>A88</v>
      </c>
      <c r="W707" s="188"/>
      <c r="AA707" s="189"/>
    </row>
    <row r="708" spans="1:27" s="187" customFormat="1" ht="24.95" customHeight="1" x14ac:dyDescent="0.2">
      <c r="A708" s="175" t="str">
        <f>VLOOKUP(B708,'[2]CCTP lot 1 liste batiment'!B:C,2,FALSE)</f>
        <v>LOT 1</v>
      </c>
      <c r="B708" s="175" t="s">
        <v>1685</v>
      </c>
      <c r="C708" s="175" t="s">
        <v>1686</v>
      </c>
      <c r="D708" s="176" t="str">
        <f>VLOOKUP(E708,'[2]Synthèse Familles'!B:C,2,FALSE)</f>
        <v>5A - Traitement d'air - CTA</v>
      </c>
      <c r="E708" s="176" t="s">
        <v>135</v>
      </c>
      <c r="F708" s="173" t="s">
        <v>1364</v>
      </c>
      <c r="G708" s="177">
        <v>1</v>
      </c>
      <c r="H708" s="173" t="str">
        <f>VLOOKUP(E708,'BPU- Missions M2 et M3'!B:C,2,FALSE)</f>
        <v>5A-CTA3</v>
      </c>
      <c r="I708" s="173">
        <f>IF(H708="inclus","-",VLOOKUP(H708,'BPU- Missions M2 et M3'!C:D,2,FALSE)*G708)</f>
        <v>0</v>
      </c>
      <c r="J708" s="173"/>
      <c r="K708" s="176" t="s">
        <v>251</v>
      </c>
      <c r="L708" s="176"/>
      <c r="M708" s="176"/>
      <c r="N708" s="176"/>
      <c r="O708" s="176" t="s">
        <v>1745</v>
      </c>
      <c r="P708" s="176"/>
      <c r="Q708" s="176"/>
      <c r="R708" s="173"/>
      <c r="S708" s="173"/>
      <c r="T708" s="175" t="s">
        <v>1538</v>
      </c>
      <c r="U708" s="178" t="s">
        <v>1746</v>
      </c>
      <c r="V708" s="187" t="str">
        <f>VLOOKUP(B708,'DPF - Montant M2 M3 par site'!A:A,1,FALSE)</f>
        <v>A88</v>
      </c>
      <c r="W708" s="188"/>
      <c r="AA708" s="189"/>
    </row>
    <row r="709" spans="1:27" s="187" customFormat="1" ht="24.95" customHeight="1" x14ac:dyDescent="0.2">
      <c r="A709" s="175" t="str">
        <f>VLOOKUP(B709,'[2]CCTP lot 1 liste batiment'!B:C,2,FALSE)</f>
        <v>LOT 1</v>
      </c>
      <c r="B709" s="175" t="s">
        <v>1685</v>
      </c>
      <c r="C709" s="175" t="s">
        <v>1686</v>
      </c>
      <c r="D709" s="176" t="str">
        <f>VLOOKUP(E709,'[2]Synthèse Familles'!B:C,2,FALSE)</f>
        <v>5A - Traitement d'air - CTA</v>
      </c>
      <c r="E709" s="176" t="s">
        <v>135</v>
      </c>
      <c r="F709" s="173" t="s">
        <v>1747</v>
      </c>
      <c r="G709" s="177">
        <v>1</v>
      </c>
      <c r="H709" s="173" t="str">
        <f>VLOOKUP(E709,'BPU- Missions M2 et M3'!B:C,2,FALSE)</f>
        <v>5A-CTA3</v>
      </c>
      <c r="I709" s="173">
        <f>IF(H709="inclus","-",VLOOKUP(H709,'BPU- Missions M2 et M3'!C:D,2,FALSE)*G709)</f>
        <v>0</v>
      </c>
      <c r="J709" s="173"/>
      <c r="K709" s="176" t="s">
        <v>251</v>
      </c>
      <c r="L709" s="176"/>
      <c r="M709" s="176"/>
      <c r="N709" s="176"/>
      <c r="O709" s="176" t="s">
        <v>1649</v>
      </c>
      <c r="P709" s="176"/>
      <c r="Q709" s="176"/>
      <c r="R709" s="173"/>
      <c r="S709" s="173"/>
      <c r="T709" s="175" t="s">
        <v>1538</v>
      </c>
      <c r="U709" s="178" t="s">
        <v>1746</v>
      </c>
      <c r="V709" s="187" t="str">
        <f>VLOOKUP(B709,'DPF - Montant M2 M3 par site'!A:A,1,FALSE)</f>
        <v>A88</v>
      </c>
      <c r="W709" s="188"/>
      <c r="AA709" s="189"/>
    </row>
    <row r="710" spans="1:27" s="187" customFormat="1" ht="24.95" customHeight="1" x14ac:dyDescent="0.2">
      <c r="A710" s="175" t="str">
        <f>VLOOKUP(B710,'[2]CCTP lot 1 liste batiment'!B:C,2,FALSE)</f>
        <v>LOT 1</v>
      </c>
      <c r="B710" s="175" t="s">
        <v>1685</v>
      </c>
      <c r="C710" s="175" t="s">
        <v>1686</v>
      </c>
      <c r="D710" s="176" t="str">
        <f>VLOOKUP(E710,'[2]Synthèse Familles'!B:C,2,FALSE)</f>
        <v>5A - Traitement d'air - CTA</v>
      </c>
      <c r="E710" s="176" t="s">
        <v>135</v>
      </c>
      <c r="F710" s="173" t="s">
        <v>1358</v>
      </c>
      <c r="G710" s="177">
        <v>1</v>
      </c>
      <c r="H710" s="173" t="str">
        <f>VLOOKUP(E710,'BPU- Missions M2 et M3'!B:C,2,FALSE)</f>
        <v>5A-CTA3</v>
      </c>
      <c r="I710" s="173">
        <f>IF(H710="inclus","-",VLOOKUP(H710,'BPU- Missions M2 et M3'!C:D,2,FALSE)*G710)</f>
        <v>0</v>
      </c>
      <c r="J710" s="173">
        <v>2017</v>
      </c>
      <c r="K710" s="176" t="s">
        <v>251</v>
      </c>
      <c r="L710" s="176" t="s">
        <v>1748</v>
      </c>
      <c r="M710" s="176"/>
      <c r="N710" s="176"/>
      <c r="O710" s="176" t="s">
        <v>1654</v>
      </c>
      <c r="P710" s="176"/>
      <c r="Q710" s="176"/>
      <c r="R710" s="173"/>
      <c r="S710" s="173"/>
      <c r="T710" s="175" t="s">
        <v>1538</v>
      </c>
      <c r="U710" s="178" t="s">
        <v>1690</v>
      </c>
      <c r="V710" s="187" t="str">
        <f>VLOOKUP(B710,'DPF - Montant M2 M3 par site'!A:A,1,FALSE)</f>
        <v>A88</v>
      </c>
      <c r="W710" s="188"/>
      <c r="AA710" s="189"/>
    </row>
    <row r="711" spans="1:27" s="187" customFormat="1" ht="24.95" customHeight="1" x14ac:dyDescent="0.2">
      <c r="A711" s="175" t="str">
        <f>VLOOKUP(B711,'[2]CCTP lot 1 liste batiment'!B:C,2,FALSE)</f>
        <v>LOT 1</v>
      </c>
      <c r="B711" s="175" t="s">
        <v>1685</v>
      </c>
      <c r="C711" s="175" t="s">
        <v>1686</v>
      </c>
      <c r="D711" s="176" t="str">
        <f>VLOOKUP(E711,'[2]Synthèse Familles'!B:C,2,FALSE)</f>
        <v>5A - Traitement d'air - CTA</v>
      </c>
      <c r="E711" s="176" t="s">
        <v>135</v>
      </c>
      <c r="F711" s="173" t="s">
        <v>1749</v>
      </c>
      <c r="G711" s="177">
        <v>1</v>
      </c>
      <c r="H711" s="173" t="str">
        <f>VLOOKUP(E711,'BPU- Missions M2 et M3'!B:C,2,FALSE)</f>
        <v>5A-CTA3</v>
      </c>
      <c r="I711" s="173">
        <f>IF(H711="inclus","-",VLOOKUP(H711,'BPU- Missions M2 et M3'!C:D,2,FALSE)*G711)</f>
        <v>0</v>
      </c>
      <c r="J711" s="173"/>
      <c r="K711" s="176" t="s">
        <v>251</v>
      </c>
      <c r="L711" s="176"/>
      <c r="M711" s="176"/>
      <c r="N711" s="176"/>
      <c r="O711" s="176" t="s">
        <v>1654</v>
      </c>
      <c r="P711" s="176"/>
      <c r="Q711" s="176"/>
      <c r="R711" s="173"/>
      <c r="S711" s="173"/>
      <c r="T711" s="175" t="s">
        <v>1538</v>
      </c>
      <c r="U711" s="178" t="s">
        <v>1690</v>
      </c>
      <c r="V711" s="187" t="str">
        <f>VLOOKUP(B711,'DPF - Montant M2 M3 par site'!A:A,1,FALSE)</f>
        <v>A88</v>
      </c>
      <c r="W711" s="188"/>
      <c r="AA711" s="189"/>
    </row>
    <row r="712" spans="1:27" s="187" customFormat="1" ht="24.95" customHeight="1" x14ac:dyDescent="0.2">
      <c r="A712" s="175" t="str">
        <f>VLOOKUP(B712,'[2]CCTP lot 1 liste batiment'!B:C,2,FALSE)</f>
        <v>LOT 1</v>
      </c>
      <c r="B712" s="175" t="s">
        <v>1685</v>
      </c>
      <c r="C712" s="175" t="s">
        <v>1686</v>
      </c>
      <c r="D712" s="176" t="str">
        <f>VLOOKUP(E712,'[2]Synthèse Familles'!B:C,2,FALSE)</f>
        <v>5A - Traitement d'air - CTA</v>
      </c>
      <c r="E712" s="180" t="s">
        <v>134</v>
      </c>
      <c r="F712" s="173" t="s">
        <v>1362</v>
      </c>
      <c r="G712" s="177">
        <v>1</v>
      </c>
      <c r="H712" s="173" t="str">
        <f>VLOOKUP(E712,'BPU- Missions M2 et M3'!B:C,2,FALSE)</f>
        <v>5A-CTA2</v>
      </c>
      <c r="I712" s="173">
        <f>IF(H712="inclus","-",VLOOKUP(H712,'BPU- Missions M2 et M3'!C:D,2,FALSE)*G712)</f>
        <v>0</v>
      </c>
      <c r="J712" s="173"/>
      <c r="K712" s="176" t="s">
        <v>251</v>
      </c>
      <c r="L712" s="176"/>
      <c r="M712" s="176"/>
      <c r="N712" s="176"/>
      <c r="O712" s="176" t="s">
        <v>1750</v>
      </c>
      <c r="P712" s="176"/>
      <c r="Q712" s="176"/>
      <c r="R712" s="173"/>
      <c r="S712" s="173"/>
      <c r="T712" s="175" t="s">
        <v>1538</v>
      </c>
      <c r="U712" s="178" t="s">
        <v>1690</v>
      </c>
      <c r="V712" s="187" t="str">
        <f>VLOOKUP(B712,'DPF - Montant M2 M3 par site'!A:A,1,FALSE)</f>
        <v>A88</v>
      </c>
      <c r="W712" s="188"/>
      <c r="AA712" s="189"/>
    </row>
    <row r="713" spans="1:27" s="187" customFormat="1" ht="24.95" customHeight="1" x14ac:dyDescent="0.2">
      <c r="A713" s="175" t="str">
        <f>VLOOKUP(B713,'[2]CCTP lot 1 liste batiment'!B:C,2,FALSE)</f>
        <v>LOT 1</v>
      </c>
      <c r="B713" s="175" t="s">
        <v>1685</v>
      </c>
      <c r="C713" s="175" t="s">
        <v>1686</v>
      </c>
      <c r="D713" s="176" t="str">
        <f>VLOOKUP(E713,'[2]Synthèse Familles'!B:C,2,FALSE)</f>
        <v>5B - Traitement d'air - Extracteur</v>
      </c>
      <c r="E713" s="176" t="s">
        <v>48</v>
      </c>
      <c r="F713" s="173" t="s">
        <v>1751</v>
      </c>
      <c r="G713" s="177">
        <v>1</v>
      </c>
      <c r="H713" s="173" t="str">
        <f>VLOOKUP(E713,'BPU- Missions M2 et M3'!B:C,2,FALSE)</f>
        <v>5B-EXT</v>
      </c>
      <c r="I713" s="173">
        <f>IF(H713="inclus","-",VLOOKUP(H713,'BPU- Missions M2 et M3'!C:D,2,FALSE)*G713)</f>
        <v>0</v>
      </c>
      <c r="J713" s="173">
        <v>2018</v>
      </c>
      <c r="K713" s="176" t="s">
        <v>689</v>
      </c>
      <c r="L713" s="176" t="s">
        <v>1752</v>
      </c>
      <c r="M713" s="176"/>
      <c r="N713" s="176"/>
      <c r="O713" s="176"/>
      <c r="P713" s="176"/>
      <c r="Q713" s="176"/>
      <c r="R713" s="173"/>
      <c r="S713" s="173"/>
      <c r="T713" s="175" t="s">
        <v>1538</v>
      </c>
      <c r="U713" s="178" t="s">
        <v>1746</v>
      </c>
      <c r="V713" s="187" t="str">
        <f>VLOOKUP(B713,'DPF - Montant M2 M3 par site'!A:A,1,FALSE)</f>
        <v>A88</v>
      </c>
      <c r="W713" s="188"/>
      <c r="AA713" s="189"/>
    </row>
    <row r="714" spans="1:27" s="187" customFormat="1" ht="24.95" customHeight="1" x14ac:dyDescent="0.2">
      <c r="A714" s="175" t="str">
        <f>VLOOKUP(B714,'[2]CCTP lot 1 liste batiment'!B:C,2,FALSE)</f>
        <v>LOT 1</v>
      </c>
      <c r="B714" s="175" t="s">
        <v>1685</v>
      </c>
      <c r="C714" s="175" t="s">
        <v>1686</v>
      </c>
      <c r="D714" s="176" t="str">
        <f>VLOOKUP(E714,'[2]Synthèse Familles'!B:C,2,FALSE)</f>
        <v>5B - Traitement d'air - Extracteur</v>
      </c>
      <c r="E714" s="176" t="s">
        <v>48</v>
      </c>
      <c r="F714" s="173" t="s">
        <v>1753</v>
      </c>
      <c r="G714" s="177">
        <v>2</v>
      </c>
      <c r="H714" s="173" t="str">
        <f>VLOOKUP(E714,'BPU- Missions M2 et M3'!B:C,2,FALSE)</f>
        <v>5B-EXT</v>
      </c>
      <c r="I714" s="173">
        <f>IF(H714="inclus","-",VLOOKUP(H714,'BPU- Missions M2 et M3'!C:D,2,FALSE)*G714)</f>
        <v>0</v>
      </c>
      <c r="J714" s="173">
        <v>2018</v>
      </c>
      <c r="K714" s="176" t="s">
        <v>689</v>
      </c>
      <c r="L714" s="176" t="s">
        <v>1754</v>
      </c>
      <c r="M714" s="176"/>
      <c r="N714" s="176"/>
      <c r="O714" s="176"/>
      <c r="P714" s="176"/>
      <c r="Q714" s="176"/>
      <c r="R714" s="173"/>
      <c r="S714" s="173"/>
      <c r="T714" s="175" t="s">
        <v>1538</v>
      </c>
      <c r="U714" s="178" t="s">
        <v>1746</v>
      </c>
      <c r="V714" s="187" t="str">
        <f>VLOOKUP(B714,'DPF - Montant M2 M3 par site'!A:A,1,FALSE)</f>
        <v>A88</v>
      </c>
      <c r="W714" s="188"/>
      <c r="AA714" s="189"/>
    </row>
    <row r="715" spans="1:27" s="187" customFormat="1" ht="24.95" customHeight="1" x14ac:dyDescent="0.2">
      <c r="A715" s="175" t="str">
        <f>VLOOKUP(B715,'[2]CCTP lot 1 liste batiment'!B:C,2,FALSE)</f>
        <v>LOT 1</v>
      </c>
      <c r="B715" s="175" t="s">
        <v>1685</v>
      </c>
      <c r="C715" s="175" t="s">
        <v>1686</v>
      </c>
      <c r="D715" s="176" t="str">
        <f>VLOOKUP(E715,'[2]Synthèse Familles'!B:C,2,FALSE)</f>
        <v>5B - Traitement d'air - Extracteur</v>
      </c>
      <c r="E715" s="176" t="s">
        <v>48</v>
      </c>
      <c r="F715" s="173" t="s">
        <v>1755</v>
      </c>
      <c r="G715" s="177">
        <v>3</v>
      </c>
      <c r="H715" s="173" t="str">
        <f>VLOOKUP(E715,'BPU- Missions M2 et M3'!B:C,2,FALSE)</f>
        <v>5B-EXT</v>
      </c>
      <c r="I715" s="173">
        <f>IF(H715="inclus","-",VLOOKUP(H715,'BPU- Missions M2 et M3'!C:D,2,FALSE)*G715)</f>
        <v>0</v>
      </c>
      <c r="J715" s="173"/>
      <c r="K715" s="176" t="s">
        <v>689</v>
      </c>
      <c r="L715" s="176" t="s">
        <v>1756</v>
      </c>
      <c r="M715" s="176"/>
      <c r="N715" s="176"/>
      <c r="O715" s="176"/>
      <c r="P715" s="176"/>
      <c r="Q715" s="176"/>
      <c r="R715" s="173"/>
      <c r="S715" s="173"/>
      <c r="T715" s="175" t="s">
        <v>1538</v>
      </c>
      <c r="U715" s="178" t="s">
        <v>1746</v>
      </c>
      <c r="V715" s="187" t="str">
        <f>VLOOKUP(B715,'DPF - Montant M2 M3 par site'!A:A,1,FALSE)</f>
        <v>A88</v>
      </c>
      <c r="W715" s="188"/>
      <c r="AA715" s="189"/>
    </row>
    <row r="716" spans="1:27" s="187" customFormat="1" ht="24.95" customHeight="1" x14ac:dyDescent="0.2">
      <c r="A716" s="175" t="str">
        <f>VLOOKUP(B716,'[2]CCTP lot 1 liste batiment'!B:C,2,FALSE)</f>
        <v>LOT 1</v>
      </c>
      <c r="B716" s="175" t="s">
        <v>1685</v>
      </c>
      <c r="C716" s="175" t="s">
        <v>1686</v>
      </c>
      <c r="D716" s="176" t="str">
        <f>VLOOKUP(E716,'[2]Synthèse Familles'!B:C,2,FALSE)</f>
        <v>5B - Traitement d'air - Extracteur</v>
      </c>
      <c r="E716" s="176" t="s">
        <v>48</v>
      </c>
      <c r="F716" s="173" t="s">
        <v>687</v>
      </c>
      <c r="G716" s="177">
        <v>1</v>
      </c>
      <c r="H716" s="173" t="str">
        <f>VLOOKUP(E716,'BPU- Missions M2 et M3'!B:C,2,FALSE)</f>
        <v>5B-EXT</v>
      </c>
      <c r="I716" s="173">
        <f>IF(H716="inclus","-",VLOOKUP(H716,'BPU- Missions M2 et M3'!C:D,2,FALSE)*G716)</f>
        <v>0</v>
      </c>
      <c r="J716" s="173">
        <v>2018</v>
      </c>
      <c r="K716" s="176" t="s">
        <v>689</v>
      </c>
      <c r="L716" s="176" t="s">
        <v>1757</v>
      </c>
      <c r="M716" s="176"/>
      <c r="N716" s="176">
        <v>0.18</v>
      </c>
      <c r="O716" s="176"/>
      <c r="P716" s="176"/>
      <c r="Q716" s="176"/>
      <c r="R716" s="173"/>
      <c r="S716" s="173"/>
      <c r="T716" s="175" t="s">
        <v>1538</v>
      </c>
      <c r="U716" s="178" t="s">
        <v>1704</v>
      </c>
      <c r="V716" s="187" t="str">
        <f>VLOOKUP(B716,'DPF - Montant M2 M3 par site'!A:A,1,FALSE)</f>
        <v>A88</v>
      </c>
      <c r="W716" s="188"/>
      <c r="AA716" s="189"/>
    </row>
    <row r="717" spans="1:27" s="187" customFormat="1" ht="24.95" customHeight="1" x14ac:dyDescent="0.2">
      <c r="A717" s="175" t="str">
        <f>VLOOKUP(B717,'[2]CCTP lot 1 liste batiment'!B:C,2,FALSE)</f>
        <v>LOT 1</v>
      </c>
      <c r="B717" s="175" t="s">
        <v>1685</v>
      </c>
      <c r="C717" s="175" t="s">
        <v>1686</v>
      </c>
      <c r="D717" s="176" t="str">
        <f>VLOOKUP(E717,'[2]Synthèse Familles'!B:C,2,FALSE)</f>
        <v>5B - Traitement d'air - Extracteur</v>
      </c>
      <c r="E717" s="176" t="s">
        <v>48</v>
      </c>
      <c r="F717" s="173" t="s">
        <v>764</v>
      </c>
      <c r="G717" s="177">
        <v>1</v>
      </c>
      <c r="H717" s="173" t="str">
        <f>VLOOKUP(E717,'BPU- Missions M2 et M3'!B:C,2,FALSE)</f>
        <v>5B-EXT</v>
      </c>
      <c r="I717" s="173">
        <f>IF(H717="inclus","-",VLOOKUP(H717,'BPU- Missions M2 et M3'!C:D,2,FALSE)*G717)</f>
        <v>0</v>
      </c>
      <c r="J717" s="173">
        <v>2020</v>
      </c>
      <c r="K717" s="176" t="s">
        <v>765</v>
      </c>
      <c r="L717" s="176" t="s">
        <v>766</v>
      </c>
      <c r="M717" s="176"/>
      <c r="N717" s="176">
        <v>7.3999999999999996E-2</v>
      </c>
      <c r="O717" s="176"/>
      <c r="P717" s="176"/>
      <c r="Q717" s="176"/>
      <c r="R717" s="173"/>
      <c r="S717" s="173"/>
      <c r="T717" s="175" t="s">
        <v>1538</v>
      </c>
      <c r="U717" s="178" t="s">
        <v>767</v>
      </c>
      <c r="V717" s="187" t="str">
        <f>VLOOKUP(B717,'DPF - Montant M2 M3 par site'!A:A,1,FALSE)</f>
        <v>A88</v>
      </c>
      <c r="W717" s="188"/>
      <c r="AA717" s="189"/>
    </row>
    <row r="718" spans="1:27" s="187" customFormat="1" ht="24.95" customHeight="1" x14ac:dyDescent="0.2">
      <c r="A718" s="175" t="str">
        <f>VLOOKUP(B718,'[2]CCTP lot 1 liste batiment'!B:C,2,FALSE)</f>
        <v>LOT 1</v>
      </c>
      <c r="B718" s="175" t="s">
        <v>1685</v>
      </c>
      <c r="C718" s="175" t="s">
        <v>1686</v>
      </c>
      <c r="D718" s="176" t="str">
        <f>VLOOKUP(E718,'[2]Synthèse Familles'!B:C,2,FALSE)</f>
        <v>5C - Traitement d'air - Réseaux</v>
      </c>
      <c r="E718" s="176" t="s">
        <v>140</v>
      </c>
      <c r="F718" s="173" t="s">
        <v>864</v>
      </c>
      <c r="G718" s="177">
        <v>8000</v>
      </c>
      <c r="H718" s="173" t="str">
        <f>VLOOKUP(E718,'BPU- Missions M2 et M3'!B:C,2,FALSE)</f>
        <v>5C-AERAU</v>
      </c>
      <c r="I718" s="173">
        <f>IF(H718="inclus","-",VLOOKUP(H718,'BPU- Missions M2 et M3'!C:D,2,FALSE)*G718)</f>
        <v>0</v>
      </c>
      <c r="J718" s="173"/>
      <c r="K718" s="176"/>
      <c r="L718" s="176"/>
      <c r="M718" s="176"/>
      <c r="N718" s="176"/>
      <c r="O718" s="176"/>
      <c r="P718" s="176"/>
      <c r="Q718" s="176"/>
      <c r="R718" s="173"/>
      <c r="S718" s="173"/>
      <c r="T718" s="175" t="s">
        <v>276</v>
      </c>
      <c r="U718" s="178" t="s">
        <v>277</v>
      </c>
      <c r="V718" s="187" t="str">
        <f>VLOOKUP(B718,'DPF - Montant M2 M3 par site'!A:A,1,FALSE)</f>
        <v>A88</v>
      </c>
      <c r="W718" s="188"/>
      <c r="AA718" s="189"/>
    </row>
    <row r="719" spans="1:27" s="187" customFormat="1" ht="24.95" customHeight="1" x14ac:dyDescent="0.2">
      <c r="A719" s="175" t="str">
        <f>VLOOKUP(B719,'[2]CCTP lot 1 liste batiment'!B:C,2,FALSE)</f>
        <v>LOT 1</v>
      </c>
      <c r="B719" s="175" t="s">
        <v>1685</v>
      </c>
      <c r="C719" s="175" t="s">
        <v>1686</v>
      </c>
      <c r="D719" s="176" t="e">
        <f>VLOOKUP(E719,'[2]Synthèse Familles'!B:C,2,FALSE)</f>
        <v>#N/A</v>
      </c>
      <c r="E719" s="176" t="s">
        <v>52</v>
      </c>
      <c r="F719" s="173" t="s">
        <v>1758</v>
      </c>
      <c r="G719" s="177">
        <v>1</v>
      </c>
      <c r="H719" s="173" t="str">
        <f>VLOOKUP(E719,'BPU- Missions M2 et M3'!B:C,2,FALSE)</f>
        <v>6-DES</v>
      </c>
      <c r="I719" s="173">
        <f>IF(H719="inclus","-",VLOOKUP(H719,'BPU- Missions M2 et M3'!C:D,2,FALSE)*G719)</f>
        <v>0</v>
      </c>
      <c r="J719" s="173">
        <v>2018</v>
      </c>
      <c r="K719" s="176" t="s">
        <v>1343</v>
      </c>
      <c r="L719" s="176" t="s">
        <v>1759</v>
      </c>
      <c r="M719" s="176"/>
      <c r="N719" s="176">
        <v>0.6</v>
      </c>
      <c r="O719" s="176"/>
      <c r="P719" s="176"/>
      <c r="Q719" s="176"/>
      <c r="R719" s="173"/>
      <c r="S719" s="173"/>
      <c r="T719" s="175" t="s">
        <v>1538</v>
      </c>
      <c r="U719" s="178" t="s">
        <v>301</v>
      </c>
      <c r="V719" s="187" t="str">
        <f>VLOOKUP(B719,'DPF - Montant M2 M3 par site'!A:A,1,FALSE)</f>
        <v>A88</v>
      </c>
      <c r="W719" s="188"/>
      <c r="AA719" s="189"/>
    </row>
    <row r="720" spans="1:27" s="187" customFormat="1" ht="24.95" customHeight="1" x14ac:dyDescent="0.2">
      <c r="A720" s="175" t="str">
        <f>VLOOKUP(B720,'[2]CCTP lot 1 liste batiment'!B:C,2,FALSE)</f>
        <v>LOT 1</v>
      </c>
      <c r="B720" s="175" t="s">
        <v>1685</v>
      </c>
      <c r="C720" s="175" t="s">
        <v>1686</v>
      </c>
      <c r="D720" s="176" t="e">
        <f>VLOOKUP(E720,'[2]Synthèse Familles'!B:C,2,FALSE)</f>
        <v>#N/A</v>
      </c>
      <c r="E720" s="176" t="s">
        <v>52</v>
      </c>
      <c r="F720" s="173" t="s">
        <v>1760</v>
      </c>
      <c r="G720" s="177">
        <v>1</v>
      </c>
      <c r="H720" s="173" t="str">
        <f>VLOOKUP(E720,'BPU- Missions M2 et M3'!B:C,2,FALSE)</f>
        <v>6-DES</v>
      </c>
      <c r="I720" s="173">
        <f>IF(H720="inclus","-",VLOOKUP(H720,'BPU- Missions M2 et M3'!C:D,2,FALSE)*G720)</f>
        <v>0</v>
      </c>
      <c r="J720" s="173"/>
      <c r="K720" s="176" t="s">
        <v>1761</v>
      </c>
      <c r="L720" s="176" t="s">
        <v>1762</v>
      </c>
      <c r="M720" s="176"/>
      <c r="N720" s="176"/>
      <c r="O720" s="176"/>
      <c r="P720" s="176"/>
      <c r="Q720" s="176"/>
      <c r="R720" s="173"/>
      <c r="S720" s="173"/>
      <c r="T720" s="175" t="s">
        <v>1538</v>
      </c>
      <c r="U720" s="178" t="s">
        <v>301</v>
      </c>
      <c r="V720" s="187" t="str">
        <f>VLOOKUP(B720,'DPF - Montant M2 M3 par site'!A:A,1,FALSE)</f>
        <v>A88</v>
      </c>
      <c r="W720" s="188"/>
      <c r="AA720" s="189"/>
    </row>
    <row r="721" spans="1:27" s="187" customFormat="1" ht="24.95" customHeight="1" x14ac:dyDescent="0.2">
      <c r="A721" s="175" t="str">
        <f>VLOOKUP(B721,'[2]CCTP lot 1 liste batiment'!B:C,2,FALSE)</f>
        <v>LOT 1</v>
      </c>
      <c r="B721" s="175" t="s">
        <v>1685</v>
      </c>
      <c r="C721" s="175" t="s">
        <v>1686</v>
      </c>
      <c r="D721" s="176" t="e">
        <f>VLOOKUP(E721,'[2]Synthèse Familles'!B:C,2,FALSE)</f>
        <v>#N/A</v>
      </c>
      <c r="E721" s="176" t="s">
        <v>52</v>
      </c>
      <c r="F721" s="173" t="s">
        <v>1763</v>
      </c>
      <c r="G721" s="177">
        <v>1</v>
      </c>
      <c r="H721" s="173" t="str">
        <f>VLOOKUP(E721,'BPU- Missions M2 et M3'!B:C,2,FALSE)</f>
        <v>6-DES</v>
      </c>
      <c r="I721" s="173">
        <f>IF(H721="inclus","-",VLOOKUP(H721,'BPU- Missions M2 et M3'!C:D,2,FALSE)*G721)</f>
        <v>0</v>
      </c>
      <c r="J721" s="173"/>
      <c r="K721" s="176" t="s">
        <v>1761</v>
      </c>
      <c r="L721" s="176" t="s">
        <v>1764</v>
      </c>
      <c r="M721" s="176"/>
      <c r="N721" s="176">
        <v>3</v>
      </c>
      <c r="O721" s="176"/>
      <c r="P721" s="176"/>
      <c r="Q721" s="176"/>
      <c r="R721" s="173"/>
      <c r="S721" s="173"/>
      <c r="T721" s="175" t="s">
        <v>1538</v>
      </c>
      <c r="U721" s="178" t="s">
        <v>301</v>
      </c>
      <c r="V721" s="187" t="str">
        <f>VLOOKUP(B721,'DPF - Montant M2 M3 par site'!A:A,1,FALSE)</f>
        <v>A88</v>
      </c>
      <c r="W721" s="188"/>
      <c r="AA721" s="189"/>
    </row>
    <row r="722" spans="1:27" s="187" customFormat="1" ht="24.95" customHeight="1" x14ac:dyDescent="0.2">
      <c r="A722" s="175" t="str">
        <f>VLOOKUP(B722,'[2]CCTP lot 1 liste batiment'!B:C,2,FALSE)</f>
        <v>LOT 1</v>
      </c>
      <c r="B722" s="175" t="s">
        <v>1685</v>
      </c>
      <c r="C722" s="175" t="s">
        <v>1686</v>
      </c>
      <c r="D722" s="176" t="e">
        <f>VLOOKUP(E722,'[2]Synthèse Familles'!B:C,2,FALSE)</f>
        <v>#N/A</v>
      </c>
      <c r="E722" s="176" t="s">
        <v>52</v>
      </c>
      <c r="F722" s="173" t="s">
        <v>1765</v>
      </c>
      <c r="G722" s="177">
        <v>1</v>
      </c>
      <c r="H722" s="173" t="str">
        <f>VLOOKUP(E722,'BPU- Missions M2 et M3'!B:C,2,FALSE)</f>
        <v>6-DES</v>
      </c>
      <c r="I722" s="173">
        <f>IF(H722="inclus","-",VLOOKUP(H722,'BPU- Missions M2 et M3'!C:D,2,FALSE)*G722)</f>
        <v>0</v>
      </c>
      <c r="J722" s="173">
        <v>2018</v>
      </c>
      <c r="K722" s="176" t="s">
        <v>689</v>
      </c>
      <c r="L722" s="176" t="s">
        <v>1766</v>
      </c>
      <c r="M722" s="176"/>
      <c r="N722" s="176"/>
      <c r="O722" s="176"/>
      <c r="P722" s="176"/>
      <c r="Q722" s="176"/>
      <c r="R722" s="173"/>
      <c r="S722" s="173"/>
      <c r="T722" s="175" t="s">
        <v>1538</v>
      </c>
      <c r="U722" s="178" t="s">
        <v>301</v>
      </c>
      <c r="V722" s="187" t="str">
        <f>VLOOKUP(B722,'DPF - Montant M2 M3 par site'!A:A,1,FALSE)</f>
        <v>A88</v>
      </c>
      <c r="W722" s="188"/>
      <c r="AA722" s="189"/>
    </row>
    <row r="723" spans="1:27" s="187" customFormat="1" ht="24.95" customHeight="1" x14ac:dyDescent="0.2">
      <c r="A723" s="175" t="str">
        <f>VLOOKUP(B723,'[2]CCTP lot 1 liste batiment'!B:C,2,FALSE)</f>
        <v>LOT 1</v>
      </c>
      <c r="B723" s="175" t="s">
        <v>1685</v>
      </c>
      <c r="C723" s="175" t="s">
        <v>1686</v>
      </c>
      <c r="D723" s="176" t="str">
        <f>VLOOKUP(E723,'[2]Synthèse Familles'!B:C,2,FALSE)</f>
        <v>7-Automate</v>
      </c>
      <c r="E723" s="176" t="s">
        <v>56</v>
      </c>
      <c r="F723" s="175" t="s">
        <v>278</v>
      </c>
      <c r="G723" s="177">
        <v>8</v>
      </c>
      <c r="H723" s="173" t="str">
        <f>VLOOKUP(E723,'BPU- Missions M2 et M3'!B:C,2,FALSE)</f>
        <v>7-AUTOM2</v>
      </c>
      <c r="I723" s="173">
        <f>IF(H723="inclus","-",VLOOKUP(H723,'BPU- Missions M2 et M3'!C:D,2,FALSE)*G723)</f>
        <v>0</v>
      </c>
      <c r="J723" s="173"/>
      <c r="K723" s="176" t="s">
        <v>433</v>
      </c>
      <c r="L723" s="176" t="s">
        <v>434</v>
      </c>
      <c r="M723" s="176"/>
      <c r="N723" s="176"/>
      <c r="O723" s="176"/>
      <c r="P723" s="176" t="s">
        <v>1767</v>
      </c>
      <c r="Q723" s="176"/>
      <c r="R723" s="173"/>
      <c r="S723" s="173"/>
      <c r="T723" s="175" t="s">
        <v>211</v>
      </c>
      <c r="U723" s="178" t="s">
        <v>1768</v>
      </c>
      <c r="V723" s="187" t="str">
        <f>VLOOKUP(B723,'DPF - Montant M2 M3 par site'!A:A,1,FALSE)</f>
        <v>A88</v>
      </c>
      <c r="W723" s="188"/>
      <c r="AA723" s="189"/>
    </row>
    <row r="724" spans="1:27" s="187" customFormat="1" ht="24.95" customHeight="1" x14ac:dyDescent="0.2">
      <c r="A724" s="175" t="str">
        <f>VLOOKUP(B724,'[2]CCTP lot 1 liste batiment'!B:C,2,FALSE)</f>
        <v>LOT 1</v>
      </c>
      <c r="B724" s="175" t="s">
        <v>1769</v>
      </c>
      <c r="C724" s="175" t="s">
        <v>1770</v>
      </c>
      <c r="D724" s="176" t="e">
        <f>VLOOKUP(E724,'[2]Synthèse Familles'!B:C,2,FALSE)</f>
        <v>#N/A</v>
      </c>
      <c r="E724" s="176" t="s">
        <v>3375</v>
      </c>
      <c r="F724" s="173" t="s">
        <v>419</v>
      </c>
      <c r="G724" s="177">
        <v>1</v>
      </c>
      <c r="H724" s="173" t="str">
        <f>VLOOKUP(E724,'BPU- Missions M2 et M3'!B:C,2,FALSE)</f>
        <v>1A-CH2</v>
      </c>
      <c r="I724" s="173">
        <f>IF(H724="inclus","-",VLOOKUP(H724,'BPU- Missions M2 et M3'!C:D,2,FALSE)*G724)</f>
        <v>0</v>
      </c>
      <c r="J724" s="173">
        <v>2018</v>
      </c>
      <c r="K724" s="176" t="s">
        <v>1771</v>
      </c>
      <c r="L724" s="176" t="s">
        <v>1772</v>
      </c>
      <c r="M724" s="176">
        <v>6014811687347</v>
      </c>
      <c r="N724" s="176">
        <v>390</v>
      </c>
      <c r="O724" s="176"/>
      <c r="P724" s="176" t="s">
        <v>1773</v>
      </c>
      <c r="Q724" s="176" t="s">
        <v>210</v>
      </c>
      <c r="R724" s="173" t="s">
        <v>210</v>
      </c>
      <c r="S724" s="173" t="s">
        <v>210</v>
      </c>
      <c r="T724" s="175" t="s">
        <v>1538</v>
      </c>
      <c r="U724" s="178" t="s">
        <v>1774</v>
      </c>
      <c r="V724" s="187" t="str">
        <f>VLOOKUP(B724,'DPF - Montant M2 M3 par site'!A:A,1,FALSE)</f>
        <v>A89</v>
      </c>
      <c r="W724" s="188"/>
      <c r="AA724" s="189"/>
    </row>
    <row r="725" spans="1:27" s="187" customFormat="1" ht="24.95" customHeight="1" x14ac:dyDescent="0.2">
      <c r="A725" s="175" t="str">
        <f>VLOOKUP(B725,'[2]CCTP lot 1 liste batiment'!B:C,2,FALSE)</f>
        <v>LOT 1</v>
      </c>
      <c r="B725" s="175" t="s">
        <v>1769</v>
      </c>
      <c r="C725" s="175" t="s">
        <v>1770</v>
      </c>
      <c r="D725" s="176" t="str">
        <f>VLOOKUP(E725,'[2]Synthèse Familles'!B:C,2,FALSE)</f>
        <v>1B - Distribution chaud</v>
      </c>
      <c r="E725" s="176" t="s">
        <v>3361</v>
      </c>
      <c r="F725" s="173" t="s">
        <v>1781</v>
      </c>
      <c r="G725" s="177">
        <v>10</v>
      </c>
      <c r="H725" s="173" t="str">
        <f>VLOOKUP(E725,'BPU- Missions M2 et M3'!B:C,2,FALSE)</f>
        <v>1B-SSEC</v>
      </c>
      <c r="I725" s="173">
        <f>IF(H725="inclus","-",VLOOKUP(H725,'BPU- Missions M2 et M3'!C:D,2,FALSE)*G725)</f>
        <v>0</v>
      </c>
      <c r="J725" s="173"/>
      <c r="K725" s="176"/>
      <c r="L725" s="176"/>
      <c r="M725" s="176" t="s">
        <v>210</v>
      </c>
      <c r="N725" s="176" t="s">
        <v>210</v>
      </c>
      <c r="O725" s="176"/>
      <c r="P725" s="176" t="s">
        <v>210</v>
      </c>
      <c r="Q725" s="176" t="s">
        <v>210</v>
      </c>
      <c r="R725" s="173" t="s">
        <v>210</v>
      </c>
      <c r="S725" s="173" t="s">
        <v>210</v>
      </c>
      <c r="T725" s="175"/>
      <c r="U725" s="178"/>
      <c r="V725" s="187" t="str">
        <f>VLOOKUP(B725,'DPF - Montant M2 M3 par site'!A:A,1,FALSE)</f>
        <v>A89</v>
      </c>
      <c r="W725" s="188"/>
      <c r="AA725" s="189"/>
    </row>
    <row r="726" spans="1:27" s="187" customFormat="1" ht="24.95" customHeight="1" x14ac:dyDescent="0.2">
      <c r="A726" s="175" t="str">
        <f>VLOOKUP(B726,'[2]CCTP lot 1 liste batiment'!B:C,2,FALSE)</f>
        <v>LOT 1</v>
      </c>
      <c r="B726" s="175" t="s">
        <v>1769</v>
      </c>
      <c r="C726" s="175" t="s">
        <v>1770</v>
      </c>
      <c r="D726" s="176" t="str">
        <f>VLOOKUP(E726,'[2]Synthèse Familles'!B:C,2,FALSE)</f>
        <v>1B - Distribution chaud</v>
      </c>
      <c r="E726" s="176" t="s">
        <v>575</v>
      </c>
      <c r="F726" s="173" t="s">
        <v>1775</v>
      </c>
      <c r="G726" s="177">
        <v>0</v>
      </c>
      <c r="H726" s="173" t="str">
        <f>VLOOKUP(E726,'BPU- Missions M2 et M3'!B:C,2,FALSE)</f>
        <v>1B-ECH</v>
      </c>
      <c r="I726" s="173">
        <f>IF(H726="inclus","-",VLOOKUP(H726,'BPU- Missions M2 et M3'!C:D,2,FALSE)*G726)</f>
        <v>0</v>
      </c>
      <c r="J726" s="173">
        <v>2018</v>
      </c>
      <c r="K726" s="176"/>
      <c r="L726" s="176"/>
      <c r="M726" s="176" t="s">
        <v>210</v>
      </c>
      <c r="N726" s="176" t="s">
        <v>1776</v>
      </c>
      <c r="O726" s="176"/>
      <c r="P726" s="176" t="s">
        <v>210</v>
      </c>
      <c r="Q726" s="176" t="s">
        <v>210</v>
      </c>
      <c r="R726" s="173" t="s">
        <v>210</v>
      </c>
      <c r="S726" s="173" t="s">
        <v>210</v>
      </c>
      <c r="T726" s="175" t="s">
        <v>1538</v>
      </c>
      <c r="U726" s="178" t="s">
        <v>1774</v>
      </c>
      <c r="V726" s="187" t="str">
        <f>VLOOKUP(B726,'DPF - Montant M2 M3 par site'!A:A,1,FALSE)</f>
        <v>A89</v>
      </c>
      <c r="W726" s="188"/>
      <c r="AA726" s="189"/>
    </row>
    <row r="727" spans="1:27" s="187" customFormat="1" ht="24.95" customHeight="1" x14ac:dyDescent="0.2">
      <c r="A727" s="175" t="str">
        <f>VLOOKUP(B727,'[2]CCTP lot 1 liste batiment'!B:C,2,FALSE)</f>
        <v>LOT 1</v>
      </c>
      <c r="B727" s="175" t="s">
        <v>1769</v>
      </c>
      <c r="C727" s="175" t="s">
        <v>1770</v>
      </c>
      <c r="D727" s="176" t="str">
        <f>VLOOKUP(E727,'[2]Synthèse Familles'!B:C,2,FALSE)</f>
        <v>1B - Distribution chaud</v>
      </c>
      <c r="E727" s="176" t="s">
        <v>575</v>
      </c>
      <c r="F727" s="173" t="s">
        <v>1777</v>
      </c>
      <c r="G727" s="177">
        <v>1</v>
      </c>
      <c r="H727" s="173" t="str">
        <f>VLOOKUP(E727,'BPU- Missions M2 et M3'!B:C,2,FALSE)</f>
        <v>1B-ECH</v>
      </c>
      <c r="I727" s="173">
        <f>IF(H727="inclus","-",VLOOKUP(H727,'BPU- Missions M2 et M3'!C:D,2,FALSE)*G727)</f>
        <v>0</v>
      </c>
      <c r="J727" s="173">
        <v>2018</v>
      </c>
      <c r="K727" s="176" t="s">
        <v>1778</v>
      </c>
      <c r="L727" s="176" t="s">
        <v>1779</v>
      </c>
      <c r="M727" s="176" t="s">
        <v>210</v>
      </c>
      <c r="N727" s="176" t="s">
        <v>1780</v>
      </c>
      <c r="O727" s="176"/>
      <c r="P727" s="176" t="s">
        <v>210</v>
      </c>
      <c r="Q727" s="176" t="s">
        <v>210</v>
      </c>
      <c r="R727" s="173" t="s">
        <v>210</v>
      </c>
      <c r="S727" s="173" t="s">
        <v>210</v>
      </c>
      <c r="T727" s="175" t="s">
        <v>1538</v>
      </c>
      <c r="U727" s="178" t="s">
        <v>1774</v>
      </c>
      <c r="V727" s="187" t="str">
        <f>VLOOKUP(B727,'DPF - Montant M2 M3 par site'!A:A,1,FALSE)</f>
        <v>A89</v>
      </c>
      <c r="W727" s="188"/>
      <c r="AA727" s="189"/>
    </row>
    <row r="728" spans="1:27" s="187" customFormat="1" ht="24.95" customHeight="1" x14ac:dyDescent="0.2">
      <c r="A728" s="175" t="str">
        <f>VLOOKUP(B728,'[2]CCTP lot 1 liste batiment'!B:C,2,FALSE)</f>
        <v>LOT 1</v>
      </c>
      <c r="B728" s="175" t="s">
        <v>1769</v>
      </c>
      <c r="C728" s="175" t="s">
        <v>1770</v>
      </c>
      <c r="D728" s="176" t="str">
        <f>VLOOKUP(E728,'[2]Synthèse Familles'!B:C,2,FALSE)</f>
        <v>1B - Distribution chaud</v>
      </c>
      <c r="E728" s="176" t="s">
        <v>162</v>
      </c>
      <c r="F728" s="173" t="s">
        <v>1782</v>
      </c>
      <c r="G728" s="177">
        <v>1</v>
      </c>
      <c r="H728" s="173" t="str">
        <f>VLOOKUP(E728,'BPU- Missions M2 et M3'!B:C,2,FALSE)</f>
        <v>Inclus</v>
      </c>
      <c r="I728" s="173" t="str">
        <f>IF(H728="inclus","-",VLOOKUP(H728,'BPU- Missions M2 et M3'!C:D,2,FALSE)*G728)</f>
        <v>-</v>
      </c>
      <c r="J728" s="173">
        <v>2018</v>
      </c>
      <c r="K728" s="176"/>
      <c r="L728" s="176"/>
      <c r="M728" s="176" t="s">
        <v>210</v>
      </c>
      <c r="N728" s="176" t="s">
        <v>210</v>
      </c>
      <c r="O728" s="176"/>
      <c r="P728" s="176" t="s">
        <v>1783</v>
      </c>
      <c r="Q728" s="176" t="s">
        <v>210</v>
      </c>
      <c r="R728" s="173" t="s">
        <v>210</v>
      </c>
      <c r="S728" s="173" t="s">
        <v>210</v>
      </c>
      <c r="T728" s="175" t="s">
        <v>1538</v>
      </c>
      <c r="U728" s="178" t="s">
        <v>1774</v>
      </c>
      <c r="V728" s="187" t="str">
        <f>VLOOKUP(B728,'DPF - Montant M2 M3 par site'!A:A,1,FALSE)</f>
        <v>A89</v>
      </c>
      <c r="W728" s="188"/>
      <c r="AA728" s="189"/>
    </row>
    <row r="729" spans="1:27" s="187" customFormat="1" ht="24.95" customHeight="1" x14ac:dyDescent="0.2">
      <c r="A729" s="175" t="str">
        <f>VLOOKUP(B729,'[2]CCTP lot 1 liste batiment'!B:C,2,FALSE)</f>
        <v>LOT 1</v>
      </c>
      <c r="B729" s="175" t="s">
        <v>1769</v>
      </c>
      <c r="C729" s="175" t="s">
        <v>1770</v>
      </c>
      <c r="D729" s="176" t="str">
        <f>VLOOKUP(E729,'[2]Synthèse Familles'!B:C,2,FALSE)</f>
        <v>1B - Distribution chaud</v>
      </c>
      <c r="E729" s="176" t="s">
        <v>162</v>
      </c>
      <c r="F729" s="173" t="s">
        <v>1784</v>
      </c>
      <c r="G729" s="177">
        <v>0</v>
      </c>
      <c r="H729" s="173" t="str">
        <f>VLOOKUP(E729,'BPU- Missions M2 et M3'!B:C,2,FALSE)</f>
        <v>Inclus</v>
      </c>
      <c r="I729" s="173" t="str">
        <f>IF(H729="inclus","-",VLOOKUP(H729,'BPU- Missions M2 et M3'!C:D,2,FALSE)*G729)</f>
        <v>-</v>
      </c>
      <c r="J729" s="173">
        <v>2018</v>
      </c>
      <c r="K729" s="176"/>
      <c r="L729" s="176"/>
      <c r="M729" s="176" t="s">
        <v>210</v>
      </c>
      <c r="N729" s="176" t="s">
        <v>210</v>
      </c>
      <c r="O729" s="176"/>
      <c r="P729" s="176" t="s">
        <v>1785</v>
      </c>
      <c r="Q729" s="176" t="s">
        <v>228</v>
      </c>
      <c r="R729" s="173" t="s">
        <v>228</v>
      </c>
      <c r="S729" s="173" t="s">
        <v>228</v>
      </c>
      <c r="T729" s="175" t="s">
        <v>211</v>
      </c>
      <c r="U729" s="178" t="s">
        <v>1587</v>
      </c>
      <c r="V729" s="187" t="str">
        <f>VLOOKUP(B729,'DPF - Montant M2 M3 par site'!A:A,1,FALSE)</f>
        <v>A89</v>
      </c>
      <c r="W729" s="188"/>
      <c r="AA729" s="189"/>
    </row>
    <row r="730" spans="1:27" s="187" customFormat="1" ht="24.95" customHeight="1" x14ac:dyDescent="0.2">
      <c r="A730" s="175" t="str">
        <f>VLOOKUP(B730,'[2]CCTP lot 1 liste batiment'!B:C,2,FALSE)</f>
        <v>LOT 1</v>
      </c>
      <c r="B730" s="175" t="s">
        <v>1769</v>
      </c>
      <c r="C730" s="175" t="s">
        <v>1770</v>
      </c>
      <c r="D730" s="176" t="str">
        <f>VLOOKUP(E730,'[2]Synthèse Familles'!B:C,2,FALSE)</f>
        <v>1B - Distribution chaud</v>
      </c>
      <c r="E730" s="176" t="s">
        <v>162</v>
      </c>
      <c r="F730" s="173" t="s">
        <v>1786</v>
      </c>
      <c r="G730" s="177">
        <v>1</v>
      </c>
      <c r="H730" s="173" t="str">
        <f>VLOOKUP(E730,'BPU- Missions M2 et M3'!B:C,2,FALSE)</f>
        <v>Inclus</v>
      </c>
      <c r="I730" s="173" t="str">
        <f>IF(H730="inclus","-",VLOOKUP(H730,'BPU- Missions M2 et M3'!C:D,2,FALSE)*G730)</f>
        <v>-</v>
      </c>
      <c r="J730" s="173">
        <v>2018</v>
      </c>
      <c r="K730" s="176" t="s">
        <v>324</v>
      </c>
      <c r="L730" s="176">
        <v>775</v>
      </c>
      <c r="M730" s="176">
        <v>58913761</v>
      </c>
      <c r="N730" s="176" t="s">
        <v>210</v>
      </c>
      <c r="O730" s="176"/>
      <c r="P730" s="176" t="s">
        <v>210</v>
      </c>
      <c r="Q730" s="176" t="s">
        <v>210</v>
      </c>
      <c r="R730" s="173" t="s">
        <v>210</v>
      </c>
      <c r="S730" s="173" t="s">
        <v>210</v>
      </c>
      <c r="T730" s="175" t="s">
        <v>1538</v>
      </c>
      <c r="U730" s="178" t="s">
        <v>1787</v>
      </c>
      <c r="V730" s="187" t="str">
        <f>VLOOKUP(B730,'DPF - Montant M2 M3 par site'!A:A,1,FALSE)</f>
        <v>A89</v>
      </c>
      <c r="W730" s="188"/>
      <c r="AA730" s="189"/>
    </row>
    <row r="731" spans="1:27" s="187" customFormat="1" ht="24.95" customHeight="1" x14ac:dyDescent="0.2">
      <c r="A731" s="175" t="str">
        <f>VLOOKUP(B731,'[2]CCTP lot 1 liste batiment'!B:C,2,FALSE)</f>
        <v>LOT 1</v>
      </c>
      <c r="B731" s="175" t="s">
        <v>1769</v>
      </c>
      <c r="C731" s="175" t="s">
        <v>1770</v>
      </c>
      <c r="D731" s="176" t="str">
        <f>VLOOKUP(E731,'[2]Synthèse Familles'!B:C,2,FALSE)</f>
        <v>1B - Distribution chaud</v>
      </c>
      <c r="E731" s="176" t="s">
        <v>162</v>
      </c>
      <c r="F731" s="173" t="s">
        <v>1788</v>
      </c>
      <c r="G731" s="177">
        <v>0</v>
      </c>
      <c r="H731" s="173" t="str">
        <f>VLOOKUP(E731,'BPU- Missions M2 et M3'!B:C,2,FALSE)</f>
        <v>Inclus</v>
      </c>
      <c r="I731" s="173" t="str">
        <f>IF(H731="inclus","-",VLOOKUP(H731,'BPU- Missions M2 et M3'!C:D,2,FALSE)*G731)</f>
        <v>-</v>
      </c>
      <c r="J731" s="173">
        <v>2018</v>
      </c>
      <c r="K731" s="176" t="s">
        <v>449</v>
      </c>
      <c r="L731" s="176" t="s">
        <v>1789</v>
      </c>
      <c r="M731" s="176" t="s">
        <v>210</v>
      </c>
      <c r="N731" s="176" t="s">
        <v>210</v>
      </c>
      <c r="O731" s="176"/>
      <c r="P731" s="176" t="s">
        <v>1790</v>
      </c>
      <c r="Q731" s="176" t="s">
        <v>210</v>
      </c>
      <c r="R731" s="173" t="s">
        <v>210</v>
      </c>
      <c r="S731" s="173" t="s">
        <v>210</v>
      </c>
      <c r="T731" s="175" t="s">
        <v>1538</v>
      </c>
      <c r="U731" s="178" t="s">
        <v>210</v>
      </c>
      <c r="V731" s="187" t="str">
        <f>VLOOKUP(B731,'DPF - Montant M2 M3 par site'!A:A,1,FALSE)</f>
        <v>A89</v>
      </c>
      <c r="W731" s="188"/>
      <c r="AA731" s="189"/>
    </row>
    <row r="732" spans="1:27" s="187" customFormat="1" ht="24.95" customHeight="1" x14ac:dyDescent="0.2">
      <c r="A732" s="175" t="str">
        <f>VLOOKUP(B732,'[2]CCTP lot 1 liste batiment'!B:C,2,FALSE)</f>
        <v>LOT 1</v>
      </c>
      <c r="B732" s="175" t="s">
        <v>1769</v>
      </c>
      <c r="C732" s="175" t="s">
        <v>1770</v>
      </c>
      <c r="D732" s="176" t="str">
        <f>VLOOKUP(E732,'[2]Synthèse Familles'!B:C,2,FALSE)</f>
        <v>1B - Distribution chaud</v>
      </c>
      <c r="E732" s="176" t="s">
        <v>162</v>
      </c>
      <c r="F732" s="173" t="s">
        <v>1791</v>
      </c>
      <c r="G732" s="177">
        <v>2</v>
      </c>
      <c r="H732" s="173" t="str">
        <f>VLOOKUP(E732,'BPU- Missions M2 et M3'!B:C,2,FALSE)</f>
        <v>Inclus</v>
      </c>
      <c r="I732" s="173" t="str">
        <f>IF(H732="inclus","-",VLOOKUP(H732,'BPU- Missions M2 et M3'!C:D,2,FALSE)*G732)</f>
        <v>-</v>
      </c>
      <c r="J732" s="173">
        <v>2018</v>
      </c>
      <c r="K732" s="176" t="s">
        <v>1792</v>
      </c>
      <c r="L732" s="176" t="s">
        <v>1793</v>
      </c>
      <c r="M732" s="176" t="s">
        <v>210</v>
      </c>
      <c r="N732" s="176" t="s">
        <v>210</v>
      </c>
      <c r="O732" s="176"/>
      <c r="P732" s="176" t="s">
        <v>210</v>
      </c>
      <c r="Q732" s="176" t="s">
        <v>210</v>
      </c>
      <c r="R732" s="173" t="s">
        <v>210</v>
      </c>
      <c r="S732" s="173" t="s">
        <v>210</v>
      </c>
      <c r="T732" s="175" t="s">
        <v>1538</v>
      </c>
      <c r="U732" s="178" t="s">
        <v>1774</v>
      </c>
      <c r="V732" s="187" t="str">
        <f>VLOOKUP(B732,'DPF - Montant M2 M3 par site'!A:A,1,FALSE)</f>
        <v>A89</v>
      </c>
      <c r="W732" s="188"/>
      <c r="AA732" s="189"/>
    </row>
    <row r="733" spans="1:27" s="187" customFormat="1" ht="24.95" customHeight="1" x14ac:dyDescent="0.2">
      <c r="A733" s="175" t="str">
        <f>VLOOKUP(B733,'[2]CCTP lot 1 liste batiment'!B:C,2,FALSE)</f>
        <v>LOT 1</v>
      </c>
      <c r="B733" s="175" t="s">
        <v>1769</v>
      </c>
      <c r="C733" s="175" t="s">
        <v>1770</v>
      </c>
      <c r="D733" s="176" t="str">
        <f>VLOOKUP(E733,'[2]Synthèse Familles'!B:C,2,FALSE)</f>
        <v>1B - Distribution chaud</v>
      </c>
      <c r="E733" s="176" t="s">
        <v>162</v>
      </c>
      <c r="F733" s="173" t="s">
        <v>1794</v>
      </c>
      <c r="G733" s="177">
        <v>1</v>
      </c>
      <c r="H733" s="173" t="str">
        <f>VLOOKUP(E733,'BPU- Missions M2 et M3'!B:C,2,FALSE)</f>
        <v>Inclus</v>
      </c>
      <c r="I733" s="173" t="str">
        <f>IF(H733="inclus","-",VLOOKUP(H733,'BPU- Missions M2 et M3'!C:D,2,FALSE)*G733)</f>
        <v>-</v>
      </c>
      <c r="J733" s="173">
        <v>2018</v>
      </c>
      <c r="K733" s="176" t="s">
        <v>1792</v>
      </c>
      <c r="L733" s="176" t="s">
        <v>1795</v>
      </c>
      <c r="M733" s="176" t="s">
        <v>210</v>
      </c>
      <c r="N733" s="176" t="s">
        <v>210</v>
      </c>
      <c r="O733" s="176"/>
      <c r="P733" s="176" t="s">
        <v>210</v>
      </c>
      <c r="Q733" s="176" t="s">
        <v>210</v>
      </c>
      <c r="R733" s="173" t="s">
        <v>210</v>
      </c>
      <c r="S733" s="173" t="s">
        <v>210</v>
      </c>
      <c r="T733" s="175" t="s">
        <v>1538</v>
      </c>
      <c r="U733" s="178" t="s">
        <v>1774</v>
      </c>
      <c r="V733" s="187" t="str">
        <f>VLOOKUP(B733,'DPF - Montant M2 M3 par site'!A:A,1,FALSE)</f>
        <v>A89</v>
      </c>
      <c r="W733" s="188"/>
      <c r="AA733" s="189"/>
    </row>
    <row r="734" spans="1:27" s="187" customFormat="1" ht="24.95" customHeight="1" x14ac:dyDescent="0.2">
      <c r="A734" s="175" t="str">
        <f>VLOOKUP(B734,'[2]CCTP lot 1 liste batiment'!B:C,2,FALSE)</f>
        <v>LOT 1</v>
      </c>
      <c r="B734" s="175" t="s">
        <v>1769</v>
      </c>
      <c r="C734" s="175" t="s">
        <v>1770</v>
      </c>
      <c r="D734" s="176" t="str">
        <f>VLOOKUP(E734,'[2]Synthèse Familles'!B:C,2,FALSE)</f>
        <v>1B - Distribution chaud</v>
      </c>
      <c r="E734" s="176" t="s">
        <v>162</v>
      </c>
      <c r="F734" s="173" t="s">
        <v>1858</v>
      </c>
      <c r="G734" s="177">
        <v>1</v>
      </c>
      <c r="H734" s="173" t="str">
        <f>VLOOKUP(E734,'BPU- Missions M2 et M3'!B:C,2,FALSE)</f>
        <v>Inclus</v>
      </c>
      <c r="I734" s="173" t="str">
        <f>IF(H734="inclus","-",VLOOKUP(H734,'BPU- Missions M2 et M3'!C:D,2,FALSE)*G734)</f>
        <v>-</v>
      </c>
      <c r="J734" s="173">
        <v>2018</v>
      </c>
      <c r="K734" s="176" t="s">
        <v>466</v>
      </c>
      <c r="L734" s="176" t="s">
        <v>1859</v>
      </c>
      <c r="M734" s="176" t="s">
        <v>1860</v>
      </c>
      <c r="N734" s="176" t="s">
        <v>210</v>
      </c>
      <c r="O734" s="176"/>
      <c r="P734" s="176" t="s">
        <v>210</v>
      </c>
      <c r="Q734" s="176" t="s">
        <v>210</v>
      </c>
      <c r="R734" s="173" t="s">
        <v>210</v>
      </c>
      <c r="S734" s="173" t="s">
        <v>210</v>
      </c>
      <c r="T734" s="175" t="s">
        <v>1538</v>
      </c>
      <c r="U734" s="178" t="s">
        <v>1774</v>
      </c>
      <c r="V734" s="187" t="str">
        <f>VLOOKUP(B734,'DPF - Montant M2 M3 par site'!A:A,1,FALSE)</f>
        <v>A89</v>
      </c>
      <c r="W734" s="188"/>
      <c r="AA734" s="189"/>
    </row>
    <row r="735" spans="1:27" s="187" customFormat="1" ht="24.95" customHeight="1" x14ac:dyDescent="0.2">
      <c r="A735" s="175" t="str">
        <f>VLOOKUP(B735,'[2]CCTP lot 1 liste batiment'!B:C,2,FALSE)</f>
        <v>LOT 1</v>
      </c>
      <c r="B735" s="175" t="s">
        <v>1769</v>
      </c>
      <c r="C735" s="175" t="s">
        <v>1770</v>
      </c>
      <c r="D735" s="176" t="str">
        <f>VLOOKUP(E735,'[2]Synthèse Familles'!B:C,2,FALSE)</f>
        <v>1B - Distribution chaud</v>
      </c>
      <c r="E735" s="176" t="s">
        <v>162</v>
      </c>
      <c r="F735" s="173" t="s">
        <v>1861</v>
      </c>
      <c r="G735" s="177">
        <v>0</v>
      </c>
      <c r="H735" s="173" t="str">
        <f>VLOOKUP(E735,'BPU- Missions M2 et M3'!B:C,2,FALSE)</f>
        <v>Inclus</v>
      </c>
      <c r="I735" s="173" t="str">
        <f>IF(H735="inclus","-",VLOOKUP(H735,'BPU- Missions M2 et M3'!C:D,2,FALSE)*G735)</f>
        <v>-</v>
      </c>
      <c r="J735" s="173">
        <v>2018</v>
      </c>
      <c r="K735" s="176" t="s">
        <v>1862</v>
      </c>
      <c r="L735" s="176" t="s">
        <v>1863</v>
      </c>
      <c r="M735" s="176" t="s">
        <v>210</v>
      </c>
      <c r="N735" s="176" t="s">
        <v>210</v>
      </c>
      <c r="O735" s="176"/>
      <c r="P735" s="176" t="s">
        <v>210</v>
      </c>
      <c r="Q735" s="176" t="s">
        <v>210</v>
      </c>
      <c r="R735" s="173" t="s">
        <v>210</v>
      </c>
      <c r="S735" s="173" t="s">
        <v>210</v>
      </c>
      <c r="T735" s="175" t="s">
        <v>211</v>
      </c>
      <c r="U735" s="178" t="s">
        <v>1827</v>
      </c>
      <c r="V735" s="187" t="str">
        <f>VLOOKUP(B735,'DPF - Montant M2 M3 par site'!A:A,1,FALSE)</f>
        <v>A89</v>
      </c>
      <c r="W735" s="188"/>
      <c r="AA735" s="189"/>
    </row>
    <row r="736" spans="1:27" s="187" customFormat="1" ht="24.95" customHeight="1" x14ac:dyDescent="0.2">
      <c r="A736" s="175" t="str">
        <f>VLOOKUP(B736,'[2]CCTP lot 1 liste batiment'!B:C,2,FALSE)</f>
        <v>LOT 1</v>
      </c>
      <c r="B736" s="175" t="s">
        <v>1769</v>
      </c>
      <c r="C736" s="175" t="s">
        <v>1770</v>
      </c>
      <c r="D736" s="176" t="str">
        <f>VLOOKUP(E736,'[2]Synthèse Familles'!B:C,2,FALSE)</f>
        <v>1B - Distribution chaud</v>
      </c>
      <c r="E736" s="180" t="s">
        <v>161</v>
      </c>
      <c r="F736" s="173" t="s">
        <v>1796</v>
      </c>
      <c r="G736" s="177">
        <v>0</v>
      </c>
      <c r="H736" s="173" t="str">
        <f>VLOOKUP(E736,'BPU- Missions M2 et M3'!B:C,2,FALSE)</f>
        <v>Inclus</v>
      </c>
      <c r="I736" s="173" t="str">
        <f>IF(H736="inclus","-",VLOOKUP(H736,'BPU- Missions M2 et M3'!C:D,2,FALSE)*G736)</f>
        <v>-</v>
      </c>
      <c r="J736" s="173">
        <v>2018</v>
      </c>
      <c r="K736" s="176"/>
      <c r="L736" s="176"/>
      <c r="M736" s="176" t="s">
        <v>210</v>
      </c>
      <c r="N736" s="176" t="s">
        <v>210</v>
      </c>
      <c r="O736" s="176"/>
      <c r="P736" s="176" t="s">
        <v>1785</v>
      </c>
      <c r="Q736" s="176" t="s">
        <v>210</v>
      </c>
      <c r="R736" s="173" t="s">
        <v>210</v>
      </c>
      <c r="S736" s="173" t="s">
        <v>210</v>
      </c>
      <c r="T736" s="175" t="s">
        <v>211</v>
      </c>
      <c r="U736" s="178" t="s">
        <v>1587</v>
      </c>
      <c r="V736" s="187" t="str">
        <f>VLOOKUP(B736,'DPF - Montant M2 M3 par site'!A:A,1,FALSE)</f>
        <v>A89</v>
      </c>
      <c r="W736" s="188"/>
      <c r="AA736" s="189"/>
    </row>
    <row r="737" spans="1:30" s="187" customFormat="1" ht="24.95" customHeight="1" x14ac:dyDescent="0.2">
      <c r="A737" s="175" t="str">
        <f>VLOOKUP(B737,'[2]CCTP lot 1 liste batiment'!B:C,2,FALSE)</f>
        <v>LOT 1</v>
      </c>
      <c r="B737" s="175" t="s">
        <v>1769</v>
      </c>
      <c r="C737" s="175" t="s">
        <v>1770</v>
      </c>
      <c r="D737" s="176" t="str">
        <f>VLOOKUP(E737,'[2]Synthèse Familles'!B:C,2,FALSE)</f>
        <v>1B - Distribution chaud</v>
      </c>
      <c r="E737" s="176" t="s">
        <v>161</v>
      </c>
      <c r="F737" s="173" t="s">
        <v>1797</v>
      </c>
      <c r="G737" s="177">
        <v>1</v>
      </c>
      <c r="H737" s="173" t="str">
        <f>VLOOKUP(E737,'BPU- Missions M2 et M3'!B:C,2,FALSE)</f>
        <v>Inclus</v>
      </c>
      <c r="I737" s="173" t="str">
        <f>IF(H737="inclus","-",VLOOKUP(H737,'BPU- Missions M2 et M3'!C:D,2,FALSE)*G737)</f>
        <v>-</v>
      </c>
      <c r="J737" s="173">
        <v>2018</v>
      </c>
      <c r="K737" s="176" t="s">
        <v>462</v>
      </c>
      <c r="L737" s="176" t="s">
        <v>1798</v>
      </c>
      <c r="M737" s="176" t="s">
        <v>1799</v>
      </c>
      <c r="N737" s="176" t="s">
        <v>1800</v>
      </c>
      <c r="O737" s="176"/>
      <c r="P737" s="176" t="s">
        <v>210</v>
      </c>
      <c r="Q737" s="176" t="s">
        <v>210</v>
      </c>
      <c r="R737" s="173" t="s">
        <v>210</v>
      </c>
      <c r="S737" s="173" t="s">
        <v>210</v>
      </c>
      <c r="T737" s="175" t="s">
        <v>1538</v>
      </c>
      <c r="U737" s="178" t="s">
        <v>1774</v>
      </c>
      <c r="V737" s="187" t="str">
        <f>VLOOKUP(B737,'DPF - Montant M2 M3 par site'!A:A,1,FALSE)</f>
        <v>A89</v>
      </c>
      <c r="W737" s="188"/>
      <c r="AA737" s="189"/>
    </row>
    <row r="738" spans="1:30" s="187" customFormat="1" ht="24.95" customHeight="1" x14ac:dyDescent="0.2">
      <c r="A738" s="175" t="str">
        <f>VLOOKUP(B738,'[2]CCTP lot 1 liste batiment'!B:C,2,FALSE)</f>
        <v>LOT 1</v>
      </c>
      <c r="B738" s="175" t="s">
        <v>1769</v>
      </c>
      <c r="C738" s="175" t="s">
        <v>1770</v>
      </c>
      <c r="D738" s="176" t="str">
        <f>VLOOKUP(E738,'[2]Synthèse Familles'!B:C,2,FALSE)</f>
        <v>1B - Distribution chaud</v>
      </c>
      <c r="E738" s="176" t="s">
        <v>161</v>
      </c>
      <c r="F738" s="173" t="s">
        <v>1801</v>
      </c>
      <c r="G738" s="177">
        <v>1</v>
      </c>
      <c r="H738" s="173" t="str">
        <f>VLOOKUP(E738,'BPU- Missions M2 et M3'!B:C,2,FALSE)</f>
        <v>Inclus</v>
      </c>
      <c r="I738" s="173" t="str">
        <f>IF(H738="inclus","-",VLOOKUP(H738,'BPU- Missions M2 et M3'!C:D,2,FALSE)*G738)</f>
        <v>-</v>
      </c>
      <c r="J738" s="173">
        <v>2018</v>
      </c>
      <c r="K738" s="176" t="s">
        <v>462</v>
      </c>
      <c r="L738" s="176" t="s">
        <v>1802</v>
      </c>
      <c r="M738" s="176" t="s">
        <v>210</v>
      </c>
      <c r="N738" s="176" t="s">
        <v>210</v>
      </c>
      <c r="O738" s="176"/>
      <c r="P738" s="176" t="s">
        <v>210</v>
      </c>
      <c r="Q738" s="176" t="s">
        <v>210</v>
      </c>
      <c r="R738" s="173" t="s">
        <v>210</v>
      </c>
      <c r="S738" s="173" t="s">
        <v>210</v>
      </c>
      <c r="T738" s="175" t="s">
        <v>1538</v>
      </c>
      <c r="U738" s="178" t="s">
        <v>1774</v>
      </c>
      <c r="V738" s="187" t="str">
        <f>VLOOKUP(B738,'DPF - Montant M2 M3 par site'!A:A,1,FALSE)</f>
        <v>A89</v>
      </c>
      <c r="W738" s="188"/>
      <c r="AA738" s="189"/>
    </row>
    <row r="739" spans="1:30" s="187" customFormat="1" ht="24.95" customHeight="1" x14ac:dyDescent="0.2">
      <c r="A739" s="175" t="str">
        <f>VLOOKUP(B739,'[2]CCTP lot 1 liste batiment'!B:C,2,FALSE)</f>
        <v>LOT 1</v>
      </c>
      <c r="B739" s="175" t="s">
        <v>1769</v>
      </c>
      <c r="C739" s="175" t="s">
        <v>1770</v>
      </c>
      <c r="D739" s="176" t="str">
        <f>VLOOKUP(E739,'[2]Synthèse Familles'!B:C,2,FALSE)</f>
        <v>1B - Distribution chaud</v>
      </c>
      <c r="E739" s="176" t="s">
        <v>161</v>
      </c>
      <c r="F739" s="173" t="s">
        <v>1803</v>
      </c>
      <c r="G739" s="177">
        <v>1</v>
      </c>
      <c r="H739" s="173" t="str">
        <f>VLOOKUP(E739,'BPU- Missions M2 et M3'!B:C,2,FALSE)</f>
        <v>Inclus</v>
      </c>
      <c r="I739" s="173" t="str">
        <f>IF(H739="inclus","-",VLOOKUP(H739,'BPU- Missions M2 et M3'!C:D,2,FALSE)*G739)</f>
        <v>-</v>
      </c>
      <c r="J739" s="173">
        <v>2018</v>
      </c>
      <c r="K739" s="176" t="s">
        <v>462</v>
      </c>
      <c r="L739" s="176" t="s">
        <v>1804</v>
      </c>
      <c r="M739" s="176" t="s">
        <v>1805</v>
      </c>
      <c r="N739" s="176" t="s">
        <v>1806</v>
      </c>
      <c r="O739" s="176"/>
      <c r="P739" s="176" t="s">
        <v>210</v>
      </c>
      <c r="Q739" s="176" t="s">
        <v>210</v>
      </c>
      <c r="R739" s="173" t="s">
        <v>210</v>
      </c>
      <c r="S739" s="173" t="s">
        <v>210</v>
      </c>
      <c r="T739" s="175" t="s">
        <v>1538</v>
      </c>
      <c r="U739" s="178" t="s">
        <v>1774</v>
      </c>
      <c r="V739" s="187" t="str">
        <f>VLOOKUP(B739,'DPF - Montant M2 M3 par site'!A:A,1,FALSE)</f>
        <v>A89</v>
      </c>
      <c r="W739" s="188"/>
      <c r="AA739" s="189"/>
    </row>
    <row r="740" spans="1:30" s="187" customFormat="1" ht="24.95" customHeight="1" x14ac:dyDescent="0.2">
      <c r="A740" s="175" t="str">
        <f>VLOOKUP(B740,'[2]CCTP lot 1 liste batiment'!B:C,2,FALSE)</f>
        <v>LOT 1</v>
      </c>
      <c r="B740" s="175" t="s">
        <v>1769</v>
      </c>
      <c r="C740" s="175" t="s">
        <v>1770</v>
      </c>
      <c r="D740" s="176" t="str">
        <f>VLOOKUP(E740,'[2]Synthèse Familles'!B:C,2,FALSE)</f>
        <v>1B - Distribution chaud</v>
      </c>
      <c r="E740" s="176" t="s">
        <v>161</v>
      </c>
      <c r="F740" s="173" t="s">
        <v>1807</v>
      </c>
      <c r="G740" s="177">
        <v>1</v>
      </c>
      <c r="H740" s="173" t="str">
        <f>VLOOKUP(E740,'BPU- Missions M2 et M3'!B:C,2,FALSE)</f>
        <v>Inclus</v>
      </c>
      <c r="I740" s="173" t="str">
        <f>IF(H740="inclus","-",VLOOKUP(H740,'BPU- Missions M2 et M3'!C:D,2,FALSE)*G740)</f>
        <v>-</v>
      </c>
      <c r="J740" s="173">
        <v>2018</v>
      </c>
      <c r="K740" s="176" t="s">
        <v>462</v>
      </c>
      <c r="L740" s="176" t="s">
        <v>1808</v>
      </c>
      <c r="M740" s="176" t="s">
        <v>210</v>
      </c>
      <c r="N740" s="176" t="s">
        <v>1809</v>
      </c>
      <c r="O740" s="176"/>
      <c r="P740" s="176" t="s">
        <v>210</v>
      </c>
      <c r="Q740" s="176" t="s">
        <v>210</v>
      </c>
      <c r="R740" s="173" t="s">
        <v>210</v>
      </c>
      <c r="S740" s="173" t="s">
        <v>210</v>
      </c>
      <c r="T740" s="175" t="s">
        <v>1538</v>
      </c>
      <c r="U740" s="178" t="s">
        <v>1774</v>
      </c>
      <c r="V740" s="187" t="str">
        <f>VLOOKUP(B740,'DPF - Montant M2 M3 par site'!A:A,1,FALSE)</f>
        <v>A89</v>
      </c>
      <c r="W740" s="188"/>
      <c r="AA740" s="189"/>
    </row>
    <row r="741" spans="1:30" s="187" customFormat="1" ht="24.95" customHeight="1" x14ac:dyDescent="0.2">
      <c r="A741" s="175" t="str">
        <f>VLOOKUP(B741,'[2]CCTP lot 1 liste batiment'!B:C,2,FALSE)</f>
        <v>LOT 1</v>
      </c>
      <c r="B741" s="175" t="s">
        <v>1769</v>
      </c>
      <c r="C741" s="175" t="s">
        <v>1770</v>
      </c>
      <c r="D741" s="176" t="str">
        <f>VLOOKUP(E741,'[2]Synthèse Familles'!B:C,2,FALSE)</f>
        <v>1B - Distribution chaud</v>
      </c>
      <c r="E741" s="176" t="s">
        <v>161</v>
      </c>
      <c r="F741" s="173" t="s">
        <v>1810</v>
      </c>
      <c r="G741" s="177">
        <v>1</v>
      </c>
      <c r="H741" s="173" t="str">
        <f>VLOOKUP(E741,'BPU- Missions M2 et M3'!B:C,2,FALSE)</f>
        <v>Inclus</v>
      </c>
      <c r="I741" s="173" t="str">
        <f>IF(H741="inclus","-",VLOOKUP(H741,'BPU- Missions M2 et M3'!C:D,2,FALSE)*G741)</f>
        <v>-</v>
      </c>
      <c r="J741" s="173">
        <v>2018</v>
      </c>
      <c r="K741" s="176" t="s">
        <v>462</v>
      </c>
      <c r="L741" s="176" t="s">
        <v>1811</v>
      </c>
      <c r="M741" s="176" t="s">
        <v>1812</v>
      </c>
      <c r="N741" s="176" t="s">
        <v>1813</v>
      </c>
      <c r="O741" s="176"/>
      <c r="P741" s="176" t="s">
        <v>210</v>
      </c>
      <c r="Q741" s="176" t="s">
        <v>210</v>
      </c>
      <c r="R741" s="173" t="s">
        <v>210</v>
      </c>
      <c r="S741" s="173" t="s">
        <v>210</v>
      </c>
      <c r="T741" s="175" t="s">
        <v>1538</v>
      </c>
      <c r="U741" s="178" t="s">
        <v>1774</v>
      </c>
      <c r="V741" s="187" t="str">
        <f>VLOOKUP(B741,'DPF - Montant M2 M3 par site'!A:A,1,FALSE)</f>
        <v>A89</v>
      </c>
      <c r="W741" s="188"/>
      <c r="AA741" s="189"/>
    </row>
    <row r="742" spans="1:30" s="187" customFormat="1" ht="24.95" customHeight="1" x14ac:dyDescent="0.2">
      <c r="A742" s="175" t="str">
        <f>VLOOKUP(B742,'[2]CCTP lot 1 liste batiment'!B:C,2,FALSE)</f>
        <v>LOT 1</v>
      </c>
      <c r="B742" s="175" t="s">
        <v>1769</v>
      </c>
      <c r="C742" s="175" t="s">
        <v>1770</v>
      </c>
      <c r="D742" s="176" t="str">
        <f>VLOOKUP(E742,'[2]Synthèse Familles'!B:C,2,FALSE)</f>
        <v>1B - Distribution chaud</v>
      </c>
      <c r="E742" s="176" t="s">
        <v>161</v>
      </c>
      <c r="F742" s="173" t="s">
        <v>1814</v>
      </c>
      <c r="G742" s="177">
        <v>1</v>
      </c>
      <c r="H742" s="173" t="str">
        <f>VLOOKUP(E742,'BPU- Missions M2 et M3'!B:C,2,FALSE)</f>
        <v>Inclus</v>
      </c>
      <c r="I742" s="173" t="str">
        <f>IF(H742="inclus","-",VLOOKUP(H742,'BPU- Missions M2 et M3'!C:D,2,FALSE)*G742)</f>
        <v>-</v>
      </c>
      <c r="J742" s="173">
        <v>2018</v>
      </c>
      <c r="K742" s="176" t="s">
        <v>462</v>
      </c>
      <c r="L742" s="176" t="s">
        <v>1815</v>
      </c>
      <c r="M742" s="176" t="s">
        <v>1816</v>
      </c>
      <c r="N742" s="176" t="s">
        <v>860</v>
      </c>
      <c r="O742" s="176"/>
      <c r="P742" s="176" t="s">
        <v>210</v>
      </c>
      <c r="Q742" s="176" t="s">
        <v>210</v>
      </c>
      <c r="R742" s="173" t="s">
        <v>210</v>
      </c>
      <c r="S742" s="173" t="s">
        <v>210</v>
      </c>
      <c r="T742" s="175" t="s">
        <v>1538</v>
      </c>
      <c r="U742" s="178" t="s">
        <v>1774</v>
      </c>
      <c r="V742" s="187" t="str">
        <f>VLOOKUP(B742,'DPF - Montant M2 M3 par site'!A:A,1,FALSE)</f>
        <v>A89</v>
      </c>
      <c r="W742" s="188"/>
      <c r="AA742" s="189"/>
    </row>
    <row r="743" spans="1:30" s="187" customFormat="1" ht="24.95" customHeight="1" x14ac:dyDescent="0.2">
      <c r="A743" s="175" t="str">
        <f>VLOOKUP(B743,'[2]CCTP lot 1 liste batiment'!B:C,2,FALSE)</f>
        <v>LOT 1</v>
      </c>
      <c r="B743" s="175" t="s">
        <v>1769</v>
      </c>
      <c r="C743" s="175" t="s">
        <v>1770</v>
      </c>
      <c r="D743" s="176" t="str">
        <f>VLOOKUP(E743,'[2]Synthèse Familles'!B:C,2,FALSE)</f>
        <v>1B - Distribution chaud</v>
      </c>
      <c r="E743" s="176" t="s">
        <v>161</v>
      </c>
      <c r="F743" s="173" t="s">
        <v>1817</v>
      </c>
      <c r="G743" s="177">
        <v>1</v>
      </c>
      <c r="H743" s="173" t="str">
        <f>VLOOKUP(E743,'BPU- Missions M2 et M3'!B:C,2,FALSE)</f>
        <v>Inclus</v>
      </c>
      <c r="I743" s="173" t="str">
        <f>IF(H743="inclus","-",VLOOKUP(H743,'BPU- Missions M2 et M3'!C:D,2,FALSE)*G743)</f>
        <v>-</v>
      </c>
      <c r="J743" s="173">
        <v>2021</v>
      </c>
      <c r="K743" s="176" t="s">
        <v>462</v>
      </c>
      <c r="L743" s="176" t="s">
        <v>1818</v>
      </c>
      <c r="M743" s="176" t="s">
        <v>1819</v>
      </c>
      <c r="N743" s="176" t="s">
        <v>1607</v>
      </c>
      <c r="O743" s="176"/>
      <c r="P743" s="176" t="s">
        <v>1820</v>
      </c>
      <c r="Q743" s="176" t="s">
        <v>210</v>
      </c>
      <c r="R743" s="173" t="s">
        <v>210</v>
      </c>
      <c r="S743" s="173" t="s">
        <v>210</v>
      </c>
      <c r="T743" s="175" t="s">
        <v>1538</v>
      </c>
      <c r="U743" s="178" t="s">
        <v>1774</v>
      </c>
      <c r="V743" s="187" t="str">
        <f>VLOOKUP(B743,'DPF - Montant M2 M3 par site'!A:A,1,FALSE)</f>
        <v>A89</v>
      </c>
      <c r="W743" s="188"/>
      <c r="AA743" s="189"/>
    </row>
    <row r="744" spans="1:30" s="187" customFormat="1" ht="24.95" customHeight="1" x14ac:dyDescent="0.2">
      <c r="A744" s="175" t="str">
        <f>VLOOKUP(B744,'[2]CCTP lot 1 liste batiment'!B:C,2,FALSE)</f>
        <v>LOT 1</v>
      </c>
      <c r="B744" s="175" t="s">
        <v>1769</v>
      </c>
      <c r="C744" s="175" t="s">
        <v>1770</v>
      </c>
      <c r="D744" s="176" t="str">
        <f>VLOOKUP(E744,'[2]Synthèse Familles'!B:C,2,FALSE)</f>
        <v>1B - Distribution chaud</v>
      </c>
      <c r="E744" s="176" t="s">
        <v>161</v>
      </c>
      <c r="F744" s="173" t="s">
        <v>1821</v>
      </c>
      <c r="G744" s="177">
        <v>1</v>
      </c>
      <c r="H744" s="173" t="str">
        <f>VLOOKUP(E744,'BPU- Missions M2 et M3'!B:C,2,FALSE)</f>
        <v>Inclus</v>
      </c>
      <c r="I744" s="173" t="str">
        <f>IF(H744="inclus","-",VLOOKUP(H744,'BPU- Missions M2 et M3'!C:D,2,FALSE)*G744)</f>
        <v>-</v>
      </c>
      <c r="J744" s="173">
        <v>2018</v>
      </c>
      <c r="K744" s="176" t="s">
        <v>462</v>
      </c>
      <c r="L744" s="176" t="s">
        <v>1815</v>
      </c>
      <c r="M744" s="176" t="s">
        <v>1816</v>
      </c>
      <c r="N744" s="176" t="s">
        <v>860</v>
      </c>
      <c r="O744" s="176"/>
      <c r="P744" s="176" t="s">
        <v>210</v>
      </c>
      <c r="Q744" s="176" t="s">
        <v>210</v>
      </c>
      <c r="R744" s="173" t="s">
        <v>210</v>
      </c>
      <c r="S744" s="173" t="s">
        <v>210</v>
      </c>
      <c r="T744" s="175" t="s">
        <v>1538</v>
      </c>
      <c r="U744" s="178" t="s">
        <v>1774</v>
      </c>
      <c r="V744" s="187" t="str">
        <f>VLOOKUP(B744,'DPF - Montant M2 M3 par site'!A:A,1,FALSE)</f>
        <v>A89</v>
      </c>
      <c r="W744" s="188"/>
      <c r="AA744" s="189"/>
    </row>
    <row r="745" spans="1:30" s="189" customFormat="1" ht="24.95" customHeight="1" x14ac:dyDescent="0.2">
      <c r="A745" s="175" t="str">
        <f>VLOOKUP(B745,'[2]CCTP lot 1 liste batiment'!B:C,2,FALSE)</f>
        <v>LOT 1</v>
      </c>
      <c r="B745" s="175" t="s">
        <v>1769</v>
      </c>
      <c r="C745" s="175" t="s">
        <v>1770</v>
      </c>
      <c r="D745" s="176" t="str">
        <f>VLOOKUP(E745,'[2]Synthèse Familles'!B:C,2,FALSE)</f>
        <v>1B - Distribution chaud</v>
      </c>
      <c r="E745" s="176" t="s">
        <v>161</v>
      </c>
      <c r="F745" s="173" t="s">
        <v>1822</v>
      </c>
      <c r="G745" s="177">
        <v>1</v>
      </c>
      <c r="H745" s="173" t="str">
        <f>VLOOKUP(E745,'BPU- Missions M2 et M3'!B:C,2,FALSE)</f>
        <v>Inclus</v>
      </c>
      <c r="I745" s="173" t="str">
        <f>IF(H745="inclus","-",VLOOKUP(H745,'BPU- Missions M2 et M3'!C:D,2,FALSE)*G745)</f>
        <v>-</v>
      </c>
      <c r="J745" s="173">
        <v>2018</v>
      </c>
      <c r="K745" s="176" t="s">
        <v>466</v>
      </c>
      <c r="L745" s="176" t="s">
        <v>1823</v>
      </c>
      <c r="M745" s="176" t="s">
        <v>210</v>
      </c>
      <c r="N745" s="176" t="s">
        <v>1824</v>
      </c>
      <c r="O745" s="176"/>
      <c r="P745" s="176" t="s">
        <v>210</v>
      </c>
      <c r="Q745" s="176" t="s">
        <v>210</v>
      </c>
      <c r="R745" s="173" t="s">
        <v>210</v>
      </c>
      <c r="S745" s="173" t="s">
        <v>210</v>
      </c>
      <c r="T745" s="175" t="s">
        <v>1538</v>
      </c>
      <c r="U745" s="178" t="s">
        <v>1774</v>
      </c>
      <c r="V745" s="187" t="str">
        <f>VLOOKUP(B745,'DPF - Montant M2 M3 par site'!A:A,1,FALSE)</f>
        <v>A89</v>
      </c>
      <c r="W745" s="188"/>
      <c r="X745" s="187"/>
      <c r="Y745" s="187"/>
      <c r="Z745" s="187"/>
      <c r="AB745" s="187"/>
      <c r="AC745" s="187"/>
      <c r="AD745" s="187"/>
    </row>
    <row r="746" spans="1:30" s="187" customFormat="1" ht="24.95" customHeight="1" x14ac:dyDescent="0.2">
      <c r="A746" s="175" t="str">
        <f>VLOOKUP(B746,'[2]CCTP lot 1 liste batiment'!B:C,2,FALSE)</f>
        <v>LOT 1</v>
      </c>
      <c r="B746" s="175" t="s">
        <v>1769</v>
      </c>
      <c r="C746" s="175" t="s">
        <v>1770</v>
      </c>
      <c r="D746" s="176" t="str">
        <f>VLOOKUP(E746,'[2]Synthèse Familles'!B:C,2,FALSE)</f>
        <v>1B - Distribution chaud</v>
      </c>
      <c r="E746" s="176" t="s">
        <v>161</v>
      </c>
      <c r="F746" s="173" t="s">
        <v>1825</v>
      </c>
      <c r="G746" s="177">
        <v>0</v>
      </c>
      <c r="H746" s="173" t="str">
        <f>VLOOKUP(E746,'BPU- Missions M2 et M3'!B:C,2,FALSE)</f>
        <v>Inclus</v>
      </c>
      <c r="I746" s="173" t="str">
        <f>IF(H746="inclus","-",VLOOKUP(H746,'BPU- Missions M2 et M3'!C:D,2,FALSE)*G746)</f>
        <v>-</v>
      </c>
      <c r="J746" s="173">
        <v>2018</v>
      </c>
      <c r="K746" s="176" t="s">
        <v>462</v>
      </c>
      <c r="L746" s="176" t="s">
        <v>1826</v>
      </c>
      <c r="M746" s="176" t="s">
        <v>210</v>
      </c>
      <c r="N746" s="176" t="s">
        <v>210</v>
      </c>
      <c r="O746" s="176"/>
      <c r="P746" s="176" t="s">
        <v>210</v>
      </c>
      <c r="Q746" s="176" t="s">
        <v>210</v>
      </c>
      <c r="R746" s="173" t="s">
        <v>210</v>
      </c>
      <c r="S746" s="173" t="s">
        <v>210</v>
      </c>
      <c r="T746" s="175" t="s">
        <v>211</v>
      </c>
      <c r="U746" s="178" t="s">
        <v>1827</v>
      </c>
      <c r="V746" s="187" t="str">
        <f>VLOOKUP(B746,'DPF - Montant M2 M3 par site'!A:A,1,FALSE)</f>
        <v>A89</v>
      </c>
      <c r="W746" s="188"/>
      <c r="AA746" s="189"/>
    </row>
    <row r="747" spans="1:30" s="187" customFormat="1" ht="24.95" customHeight="1" x14ac:dyDescent="0.2">
      <c r="A747" s="175" t="str">
        <f>VLOOKUP(B747,'[2]CCTP lot 1 liste batiment'!B:C,2,FALSE)</f>
        <v>LOT 1</v>
      </c>
      <c r="B747" s="175" t="s">
        <v>1769</v>
      </c>
      <c r="C747" s="175" t="s">
        <v>1770</v>
      </c>
      <c r="D747" s="176" t="str">
        <f>VLOOKUP(E747,'[2]Synthèse Familles'!B:C,2,FALSE)</f>
        <v>1B - Distribution chaud</v>
      </c>
      <c r="E747" s="176" t="s">
        <v>161</v>
      </c>
      <c r="F747" s="173" t="s">
        <v>1828</v>
      </c>
      <c r="G747" s="177">
        <v>2</v>
      </c>
      <c r="H747" s="173" t="str">
        <f>VLOOKUP(E747,'BPU- Missions M2 et M3'!B:C,2,FALSE)</f>
        <v>Inclus</v>
      </c>
      <c r="I747" s="173" t="str">
        <f>IF(H747="inclus","-",VLOOKUP(H747,'BPU- Missions M2 et M3'!C:D,2,FALSE)*G747)</f>
        <v>-</v>
      </c>
      <c r="J747" s="173">
        <v>2018</v>
      </c>
      <c r="K747" s="176" t="s">
        <v>462</v>
      </c>
      <c r="L747" s="176" t="s">
        <v>1829</v>
      </c>
      <c r="M747" s="176" t="s">
        <v>210</v>
      </c>
      <c r="N747" s="176" t="s">
        <v>210</v>
      </c>
      <c r="O747" s="176"/>
      <c r="P747" s="176" t="s">
        <v>210</v>
      </c>
      <c r="Q747" s="176" t="s">
        <v>210</v>
      </c>
      <c r="R747" s="173" t="s">
        <v>210</v>
      </c>
      <c r="S747" s="173" t="s">
        <v>210</v>
      </c>
      <c r="T747" s="175" t="s">
        <v>211</v>
      </c>
      <c r="U747" s="178" t="s">
        <v>1827</v>
      </c>
      <c r="V747" s="187" t="str">
        <f>VLOOKUP(B747,'DPF - Montant M2 M3 par site'!A:A,1,FALSE)</f>
        <v>A89</v>
      </c>
      <c r="W747" s="188"/>
      <c r="AA747" s="189"/>
    </row>
    <row r="748" spans="1:30" s="187" customFormat="1" ht="24.95" customHeight="1" x14ac:dyDescent="0.2">
      <c r="A748" s="175" t="str">
        <f>VLOOKUP(B748,'[2]CCTP lot 1 liste batiment'!B:C,2,FALSE)</f>
        <v>LOT 1</v>
      </c>
      <c r="B748" s="175" t="s">
        <v>1769</v>
      </c>
      <c r="C748" s="175" t="s">
        <v>1770</v>
      </c>
      <c r="D748" s="176" t="str">
        <f>VLOOKUP(E748,'[2]Synthèse Familles'!B:C,2,FALSE)</f>
        <v>1B - Distribution chaud</v>
      </c>
      <c r="E748" s="176" t="s">
        <v>161</v>
      </c>
      <c r="F748" s="173" t="s">
        <v>1830</v>
      </c>
      <c r="G748" s="177">
        <v>2</v>
      </c>
      <c r="H748" s="173" t="str">
        <f>VLOOKUP(E748,'BPU- Missions M2 et M3'!B:C,2,FALSE)</f>
        <v>Inclus</v>
      </c>
      <c r="I748" s="173" t="str">
        <f>IF(H748="inclus","-",VLOOKUP(H748,'BPU- Missions M2 et M3'!C:D,2,FALSE)*G748)</f>
        <v>-</v>
      </c>
      <c r="J748" s="173">
        <v>2018</v>
      </c>
      <c r="K748" s="176" t="s">
        <v>462</v>
      </c>
      <c r="L748" s="176"/>
      <c r="M748" s="176" t="s">
        <v>210</v>
      </c>
      <c r="N748" s="176" t="s">
        <v>210</v>
      </c>
      <c r="O748" s="176"/>
      <c r="P748" s="176" t="s">
        <v>210</v>
      </c>
      <c r="Q748" s="176" t="s">
        <v>210</v>
      </c>
      <c r="R748" s="173" t="s">
        <v>210</v>
      </c>
      <c r="S748" s="173" t="s">
        <v>210</v>
      </c>
      <c r="T748" s="175" t="s">
        <v>211</v>
      </c>
      <c r="U748" s="178" t="s">
        <v>1827</v>
      </c>
      <c r="V748" s="187" t="str">
        <f>VLOOKUP(B748,'DPF - Montant M2 M3 par site'!A:A,1,FALSE)</f>
        <v>A89</v>
      </c>
      <c r="W748" s="188"/>
      <c r="AA748" s="189"/>
    </row>
    <row r="749" spans="1:30" s="187" customFormat="1" ht="24.95" customHeight="1" x14ac:dyDescent="0.2">
      <c r="A749" s="175" t="str">
        <f>VLOOKUP(B749,'[2]CCTP lot 1 liste batiment'!B:C,2,FALSE)</f>
        <v>LOT 1</v>
      </c>
      <c r="B749" s="175" t="s">
        <v>1769</v>
      </c>
      <c r="C749" s="175" t="s">
        <v>1770</v>
      </c>
      <c r="D749" s="176" t="e">
        <f>VLOOKUP(E749,'[2]Synthèse Familles'!B:C,2,FALSE)</f>
        <v>#N/A</v>
      </c>
      <c r="E749" s="176" t="s">
        <v>72</v>
      </c>
      <c r="F749" s="173" t="s">
        <v>1831</v>
      </c>
      <c r="G749" s="177">
        <v>0</v>
      </c>
      <c r="H749" s="173" t="str">
        <f>VLOOKUP(E749,'BPU- Missions M2 et M3'!B:C,2,FALSE)</f>
        <v>1D-DG</v>
      </c>
      <c r="I749" s="173">
        <f>IF(H749="inclus","-",VLOOKUP(H749,'BPU- Missions M2 et M3'!C:D,2,FALSE)*G749)</f>
        <v>0</v>
      </c>
      <c r="J749" s="173">
        <v>2018</v>
      </c>
      <c r="K749" s="176" t="s">
        <v>1832</v>
      </c>
      <c r="L749" s="176" t="s">
        <v>1833</v>
      </c>
      <c r="M749" s="176" t="s">
        <v>1834</v>
      </c>
      <c r="N749" s="176" t="s">
        <v>210</v>
      </c>
      <c r="O749" s="176"/>
      <c r="P749" s="176" t="s">
        <v>210</v>
      </c>
      <c r="Q749" s="176" t="s">
        <v>210</v>
      </c>
      <c r="R749" s="173" t="s">
        <v>210</v>
      </c>
      <c r="S749" s="173" t="s">
        <v>210</v>
      </c>
      <c r="T749" s="175" t="s">
        <v>211</v>
      </c>
      <c r="U749" s="178" t="s">
        <v>1827</v>
      </c>
      <c r="V749" s="187" t="str">
        <f>VLOOKUP(B749,'DPF - Montant M2 M3 par site'!A:A,1,FALSE)</f>
        <v>A89</v>
      </c>
      <c r="W749" s="188"/>
      <c r="AA749" s="189"/>
    </row>
    <row r="750" spans="1:30" s="187" customFormat="1" ht="24.95" customHeight="1" x14ac:dyDescent="0.2">
      <c r="A750" s="175" t="str">
        <f>VLOOKUP(B750,'[2]CCTP lot 1 liste batiment'!B:C,2,FALSE)</f>
        <v>LOT 1</v>
      </c>
      <c r="B750" s="175" t="s">
        <v>1769</v>
      </c>
      <c r="C750" s="175" t="s">
        <v>1770</v>
      </c>
      <c r="D750" s="176" t="str">
        <f>VLOOKUP(E750,'[2]Synthèse Familles'!B:C,2,FALSE)</f>
        <v>2B - Distribution de froid</v>
      </c>
      <c r="E750" s="176" t="s">
        <v>88</v>
      </c>
      <c r="F750" s="173" t="s">
        <v>1835</v>
      </c>
      <c r="G750" s="177">
        <v>0</v>
      </c>
      <c r="H750" s="173" t="str">
        <f>VLOOKUP(E750,'BPU- Missions M2 et M3'!B:C,2,FALSE)</f>
        <v>2B-ECH</v>
      </c>
      <c r="I750" s="173">
        <f>IF(H750="inclus","-",VLOOKUP(H750,'BPU- Missions M2 et M3'!C:D,2,FALSE)*G750)</f>
        <v>0</v>
      </c>
      <c r="J750" s="173">
        <v>2018</v>
      </c>
      <c r="K750" s="176" t="s">
        <v>1836</v>
      </c>
      <c r="L750" s="176" t="s">
        <v>1837</v>
      </c>
      <c r="M750" s="176">
        <v>75574</v>
      </c>
      <c r="N750" s="176" t="s">
        <v>210</v>
      </c>
      <c r="O750" s="176"/>
      <c r="P750" s="176" t="s">
        <v>1838</v>
      </c>
      <c r="Q750" s="176" t="s">
        <v>210</v>
      </c>
      <c r="R750" s="173" t="s">
        <v>210</v>
      </c>
      <c r="S750" s="173" t="s">
        <v>210</v>
      </c>
      <c r="T750" s="175" t="s">
        <v>211</v>
      </c>
      <c r="U750" s="178" t="s">
        <v>1827</v>
      </c>
      <c r="V750" s="187" t="str">
        <f>VLOOKUP(B750,'DPF - Montant M2 M3 par site'!A:A,1,FALSE)</f>
        <v>A89</v>
      </c>
      <c r="W750" s="188"/>
      <c r="AA750" s="189"/>
    </row>
    <row r="751" spans="1:30" s="187" customFormat="1" ht="24.95" customHeight="1" x14ac:dyDescent="0.2">
      <c r="A751" s="175" t="str">
        <f>VLOOKUP(B751,'[2]CCTP lot 1 liste batiment'!B:C,2,FALSE)</f>
        <v>LOT 1</v>
      </c>
      <c r="B751" s="175" t="s">
        <v>1769</v>
      </c>
      <c r="C751" s="175" t="s">
        <v>1770</v>
      </c>
      <c r="D751" s="176" t="str">
        <f>VLOOKUP(E751,'[2]Synthèse Familles'!B:C,2,FALSE)</f>
        <v>2C - Détente directe</v>
      </c>
      <c r="E751" s="176" t="s">
        <v>89</v>
      </c>
      <c r="F751" s="176" t="s">
        <v>1839</v>
      </c>
      <c r="G751" s="177">
        <v>1</v>
      </c>
      <c r="H751" s="173" t="str">
        <f>VLOOKUP(E751,'BPU- Missions M2 et M3'!B:C,2,FALSE)</f>
        <v>2C-SPL1</v>
      </c>
      <c r="I751" s="173">
        <f>IF(H751="inclus","-",VLOOKUP(H751,'BPU- Missions M2 et M3'!C:D,2,FALSE)*G751)</f>
        <v>0</v>
      </c>
      <c r="J751" s="173">
        <v>2018</v>
      </c>
      <c r="K751" s="176" t="s">
        <v>1081</v>
      </c>
      <c r="L751" s="176" t="s">
        <v>1840</v>
      </c>
      <c r="M751" s="176" t="s">
        <v>1841</v>
      </c>
      <c r="N751" s="176"/>
      <c r="O751" s="176"/>
      <c r="P751" s="176" t="s">
        <v>1842</v>
      </c>
      <c r="Q751" s="176" t="s">
        <v>234</v>
      </c>
      <c r="R751" s="173" t="s">
        <v>1843</v>
      </c>
      <c r="S751" s="173">
        <v>7.7256</v>
      </c>
      <c r="T751" s="175" t="s">
        <v>1538</v>
      </c>
      <c r="U751" s="178" t="s">
        <v>302</v>
      </c>
      <c r="V751" s="187" t="str">
        <f>VLOOKUP(B751,'DPF - Montant M2 M3 par site'!A:A,1,FALSE)</f>
        <v>A89</v>
      </c>
      <c r="W751" s="188"/>
      <c r="AA751" s="189"/>
    </row>
    <row r="752" spans="1:30" s="187" customFormat="1" ht="24.95" customHeight="1" x14ac:dyDescent="0.2">
      <c r="A752" s="175" t="str">
        <f>VLOOKUP(B752,'[2]CCTP lot 1 liste batiment'!B:C,2,FALSE)</f>
        <v>LOT 1</v>
      </c>
      <c r="B752" s="175" t="s">
        <v>1769</v>
      </c>
      <c r="C752" s="175" t="s">
        <v>1770</v>
      </c>
      <c r="D752" s="176" t="str">
        <f>VLOOKUP(E752,'[2]Synthèse Familles'!B:C,2,FALSE)</f>
        <v>2C - Détente directe</v>
      </c>
      <c r="E752" s="176" t="s">
        <v>89</v>
      </c>
      <c r="F752" s="176" t="s">
        <v>1844</v>
      </c>
      <c r="G752" s="177">
        <v>1</v>
      </c>
      <c r="H752" s="173" t="str">
        <f>VLOOKUP(E752,'BPU- Missions M2 et M3'!B:C,2,FALSE)</f>
        <v>2C-SPL1</v>
      </c>
      <c r="I752" s="173">
        <f>IF(H752="inclus","-",VLOOKUP(H752,'BPU- Missions M2 et M3'!C:D,2,FALSE)*G752)</f>
        <v>0</v>
      </c>
      <c r="J752" s="173">
        <v>2019</v>
      </c>
      <c r="K752" s="176" t="s">
        <v>1081</v>
      </c>
      <c r="L752" s="176" t="s">
        <v>1845</v>
      </c>
      <c r="M752" s="176" t="s">
        <v>1846</v>
      </c>
      <c r="N752" s="176"/>
      <c r="O752" s="176"/>
      <c r="P752" s="176" t="s">
        <v>1847</v>
      </c>
      <c r="Q752" s="176" t="s">
        <v>234</v>
      </c>
      <c r="R752" s="173" t="s">
        <v>1848</v>
      </c>
      <c r="S752" s="173">
        <v>3.5495999999999999</v>
      </c>
      <c r="T752" s="175" t="s">
        <v>1538</v>
      </c>
      <c r="U752" s="178" t="s">
        <v>302</v>
      </c>
      <c r="V752" s="187" t="str">
        <f>VLOOKUP(B752,'DPF - Montant M2 M3 par site'!A:A,1,FALSE)</f>
        <v>A89</v>
      </c>
      <c r="W752" s="188"/>
      <c r="AA752" s="189"/>
    </row>
    <row r="753" spans="1:27" s="187" customFormat="1" ht="24.95" customHeight="1" x14ac:dyDescent="0.2">
      <c r="A753" s="175" t="str">
        <f>VLOOKUP(B753,'[2]CCTP lot 1 liste batiment'!B:C,2,FALSE)</f>
        <v>LOT 1</v>
      </c>
      <c r="B753" s="175" t="s">
        <v>1769</v>
      </c>
      <c r="C753" s="175" t="s">
        <v>1770</v>
      </c>
      <c r="D753" s="176" t="str">
        <f>VLOOKUP(E753,'[2]Synthèse Familles'!B:C,2,FALSE)</f>
        <v>2C - Détente directe</v>
      </c>
      <c r="E753" s="176" t="s">
        <v>89</v>
      </c>
      <c r="F753" s="176" t="s">
        <v>1849</v>
      </c>
      <c r="G753" s="177">
        <v>1</v>
      </c>
      <c r="H753" s="173" t="str">
        <f>VLOOKUP(E753,'BPU- Missions M2 et M3'!B:C,2,FALSE)</f>
        <v>2C-SPL1</v>
      </c>
      <c r="I753" s="173">
        <f>IF(H753="inclus","-",VLOOKUP(H753,'BPU- Missions M2 et M3'!C:D,2,FALSE)*G753)</f>
        <v>0</v>
      </c>
      <c r="J753" s="173">
        <v>2019</v>
      </c>
      <c r="K753" s="176" t="s">
        <v>1081</v>
      </c>
      <c r="L753" s="176" t="s">
        <v>1845</v>
      </c>
      <c r="M753" s="176" t="s">
        <v>1850</v>
      </c>
      <c r="N753" s="176"/>
      <c r="O753" s="176"/>
      <c r="P753" s="176" t="s">
        <v>1851</v>
      </c>
      <c r="Q753" s="176" t="s">
        <v>234</v>
      </c>
      <c r="R753" s="173" t="s">
        <v>1848</v>
      </c>
      <c r="S753" s="173">
        <v>3.5495999999999999</v>
      </c>
      <c r="T753" s="175" t="s">
        <v>1538</v>
      </c>
      <c r="U753" s="178" t="s">
        <v>302</v>
      </c>
      <c r="V753" s="187" t="str">
        <f>VLOOKUP(B753,'DPF - Montant M2 M3 par site'!A:A,1,FALSE)</f>
        <v>A89</v>
      </c>
      <c r="W753" s="188"/>
      <c r="AA753" s="189"/>
    </row>
    <row r="754" spans="1:27" s="187" customFormat="1" ht="24.95" customHeight="1" x14ac:dyDescent="0.2">
      <c r="A754" s="175" t="str">
        <f>VLOOKUP(B754,'[2]CCTP lot 1 liste batiment'!B:C,2,FALSE)</f>
        <v>LOT 1</v>
      </c>
      <c r="B754" s="175" t="s">
        <v>1769</v>
      </c>
      <c r="C754" s="175" t="s">
        <v>1770</v>
      </c>
      <c r="D754" s="176" t="str">
        <f>VLOOKUP(E754,'[2]Synthèse Familles'!B:C,2,FALSE)</f>
        <v>3 - Terminaux</v>
      </c>
      <c r="E754" s="176" t="s">
        <v>102</v>
      </c>
      <c r="F754" s="173" t="s">
        <v>102</v>
      </c>
      <c r="G754" s="177">
        <v>145</v>
      </c>
      <c r="H754" s="173" t="str">
        <f>VLOOKUP(E754,'BPU- Missions M2 et M3'!B:C,2,FALSE)</f>
        <v>Inclus</v>
      </c>
      <c r="I754" s="173" t="str">
        <f>IF(H754="inclus","-",VLOOKUP(H754,'BPU- Missions M2 et M3'!C:D,2,FALSE)*G754)</f>
        <v>-</v>
      </c>
      <c r="J754" s="173">
        <v>2018</v>
      </c>
      <c r="K754" s="176"/>
      <c r="L754" s="176"/>
      <c r="M754" s="176" t="s">
        <v>210</v>
      </c>
      <c r="N754" s="176" t="s">
        <v>210</v>
      </c>
      <c r="O754" s="176"/>
      <c r="P754" s="176" t="s">
        <v>210</v>
      </c>
      <c r="Q754" s="176" t="s">
        <v>210</v>
      </c>
      <c r="R754" s="173" t="s">
        <v>210</v>
      </c>
      <c r="S754" s="173" t="s">
        <v>210</v>
      </c>
      <c r="T754" s="175" t="s">
        <v>210</v>
      </c>
      <c r="U754" s="178" t="s">
        <v>210</v>
      </c>
      <c r="V754" s="187" t="str">
        <f>VLOOKUP(B754,'DPF - Montant M2 M3 par site'!A:A,1,FALSE)</f>
        <v>A89</v>
      </c>
      <c r="W754" s="188"/>
      <c r="AA754" s="189"/>
    </row>
    <row r="755" spans="1:27" s="187" customFormat="1" ht="24.95" customHeight="1" x14ac:dyDescent="0.2">
      <c r="A755" s="175" t="str">
        <f>VLOOKUP(B755,'[2]CCTP lot 1 liste batiment'!B:C,2,FALSE)</f>
        <v>LOT 1</v>
      </c>
      <c r="B755" s="175" t="s">
        <v>1769</v>
      </c>
      <c r="C755" s="175" t="s">
        <v>1770</v>
      </c>
      <c r="D755" s="176" t="str">
        <f>VLOOKUP(E755,'[2]Synthèse Familles'!B:C,2,FALSE)</f>
        <v>3 - Terminaux</v>
      </c>
      <c r="E755" s="176" t="s">
        <v>102</v>
      </c>
      <c r="F755" s="173" t="s">
        <v>1852</v>
      </c>
      <c r="G755" s="177">
        <v>171</v>
      </c>
      <c r="H755" s="173" t="str">
        <f>VLOOKUP(E755,'BPU- Missions M2 et M3'!B:C,2,FALSE)</f>
        <v>Inclus</v>
      </c>
      <c r="I755" s="173" t="str">
        <f>IF(H755="inclus","-",VLOOKUP(H755,'BPU- Missions M2 et M3'!C:D,2,FALSE)*G755)</f>
        <v>-</v>
      </c>
      <c r="J755" s="173">
        <v>2018</v>
      </c>
      <c r="K755" s="176"/>
      <c r="L755" s="176"/>
      <c r="M755" s="176" t="s">
        <v>210</v>
      </c>
      <c r="N755" s="176" t="s">
        <v>210</v>
      </c>
      <c r="O755" s="176"/>
      <c r="P755" s="176" t="s">
        <v>210</v>
      </c>
      <c r="Q755" s="176" t="s">
        <v>210</v>
      </c>
      <c r="R755" s="173" t="s">
        <v>210</v>
      </c>
      <c r="S755" s="173" t="s">
        <v>210</v>
      </c>
      <c r="T755" s="175" t="s">
        <v>210</v>
      </c>
      <c r="U755" s="178" t="s">
        <v>210</v>
      </c>
      <c r="V755" s="187" t="str">
        <f>VLOOKUP(B755,'DPF - Montant M2 M3 par site'!A:A,1,FALSE)</f>
        <v>A89</v>
      </c>
      <c r="W755" s="188"/>
      <c r="AA755" s="189"/>
    </row>
    <row r="756" spans="1:27" s="187" customFormat="1" ht="24.95" customHeight="1" x14ac:dyDescent="0.2">
      <c r="A756" s="175" t="str">
        <f>VLOOKUP(B756,'[2]CCTP lot 1 liste batiment'!B:C,2,FALSE)</f>
        <v>LOT 1</v>
      </c>
      <c r="B756" s="175" t="s">
        <v>1769</v>
      </c>
      <c r="C756" s="175" t="s">
        <v>1770</v>
      </c>
      <c r="D756" s="176" t="str">
        <f>VLOOKUP(E756,'[2]Synthèse Familles'!B:C,2,FALSE)</f>
        <v>4 - Plomberie</v>
      </c>
      <c r="E756" s="176" t="s">
        <v>46</v>
      </c>
      <c r="F756" s="173" t="s">
        <v>46</v>
      </c>
      <c r="G756" s="177">
        <v>1</v>
      </c>
      <c r="H756" s="173" t="str">
        <f>VLOOKUP(E756,'BPU- Missions M2 et M3'!B:C,2,FALSE)</f>
        <v>4-ADOU</v>
      </c>
      <c r="I756" s="173">
        <f>IF(H756="inclus","-",VLOOKUP(H756,'BPU- Missions M2 et M3'!C:D,2,FALSE)*G756)</f>
        <v>0</v>
      </c>
      <c r="J756" s="173">
        <v>2018</v>
      </c>
      <c r="K756" s="176" t="s">
        <v>1853</v>
      </c>
      <c r="L756" s="176" t="s">
        <v>1854</v>
      </c>
      <c r="M756" s="176" t="s">
        <v>210</v>
      </c>
      <c r="N756" s="176" t="s">
        <v>210</v>
      </c>
      <c r="O756" s="176"/>
      <c r="P756" s="176" t="s">
        <v>210</v>
      </c>
      <c r="Q756" s="176" t="s">
        <v>210</v>
      </c>
      <c r="R756" s="173" t="s">
        <v>210</v>
      </c>
      <c r="S756" s="173" t="s">
        <v>210</v>
      </c>
      <c r="T756" s="175" t="s">
        <v>211</v>
      </c>
      <c r="U756" s="178" t="s">
        <v>1855</v>
      </c>
      <c r="V756" s="187" t="str">
        <f>VLOOKUP(B756,'DPF - Montant M2 M3 par site'!A:A,1,FALSE)</f>
        <v>A89</v>
      </c>
      <c r="W756" s="188"/>
      <c r="AA756" s="189"/>
    </row>
    <row r="757" spans="1:27" s="187" customFormat="1" ht="24.95" customHeight="1" x14ac:dyDescent="0.2">
      <c r="A757" s="175" t="str">
        <f>VLOOKUP(B757,'[2]CCTP lot 1 liste batiment'!B:C,2,FALSE)</f>
        <v>LOT 1</v>
      </c>
      <c r="B757" s="175" t="s">
        <v>1769</v>
      </c>
      <c r="C757" s="175" t="s">
        <v>1770</v>
      </c>
      <c r="D757" s="176" t="str">
        <f>VLOOKUP(E757,'[2]Synthèse Familles'!B:C,2,FALSE)</f>
        <v>4 - Plomberie</v>
      </c>
      <c r="E757" s="176" t="s">
        <v>115</v>
      </c>
      <c r="F757" s="173" t="s">
        <v>1856</v>
      </c>
      <c r="G757" s="177">
        <v>1</v>
      </c>
      <c r="H757" s="173" t="str">
        <f>VLOOKUP(E757,'BPU- Missions M2 et M3'!B:C,2,FALSE)</f>
        <v>4-DISCO</v>
      </c>
      <c r="I757" s="173">
        <f>IF(H757="inclus","-",VLOOKUP(H757,'BPU- Missions M2 et M3'!C:D,2,FALSE)*G757)</f>
        <v>0</v>
      </c>
      <c r="J757" s="173">
        <v>2018</v>
      </c>
      <c r="K757" s="176" t="s">
        <v>490</v>
      </c>
      <c r="L757" s="176" t="s">
        <v>491</v>
      </c>
      <c r="M757" s="176">
        <v>20054204</v>
      </c>
      <c r="N757" s="176" t="s">
        <v>210</v>
      </c>
      <c r="O757" s="176"/>
      <c r="P757" s="176" t="s">
        <v>1857</v>
      </c>
      <c r="Q757" s="176" t="s">
        <v>210</v>
      </c>
      <c r="R757" s="173" t="s">
        <v>210</v>
      </c>
      <c r="S757" s="173" t="s">
        <v>210</v>
      </c>
      <c r="T757" s="175" t="s">
        <v>1538</v>
      </c>
      <c r="U757" s="178" t="s">
        <v>1774</v>
      </c>
      <c r="V757" s="187" t="str">
        <f>VLOOKUP(B757,'DPF - Montant M2 M3 par site'!A:A,1,FALSE)</f>
        <v>A89</v>
      </c>
      <c r="W757" s="188"/>
      <c r="AA757" s="189"/>
    </row>
    <row r="758" spans="1:27" s="187" customFormat="1" ht="24.95" customHeight="1" x14ac:dyDescent="0.2">
      <c r="A758" s="175" t="str">
        <f>VLOOKUP(B758,'[2]CCTP lot 1 liste batiment'!B:C,2,FALSE)</f>
        <v>LOT 1</v>
      </c>
      <c r="B758" s="175" t="s">
        <v>1769</v>
      </c>
      <c r="C758" s="175" t="s">
        <v>1770</v>
      </c>
      <c r="D758" s="176" t="str">
        <f>VLOOKUP(E758,'[2]Synthèse Familles'!B:C,2,FALSE)</f>
        <v>5A - Traitement d'air - CTA</v>
      </c>
      <c r="E758" s="176" t="s">
        <v>135</v>
      </c>
      <c r="F758" s="173" t="s">
        <v>1871</v>
      </c>
      <c r="G758" s="177">
        <v>1</v>
      </c>
      <c r="H758" s="173" t="str">
        <f>VLOOKUP(E758,'BPU- Missions M2 et M3'!B:C,2,FALSE)</f>
        <v>5A-CTA3</v>
      </c>
      <c r="I758" s="173">
        <f>IF(H758="inclus","-",VLOOKUP(H758,'BPU- Missions M2 et M3'!C:D,2,FALSE)*G758)</f>
        <v>0</v>
      </c>
      <c r="J758" s="173">
        <v>2018</v>
      </c>
      <c r="K758" s="176" t="s">
        <v>1865</v>
      </c>
      <c r="L758" s="176" t="s">
        <v>1866</v>
      </c>
      <c r="M758" s="176" t="s">
        <v>210</v>
      </c>
      <c r="N758" s="176" t="s">
        <v>210</v>
      </c>
      <c r="O758" s="176" t="s">
        <v>1872</v>
      </c>
      <c r="P758" s="176" t="s">
        <v>1867</v>
      </c>
      <c r="Q758" s="176" t="s">
        <v>210</v>
      </c>
      <c r="R758" s="173" t="s">
        <v>210</v>
      </c>
      <c r="S758" s="173" t="s">
        <v>210</v>
      </c>
      <c r="T758" s="175" t="s">
        <v>1538</v>
      </c>
      <c r="U758" s="178" t="s">
        <v>1873</v>
      </c>
      <c r="V758" s="187" t="str">
        <f>VLOOKUP(B758,'DPF - Montant M2 M3 par site'!A:A,1,FALSE)</f>
        <v>A89</v>
      </c>
      <c r="W758" s="188"/>
      <c r="AA758" s="189"/>
    </row>
    <row r="759" spans="1:27" s="187" customFormat="1" ht="24.95" customHeight="1" x14ac:dyDescent="0.2">
      <c r="A759" s="175" t="str">
        <f>VLOOKUP(B759,'[2]CCTP lot 1 liste batiment'!B:C,2,FALSE)</f>
        <v>LOT 1</v>
      </c>
      <c r="B759" s="175" t="s">
        <v>1769</v>
      </c>
      <c r="C759" s="175" t="s">
        <v>1770</v>
      </c>
      <c r="D759" s="176" t="str">
        <f>VLOOKUP(E759,'[2]Synthèse Familles'!B:C,2,FALSE)</f>
        <v>5A - Traitement d'air - CTA</v>
      </c>
      <c r="E759" s="176" t="s">
        <v>135</v>
      </c>
      <c r="F759" s="173" t="s">
        <v>1874</v>
      </c>
      <c r="G759" s="177">
        <v>1</v>
      </c>
      <c r="H759" s="173" t="str">
        <f>VLOOKUP(E759,'BPU- Missions M2 et M3'!B:C,2,FALSE)</f>
        <v>5A-CTA3</v>
      </c>
      <c r="I759" s="173">
        <f>IF(H759="inclus","-",VLOOKUP(H759,'BPU- Missions M2 et M3'!C:D,2,FALSE)*G759)</f>
        <v>0</v>
      </c>
      <c r="J759" s="173">
        <v>2018</v>
      </c>
      <c r="K759" s="176" t="s">
        <v>1865</v>
      </c>
      <c r="L759" s="176" t="s">
        <v>1866</v>
      </c>
      <c r="M759" s="176" t="s">
        <v>210</v>
      </c>
      <c r="N759" s="176" t="s">
        <v>210</v>
      </c>
      <c r="O759" s="176" t="s">
        <v>1872</v>
      </c>
      <c r="P759" s="176" t="s">
        <v>1867</v>
      </c>
      <c r="Q759" s="176" t="s">
        <v>210</v>
      </c>
      <c r="R759" s="173" t="s">
        <v>210</v>
      </c>
      <c r="S759" s="173" t="s">
        <v>210</v>
      </c>
      <c r="T759" s="175" t="s">
        <v>1538</v>
      </c>
      <c r="U759" s="178" t="s">
        <v>1873</v>
      </c>
      <c r="V759" s="187" t="str">
        <f>VLOOKUP(B759,'DPF - Montant M2 M3 par site'!A:A,1,FALSE)</f>
        <v>A89</v>
      </c>
      <c r="W759" s="188"/>
      <c r="AA759" s="189"/>
    </row>
    <row r="760" spans="1:27" s="187" customFormat="1" ht="24.95" customHeight="1" x14ac:dyDescent="0.2">
      <c r="A760" s="175" t="str">
        <f>VLOOKUP(B760,'[2]CCTP lot 1 liste batiment'!B:C,2,FALSE)</f>
        <v>LOT 1</v>
      </c>
      <c r="B760" s="175" t="s">
        <v>1769</v>
      </c>
      <c r="C760" s="175" t="s">
        <v>1770</v>
      </c>
      <c r="D760" s="176" t="str">
        <f>VLOOKUP(E760,'[2]Synthèse Familles'!B:C,2,FALSE)</f>
        <v>5A - Traitement d'air - CTA</v>
      </c>
      <c r="E760" s="176" t="s">
        <v>135</v>
      </c>
      <c r="F760" s="173" t="s">
        <v>1875</v>
      </c>
      <c r="G760" s="177">
        <v>1</v>
      </c>
      <c r="H760" s="173" t="str">
        <f>VLOOKUP(E760,'BPU- Missions M2 et M3'!B:C,2,FALSE)</f>
        <v>5A-CTA3</v>
      </c>
      <c r="I760" s="173">
        <f>IF(H760="inclus","-",VLOOKUP(H760,'BPU- Missions M2 et M3'!C:D,2,FALSE)*G760)</f>
        <v>0</v>
      </c>
      <c r="J760" s="173">
        <v>2018</v>
      </c>
      <c r="K760" s="176" t="s">
        <v>1865</v>
      </c>
      <c r="L760" s="176" t="s">
        <v>1866</v>
      </c>
      <c r="M760" s="176" t="s">
        <v>210</v>
      </c>
      <c r="N760" s="176" t="s">
        <v>210</v>
      </c>
      <c r="O760" s="176" t="s">
        <v>1872</v>
      </c>
      <c r="P760" s="176" t="s">
        <v>1867</v>
      </c>
      <c r="Q760" s="176" t="s">
        <v>210</v>
      </c>
      <c r="R760" s="173" t="s">
        <v>210</v>
      </c>
      <c r="S760" s="173" t="s">
        <v>210</v>
      </c>
      <c r="T760" s="175" t="s">
        <v>1538</v>
      </c>
      <c r="U760" s="178" t="s">
        <v>1873</v>
      </c>
      <c r="V760" s="187" t="str">
        <f>VLOOKUP(B760,'DPF - Montant M2 M3 par site'!A:A,1,FALSE)</f>
        <v>A89</v>
      </c>
      <c r="W760" s="188"/>
      <c r="AA760" s="189"/>
    </row>
    <row r="761" spans="1:27" s="187" customFormat="1" ht="24.95" customHeight="1" x14ac:dyDescent="0.2">
      <c r="A761" s="175" t="str">
        <f>VLOOKUP(B761,'[2]CCTP lot 1 liste batiment'!B:C,2,FALSE)</f>
        <v>LOT 1</v>
      </c>
      <c r="B761" s="175" t="s">
        <v>1769</v>
      </c>
      <c r="C761" s="175" t="s">
        <v>1770</v>
      </c>
      <c r="D761" s="176" t="str">
        <f>VLOOKUP(E761,'[2]Synthèse Familles'!B:C,2,FALSE)</f>
        <v>5A - Traitement d'air - CTA</v>
      </c>
      <c r="E761" s="180" t="s">
        <v>134</v>
      </c>
      <c r="F761" s="173" t="s">
        <v>1864</v>
      </c>
      <c r="G761" s="177">
        <v>1</v>
      </c>
      <c r="H761" s="173" t="str">
        <f>VLOOKUP(E761,'BPU- Missions M2 et M3'!B:C,2,FALSE)</f>
        <v>5A-CTA2</v>
      </c>
      <c r="I761" s="173">
        <f>IF(H761="inclus","-",VLOOKUP(H761,'BPU- Missions M2 et M3'!C:D,2,FALSE)*G761)</f>
        <v>0</v>
      </c>
      <c r="J761" s="173">
        <v>2018</v>
      </c>
      <c r="K761" s="176" t="s">
        <v>1865</v>
      </c>
      <c r="L761" s="176" t="s">
        <v>1866</v>
      </c>
      <c r="M761" s="176" t="s">
        <v>210</v>
      </c>
      <c r="N761" s="176" t="s">
        <v>210</v>
      </c>
      <c r="O761" s="176" t="s">
        <v>1139</v>
      </c>
      <c r="P761" s="176" t="s">
        <v>1867</v>
      </c>
      <c r="Q761" s="176" t="s">
        <v>210</v>
      </c>
      <c r="R761" s="173" t="s">
        <v>210</v>
      </c>
      <c r="S761" s="173" t="s">
        <v>210</v>
      </c>
      <c r="T761" s="175" t="s">
        <v>1538</v>
      </c>
      <c r="U761" s="178" t="s">
        <v>1868</v>
      </c>
      <c r="V761" s="187" t="str">
        <f>VLOOKUP(B761,'DPF - Montant M2 M3 par site'!A:A,1,FALSE)</f>
        <v>A89</v>
      </c>
      <c r="W761" s="188"/>
      <c r="AA761" s="189"/>
    </row>
    <row r="762" spans="1:27" s="187" customFormat="1" ht="24.95" customHeight="1" x14ac:dyDescent="0.2">
      <c r="A762" s="175" t="str">
        <f>VLOOKUP(B762,'[2]CCTP lot 1 liste batiment'!B:C,2,FALSE)</f>
        <v>LOT 1</v>
      </c>
      <c r="B762" s="175" t="s">
        <v>1769</v>
      </c>
      <c r="C762" s="175" t="s">
        <v>1770</v>
      </c>
      <c r="D762" s="176" t="str">
        <f>VLOOKUP(E762,'[2]Synthèse Familles'!B:C,2,FALSE)</f>
        <v>5A - Traitement d'air - CTA</v>
      </c>
      <c r="E762" s="180" t="s">
        <v>134</v>
      </c>
      <c r="F762" s="173" t="s">
        <v>1869</v>
      </c>
      <c r="G762" s="177">
        <v>1</v>
      </c>
      <c r="H762" s="173" t="str">
        <f>VLOOKUP(E762,'BPU- Missions M2 et M3'!B:C,2,FALSE)</f>
        <v>5A-CTA2</v>
      </c>
      <c r="I762" s="173">
        <f>IF(H762="inclus","-",VLOOKUP(H762,'BPU- Missions M2 et M3'!C:D,2,FALSE)*G762)</f>
        <v>0</v>
      </c>
      <c r="J762" s="173">
        <v>2018</v>
      </c>
      <c r="K762" s="176" t="s">
        <v>1865</v>
      </c>
      <c r="L762" s="176" t="s">
        <v>1866</v>
      </c>
      <c r="M762" s="176">
        <v>3209480</v>
      </c>
      <c r="N762" s="176" t="s">
        <v>210</v>
      </c>
      <c r="O762" s="176" t="s">
        <v>1870</v>
      </c>
      <c r="P762" s="176" t="s">
        <v>1867</v>
      </c>
      <c r="Q762" s="176" t="s">
        <v>210</v>
      </c>
      <c r="R762" s="173" t="s">
        <v>210</v>
      </c>
      <c r="S762" s="173" t="s">
        <v>210</v>
      </c>
      <c r="T762" s="175" t="s">
        <v>1538</v>
      </c>
      <c r="U762" s="178" t="s">
        <v>1787</v>
      </c>
      <c r="V762" s="187" t="str">
        <f>VLOOKUP(B762,'DPF - Montant M2 M3 par site'!A:A,1,FALSE)</f>
        <v>A89</v>
      </c>
      <c r="W762" s="188"/>
      <c r="AA762" s="189"/>
    </row>
    <row r="763" spans="1:27" s="187" customFormat="1" ht="24.95" customHeight="1" x14ac:dyDescent="0.2">
      <c r="A763" s="175" t="str">
        <f>VLOOKUP(B763,'[2]CCTP lot 1 liste batiment'!B:C,2,FALSE)</f>
        <v>LOT 1</v>
      </c>
      <c r="B763" s="175" t="s">
        <v>1769</v>
      </c>
      <c r="C763" s="175" t="s">
        <v>1770</v>
      </c>
      <c r="D763" s="176" t="str">
        <f>VLOOKUP(E763,'[2]Synthèse Familles'!B:C,2,FALSE)</f>
        <v>5A - Traitement d'air - CTA</v>
      </c>
      <c r="E763" s="180" t="s">
        <v>134</v>
      </c>
      <c r="F763" s="173" t="s">
        <v>1876</v>
      </c>
      <c r="G763" s="177">
        <v>1</v>
      </c>
      <c r="H763" s="173" t="str">
        <f>VLOOKUP(E763,'BPU- Missions M2 et M3'!B:C,2,FALSE)</f>
        <v>5A-CTA2</v>
      </c>
      <c r="I763" s="173">
        <f>IF(H763="inclus","-",VLOOKUP(H763,'BPU- Missions M2 et M3'!C:D,2,FALSE)*G763)</f>
        <v>0</v>
      </c>
      <c r="J763" s="173">
        <v>2018</v>
      </c>
      <c r="K763" s="176" t="s">
        <v>1865</v>
      </c>
      <c r="L763" s="176" t="s">
        <v>1866</v>
      </c>
      <c r="M763" s="176" t="s">
        <v>210</v>
      </c>
      <c r="N763" s="176" t="s">
        <v>210</v>
      </c>
      <c r="O763" s="176" t="s">
        <v>1870</v>
      </c>
      <c r="P763" s="176" t="s">
        <v>1867</v>
      </c>
      <c r="Q763" s="176" t="s">
        <v>210</v>
      </c>
      <c r="R763" s="173" t="s">
        <v>210</v>
      </c>
      <c r="S763" s="173" t="s">
        <v>210</v>
      </c>
      <c r="T763" s="175" t="s">
        <v>1538</v>
      </c>
      <c r="U763" s="178" t="s">
        <v>1873</v>
      </c>
      <c r="V763" s="187" t="str">
        <f>VLOOKUP(B763,'DPF - Montant M2 M3 par site'!A:A,1,FALSE)</f>
        <v>A89</v>
      </c>
      <c r="W763" s="188"/>
      <c r="AA763" s="189"/>
    </row>
    <row r="764" spans="1:27" s="187" customFormat="1" ht="24.95" customHeight="1" x14ac:dyDescent="0.2">
      <c r="A764" s="175" t="str">
        <f>VLOOKUP(B764,'[2]CCTP lot 1 liste batiment'!B:C,2,FALSE)</f>
        <v>LOT 1</v>
      </c>
      <c r="B764" s="175" t="s">
        <v>1769</v>
      </c>
      <c r="C764" s="175" t="s">
        <v>1770</v>
      </c>
      <c r="D764" s="176" t="str">
        <f>VLOOKUP(E764,'[2]Synthèse Familles'!B:C,2,FALSE)</f>
        <v>5A - Traitement d'air - CTA</v>
      </c>
      <c r="E764" s="180" t="s">
        <v>134</v>
      </c>
      <c r="F764" s="173" t="s">
        <v>1877</v>
      </c>
      <c r="G764" s="177">
        <v>1</v>
      </c>
      <c r="H764" s="173" t="str">
        <f>VLOOKUP(E764,'BPU- Missions M2 et M3'!B:C,2,FALSE)</f>
        <v>5A-CTA2</v>
      </c>
      <c r="I764" s="173">
        <f>IF(H764="inclus","-",VLOOKUP(H764,'BPU- Missions M2 et M3'!C:D,2,FALSE)*G764)</f>
        <v>0</v>
      </c>
      <c r="J764" s="173">
        <v>2018</v>
      </c>
      <c r="K764" s="176" t="s">
        <v>1865</v>
      </c>
      <c r="L764" s="176" t="s">
        <v>1866</v>
      </c>
      <c r="M764" s="176" t="s">
        <v>210</v>
      </c>
      <c r="N764" s="176" t="s">
        <v>210</v>
      </c>
      <c r="O764" s="176" t="s">
        <v>1870</v>
      </c>
      <c r="P764" s="176" t="s">
        <v>1867</v>
      </c>
      <c r="Q764" s="176" t="s">
        <v>210</v>
      </c>
      <c r="R764" s="173" t="s">
        <v>210</v>
      </c>
      <c r="S764" s="173" t="s">
        <v>210</v>
      </c>
      <c r="T764" s="175" t="s">
        <v>1538</v>
      </c>
      <c r="U764" s="178" t="s">
        <v>1873</v>
      </c>
      <c r="V764" s="187" t="str">
        <f>VLOOKUP(B764,'DPF - Montant M2 M3 par site'!A:A,1,FALSE)</f>
        <v>A89</v>
      </c>
      <c r="W764" s="188"/>
      <c r="AA764" s="189"/>
    </row>
    <row r="765" spans="1:27" s="187" customFormat="1" ht="24.95" customHeight="1" x14ac:dyDescent="0.2">
      <c r="A765" s="175" t="str">
        <f>VLOOKUP(B765,'[2]CCTP lot 1 liste batiment'!B:C,2,FALSE)</f>
        <v>LOT 1</v>
      </c>
      <c r="B765" s="175" t="s">
        <v>1769</v>
      </c>
      <c r="C765" s="175" t="s">
        <v>1770</v>
      </c>
      <c r="D765" s="176" t="str">
        <f>VLOOKUP(E765,'[2]Synthèse Familles'!B:C,2,FALSE)</f>
        <v>5A - Traitement d'air - CTA</v>
      </c>
      <c r="E765" s="180" t="s">
        <v>134</v>
      </c>
      <c r="F765" s="173" t="s">
        <v>1878</v>
      </c>
      <c r="G765" s="177">
        <v>1</v>
      </c>
      <c r="H765" s="173" t="str">
        <f>VLOOKUP(E765,'BPU- Missions M2 et M3'!B:C,2,FALSE)</f>
        <v>5A-CTA2</v>
      </c>
      <c r="I765" s="173">
        <f>IF(H765="inclus","-",VLOOKUP(H765,'BPU- Missions M2 et M3'!C:D,2,FALSE)*G765)</f>
        <v>0</v>
      </c>
      <c r="J765" s="173">
        <v>2018</v>
      </c>
      <c r="K765" s="176" t="s">
        <v>1865</v>
      </c>
      <c r="L765" s="176" t="s">
        <v>1866</v>
      </c>
      <c r="M765" s="176" t="s">
        <v>210</v>
      </c>
      <c r="N765" s="176" t="s">
        <v>210</v>
      </c>
      <c r="O765" s="176" t="s">
        <v>1870</v>
      </c>
      <c r="P765" s="176" t="s">
        <v>1867</v>
      </c>
      <c r="Q765" s="176" t="s">
        <v>210</v>
      </c>
      <c r="R765" s="173" t="s">
        <v>210</v>
      </c>
      <c r="S765" s="173" t="s">
        <v>210</v>
      </c>
      <c r="T765" s="175" t="s">
        <v>1538</v>
      </c>
      <c r="U765" s="178" t="s">
        <v>1873</v>
      </c>
      <c r="V765" s="187" t="str">
        <f>VLOOKUP(B765,'DPF - Montant M2 M3 par site'!A:A,1,FALSE)</f>
        <v>A89</v>
      </c>
      <c r="W765" s="188"/>
      <c r="AA765" s="189"/>
    </row>
    <row r="766" spans="1:27" s="187" customFormat="1" ht="24.95" customHeight="1" x14ac:dyDescent="0.2">
      <c r="A766" s="175" t="str">
        <f>VLOOKUP(B766,'[2]CCTP lot 1 liste batiment'!B:C,2,FALSE)</f>
        <v>LOT 1</v>
      </c>
      <c r="B766" s="175" t="s">
        <v>1769</v>
      </c>
      <c r="C766" s="175" t="s">
        <v>1770</v>
      </c>
      <c r="D766" s="176" t="str">
        <f>VLOOKUP(E766,'[2]Synthèse Familles'!B:C,2,FALSE)</f>
        <v>5B - Traitement d'air - Extracteur</v>
      </c>
      <c r="E766" s="176" t="s">
        <v>48</v>
      </c>
      <c r="F766" s="173" t="s">
        <v>685</v>
      </c>
      <c r="G766" s="177">
        <v>1</v>
      </c>
      <c r="H766" s="173" t="str">
        <f>VLOOKUP(E766,'BPU- Missions M2 et M3'!B:C,2,FALSE)</f>
        <v>5B-EXT</v>
      </c>
      <c r="I766" s="173">
        <f>IF(H766="inclus","-",VLOOKUP(H766,'BPU- Missions M2 et M3'!C:D,2,FALSE)*G766)</f>
        <v>0</v>
      </c>
      <c r="J766" s="173">
        <v>2018</v>
      </c>
      <c r="K766" s="176" t="s">
        <v>1879</v>
      </c>
      <c r="L766" s="176" t="s">
        <v>1880</v>
      </c>
      <c r="M766" s="176" t="s">
        <v>210</v>
      </c>
      <c r="N766" s="176" t="s">
        <v>1881</v>
      </c>
      <c r="O766" s="176"/>
      <c r="P766" s="176" t="s">
        <v>210</v>
      </c>
      <c r="Q766" s="176" t="s">
        <v>210</v>
      </c>
      <c r="R766" s="173" t="s">
        <v>210</v>
      </c>
      <c r="S766" s="173" t="s">
        <v>210</v>
      </c>
      <c r="T766" s="175" t="s">
        <v>1538</v>
      </c>
      <c r="U766" s="178" t="s">
        <v>1873</v>
      </c>
      <c r="V766" s="187" t="str">
        <f>VLOOKUP(B766,'DPF - Montant M2 M3 par site'!A:A,1,FALSE)</f>
        <v>A89</v>
      </c>
      <c r="W766" s="188"/>
      <c r="AA766" s="189"/>
    </row>
    <row r="767" spans="1:27" s="187" customFormat="1" ht="24.95" customHeight="1" x14ac:dyDescent="0.2">
      <c r="A767" s="175" t="str">
        <f>VLOOKUP(B767,'[2]CCTP lot 1 liste batiment'!B:C,2,FALSE)</f>
        <v>LOT 1</v>
      </c>
      <c r="B767" s="175" t="s">
        <v>1769</v>
      </c>
      <c r="C767" s="175" t="s">
        <v>1770</v>
      </c>
      <c r="D767" s="176" t="str">
        <f>VLOOKUP(E767,'[2]Synthèse Familles'!B:C,2,FALSE)</f>
        <v>5B - Traitement d'air - Extracteur</v>
      </c>
      <c r="E767" s="176" t="s">
        <v>48</v>
      </c>
      <c r="F767" s="173" t="s">
        <v>1882</v>
      </c>
      <c r="G767" s="177">
        <v>1</v>
      </c>
      <c r="H767" s="173" t="str">
        <f>VLOOKUP(E767,'BPU- Missions M2 et M3'!B:C,2,FALSE)</f>
        <v>5B-EXT</v>
      </c>
      <c r="I767" s="173">
        <f>IF(H767="inclus","-",VLOOKUP(H767,'BPU- Missions M2 et M3'!C:D,2,FALSE)*G767)</f>
        <v>0</v>
      </c>
      <c r="J767" s="173">
        <v>2018</v>
      </c>
      <c r="K767" s="176" t="s">
        <v>689</v>
      </c>
      <c r="L767" s="176" t="s">
        <v>1880</v>
      </c>
      <c r="M767" s="176">
        <v>452223</v>
      </c>
      <c r="N767" s="176" t="s">
        <v>1883</v>
      </c>
      <c r="O767" s="176"/>
      <c r="P767" s="176" t="s">
        <v>210</v>
      </c>
      <c r="Q767" s="176" t="s">
        <v>210</v>
      </c>
      <c r="R767" s="173" t="s">
        <v>210</v>
      </c>
      <c r="S767" s="173" t="s">
        <v>210</v>
      </c>
      <c r="T767" s="175" t="s">
        <v>1538</v>
      </c>
      <c r="U767" s="178" t="s">
        <v>1873</v>
      </c>
      <c r="V767" s="187" t="str">
        <f>VLOOKUP(B767,'DPF - Montant M2 M3 par site'!A:A,1,FALSE)</f>
        <v>A89</v>
      </c>
      <c r="W767" s="188"/>
      <c r="AA767" s="189"/>
    </row>
    <row r="768" spans="1:27" s="187" customFormat="1" ht="24.95" customHeight="1" x14ac:dyDescent="0.2">
      <c r="A768" s="175" t="str">
        <f>VLOOKUP(B768,'[2]CCTP lot 1 liste batiment'!B:C,2,FALSE)</f>
        <v>LOT 1</v>
      </c>
      <c r="B768" s="175" t="s">
        <v>1769</v>
      </c>
      <c r="C768" s="175" t="s">
        <v>1770</v>
      </c>
      <c r="D768" s="176" t="str">
        <f>VLOOKUP(E768,'[2]Synthèse Familles'!B:C,2,FALSE)</f>
        <v>5C - Traitement d'air - Réseaux</v>
      </c>
      <c r="E768" s="176" t="s">
        <v>140</v>
      </c>
      <c r="F768" s="173" t="s">
        <v>864</v>
      </c>
      <c r="G768" s="177">
        <v>11500</v>
      </c>
      <c r="H768" s="173" t="str">
        <f>VLOOKUP(E768,'BPU- Missions M2 et M3'!B:C,2,FALSE)</f>
        <v>5C-AERAU</v>
      </c>
      <c r="I768" s="173">
        <f>IF(H768="inclus","-",VLOOKUP(H768,'BPU- Missions M2 et M3'!C:D,2,FALSE)*G768)</f>
        <v>0</v>
      </c>
      <c r="J768" s="173"/>
      <c r="K768" s="176"/>
      <c r="L768" s="176"/>
      <c r="M768" s="176"/>
      <c r="N768" s="176"/>
      <c r="O768" s="176"/>
      <c r="P768" s="176"/>
      <c r="Q768" s="176"/>
      <c r="R768" s="173"/>
      <c r="S768" s="173"/>
      <c r="T768" s="175" t="s">
        <v>276</v>
      </c>
      <c r="U768" s="178" t="s">
        <v>277</v>
      </c>
      <c r="V768" s="187" t="str">
        <f>VLOOKUP(B768,'DPF - Montant M2 M3 par site'!A:A,1,FALSE)</f>
        <v>A89</v>
      </c>
      <c r="W768" s="188"/>
      <c r="AA768" s="189"/>
    </row>
    <row r="769" spans="1:27" s="187" customFormat="1" ht="24.95" customHeight="1" x14ac:dyDescent="0.2">
      <c r="A769" s="175" t="str">
        <f>VLOOKUP(B769,'[2]CCTP lot 1 liste batiment'!B:C,2,FALSE)</f>
        <v>LOT 1</v>
      </c>
      <c r="B769" s="175" t="s">
        <v>1769</v>
      </c>
      <c r="C769" s="175" t="s">
        <v>1770</v>
      </c>
      <c r="D769" s="176" t="str">
        <f>VLOOKUP(E769,'[2]Synthèse Familles'!B:C,2,FALSE)</f>
        <v>5C - Traitement d'air - Réseaux</v>
      </c>
      <c r="E769" s="176" t="s">
        <v>140</v>
      </c>
      <c r="F769" s="173" t="s">
        <v>864</v>
      </c>
      <c r="G769" s="177">
        <v>7500</v>
      </c>
      <c r="H769" s="173" t="str">
        <f>VLOOKUP(E769,'BPU- Missions M2 et M3'!B:C,2,FALSE)</f>
        <v>5C-AERAU</v>
      </c>
      <c r="I769" s="173">
        <f>IF(H769="inclus","-",VLOOKUP(H769,'BPU- Missions M2 et M3'!C:D,2,FALSE)*G769)</f>
        <v>0</v>
      </c>
      <c r="J769" s="173"/>
      <c r="K769" s="176"/>
      <c r="L769" s="176"/>
      <c r="M769" s="176"/>
      <c r="N769" s="176"/>
      <c r="O769" s="176"/>
      <c r="P769" s="176"/>
      <c r="Q769" s="176"/>
      <c r="R769" s="173"/>
      <c r="S769" s="173"/>
      <c r="T769" s="175" t="s">
        <v>276</v>
      </c>
      <c r="U769" s="178" t="s">
        <v>277</v>
      </c>
      <c r="V769" s="187" t="str">
        <f>VLOOKUP(B769,'DPF - Montant M2 M3 par site'!A:A,1,FALSE)</f>
        <v>A89</v>
      </c>
      <c r="W769" s="188"/>
      <c r="AA769" s="189"/>
    </row>
    <row r="770" spans="1:27" s="187" customFormat="1" ht="24.95" customHeight="1" x14ac:dyDescent="0.2">
      <c r="A770" s="175" t="str">
        <f>VLOOKUP(B770,'[2]CCTP lot 1 liste batiment'!B:C,2,FALSE)</f>
        <v>LOT 1</v>
      </c>
      <c r="B770" s="175" t="s">
        <v>1769</v>
      </c>
      <c r="C770" s="175" t="s">
        <v>1770</v>
      </c>
      <c r="D770" s="176" t="e">
        <f>VLOOKUP(E770,'[2]Synthèse Familles'!B:C,2,FALSE)</f>
        <v>#N/A</v>
      </c>
      <c r="E770" s="176" t="s">
        <v>52</v>
      </c>
      <c r="F770" s="173" t="s">
        <v>688</v>
      </c>
      <c r="G770" s="177">
        <v>3</v>
      </c>
      <c r="H770" s="173" t="str">
        <f>VLOOKUP(E770,'BPU- Missions M2 et M3'!B:C,2,FALSE)</f>
        <v>6-DES</v>
      </c>
      <c r="I770" s="173">
        <f>IF(H770="inclus","-",VLOOKUP(H770,'BPU- Missions M2 et M3'!C:D,2,FALSE)*G770)</f>
        <v>0</v>
      </c>
      <c r="J770" s="173">
        <v>2018</v>
      </c>
      <c r="K770" s="176" t="s">
        <v>689</v>
      </c>
      <c r="L770" s="176"/>
      <c r="M770" s="176" t="s">
        <v>210</v>
      </c>
      <c r="N770" s="176" t="s">
        <v>210</v>
      </c>
      <c r="O770" s="176"/>
      <c r="P770" s="176" t="s">
        <v>210</v>
      </c>
      <c r="Q770" s="176" t="s">
        <v>210</v>
      </c>
      <c r="R770" s="173" t="s">
        <v>210</v>
      </c>
      <c r="S770" s="173" t="s">
        <v>210</v>
      </c>
      <c r="T770" s="175" t="s">
        <v>1538</v>
      </c>
      <c r="U770" s="178" t="s">
        <v>302</v>
      </c>
      <c r="V770" s="187" t="str">
        <f>VLOOKUP(B770,'DPF - Montant M2 M3 par site'!A:A,1,FALSE)</f>
        <v>A89</v>
      </c>
      <c r="W770" s="188"/>
      <c r="AA770" s="189"/>
    </row>
    <row r="771" spans="1:27" s="187" customFormat="1" ht="24.95" customHeight="1" x14ac:dyDescent="0.2">
      <c r="A771" s="175" t="str">
        <f>VLOOKUP(B771,'[2]CCTP lot 1 liste batiment'!B:C,2,FALSE)</f>
        <v>LOT 1</v>
      </c>
      <c r="B771" s="175" t="s">
        <v>1769</v>
      </c>
      <c r="C771" s="175" t="s">
        <v>1770</v>
      </c>
      <c r="D771" s="176" t="str">
        <f>VLOOKUP(E771,'[2]Synthèse Familles'!B:C,2,FALSE)</f>
        <v>7-Automate</v>
      </c>
      <c r="E771" s="176" t="s">
        <v>56</v>
      </c>
      <c r="F771" s="173" t="s">
        <v>278</v>
      </c>
      <c r="G771" s="177">
        <v>4</v>
      </c>
      <c r="H771" s="173" t="str">
        <f>VLOOKUP(E771,'BPU- Missions M2 et M3'!B:C,2,FALSE)</f>
        <v>7-AUTOM2</v>
      </c>
      <c r="I771" s="173">
        <f>IF(H771="inclus","-",VLOOKUP(H771,'BPU- Missions M2 et M3'!C:D,2,FALSE)*G771)</f>
        <v>0</v>
      </c>
      <c r="J771" s="173"/>
      <c r="K771" s="176" t="s">
        <v>413</v>
      </c>
      <c r="L771" s="176" t="s">
        <v>728</v>
      </c>
      <c r="M771" s="176" t="s">
        <v>210</v>
      </c>
      <c r="N771" s="176" t="s">
        <v>210</v>
      </c>
      <c r="O771" s="176"/>
      <c r="P771" s="176" t="s">
        <v>1884</v>
      </c>
      <c r="Q771" s="176" t="s">
        <v>210</v>
      </c>
      <c r="R771" s="173" t="s">
        <v>210</v>
      </c>
      <c r="S771" s="173" t="s">
        <v>210</v>
      </c>
      <c r="T771" s="175" t="s">
        <v>1538</v>
      </c>
      <c r="U771" s="178" t="s">
        <v>1873</v>
      </c>
      <c r="V771" s="187" t="str">
        <f>VLOOKUP(B771,'DPF - Montant M2 M3 par site'!A:A,1,FALSE)</f>
        <v>A89</v>
      </c>
      <c r="W771" s="188"/>
      <c r="AA771" s="189"/>
    </row>
    <row r="772" spans="1:27" s="187" customFormat="1" ht="24.95" customHeight="1" x14ac:dyDescent="0.2">
      <c r="A772" s="175" t="str">
        <f>VLOOKUP(B772,'[2]CCTP lot 1 liste batiment'!B:C,2,FALSE)</f>
        <v>LOT 1</v>
      </c>
      <c r="B772" s="175" t="s">
        <v>1888</v>
      </c>
      <c r="C772" s="175" t="s">
        <v>1889</v>
      </c>
      <c r="D772" s="176" t="e">
        <f>VLOOKUP(E772,'[2]Synthèse Familles'!B:C,2,FALSE)</f>
        <v>#N/A</v>
      </c>
      <c r="E772" s="176" t="s">
        <v>3374</v>
      </c>
      <c r="F772" s="173" t="s">
        <v>1890</v>
      </c>
      <c r="G772" s="177">
        <v>1</v>
      </c>
      <c r="H772" s="173" t="str">
        <f>VLOOKUP(E772,'BPU- Missions M2 et M3'!B:C,2,FALSE)</f>
        <v>1A-CH3</v>
      </c>
      <c r="I772" s="173">
        <f>IF(H772="inclus","-",VLOOKUP(H772,'BPU- Missions M2 et M3'!C:D,2,FALSE)*G772)</f>
        <v>0</v>
      </c>
      <c r="J772" s="173">
        <v>1995</v>
      </c>
      <c r="K772" s="176" t="s">
        <v>779</v>
      </c>
      <c r="L772" s="176" t="s">
        <v>1891</v>
      </c>
      <c r="M772" s="176" t="s">
        <v>1892</v>
      </c>
      <c r="N772" s="176">
        <v>522</v>
      </c>
      <c r="O772" s="176"/>
      <c r="P772" s="176" t="s">
        <v>1893</v>
      </c>
      <c r="Q772" s="176"/>
      <c r="R772" s="173"/>
      <c r="S772" s="173"/>
      <c r="T772" s="175" t="s">
        <v>320</v>
      </c>
      <c r="U772" s="178" t="s">
        <v>1894</v>
      </c>
      <c r="V772" s="187" t="str">
        <f>VLOOKUP(B772,'DPF - Montant M2 M3 par site'!A:A,1,FALSE)</f>
        <v>AF1</v>
      </c>
      <c r="W772" s="188"/>
      <c r="AA772" s="189"/>
    </row>
    <row r="773" spans="1:27" s="187" customFormat="1" ht="24.95" customHeight="1" x14ac:dyDescent="0.2">
      <c r="A773" s="175" t="str">
        <f>VLOOKUP(B773,'[2]CCTP lot 1 liste batiment'!B:C,2,FALSE)</f>
        <v>LOT 1</v>
      </c>
      <c r="B773" s="175" t="s">
        <v>1888</v>
      </c>
      <c r="C773" s="175" t="s">
        <v>1889</v>
      </c>
      <c r="D773" s="176" t="e">
        <f>VLOOKUP(E773,'[2]Synthèse Familles'!B:C,2,FALSE)</f>
        <v>#N/A</v>
      </c>
      <c r="E773" s="176" t="s">
        <v>3375</v>
      </c>
      <c r="F773" s="173" t="s">
        <v>409</v>
      </c>
      <c r="G773" s="177">
        <v>1</v>
      </c>
      <c r="H773" s="173" t="str">
        <f>VLOOKUP(E773,'BPU- Missions M2 et M3'!B:C,2,FALSE)</f>
        <v>1A-CH2</v>
      </c>
      <c r="I773" s="173">
        <f>IF(H773="inclus","-",VLOOKUP(H773,'BPU- Missions M2 et M3'!C:D,2,FALSE)*G773)</f>
        <v>0</v>
      </c>
      <c r="J773" s="173">
        <v>2008</v>
      </c>
      <c r="K773" s="176" t="s">
        <v>1356</v>
      </c>
      <c r="L773" s="176" t="s">
        <v>1895</v>
      </c>
      <c r="M773" s="176" t="s">
        <v>1896</v>
      </c>
      <c r="N773" s="176">
        <v>348</v>
      </c>
      <c r="O773" s="176"/>
      <c r="P773" s="176" t="s">
        <v>1897</v>
      </c>
      <c r="Q773" s="176"/>
      <c r="R773" s="173"/>
      <c r="S773" s="173"/>
      <c r="T773" s="175" t="s">
        <v>320</v>
      </c>
      <c r="U773" s="178" t="s">
        <v>1894</v>
      </c>
      <c r="V773" s="187" t="str">
        <f>VLOOKUP(B773,'DPF - Montant M2 M3 par site'!A:A,1,FALSE)</f>
        <v>AF1</v>
      </c>
      <c r="W773" s="188"/>
      <c r="AA773" s="189"/>
    </row>
    <row r="774" spans="1:27" s="187" customFormat="1" ht="24.95" customHeight="1" x14ac:dyDescent="0.2">
      <c r="A774" s="175" t="str">
        <f>VLOOKUP(B774,'[2]CCTP lot 1 liste batiment'!B:C,2,FALSE)</f>
        <v>LOT 1</v>
      </c>
      <c r="B774" s="175" t="s">
        <v>1888</v>
      </c>
      <c r="C774" s="175" t="s">
        <v>1889</v>
      </c>
      <c r="D774" s="176" t="str">
        <f>VLOOKUP(E774,'[2]Synthèse Familles'!B:C,2,FALSE)</f>
        <v>1B - Distribution chaud</v>
      </c>
      <c r="E774" s="176" t="s">
        <v>3361</v>
      </c>
      <c r="F774" s="173" t="s">
        <v>1332</v>
      </c>
      <c r="G774" s="177">
        <v>5</v>
      </c>
      <c r="H774" s="173" t="str">
        <f>VLOOKUP(E774,'BPU- Missions M2 et M3'!B:C,2,FALSE)</f>
        <v>1B-SSEC</v>
      </c>
      <c r="I774" s="173">
        <f>IF(H774="inclus","-",VLOOKUP(H774,'BPU- Missions M2 et M3'!C:D,2,FALSE)*G774)</f>
        <v>0</v>
      </c>
      <c r="J774" s="173"/>
      <c r="K774" s="176"/>
      <c r="L774" s="176"/>
      <c r="M774" s="176" t="s">
        <v>210</v>
      </c>
      <c r="N774" s="176" t="s">
        <v>210</v>
      </c>
      <c r="O774" s="176"/>
      <c r="P774" s="176" t="s">
        <v>210</v>
      </c>
      <c r="Q774" s="176" t="s">
        <v>210</v>
      </c>
      <c r="R774" s="173" t="s">
        <v>210</v>
      </c>
      <c r="S774" s="173" t="s">
        <v>210</v>
      </c>
      <c r="T774" s="175"/>
      <c r="U774" s="178"/>
      <c r="V774" s="187" t="str">
        <f>VLOOKUP(B774,'DPF - Montant M2 M3 par site'!A:A,1,FALSE)</f>
        <v>AF1</v>
      </c>
      <c r="W774" s="188"/>
      <c r="AA774" s="189"/>
    </row>
    <row r="775" spans="1:27" s="187" customFormat="1" ht="24.95" customHeight="1" x14ac:dyDescent="0.2">
      <c r="A775" s="175" t="str">
        <f>VLOOKUP(B775,'[2]CCTP lot 1 liste batiment'!B:C,2,FALSE)</f>
        <v>LOT 1</v>
      </c>
      <c r="B775" s="175" t="s">
        <v>1888</v>
      </c>
      <c r="C775" s="175" t="s">
        <v>1889</v>
      </c>
      <c r="D775" s="176" t="str">
        <f>VLOOKUP(E775,'[2]Synthèse Familles'!B:C,2,FALSE)</f>
        <v>1B - Distribution chaud</v>
      </c>
      <c r="E775" s="176" t="s">
        <v>162</v>
      </c>
      <c r="F775" s="173" t="s">
        <v>746</v>
      </c>
      <c r="G775" s="177">
        <v>1</v>
      </c>
      <c r="H775" s="173" t="str">
        <f>VLOOKUP(E775,'BPU- Missions M2 et M3'!B:C,2,FALSE)</f>
        <v>Inclus</v>
      </c>
      <c r="I775" s="173" t="str">
        <f>IF(H775="inclus","-",VLOOKUP(H775,'BPU- Missions M2 et M3'!C:D,2,FALSE)*G775)</f>
        <v>-</v>
      </c>
      <c r="J775" s="173"/>
      <c r="K775" s="176" t="s">
        <v>747</v>
      </c>
      <c r="L775" s="176" t="s">
        <v>1903</v>
      </c>
      <c r="M775" s="176"/>
      <c r="N775" s="176"/>
      <c r="O775" s="176"/>
      <c r="P775" s="176"/>
      <c r="Q775" s="176"/>
      <c r="R775" s="173"/>
      <c r="S775" s="173"/>
      <c r="T775" s="175" t="s">
        <v>320</v>
      </c>
      <c r="U775" s="178" t="s">
        <v>1904</v>
      </c>
      <c r="V775" s="187" t="str">
        <f>VLOOKUP(B775,'DPF - Montant M2 M3 par site'!A:A,1,FALSE)</f>
        <v>AF1</v>
      </c>
      <c r="W775" s="188"/>
      <c r="AA775" s="189"/>
    </row>
    <row r="776" spans="1:27" s="187" customFormat="1" ht="24.95" customHeight="1" x14ac:dyDescent="0.2">
      <c r="A776" s="175" t="str">
        <f>VLOOKUP(B776,'[2]CCTP lot 1 liste batiment'!B:C,2,FALSE)</f>
        <v>LOT 1</v>
      </c>
      <c r="B776" s="175" t="s">
        <v>1888</v>
      </c>
      <c r="C776" s="175" t="s">
        <v>1889</v>
      </c>
      <c r="D776" s="176" t="str">
        <f>VLOOKUP(E776,'[2]Synthèse Familles'!B:C,2,FALSE)</f>
        <v>1B - Distribution chaud</v>
      </c>
      <c r="E776" s="176" t="s">
        <v>162</v>
      </c>
      <c r="F776" s="173" t="s">
        <v>453</v>
      </c>
      <c r="G776" s="177">
        <v>1</v>
      </c>
      <c r="H776" s="173" t="str">
        <f>VLOOKUP(E776,'BPU- Missions M2 et M3'!B:C,2,FALSE)</f>
        <v>Inclus</v>
      </c>
      <c r="I776" s="173" t="str">
        <f>IF(H776="inclus","-",VLOOKUP(H776,'BPU- Missions M2 et M3'!C:D,2,FALSE)*G776)</f>
        <v>-</v>
      </c>
      <c r="J776" s="173">
        <v>2022</v>
      </c>
      <c r="K776" s="176" t="s">
        <v>707</v>
      </c>
      <c r="L776" s="176" t="s">
        <v>1905</v>
      </c>
      <c r="M776" s="176"/>
      <c r="N776" s="176"/>
      <c r="O776" s="176"/>
      <c r="P776" s="176"/>
      <c r="Q776" s="176"/>
      <c r="R776" s="173"/>
      <c r="S776" s="173"/>
      <c r="T776" s="175" t="s">
        <v>320</v>
      </c>
      <c r="U776" s="178" t="s">
        <v>1894</v>
      </c>
      <c r="V776" s="187" t="str">
        <f>VLOOKUP(B776,'DPF - Montant M2 M3 par site'!A:A,1,FALSE)</f>
        <v>AF1</v>
      </c>
      <c r="W776" s="188"/>
      <c r="AA776" s="189"/>
    </row>
    <row r="777" spans="1:27" s="187" customFormat="1" ht="24.95" customHeight="1" x14ac:dyDescent="0.2">
      <c r="A777" s="175" t="str">
        <f>VLOOKUP(B777,'[2]CCTP lot 1 liste batiment'!B:C,2,FALSE)</f>
        <v>LOT 1</v>
      </c>
      <c r="B777" s="175" t="s">
        <v>1888</v>
      </c>
      <c r="C777" s="175" t="s">
        <v>1889</v>
      </c>
      <c r="D777" s="176" t="str">
        <f>VLOOKUP(E777,'[2]Synthèse Familles'!B:C,2,FALSE)</f>
        <v>1B - Distribution chaud</v>
      </c>
      <c r="E777" s="176" t="s">
        <v>162</v>
      </c>
      <c r="F777" s="173" t="s">
        <v>285</v>
      </c>
      <c r="G777" s="177">
        <v>1</v>
      </c>
      <c r="H777" s="173" t="str">
        <f>VLOOKUP(E777,'BPU- Missions M2 et M3'!B:C,2,FALSE)</f>
        <v>Inclus</v>
      </c>
      <c r="I777" s="173" t="str">
        <f>IF(H777="inclus","-",VLOOKUP(H777,'BPU- Missions M2 et M3'!C:D,2,FALSE)*G777)</f>
        <v>-</v>
      </c>
      <c r="J777" s="173"/>
      <c r="K777" s="176" t="s">
        <v>412</v>
      </c>
      <c r="L777" s="176" t="s">
        <v>1906</v>
      </c>
      <c r="M777" s="176"/>
      <c r="N777" s="176"/>
      <c r="O777" s="176"/>
      <c r="P777" s="176"/>
      <c r="Q777" s="176"/>
      <c r="R777" s="173"/>
      <c r="S777" s="173"/>
      <c r="T777" s="175" t="s">
        <v>320</v>
      </c>
      <c r="U777" s="178" t="s">
        <v>1894</v>
      </c>
      <c r="V777" s="187" t="str">
        <f>VLOOKUP(B777,'DPF - Montant M2 M3 par site'!A:A,1,FALSE)</f>
        <v>AF1</v>
      </c>
      <c r="W777" s="188"/>
      <c r="AA777" s="189"/>
    </row>
    <row r="778" spans="1:27" s="187" customFormat="1" ht="24.95" customHeight="1" x14ac:dyDescent="0.2">
      <c r="A778" s="175" t="str">
        <f>VLOOKUP(B778,'[2]CCTP lot 1 liste batiment'!B:C,2,FALSE)</f>
        <v>LOT 1</v>
      </c>
      <c r="B778" s="175" t="s">
        <v>1888</v>
      </c>
      <c r="C778" s="175" t="s">
        <v>1889</v>
      </c>
      <c r="D778" s="176" t="str">
        <f>VLOOKUP(E778,'[2]Synthèse Familles'!B:C,2,FALSE)</f>
        <v>1B - Distribution chaud</v>
      </c>
      <c r="E778" s="176" t="s">
        <v>161</v>
      </c>
      <c r="F778" s="173" t="s">
        <v>1006</v>
      </c>
      <c r="G778" s="177">
        <v>1</v>
      </c>
      <c r="H778" s="173" t="str">
        <f>VLOOKUP(E778,'BPU- Missions M2 et M3'!B:C,2,FALSE)</f>
        <v>Inclus</v>
      </c>
      <c r="I778" s="173" t="str">
        <f>IF(H778="inclus","-",VLOOKUP(H778,'BPU- Missions M2 et M3'!C:D,2,FALSE)*G778)</f>
        <v>-</v>
      </c>
      <c r="J778" s="173"/>
      <c r="K778" s="176" t="s">
        <v>217</v>
      </c>
      <c r="L778" s="176" t="s">
        <v>1898</v>
      </c>
      <c r="M778" s="176"/>
      <c r="N778" s="176"/>
      <c r="O778" s="176"/>
      <c r="P778" s="176"/>
      <c r="Q778" s="176"/>
      <c r="R778" s="173"/>
      <c r="S778" s="173"/>
      <c r="T778" s="175" t="s">
        <v>320</v>
      </c>
      <c r="U778" s="178" t="s">
        <v>441</v>
      </c>
      <c r="V778" s="187" t="str">
        <f>VLOOKUP(B778,'DPF - Montant M2 M3 par site'!A:A,1,FALSE)</f>
        <v>AF1</v>
      </c>
      <c r="W778" s="188"/>
      <c r="AA778" s="189"/>
    </row>
    <row r="779" spans="1:27" s="187" customFormat="1" ht="24.95" customHeight="1" x14ac:dyDescent="0.2">
      <c r="A779" s="175" t="str">
        <f>VLOOKUP(B779,'[2]CCTP lot 1 liste batiment'!B:C,2,FALSE)</f>
        <v>LOT 1</v>
      </c>
      <c r="B779" s="175" t="s">
        <v>1888</v>
      </c>
      <c r="C779" s="175" t="s">
        <v>1889</v>
      </c>
      <c r="D779" s="176" t="str">
        <f>VLOOKUP(E779,'[2]Synthèse Familles'!B:C,2,FALSE)</f>
        <v>1B - Distribution chaud</v>
      </c>
      <c r="E779" s="176" t="s">
        <v>161</v>
      </c>
      <c r="F779" s="173" t="s">
        <v>735</v>
      </c>
      <c r="G779" s="177">
        <v>1</v>
      </c>
      <c r="H779" s="173" t="str">
        <f>VLOOKUP(E779,'BPU- Missions M2 et M3'!B:C,2,FALSE)</f>
        <v>Inclus</v>
      </c>
      <c r="I779" s="173" t="str">
        <f>IF(H779="inclus","-",VLOOKUP(H779,'BPU- Missions M2 et M3'!C:D,2,FALSE)*G779)</f>
        <v>-</v>
      </c>
      <c r="J779" s="173"/>
      <c r="K779" s="176" t="s">
        <v>412</v>
      </c>
      <c r="L779" s="176" t="s">
        <v>1899</v>
      </c>
      <c r="M779" s="176"/>
      <c r="N779" s="176"/>
      <c r="O779" s="176"/>
      <c r="P779" s="176"/>
      <c r="Q779" s="176"/>
      <c r="R779" s="173"/>
      <c r="S779" s="173"/>
      <c r="T779" s="175" t="s">
        <v>320</v>
      </c>
      <c r="U779" s="178" t="s">
        <v>1894</v>
      </c>
      <c r="V779" s="187" t="str">
        <f>VLOOKUP(B779,'DPF - Montant M2 M3 par site'!A:A,1,FALSE)</f>
        <v>AF1</v>
      </c>
      <c r="W779" s="188"/>
      <c r="AA779" s="189"/>
    </row>
    <row r="780" spans="1:27" s="187" customFormat="1" ht="24.95" customHeight="1" x14ac:dyDescent="0.2">
      <c r="A780" s="175" t="str">
        <f>VLOOKUP(B780,'[2]CCTP lot 1 liste batiment'!B:C,2,FALSE)</f>
        <v>LOT 1</v>
      </c>
      <c r="B780" s="175" t="s">
        <v>1888</v>
      </c>
      <c r="C780" s="175" t="s">
        <v>1889</v>
      </c>
      <c r="D780" s="176" t="str">
        <f>VLOOKUP(E780,'[2]Synthèse Familles'!B:C,2,FALSE)</f>
        <v>1B - Distribution chaud</v>
      </c>
      <c r="E780" s="176" t="s">
        <v>161</v>
      </c>
      <c r="F780" s="173" t="s">
        <v>1006</v>
      </c>
      <c r="G780" s="177">
        <v>1</v>
      </c>
      <c r="H780" s="173" t="str">
        <f>VLOOKUP(E780,'BPU- Missions M2 et M3'!B:C,2,FALSE)</f>
        <v>Inclus</v>
      </c>
      <c r="I780" s="173" t="str">
        <f>IF(H780="inclus","-",VLOOKUP(H780,'BPU- Missions M2 et M3'!C:D,2,FALSE)*G780)</f>
        <v>-</v>
      </c>
      <c r="J780" s="173"/>
      <c r="K780" s="176" t="s">
        <v>412</v>
      </c>
      <c r="L780" s="176" t="s">
        <v>1900</v>
      </c>
      <c r="M780" s="176"/>
      <c r="N780" s="176"/>
      <c r="O780" s="176"/>
      <c r="P780" s="176"/>
      <c r="Q780" s="176"/>
      <c r="R780" s="173"/>
      <c r="S780" s="173"/>
      <c r="T780" s="175" t="s">
        <v>320</v>
      </c>
      <c r="U780" s="178" t="s">
        <v>1894</v>
      </c>
      <c r="V780" s="187" t="str">
        <f>VLOOKUP(B780,'DPF - Montant M2 M3 par site'!A:A,1,FALSE)</f>
        <v>AF1</v>
      </c>
      <c r="W780" s="188"/>
      <c r="AA780" s="189"/>
    </row>
    <row r="781" spans="1:27" s="187" customFormat="1" ht="24.95" customHeight="1" x14ac:dyDescent="0.2">
      <c r="A781" s="175" t="str">
        <f>VLOOKUP(B781,'[2]CCTP lot 1 liste batiment'!B:C,2,FALSE)</f>
        <v>LOT 1</v>
      </c>
      <c r="B781" s="175" t="s">
        <v>1888</v>
      </c>
      <c r="C781" s="175" t="s">
        <v>1889</v>
      </c>
      <c r="D781" s="176" t="str">
        <f>VLOOKUP(E781,'[2]Synthèse Familles'!B:C,2,FALSE)</f>
        <v>1B - Distribution chaud</v>
      </c>
      <c r="E781" s="176" t="s">
        <v>161</v>
      </c>
      <c r="F781" s="173" t="s">
        <v>1437</v>
      </c>
      <c r="G781" s="177">
        <v>1</v>
      </c>
      <c r="H781" s="173" t="str">
        <f>VLOOKUP(E781,'BPU- Missions M2 et M3'!B:C,2,FALSE)</f>
        <v>Inclus</v>
      </c>
      <c r="I781" s="173" t="str">
        <f>IF(H781="inclus","-",VLOOKUP(H781,'BPU- Missions M2 et M3'!C:D,2,FALSE)*G781)</f>
        <v>-</v>
      </c>
      <c r="J781" s="173"/>
      <c r="K781" s="176" t="s">
        <v>412</v>
      </c>
      <c r="L781" s="176" t="s">
        <v>1901</v>
      </c>
      <c r="M781" s="176"/>
      <c r="N781" s="176"/>
      <c r="O781" s="176"/>
      <c r="P781" s="176"/>
      <c r="Q781" s="176"/>
      <c r="R781" s="173"/>
      <c r="S781" s="173"/>
      <c r="T781" s="175" t="s">
        <v>320</v>
      </c>
      <c r="U781" s="178" t="s">
        <v>1894</v>
      </c>
      <c r="V781" s="187" t="str">
        <f>VLOOKUP(B781,'DPF - Montant M2 M3 par site'!A:A,1,FALSE)</f>
        <v>AF1</v>
      </c>
      <c r="W781" s="188"/>
      <c r="AA781" s="189"/>
    </row>
    <row r="782" spans="1:27" s="187" customFormat="1" ht="24.95" customHeight="1" x14ac:dyDescent="0.2">
      <c r="A782" s="175" t="str">
        <f>VLOOKUP(B782,'[2]CCTP lot 1 liste batiment'!B:C,2,FALSE)</f>
        <v>LOT 1</v>
      </c>
      <c r="B782" s="175" t="s">
        <v>1888</v>
      </c>
      <c r="C782" s="175" t="s">
        <v>1889</v>
      </c>
      <c r="D782" s="176" t="str">
        <f>VLOOKUP(E782,'[2]Synthèse Familles'!B:C,2,FALSE)</f>
        <v>1B - Distribution chaud</v>
      </c>
      <c r="E782" s="176" t="s">
        <v>161</v>
      </c>
      <c r="F782" s="173" t="s">
        <v>1431</v>
      </c>
      <c r="G782" s="177">
        <v>1</v>
      </c>
      <c r="H782" s="173" t="str">
        <f>VLOOKUP(E782,'BPU- Missions M2 et M3'!B:C,2,FALSE)</f>
        <v>Inclus</v>
      </c>
      <c r="I782" s="173" t="str">
        <f>IF(H782="inclus","-",VLOOKUP(H782,'BPU- Missions M2 et M3'!C:D,2,FALSE)*G782)</f>
        <v>-</v>
      </c>
      <c r="J782" s="173"/>
      <c r="K782" s="176" t="s">
        <v>217</v>
      </c>
      <c r="L782" s="176" t="s">
        <v>1902</v>
      </c>
      <c r="M782" s="176"/>
      <c r="N782" s="176"/>
      <c r="O782" s="176"/>
      <c r="P782" s="176"/>
      <c r="Q782" s="176"/>
      <c r="R782" s="173"/>
      <c r="S782" s="173"/>
      <c r="T782" s="175" t="s">
        <v>320</v>
      </c>
      <c r="U782" s="178" t="s">
        <v>1894</v>
      </c>
      <c r="V782" s="187" t="str">
        <f>VLOOKUP(B782,'DPF - Montant M2 M3 par site'!A:A,1,FALSE)</f>
        <v>AF1</v>
      </c>
      <c r="W782" s="188"/>
      <c r="AA782" s="189"/>
    </row>
    <row r="783" spans="1:27" s="187" customFormat="1" ht="24.95" customHeight="1" x14ac:dyDescent="0.2">
      <c r="A783" s="175" t="str">
        <f>VLOOKUP(B783,'[2]CCTP lot 1 liste batiment'!B:C,2,FALSE)</f>
        <v>LOT 1</v>
      </c>
      <c r="B783" s="175" t="s">
        <v>1888</v>
      </c>
      <c r="C783" s="175" t="s">
        <v>1889</v>
      </c>
      <c r="D783" s="176" t="str">
        <f>VLOOKUP(E783,'[2]Synthèse Familles'!B:C,2,FALSE)</f>
        <v>4 - Plomberie</v>
      </c>
      <c r="E783" s="176" t="s">
        <v>114</v>
      </c>
      <c r="F783" s="173" t="s">
        <v>752</v>
      </c>
      <c r="G783" s="177">
        <v>1</v>
      </c>
      <c r="H783" s="173" t="str">
        <f>VLOOKUP(E783,'BPU- Missions M2 et M3'!B:C,2,FALSE)</f>
        <v>Inclus</v>
      </c>
      <c r="I783" s="173" t="str">
        <f>IF(H783="inclus","-",VLOOKUP(H783,'BPU- Missions M2 et M3'!C:D,2,FALSE)*G783)</f>
        <v>-</v>
      </c>
      <c r="J783" s="173"/>
      <c r="K783" s="176"/>
      <c r="L783" s="176"/>
      <c r="M783" s="176"/>
      <c r="N783" s="176"/>
      <c r="O783" s="176"/>
      <c r="P783" s="176"/>
      <c r="Q783" s="176"/>
      <c r="R783" s="173"/>
      <c r="S783" s="173"/>
      <c r="T783" s="175" t="s">
        <v>320</v>
      </c>
      <c r="U783" s="178" t="s">
        <v>1894</v>
      </c>
      <c r="V783" s="187" t="str">
        <f>VLOOKUP(B783,'DPF - Montant M2 M3 par site'!A:A,1,FALSE)</f>
        <v>AF1</v>
      </c>
      <c r="W783" s="188"/>
      <c r="AA783" s="189"/>
    </row>
    <row r="784" spans="1:27" s="187" customFormat="1" ht="24.95" customHeight="1" x14ac:dyDescent="0.2">
      <c r="A784" s="175" t="str">
        <f>VLOOKUP(B784,'[2]CCTP lot 1 liste batiment'!B:C,2,FALSE)</f>
        <v>LOT 1</v>
      </c>
      <c r="B784" s="175" t="s">
        <v>1888</v>
      </c>
      <c r="C784" s="175" t="s">
        <v>1889</v>
      </c>
      <c r="D784" s="176" t="str">
        <f>VLOOKUP(E784,'[2]Synthèse Familles'!B:C,2,FALSE)</f>
        <v>4 - Plomberie</v>
      </c>
      <c r="E784" s="176" t="s">
        <v>113</v>
      </c>
      <c r="F784" s="173" t="s">
        <v>1907</v>
      </c>
      <c r="G784" s="177">
        <v>1</v>
      </c>
      <c r="H784" s="173" t="str">
        <f>VLOOKUP(E784,'BPU- Missions M2 et M3'!B:C,2,FALSE)</f>
        <v>4-TRAIT</v>
      </c>
      <c r="I784" s="173">
        <f>IF(H784="inclus","-",VLOOKUP(H784,'BPU- Missions M2 et M3'!C:D,2,FALSE)*G784)</f>
        <v>0</v>
      </c>
      <c r="J784" s="173"/>
      <c r="K784" s="176"/>
      <c r="L784" s="176"/>
      <c r="M784" s="176"/>
      <c r="N784" s="176"/>
      <c r="O784" s="176"/>
      <c r="P784" s="176"/>
      <c r="Q784" s="176"/>
      <c r="R784" s="173"/>
      <c r="S784" s="173"/>
      <c r="T784" s="175" t="s">
        <v>320</v>
      </c>
      <c r="U784" s="178" t="s">
        <v>1894</v>
      </c>
      <c r="V784" s="187" t="str">
        <f>VLOOKUP(B784,'DPF - Montant M2 M3 par site'!A:A,1,FALSE)</f>
        <v>AF1</v>
      </c>
      <c r="W784" s="188"/>
      <c r="AA784" s="189"/>
    </row>
    <row r="785" spans="1:27" s="187" customFormat="1" ht="24.95" customHeight="1" x14ac:dyDescent="0.2">
      <c r="A785" s="175" t="str">
        <f>VLOOKUP(B785,'[2]CCTP lot 1 liste batiment'!B:C,2,FALSE)</f>
        <v>LOT 1</v>
      </c>
      <c r="B785" s="175" t="s">
        <v>1888</v>
      </c>
      <c r="C785" s="175" t="s">
        <v>1889</v>
      </c>
      <c r="D785" s="176" t="str">
        <f>VLOOKUP(E785,'[2]Synthèse Familles'!B:C,2,FALSE)</f>
        <v>5B - Traitement d'air - Extracteur</v>
      </c>
      <c r="E785" s="176" t="s">
        <v>139</v>
      </c>
      <c r="F785" s="173" t="s">
        <v>1908</v>
      </c>
      <c r="G785" s="177">
        <v>1</v>
      </c>
      <c r="H785" s="173" t="str">
        <f>VLOOKUP(E785,'BPU- Missions M2 et M3'!B:C,2,FALSE)</f>
        <v>5B-VMC</v>
      </c>
      <c r="I785" s="173">
        <f>IF(H785="inclus","-",VLOOKUP(H785,'BPU- Missions M2 et M3'!C:D,2,FALSE)*G785)</f>
        <v>0</v>
      </c>
      <c r="J785" s="173"/>
      <c r="K785" s="176"/>
      <c r="L785" s="176"/>
      <c r="M785" s="176"/>
      <c r="N785" s="176"/>
      <c r="O785" s="176"/>
      <c r="P785" s="176"/>
      <c r="Q785" s="176"/>
      <c r="R785" s="173"/>
      <c r="S785" s="173"/>
      <c r="T785" s="175" t="s">
        <v>1538</v>
      </c>
      <c r="U785" s="178" t="s">
        <v>1401</v>
      </c>
      <c r="V785" s="187" t="str">
        <f>VLOOKUP(B785,'DPF - Montant M2 M3 par site'!A:A,1,FALSE)</f>
        <v>AF1</v>
      </c>
      <c r="W785" s="188"/>
      <c r="AA785" s="189"/>
    </row>
    <row r="786" spans="1:27" s="187" customFormat="1" ht="24.95" customHeight="1" x14ac:dyDescent="0.2">
      <c r="A786" s="175" t="str">
        <f>VLOOKUP(B786,'[2]CCTP lot 1 liste batiment'!B:C,2,FALSE)</f>
        <v>LOT 1</v>
      </c>
      <c r="B786" s="175" t="s">
        <v>1888</v>
      </c>
      <c r="C786" s="175" t="s">
        <v>1889</v>
      </c>
      <c r="D786" s="176" t="str">
        <f>VLOOKUP(E786,'[2]Synthèse Familles'!B:C,2,FALSE)</f>
        <v>5B - Traitement d'air - Extracteur</v>
      </c>
      <c r="E786" s="176" t="s">
        <v>139</v>
      </c>
      <c r="F786" s="173" t="s">
        <v>1909</v>
      </c>
      <c r="G786" s="177">
        <v>1</v>
      </c>
      <c r="H786" s="173" t="str">
        <f>VLOOKUP(E786,'BPU- Missions M2 et M3'!B:C,2,FALSE)</f>
        <v>5B-VMC</v>
      </c>
      <c r="I786" s="173">
        <f>IF(H786="inclus","-",VLOOKUP(H786,'BPU- Missions M2 et M3'!C:D,2,FALSE)*G786)</f>
        <v>0</v>
      </c>
      <c r="J786" s="173"/>
      <c r="K786" s="176"/>
      <c r="L786" s="176"/>
      <c r="M786" s="176"/>
      <c r="N786" s="176"/>
      <c r="O786" s="176"/>
      <c r="P786" s="176"/>
      <c r="Q786" s="176"/>
      <c r="R786" s="173"/>
      <c r="S786" s="173"/>
      <c r="T786" s="175" t="s">
        <v>1538</v>
      </c>
      <c r="U786" s="178" t="s">
        <v>1401</v>
      </c>
      <c r="V786" s="187" t="str">
        <f>VLOOKUP(B786,'DPF - Montant M2 M3 par site'!A:A,1,FALSE)</f>
        <v>AF1</v>
      </c>
      <c r="W786" s="188"/>
      <c r="AA786" s="189"/>
    </row>
    <row r="787" spans="1:27" s="187" customFormat="1" ht="24.95" customHeight="1" x14ac:dyDescent="0.2">
      <c r="A787" s="175" t="str">
        <f>VLOOKUP(B787,'[2]CCTP lot 1 liste batiment'!B:C,2,FALSE)</f>
        <v>LOT 1</v>
      </c>
      <c r="B787" s="175" t="s">
        <v>1888</v>
      </c>
      <c r="C787" s="175" t="s">
        <v>1889</v>
      </c>
      <c r="D787" s="176" t="str">
        <f>VLOOKUP(E787,'[2]Synthèse Familles'!B:C,2,FALSE)</f>
        <v>5B - Traitement d'air - Extracteur</v>
      </c>
      <c r="E787" s="176" t="s">
        <v>139</v>
      </c>
      <c r="F787" s="173" t="s">
        <v>1910</v>
      </c>
      <c r="G787" s="177">
        <v>1</v>
      </c>
      <c r="H787" s="173" t="str">
        <f>VLOOKUP(E787,'BPU- Missions M2 et M3'!B:C,2,FALSE)</f>
        <v>5B-VMC</v>
      </c>
      <c r="I787" s="173">
        <f>IF(H787="inclus","-",VLOOKUP(H787,'BPU- Missions M2 et M3'!C:D,2,FALSE)*G787)</f>
        <v>0</v>
      </c>
      <c r="J787" s="173"/>
      <c r="K787" s="176"/>
      <c r="L787" s="176"/>
      <c r="M787" s="176"/>
      <c r="N787" s="176"/>
      <c r="O787" s="176"/>
      <c r="P787" s="176"/>
      <c r="Q787" s="176"/>
      <c r="R787" s="173"/>
      <c r="S787" s="173"/>
      <c r="T787" s="175" t="s">
        <v>1538</v>
      </c>
      <c r="U787" s="178" t="s">
        <v>1401</v>
      </c>
      <c r="V787" s="187" t="str">
        <f>VLOOKUP(B787,'DPF - Montant M2 M3 par site'!A:A,1,FALSE)</f>
        <v>AF1</v>
      </c>
      <c r="W787" s="188"/>
      <c r="AA787" s="189"/>
    </row>
    <row r="788" spans="1:27" s="187" customFormat="1" ht="24.95" customHeight="1" x14ac:dyDescent="0.2">
      <c r="A788" s="175" t="str">
        <f>VLOOKUP(B788,'[2]CCTP lot 1 liste batiment'!B:C,2,FALSE)</f>
        <v>LOT 1</v>
      </c>
      <c r="B788" s="175" t="s">
        <v>1888</v>
      </c>
      <c r="C788" s="175" t="s">
        <v>1889</v>
      </c>
      <c r="D788" s="176" t="str">
        <f>VLOOKUP(E788,'[2]Synthèse Familles'!B:C,2,FALSE)</f>
        <v>5B - Traitement d'air - Extracteur</v>
      </c>
      <c r="E788" s="176" t="s">
        <v>139</v>
      </c>
      <c r="F788" s="173" t="s">
        <v>1911</v>
      </c>
      <c r="G788" s="177">
        <v>1</v>
      </c>
      <c r="H788" s="173" t="str">
        <f>VLOOKUP(E788,'BPU- Missions M2 et M3'!B:C,2,FALSE)</f>
        <v>5B-VMC</v>
      </c>
      <c r="I788" s="173">
        <f>IF(H788="inclus","-",VLOOKUP(H788,'BPU- Missions M2 et M3'!C:D,2,FALSE)*G788)</f>
        <v>0</v>
      </c>
      <c r="J788" s="173"/>
      <c r="K788" s="173" t="s">
        <v>1912</v>
      </c>
      <c r="L788" s="176"/>
      <c r="M788" s="176"/>
      <c r="N788" s="176"/>
      <c r="O788" s="176"/>
      <c r="P788" s="176"/>
      <c r="Q788" s="176"/>
      <c r="R788" s="173"/>
      <c r="S788" s="173"/>
      <c r="T788" s="175" t="s">
        <v>1538</v>
      </c>
      <c r="U788" s="178" t="s">
        <v>1401</v>
      </c>
      <c r="V788" s="187" t="str">
        <f>VLOOKUP(B788,'DPF - Montant M2 M3 par site'!A:A,1,FALSE)</f>
        <v>AF1</v>
      </c>
      <c r="W788" s="188"/>
      <c r="AA788" s="189"/>
    </row>
    <row r="789" spans="1:27" s="187" customFormat="1" ht="24.95" customHeight="1" x14ac:dyDescent="0.2">
      <c r="A789" s="175" t="str">
        <f>VLOOKUP(B789,'[2]CCTP lot 1 liste batiment'!B:C,2,FALSE)</f>
        <v>LOT 1</v>
      </c>
      <c r="B789" s="175" t="s">
        <v>1888</v>
      </c>
      <c r="C789" s="175" t="s">
        <v>1889</v>
      </c>
      <c r="D789" s="176" t="str">
        <f>VLOOKUP(E789,'[2]Synthèse Familles'!B:C,2,FALSE)</f>
        <v>5B - Traitement d'air - Extracteur</v>
      </c>
      <c r="E789" s="176" t="s">
        <v>139</v>
      </c>
      <c r="F789" s="173" t="s">
        <v>1913</v>
      </c>
      <c r="G789" s="177">
        <v>1</v>
      </c>
      <c r="H789" s="173" t="str">
        <f>VLOOKUP(E789,'BPU- Missions M2 et M3'!B:C,2,FALSE)</f>
        <v>5B-VMC</v>
      </c>
      <c r="I789" s="173">
        <f>IF(H789="inclus","-",VLOOKUP(H789,'BPU- Missions M2 et M3'!C:D,2,FALSE)*G789)</f>
        <v>0</v>
      </c>
      <c r="J789" s="173">
        <v>2020</v>
      </c>
      <c r="K789" s="173" t="s">
        <v>689</v>
      </c>
      <c r="L789" s="176"/>
      <c r="M789" s="176"/>
      <c r="N789" s="173" t="s">
        <v>1914</v>
      </c>
      <c r="O789" s="176"/>
      <c r="P789" s="176"/>
      <c r="Q789" s="176"/>
      <c r="R789" s="173"/>
      <c r="S789" s="173"/>
      <c r="T789" s="175" t="s">
        <v>1538</v>
      </c>
      <c r="U789" s="178" t="s">
        <v>1401</v>
      </c>
      <c r="V789" s="187" t="str">
        <f>VLOOKUP(B789,'DPF - Montant M2 M3 par site'!A:A,1,FALSE)</f>
        <v>AF1</v>
      </c>
      <c r="W789" s="188"/>
      <c r="AA789" s="189"/>
    </row>
    <row r="790" spans="1:27" s="187" customFormat="1" ht="24.95" customHeight="1" x14ac:dyDescent="0.2">
      <c r="A790" s="175" t="str">
        <f>VLOOKUP(B790,'[2]CCTP lot 1 liste batiment'!B:C,2,FALSE)</f>
        <v>LOT 1</v>
      </c>
      <c r="B790" s="175" t="s">
        <v>1888</v>
      </c>
      <c r="C790" s="175" t="s">
        <v>1889</v>
      </c>
      <c r="D790" s="176" t="str">
        <f>VLOOKUP(E790,'[2]Synthèse Familles'!B:C,2,FALSE)</f>
        <v>5C - Traitement d'air - Réseaux</v>
      </c>
      <c r="E790" s="176" t="s">
        <v>140</v>
      </c>
      <c r="F790" s="173" t="s">
        <v>864</v>
      </c>
      <c r="G790" s="177">
        <v>100</v>
      </c>
      <c r="H790" s="173" t="str">
        <f>VLOOKUP(E790,'BPU- Missions M2 et M3'!B:C,2,FALSE)</f>
        <v>5C-AERAU</v>
      </c>
      <c r="I790" s="173">
        <f>IF(H790="inclus","-",VLOOKUP(H790,'BPU- Missions M2 et M3'!C:D,2,FALSE)*G790)</f>
        <v>0</v>
      </c>
      <c r="J790" s="173"/>
      <c r="K790" s="176"/>
      <c r="L790" s="176"/>
      <c r="M790" s="176"/>
      <c r="N790" s="176"/>
      <c r="O790" s="176"/>
      <c r="P790" s="176"/>
      <c r="Q790" s="176"/>
      <c r="R790" s="173"/>
      <c r="S790" s="173"/>
      <c r="T790" s="175" t="s">
        <v>276</v>
      </c>
      <c r="U790" s="178" t="s">
        <v>277</v>
      </c>
      <c r="V790" s="187" t="str">
        <f>VLOOKUP(B790,'DPF - Montant M2 M3 par site'!A:A,1,FALSE)</f>
        <v>AF1</v>
      </c>
      <c r="W790" s="188"/>
      <c r="AA790" s="189"/>
    </row>
    <row r="791" spans="1:27" s="187" customFormat="1" ht="24.95" customHeight="1" x14ac:dyDescent="0.2">
      <c r="A791" s="175" t="str">
        <f>VLOOKUP(B791,'[2]CCTP lot 1 liste batiment'!B:C,2,FALSE)</f>
        <v>LOT 1</v>
      </c>
      <c r="B791" s="175" t="s">
        <v>1888</v>
      </c>
      <c r="C791" s="175" t="s">
        <v>1889</v>
      </c>
      <c r="D791" s="176" t="str">
        <f>VLOOKUP(E791,'[2]Synthèse Familles'!B:C,2,FALSE)</f>
        <v>7-Automate</v>
      </c>
      <c r="E791" s="176" t="s">
        <v>56</v>
      </c>
      <c r="F791" s="173" t="s">
        <v>278</v>
      </c>
      <c r="G791" s="177">
        <v>1</v>
      </c>
      <c r="H791" s="173" t="str">
        <f>VLOOKUP(E791,'BPU- Missions M2 et M3'!B:C,2,FALSE)</f>
        <v>7-AUTOM2</v>
      </c>
      <c r="I791" s="173">
        <f>IF(H791="inclus","-",VLOOKUP(H791,'BPU- Missions M2 et M3'!C:D,2,FALSE)*G791)</f>
        <v>0</v>
      </c>
      <c r="J791" s="173"/>
      <c r="K791" s="176" t="s">
        <v>433</v>
      </c>
      <c r="L791" s="176" t="s">
        <v>1915</v>
      </c>
      <c r="M791" s="176"/>
      <c r="N791" s="176"/>
      <c r="O791" s="176"/>
      <c r="P791" s="176" t="s">
        <v>1916</v>
      </c>
      <c r="Q791" s="176"/>
      <c r="R791" s="173"/>
      <c r="S791" s="173"/>
      <c r="T791" s="175" t="s">
        <v>320</v>
      </c>
      <c r="U791" s="178" t="s">
        <v>1894</v>
      </c>
      <c r="V791" s="187" t="str">
        <f>VLOOKUP(B791,'DPF - Montant M2 M3 par site'!A:A,1,FALSE)</f>
        <v>AF1</v>
      </c>
      <c r="W791" s="188"/>
      <c r="AA791" s="189"/>
    </row>
    <row r="792" spans="1:27" s="187" customFormat="1" ht="24.95" customHeight="1" x14ac:dyDescent="0.2">
      <c r="A792" s="175" t="str">
        <f>VLOOKUP(B792,'[2]CCTP lot 1 liste batiment'!B:C,2,FALSE)</f>
        <v>LOT 1</v>
      </c>
      <c r="B792" s="175" t="s">
        <v>1917</v>
      </c>
      <c r="C792" s="175" t="s">
        <v>1918</v>
      </c>
      <c r="D792" s="176" t="str">
        <f>VLOOKUP(E792,'[2]Synthèse Familles'!B:C,2,FALSE)</f>
        <v>1B - Distribution chaud</v>
      </c>
      <c r="E792" s="176" t="s">
        <v>3361</v>
      </c>
      <c r="F792" s="173" t="s">
        <v>1781</v>
      </c>
      <c r="G792" s="177">
        <v>10</v>
      </c>
      <c r="H792" s="173" t="str">
        <f>VLOOKUP(E792,'BPU- Missions M2 et M3'!B:C,2,FALSE)</f>
        <v>1B-SSEC</v>
      </c>
      <c r="I792" s="173">
        <f>IF(H792="inclus","-",VLOOKUP(H792,'BPU- Missions M2 et M3'!C:D,2,FALSE)*G792)</f>
        <v>0</v>
      </c>
      <c r="J792" s="173"/>
      <c r="K792" s="176"/>
      <c r="L792" s="176"/>
      <c r="M792" s="176" t="s">
        <v>210</v>
      </c>
      <c r="N792" s="176" t="s">
        <v>210</v>
      </c>
      <c r="O792" s="176"/>
      <c r="P792" s="176" t="s">
        <v>210</v>
      </c>
      <c r="Q792" s="176" t="s">
        <v>210</v>
      </c>
      <c r="R792" s="173" t="s">
        <v>210</v>
      </c>
      <c r="S792" s="173" t="s">
        <v>210</v>
      </c>
      <c r="T792" s="175"/>
      <c r="U792" s="178"/>
      <c r="V792" s="187" t="str">
        <f>VLOOKUP(B792,'DPF - Montant M2 M3 par site'!A:A,1,FALSE)</f>
        <v>AG1</v>
      </c>
      <c r="W792" s="188"/>
      <c r="AA792" s="189"/>
    </row>
    <row r="793" spans="1:27" s="187" customFormat="1" ht="24.95" customHeight="1" x14ac:dyDescent="0.2">
      <c r="A793" s="175" t="str">
        <f>VLOOKUP(B793,'[2]CCTP lot 1 liste batiment'!B:C,2,FALSE)</f>
        <v>LOT 1</v>
      </c>
      <c r="B793" s="175" t="s">
        <v>1917</v>
      </c>
      <c r="C793" s="175" t="s">
        <v>2031</v>
      </c>
      <c r="D793" s="176" t="str">
        <f>VLOOKUP(E793,'[2]Synthèse Familles'!B:C,2,FALSE)</f>
        <v>1B - Distribution chaud</v>
      </c>
      <c r="E793" s="176" t="s">
        <v>3361</v>
      </c>
      <c r="F793" s="173" t="s">
        <v>288</v>
      </c>
      <c r="G793" s="177">
        <v>2</v>
      </c>
      <c r="H793" s="173" t="str">
        <f>VLOOKUP(E793,'BPU- Missions M2 et M3'!B:C,2,FALSE)</f>
        <v>1B-SSEC</v>
      </c>
      <c r="I793" s="173">
        <f>IF(H793="inclus","-",VLOOKUP(H793,'BPU- Missions M2 et M3'!C:D,2,FALSE)*G793)</f>
        <v>0</v>
      </c>
      <c r="J793" s="173"/>
      <c r="K793" s="176"/>
      <c r="L793" s="176"/>
      <c r="M793" s="176" t="s">
        <v>210</v>
      </c>
      <c r="N793" s="176" t="s">
        <v>210</v>
      </c>
      <c r="O793" s="176"/>
      <c r="P793" s="176" t="s">
        <v>210</v>
      </c>
      <c r="Q793" s="176" t="s">
        <v>210</v>
      </c>
      <c r="R793" s="173" t="s">
        <v>210</v>
      </c>
      <c r="S793" s="173" t="s">
        <v>210</v>
      </c>
      <c r="T793" s="175"/>
      <c r="U793" s="178"/>
      <c r="V793" s="187" t="str">
        <f>VLOOKUP(B793,'DPF - Montant M2 M3 par site'!A:A,1,FALSE)</f>
        <v>AG1</v>
      </c>
      <c r="W793" s="188"/>
      <c r="AA793" s="189"/>
    </row>
    <row r="794" spans="1:27" s="187" customFormat="1" ht="24.95" customHeight="1" x14ac:dyDescent="0.2">
      <c r="A794" s="175" t="str">
        <f>VLOOKUP(B794,'[2]CCTP lot 1 liste batiment'!B:C,2,FALSE)</f>
        <v>LOT 1</v>
      </c>
      <c r="B794" s="175" t="s">
        <v>1917</v>
      </c>
      <c r="C794" s="175" t="s">
        <v>1918</v>
      </c>
      <c r="D794" s="176" t="str">
        <f>VLOOKUP(E794,'[2]Synthèse Familles'!B:C,2,FALSE)</f>
        <v>1B - Distribution chaud</v>
      </c>
      <c r="E794" s="176" t="s">
        <v>162</v>
      </c>
      <c r="F794" s="173" t="s">
        <v>1391</v>
      </c>
      <c r="G794" s="177">
        <v>1</v>
      </c>
      <c r="H794" s="173" t="str">
        <f>VLOOKUP(E794,'BPU- Missions M2 et M3'!B:C,2,FALSE)</f>
        <v>Inclus</v>
      </c>
      <c r="I794" s="173" t="str">
        <f>IF(H794="inclus","-",VLOOKUP(H794,'BPU- Missions M2 et M3'!C:D,2,FALSE)*G794)</f>
        <v>-</v>
      </c>
      <c r="J794" s="173"/>
      <c r="K794" s="176" t="s">
        <v>1943</v>
      </c>
      <c r="L794" s="176"/>
      <c r="M794" s="176" t="s">
        <v>210</v>
      </c>
      <c r="N794" s="176" t="s">
        <v>210</v>
      </c>
      <c r="O794" s="176"/>
      <c r="P794" s="176" t="s">
        <v>210</v>
      </c>
      <c r="Q794" s="176" t="s">
        <v>210</v>
      </c>
      <c r="R794" s="173" t="s">
        <v>210</v>
      </c>
      <c r="S794" s="173" t="s">
        <v>210</v>
      </c>
      <c r="T794" s="175" t="s">
        <v>389</v>
      </c>
      <c r="U794" s="178" t="s">
        <v>1944</v>
      </c>
      <c r="V794" s="187" t="str">
        <f>VLOOKUP(B794,'DPF - Montant M2 M3 par site'!A:A,1,FALSE)</f>
        <v>AG1</v>
      </c>
      <c r="W794" s="188"/>
      <c r="AA794" s="189"/>
    </row>
    <row r="795" spans="1:27" s="187" customFormat="1" ht="24.95" customHeight="1" x14ac:dyDescent="0.2">
      <c r="A795" s="175" t="str">
        <f>VLOOKUP(B795,'[2]CCTP lot 1 liste batiment'!B:C,2,FALSE)</f>
        <v>LOT 1</v>
      </c>
      <c r="B795" s="175" t="s">
        <v>1917</v>
      </c>
      <c r="C795" s="175" t="s">
        <v>1918</v>
      </c>
      <c r="D795" s="176" t="str">
        <f>VLOOKUP(E795,'[2]Synthèse Familles'!B:C,2,FALSE)</f>
        <v>1B - Distribution chaud</v>
      </c>
      <c r="E795" s="176" t="s">
        <v>162</v>
      </c>
      <c r="F795" s="173" t="s">
        <v>282</v>
      </c>
      <c r="G795" s="177">
        <v>1</v>
      </c>
      <c r="H795" s="173" t="str">
        <f>VLOOKUP(E795,'BPU- Missions M2 et M3'!B:C,2,FALSE)</f>
        <v>Inclus</v>
      </c>
      <c r="I795" s="173" t="str">
        <f>IF(H795="inclus","-",VLOOKUP(H795,'BPU- Missions M2 et M3'!C:D,2,FALSE)*G795)</f>
        <v>-</v>
      </c>
      <c r="J795" s="173">
        <v>2000</v>
      </c>
      <c r="K795" s="176" t="s">
        <v>1945</v>
      </c>
      <c r="L795" s="176" t="s">
        <v>1946</v>
      </c>
      <c r="M795" s="176">
        <v>40910</v>
      </c>
      <c r="N795" s="176" t="s">
        <v>210</v>
      </c>
      <c r="O795" s="176"/>
      <c r="P795" s="176" t="s">
        <v>1947</v>
      </c>
      <c r="Q795" s="176" t="s">
        <v>210</v>
      </c>
      <c r="R795" s="173" t="s">
        <v>210</v>
      </c>
      <c r="S795" s="173" t="s">
        <v>210</v>
      </c>
      <c r="T795" s="175" t="s">
        <v>389</v>
      </c>
      <c r="U795" s="178" t="s">
        <v>1944</v>
      </c>
      <c r="V795" s="187" t="str">
        <f>VLOOKUP(B795,'DPF - Montant M2 M3 par site'!A:A,1,FALSE)</f>
        <v>AG1</v>
      </c>
      <c r="W795" s="188"/>
      <c r="AA795" s="189"/>
    </row>
    <row r="796" spans="1:27" s="187" customFormat="1" ht="24.95" customHeight="1" x14ac:dyDescent="0.2">
      <c r="A796" s="175" t="str">
        <f>VLOOKUP(B796,'[2]CCTP lot 1 liste batiment'!B:C,2,FALSE)</f>
        <v>LOT 1</v>
      </c>
      <c r="B796" s="175" t="s">
        <v>1917</v>
      </c>
      <c r="C796" s="175" t="s">
        <v>1918</v>
      </c>
      <c r="D796" s="176" t="str">
        <f>VLOOKUP(E796,'[2]Synthèse Familles'!B:C,2,FALSE)</f>
        <v>1B - Distribution chaud</v>
      </c>
      <c r="E796" s="176" t="s">
        <v>162</v>
      </c>
      <c r="F796" s="173" t="s">
        <v>1948</v>
      </c>
      <c r="G796" s="177">
        <v>1</v>
      </c>
      <c r="H796" s="173" t="str">
        <f>VLOOKUP(E796,'BPU- Missions M2 et M3'!B:C,2,FALSE)</f>
        <v>Inclus</v>
      </c>
      <c r="I796" s="173" t="str">
        <f>IF(H796="inclus","-",VLOOKUP(H796,'BPU- Missions M2 et M3'!C:D,2,FALSE)*G796)</f>
        <v>-</v>
      </c>
      <c r="J796" s="173" t="s">
        <v>210</v>
      </c>
      <c r="K796" s="176" t="s">
        <v>1949</v>
      </c>
      <c r="L796" s="176"/>
      <c r="M796" s="176" t="s">
        <v>210</v>
      </c>
      <c r="N796" s="176" t="s">
        <v>210</v>
      </c>
      <c r="O796" s="176"/>
      <c r="P796" s="176" t="s">
        <v>210</v>
      </c>
      <c r="Q796" s="176" t="s">
        <v>210</v>
      </c>
      <c r="R796" s="173" t="s">
        <v>210</v>
      </c>
      <c r="S796" s="173" t="s">
        <v>210</v>
      </c>
      <c r="T796" s="175" t="s">
        <v>320</v>
      </c>
      <c r="U796" s="178" t="s">
        <v>1922</v>
      </c>
      <c r="V796" s="187" t="str">
        <f>VLOOKUP(B796,'DPF - Montant M2 M3 par site'!A:A,1,FALSE)</f>
        <v>AG1</v>
      </c>
      <c r="W796" s="188"/>
      <c r="AA796" s="189"/>
    </row>
    <row r="797" spans="1:27" s="187" customFormat="1" ht="24.95" customHeight="1" x14ac:dyDescent="0.2">
      <c r="A797" s="175" t="str">
        <f>VLOOKUP(B797,'[2]CCTP lot 1 liste batiment'!B:C,2,FALSE)</f>
        <v>LOT 1</v>
      </c>
      <c r="B797" s="175" t="s">
        <v>1917</v>
      </c>
      <c r="C797" s="175" t="s">
        <v>1918</v>
      </c>
      <c r="D797" s="176" t="str">
        <f>VLOOKUP(E797,'[2]Synthèse Familles'!B:C,2,FALSE)</f>
        <v>1B - Distribution chaud</v>
      </c>
      <c r="E797" s="176" t="s">
        <v>162</v>
      </c>
      <c r="F797" s="173" t="s">
        <v>285</v>
      </c>
      <c r="G797" s="177">
        <v>1</v>
      </c>
      <c r="H797" s="173" t="str">
        <f>VLOOKUP(E797,'BPU- Missions M2 et M3'!B:C,2,FALSE)</f>
        <v>Inclus</v>
      </c>
      <c r="I797" s="173" t="str">
        <f>IF(H797="inclus","-",VLOOKUP(H797,'BPU- Missions M2 et M3'!C:D,2,FALSE)*G797)</f>
        <v>-</v>
      </c>
      <c r="J797" s="173">
        <v>2016</v>
      </c>
      <c r="K797" s="176" t="s">
        <v>462</v>
      </c>
      <c r="L797" s="176" t="s">
        <v>1950</v>
      </c>
      <c r="M797" s="176">
        <v>650216392</v>
      </c>
      <c r="N797" s="176" t="s">
        <v>210</v>
      </c>
      <c r="O797" s="176"/>
      <c r="P797" s="176" t="s">
        <v>1951</v>
      </c>
      <c r="Q797" s="176" t="s">
        <v>210</v>
      </c>
      <c r="R797" s="173" t="s">
        <v>210</v>
      </c>
      <c r="S797" s="173" t="s">
        <v>210</v>
      </c>
      <c r="T797" s="175" t="s">
        <v>320</v>
      </c>
      <c r="U797" s="178" t="s">
        <v>1922</v>
      </c>
      <c r="V797" s="187" t="str">
        <f>VLOOKUP(B797,'DPF - Montant M2 M3 par site'!A:A,1,FALSE)</f>
        <v>AG1</v>
      </c>
      <c r="W797" s="188"/>
      <c r="AA797" s="189"/>
    </row>
    <row r="798" spans="1:27" s="187" customFormat="1" ht="24.95" customHeight="1" x14ac:dyDescent="0.2">
      <c r="A798" s="175" t="str">
        <f>VLOOKUP(B798,'[2]CCTP lot 1 liste batiment'!B:C,2,FALSE)</f>
        <v>LOT 1</v>
      </c>
      <c r="B798" s="175" t="s">
        <v>1917</v>
      </c>
      <c r="C798" s="175" t="s">
        <v>1918</v>
      </c>
      <c r="D798" s="176" t="str">
        <f>VLOOKUP(E798,'[2]Synthèse Familles'!B:C,2,FALSE)</f>
        <v>1B - Distribution chaud</v>
      </c>
      <c r="E798" s="176" t="s">
        <v>161</v>
      </c>
      <c r="F798" s="173" t="s">
        <v>1919</v>
      </c>
      <c r="G798" s="177">
        <v>1</v>
      </c>
      <c r="H798" s="173" t="str">
        <f>VLOOKUP(E798,'BPU- Missions M2 et M3'!B:C,2,FALSE)</f>
        <v>Inclus</v>
      </c>
      <c r="I798" s="173" t="str">
        <f>IF(H798="inclus","-",VLOOKUP(H798,'BPU- Missions M2 et M3'!C:D,2,FALSE)*G798)</f>
        <v>-</v>
      </c>
      <c r="J798" s="173">
        <v>2016</v>
      </c>
      <c r="K798" s="176" t="s">
        <v>412</v>
      </c>
      <c r="L798" s="176" t="s">
        <v>1920</v>
      </c>
      <c r="M798" s="176">
        <v>2150620</v>
      </c>
      <c r="N798" s="176" t="s">
        <v>210</v>
      </c>
      <c r="O798" s="176"/>
      <c r="P798" s="176" t="s">
        <v>1921</v>
      </c>
      <c r="Q798" s="176" t="s">
        <v>210</v>
      </c>
      <c r="R798" s="173" t="s">
        <v>210</v>
      </c>
      <c r="S798" s="173" t="s">
        <v>210</v>
      </c>
      <c r="T798" s="175" t="s">
        <v>320</v>
      </c>
      <c r="U798" s="178" t="s">
        <v>1922</v>
      </c>
      <c r="V798" s="187" t="str">
        <f>VLOOKUP(B798,'DPF - Montant M2 M3 par site'!A:A,1,FALSE)</f>
        <v>AG1</v>
      </c>
      <c r="W798" s="188"/>
      <c r="AA798" s="189"/>
    </row>
    <row r="799" spans="1:27" s="187" customFormat="1" ht="24.95" customHeight="1" x14ac:dyDescent="0.2">
      <c r="A799" s="175" t="str">
        <f>VLOOKUP(B799,'[2]CCTP lot 1 liste batiment'!B:C,2,FALSE)</f>
        <v>LOT 1</v>
      </c>
      <c r="B799" s="175" t="s">
        <v>1917</v>
      </c>
      <c r="C799" s="175" t="s">
        <v>1918</v>
      </c>
      <c r="D799" s="176" t="str">
        <f>VLOOKUP(E799,'[2]Synthèse Familles'!B:C,2,FALSE)</f>
        <v>1B - Distribution chaud</v>
      </c>
      <c r="E799" s="176" t="s">
        <v>161</v>
      </c>
      <c r="F799" s="173" t="s">
        <v>1923</v>
      </c>
      <c r="G799" s="177">
        <v>1</v>
      </c>
      <c r="H799" s="173" t="str">
        <f>VLOOKUP(E799,'BPU- Missions M2 et M3'!B:C,2,FALSE)</f>
        <v>Inclus</v>
      </c>
      <c r="I799" s="173" t="str">
        <f>IF(H799="inclus","-",VLOOKUP(H799,'BPU- Missions M2 et M3'!C:D,2,FALSE)*G799)</f>
        <v>-</v>
      </c>
      <c r="J799" s="173">
        <v>2016</v>
      </c>
      <c r="K799" s="176" t="s">
        <v>412</v>
      </c>
      <c r="L799" s="176" t="s">
        <v>1924</v>
      </c>
      <c r="M799" s="176">
        <v>2152324</v>
      </c>
      <c r="N799" s="176" t="s">
        <v>210</v>
      </c>
      <c r="O799" s="176"/>
      <c r="P799" s="176" t="s">
        <v>1921</v>
      </c>
      <c r="Q799" s="176" t="s">
        <v>210</v>
      </c>
      <c r="R799" s="173" t="s">
        <v>210</v>
      </c>
      <c r="S799" s="173" t="s">
        <v>210</v>
      </c>
      <c r="T799" s="175" t="s">
        <v>320</v>
      </c>
      <c r="U799" s="178" t="s">
        <v>1922</v>
      </c>
      <c r="V799" s="187" t="str">
        <f>VLOOKUP(B799,'DPF - Montant M2 M3 par site'!A:A,1,FALSE)</f>
        <v>AG1</v>
      </c>
      <c r="W799" s="188"/>
      <c r="AA799" s="189"/>
    </row>
    <row r="800" spans="1:27" s="187" customFormat="1" ht="24.95" customHeight="1" x14ac:dyDescent="0.2">
      <c r="A800" s="175" t="str">
        <f>VLOOKUP(B800,'[2]CCTP lot 1 liste batiment'!B:C,2,FALSE)</f>
        <v>LOT 1</v>
      </c>
      <c r="B800" s="175" t="s">
        <v>1917</v>
      </c>
      <c r="C800" s="175" t="s">
        <v>1918</v>
      </c>
      <c r="D800" s="176" t="str">
        <f>VLOOKUP(E800,'[2]Synthèse Familles'!B:C,2,FALSE)</f>
        <v>1B - Distribution chaud</v>
      </c>
      <c r="E800" s="176" t="s">
        <v>161</v>
      </c>
      <c r="F800" s="173" t="s">
        <v>1925</v>
      </c>
      <c r="G800" s="177">
        <v>1</v>
      </c>
      <c r="H800" s="173" t="str">
        <f>VLOOKUP(E800,'BPU- Missions M2 et M3'!B:C,2,FALSE)</f>
        <v>Inclus</v>
      </c>
      <c r="I800" s="173" t="str">
        <f>IF(H800="inclus","-",VLOOKUP(H800,'BPU- Missions M2 et M3'!C:D,2,FALSE)*G800)</f>
        <v>-</v>
      </c>
      <c r="J800" s="173">
        <v>2016</v>
      </c>
      <c r="K800" s="176" t="s">
        <v>412</v>
      </c>
      <c r="L800" s="176" t="s">
        <v>1926</v>
      </c>
      <c r="M800" s="176" t="s">
        <v>210</v>
      </c>
      <c r="N800" s="176" t="s">
        <v>210</v>
      </c>
      <c r="O800" s="176"/>
      <c r="P800" s="176" t="s">
        <v>210</v>
      </c>
      <c r="Q800" s="176" t="s">
        <v>210</v>
      </c>
      <c r="R800" s="173" t="s">
        <v>210</v>
      </c>
      <c r="S800" s="173" t="s">
        <v>210</v>
      </c>
      <c r="T800" s="175" t="s">
        <v>320</v>
      </c>
      <c r="U800" s="178" t="s">
        <v>1922</v>
      </c>
      <c r="V800" s="187" t="str">
        <f>VLOOKUP(B800,'DPF - Montant M2 M3 par site'!A:A,1,FALSE)</f>
        <v>AG1</v>
      </c>
      <c r="W800" s="188"/>
      <c r="AA800" s="189"/>
    </row>
    <row r="801" spans="1:30" s="187" customFormat="1" ht="24.95" customHeight="1" x14ac:dyDescent="0.2">
      <c r="A801" s="175" t="str">
        <f>VLOOKUP(B801,'[2]CCTP lot 1 liste batiment'!B:C,2,FALSE)</f>
        <v>LOT 1</v>
      </c>
      <c r="B801" s="175" t="s">
        <v>1917</v>
      </c>
      <c r="C801" s="175" t="s">
        <v>1918</v>
      </c>
      <c r="D801" s="176" t="str">
        <f>VLOOKUP(E801,'[2]Synthèse Familles'!B:C,2,FALSE)</f>
        <v>1B - Distribution chaud</v>
      </c>
      <c r="E801" s="176" t="s">
        <v>161</v>
      </c>
      <c r="F801" s="173" t="s">
        <v>1927</v>
      </c>
      <c r="G801" s="177">
        <v>1</v>
      </c>
      <c r="H801" s="173" t="str">
        <f>VLOOKUP(E801,'BPU- Missions M2 et M3'!B:C,2,FALSE)</f>
        <v>Inclus</v>
      </c>
      <c r="I801" s="173" t="str">
        <f>IF(H801="inclus","-",VLOOKUP(H801,'BPU- Missions M2 et M3'!C:D,2,FALSE)*G801)</f>
        <v>-</v>
      </c>
      <c r="J801" s="173">
        <v>2016</v>
      </c>
      <c r="K801" s="176" t="s">
        <v>412</v>
      </c>
      <c r="L801" s="176" t="s">
        <v>1928</v>
      </c>
      <c r="M801" s="176">
        <v>2163272</v>
      </c>
      <c r="N801" s="176" t="s">
        <v>210</v>
      </c>
      <c r="O801" s="176"/>
      <c r="P801" s="176" t="s">
        <v>1921</v>
      </c>
      <c r="Q801" s="176" t="s">
        <v>210</v>
      </c>
      <c r="R801" s="173" t="s">
        <v>210</v>
      </c>
      <c r="S801" s="173" t="s">
        <v>210</v>
      </c>
      <c r="T801" s="175" t="s">
        <v>320</v>
      </c>
      <c r="U801" s="178" t="s">
        <v>1922</v>
      </c>
      <c r="V801" s="187" t="str">
        <f>VLOOKUP(B801,'DPF - Montant M2 M3 par site'!A:A,1,FALSE)</f>
        <v>AG1</v>
      </c>
      <c r="W801" s="188"/>
      <c r="AA801" s="189"/>
    </row>
    <row r="802" spans="1:30" s="187" customFormat="1" ht="24.95" customHeight="1" x14ac:dyDescent="0.2">
      <c r="A802" s="175" t="str">
        <f>VLOOKUP(B802,'[2]CCTP lot 1 liste batiment'!B:C,2,FALSE)</f>
        <v>LOT 1</v>
      </c>
      <c r="B802" s="175" t="s">
        <v>1917</v>
      </c>
      <c r="C802" s="175" t="s">
        <v>1918</v>
      </c>
      <c r="D802" s="176" t="str">
        <f>VLOOKUP(E802,'[2]Synthèse Familles'!B:C,2,FALSE)</f>
        <v>1B - Distribution chaud</v>
      </c>
      <c r="E802" s="176" t="s">
        <v>161</v>
      </c>
      <c r="F802" s="173" t="s">
        <v>1929</v>
      </c>
      <c r="G802" s="177">
        <v>1</v>
      </c>
      <c r="H802" s="173" t="str">
        <f>VLOOKUP(E802,'BPU- Missions M2 et M3'!B:C,2,FALSE)</f>
        <v>Inclus</v>
      </c>
      <c r="I802" s="173" t="str">
        <f>IF(H802="inclus","-",VLOOKUP(H802,'BPU- Missions M2 et M3'!C:D,2,FALSE)*G802)</f>
        <v>-</v>
      </c>
      <c r="J802" s="173">
        <v>2016</v>
      </c>
      <c r="K802" s="176" t="s">
        <v>412</v>
      </c>
      <c r="L802" s="176" t="s">
        <v>1930</v>
      </c>
      <c r="M802" s="176">
        <v>2091523</v>
      </c>
      <c r="N802" s="176" t="s">
        <v>210</v>
      </c>
      <c r="O802" s="176"/>
      <c r="P802" s="176" t="s">
        <v>1931</v>
      </c>
      <c r="Q802" s="176" t="s">
        <v>210</v>
      </c>
      <c r="R802" s="173" t="s">
        <v>210</v>
      </c>
      <c r="S802" s="173" t="s">
        <v>210</v>
      </c>
      <c r="T802" s="175" t="s">
        <v>320</v>
      </c>
      <c r="U802" s="178" t="s">
        <v>1922</v>
      </c>
      <c r="V802" s="187" t="str">
        <f>VLOOKUP(B802,'DPF - Montant M2 M3 par site'!A:A,1,FALSE)</f>
        <v>AG1</v>
      </c>
      <c r="W802" s="188"/>
      <c r="AA802" s="189"/>
    </row>
    <row r="803" spans="1:30" s="187" customFormat="1" ht="24.95" customHeight="1" x14ac:dyDescent="0.2">
      <c r="A803" s="175" t="str">
        <f>VLOOKUP(B803,'[2]CCTP lot 1 liste batiment'!B:C,2,FALSE)</f>
        <v>LOT 1</v>
      </c>
      <c r="B803" s="175" t="s">
        <v>1917</v>
      </c>
      <c r="C803" s="175" t="s">
        <v>1918</v>
      </c>
      <c r="D803" s="176" t="str">
        <f>VLOOKUP(E803,'[2]Synthèse Familles'!B:C,2,FALSE)</f>
        <v>1B - Distribution chaud</v>
      </c>
      <c r="E803" s="176" t="s">
        <v>161</v>
      </c>
      <c r="F803" s="173" t="s">
        <v>1932</v>
      </c>
      <c r="G803" s="177">
        <v>1</v>
      </c>
      <c r="H803" s="173" t="str">
        <f>VLOOKUP(E803,'BPU- Missions M2 et M3'!B:C,2,FALSE)</f>
        <v>Inclus</v>
      </c>
      <c r="I803" s="173" t="str">
        <f>IF(H803="inclus","-",VLOOKUP(H803,'BPU- Missions M2 et M3'!C:D,2,FALSE)*G803)</f>
        <v>-</v>
      </c>
      <c r="J803" s="173">
        <v>2016</v>
      </c>
      <c r="K803" s="176" t="s">
        <v>412</v>
      </c>
      <c r="L803" s="176" t="s">
        <v>1933</v>
      </c>
      <c r="M803" s="176">
        <v>2091524</v>
      </c>
      <c r="N803" s="176" t="s">
        <v>210</v>
      </c>
      <c r="O803" s="176"/>
      <c r="P803" s="176" t="s">
        <v>210</v>
      </c>
      <c r="Q803" s="176" t="s">
        <v>210</v>
      </c>
      <c r="R803" s="173" t="s">
        <v>210</v>
      </c>
      <c r="S803" s="173" t="s">
        <v>210</v>
      </c>
      <c r="T803" s="175" t="s">
        <v>320</v>
      </c>
      <c r="U803" s="178" t="s">
        <v>1922</v>
      </c>
      <c r="V803" s="187" t="str">
        <f>VLOOKUP(B803,'DPF - Montant M2 M3 par site'!A:A,1,FALSE)</f>
        <v>AG1</v>
      </c>
      <c r="W803" s="188"/>
      <c r="AA803" s="189"/>
    </row>
    <row r="804" spans="1:30" s="187" customFormat="1" ht="24.95" customHeight="1" x14ac:dyDescent="0.2">
      <c r="A804" s="175" t="str">
        <f>VLOOKUP(B804,'[2]CCTP lot 1 liste batiment'!B:C,2,FALSE)</f>
        <v>LOT 1</v>
      </c>
      <c r="B804" s="175" t="s">
        <v>1917</v>
      </c>
      <c r="C804" s="175" t="s">
        <v>1918</v>
      </c>
      <c r="D804" s="176" t="str">
        <f>VLOOKUP(E804,'[2]Synthèse Familles'!B:C,2,FALSE)</f>
        <v>1B - Distribution chaud</v>
      </c>
      <c r="E804" s="176" t="s">
        <v>161</v>
      </c>
      <c r="F804" s="173" t="s">
        <v>1934</v>
      </c>
      <c r="G804" s="177">
        <v>1</v>
      </c>
      <c r="H804" s="173" t="str">
        <f>VLOOKUP(E804,'BPU- Missions M2 et M3'!B:C,2,FALSE)</f>
        <v>Inclus</v>
      </c>
      <c r="I804" s="173" t="str">
        <f>IF(H804="inclus","-",VLOOKUP(H804,'BPU- Missions M2 et M3'!C:D,2,FALSE)*G804)</f>
        <v>-</v>
      </c>
      <c r="J804" s="173">
        <v>2000</v>
      </c>
      <c r="K804" s="176" t="s">
        <v>412</v>
      </c>
      <c r="L804" s="176" t="s">
        <v>1935</v>
      </c>
      <c r="M804" s="176">
        <v>2091531</v>
      </c>
      <c r="N804" s="176" t="s">
        <v>210</v>
      </c>
      <c r="O804" s="176"/>
      <c r="P804" s="176" t="s">
        <v>1921</v>
      </c>
      <c r="Q804" s="176" t="s">
        <v>210</v>
      </c>
      <c r="R804" s="173" t="s">
        <v>210</v>
      </c>
      <c r="S804" s="173" t="s">
        <v>210</v>
      </c>
      <c r="T804" s="175" t="s">
        <v>320</v>
      </c>
      <c r="U804" s="178" t="s">
        <v>1922</v>
      </c>
      <c r="V804" s="187" t="str">
        <f>VLOOKUP(B804,'DPF - Montant M2 M3 par site'!A:A,1,FALSE)</f>
        <v>AG1</v>
      </c>
      <c r="W804" s="188"/>
      <c r="AA804" s="189"/>
    </row>
    <row r="805" spans="1:30" s="187" customFormat="1" ht="24.95" customHeight="1" x14ac:dyDescent="0.2">
      <c r="A805" s="175" t="str">
        <f>VLOOKUP(B805,'[2]CCTP lot 1 liste batiment'!B:C,2,FALSE)</f>
        <v>LOT 1</v>
      </c>
      <c r="B805" s="175" t="s">
        <v>1917</v>
      </c>
      <c r="C805" s="175" t="s">
        <v>1918</v>
      </c>
      <c r="D805" s="176" t="str">
        <f>VLOOKUP(E805,'[2]Synthèse Familles'!B:C,2,FALSE)</f>
        <v>1B - Distribution chaud</v>
      </c>
      <c r="E805" s="176" t="s">
        <v>161</v>
      </c>
      <c r="F805" s="173" t="s">
        <v>1936</v>
      </c>
      <c r="G805" s="177">
        <v>1</v>
      </c>
      <c r="H805" s="173" t="str">
        <f>VLOOKUP(E805,'BPU- Missions M2 et M3'!B:C,2,FALSE)</f>
        <v>Inclus</v>
      </c>
      <c r="I805" s="173" t="str">
        <f>IF(H805="inclus","-",VLOOKUP(H805,'BPU- Missions M2 et M3'!C:D,2,FALSE)*G805)</f>
        <v>-</v>
      </c>
      <c r="J805" s="173">
        <v>2016</v>
      </c>
      <c r="K805" s="176" t="s">
        <v>412</v>
      </c>
      <c r="L805" s="176" t="s">
        <v>1930</v>
      </c>
      <c r="M805" s="176" t="s">
        <v>210</v>
      </c>
      <c r="N805" s="176" t="s">
        <v>210</v>
      </c>
      <c r="O805" s="176"/>
      <c r="P805" s="176" t="s">
        <v>1931</v>
      </c>
      <c r="Q805" s="176" t="s">
        <v>210</v>
      </c>
      <c r="R805" s="173" t="s">
        <v>210</v>
      </c>
      <c r="S805" s="173" t="s">
        <v>210</v>
      </c>
      <c r="T805" s="175" t="s">
        <v>320</v>
      </c>
      <c r="U805" s="178" t="s">
        <v>1922</v>
      </c>
      <c r="V805" s="187" t="str">
        <f>VLOOKUP(B805,'DPF - Montant M2 M3 par site'!A:A,1,FALSE)</f>
        <v>AG1</v>
      </c>
      <c r="W805" s="188"/>
      <c r="AA805" s="189"/>
    </row>
    <row r="806" spans="1:30" s="187" customFormat="1" ht="24.95" customHeight="1" x14ac:dyDescent="0.2">
      <c r="A806" s="175" t="str">
        <f>VLOOKUP(B806,'[2]CCTP lot 1 liste batiment'!B:C,2,FALSE)</f>
        <v>LOT 1</v>
      </c>
      <c r="B806" s="175" t="s">
        <v>1917</v>
      </c>
      <c r="C806" s="175" t="s">
        <v>1918</v>
      </c>
      <c r="D806" s="176" t="str">
        <f>VLOOKUP(E806,'[2]Synthèse Familles'!B:C,2,FALSE)</f>
        <v>1B - Distribution chaud</v>
      </c>
      <c r="E806" s="176" t="s">
        <v>161</v>
      </c>
      <c r="F806" s="173" t="s">
        <v>1556</v>
      </c>
      <c r="G806" s="177">
        <v>1</v>
      </c>
      <c r="H806" s="173" t="str">
        <f>VLOOKUP(E806,'BPU- Missions M2 et M3'!B:C,2,FALSE)</f>
        <v>Inclus</v>
      </c>
      <c r="I806" s="173" t="str">
        <f>IF(H806="inclus","-",VLOOKUP(H806,'BPU- Missions M2 et M3'!C:D,2,FALSE)*G806)</f>
        <v>-</v>
      </c>
      <c r="J806" s="173">
        <v>2001</v>
      </c>
      <c r="K806" s="176" t="s">
        <v>412</v>
      </c>
      <c r="L806" s="176" t="s">
        <v>1937</v>
      </c>
      <c r="M806" s="176">
        <v>4177690</v>
      </c>
      <c r="N806" s="176" t="s">
        <v>210</v>
      </c>
      <c r="O806" s="176"/>
      <c r="P806" s="176" t="s">
        <v>1938</v>
      </c>
      <c r="Q806" s="176" t="s">
        <v>210</v>
      </c>
      <c r="R806" s="173" t="s">
        <v>210</v>
      </c>
      <c r="S806" s="173" t="s">
        <v>210</v>
      </c>
      <c r="T806" s="175" t="s">
        <v>389</v>
      </c>
      <c r="U806" s="178" t="s">
        <v>1939</v>
      </c>
      <c r="V806" s="187" t="str">
        <f>VLOOKUP(B806,'DPF - Montant M2 M3 par site'!A:A,1,FALSE)</f>
        <v>AG1</v>
      </c>
      <c r="W806" s="188"/>
      <c r="AA806" s="189"/>
    </row>
    <row r="807" spans="1:30" s="187" customFormat="1" ht="24.95" customHeight="1" x14ac:dyDescent="0.2">
      <c r="A807" s="175" t="str">
        <f>VLOOKUP(B807,'[2]CCTP lot 1 liste batiment'!B:C,2,FALSE)</f>
        <v>LOT 1</v>
      </c>
      <c r="B807" s="175" t="s">
        <v>1917</v>
      </c>
      <c r="C807" s="175" t="s">
        <v>1918</v>
      </c>
      <c r="D807" s="176" t="str">
        <f>VLOOKUP(E807,'[2]Synthèse Familles'!B:C,2,FALSE)</f>
        <v>1B - Distribution chaud</v>
      </c>
      <c r="E807" s="176" t="s">
        <v>161</v>
      </c>
      <c r="F807" s="173" t="s">
        <v>1940</v>
      </c>
      <c r="G807" s="177">
        <v>1</v>
      </c>
      <c r="H807" s="173" t="str">
        <f>VLOOKUP(E807,'BPU- Missions M2 et M3'!B:C,2,FALSE)</f>
        <v>Inclus</v>
      </c>
      <c r="I807" s="173" t="str">
        <f>IF(H807="inclus","-",VLOOKUP(H807,'BPU- Missions M2 et M3'!C:D,2,FALSE)*G807)</f>
        <v>-</v>
      </c>
      <c r="J807" s="173"/>
      <c r="K807" s="176" t="s">
        <v>707</v>
      </c>
      <c r="L807" s="176" t="s">
        <v>1941</v>
      </c>
      <c r="M807" s="176" t="s">
        <v>210</v>
      </c>
      <c r="N807" s="176" t="s">
        <v>210</v>
      </c>
      <c r="O807" s="176"/>
      <c r="P807" s="176" t="s">
        <v>1942</v>
      </c>
      <c r="Q807" s="176" t="s">
        <v>210</v>
      </c>
      <c r="R807" s="173" t="s">
        <v>210</v>
      </c>
      <c r="S807" s="173" t="s">
        <v>210</v>
      </c>
      <c r="T807" s="175" t="s">
        <v>1538</v>
      </c>
      <c r="U807" s="178" t="s">
        <v>301</v>
      </c>
      <c r="V807" s="187" t="str">
        <f>VLOOKUP(B807,'DPF - Montant M2 M3 par site'!A:A,1,FALSE)</f>
        <v>AG1</v>
      </c>
      <c r="W807" s="188"/>
      <c r="AA807" s="189"/>
    </row>
    <row r="808" spans="1:30" s="187" customFormat="1" ht="24.95" customHeight="1" x14ac:dyDescent="0.2">
      <c r="A808" s="175" t="str">
        <f>VLOOKUP(B808,'[2]CCTP lot 1 liste batiment'!B:C,2,FALSE)</f>
        <v>LOT 1</v>
      </c>
      <c r="B808" s="175" t="s">
        <v>1917</v>
      </c>
      <c r="C808" s="175" t="s">
        <v>1918</v>
      </c>
      <c r="D808" s="176" t="str">
        <f>VLOOKUP(E808,'[2]Synthèse Familles'!B:C,2,FALSE)</f>
        <v>2A - Production de froid</v>
      </c>
      <c r="E808" s="176" t="s">
        <v>68</v>
      </c>
      <c r="F808" s="173" t="s">
        <v>1956</v>
      </c>
      <c r="G808" s="177">
        <v>1</v>
      </c>
      <c r="H808" s="173" t="str">
        <f>VLOOKUP(E808,'BPU- Missions M2 et M3'!B:C,2,FALSE)</f>
        <v>2A-PAC3</v>
      </c>
      <c r="I808" s="173">
        <f>IF(H808="inclus","-",VLOOKUP(H808,'BPU- Missions M2 et M3'!C:D,2,FALSE)*G808)</f>
        <v>0</v>
      </c>
      <c r="J808" s="173">
        <v>2002</v>
      </c>
      <c r="K808" s="176" t="s">
        <v>763</v>
      </c>
      <c r="L808" s="176" t="s">
        <v>1957</v>
      </c>
      <c r="M808" s="176" t="s">
        <v>210</v>
      </c>
      <c r="N808" s="176" t="s">
        <v>1958</v>
      </c>
      <c r="O808" s="176"/>
      <c r="P808" s="176" t="s">
        <v>1959</v>
      </c>
      <c r="Q808" s="176" t="s">
        <v>1077</v>
      </c>
      <c r="R808" s="173">
        <v>20</v>
      </c>
      <c r="S808" s="173">
        <v>35.480000000000004</v>
      </c>
      <c r="T808" s="175" t="s">
        <v>1538</v>
      </c>
      <c r="U808" s="178" t="s">
        <v>301</v>
      </c>
      <c r="V808" s="187" t="str">
        <f>VLOOKUP(B808,'DPF - Montant M2 M3 par site'!A:A,1,FALSE)</f>
        <v>AG1</v>
      </c>
      <c r="W808" s="188"/>
      <c r="AA808" s="189"/>
    </row>
    <row r="809" spans="1:30" s="187" customFormat="1" ht="24.95" customHeight="1" x14ac:dyDescent="0.2">
      <c r="A809" s="175" t="str">
        <f>VLOOKUP(B809,'[2]CCTP lot 1 liste batiment'!B:C,2,FALSE)</f>
        <v>LOT 1</v>
      </c>
      <c r="B809" s="175" t="s">
        <v>1917</v>
      </c>
      <c r="C809" s="175" t="s">
        <v>1918</v>
      </c>
      <c r="D809" s="176" t="str">
        <f>VLOOKUP(E809,'[2]Synthèse Familles'!B:C,2,FALSE)</f>
        <v>2A - Production de froid</v>
      </c>
      <c r="E809" s="176" t="s">
        <v>63</v>
      </c>
      <c r="F809" s="173" t="s">
        <v>1952</v>
      </c>
      <c r="G809" s="177">
        <v>1</v>
      </c>
      <c r="H809" s="173" t="str">
        <f>VLOOKUP(E809,'BPU- Missions M2 et M3'!B:C,2,FALSE)</f>
        <v>2A-PAC1</v>
      </c>
      <c r="I809" s="173">
        <f>IF(H809="inclus","-",VLOOKUP(H809,'BPU- Missions M2 et M3'!C:D,2,FALSE)*G809)</f>
        <v>0</v>
      </c>
      <c r="J809" s="173">
        <v>2015</v>
      </c>
      <c r="K809" s="176" t="s">
        <v>251</v>
      </c>
      <c r="L809" s="176" t="s">
        <v>1953</v>
      </c>
      <c r="M809" s="176">
        <v>7420324</v>
      </c>
      <c r="N809" s="176">
        <v>15</v>
      </c>
      <c r="O809" s="176"/>
      <c r="P809" s="176" t="s">
        <v>1954</v>
      </c>
      <c r="Q809" s="176" t="s">
        <v>234</v>
      </c>
      <c r="R809" s="173" t="s">
        <v>1597</v>
      </c>
      <c r="S809" s="173">
        <v>6.2222400000000002</v>
      </c>
      <c r="T809" s="175" t="s">
        <v>211</v>
      </c>
      <c r="U809" s="178" t="s">
        <v>1955</v>
      </c>
      <c r="V809" s="187" t="str">
        <f>VLOOKUP(B809,'DPF - Montant M2 M3 par site'!A:A,1,FALSE)</f>
        <v>AG1</v>
      </c>
      <c r="W809" s="188"/>
      <c r="AA809" s="189"/>
    </row>
    <row r="810" spans="1:30" s="187" customFormat="1" ht="24.95" customHeight="1" x14ac:dyDescent="0.2">
      <c r="A810" s="175" t="str">
        <f>VLOOKUP(B810,'[2]CCTP lot 1 liste batiment'!B:C,2,FALSE)</f>
        <v>LOT 1</v>
      </c>
      <c r="B810" s="175" t="s">
        <v>1917</v>
      </c>
      <c r="C810" s="175" t="s">
        <v>1918</v>
      </c>
      <c r="D810" s="176" t="str">
        <f>VLOOKUP(E810,'[2]Synthèse Familles'!B:C,2,FALSE)</f>
        <v>2A - Production de froid</v>
      </c>
      <c r="E810" s="176" t="s">
        <v>63</v>
      </c>
      <c r="F810" s="173" t="s">
        <v>1960</v>
      </c>
      <c r="G810" s="177">
        <v>2</v>
      </c>
      <c r="H810" s="173" t="str">
        <f>VLOOKUP(E810,'BPU- Missions M2 et M3'!B:C,2,FALSE)</f>
        <v>2A-PAC1</v>
      </c>
      <c r="I810" s="173">
        <f>IF(H810="inclus","-",VLOOKUP(H810,'BPU- Missions M2 et M3'!C:D,2,FALSE)*G810)</f>
        <v>0</v>
      </c>
      <c r="J810" s="173"/>
      <c r="K810" s="176" t="s">
        <v>1961</v>
      </c>
      <c r="L810" s="176"/>
      <c r="M810" s="176" t="s">
        <v>210</v>
      </c>
      <c r="N810" s="176"/>
      <c r="O810" s="176"/>
      <c r="P810" s="176"/>
      <c r="Q810" s="176" t="s">
        <v>228</v>
      </c>
      <c r="R810" s="173" t="s">
        <v>228</v>
      </c>
      <c r="S810" s="173" t="s">
        <v>228</v>
      </c>
      <c r="T810" s="175" t="s">
        <v>320</v>
      </c>
      <c r="U810" s="178" t="s">
        <v>1962</v>
      </c>
      <c r="V810" s="187" t="str">
        <f>VLOOKUP(B810,'DPF - Montant M2 M3 par site'!A:A,1,FALSE)</f>
        <v>AG1</v>
      </c>
      <c r="W810" s="188"/>
      <c r="AA810" s="189"/>
    </row>
    <row r="811" spans="1:30" s="187" customFormat="1" ht="24.95" customHeight="1" x14ac:dyDescent="0.2">
      <c r="A811" s="175" t="str">
        <f>VLOOKUP(B811,'[2]CCTP lot 1 liste batiment'!B:C,2,FALSE)</f>
        <v>LOT 1</v>
      </c>
      <c r="B811" s="175" t="s">
        <v>1917</v>
      </c>
      <c r="C811" s="175" t="s">
        <v>1918</v>
      </c>
      <c r="D811" s="176" t="str">
        <f>VLOOKUP(E811,'[2]Synthèse Familles'!B:C,2,FALSE)</f>
        <v>2B - Distribution de froid</v>
      </c>
      <c r="E811" s="176" t="s">
        <v>166</v>
      </c>
      <c r="F811" s="173" t="s">
        <v>1963</v>
      </c>
      <c r="G811" s="177">
        <v>1</v>
      </c>
      <c r="H811" s="173" t="str">
        <f>VLOOKUP(E811,'BPU- Missions M2 et M3'!B:C,2,FALSE)</f>
        <v>Inclus</v>
      </c>
      <c r="I811" s="173" t="str">
        <f>IF(H811="inclus","-",VLOOKUP(H811,'BPU- Missions M2 et M3'!C:D,2,FALSE)*G811)</f>
        <v>-</v>
      </c>
      <c r="J811" s="173"/>
      <c r="K811" s="176" t="s">
        <v>464</v>
      </c>
      <c r="L811" s="176" t="s">
        <v>1964</v>
      </c>
      <c r="M811" s="176" t="s">
        <v>210</v>
      </c>
      <c r="N811" s="176" t="s">
        <v>210</v>
      </c>
      <c r="O811" s="176"/>
      <c r="P811" s="176" t="s">
        <v>210</v>
      </c>
      <c r="Q811" s="176" t="s">
        <v>210</v>
      </c>
      <c r="R811" s="173" t="s">
        <v>210</v>
      </c>
      <c r="S811" s="173" t="s">
        <v>210</v>
      </c>
      <c r="T811" s="175" t="s">
        <v>389</v>
      </c>
      <c r="U811" s="178" t="s">
        <v>1944</v>
      </c>
      <c r="V811" s="187" t="str">
        <f>VLOOKUP(B811,'DPF - Montant M2 M3 par site'!A:A,1,FALSE)</f>
        <v>AG1</v>
      </c>
      <c r="W811" s="188"/>
      <c r="AA811" s="189"/>
    </row>
    <row r="812" spans="1:30" s="187" customFormat="1" ht="24.95" customHeight="1" x14ac:dyDescent="0.2">
      <c r="A812" s="175" t="str">
        <f>VLOOKUP(B812,'[2]CCTP lot 1 liste batiment'!B:C,2,FALSE)</f>
        <v>LOT 1</v>
      </c>
      <c r="B812" s="175" t="s">
        <v>1917</v>
      </c>
      <c r="C812" s="175" t="s">
        <v>1918</v>
      </c>
      <c r="D812" s="176" t="str">
        <f>VLOOKUP(E812,'[2]Synthèse Familles'!B:C,2,FALSE)</f>
        <v>2B - Distribution de froid</v>
      </c>
      <c r="E812" s="176" t="s">
        <v>87</v>
      </c>
      <c r="F812" s="173" t="s">
        <v>1524</v>
      </c>
      <c r="G812" s="177">
        <v>1</v>
      </c>
      <c r="H812" s="173" t="str">
        <f>VLOOKUP(E812,'BPU- Missions M2 et M3'!B:C,2,FALSE)</f>
        <v>2B-SSEG</v>
      </c>
      <c r="I812" s="173">
        <f>IF(H812="inclus","-",VLOOKUP(H812,'BPU- Missions M2 et M3'!C:D,2,FALSE)*G812)</f>
        <v>0</v>
      </c>
      <c r="J812" s="173"/>
      <c r="K812" s="176"/>
      <c r="L812" s="176"/>
      <c r="M812" s="176" t="s">
        <v>210</v>
      </c>
      <c r="N812" s="176" t="s">
        <v>210</v>
      </c>
      <c r="O812" s="176"/>
      <c r="P812" s="176" t="s">
        <v>210</v>
      </c>
      <c r="Q812" s="176" t="s">
        <v>210</v>
      </c>
      <c r="R812" s="173" t="s">
        <v>210</v>
      </c>
      <c r="S812" s="173" t="s">
        <v>210</v>
      </c>
      <c r="T812" s="175"/>
      <c r="U812" s="178"/>
      <c r="V812" s="187" t="str">
        <f>VLOOKUP(B812,'DPF - Montant M2 M3 par site'!A:A,1,FALSE)</f>
        <v>AG1</v>
      </c>
      <c r="W812" s="188"/>
      <c r="AA812" s="189"/>
    </row>
    <row r="813" spans="1:30" s="187" customFormat="1" ht="24.95" customHeight="1" x14ac:dyDescent="0.2">
      <c r="A813" s="175" t="str">
        <f>VLOOKUP(B813,'[2]CCTP lot 1 liste batiment'!B:C,2,FALSE)</f>
        <v>LOT 1</v>
      </c>
      <c r="B813" s="175" t="s">
        <v>1917</v>
      </c>
      <c r="C813" s="175" t="s">
        <v>1918</v>
      </c>
      <c r="D813" s="176" t="str">
        <f>VLOOKUP(E813,'[2]Synthèse Familles'!B:C,2,FALSE)</f>
        <v>2C - Détente directe</v>
      </c>
      <c r="E813" s="176" t="s">
        <v>89</v>
      </c>
      <c r="F813" s="176" t="s">
        <v>1965</v>
      </c>
      <c r="G813" s="177">
        <v>1</v>
      </c>
      <c r="H813" s="173" t="str">
        <f>VLOOKUP(E813,'BPU- Missions M2 et M3'!B:C,2,FALSE)</f>
        <v>2C-SPL1</v>
      </c>
      <c r="I813" s="173">
        <f>IF(H813="inclus","-",VLOOKUP(H813,'BPU- Missions M2 et M3'!C:D,2,FALSE)*G813)</f>
        <v>0</v>
      </c>
      <c r="J813" s="173">
        <v>2022</v>
      </c>
      <c r="K813" s="176" t="s">
        <v>1966</v>
      </c>
      <c r="L813" s="176" t="s">
        <v>1967</v>
      </c>
      <c r="M813" s="176">
        <v>3202465</v>
      </c>
      <c r="N813" s="176" t="s">
        <v>1968</v>
      </c>
      <c r="O813" s="176"/>
      <c r="P813" s="176"/>
      <c r="Q813" s="176" t="s">
        <v>234</v>
      </c>
      <c r="R813" s="173">
        <v>4</v>
      </c>
      <c r="S813" s="173">
        <v>8.3520000000000003</v>
      </c>
      <c r="T813" s="175" t="s">
        <v>211</v>
      </c>
      <c r="U813" s="178" t="s">
        <v>1969</v>
      </c>
      <c r="V813" s="187" t="str">
        <f>VLOOKUP(B813,'DPF - Montant M2 M3 par site'!A:A,1,FALSE)</f>
        <v>AG1</v>
      </c>
      <c r="W813" s="188"/>
      <c r="AA813" s="189"/>
    </row>
    <row r="814" spans="1:30" s="187" customFormat="1" ht="24.95" customHeight="1" x14ac:dyDescent="0.2">
      <c r="A814" s="175" t="str">
        <f>VLOOKUP(B814,'[2]CCTP lot 1 liste batiment'!B:C,2,FALSE)</f>
        <v>LOT 1</v>
      </c>
      <c r="B814" s="175" t="s">
        <v>1917</v>
      </c>
      <c r="C814" s="175" t="s">
        <v>1918</v>
      </c>
      <c r="D814" s="176" t="str">
        <f>VLOOKUP(E814,'[2]Synthèse Familles'!B:C,2,FALSE)</f>
        <v>2C - Détente directe</v>
      </c>
      <c r="E814" s="176" t="s">
        <v>89</v>
      </c>
      <c r="F814" s="176" t="s">
        <v>1970</v>
      </c>
      <c r="G814" s="177">
        <v>1</v>
      </c>
      <c r="H814" s="173" t="str">
        <f>VLOOKUP(E814,'BPU- Missions M2 et M3'!B:C,2,FALSE)</f>
        <v>2C-SPL1</v>
      </c>
      <c r="I814" s="173">
        <f>IF(H814="inclus","-",VLOOKUP(H814,'BPU- Missions M2 et M3'!C:D,2,FALSE)*G814)</f>
        <v>0</v>
      </c>
      <c r="J814" s="173">
        <v>2022</v>
      </c>
      <c r="K814" s="176" t="s">
        <v>1966</v>
      </c>
      <c r="L814" s="176" t="s">
        <v>1967</v>
      </c>
      <c r="M814" s="176" t="s">
        <v>1971</v>
      </c>
      <c r="N814" s="176" t="s">
        <v>1972</v>
      </c>
      <c r="O814" s="176"/>
      <c r="P814" s="176"/>
      <c r="Q814" s="176" t="s">
        <v>234</v>
      </c>
      <c r="R814" s="173">
        <v>1.7</v>
      </c>
      <c r="S814" s="173">
        <v>3.5495999999999999</v>
      </c>
      <c r="T814" s="175" t="s">
        <v>211</v>
      </c>
      <c r="U814" s="178" t="s">
        <v>1969</v>
      </c>
      <c r="V814" s="187" t="str">
        <f>VLOOKUP(B814,'DPF - Montant M2 M3 par site'!A:A,1,FALSE)</f>
        <v>AG1</v>
      </c>
      <c r="W814" s="188"/>
      <c r="AA814" s="189"/>
    </row>
    <row r="815" spans="1:30" s="189" customFormat="1" ht="24.95" customHeight="1" x14ac:dyDescent="0.2">
      <c r="A815" s="175" t="str">
        <f>VLOOKUP(B815,'[2]CCTP lot 1 liste batiment'!B:C,2,FALSE)</f>
        <v>LOT 1</v>
      </c>
      <c r="B815" s="175" t="s">
        <v>1917</v>
      </c>
      <c r="C815" s="175" t="s">
        <v>1918</v>
      </c>
      <c r="D815" s="176" t="str">
        <f>VLOOKUP(E815,'[2]Synthèse Familles'!B:C,2,FALSE)</f>
        <v>2C - Détente directe</v>
      </c>
      <c r="E815" s="176" t="s">
        <v>89</v>
      </c>
      <c r="F815" s="176" t="s">
        <v>1973</v>
      </c>
      <c r="G815" s="177">
        <v>1</v>
      </c>
      <c r="H815" s="173" t="str">
        <f>VLOOKUP(E815,'BPU- Missions M2 et M3'!B:C,2,FALSE)</f>
        <v>2C-SPL1</v>
      </c>
      <c r="I815" s="173">
        <f>IF(H815="inclus","-",VLOOKUP(H815,'BPU- Missions M2 et M3'!C:D,2,FALSE)*G815)</f>
        <v>0</v>
      </c>
      <c r="J815" s="173">
        <v>2010</v>
      </c>
      <c r="K815" s="176" t="s">
        <v>1974</v>
      </c>
      <c r="L815" s="176" t="s">
        <v>1975</v>
      </c>
      <c r="M815" s="176">
        <v>85221345784001</v>
      </c>
      <c r="N815" s="176"/>
      <c r="O815" s="176"/>
      <c r="P815" s="176" t="s">
        <v>1976</v>
      </c>
      <c r="Q815" s="176" t="s">
        <v>234</v>
      </c>
      <c r="R815" s="173" t="s">
        <v>1977</v>
      </c>
      <c r="S815" s="173">
        <v>5.8464</v>
      </c>
      <c r="T815" s="175" t="s">
        <v>211</v>
      </c>
      <c r="U815" s="178" t="s">
        <v>1969</v>
      </c>
      <c r="V815" s="187" t="str">
        <f>VLOOKUP(B815,'DPF - Montant M2 M3 par site'!A:A,1,FALSE)</f>
        <v>AG1</v>
      </c>
      <c r="W815" s="188"/>
      <c r="X815" s="187"/>
      <c r="Y815" s="187"/>
      <c r="Z815" s="187"/>
      <c r="AB815" s="187"/>
      <c r="AC815" s="187"/>
      <c r="AD815" s="187"/>
    </row>
    <row r="816" spans="1:30" s="187" customFormat="1" ht="24.95" customHeight="1" x14ac:dyDescent="0.2">
      <c r="A816" s="175" t="str">
        <f>VLOOKUP(B816,'[2]CCTP lot 1 liste batiment'!B:C,2,FALSE)</f>
        <v>LOT 1</v>
      </c>
      <c r="B816" s="175" t="s">
        <v>1917</v>
      </c>
      <c r="C816" s="175" t="s">
        <v>1918</v>
      </c>
      <c r="D816" s="176" t="str">
        <f>VLOOKUP(E816,'[2]Synthèse Familles'!B:C,2,FALSE)</f>
        <v>3 - Terminaux</v>
      </c>
      <c r="E816" s="176" t="s">
        <v>42</v>
      </c>
      <c r="F816" s="173" t="s">
        <v>1979</v>
      </c>
      <c r="G816" s="177">
        <v>2</v>
      </c>
      <c r="H816" s="173" t="str">
        <f>VLOOKUP(E816,'BPU- Missions M2 et M3'!B:C,2,FALSE)</f>
        <v>3-UTA</v>
      </c>
      <c r="I816" s="173">
        <f>IF(H816="inclus","-",VLOOKUP(H816,'BPU- Missions M2 et M3'!C:D,2,FALSE)*G816)</f>
        <v>0</v>
      </c>
      <c r="J816" s="173"/>
      <c r="K816" s="176" t="s">
        <v>902</v>
      </c>
      <c r="L816" s="176"/>
      <c r="M816" s="176" t="s">
        <v>210</v>
      </c>
      <c r="N816" s="176" t="s">
        <v>210</v>
      </c>
      <c r="O816" s="176"/>
      <c r="P816" s="176" t="s">
        <v>1101</v>
      </c>
      <c r="Q816" s="176" t="s">
        <v>228</v>
      </c>
      <c r="R816" s="173" t="s">
        <v>228</v>
      </c>
      <c r="S816" s="173" t="s">
        <v>228</v>
      </c>
      <c r="T816" s="175" t="s">
        <v>211</v>
      </c>
      <c r="U816" s="178" t="s">
        <v>1978</v>
      </c>
      <c r="V816" s="187" t="str">
        <f>VLOOKUP(B816,'DPF - Montant M2 M3 par site'!A:A,1,FALSE)</f>
        <v>AG1</v>
      </c>
      <c r="W816" s="188"/>
      <c r="AA816" s="189"/>
    </row>
    <row r="817" spans="1:30" s="187" customFormat="1" ht="24.95" customHeight="1" x14ac:dyDescent="0.2">
      <c r="A817" s="175" t="str">
        <f>VLOOKUP(B817,'[2]CCTP lot 1 liste batiment'!B:C,2,FALSE)</f>
        <v>LOT 1</v>
      </c>
      <c r="B817" s="175" t="s">
        <v>1917</v>
      </c>
      <c r="C817" s="175" t="s">
        <v>1918</v>
      </c>
      <c r="D817" s="176" t="str">
        <f>VLOOKUP(E817,'[2]Synthèse Familles'!B:C,2,FALSE)</f>
        <v>3 - Terminaux</v>
      </c>
      <c r="E817" s="176" t="s">
        <v>42</v>
      </c>
      <c r="F817" s="173" t="s">
        <v>1980</v>
      </c>
      <c r="G817" s="177">
        <v>2</v>
      </c>
      <c r="H817" s="173" t="str">
        <f>VLOOKUP(E817,'BPU- Missions M2 et M3'!B:C,2,FALSE)</f>
        <v>3-UTA</v>
      </c>
      <c r="I817" s="173">
        <f>IF(H817="inclus","-",VLOOKUP(H817,'BPU- Missions M2 et M3'!C:D,2,FALSE)*G817)</f>
        <v>0</v>
      </c>
      <c r="J817" s="173"/>
      <c r="K817" s="176"/>
      <c r="L817" s="176" t="s">
        <v>1981</v>
      </c>
      <c r="M817" s="176" t="s">
        <v>210</v>
      </c>
      <c r="N817" s="176">
        <v>5</v>
      </c>
      <c r="O817" s="176"/>
      <c r="P817" s="176" t="s">
        <v>1982</v>
      </c>
      <c r="Q817" s="176" t="s">
        <v>210</v>
      </c>
      <c r="R817" s="173" t="s">
        <v>210</v>
      </c>
      <c r="S817" s="173" t="s">
        <v>210</v>
      </c>
      <c r="T817" s="175" t="s">
        <v>389</v>
      </c>
      <c r="U817" s="178" t="s">
        <v>1983</v>
      </c>
      <c r="V817" s="187" t="str">
        <f>VLOOKUP(B817,'DPF - Montant M2 M3 par site'!A:A,1,FALSE)</f>
        <v>AG1</v>
      </c>
      <c r="W817" s="188"/>
      <c r="AA817" s="189"/>
    </row>
    <row r="818" spans="1:30" s="189" customFormat="1" ht="24.95" customHeight="1" x14ac:dyDescent="0.2">
      <c r="A818" s="175" t="str">
        <f>VLOOKUP(B818,'[2]CCTP lot 1 liste batiment'!B:C,2,FALSE)</f>
        <v>LOT 1</v>
      </c>
      <c r="B818" s="175" t="s">
        <v>1917</v>
      </c>
      <c r="C818" s="175" t="s">
        <v>1918</v>
      </c>
      <c r="D818" s="176" t="str">
        <f>VLOOKUP(E818,'[2]Synthèse Familles'!B:C,2,FALSE)</f>
        <v>3 - Terminaux</v>
      </c>
      <c r="E818" s="176" t="s">
        <v>42</v>
      </c>
      <c r="F818" s="173" t="s">
        <v>1984</v>
      </c>
      <c r="G818" s="177">
        <v>2</v>
      </c>
      <c r="H818" s="173" t="str">
        <f>VLOOKUP(E818,'BPU- Missions M2 et M3'!B:C,2,FALSE)</f>
        <v>3-UTA</v>
      </c>
      <c r="I818" s="173">
        <f>IF(H818="inclus","-",VLOOKUP(H818,'BPU- Missions M2 et M3'!C:D,2,FALSE)*G818)</f>
        <v>0</v>
      </c>
      <c r="J818" s="173"/>
      <c r="K818" s="176"/>
      <c r="L818" s="176" t="s">
        <v>1985</v>
      </c>
      <c r="M818" s="176" t="s">
        <v>210</v>
      </c>
      <c r="N818" s="176" t="s">
        <v>1986</v>
      </c>
      <c r="O818" s="176"/>
      <c r="P818" s="176" t="s">
        <v>1987</v>
      </c>
      <c r="Q818" s="176" t="s">
        <v>210</v>
      </c>
      <c r="R818" s="173" t="s">
        <v>210</v>
      </c>
      <c r="S818" s="173" t="s">
        <v>210</v>
      </c>
      <c r="T818" s="175" t="s">
        <v>389</v>
      </c>
      <c r="U818" s="178" t="s">
        <v>1983</v>
      </c>
      <c r="V818" s="187" t="str">
        <f>VLOOKUP(B818,'DPF - Montant M2 M3 par site'!A:A,1,FALSE)</f>
        <v>AG1</v>
      </c>
      <c r="W818" s="188"/>
      <c r="X818" s="187"/>
      <c r="Y818" s="187"/>
      <c r="Z818" s="187"/>
      <c r="AB818" s="187"/>
      <c r="AC818" s="187"/>
      <c r="AD818" s="187"/>
    </row>
    <row r="819" spans="1:30" s="187" customFormat="1" ht="24.95" customHeight="1" x14ac:dyDescent="0.2">
      <c r="A819" s="175" t="str">
        <f>VLOOKUP(B819,'[2]CCTP lot 1 liste batiment'!B:C,2,FALSE)</f>
        <v>LOT 1</v>
      </c>
      <c r="B819" s="175" t="s">
        <v>1917</v>
      </c>
      <c r="C819" s="175" t="s">
        <v>1918</v>
      </c>
      <c r="D819" s="176" t="str">
        <f>VLOOKUP(E819,'[2]Synthèse Familles'!B:C,2,FALSE)</f>
        <v>4 - Plomberie</v>
      </c>
      <c r="E819" s="176" t="s">
        <v>115</v>
      </c>
      <c r="F819" s="173" t="s">
        <v>1988</v>
      </c>
      <c r="G819" s="177">
        <v>1</v>
      </c>
      <c r="H819" s="173" t="str">
        <f>VLOOKUP(E819,'BPU- Missions M2 et M3'!B:C,2,FALSE)</f>
        <v>4-DISCO</v>
      </c>
      <c r="I819" s="173">
        <f>IF(H819="inclus","-",VLOOKUP(H819,'BPU- Missions M2 et M3'!C:D,2,FALSE)*G819)</f>
        <v>0</v>
      </c>
      <c r="J819" s="173">
        <v>2003</v>
      </c>
      <c r="K819" s="176" t="s">
        <v>1989</v>
      </c>
      <c r="L819" s="176" t="s">
        <v>1990</v>
      </c>
      <c r="M819" s="176">
        <v>93156</v>
      </c>
      <c r="N819" s="176" t="s">
        <v>210</v>
      </c>
      <c r="O819" s="176"/>
      <c r="P819" s="176" t="s">
        <v>1991</v>
      </c>
      <c r="Q819" s="176" t="s">
        <v>210</v>
      </c>
      <c r="R819" s="173" t="s">
        <v>210</v>
      </c>
      <c r="S819" s="173" t="s">
        <v>210</v>
      </c>
      <c r="T819" s="175" t="s">
        <v>320</v>
      </c>
      <c r="U819" s="178" t="s">
        <v>1922</v>
      </c>
      <c r="V819" s="187" t="str">
        <f>VLOOKUP(B819,'DPF - Montant M2 M3 par site'!A:A,1,FALSE)</f>
        <v>AG1</v>
      </c>
      <c r="W819" s="188"/>
      <c r="AA819" s="189"/>
    </row>
    <row r="820" spans="1:30" s="187" customFormat="1" ht="24.95" customHeight="1" x14ac:dyDescent="0.2">
      <c r="A820" s="175" t="str">
        <f>VLOOKUP(B820,'[2]CCTP lot 1 liste batiment'!B:C,2,FALSE)</f>
        <v>LOT 1</v>
      </c>
      <c r="B820" s="175" t="s">
        <v>1917</v>
      </c>
      <c r="C820" s="175" t="s">
        <v>1918</v>
      </c>
      <c r="D820" s="176" t="str">
        <f>VLOOKUP(E820,'[2]Synthèse Familles'!B:C,2,FALSE)</f>
        <v>4 - Plomberie</v>
      </c>
      <c r="E820" s="176" t="s">
        <v>113</v>
      </c>
      <c r="F820" s="173" t="s">
        <v>1630</v>
      </c>
      <c r="G820" s="177">
        <v>1</v>
      </c>
      <c r="H820" s="173" t="str">
        <f>VLOOKUP(E820,'BPU- Missions M2 et M3'!B:C,2,FALSE)</f>
        <v>4-TRAIT</v>
      </c>
      <c r="I820" s="173">
        <f>IF(H820="inclus","-",VLOOKUP(H820,'BPU- Missions M2 et M3'!C:D,2,FALSE)*G820)</f>
        <v>0</v>
      </c>
      <c r="J820" s="173"/>
      <c r="K820" s="176" t="s">
        <v>1992</v>
      </c>
      <c r="L820" s="176" t="s">
        <v>1993</v>
      </c>
      <c r="M820" s="176" t="s">
        <v>210</v>
      </c>
      <c r="N820" s="176" t="s">
        <v>210</v>
      </c>
      <c r="O820" s="176"/>
      <c r="P820" s="176" t="s">
        <v>210</v>
      </c>
      <c r="Q820" s="176" t="s">
        <v>210</v>
      </c>
      <c r="R820" s="173" t="s">
        <v>210</v>
      </c>
      <c r="S820" s="173" t="s">
        <v>210</v>
      </c>
      <c r="T820" s="175" t="s">
        <v>320</v>
      </c>
      <c r="U820" s="178" t="s">
        <v>1922</v>
      </c>
      <c r="V820" s="187" t="str">
        <f>VLOOKUP(B820,'DPF - Montant M2 M3 par site'!A:A,1,FALSE)</f>
        <v>AG1</v>
      </c>
      <c r="W820" s="188"/>
      <c r="AA820" s="189"/>
    </row>
    <row r="821" spans="1:30" s="187" customFormat="1" ht="24.95" customHeight="1" x14ac:dyDescent="0.2">
      <c r="A821" s="175" t="str">
        <f>VLOOKUP(B821,'[2]CCTP lot 1 liste batiment'!B:C,2,FALSE)</f>
        <v>LOT 1</v>
      </c>
      <c r="B821" s="175" t="s">
        <v>1917</v>
      </c>
      <c r="C821" s="175" t="s">
        <v>1918</v>
      </c>
      <c r="D821" s="176" t="str">
        <f>VLOOKUP(E821,'[2]Synthèse Familles'!B:C,2,FALSE)</f>
        <v>4 - Plomberie</v>
      </c>
      <c r="E821" s="176" t="s">
        <v>113</v>
      </c>
      <c r="F821" s="173" t="s">
        <v>639</v>
      </c>
      <c r="G821" s="177">
        <v>1</v>
      </c>
      <c r="H821" s="173" t="str">
        <f>VLOOKUP(E821,'BPU- Missions M2 et M3'!B:C,2,FALSE)</f>
        <v>4-TRAIT</v>
      </c>
      <c r="I821" s="173">
        <f>IF(H821="inclus","-",VLOOKUP(H821,'BPU- Missions M2 et M3'!C:D,2,FALSE)*G821)</f>
        <v>0</v>
      </c>
      <c r="J821" s="173">
        <v>2016</v>
      </c>
      <c r="K821" s="176" t="s">
        <v>1313</v>
      </c>
      <c r="L821" s="176">
        <v>100</v>
      </c>
      <c r="M821" s="176">
        <v>160700471</v>
      </c>
      <c r="N821" s="176" t="s">
        <v>210</v>
      </c>
      <c r="O821" s="176"/>
      <c r="P821" s="176" t="s">
        <v>210</v>
      </c>
      <c r="Q821" s="176" t="s">
        <v>210</v>
      </c>
      <c r="R821" s="173" t="s">
        <v>210</v>
      </c>
      <c r="S821" s="173" t="s">
        <v>210</v>
      </c>
      <c r="T821" s="175" t="s">
        <v>320</v>
      </c>
      <c r="U821" s="178" t="s">
        <v>1922</v>
      </c>
      <c r="V821" s="187" t="str">
        <f>VLOOKUP(B821,'DPF - Montant M2 M3 par site'!A:A,1,FALSE)</f>
        <v>AG1</v>
      </c>
      <c r="W821" s="188"/>
      <c r="AA821" s="189"/>
    </row>
    <row r="822" spans="1:30" s="187" customFormat="1" ht="24.95" customHeight="1" x14ac:dyDescent="0.2">
      <c r="A822" s="175" t="str">
        <f>VLOOKUP(B822,'[2]CCTP lot 1 liste batiment'!B:C,2,FALSE)</f>
        <v>LOT 1</v>
      </c>
      <c r="B822" s="175" t="s">
        <v>1917</v>
      </c>
      <c r="C822" s="175" t="s">
        <v>1918</v>
      </c>
      <c r="D822" s="176" t="str">
        <f>VLOOKUP(E822,'[2]Synthèse Familles'!B:C,2,FALSE)</f>
        <v>5A - Traitement d'air - CTA</v>
      </c>
      <c r="E822" s="176" t="s">
        <v>134</v>
      </c>
      <c r="F822" s="173" t="s">
        <v>1994</v>
      </c>
      <c r="G822" s="177">
        <v>1</v>
      </c>
      <c r="H822" s="173" t="str">
        <f>VLOOKUP(E822,'BPU- Missions M2 et M3'!B:C,2,FALSE)</f>
        <v>5A-CTA2</v>
      </c>
      <c r="I822" s="173">
        <f>IF(H822="inclus","-",VLOOKUP(H822,'BPU- Missions M2 et M3'!C:D,2,FALSE)*G822)</f>
        <v>0</v>
      </c>
      <c r="J822" s="173">
        <v>2000</v>
      </c>
      <c r="K822" s="176" t="s">
        <v>661</v>
      </c>
      <c r="L822" s="176" t="s">
        <v>1995</v>
      </c>
      <c r="M822" s="176" t="s">
        <v>1996</v>
      </c>
      <c r="N822" s="176" t="s">
        <v>210</v>
      </c>
      <c r="O822" s="176" t="s">
        <v>432</v>
      </c>
      <c r="P822" s="176" t="s">
        <v>210</v>
      </c>
      <c r="Q822" s="176" t="s">
        <v>210</v>
      </c>
      <c r="R822" s="173" t="s">
        <v>210</v>
      </c>
      <c r="S822" s="173" t="s">
        <v>210</v>
      </c>
      <c r="T822" s="175" t="s">
        <v>389</v>
      </c>
      <c r="U822" s="178" t="s">
        <v>1944</v>
      </c>
      <c r="V822" s="187" t="str">
        <f>VLOOKUP(B822,'DPF - Montant M2 M3 par site'!A:A,1,FALSE)</f>
        <v>AG1</v>
      </c>
      <c r="W822" s="188"/>
      <c r="AA822" s="189"/>
    </row>
    <row r="823" spans="1:30" s="187" customFormat="1" ht="24.95" customHeight="1" x14ac:dyDescent="0.2">
      <c r="A823" s="175" t="str">
        <f>VLOOKUP(B823,'[2]CCTP lot 1 liste batiment'!B:C,2,FALSE)</f>
        <v>LOT 1</v>
      </c>
      <c r="B823" s="175" t="s">
        <v>1917</v>
      </c>
      <c r="C823" s="175" t="s">
        <v>1918</v>
      </c>
      <c r="D823" s="176" t="str">
        <f>VLOOKUP(E823,'[2]Synthèse Familles'!B:C,2,FALSE)</f>
        <v>5A - Traitement d'air - CTA</v>
      </c>
      <c r="E823" s="176" t="s">
        <v>134</v>
      </c>
      <c r="F823" s="173" t="s">
        <v>1997</v>
      </c>
      <c r="G823" s="177">
        <v>1</v>
      </c>
      <c r="H823" s="173" t="str">
        <f>VLOOKUP(E823,'BPU- Missions M2 et M3'!B:C,2,FALSE)</f>
        <v>5A-CTA2</v>
      </c>
      <c r="I823" s="173">
        <f>IF(H823="inclus","-",VLOOKUP(H823,'BPU- Missions M2 et M3'!C:D,2,FALSE)*G823)</f>
        <v>0</v>
      </c>
      <c r="J823" s="173">
        <v>2002</v>
      </c>
      <c r="K823" s="176" t="s">
        <v>1998</v>
      </c>
      <c r="L823" s="176" t="s">
        <v>1999</v>
      </c>
      <c r="M823" s="176" t="s">
        <v>210</v>
      </c>
      <c r="N823" s="176" t="s">
        <v>210</v>
      </c>
      <c r="O823" s="176" t="s">
        <v>432</v>
      </c>
      <c r="P823" s="176" t="s">
        <v>210</v>
      </c>
      <c r="Q823" s="176" t="s">
        <v>210</v>
      </c>
      <c r="R823" s="173" t="s">
        <v>210</v>
      </c>
      <c r="S823" s="173" t="s">
        <v>210</v>
      </c>
      <c r="T823" s="175" t="s">
        <v>1538</v>
      </c>
      <c r="U823" s="178" t="s">
        <v>301</v>
      </c>
      <c r="V823" s="187" t="str">
        <f>VLOOKUP(B823,'DPF - Montant M2 M3 par site'!A:A,1,FALSE)</f>
        <v>AG1</v>
      </c>
      <c r="W823" s="188"/>
      <c r="AA823" s="189"/>
    </row>
    <row r="824" spans="1:30" s="187" customFormat="1" ht="24.95" customHeight="1" x14ac:dyDescent="0.2">
      <c r="A824" s="175" t="str">
        <f>VLOOKUP(B824,'[2]CCTP lot 1 liste batiment'!B:C,2,FALSE)</f>
        <v>LOT 1</v>
      </c>
      <c r="B824" s="175" t="s">
        <v>1917</v>
      </c>
      <c r="C824" s="175" t="s">
        <v>1918</v>
      </c>
      <c r="D824" s="176" t="str">
        <f>VLOOKUP(E824,'[2]Synthèse Familles'!B:C,2,FALSE)</f>
        <v>5A - Traitement d'air - CTA</v>
      </c>
      <c r="E824" s="176" t="s">
        <v>134</v>
      </c>
      <c r="F824" s="173" t="s">
        <v>2000</v>
      </c>
      <c r="G824" s="177">
        <v>1</v>
      </c>
      <c r="H824" s="173" t="str">
        <f>VLOOKUP(E824,'BPU- Missions M2 et M3'!B:C,2,FALSE)</f>
        <v>5A-CTA2</v>
      </c>
      <c r="I824" s="173">
        <f>IF(H824="inclus","-",VLOOKUP(H824,'BPU- Missions M2 et M3'!C:D,2,FALSE)*G824)</f>
        <v>0</v>
      </c>
      <c r="J824" s="173">
        <v>2017</v>
      </c>
      <c r="K824" s="176" t="s">
        <v>2001</v>
      </c>
      <c r="L824" s="176" t="s">
        <v>2002</v>
      </c>
      <c r="M824" s="176">
        <v>440173001</v>
      </c>
      <c r="N824" s="176" t="s">
        <v>210</v>
      </c>
      <c r="O824" s="176" t="s">
        <v>432</v>
      </c>
      <c r="P824" s="176" t="s">
        <v>210</v>
      </c>
      <c r="Q824" s="176" t="s">
        <v>210</v>
      </c>
      <c r="R824" s="173" t="s">
        <v>210</v>
      </c>
      <c r="S824" s="173" t="s">
        <v>210</v>
      </c>
      <c r="T824" s="175" t="s">
        <v>320</v>
      </c>
      <c r="U824" s="178" t="s">
        <v>1855</v>
      </c>
      <c r="V824" s="187" t="str">
        <f>VLOOKUP(B824,'DPF - Montant M2 M3 par site'!A:A,1,FALSE)</f>
        <v>AG1</v>
      </c>
      <c r="W824" s="188"/>
      <c r="AA824" s="189"/>
    </row>
    <row r="825" spans="1:30" s="187" customFormat="1" ht="24.95" customHeight="1" x14ac:dyDescent="0.2">
      <c r="A825" s="175" t="str">
        <f>VLOOKUP(B825,'[2]CCTP lot 1 liste batiment'!B:C,2,FALSE)</f>
        <v>LOT 1</v>
      </c>
      <c r="B825" s="175" t="s">
        <v>1917</v>
      </c>
      <c r="C825" s="175" t="s">
        <v>1918</v>
      </c>
      <c r="D825" s="176" t="str">
        <f>VLOOKUP(E825,'[2]Synthèse Familles'!B:C,2,FALSE)</f>
        <v>5A - Traitement d'air - CTA</v>
      </c>
      <c r="E825" s="176" t="s">
        <v>134</v>
      </c>
      <c r="F825" s="173" t="s">
        <v>2003</v>
      </c>
      <c r="G825" s="177">
        <v>1</v>
      </c>
      <c r="H825" s="173" t="str">
        <f>VLOOKUP(E825,'BPU- Missions M2 et M3'!B:C,2,FALSE)</f>
        <v>5A-CTA2</v>
      </c>
      <c r="I825" s="173">
        <f>IF(H825="inclus","-",VLOOKUP(H825,'BPU- Missions M2 et M3'!C:D,2,FALSE)*G825)</f>
        <v>0</v>
      </c>
      <c r="J825" s="173"/>
      <c r="K825" s="176" t="s">
        <v>2004</v>
      </c>
      <c r="L825" s="176" t="s">
        <v>2005</v>
      </c>
      <c r="M825" s="176" t="s">
        <v>210</v>
      </c>
      <c r="N825" s="176" t="s">
        <v>210</v>
      </c>
      <c r="O825" s="176" t="s">
        <v>2006</v>
      </c>
      <c r="P825" s="176" t="s">
        <v>2006</v>
      </c>
      <c r="Q825" s="176" t="s">
        <v>210</v>
      </c>
      <c r="R825" s="173" t="s">
        <v>210</v>
      </c>
      <c r="S825" s="173" t="s">
        <v>210</v>
      </c>
      <c r="T825" s="175" t="s">
        <v>389</v>
      </c>
      <c r="U825" s="178" t="s">
        <v>1939</v>
      </c>
      <c r="V825" s="187" t="str">
        <f>VLOOKUP(B825,'DPF - Montant M2 M3 par site'!A:A,1,FALSE)</f>
        <v>AG1</v>
      </c>
      <c r="W825" s="188"/>
      <c r="AA825" s="189"/>
    </row>
    <row r="826" spans="1:30" s="187" customFormat="1" ht="24.95" customHeight="1" x14ac:dyDescent="0.2">
      <c r="A826" s="175" t="str">
        <f>VLOOKUP(B826,'[2]CCTP lot 1 liste batiment'!B:C,2,FALSE)</f>
        <v>LOT 1</v>
      </c>
      <c r="B826" s="175" t="s">
        <v>1917</v>
      </c>
      <c r="C826" s="175" t="s">
        <v>1918</v>
      </c>
      <c r="D826" s="176" t="str">
        <f>VLOOKUP(E826,'[2]Synthèse Familles'!B:C,2,FALSE)</f>
        <v>5A - Traitement d'air - CTA</v>
      </c>
      <c r="E826" s="176" t="s">
        <v>134</v>
      </c>
      <c r="F826" s="173" t="s">
        <v>2007</v>
      </c>
      <c r="G826" s="177">
        <v>1</v>
      </c>
      <c r="H826" s="173" t="str">
        <f>VLOOKUP(E826,'BPU- Missions M2 et M3'!B:C,2,FALSE)</f>
        <v>5A-CTA2</v>
      </c>
      <c r="I826" s="173">
        <f>IF(H826="inclus","-",VLOOKUP(H826,'BPU- Missions M2 et M3'!C:D,2,FALSE)*G826)</f>
        <v>0</v>
      </c>
      <c r="J826" s="173">
        <v>2007</v>
      </c>
      <c r="K826" s="176" t="s">
        <v>495</v>
      </c>
      <c r="L826" s="176" t="s">
        <v>2008</v>
      </c>
      <c r="M826" s="176" t="s">
        <v>210</v>
      </c>
      <c r="N826" s="176" t="s">
        <v>210</v>
      </c>
      <c r="O826" s="176" t="s">
        <v>432</v>
      </c>
      <c r="P826" s="176" t="s">
        <v>2009</v>
      </c>
      <c r="Q826" s="176" t="s">
        <v>210</v>
      </c>
      <c r="R826" s="173" t="s">
        <v>210</v>
      </c>
      <c r="S826" s="173" t="s">
        <v>210</v>
      </c>
      <c r="T826" s="175" t="s">
        <v>320</v>
      </c>
      <c r="U826" s="178" t="s">
        <v>2010</v>
      </c>
      <c r="V826" s="187" t="str">
        <f>VLOOKUP(B826,'DPF - Montant M2 M3 par site'!A:A,1,FALSE)</f>
        <v>AG1</v>
      </c>
      <c r="W826" s="188"/>
      <c r="AA826" s="189"/>
    </row>
    <row r="827" spans="1:30" s="187" customFormat="1" ht="24.95" customHeight="1" x14ac:dyDescent="0.2">
      <c r="A827" s="175" t="str">
        <f>VLOOKUP(B827,'[2]CCTP lot 1 liste batiment'!B:C,2,FALSE)</f>
        <v>LOT 1</v>
      </c>
      <c r="B827" s="175" t="s">
        <v>1917</v>
      </c>
      <c r="C827" s="175" t="s">
        <v>1918</v>
      </c>
      <c r="D827" s="176" t="str">
        <f>VLOOKUP(E827,'[2]Synthèse Familles'!B:C,2,FALSE)</f>
        <v>5A - Traitement d'air - CTA</v>
      </c>
      <c r="E827" s="176" t="s">
        <v>134</v>
      </c>
      <c r="F827" s="173" t="s">
        <v>2027</v>
      </c>
      <c r="G827" s="177">
        <v>1</v>
      </c>
      <c r="H827" s="173" t="str">
        <f>VLOOKUP(E827,'BPU- Missions M2 et M3'!B:C,2,FALSE)</f>
        <v>5A-CTA2</v>
      </c>
      <c r="I827" s="173">
        <f>IF(H827="inclus","-",VLOOKUP(H827,'BPU- Missions M2 et M3'!C:D,2,FALSE)*G827)</f>
        <v>0</v>
      </c>
      <c r="J827" s="173">
        <v>2023</v>
      </c>
      <c r="K827" s="176" t="s">
        <v>2028</v>
      </c>
      <c r="L827" s="176" t="s">
        <v>2029</v>
      </c>
      <c r="M827" s="176"/>
      <c r="N827" s="176"/>
      <c r="O827" s="176"/>
      <c r="P827" s="176"/>
      <c r="Q827" s="176"/>
      <c r="R827" s="173"/>
      <c r="S827" s="173"/>
      <c r="T827" s="175" t="s">
        <v>1538</v>
      </c>
      <c r="U827" s="178" t="s">
        <v>1401</v>
      </c>
      <c r="V827" s="187" t="str">
        <f>VLOOKUP(B827,'DPF - Montant M2 M3 par site'!A:A,1,FALSE)</f>
        <v>AG1</v>
      </c>
      <c r="W827" s="188"/>
      <c r="AA827" s="189"/>
    </row>
    <row r="828" spans="1:30" s="187" customFormat="1" ht="24.95" customHeight="1" x14ac:dyDescent="0.2">
      <c r="A828" s="175" t="str">
        <f>VLOOKUP(B828,'[2]CCTP lot 1 liste batiment'!B:C,2,FALSE)</f>
        <v>LOT 1</v>
      </c>
      <c r="B828" s="175" t="s">
        <v>1917</v>
      </c>
      <c r="C828" s="175" t="s">
        <v>1918</v>
      </c>
      <c r="D828" s="176" t="str">
        <f>VLOOKUP(E828,'[2]Synthèse Familles'!B:C,2,FALSE)</f>
        <v>5B - Traitement d'air - Extracteur</v>
      </c>
      <c r="E828" s="176" t="s">
        <v>48</v>
      </c>
      <c r="F828" s="173" t="s">
        <v>2011</v>
      </c>
      <c r="G828" s="177">
        <v>1</v>
      </c>
      <c r="H828" s="173" t="str">
        <f>VLOOKUP(E828,'BPU- Missions M2 et M3'!B:C,2,FALSE)</f>
        <v>5B-EXT</v>
      </c>
      <c r="I828" s="173">
        <f>IF(H828="inclus","-",VLOOKUP(H828,'BPU- Missions M2 et M3'!C:D,2,FALSE)*G828)</f>
        <v>0</v>
      </c>
      <c r="J828" s="173"/>
      <c r="K828" s="176" t="s">
        <v>2004</v>
      </c>
      <c r="L828" s="176" t="s">
        <v>2012</v>
      </c>
      <c r="M828" s="176" t="s">
        <v>210</v>
      </c>
      <c r="N828" s="176" t="s">
        <v>210</v>
      </c>
      <c r="O828" s="176"/>
      <c r="P828" s="176" t="s">
        <v>2013</v>
      </c>
      <c r="Q828" s="176" t="s">
        <v>210</v>
      </c>
      <c r="R828" s="173" t="s">
        <v>210</v>
      </c>
      <c r="S828" s="173" t="s">
        <v>210</v>
      </c>
      <c r="T828" s="175" t="s">
        <v>1538</v>
      </c>
      <c r="U828" s="178" t="s">
        <v>301</v>
      </c>
      <c r="V828" s="187" t="str">
        <f>VLOOKUP(B828,'DPF - Montant M2 M3 par site'!A:A,1,FALSE)</f>
        <v>AG1</v>
      </c>
      <c r="W828" s="188"/>
      <c r="AA828" s="189"/>
    </row>
    <row r="829" spans="1:30" s="187" customFormat="1" ht="24.95" customHeight="1" x14ac:dyDescent="0.2">
      <c r="A829" s="175" t="str">
        <f>VLOOKUP(B829,'[2]CCTP lot 1 liste batiment'!B:C,2,FALSE)</f>
        <v>LOT 1</v>
      </c>
      <c r="B829" s="175" t="s">
        <v>1917</v>
      </c>
      <c r="C829" s="175" t="s">
        <v>1918</v>
      </c>
      <c r="D829" s="176" t="str">
        <f>VLOOKUP(E829,'[2]Synthèse Familles'!B:C,2,FALSE)</f>
        <v>5B - Traitement d'air - Extracteur</v>
      </c>
      <c r="E829" s="176" t="s">
        <v>48</v>
      </c>
      <c r="F829" s="173" t="s">
        <v>2014</v>
      </c>
      <c r="G829" s="177">
        <v>1</v>
      </c>
      <c r="H829" s="173" t="str">
        <f>VLOOKUP(E829,'BPU- Missions M2 et M3'!B:C,2,FALSE)</f>
        <v>5B-EXT</v>
      </c>
      <c r="I829" s="173">
        <f>IF(H829="inclus","-",VLOOKUP(H829,'BPU- Missions M2 et M3'!C:D,2,FALSE)*G829)</f>
        <v>0</v>
      </c>
      <c r="J829" s="173"/>
      <c r="K829" s="176" t="s">
        <v>251</v>
      </c>
      <c r="L829" s="176" t="s">
        <v>2015</v>
      </c>
      <c r="M829" s="176" t="s">
        <v>210</v>
      </c>
      <c r="N829" s="176" t="s">
        <v>210</v>
      </c>
      <c r="O829" s="176"/>
      <c r="P829" s="176" t="s">
        <v>210</v>
      </c>
      <c r="Q829" s="176" t="s">
        <v>210</v>
      </c>
      <c r="R829" s="173" t="s">
        <v>210</v>
      </c>
      <c r="S829" s="173" t="s">
        <v>210</v>
      </c>
      <c r="T829" s="175" t="s">
        <v>1538</v>
      </c>
      <c r="U829" s="178" t="s">
        <v>301</v>
      </c>
      <c r="V829" s="187" t="str">
        <f>VLOOKUP(B829,'DPF - Montant M2 M3 par site'!A:A,1,FALSE)</f>
        <v>AG1</v>
      </c>
      <c r="W829" s="188"/>
      <c r="AA829" s="189"/>
    </row>
    <row r="830" spans="1:30" s="187" customFormat="1" ht="24.95" customHeight="1" x14ac:dyDescent="0.2">
      <c r="A830" s="175" t="str">
        <f>VLOOKUP(B830,'[2]CCTP lot 1 liste batiment'!B:C,2,FALSE)</f>
        <v>LOT 1</v>
      </c>
      <c r="B830" s="175" t="s">
        <v>1917</v>
      </c>
      <c r="C830" s="175" t="s">
        <v>1918</v>
      </c>
      <c r="D830" s="176" t="str">
        <f>VLOOKUP(E830,'[2]Synthèse Familles'!B:C,2,FALSE)</f>
        <v>5B - Traitement d'air - Extracteur</v>
      </c>
      <c r="E830" s="176" t="s">
        <v>48</v>
      </c>
      <c r="F830" s="173" t="s">
        <v>2016</v>
      </c>
      <c r="G830" s="177">
        <v>1</v>
      </c>
      <c r="H830" s="173" t="str">
        <f>VLOOKUP(E830,'BPU- Missions M2 et M3'!B:C,2,FALSE)</f>
        <v>5B-EXT</v>
      </c>
      <c r="I830" s="173">
        <f>IF(H830="inclus","-",VLOOKUP(H830,'BPU- Missions M2 et M3'!C:D,2,FALSE)*G830)</f>
        <v>0</v>
      </c>
      <c r="J830" s="173" t="s">
        <v>210</v>
      </c>
      <c r="K830" s="176"/>
      <c r="L830" s="176"/>
      <c r="M830" s="176" t="s">
        <v>210</v>
      </c>
      <c r="N830" s="176" t="s">
        <v>210</v>
      </c>
      <c r="O830" s="176"/>
      <c r="P830" s="176" t="s">
        <v>210</v>
      </c>
      <c r="Q830" s="176" t="s">
        <v>210</v>
      </c>
      <c r="R830" s="173" t="s">
        <v>210</v>
      </c>
      <c r="S830" s="173" t="s">
        <v>210</v>
      </c>
      <c r="T830" s="175" t="s">
        <v>320</v>
      </c>
      <c r="U830" s="178" t="s">
        <v>2010</v>
      </c>
      <c r="V830" s="187" t="str">
        <f>VLOOKUP(B830,'DPF - Montant M2 M3 par site'!A:A,1,FALSE)</f>
        <v>AG1</v>
      </c>
      <c r="W830" s="188"/>
      <c r="AA830" s="189"/>
    </row>
    <row r="831" spans="1:30" s="187" customFormat="1" ht="24.95" customHeight="1" x14ac:dyDescent="0.2">
      <c r="A831" s="175" t="str">
        <f>VLOOKUP(B831,'[2]CCTP lot 1 liste batiment'!B:C,2,FALSE)</f>
        <v>LOT 1</v>
      </c>
      <c r="B831" s="175" t="s">
        <v>1917</v>
      </c>
      <c r="C831" s="175" t="s">
        <v>1918</v>
      </c>
      <c r="D831" s="176" t="str">
        <f>VLOOKUP(E831,'[2]Synthèse Familles'!B:C,2,FALSE)</f>
        <v>5B - Traitement d'air - Extracteur</v>
      </c>
      <c r="E831" s="176" t="s">
        <v>48</v>
      </c>
      <c r="F831" s="173" t="s">
        <v>2017</v>
      </c>
      <c r="G831" s="177">
        <v>2</v>
      </c>
      <c r="H831" s="173" t="str">
        <f>VLOOKUP(E831,'BPU- Missions M2 et M3'!B:C,2,FALSE)</f>
        <v>5B-EXT</v>
      </c>
      <c r="I831" s="173">
        <f>IF(H831="inclus","-",VLOOKUP(H831,'BPU- Missions M2 et M3'!C:D,2,FALSE)*G831)</f>
        <v>0</v>
      </c>
      <c r="J831" s="173">
        <v>2021</v>
      </c>
      <c r="K831" s="176" t="s">
        <v>2018</v>
      </c>
      <c r="L831" s="176" t="s">
        <v>2019</v>
      </c>
      <c r="M831" s="176" t="s">
        <v>210</v>
      </c>
      <c r="N831" s="176" t="s">
        <v>210</v>
      </c>
      <c r="O831" s="176"/>
      <c r="P831" s="176" t="s">
        <v>210</v>
      </c>
      <c r="Q831" s="176" t="s">
        <v>210</v>
      </c>
      <c r="R831" s="173" t="s">
        <v>210</v>
      </c>
      <c r="S831" s="173" t="s">
        <v>210</v>
      </c>
      <c r="T831" s="175" t="s">
        <v>320</v>
      </c>
      <c r="U831" s="178" t="s">
        <v>2020</v>
      </c>
      <c r="V831" s="187" t="str">
        <f>VLOOKUP(B831,'DPF - Montant M2 M3 par site'!A:A,1,FALSE)</f>
        <v>AG1</v>
      </c>
      <c r="W831" s="188"/>
      <c r="AA831" s="189"/>
    </row>
    <row r="832" spans="1:30" s="187" customFormat="1" ht="24.95" customHeight="1" x14ac:dyDescent="0.2">
      <c r="A832" s="175" t="str">
        <f>VLOOKUP(B832,'[2]CCTP lot 1 liste batiment'!B:C,2,FALSE)</f>
        <v>LOT 1</v>
      </c>
      <c r="B832" s="175" t="s">
        <v>1917</v>
      </c>
      <c r="C832" s="175" t="s">
        <v>1918</v>
      </c>
      <c r="D832" s="176" t="str">
        <f>VLOOKUP(E832,'[2]Synthèse Familles'!B:C,2,FALSE)</f>
        <v>5B - Traitement d'air - Extracteur</v>
      </c>
      <c r="E832" s="176" t="s">
        <v>48</v>
      </c>
      <c r="F832" s="173" t="s">
        <v>1908</v>
      </c>
      <c r="G832" s="177">
        <v>1</v>
      </c>
      <c r="H832" s="173" t="str">
        <f>VLOOKUP(E832,'BPU- Missions M2 et M3'!B:C,2,FALSE)</f>
        <v>5B-EXT</v>
      </c>
      <c r="I832" s="173">
        <f>IF(H832="inclus","-",VLOOKUP(H832,'BPU- Missions M2 et M3'!C:D,2,FALSE)*G832)</f>
        <v>0</v>
      </c>
      <c r="J832" s="173"/>
      <c r="K832" s="176" t="s">
        <v>1912</v>
      </c>
      <c r="L832" s="176"/>
      <c r="M832" s="176"/>
      <c r="N832" s="176"/>
      <c r="O832" s="176"/>
      <c r="P832" s="176"/>
      <c r="Q832" s="176"/>
      <c r="R832" s="173"/>
      <c r="S832" s="173"/>
      <c r="T832" s="175" t="s">
        <v>1538</v>
      </c>
      <c r="U832" s="178" t="s">
        <v>230</v>
      </c>
      <c r="V832" s="187" t="str">
        <f>VLOOKUP(B832,'DPF - Montant M2 M3 par site'!A:A,1,FALSE)</f>
        <v>AG1</v>
      </c>
      <c r="W832" s="188"/>
      <c r="AA832" s="189"/>
    </row>
    <row r="833" spans="1:30" s="187" customFormat="1" ht="24.95" customHeight="1" x14ac:dyDescent="0.2">
      <c r="A833" s="175" t="str">
        <f>VLOOKUP(B833,'[2]CCTP lot 1 liste batiment'!B:C,2,FALSE)</f>
        <v>LOT 1</v>
      </c>
      <c r="B833" s="175" t="s">
        <v>1917</v>
      </c>
      <c r="C833" s="175" t="s">
        <v>1918</v>
      </c>
      <c r="D833" s="176" t="str">
        <f>VLOOKUP(E833,'[2]Synthèse Familles'!B:C,2,FALSE)</f>
        <v>5B - Traitement d'air - Extracteur</v>
      </c>
      <c r="E833" s="176" t="s">
        <v>48</v>
      </c>
      <c r="F833" s="173" t="s">
        <v>1909</v>
      </c>
      <c r="G833" s="177">
        <v>1</v>
      </c>
      <c r="H833" s="173" t="str">
        <f>VLOOKUP(E833,'BPU- Missions M2 et M3'!B:C,2,FALSE)</f>
        <v>5B-EXT</v>
      </c>
      <c r="I833" s="173">
        <f>IF(H833="inclus","-",VLOOKUP(H833,'BPU- Missions M2 et M3'!C:D,2,FALSE)*G833)</f>
        <v>0</v>
      </c>
      <c r="J833" s="173"/>
      <c r="K833" s="176"/>
      <c r="L833" s="176"/>
      <c r="M833" s="176"/>
      <c r="N833" s="176"/>
      <c r="O833" s="176"/>
      <c r="P833" s="176"/>
      <c r="Q833" s="176"/>
      <c r="R833" s="173"/>
      <c r="S833" s="173"/>
      <c r="T833" s="175" t="s">
        <v>1538</v>
      </c>
      <c r="U833" s="178" t="s">
        <v>230</v>
      </c>
      <c r="V833" s="187" t="str">
        <f>VLOOKUP(B833,'DPF - Montant M2 M3 par site'!A:A,1,FALSE)</f>
        <v>AG1</v>
      </c>
      <c r="W833" s="188"/>
      <c r="AA833" s="189"/>
    </row>
    <row r="834" spans="1:30" s="187" customFormat="1" ht="24.95" customHeight="1" x14ac:dyDescent="0.2">
      <c r="A834" s="175" t="str">
        <f>VLOOKUP(B834,'[2]CCTP lot 1 liste batiment'!B:C,2,FALSE)</f>
        <v>LOT 1</v>
      </c>
      <c r="B834" s="175" t="s">
        <v>1917</v>
      </c>
      <c r="C834" s="175" t="s">
        <v>1918</v>
      </c>
      <c r="D834" s="176" t="str">
        <f>VLOOKUP(E834,'[2]Synthèse Familles'!B:C,2,FALSE)</f>
        <v>5B - Traitement d'air - Extracteur</v>
      </c>
      <c r="E834" s="176" t="s">
        <v>48</v>
      </c>
      <c r="F834" s="173" t="s">
        <v>1910</v>
      </c>
      <c r="G834" s="177">
        <v>2</v>
      </c>
      <c r="H834" s="173" t="str">
        <f>VLOOKUP(E834,'BPU- Missions M2 et M3'!B:C,2,FALSE)</f>
        <v>5B-EXT</v>
      </c>
      <c r="I834" s="173">
        <f>IF(H834="inclus","-",VLOOKUP(H834,'BPU- Missions M2 et M3'!C:D,2,FALSE)*G834)</f>
        <v>0</v>
      </c>
      <c r="J834" s="173"/>
      <c r="K834" s="176"/>
      <c r="L834" s="176"/>
      <c r="M834" s="176"/>
      <c r="N834" s="176"/>
      <c r="O834" s="176"/>
      <c r="P834" s="176"/>
      <c r="Q834" s="176"/>
      <c r="R834" s="173"/>
      <c r="S834" s="173"/>
      <c r="T834" s="175" t="s">
        <v>1538</v>
      </c>
      <c r="U834" s="178" t="s">
        <v>230</v>
      </c>
      <c r="V834" s="187" t="str">
        <f>VLOOKUP(B834,'DPF - Montant M2 M3 par site'!A:A,1,FALSE)</f>
        <v>AG1</v>
      </c>
      <c r="W834" s="188"/>
      <c r="AA834" s="189"/>
    </row>
    <row r="835" spans="1:30" s="187" customFormat="1" ht="24.95" customHeight="1" x14ac:dyDescent="0.2">
      <c r="A835" s="175" t="str">
        <f>VLOOKUP(B835,'[2]CCTP lot 1 liste batiment'!B:C,2,FALSE)</f>
        <v>LOT 1</v>
      </c>
      <c r="B835" s="175" t="s">
        <v>1917</v>
      </c>
      <c r="C835" s="175" t="s">
        <v>1918</v>
      </c>
      <c r="D835" s="176" t="str">
        <f>VLOOKUP(E835,'[2]Synthèse Familles'!B:C,2,FALSE)</f>
        <v>5B - Traitement d'air - Extracteur</v>
      </c>
      <c r="E835" s="176" t="s">
        <v>48</v>
      </c>
      <c r="F835" s="173" t="s">
        <v>1911</v>
      </c>
      <c r="G835" s="177">
        <v>1</v>
      </c>
      <c r="H835" s="173" t="str">
        <f>VLOOKUP(E835,'BPU- Missions M2 et M3'!B:C,2,FALSE)</f>
        <v>5B-EXT</v>
      </c>
      <c r="I835" s="173">
        <f>IF(H835="inclus","-",VLOOKUP(H835,'BPU- Missions M2 et M3'!C:D,2,FALSE)*G835)</f>
        <v>0</v>
      </c>
      <c r="J835" s="173"/>
      <c r="K835" s="176" t="s">
        <v>1912</v>
      </c>
      <c r="L835" s="176"/>
      <c r="M835" s="176"/>
      <c r="N835" s="176"/>
      <c r="O835" s="176"/>
      <c r="P835" s="176"/>
      <c r="Q835" s="176"/>
      <c r="R835" s="173"/>
      <c r="S835" s="173"/>
      <c r="T835" s="175"/>
      <c r="U835" s="178"/>
      <c r="V835" s="187" t="str">
        <f>VLOOKUP(B835,'DPF - Montant M2 M3 par site'!A:A,1,FALSE)</f>
        <v>AG1</v>
      </c>
      <c r="W835" s="188"/>
      <c r="AA835" s="189"/>
    </row>
    <row r="836" spans="1:30" s="187" customFormat="1" ht="24.95" customHeight="1" x14ac:dyDescent="0.2">
      <c r="A836" s="175" t="str">
        <f>VLOOKUP(B836,'[2]CCTP lot 1 liste batiment'!B:C,2,FALSE)</f>
        <v>LOT 1</v>
      </c>
      <c r="B836" s="175" t="s">
        <v>1917</v>
      </c>
      <c r="C836" s="175" t="s">
        <v>1918</v>
      </c>
      <c r="D836" s="176" t="str">
        <f>VLOOKUP(E836,'[2]Synthèse Familles'!B:C,2,FALSE)</f>
        <v>5B - Traitement d'air - Extracteur</v>
      </c>
      <c r="E836" s="176" t="s">
        <v>48</v>
      </c>
      <c r="F836" s="173" t="s">
        <v>2021</v>
      </c>
      <c r="G836" s="177">
        <v>1</v>
      </c>
      <c r="H836" s="173" t="str">
        <f>VLOOKUP(E836,'BPU- Missions M2 et M3'!B:C,2,FALSE)</f>
        <v>5B-EXT</v>
      </c>
      <c r="I836" s="173">
        <f>IF(H836="inclus","-",VLOOKUP(H836,'BPU- Missions M2 et M3'!C:D,2,FALSE)*G836)</f>
        <v>0</v>
      </c>
      <c r="J836" s="173"/>
      <c r="K836" s="176"/>
      <c r="L836" s="176"/>
      <c r="M836" s="176"/>
      <c r="N836" s="176"/>
      <c r="O836" s="176"/>
      <c r="P836" s="176"/>
      <c r="Q836" s="176"/>
      <c r="R836" s="173"/>
      <c r="S836" s="173"/>
      <c r="T836" s="175"/>
      <c r="U836" s="178" t="s">
        <v>230</v>
      </c>
      <c r="V836" s="187" t="str">
        <f>VLOOKUP(B836,'DPF - Montant M2 M3 par site'!A:A,1,FALSE)</f>
        <v>AG1</v>
      </c>
      <c r="W836" s="188"/>
      <c r="AA836" s="189"/>
    </row>
    <row r="837" spans="1:30" s="189" customFormat="1" ht="24.95" customHeight="1" x14ac:dyDescent="0.2">
      <c r="A837" s="175" t="str">
        <f>VLOOKUP(B837,'[2]CCTP lot 1 liste batiment'!B:C,2,FALSE)</f>
        <v>LOT 1</v>
      </c>
      <c r="B837" s="175" t="s">
        <v>1917</v>
      </c>
      <c r="C837" s="175" t="s">
        <v>1918</v>
      </c>
      <c r="D837" s="176" t="str">
        <f>VLOOKUP(E837,'[2]Synthèse Familles'!B:C,2,FALSE)</f>
        <v>5B - Traitement d'air - Extracteur</v>
      </c>
      <c r="E837" s="176" t="s">
        <v>48</v>
      </c>
      <c r="F837" s="173" t="s">
        <v>2022</v>
      </c>
      <c r="G837" s="177">
        <v>1</v>
      </c>
      <c r="H837" s="173" t="str">
        <f>VLOOKUP(E837,'BPU- Missions M2 et M3'!B:C,2,FALSE)</f>
        <v>5B-EXT</v>
      </c>
      <c r="I837" s="173">
        <f>IF(H837="inclus","-",VLOOKUP(H837,'BPU- Missions M2 et M3'!C:D,2,FALSE)*G837)</f>
        <v>0</v>
      </c>
      <c r="J837" s="173" t="s">
        <v>210</v>
      </c>
      <c r="K837" s="176"/>
      <c r="L837" s="176"/>
      <c r="M837" s="176" t="s">
        <v>210</v>
      </c>
      <c r="N837" s="176" t="s">
        <v>210</v>
      </c>
      <c r="O837" s="176"/>
      <c r="P837" s="176" t="s">
        <v>210</v>
      </c>
      <c r="Q837" s="176" t="s">
        <v>210</v>
      </c>
      <c r="R837" s="173" t="s">
        <v>210</v>
      </c>
      <c r="S837" s="173" t="s">
        <v>210</v>
      </c>
      <c r="T837" s="175" t="s">
        <v>229</v>
      </c>
      <c r="U837" s="178" t="s">
        <v>2023</v>
      </c>
      <c r="V837" s="187" t="str">
        <f>VLOOKUP(B837,'DPF - Montant M2 M3 par site'!A:A,1,FALSE)</f>
        <v>AG1</v>
      </c>
      <c r="W837" s="188"/>
      <c r="X837" s="187"/>
      <c r="Y837" s="187"/>
      <c r="Z837" s="187"/>
      <c r="AB837" s="187"/>
      <c r="AC837" s="187"/>
      <c r="AD837" s="187"/>
    </row>
    <row r="838" spans="1:30" s="189" customFormat="1" ht="24.95" customHeight="1" x14ac:dyDescent="0.2">
      <c r="A838" s="175" t="str">
        <f>VLOOKUP(B838,'[2]CCTP lot 1 liste batiment'!B:C,2,FALSE)</f>
        <v>LOT 1</v>
      </c>
      <c r="B838" s="175" t="s">
        <v>1917</v>
      </c>
      <c r="C838" s="175" t="s">
        <v>1918</v>
      </c>
      <c r="D838" s="176" t="str">
        <f>VLOOKUP(E838,'[2]Synthèse Familles'!B:C,2,FALSE)</f>
        <v>5B - Traitement d'air - Extracteur</v>
      </c>
      <c r="E838" s="176" t="s">
        <v>48</v>
      </c>
      <c r="F838" s="173" t="s">
        <v>2024</v>
      </c>
      <c r="G838" s="177">
        <v>1</v>
      </c>
      <c r="H838" s="173" t="str">
        <f>VLOOKUP(E838,'BPU- Missions M2 et M3'!B:C,2,FALSE)</f>
        <v>5B-EXT</v>
      </c>
      <c r="I838" s="173">
        <f>IF(H838="inclus","-",VLOOKUP(H838,'BPU- Missions M2 et M3'!C:D,2,FALSE)*G838)</f>
        <v>0</v>
      </c>
      <c r="J838" s="173"/>
      <c r="K838" s="176" t="s">
        <v>2001</v>
      </c>
      <c r="L838" s="176" t="s">
        <v>2025</v>
      </c>
      <c r="M838" s="176">
        <v>348150003</v>
      </c>
      <c r="N838" s="176" t="s">
        <v>2026</v>
      </c>
      <c r="O838" s="176"/>
      <c r="P838" s="176" t="s">
        <v>210</v>
      </c>
      <c r="Q838" s="176" t="s">
        <v>210</v>
      </c>
      <c r="R838" s="173" t="s">
        <v>210</v>
      </c>
      <c r="S838" s="173" t="s">
        <v>210</v>
      </c>
      <c r="T838" s="175" t="s">
        <v>1538</v>
      </c>
      <c r="U838" s="178" t="s">
        <v>301</v>
      </c>
      <c r="V838" s="187" t="str">
        <f>VLOOKUP(B838,'DPF - Montant M2 M3 par site'!A:A,1,FALSE)</f>
        <v>AG1</v>
      </c>
      <c r="W838" s="188"/>
      <c r="X838" s="187"/>
      <c r="Y838" s="187"/>
      <c r="Z838" s="187"/>
      <c r="AB838" s="187"/>
      <c r="AC838" s="187"/>
      <c r="AD838" s="187"/>
    </row>
    <row r="839" spans="1:30" s="189" customFormat="1" ht="24.95" customHeight="1" x14ac:dyDescent="0.2">
      <c r="A839" s="175" t="str">
        <f>VLOOKUP(B839,'[2]CCTP lot 1 liste batiment'!B:C,2,FALSE)</f>
        <v>LOT 1</v>
      </c>
      <c r="B839" s="175" t="s">
        <v>1917</v>
      </c>
      <c r="C839" s="175" t="s">
        <v>1918</v>
      </c>
      <c r="D839" s="176" t="str">
        <f>VLOOKUP(E839,'[2]Synthèse Familles'!B:C,2,FALSE)</f>
        <v>5C - Traitement d'air - Réseaux</v>
      </c>
      <c r="E839" s="176" t="s">
        <v>140</v>
      </c>
      <c r="F839" s="173" t="s">
        <v>864</v>
      </c>
      <c r="G839" s="177">
        <v>2000</v>
      </c>
      <c r="H839" s="173" t="str">
        <f>VLOOKUP(E839,'BPU- Missions M2 et M3'!B:C,2,FALSE)</f>
        <v>5C-AERAU</v>
      </c>
      <c r="I839" s="173">
        <f>IF(H839="inclus","-",VLOOKUP(H839,'BPU- Missions M2 et M3'!C:D,2,FALSE)*G839)</f>
        <v>0</v>
      </c>
      <c r="J839" s="173"/>
      <c r="K839" s="176"/>
      <c r="L839" s="176"/>
      <c r="M839" s="176"/>
      <c r="N839" s="176"/>
      <c r="O839" s="176"/>
      <c r="P839" s="176"/>
      <c r="Q839" s="176"/>
      <c r="R839" s="173"/>
      <c r="S839" s="173"/>
      <c r="T839" s="175" t="s">
        <v>276</v>
      </c>
      <c r="U839" s="178" t="s">
        <v>277</v>
      </c>
      <c r="V839" s="187" t="str">
        <f>VLOOKUP(B839,'DPF - Montant M2 M3 par site'!A:A,1,FALSE)</f>
        <v>AG1</v>
      </c>
      <c r="W839" s="188"/>
      <c r="X839" s="187"/>
      <c r="Y839" s="187"/>
      <c r="Z839" s="187"/>
      <c r="AB839" s="187"/>
      <c r="AC839" s="187"/>
      <c r="AD839" s="187"/>
    </row>
    <row r="840" spans="1:30" s="189" customFormat="1" ht="24.95" customHeight="1" x14ac:dyDescent="0.2">
      <c r="A840" s="175" t="str">
        <f>VLOOKUP(B840,'[2]CCTP lot 1 liste batiment'!B:C,2,FALSE)</f>
        <v>LOT 1</v>
      </c>
      <c r="B840" s="175" t="s">
        <v>1917</v>
      </c>
      <c r="C840" s="175" t="s">
        <v>1918</v>
      </c>
      <c r="D840" s="176" t="str">
        <f>VLOOKUP(E840,'[2]Synthèse Familles'!B:C,2,FALSE)</f>
        <v>7-Automate</v>
      </c>
      <c r="E840" s="176" t="s">
        <v>57</v>
      </c>
      <c r="F840" s="173" t="s">
        <v>278</v>
      </c>
      <c r="G840" s="177">
        <v>1</v>
      </c>
      <c r="H840" s="173" t="str">
        <f>VLOOKUP(E840,'BPU- Missions M2 et M3'!B:C,2,FALSE)</f>
        <v>7-AUTOM3</v>
      </c>
      <c r="I840" s="173">
        <f>IF(H840="inclus","-",VLOOKUP(H840,'BPU- Missions M2 et M3'!C:D,2,FALSE)*G840)</f>
        <v>0</v>
      </c>
      <c r="J840" s="173"/>
      <c r="K840" s="176" t="s">
        <v>413</v>
      </c>
      <c r="L840" s="176" t="s">
        <v>728</v>
      </c>
      <c r="M840" s="176" t="s">
        <v>210</v>
      </c>
      <c r="N840" s="176" t="s">
        <v>210</v>
      </c>
      <c r="O840" s="176"/>
      <c r="P840" s="176" t="s">
        <v>2030</v>
      </c>
      <c r="Q840" s="176" t="s">
        <v>210</v>
      </c>
      <c r="R840" s="173" t="s">
        <v>210</v>
      </c>
      <c r="S840" s="173" t="s">
        <v>210</v>
      </c>
      <c r="T840" s="175" t="s">
        <v>1538</v>
      </c>
      <c r="U840" s="178" t="s">
        <v>301</v>
      </c>
      <c r="V840" s="187" t="str">
        <f>VLOOKUP(B840,'DPF - Montant M2 M3 par site'!A:A,1,FALSE)</f>
        <v>AG1</v>
      </c>
      <c r="W840" s="188"/>
      <c r="X840" s="187"/>
      <c r="Y840" s="187"/>
      <c r="Z840" s="187"/>
      <c r="AB840" s="187"/>
      <c r="AC840" s="187"/>
      <c r="AD840" s="187"/>
    </row>
    <row r="841" spans="1:30" s="189" customFormat="1" ht="24.95" customHeight="1" x14ac:dyDescent="0.2">
      <c r="A841" s="175" t="str">
        <f>VLOOKUP(B841,'[2]CCTP lot 1 liste batiment'!B:C,2,FALSE)</f>
        <v>LOT 1</v>
      </c>
      <c r="B841" s="175" t="s">
        <v>2032</v>
      </c>
      <c r="C841" s="175" t="s">
        <v>2031</v>
      </c>
      <c r="D841" s="176" t="str">
        <f>VLOOKUP(E841,'[2]Synthèse Familles'!B:C,2,FALSE)</f>
        <v>1B - Distribution chaud</v>
      </c>
      <c r="E841" s="176" t="s">
        <v>162</v>
      </c>
      <c r="F841" s="173" t="s">
        <v>297</v>
      </c>
      <c r="G841" s="177">
        <v>1</v>
      </c>
      <c r="H841" s="173" t="str">
        <f>VLOOKUP(E841,'BPU- Missions M2 et M3'!B:C,2,FALSE)</f>
        <v>Inclus</v>
      </c>
      <c r="I841" s="173" t="str">
        <f>IF(H841="inclus","-",VLOOKUP(H841,'BPU- Missions M2 et M3'!C:D,2,FALSE)*G841)</f>
        <v>-</v>
      </c>
      <c r="J841" s="173"/>
      <c r="K841" s="176" t="s">
        <v>2033</v>
      </c>
      <c r="L841" s="176" t="s">
        <v>2034</v>
      </c>
      <c r="M841" s="176"/>
      <c r="N841" s="176"/>
      <c r="O841" s="176"/>
      <c r="P841" s="176"/>
      <c r="Q841" s="176"/>
      <c r="R841" s="173"/>
      <c r="S841" s="173"/>
      <c r="T841" s="175" t="s">
        <v>514</v>
      </c>
      <c r="U841" s="178" t="s">
        <v>2035</v>
      </c>
      <c r="V841" s="187" t="str">
        <f>VLOOKUP(B841,'DPF - Montant M2 M3 par site'!A:A,1,FALSE)</f>
        <v>AI1</v>
      </c>
      <c r="W841" s="188"/>
      <c r="X841" s="187"/>
      <c r="Y841" s="187"/>
      <c r="Z841" s="187"/>
      <c r="AB841" s="187"/>
      <c r="AC841" s="187"/>
      <c r="AD841" s="187"/>
    </row>
    <row r="842" spans="1:30" s="189" customFormat="1" ht="24.95" customHeight="1" x14ac:dyDescent="0.2">
      <c r="A842" s="175" t="str">
        <f>VLOOKUP(B842,'[2]CCTP lot 1 liste batiment'!B:C,2,FALSE)</f>
        <v>LOT 1</v>
      </c>
      <c r="B842" s="175" t="s">
        <v>2032</v>
      </c>
      <c r="C842" s="175" t="s">
        <v>2031</v>
      </c>
      <c r="D842" s="176" t="str">
        <f>VLOOKUP(E842,'[2]Synthèse Familles'!B:C,2,FALSE)</f>
        <v>1B - Distribution chaud</v>
      </c>
      <c r="E842" s="176" t="s">
        <v>162</v>
      </c>
      <c r="F842" s="173" t="s">
        <v>297</v>
      </c>
      <c r="G842" s="177">
        <v>1</v>
      </c>
      <c r="H842" s="173" t="str">
        <f>VLOOKUP(E842,'BPU- Missions M2 et M3'!B:C,2,FALSE)</f>
        <v>Inclus</v>
      </c>
      <c r="I842" s="173" t="str">
        <f>IF(H842="inclus","-",VLOOKUP(H842,'BPU- Missions M2 et M3'!C:D,2,FALSE)*G842)</f>
        <v>-</v>
      </c>
      <c r="J842" s="173"/>
      <c r="K842" s="176" t="s">
        <v>2033</v>
      </c>
      <c r="L842" s="176" t="s">
        <v>2036</v>
      </c>
      <c r="M842" s="176"/>
      <c r="N842" s="176"/>
      <c r="O842" s="176"/>
      <c r="P842" s="176"/>
      <c r="Q842" s="176"/>
      <c r="R842" s="173"/>
      <c r="S842" s="173"/>
      <c r="T842" s="175" t="s">
        <v>389</v>
      </c>
      <c r="U842" s="178" t="s">
        <v>2037</v>
      </c>
      <c r="V842" s="187" t="str">
        <f>VLOOKUP(B842,'DPF - Montant M2 M3 par site'!A:A,1,FALSE)</f>
        <v>AI1</v>
      </c>
      <c r="W842" s="188"/>
      <c r="X842" s="187"/>
      <c r="Y842" s="187"/>
      <c r="Z842" s="187"/>
      <c r="AB842" s="187"/>
      <c r="AC842" s="187"/>
      <c r="AD842" s="187"/>
    </row>
    <row r="843" spans="1:30" s="187" customFormat="1" ht="24.95" customHeight="1" x14ac:dyDescent="0.2">
      <c r="A843" s="175" t="str">
        <f>VLOOKUP(B843,'[2]CCTP lot 1 liste batiment'!B:C,2,FALSE)</f>
        <v>LOT 1</v>
      </c>
      <c r="B843" s="175" t="s">
        <v>2032</v>
      </c>
      <c r="C843" s="175" t="s">
        <v>2031</v>
      </c>
      <c r="D843" s="176" t="str">
        <f>VLOOKUP(E843,'[2]Synthèse Familles'!B:C,2,FALSE)</f>
        <v>1B - Distribution chaud</v>
      </c>
      <c r="E843" s="176" t="s">
        <v>161</v>
      </c>
      <c r="F843" s="173" t="s">
        <v>2038</v>
      </c>
      <c r="G843" s="177">
        <v>1</v>
      </c>
      <c r="H843" s="173" t="str">
        <f>VLOOKUP(E843,'BPU- Missions M2 et M3'!B:C,2,FALSE)</f>
        <v>Inclus</v>
      </c>
      <c r="I843" s="173" t="str">
        <f>IF(H843="inclus","-",VLOOKUP(H843,'BPU- Missions M2 et M3'!C:D,2,FALSE)*G843)</f>
        <v>-</v>
      </c>
      <c r="J843" s="173"/>
      <c r="K843" s="176" t="s">
        <v>707</v>
      </c>
      <c r="L843" s="176" t="s">
        <v>2039</v>
      </c>
      <c r="M843" s="176"/>
      <c r="N843" s="176"/>
      <c r="O843" s="176"/>
      <c r="P843" s="176"/>
      <c r="Q843" s="176"/>
      <c r="R843" s="173"/>
      <c r="S843" s="173"/>
      <c r="T843" s="175" t="s">
        <v>514</v>
      </c>
      <c r="U843" s="178" t="s">
        <v>2035</v>
      </c>
      <c r="V843" s="187" t="str">
        <f>VLOOKUP(B843,'DPF - Montant M2 M3 par site'!A:A,1,FALSE)</f>
        <v>AI1</v>
      </c>
      <c r="W843" s="188"/>
      <c r="AA843" s="189"/>
    </row>
    <row r="844" spans="1:30" s="187" customFormat="1" ht="24.95" customHeight="1" x14ac:dyDescent="0.2">
      <c r="A844" s="175" t="str">
        <f>VLOOKUP(B844,'[2]CCTP lot 1 liste batiment'!B:C,2,FALSE)</f>
        <v>LOT 1</v>
      </c>
      <c r="B844" s="175" t="s">
        <v>2032</v>
      </c>
      <c r="C844" s="175" t="s">
        <v>2031</v>
      </c>
      <c r="D844" s="176" t="str">
        <f>VLOOKUP(E844,'[2]Synthèse Familles'!B:C,2,FALSE)</f>
        <v>1B - Distribution chaud</v>
      </c>
      <c r="E844" s="176" t="s">
        <v>161</v>
      </c>
      <c r="F844" s="173" t="s">
        <v>2038</v>
      </c>
      <c r="G844" s="177">
        <v>1</v>
      </c>
      <c r="H844" s="173" t="str">
        <f>VLOOKUP(E844,'BPU- Missions M2 et M3'!B:C,2,FALSE)</f>
        <v>Inclus</v>
      </c>
      <c r="I844" s="173" t="str">
        <f>IF(H844="inclus","-",VLOOKUP(H844,'BPU- Missions M2 et M3'!C:D,2,FALSE)*G844)</f>
        <v>-</v>
      </c>
      <c r="J844" s="173"/>
      <c r="K844" s="176" t="s">
        <v>707</v>
      </c>
      <c r="L844" s="176" t="s">
        <v>2040</v>
      </c>
      <c r="M844" s="176"/>
      <c r="N844" s="176"/>
      <c r="O844" s="176"/>
      <c r="P844" s="176"/>
      <c r="Q844" s="176"/>
      <c r="R844" s="173"/>
      <c r="S844" s="173"/>
      <c r="T844" s="175" t="s">
        <v>389</v>
      </c>
      <c r="U844" s="178" t="s">
        <v>2037</v>
      </c>
      <c r="V844" s="187" t="str">
        <f>VLOOKUP(B844,'DPF - Montant M2 M3 par site'!A:A,1,FALSE)</f>
        <v>AI1</v>
      </c>
      <c r="W844" s="188"/>
      <c r="AA844" s="189"/>
    </row>
    <row r="845" spans="1:30" s="187" customFormat="1" ht="24.95" customHeight="1" x14ac:dyDescent="0.2">
      <c r="A845" s="175" t="str">
        <f>VLOOKUP(B845,'[2]CCTP lot 1 liste batiment'!B:C,2,FALSE)</f>
        <v>LOT 1</v>
      </c>
      <c r="B845" s="175" t="s">
        <v>2032</v>
      </c>
      <c r="C845" s="175" t="s">
        <v>2031</v>
      </c>
      <c r="D845" s="176" t="str">
        <f>VLOOKUP(E845,'[2]Synthèse Familles'!B:C,2,FALSE)</f>
        <v>2C - Détente directe</v>
      </c>
      <c r="E845" s="176" t="s">
        <v>89</v>
      </c>
      <c r="F845" s="176" t="s">
        <v>2041</v>
      </c>
      <c r="G845" s="177">
        <v>6</v>
      </c>
      <c r="H845" s="173" t="str">
        <f>VLOOKUP(E845,'BPU- Missions M2 et M3'!B:C,2,FALSE)</f>
        <v>2C-SPL1</v>
      </c>
      <c r="I845" s="173">
        <f>IF(H845="inclus","-",VLOOKUP(H845,'BPU- Missions M2 et M3'!C:D,2,FALSE)*G845)</f>
        <v>0</v>
      </c>
      <c r="J845" s="173">
        <v>2022</v>
      </c>
      <c r="K845" s="176" t="s">
        <v>608</v>
      </c>
      <c r="L845" s="176" t="s">
        <v>2042</v>
      </c>
      <c r="M845" s="176">
        <v>2380730652</v>
      </c>
      <c r="N845" s="176"/>
      <c r="O845" s="176"/>
      <c r="P845" s="176" t="s">
        <v>2043</v>
      </c>
      <c r="Q845" s="176" t="s">
        <v>234</v>
      </c>
      <c r="R845" s="173">
        <v>3.5</v>
      </c>
      <c r="S845" s="173">
        <v>7.3</v>
      </c>
      <c r="T845" s="175" t="s">
        <v>211</v>
      </c>
      <c r="U845" s="178" t="s">
        <v>2044</v>
      </c>
      <c r="V845" s="187" t="str">
        <f>VLOOKUP(B845,'DPF - Montant M2 M3 par site'!A:A,1,FALSE)</f>
        <v>AI1</v>
      </c>
      <c r="W845" s="188"/>
      <c r="AA845" s="189"/>
    </row>
    <row r="846" spans="1:30" s="187" customFormat="1" ht="24.95" customHeight="1" x14ac:dyDescent="0.2">
      <c r="A846" s="175" t="str">
        <f>VLOOKUP(B846,'[2]CCTP lot 1 liste batiment'!B:C,2,FALSE)</f>
        <v>LOT 1</v>
      </c>
      <c r="B846" s="175" t="s">
        <v>2032</v>
      </c>
      <c r="C846" s="175" t="s">
        <v>2031</v>
      </c>
      <c r="D846" s="176" t="str">
        <f>VLOOKUP(E846,'[2]Synthèse Familles'!B:C,2,FALSE)</f>
        <v>2C - Détente directe</v>
      </c>
      <c r="E846" s="176" t="s">
        <v>89</v>
      </c>
      <c r="F846" s="176" t="s">
        <v>2041</v>
      </c>
      <c r="G846" s="177">
        <v>3</v>
      </c>
      <c r="H846" s="173" t="str">
        <f>VLOOKUP(E846,'BPU- Missions M2 et M3'!B:C,2,FALSE)</f>
        <v>2C-SPL1</v>
      </c>
      <c r="I846" s="173">
        <f>IF(H846="inclus","-",VLOOKUP(H846,'BPU- Missions M2 et M3'!C:D,2,FALSE)*G846)</f>
        <v>0</v>
      </c>
      <c r="J846" s="173"/>
      <c r="K846" s="176" t="s">
        <v>904</v>
      </c>
      <c r="L846" s="176" t="s">
        <v>2042</v>
      </c>
      <c r="M846" s="176">
        <v>2373724867</v>
      </c>
      <c r="N846" s="176"/>
      <c r="O846" s="176"/>
      <c r="P846" s="176"/>
      <c r="Q846" s="176" t="s">
        <v>234</v>
      </c>
      <c r="R846" s="173">
        <v>3.5</v>
      </c>
      <c r="S846" s="173">
        <v>7.3</v>
      </c>
      <c r="T846" s="175" t="s">
        <v>514</v>
      </c>
      <c r="U846" s="178" t="s">
        <v>2035</v>
      </c>
      <c r="V846" s="187" t="str">
        <f>VLOOKUP(B846,'DPF - Montant M2 M3 par site'!A:A,1,FALSE)</f>
        <v>AI1</v>
      </c>
      <c r="W846" s="188"/>
      <c r="AA846" s="189"/>
    </row>
    <row r="847" spans="1:30" s="187" customFormat="1" ht="24.95" customHeight="1" x14ac:dyDescent="0.2">
      <c r="A847" s="175" t="str">
        <f>VLOOKUP(B847,'[2]CCTP lot 1 liste batiment'!B:C,2,FALSE)</f>
        <v>LOT 1</v>
      </c>
      <c r="B847" s="175" t="s">
        <v>2032</v>
      </c>
      <c r="C847" s="175" t="s">
        <v>2031</v>
      </c>
      <c r="D847" s="176" t="str">
        <f>VLOOKUP(E847,'[2]Synthèse Familles'!B:C,2,FALSE)</f>
        <v>2C - Détente directe</v>
      </c>
      <c r="E847" s="176" t="s">
        <v>89</v>
      </c>
      <c r="F847" s="176" t="s">
        <v>1265</v>
      </c>
      <c r="G847" s="177">
        <v>6</v>
      </c>
      <c r="H847" s="173" t="str">
        <f>VLOOKUP(E847,'BPU- Missions M2 et M3'!B:C,2,FALSE)</f>
        <v>2C-SPL1</v>
      </c>
      <c r="I847" s="173">
        <f>IF(H847="inclus","-",VLOOKUP(H847,'BPU- Missions M2 et M3'!C:D,2,FALSE)*G847)</f>
        <v>0</v>
      </c>
      <c r="J847" s="173">
        <v>2007</v>
      </c>
      <c r="K847" s="176" t="s">
        <v>902</v>
      </c>
      <c r="L847" s="176" t="s">
        <v>2045</v>
      </c>
      <c r="M847" s="176" t="s">
        <v>2046</v>
      </c>
      <c r="N847" s="176"/>
      <c r="O847" s="176"/>
      <c r="P847" s="176" t="s">
        <v>2047</v>
      </c>
      <c r="Q847" s="176" t="s">
        <v>234</v>
      </c>
      <c r="R847" s="173">
        <v>1</v>
      </c>
      <c r="S847" s="173">
        <v>2.1</v>
      </c>
      <c r="T847" s="175" t="s">
        <v>514</v>
      </c>
      <c r="U847" s="178" t="s">
        <v>2035</v>
      </c>
      <c r="V847" s="187" t="str">
        <f>VLOOKUP(B847,'DPF - Montant M2 M3 par site'!A:A,1,FALSE)</f>
        <v>AI1</v>
      </c>
      <c r="W847" s="188"/>
      <c r="AA847" s="189"/>
    </row>
    <row r="848" spans="1:30" s="187" customFormat="1" ht="24.95" customHeight="1" x14ac:dyDescent="0.2">
      <c r="A848" s="175" t="str">
        <f>VLOOKUP(B848,'[2]CCTP lot 1 liste batiment'!B:C,2,FALSE)</f>
        <v>LOT 1</v>
      </c>
      <c r="B848" s="175" t="s">
        <v>2032</v>
      </c>
      <c r="C848" s="175" t="s">
        <v>2031</v>
      </c>
      <c r="D848" s="176" t="str">
        <f>VLOOKUP(E848,'[2]Synthèse Familles'!B:C,2,FALSE)</f>
        <v>2C - Détente directe</v>
      </c>
      <c r="E848" s="176" t="s">
        <v>89</v>
      </c>
      <c r="F848" s="176" t="s">
        <v>1265</v>
      </c>
      <c r="G848" s="177">
        <v>1</v>
      </c>
      <c r="H848" s="173" t="str">
        <f>VLOOKUP(E848,'BPU- Missions M2 et M3'!B:C,2,FALSE)</f>
        <v>2C-SPL1</v>
      </c>
      <c r="I848" s="173">
        <f>IF(H848="inclus","-",VLOOKUP(H848,'BPU- Missions M2 et M3'!C:D,2,FALSE)*G848)</f>
        <v>0</v>
      </c>
      <c r="J848" s="173">
        <v>2000</v>
      </c>
      <c r="K848" s="176"/>
      <c r="L848" s="176"/>
      <c r="M848" s="176"/>
      <c r="N848" s="176"/>
      <c r="O848" s="176"/>
      <c r="P848" s="176"/>
      <c r="Q848" s="176"/>
      <c r="R848" s="173"/>
      <c r="S848" s="173"/>
      <c r="T848" s="175"/>
      <c r="U848" s="178"/>
      <c r="V848" s="187" t="str">
        <f>VLOOKUP(B848,'DPF - Montant M2 M3 par site'!A:A,1,FALSE)</f>
        <v>AI1</v>
      </c>
      <c r="W848" s="188"/>
      <c r="AA848" s="189"/>
    </row>
    <row r="849" spans="1:30" s="187" customFormat="1" ht="24.95" customHeight="1" x14ac:dyDescent="0.2">
      <c r="A849" s="175" t="str">
        <f>VLOOKUP(B849,'[2]CCTP lot 1 liste batiment'!B:C,2,FALSE)</f>
        <v>LOT 1</v>
      </c>
      <c r="B849" s="175" t="s">
        <v>2032</v>
      </c>
      <c r="C849" s="175" t="s">
        <v>2031</v>
      </c>
      <c r="D849" s="176" t="str">
        <f>VLOOKUP(E849,'[2]Synthèse Familles'!B:C,2,FALSE)</f>
        <v>3 - Terminaux</v>
      </c>
      <c r="E849" s="176" t="s">
        <v>101</v>
      </c>
      <c r="F849" s="173" t="s">
        <v>1443</v>
      </c>
      <c r="G849" s="177">
        <v>1</v>
      </c>
      <c r="H849" s="173" t="str">
        <f>VLOOKUP(E849,'BPU- Missions M2 et M3'!B:C,2,FALSE)</f>
        <v>Inclus</v>
      </c>
      <c r="I849" s="173" t="str">
        <f>IF(H849="inclus","-",VLOOKUP(H849,'BPU- Missions M2 et M3'!C:D,2,FALSE)*G849)</f>
        <v>-</v>
      </c>
      <c r="J849" s="173"/>
      <c r="K849" s="176" t="s">
        <v>2048</v>
      </c>
      <c r="L849" s="176"/>
      <c r="M849" s="176"/>
      <c r="N849" s="176"/>
      <c r="O849" s="176"/>
      <c r="P849" s="176"/>
      <c r="Q849" s="176"/>
      <c r="R849" s="173"/>
      <c r="S849" s="173"/>
      <c r="T849" s="175" t="s">
        <v>514</v>
      </c>
      <c r="U849" s="178" t="s">
        <v>2035</v>
      </c>
      <c r="V849" s="187" t="str">
        <f>VLOOKUP(B849,'DPF - Montant M2 M3 par site'!A:A,1,FALSE)</f>
        <v>AI1</v>
      </c>
      <c r="W849" s="188"/>
      <c r="AA849" s="189"/>
    </row>
    <row r="850" spans="1:30" s="187" customFormat="1" ht="24.95" customHeight="1" x14ac:dyDescent="0.2">
      <c r="A850" s="175" t="str">
        <f>VLOOKUP(B850,'[2]CCTP lot 1 liste batiment'!B:C,2,FALSE)</f>
        <v>LOT 1</v>
      </c>
      <c r="B850" s="175" t="s">
        <v>2032</v>
      </c>
      <c r="C850" s="175" t="s">
        <v>2031</v>
      </c>
      <c r="D850" s="176" t="str">
        <f>VLOOKUP(E850,'[2]Synthèse Familles'!B:C,2,FALSE)</f>
        <v>3 - Terminaux</v>
      </c>
      <c r="E850" s="176" t="s">
        <v>101</v>
      </c>
      <c r="F850" s="173" t="s">
        <v>1443</v>
      </c>
      <c r="G850" s="177">
        <v>1</v>
      </c>
      <c r="H850" s="173" t="str">
        <f>VLOOKUP(E850,'BPU- Missions M2 et M3'!B:C,2,FALSE)</f>
        <v>Inclus</v>
      </c>
      <c r="I850" s="173" t="str">
        <f>IF(H850="inclus","-",VLOOKUP(H850,'BPU- Missions M2 et M3'!C:D,2,FALSE)*G850)</f>
        <v>-</v>
      </c>
      <c r="J850" s="173"/>
      <c r="K850" s="176" t="s">
        <v>2048</v>
      </c>
      <c r="L850" s="176"/>
      <c r="M850" s="176"/>
      <c r="N850" s="176"/>
      <c r="O850" s="176"/>
      <c r="P850" s="176"/>
      <c r="Q850" s="176"/>
      <c r="R850" s="173"/>
      <c r="S850" s="173"/>
      <c r="T850" s="175" t="s">
        <v>389</v>
      </c>
      <c r="U850" s="178" t="s">
        <v>2037</v>
      </c>
      <c r="V850" s="187" t="str">
        <f>VLOOKUP(B850,'DPF - Montant M2 M3 par site'!A:A,1,FALSE)</f>
        <v>AI1</v>
      </c>
      <c r="W850" s="188"/>
      <c r="AA850" s="189"/>
    </row>
    <row r="851" spans="1:30" s="187" customFormat="1" ht="24.95" customHeight="1" x14ac:dyDescent="0.2">
      <c r="A851" s="175" t="str">
        <f>VLOOKUP(B851,'[2]CCTP lot 1 liste batiment'!B:C,2,FALSE)</f>
        <v>LOT 1</v>
      </c>
      <c r="B851" s="175" t="s">
        <v>2032</v>
      </c>
      <c r="C851" s="175" t="s">
        <v>2031</v>
      </c>
      <c r="D851" s="176" t="str">
        <f>VLOOKUP(E851,'[2]Synthèse Familles'!B:C,2,FALSE)</f>
        <v>5A - Traitement d'air - CTA</v>
      </c>
      <c r="E851" s="176" t="s">
        <v>133</v>
      </c>
      <c r="F851" s="173" t="s">
        <v>2050</v>
      </c>
      <c r="G851" s="177">
        <v>1</v>
      </c>
      <c r="H851" s="173" t="str">
        <f>VLOOKUP(E851,'BPU- Missions M2 et M3'!B:C,2,FALSE)</f>
        <v>5A-CTA1</v>
      </c>
      <c r="I851" s="173">
        <f>IF(H851="inclus","-",VLOOKUP(H851,'BPU- Missions M2 et M3'!C:D,2,FALSE)*G851)</f>
        <v>0</v>
      </c>
      <c r="J851" s="173"/>
      <c r="K851" s="176"/>
      <c r="L851" s="176"/>
      <c r="M851" s="176"/>
      <c r="N851" s="176"/>
      <c r="O851" s="176" t="s">
        <v>432</v>
      </c>
      <c r="P851" s="176"/>
      <c r="Q851" s="176"/>
      <c r="R851" s="173"/>
      <c r="S851" s="173"/>
      <c r="T851" s="175" t="s">
        <v>514</v>
      </c>
      <c r="U851" s="178" t="s">
        <v>2035</v>
      </c>
      <c r="V851" s="187" t="str">
        <f>VLOOKUP(B851,'DPF - Montant M2 M3 par site'!A:A,1,FALSE)</f>
        <v>AI1</v>
      </c>
      <c r="W851" s="188"/>
      <c r="AA851" s="189"/>
    </row>
    <row r="852" spans="1:30" s="187" customFormat="1" ht="24.95" customHeight="1" x14ac:dyDescent="0.2">
      <c r="A852" s="175" t="str">
        <f>VLOOKUP(B852,'[2]CCTP lot 1 liste batiment'!B:C,2,FALSE)</f>
        <v>LOT 1</v>
      </c>
      <c r="B852" s="175" t="s">
        <v>2032</v>
      </c>
      <c r="C852" s="175" t="s">
        <v>2031</v>
      </c>
      <c r="D852" s="176" t="str">
        <f>VLOOKUP(E852,'[2]Synthèse Familles'!B:C,2,FALSE)</f>
        <v>5A - Traitement d'air - CTA</v>
      </c>
      <c r="E852" s="176" t="s">
        <v>133</v>
      </c>
      <c r="F852" s="173" t="s">
        <v>2050</v>
      </c>
      <c r="G852" s="177">
        <v>1</v>
      </c>
      <c r="H852" s="173" t="str">
        <f>VLOOKUP(E852,'BPU- Missions M2 et M3'!B:C,2,FALSE)</f>
        <v>5A-CTA1</v>
      </c>
      <c r="I852" s="173">
        <f>IF(H852="inclus","-",VLOOKUP(H852,'BPU- Missions M2 et M3'!C:D,2,FALSE)*G852)</f>
        <v>0</v>
      </c>
      <c r="J852" s="173"/>
      <c r="K852" s="176"/>
      <c r="L852" s="176"/>
      <c r="M852" s="176"/>
      <c r="N852" s="176"/>
      <c r="O852" s="176" t="s">
        <v>432</v>
      </c>
      <c r="P852" s="176"/>
      <c r="Q852" s="176"/>
      <c r="R852" s="173"/>
      <c r="S852" s="173"/>
      <c r="T852" s="175" t="s">
        <v>389</v>
      </c>
      <c r="U852" s="178" t="s">
        <v>2037</v>
      </c>
      <c r="V852" s="187" t="str">
        <f>VLOOKUP(B852,'DPF - Montant M2 M3 par site'!A:A,1,FALSE)</f>
        <v>AI1</v>
      </c>
      <c r="W852" s="188"/>
      <c r="AA852" s="189"/>
    </row>
    <row r="853" spans="1:30" s="187" customFormat="1" ht="24.95" customHeight="1" x14ac:dyDescent="0.2">
      <c r="A853" s="175" t="str">
        <f>VLOOKUP(B853,'[2]CCTP lot 1 liste batiment'!B:C,2,FALSE)</f>
        <v>LOT 1</v>
      </c>
      <c r="B853" s="175" t="s">
        <v>2032</v>
      </c>
      <c r="C853" s="175" t="s">
        <v>2031</v>
      </c>
      <c r="D853" s="176" t="str">
        <f>VLOOKUP(E853,'[2]Synthèse Familles'!B:C,2,FALSE)</f>
        <v>5A - Traitement d'air - CTA</v>
      </c>
      <c r="E853" s="176" t="s">
        <v>134</v>
      </c>
      <c r="F853" s="173" t="s">
        <v>431</v>
      </c>
      <c r="G853" s="177">
        <v>1</v>
      </c>
      <c r="H853" s="173" t="str">
        <f>VLOOKUP(E853,'BPU- Missions M2 et M3'!B:C,2,FALSE)</f>
        <v>5A-CTA2</v>
      </c>
      <c r="I853" s="173">
        <f>IF(H853="inclus","-",VLOOKUP(H853,'BPU- Missions M2 et M3'!C:D,2,FALSE)*G853)</f>
        <v>0</v>
      </c>
      <c r="J853" s="173"/>
      <c r="K853" s="176" t="s">
        <v>2048</v>
      </c>
      <c r="L853" s="176" t="s">
        <v>2049</v>
      </c>
      <c r="M853" s="176"/>
      <c r="N853" s="176"/>
      <c r="O853" s="176" t="s">
        <v>432</v>
      </c>
      <c r="P853" s="176"/>
      <c r="Q853" s="176"/>
      <c r="R853" s="173"/>
      <c r="S853" s="173"/>
      <c r="T853" s="175" t="s">
        <v>514</v>
      </c>
      <c r="U853" s="178" t="s">
        <v>2035</v>
      </c>
      <c r="V853" s="187" t="str">
        <f>VLOOKUP(B853,'DPF - Montant M2 M3 par site'!A:A,1,FALSE)</f>
        <v>AI1</v>
      </c>
      <c r="W853" s="188"/>
      <c r="AA853" s="189"/>
    </row>
    <row r="854" spans="1:30" s="187" customFormat="1" ht="24.95" customHeight="1" x14ac:dyDescent="0.2">
      <c r="A854" s="175" t="str">
        <f>VLOOKUP(B854,'[2]CCTP lot 1 liste batiment'!B:C,2,FALSE)</f>
        <v>LOT 1</v>
      </c>
      <c r="B854" s="175" t="s">
        <v>2032</v>
      </c>
      <c r="C854" s="175" t="s">
        <v>2031</v>
      </c>
      <c r="D854" s="176" t="str">
        <f>VLOOKUP(E854,'[2]Synthèse Familles'!B:C,2,FALSE)</f>
        <v>5A - Traitement d'air - CTA</v>
      </c>
      <c r="E854" s="176" t="s">
        <v>134</v>
      </c>
      <c r="F854" s="173" t="s">
        <v>431</v>
      </c>
      <c r="G854" s="177">
        <v>1</v>
      </c>
      <c r="H854" s="173" t="str">
        <f>VLOOKUP(E854,'BPU- Missions M2 et M3'!B:C,2,FALSE)</f>
        <v>5A-CTA2</v>
      </c>
      <c r="I854" s="173">
        <f>IF(H854="inclus","-",VLOOKUP(H854,'BPU- Missions M2 et M3'!C:D,2,FALSE)*G854)</f>
        <v>0</v>
      </c>
      <c r="J854" s="173"/>
      <c r="K854" s="176" t="s">
        <v>2048</v>
      </c>
      <c r="L854" s="176" t="s">
        <v>2051</v>
      </c>
      <c r="M854" s="176"/>
      <c r="N854" s="176"/>
      <c r="O854" s="176" t="s">
        <v>432</v>
      </c>
      <c r="P854" s="176"/>
      <c r="Q854" s="176"/>
      <c r="R854" s="173"/>
      <c r="S854" s="173"/>
      <c r="T854" s="175" t="s">
        <v>389</v>
      </c>
      <c r="U854" s="178" t="s">
        <v>2037</v>
      </c>
      <c r="V854" s="187" t="str">
        <f>VLOOKUP(B854,'DPF - Montant M2 M3 par site'!A:A,1,FALSE)</f>
        <v>AI1</v>
      </c>
      <c r="W854" s="188"/>
      <c r="AA854" s="189"/>
    </row>
    <row r="855" spans="1:30" s="187" customFormat="1" ht="24.95" customHeight="1" x14ac:dyDescent="0.2">
      <c r="A855" s="175" t="str">
        <f>VLOOKUP(B855,'[2]CCTP lot 1 liste batiment'!B:C,2,FALSE)</f>
        <v>LOT 1</v>
      </c>
      <c r="B855" s="175" t="s">
        <v>2032</v>
      </c>
      <c r="C855" s="175" t="s">
        <v>2031</v>
      </c>
      <c r="D855" s="176" t="str">
        <f>VLOOKUP(E855,'[2]Synthèse Familles'!B:C,2,FALSE)</f>
        <v>5B - Traitement d'air - Extracteur</v>
      </c>
      <c r="E855" s="176" t="s">
        <v>48</v>
      </c>
      <c r="F855" s="173" t="s">
        <v>507</v>
      </c>
      <c r="G855" s="177">
        <v>1</v>
      </c>
      <c r="H855" s="173" t="str">
        <f>VLOOKUP(E855,'BPU- Missions M2 et M3'!B:C,2,FALSE)</f>
        <v>5B-EXT</v>
      </c>
      <c r="I855" s="173">
        <f>IF(H855="inclus","-",VLOOKUP(H855,'BPU- Missions M2 et M3'!C:D,2,FALSE)*G855)</f>
        <v>0</v>
      </c>
      <c r="J855" s="173"/>
      <c r="K855" s="176"/>
      <c r="L855" s="176"/>
      <c r="M855" s="176"/>
      <c r="N855" s="176"/>
      <c r="O855" s="176"/>
      <c r="P855" s="176"/>
      <c r="Q855" s="176"/>
      <c r="R855" s="173"/>
      <c r="S855" s="173"/>
      <c r="T855" s="175" t="s">
        <v>514</v>
      </c>
      <c r="U855" s="178" t="s">
        <v>2035</v>
      </c>
      <c r="V855" s="187" t="str">
        <f>VLOOKUP(B855,'DPF - Montant M2 M3 par site'!A:A,1,FALSE)</f>
        <v>AI1</v>
      </c>
      <c r="W855" s="188"/>
      <c r="AA855" s="189"/>
    </row>
    <row r="856" spans="1:30" s="187" customFormat="1" ht="24.95" customHeight="1" x14ac:dyDescent="0.2">
      <c r="A856" s="175" t="str">
        <f>VLOOKUP(B856,'[2]CCTP lot 1 liste batiment'!B:C,2,FALSE)</f>
        <v>LOT 1</v>
      </c>
      <c r="B856" s="175" t="s">
        <v>2032</v>
      </c>
      <c r="C856" s="175" t="s">
        <v>2031</v>
      </c>
      <c r="D856" s="176" t="str">
        <f>VLOOKUP(E856,'[2]Synthèse Familles'!B:C,2,FALSE)</f>
        <v>5B - Traitement d'air - Extracteur</v>
      </c>
      <c r="E856" s="176" t="s">
        <v>48</v>
      </c>
      <c r="F856" s="173" t="s">
        <v>507</v>
      </c>
      <c r="G856" s="177">
        <v>1</v>
      </c>
      <c r="H856" s="173" t="str">
        <f>VLOOKUP(E856,'BPU- Missions M2 et M3'!B:C,2,FALSE)</f>
        <v>5B-EXT</v>
      </c>
      <c r="I856" s="173">
        <f>IF(H856="inclus","-",VLOOKUP(H856,'BPU- Missions M2 et M3'!C:D,2,FALSE)*G856)</f>
        <v>0</v>
      </c>
      <c r="J856" s="173"/>
      <c r="K856" s="176"/>
      <c r="L856" s="176"/>
      <c r="M856" s="176"/>
      <c r="N856" s="176"/>
      <c r="O856" s="176"/>
      <c r="P856" s="176"/>
      <c r="Q856" s="176"/>
      <c r="R856" s="173"/>
      <c r="S856" s="173"/>
      <c r="T856" s="175" t="s">
        <v>320</v>
      </c>
      <c r="U856" s="178" t="s">
        <v>2052</v>
      </c>
      <c r="V856" s="187" t="str">
        <f>VLOOKUP(B856,'DPF - Montant M2 M3 par site'!A:A,1,FALSE)</f>
        <v>AI1</v>
      </c>
      <c r="W856" s="188"/>
      <c r="AA856" s="189"/>
    </row>
    <row r="857" spans="1:30" s="187" customFormat="1" ht="24.95" customHeight="1" x14ac:dyDescent="0.2">
      <c r="A857" s="175" t="str">
        <f>VLOOKUP(B857,'[2]CCTP lot 1 liste batiment'!B:C,2,FALSE)</f>
        <v>LOT 1</v>
      </c>
      <c r="B857" s="175" t="s">
        <v>2032</v>
      </c>
      <c r="C857" s="175" t="s">
        <v>2031</v>
      </c>
      <c r="D857" s="176" t="str">
        <f>VLOOKUP(E857,'[2]Synthèse Familles'!B:C,2,FALSE)</f>
        <v>5C - Traitement d'air - Réseaux</v>
      </c>
      <c r="E857" s="176" t="s">
        <v>140</v>
      </c>
      <c r="F857" s="173" t="s">
        <v>864</v>
      </c>
      <c r="G857" s="177">
        <v>500</v>
      </c>
      <c r="H857" s="173" t="str">
        <f>VLOOKUP(E857,'BPU- Missions M2 et M3'!B:C,2,FALSE)</f>
        <v>5C-AERAU</v>
      </c>
      <c r="I857" s="173">
        <f>IF(H857="inclus","-",VLOOKUP(H857,'BPU- Missions M2 et M3'!C:D,2,FALSE)*G857)</f>
        <v>0</v>
      </c>
      <c r="J857" s="173"/>
      <c r="K857" s="176"/>
      <c r="L857" s="176"/>
      <c r="M857" s="176"/>
      <c r="N857" s="176"/>
      <c r="O857" s="176"/>
      <c r="P857" s="176"/>
      <c r="Q857" s="176"/>
      <c r="R857" s="173"/>
      <c r="S857" s="173"/>
      <c r="T857" s="175" t="s">
        <v>276</v>
      </c>
      <c r="U857" s="178" t="s">
        <v>277</v>
      </c>
      <c r="V857" s="187" t="str">
        <f>VLOOKUP(B857,'DPF - Montant M2 M3 par site'!A:A,1,FALSE)</f>
        <v>AI1</v>
      </c>
      <c r="W857" s="188"/>
      <c r="AA857" s="189"/>
    </row>
    <row r="858" spans="1:30" s="187" customFormat="1" ht="24.95" customHeight="1" x14ac:dyDescent="0.2">
      <c r="A858" s="175" t="str">
        <f>VLOOKUP(B858,'[2]CCTP lot 1 liste batiment'!B:C,2,FALSE)</f>
        <v>LOT 1</v>
      </c>
      <c r="B858" s="175" t="s">
        <v>2059</v>
      </c>
      <c r="C858" s="175" t="s">
        <v>2060</v>
      </c>
      <c r="D858" s="176" t="str">
        <f>VLOOKUP(E858,'[2]Synthèse Familles'!B:C,2,FALSE)</f>
        <v>1B - Distribution chaud</v>
      </c>
      <c r="E858" s="176" t="s">
        <v>3361</v>
      </c>
      <c r="F858" s="173" t="s">
        <v>1687</v>
      </c>
      <c r="G858" s="177">
        <v>8</v>
      </c>
      <c r="H858" s="173" t="str">
        <f>VLOOKUP(E858,'BPU- Missions M2 et M3'!B:C,2,FALSE)</f>
        <v>1B-SSEC</v>
      </c>
      <c r="I858" s="173">
        <f>IF(H858="inclus","-",VLOOKUP(H858,'BPU- Missions M2 et M3'!C:D,2,FALSE)*G858)</f>
        <v>0</v>
      </c>
      <c r="J858" s="173"/>
      <c r="K858" s="176"/>
      <c r="L858" s="176"/>
      <c r="M858" s="176" t="s">
        <v>210</v>
      </c>
      <c r="N858" s="176" t="s">
        <v>210</v>
      </c>
      <c r="O858" s="176"/>
      <c r="P858" s="176" t="s">
        <v>210</v>
      </c>
      <c r="Q858" s="176" t="s">
        <v>210</v>
      </c>
      <c r="R858" s="173" t="s">
        <v>210</v>
      </c>
      <c r="S858" s="173" t="s">
        <v>210</v>
      </c>
      <c r="T858" s="175"/>
      <c r="U858" s="178"/>
      <c r="V858" s="187" t="str">
        <f>VLOOKUP(B858,'DPF - Montant M2 M3 par site'!A:A,1,FALSE)</f>
        <v>AL1</v>
      </c>
      <c r="W858" s="188"/>
      <c r="AA858" s="189"/>
    </row>
    <row r="859" spans="1:30" s="187" customFormat="1" ht="24.95" customHeight="1" x14ac:dyDescent="0.2">
      <c r="A859" s="175" t="str">
        <f>VLOOKUP(B859,'[2]CCTP lot 1 liste batiment'!B:C,2,FALSE)</f>
        <v>LOT 1</v>
      </c>
      <c r="B859" s="175" t="s">
        <v>2059</v>
      </c>
      <c r="C859" s="175" t="s">
        <v>2060</v>
      </c>
      <c r="D859" s="176" t="str">
        <f>VLOOKUP(E859,'[2]Synthèse Familles'!B:C,2,FALSE)</f>
        <v>1B - Distribution chaud</v>
      </c>
      <c r="E859" s="176" t="s">
        <v>162</v>
      </c>
      <c r="F859" s="173" t="s">
        <v>282</v>
      </c>
      <c r="G859" s="177">
        <v>1</v>
      </c>
      <c r="H859" s="173" t="str">
        <f>VLOOKUP(E859,'BPU- Missions M2 et M3'!B:C,2,FALSE)</f>
        <v>Inclus</v>
      </c>
      <c r="I859" s="173" t="str">
        <f>IF(H859="inclus","-",VLOOKUP(H859,'BPU- Missions M2 et M3'!C:D,2,FALSE)*G859)</f>
        <v>-</v>
      </c>
      <c r="J859" s="173">
        <v>1996</v>
      </c>
      <c r="K859" s="176" t="s">
        <v>893</v>
      </c>
      <c r="L859" s="176"/>
      <c r="M859" s="176"/>
      <c r="N859" s="176"/>
      <c r="O859" s="176"/>
      <c r="P859" s="176" t="s">
        <v>2061</v>
      </c>
      <c r="Q859" s="176"/>
      <c r="R859" s="173"/>
      <c r="S859" s="173"/>
      <c r="T859" s="175" t="s">
        <v>320</v>
      </c>
      <c r="U859" s="178" t="s">
        <v>2062</v>
      </c>
      <c r="V859" s="187" t="str">
        <f>VLOOKUP(B859,'DPF - Montant M2 M3 par site'!A:A,1,FALSE)</f>
        <v>AL1</v>
      </c>
      <c r="W859" s="188"/>
      <c r="AA859" s="189"/>
    </row>
    <row r="860" spans="1:30" s="189" customFormat="1" ht="24.95" customHeight="1" x14ac:dyDescent="0.2">
      <c r="A860" s="175" t="str">
        <f>VLOOKUP(B860,'[2]CCTP lot 1 liste batiment'!B:C,2,FALSE)</f>
        <v>LOT 1</v>
      </c>
      <c r="B860" s="175" t="s">
        <v>2059</v>
      </c>
      <c r="C860" s="175" t="s">
        <v>2060</v>
      </c>
      <c r="D860" s="176" t="str">
        <f>VLOOKUP(E860,'[2]Synthèse Familles'!B:C,2,FALSE)</f>
        <v>1B - Distribution chaud</v>
      </c>
      <c r="E860" s="176" t="s">
        <v>162</v>
      </c>
      <c r="F860" s="173" t="s">
        <v>2063</v>
      </c>
      <c r="G860" s="177">
        <v>1</v>
      </c>
      <c r="H860" s="173" t="str">
        <f>VLOOKUP(E860,'BPU- Missions M2 et M3'!B:C,2,FALSE)</f>
        <v>Inclus</v>
      </c>
      <c r="I860" s="173" t="str">
        <f>IF(H860="inclus","-",VLOOKUP(H860,'BPU- Missions M2 et M3'!C:D,2,FALSE)*G860)</f>
        <v>-</v>
      </c>
      <c r="J860" s="173"/>
      <c r="K860" s="176" t="s">
        <v>433</v>
      </c>
      <c r="L860" s="176" t="s">
        <v>2064</v>
      </c>
      <c r="M860" s="176"/>
      <c r="N860" s="176"/>
      <c r="O860" s="176"/>
      <c r="P860" s="176"/>
      <c r="Q860" s="176"/>
      <c r="R860" s="173"/>
      <c r="S860" s="173"/>
      <c r="T860" s="175" t="s">
        <v>320</v>
      </c>
      <c r="U860" s="178" t="s">
        <v>2065</v>
      </c>
      <c r="V860" s="187" t="str">
        <f>VLOOKUP(B860,'DPF - Montant M2 M3 par site'!A:A,1,FALSE)</f>
        <v>AL1</v>
      </c>
      <c r="W860" s="188"/>
      <c r="X860" s="187"/>
      <c r="Y860" s="187"/>
      <c r="Z860" s="187"/>
      <c r="AB860" s="187"/>
      <c r="AC860" s="187"/>
      <c r="AD860" s="187"/>
    </row>
    <row r="861" spans="1:30" s="187" customFormat="1" ht="24.95" customHeight="1" x14ac:dyDescent="0.2">
      <c r="A861" s="175" t="str">
        <f>VLOOKUP(B861,'[2]CCTP lot 1 liste batiment'!B:C,2,FALSE)</f>
        <v>LOT 1</v>
      </c>
      <c r="B861" s="175" t="s">
        <v>2059</v>
      </c>
      <c r="C861" s="175" t="s">
        <v>2060</v>
      </c>
      <c r="D861" s="176" t="str">
        <f>VLOOKUP(E861,'[2]Synthèse Familles'!B:C,2,FALSE)</f>
        <v>1B - Distribution chaud</v>
      </c>
      <c r="E861" s="176" t="s">
        <v>162</v>
      </c>
      <c r="F861" s="173" t="s">
        <v>2066</v>
      </c>
      <c r="G861" s="177">
        <v>1</v>
      </c>
      <c r="H861" s="173" t="str">
        <f>VLOOKUP(E861,'BPU- Missions M2 et M3'!B:C,2,FALSE)</f>
        <v>Inclus</v>
      </c>
      <c r="I861" s="173" t="str">
        <f>IF(H861="inclus","-",VLOOKUP(H861,'BPU- Missions M2 et M3'!C:D,2,FALSE)*G861)</f>
        <v>-</v>
      </c>
      <c r="J861" s="173"/>
      <c r="K861" s="176" t="s">
        <v>433</v>
      </c>
      <c r="L861" s="176" t="s">
        <v>2067</v>
      </c>
      <c r="M861" s="176"/>
      <c r="N861" s="176"/>
      <c r="O861" s="176"/>
      <c r="P861" s="176"/>
      <c r="Q861" s="176"/>
      <c r="R861" s="173"/>
      <c r="S861" s="173"/>
      <c r="T861" s="175" t="s">
        <v>320</v>
      </c>
      <c r="U861" s="178" t="s">
        <v>2068</v>
      </c>
      <c r="V861" s="187" t="str">
        <f>VLOOKUP(B861,'DPF - Montant M2 M3 par site'!A:A,1,FALSE)</f>
        <v>AL1</v>
      </c>
      <c r="W861" s="188"/>
      <c r="AA861" s="189"/>
    </row>
    <row r="862" spans="1:30" s="187" customFormat="1" ht="24.95" customHeight="1" x14ac:dyDescent="0.2">
      <c r="A862" s="175" t="str">
        <f>VLOOKUP(B862,'[2]CCTP lot 1 liste batiment'!B:C,2,FALSE)</f>
        <v>LOT 1</v>
      </c>
      <c r="B862" s="175" t="s">
        <v>2059</v>
      </c>
      <c r="C862" s="175" t="s">
        <v>2060</v>
      </c>
      <c r="D862" s="176" t="str">
        <f>VLOOKUP(E862,'[2]Synthèse Familles'!B:C,2,FALSE)</f>
        <v>1B - Distribution chaud</v>
      </c>
      <c r="E862" s="176" t="s">
        <v>162</v>
      </c>
      <c r="F862" s="173" t="s">
        <v>2069</v>
      </c>
      <c r="G862" s="177">
        <v>1</v>
      </c>
      <c r="H862" s="173" t="str">
        <f>VLOOKUP(E862,'BPU- Missions M2 et M3'!B:C,2,FALSE)</f>
        <v>Inclus</v>
      </c>
      <c r="I862" s="173" t="str">
        <f>IF(H862="inclus","-",VLOOKUP(H862,'BPU- Missions M2 et M3'!C:D,2,FALSE)*G862)</f>
        <v>-</v>
      </c>
      <c r="J862" s="173"/>
      <c r="K862" s="176" t="s">
        <v>433</v>
      </c>
      <c r="L862" s="176" t="s">
        <v>2070</v>
      </c>
      <c r="M862" s="176"/>
      <c r="N862" s="176"/>
      <c r="O862" s="176"/>
      <c r="P862" s="176"/>
      <c r="Q862" s="176"/>
      <c r="R862" s="173"/>
      <c r="S862" s="173"/>
      <c r="T862" s="175" t="s">
        <v>320</v>
      </c>
      <c r="U862" s="178" t="s">
        <v>2071</v>
      </c>
      <c r="V862" s="187" t="str">
        <f>VLOOKUP(B862,'DPF - Montant M2 M3 par site'!A:A,1,FALSE)</f>
        <v>AL1</v>
      </c>
      <c r="W862" s="188"/>
      <c r="AA862" s="189"/>
    </row>
    <row r="863" spans="1:30" s="187" customFormat="1" ht="24.95" customHeight="1" x14ac:dyDescent="0.2">
      <c r="A863" s="175" t="str">
        <f>VLOOKUP(B863,'[2]CCTP lot 1 liste batiment'!B:C,2,FALSE)</f>
        <v>LOT 1</v>
      </c>
      <c r="B863" s="175" t="s">
        <v>2059</v>
      </c>
      <c r="C863" s="175" t="s">
        <v>2060</v>
      </c>
      <c r="D863" s="176" t="str">
        <f>VLOOKUP(E863,'[2]Synthèse Familles'!B:C,2,FALSE)</f>
        <v>1B - Distribution chaud</v>
      </c>
      <c r="E863" s="176" t="s">
        <v>162</v>
      </c>
      <c r="F863" s="173" t="s">
        <v>285</v>
      </c>
      <c r="G863" s="177">
        <v>1</v>
      </c>
      <c r="H863" s="173" t="str">
        <f>VLOOKUP(E863,'BPU- Missions M2 et M3'!B:C,2,FALSE)</f>
        <v>Inclus</v>
      </c>
      <c r="I863" s="173" t="str">
        <f>IF(H863="inclus","-",VLOOKUP(H863,'BPU- Missions M2 et M3'!C:D,2,FALSE)*G863)</f>
        <v>-</v>
      </c>
      <c r="J863" s="173"/>
      <c r="K863" s="176"/>
      <c r="L863" s="176"/>
      <c r="M863" s="176"/>
      <c r="N863" s="176"/>
      <c r="O863" s="176"/>
      <c r="P863" s="176"/>
      <c r="Q863" s="176"/>
      <c r="R863" s="173"/>
      <c r="S863" s="173"/>
      <c r="T863" s="175" t="s">
        <v>211</v>
      </c>
      <c r="U863" s="178" t="s">
        <v>2072</v>
      </c>
      <c r="V863" s="187" t="str">
        <f>VLOOKUP(B863,'DPF - Montant M2 M3 par site'!A:A,1,FALSE)</f>
        <v>AL1</v>
      </c>
      <c r="W863" s="188"/>
      <c r="AA863" s="189"/>
    </row>
    <row r="864" spans="1:30" s="187" customFormat="1" ht="24.95" customHeight="1" x14ac:dyDescent="0.2">
      <c r="A864" s="175" t="str">
        <f>VLOOKUP(B864,'[2]CCTP lot 1 liste batiment'!B:C,2,FALSE)</f>
        <v>LOT 1</v>
      </c>
      <c r="B864" s="175" t="s">
        <v>2059</v>
      </c>
      <c r="C864" s="175" t="s">
        <v>2060</v>
      </c>
      <c r="D864" s="176" t="str">
        <f>VLOOKUP(E864,'[2]Synthèse Familles'!B:C,2,FALSE)</f>
        <v>1B - Distribution chaud</v>
      </c>
      <c r="E864" s="176" t="s">
        <v>162</v>
      </c>
      <c r="F864" s="173" t="s">
        <v>285</v>
      </c>
      <c r="G864" s="177">
        <v>1</v>
      </c>
      <c r="H864" s="173" t="str">
        <f>VLOOKUP(E864,'BPU- Missions M2 et M3'!B:C,2,FALSE)</f>
        <v>Inclus</v>
      </c>
      <c r="I864" s="173" t="str">
        <f>IF(H864="inclus","-",VLOOKUP(H864,'BPU- Missions M2 et M3'!C:D,2,FALSE)*G864)</f>
        <v>-</v>
      </c>
      <c r="J864" s="173"/>
      <c r="K864" s="176" t="s">
        <v>412</v>
      </c>
      <c r="L864" s="176" t="s">
        <v>2073</v>
      </c>
      <c r="M864" s="176"/>
      <c r="N864" s="176"/>
      <c r="O864" s="176"/>
      <c r="P864" s="176"/>
      <c r="Q864" s="176"/>
      <c r="R864" s="173"/>
      <c r="S864" s="173"/>
      <c r="T864" s="175" t="s">
        <v>320</v>
      </c>
      <c r="U864" s="178" t="s">
        <v>2074</v>
      </c>
      <c r="V864" s="187" t="str">
        <f>VLOOKUP(B864,'DPF - Montant M2 M3 par site'!A:A,1,FALSE)</f>
        <v>AL1</v>
      </c>
      <c r="W864" s="188"/>
      <c r="AA864" s="189"/>
    </row>
    <row r="865" spans="1:27" s="187" customFormat="1" ht="24.95" customHeight="1" x14ac:dyDescent="0.2">
      <c r="A865" s="175" t="str">
        <f>VLOOKUP(B865,'[2]CCTP lot 1 liste batiment'!B:C,2,FALSE)</f>
        <v>LOT 1</v>
      </c>
      <c r="B865" s="175" t="s">
        <v>2059</v>
      </c>
      <c r="C865" s="175" t="s">
        <v>2060</v>
      </c>
      <c r="D865" s="176" t="str">
        <f>VLOOKUP(E865,'[2]Synthèse Familles'!B:C,2,FALSE)</f>
        <v>1B - Distribution chaud</v>
      </c>
      <c r="E865" s="176" t="s">
        <v>161</v>
      </c>
      <c r="F865" s="173" t="s">
        <v>2075</v>
      </c>
      <c r="G865" s="177">
        <v>1</v>
      </c>
      <c r="H865" s="173" t="str">
        <f>VLOOKUP(E865,'BPU- Missions M2 et M3'!B:C,2,FALSE)</f>
        <v>Inclus</v>
      </c>
      <c r="I865" s="173" t="str">
        <f>IF(H865="inclus","-",VLOOKUP(H865,'BPU- Missions M2 et M3'!C:D,2,FALSE)*G865)</f>
        <v>-</v>
      </c>
      <c r="J865" s="173"/>
      <c r="K865" s="176"/>
      <c r="L865" s="176" t="s">
        <v>2076</v>
      </c>
      <c r="M865" s="176"/>
      <c r="N865" s="176"/>
      <c r="O865" s="176"/>
      <c r="P865" s="176"/>
      <c r="Q865" s="176"/>
      <c r="R865" s="173"/>
      <c r="S865" s="173"/>
      <c r="T865" s="175" t="s">
        <v>211</v>
      </c>
      <c r="U865" s="178" t="s">
        <v>2077</v>
      </c>
      <c r="V865" s="187" t="str">
        <f>VLOOKUP(B865,'DPF - Montant M2 M3 par site'!A:A,1,FALSE)</f>
        <v>AL1</v>
      </c>
      <c r="W865" s="188"/>
      <c r="AA865" s="189"/>
    </row>
    <row r="866" spans="1:27" s="187" customFormat="1" ht="24.95" customHeight="1" x14ac:dyDescent="0.2">
      <c r="A866" s="175" t="str">
        <f>VLOOKUP(B866,'[2]CCTP lot 1 liste batiment'!B:C,2,FALSE)</f>
        <v>LOT 1</v>
      </c>
      <c r="B866" s="175" t="s">
        <v>2059</v>
      </c>
      <c r="C866" s="175" t="s">
        <v>2060</v>
      </c>
      <c r="D866" s="176" t="str">
        <f>VLOOKUP(E866,'[2]Synthèse Familles'!B:C,2,FALSE)</f>
        <v>1B - Distribution chaud</v>
      </c>
      <c r="E866" s="176" t="s">
        <v>161</v>
      </c>
      <c r="F866" s="173" t="s">
        <v>2078</v>
      </c>
      <c r="G866" s="177">
        <v>1</v>
      </c>
      <c r="H866" s="173" t="str">
        <f>VLOOKUP(E866,'BPU- Missions M2 et M3'!B:C,2,FALSE)</f>
        <v>Inclus</v>
      </c>
      <c r="I866" s="173" t="str">
        <f>IF(H866="inclus","-",VLOOKUP(H866,'BPU- Missions M2 et M3'!C:D,2,FALSE)*G866)</f>
        <v>-</v>
      </c>
      <c r="J866" s="173"/>
      <c r="K866" s="176"/>
      <c r="L866" s="176"/>
      <c r="M866" s="176"/>
      <c r="N866" s="176"/>
      <c r="O866" s="176"/>
      <c r="P866" s="176"/>
      <c r="Q866" s="176"/>
      <c r="R866" s="173"/>
      <c r="S866" s="173"/>
      <c r="T866" s="175" t="s">
        <v>211</v>
      </c>
      <c r="U866" s="178" t="s">
        <v>2077</v>
      </c>
      <c r="V866" s="187" t="str">
        <f>VLOOKUP(B866,'DPF - Montant M2 M3 par site'!A:A,1,FALSE)</f>
        <v>AL1</v>
      </c>
      <c r="W866" s="188"/>
      <c r="AA866" s="189"/>
    </row>
    <row r="867" spans="1:27" s="187" customFormat="1" ht="24.95" customHeight="1" x14ac:dyDescent="0.2">
      <c r="A867" s="175" t="str">
        <f>VLOOKUP(B867,'[2]CCTP lot 1 liste batiment'!B:C,2,FALSE)</f>
        <v>LOT 1</v>
      </c>
      <c r="B867" s="175" t="s">
        <v>2059</v>
      </c>
      <c r="C867" s="175" t="s">
        <v>2060</v>
      </c>
      <c r="D867" s="176" t="str">
        <f>VLOOKUP(E867,'[2]Synthèse Familles'!B:C,2,FALSE)</f>
        <v>1B - Distribution chaud</v>
      </c>
      <c r="E867" s="176" t="s">
        <v>161</v>
      </c>
      <c r="F867" s="173" t="s">
        <v>2079</v>
      </c>
      <c r="G867" s="177">
        <v>1</v>
      </c>
      <c r="H867" s="173" t="str">
        <f>VLOOKUP(E867,'BPU- Missions M2 et M3'!B:C,2,FALSE)</f>
        <v>Inclus</v>
      </c>
      <c r="I867" s="173" t="str">
        <f>IF(H867="inclus","-",VLOOKUP(H867,'BPU- Missions M2 et M3'!C:D,2,FALSE)*G867)</f>
        <v>-</v>
      </c>
      <c r="J867" s="173"/>
      <c r="K867" s="176" t="s">
        <v>2080</v>
      </c>
      <c r="L867" s="176" t="s">
        <v>2081</v>
      </c>
      <c r="M867" s="176"/>
      <c r="N867" s="176"/>
      <c r="O867" s="176"/>
      <c r="P867" s="176"/>
      <c r="Q867" s="176"/>
      <c r="R867" s="173"/>
      <c r="S867" s="173"/>
      <c r="T867" s="175" t="s">
        <v>211</v>
      </c>
      <c r="U867" s="178" t="s">
        <v>2077</v>
      </c>
      <c r="V867" s="187" t="str">
        <f>VLOOKUP(B867,'DPF - Montant M2 M3 par site'!A:A,1,FALSE)</f>
        <v>AL1</v>
      </c>
      <c r="W867" s="188"/>
      <c r="AA867" s="189"/>
    </row>
    <row r="868" spans="1:27" s="187" customFormat="1" ht="24.95" customHeight="1" x14ac:dyDescent="0.2">
      <c r="A868" s="175" t="str">
        <f>VLOOKUP(B868,'[2]CCTP lot 1 liste batiment'!B:C,2,FALSE)</f>
        <v>LOT 1</v>
      </c>
      <c r="B868" s="175" t="s">
        <v>2059</v>
      </c>
      <c r="C868" s="175" t="s">
        <v>2060</v>
      </c>
      <c r="D868" s="176" t="str">
        <f>VLOOKUP(E868,'[2]Synthèse Familles'!B:C,2,FALSE)</f>
        <v>1B - Distribution chaud</v>
      </c>
      <c r="E868" s="176" t="s">
        <v>161</v>
      </c>
      <c r="F868" s="173" t="s">
        <v>2082</v>
      </c>
      <c r="G868" s="177">
        <v>1</v>
      </c>
      <c r="H868" s="173" t="str">
        <f>VLOOKUP(E868,'BPU- Missions M2 et M3'!B:C,2,FALSE)</f>
        <v>Inclus</v>
      </c>
      <c r="I868" s="173" t="str">
        <f>IF(H868="inclus","-",VLOOKUP(H868,'BPU- Missions M2 et M3'!C:D,2,FALSE)*G868)</f>
        <v>-</v>
      </c>
      <c r="J868" s="173"/>
      <c r="K868" s="176" t="s">
        <v>217</v>
      </c>
      <c r="L868" s="176" t="s">
        <v>2083</v>
      </c>
      <c r="M868" s="176"/>
      <c r="N868" s="176"/>
      <c r="O868" s="176"/>
      <c r="P868" s="176"/>
      <c r="Q868" s="176"/>
      <c r="R868" s="173"/>
      <c r="S868" s="173"/>
      <c r="T868" s="175" t="s">
        <v>320</v>
      </c>
      <c r="U868" s="178" t="s">
        <v>2084</v>
      </c>
      <c r="V868" s="187" t="str">
        <f>VLOOKUP(B868,'DPF - Montant M2 M3 par site'!A:A,1,FALSE)</f>
        <v>AL1</v>
      </c>
      <c r="W868" s="188"/>
      <c r="AA868" s="189"/>
    </row>
    <row r="869" spans="1:27" s="187" customFormat="1" ht="24.95" customHeight="1" x14ac:dyDescent="0.2">
      <c r="A869" s="175" t="str">
        <f>VLOOKUP(B869,'[2]CCTP lot 1 liste batiment'!B:C,2,FALSE)</f>
        <v>LOT 1</v>
      </c>
      <c r="B869" s="175" t="s">
        <v>2059</v>
      </c>
      <c r="C869" s="175" t="s">
        <v>2060</v>
      </c>
      <c r="D869" s="176" t="str">
        <f>VLOOKUP(E869,'[2]Synthèse Familles'!B:C,2,FALSE)</f>
        <v>1B - Distribution chaud</v>
      </c>
      <c r="E869" s="176" t="s">
        <v>161</v>
      </c>
      <c r="F869" s="173" t="s">
        <v>2085</v>
      </c>
      <c r="G869" s="177">
        <v>1</v>
      </c>
      <c r="H869" s="173" t="str">
        <f>VLOOKUP(E869,'BPU- Missions M2 et M3'!B:C,2,FALSE)</f>
        <v>Inclus</v>
      </c>
      <c r="I869" s="173" t="str">
        <f>IF(H869="inclus","-",VLOOKUP(H869,'BPU- Missions M2 et M3'!C:D,2,FALSE)*G869)</f>
        <v>-</v>
      </c>
      <c r="J869" s="173"/>
      <c r="K869" s="176" t="s">
        <v>217</v>
      </c>
      <c r="L869" s="176" t="s">
        <v>2086</v>
      </c>
      <c r="M869" s="176"/>
      <c r="N869" s="176"/>
      <c r="O869" s="176"/>
      <c r="P869" s="176"/>
      <c r="Q869" s="176"/>
      <c r="R869" s="173"/>
      <c r="S869" s="173"/>
      <c r="T869" s="175" t="s">
        <v>320</v>
      </c>
      <c r="U869" s="178" t="s">
        <v>2084</v>
      </c>
      <c r="V869" s="187" t="str">
        <f>VLOOKUP(B869,'DPF - Montant M2 M3 par site'!A:A,1,FALSE)</f>
        <v>AL1</v>
      </c>
      <c r="W869" s="188"/>
      <c r="AA869" s="189"/>
    </row>
    <row r="870" spans="1:27" s="187" customFormat="1" ht="24.95" customHeight="1" x14ac:dyDescent="0.2">
      <c r="A870" s="175" t="str">
        <f>VLOOKUP(B870,'[2]CCTP lot 1 liste batiment'!B:C,2,FALSE)</f>
        <v>LOT 1</v>
      </c>
      <c r="B870" s="175" t="s">
        <v>2059</v>
      </c>
      <c r="C870" s="175" t="s">
        <v>2060</v>
      </c>
      <c r="D870" s="176" t="str">
        <f>VLOOKUP(E870,'[2]Synthèse Familles'!B:C,2,FALSE)</f>
        <v>1B - Distribution chaud</v>
      </c>
      <c r="E870" s="176" t="s">
        <v>161</v>
      </c>
      <c r="F870" s="173" t="s">
        <v>1282</v>
      </c>
      <c r="G870" s="177">
        <v>1</v>
      </c>
      <c r="H870" s="173" t="str">
        <f>VLOOKUP(E870,'BPU- Missions M2 et M3'!B:C,2,FALSE)</f>
        <v>Inclus</v>
      </c>
      <c r="I870" s="173" t="str">
        <f>IF(H870="inclus","-",VLOOKUP(H870,'BPU- Missions M2 et M3'!C:D,2,FALSE)*G870)</f>
        <v>-</v>
      </c>
      <c r="J870" s="173"/>
      <c r="K870" s="176" t="s">
        <v>412</v>
      </c>
      <c r="L870" s="176" t="s">
        <v>2087</v>
      </c>
      <c r="M870" s="176"/>
      <c r="N870" s="176"/>
      <c r="O870" s="176"/>
      <c r="P870" s="176"/>
      <c r="Q870" s="176"/>
      <c r="R870" s="173"/>
      <c r="S870" s="173"/>
      <c r="T870" s="175" t="s">
        <v>320</v>
      </c>
      <c r="U870" s="178" t="s">
        <v>2084</v>
      </c>
      <c r="V870" s="187" t="str">
        <f>VLOOKUP(B870,'DPF - Montant M2 M3 par site'!A:A,1,FALSE)</f>
        <v>AL1</v>
      </c>
      <c r="W870" s="188"/>
      <c r="AA870" s="189"/>
    </row>
    <row r="871" spans="1:27" s="187" customFormat="1" ht="24.95" customHeight="1" x14ac:dyDescent="0.2">
      <c r="A871" s="175" t="str">
        <f>VLOOKUP(B871,'[2]CCTP lot 1 liste batiment'!B:C,2,FALSE)</f>
        <v>LOT 1</v>
      </c>
      <c r="B871" s="175" t="s">
        <v>2059</v>
      </c>
      <c r="C871" s="175" t="s">
        <v>2060</v>
      </c>
      <c r="D871" s="176" t="str">
        <f>VLOOKUP(E871,'[2]Synthèse Familles'!B:C,2,FALSE)</f>
        <v>1B - Distribution chaud</v>
      </c>
      <c r="E871" s="176" t="s">
        <v>161</v>
      </c>
      <c r="F871" s="173" t="s">
        <v>2088</v>
      </c>
      <c r="G871" s="177">
        <v>1</v>
      </c>
      <c r="H871" s="173" t="str">
        <f>VLOOKUP(E871,'BPU- Missions M2 et M3'!B:C,2,FALSE)</f>
        <v>Inclus</v>
      </c>
      <c r="I871" s="173" t="str">
        <f>IF(H871="inclus","-",VLOOKUP(H871,'BPU- Missions M2 et M3'!C:D,2,FALSE)*G871)</f>
        <v>-</v>
      </c>
      <c r="J871" s="173"/>
      <c r="K871" s="176" t="s">
        <v>217</v>
      </c>
      <c r="L871" s="176" t="s">
        <v>2089</v>
      </c>
      <c r="M871" s="176"/>
      <c r="N871" s="176"/>
      <c r="O871" s="176"/>
      <c r="P871" s="176"/>
      <c r="Q871" s="176"/>
      <c r="R871" s="173"/>
      <c r="S871" s="173"/>
      <c r="T871" s="175" t="s">
        <v>320</v>
      </c>
      <c r="U871" s="178" t="s">
        <v>2090</v>
      </c>
      <c r="V871" s="187" t="str">
        <f>VLOOKUP(B871,'DPF - Montant M2 M3 par site'!A:A,1,FALSE)</f>
        <v>AL1</v>
      </c>
      <c r="W871" s="188"/>
      <c r="AA871" s="189"/>
    </row>
    <row r="872" spans="1:27" s="187" customFormat="1" ht="24.95" customHeight="1" x14ac:dyDescent="0.2">
      <c r="A872" s="175" t="str">
        <f>VLOOKUP(B872,'[2]CCTP lot 1 liste batiment'!B:C,2,FALSE)</f>
        <v>LOT 1</v>
      </c>
      <c r="B872" s="175" t="s">
        <v>2059</v>
      </c>
      <c r="C872" s="175" t="s">
        <v>2060</v>
      </c>
      <c r="D872" s="176" t="str">
        <f>VLOOKUP(E872,'[2]Synthèse Familles'!B:C,2,FALSE)</f>
        <v>1B - Distribution chaud</v>
      </c>
      <c r="E872" s="176" t="s">
        <v>161</v>
      </c>
      <c r="F872" s="173" t="s">
        <v>2091</v>
      </c>
      <c r="G872" s="177">
        <v>1</v>
      </c>
      <c r="H872" s="173" t="str">
        <f>VLOOKUP(E872,'BPU- Missions M2 et M3'!B:C,2,FALSE)</f>
        <v>Inclus</v>
      </c>
      <c r="I872" s="173" t="str">
        <f>IF(H872="inclus","-",VLOOKUP(H872,'BPU- Missions M2 et M3'!C:D,2,FALSE)*G872)</f>
        <v>-</v>
      </c>
      <c r="J872" s="173"/>
      <c r="K872" s="176" t="s">
        <v>707</v>
      </c>
      <c r="L872" s="176" t="s">
        <v>2092</v>
      </c>
      <c r="M872" s="176"/>
      <c r="N872" s="176"/>
      <c r="O872" s="176"/>
      <c r="P872" s="176"/>
      <c r="Q872" s="176"/>
      <c r="R872" s="173"/>
      <c r="S872" s="173"/>
      <c r="T872" s="175" t="s">
        <v>320</v>
      </c>
      <c r="U872" s="178" t="s">
        <v>2093</v>
      </c>
      <c r="V872" s="187" t="str">
        <f>VLOOKUP(B872,'DPF - Montant M2 M3 par site'!A:A,1,FALSE)</f>
        <v>AL1</v>
      </c>
      <c r="W872" s="188"/>
      <c r="AA872" s="189"/>
    </row>
    <row r="873" spans="1:27" s="187" customFormat="1" ht="24.95" customHeight="1" x14ac:dyDescent="0.2">
      <c r="A873" s="175" t="str">
        <f>VLOOKUP(B873,'[2]CCTP lot 1 liste batiment'!B:C,2,FALSE)</f>
        <v>LOT 1</v>
      </c>
      <c r="B873" s="175" t="s">
        <v>2059</v>
      </c>
      <c r="C873" s="175" t="s">
        <v>2060</v>
      </c>
      <c r="D873" s="176" t="str">
        <f>VLOOKUP(E873,'[2]Synthèse Familles'!B:C,2,FALSE)</f>
        <v>2A - Production de froid</v>
      </c>
      <c r="E873" s="176" t="s">
        <v>63</v>
      </c>
      <c r="F873" s="173" t="s">
        <v>602</v>
      </c>
      <c r="G873" s="177">
        <v>1</v>
      </c>
      <c r="H873" s="173" t="str">
        <f>VLOOKUP(E873,'BPU- Missions M2 et M3'!B:C,2,FALSE)</f>
        <v>2A-PAC1</v>
      </c>
      <c r="I873" s="173">
        <f>IF(H873="inclus","-",VLOOKUP(H873,'BPU- Missions M2 et M3'!C:D,2,FALSE)*G873)</f>
        <v>0</v>
      </c>
      <c r="J873" s="173"/>
      <c r="K873" s="176" t="s">
        <v>2096</v>
      </c>
      <c r="L873" s="176" t="s">
        <v>2097</v>
      </c>
      <c r="M873" s="176"/>
      <c r="N873" s="176">
        <v>30</v>
      </c>
      <c r="O873" s="176"/>
      <c r="P873" s="176" t="s">
        <v>2094</v>
      </c>
      <c r="Q873" s="176" t="s">
        <v>234</v>
      </c>
      <c r="R873" s="173" t="s">
        <v>228</v>
      </c>
      <c r="S873" s="173" t="s">
        <v>228</v>
      </c>
      <c r="T873" s="175" t="s">
        <v>229</v>
      </c>
      <c r="U873" s="178" t="s">
        <v>2077</v>
      </c>
      <c r="V873" s="187" t="str">
        <f>VLOOKUP(B873,'DPF - Montant M2 M3 par site'!A:A,1,FALSE)</f>
        <v>AL1</v>
      </c>
      <c r="W873" s="188"/>
      <c r="AA873" s="189"/>
    </row>
    <row r="874" spans="1:27" s="187" customFormat="1" ht="24.95" customHeight="1" x14ac:dyDescent="0.2">
      <c r="A874" s="175" t="str">
        <f>VLOOKUP(B874,'[2]CCTP lot 1 liste batiment'!B:C,2,FALSE)</f>
        <v>LOT 1</v>
      </c>
      <c r="B874" s="175" t="s">
        <v>2059</v>
      </c>
      <c r="C874" s="175" t="s">
        <v>2060</v>
      </c>
      <c r="D874" s="176" t="str">
        <f>VLOOKUP(E874,'[2]Synthèse Familles'!B:C,2,FALSE)</f>
        <v>2C - Détente directe</v>
      </c>
      <c r="E874" s="176" t="s">
        <v>89</v>
      </c>
      <c r="F874" s="176" t="s">
        <v>1265</v>
      </c>
      <c r="G874" s="177">
        <v>1</v>
      </c>
      <c r="H874" s="173" t="str">
        <f>VLOOKUP(E874,'BPU- Missions M2 et M3'!B:C,2,FALSE)</f>
        <v>2C-SPL1</v>
      </c>
      <c r="I874" s="173">
        <f>IF(H874="inclus","-",VLOOKUP(H874,'BPU- Missions M2 et M3'!C:D,2,FALSE)*G874)</f>
        <v>0</v>
      </c>
      <c r="J874" s="173"/>
      <c r="K874" s="176" t="s">
        <v>904</v>
      </c>
      <c r="L874" s="176"/>
      <c r="M874" s="176"/>
      <c r="N874" s="176"/>
      <c r="O874" s="176"/>
      <c r="P874" s="176" t="s">
        <v>227</v>
      </c>
      <c r="Q874" s="176" t="s">
        <v>228</v>
      </c>
      <c r="R874" s="173" t="s">
        <v>228</v>
      </c>
      <c r="S874" s="173" t="s">
        <v>228</v>
      </c>
      <c r="T874" s="175" t="s">
        <v>229</v>
      </c>
      <c r="U874" s="178" t="s">
        <v>2095</v>
      </c>
      <c r="V874" s="187" t="str">
        <f>VLOOKUP(B874,'DPF - Montant M2 M3 par site'!A:A,1,FALSE)</f>
        <v>AL1</v>
      </c>
      <c r="W874" s="188"/>
      <c r="AA874" s="189"/>
    </row>
    <row r="875" spans="1:27" s="187" customFormat="1" ht="24.95" customHeight="1" x14ac:dyDescent="0.2">
      <c r="A875" s="175" t="str">
        <f>VLOOKUP(B875,'[2]CCTP lot 1 liste batiment'!B:C,2,FALSE)</f>
        <v>LOT 1</v>
      </c>
      <c r="B875" s="175" t="s">
        <v>2059</v>
      </c>
      <c r="C875" s="175" t="s">
        <v>2060</v>
      </c>
      <c r="D875" s="176" t="str">
        <f>VLOOKUP(E875,'[2]Synthèse Familles'!B:C,2,FALSE)</f>
        <v>2C - Détente directe</v>
      </c>
      <c r="E875" s="176" t="s">
        <v>89</v>
      </c>
      <c r="F875" s="176" t="s">
        <v>2098</v>
      </c>
      <c r="G875" s="177">
        <v>1</v>
      </c>
      <c r="H875" s="173" t="str">
        <f>VLOOKUP(E875,'BPU- Missions M2 et M3'!B:C,2,FALSE)</f>
        <v>2C-SPL1</v>
      </c>
      <c r="I875" s="173">
        <f>IF(H875="inclus","-",VLOOKUP(H875,'BPU- Missions M2 et M3'!C:D,2,FALSE)*G875)</f>
        <v>0</v>
      </c>
      <c r="J875" s="173"/>
      <c r="K875" s="176" t="s">
        <v>902</v>
      </c>
      <c r="L875" s="176"/>
      <c r="M875" s="176"/>
      <c r="N875" s="176"/>
      <c r="O875" s="176"/>
      <c r="P875" s="176" t="s">
        <v>246</v>
      </c>
      <c r="Q875" s="176" t="s">
        <v>234</v>
      </c>
      <c r="R875" s="173" t="s">
        <v>228</v>
      </c>
      <c r="S875" s="173" t="s">
        <v>228</v>
      </c>
      <c r="T875" s="175" t="s">
        <v>229</v>
      </c>
      <c r="U875" s="178" t="s">
        <v>2077</v>
      </c>
      <c r="V875" s="187" t="str">
        <f>VLOOKUP(B875,'DPF - Montant M2 M3 par site'!A:A,1,FALSE)</f>
        <v>AL1</v>
      </c>
      <c r="W875" s="188"/>
      <c r="AA875" s="189"/>
    </row>
    <row r="876" spans="1:27" s="187" customFormat="1" ht="24.95" customHeight="1" x14ac:dyDescent="0.2">
      <c r="A876" s="175" t="str">
        <f>VLOOKUP(B876,'[2]CCTP lot 1 liste batiment'!B:C,2,FALSE)</f>
        <v>LOT 1</v>
      </c>
      <c r="B876" s="175" t="s">
        <v>2059</v>
      </c>
      <c r="C876" s="175" t="s">
        <v>2060</v>
      </c>
      <c r="D876" s="176" t="str">
        <f>VLOOKUP(E876,'[2]Synthèse Familles'!B:C,2,FALSE)</f>
        <v>2C - Détente directe</v>
      </c>
      <c r="E876" s="176" t="s">
        <v>89</v>
      </c>
      <c r="F876" s="176" t="s">
        <v>1265</v>
      </c>
      <c r="G876" s="177">
        <v>1</v>
      </c>
      <c r="H876" s="173" t="str">
        <f>VLOOKUP(E876,'BPU- Missions M2 et M3'!B:C,2,FALSE)</f>
        <v>2C-SPL1</v>
      </c>
      <c r="I876" s="173">
        <f>IF(H876="inclus","-",VLOOKUP(H876,'BPU- Missions M2 et M3'!C:D,2,FALSE)*G876)</f>
        <v>0</v>
      </c>
      <c r="J876" s="173">
        <v>2008</v>
      </c>
      <c r="K876" s="176" t="s">
        <v>902</v>
      </c>
      <c r="L876" s="176" t="s">
        <v>2099</v>
      </c>
      <c r="M876" s="176"/>
      <c r="N876" s="176"/>
      <c r="O876" s="176"/>
      <c r="P876" s="176" t="s">
        <v>2100</v>
      </c>
      <c r="Q876" s="176" t="s">
        <v>234</v>
      </c>
      <c r="R876" s="173">
        <v>2.75</v>
      </c>
      <c r="S876" s="173">
        <v>5.742</v>
      </c>
      <c r="T876" s="175" t="s">
        <v>211</v>
      </c>
      <c r="U876" s="178" t="s">
        <v>2101</v>
      </c>
      <c r="V876" s="187" t="str">
        <f>VLOOKUP(B876,'DPF - Montant M2 M3 par site'!A:A,1,FALSE)</f>
        <v>AL1</v>
      </c>
      <c r="W876" s="188"/>
      <c r="AA876" s="189"/>
    </row>
    <row r="877" spans="1:27" s="187" customFormat="1" ht="24.95" customHeight="1" x14ac:dyDescent="0.2">
      <c r="A877" s="175" t="str">
        <f>VLOOKUP(B877,'[2]CCTP lot 1 liste batiment'!B:C,2,FALSE)</f>
        <v>LOT 1</v>
      </c>
      <c r="B877" s="175" t="s">
        <v>2059</v>
      </c>
      <c r="C877" s="175" t="s">
        <v>2060</v>
      </c>
      <c r="D877" s="176" t="str">
        <f>VLOOKUP(E877,'[2]Synthèse Familles'!B:C,2,FALSE)</f>
        <v>2C - Détente directe</v>
      </c>
      <c r="E877" s="176" t="s">
        <v>89</v>
      </c>
      <c r="F877" s="176" t="s">
        <v>1265</v>
      </c>
      <c r="G877" s="177">
        <v>1</v>
      </c>
      <c r="H877" s="173" t="str">
        <f>VLOOKUP(E877,'BPU- Missions M2 et M3'!B:C,2,FALSE)</f>
        <v>2C-SPL1</v>
      </c>
      <c r="I877" s="173">
        <f>IF(H877="inclus","-",VLOOKUP(H877,'BPU- Missions M2 et M3'!C:D,2,FALSE)*G877)</f>
        <v>0</v>
      </c>
      <c r="J877" s="173">
        <v>2014</v>
      </c>
      <c r="K877" s="176" t="s">
        <v>902</v>
      </c>
      <c r="L877" s="176" t="s">
        <v>2102</v>
      </c>
      <c r="M877" s="176"/>
      <c r="N877" s="176"/>
      <c r="O877" s="176"/>
      <c r="P877" s="176" t="s">
        <v>2100</v>
      </c>
      <c r="Q877" s="176" t="s">
        <v>234</v>
      </c>
      <c r="R877" s="173">
        <v>2.75</v>
      </c>
      <c r="S877" s="173">
        <v>5.742</v>
      </c>
      <c r="T877" s="175" t="s">
        <v>211</v>
      </c>
      <c r="U877" s="178" t="s">
        <v>2103</v>
      </c>
      <c r="V877" s="187" t="str">
        <f>VLOOKUP(B877,'DPF - Montant M2 M3 par site'!A:A,1,FALSE)</f>
        <v>AL1</v>
      </c>
      <c r="W877" s="188"/>
      <c r="AA877" s="189"/>
    </row>
    <row r="878" spans="1:27" s="187" customFormat="1" ht="24.95" customHeight="1" x14ac:dyDescent="0.2">
      <c r="A878" s="175" t="str">
        <f>VLOOKUP(B878,'[2]CCTP lot 1 liste batiment'!B:C,2,FALSE)</f>
        <v>LOT 1</v>
      </c>
      <c r="B878" s="175" t="s">
        <v>2059</v>
      </c>
      <c r="C878" s="175" t="s">
        <v>2060</v>
      </c>
      <c r="D878" s="176" t="str">
        <f>VLOOKUP(E878,'[2]Synthèse Familles'!B:C,2,FALSE)</f>
        <v>2C - Détente directe</v>
      </c>
      <c r="E878" s="176" t="s">
        <v>89</v>
      </c>
      <c r="F878" s="176" t="s">
        <v>1265</v>
      </c>
      <c r="G878" s="177">
        <v>1</v>
      </c>
      <c r="H878" s="173" t="str">
        <f>VLOOKUP(E878,'BPU- Missions M2 et M3'!B:C,2,FALSE)</f>
        <v>2C-SPL1</v>
      </c>
      <c r="I878" s="173">
        <f>IF(H878="inclus","-",VLOOKUP(H878,'BPU- Missions M2 et M3'!C:D,2,FALSE)*G878)</f>
        <v>0</v>
      </c>
      <c r="J878" s="173">
        <v>1996</v>
      </c>
      <c r="K878" s="176" t="s">
        <v>904</v>
      </c>
      <c r="L878" s="176" t="s">
        <v>2104</v>
      </c>
      <c r="M878" s="176"/>
      <c r="N878" s="176"/>
      <c r="O878" s="176"/>
      <c r="P878" s="176" t="s">
        <v>2105</v>
      </c>
      <c r="Q878" s="176" t="s">
        <v>254</v>
      </c>
      <c r="R878" s="173">
        <v>2.1840000000000002</v>
      </c>
      <c r="S878" s="173">
        <v>3.9530400000000006</v>
      </c>
      <c r="T878" s="175" t="s">
        <v>211</v>
      </c>
      <c r="U878" s="178" t="s">
        <v>2106</v>
      </c>
      <c r="V878" s="187" t="str">
        <f>VLOOKUP(B878,'DPF - Montant M2 M3 par site'!A:A,1,FALSE)</f>
        <v>AL1</v>
      </c>
      <c r="W878" s="188"/>
      <c r="AA878" s="189"/>
    </row>
    <row r="879" spans="1:27" s="187" customFormat="1" ht="24.95" customHeight="1" x14ac:dyDescent="0.2">
      <c r="A879" s="175" t="str">
        <f>VLOOKUP(B879,'[2]CCTP lot 1 liste batiment'!B:C,2,FALSE)</f>
        <v>LOT 1</v>
      </c>
      <c r="B879" s="175" t="s">
        <v>2059</v>
      </c>
      <c r="C879" s="175" t="s">
        <v>2060</v>
      </c>
      <c r="D879" s="176" t="str">
        <f>VLOOKUP(E879,'[2]Synthèse Familles'!B:C,2,FALSE)</f>
        <v>4 - Plomberie</v>
      </c>
      <c r="E879" s="176" t="s">
        <v>114</v>
      </c>
      <c r="F879" s="173" t="s">
        <v>283</v>
      </c>
      <c r="G879" s="177">
        <v>1</v>
      </c>
      <c r="H879" s="173" t="str">
        <f>VLOOKUP(E879,'BPU- Missions M2 et M3'!B:C,2,FALSE)</f>
        <v>Inclus</v>
      </c>
      <c r="I879" s="173" t="str">
        <f>IF(H879="inclus","-",VLOOKUP(H879,'BPU- Missions M2 et M3'!C:D,2,FALSE)*G879)</f>
        <v>-</v>
      </c>
      <c r="J879" s="173"/>
      <c r="K879" s="176"/>
      <c r="L879" s="176"/>
      <c r="M879" s="176"/>
      <c r="N879" s="176"/>
      <c r="O879" s="176"/>
      <c r="P879" s="176"/>
      <c r="Q879" s="176"/>
      <c r="R879" s="173"/>
      <c r="S879" s="173"/>
      <c r="T879" s="175" t="s">
        <v>320</v>
      </c>
      <c r="U879" s="178" t="s">
        <v>2107</v>
      </c>
      <c r="V879" s="187" t="str">
        <f>VLOOKUP(B879,'DPF - Montant M2 M3 par site'!A:A,1,FALSE)</f>
        <v>AL1</v>
      </c>
      <c r="W879" s="188"/>
      <c r="AA879" s="189"/>
    </row>
    <row r="880" spans="1:27" s="187" customFormat="1" ht="24.95" customHeight="1" x14ac:dyDescent="0.2">
      <c r="A880" s="175" t="str">
        <f>VLOOKUP(B880,'[2]CCTP lot 1 liste batiment'!B:C,2,FALSE)</f>
        <v>LOT 1</v>
      </c>
      <c r="B880" s="175" t="s">
        <v>2059</v>
      </c>
      <c r="C880" s="175" t="s">
        <v>2060</v>
      </c>
      <c r="D880" s="176" t="str">
        <f>VLOOKUP(E880,'[2]Synthèse Familles'!B:C,2,FALSE)</f>
        <v>5A - Traitement d'air - CTA</v>
      </c>
      <c r="E880" s="176" t="s">
        <v>134</v>
      </c>
      <c r="F880" s="173" t="s">
        <v>2108</v>
      </c>
      <c r="G880" s="177">
        <v>1</v>
      </c>
      <c r="H880" s="173" t="str">
        <f>VLOOKUP(E880,'BPU- Missions M2 et M3'!B:C,2,FALSE)</f>
        <v>5A-CTA2</v>
      </c>
      <c r="I880" s="173">
        <f>IF(H880="inclus","-",VLOOKUP(H880,'BPU- Missions M2 et M3'!C:D,2,FALSE)*G880)</f>
        <v>0</v>
      </c>
      <c r="J880" s="173"/>
      <c r="K880" s="176" t="s">
        <v>763</v>
      </c>
      <c r="L880" s="176" t="s">
        <v>2109</v>
      </c>
      <c r="M880" s="176"/>
      <c r="N880" s="176"/>
      <c r="O880" s="176" t="s">
        <v>432</v>
      </c>
      <c r="P880" s="176"/>
      <c r="Q880" s="176"/>
      <c r="R880" s="173"/>
      <c r="S880" s="173"/>
      <c r="T880" s="175" t="s">
        <v>211</v>
      </c>
      <c r="U880" s="178" t="s">
        <v>2077</v>
      </c>
      <c r="V880" s="187" t="str">
        <f>VLOOKUP(B880,'DPF - Montant M2 M3 par site'!A:A,1,FALSE)</f>
        <v>AL1</v>
      </c>
      <c r="W880" s="188"/>
      <c r="AA880" s="189"/>
    </row>
    <row r="881" spans="1:30" s="187" customFormat="1" ht="24.95" customHeight="1" x14ac:dyDescent="0.2">
      <c r="A881" s="175" t="str">
        <f>VLOOKUP(B881,'[2]CCTP lot 1 liste batiment'!B:C,2,FALSE)</f>
        <v>LOT 1</v>
      </c>
      <c r="B881" s="175" t="s">
        <v>2059</v>
      </c>
      <c r="C881" s="175" t="s">
        <v>2060</v>
      </c>
      <c r="D881" s="176" t="str">
        <f>VLOOKUP(E881,'[2]Synthèse Familles'!B:C,2,FALSE)</f>
        <v>5A - Traitement d'air - CTA</v>
      </c>
      <c r="E881" s="176" t="s">
        <v>134</v>
      </c>
      <c r="F881" s="173" t="s">
        <v>2110</v>
      </c>
      <c r="G881" s="177">
        <v>1</v>
      </c>
      <c r="H881" s="173" t="str">
        <f>VLOOKUP(E881,'BPU- Missions M2 et M3'!B:C,2,FALSE)</f>
        <v>5A-CTA2</v>
      </c>
      <c r="I881" s="173">
        <f>IF(H881="inclus","-",VLOOKUP(H881,'BPU- Missions M2 et M3'!C:D,2,FALSE)*G881)</f>
        <v>0</v>
      </c>
      <c r="J881" s="173">
        <v>2010</v>
      </c>
      <c r="K881" s="176" t="s">
        <v>251</v>
      </c>
      <c r="L881" s="176" t="s">
        <v>2111</v>
      </c>
      <c r="M881" s="176"/>
      <c r="N881" s="176"/>
      <c r="O881" s="176" t="s">
        <v>432</v>
      </c>
      <c r="P881" s="176"/>
      <c r="Q881" s="176"/>
      <c r="R881" s="173"/>
      <c r="S881" s="173"/>
      <c r="T881" s="175" t="s">
        <v>229</v>
      </c>
      <c r="U881" s="178" t="s">
        <v>2077</v>
      </c>
      <c r="V881" s="187" t="str">
        <f>VLOOKUP(B881,'DPF - Montant M2 M3 par site'!A:A,1,FALSE)</f>
        <v>AL1</v>
      </c>
      <c r="W881" s="188"/>
      <c r="AA881" s="189"/>
    </row>
    <row r="882" spans="1:30" s="187" customFormat="1" ht="24.95" customHeight="1" x14ac:dyDescent="0.2">
      <c r="A882" s="175" t="str">
        <f>VLOOKUP(B882,'[2]CCTP lot 1 liste batiment'!B:C,2,FALSE)</f>
        <v>LOT 1</v>
      </c>
      <c r="B882" s="175" t="s">
        <v>2059</v>
      </c>
      <c r="C882" s="175" t="s">
        <v>2060</v>
      </c>
      <c r="D882" s="176" t="str">
        <f>VLOOKUP(E882,'[2]Synthèse Familles'!B:C,2,FALSE)</f>
        <v>5A - Traitement d'air - CTA</v>
      </c>
      <c r="E882" s="176" t="s">
        <v>134</v>
      </c>
      <c r="F882" s="173" t="s">
        <v>2112</v>
      </c>
      <c r="G882" s="177">
        <v>1</v>
      </c>
      <c r="H882" s="173" t="str">
        <f>VLOOKUP(E882,'BPU- Missions M2 et M3'!B:C,2,FALSE)</f>
        <v>5A-CTA2</v>
      </c>
      <c r="I882" s="173">
        <f>IF(H882="inclus","-",VLOOKUP(H882,'BPU- Missions M2 et M3'!C:D,2,FALSE)*G882)</f>
        <v>0</v>
      </c>
      <c r="J882" s="173">
        <v>1996</v>
      </c>
      <c r="K882" s="176" t="s">
        <v>661</v>
      </c>
      <c r="L882" s="176"/>
      <c r="M882" s="176"/>
      <c r="N882" s="176"/>
      <c r="O882" s="176" t="s">
        <v>432</v>
      </c>
      <c r="P882" s="176"/>
      <c r="Q882" s="176"/>
      <c r="R882" s="173"/>
      <c r="S882" s="173"/>
      <c r="T882" s="175" t="s">
        <v>211</v>
      </c>
      <c r="U882" s="178" t="s">
        <v>1185</v>
      </c>
      <c r="V882" s="187" t="str">
        <f>VLOOKUP(B882,'DPF - Montant M2 M3 par site'!A:A,1,FALSE)</f>
        <v>AL1</v>
      </c>
      <c r="W882" s="188"/>
      <c r="AA882" s="189"/>
    </row>
    <row r="883" spans="1:30" s="187" customFormat="1" ht="24.95" customHeight="1" x14ac:dyDescent="0.2">
      <c r="A883" s="175" t="str">
        <f>VLOOKUP(B883,'[2]CCTP lot 1 liste batiment'!B:C,2,FALSE)</f>
        <v>LOT 1</v>
      </c>
      <c r="B883" s="175" t="s">
        <v>2059</v>
      </c>
      <c r="C883" s="175" t="s">
        <v>2060</v>
      </c>
      <c r="D883" s="176" t="str">
        <f>VLOOKUP(E883,'[2]Synthèse Familles'!B:C,2,FALSE)</f>
        <v>5A - Traitement d'air - CTA</v>
      </c>
      <c r="E883" s="176" t="s">
        <v>134</v>
      </c>
      <c r="F883" s="173" t="s">
        <v>2113</v>
      </c>
      <c r="G883" s="177">
        <v>1</v>
      </c>
      <c r="H883" s="173" t="str">
        <f>VLOOKUP(E883,'BPU- Missions M2 et M3'!B:C,2,FALSE)</f>
        <v>5A-CTA2</v>
      </c>
      <c r="I883" s="173">
        <f>IF(H883="inclus","-",VLOOKUP(H883,'BPU- Missions M2 et M3'!C:D,2,FALSE)*G883)</f>
        <v>0</v>
      </c>
      <c r="J883" s="173">
        <v>1996</v>
      </c>
      <c r="K883" s="176" t="s">
        <v>661</v>
      </c>
      <c r="L883" s="176"/>
      <c r="M883" s="176"/>
      <c r="N883" s="176"/>
      <c r="O883" s="176" t="s">
        <v>432</v>
      </c>
      <c r="P883" s="176"/>
      <c r="Q883" s="176"/>
      <c r="R883" s="173"/>
      <c r="S883" s="173"/>
      <c r="T883" s="175" t="s">
        <v>211</v>
      </c>
      <c r="U883" s="178" t="s">
        <v>1185</v>
      </c>
      <c r="V883" s="187" t="str">
        <f>VLOOKUP(B883,'DPF - Montant M2 M3 par site'!A:A,1,FALSE)</f>
        <v>AL1</v>
      </c>
      <c r="W883" s="188"/>
      <c r="AA883" s="189"/>
    </row>
    <row r="884" spans="1:30" s="187" customFormat="1" ht="24.95" customHeight="1" x14ac:dyDescent="0.2">
      <c r="A884" s="175" t="str">
        <f>VLOOKUP(B884,'[2]CCTP lot 1 liste batiment'!B:C,2,FALSE)</f>
        <v>LOT 1</v>
      </c>
      <c r="B884" s="175" t="s">
        <v>2059</v>
      </c>
      <c r="C884" s="175" t="s">
        <v>2060</v>
      </c>
      <c r="D884" s="176" t="str">
        <f>VLOOKUP(E884,'[2]Synthèse Familles'!B:C,2,FALSE)</f>
        <v>5A - Traitement d'air - CTA</v>
      </c>
      <c r="E884" s="176" t="s">
        <v>134</v>
      </c>
      <c r="F884" s="173" t="s">
        <v>2114</v>
      </c>
      <c r="G884" s="177">
        <v>1</v>
      </c>
      <c r="H884" s="173" t="str">
        <f>VLOOKUP(E884,'BPU- Missions M2 et M3'!B:C,2,FALSE)</f>
        <v>5A-CTA2</v>
      </c>
      <c r="I884" s="173">
        <f>IF(H884="inclus","-",VLOOKUP(H884,'BPU- Missions M2 et M3'!C:D,2,FALSE)*G884)</f>
        <v>0</v>
      </c>
      <c r="J884" s="173"/>
      <c r="K884" s="176" t="s">
        <v>2115</v>
      </c>
      <c r="L884" s="176"/>
      <c r="M884" s="176"/>
      <c r="N884" s="176"/>
      <c r="O884" s="176" t="s">
        <v>432</v>
      </c>
      <c r="P884" s="176"/>
      <c r="Q884" s="176"/>
      <c r="R884" s="173"/>
      <c r="S884" s="173"/>
      <c r="T884" s="175" t="s">
        <v>211</v>
      </c>
      <c r="U884" s="178" t="s">
        <v>1185</v>
      </c>
      <c r="V884" s="187" t="str">
        <f>VLOOKUP(B884,'DPF - Montant M2 M3 par site'!A:A,1,FALSE)</f>
        <v>AL1</v>
      </c>
      <c r="W884" s="188"/>
      <c r="AA884" s="189"/>
    </row>
    <row r="885" spans="1:30" s="187" customFormat="1" ht="24.95" customHeight="1" x14ac:dyDescent="0.2">
      <c r="A885" s="175" t="str">
        <f>VLOOKUP(B885,'[2]CCTP lot 1 liste batiment'!B:C,2,FALSE)</f>
        <v>LOT 1</v>
      </c>
      <c r="B885" s="175" t="s">
        <v>2059</v>
      </c>
      <c r="C885" s="175" t="s">
        <v>2060</v>
      </c>
      <c r="D885" s="176" t="str">
        <f>VLOOKUP(E885,'[2]Synthèse Familles'!B:C,2,FALSE)</f>
        <v>5A - Traitement d'air - CTA</v>
      </c>
      <c r="E885" s="176" t="s">
        <v>134</v>
      </c>
      <c r="F885" s="173" t="s">
        <v>2116</v>
      </c>
      <c r="G885" s="177">
        <v>1</v>
      </c>
      <c r="H885" s="173" t="str">
        <f>VLOOKUP(E885,'BPU- Missions M2 et M3'!B:C,2,FALSE)</f>
        <v>5A-CTA2</v>
      </c>
      <c r="I885" s="173">
        <f>IF(H885="inclus","-",VLOOKUP(H885,'BPU- Missions M2 et M3'!C:D,2,FALSE)*G885)</f>
        <v>0</v>
      </c>
      <c r="J885" s="173">
        <v>1996</v>
      </c>
      <c r="K885" s="176" t="s">
        <v>661</v>
      </c>
      <c r="L885" s="176"/>
      <c r="M885" s="176"/>
      <c r="N885" s="176"/>
      <c r="O885" s="176" t="s">
        <v>432</v>
      </c>
      <c r="P885" s="176"/>
      <c r="Q885" s="176"/>
      <c r="R885" s="173"/>
      <c r="S885" s="173"/>
      <c r="T885" s="175" t="s">
        <v>211</v>
      </c>
      <c r="U885" s="178" t="s">
        <v>2117</v>
      </c>
      <c r="V885" s="187" t="str">
        <f>VLOOKUP(B885,'DPF - Montant M2 M3 par site'!A:A,1,FALSE)</f>
        <v>AL1</v>
      </c>
      <c r="W885" s="188"/>
      <c r="AA885" s="189"/>
    </row>
    <row r="886" spans="1:30" s="187" customFormat="1" ht="22.5" x14ac:dyDescent="0.2">
      <c r="A886" s="175" t="str">
        <f>VLOOKUP(B886,'[2]CCTP lot 1 liste batiment'!B:C,2,FALSE)</f>
        <v>LOT 1</v>
      </c>
      <c r="B886" s="175" t="s">
        <v>2059</v>
      </c>
      <c r="C886" s="175" t="s">
        <v>2060</v>
      </c>
      <c r="D886" s="176" t="str">
        <f>VLOOKUP(E886,'[2]Synthèse Familles'!B:C,2,FALSE)</f>
        <v>5A - Traitement d'air - CTA</v>
      </c>
      <c r="E886" s="176" t="s">
        <v>134</v>
      </c>
      <c r="F886" s="173" t="s">
        <v>2118</v>
      </c>
      <c r="G886" s="177">
        <v>1</v>
      </c>
      <c r="H886" s="173" t="str">
        <f>VLOOKUP(E886,'BPU- Missions M2 et M3'!B:C,2,FALSE)</f>
        <v>5A-CTA2</v>
      </c>
      <c r="I886" s="173">
        <f>IF(H886="inclus","-",VLOOKUP(H886,'BPU- Missions M2 et M3'!C:D,2,FALSE)*G886)</f>
        <v>0</v>
      </c>
      <c r="J886" s="173">
        <v>1996</v>
      </c>
      <c r="K886" s="176" t="s">
        <v>2115</v>
      </c>
      <c r="L886" s="176"/>
      <c r="M886" s="176"/>
      <c r="N886" s="176"/>
      <c r="O886" s="176" t="s">
        <v>432</v>
      </c>
      <c r="P886" s="176"/>
      <c r="Q886" s="176"/>
      <c r="R886" s="173"/>
      <c r="S886" s="173"/>
      <c r="T886" s="175" t="s">
        <v>211</v>
      </c>
      <c r="U886" s="178" t="s">
        <v>2119</v>
      </c>
      <c r="V886" s="187" t="str">
        <f>VLOOKUP(B886,'DPF - Montant M2 M3 par site'!A:A,1,FALSE)</f>
        <v>AL1</v>
      </c>
      <c r="W886" s="188"/>
      <c r="AA886" s="189"/>
    </row>
    <row r="887" spans="1:30" s="187" customFormat="1" ht="24.95" customHeight="1" x14ac:dyDescent="0.2">
      <c r="A887" s="175" t="str">
        <f>VLOOKUP(B887,'[2]CCTP lot 1 liste batiment'!B:C,2,FALSE)</f>
        <v>LOT 1</v>
      </c>
      <c r="B887" s="175" t="s">
        <v>2059</v>
      </c>
      <c r="C887" s="175" t="s">
        <v>2060</v>
      </c>
      <c r="D887" s="176" t="str">
        <f>VLOOKUP(E887,'[2]Synthèse Familles'!B:C,2,FALSE)</f>
        <v>5B - Traitement d'air - Extracteur</v>
      </c>
      <c r="E887" s="176" t="s">
        <v>139</v>
      </c>
      <c r="F887" s="173" t="s">
        <v>1520</v>
      </c>
      <c r="G887" s="177">
        <v>1</v>
      </c>
      <c r="H887" s="173" t="str">
        <f>VLOOKUP(E887,'BPU- Missions M2 et M3'!B:C,2,FALSE)</f>
        <v>5B-VMC</v>
      </c>
      <c r="I887" s="173">
        <f>IF(H887="inclus","-",VLOOKUP(H887,'BPU- Missions M2 et M3'!C:D,2,FALSE)*G887)</f>
        <v>0</v>
      </c>
      <c r="J887" s="173">
        <v>2022</v>
      </c>
      <c r="K887" s="176" t="s">
        <v>689</v>
      </c>
      <c r="L887" s="176" t="s">
        <v>2124</v>
      </c>
      <c r="M887" s="176"/>
      <c r="N887" s="176"/>
      <c r="O887" s="176"/>
      <c r="P887" s="176"/>
      <c r="Q887" s="176"/>
      <c r="R887" s="173"/>
      <c r="S887" s="173"/>
      <c r="T887" s="175" t="s">
        <v>211</v>
      </c>
      <c r="U887" s="178" t="s">
        <v>1185</v>
      </c>
      <c r="V887" s="187" t="str">
        <f>VLOOKUP(B887,'DPF - Montant M2 M3 par site'!A:A,1,FALSE)</f>
        <v>AL1</v>
      </c>
      <c r="W887" s="188"/>
      <c r="AA887" s="189"/>
    </row>
    <row r="888" spans="1:30" s="187" customFormat="1" ht="24.95" customHeight="1" x14ac:dyDescent="0.2">
      <c r="A888" s="175" t="str">
        <f>VLOOKUP(B888,'[2]CCTP lot 1 liste batiment'!B:C,2,FALSE)</f>
        <v>LOT 1</v>
      </c>
      <c r="B888" s="175" t="s">
        <v>2059</v>
      </c>
      <c r="C888" s="175" t="s">
        <v>2060</v>
      </c>
      <c r="D888" s="176" t="str">
        <f>VLOOKUP(E888,'[2]Synthèse Familles'!B:C,2,FALSE)</f>
        <v>5C - Traitement d'air - Réseaux</v>
      </c>
      <c r="E888" s="176" t="s">
        <v>140</v>
      </c>
      <c r="F888" s="173" t="s">
        <v>864</v>
      </c>
      <c r="G888" s="177">
        <v>4000</v>
      </c>
      <c r="H888" s="173" t="str">
        <f>VLOOKUP(E888,'BPU- Missions M2 et M3'!B:C,2,FALSE)</f>
        <v>5C-AERAU</v>
      </c>
      <c r="I888" s="173">
        <f>IF(H888="inclus","-",VLOOKUP(H888,'BPU- Missions M2 et M3'!C:D,2,FALSE)*G888)</f>
        <v>0</v>
      </c>
      <c r="J888" s="173"/>
      <c r="K888" s="176"/>
      <c r="L888" s="176"/>
      <c r="M888" s="176"/>
      <c r="N888" s="176"/>
      <c r="O888" s="176"/>
      <c r="P888" s="176"/>
      <c r="Q888" s="176"/>
      <c r="R888" s="173"/>
      <c r="S888" s="173"/>
      <c r="T888" s="175" t="s">
        <v>276</v>
      </c>
      <c r="U888" s="178" t="s">
        <v>277</v>
      </c>
      <c r="V888" s="187" t="str">
        <f>VLOOKUP(B888,'DPF - Montant M2 M3 par site'!A:A,1,FALSE)</f>
        <v>AL1</v>
      </c>
      <c r="W888" s="188"/>
      <c r="AA888" s="189"/>
    </row>
    <row r="889" spans="1:30" s="187" customFormat="1" ht="24.95" customHeight="1" x14ac:dyDescent="0.2">
      <c r="A889" s="175" t="str">
        <f>VLOOKUP(B889,'[2]CCTP lot 1 liste batiment'!B:C,2,FALSE)</f>
        <v>LOT 1</v>
      </c>
      <c r="B889" s="175" t="s">
        <v>2059</v>
      </c>
      <c r="C889" s="175" t="s">
        <v>2060</v>
      </c>
      <c r="D889" s="176" t="e">
        <f>VLOOKUP(E889,'[2]Synthèse Familles'!B:C,2,FALSE)</f>
        <v>#N/A</v>
      </c>
      <c r="E889" s="176" t="s">
        <v>52</v>
      </c>
      <c r="F889" s="173" t="s">
        <v>688</v>
      </c>
      <c r="G889" s="177">
        <v>1</v>
      </c>
      <c r="H889" s="173" t="str">
        <f>VLOOKUP(E889,'BPU- Missions M2 et M3'!B:C,2,FALSE)</f>
        <v>6-DES</v>
      </c>
      <c r="I889" s="173">
        <f>IF(H889="inclus","-",VLOOKUP(H889,'BPU- Missions M2 et M3'!C:D,2,FALSE)*G889)</f>
        <v>0</v>
      </c>
      <c r="J889" s="173"/>
      <c r="K889" s="176"/>
      <c r="L889" s="176"/>
      <c r="M889" s="176"/>
      <c r="N889" s="176"/>
      <c r="O889" s="176"/>
      <c r="P889" s="176"/>
      <c r="Q889" s="176"/>
      <c r="R889" s="173"/>
      <c r="S889" s="173"/>
      <c r="T889" s="175" t="s">
        <v>211</v>
      </c>
      <c r="U889" s="178" t="s">
        <v>2072</v>
      </c>
      <c r="V889" s="187" t="str">
        <f>VLOOKUP(B889,'DPF - Montant M2 M3 par site'!A:A,1,FALSE)</f>
        <v>AL1</v>
      </c>
      <c r="W889" s="188"/>
      <c r="AA889" s="189"/>
    </row>
    <row r="890" spans="1:30" s="187" customFormat="1" ht="24.95" customHeight="1" x14ac:dyDescent="0.2">
      <c r="A890" s="175" t="str">
        <f>VLOOKUP(B890,'[2]CCTP lot 1 liste batiment'!B:C,2,FALSE)</f>
        <v>LOT 1</v>
      </c>
      <c r="B890" s="175" t="s">
        <v>2059</v>
      </c>
      <c r="C890" s="175" t="s">
        <v>2060</v>
      </c>
      <c r="D890" s="176" t="e">
        <f>VLOOKUP(E890,'[2]Synthèse Familles'!B:C,2,FALSE)</f>
        <v>#N/A</v>
      </c>
      <c r="E890" s="176" t="s">
        <v>52</v>
      </c>
      <c r="F890" s="173" t="s">
        <v>688</v>
      </c>
      <c r="G890" s="177">
        <v>1</v>
      </c>
      <c r="H890" s="173" t="str">
        <f>VLOOKUP(E890,'BPU- Missions M2 et M3'!B:C,2,FALSE)</f>
        <v>6-DES</v>
      </c>
      <c r="I890" s="173">
        <f>IF(H890="inclus","-",VLOOKUP(H890,'BPU- Missions M2 et M3'!C:D,2,FALSE)*G890)</f>
        <v>0</v>
      </c>
      <c r="J890" s="173"/>
      <c r="K890" s="176" t="s">
        <v>1640</v>
      </c>
      <c r="L890" s="176" t="s">
        <v>2120</v>
      </c>
      <c r="M890" s="176"/>
      <c r="N890" s="176"/>
      <c r="O890" s="176"/>
      <c r="P890" s="176"/>
      <c r="Q890" s="176"/>
      <c r="R890" s="173"/>
      <c r="S890" s="173"/>
      <c r="T890" s="175" t="s">
        <v>229</v>
      </c>
      <c r="U890" s="178" t="s">
        <v>301</v>
      </c>
      <c r="V890" s="187" t="str">
        <f>VLOOKUP(B890,'DPF - Montant M2 M3 par site'!A:A,1,FALSE)</f>
        <v>AL1</v>
      </c>
      <c r="W890" s="188"/>
      <c r="AA890" s="189"/>
    </row>
    <row r="891" spans="1:30" s="187" customFormat="1" ht="24.95" customHeight="1" x14ac:dyDescent="0.2">
      <c r="A891" s="175" t="str">
        <f>VLOOKUP(B891,'[2]CCTP lot 1 liste batiment'!B:C,2,FALSE)</f>
        <v>LOT 1</v>
      </c>
      <c r="B891" s="175" t="s">
        <v>2059</v>
      </c>
      <c r="C891" s="175" t="s">
        <v>2060</v>
      </c>
      <c r="D891" s="176" t="e">
        <f>VLOOKUP(E891,'[2]Synthèse Familles'!B:C,2,FALSE)</f>
        <v>#N/A</v>
      </c>
      <c r="E891" s="176" t="s">
        <v>52</v>
      </c>
      <c r="F891" s="173" t="s">
        <v>688</v>
      </c>
      <c r="G891" s="177">
        <v>1</v>
      </c>
      <c r="H891" s="173" t="str">
        <f>VLOOKUP(E891,'BPU- Missions M2 et M3'!B:C,2,FALSE)</f>
        <v>6-DES</v>
      </c>
      <c r="I891" s="173">
        <f>IF(H891="inclus","-",VLOOKUP(H891,'BPU- Missions M2 et M3'!C:D,2,FALSE)*G891)</f>
        <v>0</v>
      </c>
      <c r="J891" s="173"/>
      <c r="K891" s="176" t="s">
        <v>495</v>
      </c>
      <c r="L891" s="176" t="s">
        <v>2121</v>
      </c>
      <c r="M891" s="176"/>
      <c r="N891" s="176"/>
      <c r="O891" s="176"/>
      <c r="P891" s="176"/>
      <c r="Q891" s="176"/>
      <c r="R891" s="173"/>
      <c r="S891" s="173"/>
      <c r="T891" s="175" t="s">
        <v>229</v>
      </c>
      <c r="U891" s="178" t="s">
        <v>301</v>
      </c>
      <c r="V891" s="187" t="str">
        <f>VLOOKUP(B891,'DPF - Montant M2 M3 par site'!A:A,1,FALSE)</f>
        <v>AL1</v>
      </c>
      <c r="W891" s="188"/>
      <c r="AA891" s="189"/>
    </row>
    <row r="892" spans="1:30" s="187" customFormat="1" ht="24.95" customHeight="1" x14ac:dyDescent="0.2">
      <c r="A892" s="175" t="str">
        <f>VLOOKUP(B892,'[2]CCTP lot 1 liste batiment'!B:C,2,FALSE)</f>
        <v>LOT 1</v>
      </c>
      <c r="B892" s="175" t="s">
        <v>2059</v>
      </c>
      <c r="C892" s="175" t="s">
        <v>2060</v>
      </c>
      <c r="D892" s="176" t="e">
        <f>VLOOKUP(E892,'[2]Synthèse Familles'!B:C,2,FALSE)</f>
        <v>#N/A</v>
      </c>
      <c r="E892" s="176" t="s">
        <v>52</v>
      </c>
      <c r="F892" s="173" t="s">
        <v>688</v>
      </c>
      <c r="G892" s="177">
        <v>1</v>
      </c>
      <c r="H892" s="173" t="str">
        <f>VLOOKUP(E892,'BPU- Missions M2 et M3'!B:C,2,FALSE)</f>
        <v>6-DES</v>
      </c>
      <c r="I892" s="173">
        <f>IF(H892="inclus","-",VLOOKUP(H892,'BPU- Missions M2 et M3'!C:D,2,FALSE)*G892)</f>
        <v>0</v>
      </c>
      <c r="J892" s="173"/>
      <c r="K892" s="176" t="s">
        <v>495</v>
      </c>
      <c r="L892" s="176" t="s">
        <v>2122</v>
      </c>
      <c r="M892" s="176"/>
      <c r="N892" s="176"/>
      <c r="O892" s="176"/>
      <c r="P892" s="176"/>
      <c r="Q892" s="176"/>
      <c r="R892" s="173"/>
      <c r="S892" s="173"/>
      <c r="T892" s="175" t="s">
        <v>229</v>
      </c>
      <c r="U892" s="178" t="s">
        <v>301</v>
      </c>
      <c r="V892" s="187" t="str">
        <f>VLOOKUP(B892,'DPF - Montant M2 M3 par site'!A:A,1,FALSE)</f>
        <v>AL1</v>
      </c>
      <c r="W892" s="188"/>
      <c r="AA892" s="189"/>
    </row>
    <row r="893" spans="1:30" s="187" customFormat="1" ht="24.95" customHeight="1" x14ac:dyDescent="0.2">
      <c r="A893" s="175" t="str">
        <f>VLOOKUP(B893,'[2]CCTP lot 1 liste batiment'!B:C,2,FALSE)</f>
        <v>LOT 1</v>
      </c>
      <c r="B893" s="175" t="s">
        <v>2059</v>
      </c>
      <c r="C893" s="175" t="s">
        <v>2060</v>
      </c>
      <c r="D893" s="176" t="e">
        <f>VLOOKUP(E893,'[2]Synthèse Familles'!B:C,2,FALSE)</f>
        <v>#N/A</v>
      </c>
      <c r="E893" s="176" t="s">
        <v>52</v>
      </c>
      <c r="F893" s="173" t="s">
        <v>688</v>
      </c>
      <c r="G893" s="177">
        <v>1</v>
      </c>
      <c r="H893" s="173" t="str">
        <f>VLOOKUP(E893,'BPU- Missions M2 et M3'!B:C,2,FALSE)</f>
        <v>6-DES</v>
      </c>
      <c r="I893" s="173">
        <f>IF(H893="inclus","-",VLOOKUP(H893,'BPU- Missions M2 et M3'!C:D,2,FALSE)*G893)</f>
        <v>0</v>
      </c>
      <c r="J893" s="173"/>
      <c r="K893" s="176"/>
      <c r="L893" s="176" t="s">
        <v>2123</v>
      </c>
      <c r="M893" s="176"/>
      <c r="N893" s="176"/>
      <c r="O893" s="176"/>
      <c r="P893" s="176"/>
      <c r="Q893" s="176"/>
      <c r="R893" s="173"/>
      <c r="S893" s="173"/>
      <c r="T893" s="175" t="s">
        <v>229</v>
      </c>
      <c r="U893" s="178" t="s">
        <v>301</v>
      </c>
      <c r="V893" s="187" t="str">
        <f>VLOOKUP(B893,'DPF - Montant M2 M3 par site'!A:A,1,FALSE)</f>
        <v>AL1</v>
      </c>
      <c r="W893" s="188"/>
      <c r="AA893" s="189"/>
    </row>
    <row r="894" spans="1:30" s="189" customFormat="1" ht="24.95" customHeight="1" x14ac:dyDescent="0.2">
      <c r="A894" s="175" t="str">
        <f>VLOOKUP(B894,'[2]CCTP lot 1 liste batiment'!B:C,2,FALSE)</f>
        <v>LOT 1</v>
      </c>
      <c r="B894" s="175" t="s">
        <v>2059</v>
      </c>
      <c r="C894" s="175" t="s">
        <v>2060</v>
      </c>
      <c r="D894" s="176" t="str">
        <f>VLOOKUP(E894,'[2]Synthèse Familles'!B:C,2,FALSE)</f>
        <v>7-Automate</v>
      </c>
      <c r="E894" s="176" t="s">
        <v>56</v>
      </c>
      <c r="F894" s="173" t="s">
        <v>278</v>
      </c>
      <c r="G894" s="177">
        <v>4</v>
      </c>
      <c r="H894" s="173" t="str">
        <f>VLOOKUP(E894,'BPU- Missions M2 et M3'!B:C,2,FALSE)</f>
        <v>7-AUTOM2</v>
      </c>
      <c r="I894" s="173">
        <f>IF(H894="inclus","-",VLOOKUP(H894,'BPU- Missions M2 et M3'!C:D,2,FALSE)*G894)</f>
        <v>0</v>
      </c>
      <c r="J894" s="173"/>
      <c r="K894" s="176" t="s">
        <v>433</v>
      </c>
      <c r="L894" s="176" t="s">
        <v>2125</v>
      </c>
      <c r="M894" s="176"/>
      <c r="N894" s="176"/>
      <c r="O894" s="176"/>
      <c r="P894" s="176" t="s">
        <v>2126</v>
      </c>
      <c r="Q894" s="176"/>
      <c r="R894" s="173"/>
      <c r="S894" s="173"/>
      <c r="T894" s="175" t="s">
        <v>211</v>
      </c>
      <c r="U894" s="178" t="s">
        <v>2077</v>
      </c>
      <c r="V894" s="187" t="str">
        <f>VLOOKUP(B894,'DPF - Montant M2 M3 par site'!A:A,1,FALSE)</f>
        <v>AL1</v>
      </c>
      <c r="W894" s="188"/>
      <c r="X894" s="187"/>
      <c r="Y894" s="187"/>
      <c r="Z894" s="187"/>
      <c r="AB894" s="187"/>
      <c r="AC894" s="187"/>
      <c r="AD894" s="187"/>
    </row>
    <row r="895" spans="1:30" s="187" customFormat="1" ht="24.95" customHeight="1" x14ac:dyDescent="0.2">
      <c r="A895" s="175" t="str">
        <f>VLOOKUP(B895,'[2]CCTP lot 1 liste batiment'!B:C,2,FALSE)</f>
        <v>LOT 1</v>
      </c>
      <c r="B895" s="175" t="s">
        <v>3194</v>
      </c>
      <c r="C895" s="175" t="s">
        <v>3195</v>
      </c>
      <c r="D895" s="176" t="str">
        <f>VLOOKUP(E895,'[2]Synthèse Familles'!B:C,2,FALSE)</f>
        <v>1B - Distribution chaud</v>
      </c>
      <c r="E895" s="176" t="s">
        <v>3361</v>
      </c>
      <c r="F895" s="173" t="s">
        <v>288</v>
      </c>
      <c r="G895" s="177">
        <v>2</v>
      </c>
      <c r="H895" s="173" t="str">
        <f>VLOOKUP(E895,'BPU- Missions M2 et M3'!B:C,2,FALSE)</f>
        <v>1B-SSEC</v>
      </c>
      <c r="I895" s="173">
        <f>IF(H895="inclus","-",VLOOKUP(H895,'BPU- Missions M2 et M3'!C:D,2,FALSE)*G895)</f>
        <v>0</v>
      </c>
      <c r="J895" s="173"/>
      <c r="K895" s="176"/>
      <c r="L895" s="176"/>
      <c r="M895" s="176" t="s">
        <v>210</v>
      </c>
      <c r="N895" s="176" t="s">
        <v>210</v>
      </c>
      <c r="O895" s="176"/>
      <c r="P895" s="176" t="s">
        <v>210</v>
      </c>
      <c r="Q895" s="176" t="s">
        <v>210</v>
      </c>
      <c r="R895" s="173" t="s">
        <v>210</v>
      </c>
      <c r="S895" s="173" t="s">
        <v>210</v>
      </c>
      <c r="T895" s="175"/>
      <c r="U895" s="178"/>
      <c r="V895" s="187" t="str">
        <f>VLOOKUP(B895,'DPF - Montant M2 M3 par site'!A:A,1,FALSE)</f>
        <v>BC3</v>
      </c>
      <c r="W895" s="188"/>
      <c r="AA895" s="189"/>
    </row>
    <row r="896" spans="1:30" s="187" customFormat="1" ht="24.95" customHeight="1" x14ac:dyDescent="0.2">
      <c r="A896" s="175" t="str">
        <f>VLOOKUP(B896,'[2]CCTP lot 1 liste batiment'!B:C,2,FALSE)</f>
        <v>LOT 1</v>
      </c>
      <c r="B896" s="175" t="s">
        <v>3194</v>
      </c>
      <c r="C896" s="175" t="s">
        <v>3195</v>
      </c>
      <c r="D896" s="176" t="str">
        <f>VLOOKUP(E896,'[2]Synthèse Familles'!B:C,2,FALSE)</f>
        <v>1B - Distribution chaud</v>
      </c>
      <c r="E896" s="176" t="s">
        <v>3361</v>
      </c>
      <c r="F896" s="173" t="s">
        <v>3199</v>
      </c>
      <c r="G896" s="177">
        <v>1</v>
      </c>
      <c r="H896" s="173" t="str">
        <f>VLOOKUP(E896,'BPU- Missions M2 et M3'!B:C,2,FALSE)</f>
        <v>1B-SSEC</v>
      </c>
      <c r="I896" s="173">
        <f>IF(H896="inclus","-",VLOOKUP(H896,'BPU- Missions M2 et M3'!C:D,2,FALSE)*G896)</f>
        <v>0</v>
      </c>
      <c r="J896" s="173">
        <v>2024</v>
      </c>
      <c r="K896" s="176"/>
      <c r="L896" s="176"/>
      <c r="M896" s="176"/>
      <c r="N896" s="176"/>
      <c r="O896" s="176"/>
      <c r="P896" s="176"/>
      <c r="Q896" s="176"/>
      <c r="R896" s="173"/>
      <c r="S896" s="173"/>
      <c r="T896" s="175" t="s">
        <v>1376</v>
      </c>
      <c r="U896" s="178" t="s">
        <v>212</v>
      </c>
      <c r="V896" s="187" t="str">
        <f>VLOOKUP(B896,'DPF - Montant M2 M3 par site'!A:A,1,FALSE)</f>
        <v>BC3</v>
      </c>
      <c r="W896" s="188"/>
      <c r="AA896" s="189"/>
    </row>
    <row r="897" spans="1:30" s="187" customFormat="1" ht="24.95" customHeight="1" x14ac:dyDescent="0.2">
      <c r="A897" s="175" t="str">
        <f>VLOOKUP(B897,'[2]CCTP lot 1 liste batiment'!B:C,2,FALSE)</f>
        <v>LOT 1</v>
      </c>
      <c r="B897" s="175" t="s">
        <v>3194</v>
      </c>
      <c r="C897" s="175" t="s">
        <v>3195</v>
      </c>
      <c r="D897" s="176" t="str">
        <f>VLOOKUP(E897,'[2]Synthèse Familles'!B:C,2,FALSE)</f>
        <v>1B - Distribution chaud</v>
      </c>
      <c r="E897" s="176" t="s">
        <v>162</v>
      </c>
      <c r="F897" s="173" t="s">
        <v>3196</v>
      </c>
      <c r="G897" s="177">
        <v>1</v>
      </c>
      <c r="H897" s="173" t="str">
        <f>VLOOKUP(E897,'BPU- Missions M2 et M3'!B:C,2,FALSE)</f>
        <v>Inclus</v>
      </c>
      <c r="I897" s="173" t="str">
        <f>IF(H897="inclus","-",VLOOKUP(H897,'BPU- Missions M2 et M3'!C:D,2,FALSE)*G897)</f>
        <v>-</v>
      </c>
      <c r="J897" s="173">
        <v>2024</v>
      </c>
      <c r="K897" s="176"/>
      <c r="L897" s="176"/>
      <c r="M897" s="176"/>
      <c r="N897" s="176"/>
      <c r="O897" s="176"/>
      <c r="P897" s="176"/>
      <c r="Q897" s="176"/>
      <c r="R897" s="173"/>
      <c r="S897" s="173"/>
      <c r="T897" s="175" t="s">
        <v>1376</v>
      </c>
      <c r="U897" s="178" t="s">
        <v>212</v>
      </c>
      <c r="V897" s="187" t="str">
        <f>VLOOKUP(B897,'DPF - Montant M2 M3 par site'!A:A,1,FALSE)</f>
        <v>BC3</v>
      </c>
      <c r="W897" s="188"/>
      <c r="AA897" s="189"/>
    </row>
    <row r="898" spans="1:30" s="187" customFormat="1" ht="24.95" customHeight="1" x14ac:dyDescent="0.2">
      <c r="A898" s="175" t="str">
        <f>VLOOKUP(B898,'[2]CCTP lot 1 liste batiment'!B:C,2,FALSE)</f>
        <v>LOT 1</v>
      </c>
      <c r="B898" s="175" t="s">
        <v>3194</v>
      </c>
      <c r="C898" s="175" t="s">
        <v>3195</v>
      </c>
      <c r="D898" s="176" t="str">
        <f>VLOOKUP(E898,'[2]Synthèse Familles'!B:C,2,FALSE)</f>
        <v>1B - Distribution chaud</v>
      </c>
      <c r="E898" s="176" t="s">
        <v>161</v>
      </c>
      <c r="F898" s="175" t="s">
        <v>3197</v>
      </c>
      <c r="G898" s="177">
        <v>1</v>
      </c>
      <c r="H898" s="173" t="str">
        <f>VLOOKUP(E898,'BPU- Missions M2 et M3'!B:C,2,FALSE)</f>
        <v>Inclus</v>
      </c>
      <c r="I898" s="173" t="str">
        <f>IF(H898="inclus","-",VLOOKUP(H898,'BPU- Missions M2 et M3'!C:D,2,FALSE)*G898)</f>
        <v>-</v>
      </c>
      <c r="J898" s="173">
        <v>2024</v>
      </c>
      <c r="K898" s="176"/>
      <c r="L898" s="176"/>
      <c r="M898" s="176"/>
      <c r="N898" s="176"/>
      <c r="O898" s="176"/>
      <c r="P898" s="176"/>
      <c r="Q898" s="176"/>
      <c r="R898" s="173"/>
      <c r="S898" s="173"/>
      <c r="T898" s="175" t="s">
        <v>1376</v>
      </c>
      <c r="U898" s="178" t="s">
        <v>212</v>
      </c>
      <c r="V898" s="187" t="str">
        <f>VLOOKUP(B898,'DPF - Montant M2 M3 par site'!A:A,1,FALSE)</f>
        <v>BC3</v>
      </c>
      <c r="W898" s="188"/>
      <c r="AA898" s="189"/>
    </row>
    <row r="899" spans="1:30" s="187" customFormat="1" ht="24.95" customHeight="1" x14ac:dyDescent="0.2">
      <c r="A899" s="175" t="str">
        <f>VLOOKUP(B899,'[2]CCTP lot 1 liste batiment'!B:C,2,FALSE)</f>
        <v>LOT 1</v>
      </c>
      <c r="B899" s="175" t="s">
        <v>3194</v>
      </c>
      <c r="C899" s="175" t="s">
        <v>3195</v>
      </c>
      <c r="D899" s="176" t="str">
        <f>VLOOKUP(E899,'[2]Synthèse Familles'!B:C,2,FALSE)</f>
        <v>1B - Distribution chaud</v>
      </c>
      <c r="E899" s="176" t="s">
        <v>161</v>
      </c>
      <c r="F899" s="175" t="s">
        <v>3198</v>
      </c>
      <c r="G899" s="177">
        <v>1</v>
      </c>
      <c r="H899" s="173" t="str">
        <f>VLOOKUP(E899,'BPU- Missions M2 et M3'!B:C,2,FALSE)</f>
        <v>Inclus</v>
      </c>
      <c r="I899" s="173" t="str">
        <f>IF(H899="inclus","-",VLOOKUP(H899,'BPU- Missions M2 et M3'!C:D,2,FALSE)*G899)</f>
        <v>-</v>
      </c>
      <c r="J899" s="173">
        <v>2024</v>
      </c>
      <c r="K899" s="176"/>
      <c r="L899" s="176"/>
      <c r="M899" s="176"/>
      <c r="N899" s="176"/>
      <c r="O899" s="176"/>
      <c r="P899" s="176"/>
      <c r="Q899" s="176"/>
      <c r="R899" s="173"/>
      <c r="S899" s="173"/>
      <c r="T899" s="175" t="s">
        <v>1376</v>
      </c>
      <c r="U899" s="178" t="s">
        <v>212</v>
      </c>
      <c r="V899" s="187" t="str">
        <f>VLOOKUP(B899,'DPF - Montant M2 M3 par site'!A:A,1,FALSE)</f>
        <v>BC3</v>
      </c>
      <c r="W899" s="188"/>
      <c r="AA899" s="189"/>
    </row>
    <row r="900" spans="1:30" s="187" customFormat="1" ht="24.95" customHeight="1" x14ac:dyDescent="0.2">
      <c r="A900" s="175" t="str">
        <f>VLOOKUP(B900,'[2]CCTP lot 1 liste batiment'!B:C,2,FALSE)</f>
        <v>LOT 1</v>
      </c>
      <c r="B900" s="175" t="s">
        <v>3194</v>
      </c>
      <c r="C900" s="175" t="s">
        <v>3195</v>
      </c>
      <c r="D900" s="176" t="str">
        <f>VLOOKUP(E900,'[2]Synthèse Familles'!B:C,2,FALSE)</f>
        <v>2C - Détente directe</v>
      </c>
      <c r="E900" s="176" t="s">
        <v>89</v>
      </c>
      <c r="F900" s="176" t="s">
        <v>3200</v>
      </c>
      <c r="G900" s="177">
        <v>1</v>
      </c>
      <c r="H900" s="173" t="str">
        <f>VLOOKUP(E900,'BPU- Missions M2 et M3'!B:C,2,FALSE)</f>
        <v>2C-SPL1</v>
      </c>
      <c r="I900" s="173">
        <f>IF(H900="inclus","-",VLOOKUP(H900,'BPU- Missions M2 et M3'!C:D,2,FALSE)*G900)</f>
        <v>0</v>
      </c>
      <c r="J900" s="173">
        <v>2024</v>
      </c>
      <c r="K900" s="176" t="s">
        <v>2905</v>
      </c>
      <c r="L900" s="176" t="s">
        <v>3201</v>
      </c>
      <c r="M900" s="176"/>
      <c r="N900" s="176">
        <v>3.4</v>
      </c>
      <c r="O900" s="176"/>
      <c r="P900" s="176" t="s">
        <v>3202</v>
      </c>
      <c r="Q900" s="176" t="s">
        <v>228</v>
      </c>
      <c r="R900" s="173" t="s">
        <v>228</v>
      </c>
      <c r="S900" s="173" t="s">
        <v>228</v>
      </c>
      <c r="T900" s="175" t="s">
        <v>1376</v>
      </c>
      <c r="U900" s="178" t="s">
        <v>3203</v>
      </c>
      <c r="V900" s="187" t="str">
        <f>VLOOKUP(B900,'DPF - Montant M2 M3 par site'!A:A,1,FALSE)</f>
        <v>BC3</v>
      </c>
      <c r="W900" s="188"/>
      <c r="AA900" s="189"/>
    </row>
    <row r="901" spans="1:30" s="187" customFormat="1" ht="24.95" customHeight="1" x14ac:dyDescent="0.2">
      <c r="A901" s="175" t="str">
        <f>VLOOKUP(B901,'[2]CCTP lot 1 liste batiment'!B:C,2,FALSE)</f>
        <v>LOT 1</v>
      </c>
      <c r="B901" s="175" t="s">
        <v>3194</v>
      </c>
      <c r="C901" s="175" t="s">
        <v>3195</v>
      </c>
      <c r="D901" s="176" t="str">
        <f>VLOOKUP(E901,'[2]Synthèse Familles'!B:C,2,FALSE)</f>
        <v>2C - Détente directe</v>
      </c>
      <c r="E901" s="176" t="s">
        <v>89</v>
      </c>
      <c r="F901" s="176" t="s">
        <v>3204</v>
      </c>
      <c r="G901" s="177">
        <v>1</v>
      </c>
      <c r="H901" s="173" t="str">
        <f>VLOOKUP(E901,'BPU- Missions M2 et M3'!B:C,2,FALSE)</f>
        <v>2C-SPL1</v>
      </c>
      <c r="I901" s="173">
        <f>IF(H901="inclus","-",VLOOKUP(H901,'BPU- Missions M2 et M3'!C:D,2,FALSE)*G901)</f>
        <v>0</v>
      </c>
      <c r="J901" s="173">
        <v>2024</v>
      </c>
      <c r="K901" s="176" t="s">
        <v>2905</v>
      </c>
      <c r="L901" s="176" t="s">
        <v>3201</v>
      </c>
      <c r="M901" s="176">
        <v>3.4</v>
      </c>
      <c r="N901" s="176">
        <v>3.4</v>
      </c>
      <c r="O901" s="176"/>
      <c r="P901" s="176" t="s">
        <v>3202</v>
      </c>
      <c r="Q901" s="176" t="s">
        <v>228</v>
      </c>
      <c r="R901" s="173" t="s">
        <v>228</v>
      </c>
      <c r="S901" s="173" t="s">
        <v>228</v>
      </c>
      <c r="T901" s="175" t="s">
        <v>1376</v>
      </c>
      <c r="U901" s="178" t="s">
        <v>3203</v>
      </c>
      <c r="V901" s="187" t="str">
        <f>VLOOKUP(B901,'DPF - Montant M2 M3 par site'!A:A,1,FALSE)</f>
        <v>BC3</v>
      </c>
      <c r="W901" s="188"/>
      <c r="AA901" s="189"/>
    </row>
    <row r="902" spans="1:30" s="187" customFormat="1" ht="24.95" customHeight="1" x14ac:dyDescent="0.2">
      <c r="A902" s="175" t="str">
        <f>VLOOKUP(B902,'[2]CCTP lot 1 liste batiment'!B:C,2,FALSE)</f>
        <v>LOT 1</v>
      </c>
      <c r="B902" s="175" t="s">
        <v>3194</v>
      </c>
      <c r="C902" s="175" t="s">
        <v>3195</v>
      </c>
      <c r="D902" s="176" t="str">
        <f>VLOOKUP(E902,'[2]Synthèse Familles'!B:C,2,FALSE)</f>
        <v>2C - Détente directe</v>
      </c>
      <c r="E902" s="176" t="s">
        <v>89</v>
      </c>
      <c r="F902" s="176" t="s">
        <v>3205</v>
      </c>
      <c r="G902" s="177">
        <v>1</v>
      </c>
      <c r="H902" s="173" t="str">
        <f>VLOOKUP(E902,'BPU- Missions M2 et M3'!B:C,2,FALSE)</f>
        <v>2C-SPL1</v>
      </c>
      <c r="I902" s="173">
        <f>IF(H902="inclus","-",VLOOKUP(H902,'BPU- Missions M2 et M3'!C:D,2,FALSE)*G902)</f>
        <v>0</v>
      </c>
      <c r="J902" s="173">
        <v>2024</v>
      </c>
      <c r="K902" s="176" t="s">
        <v>2905</v>
      </c>
      <c r="L902" s="176" t="s">
        <v>3201</v>
      </c>
      <c r="M902" s="176">
        <v>3.4</v>
      </c>
      <c r="N902" s="176">
        <v>3.4</v>
      </c>
      <c r="O902" s="176"/>
      <c r="P902" s="176" t="s">
        <v>3202</v>
      </c>
      <c r="Q902" s="176" t="s">
        <v>228</v>
      </c>
      <c r="R902" s="173" t="s">
        <v>228</v>
      </c>
      <c r="S902" s="173" t="s">
        <v>228</v>
      </c>
      <c r="T902" s="175" t="s">
        <v>1376</v>
      </c>
      <c r="U902" s="178" t="s">
        <v>3203</v>
      </c>
      <c r="V902" s="187" t="str">
        <f>VLOOKUP(B902,'DPF - Montant M2 M3 par site'!A:A,1,FALSE)</f>
        <v>BC3</v>
      </c>
      <c r="W902" s="188"/>
      <c r="AA902" s="189"/>
    </row>
    <row r="903" spans="1:30" s="187" customFormat="1" ht="24.95" customHeight="1" x14ac:dyDescent="0.2">
      <c r="A903" s="175" t="str">
        <f>VLOOKUP(B903,'[2]CCTP lot 1 liste batiment'!B:C,2,FALSE)</f>
        <v>LOT 1</v>
      </c>
      <c r="B903" s="175" t="s">
        <v>3194</v>
      </c>
      <c r="C903" s="175" t="s">
        <v>3195</v>
      </c>
      <c r="D903" s="176" t="str">
        <f>VLOOKUP(E903,'[2]Synthèse Familles'!B:C,2,FALSE)</f>
        <v>4 - Plomberie</v>
      </c>
      <c r="E903" s="176" t="s">
        <v>46</v>
      </c>
      <c r="F903" s="173" t="s">
        <v>46</v>
      </c>
      <c r="G903" s="177">
        <v>1</v>
      </c>
      <c r="H903" s="173" t="str">
        <f>VLOOKUP(E903,'BPU- Missions M2 et M3'!B:C,2,FALSE)</f>
        <v>4-ADOU</v>
      </c>
      <c r="I903" s="173">
        <f>IF(H903="inclus","-",VLOOKUP(H903,'BPU- Missions M2 et M3'!C:D,2,FALSE)*G903)</f>
        <v>0</v>
      </c>
      <c r="J903" s="173">
        <v>2024</v>
      </c>
      <c r="K903" s="176"/>
      <c r="L903" s="176"/>
      <c r="M903" s="176"/>
      <c r="N903" s="176"/>
      <c r="O903" s="176"/>
      <c r="P903" s="176"/>
      <c r="Q903" s="176"/>
      <c r="R903" s="173"/>
      <c r="S903" s="173"/>
      <c r="T903" s="175" t="s">
        <v>1376</v>
      </c>
      <c r="U903" s="178" t="s">
        <v>212</v>
      </c>
      <c r="V903" s="187" t="str">
        <f>VLOOKUP(B903,'DPF - Montant M2 M3 par site'!A:A,1,FALSE)</f>
        <v>BC3</v>
      </c>
      <c r="W903" s="188"/>
      <c r="AA903" s="189"/>
    </row>
    <row r="904" spans="1:30" s="187" customFormat="1" ht="24.95" customHeight="1" x14ac:dyDescent="0.2">
      <c r="A904" s="175" t="str">
        <f>VLOOKUP(B904,'[2]CCTP lot 1 liste batiment'!B:C,2,FALSE)</f>
        <v>LOT 1</v>
      </c>
      <c r="B904" s="175" t="s">
        <v>3194</v>
      </c>
      <c r="C904" s="175" t="s">
        <v>3195</v>
      </c>
      <c r="D904" s="176" t="str">
        <f>VLOOKUP(E904,'[2]Synthèse Familles'!B:C,2,FALSE)</f>
        <v>4 - Plomberie</v>
      </c>
      <c r="E904" s="176" t="s">
        <v>115</v>
      </c>
      <c r="F904" s="173" t="s">
        <v>3206</v>
      </c>
      <c r="G904" s="177">
        <v>1</v>
      </c>
      <c r="H904" s="173" t="str">
        <f>VLOOKUP(E904,'BPU- Missions M2 et M3'!B:C,2,FALSE)</f>
        <v>4-DISCO</v>
      </c>
      <c r="I904" s="173">
        <f>IF(H904="inclus","-",VLOOKUP(H904,'BPU- Missions M2 et M3'!C:D,2,FALSE)*G904)</f>
        <v>0</v>
      </c>
      <c r="J904" s="173">
        <v>2024</v>
      </c>
      <c r="K904" s="176"/>
      <c r="L904" s="176"/>
      <c r="M904" s="176"/>
      <c r="N904" s="176"/>
      <c r="O904" s="176"/>
      <c r="P904" s="176"/>
      <c r="Q904" s="176"/>
      <c r="R904" s="173"/>
      <c r="S904" s="173"/>
      <c r="T904" s="175" t="s">
        <v>1376</v>
      </c>
      <c r="U904" s="178" t="s">
        <v>212</v>
      </c>
      <c r="V904" s="187" t="str">
        <f>VLOOKUP(B904,'DPF - Montant M2 M3 par site'!A:A,1,FALSE)</f>
        <v>BC3</v>
      </c>
      <c r="W904" s="188"/>
      <c r="AA904" s="189"/>
    </row>
    <row r="905" spans="1:30" s="187" customFormat="1" ht="24.95" customHeight="1" x14ac:dyDescent="0.2">
      <c r="A905" s="175" t="str">
        <f>VLOOKUP(B905,'[2]CCTP lot 1 liste batiment'!B:C,2,FALSE)</f>
        <v>LOT 1</v>
      </c>
      <c r="B905" s="175" t="s">
        <v>3194</v>
      </c>
      <c r="C905" s="175" t="s">
        <v>3195</v>
      </c>
      <c r="D905" s="176" t="str">
        <f>VLOOKUP(E905,'[2]Synthèse Familles'!B:C,2,FALSE)</f>
        <v>4 - Plomberie</v>
      </c>
      <c r="E905" s="176" t="s">
        <v>113</v>
      </c>
      <c r="F905" s="173" t="s">
        <v>639</v>
      </c>
      <c r="G905" s="177">
        <v>1</v>
      </c>
      <c r="H905" s="173" t="str">
        <f>VLOOKUP(E905,'BPU- Missions M2 et M3'!B:C,2,FALSE)</f>
        <v>4-TRAIT</v>
      </c>
      <c r="I905" s="173">
        <f>IF(H905="inclus","-",VLOOKUP(H905,'BPU- Missions M2 et M3'!C:D,2,FALSE)*G905)</f>
        <v>0</v>
      </c>
      <c r="J905" s="173">
        <v>2024</v>
      </c>
      <c r="K905" s="176"/>
      <c r="L905" s="176"/>
      <c r="M905" s="176"/>
      <c r="N905" s="176"/>
      <c r="O905" s="176"/>
      <c r="P905" s="176"/>
      <c r="Q905" s="176"/>
      <c r="R905" s="173"/>
      <c r="S905" s="173"/>
      <c r="T905" s="175" t="s">
        <v>1376</v>
      </c>
      <c r="U905" s="178" t="s">
        <v>212</v>
      </c>
      <c r="V905" s="187" t="str">
        <f>VLOOKUP(B905,'DPF - Montant M2 M3 par site'!A:A,1,FALSE)</f>
        <v>BC3</v>
      </c>
      <c r="W905" s="188"/>
      <c r="AA905" s="189"/>
    </row>
    <row r="906" spans="1:30" s="187" customFormat="1" ht="24.95" customHeight="1" x14ac:dyDescent="0.2">
      <c r="A906" s="175" t="str">
        <f>VLOOKUP(B906,'[2]CCTP lot 1 liste batiment'!B:C,2,FALSE)</f>
        <v>LOT 1</v>
      </c>
      <c r="B906" s="175" t="s">
        <v>3194</v>
      </c>
      <c r="C906" s="175" t="s">
        <v>3195</v>
      </c>
      <c r="D906" s="176" t="str">
        <f>VLOOKUP(E906,'[2]Synthèse Familles'!B:C,2,FALSE)</f>
        <v>5A - Traitement d'air - CTA</v>
      </c>
      <c r="E906" s="176" t="s">
        <v>133</v>
      </c>
      <c r="F906" s="173" t="s">
        <v>3215</v>
      </c>
      <c r="G906" s="177">
        <v>5</v>
      </c>
      <c r="H906" s="173" t="str">
        <f>VLOOKUP(E906,'BPU- Missions M2 et M3'!B:C,2,FALSE)</f>
        <v>5A-CTA1</v>
      </c>
      <c r="I906" s="173">
        <f>IF(H906="inclus","-",VLOOKUP(H906,'BPU- Missions M2 et M3'!C:D,2,FALSE)*G906)</f>
        <v>0</v>
      </c>
      <c r="J906" s="173">
        <v>2024</v>
      </c>
      <c r="K906" s="176"/>
      <c r="L906" s="176"/>
      <c r="M906" s="176"/>
      <c r="N906" s="176"/>
      <c r="O906" s="176" t="s">
        <v>432</v>
      </c>
      <c r="P906" s="176"/>
      <c r="Q906" s="176"/>
      <c r="R906" s="173"/>
      <c r="S906" s="173"/>
      <c r="T906" s="175" t="s">
        <v>229</v>
      </c>
      <c r="U906" s="178" t="s">
        <v>3216</v>
      </c>
      <c r="V906" s="187" t="str">
        <f>VLOOKUP(B906,'DPF - Montant M2 M3 par site'!A:A,1,FALSE)</f>
        <v>BC3</v>
      </c>
      <c r="W906" s="188"/>
      <c r="AA906" s="189"/>
    </row>
    <row r="907" spans="1:30" s="187" customFormat="1" ht="24.95" customHeight="1" x14ac:dyDescent="0.2">
      <c r="A907" s="175" t="str">
        <f>VLOOKUP(B907,'[2]CCTP lot 1 liste batiment'!B:C,2,FALSE)</f>
        <v>LOT 1</v>
      </c>
      <c r="B907" s="175" t="s">
        <v>3194</v>
      </c>
      <c r="C907" s="175" t="s">
        <v>3195</v>
      </c>
      <c r="D907" s="176" t="str">
        <f>VLOOKUP(E907,'[2]Synthèse Familles'!B:C,2,FALSE)</f>
        <v>5A - Traitement d'air - CTA</v>
      </c>
      <c r="E907" s="176" t="s">
        <v>135</v>
      </c>
      <c r="F907" s="173" t="s">
        <v>3210</v>
      </c>
      <c r="G907" s="177">
        <v>1</v>
      </c>
      <c r="H907" s="173" t="str">
        <f>VLOOKUP(E907,'BPU- Missions M2 et M3'!B:C,2,FALSE)</f>
        <v>5A-CTA3</v>
      </c>
      <c r="I907" s="173">
        <f>IF(H907="inclus","-",VLOOKUP(H907,'BPU- Missions M2 et M3'!C:D,2,FALSE)*G907)</f>
        <v>0</v>
      </c>
      <c r="J907" s="173">
        <v>2024</v>
      </c>
      <c r="K907" s="176"/>
      <c r="L907" s="176"/>
      <c r="M907" s="176"/>
      <c r="N907" s="176"/>
      <c r="O907" s="176">
        <v>10500</v>
      </c>
      <c r="P907" s="176"/>
      <c r="Q907" s="176"/>
      <c r="R907" s="173"/>
      <c r="S907" s="173"/>
      <c r="T907" s="175" t="s">
        <v>1376</v>
      </c>
      <c r="U907" s="178" t="s">
        <v>3211</v>
      </c>
      <c r="V907" s="187" t="str">
        <f>VLOOKUP(B907,'DPF - Montant M2 M3 par site'!A:A,1,FALSE)</f>
        <v>BC3</v>
      </c>
      <c r="W907" s="188"/>
      <c r="AA907" s="189"/>
    </row>
    <row r="908" spans="1:30" s="187" customFormat="1" ht="24.95" customHeight="1" x14ac:dyDescent="0.2">
      <c r="A908" s="175" t="str">
        <f>VLOOKUP(B908,'[2]CCTP lot 1 liste batiment'!B:C,2,FALSE)</f>
        <v>LOT 1</v>
      </c>
      <c r="B908" s="175" t="s">
        <v>3194</v>
      </c>
      <c r="C908" s="175" t="s">
        <v>3195</v>
      </c>
      <c r="D908" s="176" t="str">
        <f>VLOOKUP(E908,'[2]Synthèse Familles'!B:C,2,FALSE)</f>
        <v>5A - Traitement d'air - CTA</v>
      </c>
      <c r="E908" s="176" t="s">
        <v>134</v>
      </c>
      <c r="F908" s="175" t="s">
        <v>3207</v>
      </c>
      <c r="G908" s="177">
        <v>1</v>
      </c>
      <c r="H908" s="173" t="str">
        <f>VLOOKUP(E908,'BPU- Missions M2 et M3'!B:C,2,FALSE)</f>
        <v>5A-CTA2</v>
      </c>
      <c r="I908" s="173">
        <f>IF(H908="inclus","-",VLOOKUP(H908,'BPU- Missions M2 et M3'!C:D,2,FALSE)*G908)</f>
        <v>0</v>
      </c>
      <c r="J908" s="173">
        <v>2024</v>
      </c>
      <c r="K908" s="176"/>
      <c r="L908" s="176"/>
      <c r="M908" s="176"/>
      <c r="N908" s="176"/>
      <c r="O908" s="176">
        <v>2700</v>
      </c>
      <c r="P908" s="176"/>
      <c r="Q908" s="176"/>
      <c r="R908" s="173"/>
      <c r="S908" s="173"/>
      <c r="T908" s="175" t="s">
        <v>1376</v>
      </c>
      <c r="U908" s="178" t="s">
        <v>3208</v>
      </c>
      <c r="V908" s="187" t="str">
        <f>VLOOKUP(B908,'DPF - Montant M2 M3 par site'!A:A,1,FALSE)</f>
        <v>BC3</v>
      </c>
      <c r="W908" s="188"/>
      <c r="AA908" s="189"/>
    </row>
    <row r="909" spans="1:30" s="189" customFormat="1" ht="24.95" customHeight="1" x14ac:dyDescent="0.2">
      <c r="A909" s="175" t="str">
        <f>VLOOKUP(B909,'[2]CCTP lot 1 liste batiment'!B:C,2,FALSE)</f>
        <v>LOT 1</v>
      </c>
      <c r="B909" s="175" t="s">
        <v>3194</v>
      </c>
      <c r="C909" s="175" t="s">
        <v>3195</v>
      </c>
      <c r="D909" s="176" t="str">
        <f>VLOOKUP(E909,'[2]Synthèse Familles'!B:C,2,FALSE)</f>
        <v>5A - Traitement d'air - CTA</v>
      </c>
      <c r="E909" s="176" t="s">
        <v>134</v>
      </c>
      <c r="F909" s="173" t="s">
        <v>3209</v>
      </c>
      <c r="G909" s="177">
        <v>1</v>
      </c>
      <c r="H909" s="173" t="str">
        <f>VLOOKUP(E909,'BPU- Missions M2 et M3'!B:C,2,FALSE)</f>
        <v>5A-CTA2</v>
      </c>
      <c r="I909" s="173">
        <f>IF(H909="inclus","-",VLOOKUP(H909,'BPU- Missions M2 et M3'!C:D,2,FALSE)*G909)</f>
        <v>0</v>
      </c>
      <c r="J909" s="173">
        <v>2024</v>
      </c>
      <c r="K909" s="176"/>
      <c r="L909" s="176"/>
      <c r="M909" s="176"/>
      <c r="N909" s="176"/>
      <c r="O909" s="176">
        <v>9100</v>
      </c>
      <c r="P909" s="176"/>
      <c r="Q909" s="176"/>
      <c r="R909" s="173"/>
      <c r="S909" s="173"/>
      <c r="T909" s="175" t="s">
        <v>1376</v>
      </c>
      <c r="U909" s="178" t="s">
        <v>3208</v>
      </c>
      <c r="V909" s="187" t="str">
        <f>VLOOKUP(B909,'DPF - Montant M2 M3 par site'!A:A,1,FALSE)</f>
        <v>BC3</v>
      </c>
      <c r="W909" s="188"/>
      <c r="X909" s="187"/>
      <c r="Y909" s="187"/>
      <c r="Z909" s="187"/>
      <c r="AB909" s="187"/>
      <c r="AC909" s="187"/>
      <c r="AD909" s="187"/>
    </row>
    <row r="910" spans="1:30" s="187" customFormat="1" ht="24.95" customHeight="1" x14ac:dyDescent="0.2">
      <c r="A910" s="175" t="str">
        <f>VLOOKUP(B910,'[2]CCTP lot 1 liste batiment'!B:C,2,FALSE)</f>
        <v>LOT 1</v>
      </c>
      <c r="B910" s="175" t="s">
        <v>3194</v>
      </c>
      <c r="C910" s="175" t="s">
        <v>3195</v>
      </c>
      <c r="D910" s="176" t="str">
        <f>VLOOKUP(E910,'[2]Synthèse Familles'!B:C,2,FALSE)</f>
        <v>5A - Traitement d'air - CTA</v>
      </c>
      <c r="E910" s="176" t="s">
        <v>134</v>
      </c>
      <c r="F910" s="173" t="s">
        <v>3212</v>
      </c>
      <c r="G910" s="177">
        <v>1</v>
      </c>
      <c r="H910" s="173" t="str">
        <f>VLOOKUP(E910,'BPU- Missions M2 et M3'!B:C,2,FALSE)</f>
        <v>5A-CTA2</v>
      </c>
      <c r="I910" s="173">
        <f>IF(H910="inclus","-",VLOOKUP(H910,'BPU- Missions M2 et M3'!C:D,2,FALSE)*G910)</f>
        <v>0</v>
      </c>
      <c r="J910" s="173">
        <v>2024</v>
      </c>
      <c r="K910" s="176"/>
      <c r="L910" s="176"/>
      <c r="M910" s="176"/>
      <c r="N910" s="176"/>
      <c r="O910" s="176">
        <v>8000</v>
      </c>
      <c r="P910" s="176"/>
      <c r="Q910" s="176"/>
      <c r="R910" s="173"/>
      <c r="S910" s="173"/>
      <c r="T910" s="175" t="s">
        <v>1376</v>
      </c>
      <c r="U910" s="178" t="s">
        <v>3213</v>
      </c>
      <c r="V910" s="187" t="str">
        <f>VLOOKUP(B910,'DPF - Montant M2 M3 par site'!A:A,1,FALSE)</f>
        <v>BC3</v>
      </c>
      <c r="W910" s="188"/>
      <c r="AA910" s="189"/>
    </row>
    <row r="911" spans="1:30" s="187" customFormat="1" ht="24.95" customHeight="1" x14ac:dyDescent="0.2">
      <c r="A911" s="175" t="str">
        <f>VLOOKUP(B911,'[2]CCTP lot 1 liste batiment'!B:C,2,FALSE)</f>
        <v>LOT 1</v>
      </c>
      <c r="B911" s="175" t="s">
        <v>3194</v>
      </c>
      <c r="C911" s="175" t="s">
        <v>3195</v>
      </c>
      <c r="D911" s="176" t="str">
        <f>VLOOKUP(E911,'[2]Synthèse Familles'!B:C,2,FALSE)</f>
        <v>5A - Traitement d'air - CTA</v>
      </c>
      <c r="E911" s="176" t="s">
        <v>134</v>
      </c>
      <c r="F911" s="173" t="s">
        <v>3214</v>
      </c>
      <c r="G911" s="177">
        <v>1</v>
      </c>
      <c r="H911" s="173" t="str">
        <f>VLOOKUP(E911,'BPU- Missions M2 et M3'!B:C,2,FALSE)</f>
        <v>5A-CTA2</v>
      </c>
      <c r="I911" s="173">
        <f>IF(H911="inclus","-",VLOOKUP(H911,'BPU- Missions M2 et M3'!C:D,2,FALSE)*G911)</f>
        <v>0</v>
      </c>
      <c r="J911" s="173">
        <v>2024</v>
      </c>
      <c r="K911" s="176"/>
      <c r="L911" s="176"/>
      <c r="M911" s="176"/>
      <c r="N911" s="176"/>
      <c r="O911" s="176">
        <v>5400</v>
      </c>
      <c r="P911" s="176"/>
      <c r="Q911" s="176"/>
      <c r="R911" s="173"/>
      <c r="S911" s="173"/>
      <c r="T911" s="175" t="s">
        <v>1376</v>
      </c>
      <c r="U911" s="178" t="s">
        <v>3213</v>
      </c>
      <c r="V911" s="187" t="str">
        <f>VLOOKUP(B911,'DPF - Montant M2 M3 par site'!A:A,1,FALSE)</f>
        <v>BC3</v>
      </c>
      <c r="W911" s="188"/>
      <c r="AA911" s="189"/>
    </row>
    <row r="912" spans="1:30" s="187" customFormat="1" ht="24.95" customHeight="1" x14ac:dyDescent="0.2">
      <c r="A912" s="175" t="str">
        <f>VLOOKUP(B912,'[2]CCTP lot 1 liste batiment'!B:C,2,FALSE)</f>
        <v>LOT 1</v>
      </c>
      <c r="B912" s="175" t="s">
        <v>3194</v>
      </c>
      <c r="C912" s="175" t="s">
        <v>3195</v>
      </c>
      <c r="D912" s="176" t="str">
        <f>VLOOKUP(E912,'[2]Synthèse Familles'!B:C,2,FALSE)</f>
        <v>5B - Traitement d'air - Extracteur</v>
      </c>
      <c r="E912" s="176" t="s">
        <v>48</v>
      </c>
      <c r="F912" s="173" t="s">
        <v>2294</v>
      </c>
      <c r="G912" s="177">
        <v>1</v>
      </c>
      <c r="H912" s="173" t="str">
        <f>VLOOKUP(E912,'BPU- Missions M2 et M3'!B:C,2,FALSE)</f>
        <v>5B-EXT</v>
      </c>
      <c r="I912" s="173">
        <f>IF(H912="inclus","-",VLOOKUP(H912,'BPU- Missions M2 et M3'!C:D,2,FALSE)*G912)</f>
        <v>0</v>
      </c>
      <c r="J912" s="173">
        <v>2024</v>
      </c>
      <c r="K912" s="176"/>
      <c r="L912" s="176"/>
      <c r="M912" s="176"/>
      <c r="N912" s="176"/>
      <c r="O912" s="176"/>
      <c r="P912" s="176"/>
      <c r="Q912" s="176"/>
      <c r="R912" s="173"/>
      <c r="S912" s="173"/>
      <c r="T912" s="175" t="s">
        <v>1401</v>
      </c>
      <c r="U912" s="178" t="s">
        <v>1401</v>
      </c>
      <c r="V912" s="187" t="str">
        <f>VLOOKUP(B912,'DPF - Montant M2 M3 par site'!A:A,1,FALSE)</f>
        <v>BC3</v>
      </c>
      <c r="W912" s="188"/>
      <c r="AA912" s="189"/>
    </row>
    <row r="913" spans="1:27" s="187" customFormat="1" ht="24.95" customHeight="1" x14ac:dyDescent="0.2">
      <c r="A913" s="175" t="str">
        <f>VLOOKUP(B913,'[2]CCTP lot 1 liste batiment'!B:C,2,FALSE)</f>
        <v>LOT 1</v>
      </c>
      <c r="B913" s="175" t="s">
        <v>3194</v>
      </c>
      <c r="C913" s="175" t="s">
        <v>3195</v>
      </c>
      <c r="D913" s="176" t="str">
        <f>VLOOKUP(E913,'[2]Synthèse Familles'!B:C,2,FALSE)</f>
        <v>5B - Traitement d'air - Extracteur</v>
      </c>
      <c r="E913" s="176" t="s">
        <v>48</v>
      </c>
      <c r="F913" s="173" t="s">
        <v>3217</v>
      </c>
      <c r="G913" s="177">
        <v>1</v>
      </c>
      <c r="H913" s="173" t="str">
        <f>VLOOKUP(E913,'BPU- Missions M2 et M3'!B:C,2,FALSE)</f>
        <v>5B-EXT</v>
      </c>
      <c r="I913" s="173">
        <f>IF(H913="inclus","-",VLOOKUP(H913,'BPU- Missions M2 et M3'!C:D,2,FALSE)*G913)</f>
        <v>0</v>
      </c>
      <c r="J913" s="173">
        <v>2024</v>
      </c>
      <c r="K913" s="176"/>
      <c r="L913" s="176"/>
      <c r="M913" s="176"/>
      <c r="N913" s="176"/>
      <c r="O913" s="176"/>
      <c r="P913" s="176"/>
      <c r="Q913" s="176"/>
      <c r="R913" s="173"/>
      <c r="S913" s="173"/>
      <c r="T913" s="175" t="s">
        <v>1401</v>
      </c>
      <c r="U913" s="178" t="s">
        <v>1401</v>
      </c>
      <c r="V913" s="187" t="str">
        <f>VLOOKUP(B913,'DPF - Montant M2 M3 par site'!A:A,1,FALSE)</f>
        <v>BC3</v>
      </c>
      <c r="W913" s="188"/>
      <c r="AA913" s="189"/>
    </row>
    <row r="914" spans="1:27" s="187" customFormat="1" ht="24.95" customHeight="1" x14ac:dyDescent="0.2">
      <c r="A914" s="175" t="str">
        <f>VLOOKUP(B914,'[2]CCTP lot 1 liste batiment'!B:C,2,FALSE)</f>
        <v>LOT 1</v>
      </c>
      <c r="B914" s="175" t="s">
        <v>3194</v>
      </c>
      <c r="C914" s="175" t="s">
        <v>3195</v>
      </c>
      <c r="D914" s="176" t="str">
        <f>VLOOKUP(E914,'[2]Synthèse Familles'!B:C,2,FALSE)</f>
        <v>7-Automate</v>
      </c>
      <c r="E914" s="176" t="s">
        <v>56</v>
      </c>
      <c r="F914" s="175" t="s">
        <v>278</v>
      </c>
      <c r="G914" s="177">
        <v>6</v>
      </c>
      <c r="H914" s="173" t="str">
        <f>VLOOKUP(E914,'BPU- Missions M2 et M3'!B:C,2,FALSE)</f>
        <v>7-AUTOM2</v>
      </c>
      <c r="I914" s="173">
        <f>IF(H914="inclus","-",VLOOKUP(H914,'BPU- Missions M2 et M3'!C:D,2,FALSE)*G914)</f>
        <v>0</v>
      </c>
      <c r="J914" s="173"/>
      <c r="K914" s="176" t="s">
        <v>696</v>
      </c>
      <c r="L914" s="176" t="s">
        <v>3218</v>
      </c>
      <c r="M914" s="176"/>
      <c r="N914" s="176"/>
      <c r="O914" s="176"/>
      <c r="P914" s="176" t="s">
        <v>3219</v>
      </c>
      <c r="Q914" s="176"/>
      <c r="R914" s="173"/>
      <c r="S914" s="173"/>
      <c r="T914" s="175" t="s">
        <v>1376</v>
      </c>
      <c r="U914" s="178" t="s">
        <v>212</v>
      </c>
      <c r="V914" s="187" t="str">
        <f>VLOOKUP(B914,'DPF - Montant M2 M3 par site'!A:A,1,FALSE)</f>
        <v>BC3</v>
      </c>
      <c r="W914" s="188"/>
      <c r="AA914" s="189"/>
    </row>
    <row r="915" spans="1:27" s="187" customFormat="1" ht="24.95" customHeight="1" x14ac:dyDescent="0.2">
      <c r="A915" s="175" t="str">
        <f>VLOOKUP(B915,'[2]CCTP lot 1 liste batiment'!B:C,2,FALSE)</f>
        <v>LOT 1</v>
      </c>
      <c r="B915" s="175" t="s">
        <v>3194</v>
      </c>
      <c r="C915" s="175" t="s">
        <v>3195</v>
      </c>
      <c r="D915" s="176" t="str">
        <f>VLOOKUP(E915,'[2]Synthèse Familles'!B:C,2,FALSE)</f>
        <v>8A - Sorbonne</v>
      </c>
      <c r="E915" s="176" t="s">
        <v>59</v>
      </c>
      <c r="F915" s="173" t="s">
        <v>868</v>
      </c>
      <c r="G915" s="177">
        <v>7</v>
      </c>
      <c r="H915" s="173" t="str">
        <f>VLOOKUP(E915,'BPU- Missions M2 et M3'!B:C,2,FALSE)</f>
        <v>8A-SORB</v>
      </c>
      <c r="I915" s="173">
        <f>IF(H915="inclus","-",VLOOKUP(H915,'BPU- Missions M2 et M3'!C:D,2,FALSE)*G915)</f>
        <v>0</v>
      </c>
      <c r="J915" s="173">
        <v>2024</v>
      </c>
      <c r="K915" s="176"/>
      <c r="L915" s="176"/>
      <c r="M915" s="176"/>
      <c r="N915" s="176"/>
      <c r="O915" s="176"/>
      <c r="P915" s="176"/>
      <c r="Q915" s="176"/>
      <c r="R915" s="173"/>
      <c r="S915" s="173"/>
      <c r="T915" s="175" t="s">
        <v>229</v>
      </c>
      <c r="U915" s="178" t="s">
        <v>3216</v>
      </c>
      <c r="V915" s="187" t="str">
        <f>VLOOKUP(B915,'DPF - Montant M2 M3 par site'!A:A,1,FALSE)</f>
        <v>BC3</v>
      </c>
      <c r="W915" s="188"/>
      <c r="AA915" s="189"/>
    </row>
    <row r="916" spans="1:27" s="187" customFormat="1" ht="24.95" customHeight="1" x14ac:dyDescent="0.2">
      <c r="A916" s="175" t="str">
        <f>VLOOKUP(B916,'[2]CCTP lot 1 liste batiment'!B:C,2,FALSE)</f>
        <v>LOT 1</v>
      </c>
      <c r="B916" s="175" t="s">
        <v>3194</v>
      </c>
      <c r="C916" s="175" t="s">
        <v>3195</v>
      </c>
      <c r="D916" s="176" t="str">
        <f>VLOOKUP(E916,'[2]Synthèse Familles'!B:C,2,FALSE)</f>
        <v>8B -Extracteur sorbonne</v>
      </c>
      <c r="E916" s="176" t="s">
        <v>61</v>
      </c>
      <c r="F916" s="173" t="s">
        <v>3220</v>
      </c>
      <c r="G916" s="177">
        <v>7</v>
      </c>
      <c r="H916" s="173" t="str">
        <f>VLOOKUP(E916,'BPU- Missions M2 et M3'!B:C,2,FALSE)</f>
        <v>8B-EXTSORB</v>
      </c>
      <c r="I916" s="173">
        <f>IF(H916="inclus","-",VLOOKUP(H916,'BPU- Missions M2 et M3'!C:D,2,FALSE)*G916)</f>
        <v>0</v>
      </c>
      <c r="J916" s="173">
        <v>2024</v>
      </c>
      <c r="K916" s="176"/>
      <c r="L916" s="176"/>
      <c r="M916" s="176"/>
      <c r="N916" s="176"/>
      <c r="O916" s="176"/>
      <c r="P916" s="176"/>
      <c r="Q916" s="176"/>
      <c r="R916" s="173"/>
      <c r="S916" s="173"/>
      <c r="T916" s="175" t="s">
        <v>1401</v>
      </c>
      <c r="U916" s="174" t="s">
        <v>1401</v>
      </c>
      <c r="V916" s="187" t="str">
        <f>VLOOKUP(B916,'DPF - Montant M2 M3 par site'!A:A,1,FALSE)</f>
        <v>BC3</v>
      </c>
      <c r="W916" s="188"/>
      <c r="AA916" s="189"/>
    </row>
    <row r="917" spans="1:27" s="187" customFormat="1" ht="24.95" customHeight="1" x14ac:dyDescent="0.2">
      <c r="A917" s="175" t="str">
        <f>VLOOKUP(B917,'[2]CCTP lot 1 liste batiment'!B:C,2,FALSE)</f>
        <v>LOT 1</v>
      </c>
      <c r="B917" s="175" t="s">
        <v>2127</v>
      </c>
      <c r="C917" s="175" t="s">
        <v>2128</v>
      </c>
      <c r="D917" s="176" t="str">
        <f>VLOOKUP(E917,'[2]Synthèse Familles'!B:C,2,FALSE)</f>
        <v>1A - Production chaud</v>
      </c>
      <c r="E917" s="176" t="s">
        <v>163</v>
      </c>
      <c r="F917" s="173" t="s">
        <v>2129</v>
      </c>
      <c r="G917" s="177">
        <v>2</v>
      </c>
      <c r="H917" s="173" t="str">
        <f>VLOOKUP(E917,'BPU- Missions M2 et M3'!B:C,2,FALSE)</f>
        <v>Hors contrat</v>
      </c>
      <c r="I917" s="173">
        <f>IF(H917="inclus","-",VLOOKUP(H917,'BPU- Missions M2 et M3'!C:D,2,FALSE)*G917)</f>
        <v>0</v>
      </c>
      <c r="J917" s="173"/>
      <c r="K917" s="176" t="s">
        <v>251</v>
      </c>
      <c r="L917" s="176" t="s">
        <v>2130</v>
      </c>
      <c r="M917" s="176" t="s">
        <v>210</v>
      </c>
      <c r="N917" s="176" t="s">
        <v>432</v>
      </c>
      <c r="O917" s="176"/>
      <c r="P917" s="176" t="s">
        <v>2131</v>
      </c>
      <c r="Q917" s="176" t="s">
        <v>210</v>
      </c>
      <c r="R917" s="173" t="s">
        <v>210</v>
      </c>
      <c r="S917" s="173" t="s">
        <v>210</v>
      </c>
      <c r="T917" s="175" t="s">
        <v>320</v>
      </c>
      <c r="U917" s="178" t="s">
        <v>2132</v>
      </c>
      <c r="V917" s="187" t="str">
        <f>VLOOKUP(B917,'DPF - Montant M2 M3 par site'!A:A,1,FALSE)</f>
        <v>C01</v>
      </c>
      <c r="W917" s="188"/>
      <c r="AA917" s="189"/>
    </row>
    <row r="918" spans="1:27" s="187" customFormat="1" ht="24.95" customHeight="1" x14ac:dyDescent="0.2">
      <c r="A918" s="175" t="str">
        <f>VLOOKUP(B918,'[2]CCTP lot 1 liste batiment'!B:C,2,FALSE)</f>
        <v>LOT 1</v>
      </c>
      <c r="B918" s="175" t="s">
        <v>2127</v>
      </c>
      <c r="C918" s="175" t="s">
        <v>2128</v>
      </c>
      <c r="D918" s="176" t="str">
        <f>VLOOKUP(E918,'[2]Synthèse Familles'!B:C,2,FALSE)</f>
        <v>1B - Distribution chaud</v>
      </c>
      <c r="E918" s="176" t="s">
        <v>3361</v>
      </c>
      <c r="F918" s="173" t="s">
        <v>732</v>
      </c>
      <c r="G918" s="177">
        <v>6</v>
      </c>
      <c r="H918" s="173" t="str">
        <f>VLOOKUP(E918,'BPU- Missions M2 et M3'!B:C,2,FALSE)</f>
        <v>1B-SSEC</v>
      </c>
      <c r="I918" s="173">
        <f>IF(H918="inclus","-",VLOOKUP(H918,'BPU- Missions M2 et M3'!C:D,2,FALSE)*G918)</f>
        <v>0</v>
      </c>
      <c r="J918" s="173"/>
      <c r="K918" s="176"/>
      <c r="L918" s="176"/>
      <c r="M918" s="176" t="s">
        <v>210</v>
      </c>
      <c r="N918" s="176" t="s">
        <v>210</v>
      </c>
      <c r="O918" s="176"/>
      <c r="P918" s="176" t="s">
        <v>210</v>
      </c>
      <c r="Q918" s="176" t="s">
        <v>210</v>
      </c>
      <c r="R918" s="173" t="s">
        <v>210</v>
      </c>
      <c r="S918" s="173" t="s">
        <v>210</v>
      </c>
      <c r="T918" s="175" t="s">
        <v>320</v>
      </c>
      <c r="U918" s="178" t="s">
        <v>2132</v>
      </c>
      <c r="V918" s="187" t="str">
        <f>VLOOKUP(B918,'DPF - Montant M2 M3 par site'!A:A,1,FALSE)</f>
        <v>C01</v>
      </c>
      <c r="W918" s="188"/>
      <c r="AA918" s="189"/>
    </row>
    <row r="919" spans="1:27" s="187" customFormat="1" ht="24.95" customHeight="1" x14ac:dyDescent="0.2">
      <c r="A919" s="175" t="str">
        <f>VLOOKUP(B919,'[2]CCTP lot 1 liste batiment'!B:C,2,FALSE)</f>
        <v>LOT 1</v>
      </c>
      <c r="B919" s="175" t="s">
        <v>2127</v>
      </c>
      <c r="C919" s="175" t="s">
        <v>2128</v>
      </c>
      <c r="D919" s="176" t="str">
        <f>VLOOKUP(E919,'[2]Synthèse Familles'!B:C,2,FALSE)</f>
        <v>1B - Distribution chaud</v>
      </c>
      <c r="E919" s="176" t="s">
        <v>162</v>
      </c>
      <c r="F919" s="173" t="s">
        <v>2133</v>
      </c>
      <c r="G919" s="177">
        <v>1</v>
      </c>
      <c r="H919" s="173" t="str">
        <f>VLOOKUP(E919,'BPU- Missions M2 et M3'!B:C,2,FALSE)</f>
        <v>Inclus</v>
      </c>
      <c r="I919" s="173" t="str">
        <f>IF(H919="inclus","-",VLOOKUP(H919,'BPU- Missions M2 et M3'!C:D,2,FALSE)*G919)</f>
        <v>-</v>
      </c>
      <c r="J919" s="173"/>
      <c r="K919" s="176" t="s">
        <v>2134</v>
      </c>
      <c r="L919" s="176" t="s">
        <v>2135</v>
      </c>
      <c r="M919" s="176" t="s">
        <v>210</v>
      </c>
      <c r="N919" s="176" t="s">
        <v>210</v>
      </c>
      <c r="O919" s="176"/>
      <c r="P919" s="176" t="s">
        <v>2136</v>
      </c>
      <c r="Q919" s="176" t="s">
        <v>210</v>
      </c>
      <c r="R919" s="173" t="s">
        <v>210</v>
      </c>
      <c r="S919" s="173" t="s">
        <v>210</v>
      </c>
      <c r="T919" s="175" t="s">
        <v>320</v>
      </c>
      <c r="U919" s="178" t="s">
        <v>2132</v>
      </c>
      <c r="V919" s="187" t="str">
        <f>VLOOKUP(B919,'DPF - Montant M2 M3 par site'!A:A,1,FALSE)</f>
        <v>C01</v>
      </c>
      <c r="W919" s="188"/>
      <c r="AA919" s="189"/>
    </row>
    <row r="920" spans="1:27" s="187" customFormat="1" ht="24.95" customHeight="1" x14ac:dyDescent="0.2">
      <c r="A920" s="175" t="str">
        <f>VLOOKUP(B920,'[2]CCTP lot 1 liste batiment'!B:C,2,FALSE)</f>
        <v>LOT 1</v>
      </c>
      <c r="B920" s="175" t="s">
        <v>2127</v>
      </c>
      <c r="C920" s="175" t="s">
        <v>2128</v>
      </c>
      <c r="D920" s="176" t="str">
        <f>VLOOKUP(E920,'[2]Synthèse Familles'!B:C,2,FALSE)</f>
        <v>1B - Distribution chaud</v>
      </c>
      <c r="E920" s="176" t="s">
        <v>162</v>
      </c>
      <c r="F920" s="173" t="s">
        <v>414</v>
      </c>
      <c r="G920" s="177">
        <v>1</v>
      </c>
      <c r="H920" s="173" t="str">
        <f>VLOOKUP(E920,'BPU- Missions M2 et M3'!B:C,2,FALSE)</f>
        <v>Inclus</v>
      </c>
      <c r="I920" s="173" t="str">
        <f>IF(H920="inclus","-",VLOOKUP(H920,'BPU- Missions M2 et M3'!C:D,2,FALSE)*G920)</f>
        <v>-</v>
      </c>
      <c r="J920" s="173" t="s">
        <v>210</v>
      </c>
      <c r="K920" s="176" t="s">
        <v>2137</v>
      </c>
      <c r="L920" s="176" t="s">
        <v>2138</v>
      </c>
      <c r="M920" s="176" t="s">
        <v>210</v>
      </c>
      <c r="N920" s="176" t="s">
        <v>210</v>
      </c>
      <c r="O920" s="176"/>
      <c r="P920" s="176" t="s">
        <v>2139</v>
      </c>
      <c r="Q920" s="176" t="s">
        <v>210</v>
      </c>
      <c r="R920" s="173" t="s">
        <v>210</v>
      </c>
      <c r="S920" s="173" t="s">
        <v>210</v>
      </c>
      <c r="T920" s="175" t="s">
        <v>320</v>
      </c>
      <c r="U920" s="178" t="s">
        <v>2132</v>
      </c>
      <c r="V920" s="187" t="str">
        <f>VLOOKUP(B920,'DPF - Montant M2 M3 par site'!A:A,1,FALSE)</f>
        <v>C01</v>
      </c>
      <c r="W920" s="188"/>
      <c r="AA920" s="189"/>
    </row>
    <row r="921" spans="1:27" s="187" customFormat="1" ht="24.95" customHeight="1" x14ac:dyDescent="0.2">
      <c r="A921" s="175" t="str">
        <f>VLOOKUP(B921,'[2]CCTP lot 1 liste batiment'!B:C,2,FALSE)</f>
        <v>LOT 1</v>
      </c>
      <c r="B921" s="175" t="s">
        <v>2127</v>
      </c>
      <c r="C921" s="175" t="s">
        <v>2128</v>
      </c>
      <c r="D921" s="176" t="str">
        <f>VLOOKUP(E921,'[2]Synthèse Familles'!B:C,2,FALSE)</f>
        <v>1B - Distribution chaud</v>
      </c>
      <c r="E921" s="176" t="s">
        <v>162</v>
      </c>
      <c r="F921" s="173" t="s">
        <v>2140</v>
      </c>
      <c r="G921" s="177">
        <v>1</v>
      </c>
      <c r="H921" s="173" t="str">
        <f>VLOOKUP(E921,'BPU- Missions M2 et M3'!B:C,2,FALSE)</f>
        <v>Inclus</v>
      </c>
      <c r="I921" s="173" t="str">
        <f>IF(H921="inclus","-",VLOOKUP(H921,'BPU- Missions M2 et M3'!C:D,2,FALSE)*G921)</f>
        <v>-</v>
      </c>
      <c r="J921" s="173" t="s">
        <v>210</v>
      </c>
      <c r="K921" s="176" t="s">
        <v>412</v>
      </c>
      <c r="L921" s="176" t="s">
        <v>2141</v>
      </c>
      <c r="M921" s="176" t="s">
        <v>210</v>
      </c>
      <c r="N921" s="176" t="s">
        <v>210</v>
      </c>
      <c r="O921" s="176"/>
      <c r="P921" s="176" t="s">
        <v>210</v>
      </c>
      <c r="Q921" s="176" t="s">
        <v>210</v>
      </c>
      <c r="R921" s="173" t="s">
        <v>210</v>
      </c>
      <c r="S921" s="173" t="s">
        <v>210</v>
      </c>
      <c r="T921" s="175" t="s">
        <v>320</v>
      </c>
      <c r="U921" s="178" t="s">
        <v>2132</v>
      </c>
      <c r="V921" s="187" t="str">
        <f>VLOOKUP(B921,'DPF - Montant M2 M3 par site'!A:A,1,FALSE)</f>
        <v>C01</v>
      </c>
      <c r="W921" s="188"/>
      <c r="AA921" s="189"/>
    </row>
    <row r="922" spans="1:27" s="187" customFormat="1" ht="24.95" customHeight="1" x14ac:dyDescent="0.2">
      <c r="A922" s="175" t="str">
        <f>VLOOKUP(B922,'[2]CCTP lot 1 liste batiment'!B:C,2,FALSE)</f>
        <v>LOT 1</v>
      </c>
      <c r="B922" s="175" t="s">
        <v>2127</v>
      </c>
      <c r="C922" s="175" t="s">
        <v>2128</v>
      </c>
      <c r="D922" s="176" t="str">
        <f>VLOOKUP(E922,'[2]Synthèse Familles'!B:C,2,FALSE)</f>
        <v>1B - Distribution chaud</v>
      </c>
      <c r="E922" s="176" t="s">
        <v>161</v>
      </c>
      <c r="F922" s="173" t="s">
        <v>2142</v>
      </c>
      <c r="G922" s="177">
        <v>1</v>
      </c>
      <c r="H922" s="173" t="str">
        <f>VLOOKUP(E922,'BPU- Missions M2 et M3'!B:C,2,FALSE)</f>
        <v>Inclus</v>
      </c>
      <c r="I922" s="173" t="str">
        <f>IF(H922="inclus","-",VLOOKUP(H922,'BPU- Missions M2 et M3'!C:D,2,FALSE)*G922)</f>
        <v>-</v>
      </c>
      <c r="J922" s="173"/>
      <c r="K922" s="176" t="s">
        <v>412</v>
      </c>
      <c r="L922" s="176" t="s">
        <v>2143</v>
      </c>
      <c r="M922" s="176" t="s">
        <v>210</v>
      </c>
      <c r="N922" s="176" t="s">
        <v>210</v>
      </c>
      <c r="O922" s="176"/>
      <c r="P922" s="176" t="s">
        <v>2144</v>
      </c>
      <c r="Q922" s="176" t="s">
        <v>210</v>
      </c>
      <c r="R922" s="173" t="s">
        <v>210</v>
      </c>
      <c r="S922" s="173" t="s">
        <v>210</v>
      </c>
      <c r="T922" s="175" t="s">
        <v>320</v>
      </c>
      <c r="U922" s="178" t="s">
        <v>2132</v>
      </c>
      <c r="V922" s="187" t="str">
        <f>VLOOKUP(B922,'DPF - Montant M2 M3 par site'!A:A,1,FALSE)</f>
        <v>C01</v>
      </c>
      <c r="W922" s="188"/>
      <c r="AA922" s="189"/>
    </row>
    <row r="923" spans="1:27" s="187" customFormat="1" ht="24.95" customHeight="1" x14ac:dyDescent="0.2">
      <c r="A923" s="175" t="str">
        <f>VLOOKUP(B923,'[2]CCTP lot 1 liste batiment'!B:C,2,FALSE)</f>
        <v>LOT 1</v>
      </c>
      <c r="B923" s="175" t="s">
        <v>2127</v>
      </c>
      <c r="C923" s="175" t="s">
        <v>2128</v>
      </c>
      <c r="D923" s="176" t="str">
        <f>VLOOKUP(E923,'[2]Synthèse Familles'!B:C,2,FALSE)</f>
        <v>1B - Distribution chaud</v>
      </c>
      <c r="E923" s="176" t="s">
        <v>161</v>
      </c>
      <c r="F923" s="173" t="s">
        <v>2145</v>
      </c>
      <c r="G923" s="177">
        <v>1</v>
      </c>
      <c r="H923" s="173" t="str">
        <f>VLOOKUP(E923,'BPU- Missions M2 et M3'!B:C,2,FALSE)</f>
        <v>Inclus</v>
      </c>
      <c r="I923" s="173" t="str">
        <f>IF(H923="inclus","-",VLOOKUP(H923,'BPU- Missions M2 et M3'!C:D,2,FALSE)*G923)</f>
        <v>-</v>
      </c>
      <c r="J923" s="173"/>
      <c r="K923" s="176" t="s">
        <v>412</v>
      </c>
      <c r="L923" s="176" t="s">
        <v>2146</v>
      </c>
      <c r="M923" s="176" t="s">
        <v>210</v>
      </c>
      <c r="N923" s="176" t="s">
        <v>210</v>
      </c>
      <c r="O923" s="176"/>
      <c r="P923" s="176" t="s">
        <v>2147</v>
      </c>
      <c r="Q923" s="176" t="s">
        <v>210</v>
      </c>
      <c r="R923" s="173" t="s">
        <v>210</v>
      </c>
      <c r="S923" s="173" t="s">
        <v>210</v>
      </c>
      <c r="T923" s="175" t="s">
        <v>320</v>
      </c>
      <c r="U923" s="178" t="s">
        <v>2132</v>
      </c>
      <c r="V923" s="187" t="str">
        <f>VLOOKUP(B923,'DPF - Montant M2 M3 par site'!A:A,1,FALSE)</f>
        <v>C01</v>
      </c>
      <c r="W923" s="188"/>
      <c r="AA923" s="189"/>
    </row>
    <row r="924" spans="1:27" s="187" customFormat="1" ht="24.95" customHeight="1" x14ac:dyDescent="0.2">
      <c r="A924" s="175" t="str">
        <f>VLOOKUP(B924,'[2]CCTP lot 1 liste batiment'!B:C,2,FALSE)</f>
        <v>LOT 1</v>
      </c>
      <c r="B924" s="175" t="s">
        <v>2127</v>
      </c>
      <c r="C924" s="175" t="s">
        <v>2128</v>
      </c>
      <c r="D924" s="176" t="str">
        <f>VLOOKUP(E924,'[2]Synthèse Familles'!B:C,2,FALSE)</f>
        <v>1B - Distribution chaud</v>
      </c>
      <c r="E924" s="176" t="s">
        <v>161</v>
      </c>
      <c r="F924" s="173" t="s">
        <v>2148</v>
      </c>
      <c r="G924" s="177">
        <v>1</v>
      </c>
      <c r="H924" s="173" t="str">
        <f>VLOOKUP(E924,'BPU- Missions M2 et M3'!B:C,2,FALSE)</f>
        <v>Inclus</v>
      </c>
      <c r="I924" s="173" t="str">
        <f>IF(H924="inclus","-",VLOOKUP(H924,'BPU- Missions M2 et M3'!C:D,2,FALSE)*G924)</f>
        <v>-</v>
      </c>
      <c r="J924" s="173" t="s">
        <v>210</v>
      </c>
      <c r="K924" s="176" t="s">
        <v>412</v>
      </c>
      <c r="L924" s="176" t="s">
        <v>2149</v>
      </c>
      <c r="M924" s="176" t="s">
        <v>210</v>
      </c>
      <c r="N924" s="176" t="s">
        <v>210</v>
      </c>
      <c r="O924" s="176"/>
      <c r="P924" s="176" t="s">
        <v>2150</v>
      </c>
      <c r="Q924" s="176" t="s">
        <v>210</v>
      </c>
      <c r="R924" s="173" t="s">
        <v>210</v>
      </c>
      <c r="S924" s="173" t="s">
        <v>210</v>
      </c>
      <c r="T924" s="175" t="s">
        <v>320</v>
      </c>
      <c r="U924" s="178" t="s">
        <v>2132</v>
      </c>
      <c r="V924" s="187" t="str">
        <f>VLOOKUP(B924,'DPF - Montant M2 M3 par site'!A:A,1,FALSE)</f>
        <v>C01</v>
      </c>
      <c r="W924" s="188"/>
      <c r="AA924" s="189"/>
    </row>
    <row r="925" spans="1:27" s="187" customFormat="1" ht="24.95" customHeight="1" x14ac:dyDescent="0.2">
      <c r="A925" s="175" t="str">
        <f>VLOOKUP(B925,'[2]CCTP lot 1 liste batiment'!B:C,2,FALSE)</f>
        <v>LOT 1</v>
      </c>
      <c r="B925" s="175" t="s">
        <v>2127</v>
      </c>
      <c r="C925" s="175" t="s">
        <v>2128</v>
      </c>
      <c r="D925" s="176" t="str">
        <f>VLOOKUP(E925,'[2]Synthèse Familles'!B:C,2,FALSE)</f>
        <v>1B - Distribution chaud</v>
      </c>
      <c r="E925" s="176" t="s">
        <v>161</v>
      </c>
      <c r="F925" s="173" t="s">
        <v>2151</v>
      </c>
      <c r="G925" s="177">
        <v>1</v>
      </c>
      <c r="H925" s="173" t="str">
        <f>VLOOKUP(E925,'BPU- Missions M2 et M3'!B:C,2,FALSE)</f>
        <v>Inclus</v>
      </c>
      <c r="I925" s="173" t="str">
        <f>IF(H925="inclus","-",VLOOKUP(H925,'BPU- Missions M2 et M3'!C:D,2,FALSE)*G925)</f>
        <v>-</v>
      </c>
      <c r="J925" s="173"/>
      <c r="K925" s="176" t="s">
        <v>2152</v>
      </c>
      <c r="L925" s="176">
        <v>2800</v>
      </c>
      <c r="M925" s="176" t="s">
        <v>210</v>
      </c>
      <c r="N925" s="176" t="s">
        <v>210</v>
      </c>
      <c r="O925" s="176"/>
      <c r="P925" s="176" t="s">
        <v>2153</v>
      </c>
      <c r="Q925" s="176" t="s">
        <v>210</v>
      </c>
      <c r="R925" s="173" t="s">
        <v>210</v>
      </c>
      <c r="S925" s="173" t="s">
        <v>210</v>
      </c>
      <c r="T925" s="175" t="s">
        <v>320</v>
      </c>
      <c r="U925" s="178" t="s">
        <v>2132</v>
      </c>
      <c r="V925" s="187" t="str">
        <f>VLOOKUP(B925,'DPF - Montant M2 M3 par site'!A:A,1,FALSE)</f>
        <v>C01</v>
      </c>
      <c r="W925" s="188"/>
      <c r="AA925" s="189"/>
    </row>
    <row r="926" spans="1:27" s="187" customFormat="1" ht="24.95" customHeight="1" x14ac:dyDescent="0.2">
      <c r="A926" s="175" t="str">
        <f>VLOOKUP(B926,'[2]CCTP lot 1 liste batiment'!B:C,2,FALSE)</f>
        <v>LOT 1</v>
      </c>
      <c r="B926" s="175" t="s">
        <v>2127</v>
      </c>
      <c r="C926" s="175" t="s">
        <v>2128</v>
      </c>
      <c r="D926" s="176" t="str">
        <f>VLOOKUP(E926,'[2]Synthèse Familles'!B:C,2,FALSE)</f>
        <v>1B - Distribution chaud</v>
      </c>
      <c r="E926" s="176" t="s">
        <v>161</v>
      </c>
      <c r="F926" s="173" t="s">
        <v>2154</v>
      </c>
      <c r="G926" s="177">
        <v>1</v>
      </c>
      <c r="H926" s="173" t="str">
        <f>VLOOKUP(E926,'BPU- Missions M2 et M3'!B:C,2,FALSE)</f>
        <v>Inclus</v>
      </c>
      <c r="I926" s="173" t="str">
        <f>IF(H926="inclus","-",VLOOKUP(H926,'BPU- Missions M2 et M3'!C:D,2,FALSE)*G926)</f>
        <v>-</v>
      </c>
      <c r="J926" s="173"/>
      <c r="K926" s="176" t="s">
        <v>412</v>
      </c>
      <c r="L926" s="176" t="s">
        <v>2155</v>
      </c>
      <c r="M926" s="176" t="s">
        <v>210</v>
      </c>
      <c r="N926" s="176" t="s">
        <v>210</v>
      </c>
      <c r="O926" s="176"/>
      <c r="P926" s="176" t="s">
        <v>2150</v>
      </c>
      <c r="Q926" s="176" t="s">
        <v>210</v>
      </c>
      <c r="R926" s="173" t="s">
        <v>210</v>
      </c>
      <c r="S926" s="173" t="s">
        <v>210</v>
      </c>
      <c r="T926" s="175" t="s">
        <v>320</v>
      </c>
      <c r="U926" s="178" t="s">
        <v>2132</v>
      </c>
      <c r="V926" s="187" t="str">
        <f>VLOOKUP(B926,'DPF - Montant M2 M3 par site'!A:A,1,FALSE)</f>
        <v>C01</v>
      </c>
      <c r="W926" s="188"/>
      <c r="AA926" s="189"/>
    </row>
    <row r="927" spans="1:27" s="187" customFormat="1" ht="24.95" customHeight="1" x14ac:dyDescent="0.2">
      <c r="A927" s="175" t="str">
        <f>VLOOKUP(B927,'[2]CCTP lot 1 liste batiment'!B:C,2,FALSE)</f>
        <v>LOT 1</v>
      </c>
      <c r="B927" s="175" t="s">
        <v>2127</v>
      </c>
      <c r="C927" s="175" t="s">
        <v>2128</v>
      </c>
      <c r="D927" s="176" t="str">
        <f>VLOOKUP(E927,'[2]Synthèse Familles'!B:C,2,FALSE)</f>
        <v>1B - Distribution chaud</v>
      </c>
      <c r="E927" s="176" t="s">
        <v>161</v>
      </c>
      <c r="F927" s="173" t="s">
        <v>2156</v>
      </c>
      <c r="G927" s="177">
        <v>1</v>
      </c>
      <c r="H927" s="173" t="str">
        <f>VLOOKUP(E927,'BPU- Missions M2 et M3'!B:C,2,FALSE)</f>
        <v>Inclus</v>
      </c>
      <c r="I927" s="173" t="str">
        <f>IF(H927="inclus","-",VLOOKUP(H927,'BPU- Missions M2 et M3'!C:D,2,FALSE)*G927)</f>
        <v>-</v>
      </c>
      <c r="J927" s="173" t="s">
        <v>210</v>
      </c>
      <c r="K927" s="176" t="s">
        <v>412</v>
      </c>
      <c r="L927" s="176" t="s">
        <v>2157</v>
      </c>
      <c r="M927" s="176" t="s">
        <v>210</v>
      </c>
      <c r="N927" s="176" t="s">
        <v>210</v>
      </c>
      <c r="O927" s="176"/>
      <c r="P927" s="176" t="s">
        <v>2158</v>
      </c>
      <c r="Q927" s="176" t="s">
        <v>210</v>
      </c>
      <c r="R927" s="173" t="s">
        <v>210</v>
      </c>
      <c r="S927" s="173" t="s">
        <v>210</v>
      </c>
      <c r="T927" s="175" t="s">
        <v>320</v>
      </c>
      <c r="U927" s="178" t="s">
        <v>2132</v>
      </c>
      <c r="V927" s="187" t="str">
        <f>VLOOKUP(B927,'DPF - Montant M2 M3 par site'!A:A,1,FALSE)</f>
        <v>C01</v>
      </c>
      <c r="W927" s="188"/>
      <c r="AA927" s="189"/>
    </row>
    <row r="928" spans="1:27" s="187" customFormat="1" ht="24.95" customHeight="1" x14ac:dyDescent="0.2">
      <c r="A928" s="175" t="str">
        <f>VLOOKUP(B928,'[2]CCTP lot 1 liste batiment'!B:C,2,FALSE)</f>
        <v>LOT 1</v>
      </c>
      <c r="B928" s="175" t="s">
        <v>2127</v>
      </c>
      <c r="C928" s="175" t="s">
        <v>2128</v>
      </c>
      <c r="D928" s="176" t="str">
        <f>VLOOKUP(E928,'[2]Synthèse Familles'!B:C,2,FALSE)</f>
        <v>1B - Distribution chaud</v>
      </c>
      <c r="E928" s="176" t="s">
        <v>161</v>
      </c>
      <c r="F928" s="173" t="s">
        <v>2159</v>
      </c>
      <c r="G928" s="177">
        <v>1</v>
      </c>
      <c r="H928" s="173" t="str">
        <f>VLOOKUP(E928,'BPU- Missions M2 et M3'!B:C,2,FALSE)</f>
        <v>Inclus</v>
      </c>
      <c r="I928" s="173" t="str">
        <f>IF(H928="inclus","-",VLOOKUP(H928,'BPU- Missions M2 et M3'!C:D,2,FALSE)*G928)</f>
        <v>-</v>
      </c>
      <c r="J928" s="173"/>
      <c r="K928" s="176" t="s">
        <v>1702</v>
      </c>
      <c r="L928" s="176" t="s">
        <v>1887</v>
      </c>
      <c r="M928" s="176" t="s">
        <v>210</v>
      </c>
      <c r="N928" s="176" t="s">
        <v>210</v>
      </c>
      <c r="O928" s="176"/>
      <c r="P928" s="176" t="s">
        <v>2160</v>
      </c>
      <c r="Q928" s="176" t="s">
        <v>210</v>
      </c>
      <c r="R928" s="173" t="s">
        <v>210</v>
      </c>
      <c r="S928" s="173" t="s">
        <v>210</v>
      </c>
      <c r="T928" s="175" t="s">
        <v>320</v>
      </c>
      <c r="U928" s="178" t="s">
        <v>2161</v>
      </c>
      <c r="V928" s="187" t="str">
        <f>VLOOKUP(B928,'DPF - Montant M2 M3 par site'!A:A,1,FALSE)</f>
        <v>C01</v>
      </c>
      <c r="W928" s="188"/>
      <c r="AA928" s="189"/>
    </row>
    <row r="929" spans="1:30" s="187" customFormat="1" ht="24.95" customHeight="1" x14ac:dyDescent="0.2">
      <c r="A929" s="175" t="str">
        <f>VLOOKUP(B929,'[2]CCTP lot 1 liste batiment'!B:C,2,FALSE)</f>
        <v>LOT 1</v>
      </c>
      <c r="B929" s="175" t="s">
        <v>2127</v>
      </c>
      <c r="C929" s="175" t="s">
        <v>2128</v>
      </c>
      <c r="D929" s="176" t="str">
        <f>VLOOKUP(E929,'[2]Synthèse Familles'!B:C,2,FALSE)</f>
        <v>2C - Détente directe</v>
      </c>
      <c r="E929" s="176" t="s">
        <v>89</v>
      </c>
      <c r="F929" s="176" t="s">
        <v>2162</v>
      </c>
      <c r="G929" s="177">
        <v>1</v>
      </c>
      <c r="H929" s="173" t="str">
        <f>VLOOKUP(E929,'BPU- Missions M2 et M3'!B:C,2,FALSE)</f>
        <v>2C-SPL1</v>
      </c>
      <c r="I929" s="173">
        <f>IF(H929="inclus","-",VLOOKUP(H929,'BPU- Missions M2 et M3'!C:D,2,FALSE)*G929)</f>
        <v>0</v>
      </c>
      <c r="J929" s="173"/>
      <c r="K929" s="176" t="s">
        <v>2163</v>
      </c>
      <c r="L929" s="176" t="s">
        <v>228</v>
      </c>
      <c r="M929" s="176" t="s">
        <v>210</v>
      </c>
      <c r="N929" s="176"/>
      <c r="O929" s="176"/>
      <c r="P929" s="176" t="s">
        <v>227</v>
      </c>
      <c r="Q929" s="176" t="s">
        <v>228</v>
      </c>
      <c r="R929" s="173" t="s">
        <v>228</v>
      </c>
      <c r="S929" s="173" t="s">
        <v>228</v>
      </c>
      <c r="T929" s="175" t="s">
        <v>389</v>
      </c>
      <c r="U929" s="178" t="s">
        <v>2164</v>
      </c>
      <c r="V929" s="187" t="str">
        <f>VLOOKUP(B929,'DPF - Montant M2 M3 par site'!A:A,1,FALSE)</f>
        <v>C01</v>
      </c>
      <c r="W929" s="188"/>
      <c r="AA929" s="189"/>
    </row>
    <row r="930" spans="1:30" s="187" customFormat="1" ht="24.95" customHeight="1" x14ac:dyDescent="0.2">
      <c r="A930" s="175" t="str">
        <f>VLOOKUP(B930,'[2]CCTP lot 1 liste batiment'!B:C,2,FALSE)</f>
        <v>LOT 1</v>
      </c>
      <c r="B930" s="175" t="s">
        <v>2127</v>
      </c>
      <c r="C930" s="175" t="s">
        <v>2128</v>
      </c>
      <c r="D930" s="176" t="str">
        <f>VLOOKUP(E930,'[2]Synthèse Familles'!B:C,2,FALSE)</f>
        <v>2C - Détente directe</v>
      </c>
      <c r="E930" s="176" t="s">
        <v>89</v>
      </c>
      <c r="F930" s="176" t="s">
        <v>2165</v>
      </c>
      <c r="G930" s="177">
        <v>1</v>
      </c>
      <c r="H930" s="173" t="str">
        <f>VLOOKUP(E930,'BPU- Missions M2 et M3'!B:C,2,FALSE)</f>
        <v>2C-SPL1</v>
      </c>
      <c r="I930" s="173">
        <f>IF(H930="inclus","-",VLOOKUP(H930,'BPU- Missions M2 et M3'!C:D,2,FALSE)*G930)</f>
        <v>0</v>
      </c>
      <c r="J930" s="173"/>
      <c r="K930" s="176" t="s">
        <v>251</v>
      </c>
      <c r="L930" s="176"/>
      <c r="M930" s="176" t="s">
        <v>210</v>
      </c>
      <c r="N930" s="176" t="s">
        <v>2166</v>
      </c>
      <c r="O930" s="176"/>
      <c r="P930" s="176" t="s">
        <v>2167</v>
      </c>
      <c r="Q930" s="176" t="s">
        <v>228</v>
      </c>
      <c r="R930" s="173" t="s">
        <v>228</v>
      </c>
      <c r="S930" s="173" t="s">
        <v>228</v>
      </c>
      <c r="T930" s="175" t="s">
        <v>211</v>
      </c>
      <c r="U930" s="178" t="s">
        <v>2168</v>
      </c>
      <c r="V930" s="187" t="str">
        <f>VLOOKUP(B930,'DPF - Montant M2 M3 par site'!A:A,1,FALSE)</f>
        <v>C01</v>
      </c>
      <c r="W930" s="188"/>
      <c r="AA930" s="189"/>
    </row>
    <row r="931" spans="1:30" s="187" customFormat="1" ht="24.95" customHeight="1" x14ac:dyDescent="0.2">
      <c r="A931" s="175" t="str">
        <f>VLOOKUP(B931,'[2]CCTP lot 1 liste batiment'!B:C,2,FALSE)</f>
        <v>LOT 1</v>
      </c>
      <c r="B931" s="175" t="s">
        <v>2127</v>
      </c>
      <c r="C931" s="175" t="s">
        <v>2128</v>
      </c>
      <c r="D931" s="176" t="str">
        <f>VLOOKUP(E931,'[2]Synthèse Familles'!B:C,2,FALSE)</f>
        <v>2C - Détente directe</v>
      </c>
      <c r="E931" s="176" t="s">
        <v>89</v>
      </c>
      <c r="F931" s="176" t="s">
        <v>2169</v>
      </c>
      <c r="G931" s="177">
        <v>2</v>
      </c>
      <c r="H931" s="173" t="str">
        <f>VLOOKUP(E931,'BPU- Missions M2 et M3'!B:C,2,FALSE)</f>
        <v>2C-SPL1</v>
      </c>
      <c r="I931" s="173">
        <f>IF(H931="inclus","-",VLOOKUP(H931,'BPU- Missions M2 et M3'!C:D,2,FALSE)*G931)</f>
        <v>0</v>
      </c>
      <c r="J931" s="173"/>
      <c r="K931" s="176" t="s">
        <v>2163</v>
      </c>
      <c r="L931" s="176" t="s">
        <v>228</v>
      </c>
      <c r="M931" s="176" t="s">
        <v>210</v>
      </c>
      <c r="N931" s="176"/>
      <c r="O931" s="176"/>
      <c r="P931" s="176" t="s">
        <v>227</v>
      </c>
      <c r="Q931" s="176" t="s">
        <v>228</v>
      </c>
      <c r="R931" s="173" t="s">
        <v>228</v>
      </c>
      <c r="S931" s="173" t="s">
        <v>228</v>
      </c>
      <c r="T931" s="175" t="s">
        <v>389</v>
      </c>
      <c r="U931" s="178" t="s">
        <v>2170</v>
      </c>
      <c r="V931" s="187" t="str">
        <f>VLOOKUP(B931,'DPF - Montant M2 M3 par site'!A:A,1,FALSE)</f>
        <v>C01</v>
      </c>
      <c r="W931" s="188"/>
      <c r="AA931" s="189"/>
    </row>
    <row r="932" spans="1:30" s="187" customFormat="1" ht="24.95" customHeight="1" x14ac:dyDescent="0.2">
      <c r="A932" s="175" t="str">
        <f>VLOOKUP(B932,'[2]CCTP lot 1 liste batiment'!B:C,2,FALSE)</f>
        <v>LOT 1</v>
      </c>
      <c r="B932" s="175" t="s">
        <v>2127</v>
      </c>
      <c r="C932" s="175" t="s">
        <v>2128</v>
      </c>
      <c r="D932" s="176" t="str">
        <f>VLOOKUP(E932,'[2]Synthèse Familles'!B:C,2,FALSE)</f>
        <v>2C - Détente directe</v>
      </c>
      <c r="E932" s="176" t="s">
        <v>89</v>
      </c>
      <c r="F932" s="176" t="s">
        <v>2171</v>
      </c>
      <c r="G932" s="177">
        <v>1</v>
      </c>
      <c r="H932" s="173" t="str">
        <f>VLOOKUP(E932,'BPU- Missions M2 et M3'!B:C,2,FALSE)</f>
        <v>2C-SPL1</v>
      </c>
      <c r="I932" s="173">
        <f>IF(H932="inclus","-",VLOOKUP(H932,'BPU- Missions M2 et M3'!C:D,2,FALSE)*G932)</f>
        <v>0</v>
      </c>
      <c r="J932" s="173"/>
      <c r="K932" s="176" t="s">
        <v>248</v>
      </c>
      <c r="L932" s="176" t="s">
        <v>2172</v>
      </c>
      <c r="M932" s="176" t="s">
        <v>210</v>
      </c>
      <c r="N932" s="176" t="s">
        <v>2166</v>
      </c>
      <c r="O932" s="176"/>
      <c r="P932" s="176" t="s">
        <v>2173</v>
      </c>
      <c r="Q932" s="176" t="s">
        <v>331</v>
      </c>
      <c r="R932" s="173" t="s">
        <v>2174</v>
      </c>
      <c r="S932" s="173">
        <v>0.37125000000000002</v>
      </c>
      <c r="T932" s="175" t="s">
        <v>211</v>
      </c>
      <c r="U932" s="178" t="s">
        <v>210</v>
      </c>
      <c r="V932" s="187" t="str">
        <f>VLOOKUP(B932,'DPF - Montant M2 M3 par site'!A:A,1,FALSE)</f>
        <v>C01</v>
      </c>
      <c r="W932" s="188"/>
      <c r="AA932" s="189"/>
    </row>
    <row r="933" spans="1:30" s="187" customFormat="1" ht="24.95" customHeight="1" x14ac:dyDescent="0.2">
      <c r="A933" s="175" t="str">
        <f>VLOOKUP(B933,'[2]CCTP lot 1 liste batiment'!B:C,2,FALSE)</f>
        <v>LOT 1</v>
      </c>
      <c r="B933" s="175" t="s">
        <v>2127</v>
      </c>
      <c r="C933" s="175" t="s">
        <v>2128</v>
      </c>
      <c r="D933" s="176" t="str">
        <f>VLOOKUP(E933,'[2]Synthèse Familles'!B:C,2,FALSE)</f>
        <v>3 - Terminaux</v>
      </c>
      <c r="E933" s="176" t="s">
        <v>43</v>
      </c>
      <c r="F933" s="173" t="s">
        <v>2175</v>
      </c>
      <c r="G933" s="177">
        <v>1</v>
      </c>
      <c r="H933" s="173" t="str">
        <f>VLOOKUP(E933,'BPU- Missions M2 et M3'!B:C,2,FALSE)</f>
        <v>3-AEREC</v>
      </c>
      <c r="I933" s="173">
        <f>IF(H933="inclus","-",VLOOKUP(H933,'BPU- Missions M2 et M3'!C:D,2,FALSE)*G933)</f>
        <v>0</v>
      </c>
      <c r="J933" s="173"/>
      <c r="K933" s="176" t="s">
        <v>251</v>
      </c>
      <c r="L933" s="176" t="s">
        <v>228</v>
      </c>
      <c r="M933" s="176" t="s">
        <v>210</v>
      </c>
      <c r="N933" s="176" t="s">
        <v>210</v>
      </c>
      <c r="O933" s="176"/>
      <c r="P933" s="176" t="s">
        <v>2176</v>
      </c>
      <c r="Q933" s="176" t="s">
        <v>210</v>
      </c>
      <c r="R933" s="173" t="s">
        <v>210</v>
      </c>
      <c r="S933" s="173" t="s">
        <v>210</v>
      </c>
      <c r="T933" s="175" t="s">
        <v>211</v>
      </c>
      <c r="U933" s="178" t="s">
        <v>2177</v>
      </c>
      <c r="V933" s="187" t="str">
        <f>VLOOKUP(B933,'DPF - Montant M2 M3 par site'!A:A,1,FALSE)</f>
        <v>C01</v>
      </c>
      <c r="W933" s="188"/>
      <c r="AA933" s="189"/>
    </row>
    <row r="934" spans="1:30" s="187" customFormat="1" ht="24.95" customHeight="1" x14ac:dyDescent="0.2">
      <c r="A934" s="175" t="str">
        <f>VLOOKUP(B934,'[2]CCTP lot 1 liste batiment'!B:C,2,FALSE)</f>
        <v>LOT 1</v>
      </c>
      <c r="B934" s="175" t="s">
        <v>2127</v>
      </c>
      <c r="C934" s="175" t="s">
        <v>2128</v>
      </c>
      <c r="D934" s="176" t="str">
        <f>VLOOKUP(E934,'[2]Synthèse Familles'!B:C,2,FALSE)</f>
        <v>3 - Terminaux</v>
      </c>
      <c r="E934" s="176" t="s">
        <v>43</v>
      </c>
      <c r="F934" s="173" t="s">
        <v>2178</v>
      </c>
      <c r="G934" s="177">
        <v>1</v>
      </c>
      <c r="H934" s="173" t="str">
        <f>VLOOKUP(E934,'BPU- Missions M2 et M3'!B:C,2,FALSE)</f>
        <v>3-AEREC</v>
      </c>
      <c r="I934" s="173">
        <f>IF(H934="inclus","-",VLOOKUP(H934,'BPU- Missions M2 et M3'!C:D,2,FALSE)*G934)</f>
        <v>0</v>
      </c>
      <c r="J934" s="173"/>
      <c r="K934" s="176" t="s">
        <v>251</v>
      </c>
      <c r="L934" s="176" t="s">
        <v>228</v>
      </c>
      <c r="M934" s="176" t="s">
        <v>210</v>
      </c>
      <c r="N934" s="176" t="s">
        <v>210</v>
      </c>
      <c r="O934" s="176"/>
      <c r="P934" s="176" t="s">
        <v>2179</v>
      </c>
      <c r="Q934" s="176" t="s">
        <v>210</v>
      </c>
      <c r="R934" s="173" t="s">
        <v>210</v>
      </c>
      <c r="S934" s="173" t="s">
        <v>210</v>
      </c>
      <c r="T934" s="175" t="s">
        <v>211</v>
      </c>
      <c r="U934" s="178" t="s">
        <v>2177</v>
      </c>
      <c r="V934" s="187" t="str">
        <f>VLOOKUP(B934,'DPF - Montant M2 M3 par site'!A:A,1,FALSE)</f>
        <v>C01</v>
      </c>
      <c r="W934" s="188"/>
      <c r="AA934" s="189"/>
    </row>
    <row r="935" spans="1:30" s="187" customFormat="1" ht="24.95" customHeight="1" x14ac:dyDescent="0.2">
      <c r="A935" s="175" t="str">
        <f>VLOOKUP(B935,'[2]CCTP lot 1 liste batiment'!B:C,2,FALSE)</f>
        <v>LOT 1</v>
      </c>
      <c r="B935" s="175" t="s">
        <v>2127</v>
      </c>
      <c r="C935" s="175" t="s">
        <v>2128</v>
      </c>
      <c r="D935" s="176" t="str">
        <f>VLOOKUP(E935,'[2]Synthèse Familles'!B:C,2,FALSE)</f>
        <v>3 - Terminaux</v>
      </c>
      <c r="E935" s="176" t="s">
        <v>43</v>
      </c>
      <c r="F935" s="173" t="s">
        <v>2180</v>
      </c>
      <c r="G935" s="177">
        <v>1</v>
      </c>
      <c r="H935" s="173" t="str">
        <f>VLOOKUP(E935,'BPU- Missions M2 et M3'!B:C,2,FALSE)</f>
        <v>3-AEREC</v>
      </c>
      <c r="I935" s="173">
        <f>IF(H935="inclus","-",VLOOKUP(H935,'BPU- Missions M2 et M3'!C:D,2,FALSE)*G935)</f>
        <v>0</v>
      </c>
      <c r="J935" s="173"/>
      <c r="K935" s="176" t="s">
        <v>251</v>
      </c>
      <c r="L935" s="176" t="s">
        <v>228</v>
      </c>
      <c r="M935" s="176" t="s">
        <v>210</v>
      </c>
      <c r="N935" s="176" t="s">
        <v>210</v>
      </c>
      <c r="O935" s="176"/>
      <c r="P935" s="176" t="s">
        <v>2181</v>
      </c>
      <c r="Q935" s="176" t="s">
        <v>210</v>
      </c>
      <c r="R935" s="173" t="s">
        <v>210</v>
      </c>
      <c r="S935" s="173" t="s">
        <v>210</v>
      </c>
      <c r="T935" s="175" t="s">
        <v>211</v>
      </c>
      <c r="U935" s="178" t="s">
        <v>2182</v>
      </c>
      <c r="V935" s="187" t="str">
        <f>VLOOKUP(B935,'DPF - Montant M2 M3 par site'!A:A,1,FALSE)</f>
        <v>C01</v>
      </c>
      <c r="W935" s="188"/>
      <c r="AA935" s="189"/>
    </row>
    <row r="936" spans="1:30" s="187" customFormat="1" ht="24.95" customHeight="1" x14ac:dyDescent="0.2">
      <c r="A936" s="175" t="str">
        <f>VLOOKUP(B936,'[2]CCTP lot 1 liste batiment'!B:C,2,FALSE)</f>
        <v>LOT 1</v>
      </c>
      <c r="B936" s="175" t="s">
        <v>2127</v>
      </c>
      <c r="C936" s="175" t="s">
        <v>2128</v>
      </c>
      <c r="D936" s="176" t="str">
        <f>VLOOKUP(E936,'[2]Synthèse Familles'!B:C,2,FALSE)</f>
        <v>3 - Terminaux</v>
      </c>
      <c r="E936" s="176" t="s">
        <v>43</v>
      </c>
      <c r="F936" s="173" t="s">
        <v>2183</v>
      </c>
      <c r="G936" s="177">
        <v>1</v>
      </c>
      <c r="H936" s="173" t="str">
        <f>VLOOKUP(E936,'BPU- Missions M2 et M3'!B:C,2,FALSE)</f>
        <v>3-AEREC</v>
      </c>
      <c r="I936" s="173">
        <f>IF(H936="inclus","-",VLOOKUP(H936,'BPU- Missions M2 et M3'!C:D,2,FALSE)*G936)</f>
        <v>0</v>
      </c>
      <c r="J936" s="173"/>
      <c r="K936" s="176" t="s">
        <v>251</v>
      </c>
      <c r="L936" s="176" t="s">
        <v>2184</v>
      </c>
      <c r="M936" s="176" t="s">
        <v>210</v>
      </c>
      <c r="N936" s="176" t="s">
        <v>210</v>
      </c>
      <c r="O936" s="176"/>
      <c r="P936" s="176" t="s">
        <v>210</v>
      </c>
      <c r="Q936" s="176" t="s">
        <v>210</v>
      </c>
      <c r="R936" s="173" t="s">
        <v>210</v>
      </c>
      <c r="S936" s="173" t="s">
        <v>210</v>
      </c>
      <c r="T936" s="175" t="s">
        <v>211</v>
      </c>
      <c r="U936" s="178" t="s">
        <v>2182</v>
      </c>
      <c r="V936" s="187" t="str">
        <f>VLOOKUP(B936,'DPF - Montant M2 M3 par site'!A:A,1,FALSE)</f>
        <v>C01</v>
      </c>
      <c r="W936" s="188"/>
      <c r="AA936" s="189"/>
    </row>
    <row r="937" spans="1:30" s="189" customFormat="1" ht="24.95" customHeight="1" x14ac:dyDescent="0.2">
      <c r="A937" s="175" t="str">
        <f>VLOOKUP(B937,'[2]CCTP lot 1 liste batiment'!B:C,2,FALSE)</f>
        <v>LOT 1</v>
      </c>
      <c r="B937" s="175" t="s">
        <v>2127</v>
      </c>
      <c r="C937" s="175" t="s">
        <v>2128</v>
      </c>
      <c r="D937" s="176" t="str">
        <f>VLOOKUP(E937,'[2]Synthèse Familles'!B:C,2,FALSE)</f>
        <v>3 - Terminaux</v>
      </c>
      <c r="E937" s="176" t="s">
        <v>43</v>
      </c>
      <c r="F937" s="173" t="s">
        <v>2185</v>
      </c>
      <c r="G937" s="177">
        <v>1</v>
      </c>
      <c r="H937" s="173" t="str">
        <f>VLOOKUP(E937,'BPU- Missions M2 et M3'!B:C,2,FALSE)</f>
        <v>3-AEREC</v>
      </c>
      <c r="I937" s="173">
        <f>IF(H937="inclus","-",VLOOKUP(H937,'BPU- Missions M2 et M3'!C:D,2,FALSE)*G937)</f>
        <v>0</v>
      </c>
      <c r="J937" s="173"/>
      <c r="K937" s="176" t="s">
        <v>251</v>
      </c>
      <c r="L937" s="176" t="s">
        <v>2186</v>
      </c>
      <c r="M937" s="176" t="s">
        <v>210</v>
      </c>
      <c r="N937" s="176" t="s">
        <v>210</v>
      </c>
      <c r="O937" s="176"/>
      <c r="P937" s="176" t="s">
        <v>2187</v>
      </c>
      <c r="Q937" s="176" t="s">
        <v>210</v>
      </c>
      <c r="R937" s="173" t="s">
        <v>210</v>
      </c>
      <c r="S937" s="173" t="s">
        <v>210</v>
      </c>
      <c r="T937" s="175" t="s">
        <v>211</v>
      </c>
      <c r="U937" s="178" t="s">
        <v>2188</v>
      </c>
      <c r="V937" s="187" t="str">
        <f>VLOOKUP(B937,'DPF - Montant M2 M3 par site'!A:A,1,FALSE)</f>
        <v>C01</v>
      </c>
      <c r="W937" s="188"/>
      <c r="X937" s="187"/>
      <c r="Y937" s="187"/>
      <c r="Z937" s="187"/>
      <c r="AB937" s="187"/>
      <c r="AC937" s="187"/>
      <c r="AD937" s="187"/>
    </row>
    <row r="938" spans="1:30" s="187" customFormat="1" ht="24.95" customHeight="1" x14ac:dyDescent="0.2">
      <c r="A938" s="175" t="str">
        <f>VLOOKUP(B938,'[2]CCTP lot 1 liste batiment'!B:C,2,FALSE)</f>
        <v>LOT 1</v>
      </c>
      <c r="B938" s="175" t="s">
        <v>2127</v>
      </c>
      <c r="C938" s="175" t="s">
        <v>2128</v>
      </c>
      <c r="D938" s="176" t="str">
        <f>VLOOKUP(E938,'[2]Synthèse Familles'!B:C,2,FALSE)</f>
        <v>3 - Terminaux</v>
      </c>
      <c r="E938" s="176" t="s">
        <v>43</v>
      </c>
      <c r="F938" s="173" t="s">
        <v>2189</v>
      </c>
      <c r="G938" s="177">
        <v>1</v>
      </c>
      <c r="H938" s="173" t="str">
        <f>VLOOKUP(E938,'BPU- Missions M2 et M3'!B:C,2,FALSE)</f>
        <v>3-AEREC</v>
      </c>
      <c r="I938" s="173">
        <f>IF(H938="inclus","-",VLOOKUP(H938,'BPU- Missions M2 et M3'!C:D,2,FALSE)*G938)</f>
        <v>0</v>
      </c>
      <c r="J938" s="173"/>
      <c r="K938" s="176" t="s">
        <v>251</v>
      </c>
      <c r="L938" s="176"/>
      <c r="M938" s="176" t="s">
        <v>210</v>
      </c>
      <c r="N938" s="176" t="s">
        <v>210</v>
      </c>
      <c r="O938" s="176"/>
      <c r="P938" s="176" t="s">
        <v>2190</v>
      </c>
      <c r="Q938" s="176" t="s">
        <v>210</v>
      </c>
      <c r="R938" s="173" t="s">
        <v>210</v>
      </c>
      <c r="S938" s="173" t="s">
        <v>210</v>
      </c>
      <c r="T938" s="175" t="s">
        <v>211</v>
      </c>
      <c r="U938" s="178" t="s">
        <v>2191</v>
      </c>
      <c r="V938" s="187" t="str">
        <f>VLOOKUP(B938,'DPF - Montant M2 M3 par site'!A:A,1,FALSE)</f>
        <v>C01</v>
      </c>
      <c r="W938" s="188"/>
      <c r="AA938" s="189"/>
    </row>
    <row r="939" spans="1:30" s="187" customFormat="1" ht="24.95" customHeight="1" x14ac:dyDescent="0.2">
      <c r="A939" s="175" t="str">
        <f>VLOOKUP(B939,'[2]CCTP lot 1 liste batiment'!B:C,2,FALSE)</f>
        <v>LOT 1</v>
      </c>
      <c r="B939" s="175" t="s">
        <v>2127</v>
      </c>
      <c r="C939" s="175" t="s">
        <v>2128</v>
      </c>
      <c r="D939" s="176" t="str">
        <f>VLOOKUP(E939,'[2]Synthèse Familles'!B:C,2,FALSE)</f>
        <v>3 - Terminaux</v>
      </c>
      <c r="E939" s="176" t="s">
        <v>43</v>
      </c>
      <c r="F939" s="173" t="s">
        <v>2192</v>
      </c>
      <c r="G939" s="177">
        <v>1</v>
      </c>
      <c r="H939" s="173" t="str">
        <f>VLOOKUP(E939,'BPU- Missions M2 et M3'!B:C,2,FALSE)</f>
        <v>3-AEREC</v>
      </c>
      <c r="I939" s="173">
        <f>IF(H939="inclus","-",VLOOKUP(H939,'BPU- Missions M2 et M3'!C:D,2,FALSE)*G939)</f>
        <v>0</v>
      </c>
      <c r="J939" s="173"/>
      <c r="K939" s="176" t="s">
        <v>251</v>
      </c>
      <c r="L939" s="176" t="s">
        <v>2193</v>
      </c>
      <c r="M939" s="176" t="s">
        <v>210</v>
      </c>
      <c r="N939" s="176" t="s">
        <v>210</v>
      </c>
      <c r="O939" s="176"/>
      <c r="P939" s="176" t="s">
        <v>2194</v>
      </c>
      <c r="Q939" s="176" t="s">
        <v>210</v>
      </c>
      <c r="R939" s="173" t="s">
        <v>210</v>
      </c>
      <c r="S939" s="173" t="s">
        <v>210</v>
      </c>
      <c r="T939" s="175" t="s">
        <v>211</v>
      </c>
      <c r="U939" s="178" t="s">
        <v>2177</v>
      </c>
      <c r="V939" s="187" t="str">
        <f>VLOOKUP(B939,'DPF - Montant M2 M3 par site'!A:A,1,FALSE)</f>
        <v>C01</v>
      </c>
      <c r="W939" s="188"/>
      <c r="AA939" s="189"/>
    </row>
    <row r="940" spans="1:30" s="187" customFormat="1" ht="24.95" customHeight="1" x14ac:dyDescent="0.2">
      <c r="A940" s="175" t="str">
        <f>VLOOKUP(B940,'[2]CCTP lot 1 liste batiment'!B:C,2,FALSE)</f>
        <v>LOT 1</v>
      </c>
      <c r="B940" s="175" t="s">
        <v>2127</v>
      </c>
      <c r="C940" s="175" t="s">
        <v>2128</v>
      </c>
      <c r="D940" s="176" t="str">
        <f>VLOOKUP(E940,'[2]Synthèse Familles'!B:C,2,FALSE)</f>
        <v>3 - Terminaux</v>
      </c>
      <c r="E940" s="176" t="s">
        <v>42</v>
      </c>
      <c r="F940" s="173" t="s">
        <v>2195</v>
      </c>
      <c r="G940" s="177">
        <v>4</v>
      </c>
      <c r="H940" s="173" t="str">
        <f>VLOOKUP(E940,'BPU- Missions M2 et M3'!B:C,2,FALSE)</f>
        <v>3-UTA</v>
      </c>
      <c r="I940" s="173">
        <f>IF(H940="inclus","-",VLOOKUP(H940,'BPU- Missions M2 et M3'!C:D,2,FALSE)*G940)</f>
        <v>0</v>
      </c>
      <c r="J940" s="173"/>
      <c r="K940" s="176" t="s">
        <v>228</v>
      </c>
      <c r="L940" s="176" t="s">
        <v>2184</v>
      </c>
      <c r="M940" s="176" t="s">
        <v>210</v>
      </c>
      <c r="N940" s="176" t="s">
        <v>210</v>
      </c>
      <c r="O940" s="176"/>
      <c r="P940" s="176" t="s">
        <v>210</v>
      </c>
      <c r="Q940" s="176" t="s">
        <v>210</v>
      </c>
      <c r="R940" s="173" t="s">
        <v>210</v>
      </c>
      <c r="S940" s="173" t="s">
        <v>210</v>
      </c>
      <c r="T940" s="175" t="s">
        <v>211</v>
      </c>
      <c r="U940" s="178" t="s">
        <v>2196</v>
      </c>
      <c r="V940" s="187" t="str">
        <f>VLOOKUP(B940,'DPF - Montant M2 M3 par site'!A:A,1,FALSE)</f>
        <v>C01</v>
      </c>
      <c r="W940" s="188"/>
      <c r="AA940" s="189"/>
    </row>
    <row r="941" spans="1:30" s="187" customFormat="1" ht="24.95" customHeight="1" x14ac:dyDescent="0.2">
      <c r="A941" s="175" t="str">
        <f>VLOOKUP(B941,'[2]CCTP lot 1 liste batiment'!B:C,2,FALSE)</f>
        <v>LOT 1</v>
      </c>
      <c r="B941" s="175" t="s">
        <v>2127</v>
      </c>
      <c r="C941" s="175" t="s">
        <v>2128</v>
      </c>
      <c r="D941" s="176" t="str">
        <f>VLOOKUP(E941,'[2]Synthèse Familles'!B:C,2,FALSE)</f>
        <v>5A - Traitement d'air - CTA</v>
      </c>
      <c r="E941" s="176" t="s">
        <v>134</v>
      </c>
      <c r="F941" s="173" t="s">
        <v>2197</v>
      </c>
      <c r="G941" s="177">
        <v>1</v>
      </c>
      <c r="H941" s="173" t="str">
        <f>VLOOKUP(E941,'BPU- Missions M2 et M3'!B:C,2,FALSE)</f>
        <v>5A-CTA2</v>
      </c>
      <c r="I941" s="173">
        <f>IF(H941="inclus","-",VLOOKUP(H941,'BPU- Missions M2 et M3'!C:D,2,FALSE)*G941)</f>
        <v>0</v>
      </c>
      <c r="J941" s="173"/>
      <c r="K941" s="176" t="s">
        <v>763</v>
      </c>
      <c r="L941" s="176" t="s">
        <v>2198</v>
      </c>
      <c r="M941" s="176" t="s">
        <v>210</v>
      </c>
      <c r="N941" s="176" t="s">
        <v>210</v>
      </c>
      <c r="O941" s="176" t="s">
        <v>432</v>
      </c>
      <c r="P941" s="176" t="s">
        <v>2199</v>
      </c>
      <c r="Q941" s="176" t="s">
        <v>210</v>
      </c>
      <c r="R941" s="173" t="s">
        <v>210</v>
      </c>
      <c r="S941" s="173" t="s">
        <v>210</v>
      </c>
      <c r="T941" s="175" t="s">
        <v>211</v>
      </c>
      <c r="U941" s="178" t="s">
        <v>2188</v>
      </c>
      <c r="V941" s="187" t="str">
        <f>VLOOKUP(B941,'DPF - Montant M2 M3 par site'!A:A,1,FALSE)</f>
        <v>C01</v>
      </c>
      <c r="W941" s="188"/>
      <c r="AA941" s="189"/>
    </row>
    <row r="942" spans="1:30" s="187" customFormat="1" ht="24.95" customHeight="1" x14ac:dyDescent="0.2">
      <c r="A942" s="175" t="str">
        <f>VLOOKUP(B942,'[2]CCTP lot 1 liste batiment'!B:C,2,FALSE)</f>
        <v>LOT 1</v>
      </c>
      <c r="B942" s="175" t="s">
        <v>2127</v>
      </c>
      <c r="C942" s="175" t="s">
        <v>2128</v>
      </c>
      <c r="D942" s="176" t="str">
        <f>VLOOKUP(E942,'[2]Synthèse Familles'!B:C,2,FALSE)</f>
        <v>5B - Traitement d'air - Extracteur</v>
      </c>
      <c r="E942" s="176" t="s">
        <v>48</v>
      </c>
      <c r="F942" s="173" t="s">
        <v>2200</v>
      </c>
      <c r="G942" s="177">
        <v>1</v>
      </c>
      <c r="H942" s="173" t="str">
        <f>VLOOKUP(E942,'BPU- Missions M2 et M3'!B:C,2,FALSE)</f>
        <v>5B-EXT</v>
      </c>
      <c r="I942" s="173">
        <f>IF(H942="inclus","-",VLOOKUP(H942,'BPU- Missions M2 et M3'!C:D,2,FALSE)*G942)</f>
        <v>0</v>
      </c>
      <c r="J942" s="173"/>
      <c r="K942" s="176" t="s">
        <v>2201</v>
      </c>
      <c r="L942" s="176" t="s">
        <v>2202</v>
      </c>
      <c r="M942" s="176" t="s">
        <v>210</v>
      </c>
      <c r="N942" s="176" t="s">
        <v>210</v>
      </c>
      <c r="O942" s="176"/>
      <c r="P942" s="176" t="s">
        <v>2203</v>
      </c>
      <c r="Q942" s="176" t="s">
        <v>210</v>
      </c>
      <c r="R942" s="173" t="s">
        <v>210</v>
      </c>
      <c r="S942" s="173" t="s">
        <v>210</v>
      </c>
      <c r="T942" s="175" t="s">
        <v>229</v>
      </c>
      <c r="U942" s="178" t="s">
        <v>210</v>
      </c>
      <c r="V942" s="187" t="str">
        <f>VLOOKUP(B942,'DPF - Montant M2 M3 par site'!A:A,1,FALSE)</f>
        <v>C01</v>
      </c>
      <c r="W942" s="188"/>
      <c r="AA942" s="189"/>
    </row>
    <row r="943" spans="1:30" s="187" customFormat="1" ht="24.95" customHeight="1" x14ac:dyDescent="0.2">
      <c r="A943" s="175" t="str">
        <f>VLOOKUP(B943,'[2]CCTP lot 1 liste batiment'!B:C,2,FALSE)</f>
        <v>LOT 1</v>
      </c>
      <c r="B943" s="175" t="s">
        <v>2127</v>
      </c>
      <c r="C943" s="175" t="s">
        <v>2128</v>
      </c>
      <c r="D943" s="176" t="str">
        <f>VLOOKUP(E943,'[2]Synthèse Familles'!B:C,2,FALSE)</f>
        <v>5B - Traitement d'air - Extracteur</v>
      </c>
      <c r="E943" s="176" t="s">
        <v>48</v>
      </c>
      <c r="F943" s="173" t="s">
        <v>2204</v>
      </c>
      <c r="G943" s="177">
        <v>1</v>
      </c>
      <c r="H943" s="173" t="str">
        <f>VLOOKUP(E943,'BPU- Missions M2 et M3'!B:C,2,FALSE)</f>
        <v>5B-EXT</v>
      </c>
      <c r="I943" s="173">
        <f>IF(H943="inclus","-",VLOOKUP(H943,'BPU- Missions M2 et M3'!C:D,2,FALSE)*G943)</f>
        <v>0</v>
      </c>
      <c r="J943" s="173"/>
      <c r="K943" s="176" t="s">
        <v>1640</v>
      </c>
      <c r="L943" s="176" t="s">
        <v>2205</v>
      </c>
      <c r="M943" s="176" t="s">
        <v>210</v>
      </c>
      <c r="N943" s="176" t="s">
        <v>210</v>
      </c>
      <c r="O943" s="176"/>
      <c r="P943" s="176" t="s">
        <v>2206</v>
      </c>
      <c r="Q943" s="176" t="s">
        <v>210</v>
      </c>
      <c r="R943" s="173" t="s">
        <v>210</v>
      </c>
      <c r="S943" s="173" t="s">
        <v>210</v>
      </c>
      <c r="T943" s="175" t="s">
        <v>1538</v>
      </c>
      <c r="U943" s="178" t="s">
        <v>2207</v>
      </c>
      <c r="V943" s="187" t="str">
        <f>VLOOKUP(B943,'DPF - Montant M2 M3 par site'!A:A,1,FALSE)</f>
        <v>C01</v>
      </c>
      <c r="W943" s="188"/>
      <c r="AA943" s="189"/>
    </row>
    <row r="944" spans="1:30" s="187" customFormat="1" ht="24.95" customHeight="1" x14ac:dyDescent="0.2">
      <c r="A944" s="175" t="str">
        <f>VLOOKUP(B944,'[2]CCTP lot 1 liste batiment'!B:C,2,FALSE)</f>
        <v>LOT 1</v>
      </c>
      <c r="B944" s="175" t="s">
        <v>2127</v>
      </c>
      <c r="C944" s="175" t="s">
        <v>2128</v>
      </c>
      <c r="D944" s="176" t="str">
        <f>VLOOKUP(E944,'[2]Synthèse Familles'!B:C,2,FALSE)</f>
        <v>5B - Traitement d'air - Extracteur</v>
      </c>
      <c r="E944" s="176" t="s">
        <v>48</v>
      </c>
      <c r="F944" s="173" t="s">
        <v>2208</v>
      </c>
      <c r="G944" s="177">
        <v>1</v>
      </c>
      <c r="H944" s="173" t="str">
        <f>VLOOKUP(E944,'BPU- Missions M2 et M3'!B:C,2,FALSE)</f>
        <v>5B-EXT</v>
      </c>
      <c r="I944" s="173">
        <f>IF(H944="inclus","-",VLOOKUP(H944,'BPU- Missions M2 et M3'!C:D,2,FALSE)*G944)</f>
        <v>0</v>
      </c>
      <c r="J944" s="173"/>
      <c r="K944" s="176" t="s">
        <v>228</v>
      </c>
      <c r="L944" s="176"/>
      <c r="M944" s="176" t="s">
        <v>210</v>
      </c>
      <c r="N944" s="176" t="s">
        <v>210</v>
      </c>
      <c r="O944" s="176"/>
      <c r="P944" s="176" t="s">
        <v>2209</v>
      </c>
      <c r="Q944" s="176" t="s">
        <v>210</v>
      </c>
      <c r="R944" s="173" t="s">
        <v>210</v>
      </c>
      <c r="S944" s="173" t="s">
        <v>210</v>
      </c>
      <c r="T944" s="175" t="s">
        <v>211</v>
      </c>
      <c r="U944" s="178" t="s">
        <v>2210</v>
      </c>
      <c r="V944" s="187" t="str">
        <f>VLOOKUP(B944,'DPF - Montant M2 M3 par site'!A:A,1,FALSE)</f>
        <v>C01</v>
      </c>
      <c r="W944" s="188"/>
      <c r="AA944" s="189"/>
    </row>
    <row r="945" spans="1:30" s="187" customFormat="1" ht="24.95" customHeight="1" x14ac:dyDescent="0.2">
      <c r="A945" s="175" t="str">
        <f>VLOOKUP(B945,'[2]CCTP lot 1 liste batiment'!B:C,2,FALSE)</f>
        <v>LOT 1</v>
      </c>
      <c r="B945" s="175" t="s">
        <v>2127</v>
      </c>
      <c r="C945" s="175" t="s">
        <v>2128</v>
      </c>
      <c r="D945" s="176" t="str">
        <f>VLOOKUP(E945,'[2]Synthèse Familles'!B:C,2,FALSE)</f>
        <v>5B - Traitement d'air - Extracteur</v>
      </c>
      <c r="E945" s="176" t="s">
        <v>48</v>
      </c>
      <c r="F945" s="173" t="s">
        <v>2211</v>
      </c>
      <c r="G945" s="177">
        <v>1</v>
      </c>
      <c r="H945" s="173" t="str">
        <f>VLOOKUP(E945,'BPU- Missions M2 et M3'!B:C,2,FALSE)</f>
        <v>5B-EXT</v>
      </c>
      <c r="I945" s="173">
        <f>IF(H945="inclus","-",VLOOKUP(H945,'BPU- Missions M2 et M3'!C:D,2,FALSE)*G945)</f>
        <v>0</v>
      </c>
      <c r="J945" s="173" t="s">
        <v>210</v>
      </c>
      <c r="K945" s="176" t="s">
        <v>228</v>
      </c>
      <c r="L945" s="176"/>
      <c r="M945" s="176" t="s">
        <v>210</v>
      </c>
      <c r="N945" s="176" t="s">
        <v>210</v>
      </c>
      <c r="O945" s="176"/>
      <c r="P945" s="176" t="s">
        <v>210</v>
      </c>
      <c r="Q945" s="176" t="s">
        <v>210</v>
      </c>
      <c r="R945" s="173" t="s">
        <v>210</v>
      </c>
      <c r="S945" s="173" t="s">
        <v>210</v>
      </c>
      <c r="T945" s="175" t="s">
        <v>211</v>
      </c>
      <c r="U945" s="178" t="s">
        <v>2182</v>
      </c>
      <c r="V945" s="187" t="str">
        <f>VLOOKUP(B945,'DPF - Montant M2 M3 par site'!A:A,1,FALSE)</f>
        <v>C01</v>
      </c>
      <c r="W945" s="188"/>
      <c r="AA945" s="189"/>
    </row>
    <row r="946" spans="1:30" s="187" customFormat="1" ht="24.95" customHeight="1" x14ac:dyDescent="0.2">
      <c r="A946" s="175" t="str">
        <f>VLOOKUP(B946,'[2]CCTP lot 1 liste batiment'!B:C,2,FALSE)</f>
        <v>LOT 1</v>
      </c>
      <c r="B946" s="175" t="s">
        <v>2127</v>
      </c>
      <c r="C946" s="175" t="s">
        <v>2128</v>
      </c>
      <c r="D946" s="176" t="str">
        <f>VLOOKUP(E946,'[2]Synthèse Familles'!B:C,2,FALSE)</f>
        <v>5B - Traitement d'air - Extracteur</v>
      </c>
      <c r="E946" s="176" t="s">
        <v>48</v>
      </c>
      <c r="F946" s="173" t="s">
        <v>2212</v>
      </c>
      <c r="G946" s="177">
        <v>3</v>
      </c>
      <c r="H946" s="173" t="str">
        <f>VLOOKUP(E946,'BPU- Missions M2 et M3'!B:C,2,FALSE)</f>
        <v>5B-EXT</v>
      </c>
      <c r="I946" s="173">
        <f>IF(H946="inclus","-",VLOOKUP(H946,'BPU- Missions M2 et M3'!C:D,2,FALSE)*G946)</f>
        <v>0</v>
      </c>
      <c r="J946" s="173"/>
      <c r="K946" s="176" t="s">
        <v>228</v>
      </c>
      <c r="L946" s="176"/>
      <c r="M946" s="176" t="s">
        <v>210</v>
      </c>
      <c r="N946" s="176" t="s">
        <v>210</v>
      </c>
      <c r="O946" s="176"/>
      <c r="P946" s="176" t="s">
        <v>210</v>
      </c>
      <c r="Q946" s="176" t="s">
        <v>210</v>
      </c>
      <c r="R946" s="173" t="s">
        <v>210</v>
      </c>
      <c r="S946" s="173" t="s">
        <v>210</v>
      </c>
      <c r="T946" s="175" t="s">
        <v>211</v>
      </c>
      <c r="U946" s="178" t="s">
        <v>210</v>
      </c>
      <c r="V946" s="187" t="str">
        <f>VLOOKUP(B946,'DPF - Montant M2 M3 par site'!A:A,1,FALSE)</f>
        <v>C01</v>
      </c>
      <c r="W946" s="188"/>
      <c r="AA946" s="189"/>
    </row>
    <row r="947" spans="1:30" s="187" customFormat="1" ht="24.95" customHeight="1" x14ac:dyDescent="0.2">
      <c r="A947" s="175" t="str">
        <f>VLOOKUP(B947,'[2]CCTP lot 1 liste batiment'!B:C,2,FALSE)</f>
        <v>LOT 1</v>
      </c>
      <c r="B947" s="175" t="s">
        <v>2127</v>
      </c>
      <c r="C947" s="175" t="s">
        <v>2128</v>
      </c>
      <c r="D947" s="176" t="str">
        <f>VLOOKUP(E947,'[2]Synthèse Familles'!B:C,2,FALSE)</f>
        <v>5B - Traitement d'air - Extracteur</v>
      </c>
      <c r="E947" s="176" t="s">
        <v>48</v>
      </c>
      <c r="F947" s="173" t="s">
        <v>2213</v>
      </c>
      <c r="G947" s="177">
        <v>6</v>
      </c>
      <c r="H947" s="173" t="str">
        <f>VLOOKUP(E947,'BPU- Missions M2 et M3'!B:C,2,FALSE)</f>
        <v>5B-EXT</v>
      </c>
      <c r="I947" s="173">
        <f>IF(H947="inclus","-",VLOOKUP(H947,'BPU- Missions M2 et M3'!C:D,2,FALSE)*G947)</f>
        <v>0</v>
      </c>
      <c r="J947" s="173"/>
      <c r="K947" s="176" t="s">
        <v>2214</v>
      </c>
      <c r="L947" s="176" t="s">
        <v>2215</v>
      </c>
      <c r="M947" s="176" t="s">
        <v>210</v>
      </c>
      <c r="N947" s="176" t="s">
        <v>210</v>
      </c>
      <c r="O947" s="176"/>
      <c r="P947" s="176" t="s">
        <v>210</v>
      </c>
      <c r="Q947" s="176" t="s">
        <v>210</v>
      </c>
      <c r="R947" s="173" t="s">
        <v>210</v>
      </c>
      <c r="S947" s="173" t="s">
        <v>210</v>
      </c>
      <c r="T947" s="175" t="s">
        <v>211</v>
      </c>
      <c r="U947" s="178" t="s">
        <v>210</v>
      </c>
      <c r="V947" s="187" t="str">
        <f>VLOOKUP(B947,'DPF - Montant M2 M3 par site'!A:A,1,FALSE)</f>
        <v>C01</v>
      </c>
      <c r="W947" s="188"/>
      <c r="AA947" s="189"/>
    </row>
    <row r="948" spans="1:30" s="187" customFormat="1" ht="24.95" customHeight="1" x14ac:dyDescent="0.2">
      <c r="A948" s="175" t="str">
        <f>VLOOKUP(B948,'[2]CCTP lot 1 liste batiment'!B:C,2,FALSE)</f>
        <v>LOT 1</v>
      </c>
      <c r="B948" s="175" t="s">
        <v>2127</v>
      </c>
      <c r="C948" s="175" t="s">
        <v>2128</v>
      </c>
      <c r="D948" s="176" t="str">
        <f>VLOOKUP(E948,'[2]Synthèse Familles'!B:C,2,FALSE)</f>
        <v>5B - Traitement d'air - Extracteur</v>
      </c>
      <c r="E948" s="176" t="s">
        <v>48</v>
      </c>
      <c r="F948" s="173" t="s">
        <v>2216</v>
      </c>
      <c r="G948" s="177">
        <v>2</v>
      </c>
      <c r="H948" s="173" t="str">
        <f>VLOOKUP(E948,'BPU- Missions M2 et M3'!B:C,2,FALSE)</f>
        <v>5B-EXT</v>
      </c>
      <c r="I948" s="173">
        <f>IF(H948="inclus","-",VLOOKUP(H948,'BPU- Missions M2 et M3'!C:D,2,FALSE)*G948)</f>
        <v>0</v>
      </c>
      <c r="J948" s="173"/>
      <c r="K948" s="176" t="s">
        <v>2217</v>
      </c>
      <c r="L948" s="176"/>
      <c r="M948" s="176" t="s">
        <v>210</v>
      </c>
      <c r="N948" s="176" t="s">
        <v>210</v>
      </c>
      <c r="O948" s="176"/>
      <c r="P948" s="176" t="s">
        <v>2218</v>
      </c>
      <c r="Q948" s="176" t="s">
        <v>210</v>
      </c>
      <c r="R948" s="173" t="s">
        <v>210</v>
      </c>
      <c r="S948" s="173" t="s">
        <v>210</v>
      </c>
      <c r="T948" s="175" t="s">
        <v>211</v>
      </c>
      <c r="U948" s="178" t="s">
        <v>2196</v>
      </c>
      <c r="V948" s="187" t="str">
        <f>VLOOKUP(B948,'DPF - Montant M2 M3 par site'!A:A,1,FALSE)</f>
        <v>C01</v>
      </c>
      <c r="W948" s="188"/>
      <c r="AA948" s="189"/>
    </row>
    <row r="949" spans="1:30" s="187" customFormat="1" ht="24.95" customHeight="1" x14ac:dyDescent="0.2">
      <c r="A949" s="175" t="str">
        <f>VLOOKUP(B949,'[2]CCTP lot 1 liste batiment'!B:C,2,FALSE)</f>
        <v>LOT 1</v>
      </c>
      <c r="B949" s="175" t="s">
        <v>2127</v>
      </c>
      <c r="C949" s="175" t="s">
        <v>2128</v>
      </c>
      <c r="D949" s="176" t="str">
        <f>VLOOKUP(E949,'[2]Synthèse Familles'!B:C,2,FALSE)</f>
        <v>5C - Traitement d'air - Réseaux</v>
      </c>
      <c r="E949" s="176" t="s">
        <v>140</v>
      </c>
      <c r="F949" s="173" t="s">
        <v>864</v>
      </c>
      <c r="G949" s="177">
        <v>2000</v>
      </c>
      <c r="H949" s="173" t="str">
        <f>VLOOKUP(E949,'BPU- Missions M2 et M3'!B:C,2,FALSE)</f>
        <v>5C-AERAU</v>
      </c>
      <c r="I949" s="173">
        <f>IF(H949="inclus","-",VLOOKUP(H949,'BPU- Missions M2 et M3'!C:D,2,FALSE)*G949)</f>
        <v>0</v>
      </c>
      <c r="J949" s="173"/>
      <c r="K949" s="176"/>
      <c r="L949" s="176"/>
      <c r="M949" s="176"/>
      <c r="N949" s="176"/>
      <c r="O949" s="176"/>
      <c r="P949" s="176"/>
      <c r="Q949" s="176"/>
      <c r="R949" s="173"/>
      <c r="S949" s="173"/>
      <c r="T949" s="175" t="s">
        <v>276</v>
      </c>
      <c r="U949" s="178" t="s">
        <v>277</v>
      </c>
      <c r="V949" s="187" t="str">
        <f>VLOOKUP(B949,'DPF - Montant M2 M3 par site'!A:A,1,FALSE)</f>
        <v>C01</v>
      </c>
      <c r="W949" s="188"/>
      <c r="AA949" s="189"/>
    </row>
    <row r="950" spans="1:30" s="187" customFormat="1" ht="24.95" customHeight="1" x14ac:dyDescent="0.2">
      <c r="A950" s="175" t="str">
        <f>VLOOKUP(B950,'[2]CCTP lot 1 liste batiment'!B:C,2,FALSE)</f>
        <v>LOT 1</v>
      </c>
      <c r="B950" s="175" t="s">
        <v>2127</v>
      </c>
      <c r="C950" s="175" t="s">
        <v>2128</v>
      </c>
      <c r="D950" s="176" t="str">
        <f>VLOOKUP(E950,'[2]Synthèse Familles'!B:C,2,FALSE)</f>
        <v>7-Automate</v>
      </c>
      <c r="E950" s="176" t="s">
        <v>56</v>
      </c>
      <c r="F950" s="173" t="s">
        <v>278</v>
      </c>
      <c r="G950" s="177">
        <v>1</v>
      </c>
      <c r="H950" s="173" t="str">
        <f>VLOOKUP(E950,'BPU- Missions M2 et M3'!B:C,2,FALSE)</f>
        <v>7-AUTOM2</v>
      </c>
      <c r="I950" s="173">
        <f>IF(H950="inclus","-",VLOOKUP(H950,'BPU- Missions M2 et M3'!C:D,2,FALSE)*G950)</f>
        <v>0</v>
      </c>
      <c r="J950" s="173"/>
      <c r="K950" s="176" t="s">
        <v>413</v>
      </c>
      <c r="L950" s="176" t="s">
        <v>2219</v>
      </c>
      <c r="M950" s="176" t="s">
        <v>210</v>
      </c>
      <c r="N950" s="176" t="s">
        <v>210</v>
      </c>
      <c r="O950" s="176"/>
      <c r="P950" s="176" t="s">
        <v>2220</v>
      </c>
      <c r="Q950" s="176" t="s">
        <v>210</v>
      </c>
      <c r="R950" s="173" t="s">
        <v>210</v>
      </c>
      <c r="S950" s="173" t="s">
        <v>210</v>
      </c>
      <c r="T950" s="175" t="s">
        <v>320</v>
      </c>
      <c r="U950" s="178" t="s">
        <v>2132</v>
      </c>
      <c r="V950" s="187" t="str">
        <f>VLOOKUP(B950,'DPF - Montant M2 M3 par site'!A:A,1,FALSE)</f>
        <v>C01</v>
      </c>
      <c r="W950" s="188"/>
      <c r="AA950" s="189"/>
    </row>
    <row r="951" spans="1:30" s="187" customFormat="1" ht="24.95" customHeight="1" x14ac:dyDescent="0.2">
      <c r="A951" s="175" t="str">
        <f>VLOOKUP(B951,'[2]CCTP lot 1 liste batiment'!B:C,2,FALSE)</f>
        <v>LOT 1</v>
      </c>
      <c r="B951" s="175" t="s">
        <v>2127</v>
      </c>
      <c r="C951" s="175" t="s">
        <v>2128</v>
      </c>
      <c r="D951" s="176" t="str">
        <f>VLOOKUP(E951,'[2]Synthèse Familles'!B:C,2,FALSE)</f>
        <v>7-Automate</v>
      </c>
      <c r="E951" s="176" t="s">
        <v>56</v>
      </c>
      <c r="F951" s="173" t="s">
        <v>278</v>
      </c>
      <c r="G951" s="177">
        <v>1</v>
      </c>
      <c r="H951" s="173" t="str">
        <f>VLOOKUP(E951,'BPU- Missions M2 et M3'!B:C,2,FALSE)</f>
        <v>7-AUTOM2</v>
      </c>
      <c r="I951" s="173">
        <f>IF(H951="inclus","-",VLOOKUP(H951,'BPU- Missions M2 et M3'!C:D,2,FALSE)*G951)</f>
        <v>0</v>
      </c>
      <c r="J951" s="173"/>
      <c r="K951" s="176" t="s">
        <v>413</v>
      </c>
      <c r="L951" s="176" t="s">
        <v>2221</v>
      </c>
      <c r="M951" s="176" t="s">
        <v>210</v>
      </c>
      <c r="N951" s="176" t="s">
        <v>210</v>
      </c>
      <c r="O951" s="176"/>
      <c r="P951" s="176" t="s">
        <v>2220</v>
      </c>
      <c r="Q951" s="176" t="s">
        <v>210</v>
      </c>
      <c r="R951" s="173" t="s">
        <v>210</v>
      </c>
      <c r="S951" s="173" t="s">
        <v>210</v>
      </c>
      <c r="T951" s="175" t="s">
        <v>211</v>
      </c>
      <c r="U951" s="178" t="s">
        <v>2188</v>
      </c>
      <c r="V951" s="187" t="str">
        <f>VLOOKUP(B951,'DPF - Montant M2 M3 par site'!A:A,1,FALSE)</f>
        <v>C01</v>
      </c>
      <c r="W951" s="188"/>
      <c r="AA951" s="189"/>
    </row>
    <row r="952" spans="1:30" s="187" customFormat="1" ht="24.95" customHeight="1" x14ac:dyDescent="0.2">
      <c r="A952" s="175" t="str">
        <f>VLOOKUP(B952,'[2]CCTP lot 1 liste batiment'!B:C,2,FALSE)</f>
        <v>LOT 1</v>
      </c>
      <c r="B952" s="175" t="s">
        <v>2127</v>
      </c>
      <c r="C952" s="175" t="s">
        <v>2128</v>
      </c>
      <c r="D952" s="176" t="str">
        <f>VLOOKUP(E952,'[2]Synthèse Familles'!B:C,2,FALSE)</f>
        <v>8A - Sorbonne</v>
      </c>
      <c r="E952" s="176" t="s">
        <v>59</v>
      </c>
      <c r="F952" s="173" t="s">
        <v>868</v>
      </c>
      <c r="G952" s="177">
        <v>19</v>
      </c>
      <c r="H952" s="173" t="str">
        <f>VLOOKUP(E952,'BPU- Missions M2 et M3'!B:C,2,FALSE)</f>
        <v>8A-SORB</v>
      </c>
      <c r="I952" s="173">
        <f>IF(H952="inclus","-",VLOOKUP(H952,'BPU- Missions M2 et M3'!C:D,2,FALSE)*G952)</f>
        <v>0</v>
      </c>
      <c r="J952" s="173"/>
      <c r="K952" s="176" t="s">
        <v>228</v>
      </c>
      <c r="L952" s="176"/>
      <c r="M952" s="176" t="s">
        <v>210</v>
      </c>
      <c r="N952" s="176" t="s">
        <v>210</v>
      </c>
      <c r="O952" s="176"/>
      <c r="P952" s="176"/>
      <c r="Q952" s="176" t="s">
        <v>210</v>
      </c>
      <c r="R952" s="173" t="s">
        <v>210</v>
      </c>
      <c r="S952" s="173" t="s">
        <v>210</v>
      </c>
      <c r="T952" s="175" t="s">
        <v>211</v>
      </c>
      <c r="U952" s="178" t="s">
        <v>210</v>
      </c>
      <c r="V952" s="187" t="str">
        <f>VLOOKUP(B952,'DPF - Montant M2 M3 par site'!A:A,1,FALSE)</f>
        <v>C01</v>
      </c>
      <c r="W952" s="188"/>
      <c r="AA952" s="189"/>
    </row>
    <row r="953" spans="1:30" s="187" customFormat="1" ht="24.95" customHeight="1" x14ac:dyDescent="0.2">
      <c r="A953" s="175" t="str">
        <f>VLOOKUP(B953,'[2]CCTP lot 1 liste batiment'!B:C,2,FALSE)</f>
        <v>LOT 1</v>
      </c>
      <c r="B953" s="175" t="s">
        <v>2222</v>
      </c>
      <c r="C953" s="175" t="s">
        <v>2223</v>
      </c>
      <c r="D953" s="176" t="str">
        <f>VLOOKUP(E953,'[2]Synthèse Familles'!B:C,2,FALSE)</f>
        <v>1B - Distribution chaud</v>
      </c>
      <c r="E953" s="176" t="s">
        <v>3361</v>
      </c>
      <c r="F953" s="173" t="s">
        <v>706</v>
      </c>
      <c r="G953" s="177">
        <v>3</v>
      </c>
      <c r="H953" s="173" t="str">
        <f>VLOOKUP(E953,'BPU- Missions M2 et M3'!B:C,2,FALSE)</f>
        <v>1B-SSEC</v>
      </c>
      <c r="I953" s="173">
        <f>IF(H953="inclus","-",VLOOKUP(H953,'BPU- Missions M2 et M3'!C:D,2,FALSE)*G953)</f>
        <v>0</v>
      </c>
      <c r="J953" s="173"/>
      <c r="K953" s="176"/>
      <c r="L953" s="176"/>
      <c r="M953" s="176" t="s">
        <v>210</v>
      </c>
      <c r="N953" s="176" t="s">
        <v>210</v>
      </c>
      <c r="O953" s="176"/>
      <c r="P953" s="176" t="s">
        <v>210</v>
      </c>
      <c r="Q953" s="176" t="s">
        <v>210</v>
      </c>
      <c r="R953" s="173" t="s">
        <v>210</v>
      </c>
      <c r="S953" s="173" t="s">
        <v>210</v>
      </c>
      <c r="T953" s="175"/>
      <c r="U953" s="178"/>
      <c r="V953" s="187" t="str">
        <f>VLOOKUP(B953,'DPF - Montant M2 M3 par site'!A:A,1,FALSE)</f>
        <v>H01</v>
      </c>
      <c r="W953" s="188"/>
      <c r="AA953" s="189"/>
    </row>
    <row r="954" spans="1:30" s="187" customFormat="1" ht="24.95" customHeight="1" x14ac:dyDescent="0.2">
      <c r="A954" s="175" t="str">
        <f>VLOOKUP(B954,'[2]CCTP lot 1 liste batiment'!B:C,2,FALSE)</f>
        <v>LOT 1</v>
      </c>
      <c r="B954" s="175" t="s">
        <v>2222</v>
      </c>
      <c r="C954" s="175" t="s">
        <v>2223</v>
      </c>
      <c r="D954" s="176" t="str">
        <f>VLOOKUP(E954,'[2]Synthèse Familles'!B:C,2,FALSE)</f>
        <v>1B - Distribution chaud</v>
      </c>
      <c r="E954" s="176" t="s">
        <v>162</v>
      </c>
      <c r="F954" s="173" t="s">
        <v>453</v>
      </c>
      <c r="G954" s="177">
        <v>1</v>
      </c>
      <c r="H954" s="173" t="str">
        <f>VLOOKUP(E954,'BPU- Missions M2 et M3'!B:C,2,FALSE)</f>
        <v>Inclus</v>
      </c>
      <c r="I954" s="173" t="str">
        <f>IF(H954="inclus","-",VLOOKUP(H954,'BPU- Missions M2 et M3'!C:D,2,FALSE)*G954)</f>
        <v>-</v>
      </c>
      <c r="J954" s="173"/>
      <c r="K954" s="176" t="s">
        <v>415</v>
      </c>
      <c r="L954" s="176" t="s">
        <v>2224</v>
      </c>
      <c r="M954" s="176" t="s">
        <v>210</v>
      </c>
      <c r="N954" s="176" t="s">
        <v>210</v>
      </c>
      <c r="O954" s="176"/>
      <c r="P954" s="176" t="s">
        <v>2225</v>
      </c>
      <c r="Q954" s="176" t="s">
        <v>210</v>
      </c>
      <c r="R954" s="173" t="s">
        <v>210</v>
      </c>
      <c r="S954" s="173" t="s">
        <v>210</v>
      </c>
      <c r="T954" s="175" t="s">
        <v>320</v>
      </c>
      <c r="U954" s="178" t="s">
        <v>2226</v>
      </c>
      <c r="V954" s="187" t="str">
        <f>VLOOKUP(B954,'DPF - Montant M2 M3 par site'!A:A,1,FALSE)</f>
        <v>H01</v>
      </c>
      <c r="W954" s="188"/>
      <c r="AA954" s="189"/>
    </row>
    <row r="955" spans="1:30" s="187" customFormat="1" ht="24.95" customHeight="1" x14ac:dyDescent="0.2">
      <c r="A955" s="175" t="str">
        <f>VLOOKUP(B955,'[2]CCTP lot 1 liste batiment'!B:C,2,FALSE)</f>
        <v>LOT 1</v>
      </c>
      <c r="B955" s="175" t="s">
        <v>2222</v>
      </c>
      <c r="C955" s="175" t="s">
        <v>2223</v>
      </c>
      <c r="D955" s="176" t="str">
        <f>VLOOKUP(E955,'[2]Synthèse Familles'!B:C,2,FALSE)</f>
        <v>1B - Distribution chaud</v>
      </c>
      <c r="E955" s="176" t="s">
        <v>162</v>
      </c>
      <c r="F955" s="173" t="s">
        <v>1348</v>
      </c>
      <c r="G955" s="177">
        <v>1</v>
      </c>
      <c r="H955" s="173" t="str">
        <f>VLOOKUP(E955,'BPU- Missions M2 et M3'!B:C,2,FALSE)</f>
        <v>Inclus</v>
      </c>
      <c r="I955" s="173" t="str">
        <f>IF(H955="inclus","-",VLOOKUP(H955,'BPU- Missions M2 et M3'!C:D,2,FALSE)*G955)</f>
        <v>-</v>
      </c>
      <c r="J955" s="173"/>
      <c r="K955" s="176" t="s">
        <v>464</v>
      </c>
      <c r="L955" s="176" t="s">
        <v>2227</v>
      </c>
      <c r="M955" s="176" t="s">
        <v>210</v>
      </c>
      <c r="N955" s="176" t="s">
        <v>210</v>
      </c>
      <c r="O955" s="176"/>
      <c r="P955" s="176" t="s">
        <v>210</v>
      </c>
      <c r="Q955" s="176" t="s">
        <v>210</v>
      </c>
      <c r="R955" s="173" t="s">
        <v>210</v>
      </c>
      <c r="S955" s="173" t="s">
        <v>210</v>
      </c>
      <c r="T955" s="175" t="s">
        <v>320</v>
      </c>
      <c r="U955" s="178" t="s">
        <v>2226</v>
      </c>
      <c r="V955" s="187" t="str">
        <f>VLOOKUP(B955,'DPF - Montant M2 M3 par site'!A:A,1,FALSE)</f>
        <v>H01</v>
      </c>
      <c r="W955" s="188"/>
      <c r="AA955" s="189"/>
    </row>
    <row r="956" spans="1:30" s="187" customFormat="1" ht="24.95" customHeight="1" x14ac:dyDescent="0.2">
      <c r="A956" s="175" t="str">
        <f>VLOOKUP(B956,'[2]CCTP lot 1 liste batiment'!B:C,2,FALSE)</f>
        <v>LOT 1</v>
      </c>
      <c r="B956" s="175" t="s">
        <v>2222</v>
      </c>
      <c r="C956" s="175" t="s">
        <v>2223</v>
      </c>
      <c r="D956" s="176" t="str">
        <f>VLOOKUP(E956,'[2]Synthèse Familles'!B:C,2,FALSE)</f>
        <v>1B - Distribution chaud</v>
      </c>
      <c r="E956" s="176" t="s">
        <v>161</v>
      </c>
      <c r="F956" s="173" t="s">
        <v>2228</v>
      </c>
      <c r="G956" s="177">
        <v>1</v>
      </c>
      <c r="H956" s="173" t="str">
        <f>VLOOKUP(E956,'BPU- Missions M2 et M3'!B:C,2,FALSE)</f>
        <v>Inclus</v>
      </c>
      <c r="I956" s="173" t="str">
        <f>IF(H956="inclus","-",VLOOKUP(H956,'BPU- Missions M2 et M3'!C:D,2,FALSE)*G956)</f>
        <v>-</v>
      </c>
      <c r="J956" s="173"/>
      <c r="K956" s="176" t="s">
        <v>217</v>
      </c>
      <c r="L956" s="176" t="s">
        <v>2229</v>
      </c>
      <c r="M956" s="176" t="s">
        <v>210</v>
      </c>
      <c r="N956" s="176" t="s">
        <v>210</v>
      </c>
      <c r="O956" s="176"/>
      <c r="P956" s="176" t="s">
        <v>2230</v>
      </c>
      <c r="Q956" s="176" t="s">
        <v>210</v>
      </c>
      <c r="R956" s="173" t="s">
        <v>210</v>
      </c>
      <c r="S956" s="173" t="s">
        <v>210</v>
      </c>
      <c r="T956" s="175" t="s">
        <v>320</v>
      </c>
      <c r="U956" s="178" t="s">
        <v>2226</v>
      </c>
      <c r="V956" s="187" t="str">
        <f>VLOOKUP(B956,'DPF - Montant M2 M3 par site'!A:A,1,FALSE)</f>
        <v>H01</v>
      </c>
      <c r="W956" s="188"/>
      <c r="AA956" s="189"/>
    </row>
    <row r="957" spans="1:30" s="187" customFormat="1" ht="24.95" customHeight="1" x14ac:dyDescent="0.2">
      <c r="A957" s="175" t="str">
        <f>VLOOKUP(B957,'[2]CCTP lot 1 liste batiment'!B:C,2,FALSE)</f>
        <v>LOT 1</v>
      </c>
      <c r="B957" s="175" t="s">
        <v>2222</v>
      </c>
      <c r="C957" s="175" t="s">
        <v>2223</v>
      </c>
      <c r="D957" s="176" t="str">
        <f>VLOOKUP(E957,'[2]Synthèse Familles'!B:C,2,FALSE)</f>
        <v>1B - Distribution chaud</v>
      </c>
      <c r="E957" s="176" t="s">
        <v>161</v>
      </c>
      <c r="F957" s="173" t="s">
        <v>2231</v>
      </c>
      <c r="G957" s="177">
        <v>1</v>
      </c>
      <c r="H957" s="173" t="str">
        <f>VLOOKUP(E957,'BPU- Missions M2 et M3'!B:C,2,FALSE)</f>
        <v>Inclus</v>
      </c>
      <c r="I957" s="173" t="str">
        <f>IF(H957="inclus","-",VLOOKUP(H957,'BPU- Missions M2 et M3'!C:D,2,FALSE)*G957)</f>
        <v>-</v>
      </c>
      <c r="J957" s="173"/>
      <c r="K957" s="176" t="s">
        <v>217</v>
      </c>
      <c r="L957" s="176" t="s">
        <v>2229</v>
      </c>
      <c r="M957" s="176" t="s">
        <v>210</v>
      </c>
      <c r="N957" s="176" t="s">
        <v>210</v>
      </c>
      <c r="O957" s="176"/>
      <c r="P957" s="176" t="s">
        <v>2230</v>
      </c>
      <c r="Q957" s="176" t="s">
        <v>210</v>
      </c>
      <c r="R957" s="173" t="s">
        <v>210</v>
      </c>
      <c r="S957" s="173" t="s">
        <v>210</v>
      </c>
      <c r="T957" s="175" t="s">
        <v>320</v>
      </c>
      <c r="U957" s="178" t="s">
        <v>2226</v>
      </c>
      <c r="V957" s="187" t="str">
        <f>VLOOKUP(B957,'DPF - Montant M2 M3 par site'!A:A,1,FALSE)</f>
        <v>H01</v>
      </c>
      <c r="W957" s="188"/>
      <c r="AA957" s="189"/>
    </row>
    <row r="958" spans="1:30" s="187" customFormat="1" ht="24.95" customHeight="1" x14ac:dyDescent="0.2">
      <c r="A958" s="175" t="str">
        <f>VLOOKUP(B958,'[2]CCTP lot 1 liste batiment'!B:C,2,FALSE)</f>
        <v>LOT 1</v>
      </c>
      <c r="B958" s="175" t="s">
        <v>2222</v>
      </c>
      <c r="C958" s="175" t="s">
        <v>2223</v>
      </c>
      <c r="D958" s="176" t="str">
        <f>VLOOKUP(E958,'[2]Synthèse Familles'!B:C,2,FALSE)</f>
        <v>1B - Distribution chaud</v>
      </c>
      <c r="E958" s="176" t="s">
        <v>161</v>
      </c>
      <c r="F958" s="173" t="s">
        <v>2232</v>
      </c>
      <c r="G958" s="177">
        <v>1</v>
      </c>
      <c r="H958" s="173" t="str">
        <f>VLOOKUP(E958,'BPU- Missions M2 et M3'!B:C,2,FALSE)</f>
        <v>Inclus</v>
      </c>
      <c r="I958" s="173" t="str">
        <f>IF(H958="inclus","-",VLOOKUP(H958,'BPU- Missions M2 et M3'!C:D,2,FALSE)*G958)</f>
        <v>-</v>
      </c>
      <c r="J958" s="173"/>
      <c r="K958" s="176" t="s">
        <v>217</v>
      </c>
      <c r="L958" s="176" t="s">
        <v>2229</v>
      </c>
      <c r="M958" s="176" t="s">
        <v>210</v>
      </c>
      <c r="N958" s="176" t="s">
        <v>210</v>
      </c>
      <c r="O958" s="176"/>
      <c r="P958" s="176" t="s">
        <v>2233</v>
      </c>
      <c r="Q958" s="176" t="s">
        <v>210</v>
      </c>
      <c r="R958" s="173" t="s">
        <v>210</v>
      </c>
      <c r="S958" s="173" t="s">
        <v>210</v>
      </c>
      <c r="T958" s="175" t="s">
        <v>320</v>
      </c>
      <c r="U958" s="178" t="s">
        <v>2226</v>
      </c>
      <c r="V958" s="187" t="str">
        <f>VLOOKUP(B958,'DPF - Montant M2 M3 par site'!A:A,1,FALSE)</f>
        <v>H01</v>
      </c>
      <c r="W958" s="188"/>
      <c r="AA958" s="189"/>
    </row>
    <row r="959" spans="1:30" s="187" customFormat="1" ht="24.95" customHeight="1" x14ac:dyDescent="0.2">
      <c r="A959" s="175" t="str">
        <f>VLOOKUP(B959,'[2]CCTP lot 1 liste batiment'!B:C,2,FALSE)</f>
        <v>LOT 1</v>
      </c>
      <c r="B959" s="175" t="s">
        <v>2222</v>
      </c>
      <c r="C959" s="175" t="s">
        <v>2223</v>
      </c>
      <c r="D959" s="176" t="str">
        <f>VLOOKUP(E959,'[2]Synthèse Familles'!B:C,2,FALSE)</f>
        <v>2C - Détente directe</v>
      </c>
      <c r="E959" s="176" t="s">
        <v>89</v>
      </c>
      <c r="F959" s="176" t="s">
        <v>2234</v>
      </c>
      <c r="G959" s="177">
        <v>1</v>
      </c>
      <c r="H959" s="173" t="str">
        <f>VLOOKUP(E959,'BPU- Missions M2 et M3'!B:C,2,FALSE)</f>
        <v>2C-SPL1</v>
      </c>
      <c r="I959" s="173">
        <f>IF(H959="inclus","-",VLOOKUP(H959,'BPU- Missions M2 et M3'!C:D,2,FALSE)*G959)</f>
        <v>0</v>
      </c>
      <c r="J959" s="173"/>
      <c r="K959" s="176" t="s">
        <v>228</v>
      </c>
      <c r="L959" s="176" t="s">
        <v>228</v>
      </c>
      <c r="M959" s="176" t="s">
        <v>210</v>
      </c>
      <c r="N959" s="176"/>
      <c r="O959" s="176"/>
      <c r="P959" s="176" t="s">
        <v>2235</v>
      </c>
      <c r="Q959" s="176" t="s">
        <v>1077</v>
      </c>
      <c r="R959" s="173" t="s">
        <v>228</v>
      </c>
      <c r="S959" s="173" t="s">
        <v>228</v>
      </c>
      <c r="T959" s="175" t="s">
        <v>389</v>
      </c>
      <c r="U959" s="178" t="s">
        <v>2236</v>
      </c>
      <c r="V959" s="187" t="str">
        <f>VLOOKUP(B959,'DPF - Montant M2 M3 par site'!A:A,1,FALSE)</f>
        <v>H01</v>
      </c>
      <c r="W959" s="188"/>
      <c r="AA959" s="189"/>
    </row>
    <row r="960" spans="1:30" s="189" customFormat="1" ht="24.95" customHeight="1" x14ac:dyDescent="0.2">
      <c r="A960" s="175" t="str">
        <f>VLOOKUP(B960,'[2]CCTP lot 1 liste batiment'!B:C,2,FALSE)</f>
        <v>LOT 1</v>
      </c>
      <c r="B960" s="175" t="s">
        <v>2222</v>
      </c>
      <c r="C960" s="175" t="s">
        <v>2223</v>
      </c>
      <c r="D960" s="176" t="str">
        <f>VLOOKUP(E960,'[2]Synthèse Familles'!B:C,2,FALSE)</f>
        <v>2C - Détente directe</v>
      </c>
      <c r="E960" s="176" t="s">
        <v>89</v>
      </c>
      <c r="F960" s="176" t="s">
        <v>2237</v>
      </c>
      <c r="G960" s="177">
        <v>1</v>
      </c>
      <c r="H960" s="173" t="str">
        <f>VLOOKUP(E960,'BPU- Missions M2 et M3'!B:C,2,FALSE)</f>
        <v>2C-SPL1</v>
      </c>
      <c r="I960" s="173">
        <f>IF(H960="inclus","-",VLOOKUP(H960,'BPU- Missions M2 et M3'!C:D,2,FALSE)*G960)</f>
        <v>0</v>
      </c>
      <c r="J960" s="173"/>
      <c r="K960" s="176" t="s">
        <v>248</v>
      </c>
      <c r="L960" s="176" t="s">
        <v>2238</v>
      </c>
      <c r="M960" s="176" t="s">
        <v>210</v>
      </c>
      <c r="N960" s="176" t="s">
        <v>2166</v>
      </c>
      <c r="O960" s="176"/>
      <c r="P960" s="176" t="s">
        <v>2239</v>
      </c>
      <c r="Q960" s="176" t="s">
        <v>234</v>
      </c>
      <c r="R960" s="173" t="s">
        <v>2240</v>
      </c>
      <c r="S960" s="173">
        <v>4.5936000000000003</v>
      </c>
      <c r="T960" s="175" t="s">
        <v>2241</v>
      </c>
      <c r="U960" s="178" t="s">
        <v>210</v>
      </c>
      <c r="V960" s="187" t="str">
        <f>VLOOKUP(B960,'DPF - Montant M2 M3 par site'!A:A,1,FALSE)</f>
        <v>H01</v>
      </c>
      <c r="W960" s="188"/>
      <c r="X960" s="187"/>
      <c r="Y960" s="187"/>
      <c r="Z960" s="187"/>
      <c r="AB960" s="187"/>
      <c r="AC960" s="187"/>
      <c r="AD960" s="187"/>
    </row>
    <row r="961" spans="1:27" s="187" customFormat="1" ht="24.95" customHeight="1" x14ac:dyDescent="0.2">
      <c r="A961" s="175" t="str">
        <f>VLOOKUP(B961,'[2]CCTP lot 1 liste batiment'!B:C,2,FALSE)</f>
        <v>LOT 1</v>
      </c>
      <c r="B961" s="175" t="s">
        <v>2222</v>
      </c>
      <c r="C961" s="175" t="s">
        <v>2223</v>
      </c>
      <c r="D961" s="176" t="str">
        <f>VLOOKUP(E961,'[2]Synthèse Familles'!B:C,2,FALSE)</f>
        <v>4 - Plomberie</v>
      </c>
      <c r="E961" s="176" t="s">
        <v>115</v>
      </c>
      <c r="F961" s="173" t="s">
        <v>283</v>
      </c>
      <c r="G961" s="177">
        <v>1</v>
      </c>
      <c r="H961" s="173" t="str">
        <f>VLOOKUP(E961,'BPU- Missions M2 et M3'!B:C,2,FALSE)</f>
        <v>4-DISCO</v>
      </c>
      <c r="I961" s="173">
        <f>IF(H961="inclus","-",VLOOKUP(H961,'BPU- Missions M2 et M3'!C:D,2,FALSE)*G961)</f>
        <v>0</v>
      </c>
      <c r="J961" s="173"/>
      <c r="K961" s="176" t="s">
        <v>416</v>
      </c>
      <c r="L961" s="176" t="s">
        <v>2242</v>
      </c>
      <c r="M961" s="176" t="s">
        <v>2243</v>
      </c>
      <c r="N961" s="176" t="s">
        <v>210</v>
      </c>
      <c r="O961" s="176"/>
      <c r="P961" s="176" t="s">
        <v>210</v>
      </c>
      <c r="Q961" s="176" t="s">
        <v>210</v>
      </c>
      <c r="R961" s="173" t="s">
        <v>210</v>
      </c>
      <c r="S961" s="173" t="s">
        <v>210</v>
      </c>
      <c r="T961" s="175" t="s">
        <v>320</v>
      </c>
      <c r="U961" s="178" t="s">
        <v>2226</v>
      </c>
      <c r="V961" s="187" t="str">
        <f>VLOOKUP(B961,'DPF - Montant M2 M3 par site'!A:A,1,FALSE)</f>
        <v>H01</v>
      </c>
      <c r="W961" s="188"/>
      <c r="AA961" s="189"/>
    </row>
    <row r="962" spans="1:27" s="187" customFormat="1" ht="24.95" customHeight="1" x14ac:dyDescent="0.2">
      <c r="A962" s="175" t="str">
        <f>VLOOKUP(B962,'[2]CCTP lot 1 liste batiment'!B:C,2,FALSE)</f>
        <v>LOT 1</v>
      </c>
      <c r="B962" s="175" t="s">
        <v>2222</v>
      </c>
      <c r="C962" s="175" t="s">
        <v>2223</v>
      </c>
      <c r="D962" s="176" t="str">
        <f>VLOOKUP(E962,'[2]Synthèse Familles'!B:C,2,FALSE)</f>
        <v>4 - Plomberie</v>
      </c>
      <c r="E962" s="176" t="s">
        <v>113</v>
      </c>
      <c r="F962" s="173" t="s">
        <v>639</v>
      </c>
      <c r="G962" s="177">
        <v>1</v>
      </c>
      <c r="H962" s="173" t="str">
        <f>VLOOKUP(E962,'BPU- Missions M2 et M3'!B:C,2,FALSE)</f>
        <v>4-TRAIT</v>
      </c>
      <c r="I962" s="173">
        <f>IF(H962="inclus","-",VLOOKUP(H962,'BPU- Missions M2 et M3'!C:D,2,FALSE)*G962)</f>
        <v>0</v>
      </c>
      <c r="J962" s="173"/>
      <c r="K962" s="176" t="s">
        <v>2244</v>
      </c>
      <c r="L962" s="176" t="s">
        <v>2245</v>
      </c>
      <c r="M962" s="176" t="s">
        <v>210</v>
      </c>
      <c r="N962" s="176" t="s">
        <v>210</v>
      </c>
      <c r="O962" s="176"/>
      <c r="P962" s="176" t="s">
        <v>210</v>
      </c>
      <c r="Q962" s="176" t="s">
        <v>210</v>
      </c>
      <c r="R962" s="173" t="s">
        <v>210</v>
      </c>
      <c r="S962" s="173" t="s">
        <v>210</v>
      </c>
      <c r="T962" s="175" t="s">
        <v>1536</v>
      </c>
      <c r="U962" s="178" t="s">
        <v>2246</v>
      </c>
      <c r="V962" s="187" t="str">
        <f>VLOOKUP(B962,'DPF - Montant M2 M3 par site'!A:A,1,FALSE)</f>
        <v>H01</v>
      </c>
      <c r="W962" s="188"/>
      <c r="AA962" s="189"/>
    </row>
    <row r="963" spans="1:27" s="187" customFormat="1" ht="24.95" customHeight="1" x14ac:dyDescent="0.2">
      <c r="A963" s="175" t="str">
        <f>VLOOKUP(B963,'[2]CCTP lot 1 liste batiment'!B:C,2,FALSE)</f>
        <v>LOT 1</v>
      </c>
      <c r="B963" s="175" t="s">
        <v>2222</v>
      </c>
      <c r="C963" s="175" t="s">
        <v>2223</v>
      </c>
      <c r="D963" s="176" t="str">
        <f>VLOOKUP(E963,'[2]Synthèse Familles'!B:C,2,FALSE)</f>
        <v>5B - Traitement d'air - Extracteur</v>
      </c>
      <c r="E963" s="176" t="s">
        <v>139</v>
      </c>
      <c r="F963" s="173" t="s">
        <v>2247</v>
      </c>
      <c r="G963" s="177">
        <v>3</v>
      </c>
      <c r="H963" s="173" t="str">
        <f>VLOOKUP(E963,'BPU- Missions M2 et M3'!B:C,2,FALSE)</f>
        <v>5B-VMC</v>
      </c>
      <c r="I963" s="173">
        <f>IF(H963="inclus","-",VLOOKUP(H963,'BPU- Missions M2 et M3'!C:D,2,FALSE)*G963)</f>
        <v>0</v>
      </c>
      <c r="J963" s="173"/>
      <c r="K963" s="176" t="s">
        <v>372</v>
      </c>
      <c r="L963" s="176" t="s">
        <v>2248</v>
      </c>
      <c r="M963" s="176" t="s">
        <v>210</v>
      </c>
      <c r="N963" s="176" t="s">
        <v>210</v>
      </c>
      <c r="O963" s="176"/>
      <c r="P963" s="176" t="s">
        <v>2249</v>
      </c>
      <c r="Q963" s="176" t="s">
        <v>210</v>
      </c>
      <c r="R963" s="173" t="s">
        <v>210</v>
      </c>
      <c r="S963" s="173" t="s">
        <v>210</v>
      </c>
      <c r="T963" s="175" t="s">
        <v>2250</v>
      </c>
      <c r="U963" s="178" t="s">
        <v>2251</v>
      </c>
      <c r="V963" s="187" t="str">
        <f>VLOOKUP(B963,'DPF - Montant M2 M3 par site'!A:A,1,FALSE)</f>
        <v>H01</v>
      </c>
      <c r="W963" s="188"/>
      <c r="AA963" s="189"/>
    </row>
    <row r="964" spans="1:27" s="187" customFormat="1" ht="24.95" customHeight="1" x14ac:dyDescent="0.2">
      <c r="A964" s="175" t="str">
        <f>VLOOKUP(B964,'[2]CCTP lot 1 liste batiment'!B:C,2,FALSE)</f>
        <v>LOT 1</v>
      </c>
      <c r="B964" s="175" t="s">
        <v>2222</v>
      </c>
      <c r="C964" s="175" t="s">
        <v>2223</v>
      </c>
      <c r="D964" s="176" t="str">
        <f>VLOOKUP(E964,'[2]Synthèse Familles'!B:C,2,FALSE)</f>
        <v>5C - Traitement d'air - Réseaux</v>
      </c>
      <c r="E964" s="176" t="s">
        <v>140</v>
      </c>
      <c r="F964" s="173" t="s">
        <v>864</v>
      </c>
      <c r="G964" s="177">
        <v>0</v>
      </c>
      <c r="H964" s="173" t="str">
        <f>VLOOKUP(E964,'BPU- Missions M2 et M3'!B:C,2,FALSE)</f>
        <v>5C-AERAU</v>
      </c>
      <c r="I964" s="173">
        <f>IF(H964="inclus","-",VLOOKUP(H964,'BPU- Missions M2 et M3'!C:D,2,FALSE)*G964)</f>
        <v>0</v>
      </c>
      <c r="J964" s="173"/>
      <c r="K964" s="176"/>
      <c r="L964" s="176"/>
      <c r="M964" s="176"/>
      <c r="N964" s="176"/>
      <c r="O964" s="176"/>
      <c r="P964" s="176"/>
      <c r="Q964" s="176"/>
      <c r="R964" s="173"/>
      <c r="S964" s="173"/>
      <c r="T964" s="175" t="s">
        <v>276</v>
      </c>
      <c r="U964" s="178" t="s">
        <v>277</v>
      </c>
      <c r="V964" s="187" t="str">
        <f>VLOOKUP(B964,'DPF - Montant M2 M3 par site'!A:A,1,FALSE)</f>
        <v>H01</v>
      </c>
      <c r="W964" s="188"/>
      <c r="AA964" s="189"/>
    </row>
    <row r="965" spans="1:27" s="187" customFormat="1" ht="24.95" customHeight="1" x14ac:dyDescent="0.2">
      <c r="A965" s="175" t="str">
        <f>VLOOKUP(B965,'[2]CCTP lot 1 liste batiment'!B:C,2,FALSE)</f>
        <v>LOT 1</v>
      </c>
      <c r="B965" s="175" t="s">
        <v>2222</v>
      </c>
      <c r="C965" s="175" t="s">
        <v>2223</v>
      </c>
      <c r="D965" s="176" t="str">
        <f>VLOOKUP(E965,'[2]Synthèse Familles'!B:C,2,FALSE)</f>
        <v>7-Automate</v>
      </c>
      <c r="E965" s="176" t="s">
        <v>56</v>
      </c>
      <c r="F965" s="173" t="s">
        <v>278</v>
      </c>
      <c r="G965" s="177">
        <v>4</v>
      </c>
      <c r="H965" s="173" t="str">
        <f>VLOOKUP(E965,'BPU- Missions M2 et M3'!B:C,2,FALSE)</f>
        <v>7-AUTOM2</v>
      </c>
      <c r="I965" s="173">
        <f>IF(H965="inclus","-",VLOOKUP(H965,'BPU- Missions M2 et M3'!C:D,2,FALSE)*G965)</f>
        <v>0</v>
      </c>
      <c r="J965" s="173"/>
      <c r="K965" s="176" t="s">
        <v>413</v>
      </c>
      <c r="L965" s="176" t="s">
        <v>2219</v>
      </c>
      <c r="M965" s="176" t="s">
        <v>210</v>
      </c>
      <c r="N965" s="176" t="s">
        <v>210</v>
      </c>
      <c r="O965" s="176"/>
      <c r="P965" s="176" t="s">
        <v>2252</v>
      </c>
      <c r="Q965" s="176" t="s">
        <v>210</v>
      </c>
      <c r="R965" s="173" t="s">
        <v>210</v>
      </c>
      <c r="S965" s="173" t="s">
        <v>210</v>
      </c>
      <c r="T965" s="175" t="s">
        <v>1536</v>
      </c>
      <c r="U965" s="178" t="s">
        <v>2253</v>
      </c>
      <c r="V965" s="187" t="str">
        <f>VLOOKUP(B965,'DPF - Montant M2 M3 par site'!A:A,1,FALSE)</f>
        <v>H01</v>
      </c>
      <c r="W965" s="188"/>
      <c r="AA965" s="189"/>
    </row>
    <row r="966" spans="1:27" s="187" customFormat="1" ht="24.95" customHeight="1" x14ac:dyDescent="0.2">
      <c r="A966" s="175" t="str">
        <f>VLOOKUP(B966,'[2]CCTP lot 1 liste batiment'!B:C,2,FALSE)</f>
        <v>LOT 1</v>
      </c>
      <c r="B966" s="175" t="s">
        <v>2254</v>
      </c>
      <c r="C966" s="175" t="s">
        <v>2255</v>
      </c>
      <c r="D966" s="176" t="str">
        <f>VLOOKUP(E966,'[2]Synthèse Familles'!B:C,2,FALSE)</f>
        <v>1B - Distribution chaud</v>
      </c>
      <c r="E966" s="176" t="s">
        <v>3361</v>
      </c>
      <c r="F966" s="173" t="s">
        <v>1332</v>
      </c>
      <c r="G966" s="177">
        <v>5</v>
      </c>
      <c r="H966" s="173" t="str">
        <f>VLOOKUP(E966,'BPU- Missions M2 et M3'!B:C,2,FALSE)</f>
        <v>1B-SSEC</v>
      </c>
      <c r="I966" s="173">
        <f>IF(H966="inclus","-",VLOOKUP(H966,'BPU- Missions M2 et M3'!C:D,2,FALSE)*G966)</f>
        <v>0</v>
      </c>
      <c r="J966" s="173"/>
      <c r="K966" s="176"/>
      <c r="L966" s="176"/>
      <c r="M966" s="176" t="s">
        <v>210</v>
      </c>
      <c r="N966" s="176" t="s">
        <v>210</v>
      </c>
      <c r="O966" s="176"/>
      <c r="P966" s="176" t="s">
        <v>210</v>
      </c>
      <c r="Q966" s="176" t="s">
        <v>210</v>
      </c>
      <c r="R966" s="173" t="s">
        <v>210</v>
      </c>
      <c r="S966" s="173" t="s">
        <v>210</v>
      </c>
      <c r="T966" s="175" t="s">
        <v>211</v>
      </c>
      <c r="U966" s="178" t="s">
        <v>441</v>
      </c>
      <c r="V966" s="187" t="str">
        <f>VLOOKUP(B966,'DPF - Montant M2 M3 par site'!A:A,1,FALSE)</f>
        <v>I01</v>
      </c>
      <c r="W966" s="188"/>
      <c r="AA966" s="189"/>
    </row>
    <row r="967" spans="1:27" s="187" customFormat="1" ht="24.95" customHeight="1" x14ac:dyDescent="0.2">
      <c r="A967" s="175" t="str">
        <f>VLOOKUP(B967,'[2]CCTP lot 1 liste batiment'!B:C,2,FALSE)</f>
        <v>LOT 1</v>
      </c>
      <c r="B967" s="175" t="s">
        <v>2254</v>
      </c>
      <c r="C967" s="175" t="s">
        <v>2255</v>
      </c>
      <c r="D967" s="176" t="str">
        <f>VLOOKUP(E967,'[2]Synthèse Familles'!B:C,2,FALSE)</f>
        <v>1B - Distribution chaud</v>
      </c>
      <c r="E967" s="176" t="s">
        <v>162</v>
      </c>
      <c r="F967" s="173" t="s">
        <v>282</v>
      </c>
      <c r="G967" s="177">
        <v>1</v>
      </c>
      <c r="H967" s="173" t="str">
        <f>VLOOKUP(E967,'BPU- Missions M2 et M3'!B:C,2,FALSE)</f>
        <v>Inclus</v>
      </c>
      <c r="I967" s="173" t="str">
        <f>IF(H967="inclus","-",VLOOKUP(H967,'BPU- Missions M2 et M3'!C:D,2,FALSE)*G967)</f>
        <v>-</v>
      </c>
      <c r="J967" s="173"/>
      <c r="K967" s="176" t="s">
        <v>2256</v>
      </c>
      <c r="L967" s="176"/>
      <c r="M967" s="176"/>
      <c r="N967" s="176"/>
      <c r="O967" s="176"/>
      <c r="P967" s="176" t="s">
        <v>2257</v>
      </c>
      <c r="Q967" s="176"/>
      <c r="R967" s="173"/>
      <c r="S967" s="173"/>
      <c r="T967" s="175" t="s">
        <v>211</v>
      </c>
      <c r="U967" s="178" t="s">
        <v>441</v>
      </c>
      <c r="V967" s="187" t="str">
        <f>VLOOKUP(B967,'DPF - Montant M2 M3 par site'!A:A,1,FALSE)</f>
        <v>I01</v>
      </c>
      <c r="W967" s="188"/>
      <c r="AA967" s="189"/>
    </row>
    <row r="968" spans="1:27" s="187" customFormat="1" ht="24.95" customHeight="1" x14ac:dyDescent="0.2">
      <c r="A968" s="175" t="str">
        <f>VLOOKUP(B968,'[2]CCTP lot 1 liste batiment'!B:C,2,FALSE)</f>
        <v>LOT 1</v>
      </c>
      <c r="B968" s="175" t="s">
        <v>2254</v>
      </c>
      <c r="C968" s="175" t="s">
        <v>2255</v>
      </c>
      <c r="D968" s="176" t="str">
        <f>VLOOKUP(E968,'[2]Synthèse Familles'!B:C,2,FALSE)</f>
        <v>1B - Distribution chaud</v>
      </c>
      <c r="E968" s="176" t="s">
        <v>162</v>
      </c>
      <c r="F968" s="173" t="s">
        <v>2258</v>
      </c>
      <c r="G968" s="177">
        <v>3</v>
      </c>
      <c r="H968" s="173" t="str">
        <f>VLOOKUP(E968,'BPU- Missions M2 et M3'!B:C,2,FALSE)</f>
        <v>Inclus</v>
      </c>
      <c r="I968" s="173" t="str">
        <f>IF(H968="inclus","-",VLOOKUP(H968,'BPU- Missions M2 et M3'!C:D,2,FALSE)*G968)</f>
        <v>-</v>
      </c>
      <c r="J968" s="173"/>
      <c r="K968" s="176" t="s">
        <v>413</v>
      </c>
      <c r="L968" s="176" t="s">
        <v>2259</v>
      </c>
      <c r="M968" s="176"/>
      <c r="N968" s="176"/>
      <c r="O968" s="176"/>
      <c r="P968" s="176"/>
      <c r="Q968" s="176"/>
      <c r="R968" s="173"/>
      <c r="S968" s="173"/>
      <c r="T968" s="175" t="s">
        <v>211</v>
      </c>
      <c r="U968" s="178" t="s">
        <v>441</v>
      </c>
      <c r="V968" s="187" t="str">
        <f>VLOOKUP(B968,'DPF - Montant M2 M3 par site'!A:A,1,FALSE)</f>
        <v>I01</v>
      </c>
      <c r="W968" s="188"/>
      <c r="AA968" s="189"/>
    </row>
    <row r="969" spans="1:27" s="187" customFormat="1" ht="24.95" customHeight="1" x14ac:dyDescent="0.2">
      <c r="A969" s="175" t="str">
        <f>VLOOKUP(B969,'[2]CCTP lot 1 liste batiment'!B:C,2,FALSE)</f>
        <v>LOT 1</v>
      </c>
      <c r="B969" s="175" t="s">
        <v>2254</v>
      </c>
      <c r="C969" s="175" t="s">
        <v>2255</v>
      </c>
      <c r="D969" s="176" t="str">
        <f>VLOOKUP(E969,'[2]Synthèse Familles'!B:C,2,FALSE)</f>
        <v>1B - Distribution chaud</v>
      </c>
      <c r="E969" s="176" t="s">
        <v>162</v>
      </c>
      <c r="F969" s="173" t="s">
        <v>2260</v>
      </c>
      <c r="G969" s="177">
        <v>1</v>
      </c>
      <c r="H969" s="173" t="str">
        <f>VLOOKUP(E969,'BPU- Missions M2 et M3'!B:C,2,FALSE)</f>
        <v>Inclus</v>
      </c>
      <c r="I969" s="173" t="str">
        <f>IF(H969="inclus","-",VLOOKUP(H969,'BPU- Missions M2 et M3'!C:D,2,FALSE)*G969)</f>
        <v>-</v>
      </c>
      <c r="J969" s="173"/>
      <c r="K969" s="176" t="s">
        <v>413</v>
      </c>
      <c r="L969" s="176" t="s">
        <v>2261</v>
      </c>
      <c r="M969" s="176"/>
      <c r="N969" s="176"/>
      <c r="O969" s="176"/>
      <c r="P969" s="176"/>
      <c r="Q969" s="176"/>
      <c r="R969" s="173"/>
      <c r="S969" s="173"/>
      <c r="T969" s="175" t="s">
        <v>211</v>
      </c>
      <c r="U969" s="178" t="s">
        <v>441</v>
      </c>
      <c r="V969" s="187" t="str">
        <f>VLOOKUP(B969,'DPF - Montant M2 M3 par site'!A:A,1,FALSE)</f>
        <v>I01</v>
      </c>
      <c r="W969" s="188"/>
      <c r="AA969" s="189"/>
    </row>
    <row r="970" spans="1:27" s="187" customFormat="1" ht="24.95" customHeight="1" x14ac:dyDescent="0.2">
      <c r="A970" s="175" t="str">
        <f>VLOOKUP(B970,'[2]CCTP lot 1 liste batiment'!B:C,2,FALSE)</f>
        <v>LOT 1</v>
      </c>
      <c r="B970" s="175" t="s">
        <v>2254</v>
      </c>
      <c r="C970" s="175" t="s">
        <v>2255</v>
      </c>
      <c r="D970" s="176" t="str">
        <f>VLOOKUP(E970,'[2]Synthèse Familles'!B:C,2,FALSE)</f>
        <v>1B - Distribution chaud</v>
      </c>
      <c r="E970" s="176" t="s">
        <v>162</v>
      </c>
      <c r="F970" s="173" t="s">
        <v>285</v>
      </c>
      <c r="G970" s="177">
        <v>1</v>
      </c>
      <c r="H970" s="173" t="str">
        <f>VLOOKUP(E970,'BPU- Missions M2 et M3'!B:C,2,FALSE)</f>
        <v>Inclus</v>
      </c>
      <c r="I970" s="173" t="str">
        <f>IF(H970="inclus","-",VLOOKUP(H970,'BPU- Missions M2 et M3'!C:D,2,FALSE)*G970)</f>
        <v>-</v>
      </c>
      <c r="J970" s="173"/>
      <c r="K970" s="176" t="s">
        <v>412</v>
      </c>
      <c r="L970" s="176" t="s">
        <v>985</v>
      </c>
      <c r="M970" s="176"/>
      <c r="N970" s="176"/>
      <c r="O970" s="176"/>
      <c r="P970" s="176"/>
      <c r="Q970" s="176"/>
      <c r="R970" s="173"/>
      <c r="S970" s="173"/>
      <c r="T970" s="175" t="s">
        <v>211</v>
      </c>
      <c r="U970" s="178" t="s">
        <v>441</v>
      </c>
      <c r="V970" s="187" t="str">
        <f>VLOOKUP(B970,'DPF - Montant M2 M3 par site'!A:A,1,FALSE)</f>
        <v>I01</v>
      </c>
      <c r="W970" s="188"/>
      <c r="AA970" s="189"/>
    </row>
    <row r="971" spans="1:27" s="187" customFormat="1" ht="24.95" customHeight="1" x14ac:dyDescent="0.2">
      <c r="A971" s="175" t="str">
        <f>VLOOKUP(B971,'[2]CCTP lot 1 liste batiment'!B:C,2,FALSE)</f>
        <v>LOT 1</v>
      </c>
      <c r="B971" s="175" t="s">
        <v>2254</v>
      </c>
      <c r="C971" s="175" t="s">
        <v>2255</v>
      </c>
      <c r="D971" s="176" t="str">
        <f>VLOOKUP(E971,'[2]Synthèse Familles'!B:C,2,FALSE)</f>
        <v>1B - Distribution chaud</v>
      </c>
      <c r="E971" s="176" t="s">
        <v>161</v>
      </c>
      <c r="F971" s="173" t="s">
        <v>1282</v>
      </c>
      <c r="G971" s="177">
        <v>1</v>
      </c>
      <c r="H971" s="173" t="str">
        <f>VLOOKUP(E971,'BPU- Missions M2 et M3'!B:C,2,FALSE)</f>
        <v>Inclus</v>
      </c>
      <c r="I971" s="173" t="str">
        <f>IF(H971="inclus","-",VLOOKUP(H971,'BPU- Missions M2 et M3'!C:D,2,FALSE)*G971)</f>
        <v>-</v>
      </c>
      <c r="J971" s="173"/>
      <c r="K971" s="176" t="s">
        <v>412</v>
      </c>
      <c r="L971" s="176" t="s">
        <v>2262</v>
      </c>
      <c r="M971" s="176"/>
      <c r="N971" s="176"/>
      <c r="O971" s="176"/>
      <c r="P971" s="176"/>
      <c r="Q971" s="176"/>
      <c r="R971" s="173"/>
      <c r="S971" s="173"/>
      <c r="T971" s="175" t="s">
        <v>211</v>
      </c>
      <c r="U971" s="178" t="s">
        <v>441</v>
      </c>
      <c r="V971" s="187" t="str">
        <f>VLOOKUP(B971,'DPF - Montant M2 M3 par site'!A:A,1,FALSE)</f>
        <v>I01</v>
      </c>
      <c r="W971" s="188"/>
      <c r="AA971" s="189"/>
    </row>
    <row r="972" spans="1:27" s="187" customFormat="1" ht="24.95" customHeight="1" x14ac:dyDescent="0.2">
      <c r="A972" s="175" t="str">
        <f>VLOOKUP(B972,'[2]CCTP lot 1 liste batiment'!B:C,2,FALSE)</f>
        <v>LOT 1</v>
      </c>
      <c r="B972" s="175" t="s">
        <v>2254</v>
      </c>
      <c r="C972" s="175" t="s">
        <v>2255</v>
      </c>
      <c r="D972" s="176" t="str">
        <f>VLOOKUP(E972,'[2]Synthèse Familles'!B:C,2,FALSE)</f>
        <v>1B - Distribution chaud</v>
      </c>
      <c r="E972" s="176" t="s">
        <v>161</v>
      </c>
      <c r="F972" s="173" t="s">
        <v>2263</v>
      </c>
      <c r="G972" s="177">
        <v>1</v>
      </c>
      <c r="H972" s="173" t="str">
        <f>VLOOKUP(E972,'BPU- Missions M2 et M3'!B:C,2,FALSE)</f>
        <v>Inclus</v>
      </c>
      <c r="I972" s="173" t="str">
        <f>IF(H972="inclus","-",VLOOKUP(H972,'BPU- Missions M2 et M3'!C:D,2,FALSE)*G972)</f>
        <v>-</v>
      </c>
      <c r="J972" s="173"/>
      <c r="K972" s="176" t="s">
        <v>412</v>
      </c>
      <c r="L972" s="176" t="s">
        <v>2264</v>
      </c>
      <c r="M972" s="176"/>
      <c r="N972" s="176"/>
      <c r="O972" s="176"/>
      <c r="P972" s="176"/>
      <c r="Q972" s="176"/>
      <c r="R972" s="173"/>
      <c r="S972" s="173"/>
      <c r="T972" s="175" t="s">
        <v>211</v>
      </c>
      <c r="U972" s="178" t="s">
        <v>441</v>
      </c>
      <c r="V972" s="187" t="str">
        <f>VLOOKUP(B972,'DPF - Montant M2 M3 par site'!A:A,1,FALSE)</f>
        <v>I01</v>
      </c>
      <c r="W972" s="188"/>
      <c r="AA972" s="189"/>
    </row>
    <row r="973" spans="1:27" s="187" customFormat="1" ht="24.95" customHeight="1" x14ac:dyDescent="0.2">
      <c r="A973" s="175" t="str">
        <f>VLOOKUP(B973,'[2]CCTP lot 1 liste batiment'!B:C,2,FALSE)</f>
        <v>LOT 1</v>
      </c>
      <c r="B973" s="175" t="s">
        <v>2254</v>
      </c>
      <c r="C973" s="175" t="s">
        <v>2255</v>
      </c>
      <c r="D973" s="176" t="str">
        <f>VLOOKUP(E973,'[2]Synthèse Familles'!B:C,2,FALSE)</f>
        <v>1B - Distribution chaud</v>
      </c>
      <c r="E973" s="176" t="s">
        <v>161</v>
      </c>
      <c r="F973" s="173" t="s">
        <v>2265</v>
      </c>
      <c r="G973" s="177">
        <v>1</v>
      </c>
      <c r="H973" s="173" t="str">
        <f>VLOOKUP(E973,'BPU- Missions M2 et M3'!B:C,2,FALSE)</f>
        <v>Inclus</v>
      </c>
      <c r="I973" s="173" t="str">
        <f>IF(H973="inclus","-",VLOOKUP(H973,'BPU- Missions M2 et M3'!C:D,2,FALSE)*G973)</f>
        <v>-</v>
      </c>
      <c r="J973" s="173"/>
      <c r="K973" s="176" t="s">
        <v>412</v>
      </c>
      <c r="L973" s="176" t="s">
        <v>2264</v>
      </c>
      <c r="M973" s="176"/>
      <c r="N973" s="176"/>
      <c r="O973" s="176"/>
      <c r="P973" s="176"/>
      <c r="Q973" s="176"/>
      <c r="R973" s="173"/>
      <c r="S973" s="173"/>
      <c r="T973" s="175" t="s">
        <v>211</v>
      </c>
      <c r="U973" s="178" t="s">
        <v>441</v>
      </c>
      <c r="V973" s="187" t="str">
        <f>VLOOKUP(B973,'DPF - Montant M2 M3 par site'!A:A,1,FALSE)</f>
        <v>I01</v>
      </c>
      <c r="W973" s="188"/>
      <c r="AA973" s="189"/>
    </row>
    <row r="974" spans="1:27" s="187" customFormat="1" ht="24.95" customHeight="1" x14ac:dyDescent="0.2">
      <c r="A974" s="175" t="str">
        <f>VLOOKUP(B974,'[2]CCTP lot 1 liste batiment'!B:C,2,FALSE)</f>
        <v>LOT 1</v>
      </c>
      <c r="B974" s="175" t="s">
        <v>2254</v>
      </c>
      <c r="C974" s="175" t="s">
        <v>2255</v>
      </c>
      <c r="D974" s="176" t="str">
        <f>VLOOKUP(E974,'[2]Synthèse Familles'!B:C,2,FALSE)</f>
        <v>1B - Distribution chaud</v>
      </c>
      <c r="E974" s="176" t="s">
        <v>161</v>
      </c>
      <c r="F974" s="173" t="s">
        <v>2266</v>
      </c>
      <c r="G974" s="177">
        <v>1</v>
      </c>
      <c r="H974" s="173" t="str">
        <f>VLOOKUP(E974,'BPU- Missions M2 et M3'!B:C,2,FALSE)</f>
        <v>Inclus</v>
      </c>
      <c r="I974" s="173" t="str">
        <f>IF(H974="inclus","-",VLOOKUP(H974,'BPU- Missions M2 et M3'!C:D,2,FALSE)*G974)</f>
        <v>-</v>
      </c>
      <c r="J974" s="173"/>
      <c r="K974" s="176" t="s">
        <v>412</v>
      </c>
      <c r="L974" s="176" t="s">
        <v>2267</v>
      </c>
      <c r="M974" s="176"/>
      <c r="N974" s="176"/>
      <c r="O974" s="176"/>
      <c r="P974" s="176"/>
      <c r="Q974" s="176"/>
      <c r="R974" s="173"/>
      <c r="S974" s="173"/>
      <c r="T974" s="175" t="s">
        <v>211</v>
      </c>
      <c r="U974" s="178" t="s">
        <v>441</v>
      </c>
      <c r="V974" s="187" t="str">
        <f>VLOOKUP(B974,'DPF - Montant M2 M3 par site'!A:A,1,FALSE)</f>
        <v>I01</v>
      </c>
      <c r="W974" s="188"/>
      <c r="AA974" s="189"/>
    </row>
    <row r="975" spans="1:27" s="187" customFormat="1" ht="24.95" customHeight="1" x14ac:dyDescent="0.2">
      <c r="A975" s="175" t="str">
        <f>VLOOKUP(B975,'[2]CCTP lot 1 liste batiment'!B:C,2,FALSE)</f>
        <v>LOT 1</v>
      </c>
      <c r="B975" s="175" t="s">
        <v>2254</v>
      </c>
      <c r="C975" s="175" t="s">
        <v>2255</v>
      </c>
      <c r="D975" s="176" t="str">
        <f>VLOOKUP(E975,'[2]Synthèse Familles'!B:C,2,FALSE)</f>
        <v>1B - Distribution chaud</v>
      </c>
      <c r="E975" s="176" t="s">
        <v>161</v>
      </c>
      <c r="F975" s="173" t="s">
        <v>2268</v>
      </c>
      <c r="G975" s="177">
        <v>1</v>
      </c>
      <c r="H975" s="173" t="str">
        <f>VLOOKUP(E975,'BPU- Missions M2 et M3'!B:C,2,FALSE)</f>
        <v>Inclus</v>
      </c>
      <c r="I975" s="173" t="str">
        <f>IF(H975="inclus","-",VLOOKUP(H975,'BPU- Missions M2 et M3'!C:D,2,FALSE)*G975)</f>
        <v>-</v>
      </c>
      <c r="J975" s="173"/>
      <c r="K975" s="176" t="s">
        <v>412</v>
      </c>
      <c r="L975" s="176" t="s">
        <v>2269</v>
      </c>
      <c r="M975" s="176"/>
      <c r="N975" s="176"/>
      <c r="O975" s="176"/>
      <c r="P975" s="176"/>
      <c r="Q975" s="176"/>
      <c r="R975" s="173"/>
      <c r="S975" s="173"/>
      <c r="T975" s="175" t="s">
        <v>211</v>
      </c>
      <c r="U975" s="178" t="s">
        <v>441</v>
      </c>
      <c r="V975" s="187" t="str">
        <f>VLOOKUP(B975,'DPF - Montant M2 M3 par site'!A:A,1,FALSE)</f>
        <v>I01</v>
      </c>
      <c r="W975" s="188"/>
      <c r="AA975" s="189"/>
    </row>
    <row r="976" spans="1:27" s="187" customFormat="1" ht="24.95" customHeight="1" x14ac:dyDescent="0.2">
      <c r="A976" s="175" t="str">
        <f>VLOOKUP(B976,'[2]CCTP lot 1 liste batiment'!B:C,2,FALSE)</f>
        <v>LOT 1</v>
      </c>
      <c r="B976" s="175" t="s">
        <v>2254</v>
      </c>
      <c r="C976" s="175" t="s">
        <v>2255</v>
      </c>
      <c r="D976" s="176" t="str">
        <f>VLOOKUP(E976,'[2]Synthèse Familles'!B:C,2,FALSE)</f>
        <v>2C - Détente directe</v>
      </c>
      <c r="E976" s="176" t="s">
        <v>89</v>
      </c>
      <c r="F976" s="176" t="s">
        <v>2270</v>
      </c>
      <c r="G976" s="177">
        <v>1</v>
      </c>
      <c r="H976" s="173" t="str">
        <f>VLOOKUP(E976,'BPU- Missions M2 et M3'!B:C,2,FALSE)</f>
        <v>2C-SPL1</v>
      </c>
      <c r="I976" s="173">
        <f>IF(H976="inclus","-",VLOOKUP(H976,'BPU- Missions M2 et M3'!C:D,2,FALSE)*G976)</f>
        <v>0</v>
      </c>
      <c r="J976" s="173"/>
      <c r="K976" s="176" t="s">
        <v>2271</v>
      </c>
      <c r="L976" s="176"/>
      <c r="M976" s="176"/>
      <c r="N976" s="176"/>
      <c r="O976" s="176"/>
      <c r="P976" s="176" t="s">
        <v>246</v>
      </c>
      <c r="Q976" s="176" t="s">
        <v>234</v>
      </c>
      <c r="R976" s="173" t="s">
        <v>228</v>
      </c>
      <c r="S976" s="173" t="s">
        <v>228</v>
      </c>
      <c r="T976" s="175" t="s">
        <v>211</v>
      </c>
      <c r="U976" s="178" t="s">
        <v>2272</v>
      </c>
      <c r="V976" s="187" t="str">
        <f>VLOOKUP(B976,'DPF - Montant M2 M3 par site'!A:A,1,FALSE)</f>
        <v>I01</v>
      </c>
      <c r="W976" s="188"/>
      <c r="AA976" s="189"/>
    </row>
    <row r="977" spans="1:30" s="187" customFormat="1" ht="24.95" customHeight="1" x14ac:dyDescent="0.2">
      <c r="A977" s="175" t="str">
        <f>VLOOKUP(B977,'[2]CCTP lot 1 liste batiment'!B:C,2,FALSE)</f>
        <v>LOT 1</v>
      </c>
      <c r="B977" s="175" t="s">
        <v>2254</v>
      </c>
      <c r="C977" s="175" t="s">
        <v>2255</v>
      </c>
      <c r="D977" s="176" t="str">
        <f>VLOOKUP(E977,'[2]Synthèse Familles'!B:C,2,FALSE)</f>
        <v>2C - Détente directe</v>
      </c>
      <c r="E977" s="176" t="s">
        <v>89</v>
      </c>
      <c r="F977" s="176" t="s">
        <v>2273</v>
      </c>
      <c r="G977" s="177">
        <v>1</v>
      </c>
      <c r="H977" s="173" t="str">
        <f>VLOOKUP(E977,'BPU- Missions M2 et M3'!B:C,2,FALSE)</f>
        <v>2C-SPL1</v>
      </c>
      <c r="I977" s="173">
        <f>IF(H977="inclus","-",VLOOKUP(H977,'BPU- Missions M2 et M3'!C:D,2,FALSE)*G977)</f>
        <v>0</v>
      </c>
      <c r="J977" s="173"/>
      <c r="K977" s="176" t="s">
        <v>304</v>
      </c>
      <c r="L977" s="176" t="s">
        <v>2274</v>
      </c>
      <c r="M977" s="176" t="s">
        <v>2275</v>
      </c>
      <c r="N977" s="176"/>
      <c r="O977" s="176"/>
      <c r="P977" s="176" t="s">
        <v>2276</v>
      </c>
      <c r="Q977" s="176" t="s">
        <v>234</v>
      </c>
      <c r="R977" s="173">
        <v>0.87</v>
      </c>
      <c r="S977" s="173">
        <v>1.81656</v>
      </c>
      <c r="T977" s="175" t="s">
        <v>1536</v>
      </c>
      <c r="U977" s="178" t="s">
        <v>2277</v>
      </c>
      <c r="V977" s="187" t="str">
        <f>VLOOKUP(B977,'DPF - Montant M2 M3 par site'!A:A,1,FALSE)</f>
        <v>I01</v>
      </c>
      <c r="W977" s="188"/>
      <c r="AA977" s="189"/>
    </row>
    <row r="978" spans="1:30" s="187" customFormat="1" ht="24.95" customHeight="1" x14ac:dyDescent="0.2">
      <c r="A978" s="175" t="str">
        <f>VLOOKUP(B978,'[2]CCTP lot 1 liste batiment'!B:C,2,FALSE)</f>
        <v>LOT 1</v>
      </c>
      <c r="B978" s="175" t="s">
        <v>2254</v>
      </c>
      <c r="C978" s="175" t="s">
        <v>2255</v>
      </c>
      <c r="D978" s="176" t="str">
        <f>VLOOKUP(E978,'[2]Synthèse Familles'!B:C,2,FALSE)</f>
        <v>2C - Détente directe</v>
      </c>
      <c r="E978" s="176" t="s">
        <v>89</v>
      </c>
      <c r="F978" s="176" t="s">
        <v>2278</v>
      </c>
      <c r="G978" s="177">
        <v>1</v>
      </c>
      <c r="H978" s="173" t="str">
        <f>VLOOKUP(E978,'BPU- Missions M2 et M3'!B:C,2,FALSE)</f>
        <v>2C-SPL1</v>
      </c>
      <c r="I978" s="173">
        <f>IF(H978="inclus","-",VLOOKUP(H978,'BPU- Missions M2 et M3'!C:D,2,FALSE)*G978)</f>
        <v>0</v>
      </c>
      <c r="J978" s="173">
        <v>2011</v>
      </c>
      <c r="K978" s="176" t="s">
        <v>902</v>
      </c>
      <c r="L978" s="176" t="s">
        <v>2279</v>
      </c>
      <c r="M978" s="176" t="s">
        <v>2280</v>
      </c>
      <c r="N978" s="176"/>
      <c r="O978" s="176"/>
      <c r="P978" s="176" t="s">
        <v>1070</v>
      </c>
      <c r="Q978" s="176" t="s">
        <v>234</v>
      </c>
      <c r="R978" s="173">
        <v>1.2</v>
      </c>
      <c r="S978" s="173">
        <v>2.5055999999999998</v>
      </c>
      <c r="T978" s="175" t="s">
        <v>1536</v>
      </c>
      <c r="U978" s="178" t="s">
        <v>2277</v>
      </c>
      <c r="V978" s="187" t="str">
        <f>VLOOKUP(B978,'DPF - Montant M2 M3 par site'!A:A,1,FALSE)</f>
        <v>I01</v>
      </c>
      <c r="W978" s="188"/>
      <c r="AA978" s="189"/>
    </row>
    <row r="979" spans="1:30" s="187" customFormat="1" ht="24.95" customHeight="1" x14ac:dyDescent="0.2">
      <c r="A979" s="175" t="str">
        <f>VLOOKUP(B979,'[2]CCTP lot 1 liste batiment'!B:C,2,FALSE)</f>
        <v>LOT 1</v>
      </c>
      <c r="B979" s="175" t="s">
        <v>2254</v>
      </c>
      <c r="C979" s="175" t="s">
        <v>2255</v>
      </c>
      <c r="D979" s="176" t="str">
        <f>VLOOKUP(E979,'[2]Synthèse Familles'!B:C,2,FALSE)</f>
        <v>2C - Détente directe</v>
      </c>
      <c r="E979" s="176" t="s">
        <v>89</v>
      </c>
      <c r="F979" s="176" t="s">
        <v>2281</v>
      </c>
      <c r="G979" s="177">
        <v>1</v>
      </c>
      <c r="H979" s="173" t="str">
        <f>VLOOKUP(E979,'BPU- Missions M2 et M3'!B:C,2,FALSE)</f>
        <v>2C-SPL1</v>
      </c>
      <c r="I979" s="173">
        <f>IF(H979="inclus","-",VLOOKUP(H979,'BPU- Missions M2 et M3'!C:D,2,FALSE)*G979)</f>
        <v>0</v>
      </c>
      <c r="J979" s="173"/>
      <c r="K979" s="176" t="s">
        <v>248</v>
      </c>
      <c r="L979" s="176" t="s">
        <v>2282</v>
      </c>
      <c r="M979" s="176">
        <v>7010710</v>
      </c>
      <c r="N979" s="176"/>
      <c r="O979" s="176"/>
      <c r="P979" s="176" t="s">
        <v>243</v>
      </c>
      <c r="Q979" s="176" t="s">
        <v>234</v>
      </c>
      <c r="R979" s="173">
        <v>0.8</v>
      </c>
      <c r="S979" s="173">
        <v>1.6704000000000001</v>
      </c>
      <c r="T979" s="175" t="s">
        <v>1536</v>
      </c>
      <c r="U979" s="178" t="s">
        <v>2277</v>
      </c>
      <c r="V979" s="187" t="str">
        <f>VLOOKUP(B979,'DPF - Montant M2 M3 par site'!A:A,1,FALSE)</f>
        <v>I01</v>
      </c>
      <c r="W979" s="188"/>
      <c r="AA979" s="189"/>
    </row>
    <row r="980" spans="1:30" s="187" customFormat="1" ht="24.95" customHeight="1" x14ac:dyDescent="0.2">
      <c r="A980" s="175" t="str">
        <f>VLOOKUP(B980,'[2]CCTP lot 1 liste batiment'!B:C,2,FALSE)</f>
        <v>LOT 1</v>
      </c>
      <c r="B980" s="175" t="s">
        <v>2254</v>
      </c>
      <c r="C980" s="175" t="s">
        <v>2255</v>
      </c>
      <c r="D980" s="176" t="str">
        <f>VLOOKUP(E980,'[2]Synthèse Familles'!B:C,2,FALSE)</f>
        <v>2C - Détente directe</v>
      </c>
      <c r="E980" s="176" t="s">
        <v>89</v>
      </c>
      <c r="F980" s="176" t="s">
        <v>2283</v>
      </c>
      <c r="G980" s="177">
        <v>1</v>
      </c>
      <c r="H980" s="173" t="str">
        <f>VLOOKUP(E980,'BPU- Missions M2 et M3'!B:C,2,FALSE)</f>
        <v>2C-SPL1</v>
      </c>
      <c r="I980" s="173">
        <f>IF(H980="inclus","-",VLOOKUP(H980,'BPU- Missions M2 et M3'!C:D,2,FALSE)*G980)</f>
        <v>0</v>
      </c>
      <c r="J980" s="173"/>
      <c r="K980" s="176" t="s">
        <v>248</v>
      </c>
      <c r="L980" s="176" t="s">
        <v>2284</v>
      </c>
      <c r="M980" s="176">
        <v>4001077</v>
      </c>
      <c r="N980" s="176"/>
      <c r="O980" s="176"/>
      <c r="P980" s="176" t="s">
        <v>2285</v>
      </c>
      <c r="Q980" s="176" t="s">
        <v>234</v>
      </c>
      <c r="R980" s="173">
        <v>1.1499999999999999</v>
      </c>
      <c r="S980" s="173">
        <v>2.4011999999999998</v>
      </c>
      <c r="T980" s="175" t="s">
        <v>1536</v>
      </c>
      <c r="U980" s="178" t="s">
        <v>2277</v>
      </c>
      <c r="V980" s="187" t="str">
        <f>VLOOKUP(B980,'DPF - Montant M2 M3 par site'!A:A,1,FALSE)</f>
        <v>I01</v>
      </c>
      <c r="W980" s="188"/>
      <c r="AA980" s="189"/>
    </row>
    <row r="981" spans="1:30" s="187" customFormat="1" ht="24.95" customHeight="1" x14ac:dyDescent="0.2">
      <c r="A981" s="175" t="str">
        <f>VLOOKUP(B981,'[2]CCTP lot 1 liste batiment'!B:C,2,FALSE)</f>
        <v>LOT 1</v>
      </c>
      <c r="B981" s="175" t="s">
        <v>2254</v>
      </c>
      <c r="C981" s="175" t="s">
        <v>2255</v>
      </c>
      <c r="D981" s="176" t="str">
        <f>VLOOKUP(E981,'[2]Synthèse Familles'!B:C,2,FALSE)</f>
        <v>4 - Plomberie</v>
      </c>
      <c r="E981" s="176" t="s">
        <v>114</v>
      </c>
      <c r="F981" s="173" t="s">
        <v>752</v>
      </c>
      <c r="G981" s="177">
        <v>1</v>
      </c>
      <c r="H981" s="173" t="str">
        <f>VLOOKUP(E981,'BPU- Missions M2 et M3'!B:C,2,FALSE)</f>
        <v>Inclus</v>
      </c>
      <c r="I981" s="173" t="str">
        <f>IF(H981="inclus","-",VLOOKUP(H981,'BPU- Missions M2 et M3'!C:D,2,FALSE)*G981)</f>
        <v>-</v>
      </c>
      <c r="J981" s="173"/>
      <c r="K981" s="176" t="s">
        <v>1108</v>
      </c>
      <c r="L981" s="176"/>
      <c r="M981" s="176"/>
      <c r="N981" s="176"/>
      <c r="O981" s="176"/>
      <c r="P981" s="176"/>
      <c r="Q981" s="176"/>
      <c r="R981" s="173"/>
      <c r="S981" s="173"/>
      <c r="T981" s="175" t="s">
        <v>211</v>
      </c>
      <c r="U981" s="178" t="s">
        <v>441</v>
      </c>
      <c r="V981" s="187" t="str">
        <f>VLOOKUP(B981,'DPF - Montant M2 M3 par site'!A:A,1,FALSE)</f>
        <v>I01</v>
      </c>
      <c r="W981" s="188"/>
      <c r="AA981" s="189"/>
    </row>
    <row r="982" spans="1:30" s="187" customFormat="1" ht="24.95" customHeight="1" x14ac:dyDescent="0.2">
      <c r="A982" s="175" t="str">
        <f>VLOOKUP(B982,'[2]CCTP lot 1 liste batiment'!B:C,2,FALSE)</f>
        <v>LOT 1</v>
      </c>
      <c r="B982" s="175" t="s">
        <v>2254</v>
      </c>
      <c r="C982" s="175" t="s">
        <v>2255</v>
      </c>
      <c r="D982" s="176" t="str">
        <f>VLOOKUP(E982,'[2]Synthèse Familles'!B:C,2,FALSE)</f>
        <v>4 - Plomberie</v>
      </c>
      <c r="E982" s="176" t="s">
        <v>112</v>
      </c>
      <c r="F982" s="173" t="s">
        <v>2286</v>
      </c>
      <c r="G982" s="177">
        <v>1</v>
      </c>
      <c r="H982" s="173" t="str">
        <f>VLOOKUP(E982,'BPU- Missions M2 et M3'!B:C,2,FALSE)</f>
        <v>Inclus</v>
      </c>
      <c r="I982" s="173" t="str">
        <f>IF(H982="inclus","-",VLOOKUP(H982,'BPU- Missions M2 et M3'!C:D,2,FALSE)*G982)</f>
        <v>-</v>
      </c>
      <c r="J982" s="173"/>
      <c r="K982" s="176"/>
      <c r="L982" s="176"/>
      <c r="M982" s="176"/>
      <c r="N982" s="176"/>
      <c r="O982" s="176"/>
      <c r="P982" s="176"/>
      <c r="Q982" s="176"/>
      <c r="R982" s="173"/>
      <c r="S982" s="173"/>
      <c r="T982" s="175" t="s">
        <v>211</v>
      </c>
      <c r="U982" s="178" t="s">
        <v>441</v>
      </c>
      <c r="V982" s="187" t="str">
        <f>VLOOKUP(B982,'DPF - Montant M2 M3 par site'!A:A,1,FALSE)</f>
        <v>I01</v>
      </c>
      <c r="W982" s="188"/>
      <c r="AA982" s="189"/>
    </row>
    <row r="983" spans="1:30" s="187" customFormat="1" ht="24.95" customHeight="1" x14ac:dyDescent="0.2">
      <c r="A983" s="175" t="str">
        <f>VLOOKUP(B983,'[2]CCTP lot 1 liste batiment'!B:C,2,FALSE)</f>
        <v>LOT 1</v>
      </c>
      <c r="B983" s="175" t="s">
        <v>2254</v>
      </c>
      <c r="C983" s="175" t="s">
        <v>2255</v>
      </c>
      <c r="D983" s="176" t="str">
        <f>VLOOKUP(E983,'[2]Synthèse Familles'!B:C,2,FALSE)</f>
        <v>5A - Traitement d'air - CTA</v>
      </c>
      <c r="E983" s="176" t="s">
        <v>134</v>
      </c>
      <c r="F983" s="173" t="s">
        <v>2287</v>
      </c>
      <c r="G983" s="177">
        <v>1</v>
      </c>
      <c r="H983" s="173" t="str">
        <f>VLOOKUP(E983,'BPU- Missions M2 et M3'!B:C,2,FALSE)</f>
        <v>5A-CTA2</v>
      </c>
      <c r="I983" s="173">
        <f>IF(H983="inclus","-",VLOOKUP(H983,'BPU- Missions M2 et M3'!C:D,2,FALSE)*G983)</f>
        <v>0</v>
      </c>
      <c r="J983" s="173"/>
      <c r="K983" s="176" t="s">
        <v>2288</v>
      </c>
      <c r="L983" s="176"/>
      <c r="M983" s="176"/>
      <c r="N983" s="176"/>
      <c r="O983" s="176" t="s">
        <v>432</v>
      </c>
      <c r="P983" s="176"/>
      <c r="Q983" s="176"/>
      <c r="R983" s="173"/>
      <c r="S983" s="173"/>
      <c r="T983" s="175" t="s">
        <v>1538</v>
      </c>
      <c r="U983" s="178" t="s">
        <v>301</v>
      </c>
      <c r="V983" s="187" t="str">
        <f>VLOOKUP(B983,'DPF - Montant M2 M3 par site'!A:A,1,FALSE)</f>
        <v>I01</v>
      </c>
      <c r="W983" s="188"/>
      <c r="AA983" s="189"/>
    </row>
    <row r="984" spans="1:30" s="187" customFormat="1" ht="24.95" customHeight="1" x14ac:dyDescent="0.2">
      <c r="A984" s="175" t="str">
        <f>VLOOKUP(B984,'[2]CCTP lot 1 liste batiment'!B:C,2,FALSE)</f>
        <v>LOT 1</v>
      </c>
      <c r="B984" s="175" t="s">
        <v>2254</v>
      </c>
      <c r="C984" s="175" t="s">
        <v>2255</v>
      </c>
      <c r="D984" s="176" t="str">
        <f>VLOOKUP(E984,'[2]Synthèse Familles'!B:C,2,FALSE)</f>
        <v>5B - Traitement d'air - Extracteur</v>
      </c>
      <c r="E984" s="176" t="s">
        <v>48</v>
      </c>
      <c r="F984" s="173" t="s">
        <v>685</v>
      </c>
      <c r="G984" s="177">
        <v>1</v>
      </c>
      <c r="H984" s="173" t="str">
        <f>VLOOKUP(E984,'BPU- Missions M2 et M3'!B:C,2,FALSE)</f>
        <v>5B-EXT</v>
      </c>
      <c r="I984" s="173">
        <f>IF(H984="inclus","-",VLOOKUP(H984,'BPU- Missions M2 et M3'!C:D,2,FALSE)*G984)</f>
        <v>0</v>
      </c>
      <c r="J984" s="173"/>
      <c r="K984" s="176" t="s">
        <v>495</v>
      </c>
      <c r="L984" s="176" t="s">
        <v>2289</v>
      </c>
      <c r="M984" s="176"/>
      <c r="N984" s="176">
        <v>550</v>
      </c>
      <c r="O984" s="176"/>
      <c r="P984" s="176"/>
      <c r="Q984" s="176"/>
      <c r="R984" s="173"/>
      <c r="S984" s="173"/>
      <c r="T984" s="175" t="s">
        <v>1538</v>
      </c>
      <c r="U984" s="178" t="s">
        <v>301</v>
      </c>
      <c r="V984" s="187" t="str">
        <f>VLOOKUP(B984,'DPF - Montant M2 M3 par site'!A:A,1,FALSE)</f>
        <v>I01</v>
      </c>
      <c r="W984" s="188"/>
      <c r="AA984" s="189"/>
    </row>
    <row r="985" spans="1:30" s="187" customFormat="1" ht="24.95" customHeight="1" x14ac:dyDescent="0.2">
      <c r="A985" s="175" t="str">
        <f>VLOOKUP(B985,'[2]CCTP lot 1 liste batiment'!B:C,2,FALSE)</f>
        <v>LOT 1</v>
      </c>
      <c r="B985" s="175" t="s">
        <v>2254</v>
      </c>
      <c r="C985" s="175" t="s">
        <v>2255</v>
      </c>
      <c r="D985" s="176" t="str">
        <f>VLOOKUP(E985,'[2]Synthèse Familles'!B:C,2,FALSE)</f>
        <v>5B - Traitement d'air - Extracteur</v>
      </c>
      <c r="E985" s="176" t="s">
        <v>48</v>
      </c>
      <c r="F985" s="173" t="s">
        <v>687</v>
      </c>
      <c r="G985" s="177">
        <v>1</v>
      </c>
      <c r="H985" s="173" t="str">
        <f>VLOOKUP(E985,'BPU- Missions M2 et M3'!B:C,2,FALSE)</f>
        <v>5B-EXT</v>
      </c>
      <c r="I985" s="173">
        <f>IF(H985="inclus","-",VLOOKUP(H985,'BPU- Missions M2 et M3'!C:D,2,FALSE)*G985)</f>
        <v>0</v>
      </c>
      <c r="J985" s="173"/>
      <c r="K985" s="176" t="s">
        <v>2290</v>
      </c>
      <c r="L985" s="176" t="s">
        <v>2291</v>
      </c>
      <c r="M985" s="176"/>
      <c r="N985" s="176">
        <v>40</v>
      </c>
      <c r="O985" s="176"/>
      <c r="P985" s="176"/>
      <c r="Q985" s="176"/>
      <c r="R985" s="173"/>
      <c r="S985" s="173"/>
      <c r="T985" s="175" t="s">
        <v>1538</v>
      </c>
      <c r="U985" s="178" t="s">
        <v>301</v>
      </c>
      <c r="V985" s="187" t="str">
        <f>VLOOKUP(B985,'DPF - Montant M2 M3 par site'!A:A,1,FALSE)</f>
        <v>I01</v>
      </c>
      <c r="W985" s="188"/>
      <c r="AA985" s="189"/>
    </row>
    <row r="986" spans="1:30" s="189" customFormat="1" ht="24.95" customHeight="1" x14ac:dyDescent="0.2">
      <c r="A986" s="175" t="str">
        <f>VLOOKUP(B986,'[2]CCTP lot 1 liste batiment'!B:C,2,FALSE)</f>
        <v>LOT 1</v>
      </c>
      <c r="B986" s="175" t="s">
        <v>2254</v>
      </c>
      <c r="C986" s="175" t="s">
        <v>2255</v>
      </c>
      <c r="D986" s="176" t="str">
        <f>VLOOKUP(E986,'[2]Synthèse Familles'!B:C,2,FALSE)</f>
        <v>5B - Traitement d'air - Extracteur</v>
      </c>
      <c r="E986" s="176" t="s">
        <v>48</v>
      </c>
      <c r="F986" s="173" t="s">
        <v>3365</v>
      </c>
      <c r="G986" s="177">
        <v>1</v>
      </c>
      <c r="H986" s="173" t="str">
        <f>VLOOKUP(E986,'BPU- Missions M2 et M3'!B:C,2,FALSE)</f>
        <v>5B-EXT</v>
      </c>
      <c r="I986" s="173">
        <f>IF(H986="inclus","-",VLOOKUP(H986,'BPU- Missions M2 et M3'!C:D,2,FALSE)*G986)</f>
        <v>0</v>
      </c>
      <c r="J986" s="173"/>
      <c r="K986" s="176" t="s">
        <v>1640</v>
      </c>
      <c r="L986" s="176" t="s">
        <v>2292</v>
      </c>
      <c r="M986" s="176"/>
      <c r="N986" s="176"/>
      <c r="O986" s="176"/>
      <c r="P986" s="176"/>
      <c r="Q986" s="176"/>
      <c r="R986" s="173"/>
      <c r="S986" s="173"/>
      <c r="T986" s="175" t="s">
        <v>1538</v>
      </c>
      <c r="U986" s="178" t="s">
        <v>301</v>
      </c>
      <c r="V986" s="187" t="str">
        <f>VLOOKUP(B986,'DPF - Montant M2 M3 par site'!A:A,1,FALSE)</f>
        <v>I01</v>
      </c>
      <c r="W986" s="188"/>
      <c r="X986" s="187"/>
      <c r="Y986" s="187"/>
      <c r="Z986" s="187"/>
      <c r="AB986" s="187"/>
      <c r="AC986" s="187"/>
      <c r="AD986" s="187"/>
    </row>
    <row r="987" spans="1:30" s="187" customFormat="1" ht="24.95" customHeight="1" x14ac:dyDescent="0.2">
      <c r="A987" s="175" t="str">
        <f>VLOOKUP(B987,'[2]CCTP lot 1 liste batiment'!B:C,2,FALSE)</f>
        <v>LOT 1</v>
      </c>
      <c r="B987" s="175" t="s">
        <v>2254</v>
      </c>
      <c r="C987" s="175" t="s">
        <v>2255</v>
      </c>
      <c r="D987" s="176" t="str">
        <f>VLOOKUP(E987,'[2]Synthèse Familles'!B:C,2,FALSE)</f>
        <v>5B - Traitement d'air - Extracteur</v>
      </c>
      <c r="E987" s="176" t="s">
        <v>48</v>
      </c>
      <c r="F987" s="173" t="s">
        <v>3366</v>
      </c>
      <c r="G987" s="177">
        <v>1</v>
      </c>
      <c r="H987" s="173" t="str">
        <f>VLOOKUP(E987,'BPU- Missions M2 et M3'!B:C,2,FALSE)</f>
        <v>5B-EXT</v>
      </c>
      <c r="I987" s="173">
        <f>IF(H987="inclus","-",VLOOKUP(H987,'BPU- Missions M2 et M3'!C:D,2,FALSE)*G987)</f>
        <v>0</v>
      </c>
      <c r="J987" s="173"/>
      <c r="K987" s="176" t="s">
        <v>2293</v>
      </c>
      <c r="L987" s="176" t="s">
        <v>2293</v>
      </c>
      <c r="M987" s="176"/>
      <c r="N987" s="176"/>
      <c r="O987" s="176"/>
      <c r="P987" s="176"/>
      <c r="Q987" s="176"/>
      <c r="R987" s="173"/>
      <c r="S987" s="173"/>
      <c r="T987" s="175" t="s">
        <v>1538</v>
      </c>
      <c r="U987" s="178" t="s">
        <v>301</v>
      </c>
      <c r="V987" s="187" t="str">
        <f>VLOOKUP(B987,'DPF - Montant M2 M3 par site'!A:A,1,FALSE)</f>
        <v>I01</v>
      </c>
      <c r="W987" s="188"/>
      <c r="AA987" s="189"/>
    </row>
    <row r="988" spans="1:30" s="187" customFormat="1" ht="24.95" customHeight="1" x14ac:dyDescent="0.2">
      <c r="A988" s="175" t="str">
        <f>VLOOKUP(B988,'[2]CCTP lot 1 liste batiment'!B:C,2,FALSE)</f>
        <v>LOT 1</v>
      </c>
      <c r="B988" s="175" t="s">
        <v>2254</v>
      </c>
      <c r="C988" s="175" t="s">
        <v>2255</v>
      </c>
      <c r="D988" s="176" t="str">
        <f>VLOOKUP(E988,'[2]Synthèse Familles'!B:C,2,FALSE)</f>
        <v>5B - Traitement d'air - Extracteur</v>
      </c>
      <c r="E988" s="176" t="s">
        <v>48</v>
      </c>
      <c r="F988" s="173" t="s">
        <v>2294</v>
      </c>
      <c r="G988" s="177">
        <v>1</v>
      </c>
      <c r="H988" s="173" t="str">
        <f>VLOOKUP(E988,'BPU- Missions M2 et M3'!B:C,2,FALSE)</f>
        <v>5B-EXT</v>
      </c>
      <c r="I988" s="173">
        <f>IF(H988="inclus","-",VLOOKUP(H988,'BPU- Missions M2 et M3'!C:D,2,FALSE)*G988)</f>
        <v>0</v>
      </c>
      <c r="J988" s="173"/>
      <c r="K988" s="176" t="s">
        <v>495</v>
      </c>
      <c r="L988" s="176" t="s">
        <v>2295</v>
      </c>
      <c r="M988" s="176"/>
      <c r="N988" s="176">
        <v>60</v>
      </c>
      <c r="O988" s="176"/>
      <c r="P988" s="176"/>
      <c r="Q988" s="176"/>
      <c r="R988" s="173"/>
      <c r="S988" s="173"/>
      <c r="T988" s="175" t="s">
        <v>1538</v>
      </c>
      <c r="U988" s="178" t="s">
        <v>301</v>
      </c>
      <c r="V988" s="187" t="str">
        <f>VLOOKUP(B988,'DPF - Montant M2 M3 par site'!A:A,1,FALSE)</f>
        <v>I01</v>
      </c>
      <c r="W988" s="188"/>
      <c r="AA988" s="189"/>
    </row>
    <row r="989" spans="1:30" s="187" customFormat="1" ht="24.95" customHeight="1" x14ac:dyDescent="0.2">
      <c r="A989" s="175" t="str">
        <f>VLOOKUP(B989,'[2]CCTP lot 1 liste batiment'!B:C,2,FALSE)</f>
        <v>LOT 1</v>
      </c>
      <c r="B989" s="175" t="s">
        <v>2254</v>
      </c>
      <c r="C989" s="175" t="s">
        <v>2255</v>
      </c>
      <c r="D989" s="176" t="str">
        <f>VLOOKUP(E989,'[2]Synthèse Familles'!B:C,2,FALSE)</f>
        <v>5B - Traitement d'air - Extracteur</v>
      </c>
      <c r="E989" s="176" t="s">
        <v>48</v>
      </c>
      <c r="F989" s="173" t="s">
        <v>3367</v>
      </c>
      <c r="G989" s="177">
        <v>1</v>
      </c>
      <c r="H989" s="173" t="str">
        <f>VLOOKUP(E989,'BPU- Missions M2 et M3'!B:C,2,FALSE)</f>
        <v>5B-EXT</v>
      </c>
      <c r="I989" s="173">
        <f>IF(H989="inclus","-",VLOOKUP(H989,'BPU- Missions M2 et M3'!C:D,2,FALSE)*G989)</f>
        <v>0</v>
      </c>
      <c r="J989" s="173"/>
      <c r="K989" s="176" t="s">
        <v>495</v>
      </c>
      <c r="L989" s="176"/>
      <c r="M989" s="176"/>
      <c r="N989" s="176"/>
      <c r="O989" s="176"/>
      <c r="P989" s="176"/>
      <c r="Q989" s="176"/>
      <c r="R989" s="173"/>
      <c r="S989" s="173"/>
      <c r="T989" s="175" t="s">
        <v>1538</v>
      </c>
      <c r="U989" s="178" t="s">
        <v>301</v>
      </c>
      <c r="V989" s="187" t="str">
        <f>VLOOKUP(B989,'DPF - Montant M2 M3 par site'!A:A,1,FALSE)</f>
        <v>I01</v>
      </c>
      <c r="W989" s="188"/>
      <c r="AA989" s="189"/>
    </row>
    <row r="990" spans="1:30" s="187" customFormat="1" ht="24.95" customHeight="1" x14ac:dyDescent="0.2">
      <c r="A990" s="175" t="str">
        <f>VLOOKUP(B990,'[2]CCTP lot 1 liste batiment'!B:C,2,FALSE)</f>
        <v>LOT 1</v>
      </c>
      <c r="B990" s="175" t="s">
        <v>2254</v>
      </c>
      <c r="C990" s="175" t="s">
        <v>2255</v>
      </c>
      <c r="D990" s="176" t="str">
        <f>VLOOKUP(E990,'[2]Synthèse Familles'!B:C,2,FALSE)</f>
        <v>5B - Traitement d'air - Extracteur</v>
      </c>
      <c r="E990" s="176" t="s">
        <v>48</v>
      </c>
      <c r="F990" s="173" t="s">
        <v>3368</v>
      </c>
      <c r="G990" s="177">
        <v>1</v>
      </c>
      <c r="H990" s="173" t="str">
        <f>VLOOKUP(E990,'BPU- Missions M2 et M3'!B:C,2,FALSE)</f>
        <v>5B-EXT</v>
      </c>
      <c r="I990" s="173">
        <f>IF(H990="inclus","-",VLOOKUP(H990,'BPU- Missions M2 et M3'!C:D,2,FALSE)*G990)</f>
        <v>0</v>
      </c>
      <c r="J990" s="173"/>
      <c r="K990" s="176" t="s">
        <v>495</v>
      </c>
      <c r="L990" s="176" t="s">
        <v>2296</v>
      </c>
      <c r="M990" s="176"/>
      <c r="N990" s="176">
        <v>150</v>
      </c>
      <c r="O990" s="176"/>
      <c r="P990" s="176"/>
      <c r="Q990" s="176"/>
      <c r="R990" s="173"/>
      <c r="S990" s="173"/>
      <c r="T990" s="175" t="s">
        <v>1538</v>
      </c>
      <c r="U990" s="178" t="s">
        <v>301</v>
      </c>
      <c r="V990" s="187" t="str">
        <f>VLOOKUP(B990,'DPF - Montant M2 M3 par site'!A:A,1,FALSE)</f>
        <v>I01</v>
      </c>
      <c r="W990" s="188"/>
      <c r="AA990" s="189"/>
    </row>
    <row r="991" spans="1:30" s="187" customFormat="1" ht="24.95" customHeight="1" x14ac:dyDescent="0.2">
      <c r="A991" s="175" t="str">
        <f>VLOOKUP(B991,'[2]CCTP lot 1 liste batiment'!B:C,2,FALSE)</f>
        <v>LOT 1</v>
      </c>
      <c r="B991" s="175" t="s">
        <v>2254</v>
      </c>
      <c r="C991" s="175" t="s">
        <v>2255</v>
      </c>
      <c r="D991" s="176" t="str">
        <f>VLOOKUP(E991,'[2]Synthèse Familles'!B:C,2,FALSE)</f>
        <v>5B - Traitement d'air - Extracteur</v>
      </c>
      <c r="E991" s="176" t="s">
        <v>48</v>
      </c>
      <c r="F991" s="173" t="s">
        <v>1159</v>
      </c>
      <c r="G991" s="177">
        <v>1</v>
      </c>
      <c r="H991" s="173" t="str">
        <f>VLOOKUP(E991,'BPU- Missions M2 et M3'!B:C,2,FALSE)</f>
        <v>5B-EXT</v>
      </c>
      <c r="I991" s="173">
        <f>IF(H991="inclus","-",VLOOKUP(H991,'BPU- Missions M2 et M3'!C:D,2,FALSE)*G991)</f>
        <v>0</v>
      </c>
      <c r="J991" s="173"/>
      <c r="K991" s="176" t="s">
        <v>495</v>
      </c>
      <c r="L991" s="176"/>
      <c r="M991" s="176"/>
      <c r="N991" s="176">
        <v>1100</v>
      </c>
      <c r="O991" s="176"/>
      <c r="P991" s="176"/>
      <c r="Q991" s="176"/>
      <c r="R991" s="173"/>
      <c r="S991" s="173"/>
      <c r="T991" s="175" t="s">
        <v>1538</v>
      </c>
      <c r="U991" s="178" t="s">
        <v>301</v>
      </c>
      <c r="V991" s="187" t="str">
        <f>VLOOKUP(B991,'DPF - Montant M2 M3 par site'!A:A,1,FALSE)</f>
        <v>I01</v>
      </c>
      <c r="W991" s="188"/>
      <c r="AA991" s="189"/>
    </row>
    <row r="992" spans="1:30" s="187" customFormat="1" ht="24.95" customHeight="1" x14ac:dyDescent="0.2">
      <c r="A992" s="175" t="str">
        <f>VLOOKUP(B992,'[2]CCTP lot 1 liste batiment'!B:C,2,FALSE)</f>
        <v>LOT 1</v>
      </c>
      <c r="B992" s="175" t="s">
        <v>2254</v>
      </c>
      <c r="C992" s="175" t="s">
        <v>2255</v>
      </c>
      <c r="D992" s="176" t="str">
        <f>VLOOKUP(E992,'[2]Synthèse Familles'!B:C,2,FALSE)</f>
        <v>5C - Traitement d'air - Réseaux</v>
      </c>
      <c r="E992" s="176" t="s">
        <v>140</v>
      </c>
      <c r="F992" s="173" t="s">
        <v>864</v>
      </c>
      <c r="G992" s="177">
        <v>2000</v>
      </c>
      <c r="H992" s="173" t="str">
        <f>VLOOKUP(E992,'BPU- Missions M2 et M3'!B:C,2,FALSE)</f>
        <v>5C-AERAU</v>
      </c>
      <c r="I992" s="173">
        <f>IF(H992="inclus","-",VLOOKUP(H992,'BPU- Missions M2 et M3'!C:D,2,FALSE)*G992)</f>
        <v>0</v>
      </c>
      <c r="J992" s="173"/>
      <c r="K992" s="176"/>
      <c r="L992" s="176"/>
      <c r="M992" s="176"/>
      <c r="N992" s="176"/>
      <c r="O992" s="176"/>
      <c r="P992" s="176"/>
      <c r="Q992" s="176"/>
      <c r="R992" s="173"/>
      <c r="S992" s="173"/>
      <c r="T992" s="175" t="s">
        <v>276</v>
      </c>
      <c r="U992" s="178" t="s">
        <v>277</v>
      </c>
      <c r="V992" s="187" t="str">
        <f>VLOOKUP(B992,'DPF - Montant M2 M3 par site'!A:A,1,FALSE)</f>
        <v>I01</v>
      </c>
      <c r="W992" s="188"/>
      <c r="AA992" s="189"/>
    </row>
    <row r="993" spans="1:30" s="187" customFormat="1" ht="24.95" customHeight="1" x14ac:dyDescent="0.2">
      <c r="A993" s="175" t="str">
        <f>VLOOKUP(B993,'[2]CCTP lot 1 liste batiment'!B:C,2,FALSE)</f>
        <v>LOT 1</v>
      </c>
      <c r="B993" s="175" t="s">
        <v>2254</v>
      </c>
      <c r="C993" s="175" t="s">
        <v>2255</v>
      </c>
      <c r="D993" s="176" t="str">
        <f>VLOOKUP(E993,'[2]Synthèse Familles'!B:C,2,FALSE)</f>
        <v>7-Automate</v>
      </c>
      <c r="E993" s="176" t="s">
        <v>56</v>
      </c>
      <c r="F993" s="173" t="s">
        <v>278</v>
      </c>
      <c r="G993" s="177">
        <v>4</v>
      </c>
      <c r="H993" s="173" t="str">
        <f>VLOOKUP(E993,'BPU- Missions M2 et M3'!B:C,2,FALSE)</f>
        <v>7-AUTOM2</v>
      </c>
      <c r="I993" s="173">
        <f>IF(H993="inclus","-",VLOOKUP(H993,'BPU- Missions M2 et M3'!C:D,2,FALSE)*G993)</f>
        <v>0</v>
      </c>
      <c r="J993" s="173"/>
      <c r="K993" s="176" t="s">
        <v>413</v>
      </c>
      <c r="L993" s="176" t="s">
        <v>2221</v>
      </c>
      <c r="M993" s="176"/>
      <c r="N993" s="176"/>
      <c r="O993" s="176"/>
      <c r="P993" s="176" t="s">
        <v>2297</v>
      </c>
      <c r="Q993" s="176"/>
      <c r="R993" s="173"/>
      <c r="S993" s="173"/>
      <c r="T993" s="175" t="s">
        <v>514</v>
      </c>
      <c r="U993" s="178" t="s">
        <v>2298</v>
      </c>
      <c r="V993" s="187" t="str">
        <f>VLOOKUP(B993,'DPF - Montant M2 M3 par site'!A:A,1,FALSE)</f>
        <v>I01</v>
      </c>
      <c r="W993" s="188"/>
      <c r="AA993" s="189"/>
    </row>
    <row r="994" spans="1:30" s="187" customFormat="1" ht="24.95" customHeight="1" x14ac:dyDescent="0.2">
      <c r="A994" s="175" t="str">
        <f>VLOOKUP(B994,'[2]CCTP lot 1 liste batiment'!B:C,2,FALSE)</f>
        <v>LOT 1</v>
      </c>
      <c r="B994" s="175" t="s">
        <v>2299</v>
      </c>
      <c r="C994" s="175" t="s">
        <v>2300</v>
      </c>
      <c r="D994" s="176" t="str">
        <f>VLOOKUP(E994,'[2]Synthèse Familles'!B:C,2,FALSE)</f>
        <v>1B - Distribution chaud</v>
      </c>
      <c r="E994" s="176" t="s">
        <v>3361</v>
      </c>
      <c r="F994" s="173" t="s">
        <v>1332</v>
      </c>
      <c r="G994" s="177">
        <v>5</v>
      </c>
      <c r="H994" s="173" t="str">
        <f>VLOOKUP(E994,'BPU- Missions M2 et M3'!B:C,2,FALSE)</f>
        <v>1B-SSEC</v>
      </c>
      <c r="I994" s="173">
        <f>IF(H994="inclus","-",VLOOKUP(H994,'BPU- Missions M2 et M3'!C:D,2,FALSE)*G994)</f>
        <v>0</v>
      </c>
      <c r="J994" s="173"/>
      <c r="K994" s="176"/>
      <c r="L994" s="176"/>
      <c r="M994" s="176" t="s">
        <v>210</v>
      </c>
      <c r="N994" s="176" t="s">
        <v>210</v>
      </c>
      <c r="O994" s="176"/>
      <c r="P994" s="176" t="s">
        <v>210</v>
      </c>
      <c r="Q994" s="176" t="s">
        <v>210</v>
      </c>
      <c r="R994" s="173" t="s">
        <v>210</v>
      </c>
      <c r="S994" s="173" t="s">
        <v>210</v>
      </c>
      <c r="T994" s="175"/>
      <c r="U994" s="178"/>
      <c r="V994" s="187" t="str">
        <f>VLOOKUP(B994,'DPF - Montant M2 M3 par site'!A:A,1,FALSE)</f>
        <v>I02</v>
      </c>
      <c r="W994" s="188"/>
      <c r="AA994" s="189"/>
    </row>
    <row r="995" spans="1:30" s="187" customFormat="1" ht="24.95" customHeight="1" x14ac:dyDescent="0.2">
      <c r="A995" s="175" t="str">
        <f>VLOOKUP(B995,'[2]CCTP lot 1 liste batiment'!B:C,2,FALSE)</f>
        <v>LOT 1</v>
      </c>
      <c r="B995" s="175" t="s">
        <v>2299</v>
      </c>
      <c r="C995" s="175" t="s">
        <v>2300</v>
      </c>
      <c r="D995" s="176" t="str">
        <f>VLOOKUP(E995,'[2]Synthèse Familles'!B:C,2,FALSE)</f>
        <v>1B - Distribution chaud</v>
      </c>
      <c r="E995" s="176" t="s">
        <v>162</v>
      </c>
      <c r="F995" s="173" t="s">
        <v>1391</v>
      </c>
      <c r="G995" s="177">
        <v>1</v>
      </c>
      <c r="H995" s="173" t="str">
        <f>VLOOKUP(E995,'BPU- Missions M2 et M3'!B:C,2,FALSE)</f>
        <v>Inclus</v>
      </c>
      <c r="I995" s="173" t="str">
        <f>IF(H995="inclus","-",VLOOKUP(H995,'BPU- Missions M2 et M3'!C:D,2,FALSE)*G995)</f>
        <v>-</v>
      </c>
      <c r="J995" s="173">
        <v>1999</v>
      </c>
      <c r="K995" s="176" t="s">
        <v>2301</v>
      </c>
      <c r="L995" s="176" t="s">
        <v>2302</v>
      </c>
      <c r="M995" s="176"/>
      <c r="N995" s="176"/>
      <c r="O995" s="176"/>
      <c r="P995" s="176" t="s">
        <v>2303</v>
      </c>
      <c r="Q995" s="176"/>
      <c r="R995" s="173"/>
      <c r="S995" s="173"/>
      <c r="T995" s="175" t="s">
        <v>1538</v>
      </c>
      <c r="U995" s="178" t="s">
        <v>2304</v>
      </c>
      <c r="V995" s="187" t="str">
        <f>VLOOKUP(B995,'DPF - Montant M2 M3 par site'!A:A,1,FALSE)</f>
        <v>I02</v>
      </c>
      <c r="W995" s="188"/>
      <c r="AA995" s="189"/>
    </row>
    <row r="996" spans="1:30" s="187" customFormat="1" ht="24.95" customHeight="1" x14ac:dyDescent="0.2">
      <c r="A996" s="175" t="str">
        <f>VLOOKUP(B996,'[2]CCTP lot 1 liste batiment'!B:C,2,FALSE)</f>
        <v>LOT 1</v>
      </c>
      <c r="B996" s="175" t="s">
        <v>2299</v>
      </c>
      <c r="C996" s="175" t="s">
        <v>2300</v>
      </c>
      <c r="D996" s="176" t="str">
        <f>VLOOKUP(E996,'[2]Synthèse Familles'!B:C,2,FALSE)</f>
        <v>1B - Distribution chaud</v>
      </c>
      <c r="E996" s="176" t="s">
        <v>162</v>
      </c>
      <c r="F996" s="173" t="s">
        <v>2305</v>
      </c>
      <c r="G996" s="177">
        <v>1</v>
      </c>
      <c r="H996" s="173" t="str">
        <f>VLOOKUP(E996,'BPU- Missions M2 et M3'!B:C,2,FALSE)</f>
        <v>Inclus</v>
      </c>
      <c r="I996" s="173" t="str">
        <f>IF(H996="inclus","-",VLOOKUP(H996,'BPU- Missions M2 et M3'!C:D,2,FALSE)*G996)</f>
        <v>-</v>
      </c>
      <c r="J996" s="173"/>
      <c r="K996" s="176" t="s">
        <v>413</v>
      </c>
      <c r="L996" s="176" t="s">
        <v>2054</v>
      </c>
      <c r="M996" s="176"/>
      <c r="N996" s="176"/>
      <c r="O996" s="176"/>
      <c r="P996" s="176"/>
      <c r="Q996" s="176"/>
      <c r="R996" s="173"/>
      <c r="S996" s="173"/>
      <c r="T996" s="175" t="s">
        <v>389</v>
      </c>
      <c r="U996" s="178" t="s">
        <v>2306</v>
      </c>
      <c r="V996" s="187" t="str">
        <f>VLOOKUP(B996,'DPF - Montant M2 M3 par site'!A:A,1,FALSE)</f>
        <v>I02</v>
      </c>
      <c r="W996" s="188"/>
      <c r="AA996" s="189"/>
    </row>
    <row r="997" spans="1:30" s="187" customFormat="1" ht="24.95" customHeight="1" x14ac:dyDescent="0.2">
      <c r="A997" s="175" t="str">
        <f>VLOOKUP(B997,'[2]CCTP lot 1 liste batiment'!B:C,2,FALSE)</f>
        <v>LOT 1</v>
      </c>
      <c r="B997" s="175" t="s">
        <v>2299</v>
      </c>
      <c r="C997" s="175" t="s">
        <v>2300</v>
      </c>
      <c r="D997" s="176" t="str">
        <f>VLOOKUP(E997,'[2]Synthèse Familles'!B:C,2,FALSE)</f>
        <v>1B - Distribution chaud</v>
      </c>
      <c r="E997" s="176" t="s">
        <v>162</v>
      </c>
      <c r="F997" s="173" t="s">
        <v>746</v>
      </c>
      <c r="G997" s="177">
        <v>1</v>
      </c>
      <c r="H997" s="173" t="str">
        <f>VLOOKUP(E997,'BPU- Missions M2 et M3'!B:C,2,FALSE)</f>
        <v>Inclus</v>
      </c>
      <c r="I997" s="173" t="str">
        <f>IF(H997="inclus","-",VLOOKUP(H997,'BPU- Missions M2 et M3'!C:D,2,FALSE)*G997)</f>
        <v>-</v>
      </c>
      <c r="J997" s="173"/>
      <c r="K997" s="176" t="s">
        <v>413</v>
      </c>
      <c r="L997" s="176" t="s">
        <v>2054</v>
      </c>
      <c r="M997" s="176"/>
      <c r="N997" s="176"/>
      <c r="O997" s="176"/>
      <c r="P997" s="176"/>
      <c r="Q997" s="176"/>
      <c r="R997" s="173"/>
      <c r="S997" s="173"/>
      <c r="T997" s="175" t="s">
        <v>389</v>
      </c>
      <c r="U997" s="178" t="s">
        <v>2306</v>
      </c>
      <c r="V997" s="187" t="str">
        <f>VLOOKUP(B997,'DPF - Montant M2 M3 par site'!A:A,1,FALSE)</f>
        <v>I02</v>
      </c>
      <c r="W997" s="188"/>
      <c r="AA997" s="189"/>
    </row>
    <row r="998" spans="1:30" s="187" customFormat="1" ht="24.95" customHeight="1" x14ac:dyDescent="0.2">
      <c r="A998" s="175" t="str">
        <f>VLOOKUP(B998,'[2]CCTP lot 1 liste batiment'!B:C,2,FALSE)</f>
        <v>LOT 1</v>
      </c>
      <c r="B998" s="175" t="s">
        <v>2299</v>
      </c>
      <c r="C998" s="175" t="s">
        <v>2300</v>
      </c>
      <c r="D998" s="176" t="str">
        <f>VLOOKUP(E998,'[2]Synthèse Familles'!B:C,2,FALSE)</f>
        <v>1B - Distribution chaud</v>
      </c>
      <c r="E998" s="176" t="s">
        <v>162</v>
      </c>
      <c r="F998" s="173" t="s">
        <v>2307</v>
      </c>
      <c r="G998" s="177">
        <v>1</v>
      </c>
      <c r="H998" s="173" t="str">
        <f>VLOOKUP(E998,'BPU- Missions M2 et M3'!B:C,2,FALSE)</f>
        <v>Inclus</v>
      </c>
      <c r="I998" s="173" t="str">
        <f>IF(H998="inclus","-",VLOOKUP(H998,'BPU- Missions M2 et M3'!C:D,2,FALSE)*G998)</f>
        <v>-</v>
      </c>
      <c r="J998" s="173">
        <v>1999</v>
      </c>
      <c r="K998" s="176" t="s">
        <v>1299</v>
      </c>
      <c r="L998" s="176" t="s">
        <v>2308</v>
      </c>
      <c r="M998" s="176"/>
      <c r="N998" s="176"/>
      <c r="O998" s="176"/>
      <c r="P998" s="176" t="s">
        <v>2309</v>
      </c>
      <c r="Q998" s="176"/>
      <c r="R998" s="173"/>
      <c r="S998" s="173"/>
      <c r="T998" s="175" t="s">
        <v>1538</v>
      </c>
      <c r="U998" s="178" t="s">
        <v>2304</v>
      </c>
      <c r="V998" s="187" t="str">
        <f>VLOOKUP(B998,'DPF - Montant M2 M3 par site'!A:A,1,FALSE)</f>
        <v>I02</v>
      </c>
      <c r="W998" s="188"/>
      <c r="AA998" s="189"/>
    </row>
    <row r="999" spans="1:30" s="187" customFormat="1" ht="24.95" customHeight="1" x14ac:dyDescent="0.2">
      <c r="A999" s="175" t="str">
        <f>VLOOKUP(B999,'[2]CCTP lot 1 liste batiment'!B:C,2,FALSE)</f>
        <v>LOT 1</v>
      </c>
      <c r="B999" s="175" t="s">
        <v>2299</v>
      </c>
      <c r="C999" s="175" t="s">
        <v>2300</v>
      </c>
      <c r="D999" s="176" t="str">
        <f>VLOOKUP(E999,'[2]Synthèse Familles'!B:C,2,FALSE)</f>
        <v>1B - Distribution chaud</v>
      </c>
      <c r="E999" s="176" t="s">
        <v>161</v>
      </c>
      <c r="F999" s="173" t="s">
        <v>2310</v>
      </c>
      <c r="G999" s="177">
        <v>1</v>
      </c>
      <c r="H999" s="173" t="str">
        <f>VLOOKUP(E999,'BPU- Missions M2 et M3'!B:C,2,FALSE)</f>
        <v>Inclus</v>
      </c>
      <c r="I999" s="173" t="str">
        <f>IF(H999="inclus","-",VLOOKUP(H999,'BPU- Missions M2 et M3'!C:D,2,FALSE)*G999)</f>
        <v>-</v>
      </c>
      <c r="J999" s="173"/>
      <c r="K999" s="176" t="s">
        <v>412</v>
      </c>
      <c r="L999" s="176"/>
      <c r="M999" s="176"/>
      <c r="N999" s="176"/>
      <c r="O999" s="176"/>
      <c r="P999" s="176"/>
      <c r="Q999" s="176"/>
      <c r="R999" s="173"/>
      <c r="S999" s="173"/>
      <c r="T999" s="175" t="s">
        <v>211</v>
      </c>
      <c r="U999" s="178" t="s">
        <v>441</v>
      </c>
      <c r="V999" s="187" t="str">
        <f>VLOOKUP(B999,'DPF - Montant M2 M3 par site'!A:A,1,FALSE)</f>
        <v>I02</v>
      </c>
      <c r="W999" s="188"/>
      <c r="AA999" s="189"/>
    </row>
    <row r="1000" spans="1:30" s="187" customFormat="1" ht="24.95" customHeight="1" x14ac:dyDescent="0.2">
      <c r="A1000" s="175" t="str">
        <f>VLOOKUP(B1000,'[2]CCTP lot 1 liste batiment'!B:C,2,FALSE)</f>
        <v>LOT 1</v>
      </c>
      <c r="B1000" s="175" t="s">
        <v>2299</v>
      </c>
      <c r="C1000" s="175" t="s">
        <v>2300</v>
      </c>
      <c r="D1000" s="176" t="str">
        <f>VLOOKUP(E1000,'[2]Synthèse Familles'!B:C,2,FALSE)</f>
        <v>1B - Distribution chaud</v>
      </c>
      <c r="E1000" s="176" t="s">
        <v>161</v>
      </c>
      <c r="F1000" s="173" t="s">
        <v>2311</v>
      </c>
      <c r="G1000" s="177">
        <v>1</v>
      </c>
      <c r="H1000" s="173" t="str">
        <f>VLOOKUP(E1000,'BPU- Missions M2 et M3'!B:C,2,FALSE)</f>
        <v>Inclus</v>
      </c>
      <c r="I1000" s="173" t="str">
        <f>IF(H1000="inclus","-",VLOOKUP(H1000,'BPU- Missions M2 et M3'!C:D,2,FALSE)*G1000)</f>
        <v>-</v>
      </c>
      <c r="J1000" s="173"/>
      <c r="K1000" s="176"/>
      <c r="L1000" s="176"/>
      <c r="M1000" s="176"/>
      <c r="N1000" s="176"/>
      <c r="O1000" s="176"/>
      <c r="P1000" s="176"/>
      <c r="Q1000" s="176"/>
      <c r="R1000" s="173"/>
      <c r="S1000" s="173"/>
      <c r="T1000" s="175" t="s">
        <v>211</v>
      </c>
      <c r="U1000" s="178" t="s">
        <v>441</v>
      </c>
      <c r="V1000" s="187" t="str">
        <f>VLOOKUP(B1000,'DPF - Montant M2 M3 par site'!A:A,1,FALSE)</f>
        <v>I02</v>
      </c>
      <c r="W1000" s="188"/>
      <c r="AA1000" s="189"/>
    </row>
    <row r="1001" spans="1:30" s="187" customFormat="1" ht="24.95" customHeight="1" x14ac:dyDescent="0.2">
      <c r="A1001" s="175" t="str">
        <f>VLOOKUP(B1001,'[2]CCTP lot 1 liste batiment'!B:C,2,FALSE)</f>
        <v>LOT 1</v>
      </c>
      <c r="B1001" s="175" t="s">
        <v>2299</v>
      </c>
      <c r="C1001" s="175" t="s">
        <v>2300</v>
      </c>
      <c r="D1001" s="176" t="str">
        <f>VLOOKUP(E1001,'[2]Synthèse Familles'!B:C,2,FALSE)</f>
        <v>1B - Distribution chaud</v>
      </c>
      <c r="E1001" s="176" t="s">
        <v>161</v>
      </c>
      <c r="F1001" s="173" t="s">
        <v>2312</v>
      </c>
      <c r="G1001" s="177">
        <v>1</v>
      </c>
      <c r="H1001" s="173" t="str">
        <f>VLOOKUP(E1001,'BPU- Missions M2 et M3'!B:C,2,FALSE)</f>
        <v>Inclus</v>
      </c>
      <c r="I1001" s="173" t="str">
        <f>IF(H1001="inclus","-",VLOOKUP(H1001,'BPU- Missions M2 et M3'!C:D,2,FALSE)*G1001)</f>
        <v>-</v>
      </c>
      <c r="J1001" s="173"/>
      <c r="K1001" s="176" t="s">
        <v>412</v>
      </c>
      <c r="L1001" s="176" t="s">
        <v>2313</v>
      </c>
      <c r="M1001" s="176" t="s">
        <v>2314</v>
      </c>
      <c r="N1001" s="176"/>
      <c r="O1001" s="176"/>
      <c r="P1001" s="176"/>
      <c r="Q1001" s="176"/>
      <c r="R1001" s="173"/>
      <c r="S1001" s="173"/>
      <c r="T1001" s="175" t="s">
        <v>211</v>
      </c>
      <c r="U1001" s="178" t="s">
        <v>441</v>
      </c>
      <c r="V1001" s="187" t="str">
        <f>VLOOKUP(B1001,'DPF - Montant M2 M3 par site'!A:A,1,FALSE)</f>
        <v>I02</v>
      </c>
      <c r="W1001" s="188"/>
      <c r="AA1001" s="189"/>
    </row>
    <row r="1002" spans="1:30" s="187" customFormat="1" ht="24.95" customHeight="1" x14ac:dyDescent="0.2">
      <c r="A1002" s="175" t="str">
        <f>VLOOKUP(B1002,'[2]CCTP lot 1 liste batiment'!B:C,2,FALSE)</f>
        <v>LOT 1</v>
      </c>
      <c r="B1002" s="175" t="s">
        <v>2299</v>
      </c>
      <c r="C1002" s="175" t="s">
        <v>2300</v>
      </c>
      <c r="D1002" s="176" t="str">
        <f>VLOOKUP(E1002,'[2]Synthèse Familles'!B:C,2,FALSE)</f>
        <v>1B - Distribution chaud</v>
      </c>
      <c r="E1002" s="176" t="s">
        <v>161</v>
      </c>
      <c r="F1002" s="173" t="s">
        <v>2315</v>
      </c>
      <c r="G1002" s="177">
        <v>1</v>
      </c>
      <c r="H1002" s="173" t="str">
        <f>VLOOKUP(E1002,'BPU- Missions M2 et M3'!B:C,2,FALSE)</f>
        <v>Inclus</v>
      </c>
      <c r="I1002" s="173" t="str">
        <f>IF(H1002="inclus","-",VLOOKUP(H1002,'BPU- Missions M2 et M3'!C:D,2,FALSE)*G1002)</f>
        <v>-</v>
      </c>
      <c r="J1002" s="173"/>
      <c r="K1002" s="176" t="s">
        <v>412</v>
      </c>
      <c r="L1002" s="176" t="s">
        <v>2316</v>
      </c>
      <c r="M1002" s="176"/>
      <c r="N1002" s="176"/>
      <c r="O1002" s="176"/>
      <c r="P1002" s="176"/>
      <c r="Q1002" s="176"/>
      <c r="R1002" s="173"/>
      <c r="S1002" s="173"/>
      <c r="T1002" s="175" t="s">
        <v>389</v>
      </c>
      <c r="U1002" s="178" t="s">
        <v>2306</v>
      </c>
      <c r="V1002" s="187" t="str">
        <f>VLOOKUP(B1002,'DPF - Montant M2 M3 par site'!A:A,1,FALSE)</f>
        <v>I02</v>
      </c>
      <c r="W1002" s="188"/>
      <c r="AA1002" s="189"/>
    </row>
    <row r="1003" spans="1:30" s="187" customFormat="1" ht="24.95" customHeight="1" x14ac:dyDescent="0.2">
      <c r="A1003" s="175" t="str">
        <f>VLOOKUP(B1003,'[2]CCTP lot 1 liste batiment'!B:C,2,FALSE)</f>
        <v>LOT 1</v>
      </c>
      <c r="B1003" s="175" t="s">
        <v>2299</v>
      </c>
      <c r="C1003" s="175" t="s">
        <v>2300</v>
      </c>
      <c r="D1003" s="176" t="str">
        <f>VLOOKUP(E1003,'[2]Synthèse Familles'!B:C,2,FALSE)</f>
        <v>1B - Distribution chaud</v>
      </c>
      <c r="E1003" s="176" t="s">
        <v>161</v>
      </c>
      <c r="F1003" s="173" t="s">
        <v>1006</v>
      </c>
      <c r="G1003" s="177">
        <v>1</v>
      </c>
      <c r="H1003" s="173" t="str">
        <f>VLOOKUP(E1003,'BPU- Missions M2 et M3'!B:C,2,FALSE)</f>
        <v>Inclus</v>
      </c>
      <c r="I1003" s="173" t="str">
        <f>IF(H1003="inclus","-",VLOOKUP(H1003,'BPU- Missions M2 et M3'!C:D,2,FALSE)*G1003)</f>
        <v>-</v>
      </c>
      <c r="J1003" s="173"/>
      <c r="K1003" s="176" t="s">
        <v>412</v>
      </c>
      <c r="L1003" s="176" t="s">
        <v>2317</v>
      </c>
      <c r="M1003" s="176"/>
      <c r="N1003" s="176"/>
      <c r="O1003" s="176"/>
      <c r="P1003" s="176"/>
      <c r="Q1003" s="176"/>
      <c r="R1003" s="173"/>
      <c r="S1003" s="173"/>
      <c r="T1003" s="175" t="s">
        <v>389</v>
      </c>
      <c r="U1003" s="178" t="s">
        <v>2306</v>
      </c>
      <c r="V1003" s="187" t="str">
        <f>VLOOKUP(B1003,'DPF - Montant M2 M3 par site'!A:A,1,FALSE)</f>
        <v>I02</v>
      </c>
      <c r="W1003" s="188"/>
      <c r="AA1003" s="189"/>
    </row>
    <row r="1004" spans="1:30" s="187" customFormat="1" ht="24.95" customHeight="1" x14ac:dyDescent="0.2">
      <c r="A1004" s="175" t="str">
        <f>VLOOKUP(B1004,'[2]CCTP lot 1 liste batiment'!B:C,2,FALSE)</f>
        <v>LOT 1</v>
      </c>
      <c r="B1004" s="175" t="s">
        <v>2299</v>
      </c>
      <c r="C1004" s="175" t="s">
        <v>2300</v>
      </c>
      <c r="D1004" s="176" t="str">
        <f>VLOOKUP(E1004,'[2]Synthèse Familles'!B:C,2,FALSE)</f>
        <v>2A - Production de froid</v>
      </c>
      <c r="E1004" s="176" t="s">
        <v>67</v>
      </c>
      <c r="F1004" s="173" t="s">
        <v>602</v>
      </c>
      <c r="G1004" s="177">
        <v>1</v>
      </c>
      <c r="H1004" s="173" t="str">
        <f>VLOOKUP(E1004,'BPU- Missions M2 et M3'!B:C,2,FALSE)</f>
        <v>2A-PAC2</v>
      </c>
      <c r="I1004" s="173">
        <f>IF(H1004="inclus","-",VLOOKUP(H1004,'BPU- Missions M2 et M3'!C:D,2,FALSE)*G1004)</f>
        <v>0</v>
      </c>
      <c r="J1004" s="173">
        <v>2014</v>
      </c>
      <c r="K1004" s="176" t="s">
        <v>1398</v>
      </c>
      <c r="L1004" s="176" t="s">
        <v>2318</v>
      </c>
      <c r="M1004" s="176" t="s">
        <v>2319</v>
      </c>
      <c r="N1004" s="176">
        <v>125</v>
      </c>
      <c r="O1004" s="176"/>
      <c r="P1004" s="176" t="s">
        <v>2320</v>
      </c>
      <c r="Q1004" s="176" t="s">
        <v>234</v>
      </c>
      <c r="R1004" s="173">
        <v>17</v>
      </c>
      <c r="S1004" s="173">
        <v>35.496000000000002</v>
      </c>
      <c r="T1004" s="175" t="s">
        <v>1538</v>
      </c>
      <c r="U1004" s="178" t="s">
        <v>301</v>
      </c>
      <c r="V1004" s="187" t="str">
        <f>VLOOKUP(B1004,'DPF - Montant M2 M3 par site'!A:A,1,FALSE)</f>
        <v>I02</v>
      </c>
      <c r="W1004" s="188"/>
      <c r="AA1004" s="189"/>
    </row>
    <row r="1005" spans="1:30" s="189" customFormat="1" ht="24.95" customHeight="1" x14ac:dyDescent="0.2">
      <c r="A1005" s="175" t="str">
        <f>VLOOKUP(B1005,'[2]CCTP lot 1 liste batiment'!B:C,2,FALSE)</f>
        <v>LOT 1</v>
      </c>
      <c r="B1005" s="175" t="s">
        <v>2299</v>
      </c>
      <c r="C1005" s="175" t="s">
        <v>2300</v>
      </c>
      <c r="D1005" s="176" t="str">
        <f>VLOOKUP(E1005,'[2]Synthèse Familles'!B:C,2,FALSE)</f>
        <v>2B - Distribution de froid</v>
      </c>
      <c r="E1005" s="176" t="s">
        <v>166</v>
      </c>
      <c r="F1005" s="173" t="s">
        <v>2321</v>
      </c>
      <c r="G1005" s="177">
        <v>1</v>
      </c>
      <c r="H1005" s="173" t="str">
        <f>VLOOKUP(E1005,'BPU- Missions M2 et M3'!B:C,2,FALSE)</f>
        <v>Inclus</v>
      </c>
      <c r="I1005" s="173" t="str">
        <f>IF(H1005="inclus","-",VLOOKUP(H1005,'BPU- Missions M2 et M3'!C:D,2,FALSE)*G1005)</f>
        <v>-</v>
      </c>
      <c r="J1005" s="173"/>
      <c r="K1005" s="176" t="s">
        <v>412</v>
      </c>
      <c r="L1005" s="176" t="s">
        <v>2322</v>
      </c>
      <c r="M1005" s="176"/>
      <c r="N1005" s="176"/>
      <c r="O1005" s="176"/>
      <c r="P1005" s="176"/>
      <c r="Q1005" s="176"/>
      <c r="R1005" s="173"/>
      <c r="S1005" s="173"/>
      <c r="T1005" s="175" t="s">
        <v>1538</v>
      </c>
      <c r="U1005" s="178" t="s">
        <v>2304</v>
      </c>
      <c r="V1005" s="187" t="str">
        <f>VLOOKUP(B1005,'DPF - Montant M2 M3 par site'!A:A,1,FALSE)</f>
        <v>I02</v>
      </c>
      <c r="W1005" s="188"/>
      <c r="X1005" s="187"/>
      <c r="Y1005" s="187"/>
      <c r="Z1005" s="187"/>
      <c r="AB1005" s="187"/>
      <c r="AC1005" s="187"/>
      <c r="AD1005" s="187"/>
    </row>
    <row r="1006" spans="1:30" s="187" customFormat="1" ht="24.95" customHeight="1" x14ac:dyDescent="0.2">
      <c r="A1006" s="175" t="str">
        <f>VLOOKUP(B1006,'[2]CCTP lot 1 liste batiment'!B:C,2,FALSE)</f>
        <v>LOT 1</v>
      </c>
      <c r="B1006" s="175" t="s">
        <v>2299</v>
      </c>
      <c r="C1006" s="175" t="s">
        <v>2300</v>
      </c>
      <c r="D1006" s="176" t="str">
        <f>VLOOKUP(E1006,'[2]Synthèse Familles'!B:C,2,FALSE)</f>
        <v>2C - Détente directe</v>
      </c>
      <c r="E1006" s="176" t="s">
        <v>89</v>
      </c>
      <c r="F1006" s="176" t="s">
        <v>1472</v>
      </c>
      <c r="G1006" s="177">
        <v>1</v>
      </c>
      <c r="H1006" s="173" t="str">
        <f>VLOOKUP(E1006,'BPU- Missions M2 et M3'!B:C,2,FALSE)</f>
        <v>2C-SPL1</v>
      </c>
      <c r="I1006" s="173">
        <f>IF(H1006="inclus","-",VLOOKUP(H1006,'BPU- Missions M2 et M3'!C:D,2,FALSE)*G1006)</f>
        <v>0</v>
      </c>
      <c r="J1006" s="173"/>
      <c r="K1006" s="176" t="s">
        <v>248</v>
      </c>
      <c r="L1006" s="176"/>
      <c r="M1006" s="176"/>
      <c r="N1006" s="176"/>
      <c r="O1006" s="176"/>
      <c r="P1006" s="176" t="s">
        <v>227</v>
      </c>
      <c r="Q1006" s="176" t="s">
        <v>228</v>
      </c>
      <c r="R1006" s="173" t="s">
        <v>228</v>
      </c>
      <c r="S1006" s="173" t="s">
        <v>228</v>
      </c>
      <c r="T1006" s="175" t="s">
        <v>211</v>
      </c>
      <c r="U1006" s="178" t="s">
        <v>2323</v>
      </c>
      <c r="V1006" s="187" t="str">
        <f>VLOOKUP(B1006,'DPF - Montant M2 M3 par site'!A:A,1,FALSE)</f>
        <v>I02</v>
      </c>
      <c r="W1006" s="188"/>
      <c r="AA1006" s="189"/>
    </row>
    <row r="1007" spans="1:30" s="187" customFormat="1" ht="24.95" customHeight="1" x14ac:dyDescent="0.2">
      <c r="A1007" s="175" t="str">
        <f>VLOOKUP(B1007,'[2]CCTP lot 1 liste batiment'!B:C,2,FALSE)</f>
        <v>LOT 1</v>
      </c>
      <c r="B1007" s="175" t="s">
        <v>2299</v>
      </c>
      <c r="C1007" s="175" t="s">
        <v>2300</v>
      </c>
      <c r="D1007" s="176" t="str">
        <f>VLOOKUP(E1007,'[2]Synthèse Familles'!B:C,2,FALSE)</f>
        <v>2C - Détente directe</v>
      </c>
      <c r="E1007" s="176" t="s">
        <v>89</v>
      </c>
      <c r="F1007" s="176" t="s">
        <v>1265</v>
      </c>
      <c r="G1007" s="177">
        <v>1</v>
      </c>
      <c r="H1007" s="173" t="str">
        <f>VLOOKUP(E1007,'BPU- Missions M2 et M3'!B:C,2,FALSE)</f>
        <v>2C-SPL1</v>
      </c>
      <c r="I1007" s="173">
        <f>IF(H1007="inclus","-",VLOOKUP(H1007,'BPU- Missions M2 et M3'!C:D,2,FALSE)*G1007)</f>
        <v>0</v>
      </c>
      <c r="J1007" s="173"/>
      <c r="K1007" s="176" t="s">
        <v>248</v>
      </c>
      <c r="L1007" s="176" t="s">
        <v>2324</v>
      </c>
      <c r="M1007" s="176" t="s">
        <v>2325</v>
      </c>
      <c r="N1007" s="176"/>
      <c r="O1007" s="176"/>
      <c r="P1007" s="176" t="s">
        <v>341</v>
      </c>
      <c r="Q1007" s="176" t="s">
        <v>234</v>
      </c>
      <c r="R1007" s="173">
        <v>1.55</v>
      </c>
      <c r="S1007" s="173">
        <v>3.2364000000000002</v>
      </c>
      <c r="T1007" s="175" t="s">
        <v>1538</v>
      </c>
      <c r="U1007" s="178" t="s">
        <v>301</v>
      </c>
      <c r="V1007" s="187" t="str">
        <f>VLOOKUP(B1007,'DPF - Montant M2 M3 par site'!A:A,1,FALSE)</f>
        <v>I02</v>
      </c>
      <c r="W1007" s="188"/>
      <c r="AA1007" s="189"/>
    </row>
    <row r="1008" spans="1:30" s="187" customFormat="1" ht="24.95" customHeight="1" x14ac:dyDescent="0.2">
      <c r="A1008" s="175" t="str">
        <f>VLOOKUP(B1008,'[2]CCTP lot 1 liste batiment'!B:C,2,FALSE)</f>
        <v>LOT 1</v>
      </c>
      <c r="B1008" s="175" t="s">
        <v>2299</v>
      </c>
      <c r="C1008" s="175" t="s">
        <v>2300</v>
      </c>
      <c r="D1008" s="176" t="str">
        <f>VLOOKUP(E1008,'[2]Synthèse Familles'!B:C,2,FALSE)</f>
        <v>4 - Plomberie</v>
      </c>
      <c r="E1008" s="176" t="s">
        <v>114</v>
      </c>
      <c r="F1008" s="173" t="s">
        <v>752</v>
      </c>
      <c r="G1008" s="177">
        <v>2</v>
      </c>
      <c r="H1008" s="173" t="str">
        <f>VLOOKUP(E1008,'BPU- Missions M2 et M3'!B:C,2,FALSE)</f>
        <v>Inclus</v>
      </c>
      <c r="I1008" s="173" t="str">
        <f>IF(H1008="inclus","-",VLOOKUP(H1008,'BPU- Missions M2 et M3'!C:D,2,FALSE)*G1008)</f>
        <v>-</v>
      </c>
      <c r="J1008" s="173"/>
      <c r="K1008" s="176" t="s">
        <v>1108</v>
      </c>
      <c r="L1008" s="176" t="s">
        <v>2326</v>
      </c>
      <c r="M1008" s="176"/>
      <c r="N1008" s="176"/>
      <c r="O1008" s="176"/>
      <c r="P1008" s="176"/>
      <c r="Q1008" s="176"/>
      <c r="R1008" s="173"/>
      <c r="S1008" s="173"/>
      <c r="T1008" s="175" t="s">
        <v>1538</v>
      </c>
      <c r="U1008" s="178" t="s">
        <v>2304</v>
      </c>
      <c r="V1008" s="187" t="str">
        <f>VLOOKUP(B1008,'DPF - Montant M2 M3 par site'!A:A,1,FALSE)</f>
        <v>I02</v>
      </c>
      <c r="W1008" s="188"/>
      <c r="AA1008" s="189"/>
    </row>
    <row r="1009" spans="1:30" s="187" customFormat="1" ht="24.95" customHeight="1" x14ac:dyDescent="0.2">
      <c r="A1009" s="175" t="str">
        <f>VLOOKUP(B1009,'[2]CCTP lot 1 liste batiment'!B:C,2,FALSE)</f>
        <v>LOT 1</v>
      </c>
      <c r="B1009" s="175" t="s">
        <v>2299</v>
      </c>
      <c r="C1009" s="175" t="s">
        <v>2300</v>
      </c>
      <c r="D1009" s="176" t="str">
        <f>VLOOKUP(E1009,'[2]Synthèse Familles'!B:C,2,FALSE)</f>
        <v>4 - Plomberie</v>
      </c>
      <c r="E1009" s="176" t="s">
        <v>111</v>
      </c>
      <c r="F1009" s="173" t="s">
        <v>285</v>
      </c>
      <c r="G1009" s="177">
        <v>1</v>
      </c>
      <c r="H1009" s="173" t="str">
        <f>VLOOKUP(E1009,'BPU- Missions M2 et M3'!B:C,2,FALSE)</f>
        <v>4-REL</v>
      </c>
      <c r="I1009" s="173">
        <f>IF(H1009="inclus","-",VLOOKUP(H1009,'BPU- Missions M2 et M3'!C:D,2,FALSE)*G1009)</f>
        <v>0</v>
      </c>
      <c r="J1009" s="173"/>
      <c r="K1009" s="176" t="s">
        <v>412</v>
      </c>
      <c r="L1009" s="176" t="s">
        <v>2327</v>
      </c>
      <c r="M1009" s="176"/>
      <c r="N1009" s="176"/>
      <c r="O1009" s="176"/>
      <c r="P1009" s="176"/>
      <c r="Q1009" s="176"/>
      <c r="R1009" s="173"/>
      <c r="S1009" s="173"/>
      <c r="T1009" s="175" t="s">
        <v>389</v>
      </c>
      <c r="U1009" s="178" t="s">
        <v>2306</v>
      </c>
      <c r="V1009" s="187" t="str">
        <f>VLOOKUP(B1009,'DPF - Montant M2 M3 par site'!A:A,1,FALSE)</f>
        <v>I02</v>
      </c>
      <c r="W1009" s="188"/>
      <c r="AA1009" s="189"/>
    </row>
    <row r="1010" spans="1:30" s="187" customFormat="1" ht="24.95" customHeight="1" x14ac:dyDescent="0.2">
      <c r="A1010" s="175" t="str">
        <f>VLOOKUP(B1010,'[2]CCTP lot 1 liste batiment'!B:C,2,FALSE)</f>
        <v>LOT 1</v>
      </c>
      <c r="B1010" s="175" t="s">
        <v>2299</v>
      </c>
      <c r="C1010" s="175" t="s">
        <v>2300</v>
      </c>
      <c r="D1010" s="176" t="str">
        <f>VLOOKUP(E1010,'[2]Synthèse Familles'!B:C,2,FALSE)</f>
        <v>5A - Traitement d'air - CTA</v>
      </c>
      <c r="E1010" s="176" t="s">
        <v>133</v>
      </c>
      <c r="F1010" s="173" t="s">
        <v>2331</v>
      </c>
      <c r="G1010" s="177">
        <v>8</v>
      </c>
      <c r="H1010" s="173" t="str">
        <f>VLOOKUP(E1010,'BPU- Missions M2 et M3'!B:C,2,FALSE)</f>
        <v>5A-CTA1</v>
      </c>
      <c r="I1010" s="173">
        <f>IF(H1010="inclus","-",VLOOKUP(H1010,'BPU- Missions M2 et M3'!C:D,2,FALSE)*G1010)</f>
        <v>0</v>
      </c>
      <c r="J1010" s="173"/>
      <c r="K1010" s="176" t="s">
        <v>2329</v>
      </c>
      <c r="L1010" s="176"/>
      <c r="M1010" s="176"/>
      <c r="N1010" s="176"/>
      <c r="O1010" s="176"/>
      <c r="P1010" s="176" t="s">
        <v>2332</v>
      </c>
      <c r="Q1010" s="176"/>
      <c r="R1010" s="173"/>
      <c r="S1010" s="173"/>
      <c r="T1010" s="175" t="s">
        <v>1538</v>
      </c>
      <c r="U1010" s="178" t="s">
        <v>301</v>
      </c>
      <c r="V1010" s="187" t="str">
        <f>VLOOKUP(B1010,'DPF - Montant M2 M3 par site'!A:A,1,FALSE)</f>
        <v>I02</v>
      </c>
      <c r="W1010" s="188"/>
      <c r="AA1010" s="189"/>
    </row>
    <row r="1011" spans="1:30" s="187" customFormat="1" ht="24.95" customHeight="1" x14ac:dyDescent="0.2">
      <c r="A1011" s="175" t="str">
        <f>VLOOKUP(B1011,'[2]CCTP lot 1 liste batiment'!B:C,2,FALSE)</f>
        <v>LOT 1</v>
      </c>
      <c r="B1011" s="175" t="s">
        <v>2299</v>
      </c>
      <c r="C1011" s="175" t="s">
        <v>2300</v>
      </c>
      <c r="D1011" s="176" t="str">
        <f>VLOOKUP(E1011,'[2]Synthèse Familles'!B:C,2,FALSE)</f>
        <v>5A - Traitement d'air - CTA</v>
      </c>
      <c r="E1011" s="176" t="s">
        <v>134</v>
      </c>
      <c r="F1011" s="173" t="s">
        <v>2328</v>
      </c>
      <c r="G1011" s="177">
        <v>1</v>
      </c>
      <c r="H1011" s="173" t="str">
        <f>VLOOKUP(E1011,'BPU- Missions M2 et M3'!B:C,2,FALSE)</f>
        <v>5A-CTA2</v>
      </c>
      <c r="I1011" s="173">
        <f>IF(H1011="inclus","-",VLOOKUP(H1011,'BPU- Missions M2 et M3'!C:D,2,FALSE)*G1011)</f>
        <v>0</v>
      </c>
      <c r="J1011" s="173"/>
      <c r="K1011" s="176" t="s">
        <v>2329</v>
      </c>
      <c r="L1011" s="176"/>
      <c r="M1011" s="176"/>
      <c r="N1011" s="176"/>
      <c r="O1011" s="176"/>
      <c r="P1011" s="176" t="s">
        <v>2330</v>
      </c>
      <c r="Q1011" s="176"/>
      <c r="R1011" s="173"/>
      <c r="S1011" s="173"/>
      <c r="T1011" s="175" t="s">
        <v>389</v>
      </c>
      <c r="U1011" s="178" t="s">
        <v>2306</v>
      </c>
      <c r="V1011" s="187" t="str">
        <f>VLOOKUP(B1011,'DPF - Montant M2 M3 par site'!A:A,1,FALSE)</f>
        <v>I02</v>
      </c>
      <c r="W1011" s="188"/>
      <c r="AA1011" s="189"/>
    </row>
    <row r="1012" spans="1:30" s="187" customFormat="1" ht="24.95" customHeight="1" x14ac:dyDescent="0.2">
      <c r="A1012" s="175" t="str">
        <f>VLOOKUP(B1012,'[2]CCTP lot 1 liste batiment'!B:C,2,FALSE)</f>
        <v>LOT 1</v>
      </c>
      <c r="B1012" s="175" t="s">
        <v>2299</v>
      </c>
      <c r="C1012" s="175" t="s">
        <v>2300</v>
      </c>
      <c r="D1012" s="176" t="str">
        <f>VLOOKUP(E1012,'[2]Synthèse Familles'!B:C,2,FALSE)</f>
        <v>5A - Traitement d'air - CTA</v>
      </c>
      <c r="E1012" s="176" t="s">
        <v>134</v>
      </c>
      <c r="F1012" s="173" t="s">
        <v>2287</v>
      </c>
      <c r="G1012" s="177">
        <v>1</v>
      </c>
      <c r="H1012" s="173" t="str">
        <f>VLOOKUP(E1012,'BPU- Missions M2 et M3'!B:C,2,FALSE)</f>
        <v>5A-CTA2</v>
      </c>
      <c r="I1012" s="173">
        <f>IF(H1012="inclus","-",VLOOKUP(H1012,'BPU- Missions M2 et M3'!C:D,2,FALSE)*G1012)</f>
        <v>0</v>
      </c>
      <c r="J1012" s="173"/>
      <c r="K1012" s="176" t="s">
        <v>2329</v>
      </c>
      <c r="L1012" s="176"/>
      <c r="M1012" s="176"/>
      <c r="N1012" s="176"/>
      <c r="O1012" s="176"/>
      <c r="P1012" s="176" t="s">
        <v>2330</v>
      </c>
      <c r="Q1012" s="176"/>
      <c r="R1012" s="173"/>
      <c r="S1012" s="173"/>
      <c r="T1012" s="175" t="s">
        <v>389</v>
      </c>
      <c r="U1012" s="178" t="s">
        <v>2306</v>
      </c>
      <c r="V1012" s="187" t="str">
        <f>VLOOKUP(B1012,'DPF - Montant M2 M3 par site'!A:A,1,FALSE)</f>
        <v>I02</v>
      </c>
      <c r="W1012" s="188"/>
      <c r="AA1012" s="189"/>
    </row>
    <row r="1013" spans="1:30" s="187" customFormat="1" ht="24.95" customHeight="1" x14ac:dyDescent="0.2">
      <c r="A1013" s="175" t="str">
        <f>VLOOKUP(B1013,'[2]CCTP lot 1 liste batiment'!B:C,2,FALSE)</f>
        <v>LOT 1</v>
      </c>
      <c r="B1013" s="175" t="s">
        <v>2299</v>
      </c>
      <c r="C1013" s="175" t="s">
        <v>2300</v>
      </c>
      <c r="D1013" s="176" t="str">
        <f>VLOOKUP(E1013,'[2]Synthèse Familles'!B:C,2,FALSE)</f>
        <v>5B - Traitement d'air - Extracteur</v>
      </c>
      <c r="E1013" s="176" t="s">
        <v>48</v>
      </c>
      <c r="F1013" s="173" t="s">
        <v>685</v>
      </c>
      <c r="G1013" s="177">
        <v>1</v>
      </c>
      <c r="H1013" s="173" t="str">
        <f>VLOOKUP(E1013,'BPU- Missions M2 et M3'!B:C,2,FALSE)</f>
        <v>5B-EXT</v>
      </c>
      <c r="I1013" s="173">
        <f>IF(H1013="inclus","-",VLOOKUP(H1013,'BPU- Missions M2 et M3'!C:D,2,FALSE)*G1013)</f>
        <v>0</v>
      </c>
      <c r="J1013" s="173"/>
      <c r="K1013" s="176" t="s">
        <v>495</v>
      </c>
      <c r="L1013" s="176" t="s">
        <v>2333</v>
      </c>
      <c r="M1013" s="176"/>
      <c r="N1013" s="176">
        <v>485</v>
      </c>
      <c r="O1013" s="176"/>
      <c r="P1013" s="176"/>
      <c r="Q1013" s="176"/>
      <c r="R1013" s="173"/>
      <c r="S1013" s="173"/>
      <c r="T1013" s="175" t="s">
        <v>1538</v>
      </c>
      <c r="U1013" s="178" t="s">
        <v>301</v>
      </c>
      <c r="V1013" s="187" t="str">
        <f>VLOOKUP(B1013,'DPF - Montant M2 M3 par site'!A:A,1,FALSE)</f>
        <v>I02</v>
      </c>
      <c r="W1013" s="188"/>
      <c r="AA1013" s="189"/>
    </row>
    <row r="1014" spans="1:30" s="189" customFormat="1" ht="24.95" customHeight="1" x14ac:dyDescent="0.2">
      <c r="A1014" s="175" t="str">
        <f>VLOOKUP(B1014,'[2]CCTP lot 1 liste batiment'!B:C,2,FALSE)</f>
        <v>LOT 1</v>
      </c>
      <c r="B1014" s="175" t="s">
        <v>2299</v>
      </c>
      <c r="C1014" s="175" t="s">
        <v>2300</v>
      </c>
      <c r="D1014" s="176" t="str">
        <f>VLOOKUP(E1014,'[2]Synthèse Familles'!B:C,2,FALSE)</f>
        <v>5B - Traitement d'air - Extracteur</v>
      </c>
      <c r="E1014" s="176" t="s">
        <v>48</v>
      </c>
      <c r="F1014" s="173" t="s">
        <v>687</v>
      </c>
      <c r="G1014" s="177">
        <v>1</v>
      </c>
      <c r="H1014" s="173" t="str">
        <f>VLOOKUP(E1014,'BPU- Missions M2 et M3'!B:C,2,FALSE)</f>
        <v>5B-EXT</v>
      </c>
      <c r="I1014" s="173">
        <f>IF(H1014="inclus","-",VLOOKUP(H1014,'BPU- Missions M2 et M3'!C:D,2,FALSE)*G1014)</f>
        <v>0</v>
      </c>
      <c r="J1014" s="173"/>
      <c r="K1014" s="176" t="s">
        <v>495</v>
      </c>
      <c r="L1014" s="176" t="s">
        <v>2334</v>
      </c>
      <c r="M1014" s="176"/>
      <c r="N1014" s="176"/>
      <c r="O1014" s="176"/>
      <c r="P1014" s="176"/>
      <c r="Q1014" s="176"/>
      <c r="R1014" s="173"/>
      <c r="S1014" s="173"/>
      <c r="T1014" s="175" t="s">
        <v>1538</v>
      </c>
      <c r="U1014" s="178" t="s">
        <v>301</v>
      </c>
      <c r="V1014" s="187" t="str">
        <f>VLOOKUP(B1014,'DPF - Montant M2 M3 par site'!A:A,1,FALSE)</f>
        <v>I02</v>
      </c>
      <c r="W1014" s="188"/>
      <c r="X1014" s="187"/>
      <c r="Y1014" s="187"/>
      <c r="Z1014" s="187"/>
      <c r="AB1014" s="187"/>
      <c r="AC1014" s="187"/>
      <c r="AD1014" s="187"/>
    </row>
    <row r="1015" spans="1:30" s="187" customFormat="1" ht="24.95" customHeight="1" x14ac:dyDescent="0.2">
      <c r="A1015" s="175" t="str">
        <f>VLOOKUP(B1015,'[2]CCTP lot 1 liste batiment'!B:C,2,FALSE)</f>
        <v>LOT 1</v>
      </c>
      <c r="B1015" s="175" t="s">
        <v>2299</v>
      </c>
      <c r="C1015" s="175" t="s">
        <v>2300</v>
      </c>
      <c r="D1015" s="176" t="str">
        <f>VLOOKUP(E1015,'[2]Synthèse Familles'!B:C,2,FALSE)</f>
        <v>5C - Traitement d'air - Réseaux</v>
      </c>
      <c r="E1015" s="176" t="s">
        <v>140</v>
      </c>
      <c r="F1015" s="173" t="s">
        <v>864</v>
      </c>
      <c r="G1015" s="177">
        <v>1000</v>
      </c>
      <c r="H1015" s="173" t="str">
        <f>VLOOKUP(E1015,'BPU- Missions M2 et M3'!B:C,2,FALSE)</f>
        <v>5C-AERAU</v>
      </c>
      <c r="I1015" s="173">
        <f>IF(H1015="inclus","-",VLOOKUP(H1015,'BPU- Missions M2 et M3'!C:D,2,FALSE)*G1015)</f>
        <v>0</v>
      </c>
      <c r="J1015" s="173"/>
      <c r="K1015" s="176"/>
      <c r="L1015" s="176"/>
      <c r="M1015" s="176"/>
      <c r="N1015" s="176"/>
      <c r="O1015" s="176"/>
      <c r="P1015" s="176"/>
      <c r="Q1015" s="176"/>
      <c r="R1015" s="173"/>
      <c r="S1015" s="173"/>
      <c r="T1015" s="175" t="s">
        <v>276</v>
      </c>
      <c r="U1015" s="178" t="s">
        <v>277</v>
      </c>
      <c r="V1015" s="187" t="str">
        <f>VLOOKUP(B1015,'DPF - Montant M2 M3 par site'!A:A,1,FALSE)</f>
        <v>I02</v>
      </c>
      <c r="W1015" s="188"/>
      <c r="AA1015" s="189"/>
    </row>
    <row r="1016" spans="1:30" s="187" customFormat="1" ht="24.95" customHeight="1" x14ac:dyDescent="0.2">
      <c r="A1016" s="175" t="str">
        <f>VLOOKUP(B1016,'[2]CCTP lot 1 liste batiment'!B:C,2,FALSE)</f>
        <v>LOT 1</v>
      </c>
      <c r="B1016" s="175" t="s">
        <v>2299</v>
      </c>
      <c r="C1016" s="175" t="s">
        <v>2300</v>
      </c>
      <c r="D1016" s="176" t="str">
        <f>VLOOKUP(E1016,'[2]Synthèse Familles'!B:C,2,FALSE)</f>
        <v>5C - Traitement d'air - Réseaux</v>
      </c>
      <c r="E1016" s="176" t="s">
        <v>140</v>
      </c>
      <c r="F1016" s="173" t="s">
        <v>864</v>
      </c>
      <c r="G1016" s="177">
        <v>1000</v>
      </c>
      <c r="H1016" s="173" t="str">
        <f>VLOOKUP(E1016,'BPU- Missions M2 et M3'!B:C,2,FALSE)</f>
        <v>5C-AERAU</v>
      </c>
      <c r="I1016" s="173">
        <f>IF(H1016="inclus","-",VLOOKUP(H1016,'BPU- Missions M2 et M3'!C:D,2,FALSE)*G1016)</f>
        <v>0</v>
      </c>
      <c r="J1016" s="173"/>
      <c r="K1016" s="176"/>
      <c r="L1016" s="176"/>
      <c r="M1016" s="176"/>
      <c r="N1016" s="176"/>
      <c r="O1016" s="176"/>
      <c r="P1016" s="176"/>
      <c r="Q1016" s="176"/>
      <c r="R1016" s="173"/>
      <c r="S1016" s="173"/>
      <c r="T1016" s="175" t="s">
        <v>276</v>
      </c>
      <c r="U1016" s="178" t="s">
        <v>277</v>
      </c>
      <c r="V1016" s="187" t="str">
        <f>VLOOKUP(B1016,'DPF - Montant M2 M3 par site'!A:A,1,FALSE)</f>
        <v>I02</v>
      </c>
      <c r="W1016" s="188"/>
      <c r="AA1016" s="189"/>
    </row>
    <row r="1017" spans="1:30" s="187" customFormat="1" ht="24.95" customHeight="1" x14ac:dyDescent="0.2">
      <c r="A1017" s="175" t="str">
        <f>VLOOKUP(B1017,'[2]CCTP lot 1 liste batiment'!B:C,2,FALSE)</f>
        <v>LOT 1</v>
      </c>
      <c r="B1017" s="175" t="s">
        <v>2299</v>
      </c>
      <c r="C1017" s="175" t="s">
        <v>2300</v>
      </c>
      <c r="D1017" s="176" t="str">
        <f>VLOOKUP(E1017,'[2]Synthèse Familles'!B:C,2,FALSE)</f>
        <v>7-Automate</v>
      </c>
      <c r="E1017" s="176" t="s">
        <v>56</v>
      </c>
      <c r="F1017" s="173" t="s">
        <v>278</v>
      </c>
      <c r="G1017" s="177">
        <v>5</v>
      </c>
      <c r="H1017" s="173" t="str">
        <f>VLOOKUP(E1017,'BPU- Missions M2 et M3'!B:C,2,FALSE)</f>
        <v>7-AUTOM2</v>
      </c>
      <c r="I1017" s="173">
        <f>IF(H1017="inclus","-",VLOOKUP(H1017,'BPU- Missions M2 et M3'!C:D,2,FALSE)*G1017)</f>
        <v>0</v>
      </c>
      <c r="J1017" s="173"/>
      <c r="K1017" s="176" t="s">
        <v>413</v>
      </c>
      <c r="L1017" s="176" t="s">
        <v>2335</v>
      </c>
      <c r="M1017" s="176"/>
      <c r="N1017" s="176"/>
      <c r="O1017" s="176"/>
      <c r="P1017" s="176" t="s">
        <v>2336</v>
      </c>
      <c r="Q1017" s="176"/>
      <c r="R1017" s="173"/>
      <c r="S1017" s="173"/>
      <c r="T1017" s="175" t="s">
        <v>389</v>
      </c>
      <c r="U1017" s="178" t="s">
        <v>2306</v>
      </c>
      <c r="V1017" s="187" t="str">
        <f>VLOOKUP(B1017,'DPF - Montant M2 M3 par site'!A:A,1,FALSE)</f>
        <v>I02</v>
      </c>
      <c r="W1017" s="188"/>
      <c r="AA1017" s="189"/>
    </row>
    <row r="1018" spans="1:30" s="187" customFormat="1" ht="24.95" customHeight="1" x14ac:dyDescent="0.2">
      <c r="A1018" s="175" t="str">
        <f>VLOOKUP(B1018,'[2]CCTP lot 1 liste batiment'!B:C,2,FALSE)</f>
        <v>LOT 1</v>
      </c>
      <c r="B1018" s="175" t="s">
        <v>2337</v>
      </c>
      <c r="C1018" s="175" t="s">
        <v>2338</v>
      </c>
      <c r="D1018" s="176" t="str">
        <f>VLOOKUP(E1018,'[2]Synthèse Familles'!B:C,2,FALSE)</f>
        <v>1B - Distribution chaud</v>
      </c>
      <c r="E1018" s="176" t="s">
        <v>3361</v>
      </c>
      <c r="F1018" s="173" t="s">
        <v>1332</v>
      </c>
      <c r="G1018" s="177">
        <v>5</v>
      </c>
      <c r="H1018" s="173" t="str">
        <f>VLOOKUP(E1018,'BPU- Missions M2 et M3'!B:C,2,FALSE)</f>
        <v>1B-SSEC</v>
      </c>
      <c r="I1018" s="173">
        <f>IF(H1018="inclus","-",VLOOKUP(H1018,'BPU- Missions M2 et M3'!C:D,2,FALSE)*G1018)</f>
        <v>0</v>
      </c>
      <c r="J1018" s="173"/>
      <c r="K1018" s="176"/>
      <c r="L1018" s="176"/>
      <c r="M1018" s="176" t="s">
        <v>210</v>
      </c>
      <c r="N1018" s="176" t="s">
        <v>210</v>
      </c>
      <c r="O1018" s="176"/>
      <c r="P1018" s="176" t="s">
        <v>210</v>
      </c>
      <c r="Q1018" s="176" t="s">
        <v>210</v>
      </c>
      <c r="R1018" s="173" t="s">
        <v>210</v>
      </c>
      <c r="S1018" s="173" t="s">
        <v>210</v>
      </c>
      <c r="T1018" s="175"/>
      <c r="U1018" s="178"/>
      <c r="V1018" s="187" t="str">
        <f>VLOOKUP(B1018,'DPF - Montant M2 M3 par site'!A:A,1,FALSE)</f>
        <v>I03</v>
      </c>
      <c r="W1018" s="188"/>
      <c r="AA1018" s="189"/>
    </row>
    <row r="1019" spans="1:30" s="187" customFormat="1" ht="24.95" customHeight="1" x14ac:dyDescent="0.2">
      <c r="A1019" s="175" t="str">
        <f>VLOOKUP(B1019,'[2]CCTP lot 1 liste batiment'!B:C,2,FALSE)</f>
        <v>LOT 1</v>
      </c>
      <c r="B1019" s="175" t="s">
        <v>2337</v>
      </c>
      <c r="C1019" s="175" t="s">
        <v>2338</v>
      </c>
      <c r="D1019" s="176" t="str">
        <f>VLOOKUP(E1019,'[2]Synthèse Familles'!B:C,2,FALSE)</f>
        <v>1B - Distribution chaud</v>
      </c>
      <c r="E1019" s="176" t="s">
        <v>162</v>
      </c>
      <c r="F1019" s="173" t="s">
        <v>2348</v>
      </c>
      <c r="G1019" s="177">
        <v>2</v>
      </c>
      <c r="H1019" s="173" t="str">
        <f>VLOOKUP(E1019,'BPU- Missions M2 et M3'!B:C,2,FALSE)</f>
        <v>Inclus</v>
      </c>
      <c r="I1019" s="173" t="str">
        <f>IF(H1019="inclus","-",VLOOKUP(H1019,'BPU- Missions M2 et M3'!C:D,2,FALSE)*G1019)</f>
        <v>-</v>
      </c>
      <c r="J1019" s="173">
        <v>2019</v>
      </c>
      <c r="K1019" s="176" t="s">
        <v>747</v>
      </c>
      <c r="L1019" s="176" t="s">
        <v>2349</v>
      </c>
      <c r="M1019" s="176"/>
      <c r="N1019" s="176"/>
      <c r="O1019" s="176"/>
      <c r="P1019" s="176"/>
      <c r="Q1019" s="176"/>
      <c r="R1019" s="173"/>
      <c r="S1019" s="173"/>
      <c r="T1019" s="175" t="s">
        <v>211</v>
      </c>
      <c r="U1019" s="178" t="s">
        <v>2350</v>
      </c>
      <c r="V1019" s="187" t="str">
        <f>VLOOKUP(B1019,'DPF - Montant M2 M3 par site'!A:A,1,FALSE)</f>
        <v>I03</v>
      </c>
      <c r="W1019" s="188"/>
      <c r="AA1019" s="189"/>
    </row>
    <row r="1020" spans="1:30" s="187" customFormat="1" ht="24.95" customHeight="1" x14ac:dyDescent="0.2">
      <c r="A1020" s="175" t="str">
        <f>VLOOKUP(B1020,'[2]CCTP lot 1 liste batiment'!B:C,2,FALSE)</f>
        <v>LOT 1</v>
      </c>
      <c r="B1020" s="175" t="s">
        <v>2337</v>
      </c>
      <c r="C1020" s="175" t="s">
        <v>2338</v>
      </c>
      <c r="D1020" s="176" t="str">
        <f>VLOOKUP(E1020,'[2]Synthèse Familles'!B:C,2,FALSE)</f>
        <v>1B - Distribution chaud</v>
      </c>
      <c r="E1020" s="176" t="s">
        <v>162</v>
      </c>
      <c r="F1020" s="173" t="s">
        <v>2351</v>
      </c>
      <c r="G1020" s="177">
        <v>1</v>
      </c>
      <c r="H1020" s="173" t="str">
        <f>VLOOKUP(E1020,'BPU- Missions M2 et M3'!B:C,2,FALSE)</f>
        <v>Inclus</v>
      </c>
      <c r="I1020" s="173" t="str">
        <f>IF(H1020="inclus","-",VLOOKUP(H1020,'BPU- Missions M2 et M3'!C:D,2,FALSE)*G1020)</f>
        <v>-</v>
      </c>
      <c r="J1020" s="173">
        <v>2019</v>
      </c>
      <c r="K1020" s="176" t="s">
        <v>2352</v>
      </c>
      <c r="L1020" s="176" t="s">
        <v>2353</v>
      </c>
      <c r="M1020" s="176"/>
      <c r="N1020" s="176"/>
      <c r="O1020" s="176"/>
      <c r="P1020" s="176"/>
      <c r="Q1020" s="176"/>
      <c r="R1020" s="173"/>
      <c r="S1020" s="173"/>
      <c r="T1020" s="175" t="s">
        <v>389</v>
      </c>
      <c r="U1020" s="178" t="s">
        <v>212</v>
      </c>
      <c r="V1020" s="187" t="str">
        <f>VLOOKUP(B1020,'DPF - Montant M2 M3 par site'!A:A,1,FALSE)</f>
        <v>I03</v>
      </c>
      <c r="W1020" s="188"/>
      <c r="AA1020" s="189"/>
    </row>
    <row r="1021" spans="1:30" s="187" customFormat="1" ht="24.95" customHeight="1" x14ac:dyDescent="0.2">
      <c r="A1021" s="175" t="str">
        <f>VLOOKUP(B1021,'[2]CCTP lot 1 liste batiment'!B:C,2,FALSE)</f>
        <v>LOT 1</v>
      </c>
      <c r="B1021" s="175" t="s">
        <v>2337</v>
      </c>
      <c r="C1021" s="175" t="s">
        <v>2338</v>
      </c>
      <c r="D1021" s="176" t="str">
        <f>VLOOKUP(E1021,'[2]Synthèse Familles'!B:C,2,FALSE)</f>
        <v>1B - Distribution chaud</v>
      </c>
      <c r="E1021" s="176" t="s">
        <v>162</v>
      </c>
      <c r="F1021" s="173" t="s">
        <v>2354</v>
      </c>
      <c r="G1021" s="177">
        <v>1</v>
      </c>
      <c r="H1021" s="173" t="str">
        <f>VLOOKUP(E1021,'BPU- Missions M2 et M3'!B:C,2,FALSE)</f>
        <v>Inclus</v>
      </c>
      <c r="I1021" s="173" t="str">
        <f>IF(H1021="inclus","-",VLOOKUP(H1021,'BPU- Missions M2 et M3'!C:D,2,FALSE)*G1021)</f>
        <v>-</v>
      </c>
      <c r="J1021" s="173">
        <v>2019</v>
      </c>
      <c r="K1021" s="176"/>
      <c r="L1021" s="176" t="s">
        <v>2353</v>
      </c>
      <c r="M1021" s="176"/>
      <c r="N1021" s="176"/>
      <c r="O1021" s="176"/>
      <c r="P1021" s="176"/>
      <c r="Q1021" s="176"/>
      <c r="R1021" s="173"/>
      <c r="S1021" s="173"/>
      <c r="T1021" s="175" t="s">
        <v>389</v>
      </c>
      <c r="U1021" s="178" t="s">
        <v>212</v>
      </c>
      <c r="V1021" s="187" t="str">
        <f>VLOOKUP(B1021,'DPF - Montant M2 M3 par site'!A:A,1,FALSE)</f>
        <v>I03</v>
      </c>
      <c r="W1021" s="188"/>
      <c r="AA1021" s="189"/>
    </row>
    <row r="1022" spans="1:30" s="187" customFormat="1" ht="24.95" customHeight="1" x14ac:dyDescent="0.2">
      <c r="A1022" s="175" t="str">
        <f>VLOOKUP(B1022,'[2]CCTP lot 1 liste batiment'!B:C,2,FALSE)</f>
        <v>LOT 1</v>
      </c>
      <c r="B1022" s="175" t="s">
        <v>2337</v>
      </c>
      <c r="C1022" s="175" t="s">
        <v>2338</v>
      </c>
      <c r="D1022" s="176" t="str">
        <f>VLOOKUP(E1022,'[2]Synthèse Familles'!B:C,2,FALSE)</f>
        <v>1B - Distribution chaud</v>
      </c>
      <c r="E1022" s="176" t="s">
        <v>162</v>
      </c>
      <c r="F1022" s="173" t="s">
        <v>2355</v>
      </c>
      <c r="G1022" s="177" t="s">
        <v>2356</v>
      </c>
      <c r="H1022" s="173" t="str">
        <f>VLOOKUP(E1022,'BPU- Missions M2 et M3'!B:C,2,FALSE)</f>
        <v>Inclus</v>
      </c>
      <c r="I1022" s="173" t="str">
        <f>IF(H1022="inclus","-",VLOOKUP(H1022,'BPU- Missions M2 et M3'!C:D,2,FALSE)*G1022)</f>
        <v>-</v>
      </c>
      <c r="J1022" s="173">
        <v>2019</v>
      </c>
      <c r="K1022" s="176"/>
      <c r="L1022" s="176" t="s">
        <v>2353</v>
      </c>
      <c r="M1022" s="176"/>
      <c r="N1022" s="176"/>
      <c r="O1022" s="176"/>
      <c r="P1022" s="176"/>
      <c r="Q1022" s="176"/>
      <c r="R1022" s="173"/>
      <c r="S1022" s="173"/>
      <c r="T1022" s="175" t="s">
        <v>389</v>
      </c>
      <c r="U1022" s="178" t="s">
        <v>212</v>
      </c>
      <c r="V1022" s="187" t="str">
        <f>VLOOKUP(B1022,'DPF - Montant M2 M3 par site'!A:A,1,FALSE)</f>
        <v>I03</v>
      </c>
      <c r="W1022" s="188"/>
      <c r="AA1022" s="189"/>
    </row>
    <row r="1023" spans="1:30" s="187" customFormat="1" ht="24.95" customHeight="1" x14ac:dyDescent="0.2">
      <c r="A1023" s="175" t="str">
        <f>VLOOKUP(B1023,'[2]CCTP lot 1 liste batiment'!B:C,2,FALSE)</f>
        <v>LOT 1</v>
      </c>
      <c r="B1023" s="175" t="s">
        <v>2337</v>
      </c>
      <c r="C1023" s="175" t="s">
        <v>2338</v>
      </c>
      <c r="D1023" s="176" t="str">
        <f>VLOOKUP(E1023,'[2]Synthèse Familles'!B:C,2,FALSE)</f>
        <v>1B - Distribution chaud</v>
      </c>
      <c r="E1023" s="176" t="s">
        <v>162</v>
      </c>
      <c r="F1023" s="173" t="s">
        <v>2357</v>
      </c>
      <c r="G1023" s="177">
        <v>1</v>
      </c>
      <c r="H1023" s="173" t="str">
        <f>VLOOKUP(E1023,'BPU- Missions M2 et M3'!B:C,2,FALSE)</f>
        <v>Inclus</v>
      </c>
      <c r="I1023" s="173" t="str">
        <f>IF(H1023="inclus","-",VLOOKUP(H1023,'BPU- Missions M2 et M3'!C:D,2,FALSE)*G1023)</f>
        <v>-</v>
      </c>
      <c r="J1023" s="173">
        <v>2019</v>
      </c>
      <c r="K1023" s="176"/>
      <c r="L1023" s="176" t="s">
        <v>2358</v>
      </c>
      <c r="M1023" s="176"/>
      <c r="N1023" s="176"/>
      <c r="O1023" s="176"/>
      <c r="P1023" s="176"/>
      <c r="Q1023" s="176"/>
      <c r="R1023" s="173"/>
      <c r="S1023" s="173"/>
      <c r="T1023" s="175" t="s">
        <v>389</v>
      </c>
      <c r="U1023" s="178" t="s">
        <v>212</v>
      </c>
      <c r="V1023" s="187" t="str">
        <f>VLOOKUP(B1023,'DPF - Montant M2 M3 par site'!A:A,1,FALSE)</f>
        <v>I03</v>
      </c>
      <c r="W1023" s="188"/>
      <c r="AA1023" s="189"/>
    </row>
    <row r="1024" spans="1:30" s="187" customFormat="1" ht="24.95" customHeight="1" x14ac:dyDescent="0.2">
      <c r="A1024" s="175" t="str">
        <f>VLOOKUP(B1024,'[2]CCTP lot 1 liste batiment'!B:C,2,FALSE)</f>
        <v>LOT 1</v>
      </c>
      <c r="B1024" s="175" t="s">
        <v>2337</v>
      </c>
      <c r="C1024" s="175" t="s">
        <v>2338</v>
      </c>
      <c r="D1024" s="176" t="str">
        <f>VLOOKUP(E1024,'[2]Synthèse Familles'!B:C,2,FALSE)</f>
        <v>1B - Distribution chaud</v>
      </c>
      <c r="E1024" s="176" t="s">
        <v>162</v>
      </c>
      <c r="F1024" s="173" t="s">
        <v>282</v>
      </c>
      <c r="G1024" s="177">
        <v>1</v>
      </c>
      <c r="H1024" s="173" t="str">
        <f>VLOOKUP(E1024,'BPU- Missions M2 et M3'!B:C,2,FALSE)</f>
        <v>Inclus</v>
      </c>
      <c r="I1024" s="173" t="str">
        <f>IF(H1024="inclus","-",VLOOKUP(H1024,'BPU- Missions M2 et M3'!C:D,2,FALSE)*G1024)</f>
        <v>-</v>
      </c>
      <c r="J1024" s="173">
        <v>2019</v>
      </c>
      <c r="K1024" s="176" t="s">
        <v>1945</v>
      </c>
      <c r="L1024" s="176" t="s">
        <v>2359</v>
      </c>
      <c r="M1024" s="176"/>
      <c r="N1024" s="176"/>
      <c r="O1024" s="176"/>
      <c r="P1024" s="176"/>
      <c r="Q1024" s="176"/>
      <c r="R1024" s="173"/>
      <c r="S1024" s="173"/>
      <c r="T1024" s="175" t="s">
        <v>389</v>
      </c>
      <c r="U1024" s="178" t="s">
        <v>212</v>
      </c>
      <c r="V1024" s="187" t="str">
        <f>VLOOKUP(B1024,'DPF - Montant M2 M3 par site'!A:A,1,FALSE)</f>
        <v>I03</v>
      </c>
      <c r="W1024" s="188"/>
      <c r="AA1024" s="189"/>
    </row>
    <row r="1025" spans="1:30" s="187" customFormat="1" ht="24.95" customHeight="1" x14ac:dyDescent="0.2">
      <c r="A1025" s="175" t="str">
        <f>VLOOKUP(B1025,'[2]CCTP lot 1 liste batiment'!B:C,2,FALSE)</f>
        <v>LOT 1</v>
      </c>
      <c r="B1025" s="175" t="s">
        <v>2337</v>
      </c>
      <c r="C1025" s="175" t="s">
        <v>2338</v>
      </c>
      <c r="D1025" s="176" t="str">
        <f>VLOOKUP(E1025,'[2]Synthèse Familles'!B:C,2,FALSE)</f>
        <v>1B - Distribution chaud</v>
      </c>
      <c r="E1025" s="176" t="s">
        <v>161</v>
      </c>
      <c r="F1025" s="173" t="s">
        <v>2339</v>
      </c>
      <c r="G1025" s="177">
        <v>1</v>
      </c>
      <c r="H1025" s="173" t="str">
        <f>VLOOKUP(E1025,'BPU- Missions M2 et M3'!B:C,2,FALSE)</f>
        <v>Inclus</v>
      </c>
      <c r="I1025" s="173" t="str">
        <f>IF(H1025="inclus","-",VLOOKUP(H1025,'BPU- Missions M2 et M3'!C:D,2,FALSE)*G1025)</f>
        <v>-</v>
      </c>
      <c r="J1025" s="173">
        <v>2019</v>
      </c>
      <c r="K1025" s="176" t="s">
        <v>707</v>
      </c>
      <c r="L1025" s="176" t="s">
        <v>2340</v>
      </c>
      <c r="M1025" s="176"/>
      <c r="N1025" s="176"/>
      <c r="O1025" s="176"/>
      <c r="P1025" s="176"/>
      <c r="Q1025" s="176"/>
      <c r="R1025" s="173"/>
      <c r="S1025" s="173"/>
      <c r="T1025" s="175" t="s">
        <v>389</v>
      </c>
      <c r="U1025" s="178" t="s">
        <v>212</v>
      </c>
      <c r="V1025" s="187" t="str">
        <f>VLOOKUP(B1025,'DPF - Montant M2 M3 par site'!A:A,1,FALSE)</f>
        <v>I03</v>
      </c>
      <c r="W1025" s="188"/>
      <c r="AA1025" s="189"/>
    </row>
    <row r="1026" spans="1:30" s="189" customFormat="1" ht="24.95" customHeight="1" x14ac:dyDescent="0.2">
      <c r="A1026" s="175" t="str">
        <f>VLOOKUP(B1026,'[2]CCTP lot 1 liste batiment'!B:C,2,FALSE)</f>
        <v>LOT 1</v>
      </c>
      <c r="B1026" s="175" t="s">
        <v>2337</v>
      </c>
      <c r="C1026" s="175" t="s">
        <v>2338</v>
      </c>
      <c r="D1026" s="176" t="str">
        <f>VLOOKUP(E1026,'[2]Synthèse Familles'!B:C,2,FALSE)</f>
        <v>1B - Distribution chaud</v>
      </c>
      <c r="E1026" s="176" t="s">
        <v>161</v>
      </c>
      <c r="F1026" s="173" t="s">
        <v>2341</v>
      </c>
      <c r="G1026" s="177">
        <v>1</v>
      </c>
      <c r="H1026" s="173" t="str">
        <f>VLOOKUP(E1026,'BPU- Missions M2 et M3'!B:C,2,FALSE)</f>
        <v>Inclus</v>
      </c>
      <c r="I1026" s="173" t="str">
        <f>IF(H1026="inclus","-",VLOOKUP(H1026,'BPU- Missions M2 et M3'!C:D,2,FALSE)*G1026)</f>
        <v>-</v>
      </c>
      <c r="J1026" s="173">
        <v>2019</v>
      </c>
      <c r="K1026" s="176" t="s">
        <v>412</v>
      </c>
      <c r="L1026" s="176" t="s">
        <v>2342</v>
      </c>
      <c r="M1026" s="176"/>
      <c r="N1026" s="176"/>
      <c r="O1026" s="176"/>
      <c r="P1026" s="176"/>
      <c r="Q1026" s="176"/>
      <c r="R1026" s="173"/>
      <c r="S1026" s="173"/>
      <c r="T1026" s="175" t="s">
        <v>389</v>
      </c>
      <c r="U1026" s="178" t="s">
        <v>212</v>
      </c>
      <c r="V1026" s="187" t="str">
        <f>VLOOKUP(B1026,'DPF - Montant M2 M3 par site'!A:A,1,FALSE)</f>
        <v>I03</v>
      </c>
      <c r="W1026" s="188"/>
      <c r="X1026" s="187"/>
      <c r="Y1026" s="187"/>
      <c r="Z1026" s="187"/>
      <c r="AB1026" s="187"/>
      <c r="AC1026" s="187"/>
      <c r="AD1026" s="187"/>
    </row>
    <row r="1027" spans="1:30" s="187" customFormat="1" ht="24.95" customHeight="1" x14ac:dyDescent="0.2">
      <c r="A1027" s="175" t="str">
        <f>VLOOKUP(B1027,'[2]CCTP lot 1 liste batiment'!B:C,2,FALSE)</f>
        <v>LOT 1</v>
      </c>
      <c r="B1027" s="175" t="s">
        <v>2337</v>
      </c>
      <c r="C1027" s="175" t="s">
        <v>2338</v>
      </c>
      <c r="D1027" s="176" t="str">
        <f>VLOOKUP(E1027,'[2]Synthèse Familles'!B:C,2,FALSE)</f>
        <v>1B - Distribution chaud</v>
      </c>
      <c r="E1027" s="176" t="s">
        <v>161</v>
      </c>
      <c r="F1027" s="173" t="s">
        <v>2343</v>
      </c>
      <c r="G1027" s="177">
        <v>1</v>
      </c>
      <c r="H1027" s="173" t="str">
        <f>VLOOKUP(E1027,'BPU- Missions M2 et M3'!B:C,2,FALSE)</f>
        <v>Inclus</v>
      </c>
      <c r="I1027" s="173" t="str">
        <f>IF(H1027="inclus","-",VLOOKUP(H1027,'BPU- Missions M2 et M3'!C:D,2,FALSE)*G1027)</f>
        <v>-</v>
      </c>
      <c r="J1027" s="173">
        <v>2019</v>
      </c>
      <c r="K1027" s="176" t="s">
        <v>412</v>
      </c>
      <c r="L1027" s="176" t="s">
        <v>2342</v>
      </c>
      <c r="M1027" s="176"/>
      <c r="N1027" s="176"/>
      <c r="O1027" s="176"/>
      <c r="P1027" s="176"/>
      <c r="Q1027" s="176"/>
      <c r="R1027" s="173"/>
      <c r="S1027" s="173"/>
      <c r="T1027" s="175" t="s">
        <v>389</v>
      </c>
      <c r="U1027" s="178" t="s">
        <v>212</v>
      </c>
      <c r="V1027" s="187" t="str">
        <f>VLOOKUP(B1027,'DPF - Montant M2 M3 par site'!A:A,1,FALSE)</f>
        <v>I03</v>
      </c>
      <c r="W1027" s="188"/>
      <c r="AA1027" s="189"/>
    </row>
    <row r="1028" spans="1:30" s="187" customFormat="1" ht="35.25" customHeight="1" x14ac:dyDescent="0.2">
      <c r="A1028" s="175" t="str">
        <f>VLOOKUP(B1028,'[2]CCTP lot 1 liste batiment'!B:C,2,FALSE)</f>
        <v>LOT 1</v>
      </c>
      <c r="B1028" s="175" t="s">
        <v>2337</v>
      </c>
      <c r="C1028" s="175" t="s">
        <v>2338</v>
      </c>
      <c r="D1028" s="176" t="str">
        <f>VLOOKUP(E1028,'[2]Synthèse Familles'!B:C,2,FALSE)</f>
        <v>1B - Distribution chaud</v>
      </c>
      <c r="E1028" s="176" t="s">
        <v>161</v>
      </c>
      <c r="F1028" s="173" t="s">
        <v>2344</v>
      </c>
      <c r="G1028" s="177">
        <v>1</v>
      </c>
      <c r="H1028" s="173" t="str">
        <f>VLOOKUP(E1028,'BPU- Missions M2 et M3'!B:C,2,FALSE)</f>
        <v>Inclus</v>
      </c>
      <c r="I1028" s="173" t="str">
        <f>IF(H1028="inclus","-",VLOOKUP(H1028,'BPU- Missions M2 et M3'!C:D,2,FALSE)*G1028)</f>
        <v>-</v>
      </c>
      <c r="J1028" s="173">
        <v>2019</v>
      </c>
      <c r="K1028" s="176" t="s">
        <v>412</v>
      </c>
      <c r="L1028" s="176" t="s">
        <v>2345</v>
      </c>
      <c r="M1028" s="176"/>
      <c r="N1028" s="176"/>
      <c r="O1028" s="176"/>
      <c r="P1028" s="176"/>
      <c r="Q1028" s="176"/>
      <c r="R1028" s="173"/>
      <c r="S1028" s="173"/>
      <c r="T1028" s="175" t="s">
        <v>389</v>
      </c>
      <c r="U1028" s="178" t="s">
        <v>212</v>
      </c>
      <c r="V1028" s="187" t="str">
        <f>VLOOKUP(B1028,'DPF - Montant M2 M3 par site'!A:A,1,FALSE)</f>
        <v>I03</v>
      </c>
      <c r="W1028" s="188"/>
      <c r="AA1028" s="189"/>
    </row>
    <row r="1029" spans="1:30" s="187" customFormat="1" ht="24.95" customHeight="1" x14ac:dyDescent="0.2">
      <c r="A1029" s="175" t="str">
        <f>VLOOKUP(B1029,'[2]CCTP lot 1 liste batiment'!B:C,2,FALSE)</f>
        <v>LOT 1</v>
      </c>
      <c r="B1029" s="175" t="s">
        <v>2337</v>
      </c>
      <c r="C1029" s="175" t="s">
        <v>2338</v>
      </c>
      <c r="D1029" s="176" t="str">
        <f>VLOOKUP(E1029,'[2]Synthèse Familles'!B:C,2,FALSE)</f>
        <v>1B - Distribution chaud</v>
      </c>
      <c r="E1029" s="176" t="s">
        <v>161</v>
      </c>
      <c r="F1029" s="173" t="s">
        <v>2346</v>
      </c>
      <c r="G1029" s="177">
        <v>1</v>
      </c>
      <c r="H1029" s="173" t="str">
        <f>VLOOKUP(E1029,'BPU- Missions M2 et M3'!B:C,2,FALSE)</f>
        <v>Inclus</v>
      </c>
      <c r="I1029" s="173" t="str">
        <f>IF(H1029="inclus","-",VLOOKUP(H1029,'BPU- Missions M2 et M3'!C:D,2,FALSE)*G1029)</f>
        <v>-</v>
      </c>
      <c r="J1029" s="173">
        <v>2019</v>
      </c>
      <c r="K1029" s="176" t="s">
        <v>412</v>
      </c>
      <c r="L1029" s="176" t="s">
        <v>2347</v>
      </c>
      <c r="M1029" s="176"/>
      <c r="N1029" s="176"/>
      <c r="O1029" s="176"/>
      <c r="P1029" s="176"/>
      <c r="Q1029" s="176"/>
      <c r="R1029" s="173"/>
      <c r="S1029" s="173"/>
      <c r="T1029" s="175" t="s">
        <v>389</v>
      </c>
      <c r="U1029" s="178" t="s">
        <v>212</v>
      </c>
      <c r="V1029" s="187" t="str">
        <f>VLOOKUP(B1029,'DPF - Montant M2 M3 par site'!A:A,1,FALSE)</f>
        <v>I03</v>
      </c>
      <c r="W1029" s="188"/>
      <c r="AA1029" s="189"/>
    </row>
    <row r="1030" spans="1:30" s="187" customFormat="1" ht="24.95" customHeight="1" x14ac:dyDescent="0.2">
      <c r="A1030" s="175" t="str">
        <f>VLOOKUP(B1030,'[2]CCTP lot 1 liste batiment'!B:C,2,FALSE)</f>
        <v>LOT 1</v>
      </c>
      <c r="B1030" s="175" t="s">
        <v>2337</v>
      </c>
      <c r="C1030" s="175" t="s">
        <v>2338</v>
      </c>
      <c r="D1030" s="176" t="str">
        <f>VLOOKUP(E1030,'[2]Synthèse Familles'!B:C,2,FALSE)</f>
        <v>1B - Distribution chaud</v>
      </c>
      <c r="E1030" s="176" t="s">
        <v>161</v>
      </c>
      <c r="F1030" s="173" t="s">
        <v>318</v>
      </c>
      <c r="G1030" s="177">
        <v>1</v>
      </c>
      <c r="H1030" s="173" t="str">
        <f>VLOOKUP(E1030,'BPU- Missions M2 et M3'!B:C,2,FALSE)</f>
        <v>Inclus</v>
      </c>
      <c r="I1030" s="173" t="str">
        <f>IF(H1030="inclus","-",VLOOKUP(H1030,'BPU- Missions M2 et M3'!C:D,2,FALSE)*G1030)</f>
        <v>-</v>
      </c>
      <c r="J1030" s="173">
        <v>2019</v>
      </c>
      <c r="K1030" s="176" t="s">
        <v>412</v>
      </c>
      <c r="L1030" s="176" t="s">
        <v>2347</v>
      </c>
      <c r="M1030" s="176"/>
      <c r="N1030" s="176"/>
      <c r="O1030" s="176"/>
      <c r="P1030" s="176"/>
      <c r="Q1030" s="176"/>
      <c r="R1030" s="173"/>
      <c r="S1030" s="173"/>
      <c r="T1030" s="175" t="s">
        <v>389</v>
      </c>
      <c r="U1030" s="178" t="s">
        <v>212</v>
      </c>
      <c r="V1030" s="187" t="str">
        <f>VLOOKUP(B1030,'DPF - Montant M2 M3 par site'!A:A,1,FALSE)</f>
        <v>I03</v>
      </c>
      <c r="W1030" s="188"/>
      <c r="AA1030" s="189"/>
    </row>
    <row r="1031" spans="1:30" s="187" customFormat="1" ht="24.95" customHeight="1" x14ac:dyDescent="0.2">
      <c r="A1031" s="175" t="str">
        <f>VLOOKUP(B1031,'[2]CCTP lot 1 liste batiment'!B:C,2,FALSE)</f>
        <v>LOT 1</v>
      </c>
      <c r="B1031" s="175" t="s">
        <v>2337</v>
      </c>
      <c r="C1031" s="175" t="s">
        <v>2338</v>
      </c>
      <c r="D1031" s="176" t="str">
        <f>VLOOKUP(E1031,'[2]Synthèse Familles'!B:C,2,FALSE)</f>
        <v>4 - Plomberie</v>
      </c>
      <c r="E1031" s="176" t="s">
        <v>115</v>
      </c>
      <c r="F1031" s="173" t="s">
        <v>752</v>
      </c>
      <c r="G1031" s="177">
        <v>1</v>
      </c>
      <c r="H1031" s="173" t="str">
        <f>VLOOKUP(E1031,'BPU- Missions M2 et M3'!B:C,2,FALSE)</f>
        <v>4-DISCO</v>
      </c>
      <c r="I1031" s="173">
        <f>IF(H1031="inclus","-",VLOOKUP(H1031,'BPU- Missions M2 et M3'!C:D,2,FALSE)*G1031)</f>
        <v>0</v>
      </c>
      <c r="J1031" s="173"/>
      <c r="K1031" s="176" t="s">
        <v>1108</v>
      </c>
      <c r="L1031" s="176"/>
      <c r="M1031" s="176"/>
      <c r="N1031" s="176"/>
      <c r="O1031" s="176"/>
      <c r="P1031" s="176"/>
      <c r="Q1031" s="176"/>
      <c r="R1031" s="173"/>
      <c r="S1031" s="173"/>
      <c r="T1031" s="175" t="s">
        <v>389</v>
      </c>
      <c r="U1031" s="178" t="s">
        <v>212</v>
      </c>
      <c r="V1031" s="187" t="str">
        <f>VLOOKUP(B1031,'DPF - Montant M2 M3 par site'!A:A,1,FALSE)</f>
        <v>I03</v>
      </c>
      <c r="W1031" s="188"/>
      <c r="AA1031" s="189"/>
    </row>
    <row r="1032" spans="1:30" s="187" customFormat="1" ht="24.95" customHeight="1" x14ac:dyDescent="0.2">
      <c r="A1032" s="175" t="str">
        <f>VLOOKUP(B1032,'[2]CCTP lot 1 liste batiment'!B:C,2,FALSE)</f>
        <v>LOT 1</v>
      </c>
      <c r="B1032" s="175" t="s">
        <v>2337</v>
      </c>
      <c r="C1032" s="175" t="s">
        <v>2338</v>
      </c>
      <c r="D1032" s="176" t="str">
        <f>VLOOKUP(E1032,'[2]Synthèse Familles'!B:C,2,FALSE)</f>
        <v>4 - Plomberie</v>
      </c>
      <c r="E1032" s="176" t="s">
        <v>112</v>
      </c>
      <c r="F1032" s="173" t="s">
        <v>2286</v>
      </c>
      <c r="G1032" s="177">
        <v>1</v>
      </c>
      <c r="H1032" s="173" t="str">
        <f>VLOOKUP(E1032,'BPU- Missions M2 et M3'!B:C,2,FALSE)</f>
        <v>Inclus</v>
      </c>
      <c r="I1032" s="173" t="str">
        <f>IF(H1032="inclus","-",VLOOKUP(H1032,'BPU- Missions M2 et M3'!C:D,2,FALSE)*G1032)</f>
        <v>-</v>
      </c>
      <c r="J1032" s="173">
        <v>2019</v>
      </c>
      <c r="K1032" s="176"/>
      <c r="L1032" s="176"/>
      <c r="M1032" s="176"/>
      <c r="N1032" s="176"/>
      <c r="O1032" s="176"/>
      <c r="P1032" s="176"/>
      <c r="Q1032" s="176"/>
      <c r="R1032" s="173"/>
      <c r="S1032" s="173"/>
      <c r="T1032" s="175" t="s">
        <v>389</v>
      </c>
      <c r="U1032" s="178" t="s">
        <v>212</v>
      </c>
      <c r="V1032" s="187" t="str">
        <f>VLOOKUP(B1032,'DPF - Montant M2 M3 par site'!A:A,1,FALSE)</f>
        <v>I03</v>
      </c>
      <c r="W1032" s="188"/>
      <c r="AA1032" s="189"/>
    </row>
    <row r="1033" spans="1:30" s="187" customFormat="1" ht="24.95" customHeight="1" x14ac:dyDescent="0.2">
      <c r="A1033" s="175" t="str">
        <f>VLOOKUP(B1033,'[2]CCTP lot 1 liste batiment'!B:C,2,FALSE)</f>
        <v>LOT 1</v>
      </c>
      <c r="B1033" s="175" t="s">
        <v>2337</v>
      </c>
      <c r="C1033" s="175" t="s">
        <v>2338</v>
      </c>
      <c r="D1033" s="176" t="str">
        <f>VLOOKUP(E1033,'[2]Synthèse Familles'!B:C,2,FALSE)</f>
        <v>5A - Traitement d'air - CTA</v>
      </c>
      <c r="E1033" s="176" t="s">
        <v>134</v>
      </c>
      <c r="F1033" s="173" t="s">
        <v>2360</v>
      </c>
      <c r="G1033" s="177">
        <v>1</v>
      </c>
      <c r="H1033" s="173" t="str">
        <f>VLOOKUP(E1033,'BPU- Missions M2 et M3'!B:C,2,FALSE)</f>
        <v>5A-CTA2</v>
      </c>
      <c r="I1033" s="173">
        <f>IF(H1033="inclus","-",VLOOKUP(H1033,'BPU- Missions M2 et M3'!C:D,2,FALSE)*G1033)</f>
        <v>0</v>
      </c>
      <c r="J1033" s="173">
        <v>2019</v>
      </c>
      <c r="K1033" s="176" t="s">
        <v>1359</v>
      </c>
      <c r="L1033" s="176" t="s">
        <v>2361</v>
      </c>
      <c r="M1033" s="176"/>
      <c r="N1033" s="176" t="s">
        <v>2362</v>
      </c>
      <c r="O1033" s="176"/>
      <c r="P1033" s="176" t="s">
        <v>2363</v>
      </c>
      <c r="Q1033" s="176"/>
      <c r="R1033" s="173"/>
      <c r="S1033" s="173"/>
      <c r="T1033" s="175" t="s">
        <v>211</v>
      </c>
      <c r="U1033" s="178" t="s">
        <v>2364</v>
      </c>
      <c r="V1033" s="187" t="str">
        <f>VLOOKUP(B1033,'DPF - Montant M2 M3 par site'!A:A,1,FALSE)</f>
        <v>I03</v>
      </c>
      <c r="W1033" s="188"/>
      <c r="AA1033" s="189"/>
    </row>
    <row r="1034" spans="1:30" s="187" customFormat="1" ht="24.95" customHeight="1" x14ac:dyDescent="0.2">
      <c r="A1034" s="175" t="str">
        <f>VLOOKUP(B1034,'[2]CCTP lot 1 liste batiment'!B:C,2,FALSE)</f>
        <v>LOT 1</v>
      </c>
      <c r="B1034" s="175" t="s">
        <v>2337</v>
      </c>
      <c r="C1034" s="175" t="s">
        <v>2338</v>
      </c>
      <c r="D1034" s="176" t="str">
        <f>VLOOKUP(E1034,'[2]Synthèse Familles'!B:C,2,FALSE)</f>
        <v>5A - Traitement d'air - CTA</v>
      </c>
      <c r="E1034" s="176" t="s">
        <v>134</v>
      </c>
      <c r="F1034" s="173" t="s">
        <v>2328</v>
      </c>
      <c r="G1034" s="177">
        <v>1</v>
      </c>
      <c r="H1034" s="173" t="str">
        <f>VLOOKUP(E1034,'BPU- Missions M2 et M3'!B:C,2,FALSE)</f>
        <v>5A-CTA2</v>
      </c>
      <c r="I1034" s="173">
        <f>IF(H1034="inclus","-",VLOOKUP(H1034,'BPU- Missions M2 et M3'!C:D,2,FALSE)*G1034)</f>
        <v>0</v>
      </c>
      <c r="J1034" s="173">
        <v>2019</v>
      </c>
      <c r="K1034" s="176" t="s">
        <v>1359</v>
      </c>
      <c r="L1034" s="176" t="s">
        <v>2365</v>
      </c>
      <c r="M1034" s="176"/>
      <c r="N1034" s="176" t="s">
        <v>2366</v>
      </c>
      <c r="O1034" s="176"/>
      <c r="P1034" s="176" t="s">
        <v>2363</v>
      </c>
      <c r="Q1034" s="176"/>
      <c r="R1034" s="173"/>
      <c r="S1034" s="173"/>
      <c r="T1034" s="175" t="s">
        <v>389</v>
      </c>
      <c r="U1034" s="178" t="s">
        <v>2367</v>
      </c>
      <c r="V1034" s="187" t="str">
        <f>VLOOKUP(B1034,'DPF - Montant M2 M3 par site'!A:A,1,FALSE)</f>
        <v>I03</v>
      </c>
      <c r="W1034" s="188"/>
      <c r="AA1034" s="189"/>
    </row>
    <row r="1035" spans="1:30" s="187" customFormat="1" ht="24.95" customHeight="1" x14ac:dyDescent="0.2">
      <c r="A1035" s="175" t="str">
        <f>VLOOKUP(B1035,'[2]CCTP lot 1 liste batiment'!B:C,2,FALSE)</f>
        <v>LOT 1</v>
      </c>
      <c r="B1035" s="175" t="s">
        <v>2337</v>
      </c>
      <c r="C1035" s="175" t="s">
        <v>2338</v>
      </c>
      <c r="D1035" s="176" t="str">
        <f>VLOOKUP(E1035,'[2]Synthèse Familles'!B:C,2,FALSE)</f>
        <v>5A - Traitement d'air - CTA</v>
      </c>
      <c r="E1035" s="176" t="s">
        <v>134</v>
      </c>
      <c r="F1035" s="173" t="s">
        <v>2368</v>
      </c>
      <c r="G1035" s="177">
        <v>1</v>
      </c>
      <c r="H1035" s="173" t="str">
        <f>VLOOKUP(E1035,'BPU- Missions M2 et M3'!B:C,2,FALSE)</f>
        <v>5A-CTA2</v>
      </c>
      <c r="I1035" s="173">
        <f>IF(H1035="inclus","-",VLOOKUP(H1035,'BPU- Missions M2 et M3'!C:D,2,FALSE)*G1035)</f>
        <v>0</v>
      </c>
      <c r="J1035" s="173">
        <v>2019</v>
      </c>
      <c r="K1035" s="176" t="s">
        <v>510</v>
      </c>
      <c r="L1035" s="176" t="s">
        <v>2369</v>
      </c>
      <c r="M1035" s="176"/>
      <c r="N1035" s="176" t="s">
        <v>2370</v>
      </c>
      <c r="O1035" s="176"/>
      <c r="P1035" s="176" t="s">
        <v>2363</v>
      </c>
      <c r="Q1035" s="176"/>
      <c r="R1035" s="173"/>
      <c r="S1035" s="173"/>
      <c r="T1035" s="175" t="s">
        <v>389</v>
      </c>
      <c r="U1035" s="178" t="s">
        <v>2367</v>
      </c>
      <c r="V1035" s="187" t="str">
        <f>VLOOKUP(B1035,'DPF - Montant M2 M3 par site'!A:A,1,FALSE)</f>
        <v>I03</v>
      </c>
      <c r="W1035" s="188"/>
      <c r="AA1035" s="189"/>
    </row>
    <row r="1036" spans="1:30" s="187" customFormat="1" ht="24.95" customHeight="1" x14ac:dyDescent="0.2">
      <c r="A1036" s="175" t="str">
        <f>VLOOKUP(B1036,'[2]CCTP lot 1 liste batiment'!B:C,2,FALSE)</f>
        <v>LOT 1</v>
      </c>
      <c r="B1036" s="175" t="s">
        <v>2337</v>
      </c>
      <c r="C1036" s="175" t="s">
        <v>2338</v>
      </c>
      <c r="D1036" s="176" t="str">
        <f>VLOOKUP(E1036,'[2]Synthèse Familles'!B:C,2,FALSE)</f>
        <v>5B - Traitement d'air - Extracteur</v>
      </c>
      <c r="E1036" s="176" t="s">
        <v>48</v>
      </c>
      <c r="F1036" s="173" t="s">
        <v>2371</v>
      </c>
      <c r="G1036" s="177">
        <v>1</v>
      </c>
      <c r="H1036" s="173" t="str">
        <f>VLOOKUP(E1036,'BPU- Missions M2 et M3'!B:C,2,FALSE)</f>
        <v>5B-EXT</v>
      </c>
      <c r="I1036" s="173">
        <f>IF(H1036="inclus","-",VLOOKUP(H1036,'BPU- Missions M2 et M3'!C:D,2,FALSE)*G1036)</f>
        <v>0</v>
      </c>
      <c r="J1036" s="173"/>
      <c r="K1036" s="176" t="s">
        <v>495</v>
      </c>
      <c r="L1036" s="176" t="s">
        <v>2372</v>
      </c>
      <c r="M1036" s="176"/>
      <c r="N1036" s="176">
        <v>0.32900000000000001</v>
      </c>
      <c r="O1036" s="176"/>
      <c r="P1036" s="176"/>
      <c r="Q1036" s="176"/>
      <c r="R1036" s="173"/>
      <c r="S1036" s="173"/>
      <c r="T1036" s="175" t="s">
        <v>389</v>
      </c>
      <c r="U1036" s="178" t="s">
        <v>2367</v>
      </c>
      <c r="V1036" s="187" t="str">
        <f>VLOOKUP(B1036,'DPF - Montant M2 M3 par site'!A:A,1,FALSE)</f>
        <v>I03</v>
      </c>
      <c r="W1036" s="188"/>
      <c r="AA1036" s="189"/>
    </row>
    <row r="1037" spans="1:30" s="189" customFormat="1" ht="24.95" customHeight="1" x14ac:dyDescent="0.2">
      <c r="A1037" s="175" t="str">
        <f>VLOOKUP(B1037,'[2]CCTP lot 1 liste batiment'!B:C,2,FALSE)</f>
        <v>LOT 1</v>
      </c>
      <c r="B1037" s="175" t="s">
        <v>2337</v>
      </c>
      <c r="C1037" s="175" t="s">
        <v>2338</v>
      </c>
      <c r="D1037" s="176" t="str">
        <f>VLOOKUP(E1037,'[2]Synthèse Familles'!B:C,2,FALSE)</f>
        <v>5B - Traitement d'air - Extracteur</v>
      </c>
      <c r="E1037" s="176" t="s">
        <v>48</v>
      </c>
      <c r="F1037" s="173" t="s">
        <v>2373</v>
      </c>
      <c r="G1037" s="177">
        <v>1</v>
      </c>
      <c r="H1037" s="173" t="str">
        <f>VLOOKUP(E1037,'BPU- Missions M2 et M3'!B:C,2,FALSE)</f>
        <v>5B-EXT</v>
      </c>
      <c r="I1037" s="173">
        <f>IF(H1037="inclus","-",VLOOKUP(H1037,'BPU- Missions M2 et M3'!C:D,2,FALSE)*G1037)</f>
        <v>0</v>
      </c>
      <c r="J1037" s="173">
        <v>2019</v>
      </c>
      <c r="K1037" s="176" t="s">
        <v>510</v>
      </c>
      <c r="L1037" s="176" t="s">
        <v>2374</v>
      </c>
      <c r="M1037" s="176"/>
      <c r="N1037" s="176"/>
      <c r="O1037" s="176"/>
      <c r="P1037" s="176"/>
      <c r="Q1037" s="176"/>
      <c r="R1037" s="173"/>
      <c r="S1037" s="173"/>
      <c r="T1037" s="175" t="s">
        <v>229</v>
      </c>
      <c r="U1037" s="178" t="s">
        <v>2375</v>
      </c>
      <c r="V1037" s="187" t="str">
        <f>VLOOKUP(B1037,'DPF - Montant M2 M3 par site'!A:A,1,FALSE)</f>
        <v>I03</v>
      </c>
      <c r="W1037" s="188"/>
      <c r="X1037" s="187"/>
      <c r="Y1037" s="187"/>
      <c r="Z1037" s="187"/>
      <c r="AB1037" s="187"/>
      <c r="AC1037" s="187"/>
      <c r="AD1037" s="187"/>
    </row>
    <row r="1038" spans="1:30" s="187" customFormat="1" ht="24.95" customHeight="1" x14ac:dyDescent="0.2">
      <c r="A1038" s="175" t="str">
        <f>VLOOKUP(B1038,'[2]CCTP lot 1 liste batiment'!B:C,2,FALSE)</f>
        <v>LOT 1</v>
      </c>
      <c r="B1038" s="175" t="s">
        <v>2337</v>
      </c>
      <c r="C1038" s="175" t="s">
        <v>2338</v>
      </c>
      <c r="D1038" s="176" t="str">
        <f>VLOOKUP(E1038,'[2]Synthèse Familles'!B:C,2,FALSE)</f>
        <v>5B - Traitement d'air - Extracteur</v>
      </c>
      <c r="E1038" s="176" t="s">
        <v>48</v>
      </c>
      <c r="F1038" s="173" t="s">
        <v>2376</v>
      </c>
      <c r="G1038" s="177">
        <v>1</v>
      </c>
      <c r="H1038" s="173" t="str">
        <f>VLOOKUP(E1038,'BPU- Missions M2 et M3'!B:C,2,FALSE)</f>
        <v>5B-EXT</v>
      </c>
      <c r="I1038" s="173">
        <f>IF(H1038="inclus","-",VLOOKUP(H1038,'BPU- Missions M2 et M3'!C:D,2,FALSE)*G1038)</f>
        <v>0</v>
      </c>
      <c r="J1038" s="173"/>
      <c r="K1038" s="176"/>
      <c r="L1038" s="176"/>
      <c r="M1038" s="176"/>
      <c r="N1038" s="176"/>
      <c r="O1038" s="176"/>
      <c r="P1038" s="176"/>
      <c r="Q1038" s="176"/>
      <c r="R1038" s="173"/>
      <c r="S1038" s="173"/>
      <c r="T1038" s="175"/>
      <c r="U1038" s="178"/>
      <c r="V1038" s="187" t="str">
        <f>VLOOKUP(B1038,'DPF - Montant M2 M3 par site'!A:A,1,FALSE)</f>
        <v>I03</v>
      </c>
      <c r="W1038" s="188"/>
      <c r="AA1038" s="189"/>
    </row>
    <row r="1039" spans="1:30" s="187" customFormat="1" ht="24.95" customHeight="1" x14ac:dyDescent="0.2">
      <c r="A1039" s="175" t="str">
        <f>VLOOKUP(B1039,'[2]CCTP lot 1 liste batiment'!B:C,2,FALSE)</f>
        <v>LOT 1</v>
      </c>
      <c r="B1039" s="175" t="s">
        <v>2337</v>
      </c>
      <c r="C1039" s="175" t="s">
        <v>2338</v>
      </c>
      <c r="D1039" s="176" t="str">
        <f>VLOOKUP(E1039,'[2]Synthèse Familles'!B:C,2,FALSE)</f>
        <v>5B - Traitement d'air - Extracteur</v>
      </c>
      <c r="E1039" s="176" t="s">
        <v>48</v>
      </c>
      <c r="F1039" s="173" t="s">
        <v>2377</v>
      </c>
      <c r="G1039" s="177">
        <v>1</v>
      </c>
      <c r="H1039" s="173" t="str">
        <f>VLOOKUP(E1039,'BPU- Missions M2 et M3'!B:C,2,FALSE)</f>
        <v>5B-EXT</v>
      </c>
      <c r="I1039" s="173">
        <f>IF(H1039="inclus","-",VLOOKUP(H1039,'BPU- Missions M2 et M3'!C:D,2,FALSE)*G1039)</f>
        <v>0</v>
      </c>
      <c r="J1039" s="173"/>
      <c r="K1039" s="176"/>
      <c r="L1039" s="176"/>
      <c r="M1039" s="176"/>
      <c r="N1039" s="176"/>
      <c r="O1039" s="176"/>
      <c r="P1039" s="176"/>
      <c r="Q1039" s="176"/>
      <c r="R1039" s="173"/>
      <c r="S1039" s="173"/>
      <c r="T1039" s="175"/>
      <c r="U1039" s="178"/>
      <c r="V1039" s="187" t="str">
        <f>VLOOKUP(B1039,'DPF - Montant M2 M3 par site'!A:A,1,FALSE)</f>
        <v>I03</v>
      </c>
      <c r="W1039" s="188"/>
      <c r="AA1039" s="189"/>
    </row>
    <row r="1040" spans="1:30" s="187" customFormat="1" ht="24.95" customHeight="1" x14ac:dyDescent="0.2">
      <c r="A1040" s="175" t="str">
        <f>VLOOKUP(B1040,'[2]CCTP lot 1 liste batiment'!B:C,2,FALSE)</f>
        <v>LOT 1</v>
      </c>
      <c r="B1040" s="175" t="s">
        <v>2337</v>
      </c>
      <c r="C1040" s="175" t="s">
        <v>2338</v>
      </c>
      <c r="D1040" s="176" t="str">
        <f>VLOOKUP(E1040,'[2]Synthèse Familles'!B:C,2,FALSE)</f>
        <v>5B - Traitement d'air - Extracteur</v>
      </c>
      <c r="E1040" s="176" t="s">
        <v>48</v>
      </c>
      <c r="F1040" s="173" t="s">
        <v>2378</v>
      </c>
      <c r="G1040" s="177">
        <v>1</v>
      </c>
      <c r="H1040" s="173" t="str">
        <f>VLOOKUP(E1040,'BPU- Missions M2 et M3'!B:C,2,FALSE)</f>
        <v>5B-EXT</v>
      </c>
      <c r="I1040" s="173">
        <f>IF(H1040="inclus","-",VLOOKUP(H1040,'BPU- Missions M2 et M3'!C:D,2,FALSE)*G1040)</f>
        <v>0</v>
      </c>
      <c r="J1040" s="173"/>
      <c r="K1040" s="176"/>
      <c r="L1040" s="176"/>
      <c r="M1040" s="176"/>
      <c r="N1040" s="176"/>
      <c r="O1040" s="176"/>
      <c r="P1040" s="176"/>
      <c r="Q1040" s="176"/>
      <c r="R1040" s="173"/>
      <c r="S1040" s="173"/>
      <c r="T1040" s="175"/>
      <c r="U1040" s="178"/>
      <c r="V1040" s="187" t="str">
        <f>VLOOKUP(B1040,'DPF - Montant M2 M3 par site'!A:A,1,FALSE)</f>
        <v>I03</v>
      </c>
      <c r="W1040" s="188"/>
      <c r="AA1040" s="189"/>
    </row>
    <row r="1041" spans="1:30" s="187" customFormat="1" ht="24.95" customHeight="1" x14ac:dyDescent="0.2">
      <c r="A1041" s="175" t="str">
        <f>VLOOKUP(B1041,'[2]CCTP lot 1 liste batiment'!B:C,2,FALSE)</f>
        <v>LOT 1</v>
      </c>
      <c r="B1041" s="175" t="s">
        <v>2337</v>
      </c>
      <c r="C1041" s="175" t="s">
        <v>2338</v>
      </c>
      <c r="D1041" s="176" t="str">
        <f>VLOOKUP(E1041,'[2]Synthèse Familles'!B:C,2,FALSE)</f>
        <v>5B - Traitement d'air - Extracteur</v>
      </c>
      <c r="E1041" s="176" t="s">
        <v>139</v>
      </c>
      <c r="F1041" s="173" t="s">
        <v>512</v>
      </c>
      <c r="G1041" s="177">
        <v>1</v>
      </c>
      <c r="H1041" s="173" t="str">
        <f>VLOOKUP(E1041,'BPU- Missions M2 et M3'!B:C,2,FALSE)</f>
        <v>5B-VMC</v>
      </c>
      <c r="I1041" s="173">
        <f>IF(H1041="inclus","-",VLOOKUP(H1041,'BPU- Missions M2 et M3'!C:D,2,FALSE)*G1041)</f>
        <v>0</v>
      </c>
      <c r="J1041" s="173"/>
      <c r="K1041" s="176"/>
      <c r="L1041" s="176"/>
      <c r="M1041" s="176"/>
      <c r="N1041" s="176"/>
      <c r="O1041" s="176"/>
      <c r="P1041" s="176"/>
      <c r="Q1041" s="176"/>
      <c r="R1041" s="173"/>
      <c r="S1041" s="173"/>
      <c r="T1041" s="175"/>
      <c r="U1041" s="178"/>
      <c r="V1041" s="187" t="str">
        <f>VLOOKUP(B1041,'DPF - Montant M2 M3 par site'!A:A,1,FALSE)</f>
        <v>I03</v>
      </c>
      <c r="W1041" s="188"/>
      <c r="AA1041" s="189"/>
    </row>
    <row r="1042" spans="1:30" s="187" customFormat="1" ht="24.95" customHeight="1" x14ac:dyDescent="0.2">
      <c r="A1042" s="175" t="str">
        <f>VLOOKUP(B1042,'[2]CCTP lot 1 liste batiment'!B:C,2,FALSE)</f>
        <v>LOT 1</v>
      </c>
      <c r="B1042" s="175" t="s">
        <v>2337</v>
      </c>
      <c r="C1042" s="175" t="s">
        <v>2338</v>
      </c>
      <c r="D1042" s="176" t="str">
        <f>VLOOKUP(E1042,'[2]Synthèse Familles'!B:C,2,FALSE)</f>
        <v>7-Automate</v>
      </c>
      <c r="E1042" s="176" t="s">
        <v>56</v>
      </c>
      <c r="F1042" s="173" t="s">
        <v>278</v>
      </c>
      <c r="G1042" s="177">
        <v>1</v>
      </c>
      <c r="H1042" s="173" t="str">
        <f>VLOOKUP(E1042,'BPU- Missions M2 et M3'!B:C,2,FALSE)</f>
        <v>7-AUTOM2</v>
      </c>
      <c r="I1042" s="173">
        <f>IF(H1042="inclus","-",VLOOKUP(H1042,'BPU- Missions M2 et M3'!C:D,2,FALSE)*G1042)</f>
        <v>0</v>
      </c>
      <c r="J1042" s="173"/>
      <c r="K1042" s="176" t="s">
        <v>413</v>
      </c>
      <c r="L1042" s="176" t="s">
        <v>2379</v>
      </c>
      <c r="M1042" s="176"/>
      <c r="N1042" s="176"/>
      <c r="O1042" s="176"/>
      <c r="P1042" s="176" t="s">
        <v>2252</v>
      </c>
      <c r="Q1042" s="176"/>
      <c r="R1042" s="173"/>
      <c r="S1042" s="173"/>
      <c r="T1042" s="175" t="s">
        <v>389</v>
      </c>
      <c r="U1042" s="178" t="s">
        <v>212</v>
      </c>
      <c r="V1042" s="187" t="str">
        <f>VLOOKUP(B1042,'DPF - Montant M2 M3 par site'!A:A,1,FALSE)</f>
        <v>I03</v>
      </c>
      <c r="W1042" s="188"/>
      <c r="AA1042" s="189"/>
    </row>
    <row r="1043" spans="1:30" s="187" customFormat="1" ht="24.95" customHeight="1" x14ac:dyDescent="0.2">
      <c r="A1043" s="175" t="str">
        <f>VLOOKUP(B1043,'[2]CCTP lot 1 liste batiment'!B:C,2,FALSE)</f>
        <v>LOT 1</v>
      </c>
      <c r="B1043" s="175" t="s">
        <v>2380</v>
      </c>
      <c r="C1043" s="175" t="s">
        <v>2381</v>
      </c>
      <c r="D1043" s="176" t="str">
        <f>VLOOKUP(E1043,'[2]Synthèse Familles'!B:C,2,FALSE)</f>
        <v>1B - Distribution chaud</v>
      </c>
      <c r="E1043" s="176" t="s">
        <v>3361</v>
      </c>
      <c r="F1043" s="173" t="s">
        <v>288</v>
      </c>
      <c r="G1043" s="177">
        <v>2</v>
      </c>
      <c r="H1043" s="173" t="str">
        <f>VLOOKUP(E1043,'BPU- Missions M2 et M3'!B:C,2,FALSE)</f>
        <v>1B-SSEC</v>
      </c>
      <c r="I1043" s="173">
        <f>IF(H1043="inclus","-",VLOOKUP(H1043,'BPU- Missions M2 et M3'!C:D,2,FALSE)*G1043)</f>
        <v>0</v>
      </c>
      <c r="J1043" s="173"/>
      <c r="K1043" s="176"/>
      <c r="L1043" s="176"/>
      <c r="M1043" s="176" t="s">
        <v>210</v>
      </c>
      <c r="N1043" s="176" t="s">
        <v>210</v>
      </c>
      <c r="O1043" s="176"/>
      <c r="P1043" s="176" t="s">
        <v>210</v>
      </c>
      <c r="Q1043" s="176" t="s">
        <v>210</v>
      </c>
      <c r="R1043" s="173" t="s">
        <v>210</v>
      </c>
      <c r="S1043" s="173" t="s">
        <v>210</v>
      </c>
      <c r="T1043" s="175"/>
      <c r="U1043" s="178"/>
      <c r="V1043" s="187" t="str">
        <f>VLOOKUP(B1043,'DPF - Montant M2 M3 par site'!A:A,1,FALSE)</f>
        <v>J01</v>
      </c>
      <c r="W1043" s="188"/>
      <c r="AA1043" s="189"/>
    </row>
    <row r="1044" spans="1:30" s="187" customFormat="1" ht="24.95" customHeight="1" x14ac:dyDescent="0.2">
      <c r="A1044" s="175" t="str">
        <f>VLOOKUP(B1044,'[2]CCTP lot 1 liste batiment'!B:C,2,FALSE)</f>
        <v>LOT 1</v>
      </c>
      <c r="B1044" s="175" t="s">
        <v>2380</v>
      </c>
      <c r="C1044" s="175" t="s">
        <v>2381</v>
      </c>
      <c r="D1044" s="176" t="str">
        <f>VLOOKUP(E1044,'[2]Synthèse Familles'!B:C,2,FALSE)</f>
        <v>1B - Distribution chaud</v>
      </c>
      <c r="E1044" s="176" t="s">
        <v>162</v>
      </c>
      <c r="F1044" s="173" t="s">
        <v>282</v>
      </c>
      <c r="G1044" s="177">
        <v>1</v>
      </c>
      <c r="H1044" s="173" t="str">
        <f>VLOOKUP(E1044,'BPU- Missions M2 et M3'!B:C,2,FALSE)</f>
        <v>Inclus</v>
      </c>
      <c r="I1044" s="173" t="str">
        <f>IF(H1044="inclus","-",VLOOKUP(H1044,'BPU- Missions M2 et M3'!C:D,2,FALSE)*G1044)</f>
        <v>-</v>
      </c>
      <c r="J1044" s="173"/>
      <c r="K1044" s="176" t="s">
        <v>2053</v>
      </c>
      <c r="L1044" s="176"/>
      <c r="M1044" s="176"/>
      <c r="N1044" s="176"/>
      <c r="O1044" s="176"/>
      <c r="P1044" s="176" t="s">
        <v>2382</v>
      </c>
      <c r="Q1044" s="176"/>
      <c r="R1044" s="173"/>
      <c r="S1044" s="173"/>
      <c r="T1044" s="175" t="s">
        <v>211</v>
      </c>
      <c r="U1044" s="178" t="s">
        <v>1774</v>
      </c>
      <c r="V1044" s="187" t="str">
        <f>VLOOKUP(B1044,'DPF - Montant M2 M3 par site'!A:A,1,FALSE)</f>
        <v>J01</v>
      </c>
      <c r="W1044" s="188"/>
      <c r="AA1044" s="189"/>
    </row>
    <row r="1045" spans="1:30" s="187" customFormat="1" ht="24.95" customHeight="1" x14ac:dyDescent="0.2">
      <c r="A1045" s="175" t="str">
        <f>VLOOKUP(B1045,'[2]CCTP lot 1 liste batiment'!B:C,2,FALSE)</f>
        <v>LOT 1</v>
      </c>
      <c r="B1045" s="175" t="s">
        <v>2380</v>
      </c>
      <c r="C1045" s="175" t="s">
        <v>2381</v>
      </c>
      <c r="D1045" s="176" t="str">
        <f>VLOOKUP(E1045,'[2]Synthèse Familles'!B:C,2,FALSE)</f>
        <v>1B - Distribution chaud</v>
      </c>
      <c r="E1045" s="176" t="s">
        <v>161</v>
      </c>
      <c r="F1045" s="173" t="s">
        <v>1556</v>
      </c>
      <c r="G1045" s="177">
        <v>1</v>
      </c>
      <c r="H1045" s="173" t="str">
        <f>VLOOKUP(E1045,'BPU- Missions M2 et M3'!B:C,2,FALSE)</f>
        <v>Inclus</v>
      </c>
      <c r="I1045" s="173" t="str">
        <f>IF(H1045="inclus","-",VLOOKUP(H1045,'BPU- Missions M2 et M3'!C:D,2,FALSE)*G1045)</f>
        <v>-</v>
      </c>
      <c r="J1045" s="173"/>
      <c r="K1045" s="176"/>
      <c r="L1045" s="176"/>
      <c r="M1045" s="176"/>
      <c r="N1045" s="176"/>
      <c r="O1045" s="176"/>
      <c r="P1045" s="176" t="s">
        <v>2382</v>
      </c>
      <c r="Q1045" s="176"/>
      <c r="R1045" s="173"/>
      <c r="S1045" s="173"/>
      <c r="T1045" s="175" t="s">
        <v>211</v>
      </c>
      <c r="U1045" s="178" t="s">
        <v>441</v>
      </c>
      <c r="V1045" s="187" t="str">
        <f>VLOOKUP(B1045,'DPF - Montant M2 M3 par site'!A:A,1,FALSE)</f>
        <v>J01</v>
      </c>
      <c r="W1045" s="188"/>
      <c r="AA1045" s="189"/>
    </row>
    <row r="1046" spans="1:30" s="187" customFormat="1" ht="24.95" customHeight="1" x14ac:dyDescent="0.2">
      <c r="A1046" s="175" t="str">
        <f>VLOOKUP(B1046,'[2]CCTP lot 1 liste batiment'!B:C,2,FALSE)</f>
        <v>LOT 1</v>
      </c>
      <c r="B1046" s="175" t="s">
        <v>2380</v>
      </c>
      <c r="C1046" s="175" t="s">
        <v>2381</v>
      </c>
      <c r="D1046" s="176" t="str">
        <f>VLOOKUP(E1046,'[2]Synthèse Familles'!B:C,2,FALSE)</f>
        <v>1B - Distribution chaud</v>
      </c>
      <c r="E1046" s="176" t="s">
        <v>161</v>
      </c>
      <c r="F1046" s="173" t="s">
        <v>2383</v>
      </c>
      <c r="G1046" s="177">
        <v>1</v>
      </c>
      <c r="H1046" s="173" t="str">
        <f>VLOOKUP(E1046,'BPU- Missions M2 et M3'!B:C,2,FALSE)</f>
        <v>Inclus</v>
      </c>
      <c r="I1046" s="173" t="str">
        <f>IF(H1046="inclus","-",VLOOKUP(H1046,'BPU- Missions M2 et M3'!C:D,2,FALSE)*G1046)</f>
        <v>-</v>
      </c>
      <c r="J1046" s="173"/>
      <c r="K1046" s="176"/>
      <c r="L1046" s="176"/>
      <c r="M1046" s="176"/>
      <c r="N1046" s="176"/>
      <c r="O1046" s="176"/>
      <c r="P1046" s="176" t="s">
        <v>2382</v>
      </c>
      <c r="Q1046" s="176"/>
      <c r="R1046" s="173"/>
      <c r="S1046" s="173"/>
      <c r="T1046" s="175" t="s">
        <v>211</v>
      </c>
      <c r="U1046" s="178" t="s">
        <v>441</v>
      </c>
      <c r="V1046" s="187" t="str">
        <f>VLOOKUP(B1046,'DPF - Montant M2 M3 par site'!A:A,1,FALSE)</f>
        <v>J01</v>
      </c>
      <c r="W1046" s="188"/>
      <c r="AA1046" s="189"/>
    </row>
    <row r="1047" spans="1:30" s="187" customFormat="1" ht="24.95" customHeight="1" x14ac:dyDescent="0.2">
      <c r="A1047" s="175" t="str">
        <f>VLOOKUP(B1047,'[2]CCTP lot 1 liste batiment'!B:C,2,FALSE)</f>
        <v>LOT 1</v>
      </c>
      <c r="B1047" s="175" t="s">
        <v>2380</v>
      </c>
      <c r="C1047" s="175" t="s">
        <v>2381</v>
      </c>
      <c r="D1047" s="176" t="str">
        <f>VLOOKUP(E1047,'[2]Synthèse Familles'!B:C,2,FALSE)</f>
        <v>1B - Distribution chaud</v>
      </c>
      <c r="E1047" s="176" t="s">
        <v>161</v>
      </c>
      <c r="F1047" s="173" t="s">
        <v>2384</v>
      </c>
      <c r="G1047" s="177">
        <v>1</v>
      </c>
      <c r="H1047" s="173" t="str">
        <f>VLOOKUP(E1047,'BPU- Missions M2 et M3'!B:C,2,FALSE)</f>
        <v>Inclus</v>
      </c>
      <c r="I1047" s="173" t="str">
        <f>IF(H1047="inclus","-",VLOOKUP(H1047,'BPU- Missions M2 et M3'!C:D,2,FALSE)*G1047)</f>
        <v>-</v>
      </c>
      <c r="J1047" s="173"/>
      <c r="K1047" s="176"/>
      <c r="L1047" s="176"/>
      <c r="M1047" s="176"/>
      <c r="N1047" s="176"/>
      <c r="O1047" s="176"/>
      <c r="P1047" s="176" t="s">
        <v>2382</v>
      </c>
      <c r="Q1047" s="176"/>
      <c r="R1047" s="173"/>
      <c r="S1047" s="173"/>
      <c r="T1047" s="175" t="s">
        <v>211</v>
      </c>
      <c r="U1047" s="178" t="s">
        <v>441</v>
      </c>
      <c r="V1047" s="187" t="str">
        <f>VLOOKUP(B1047,'DPF - Montant M2 M3 par site'!A:A,1,FALSE)</f>
        <v>J01</v>
      </c>
      <c r="W1047" s="188"/>
      <c r="AA1047" s="189"/>
    </row>
    <row r="1048" spans="1:30" s="189" customFormat="1" ht="24.95" customHeight="1" x14ac:dyDescent="0.2">
      <c r="A1048" s="175" t="str">
        <f>VLOOKUP(B1048,'[2]CCTP lot 1 liste batiment'!B:C,2,FALSE)</f>
        <v>LOT 1</v>
      </c>
      <c r="B1048" s="175" t="s">
        <v>2380</v>
      </c>
      <c r="C1048" s="175" t="s">
        <v>2381</v>
      </c>
      <c r="D1048" s="176" t="str">
        <f>VLOOKUP(E1048,'[2]Synthèse Familles'!B:C,2,FALSE)</f>
        <v>1B - Distribution chaud</v>
      </c>
      <c r="E1048" s="176" t="s">
        <v>161</v>
      </c>
      <c r="F1048" s="173" t="s">
        <v>2385</v>
      </c>
      <c r="G1048" s="177">
        <v>1</v>
      </c>
      <c r="H1048" s="173" t="str">
        <f>VLOOKUP(E1048,'BPU- Missions M2 et M3'!B:C,2,FALSE)</f>
        <v>Inclus</v>
      </c>
      <c r="I1048" s="173" t="str">
        <f>IF(H1048="inclus","-",VLOOKUP(H1048,'BPU- Missions M2 et M3'!C:D,2,FALSE)*G1048)</f>
        <v>-</v>
      </c>
      <c r="J1048" s="173"/>
      <c r="K1048" s="176"/>
      <c r="L1048" s="176"/>
      <c r="M1048" s="176"/>
      <c r="N1048" s="176"/>
      <c r="O1048" s="176"/>
      <c r="P1048" s="176" t="s">
        <v>2382</v>
      </c>
      <c r="Q1048" s="176"/>
      <c r="R1048" s="173"/>
      <c r="S1048" s="173"/>
      <c r="T1048" s="175" t="s">
        <v>211</v>
      </c>
      <c r="U1048" s="178" t="s">
        <v>1774</v>
      </c>
      <c r="V1048" s="187" t="str">
        <f>VLOOKUP(B1048,'DPF - Montant M2 M3 par site'!A:A,1,FALSE)</f>
        <v>J01</v>
      </c>
      <c r="W1048" s="188"/>
      <c r="X1048" s="187"/>
      <c r="Y1048" s="187"/>
      <c r="Z1048" s="187"/>
      <c r="AB1048" s="187"/>
      <c r="AC1048" s="187"/>
      <c r="AD1048" s="187"/>
    </row>
    <row r="1049" spans="1:30" s="189" customFormat="1" ht="24.95" customHeight="1" x14ac:dyDescent="0.2">
      <c r="A1049" s="175" t="str">
        <f>VLOOKUP(B1049,'[2]CCTP lot 1 liste batiment'!B:C,2,FALSE)</f>
        <v>LOT 1</v>
      </c>
      <c r="B1049" s="175" t="s">
        <v>2380</v>
      </c>
      <c r="C1049" s="175" t="s">
        <v>2381</v>
      </c>
      <c r="D1049" s="176" t="str">
        <f>VLOOKUP(E1049,'[2]Synthèse Familles'!B:C,2,FALSE)</f>
        <v>3 - Terminaux</v>
      </c>
      <c r="E1049" s="176" t="s">
        <v>43</v>
      </c>
      <c r="F1049" s="173" t="s">
        <v>2386</v>
      </c>
      <c r="G1049" s="177">
        <v>4</v>
      </c>
      <c r="H1049" s="173" t="str">
        <f>VLOOKUP(E1049,'BPU- Missions M2 et M3'!B:C,2,FALSE)</f>
        <v>3-AEREC</v>
      </c>
      <c r="I1049" s="173">
        <f>IF(H1049="inclus","-",VLOOKUP(H1049,'BPU- Missions M2 et M3'!C:D,2,FALSE)*G1049)</f>
        <v>0</v>
      </c>
      <c r="J1049" s="173"/>
      <c r="K1049" s="176" t="s">
        <v>1961</v>
      </c>
      <c r="L1049" s="176"/>
      <c r="M1049" s="176"/>
      <c r="N1049" s="176"/>
      <c r="O1049" s="176"/>
      <c r="P1049" s="176"/>
      <c r="Q1049" s="176"/>
      <c r="R1049" s="173"/>
      <c r="S1049" s="173"/>
      <c r="T1049" s="175" t="s">
        <v>211</v>
      </c>
      <c r="U1049" s="178" t="s">
        <v>2387</v>
      </c>
      <c r="V1049" s="187" t="str">
        <f>VLOOKUP(B1049,'DPF - Montant M2 M3 par site'!A:A,1,FALSE)</f>
        <v>J01</v>
      </c>
      <c r="W1049" s="188"/>
      <c r="X1049" s="187"/>
      <c r="Y1049" s="187"/>
      <c r="Z1049" s="187"/>
      <c r="AB1049" s="187"/>
      <c r="AC1049" s="187"/>
      <c r="AD1049" s="187"/>
    </row>
    <row r="1050" spans="1:30" s="187" customFormat="1" ht="24.95" customHeight="1" x14ac:dyDescent="0.2">
      <c r="A1050" s="175" t="str">
        <f>VLOOKUP(B1050,'[2]CCTP lot 1 liste batiment'!B:C,2,FALSE)</f>
        <v>LOT 1</v>
      </c>
      <c r="B1050" s="175" t="s">
        <v>2380</v>
      </c>
      <c r="C1050" s="175" t="s">
        <v>2381</v>
      </c>
      <c r="D1050" s="176" t="str">
        <f>VLOOKUP(E1050,'[2]Synthèse Familles'!B:C,2,FALSE)</f>
        <v>3 - Terminaux</v>
      </c>
      <c r="E1050" s="176" t="s">
        <v>43</v>
      </c>
      <c r="F1050" s="173" t="s">
        <v>2388</v>
      </c>
      <c r="G1050" s="177">
        <v>1</v>
      </c>
      <c r="H1050" s="173" t="str">
        <f>VLOOKUP(E1050,'BPU- Missions M2 et M3'!B:C,2,FALSE)</f>
        <v>3-AEREC</v>
      </c>
      <c r="I1050" s="173">
        <f>IF(H1050="inclus","-",VLOOKUP(H1050,'BPU- Missions M2 et M3'!C:D,2,FALSE)*G1050)</f>
        <v>0</v>
      </c>
      <c r="J1050" s="173"/>
      <c r="K1050" s="176" t="s">
        <v>251</v>
      </c>
      <c r="L1050" s="176" t="s">
        <v>2389</v>
      </c>
      <c r="M1050" s="176">
        <v>28603525</v>
      </c>
      <c r="N1050" s="176">
        <v>0.55000000000000004</v>
      </c>
      <c r="O1050" s="176"/>
      <c r="P1050" s="176"/>
      <c r="Q1050" s="176"/>
      <c r="R1050" s="173"/>
      <c r="S1050" s="173"/>
      <c r="T1050" s="175" t="s">
        <v>211</v>
      </c>
      <c r="U1050" s="178" t="s">
        <v>2390</v>
      </c>
      <c r="V1050" s="187" t="str">
        <f>VLOOKUP(B1050,'DPF - Montant M2 M3 par site'!A:A,1,FALSE)</f>
        <v>J01</v>
      </c>
      <c r="W1050" s="188"/>
      <c r="AA1050" s="189"/>
    </row>
    <row r="1051" spans="1:30" s="187" customFormat="1" ht="24.95" customHeight="1" x14ac:dyDescent="0.2">
      <c r="A1051" s="175" t="str">
        <f>VLOOKUP(B1051,'[2]CCTP lot 1 liste batiment'!B:C,2,FALSE)</f>
        <v>LOT 1</v>
      </c>
      <c r="B1051" s="175" t="s">
        <v>2380</v>
      </c>
      <c r="C1051" s="175" t="s">
        <v>2381</v>
      </c>
      <c r="D1051" s="176" t="str">
        <f>VLOOKUP(E1051,'[2]Synthèse Familles'!B:C,2,FALSE)</f>
        <v>4 - Plomberie</v>
      </c>
      <c r="E1051" s="176" t="s">
        <v>46</v>
      </c>
      <c r="F1051" s="173" t="s">
        <v>46</v>
      </c>
      <c r="G1051" s="177">
        <v>1</v>
      </c>
      <c r="H1051" s="173" t="str">
        <f>VLOOKUP(E1051,'BPU- Missions M2 et M3'!B:C,2,FALSE)</f>
        <v>4-ADOU</v>
      </c>
      <c r="I1051" s="173">
        <f>IF(H1051="inclus","-",VLOOKUP(H1051,'BPU- Missions M2 et M3'!C:D,2,FALSE)*G1051)</f>
        <v>0</v>
      </c>
      <c r="J1051" s="173">
        <v>2012</v>
      </c>
      <c r="K1051" s="176" t="s">
        <v>2391</v>
      </c>
      <c r="L1051" s="176" t="s">
        <v>2392</v>
      </c>
      <c r="M1051" s="176"/>
      <c r="N1051" s="176"/>
      <c r="O1051" s="176"/>
      <c r="P1051" s="176"/>
      <c r="Q1051" s="176"/>
      <c r="R1051" s="173"/>
      <c r="S1051" s="173"/>
      <c r="T1051" s="175" t="s">
        <v>211</v>
      </c>
      <c r="U1051" s="178" t="s">
        <v>441</v>
      </c>
      <c r="V1051" s="187" t="str">
        <f>VLOOKUP(B1051,'DPF - Montant M2 M3 par site'!A:A,1,FALSE)</f>
        <v>J01</v>
      </c>
      <c r="W1051" s="188"/>
      <c r="AA1051" s="189"/>
    </row>
    <row r="1052" spans="1:30" s="187" customFormat="1" ht="24.95" customHeight="1" x14ac:dyDescent="0.2">
      <c r="A1052" s="175" t="str">
        <f>VLOOKUP(B1052,'[2]CCTP lot 1 liste batiment'!B:C,2,FALSE)</f>
        <v>LOT 1</v>
      </c>
      <c r="B1052" s="175" t="s">
        <v>2380</v>
      </c>
      <c r="C1052" s="175" t="s">
        <v>2381</v>
      </c>
      <c r="D1052" s="176" t="str">
        <f>VLOOKUP(E1052,'[2]Synthèse Familles'!B:C,2,FALSE)</f>
        <v>4 - Plomberie</v>
      </c>
      <c r="E1052" s="176" t="s">
        <v>115</v>
      </c>
      <c r="F1052" s="173" t="s">
        <v>2393</v>
      </c>
      <c r="G1052" s="177">
        <v>1</v>
      </c>
      <c r="H1052" s="173" t="str">
        <f>VLOOKUP(E1052,'BPU- Missions M2 et M3'!B:C,2,FALSE)</f>
        <v>4-DISCO</v>
      </c>
      <c r="I1052" s="173">
        <f>IF(H1052="inclus","-",VLOOKUP(H1052,'BPU- Missions M2 et M3'!C:D,2,FALSE)*G1052)</f>
        <v>0</v>
      </c>
      <c r="J1052" s="173"/>
      <c r="K1052" s="176" t="s">
        <v>490</v>
      </c>
      <c r="L1052" s="176" t="s">
        <v>491</v>
      </c>
      <c r="M1052" s="176"/>
      <c r="N1052" s="176"/>
      <c r="O1052" s="176"/>
      <c r="P1052" s="176"/>
      <c r="Q1052" s="176"/>
      <c r="R1052" s="173"/>
      <c r="S1052" s="173"/>
      <c r="T1052" s="175" t="s">
        <v>211</v>
      </c>
      <c r="U1052" s="178" t="s">
        <v>441</v>
      </c>
      <c r="V1052" s="187" t="str">
        <f>VLOOKUP(B1052,'DPF - Montant M2 M3 par site'!A:A,1,FALSE)</f>
        <v>J01</v>
      </c>
      <c r="W1052" s="188"/>
      <c r="AA1052" s="189"/>
    </row>
    <row r="1053" spans="1:30" s="187" customFormat="1" ht="24.95" customHeight="1" x14ac:dyDescent="0.2">
      <c r="A1053" s="175" t="str">
        <f>VLOOKUP(B1053,'[2]CCTP lot 1 liste batiment'!B:C,2,FALSE)</f>
        <v>LOT 1</v>
      </c>
      <c r="B1053" s="175" t="s">
        <v>2380</v>
      </c>
      <c r="C1053" s="175" t="s">
        <v>2381</v>
      </c>
      <c r="D1053" s="176" t="str">
        <f>VLOOKUP(E1053,'[2]Synthèse Familles'!B:C,2,FALSE)</f>
        <v>4 - Plomberie</v>
      </c>
      <c r="E1053" s="176" t="s">
        <v>115</v>
      </c>
      <c r="F1053" s="173" t="s">
        <v>2394</v>
      </c>
      <c r="G1053" s="177">
        <v>1</v>
      </c>
      <c r="H1053" s="173" t="str">
        <f>VLOOKUP(E1053,'BPU- Missions M2 et M3'!B:C,2,FALSE)</f>
        <v>4-DISCO</v>
      </c>
      <c r="I1053" s="173">
        <f>IF(H1053="inclus","-",VLOOKUP(H1053,'BPU- Missions M2 et M3'!C:D,2,FALSE)*G1053)</f>
        <v>0</v>
      </c>
      <c r="J1053" s="173"/>
      <c r="K1053" s="176" t="s">
        <v>416</v>
      </c>
      <c r="L1053" s="176"/>
      <c r="M1053" s="176"/>
      <c r="N1053" s="176"/>
      <c r="O1053" s="176"/>
      <c r="P1053" s="176"/>
      <c r="Q1053" s="176"/>
      <c r="R1053" s="173"/>
      <c r="S1053" s="173"/>
      <c r="T1053" s="175" t="s">
        <v>211</v>
      </c>
      <c r="U1053" s="178" t="s">
        <v>441</v>
      </c>
      <c r="V1053" s="187" t="str">
        <f>VLOOKUP(B1053,'DPF - Montant M2 M3 par site'!A:A,1,FALSE)</f>
        <v>J01</v>
      </c>
      <c r="W1053" s="188"/>
      <c r="AA1053" s="189"/>
    </row>
    <row r="1054" spans="1:30" s="187" customFormat="1" ht="24.95" customHeight="1" x14ac:dyDescent="0.2">
      <c r="A1054" s="175" t="str">
        <f>VLOOKUP(B1054,'[2]CCTP lot 1 liste batiment'!B:C,2,FALSE)</f>
        <v>LOT 1</v>
      </c>
      <c r="B1054" s="175" t="s">
        <v>2380</v>
      </c>
      <c r="C1054" s="175" t="s">
        <v>2381</v>
      </c>
      <c r="D1054" s="176" t="str">
        <f>VLOOKUP(E1054,'[2]Synthèse Familles'!B:C,2,FALSE)</f>
        <v>4 - Plomberie</v>
      </c>
      <c r="E1054" s="176" t="s">
        <v>108</v>
      </c>
      <c r="F1054" s="173" t="s">
        <v>108</v>
      </c>
      <c r="G1054" s="177">
        <v>1</v>
      </c>
      <c r="H1054" s="173" t="str">
        <f>VLOOKUP(E1054,'BPU- Missions M2 et M3'!B:C,2,FALSE)</f>
        <v>4-ECGECS</v>
      </c>
      <c r="I1054" s="173">
        <f>IF(H1054="inclus","-",VLOOKUP(H1054,'BPU- Missions M2 et M3'!C:D,2,FALSE)*G1054)</f>
        <v>0</v>
      </c>
      <c r="J1054" s="173">
        <v>2004</v>
      </c>
      <c r="K1054" s="176" t="s">
        <v>1961</v>
      </c>
      <c r="L1054" s="176" t="s">
        <v>2395</v>
      </c>
      <c r="M1054" s="176"/>
      <c r="N1054" s="176"/>
      <c r="O1054" s="176"/>
      <c r="P1054" s="176"/>
      <c r="Q1054" s="176"/>
      <c r="R1054" s="173"/>
      <c r="S1054" s="173"/>
      <c r="T1054" s="175" t="s">
        <v>211</v>
      </c>
      <c r="U1054" s="178" t="s">
        <v>441</v>
      </c>
      <c r="V1054" s="187" t="str">
        <f>VLOOKUP(B1054,'DPF - Montant M2 M3 par site'!A:A,1,FALSE)</f>
        <v>J01</v>
      </c>
      <c r="W1054" s="188"/>
      <c r="AA1054" s="189"/>
    </row>
    <row r="1055" spans="1:30" s="187" customFormat="1" ht="24.95" customHeight="1" x14ac:dyDescent="0.2">
      <c r="A1055" s="175" t="str">
        <f>VLOOKUP(B1055,'[2]CCTP lot 1 liste batiment'!B:C,2,FALSE)</f>
        <v>LOT 1</v>
      </c>
      <c r="B1055" s="175" t="s">
        <v>2380</v>
      </c>
      <c r="C1055" s="175" t="s">
        <v>2381</v>
      </c>
      <c r="D1055" s="176" t="str">
        <f>VLOOKUP(E1055,'[2]Synthèse Familles'!B:C,2,FALSE)</f>
        <v>4 - Plomberie</v>
      </c>
      <c r="E1055" s="176" t="s">
        <v>109</v>
      </c>
      <c r="F1055" s="173" t="s">
        <v>2396</v>
      </c>
      <c r="G1055" s="177">
        <v>1</v>
      </c>
      <c r="H1055" s="173" t="str">
        <f>VLOOKUP(E1055,'BPU- Missions M2 et M3'!B:C,2,FALSE)</f>
        <v>4-PPECS</v>
      </c>
      <c r="I1055" s="173">
        <f>IF(H1055="inclus","-",VLOOKUP(H1055,'BPU- Missions M2 et M3'!C:D,2,FALSE)*G1055)</f>
        <v>0</v>
      </c>
      <c r="J1055" s="173"/>
      <c r="K1055" s="176" t="s">
        <v>2397</v>
      </c>
      <c r="L1055" s="176" t="s">
        <v>2398</v>
      </c>
      <c r="M1055" s="176"/>
      <c r="N1055" s="176">
        <v>0.71</v>
      </c>
      <c r="O1055" s="176"/>
      <c r="P1055" s="176"/>
      <c r="Q1055" s="176"/>
      <c r="R1055" s="173"/>
      <c r="S1055" s="173"/>
      <c r="T1055" s="175" t="s">
        <v>211</v>
      </c>
      <c r="U1055" s="178" t="s">
        <v>441</v>
      </c>
      <c r="V1055" s="187" t="str">
        <f>VLOOKUP(B1055,'DPF - Montant M2 M3 par site'!A:A,1,FALSE)</f>
        <v>J01</v>
      </c>
      <c r="W1055" s="188"/>
      <c r="AA1055" s="189"/>
    </row>
    <row r="1056" spans="1:30" s="187" customFormat="1" ht="24.95" customHeight="1" x14ac:dyDescent="0.2">
      <c r="A1056" s="175" t="str">
        <f>VLOOKUP(B1056,'[2]CCTP lot 1 liste batiment'!B:C,2,FALSE)</f>
        <v>LOT 1</v>
      </c>
      <c r="B1056" s="175" t="s">
        <v>2380</v>
      </c>
      <c r="C1056" s="175" t="s">
        <v>2381</v>
      </c>
      <c r="D1056" s="176" t="str">
        <f>VLOOKUP(E1056,'[2]Synthèse Familles'!B:C,2,FALSE)</f>
        <v>5A - Traitement d'air - CTA</v>
      </c>
      <c r="E1056" s="176" t="s">
        <v>134</v>
      </c>
      <c r="F1056" s="173" t="s">
        <v>2399</v>
      </c>
      <c r="G1056" s="177">
        <v>1</v>
      </c>
      <c r="H1056" s="173" t="str">
        <f>VLOOKUP(E1056,'BPU- Missions M2 et M3'!B:C,2,FALSE)</f>
        <v>5A-CTA2</v>
      </c>
      <c r="I1056" s="173">
        <f>IF(H1056="inclus","-",VLOOKUP(H1056,'BPU- Missions M2 et M3'!C:D,2,FALSE)*G1056)</f>
        <v>0</v>
      </c>
      <c r="J1056" s="173"/>
      <c r="K1056" s="176" t="s">
        <v>251</v>
      </c>
      <c r="L1056" s="186" t="s">
        <v>2400</v>
      </c>
      <c r="M1056" s="176"/>
      <c r="N1056" s="176"/>
      <c r="O1056" s="176" t="s">
        <v>432</v>
      </c>
      <c r="P1056" s="176"/>
      <c r="Q1056" s="176"/>
      <c r="R1056" s="173"/>
      <c r="S1056" s="173"/>
      <c r="T1056" s="175" t="s">
        <v>211</v>
      </c>
      <c r="U1056" s="178" t="s">
        <v>2401</v>
      </c>
      <c r="V1056" s="187" t="str">
        <f>VLOOKUP(B1056,'DPF - Montant M2 M3 par site'!A:A,1,FALSE)</f>
        <v>J01</v>
      </c>
      <c r="W1056" s="188"/>
      <c r="AA1056" s="189"/>
    </row>
    <row r="1057" spans="1:27" s="187" customFormat="1" ht="24.95" customHeight="1" x14ac:dyDescent="0.2">
      <c r="A1057" s="175" t="str">
        <f>VLOOKUP(B1057,'[2]CCTP lot 1 liste batiment'!B:C,2,FALSE)</f>
        <v>LOT 1</v>
      </c>
      <c r="B1057" s="175" t="s">
        <v>2380</v>
      </c>
      <c r="C1057" s="175" t="s">
        <v>2381</v>
      </c>
      <c r="D1057" s="176" t="str">
        <f>VLOOKUP(E1057,'[2]Synthèse Familles'!B:C,2,FALSE)</f>
        <v>5A - Traitement d'air - CTA</v>
      </c>
      <c r="E1057" s="176" t="s">
        <v>134</v>
      </c>
      <c r="F1057" s="173" t="s">
        <v>2402</v>
      </c>
      <c r="G1057" s="177">
        <v>1</v>
      </c>
      <c r="H1057" s="173" t="str">
        <f>VLOOKUP(E1057,'BPU- Missions M2 et M3'!B:C,2,FALSE)</f>
        <v>5A-CTA2</v>
      </c>
      <c r="I1057" s="173">
        <f>IF(H1057="inclus","-",VLOOKUP(H1057,'BPU- Missions M2 et M3'!C:D,2,FALSE)*G1057)</f>
        <v>0</v>
      </c>
      <c r="J1057" s="173"/>
      <c r="K1057" s="176"/>
      <c r="L1057" s="176"/>
      <c r="M1057" s="176"/>
      <c r="N1057" s="176"/>
      <c r="O1057" s="176" t="s">
        <v>432</v>
      </c>
      <c r="P1057" s="176"/>
      <c r="Q1057" s="176"/>
      <c r="R1057" s="173"/>
      <c r="S1057" s="173"/>
      <c r="T1057" s="175" t="s">
        <v>211</v>
      </c>
      <c r="U1057" s="178" t="s">
        <v>2401</v>
      </c>
      <c r="V1057" s="187" t="str">
        <f>VLOOKUP(B1057,'DPF - Montant M2 M3 par site'!A:A,1,FALSE)</f>
        <v>J01</v>
      </c>
      <c r="W1057" s="188"/>
      <c r="AA1057" s="189"/>
    </row>
    <row r="1058" spans="1:27" s="187" customFormat="1" ht="24.95" customHeight="1" x14ac:dyDescent="0.2">
      <c r="A1058" s="175" t="str">
        <f>VLOOKUP(B1058,'[2]CCTP lot 1 liste batiment'!B:C,2,FALSE)</f>
        <v>LOT 1</v>
      </c>
      <c r="B1058" s="175" t="s">
        <v>2380</v>
      </c>
      <c r="C1058" s="175" t="s">
        <v>2381</v>
      </c>
      <c r="D1058" s="176" t="str">
        <f>VLOOKUP(E1058,'[2]Synthèse Familles'!B:C,2,FALSE)</f>
        <v>5C - Traitement d'air - Réseaux</v>
      </c>
      <c r="E1058" s="176" t="s">
        <v>140</v>
      </c>
      <c r="F1058" s="173" t="s">
        <v>864</v>
      </c>
      <c r="G1058" s="177">
        <v>1000</v>
      </c>
      <c r="H1058" s="173" t="str">
        <f>VLOOKUP(E1058,'BPU- Missions M2 et M3'!B:C,2,FALSE)</f>
        <v>5C-AERAU</v>
      </c>
      <c r="I1058" s="173">
        <f>IF(H1058="inclus","-",VLOOKUP(H1058,'BPU- Missions M2 et M3'!C:D,2,FALSE)*G1058)</f>
        <v>0</v>
      </c>
      <c r="J1058" s="173"/>
      <c r="K1058" s="176"/>
      <c r="L1058" s="176"/>
      <c r="M1058" s="176"/>
      <c r="N1058" s="176"/>
      <c r="O1058" s="176"/>
      <c r="P1058" s="176"/>
      <c r="Q1058" s="176"/>
      <c r="R1058" s="173"/>
      <c r="S1058" s="173"/>
      <c r="T1058" s="175" t="s">
        <v>276</v>
      </c>
      <c r="U1058" s="178" t="s">
        <v>277</v>
      </c>
      <c r="V1058" s="187" t="str">
        <f>VLOOKUP(B1058,'DPF - Montant M2 M3 par site'!A:A,1,FALSE)</f>
        <v>J01</v>
      </c>
      <c r="W1058" s="188"/>
      <c r="AA1058" s="189"/>
    </row>
    <row r="1059" spans="1:27" s="187" customFormat="1" ht="24.95" customHeight="1" x14ac:dyDescent="0.2">
      <c r="A1059" s="175" t="str">
        <f>VLOOKUP(B1059,'[2]CCTP lot 1 liste batiment'!B:C,2,FALSE)</f>
        <v>LOT 1</v>
      </c>
      <c r="B1059" s="175" t="s">
        <v>2380</v>
      </c>
      <c r="C1059" s="175" t="s">
        <v>2381</v>
      </c>
      <c r="D1059" s="176" t="str">
        <f>VLOOKUP(E1059,'[2]Synthèse Familles'!B:C,2,FALSE)</f>
        <v>7-Automate</v>
      </c>
      <c r="E1059" s="176" t="s">
        <v>56</v>
      </c>
      <c r="F1059" s="173" t="s">
        <v>278</v>
      </c>
      <c r="G1059" s="177">
        <v>1</v>
      </c>
      <c r="H1059" s="173" t="str">
        <f>VLOOKUP(E1059,'BPU- Missions M2 et M3'!B:C,2,FALSE)</f>
        <v>7-AUTOM2</v>
      </c>
      <c r="I1059" s="173">
        <f>IF(H1059="inclus","-",VLOOKUP(H1059,'BPU- Missions M2 et M3'!C:D,2,FALSE)*G1059)</f>
        <v>0</v>
      </c>
      <c r="J1059" s="173"/>
      <c r="K1059" s="176" t="s">
        <v>747</v>
      </c>
      <c r="L1059" s="176" t="s">
        <v>2403</v>
      </c>
      <c r="M1059" s="176"/>
      <c r="N1059" s="176"/>
      <c r="O1059" s="176"/>
      <c r="P1059" s="176" t="s">
        <v>2404</v>
      </c>
      <c r="Q1059" s="176"/>
      <c r="R1059" s="173"/>
      <c r="S1059" s="173"/>
      <c r="T1059" s="175" t="s">
        <v>211</v>
      </c>
      <c r="U1059" s="178" t="s">
        <v>2405</v>
      </c>
      <c r="V1059" s="187" t="str">
        <f>VLOOKUP(B1059,'DPF - Montant M2 M3 par site'!A:A,1,FALSE)</f>
        <v>J01</v>
      </c>
      <c r="W1059" s="188"/>
      <c r="AA1059" s="189"/>
    </row>
    <row r="1060" spans="1:27" s="187" customFormat="1" ht="24.95" customHeight="1" x14ac:dyDescent="0.2">
      <c r="A1060" s="175" t="str">
        <f>VLOOKUP(B1060,'[2]CCTP lot 1 liste batiment'!B:C,2,FALSE)</f>
        <v>LOT 1</v>
      </c>
      <c r="B1060" s="175" t="s">
        <v>2406</v>
      </c>
      <c r="C1060" s="175" t="s">
        <v>2407</v>
      </c>
      <c r="D1060" s="176" t="str">
        <f>VLOOKUP(E1060,'[2]Synthèse Familles'!B:C,2,FALSE)</f>
        <v>1B - Distribution chaud</v>
      </c>
      <c r="E1060" s="176" t="s">
        <v>162</v>
      </c>
      <c r="F1060" s="173" t="s">
        <v>282</v>
      </c>
      <c r="G1060" s="177">
        <v>1</v>
      </c>
      <c r="H1060" s="173" t="str">
        <f>VLOOKUP(E1060,'BPU- Missions M2 et M3'!B:C,2,FALSE)</f>
        <v>Inclus</v>
      </c>
      <c r="I1060" s="173" t="str">
        <f>IF(H1060="inclus","-",VLOOKUP(H1060,'BPU- Missions M2 et M3'!C:D,2,FALSE)*G1060)</f>
        <v>-</v>
      </c>
      <c r="J1060" s="173">
        <v>1993</v>
      </c>
      <c r="K1060" s="176" t="s">
        <v>415</v>
      </c>
      <c r="L1060" s="176"/>
      <c r="M1060" s="176"/>
      <c r="N1060" s="176"/>
      <c r="O1060" s="176"/>
      <c r="P1060" s="176"/>
      <c r="Q1060" s="176"/>
      <c r="R1060" s="173"/>
      <c r="S1060" s="173"/>
      <c r="T1060" s="175" t="s">
        <v>2410</v>
      </c>
      <c r="U1060" s="178" t="s">
        <v>2411</v>
      </c>
      <c r="V1060" s="187" t="str">
        <f>VLOOKUP(B1060,'DPF - Montant M2 M3 par site'!A:A,1,FALSE)</f>
        <v>K01</v>
      </c>
      <c r="W1060" s="188"/>
      <c r="AA1060" s="189"/>
    </row>
    <row r="1061" spans="1:27" s="187" customFormat="1" ht="24.95" customHeight="1" x14ac:dyDescent="0.2">
      <c r="A1061" s="175" t="str">
        <f>VLOOKUP(B1061,'[2]CCTP lot 1 liste batiment'!B:C,2,FALSE)</f>
        <v>LOT 1</v>
      </c>
      <c r="B1061" s="175" t="s">
        <v>2406</v>
      </c>
      <c r="C1061" s="175" t="s">
        <v>2407</v>
      </c>
      <c r="D1061" s="176" t="str">
        <f>VLOOKUP(E1061,'[2]Synthèse Familles'!B:C,2,FALSE)</f>
        <v>1B - Distribution chaud</v>
      </c>
      <c r="E1061" s="176" t="s">
        <v>162</v>
      </c>
      <c r="F1061" s="173" t="s">
        <v>2413</v>
      </c>
      <c r="G1061" s="177">
        <v>1</v>
      </c>
      <c r="H1061" s="173" t="str">
        <f>VLOOKUP(E1061,'BPU- Missions M2 et M3'!B:C,2,FALSE)</f>
        <v>Inclus</v>
      </c>
      <c r="I1061" s="173" t="str">
        <f>IF(H1061="inclus","-",VLOOKUP(H1061,'BPU- Missions M2 et M3'!C:D,2,FALSE)*G1061)</f>
        <v>-</v>
      </c>
      <c r="J1061" s="173"/>
      <c r="K1061" s="176" t="s">
        <v>223</v>
      </c>
      <c r="L1061" s="176" t="s">
        <v>326</v>
      </c>
      <c r="M1061" s="176"/>
      <c r="N1061" s="176"/>
      <c r="O1061" s="176"/>
      <c r="P1061" s="176"/>
      <c r="Q1061" s="176"/>
      <c r="R1061" s="173"/>
      <c r="S1061" s="173"/>
      <c r="T1061" s="175" t="s">
        <v>2410</v>
      </c>
      <c r="U1061" s="178" t="s">
        <v>2411</v>
      </c>
      <c r="V1061" s="187" t="str">
        <f>VLOOKUP(B1061,'DPF - Montant M2 M3 par site'!A:A,1,FALSE)</f>
        <v>K01</v>
      </c>
      <c r="W1061" s="188"/>
      <c r="AA1061" s="189"/>
    </row>
    <row r="1062" spans="1:27" s="187" customFormat="1" ht="24.95" customHeight="1" x14ac:dyDescent="0.2">
      <c r="A1062" s="175" t="str">
        <f>VLOOKUP(B1062,'[2]CCTP lot 1 liste batiment'!B:C,2,FALSE)</f>
        <v>LOT 1</v>
      </c>
      <c r="B1062" s="175" t="s">
        <v>2406</v>
      </c>
      <c r="C1062" s="175" t="s">
        <v>2407</v>
      </c>
      <c r="D1062" s="176" t="str">
        <f>VLOOKUP(E1062,'[2]Synthèse Familles'!B:C,2,FALSE)</f>
        <v>1B - Distribution chaud</v>
      </c>
      <c r="E1062" s="176" t="s">
        <v>162</v>
      </c>
      <c r="F1062" s="173" t="s">
        <v>2414</v>
      </c>
      <c r="G1062" s="177">
        <v>1</v>
      </c>
      <c r="H1062" s="173" t="str">
        <f>VLOOKUP(E1062,'BPU- Missions M2 et M3'!B:C,2,FALSE)</f>
        <v>Inclus</v>
      </c>
      <c r="I1062" s="173" t="str">
        <f>IF(H1062="inclus","-",VLOOKUP(H1062,'BPU- Missions M2 et M3'!C:D,2,FALSE)*G1062)</f>
        <v>-</v>
      </c>
      <c r="J1062" s="173"/>
      <c r="K1062" s="176" t="s">
        <v>223</v>
      </c>
      <c r="L1062" s="176" t="s">
        <v>326</v>
      </c>
      <c r="M1062" s="176"/>
      <c r="N1062" s="176"/>
      <c r="O1062" s="176"/>
      <c r="P1062" s="176"/>
      <c r="Q1062" s="176"/>
      <c r="R1062" s="173"/>
      <c r="S1062" s="173"/>
      <c r="T1062" s="175" t="s">
        <v>2410</v>
      </c>
      <c r="U1062" s="178" t="s">
        <v>2411</v>
      </c>
      <c r="V1062" s="187" t="str">
        <f>VLOOKUP(B1062,'DPF - Montant M2 M3 par site'!A:A,1,FALSE)</f>
        <v>K01</v>
      </c>
      <c r="W1062" s="188"/>
      <c r="AA1062" s="189"/>
    </row>
    <row r="1063" spans="1:27" s="187" customFormat="1" ht="24.95" customHeight="1" x14ac:dyDescent="0.2">
      <c r="A1063" s="175" t="str">
        <f>VLOOKUP(B1063,'[2]CCTP lot 1 liste batiment'!B:C,2,FALSE)</f>
        <v>LOT 1</v>
      </c>
      <c r="B1063" s="175" t="s">
        <v>2406</v>
      </c>
      <c r="C1063" s="175" t="s">
        <v>2407</v>
      </c>
      <c r="D1063" s="176" t="str">
        <f>VLOOKUP(E1063,'[2]Synthèse Familles'!B:C,2,FALSE)</f>
        <v>1B - Distribution chaud</v>
      </c>
      <c r="E1063" s="176" t="s">
        <v>162</v>
      </c>
      <c r="F1063" s="173" t="s">
        <v>2415</v>
      </c>
      <c r="G1063" s="177">
        <v>1</v>
      </c>
      <c r="H1063" s="173" t="str">
        <f>VLOOKUP(E1063,'BPU- Missions M2 et M3'!B:C,2,FALSE)</f>
        <v>Inclus</v>
      </c>
      <c r="I1063" s="173" t="str">
        <f>IF(H1063="inclus","-",VLOOKUP(H1063,'BPU- Missions M2 et M3'!C:D,2,FALSE)*G1063)</f>
        <v>-</v>
      </c>
      <c r="J1063" s="173"/>
      <c r="K1063" s="176"/>
      <c r="L1063" s="176" t="s">
        <v>2416</v>
      </c>
      <c r="M1063" s="176"/>
      <c r="N1063" s="176"/>
      <c r="O1063" s="176"/>
      <c r="P1063" s="176"/>
      <c r="Q1063" s="176"/>
      <c r="R1063" s="173"/>
      <c r="S1063" s="173"/>
      <c r="T1063" s="175" t="s">
        <v>2410</v>
      </c>
      <c r="U1063" s="178" t="s">
        <v>2411</v>
      </c>
      <c r="V1063" s="187" t="str">
        <f>VLOOKUP(B1063,'DPF - Montant M2 M3 par site'!A:A,1,FALSE)</f>
        <v>K01</v>
      </c>
      <c r="W1063" s="188"/>
      <c r="AA1063" s="189"/>
    </row>
    <row r="1064" spans="1:27" s="187" customFormat="1" ht="24.95" customHeight="1" x14ac:dyDescent="0.2">
      <c r="A1064" s="175" t="str">
        <f>VLOOKUP(B1064,'[2]CCTP lot 1 liste batiment'!B:C,2,FALSE)</f>
        <v>LOT 1</v>
      </c>
      <c r="B1064" s="175" t="s">
        <v>2406</v>
      </c>
      <c r="C1064" s="175" t="s">
        <v>2407</v>
      </c>
      <c r="D1064" s="176" t="str">
        <f>VLOOKUP(E1064,'[2]Synthèse Familles'!B:C,2,FALSE)</f>
        <v>1B - Distribution chaud</v>
      </c>
      <c r="E1064" s="176" t="s">
        <v>161</v>
      </c>
      <c r="F1064" s="173" t="s">
        <v>2408</v>
      </c>
      <c r="G1064" s="177">
        <v>1</v>
      </c>
      <c r="H1064" s="173" t="str">
        <f>VLOOKUP(E1064,'BPU- Missions M2 et M3'!B:C,2,FALSE)</f>
        <v>Inclus</v>
      </c>
      <c r="I1064" s="173" t="str">
        <f>IF(H1064="inclus","-",VLOOKUP(H1064,'BPU- Missions M2 et M3'!C:D,2,FALSE)*G1064)</f>
        <v>-</v>
      </c>
      <c r="J1064" s="173"/>
      <c r="K1064" s="176" t="s">
        <v>412</v>
      </c>
      <c r="L1064" s="176" t="s">
        <v>2409</v>
      </c>
      <c r="M1064" s="176"/>
      <c r="N1064" s="176"/>
      <c r="O1064" s="176"/>
      <c r="P1064" s="176"/>
      <c r="Q1064" s="176"/>
      <c r="R1064" s="173"/>
      <c r="S1064" s="173"/>
      <c r="T1064" s="175" t="s">
        <v>2410</v>
      </c>
      <c r="U1064" s="178" t="s">
        <v>2411</v>
      </c>
      <c r="V1064" s="187" t="str">
        <f>VLOOKUP(B1064,'DPF - Montant M2 M3 par site'!A:A,1,FALSE)</f>
        <v>K01</v>
      </c>
      <c r="W1064" s="188"/>
      <c r="AA1064" s="189"/>
    </row>
    <row r="1065" spans="1:27" s="187" customFormat="1" ht="24.95" customHeight="1" x14ac:dyDescent="0.2">
      <c r="A1065" s="175" t="str">
        <f>VLOOKUP(B1065,'[2]CCTP lot 1 liste batiment'!B:C,2,FALSE)</f>
        <v>LOT 1</v>
      </c>
      <c r="B1065" s="175" t="s">
        <v>2406</v>
      </c>
      <c r="C1065" s="175" t="s">
        <v>2407</v>
      </c>
      <c r="D1065" s="176" t="str">
        <f>VLOOKUP(E1065,'[2]Synthèse Familles'!B:C,2,FALSE)</f>
        <v>1B - Distribution chaud</v>
      </c>
      <c r="E1065" s="176" t="s">
        <v>161</v>
      </c>
      <c r="F1065" s="173" t="s">
        <v>2078</v>
      </c>
      <c r="G1065" s="177">
        <v>1</v>
      </c>
      <c r="H1065" s="173" t="str">
        <f>VLOOKUP(E1065,'BPU- Missions M2 et M3'!B:C,2,FALSE)</f>
        <v>Inclus</v>
      </c>
      <c r="I1065" s="173" t="str">
        <f>IF(H1065="inclus","-",VLOOKUP(H1065,'BPU- Missions M2 et M3'!C:D,2,FALSE)*G1065)</f>
        <v>-</v>
      </c>
      <c r="J1065" s="173"/>
      <c r="K1065" s="176" t="s">
        <v>412</v>
      </c>
      <c r="L1065" s="176" t="s">
        <v>2412</v>
      </c>
      <c r="M1065" s="176"/>
      <c r="N1065" s="176"/>
      <c r="O1065" s="176"/>
      <c r="P1065" s="176"/>
      <c r="Q1065" s="176"/>
      <c r="R1065" s="173"/>
      <c r="S1065" s="173"/>
      <c r="T1065" s="175" t="s">
        <v>2410</v>
      </c>
      <c r="U1065" s="178" t="s">
        <v>2411</v>
      </c>
      <c r="V1065" s="187" t="str">
        <f>VLOOKUP(B1065,'DPF - Montant M2 M3 par site'!A:A,1,FALSE)</f>
        <v>K01</v>
      </c>
      <c r="W1065" s="188"/>
      <c r="AA1065" s="189"/>
    </row>
    <row r="1066" spans="1:27" s="187" customFormat="1" ht="24.95" customHeight="1" x14ac:dyDescent="0.2">
      <c r="A1066" s="175" t="str">
        <f>VLOOKUP(B1066,'[2]CCTP lot 1 liste batiment'!B:C,2,FALSE)</f>
        <v>LOT 1</v>
      </c>
      <c r="B1066" s="175" t="s">
        <v>2406</v>
      </c>
      <c r="C1066" s="175" t="s">
        <v>2407</v>
      </c>
      <c r="D1066" s="176" t="str">
        <f>VLOOKUP(E1066,'[2]Synthèse Familles'!B:C,2,FALSE)</f>
        <v>5C - Traitement d'air - Réseaux</v>
      </c>
      <c r="E1066" s="176" t="s">
        <v>140</v>
      </c>
      <c r="F1066" s="173" t="s">
        <v>864</v>
      </c>
      <c r="G1066" s="177">
        <v>50</v>
      </c>
      <c r="H1066" s="173" t="str">
        <f>VLOOKUP(E1066,'BPU- Missions M2 et M3'!B:C,2,FALSE)</f>
        <v>5C-AERAU</v>
      </c>
      <c r="I1066" s="173">
        <f>IF(H1066="inclus","-",VLOOKUP(H1066,'BPU- Missions M2 et M3'!C:D,2,FALSE)*G1066)</f>
        <v>0</v>
      </c>
      <c r="J1066" s="173"/>
      <c r="K1066" s="176"/>
      <c r="L1066" s="176"/>
      <c r="M1066" s="176"/>
      <c r="N1066" s="176"/>
      <c r="O1066" s="176"/>
      <c r="P1066" s="176"/>
      <c r="Q1066" s="176"/>
      <c r="R1066" s="173"/>
      <c r="S1066" s="173"/>
      <c r="T1066" s="175" t="s">
        <v>276</v>
      </c>
      <c r="U1066" s="178" t="s">
        <v>277</v>
      </c>
      <c r="V1066" s="187" t="str">
        <f>VLOOKUP(B1066,'DPF - Montant M2 M3 par site'!A:A,1,FALSE)</f>
        <v>K01</v>
      </c>
      <c r="W1066" s="188"/>
      <c r="AA1066" s="189"/>
    </row>
    <row r="1067" spans="1:27" s="187" customFormat="1" ht="24.95" customHeight="1" x14ac:dyDescent="0.2">
      <c r="A1067" s="175" t="str">
        <f>VLOOKUP(B1067,'[2]CCTP lot 1 liste batiment'!B:C,2,FALSE)</f>
        <v>LOT 1</v>
      </c>
      <c r="B1067" s="175" t="s">
        <v>2406</v>
      </c>
      <c r="C1067" s="175" t="s">
        <v>2407</v>
      </c>
      <c r="D1067" s="176" t="str">
        <f>VLOOKUP(E1067,'[2]Synthèse Familles'!B:C,2,FALSE)</f>
        <v>7-Automate</v>
      </c>
      <c r="E1067" s="176" t="s">
        <v>56</v>
      </c>
      <c r="F1067" s="173" t="s">
        <v>278</v>
      </c>
      <c r="G1067" s="177">
        <v>1</v>
      </c>
      <c r="H1067" s="173" t="str">
        <f>VLOOKUP(E1067,'BPU- Missions M2 et M3'!B:C,2,FALSE)</f>
        <v>7-AUTOM2</v>
      </c>
      <c r="I1067" s="173">
        <f>IF(H1067="inclus","-",VLOOKUP(H1067,'BPU- Missions M2 et M3'!C:D,2,FALSE)*G1067)</f>
        <v>0</v>
      </c>
      <c r="J1067" s="173"/>
      <c r="K1067" s="176" t="s">
        <v>413</v>
      </c>
      <c r="L1067" s="176" t="s">
        <v>2417</v>
      </c>
      <c r="M1067" s="176"/>
      <c r="N1067" s="176"/>
      <c r="O1067" s="176"/>
      <c r="P1067" s="176" t="s">
        <v>2418</v>
      </c>
      <c r="Q1067" s="176"/>
      <c r="R1067" s="173"/>
      <c r="S1067" s="173"/>
      <c r="T1067" s="175" t="s">
        <v>2410</v>
      </c>
      <c r="U1067" s="178" t="s">
        <v>2411</v>
      </c>
      <c r="V1067" s="187" t="str">
        <f>VLOOKUP(B1067,'DPF - Montant M2 M3 par site'!A:A,1,FALSE)</f>
        <v>K01</v>
      </c>
      <c r="W1067" s="188"/>
      <c r="AA1067" s="189"/>
    </row>
    <row r="1068" spans="1:27" s="187" customFormat="1" ht="24.95" customHeight="1" x14ac:dyDescent="0.2">
      <c r="A1068" s="175" t="str">
        <f>VLOOKUP(B1068,'[2]CCTP lot 1 liste batiment'!B:C,2,FALSE)</f>
        <v>LOT 1</v>
      </c>
      <c r="B1068" s="175" t="s">
        <v>2419</v>
      </c>
      <c r="C1068" s="175" t="s">
        <v>2420</v>
      </c>
      <c r="D1068" s="176" t="str">
        <f>VLOOKUP(E1068,'[2]Synthèse Familles'!B:C,2,FALSE)</f>
        <v>1B - Distribution chaud</v>
      </c>
      <c r="E1068" s="176" t="s">
        <v>3361</v>
      </c>
      <c r="F1068" s="173" t="s">
        <v>706</v>
      </c>
      <c r="G1068" s="177">
        <v>3</v>
      </c>
      <c r="H1068" s="173" t="str">
        <f>VLOOKUP(E1068,'BPU- Missions M2 et M3'!B:C,2,FALSE)</f>
        <v>1B-SSEC</v>
      </c>
      <c r="I1068" s="173">
        <f>IF(H1068="inclus","-",VLOOKUP(H1068,'BPU- Missions M2 et M3'!C:D,2,FALSE)*G1068)</f>
        <v>0</v>
      </c>
      <c r="J1068" s="173"/>
      <c r="K1068" s="176"/>
      <c r="L1068" s="176"/>
      <c r="M1068" s="176" t="s">
        <v>210</v>
      </c>
      <c r="N1068" s="176" t="s">
        <v>210</v>
      </c>
      <c r="O1068" s="176"/>
      <c r="P1068" s="176" t="s">
        <v>210</v>
      </c>
      <c r="Q1068" s="176" t="s">
        <v>210</v>
      </c>
      <c r="R1068" s="173" t="s">
        <v>210</v>
      </c>
      <c r="S1068" s="173" t="s">
        <v>210</v>
      </c>
      <c r="T1068" s="175" t="s">
        <v>211</v>
      </c>
      <c r="U1068" s="178" t="s">
        <v>441</v>
      </c>
      <c r="V1068" s="187" t="str">
        <f>VLOOKUP(B1068,'DPF - Montant M2 M3 par site'!A:A,1,FALSE)</f>
        <v>K02</v>
      </c>
      <c r="W1068" s="188"/>
      <c r="AA1068" s="189"/>
    </row>
    <row r="1069" spans="1:27" s="187" customFormat="1" ht="24.95" customHeight="1" x14ac:dyDescent="0.2">
      <c r="A1069" s="175" t="str">
        <f>VLOOKUP(B1069,'[2]CCTP lot 1 liste batiment'!B:C,2,FALSE)</f>
        <v>LOT 1</v>
      </c>
      <c r="B1069" s="175" t="s">
        <v>2419</v>
      </c>
      <c r="C1069" s="175" t="s">
        <v>2420</v>
      </c>
      <c r="D1069" s="176" t="str">
        <f>VLOOKUP(E1069,'[2]Synthèse Familles'!B:C,2,FALSE)</f>
        <v>1B - Distribution chaud</v>
      </c>
      <c r="E1069" s="176" t="s">
        <v>162</v>
      </c>
      <c r="F1069" s="173" t="s">
        <v>282</v>
      </c>
      <c r="G1069" s="177">
        <v>1</v>
      </c>
      <c r="H1069" s="173" t="str">
        <f>VLOOKUP(E1069,'BPU- Missions M2 et M3'!B:C,2,FALSE)</f>
        <v>Inclus</v>
      </c>
      <c r="I1069" s="173" t="str">
        <f>IF(H1069="inclus","-",VLOOKUP(H1069,'BPU- Missions M2 et M3'!C:D,2,FALSE)*G1069)</f>
        <v>-</v>
      </c>
      <c r="J1069" s="173">
        <v>2004</v>
      </c>
      <c r="K1069" s="176" t="s">
        <v>893</v>
      </c>
      <c r="L1069" s="176" t="s">
        <v>2421</v>
      </c>
      <c r="M1069" s="176"/>
      <c r="N1069" s="176"/>
      <c r="O1069" s="176"/>
      <c r="P1069" s="176"/>
      <c r="Q1069" s="176"/>
      <c r="R1069" s="173"/>
      <c r="S1069" s="173"/>
      <c r="T1069" s="175" t="s">
        <v>211</v>
      </c>
      <c r="U1069" s="178" t="s">
        <v>441</v>
      </c>
      <c r="V1069" s="187" t="str">
        <f>VLOOKUP(B1069,'DPF - Montant M2 M3 par site'!A:A,1,FALSE)</f>
        <v>K02</v>
      </c>
      <c r="W1069" s="188"/>
      <c r="AA1069" s="189"/>
    </row>
    <row r="1070" spans="1:27" s="187" customFormat="1" ht="24.95" customHeight="1" x14ac:dyDescent="0.2">
      <c r="A1070" s="175" t="str">
        <f>VLOOKUP(B1070,'[2]CCTP lot 1 liste batiment'!B:C,2,FALSE)</f>
        <v>LOT 1</v>
      </c>
      <c r="B1070" s="175" t="s">
        <v>2419</v>
      </c>
      <c r="C1070" s="175" t="s">
        <v>2420</v>
      </c>
      <c r="D1070" s="176" t="str">
        <f>VLOOKUP(E1070,'[2]Synthèse Familles'!B:C,2,FALSE)</f>
        <v>1B - Distribution chaud</v>
      </c>
      <c r="E1070" s="176" t="s">
        <v>162</v>
      </c>
      <c r="F1070" s="173" t="s">
        <v>297</v>
      </c>
      <c r="G1070" s="177">
        <v>2</v>
      </c>
      <c r="H1070" s="173" t="str">
        <f>VLOOKUP(E1070,'BPU- Missions M2 et M3'!B:C,2,FALSE)</f>
        <v>Inclus</v>
      </c>
      <c r="I1070" s="173" t="str">
        <f>IF(H1070="inclus","-",VLOOKUP(H1070,'BPU- Missions M2 et M3'!C:D,2,FALSE)*G1070)</f>
        <v>-</v>
      </c>
      <c r="J1070" s="173"/>
      <c r="K1070" s="176" t="s">
        <v>413</v>
      </c>
      <c r="L1070" s="176" t="s">
        <v>2422</v>
      </c>
      <c r="M1070" s="176"/>
      <c r="N1070" s="176"/>
      <c r="O1070" s="176"/>
      <c r="P1070" s="176"/>
      <c r="Q1070" s="176"/>
      <c r="R1070" s="173"/>
      <c r="S1070" s="173"/>
      <c r="T1070" s="175" t="s">
        <v>211</v>
      </c>
      <c r="U1070" s="178" t="s">
        <v>441</v>
      </c>
      <c r="V1070" s="187" t="str">
        <f>VLOOKUP(B1070,'DPF - Montant M2 M3 par site'!A:A,1,FALSE)</f>
        <v>K02</v>
      </c>
      <c r="W1070" s="188"/>
      <c r="AA1070" s="189"/>
    </row>
    <row r="1071" spans="1:27" s="187" customFormat="1" ht="24.95" customHeight="1" x14ac:dyDescent="0.2">
      <c r="A1071" s="175" t="str">
        <f>VLOOKUP(B1071,'[2]CCTP lot 1 liste batiment'!B:C,2,FALSE)</f>
        <v>LOT 1</v>
      </c>
      <c r="B1071" s="175" t="s">
        <v>2419</v>
      </c>
      <c r="C1071" s="175" t="s">
        <v>2420</v>
      </c>
      <c r="D1071" s="176" t="str">
        <f>VLOOKUP(E1071,'[2]Synthèse Familles'!B:C,2,FALSE)</f>
        <v>1B - Distribution chaud</v>
      </c>
      <c r="E1071" s="176" t="s">
        <v>162</v>
      </c>
      <c r="F1071" s="173" t="s">
        <v>1348</v>
      </c>
      <c r="G1071" s="177">
        <v>1</v>
      </c>
      <c r="H1071" s="173" t="str">
        <f>VLOOKUP(E1071,'BPU- Missions M2 et M3'!B:C,2,FALSE)</f>
        <v>Inclus</v>
      </c>
      <c r="I1071" s="173" t="str">
        <f>IF(H1071="inclus","-",VLOOKUP(H1071,'BPU- Missions M2 et M3'!C:D,2,FALSE)*G1071)</f>
        <v>-</v>
      </c>
      <c r="J1071" s="173">
        <v>2012</v>
      </c>
      <c r="K1071" s="176" t="s">
        <v>412</v>
      </c>
      <c r="L1071" s="176" t="s">
        <v>2423</v>
      </c>
      <c r="M1071" s="176"/>
      <c r="N1071" s="176"/>
      <c r="O1071" s="176"/>
      <c r="P1071" s="176"/>
      <c r="Q1071" s="176"/>
      <c r="R1071" s="173"/>
      <c r="S1071" s="173"/>
      <c r="T1071" s="175" t="s">
        <v>211</v>
      </c>
      <c r="U1071" s="178" t="s">
        <v>441</v>
      </c>
      <c r="V1071" s="187" t="str">
        <f>VLOOKUP(B1071,'DPF - Montant M2 M3 par site'!A:A,1,FALSE)</f>
        <v>K02</v>
      </c>
      <c r="W1071" s="188"/>
      <c r="AA1071" s="189"/>
    </row>
    <row r="1072" spans="1:27" s="187" customFormat="1" ht="24.95" customHeight="1" x14ac:dyDescent="0.2">
      <c r="A1072" s="175" t="str">
        <f>VLOOKUP(B1072,'[2]CCTP lot 1 liste batiment'!B:C,2,FALSE)</f>
        <v>LOT 1</v>
      </c>
      <c r="B1072" s="175" t="s">
        <v>2419</v>
      </c>
      <c r="C1072" s="175" t="s">
        <v>2420</v>
      </c>
      <c r="D1072" s="176" t="str">
        <f>VLOOKUP(E1072,'[2]Synthèse Familles'!B:C,2,FALSE)</f>
        <v>1B - Distribution chaud</v>
      </c>
      <c r="E1072" s="176" t="s">
        <v>161</v>
      </c>
      <c r="F1072" s="173" t="s">
        <v>2075</v>
      </c>
      <c r="G1072" s="177">
        <v>1</v>
      </c>
      <c r="H1072" s="173" t="str">
        <f>VLOOKUP(E1072,'BPU- Missions M2 et M3'!B:C,2,FALSE)</f>
        <v>Inclus</v>
      </c>
      <c r="I1072" s="173" t="str">
        <f>IF(H1072="inclus","-",VLOOKUP(H1072,'BPU- Missions M2 et M3'!C:D,2,FALSE)*G1072)</f>
        <v>-</v>
      </c>
      <c r="J1072" s="173"/>
      <c r="K1072" s="176" t="s">
        <v>2152</v>
      </c>
      <c r="L1072" s="176" t="s">
        <v>2424</v>
      </c>
      <c r="M1072" s="176"/>
      <c r="N1072" s="176"/>
      <c r="O1072" s="176"/>
      <c r="P1072" s="176"/>
      <c r="Q1072" s="176"/>
      <c r="R1072" s="173"/>
      <c r="S1072" s="173"/>
      <c r="T1072" s="175" t="s">
        <v>211</v>
      </c>
      <c r="U1072" s="178" t="s">
        <v>441</v>
      </c>
      <c r="V1072" s="187" t="str">
        <f>VLOOKUP(B1072,'DPF - Montant M2 M3 par site'!A:A,1,FALSE)</f>
        <v>K02</v>
      </c>
      <c r="W1072" s="188"/>
      <c r="AA1072" s="189"/>
    </row>
    <row r="1073" spans="1:16370" s="189" customFormat="1" ht="24.95" customHeight="1" x14ac:dyDescent="0.2">
      <c r="A1073" s="175" t="str">
        <f>VLOOKUP(B1073,'[2]CCTP lot 1 liste batiment'!B:C,2,FALSE)</f>
        <v>LOT 1</v>
      </c>
      <c r="B1073" s="175" t="s">
        <v>2419</v>
      </c>
      <c r="C1073" s="175" t="s">
        <v>2420</v>
      </c>
      <c r="D1073" s="176" t="str">
        <f>VLOOKUP(E1073,'[2]Synthèse Familles'!B:C,2,FALSE)</f>
        <v>1B - Distribution chaud</v>
      </c>
      <c r="E1073" s="176" t="s">
        <v>161</v>
      </c>
      <c r="F1073" s="173" t="s">
        <v>2078</v>
      </c>
      <c r="G1073" s="177">
        <v>1</v>
      </c>
      <c r="H1073" s="173" t="str">
        <f>VLOOKUP(E1073,'BPU- Missions M2 et M3'!B:C,2,FALSE)</f>
        <v>Inclus</v>
      </c>
      <c r="I1073" s="173" t="str">
        <f>IF(H1073="inclus","-",VLOOKUP(H1073,'BPU- Missions M2 et M3'!C:D,2,FALSE)*G1073)</f>
        <v>-</v>
      </c>
      <c r="J1073" s="173"/>
      <c r="K1073" s="176" t="s">
        <v>2425</v>
      </c>
      <c r="L1073" s="176" t="s">
        <v>2426</v>
      </c>
      <c r="M1073" s="176"/>
      <c r="N1073" s="176"/>
      <c r="O1073" s="176"/>
      <c r="P1073" s="176"/>
      <c r="Q1073" s="176"/>
      <c r="R1073" s="173"/>
      <c r="S1073" s="173"/>
      <c r="T1073" s="175" t="s">
        <v>211</v>
      </c>
      <c r="U1073" s="178" t="s">
        <v>441</v>
      </c>
      <c r="V1073" s="187" t="str">
        <f>VLOOKUP(B1073,'DPF - Montant M2 M3 par site'!A:A,1,FALSE)</f>
        <v>K02</v>
      </c>
      <c r="W1073" s="188"/>
      <c r="X1073" s="187"/>
      <c r="Y1073" s="187"/>
      <c r="Z1073" s="187"/>
      <c r="AB1073" s="187"/>
      <c r="AC1073" s="187"/>
      <c r="AD1073" s="187"/>
    </row>
    <row r="1074" spans="1:16370" s="187" customFormat="1" ht="24.95" customHeight="1" x14ac:dyDescent="0.2">
      <c r="A1074" s="175" t="str">
        <f>VLOOKUP(B1074,'[2]CCTP lot 1 liste batiment'!B:C,2,FALSE)</f>
        <v>LOT 1</v>
      </c>
      <c r="B1074" s="175" t="s">
        <v>2419</v>
      </c>
      <c r="C1074" s="175" t="s">
        <v>2420</v>
      </c>
      <c r="D1074" s="176" t="str">
        <f>VLOOKUP(E1074,'[2]Synthèse Familles'!B:C,2,FALSE)</f>
        <v>1B - Distribution chaud</v>
      </c>
      <c r="E1074" s="176" t="s">
        <v>161</v>
      </c>
      <c r="F1074" s="173" t="s">
        <v>2079</v>
      </c>
      <c r="G1074" s="177">
        <v>1</v>
      </c>
      <c r="H1074" s="173" t="str">
        <f>VLOOKUP(E1074,'BPU- Missions M2 et M3'!B:C,2,FALSE)</f>
        <v>Inclus</v>
      </c>
      <c r="I1074" s="173" t="str">
        <f>IF(H1074="inclus","-",VLOOKUP(H1074,'BPU- Missions M2 et M3'!C:D,2,FALSE)*G1074)</f>
        <v>-</v>
      </c>
      <c r="J1074" s="173"/>
      <c r="K1074" s="176" t="s">
        <v>2152</v>
      </c>
      <c r="L1074" s="176" t="s">
        <v>2427</v>
      </c>
      <c r="M1074" s="176"/>
      <c r="N1074" s="176"/>
      <c r="O1074" s="176"/>
      <c r="P1074" s="176"/>
      <c r="Q1074" s="176"/>
      <c r="R1074" s="173"/>
      <c r="S1074" s="173"/>
      <c r="T1074" s="175" t="s">
        <v>211</v>
      </c>
      <c r="U1074" s="178" t="s">
        <v>441</v>
      </c>
      <c r="V1074" s="187" t="str">
        <f>VLOOKUP(B1074,'DPF - Montant M2 M3 par site'!A:A,1,FALSE)</f>
        <v>K02</v>
      </c>
      <c r="W1074" s="188"/>
      <c r="AA1074" s="189"/>
    </row>
    <row r="1075" spans="1:16370" s="187" customFormat="1" ht="24.95" customHeight="1" x14ac:dyDescent="0.2">
      <c r="A1075" s="175" t="str">
        <f>VLOOKUP(B1075,'[2]CCTP lot 1 liste batiment'!B:C,2,FALSE)</f>
        <v>LOT 1</v>
      </c>
      <c r="B1075" s="175" t="s">
        <v>2419</v>
      </c>
      <c r="C1075" s="175" t="s">
        <v>2420</v>
      </c>
      <c r="D1075" s="176" t="str">
        <f>VLOOKUP(E1075,'[2]Synthèse Familles'!B:C,2,FALSE)</f>
        <v>5A - Traitement d'air - CTA</v>
      </c>
      <c r="E1075" s="176" t="s">
        <v>134</v>
      </c>
      <c r="F1075" s="173" t="s">
        <v>1358</v>
      </c>
      <c r="G1075" s="177">
        <v>1</v>
      </c>
      <c r="H1075" s="173" t="str">
        <f>VLOOKUP(E1075,'BPU- Missions M2 et M3'!B:C,2,FALSE)</f>
        <v>5A-CTA2</v>
      </c>
      <c r="I1075" s="173">
        <f>IF(H1075="inclus","-",VLOOKUP(H1075,'BPU- Missions M2 et M3'!C:D,2,FALSE)*G1075)</f>
        <v>0</v>
      </c>
      <c r="J1075" s="173"/>
      <c r="K1075" s="176" t="s">
        <v>689</v>
      </c>
      <c r="L1075" s="176" t="s">
        <v>2428</v>
      </c>
      <c r="M1075" s="176"/>
      <c r="N1075" s="176"/>
      <c r="O1075" s="176" t="s">
        <v>432</v>
      </c>
      <c r="P1075" s="176"/>
      <c r="Q1075" s="176"/>
      <c r="R1075" s="173"/>
      <c r="S1075" s="173"/>
      <c r="T1075" s="175" t="s">
        <v>211</v>
      </c>
      <c r="U1075" s="178" t="s">
        <v>480</v>
      </c>
      <c r="V1075" s="187" t="str">
        <f>VLOOKUP(B1075,'DPF - Montant M2 M3 par site'!A:A,1,FALSE)</f>
        <v>K02</v>
      </c>
      <c r="W1075" s="188"/>
      <c r="AA1075" s="189"/>
    </row>
    <row r="1076" spans="1:16370" s="187" customFormat="1" ht="24.95" customHeight="1" x14ac:dyDescent="0.2">
      <c r="A1076" s="175" t="str">
        <f>VLOOKUP(B1076,'[2]CCTP lot 1 liste batiment'!B:C,2,FALSE)</f>
        <v>LOT 1</v>
      </c>
      <c r="B1076" s="175" t="s">
        <v>2419</v>
      </c>
      <c r="C1076" s="175" t="s">
        <v>2420</v>
      </c>
      <c r="D1076" s="176" t="str">
        <f>VLOOKUP(E1076,'[2]Synthèse Familles'!B:C,2,FALSE)</f>
        <v>5A - Traitement d'air - CTA</v>
      </c>
      <c r="E1076" s="176" t="s">
        <v>134</v>
      </c>
      <c r="F1076" s="173" t="s">
        <v>1362</v>
      </c>
      <c r="G1076" s="177">
        <v>1</v>
      </c>
      <c r="H1076" s="173" t="str">
        <f>VLOOKUP(E1076,'BPU- Missions M2 et M3'!B:C,2,FALSE)</f>
        <v>5A-CTA2</v>
      </c>
      <c r="I1076" s="173">
        <f>IF(H1076="inclus","-",VLOOKUP(H1076,'BPU- Missions M2 et M3'!C:D,2,FALSE)*G1076)</f>
        <v>0</v>
      </c>
      <c r="J1076" s="173"/>
      <c r="K1076" s="176" t="s">
        <v>689</v>
      </c>
      <c r="L1076" s="176" t="s">
        <v>2429</v>
      </c>
      <c r="M1076" s="176"/>
      <c r="N1076" s="176"/>
      <c r="O1076" s="176" t="s">
        <v>432</v>
      </c>
      <c r="P1076" s="176"/>
      <c r="Q1076" s="176"/>
      <c r="R1076" s="173"/>
      <c r="S1076" s="173"/>
      <c r="T1076" s="175" t="s">
        <v>211</v>
      </c>
      <c r="U1076" s="178" t="s">
        <v>480</v>
      </c>
      <c r="V1076" s="187" t="str">
        <f>VLOOKUP(B1076,'DPF - Montant M2 M3 par site'!A:A,1,FALSE)</f>
        <v>K02</v>
      </c>
      <c r="W1076" s="188"/>
      <c r="AA1076" s="189"/>
    </row>
    <row r="1077" spans="1:16370" s="187" customFormat="1" ht="24.95" customHeight="1" x14ac:dyDescent="0.2">
      <c r="A1077" s="175" t="str">
        <f>VLOOKUP(B1077,'[2]CCTP lot 1 liste batiment'!B:C,2,FALSE)</f>
        <v>LOT 1</v>
      </c>
      <c r="B1077" s="175" t="s">
        <v>2419</v>
      </c>
      <c r="C1077" s="175" t="s">
        <v>2420</v>
      </c>
      <c r="D1077" s="176" t="str">
        <f>VLOOKUP(E1077,'[2]Synthèse Familles'!B:C,2,FALSE)</f>
        <v>5B - Traitement d'air - Extracteur</v>
      </c>
      <c r="E1077" s="176" t="s">
        <v>48</v>
      </c>
      <c r="F1077" s="173" t="s">
        <v>48</v>
      </c>
      <c r="G1077" s="177">
        <v>1</v>
      </c>
      <c r="H1077" s="173" t="str">
        <f>VLOOKUP(E1077,'BPU- Missions M2 et M3'!B:C,2,FALSE)</f>
        <v>5B-EXT</v>
      </c>
      <c r="I1077" s="173">
        <f>IF(H1077="inclus","-",VLOOKUP(H1077,'BPU- Missions M2 et M3'!C:D,2,FALSE)*G1077)</f>
        <v>0</v>
      </c>
      <c r="J1077" s="173"/>
      <c r="K1077" s="176" t="s">
        <v>689</v>
      </c>
      <c r="L1077" s="176"/>
      <c r="M1077" s="176"/>
      <c r="N1077" s="176">
        <v>5.5</v>
      </c>
      <c r="O1077" s="176"/>
      <c r="P1077" s="176"/>
      <c r="Q1077" s="176"/>
      <c r="R1077" s="173"/>
      <c r="S1077" s="173"/>
      <c r="T1077" s="175" t="s">
        <v>211</v>
      </c>
      <c r="U1077" s="178" t="s">
        <v>480</v>
      </c>
      <c r="V1077" s="187" t="str">
        <f>VLOOKUP(B1077,'DPF - Montant M2 M3 par site'!A:A,1,FALSE)</f>
        <v>K02</v>
      </c>
      <c r="W1077" s="188"/>
      <c r="AA1077" s="189"/>
    </row>
    <row r="1078" spans="1:16370" s="187" customFormat="1" ht="24.95" customHeight="1" x14ac:dyDescent="0.2">
      <c r="A1078" s="175" t="str">
        <f>VLOOKUP(B1078,'[2]CCTP lot 1 liste batiment'!B:C,2,FALSE)</f>
        <v>LOT 1</v>
      </c>
      <c r="B1078" s="175" t="s">
        <v>2419</v>
      </c>
      <c r="C1078" s="175" t="s">
        <v>2420</v>
      </c>
      <c r="D1078" s="176" t="str">
        <f>VLOOKUP(E1078,'[2]Synthèse Familles'!B:C,2,FALSE)</f>
        <v>5C - Traitement d'air - Réseaux</v>
      </c>
      <c r="E1078" s="176" t="s">
        <v>140</v>
      </c>
      <c r="F1078" s="173" t="s">
        <v>864</v>
      </c>
      <c r="G1078" s="177">
        <v>600</v>
      </c>
      <c r="H1078" s="173" t="str">
        <f>VLOOKUP(E1078,'BPU- Missions M2 et M3'!B:C,2,FALSE)</f>
        <v>5C-AERAU</v>
      </c>
      <c r="I1078" s="173">
        <f>IF(H1078="inclus","-",VLOOKUP(H1078,'BPU- Missions M2 et M3'!C:D,2,FALSE)*G1078)</f>
        <v>0</v>
      </c>
      <c r="J1078" s="173"/>
      <c r="K1078" s="176"/>
      <c r="L1078" s="176"/>
      <c r="M1078" s="176"/>
      <c r="N1078" s="176"/>
      <c r="O1078" s="176"/>
      <c r="P1078" s="176"/>
      <c r="Q1078" s="176"/>
      <c r="R1078" s="173"/>
      <c r="S1078" s="173"/>
      <c r="T1078" s="175" t="s">
        <v>276</v>
      </c>
      <c r="U1078" s="178" t="s">
        <v>277</v>
      </c>
      <c r="V1078" s="187" t="str">
        <f>VLOOKUP(B1078,'DPF - Montant M2 M3 par site'!A:A,1,FALSE)</f>
        <v>K02</v>
      </c>
      <c r="W1078" s="188"/>
      <c r="AA1078" s="189"/>
    </row>
    <row r="1079" spans="1:16370" s="187" customFormat="1" ht="24.95" customHeight="1" x14ac:dyDescent="0.2">
      <c r="A1079" s="175" t="str">
        <f>VLOOKUP(B1079,'[2]CCTP lot 1 liste batiment'!B:C,2,FALSE)</f>
        <v>LOT 1</v>
      </c>
      <c r="B1079" s="175" t="s">
        <v>2419</v>
      </c>
      <c r="C1079" s="175" t="s">
        <v>2420</v>
      </c>
      <c r="D1079" s="176" t="str">
        <f>VLOOKUP(E1079,'[2]Synthèse Familles'!B:C,2,FALSE)</f>
        <v>7-Automate</v>
      </c>
      <c r="E1079" s="176" t="s">
        <v>56</v>
      </c>
      <c r="F1079" s="173" t="s">
        <v>278</v>
      </c>
      <c r="G1079" s="177">
        <v>1</v>
      </c>
      <c r="H1079" s="173" t="str">
        <f>VLOOKUP(E1079,'BPU- Missions M2 et M3'!B:C,2,FALSE)</f>
        <v>7-AUTOM2</v>
      </c>
      <c r="I1079" s="173">
        <f>IF(H1079="inclus","-",VLOOKUP(H1079,'BPU- Missions M2 et M3'!C:D,2,FALSE)*G1079)</f>
        <v>0</v>
      </c>
      <c r="J1079" s="173"/>
      <c r="K1079" s="176" t="s">
        <v>747</v>
      </c>
      <c r="L1079" s="176" t="s">
        <v>2430</v>
      </c>
      <c r="M1079" s="176"/>
      <c r="N1079" s="176"/>
      <c r="O1079" s="176"/>
      <c r="P1079" s="176" t="s">
        <v>2431</v>
      </c>
      <c r="Q1079" s="176"/>
      <c r="R1079" s="173"/>
      <c r="S1079" s="173"/>
      <c r="T1079" s="175" t="s">
        <v>211</v>
      </c>
      <c r="U1079" s="178" t="s">
        <v>480</v>
      </c>
      <c r="V1079" s="187" t="str">
        <f>VLOOKUP(B1079,'DPF - Montant M2 M3 par site'!A:A,1,FALSE)</f>
        <v>K02</v>
      </c>
      <c r="W1079" s="188"/>
      <c r="AA1079" s="189"/>
    </row>
    <row r="1080" spans="1:16370" s="187" customFormat="1" ht="24.95" customHeight="1" x14ac:dyDescent="0.2">
      <c r="A1080" s="175" t="str">
        <f>VLOOKUP(B1080,'[2]CCTP lot 1 liste batiment'!B:C,2,FALSE)</f>
        <v>LOT 1</v>
      </c>
      <c r="B1080" s="175" t="s">
        <v>2432</v>
      </c>
      <c r="C1080" s="175" t="s">
        <v>2433</v>
      </c>
      <c r="D1080" s="176" t="str">
        <f>VLOOKUP(E1080,'[2]Synthèse Familles'!B:C,2,FALSE)</f>
        <v>1B - Distribution chaud</v>
      </c>
      <c r="E1080" s="176" t="s">
        <v>3361</v>
      </c>
      <c r="F1080" s="173" t="s">
        <v>706</v>
      </c>
      <c r="G1080" s="177">
        <v>3</v>
      </c>
      <c r="H1080" s="173" t="str">
        <f>VLOOKUP(E1080,'BPU- Missions M2 et M3'!B:C,2,FALSE)</f>
        <v>1B-SSEC</v>
      </c>
      <c r="I1080" s="173">
        <f>IF(H1080="inclus","-",VLOOKUP(H1080,'BPU- Missions M2 et M3'!C:D,2,FALSE)*G1080)</f>
        <v>0</v>
      </c>
      <c r="J1080" s="173"/>
      <c r="K1080" s="176"/>
      <c r="L1080" s="176"/>
      <c r="M1080" s="176" t="s">
        <v>210</v>
      </c>
      <c r="N1080" s="176" t="s">
        <v>210</v>
      </c>
      <c r="O1080" s="176"/>
      <c r="P1080" s="176" t="s">
        <v>210</v>
      </c>
      <c r="Q1080" s="176" t="s">
        <v>210</v>
      </c>
      <c r="R1080" s="173" t="s">
        <v>210</v>
      </c>
      <c r="S1080" s="173" t="s">
        <v>210</v>
      </c>
      <c r="T1080" s="175" t="s">
        <v>211</v>
      </c>
      <c r="U1080" s="178" t="s">
        <v>1774</v>
      </c>
      <c r="V1080" s="187" t="str">
        <f>VLOOKUP(B1080,'DPF - Montant M2 M3 par site'!A:A,1,FALSE)</f>
        <v>K03</v>
      </c>
      <c r="W1080" s="188"/>
      <c r="AA1080" s="189"/>
    </row>
    <row r="1081" spans="1:16370" s="187" customFormat="1" ht="24.95" customHeight="1" x14ac:dyDescent="0.2">
      <c r="A1081" s="175" t="str">
        <f>VLOOKUP(B1081,'[2]CCTP lot 1 liste batiment'!B:C,2,FALSE)</f>
        <v>LOT 1</v>
      </c>
      <c r="B1081" s="175" t="s">
        <v>2432</v>
      </c>
      <c r="C1081" s="175" t="s">
        <v>2433</v>
      </c>
      <c r="D1081" s="176" t="str">
        <f>VLOOKUP(E1081,'[2]Synthèse Familles'!B:C,2,FALSE)</f>
        <v>1B - Distribution chaud</v>
      </c>
      <c r="E1081" s="176" t="s">
        <v>161</v>
      </c>
      <c r="F1081" s="173" t="s">
        <v>2434</v>
      </c>
      <c r="G1081" s="177">
        <v>1</v>
      </c>
      <c r="H1081" s="173" t="str">
        <f>VLOOKUP(E1081,'BPU- Missions M2 et M3'!B:C,2,FALSE)</f>
        <v>Inclus</v>
      </c>
      <c r="I1081" s="173" t="str">
        <f>IF(H1081="inclus","-",VLOOKUP(H1081,'BPU- Missions M2 et M3'!C:D,2,FALSE)*G1081)</f>
        <v>-</v>
      </c>
      <c r="J1081" s="173">
        <v>2001</v>
      </c>
      <c r="K1081" s="176" t="s">
        <v>464</v>
      </c>
      <c r="L1081" s="176" t="s">
        <v>2435</v>
      </c>
      <c r="M1081" s="176">
        <v>2120684</v>
      </c>
      <c r="N1081" s="176"/>
      <c r="O1081" s="176"/>
      <c r="P1081" s="176"/>
      <c r="Q1081" s="176"/>
      <c r="R1081" s="173"/>
      <c r="S1081" s="173"/>
      <c r="T1081" s="175" t="s">
        <v>211</v>
      </c>
      <c r="U1081" s="178" t="s">
        <v>1774</v>
      </c>
      <c r="V1081" s="187" t="str">
        <f>VLOOKUP(B1081,'DPF - Montant M2 M3 par site'!A:A,1,FALSE)</f>
        <v>K03</v>
      </c>
      <c r="W1081" s="188"/>
      <c r="AA1081" s="189"/>
    </row>
    <row r="1082" spans="1:16370" s="187" customFormat="1" ht="24.95" customHeight="1" x14ac:dyDescent="0.2">
      <c r="A1082" s="175" t="str">
        <f>VLOOKUP(B1082,'[2]CCTP lot 1 liste batiment'!B:C,2,FALSE)</f>
        <v>LOT 1</v>
      </c>
      <c r="B1082" s="175" t="s">
        <v>2432</v>
      </c>
      <c r="C1082" s="175" t="s">
        <v>2433</v>
      </c>
      <c r="D1082" s="176" t="str">
        <f>VLOOKUP(E1082,'[2]Synthèse Familles'!B:C,2,FALSE)</f>
        <v>1B - Distribution chaud</v>
      </c>
      <c r="E1082" s="176" t="s">
        <v>161</v>
      </c>
      <c r="F1082" s="173" t="s">
        <v>2436</v>
      </c>
      <c r="G1082" s="177">
        <v>1</v>
      </c>
      <c r="H1082" s="173" t="str">
        <f>VLOOKUP(E1082,'BPU- Missions M2 et M3'!B:C,2,FALSE)</f>
        <v>Inclus</v>
      </c>
      <c r="I1082" s="173" t="str">
        <f>IF(H1082="inclus","-",VLOOKUP(H1082,'BPU- Missions M2 et M3'!C:D,2,FALSE)*G1082)</f>
        <v>-</v>
      </c>
      <c r="J1082" s="173">
        <v>2001</v>
      </c>
      <c r="K1082" s="176" t="s">
        <v>464</v>
      </c>
      <c r="L1082" s="176" t="s">
        <v>2437</v>
      </c>
      <c r="M1082" s="176">
        <v>21220688</v>
      </c>
      <c r="N1082" s="176"/>
      <c r="O1082" s="176"/>
      <c r="P1082" s="176"/>
      <c r="Q1082" s="176"/>
      <c r="R1082" s="173"/>
      <c r="S1082" s="173"/>
      <c r="T1082" s="175" t="s">
        <v>211</v>
      </c>
      <c r="U1082" s="178" t="s">
        <v>1774</v>
      </c>
      <c r="V1082" s="187" t="str">
        <f>VLOOKUP(B1082,'DPF - Montant M2 M3 par site'!A:A,1,FALSE)</f>
        <v>K03</v>
      </c>
      <c r="W1082" s="188"/>
      <c r="AA1082" s="189"/>
    </row>
    <row r="1083" spans="1:16370" s="187" customFormat="1" ht="24.95" customHeight="1" x14ac:dyDescent="0.2">
      <c r="A1083" s="175" t="str">
        <f>VLOOKUP(B1083,'[2]CCTP lot 1 liste batiment'!B:C,2,FALSE)</f>
        <v>LOT 1</v>
      </c>
      <c r="B1083" s="175" t="s">
        <v>2432</v>
      </c>
      <c r="C1083" s="175" t="s">
        <v>2433</v>
      </c>
      <c r="D1083" s="176" t="str">
        <f>VLOOKUP(E1083,'[2]Synthèse Familles'!B:C,2,FALSE)</f>
        <v>1B - Distribution chaud</v>
      </c>
      <c r="E1083" s="176" t="s">
        <v>161</v>
      </c>
      <c r="F1083" s="173" t="s">
        <v>2438</v>
      </c>
      <c r="G1083" s="177">
        <v>1</v>
      </c>
      <c r="H1083" s="173" t="str">
        <f>VLOOKUP(E1083,'BPU- Missions M2 et M3'!B:C,2,FALSE)</f>
        <v>Inclus</v>
      </c>
      <c r="I1083" s="173" t="str">
        <f>IF(H1083="inclus","-",VLOOKUP(H1083,'BPU- Missions M2 et M3'!C:D,2,FALSE)*G1083)</f>
        <v>-</v>
      </c>
      <c r="J1083" s="173">
        <v>2001</v>
      </c>
      <c r="K1083" s="176" t="s">
        <v>2425</v>
      </c>
      <c r="L1083" s="176" t="s">
        <v>2439</v>
      </c>
      <c r="M1083" s="176">
        <v>2120689</v>
      </c>
      <c r="N1083" s="176"/>
      <c r="O1083" s="176"/>
      <c r="P1083" s="176"/>
      <c r="Q1083" s="176"/>
      <c r="R1083" s="173"/>
      <c r="S1083" s="173"/>
      <c r="T1083" s="175" t="s">
        <v>211</v>
      </c>
      <c r="U1083" s="178" t="s">
        <v>1774</v>
      </c>
      <c r="V1083" s="187" t="str">
        <f>VLOOKUP(B1083,'DPF - Montant M2 M3 par site'!A:A,1,FALSE)</f>
        <v>K03</v>
      </c>
      <c r="W1083" s="188"/>
      <c r="AA1083" s="189"/>
    </row>
    <row r="1084" spans="1:16370" s="187" customFormat="1" ht="24.95" customHeight="1" x14ac:dyDescent="0.2">
      <c r="A1084" s="175" t="str">
        <f>VLOOKUP(B1084,'[2]CCTP lot 1 liste batiment'!B:C,2,FALSE)</f>
        <v>LOT 1</v>
      </c>
      <c r="B1084" s="175" t="s">
        <v>2432</v>
      </c>
      <c r="C1084" s="175" t="s">
        <v>2433</v>
      </c>
      <c r="D1084" s="176" t="str">
        <f>VLOOKUP(E1084,'[2]Synthèse Familles'!B:C,2,FALSE)</f>
        <v>2C - Détente directe</v>
      </c>
      <c r="E1084" s="176" t="s">
        <v>89</v>
      </c>
      <c r="F1084" s="176" t="s">
        <v>2440</v>
      </c>
      <c r="G1084" s="177">
        <v>1</v>
      </c>
      <c r="H1084" s="173" t="str">
        <f>VLOOKUP(E1084,'BPU- Missions M2 et M3'!B:C,2,FALSE)</f>
        <v>2C-SPL1</v>
      </c>
      <c r="I1084" s="173">
        <f>IF(H1084="inclus","-",VLOOKUP(H1084,'BPU- Missions M2 et M3'!C:D,2,FALSE)*G1084)</f>
        <v>0</v>
      </c>
      <c r="J1084" s="173"/>
      <c r="K1084" s="176" t="s">
        <v>2441</v>
      </c>
      <c r="L1084" s="176"/>
      <c r="M1084" s="176"/>
      <c r="N1084" s="176"/>
      <c r="O1084" s="176"/>
      <c r="P1084" s="176" t="s">
        <v>2442</v>
      </c>
      <c r="Q1084" s="176" t="s">
        <v>234</v>
      </c>
      <c r="R1084" s="173">
        <v>4.8</v>
      </c>
      <c r="S1084" s="173">
        <v>10</v>
      </c>
      <c r="T1084" s="175" t="s">
        <v>389</v>
      </c>
      <c r="U1084" s="178" t="s">
        <v>1401</v>
      </c>
      <c r="V1084" s="187" t="str">
        <f>VLOOKUP(B1084,'DPF - Montant M2 M3 par site'!A:A,1,FALSE)</f>
        <v>K03</v>
      </c>
      <c r="W1084" s="188"/>
      <c r="AA1084" s="189"/>
    </row>
    <row r="1085" spans="1:16370" s="187" customFormat="1" ht="24.95" customHeight="1" x14ac:dyDescent="0.2">
      <c r="A1085" s="175" t="str">
        <f>VLOOKUP(B1085,'[2]CCTP lot 1 liste batiment'!B:C,2,FALSE)</f>
        <v>LOT 1</v>
      </c>
      <c r="B1085" s="175" t="s">
        <v>2432</v>
      </c>
      <c r="C1085" s="175" t="s">
        <v>2433</v>
      </c>
      <c r="D1085" s="176" t="str">
        <f>VLOOKUP(E1085,'[2]Synthèse Familles'!B:C,2,FALSE)</f>
        <v>3 - Terminaux</v>
      </c>
      <c r="E1085" s="176" t="s">
        <v>102</v>
      </c>
      <c r="F1085" s="173" t="s">
        <v>2443</v>
      </c>
      <c r="G1085" s="177">
        <v>66</v>
      </c>
      <c r="H1085" s="173" t="str">
        <f>VLOOKUP(E1085,'BPU- Missions M2 et M3'!B:C,2,FALSE)</f>
        <v>Inclus</v>
      </c>
      <c r="I1085" s="173" t="str">
        <f>IF(H1085="inclus","-",VLOOKUP(H1085,'BPU- Missions M2 et M3'!C:D,2,FALSE)*G1085)</f>
        <v>-</v>
      </c>
      <c r="J1085" s="173"/>
      <c r="K1085" s="176"/>
      <c r="L1085" s="176"/>
      <c r="M1085" s="176"/>
      <c r="N1085" s="176"/>
      <c r="O1085" s="176"/>
      <c r="P1085" s="176"/>
      <c r="Q1085" s="176"/>
      <c r="R1085" s="173"/>
      <c r="S1085" s="173"/>
      <c r="T1085" s="175" t="s">
        <v>211</v>
      </c>
      <c r="U1085" s="178" t="s">
        <v>276</v>
      </c>
      <c r="V1085" s="187" t="str">
        <f>VLOOKUP(B1085,'DPF - Montant M2 M3 par site'!A:A,1,FALSE)</f>
        <v>K03</v>
      </c>
      <c r="W1085" s="188"/>
      <c r="AA1085" s="189"/>
    </row>
    <row r="1086" spans="1:16370" s="187" customFormat="1" ht="24.95" customHeight="1" x14ac:dyDescent="0.2">
      <c r="A1086" s="175" t="str">
        <f>VLOOKUP(B1086,'[2]CCTP lot 1 liste batiment'!B:C,2,FALSE)</f>
        <v>LOT 1</v>
      </c>
      <c r="B1086" s="175" t="s">
        <v>2432</v>
      </c>
      <c r="C1086" s="175" t="s">
        <v>2433</v>
      </c>
      <c r="D1086" s="176" t="str">
        <f>VLOOKUP(E1086,'[2]Synthèse Familles'!B:C,2,FALSE)</f>
        <v>3 - Terminaux</v>
      </c>
      <c r="E1086" s="176" t="s">
        <v>42</v>
      </c>
      <c r="F1086" s="173" t="s">
        <v>2444</v>
      </c>
      <c r="G1086" s="177">
        <v>4</v>
      </c>
      <c r="H1086" s="173" t="str">
        <f>VLOOKUP(E1086,'BPU- Missions M2 et M3'!B:C,2,FALSE)</f>
        <v>3-UTA</v>
      </c>
      <c r="I1086" s="173">
        <f>IF(H1086="inclus","-",VLOOKUP(H1086,'BPU- Missions M2 et M3'!C:D,2,FALSE)*G1086)</f>
        <v>0</v>
      </c>
      <c r="J1086" s="173"/>
      <c r="K1086" s="176"/>
      <c r="L1086" s="176"/>
      <c r="M1086" s="176"/>
      <c r="N1086" s="176"/>
      <c r="O1086" s="176"/>
      <c r="P1086" s="176"/>
      <c r="Q1086" s="176"/>
      <c r="R1086" s="173"/>
      <c r="S1086" s="173"/>
      <c r="T1086" s="175" t="s">
        <v>211</v>
      </c>
      <c r="U1086" s="178" t="s">
        <v>2445</v>
      </c>
      <c r="V1086" s="187" t="str">
        <f>VLOOKUP(B1086,'DPF - Montant M2 M3 par site'!A:A,1,FALSE)</f>
        <v>K03</v>
      </c>
      <c r="W1086" s="188"/>
      <c r="AA1086" s="189"/>
    </row>
    <row r="1087" spans="1:16370" s="187" customFormat="1" ht="24.95" customHeight="1" x14ac:dyDescent="0.2">
      <c r="A1087" s="175" t="str">
        <f>VLOOKUP(B1087,'[2]CCTP lot 1 liste batiment'!B:C,2,FALSE)</f>
        <v>LOT 1</v>
      </c>
      <c r="B1087" s="175" t="s">
        <v>2432</v>
      </c>
      <c r="C1087" s="175" t="s">
        <v>2433</v>
      </c>
      <c r="D1087" s="176" t="str">
        <f>VLOOKUP(E1087,'[2]Synthèse Familles'!B:C,2,FALSE)</f>
        <v>5A - Traitement d'air - CTA</v>
      </c>
      <c r="E1087" s="176" t="s">
        <v>134</v>
      </c>
      <c r="F1087" s="173" t="s">
        <v>431</v>
      </c>
      <c r="G1087" s="177">
        <v>1</v>
      </c>
      <c r="H1087" s="173" t="str">
        <f>VLOOKUP(E1087,'BPU- Missions M2 et M3'!B:C,2,FALSE)</f>
        <v>5A-CTA2</v>
      </c>
      <c r="I1087" s="173">
        <f>IF(H1087="inclus","-",VLOOKUP(H1087,'BPU- Missions M2 et M3'!C:D,2,FALSE)*G1087)</f>
        <v>0</v>
      </c>
      <c r="J1087" s="173"/>
      <c r="K1087" s="176" t="s">
        <v>2446</v>
      </c>
      <c r="L1087" s="176" t="s">
        <v>2447</v>
      </c>
      <c r="M1087" s="176"/>
      <c r="N1087" s="176"/>
      <c r="O1087" s="176" t="s">
        <v>432</v>
      </c>
      <c r="P1087" s="176"/>
      <c r="Q1087" s="176"/>
      <c r="R1087" s="173"/>
      <c r="S1087" s="173"/>
      <c r="T1087" s="175" t="s">
        <v>211</v>
      </c>
      <c r="U1087" s="178" t="s">
        <v>2448</v>
      </c>
      <c r="V1087" s="187" t="str">
        <f>VLOOKUP(B1087,'DPF - Montant M2 M3 par site'!A:A,1,FALSE)</f>
        <v>K03</v>
      </c>
      <c r="W1087" s="188"/>
      <c r="AA1087" s="189"/>
    </row>
    <row r="1088" spans="1:16370" s="188" customFormat="1" ht="24.95" customHeight="1" x14ac:dyDescent="0.2">
      <c r="A1088" s="175" t="str">
        <f>VLOOKUP(B1088,'[2]CCTP lot 1 liste batiment'!B:C,2,FALSE)</f>
        <v>LOT 1</v>
      </c>
      <c r="B1088" s="175" t="s">
        <v>2432</v>
      </c>
      <c r="C1088" s="175" t="s">
        <v>2433</v>
      </c>
      <c r="D1088" s="176" t="str">
        <f>VLOOKUP(E1088,'[2]Synthèse Familles'!B:C,2,FALSE)</f>
        <v>5B - Traitement d'air - Extracteur</v>
      </c>
      <c r="E1088" s="176" t="s">
        <v>139</v>
      </c>
      <c r="F1088" s="173" t="s">
        <v>139</v>
      </c>
      <c r="G1088" s="177">
        <v>3</v>
      </c>
      <c r="H1088" s="173" t="str">
        <f>VLOOKUP(E1088,'BPU- Missions M2 et M3'!B:C,2,FALSE)</f>
        <v>5B-VMC</v>
      </c>
      <c r="I1088" s="173">
        <f>IF(H1088="inclus","-",VLOOKUP(H1088,'BPU- Missions M2 et M3'!C:D,2,FALSE)*G1088)</f>
        <v>0</v>
      </c>
      <c r="J1088" s="173"/>
      <c r="K1088" s="176" t="s">
        <v>2449</v>
      </c>
      <c r="L1088" s="176" t="s">
        <v>1886</v>
      </c>
      <c r="M1088" s="176"/>
      <c r="N1088" s="176"/>
      <c r="O1088" s="176"/>
      <c r="P1088" s="176"/>
      <c r="Q1088" s="176"/>
      <c r="R1088" s="173"/>
      <c r="S1088" s="173"/>
      <c r="T1088" s="175" t="s">
        <v>389</v>
      </c>
      <c r="U1088" s="178"/>
      <c r="V1088" s="187" t="str">
        <f>VLOOKUP(B1088,'DPF - Montant M2 M3 par site'!A:A,1,FALSE)</f>
        <v>K03</v>
      </c>
      <c r="X1088" s="187"/>
      <c r="Y1088" s="187"/>
      <c r="Z1088" s="187"/>
      <c r="AA1088" s="189"/>
      <c r="AB1088" s="187"/>
      <c r="AC1088" s="187"/>
      <c r="AD1088" s="187"/>
      <c r="AE1088" s="187"/>
      <c r="AF1088" s="187"/>
      <c r="AG1088" s="187"/>
      <c r="AH1088" s="187"/>
      <c r="AI1088" s="187"/>
      <c r="AJ1088" s="187"/>
      <c r="AK1088" s="187"/>
      <c r="AL1088" s="187"/>
      <c r="AM1088" s="187"/>
      <c r="AN1088" s="187"/>
      <c r="AO1088" s="187"/>
      <c r="AP1088" s="187"/>
      <c r="AQ1088" s="187"/>
      <c r="AR1088" s="187"/>
      <c r="AS1088" s="187"/>
      <c r="AT1088" s="187"/>
      <c r="AU1088" s="187"/>
      <c r="AV1088" s="187"/>
      <c r="AW1088" s="187"/>
      <c r="AX1088" s="187"/>
      <c r="AY1088" s="187"/>
      <c r="AZ1088" s="187"/>
      <c r="BA1088" s="187"/>
      <c r="BB1088" s="187"/>
      <c r="BC1088" s="187"/>
      <c r="BD1088" s="187"/>
      <c r="BE1088" s="187"/>
      <c r="BF1088" s="187"/>
      <c r="BG1088" s="187"/>
      <c r="BH1088" s="187"/>
      <c r="BI1088" s="187"/>
      <c r="BJ1088" s="187"/>
      <c r="BK1088" s="187"/>
      <c r="BL1088" s="187"/>
      <c r="BM1088" s="187"/>
      <c r="BN1088" s="187"/>
      <c r="BO1088" s="187"/>
      <c r="BP1088" s="187"/>
      <c r="BQ1088" s="187"/>
      <c r="BR1088" s="187"/>
      <c r="BS1088" s="187"/>
      <c r="BT1088" s="187"/>
      <c r="BU1088" s="187"/>
      <c r="BV1088" s="187"/>
      <c r="BW1088" s="187"/>
      <c r="BX1088" s="187"/>
      <c r="BY1088" s="187"/>
      <c r="BZ1088" s="187"/>
      <c r="CA1088" s="187"/>
      <c r="CB1088" s="187"/>
      <c r="CC1088" s="187"/>
      <c r="CD1088" s="187"/>
      <c r="CE1088" s="187"/>
      <c r="CF1088" s="187"/>
      <c r="CG1088" s="187"/>
      <c r="CH1088" s="187"/>
      <c r="CI1088" s="187"/>
      <c r="CJ1088" s="187"/>
      <c r="CK1088" s="187"/>
      <c r="CL1088" s="187"/>
      <c r="CM1088" s="187"/>
      <c r="CN1088" s="187"/>
      <c r="CO1088" s="187"/>
      <c r="CP1088" s="187"/>
      <c r="CQ1088" s="187"/>
      <c r="CR1088" s="187"/>
      <c r="CS1088" s="187"/>
      <c r="CT1088" s="187"/>
      <c r="CU1088" s="187"/>
      <c r="CV1088" s="187"/>
      <c r="CW1088" s="187"/>
      <c r="CX1088" s="187"/>
      <c r="CY1088" s="187"/>
      <c r="CZ1088" s="187"/>
      <c r="DA1088" s="187"/>
      <c r="DB1088" s="187"/>
      <c r="DC1088" s="187"/>
      <c r="DD1088" s="187"/>
      <c r="DE1088" s="187"/>
      <c r="DF1088" s="187"/>
      <c r="DG1088" s="187"/>
      <c r="DH1088" s="187"/>
      <c r="DI1088" s="187"/>
      <c r="DJ1088" s="187"/>
      <c r="DK1088" s="187"/>
      <c r="DL1088" s="187"/>
      <c r="DM1088" s="187"/>
      <c r="DN1088" s="187"/>
      <c r="DO1088" s="187"/>
      <c r="DP1088" s="187"/>
      <c r="DQ1088" s="187"/>
      <c r="DR1088" s="187"/>
      <c r="DS1088" s="187"/>
      <c r="DT1088" s="187"/>
      <c r="DU1088" s="187"/>
      <c r="DV1088" s="187"/>
      <c r="DW1088" s="187"/>
      <c r="DX1088" s="187"/>
      <c r="DY1088" s="187"/>
      <c r="DZ1088" s="187"/>
      <c r="EA1088" s="187"/>
      <c r="EB1088" s="187"/>
      <c r="EC1088" s="187"/>
      <c r="ED1088" s="187"/>
      <c r="EE1088" s="187"/>
      <c r="EF1088" s="187"/>
      <c r="EG1088" s="187"/>
      <c r="EH1088" s="187"/>
      <c r="EI1088" s="187"/>
      <c r="EJ1088" s="187"/>
      <c r="EK1088" s="187"/>
      <c r="EL1088" s="187"/>
      <c r="EM1088" s="187"/>
      <c r="EN1088" s="187"/>
      <c r="EO1088" s="187"/>
      <c r="EP1088" s="187"/>
      <c r="EQ1088" s="187"/>
      <c r="ER1088" s="187"/>
      <c r="ES1088" s="187"/>
      <c r="ET1088" s="187"/>
      <c r="EU1088" s="187"/>
      <c r="EV1088" s="187"/>
      <c r="EW1088" s="187"/>
      <c r="EX1088" s="187"/>
      <c r="EY1088" s="187"/>
      <c r="EZ1088" s="187"/>
      <c r="FA1088" s="187"/>
      <c r="FB1088" s="187"/>
      <c r="FC1088" s="187"/>
      <c r="FD1088" s="187"/>
      <c r="FE1088" s="187"/>
      <c r="FF1088" s="187"/>
      <c r="FG1088" s="187"/>
      <c r="FH1088" s="187"/>
      <c r="FI1088" s="187"/>
      <c r="FJ1088" s="187"/>
      <c r="FK1088" s="187"/>
      <c r="FL1088" s="187"/>
      <c r="FM1088" s="187"/>
      <c r="FN1088" s="187"/>
      <c r="FO1088" s="187"/>
      <c r="FP1088" s="187"/>
      <c r="FQ1088" s="187"/>
      <c r="FR1088" s="187"/>
      <c r="FS1088" s="187"/>
      <c r="FT1088" s="187"/>
      <c r="FU1088" s="187"/>
      <c r="FV1088" s="187"/>
      <c r="FW1088" s="187"/>
      <c r="FX1088" s="187"/>
      <c r="FY1088" s="187"/>
      <c r="FZ1088" s="187"/>
      <c r="GA1088" s="187"/>
      <c r="GB1088" s="187"/>
      <c r="GC1088" s="187"/>
      <c r="GD1088" s="187"/>
      <c r="GE1088" s="187"/>
      <c r="GF1088" s="187"/>
      <c r="GG1088" s="187"/>
      <c r="GH1088" s="187"/>
      <c r="GI1088" s="187"/>
      <c r="GJ1088" s="187"/>
      <c r="GK1088" s="187"/>
      <c r="GL1088" s="187"/>
      <c r="GM1088" s="187"/>
      <c r="GN1088" s="187"/>
      <c r="GO1088" s="187"/>
      <c r="GP1088" s="187"/>
      <c r="GQ1088" s="187"/>
      <c r="GR1088" s="187"/>
      <c r="GS1088" s="187"/>
      <c r="GT1088" s="187"/>
      <c r="GU1088" s="187"/>
      <c r="GV1088" s="187"/>
      <c r="GW1088" s="187"/>
      <c r="GX1088" s="187"/>
      <c r="GY1088" s="187"/>
      <c r="GZ1088" s="187"/>
      <c r="HA1088" s="187"/>
      <c r="HB1088" s="187"/>
      <c r="HC1088" s="187"/>
      <c r="HD1088" s="187"/>
      <c r="HE1088" s="187"/>
      <c r="HF1088" s="187"/>
      <c r="HG1088" s="187"/>
      <c r="HH1088" s="187"/>
      <c r="HI1088" s="187"/>
      <c r="HJ1088" s="187"/>
      <c r="HK1088" s="187"/>
      <c r="HL1088" s="187"/>
      <c r="HM1088" s="187"/>
      <c r="HN1088" s="187"/>
      <c r="HO1088" s="187"/>
      <c r="HP1088" s="187"/>
      <c r="HQ1088" s="187"/>
      <c r="HR1088" s="187"/>
      <c r="HS1088" s="187"/>
      <c r="HT1088" s="187"/>
      <c r="HU1088" s="187"/>
      <c r="HV1088" s="187"/>
      <c r="HW1088" s="187"/>
      <c r="HX1088" s="187"/>
      <c r="HY1088" s="187"/>
      <c r="HZ1088" s="187"/>
      <c r="IA1088" s="187"/>
      <c r="IB1088" s="187"/>
      <c r="IC1088" s="187"/>
      <c r="ID1088" s="187"/>
      <c r="IE1088" s="187"/>
      <c r="IF1088" s="187"/>
      <c r="IG1088" s="187"/>
      <c r="IH1088" s="187"/>
      <c r="II1088" s="187"/>
      <c r="IJ1088" s="187"/>
      <c r="IK1088" s="187"/>
      <c r="IL1088" s="187"/>
      <c r="IM1088" s="187"/>
      <c r="IN1088" s="187"/>
      <c r="IO1088" s="187"/>
      <c r="IP1088" s="187"/>
      <c r="IQ1088" s="187"/>
      <c r="IR1088" s="187"/>
      <c r="IS1088" s="187"/>
      <c r="IT1088" s="187"/>
      <c r="IU1088" s="187"/>
      <c r="IV1088" s="187"/>
      <c r="IW1088" s="187"/>
      <c r="IX1088" s="187"/>
      <c r="IY1088" s="187"/>
      <c r="IZ1088" s="187"/>
      <c r="JA1088" s="187"/>
      <c r="JB1088" s="187"/>
      <c r="JC1088" s="187"/>
      <c r="JD1088" s="187"/>
      <c r="JE1088" s="187"/>
      <c r="JF1088" s="187"/>
      <c r="JG1088" s="187"/>
      <c r="JH1088" s="187"/>
      <c r="JI1088" s="187"/>
      <c r="JJ1088" s="187"/>
      <c r="JK1088" s="187"/>
      <c r="JL1088" s="187"/>
      <c r="JM1088" s="187"/>
      <c r="JN1088" s="187"/>
      <c r="JO1088" s="187"/>
      <c r="JP1088" s="187"/>
      <c r="JQ1088" s="187"/>
      <c r="JR1088" s="187"/>
      <c r="JS1088" s="187"/>
      <c r="JT1088" s="187"/>
      <c r="JU1088" s="187"/>
      <c r="JV1088" s="187"/>
      <c r="JW1088" s="187"/>
      <c r="JX1088" s="187"/>
      <c r="JY1088" s="187"/>
      <c r="JZ1088" s="187"/>
      <c r="KA1088" s="187"/>
      <c r="KB1088" s="187"/>
      <c r="KC1088" s="187"/>
      <c r="KD1088" s="187"/>
      <c r="KE1088" s="187"/>
      <c r="KF1088" s="187"/>
      <c r="KG1088" s="187"/>
      <c r="KH1088" s="187"/>
      <c r="KI1088" s="187"/>
      <c r="KJ1088" s="187"/>
      <c r="KK1088" s="187"/>
      <c r="KL1088" s="187"/>
      <c r="KM1088" s="187"/>
      <c r="KN1088" s="187"/>
      <c r="KO1088" s="187"/>
      <c r="KP1088" s="187"/>
      <c r="KQ1088" s="187"/>
      <c r="KR1088" s="187"/>
      <c r="KS1088" s="187"/>
      <c r="KT1088" s="187"/>
      <c r="KU1088" s="187"/>
      <c r="KV1088" s="187"/>
      <c r="KW1088" s="187"/>
      <c r="KX1088" s="187"/>
      <c r="KY1088" s="187"/>
      <c r="KZ1088" s="187"/>
      <c r="LA1088" s="187"/>
      <c r="LB1088" s="187"/>
      <c r="LC1088" s="187"/>
      <c r="LD1088" s="187"/>
      <c r="LE1088" s="187"/>
      <c r="LF1088" s="187"/>
      <c r="LG1088" s="187"/>
      <c r="LH1088" s="187"/>
      <c r="LI1088" s="187"/>
      <c r="LJ1088" s="187"/>
      <c r="LK1088" s="187"/>
      <c r="LL1088" s="187"/>
      <c r="LM1088" s="187"/>
      <c r="LN1088" s="187"/>
      <c r="LO1088" s="187"/>
      <c r="LP1088" s="187"/>
      <c r="LQ1088" s="187"/>
      <c r="LR1088" s="187"/>
      <c r="LS1088" s="187"/>
      <c r="LT1088" s="187"/>
      <c r="LU1088" s="187"/>
      <c r="LV1088" s="187"/>
      <c r="LW1088" s="187"/>
      <c r="LX1088" s="187"/>
      <c r="LY1088" s="187"/>
      <c r="LZ1088" s="187"/>
      <c r="MA1088" s="187"/>
      <c r="MB1088" s="187"/>
      <c r="MC1088" s="187"/>
      <c r="MD1088" s="187"/>
      <c r="ME1088" s="187"/>
      <c r="MF1088" s="187"/>
      <c r="MG1088" s="187"/>
      <c r="MH1088" s="187"/>
      <c r="MI1088" s="187"/>
      <c r="MJ1088" s="187"/>
      <c r="MK1088" s="187"/>
      <c r="ML1088" s="187"/>
      <c r="MM1088" s="187"/>
      <c r="MN1088" s="187"/>
      <c r="MO1088" s="187"/>
      <c r="MP1088" s="187"/>
      <c r="MQ1088" s="187"/>
      <c r="MR1088" s="187"/>
      <c r="MS1088" s="187"/>
      <c r="MT1088" s="187"/>
      <c r="MU1088" s="187"/>
      <c r="MV1088" s="187"/>
      <c r="MW1088" s="187"/>
      <c r="MX1088" s="187"/>
      <c r="MY1088" s="187"/>
      <c r="MZ1088" s="187"/>
      <c r="NA1088" s="187"/>
      <c r="NB1088" s="187"/>
      <c r="NC1088" s="187"/>
      <c r="ND1088" s="187"/>
      <c r="NE1088" s="187"/>
      <c r="NF1088" s="187"/>
      <c r="NG1088" s="187"/>
      <c r="NH1088" s="187"/>
      <c r="NI1088" s="187"/>
      <c r="NJ1088" s="187"/>
      <c r="NK1088" s="187"/>
      <c r="NL1088" s="187"/>
      <c r="NM1088" s="187"/>
      <c r="NN1088" s="187"/>
      <c r="NO1088" s="187"/>
      <c r="NP1088" s="187"/>
      <c r="NQ1088" s="187"/>
      <c r="NR1088" s="187"/>
      <c r="NS1088" s="187"/>
      <c r="NT1088" s="187"/>
      <c r="NU1088" s="187"/>
      <c r="NV1088" s="187"/>
      <c r="NW1088" s="187"/>
      <c r="NX1088" s="187"/>
      <c r="NY1088" s="187"/>
      <c r="NZ1088" s="187"/>
      <c r="OA1088" s="187"/>
      <c r="OB1088" s="187"/>
      <c r="OC1088" s="187"/>
      <c r="OD1088" s="187"/>
      <c r="OE1088" s="187"/>
      <c r="OF1088" s="187"/>
      <c r="OG1088" s="187"/>
      <c r="OH1088" s="187"/>
      <c r="OI1088" s="187"/>
      <c r="OJ1088" s="187"/>
      <c r="OK1088" s="187"/>
      <c r="OL1088" s="187"/>
      <c r="OM1088" s="187"/>
      <c r="ON1088" s="187"/>
      <c r="OO1088" s="187"/>
      <c r="OP1088" s="187"/>
      <c r="OQ1088" s="187"/>
      <c r="OR1088" s="187"/>
      <c r="OS1088" s="187"/>
      <c r="OT1088" s="187"/>
      <c r="OU1088" s="187"/>
      <c r="OV1088" s="187"/>
      <c r="OW1088" s="187"/>
      <c r="OX1088" s="187"/>
      <c r="OY1088" s="187"/>
      <c r="OZ1088" s="187"/>
      <c r="PA1088" s="187"/>
      <c r="PB1088" s="187"/>
      <c r="PC1088" s="187"/>
      <c r="PD1088" s="187"/>
      <c r="PE1088" s="187"/>
      <c r="PF1088" s="187"/>
      <c r="PG1088" s="187"/>
      <c r="PH1088" s="187"/>
      <c r="PI1088" s="187"/>
      <c r="PJ1088" s="187"/>
      <c r="PK1088" s="187"/>
      <c r="PL1088" s="187"/>
      <c r="PM1088" s="187"/>
      <c r="PN1088" s="187"/>
      <c r="PO1088" s="187"/>
      <c r="PP1088" s="187"/>
      <c r="PQ1088" s="187"/>
      <c r="PR1088" s="187"/>
      <c r="PS1088" s="187"/>
      <c r="PT1088" s="187"/>
      <c r="PU1088" s="187"/>
      <c r="PV1088" s="187"/>
      <c r="PW1088" s="187"/>
      <c r="PX1088" s="187"/>
      <c r="PY1088" s="187"/>
      <c r="PZ1088" s="187"/>
      <c r="QA1088" s="187"/>
      <c r="QB1088" s="187"/>
      <c r="QC1088" s="187"/>
      <c r="QD1088" s="187"/>
      <c r="QE1088" s="187"/>
      <c r="QF1088" s="187"/>
      <c r="QG1088" s="187"/>
      <c r="QH1088" s="187"/>
      <c r="QI1088" s="187"/>
      <c r="QJ1088" s="187"/>
      <c r="QK1088" s="187"/>
      <c r="QL1088" s="187"/>
      <c r="QM1088" s="187"/>
      <c r="QN1088" s="187"/>
      <c r="QO1088" s="187"/>
      <c r="QP1088" s="187"/>
      <c r="QQ1088" s="187"/>
      <c r="QR1088" s="187"/>
      <c r="QS1088" s="187"/>
      <c r="QT1088" s="187"/>
      <c r="QU1088" s="187"/>
      <c r="QV1088" s="187"/>
      <c r="QW1088" s="187"/>
      <c r="QX1088" s="187"/>
      <c r="QY1088" s="187"/>
      <c r="QZ1088" s="187"/>
      <c r="RA1088" s="187"/>
      <c r="RB1088" s="187"/>
      <c r="RC1088" s="187"/>
      <c r="RD1088" s="187"/>
      <c r="RE1088" s="187"/>
      <c r="RF1088" s="187"/>
      <c r="RG1088" s="187"/>
      <c r="RH1088" s="187"/>
      <c r="RI1088" s="187"/>
      <c r="RJ1088" s="187"/>
      <c r="RK1088" s="187"/>
      <c r="RL1088" s="187"/>
      <c r="RM1088" s="187"/>
      <c r="RN1088" s="187"/>
      <c r="RO1088" s="187"/>
      <c r="RP1088" s="187"/>
      <c r="RQ1088" s="187"/>
      <c r="RR1088" s="187"/>
      <c r="RS1088" s="187"/>
      <c r="RT1088" s="187"/>
      <c r="RU1088" s="187"/>
      <c r="RV1088" s="187"/>
      <c r="RW1088" s="187"/>
      <c r="RX1088" s="187"/>
      <c r="RY1088" s="187"/>
      <c r="RZ1088" s="187"/>
      <c r="SA1088" s="187"/>
      <c r="SB1088" s="187"/>
      <c r="SC1088" s="187"/>
      <c r="SD1088" s="187"/>
      <c r="SE1088" s="187"/>
      <c r="SF1088" s="187"/>
      <c r="SG1088" s="187"/>
      <c r="SH1088" s="187"/>
      <c r="SI1088" s="187"/>
      <c r="SJ1088" s="187"/>
      <c r="SK1088" s="187"/>
      <c r="SL1088" s="187"/>
      <c r="SM1088" s="187"/>
      <c r="SN1088" s="187"/>
      <c r="SO1088" s="187"/>
      <c r="SP1088" s="187"/>
      <c r="SQ1088" s="187"/>
      <c r="SR1088" s="187"/>
      <c r="SS1088" s="187"/>
      <c r="ST1088" s="187"/>
      <c r="SU1088" s="187"/>
      <c r="SV1088" s="187"/>
      <c r="SW1088" s="187"/>
      <c r="SX1088" s="187"/>
      <c r="SY1088" s="187"/>
      <c r="SZ1088" s="187"/>
      <c r="TA1088" s="187"/>
      <c r="TB1088" s="187"/>
      <c r="TC1088" s="187"/>
      <c r="TD1088" s="187"/>
      <c r="TE1088" s="187"/>
      <c r="TF1088" s="187"/>
      <c r="TG1088" s="187"/>
      <c r="TH1088" s="187"/>
      <c r="TI1088" s="187"/>
      <c r="TJ1088" s="187"/>
      <c r="TK1088" s="187"/>
      <c r="TL1088" s="187"/>
      <c r="TM1088" s="187"/>
      <c r="TN1088" s="187"/>
      <c r="TO1088" s="187"/>
      <c r="TP1088" s="187"/>
      <c r="TQ1088" s="187"/>
      <c r="TR1088" s="187"/>
      <c r="TS1088" s="187"/>
      <c r="TT1088" s="187"/>
      <c r="TU1088" s="187"/>
      <c r="TV1088" s="187"/>
      <c r="TW1088" s="187"/>
      <c r="TX1088" s="187"/>
      <c r="TY1088" s="187"/>
      <c r="TZ1088" s="187"/>
      <c r="UA1088" s="187"/>
      <c r="UB1088" s="187"/>
      <c r="UC1088" s="187"/>
      <c r="UD1088" s="187"/>
      <c r="UE1088" s="187"/>
      <c r="UF1088" s="187"/>
      <c r="UG1088" s="187"/>
      <c r="UH1088" s="187"/>
      <c r="UI1088" s="187"/>
      <c r="UJ1088" s="187"/>
      <c r="UK1088" s="187"/>
      <c r="UL1088" s="187"/>
      <c r="UM1088" s="187"/>
      <c r="UN1088" s="187"/>
      <c r="UO1088" s="187"/>
      <c r="UP1088" s="187"/>
      <c r="UQ1088" s="187"/>
      <c r="UR1088" s="187"/>
      <c r="US1088" s="187"/>
      <c r="UT1088" s="187"/>
      <c r="UU1088" s="187"/>
      <c r="UV1088" s="187"/>
      <c r="UW1088" s="187"/>
      <c r="UX1088" s="187"/>
      <c r="UY1088" s="187"/>
      <c r="UZ1088" s="187"/>
      <c r="VA1088" s="187"/>
      <c r="VB1088" s="187"/>
      <c r="VC1088" s="187"/>
      <c r="VD1088" s="187"/>
      <c r="VE1088" s="187"/>
      <c r="VF1088" s="187"/>
      <c r="VG1088" s="187"/>
      <c r="VH1088" s="187"/>
      <c r="VI1088" s="187"/>
      <c r="VJ1088" s="187"/>
      <c r="VK1088" s="187"/>
      <c r="VL1088" s="187"/>
      <c r="VM1088" s="187"/>
      <c r="VN1088" s="187"/>
      <c r="VO1088" s="187"/>
      <c r="VP1088" s="187"/>
      <c r="VQ1088" s="187"/>
      <c r="VR1088" s="187"/>
      <c r="VS1088" s="187"/>
      <c r="VT1088" s="187"/>
      <c r="VU1088" s="187"/>
      <c r="VV1088" s="187"/>
      <c r="VW1088" s="187"/>
      <c r="VX1088" s="187"/>
      <c r="VY1088" s="187"/>
      <c r="VZ1088" s="187"/>
      <c r="WA1088" s="187"/>
      <c r="WB1088" s="187"/>
      <c r="WC1088" s="187"/>
      <c r="WD1088" s="187"/>
      <c r="WE1088" s="187"/>
      <c r="WF1088" s="187"/>
      <c r="WG1088" s="187"/>
      <c r="WH1088" s="187"/>
      <c r="WI1088" s="187"/>
      <c r="WJ1088" s="187"/>
      <c r="WK1088" s="187"/>
      <c r="WL1088" s="187"/>
      <c r="WM1088" s="187"/>
      <c r="WN1088" s="187"/>
      <c r="WO1088" s="187"/>
      <c r="WP1088" s="187"/>
      <c r="WQ1088" s="187"/>
      <c r="WR1088" s="187"/>
      <c r="WS1088" s="187"/>
      <c r="WT1088" s="187"/>
      <c r="WU1088" s="187"/>
      <c r="WV1088" s="187"/>
      <c r="WW1088" s="187"/>
      <c r="WX1088" s="187"/>
      <c r="WY1088" s="187"/>
      <c r="WZ1088" s="187"/>
      <c r="XA1088" s="187"/>
      <c r="XB1088" s="187"/>
      <c r="XC1088" s="187"/>
      <c r="XD1088" s="187"/>
      <c r="XE1088" s="187"/>
      <c r="XF1088" s="187"/>
      <c r="XG1088" s="187"/>
      <c r="XH1088" s="187"/>
      <c r="XI1088" s="187"/>
      <c r="XJ1088" s="187"/>
      <c r="XK1088" s="187"/>
      <c r="XL1088" s="187"/>
      <c r="XM1088" s="187"/>
      <c r="XN1088" s="187"/>
      <c r="XO1088" s="187"/>
      <c r="XP1088" s="187"/>
      <c r="XQ1088" s="187"/>
      <c r="XR1088" s="187"/>
      <c r="XS1088" s="187"/>
      <c r="XT1088" s="187"/>
      <c r="XU1088" s="187"/>
      <c r="XV1088" s="187"/>
      <c r="XW1088" s="187"/>
      <c r="XX1088" s="187"/>
      <c r="XY1088" s="187"/>
      <c r="XZ1088" s="187"/>
      <c r="YA1088" s="187"/>
      <c r="YB1088" s="187"/>
      <c r="YC1088" s="187"/>
      <c r="YD1088" s="187"/>
      <c r="YE1088" s="187"/>
      <c r="YF1088" s="187"/>
      <c r="YG1088" s="187"/>
      <c r="YH1088" s="187"/>
      <c r="YI1088" s="187"/>
      <c r="YJ1088" s="187"/>
      <c r="YK1088" s="187"/>
      <c r="YL1088" s="187"/>
      <c r="YM1088" s="187"/>
      <c r="YN1088" s="187"/>
      <c r="YO1088" s="187"/>
      <c r="YP1088" s="187"/>
      <c r="YQ1088" s="187"/>
      <c r="YR1088" s="187"/>
      <c r="YS1088" s="187"/>
      <c r="YT1088" s="187"/>
      <c r="YU1088" s="187"/>
      <c r="YV1088" s="187"/>
      <c r="YW1088" s="187"/>
      <c r="YX1088" s="187"/>
      <c r="YY1088" s="187"/>
      <c r="YZ1088" s="187"/>
      <c r="ZA1088" s="187"/>
      <c r="ZB1088" s="187"/>
      <c r="ZC1088" s="187"/>
      <c r="ZD1088" s="187"/>
      <c r="ZE1088" s="187"/>
      <c r="ZF1088" s="187"/>
      <c r="ZG1088" s="187"/>
      <c r="ZH1088" s="187"/>
      <c r="ZI1088" s="187"/>
      <c r="ZJ1088" s="187"/>
      <c r="ZK1088" s="187"/>
      <c r="ZL1088" s="187"/>
      <c r="ZM1088" s="187"/>
      <c r="ZN1088" s="187"/>
      <c r="ZO1088" s="187"/>
      <c r="ZP1088" s="187"/>
      <c r="ZQ1088" s="187"/>
      <c r="ZR1088" s="187"/>
      <c r="ZS1088" s="187"/>
      <c r="ZT1088" s="187"/>
      <c r="ZU1088" s="187"/>
      <c r="ZV1088" s="187"/>
      <c r="ZW1088" s="187"/>
      <c r="ZX1088" s="187"/>
      <c r="ZY1088" s="187"/>
      <c r="ZZ1088" s="187"/>
      <c r="AAA1088" s="187"/>
      <c r="AAB1088" s="187"/>
      <c r="AAC1088" s="187"/>
      <c r="AAD1088" s="187"/>
      <c r="AAE1088" s="187"/>
      <c r="AAF1088" s="187"/>
      <c r="AAG1088" s="187"/>
      <c r="AAH1088" s="187"/>
      <c r="AAI1088" s="187"/>
      <c r="AAJ1088" s="187"/>
      <c r="AAK1088" s="187"/>
      <c r="AAL1088" s="187"/>
      <c r="AAM1088" s="187"/>
      <c r="AAN1088" s="187"/>
      <c r="AAO1088" s="187"/>
      <c r="AAP1088" s="187"/>
      <c r="AAQ1088" s="187"/>
      <c r="AAR1088" s="187"/>
      <c r="AAS1088" s="187"/>
      <c r="AAT1088" s="187"/>
      <c r="AAU1088" s="187"/>
      <c r="AAV1088" s="187"/>
      <c r="AAW1088" s="187"/>
      <c r="AAX1088" s="187"/>
      <c r="AAY1088" s="187"/>
      <c r="AAZ1088" s="187"/>
      <c r="ABA1088" s="187"/>
      <c r="ABB1088" s="187"/>
      <c r="ABC1088" s="187"/>
      <c r="ABD1088" s="187"/>
      <c r="ABE1088" s="187"/>
      <c r="ABF1088" s="187"/>
      <c r="ABG1088" s="187"/>
      <c r="ABH1088" s="187"/>
      <c r="ABI1088" s="187"/>
      <c r="ABJ1088" s="187"/>
      <c r="ABK1088" s="187"/>
      <c r="ABL1088" s="187"/>
      <c r="ABM1088" s="187"/>
      <c r="ABN1088" s="187"/>
      <c r="ABO1088" s="187"/>
      <c r="ABP1088" s="187"/>
      <c r="ABQ1088" s="187"/>
      <c r="ABR1088" s="187"/>
      <c r="ABS1088" s="187"/>
      <c r="ABT1088" s="187"/>
      <c r="ABU1088" s="187"/>
      <c r="ABV1088" s="187"/>
      <c r="ABW1088" s="187"/>
      <c r="ABX1088" s="187"/>
      <c r="ABY1088" s="187"/>
      <c r="ABZ1088" s="187"/>
      <c r="ACA1088" s="187"/>
      <c r="ACB1088" s="187"/>
      <c r="ACC1088" s="187"/>
      <c r="ACD1088" s="187"/>
      <c r="ACE1088" s="187"/>
      <c r="ACF1088" s="187"/>
      <c r="ACG1088" s="187"/>
      <c r="ACH1088" s="187"/>
      <c r="ACI1088" s="187"/>
      <c r="ACJ1088" s="187"/>
      <c r="ACK1088" s="187"/>
      <c r="ACL1088" s="187"/>
      <c r="ACM1088" s="187"/>
      <c r="ACN1088" s="187"/>
      <c r="ACO1088" s="187"/>
      <c r="ACP1088" s="187"/>
      <c r="ACQ1088" s="187"/>
      <c r="ACR1088" s="187"/>
      <c r="ACS1088" s="187"/>
      <c r="ACT1088" s="187"/>
      <c r="ACU1088" s="187"/>
      <c r="ACV1088" s="187"/>
      <c r="ACW1088" s="187"/>
      <c r="ACX1088" s="187"/>
      <c r="ACY1088" s="187"/>
      <c r="ACZ1088" s="187"/>
      <c r="ADA1088" s="187"/>
      <c r="ADB1088" s="187"/>
      <c r="ADC1088" s="187"/>
      <c r="ADD1088" s="187"/>
      <c r="ADE1088" s="187"/>
      <c r="ADF1088" s="187"/>
      <c r="ADG1088" s="187"/>
      <c r="ADH1088" s="187"/>
      <c r="ADI1088" s="187"/>
      <c r="ADJ1088" s="187"/>
      <c r="ADK1088" s="187"/>
      <c r="ADL1088" s="187"/>
      <c r="ADM1088" s="187"/>
      <c r="ADN1088" s="187"/>
      <c r="ADO1088" s="187"/>
      <c r="ADP1088" s="187"/>
      <c r="ADQ1088" s="187"/>
      <c r="ADR1088" s="187"/>
      <c r="ADS1088" s="187"/>
      <c r="ADT1088" s="187"/>
      <c r="ADU1088" s="187"/>
      <c r="ADV1088" s="187"/>
      <c r="ADW1088" s="187"/>
      <c r="ADX1088" s="187"/>
      <c r="ADY1088" s="187"/>
      <c r="ADZ1088" s="187"/>
      <c r="AEA1088" s="187"/>
      <c r="AEB1088" s="187"/>
      <c r="AEC1088" s="187"/>
      <c r="AED1088" s="187"/>
      <c r="AEE1088" s="187"/>
      <c r="AEF1088" s="187"/>
      <c r="AEG1088" s="187"/>
      <c r="AEH1088" s="187"/>
      <c r="AEI1088" s="187"/>
      <c r="AEJ1088" s="187"/>
      <c r="AEK1088" s="187"/>
      <c r="AEL1088" s="187"/>
      <c r="AEM1088" s="187"/>
      <c r="AEN1088" s="187"/>
      <c r="AEO1088" s="187"/>
      <c r="AEP1088" s="187"/>
      <c r="AEQ1088" s="187"/>
      <c r="AER1088" s="187"/>
      <c r="AES1088" s="187"/>
      <c r="AET1088" s="187"/>
      <c r="AEU1088" s="187"/>
      <c r="AEV1088" s="187"/>
      <c r="AEW1088" s="187"/>
      <c r="AEX1088" s="187"/>
      <c r="AEY1088" s="187"/>
      <c r="AEZ1088" s="187"/>
      <c r="AFA1088" s="187"/>
      <c r="AFB1088" s="187"/>
      <c r="AFC1088" s="187"/>
      <c r="AFD1088" s="187"/>
      <c r="AFE1088" s="187"/>
      <c r="AFF1088" s="187"/>
      <c r="AFG1088" s="187"/>
      <c r="AFH1088" s="187"/>
      <c r="AFI1088" s="187"/>
      <c r="AFJ1088" s="187"/>
      <c r="AFK1088" s="187"/>
      <c r="AFL1088" s="187"/>
      <c r="AFM1088" s="187"/>
      <c r="AFN1088" s="187"/>
      <c r="AFO1088" s="187"/>
      <c r="AFP1088" s="187"/>
      <c r="AFQ1088" s="187"/>
      <c r="AFR1088" s="187"/>
      <c r="AFS1088" s="187"/>
      <c r="AFT1088" s="187"/>
      <c r="AFU1088" s="187"/>
      <c r="AFV1088" s="187"/>
      <c r="AFW1088" s="187"/>
      <c r="AFX1088" s="187"/>
      <c r="AFY1088" s="187"/>
      <c r="AFZ1088" s="187"/>
      <c r="AGA1088" s="187"/>
      <c r="AGB1088" s="187"/>
      <c r="AGC1088" s="187"/>
      <c r="AGD1088" s="187"/>
      <c r="AGE1088" s="187"/>
      <c r="AGF1088" s="187"/>
      <c r="AGG1088" s="187"/>
      <c r="AGH1088" s="187"/>
      <c r="AGI1088" s="187"/>
      <c r="AGJ1088" s="187"/>
      <c r="AGK1088" s="187"/>
      <c r="AGL1088" s="187"/>
      <c r="AGM1088" s="187"/>
      <c r="AGN1088" s="187"/>
      <c r="AGO1088" s="187"/>
      <c r="AGP1088" s="187"/>
      <c r="AGQ1088" s="187"/>
      <c r="AGR1088" s="187"/>
      <c r="AGS1088" s="187"/>
      <c r="AGT1088" s="187"/>
      <c r="AGU1088" s="187"/>
      <c r="AGV1088" s="187"/>
      <c r="AGW1088" s="187"/>
      <c r="AGX1088" s="187"/>
      <c r="AGY1088" s="187"/>
      <c r="AGZ1088" s="187"/>
      <c r="AHA1088" s="187"/>
      <c r="AHB1088" s="187"/>
      <c r="AHC1088" s="187"/>
      <c r="AHD1088" s="187"/>
      <c r="AHE1088" s="187"/>
      <c r="AHF1088" s="187"/>
      <c r="AHG1088" s="187"/>
      <c r="AHH1088" s="187"/>
      <c r="AHI1088" s="187"/>
      <c r="AHJ1088" s="187"/>
      <c r="AHK1088" s="187"/>
      <c r="AHL1088" s="187"/>
      <c r="AHM1088" s="187"/>
      <c r="AHN1088" s="187"/>
      <c r="AHO1088" s="187"/>
      <c r="AHP1088" s="187"/>
      <c r="AHQ1088" s="187"/>
      <c r="AHR1088" s="187"/>
      <c r="AHS1088" s="187"/>
      <c r="AHT1088" s="187"/>
      <c r="AHU1088" s="187"/>
      <c r="AHV1088" s="187"/>
      <c r="AHW1088" s="187"/>
      <c r="AHX1088" s="187"/>
      <c r="AHY1088" s="187"/>
      <c r="AHZ1088" s="187"/>
      <c r="AIA1088" s="187"/>
      <c r="AIB1088" s="187"/>
      <c r="AIC1088" s="187"/>
      <c r="AID1088" s="187"/>
      <c r="AIE1088" s="187"/>
      <c r="AIF1088" s="187"/>
      <c r="AIG1088" s="187"/>
      <c r="AIH1088" s="187"/>
      <c r="AII1088" s="187"/>
      <c r="AIJ1088" s="187"/>
      <c r="AIK1088" s="187"/>
      <c r="AIL1088" s="187"/>
      <c r="AIM1088" s="187"/>
      <c r="AIN1088" s="187"/>
      <c r="AIO1088" s="187"/>
      <c r="AIP1088" s="187"/>
      <c r="AIQ1088" s="187"/>
      <c r="AIR1088" s="187"/>
      <c r="AIS1088" s="187"/>
      <c r="AIT1088" s="187"/>
      <c r="AIU1088" s="187"/>
      <c r="AIV1088" s="187"/>
      <c r="AIW1088" s="187"/>
      <c r="AIX1088" s="187"/>
      <c r="AIY1088" s="187"/>
      <c r="AIZ1088" s="187"/>
      <c r="AJA1088" s="187"/>
      <c r="AJB1088" s="187"/>
      <c r="AJC1088" s="187"/>
      <c r="AJD1088" s="187"/>
      <c r="AJE1088" s="187"/>
      <c r="AJF1088" s="187"/>
      <c r="AJG1088" s="187"/>
      <c r="AJH1088" s="187"/>
      <c r="AJI1088" s="187"/>
      <c r="AJJ1088" s="187"/>
      <c r="AJK1088" s="187"/>
      <c r="AJL1088" s="187"/>
      <c r="AJM1088" s="187"/>
      <c r="AJN1088" s="187"/>
      <c r="AJO1088" s="187"/>
      <c r="AJP1088" s="187"/>
      <c r="AJQ1088" s="187"/>
      <c r="AJR1088" s="187"/>
      <c r="AJS1088" s="187"/>
      <c r="AJT1088" s="187"/>
      <c r="AJU1088" s="187"/>
      <c r="AJV1088" s="187"/>
      <c r="AJW1088" s="187"/>
      <c r="AJX1088" s="187"/>
      <c r="AJY1088" s="187"/>
      <c r="AJZ1088" s="187"/>
      <c r="AKA1088" s="187"/>
      <c r="AKB1088" s="187"/>
      <c r="AKC1088" s="187"/>
      <c r="AKD1088" s="187"/>
      <c r="AKE1088" s="187"/>
      <c r="AKF1088" s="187"/>
      <c r="AKG1088" s="187"/>
      <c r="AKH1088" s="187"/>
      <c r="AKI1088" s="187"/>
      <c r="AKJ1088" s="187"/>
      <c r="AKK1088" s="187"/>
      <c r="AKL1088" s="187"/>
      <c r="AKM1088" s="187"/>
      <c r="AKN1088" s="187"/>
      <c r="AKO1088" s="187"/>
      <c r="AKP1088" s="187"/>
      <c r="AKQ1088" s="187"/>
      <c r="AKR1088" s="187"/>
      <c r="AKS1088" s="187"/>
      <c r="AKT1088" s="187"/>
      <c r="AKU1088" s="187"/>
      <c r="AKV1088" s="187"/>
      <c r="AKW1088" s="187"/>
      <c r="AKX1088" s="187"/>
      <c r="AKY1088" s="187"/>
      <c r="AKZ1088" s="187"/>
      <c r="ALA1088" s="187"/>
      <c r="ALB1088" s="187"/>
      <c r="ALC1088" s="187"/>
      <c r="ALD1088" s="187"/>
      <c r="ALE1088" s="187"/>
      <c r="ALF1088" s="187"/>
      <c r="ALG1088" s="187"/>
      <c r="ALH1088" s="187"/>
      <c r="ALI1088" s="187"/>
      <c r="ALJ1088" s="187"/>
      <c r="ALK1088" s="187"/>
      <c r="ALL1088" s="187"/>
      <c r="ALM1088" s="187"/>
      <c r="ALN1088" s="187"/>
      <c r="ALO1088" s="187"/>
      <c r="ALP1088" s="187"/>
      <c r="ALQ1088" s="187"/>
      <c r="ALR1088" s="187"/>
      <c r="ALS1088" s="187"/>
      <c r="ALT1088" s="187"/>
      <c r="ALU1088" s="187"/>
      <c r="ALV1088" s="187"/>
      <c r="ALW1088" s="187"/>
      <c r="ALX1088" s="187"/>
      <c r="ALY1088" s="187"/>
      <c r="ALZ1088" s="187"/>
      <c r="AMA1088" s="187"/>
      <c r="AMB1088" s="187"/>
      <c r="AMC1088" s="187"/>
      <c r="AMD1088" s="187"/>
      <c r="AME1088" s="187"/>
      <c r="AMF1088" s="187"/>
      <c r="AMG1088" s="187"/>
      <c r="AMH1088" s="187"/>
      <c r="AMI1088" s="187"/>
      <c r="AMJ1088" s="187"/>
      <c r="AMK1088" s="187"/>
      <c r="AML1088" s="187"/>
      <c r="AMM1088" s="187"/>
      <c r="AMN1088" s="187"/>
      <c r="AMO1088" s="187"/>
      <c r="AMP1088" s="187"/>
      <c r="AMQ1088" s="187"/>
      <c r="AMR1088" s="187"/>
      <c r="AMS1088" s="187"/>
      <c r="AMT1088" s="187"/>
      <c r="AMU1088" s="187"/>
      <c r="AMV1088" s="187"/>
      <c r="AMW1088" s="187"/>
      <c r="AMX1088" s="187"/>
      <c r="AMY1088" s="187"/>
      <c r="AMZ1088" s="187"/>
      <c r="ANA1088" s="187"/>
      <c r="ANB1088" s="187"/>
      <c r="ANC1088" s="187"/>
      <c r="AND1088" s="187"/>
      <c r="ANE1088" s="187"/>
      <c r="ANF1088" s="187"/>
      <c r="ANG1088" s="187"/>
      <c r="ANH1088" s="187"/>
      <c r="ANI1088" s="187"/>
      <c r="ANJ1088" s="187"/>
      <c r="ANK1088" s="187"/>
      <c r="ANL1088" s="187"/>
      <c r="ANM1088" s="187"/>
      <c r="ANN1088" s="187"/>
      <c r="ANO1088" s="187"/>
      <c r="ANP1088" s="187"/>
      <c r="ANQ1088" s="187"/>
      <c r="ANR1088" s="187"/>
      <c r="ANS1088" s="187"/>
      <c r="ANT1088" s="187"/>
      <c r="ANU1088" s="187"/>
      <c r="ANV1088" s="187"/>
      <c r="ANW1088" s="187"/>
      <c r="ANX1088" s="187"/>
      <c r="ANY1088" s="187"/>
      <c r="ANZ1088" s="187"/>
      <c r="AOA1088" s="187"/>
      <c r="AOB1088" s="187"/>
      <c r="AOC1088" s="187"/>
      <c r="AOD1088" s="187"/>
      <c r="AOE1088" s="187"/>
      <c r="AOF1088" s="187"/>
      <c r="AOG1088" s="187"/>
      <c r="AOH1088" s="187"/>
      <c r="AOI1088" s="187"/>
      <c r="AOJ1088" s="187"/>
      <c r="AOK1088" s="187"/>
      <c r="AOL1088" s="187"/>
      <c r="AOM1088" s="187"/>
      <c r="AON1088" s="187"/>
      <c r="AOO1088" s="187"/>
      <c r="AOP1088" s="187"/>
      <c r="AOQ1088" s="187"/>
      <c r="AOR1088" s="187"/>
      <c r="AOS1088" s="187"/>
      <c r="AOT1088" s="187"/>
      <c r="AOU1088" s="187"/>
      <c r="AOV1088" s="187"/>
      <c r="AOW1088" s="187"/>
      <c r="AOX1088" s="187"/>
      <c r="AOY1088" s="187"/>
      <c r="AOZ1088" s="187"/>
      <c r="APA1088" s="187"/>
      <c r="APB1088" s="187"/>
      <c r="APC1088" s="187"/>
      <c r="APD1088" s="187"/>
      <c r="APE1088" s="187"/>
      <c r="APF1088" s="187"/>
      <c r="APG1088" s="187"/>
      <c r="APH1088" s="187"/>
      <c r="API1088" s="187"/>
      <c r="APJ1088" s="187"/>
      <c r="APK1088" s="187"/>
      <c r="APL1088" s="187"/>
      <c r="APM1088" s="187"/>
      <c r="APN1088" s="187"/>
      <c r="APO1088" s="187"/>
      <c r="APP1088" s="187"/>
      <c r="APQ1088" s="187"/>
      <c r="APR1088" s="187"/>
      <c r="APS1088" s="187"/>
      <c r="APT1088" s="187"/>
      <c r="APU1088" s="187"/>
      <c r="APV1088" s="187"/>
      <c r="APW1088" s="187"/>
      <c r="APX1088" s="187"/>
      <c r="APY1088" s="187"/>
      <c r="APZ1088" s="187"/>
      <c r="AQA1088" s="187"/>
      <c r="AQB1088" s="187"/>
      <c r="AQC1088" s="187"/>
      <c r="AQD1088" s="187"/>
      <c r="AQE1088" s="187"/>
      <c r="AQF1088" s="187"/>
      <c r="AQG1088" s="187"/>
      <c r="AQH1088" s="187"/>
      <c r="AQI1088" s="187"/>
      <c r="AQJ1088" s="187"/>
      <c r="AQK1088" s="187"/>
      <c r="AQL1088" s="187"/>
      <c r="AQM1088" s="187"/>
      <c r="AQN1088" s="187"/>
      <c r="AQO1088" s="187"/>
      <c r="AQP1088" s="187"/>
      <c r="AQQ1088" s="187"/>
      <c r="AQR1088" s="187"/>
      <c r="AQS1088" s="187"/>
      <c r="AQT1088" s="187"/>
      <c r="AQU1088" s="187"/>
      <c r="AQV1088" s="187"/>
      <c r="AQW1088" s="187"/>
      <c r="AQX1088" s="187"/>
      <c r="AQY1088" s="187"/>
      <c r="AQZ1088" s="187"/>
      <c r="ARA1088" s="187"/>
      <c r="ARB1088" s="187"/>
      <c r="ARC1088" s="187"/>
      <c r="ARD1088" s="187"/>
      <c r="ARE1088" s="187"/>
      <c r="ARF1088" s="187"/>
      <c r="ARG1088" s="187"/>
      <c r="ARH1088" s="187"/>
      <c r="ARI1088" s="187"/>
      <c r="ARJ1088" s="187"/>
      <c r="ARK1088" s="187"/>
      <c r="ARL1088" s="187"/>
      <c r="ARM1088" s="187"/>
      <c r="ARN1088" s="187"/>
      <c r="ARO1088" s="187"/>
      <c r="ARP1088" s="187"/>
      <c r="ARQ1088" s="187"/>
      <c r="ARR1088" s="187"/>
      <c r="ARS1088" s="187"/>
      <c r="ART1088" s="187"/>
      <c r="ARU1088" s="187"/>
      <c r="ARV1088" s="187"/>
      <c r="ARW1088" s="187"/>
      <c r="ARX1088" s="187"/>
      <c r="ARY1088" s="187"/>
      <c r="ARZ1088" s="187"/>
      <c r="ASA1088" s="187"/>
      <c r="ASB1088" s="187"/>
      <c r="ASC1088" s="187"/>
      <c r="ASD1088" s="187"/>
      <c r="ASE1088" s="187"/>
      <c r="ASF1088" s="187"/>
      <c r="ASG1088" s="187"/>
      <c r="ASH1088" s="187"/>
      <c r="ASI1088" s="187"/>
      <c r="ASJ1088" s="187"/>
      <c r="ASK1088" s="187"/>
      <c r="ASL1088" s="187"/>
      <c r="ASM1088" s="187"/>
      <c r="ASN1088" s="187"/>
      <c r="ASO1088" s="187"/>
      <c r="ASP1088" s="187"/>
      <c r="ASQ1088" s="187"/>
      <c r="ASR1088" s="187"/>
      <c r="ASS1088" s="187"/>
      <c r="AST1088" s="187"/>
      <c r="ASU1088" s="187"/>
      <c r="ASV1088" s="187"/>
      <c r="ASW1088" s="187"/>
      <c r="ASX1088" s="187"/>
      <c r="ASY1088" s="187"/>
      <c r="ASZ1088" s="187"/>
      <c r="ATA1088" s="187"/>
      <c r="ATB1088" s="187"/>
      <c r="ATC1088" s="187"/>
      <c r="ATD1088" s="187"/>
      <c r="ATE1088" s="187"/>
      <c r="ATF1088" s="187"/>
      <c r="ATG1088" s="187"/>
      <c r="ATH1088" s="187"/>
      <c r="ATI1088" s="187"/>
      <c r="ATJ1088" s="187"/>
      <c r="ATK1088" s="187"/>
      <c r="ATL1088" s="187"/>
      <c r="ATM1088" s="187"/>
      <c r="ATN1088" s="187"/>
      <c r="ATO1088" s="187"/>
      <c r="ATP1088" s="187"/>
      <c r="ATQ1088" s="187"/>
      <c r="ATR1088" s="187"/>
      <c r="ATS1088" s="187"/>
      <c r="ATT1088" s="187"/>
      <c r="ATU1088" s="187"/>
      <c r="ATV1088" s="187"/>
      <c r="ATW1088" s="187"/>
      <c r="ATX1088" s="187"/>
      <c r="ATY1088" s="187"/>
      <c r="ATZ1088" s="187"/>
      <c r="AUA1088" s="187"/>
      <c r="AUB1088" s="187"/>
      <c r="AUC1088" s="187"/>
      <c r="AUD1088" s="187"/>
      <c r="AUE1088" s="187"/>
      <c r="AUF1088" s="187"/>
      <c r="AUG1088" s="187"/>
      <c r="AUH1088" s="187"/>
      <c r="AUI1088" s="187"/>
      <c r="AUJ1088" s="187"/>
      <c r="AUK1088" s="187"/>
      <c r="AUL1088" s="187"/>
      <c r="AUM1088" s="187"/>
      <c r="AUN1088" s="187"/>
      <c r="AUO1088" s="187"/>
      <c r="AUP1088" s="187"/>
      <c r="AUQ1088" s="187"/>
      <c r="AUR1088" s="187"/>
      <c r="AUS1088" s="187"/>
      <c r="AUT1088" s="187"/>
      <c r="AUU1088" s="187"/>
      <c r="AUV1088" s="187"/>
      <c r="AUW1088" s="187"/>
      <c r="AUX1088" s="187"/>
      <c r="AUY1088" s="187"/>
      <c r="AUZ1088" s="187"/>
      <c r="AVA1088" s="187"/>
      <c r="AVB1088" s="187"/>
      <c r="AVC1088" s="187"/>
      <c r="AVD1088" s="187"/>
      <c r="AVE1088" s="187"/>
      <c r="AVF1088" s="187"/>
      <c r="AVG1088" s="187"/>
      <c r="AVH1088" s="187"/>
      <c r="AVI1088" s="187"/>
      <c r="AVJ1088" s="187"/>
      <c r="AVK1088" s="187"/>
      <c r="AVL1088" s="187"/>
      <c r="AVM1088" s="187"/>
      <c r="AVN1088" s="187"/>
      <c r="AVO1088" s="187"/>
      <c r="AVP1088" s="187"/>
      <c r="AVQ1088" s="187"/>
      <c r="AVR1088" s="187"/>
      <c r="AVS1088" s="187"/>
      <c r="AVT1088" s="187"/>
      <c r="AVU1088" s="187"/>
      <c r="AVV1088" s="187"/>
      <c r="AVW1088" s="187"/>
      <c r="AVX1088" s="187"/>
      <c r="AVY1088" s="187"/>
      <c r="AVZ1088" s="187"/>
      <c r="AWA1088" s="187"/>
      <c r="AWB1088" s="187"/>
      <c r="AWC1088" s="187"/>
      <c r="AWD1088" s="187"/>
      <c r="AWE1088" s="187"/>
      <c r="AWF1088" s="187"/>
      <c r="AWG1088" s="187"/>
      <c r="AWH1088" s="187"/>
      <c r="AWI1088" s="187"/>
      <c r="AWJ1088" s="187"/>
      <c r="AWK1088" s="187"/>
      <c r="AWL1088" s="187"/>
      <c r="AWM1088" s="187"/>
      <c r="AWN1088" s="187"/>
      <c r="AWO1088" s="187"/>
      <c r="AWP1088" s="187"/>
      <c r="AWQ1088" s="187"/>
      <c r="AWR1088" s="187"/>
      <c r="AWS1088" s="187"/>
      <c r="AWT1088" s="187"/>
      <c r="AWU1088" s="187"/>
      <c r="AWV1088" s="187"/>
      <c r="AWW1088" s="187"/>
      <c r="AWX1088" s="187"/>
      <c r="AWY1088" s="187"/>
      <c r="AWZ1088" s="187"/>
      <c r="AXA1088" s="187"/>
      <c r="AXB1088" s="187"/>
      <c r="AXC1088" s="187"/>
      <c r="AXD1088" s="187"/>
      <c r="AXE1088" s="187"/>
      <c r="AXF1088" s="187"/>
      <c r="AXG1088" s="187"/>
      <c r="AXH1088" s="187"/>
      <c r="AXI1088" s="187"/>
      <c r="AXJ1088" s="187"/>
      <c r="AXK1088" s="187"/>
      <c r="AXL1088" s="187"/>
      <c r="AXM1088" s="187"/>
      <c r="AXN1088" s="187"/>
      <c r="AXO1088" s="187"/>
      <c r="AXP1088" s="187"/>
      <c r="AXQ1088" s="187"/>
      <c r="AXR1088" s="187"/>
      <c r="AXS1088" s="187"/>
      <c r="AXT1088" s="187"/>
      <c r="AXU1088" s="187"/>
      <c r="AXV1088" s="187"/>
      <c r="AXW1088" s="187"/>
      <c r="AXX1088" s="187"/>
      <c r="AXY1088" s="187"/>
      <c r="AXZ1088" s="187"/>
      <c r="AYA1088" s="187"/>
      <c r="AYB1088" s="187"/>
      <c r="AYC1088" s="187"/>
      <c r="AYD1088" s="187"/>
      <c r="AYE1088" s="187"/>
      <c r="AYF1088" s="187"/>
      <c r="AYG1088" s="187"/>
      <c r="AYH1088" s="187"/>
      <c r="AYI1088" s="187"/>
      <c r="AYJ1088" s="187"/>
      <c r="AYK1088" s="187"/>
      <c r="AYL1088" s="187"/>
      <c r="AYM1088" s="187"/>
      <c r="AYN1088" s="187"/>
      <c r="AYO1088" s="187"/>
      <c r="AYP1088" s="187"/>
      <c r="AYQ1088" s="187"/>
      <c r="AYR1088" s="187"/>
      <c r="AYS1088" s="187"/>
      <c r="AYT1088" s="187"/>
      <c r="AYU1088" s="187"/>
      <c r="AYV1088" s="187"/>
      <c r="AYW1088" s="187"/>
      <c r="AYX1088" s="187"/>
      <c r="AYY1088" s="187"/>
      <c r="AYZ1088" s="187"/>
      <c r="AZA1088" s="187"/>
      <c r="AZB1088" s="187"/>
      <c r="AZC1088" s="187"/>
      <c r="AZD1088" s="187"/>
      <c r="AZE1088" s="187"/>
      <c r="AZF1088" s="187"/>
      <c r="AZG1088" s="187"/>
      <c r="AZH1088" s="187"/>
      <c r="AZI1088" s="187"/>
      <c r="AZJ1088" s="187"/>
      <c r="AZK1088" s="187"/>
      <c r="AZL1088" s="187"/>
      <c r="AZM1088" s="187"/>
      <c r="AZN1088" s="187"/>
      <c r="AZO1088" s="187"/>
      <c r="AZP1088" s="187"/>
      <c r="AZQ1088" s="187"/>
      <c r="AZR1088" s="187"/>
      <c r="AZS1088" s="187"/>
      <c r="AZT1088" s="187"/>
      <c r="AZU1088" s="187"/>
      <c r="AZV1088" s="187"/>
      <c r="AZW1088" s="187"/>
      <c r="AZX1088" s="187"/>
      <c r="AZY1088" s="187"/>
      <c r="AZZ1088" s="187"/>
      <c r="BAA1088" s="187"/>
      <c r="BAB1088" s="187"/>
      <c r="BAC1088" s="187"/>
      <c r="BAD1088" s="187"/>
      <c r="BAE1088" s="187"/>
      <c r="BAF1088" s="187"/>
      <c r="BAG1088" s="187"/>
      <c r="BAH1088" s="187"/>
      <c r="BAI1088" s="187"/>
      <c r="BAJ1088" s="187"/>
      <c r="BAK1088" s="187"/>
      <c r="BAL1088" s="187"/>
      <c r="BAM1088" s="187"/>
      <c r="BAN1088" s="187"/>
      <c r="BAO1088" s="187"/>
      <c r="BAP1088" s="187"/>
      <c r="BAQ1088" s="187"/>
      <c r="BAR1088" s="187"/>
      <c r="BAS1088" s="187"/>
      <c r="BAT1088" s="187"/>
      <c r="BAU1088" s="187"/>
      <c r="BAV1088" s="187"/>
      <c r="BAW1088" s="187"/>
      <c r="BAX1088" s="187"/>
      <c r="BAY1088" s="187"/>
      <c r="BAZ1088" s="187"/>
      <c r="BBA1088" s="187"/>
      <c r="BBB1088" s="187"/>
      <c r="BBC1088" s="187"/>
      <c r="BBD1088" s="187"/>
      <c r="BBE1088" s="187"/>
      <c r="BBF1088" s="187"/>
      <c r="BBG1088" s="187"/>
      <c r="BBH1088" s="187"/>
      <c r="BBI1088" s="187"/>
      <c r="BBJ1088" s="187"/>
      <c r="BBK1088" s="187"/>
      <c r="BBL1088" s="187"/>
      <c r="BBM1088" s="187"/>
      <c r="BBN1088" s="187"/>
      <c r="BBO1088" s="187"/>
      <c r="BBP1088" s="187"/>
      <c r="BBQ1088" s="187"/>
      <c r="BBR1088" s="187"/>
      <c r="BBS1088" s="187"/>
      <c r="BBT1088" s="187"/>
      <c r="BBU1088" s="187"/>
      <c r="BBV1088" s="187"/>
      <c r="BBW1088" s="187"/>
      <c r="BBX1088" s="187"/>
      <c r="BBY1088" s="187"/>
      <c r="BBZ1088" s="187"/>
      <c r="BCA1088" s="187"/>
      <c r="BCB1088" s="187"/>
      <c r="BCC1088" s="187"/>
      <c r="BCD1088" s="187"/>
      <c r="BCE1088" s="187"/>
      <c r="BCF1088" s="187"/>
      <c r="BCG1088" s="187"/>
      <c r="BCH1088" s="187"/>
      <c r="BCI1088" s="187"/>
      <c r="BCJ1088" s="187"/>
      <c r="BCK1088" s="187"/>
      <c r="BCL1088" s="187"/>
      <c r="BCM1088" s="187"/>
      <c r="BCN1088" s="187"/>
      <c r="BCO1088" s="187"/>
      <c r="BCP1088" s="187"/>
      <c r="BCQ1088" s="187"/>
      <c r="BCR1088" s="187"/>
      <c r="BCS1088" s="187"/>
      <c r="BCT1088" s="187"/>
      <c r="BCU1088" s="187"/>
      <c r="BCV1088" s="187"/>
      <c r="BCW1088" s="187"/>
      <c r="BCX1088" s="187"/>
      <c r="BCY1088" s="187"/>
      <c r="BCZ1088" s="187"/>
      <c r="BDA1088" s="187"/>
      <c r="BDB1088" s="187"/>
      <c r="BDC1088" s="187"/>
      <c r="BDD1088" s="187"/>
      <c r="BDE1088" s="187"/>
      <c r="BDF1088" s="187"/>
      <c r="BDG1088" s="187"/>
      <c r="BDH1088" s="187"/>
      <c r="BDI1088" s="187"/>
      <c r="BDJ1088" s="187"/>
      <c r="BDK1088" s="187"/>
      <c r="BDL1088" s="187"/>
      <c r="BDM1088" s="187"/>
      <c r="BDN1088" s="187"/>
      <c r="BDO1088" s="187"/>
      <c r="BDP1088" s="187"/>
      <c r="BDQ1088" s="187"/>
      <c r="BDR1088" s="187"/>
      <c r="BDS1088" s="187"/>
      <c r="BDT1088" s="187"/>
      <c r="BDU1088" s="187"/>
      <c r="BDV1088" s="187"/>
      <c r="BDW1088" s="187"/>
      <c r="BDX1088" s="187"/>
      <c r="BDY1088" s="187"/>
      <c r="BDZ1088" s="187"/>
      <c r="BEA1088" s="187"/>
      <c r="BEB1088" s="187"/>
      <c r="BEC1088" s="187"/>
      <c r="BED1088" s="187"/>
      <c r="BEE1088" s="187"/>
      <c r="BEF1088" s="187"/>
      <c r="BEG1088" s="187"/>
      <c r="BEH1088" s="187"/>
      <c r="BEI1088" s="187"/>
      <c r="BEJ1088" s="187"/>
      <c r="BEK1088" s="187"/>
      <c r="BEL1088" s="187"/>
      <c r="BEM1088" s="187"/>
      <c r="BEN1088" s="187"/>
      <c r="BEO1088" s="187"/>
      <c r="BEP1088" s="187"/>
      <c r="BEQ1088" s="187"/>
      <c r="BER1088" s="187"/>
      <c r="BES1088" s="187"/>
      <c r="BET1088" s="187"/>
      <c r="BEU1088" s="187"/>
      <c r="BEV1088" s="187"/>
      <c r="BEW1088" s="187"/>
      <c r="BEX1088" s="187"/>
      <c r="BEY1088" s="187"/>
      <c r="BEZ1088" s="187"/>
      <c r="BFA1088" s="187"/>
      <c r="BFB1088" s="187"/>
      <c r="BFC1088" s="187"/>
      <c r="BFD1088" s="187"/>
      <c r="BFE1088" s="187"/>
      <c r="BFF1088" s="187"/>
      <c r="BFG1088" s="187"/>
      <c r="BFH1088" s="187"/>
      <c r="BFI1088" s="187"/>
      <c r="BFJ1088" s="187"/>
      <c r="BFK1088" s="187"/>
      <c r="BFL1088" s="187"/>
      <c r="BFM1088" s="187"/>
      <c r="BFN1088" s="187"/>
      <c r="BFO1088" s="187"/>
      <c r="BFP1088" s="187"/>
      <c r="BFQ1088" s="187"/>
      <c r="BFR1088" s="187"/>
      <c r="BFS1088" s="187"/>
      <c r="BFT1088" s="187"/>
      <c r="BFU1088" s="187"/>
      <c r="BFV1088" s="187"/>
      <c r="BFW1088" s="187"/>
      <c r="BFX1088" s="187"/>
      <c r="BFY1088" s="187"/>
      <c r="BFZ1088" s="187"/>
      <c r="BGA1088" s="187"/>
      <c r="BGB1088" s="187"/>
      <c r="BGC1088" s="187"/>
      <c r="BGD1088" s="187"/>
      <c r="BGE1088" s="187"/>
      <c r="BGF1088" s="187"/>
      <c r="BGG1088" s="187"/>
      <c r="BGH1088" s="187"/>
      <c r="BGI1088" s="187"/>
      <c r="BGJ1088" s="187"/>
      <c r="BGK1088" s="187"/>
      <c r="BGL1088" s="187"/>
      <c r="BGM1088" s="187"/>
      <c r="BGN1088" s="187"/>
      <c r="BGO1088" s="187"/>
      <c r="BGP1088" s="187"/>
      <c r="BGQ1088" s="187"/>
      <c r="BGR1088" s="187"/>
      <c r="BGS1088" s="187"/>
      <c r="BGT1088" s="187"/>
      <c r="BGU1088" s="187"/>
      <c r="BGV1088" s="187"/>
      <c r="BGW1088" s="187"/>
      <c r="BGX1088" s="187"/>
      <c r="BGY1088" s="187"/>
      <c r="BGZ1088" s="187"/>
      <c r="BHA1088" s="187"/>
      <c r="BHB1088" s="187"/>
      <c r="BHC1088" s="187"/>
      <c r="BHD1088" s="187"/>
      <c r="BHE1088" s="187"/>
      <c r="BHF1088" s="187"/>
      <c r="BHG1088" s="187"/>
      <c r="BHH1088" s="187"/>
      <c r="BHI1088" s="187"/>
      <c r="BHJ1088" s="187"/>
      <c r="BHK1088" s="187"/>
      <c r="BHL1088" s="187"/>
      <c r="BHM1088" s="187"/>
      <c r="BHN1088" s="187"/>
      <c r="BHO1088" s="187"/>
      <c r="BHP1088" s="187"/>
      <c r="BHQ1088" s="187"/>
      <c r="BHR1088" s="187"/>
      <c r="BHS1088" s="187"/>
      <c r="BHT1088" s="187"/>
      <c r="BHU1088" s="187"/>
      <c r="BHV1088" s="187"/>
      <c r="BHW1088" s="187"/>
      <c r="BHX1088" s="187"/>
      <c r="BHY1088" s="187"/>
      <c r="BHZ1088" s="187"/>
      <c r="BIA1088" s="187"/>
      <c r="BIB1088" s="187"/>
      <c r="BIC1088" s="187"/>
      <c r="BID1088" s="187"/>
      <c r="BIE1088" s="187"/>
      <c r="BIF1088" s="187"/>
      <c r="BIG1088" s="187"/>
      <c r="BIH1088" s="187"/>
      <c r="BII1088" s="187"/>
      <c r="BIJ1088" s="187"/>
      <c r="BIK1088" s="187"/>
      <c r="BIL1088" s="187"/>
      <c r="BIM1088" s="187"/>
      <c r="BIN1088" s="187"/>
      <c r="BIO1088" s="187"/>
      <c r="BIP1088" s="187"/>
      <c r="BIQ1088" s="187"/>
      <c r="BIR1088" s="187"/>
      <c r="BIS1088" s="187"/>
      <c r="BIT1088" s="187"/>
      <c r="BIU1088" s="187"/>
      <c r="BIV1088" s="187"/>
      <c r="BIW1088" s="187"/>
      <c r="BIX1088" s="187"/>
      <c r="BIY1088" s="187"/>
      <c r="BIZ1088" s="187"/>
      <c r="BJA1088" s="187"/>
      <c r="BJB1088" s="187"/>
      <c r="BJC1088" s="187"/>
      <c r="BJD1088" s="187"/>
      <c r="BJE1088" s="187"/>
      <c r="BJF1088" s="187"/>
      <c r="BJG1088" s="187"/>
      <c r="BJH1088" s="187"/>
      <c r="BJI1088" s="187"/>
      <c r="BJJ1088" s="187"/>
      <c r="BJK1088" s="187"/>
      <c r="BJL1088" s="187"/>
      <c r="BJM1088" s="187"/>
      <c r="BJN1088" s="187"/>
      <c r="BJO1088" s="187"/>
      <c r="BJP1088" s="187"/>
      <c r="BJQ1088" s="187"/>
      <c r="BJR1088" s="187"/>
      <c r="BJS1088" s="187"/>
      <c r="BJT1088" s="187"/>
      <c r="BJU1088" s="187"/>
      <c r="BJV1088" s="187"/>
      <c r="BJW1088" s="187"/>
      <c r="BJX1088" s="187"/>
      <c r="BJY1088" s="187"/>
      <c r="BJZ1088" s="187"/>
      <c r="BKA1088" s="187"/>
      <c r="BKB1088" s="187"/>
      <c r="BKC1088" s="187"/>
      <c r="BKD1088" s="187"/>
      <c r="BKE1088" s="187"/>
      <c r="BKF1088" s="187"/>
      <c r="BKG1088" s="187"/>
      <c r="BKH1088" s="187"/>
      <c r="BKI1088" s="187"/>
      <c r="BKJ1088" s="187"/>
      <c r="BKK1088" s="187"/>
      <c r="BKL1088" s="187"/>
      <c r="BKM1088" s="187"/>
      <c r="BKN1088" s="187"/>
      <c r="BKO1088" s="187"/>
      <c r="BKP1088" s="187"/>
      <c r="BKQ1088" s="187"/>
      <c r="BKR1088" s="187"/>
      <c r="BKS1088" s="187"/>
      <c r="BKT1088" s="187"/>
      <c r="BKU1088" s="187"/>
      <c r="BKV1088" s="187"/>
      <c r="BKW1088" s="187"/>
      <c r="BKX1088" s="187"/>
      <c r="BKY1088" s="187"/>
      <c r="BKZ1088" s="187"/>
      <c r="BLA1088" s="187"/>
      <c r="BLB1088" s="187"/>
      <c r="BLC1088" s="187"/>
      <c r="BLD1088" s="187"/>
      <c r="BLE1088" s="187"/>
      <c r="BLF1088" s="187"/>
      <c r="BLG1088" s="187"/>
      <c r="BLH1088" s="187"/>
      <c r="BLI1088" s="187"/>
      <c r="BLJ1088" s="187"/>
      <c r="BLK1088" s="187"/>
      <c r="BLL1088" s="187"/>
      <c r="BLM1088" s="187"/>
      <c r="BLN1088" s="187"/>
      <c r="BLO1088" s="187"/>
      <c r="BLP1088" s="187"/>
      <c r="BLQ1088" s="187"/>
      <c r="BLR1088" s="187"/>
      <c r="BLS1088" s="187"/>
      <c r="BLT1088" s="187"/>
      <c r="BLU1088" s="187"/>
      <c r="BLV1088" s="187"/>
      <c r="BLW1088" s="187"/>
      <c r="BLX1088" s="187"/>
      <c r="BLY1088" s="187"/>
      <c r="BLZ1088" s="187"/>
      <c r="BMA1088" s="187"/>
      <c r="BMB1088" s="187"/>
      <c r="BMC1088" s="187"/>
      <c r="BMD1088" s="187"/>
      <c r="BME1088" s="187"/>
      <c r="BMF1088" s="187"/>
      <c r="BMG1088" s="187"/>
      <c r="BMH1088" s="187"/>
      <c r="BMI1088" s="187"/>
      <c r="BMJ1088" s="187"/>
      <c r="BMK1088" s="187"/>
      <c r="BML1088" s="187"/>
      <c r="BMM1088" s="187"/>
      <c r="BMN1088" s="187"/>
      <c r="BMO1088" s="187"/>
      <c r="BMP1088" s="187"/>
      <c r="BMQ1088" s="187"/>
      <c r="BMR1088" s="187"/>
      <c r="BMS1088" s="187"/>
      <c r="BMT1088" s="187"/>
      <c r="BMU1088" s="187"/>
      <c r="BMV1088" s="187"/>
      <c r="BMW1088" s="187"/>
      <c r="BMX1088" s="187"/>
      <c r="BMY1088" s="187"/>
      <c r="BMZ1088" s="187"/>
      <c r="BNA1088" s="187"/>
      <c r="BNB1088" s="187"/>
      <c r="BNC1088" s="187"/>
      <c r="BND1088" s="187"/>
      <c r="BNE1088" s="187"/>
      <c r="BNF1088" s="187"/>
      <c r="BNG1088" s="187"/>
      <c r="BNH1088" s="187"/>
      <c r="BNI1088" s="187"/>
      <c r="BNJ1088" s="187"/>
      <c r="BNK1088" s="187"/>
      <c r="BNL1088" s="187"/>
      <c r="BNM1088" s="187"/>
      <c r="BNN1088" s="187"/>
      <c r="BNO1088" s="187"/>
      <c r="BNP1088" s="187"/>
      <c r="BNQ1088" s="187"/>
      <c r="BNR1088" s="187"/>
      <c r="BNS1088" s="187"/>
      <c r="BNT1088" s="187"/>
      <c r="BNU1088" s="187"/>
      <c r="BNV1088" s="187"/>
      <c r="BNW1088" s="187"/>
      <c r="BNX1088" s="187"/>
      <c r="BNY1088" s="187"/>
      <c r="BNZ1088" s="187"/>
      <c r="BOA1088" s="187"/>
      <c r="BOB1088" s="187"/>
      <c r="BOC1088" s="187"/>
      <c r="BOD1088" s="187"/>
      <c r="BOE1088" s="187"/>
      <c r="BOF1088" s="187"/>
      <c r="BOG1088" s="187"/>
      <c r="BOH1088" s="187"/>
      <c r="BOI1088" s="187"/>
      <c r="BOJ1088" s="187"/>
      <c r="BOK1088" s="187"/>
      <c r="BOL1088" s="187"/>
      <c r="BOM1088" s="187"/>
      <c r="BON1088" s="187"/>
      <c r="BOO1088" s="187"/>
      <c r="BOP1088" s="187"/>
      <c r="BOQ1088" s="187"/>
      <c r="BOR1088" s="187"/>
      <c r="BOS1088" s="187"/>
      <c r="BOT1088" s="187"/>
      <c r="BOU1088" s="187"/>
      <c r="BOV1088" s="187"/>
      <c r="BOW1088" s="187"/>
      <c r="BOX1088" s="187"/>
      <c r="BOY1088" s="187"/>
      <c r="BOZ1088" s="187"/>
      <c r="BPA1088" s="187"/>
      <c r="BPB1088" s="187"/>
      <c r="BPC1088" s="187"/>
      <c r="BPD1088" s="187"/>
      <c r="BPE1088" s="187"/>
      <c r="BPF1088" s="187"/>
      <c r="BPG1088" s="187"/>
      <c r="BPH1088" s="187"/>
      <c r="BPI1088" s="187"/>
      <c r="BPJ1088" s="187"/>
      <c r="BPK1088" s="187"/>
      <c r="BPL1088" s="187"/>
      <c r="BPM1088" s="187"/>
      <c r="BPN1088" s="187"/>
      <c r="BPO1088" s="187"/>
      <c r="BPP1088" s="187"/>
      <c r="BPQ1088" s="187"/>
      <c r="BPR1088" s="187"/>
      <c r="BPS1088" s="187"/>
      <c r="BPT1088" s="187"/>
      <c r="BPU1088" s="187"/>
      <c r="BPV1088" s="187"/>
      <c r="BPW1088" s="187"/>
      <c r="BPX1088" s="187"/>
      <c r="BPY1088" s="187"/>
      <c r="BPZ1088" s="187"/>
      <c r="BQA1088" s="187"/>
      <c r="BQB1088" s="187"/>
      <c r="BQC1088" s="187"/>
      <c r="BQD1088" s="187"/>
      <c r="BQE1088" s="187"/>
      <c r="BQF1088" s="187"/>
      <c r="BQG1088" s="187"/>
      <c r="BQH1088" s="187"/>
      <c r="BQI1088" s="187"/>
      <c r="BQJ1088" s="187"/>
      <c r="BQK1088" s="187"/>
      <c r="BQL1088" s="187"/>
      <c r="BQM1088" s="187"/>
      <c r="BQN1088" s="187"/>
      <c r="BQO1088" s="187"/>
      <c r="BQP1088" s="187"/>
      <c r="BQQ1088" s="187"/>
      <c r="BQR1088" s="187"/>
      <c r="BQS1088" s="187"/>
      <c r="BQT1088" s="187"/>
      <c r="BQU1088" s="187"/>
      <c r="BQV1088" s="187"/>
      <c r="BQW1088" s="187"/>
      <c r="BQX1088" s="187"/>
      <c r="BQY1088" s="187"/>
      <c r="BQZ1088" s="187"/>
      <c r="BRA1088" s="187"/>
      <c r="BRB1088" s="187"/>
      <c r="BRC1088" s="187"/>
      <c r="BRD1088" s="187"/>
      <c r="BRE1088" s="187"/>
      <c r="BRF1088" s="187"/>
      <c r="BRG1088" s="187"/>
      <c r="BRH1088" s="187"/>
      <c r="BRI1088" s="187"/>
      <c r="BRJ1088" s="187"/>
      <c r="BRK1088" s="187"/>
      <c r="BRL1088" s="187"/>
      <c r="BRM1088" s="187"/>
      <c r="BRN1088" s="187"/>
      <c r="BRO1088" s="187"/>
      <c r="BRP1088" s="187"/>
      <c r="BRQ1088" s="187"/>
      <c r="BRR1088" s="187"/>
      <c r="BRS1088" s="187"/>
      <c r="BRT1088" s="187"/>
      <c r="BRU1088" s="187"/>
      <c r="BRV1088" s="187"/>
      <c r="BRW1088" s="187"/>
      <c r="BRX1088" s="187"/>
      <c r="BRY1088" s="187"/>
      <c r="BRZ1088" s="187"/>
      <c r="BSA1088" s="187"/>
      <c r="BSB1088" s="187"/>
      <c r="BSC1088" s="187"/>
      <c r="BSD1088" s="187"/>
      <c r="BSE1088" s="187"/>
      <c r="BSF1088" s="187"/>
      <c r="BSG1088" s="187"/>
      <c r="BSH1088" s="187"/>
      <c r="BSI1088" s="187"/>
      <c r="BSJ1088" s="187"/>
      <c r="BSK1088" s="187"/>
      <c r="BSL1088" s="187"/>
      <c r="BSM1088" s="187"/>
      <c r="BSN1088" s="187"/>
      <c r="BSO1088" s="187"/>
      <c r="BSP1088" s="187"/>
      <c r="BSQ1088" s="187"/>
      <c r="BSR1088" s="187"/>
      <c r="BSS1088" s="187"/>
      <c r="BST1088" s="187"/>
      <c r="BSU1088" s="187"/>
      <c r="BSV1088" s="187"/>
      <c r="BSW1088" s="187"/>
      <c r="BSX1088" s="187"/>
      <c r="BSY1088" s="187"/>
      <c r="BSZ1088" s="187"/>
      <c r="BTA1088" s="187"/>
      <c r="BTB1088" s="187"/>
      <c r="BTC1088" s="187"/>
      <c r="BTD1088" s="187"/>
      <c r="BTE1088" s="187"/>
      <c r="BTF1088" s="187"/>
      <c r="BTG1088" s="187"/>
      <c r="BTH1088" s="187"/>
      <c r="BTI1088" s="187"/>
      <c r="BTJ1088" s="187"/>
      <c r="BTK1088" s="187"/>
      <c r="BTL1088" s="187"/>
      <c r="BTM1088" s="187"/>
      <c r="BTN1088" s="187"/>
      <c r="BTO1088" s="187"/>
      <c r="BTP1088" s="187"/>
      <c r="BTQ1088" s="187"/>
      <c r="BTR1088" s="187"/>
      <c r="BTS1088" s="187"/>
      <c r="BTT1088" s="187"/>
      <c r="BTU1088" s="187"/>
      <c r="BTV1088" s="187"/>
      <c r="BTW1088" s="187"/>
      <c r="BTX1088" s="187"/>
      <c r="BTY1088" s="187"/>
      <c r="BTZ1088" s="187"/>
      <c r="BUA1088" s="187"/>
      <c r="BUB1088" s="187"/>
      <c r="BUC1088" s="187"/>
      <c r="BUD1088" s="187"/>
      <c r="BUE1088" s="187"/>
      <c r="BUF1088" s="187"/>
      <c r="BUG1088" s="187"/>
      <c r="BUH1088" s="187"/>
      <c r="BUI1088" s="187"/>
      <c r="BUJ1088" s="187"/>
      <c r="BUK1088" s="187"/>
      <c r="BUL1088" s="187"/>
      <c r="BUM1088" s="187"/>
      <c r="BUN1088" s="187"/>
      <c r="BUO1088" s="187"/>
      <c r="BUP1088" s="187"/>
      <c r="BUQ1088" s="187"/>
      <c r="BUR1088" s="187"/>
      <c r="BUS1088" s="187"/>
      <c r="BUT1088" s="187"/>
      <c r="BUU1088" s="187"/>
      <c r="BUV1088" s="187"/>
      <c r="BUW1088" s="187"/>
      <c r="BUX1088" s="187"/>
      <c r="BUY1088" s="187"/>
      <c r="BUZ1088" s="187"/>
      <c r="BVA1088" s="187"/>
      <c r="BVB1088" s="187"/>
      <c r="BVC1088" s="187"/>
      <c r="BVD1088" s="187"/>
      <c r="BVE1088" s="187"/>
      <c r="BVF1088" s="187"/>
      <c r="BVG1088" s="187"/>
      <c r="BVH1088" s="187"/>
      <c r="BVI1088" s="187"/>
      <c r="BVJ1088" s="187"/>
      <c r="BVK1088" s="187"/>
      <c r="BVL1088" s="187"/>
      <c r="BVM1088" s="187"/>
      <c r="BVN1088" s="187"/>
      <c r="BVO1088" s="187"/>
      <c r="BVP1088" s="187"/>
      <c r="BVQ1088" s="187"/>
      <c r="BVR1088" s="187"/>
      <c r="BVS1088" s="187"/>
      <c r="BVT1088" s="187"/>
      <c r="BVU1088" s="187"/>
      <c r="BVV1088" s="187"/>
      <c r="BVW1088" s="187"/>
      <c r="BVX1088" s="187"/>
      <c r="BVY1088" s="187"/>
      <c r="BVZ1088" s="187"/>
      <c r="BWA1088" s="187"/>
      <c r="BWB1088" s="187"/>
      <c r="BWC1088" s="187"/>
      <c r="BWD1088" s="187"/>
      <c r="BWE1088" s="187"/>
      <c r="BWF1088" s="187"/>
      <c r="BWG1088" s="187"/>
      <c r="BWH1088" s="187"/>
      <c r="BWI1088" s="187"/>
      <c r="BWJ1088" s="187"/>
      <c r="BWK1088" s="187"/>
      <c r="BWL1088" s="187"/>
      <c r="BWM1088" s="187"/>
      <c r="BWN1088" s="187"/>
      <c r="BWO1088" s="187"/>
      <c r="BWP1088" s="187"/>
      <c r="BWQ1088" s="187"/>
      <c r="BWR1088" s="187"/>
      <c r="BWS1088" s="187"/>
      <c r="BWT1088" s="187"/>
      <c r="BWU1088" s="187"/>
      <c r="BWV1088" s="187"/>
      <c r="BWW1088" s="187"/>
      <c r="BWX1088" s="187"/>
      <c r="BWY1088" s="187"/>
      <c r="BWZ1088" s="187"/>
      <c r="BXA1088" s="187"/>
      <c r="BXB1088" s="187"/>
      <c r="BXC1088" s="187"/>
      <c r="BXD1088" s="187"/>
      <c r="BXE1088" s="187"/>
      <c r="BXF1088" s="187"/>
      <c r="BXG1088" s="187"/>
      <c r="BXH1088" s="187"/>
      <c r="BXI1088" s="187"/>
      <c r="BXJ1088" s="187"/>
      <c r="BXK1088" s="187"/>
      <c r="BXL1088" s="187"/>
      <c r="BXM1088" s="187"/>
      <c r="BXN1088" s="187"/>
      <c r="BXO1088" s="187"/>
      <c r="BXP1088" s="187"/>
      <c r="BXQ1088" s="187"/>
      <c r="BXR1088" s="187"/>
      <c r="BXS1088" s="187"/>
      <c r="BXT1088" s="187"/>
      <c r="BXU1088" s="187"/>
      <c r="BXV1088" s="187"/>
      <c r="BXW1088" s="187"/>
      <c r="BXX1088" s="187"/>
      <c r="BXY1088" s="187"/>
      <c r="BXZ1088" s="187"/>
      <c r="BYA1088" s="187"/>
      <c r="BYB1088" s="187"/>
      <c r="BYC1088" s="187"/>
      <c r="BYD1088" s="187"/>
      <c r="BYE1088" s="187"/>
      <c r="BYF1088" s="187"/>
      <c r="BYG1088" s="187"/>
      <c r="BYH1088" s="187"/>
      <c r="BYI1088" s="187"/>
      <c r="BYJ1088" s="187"/>
      <c r="BYK1088" s="187"/>
      <c r="BYL1088" s="187"/>
      <c r="BYM1088" s="187"/>
      <c r="BYN1088" s="187"/>
      <c r="BYO1088" s="187"/>
      <c r="BYP1088" s="187"/>
      <c r="BYQ1088" s="187"/>
      <c r="BYR1088" s="187"/>
      <c r="BYS1088" s="187"/>
      <c r="BYT1088" s="187"/>
      <c r="BYU1088" s="187"/>
      <c r="BYV1088" s="187"/>
      <c r="BYW1088" s="187"/>
      <c r="BYX1088" s="187"/>
      <c r="BYY1088" s="187"/>
      <c r="BYZ1088" s="187"/>
      <c r="BZA1088" s="187"/>
      <c r="BZB1088" s="187"/>
      <c r="BZC1088" s="187"/>
      <c r="BZD1088" s="187"/>
      <c r="BZE1088" s="187"/>
      <c r="BZF1088" s="187"/>
      <c r="BZG1088" s="187"/>
      <c r="BZH1088" s="187"/>
      <c r="BZI1088" s="187"/>
      <c r="BZJ1088" s="187"/>
      <c r="BZK1088" s="187"/>
      <c r="BZL1088" s="187"/>
      <c r="BZM1088" s="187"/>
      <c r="BZN1088" s="187"/>
      <c r="BZO1088" s="187"/>
      <c r="BZP1088" s="187"/>
      <c r="BZQ1088" s="187"/>
      <c r="BZR1088" s="187"/>
      <c r="BZS1088" s="187"/>
      <c r="BZT1088" s="187"/>
      <c r="BZU1088" s="187"/>
      <c r="BZV1088" s="187"/>
      <c r="BZW1088" s="187"/>
      <c r="BZX1088" s="187"/>
      <c r="BZY1088" s="187"/>
      <c r="BZZ1088" s="187"/>
      <c r="CAA1088" s="187"/>
      <c r="CAB1088" s="187"/>
      <c r="CAC1088" s="187"/>
      <c r="CAD1088" s="187"/>
      <c r="CAE1088" s="187"/>
      <c r="CAF1088" s="187"/>
      <c r="CAG1088" s="187"/>
      <c r="CAH1088" s="187"/>
      <c r="CAI1088" s="187"/>
      <c r="CAJ1088" s="187"/>
      <c r="CAK1088" s="187"/>
      <c r="CAL1088" s="187"/>
      <c r="CAM1088" s="187"/>
      <c r="CAN1088" s="187"/>
      <c r="CAO1088" s="187"/>
      <c r="CAP1088" s="187"/>
      <c r="CAQ1088" s="187"/>
      <c r="CAR1088" s="187"/>
      <c r="CAS1088" s="187"/>
      <c r="CAT1088" s="187"/>
      <c r="CAU1088" s="187"/>
      <c r="CAV1088" s="187"/>
      <c r="CAW1088" s="187"/>
      <c r="CAX1088" s="187"/>
      <c r="CAY1088" s="187"/>
      <c r="CAZ1088" s="187"/>
      <c r="CBA1088" s="187"/>
      <c r="CBB1088" s="187"/>
      <c r="CBC1088" s="187"/>
      <c r="CBD1088" s="187"/>
      <c r="CBE1088" s="187"/>
      <c r="CBF1088" s="187"/>
      <c r="CBG1088" s="187"/>
      <c r="CBH1088" s="187"/>
      <c r="CBI1088" s="187"/>
      <c r="CBJ1088" s="187"/>
      <c r="CBK1088" s="187"/>
      <c r="CBL1088" s="187"/>
      <c r="CBM1088" s="187"/>
      <c r="CBN1088" s="187"/>
      <c r="CBO1088" s="187"/>
      <c r="CBP1088" s="187"/>
      <c r="CBQ1088" s="187"/>
      <c r="CBR1088" s="187"/>
      <c r="CBS1088" s="187"/>
      <c r="CBT1088" s="187"/>
      <c r="CBU1088" s="187"/>
      <c r="CBV1088" s="187"/>
      <c r="CBW1088" s="187"/>
      <c r="CBX1088" s="187"/>
      <c r="CBY1088" s="187"/>
      <c r="CBZ1088" s="187"/>
      <c r="CCA1088" s="187"/>
      <c r="CCB1088" s="187"/>
      <c r="CCC1088" s="187"/>
      <c r="CCD1088" s="187"/>
      <c r="CCE1088" s="187"/>
      <c r="CCF1088" s="187"/>
      <c r="CCG1088" s="187"/>
      <c r="CCH1088" s="187"/>
      <c r="CCI1088" s="187"/>
      <c r="CCJ1088" s="187"/>
      <c r="CCK1088" s="187"/>
      <c r="CCL1088" s="187"/>
      <c r="CCM1088" s="187"/>
      <c r="CCN1088" s="187"/>
      <c r="CCO1088" s="187"/>
      <c r="CCP1088" s="187"/>
      <c r="CCQ1088" s="187"/>
      <c r="CCR1088" s="187"/>
      <c r="CCS1088" s="187"/>
      <c r="CCT1088" s="187"/>
      <c r="CCU1088" s="187"/>
      <c r="CCV1088" s="187"/>
      <c r="CCW1088" s="187"/>
      <c r="CCX1088" s="187"/>
      <c r="CCY1088" s="187"/>
      <c r="CCZ1088" s="187"/>
      <c r="CDA1088" s="187"/>
      <c r="CDB1088" s="187"/>
      <c r="CDC1088" s="187"/>
      <c r="CDD1088" s="187"/>
      <c r="CDE1088" s="187"/>
      <c r="CDF1088" s="187"/>
      <c r="CDG1088" s="187"/>
      <c r="CDH1088" s="187"/>
      <c r="CDI1088" s="187"/>
      <c r="CDJ1088" s="187"/>
      <c r="CDK1088" s="187"/>
      <c r="CDL1088" s="187"/>
      <c r="CDM1088" s="187"/>
      <c r="CDN1088" s="187"/>
      <c r="CDO1088" s="187"/>
      <c r="CDP1088" s="187"/>
      <c r="CDQ1088" s="187"/>
      <c r="CDR1088" s="187"/>
      <c r="CDS1088" s="187"/>
      <c r="CDT1088" s="187"/>
      <c r="CDU1088" s="187"/>
      <c r="CDV1088" s="187"/>
      <c r="CDW1088" s="187"/>
      <c r="CDX1088" s="187"/>
      <c r="CDY1088" s="187"/>
      <c r="CDZ1088" s="187"/>
      <c r="CEA1088" s="187"/>
      <c r="CEB1088" s="187"/>
      <c r="CEC1088" s="187"/>
      <c r="CED1088" s="187"/>
      <c r="CEE1088" s="187"/>
      <c r="CEF1088" s="187"/>
      <c r="CEG1088" s="187"/>
      <c r="CEH1088" s="187"/>
      <c r="CEI1088" s="187"/>
      <c r="CEJ1088" s="187"/>
      <c r="CEK1088" s="187"/>
      <c r="CEL1088" s="187"/>
      <c r="CEM1088" s="187"/>
      <c r="CEN1088" s="187"/>
      <c r="CEO1088" s="187"/>
      <c r="CEP1088" s="187"/>
      <c r="CEQ1088" s="187"/>
      <c r="CER1088" s="187"/>
      <c r="CES1088" s="187"/>
      <c r="CET1088" s="187"/>
      <c r="CEU1088" s="187"/>
      <c r="CEV1088" s="187"/>
      <c r="CEW1088" s="187"/>
      <c r="CEX1088" s="187"/>
      <c r="CEY1088" s="187"/>
      <c r="CEZ1088" s="187"/>
      <c r="CFA1088" s="187"/>
      <c r="CFB1088" s="187"/>
      <c r="CFC1088" s="187"/>
      <c r="CFD1088" s="187"/>
      <c r="CFE1088" s="187"/>
      <c r="CFF1088" s="187"/>
      <c r="CFG1088" s="187"/>
      <c r="CFH1088" s="187"/>
      <c r="CFI1088" s="187"/>
      <c r="CFJ1088" s="187"/>
      <c r="CFK1088" s="187"/>
      <c r="CFL1088" s="187"/>
      <c r="CFM1088" s="187"/>
      <c r="CFN1088" s="187"/>
      <c r="CFO1088" s="187"/>
      <c r="CFP1088" s="187"/>
      <c r="CFQ1088" s="187"/>
      <c r="CFR1088" s="187"/>
      <c r="CFS1088" s="187"/>
      <c r="CFT1088" s="187"/>
      <c r="CFU1088" s="187"/>
      <c r="CFV1088" s="187"/>
      <c r="CFW1088" s="187"/>
      <c r="CFX1088" s="187"/>
      <c r="CFY1088" s="187"/>
      <c r="CFZ1088" s="187"/>
      <c r="CGA1088" s="187"/>
      <c r="CGB1088" s="187"/>
      <c r="CGC1088" s="187"/>
      <c r="CGD1088" s="187"/>
      <c r="CGE1088" s="187"/>
      <c r="CGF1088" s="187"/>
      <c r="CGG1088" s="187"/>
      <c r="CGH1088" s="187"/>
      <c r="CGI1088" s="187"/>
      <c r="CGJ1088" s="187"/>
      <c r="CGK1088" s="187"/>
      <c r="CGL1088" s="187"/>
      <c r="CGM1088" s="187"/>
      <c r="CGN1088" s="187"/>
      <c r="CGO1088" s="187"/>
      <c r="CGP1088" s="187"/>
      <c r="CGQ1088" s="187"/>
      <c r="CGR1088" s="187"/>
      <c r="CGS1088" s="187"/>
      <c r="CGT1088" s="187"/>
      <c r="CGU1088" s="187"/>
      <c r="CGV1088" s="187"/>
      <c r="CGW1088" s="187"/>
      <c r="CGX1088" s="187"/>
      <c r="CGY1088" s="187"/>
      <c r="CGZ1088" s="187"/>
      <c r="CHA1088" s="187"/>
      <c r="CHB1088" s="187"/>
      <c r="CHC1088" s="187"/>
      <c r="CHD1088" s="187"/>
      <c r="CHE1088" s="187"/>
      <c r="CHF1088" s="187"/>
      <c r="CHG1088" s="187"/>
      <c r="CHH1088" s="187"/>
      <c r="CHI1088" s="187"/>
      <c r="CHJ1088" s="187"/>
      <c r="CHK1088" s="187"/>
      <c r="CHL1088" s="187"/>
      <c r="CHM1088" s="187"/>
      <c r="CHN1088" s="187"/>
      <c r="CHO1088" s="187"/>
      <c r="CHP1088" s="187"/>
      <c r="CHQ1088" s="187"/>
      <c r="CHR1088" s="187"/>
      <c r="CHS1088" s="187"/>
      <c r="CHT1088" s="187"/>
      <c r="CHU1088" s="187"/>
      <c r="CHV1088" s="187"/>
      <c r="CHW1088" s="187"/>
      <c r="CHX1088" s="187"/>
      <c r="CHY1088" s="187"/>
      <c r="CHZ1088" s="187"/>
      <c r="CIA1088" s="187"/>
      <c r="CIB1088" s="187"/>
      <c r="CIC1088" s="187"/>
      <c r="CID1088" s="187"/>
      <c r="CIE1088" s="187"/>
      <c r="CIF1088" s="187"/>
      <c r="CIG1088" s="187"/>
      <c r="CIH1088" s="187"/>
      <c r="CII1088" s="187"/>
      <c r="CIJ1088" s="187"/>
      <c r="CIK1088" s="187"/>
      <c r="CIL1088" s="187"/>
      <c r="CIM1088" s="187"/>
      <c r="CIN1088" s="187"/>
      <c r="CIO1088" s="187"/>
      <c r="CIP1088" s="187"/>
      <c r="CIQ1088" s="187"/>
      <c r="CIR1088" s="187"/>
      <c r="CIS1088" s="187"/>
      <c r="CIT1088" s="187"/>
      <c r="CIU1088" s="187"/>
      <c r="CIV1088" s="187"/>
      <c r="CIW1088" s="187"/>
      <c r="CIX1088" s="187"/>
      <c r="CIY1088" s="187"/>
      <c r="CIZ1088" s="187"/>
      <c r="CJA1088" s="187"/>
      <c r="CJB1088" s="187"/>
      <c r="CJC1088" s="187"/>
      <c r="CJD1088" s="187"/>
      <c r="CJE1088" s="187"/>
      <c r="CJF1088" s="187"/>
      <c r="CJG1088" s="187"/>
      <c r="CJH1088" s="187"/>
      <c r="CJI1088" s="187"/>
      <c r="CJJ1088" s="187"/>
      <c r="CJK1088" s="187"/>
      <c r="CJL1088" s="187"/>
      <c r="CJM1088" s="187"/>
      <c r="CJN1088" s="187"/>
      <c r="CJO1088" s="187"/>
      <c r="CJP1088" s="187"/>
      <c r="CJQ1088" s="187"/>
      <c r="CJR1088" s="187"/>
      <c r="CJS1088" s="187"/>
      <c r="CJT1088" s="187"/>
      <c r="CJU1088" s="187"/>
      <c r="CJV1088" s="187"/>
      <c r="CJW1088" s="187"/>
      <c r="CJX1088" s="187"/>
      <c r="CJY1088" s="187"/>
      <c r="CJZ1088" s="187"/>
      <c r="CKA1088" s="187"/>
      <c r="CKB1088" s="187"/>
      <c r="CKC1088" s="187"/>
      <c r="CKD1088" s="187"/>
      <c r="CKE1088" s="187"/>
      <c r="CKF1088" s="187"/>
      <c r="CKG1088" s="187"/>
      <c r="CKH1088" s="187"/>
      <c r="CKI1088" s="187"/>
      <c r="CKJ1088" s="187"/>
      <c r="CKK1088" s="187"/>
      <c r="CKL1088" s="187"/>
      <c r="CKM1088" s="187"/>
      <c r="CKN1088" s="187"/>
      <c r="CKO1088" s="187"/>
      <c r="CKP1088" s="187"/>
      <c r="CKQ1088" s="187"/>
      <c r="CKR1088" s="187"/>
      <c r="CKS1088" s="187"/>
      <c r="CKT1088" s="187"/>
      <c r="CKU1088" s="187"/>
      <c r="CKV1088" s="187"/>
      <c r="CKW1088" s="187"/>
      <c r="CKX1088" s="187"/>
      <c r="CKY1088" s="187"/>
      <c r="CKZ1088" s="187"/>
      <c r="CLA1088" s="187"/>
      <c r="CLB1088" s="187"/>
      <c r="CLC1088" s="187"/>
      <c r="CLD1088" s="187"/>
      <c r="CLE1088" s="187"/>
      <c r="CLF1088" s="187"/>
      <c r="CLG1088" s="187"/>
      <c r="CLH1088" s="187"/>
      <c r="CLI1088" s="187"/>
      <c r="CLJ1088" s="187"/>
      <c r="CLK1088" s="187"/>
      <c r="CLL1088" s="187"/>
      <c r="CLM1088" s="187"/>
      <c r="CLN1088" s="187"/>
      <c r="CLO1088" s="187"/>
      <c r="CLP1088" s="187"/>
      <c r="CLQ1088" s="187"/>
      <c r="CLR1088" s="187"/>
      <c r="CLS1088" s="187"/>
      <c r="CLT1088" s="187"/>
      <c r="CLU1088" s="187"/>
      <c r="CLV1088" s="187"/>
      <c r="CLW1088" s="187"/>
      <c r="CLX1088" s="187"/>
      <c r="CLY1088" s="187"/>
      <c r="CLZ1088" s="187"/>
      <c r="CMA1088" s="187"/>
      <c r="CMB1088" s="187"/>
      <c r="CMC1088" s="187"/>
      <c r="CMD1088" s="187"/>
      <c r="CME1088" s="187"/>
      <c r="CMF1088" s="187"/>
      <c r="CMG1088" s="187"/>
      <c r="CMH1088" s="187"/>
      <c r="CMI1088" s="187"/>
      <c r="CMJ1088" s="187"/>
      <c r="CMK1088" s="187"/>
      <c r="CML1088" s="187"/>
      <c r="CMM1088" s="187"/>
      <c r="CMN1088" s="187"/>
      <c r="CMO1088" s="187"/>
      <c r="CMP1088" s="187"/>
      <c r="CMQ1088" s="187"/>
      <c r="CMR1088" s="187"/>
      <c r="CMS1088" s="187"/>
      <c r="CMT1088" s="187"/>
      <c r="CMU1088" s="187"/>
      <c r="CMV1088" s="187"/>
      <c r="CMW1088" s="187"/>
      <c r="CMX1088" s="187"/>
      <c r="CMY1088" s="187"/>
      <c r="CMZ1088" s="187"/>
      <c r="CNA1088" s="187"/>
      <c r="CNB1088" s="187"/>
      <c r="CNC1088" s="187"/>
      <c r="CND1088" s="187"/>
      <c r="CNE1088" s="187"/>
      <c r="CNF1088" s="187"/>
      <c r="CNG1088" s="187"/>
      <c r="CNH1088" s="187"/>
      <c r="CNI1088" s="187"/>
      <c r="CNJ1088" s="187"/>
      <c r="CNK1088" s="187"/>
      <c r="CNL1088" s="187"/>
      <c r="CNM1088" s="187"/>
      <c r="CNN1088" s="187"/>
      <c r="CNO1088" s="187"/>
      <c r="CNP1088" s="187"/>
      <c r="CNQ1088" s="187"/>
      <c r="CNR1088" s="187"/>
      <c r="CNS1088" s="187"/>
      <c r="CNT1088" s="187"/>
      <c r="CNU1088" s="187"/>
      <c r="CNV1088" s="187"/>
      <c r="CNW1088" s="187"/>
      <c r="CNX1088" s="187"/>
      <c r="CNY1088" s="187"/>
      <c r="CNZ1088" s="187"/>
      <c r="COA1088" s="187"/>
      <c r="COB1088" s="187"/>
      <c r="COC1088" s="187"/>
      <c r="COD1088" s="187"/>
      <c r="COE1088" s="187"/>
      <c r="COF1088" s="187"/>
      <c r="COG1088" s="187"/>
      <c r="COH1088" s="187"/>
      <c r="COI1088" s="187"/>
      <c r="COJ1088" s="187"/>
      <c r="COK1088" s="187"/>
      <c r="COL1088" s="187"/>
      <c r="COM1088" s="187"/>
      <c r="CON1088" s="187"/>
      <c r="COO1088" s="187"/>
      <c r="COP1088" s="187"/>
      <c r="COQ1088" s="187"/>
      <c r="COR1088" s="187"/>
      <c r="COS1088" s="187"/>
      <c r="COT1088" s="187"/>
      <c r="COU1088" s="187"/>
      <c r="COV1088" s="187"/>
      <c r="COW1088" s="187"/>
      <c r="COX1088" s="187"/>
      <c r="COY1088" s="187"/>
      <c r="COZ1088" s="187"/>
      <c r="CPA1088" s="187"/>
      <c r="CPB1088" s="187"/>
      <c r="CPC1088" s="187"/>
      <c r="CPD1088" s="187"/>
      <c r="CPE1088" s="187"/>
      <c r="CPF1088" s="187"/>
      <c r="CPG1088" s="187"/>
      <c r="CPH1088" s="187"/>
      <c r="CPI1088" s="187"/>
      <c r="CPJ1088" s="187"/>
      <c r="CPK1088" s="187"/>
      <c r="CPL1088" s="187"/>
      <c r="CPM1088" s="187"/>
      <c r="CPN1088" s="187"/>
      <c r="CPO1088" s="187"/>
      <c r="CPP1088" s="187"/>
      <c r="CPQ1088" s="187"/>
      <c r="CPR1088" s="187"/>
      <c r="CPS1088" s="187"/>
      <c r="CPT1088" s="187"/>
      <c r="CPU1088" s="187"/>
      <c r="CPV1088" s="187"/>
      <c r="CPW1088" s="187"/>
      <c r="CPX1088" s="187"/>
      <c r="CPY1088" s="187"/>
      <c r="CPZ1088" s="187"/>
      <c r="CQA1088" s="187"/>
      <c r="CQB1088" s="187"/>
      <c r="CQC1088" s="187"/>
      <c r="CQD1088" s="187"/>
      <c r="CQE1088" s="187"/>
      <c r="CQF1088" s="187"/>
      <c r="CQG1088" s="187"/>
      <c r="CQH1088" s="187"/>
      <c r="CQI1088" s="187"/>
      <c r="CQJ1088" s="187"/>
      <c r="CQK1088" s="187"/>
      <c r="CQL1088" s="187"/>
      <c r="CQM1088" s="187"/>
      <c r="CQN1088" s="187"/>
      <c r="CQO1088" s="187"/>
      <c r="CQP1088" s="187"/>
      <c r="CQQ1088" s="187"/>
      <c r="CQR1088" s="187"/>
      <c r="CQS1088" s="187"/>
      <c r="CQT1088" s="187"/>
      <c r="CQU1088" s="187"/>
      <c r="CQV1088" s="187"/>
      <c r="CQW1088" s="187"/>
      <c r="CQX1088" s="187"/>
      <c r="CQY1088" s="187"/>
      <c r="CQZ1088" s="187"/>
      <c r="CRA1088" s="187"/>
      <c r="CRB1088" s="187"/>
      <c r="CRC1088" s="187"/>
      <c r="CRD1088" s="187"/>
      <c r="CRE1088" s="187"/>
      <c r="CRF1088" s="187"/>
      <c r="CRG1088" s="187"/>
      <c r="CRH1088" s="187"/>
      <c r="CRI1088" s="187"/>
      <c r="CRJ1088" s="187"/>
      <c r="CRK1088" s="187"/>
      <c r="CRL1088" s="187"/>
      <c r="CRM1088" s="187"/>
      <c r="CRN1088" s="187"/>
      <c r="CRO1088" s="187"/>
      <c r="CRP1088" s="187"/>
      <c r="CRQ1088" s="187"/>
      <c r="CRR1088" s="187"/>
      <c r="CRS1088" s="187"/>
      <c r="CRT1088" s="187"/>
      <c r="CRU1088" s="187"/>
      <c r="CRV1088" s="187"/>
      <c r="CRW1088" s="187"/>
      <c r="CRX1088" s="187"/>
      <c r="CRY1088" s="187"/>
      <c r="CRZ1088" s="187"/>
      <c r="CSA1088" s="187"/>
      <c r="CSB1088" s="187"/>
      <c r="CSC1088" s="187"/>
      <c r="CSD1088" s="187"/>
      <c r="CSE1088" s="187"/>
      <c r="CSF1088" s="187"/>
      <c r="CSG1088" s="187"/>
      <c r="CSH1088" s="187"/>
      <c r="CSI1088" s="187"/>
      <c r="CSJ1088" s="187"/>
      <c r="CSK1088" s="187"/>
      <c r="CSL1088" s="187"/>
      <c r="CSM1088" s="187"/>
      <c r="CSN1088" s="187"/>
      <c r="CSO1088" s="187"/>
      <c r="CSP1088" s="187"/>
      <c r="CSQ1088" s="187"/>
      <c r="CSR1088" s="187"/>
      <c r="CSS1088" s="187"/>
      <c r="CST1088" s="187"/>
      <c r="CSU1088" s="187"/>
      <c r="CSV1088" s="187"/>
      <c r="CSW1088" s="187"/>
      <c r="CSX1088" s="187"/>
      <c r="CSY1088" s="187"/>
      <c r="CSZ1088" s="187"/>
      <c r="CTA1088" s="187"/>
      <c r="CTB1088" s="187"/>
      <c r="CTC1088" s="187"/>
      <c r="CTD1088" s="187"/>
      <c r="CTE1088" s="187"/>
      <c r="CTF1088" s="187"/>
      <c r="CTG1088" s="187"/>
      <c r="CTH1088" s="187"/>
      <c r="CTI1088" s="187"/>
      <c r="CTJ1088" s="187"/>
      <c r="CTK1088" s="187"/>
      <c r="CTL1088" s="187"/>
      <c r="CTM1088" s="187"/>
      <c r="CTN1088" s="187"/>
      <c r="CTO1088" s="187"/>
      <c r="CTP1088" s="187"/>
      <c r="CTQ1088" s="187"/>
      <c r="CTR1088" s="187"/>
      <c r="CTS1088" s="187"/>
      <c r="CTT1088" s="187"/>
      <c r="CTU1088" s="187"/>
      <c r="CTV1088" s="187"/>
      <c r="CTW1088" s="187"/>
      <c r="CTX1088" s="187"/>
      <c r="CTY1088" s="187"/>
      <c r="CTZ1088" s="187"/>
      <c r="CUA1088" s="187"/>
      <c r="CUB1088" s="187"/>
      <c r="CUC1088" s="187"/>
      <c r="CUD1088" s="187"/>
      <c r="CUE1088" s="187"/>
      <c r="CUF1088" s="187"/>
      <c r="CUG1088" s="187"/>
      <c r="CUH1088" s="187"/>
      <c r="CUI1088" s="187"/>
      <c r="CUJ1088" s="187"/>
      <c r="CUK1088" s="187"/>
      <c r="CUL1088" s="187"/>
      <c r="CUM1088" s="187"/>
      <c r="CUN1088" s="187"/>
      <c r="CUO1088" s="187"/>
      <c r="CUP1088" s="187"/>
      <c r="CUQ1088" s="187"/>
      <c r="CUR1088" s="187"/>
      <c r="CUS1088" s="187"/>
      <c r="CUT1088" s="187"/>
      <c r="CUU1088" s="187"/>
      <c r="CUV1088" s="187"/>
      <c r="CUW1088" s="187"/>
      <c r="CUX1088" s="187"/>
      <c r="CUY1088" s="187"/>
      <c r="CUZ1088" s="187"/>
      <c r="CVA1088" s="187"/>
      <c r="CVB1088" s="187"/>
      <c r="CVC1088" s="187"/>
      <c r="CVD1088" s="187"/>
      <c r="CVE1088" s="187"/>
      <c r="CVF1088" s="187"/>
      <c r="CVG1088" s="187"/>
      <c r="CVH1088" s="187"/>
      <c r="CVI1088" s="187"/>
      <c r="CVJ1088" s="187"/>
      <c r="CVK1088" s="187"/>
      <c r="CVL1088" s="187"/>
      <c r="CVM1088" s="187"/>
      <c r="CVN1088" s="187"/>
      <c r="CVO1088" s="187"/>
      <c r="CVP1088" s="187"/>
      <c r="CVQ1088" s="187"/>
      <c r="CVR1088" s="187"/>
      <c r="CVS1088" s="187"/>
      <c r="CVT1088" s="187"/>
      <c r="CVU1088" s="187"/>
      <c r="CVV1088" s="187"/>
      <c r="CVW1088" s="187"/>
      <c r="CVX1088" s="187"/>
      <c r="CVY1088" s="187"/>
      <c r="CVZ1088" s="187"/>
      <c r="CWA1088" s="187"/>
      <c r="CWB1088" s="187"/>
      <c r="CWC1088" s="187"/>
      <c r="CWD1088" s="187"/>
      <c r="CWE1088" s="187"/>
      <c r="CWF1088" s="187"/>
      <c r="CWG1088" s="187"/>
      <c r="CWH1088" s="187"/>
      <c r="CWI1088" s="187"/>
      <c r="CWJ1088" s="187"/>
      <c r="CWK1088" s="187"/>
      <c r="CWL1088" s="187"/>
      <c r="CWM1088" s="187"/>
      <c r="CWN1088" s="187"/>
      <c r="CWO1088" s="187"/>
      <c r="CWP1088" s="187"/>
      <c r="CWQ1088" s="187"/>
      <c r="CWR1088" s="187"/>
      <c r="CWS1088" s="187"/>
      <c r="CWT1088" s="187"/>
      <c r="CWU1088" s="187"/>
      <c r="CWV1088" s="187"/>
      <c r="CWW1088" s="187"/>
      <c r="CWX1088" s="187"/>
      <c r="CWY1088" s="187"/>
      <c r="CWZ1088" s="187"/>
      <c r="CXA1088" s="187"/>
      <c r="CXB1088" s="187"/>
      <c r="CXC1088" s="187"/>
      <c r="CXD1088" s="187"/>
      <c r="CXE1088" s="187"/>
      <c r="CXF1088" s="187"/>
      <c r="CXG1088" s="187"/>
      <c r="CXH1088" s="187"/>
      <c r="CXI1088" s="187"/>
      <c r="CXJ1088" s="187"/>
      <c r="CXK1088" s="187"/>
      <c r="CXL1088" s="187"/>
      <c r="CXM1088" s="187"/>
      <c r="CXN1088" s="187"/>
      <c r="CXO1088" s="187"/>
      <c r="CXP1088" s="187"/>
      <c r="CXQ1088" s="187"/>
      <c r="CXR1088" s="187"/>
      <c r="CXS1088" s="187"/>
      <c r="CXT1088" s="187"/>
      <c r="CXU1088" s="187"/>
      <c r="CXV1088" s="187"/>
      <c r="CXW1088" s="187"/>
      <c r="CXX1088" s="187"/>
      <c r="CXY1088" s="187"/>
      <c r="CXZ1088" s="187"/>
      <c r="CYA1088" s="187"/>
      <c r="CYB1088" s="187"/>
      <c r="CYC1088" s="187"/>
      <c r="CYD1088" s="187"/>
      <c r="CYE1088" s="187"/>
      <c r="CYF1088" s="187"/>
      <c r="CYG1088" s="187"/>
      <c r="CYH1088" s="187"/>
      <c r="CYI1088" s="187"/>
      <c r="CYJ1088" s="187"/>
      <c r="CYK1088" s="187"/>
      <c r="CYL1088" s="187"/>
      <c r="CYM1088" s="187"/>
      <c r="CYN1088" s="187"/>
      <c r="CYO1088" s="187"/>
      <c r="CYP1088" s="187"/>
      <c r="CYQ1088" s="187"/>
      <c r="CYR1088" s="187"/>
      <c r="CYS1088" s="187"/>
      <c r="CYT1088" s="187"/>
      <c r="CYU1088" s="187"/>
      <c r="CYV1088" s="187"/>
      <c r="CYW1088" s="187"/>
      <c r="CYX1088" s="187"/>
      <c r="CYY1088" s="187"/>
      <c r="CYZ1088" s="187"/>
      <c r="CZA1088" s="187"/>
      <c r="CZB1088" s="187"/>
      <c r="CZC1088" s="187"/>
      <c r="CZD1088" s="187"/>
      <c r="CZE1088" s="187"/>
      <c r="CZF1088" s="187"/>
      <c r="CZG1088" s="187"/>
      <c r="CZH1088" s="187"/>
      <c r="CZI1088" s="187"/>
      <c r="CZJ1088" s="187"/>
      <c r="CZK1088" s="187"/>
      <c r="CZL1088" s="187"/>
      <c r="CZM1088" s="187"/>
      <c r="CZN1088" s="187"/>
      <c r="CZO1088" s="187"/>
      <c r="CZP1088" s="187"/>
      <c r="CZQ1088" s="187"/>
      <c r="CZR1088" s="187"/>
      <c r="CZS1088" s="187"/>
      <c r="CZT1088" s="187"/>
      <c r="CZU1088" s="187"/>
      <c r="CZV1088" s="187"/>
      <c r="CZW1088" s="187"/>
      <c r="CZX1088" s="187"/>
      <c r="CZY1088" s="187"/>
      <c r="CZZ1088" s="187"/>
      <c r="DAA1088" s="187"/>
      <c r="DAB1088" s="187"/>
      <c r="DAC1088" s="187"/>
      <c r="DAD1088" s="187"/>
      <c r="DAE1088" s="187"/>
      <c r="DAF1088" s="187"/>
      <c r="DAG1088" s="187"/>
      <c r="DAH1088" s="187"/>
      <c r="DAI1088" s="187"/>
      <c r="DAJ1088" s="187"/>
      <c r="DAK1088" s="187"/>
      <c r="DAL1088" s="187"/>
      <c r="DAM1088" s="187"/>
      <c r="DAN1088" s="187"/>
      <c r="DAO1088" s="187"/>
      <c r="DAP1088" s="187"/>
      <c r="DAQ1088" s="187"/>
      <c r="DAR1088" s="187"/>
      <c r="DAS1088" s="187"/>
      <c r="DAT1088" s="187"/>
      <c r="DAU1088" s="187"/>
      <c r="DAV1088" s="187"/>
      <c r="DAW1088" s="187"/>
      <c r="DAX1088" s="187"/>
      <c r="DAY1088" s="187"/>
      <c r="DAZ1088" s="187"/>
      <c r="DBA1088" s="187"/>
      <c r="DBB1088" s="187"/>
      <c r="DBC1088" s="187"/>
      <c r="DBD1088" s="187"/>
      <c r="DBE1088" s="187"/>
      <c r="DBF1088" s="187"/>
      <c r="DBG1088" s="187"/>
      <c r="DBH1088" s="187"/>
      <c r="DBI1088" s="187"/>
      <c r="DBJ1088" s="187"/>
      <c r="DBK1088" s="187"/>
      <c r="DBL1088" s="187"/>
      <c r="DBM1088" s="187"/>
      <c r="DBN1088" s="187"/>
      <c r="DBO1088" s="187"/>
      <c r="DBP1088" s="187"/>
      <c r="DBQ1088" s="187"/>
      <c r="DBR1088" s="187"/>
      <c r="DBS1088" s="187"/>
      <c r="DBT1088" s="187"/>
      <c r="DBU1088" s="187"/>
      <c r="DBV1088" s="187"/>
      <c r="DBW1088" s="187"/>
      <c r="DBX1088" s="187"/>
      <c r="DBY1088" s="187"/>
      <c r="DBZ1088" s="187"/>
      <c r="DCA1088" s="187"/>
      <c r="DCB1088" s="187"/>
      <c r="DCC1088" s="187"/>
      <c r="DCD1088" s="187"/>
      <c r="DCE1088" s="187"/>
      <c r="DCF1088" s="187"/>
      <c r="DCG1088" s="187"/>
      <c r="DCH1088" s="187"/>
      <c r="DCI1088" s="187"/>
      <c r="DCJ1088" s="187"/>
      <c r="DCK1088" s="187"/>
      <c r="DCL1088" s="187"/>
      <c r="DCM1088" s="187"/>
      <c r="DCN1088" s="187"/>
      <c r="DCO1088" s="187"/>
      <c r="DCP1088" s="187"/>
      <c r="DCQ1088" s="187"/>
      <c r="DCR1088" s="187"/>
      <c r="DCS1088" s="187"/>
      <c r="DCT1088" s="187"/>
      <c r="DCU1088" s="187"/>
      <c r="DCV1088" s="187"/>
      <c r="DCW1088" s="187"/>
      <c r="DCX1088" s="187"/>
      <c r="DCY1088" s="187"/>
      <c r="DCZ1088" s="187"/>
      <c r="DDA1088" s="187"/>
      <c r="DDB1088" s="187"/>
      <c r="DDC1088" s="187"/>
      <c r="DDD1088" s="187"/>
      <c r="DDE1088" s="187"/>
      <c r="DDF1088" s="187"/>
      <c r="DDG1088" s="187"/>
      <c r="DDH1088" s="187"/>
      <c r="DDI1088" s="187"/>
      <c r="DDJ1088" s="187"/>
      <c r="DDK1088" s="187"/>
      <c r="DDL1088" s="187"/>
      <c r="DDM1088" s="187"/>
      <c r="DDN1088" s="187"/>
      <c r="DDO1088" s="187"/>
      <c r="DDP1088" s="187"/>
      <c r="DDQ1088" s="187"/>
      <c r="DDR1088" s="187"/>
      <c r="DDS1088" s="187"/>
      <c r="DDT1088" s="187"/>
      <c r="DDU1088" s="187"/>
      <c r="DDV1088" s="187"/>
      <c r="DDW1088" s="187"/>
      <c r="DDX1088" s="187"/>
      <c r="DDY1088" s="187"/>
      <c r="DDZ1088" s="187"/>
      <c r="DEA1088" s="187"/>
      <c r="DEB1088" s="187"/>
      <c r="DEC1088" s="187"/>
      <c r="DED1088" s="187"/>
      <c r="DEE1088" s="187"/>
      <c r="DEF1088" s="187"/>
      <c r="DEG1088" s="187"/>
      <c r="DEH1088" s="187"/>
      <c r="DEI1088" s="187"/>
      <c r="DEJ1088" s="187"/>
      <c r="DEK1088" s="187"/>
      <c r="DEL1088" s="187"/>
      <c r="DEM1088" s="187"/>
      <c r="DEN1088" s="187"/>
      <c r="DEO1088" s="187"/>
      <c r="DEP1088" s="187"/>
      <c r="DEQ1088" s="187"/>
      <c r="DER1088" s="187"/>
      <c r="DES1088" s="187"/>
      <c r="DET1088" s="187"/>
      <c r="DEU1088" s="187"/>
      <c r="DEV1088" s="187"/>
      <c r="DEW1088" s="187"/>
      <c r="DEX1088" s="187"/>
      <c r="DEY1088" s="187"/>
      <c r="DEZ1088" s="187"/>
      <c r="DFA1088" s="187"/>
      <c r="DFB1088" s="187"/>
      <c r="DFC1088" s="187"/>
      <c r="DFD1088" s="187"/>
      <c r="DFE1088" s="187"/>
      <c r="DFF1088" s="187"/>
      <c r="DFG1088" s="187"/>
      <c r="DFH1088" s="187"/>
      <c r="DFI1088" s="187"/>
      <c r="DFJ1088" s="187"/>
      <c r="DFK1088" s="187"/>
      <c r="DFL1088" s="187"/>
      <c r="DFM1088" s="187"/>
      <c r="DFN1088" s="187"/>
      <c r="DFO1088" s="187"/>
      <c r="DFP1088" s="187"/>
      <c r="DFQ1088" s="187"/>
      <c r="DFR1088" s="187"/>
      <c r="DFS1088" s="187"/>
      <c r="DFT1088" s="187"/>
      <c r="DFU1088" s="187"/>
      <c r="DFV1088" s="187"/>
      <c r="DFW1088" s="187"/>
      <c r="DFX1088" s="187"/>
      <c r="DFY1088" s="187"/>
      <c r="DFZ1088" s="187"/>
      <c r="DGA1088" s="187"/>
      <c r="DGB1088" s="187"/>
      <c r="DGC1088" s="187"/>
      <c r="DGD1088" s="187"/>
      <c r="DGE1088" s="187"/>
      <c r="DGF1088" s="187"/>
      <c r="DGG1088" s="187"/>
      <c r="DGH1088" s="187"/>
      <c r="DGI1088" s="187"/>
      <c r="DGJ1088" s="187"/>
      <c r="DGK1088" s="187"/>
      <c r="DGL1088" s="187"/>
      <c r="DGM1088" s="187"/>
      <c r="DGN1088" s="187"/>
      <c r="DGO1088" s="187"/>
      <c r="DGP1088" s="187"/>
      <c r="DGQ1088" s="187"/>
      <c r="DGR1088" s="187"/>
      <c r="DGS1088" s="187"/>
      <c r="DGT1088" s="187"/>
      <c r="DGU1088" s="187"/>
      <c r="DGV1088" s="187"/>
      <c r="DGW1088" s="187"/>
      <c r="DGX1088" s="187"/>
      <c r="DGY1088" s="187"/>
      <c r="DGZ1088" s="187"/>
      <c r="DHA1088" s="187"/>
      <c r="DHB1088" s="187"/>
      <c r="DHC1088" s="187"/>
      <c r="DHD1088" s="187"/>
      <c r="DHE1088" s="187"/>
      <c r="DHF1088" s="187"/>
      <c r="DHG1088" s="187"/>
      <c r="DHH1088" s="187"/>
      <c r="DHI1088" s="187"/>
      <c r="DHJ1088" s="187"/>
      <c r="DHK1088" s="187"/>
      <c r="DHL1088" s="187"/>
      <c r="DHM1088" s="187"/>
      <c r="DHN1088" s="187"/>
      <c r="DHO1088" s="187"/>
      <c r="DHP1088" s="187"/>
      <c r="DHQ1088" s="187"/>
      <c r="DHR1088" s="187"/>
      <c r="DHS1088" s="187"/>
      <c r="DHT1088" s="187"/>
      <c r="DHU1088" s="187"/>
      <c r="DHV1088" s="187"/>
      <c r="DHW1088" s="187"/>
      <c r="DHX1088" s="187"/>
      <c r="DHY1088" s="187"/>
      <c r="DHZ1088" s="187"/>
      <c r="DIA1088" s="187"/>
      <c r="DIB1088" s="187"/>
      <c r="DIC1088" s="187"/>
      <c r="DID1088" s="187"/>
      <c r="DIE1088" s="187"/>
      <c r="DIF1088" s="187"/>
      <c r="DIG1088" s="187"/>
      <c r="DIH1088" s="187"/>
      <c r="DII1088" s="187"/>
      <c r="DIJ1088" s="187"/>
      <c r="DIK1088" s="187"/>
      <c r="DIL1088" s="187"/>
      <c r="DIM1088" s="187"/>
      <c r="DIN1088" s="187"/>
      <c r="DIO1088" s="187"/>
      <c r="DIP1088" s="187"/>
      <c r="DIQ1088" s="187"/>
      <c r="DIR1088" s="187"/>
      <c r="DIS1088" s="187"/>
      <c r="DIT1088" s="187"/>
      <c r="DIU1088" s="187"/>
      <c r="DIV1088" s="187"/>
      <c r="DIW1088" s="187"/>
      <c r="DIX1088" s="187"/>
      <c r="DIY1088" s="187"/>
      <c r="DIZ1088" s="187"/>
      <c r="DJA1088" s="187"/>
      <c r="DJB1088" s="187"/>
      <c r="DJC1088" s="187"/>
      <c r="DJD1088" s="187"/>
      <c r="DJE1088" s="187"/>
      <c r="DJF1088" s="187"/>
      <c r="DJG1088" s="187"/>
      <c r="DJH1088" s="187"/>
      <c r="DJI1088" s="187"/>
      <c r="DJJ1088" s="187"/>
      <c r="DJK1088" s="187"/>
      <c r="DJL1088" s="187"/>
      <c r="DJM1088" s="187"/>
      <c r="DJN1088" s="187"/>
      <c r="DJO1088" s="187"/>
      <c r="DJP1088" s="187"/>
      <c r="DJQ1088" s="187"/>
      <c r="DJR1088" s="187"/>
      <c r="DJS1088" s="187"/>
      <c r="DJT1088" s="187"/>
      <c r="DJU1088" s="187"/>
      <c r="DJV1088" s="187"/>
      <c r="DJW1088" s="187"/>
      <c r="DJX1088" s="187"/>
      <c r="DJY1088" s="187"/>
      <c r="DJZ1088" s="187"/>
      <c r="DKA1088" s="187"/>
      <c r="DKB1088" s="187"/>
      <c r="DKC1088" s="187"/>
      <c r="DKD1088" s="187"/>
      <c r="DKE1088" s="187"/>
      <c r="DKF1088" s="187"/>
      <c r="DKG1088" s="187"/>
      <c r="DKH1088" s="187"/>
      <c r="DKI1088" s="187"/>
      <c r="DKJ1088" s="187"/>
      <c r="DKK1088" s="187"/>
      <c r="DKL1088" s="187"/>
      <c r="DKM1088" s="187"/>
      <c r="DKN1088" s="187"/>
      <c r="DKO1088" s="187"/>
      <c r="DKP1088" s="187"/>
      <c r="DKQ1088" s="187"/>
      <c r="DKR1088" s="187"/>
      <c r="DKS1088" s="187"/>
      <c r="DKT1088" s="187"/>
      <c r="DKU1088" s="187"/>
      <c r="DKV1088" s="187"/>
      <c r="DKW1088" s="187"/>
      <c r="DKX1088" s="187"/>
      <c r="DKY1088" s="187"/>
      <c r="DKZ1088" s="187"/>
      <c r="DLA1088" s="187"/>
      <c r="DLB1088" s="187"/>
      <c r="DLC1088" s="187"/>
      <c r="DLD1088" s="187"/>
      <c r="DLE1088" s="187"/>
      <c r="DLF1088" s="187"/>
      <c r="DLG1088" s="187"/>
      <c r="DLH1088" s="187"/>
      <c r="DLI1088" s="187"/>
      <c r="DLJ1088" s="187"/>
      <c r="DLK1088" s="187"/>
      <c r="DLL1088" s="187"/>
      <c r="DLM1088" s="187"/>
      <c r="DLN1088" s="187"/>
      <c r="DLO1088" s="187"/>
      <c r="DLP1088" s="187"/>
      <c r="DLQ1088" s="187"/>
      <c r="DLR1088" s="187"/>
      <c r="DLS1088" s="187"/>
      <c r="DLT1088" s="187"/>
      <c r="DLU1088" s="187"/>
      <c r="DLV1088" s="187"/>
      <c r="DLW1088" s="187"/>
      <c r="DLX1088" s="187"/>
      <c r="DLY1088" s="187"/>
      <c r="DLZ1088" s="187"/>
      <c r="DMA1088" s="187"/>
      <c r="DMB1088" s="187"/>
      <c r="DMC1088" s="187"/>
      <c r="DMD1088" s="187"/>
      <c r="DME1088" s="187"/>
      <c r="DMF1088" s="187"/>
      <c r="DMG1088" s="187"/>
      <c r="DMH1088" s="187"/>
      <c r="DMI1088" s="187"/>
      <c r="DMJ1088" s="187"/>
      <c r="DMK1088" s="187"/>
      <c r="DML1088" s="187"/>
      <c r="DMM1088" s="187"/>
      <c r="DMN1088" s="187"/>
      <c r="DMO1088" s="187"/>
      <c r="DMP1088" s="187"/>
      <c r="DMQ1088" s="187"/>
      <c r="DMR1088" s="187"/>
      <c r="DMS1088" s="187"/>
      <c r="DMT1088" s="187"/>
      <c r="DMU1088" s="187"/>
      <c r="DMV1088" s="187"/>
      <c r="DMW1088" s="187"/>
      <c r="DMX1088" s="187"/>
      <c r="DMY1088" s="187"/>
      <c r="DMZ1088" s="187"/>
      <c r="DNA1088" s="187"/>
      <c r="DNB1088" s="187"/>
      <c r="DNC1088" s="187"/>
      <c r="DND1088" s="187"/>
      <c r="DNE1088" s="187"/>
      <c r="DNF1088" s="187"/>
      <c r="DNG1088" s="187"/>
      <c r="DNH1088" s="187"/>
      <c r="DNI1088" s="187"/>
      <c r="DNJ1088" s="187"/>
      <c r="DNK1088" s="187"/>
      <c r="DNL1088" s="187"/>
      <c r="DNM1088" s="187"/>
      <c r="DNN1088" s="187"/>
      <c r="DNO1088" s="187"/>
      <c r="DNP1088" s="187"/>
      <c r="DNQ1088" s="187"/>
      <c r="DNR1088" s="187"/>
      <c r="DNS1088" s="187"/>
      <c r="DNT1088" s="187"/>
      <c r="DNU1088" s="187"/>
      <c r="DNV1088" s="187"/>
      <c r="DNW1088" s="187"/>
      <c r="DNX1088" s="187"/>
      <c r="DNY1088" s="187"/>
      <c r="DNZ1088" s="187"/>
      <c r="DOA1088" s="187"/>
      <c r="DOB1088" s="187"/>
      <c r="DOC1088" s="187"/>
      <c r="DOD1088" s="187"/>
      <c r="DOE1088" s="187"/>
      <c r="DOF1088" s="187"/>
      <c r="DOG1088" s="187"/>
      <c r="DOH1088" s="187"/>
      <c r="DOI1088" s="187"/>
      <c r="DOJ1088" s="187"/>
      <c r="DOK1088" s="187"/>
      <c r="DOL1088" s="187"/>
      <c r="DOM1088" s="187"/>
      <c r="DON1088" s="187"/>
      <c r="DOO1088" s="187"/>
      <c r="DOP1088" s="187"/>
      <c r="DOQ1088" s="187"/>
      <c r="DOR1088" s="187"/>
      <c r="DOS1088" s="187"/>
      <c r="DOT1088" s="187"/>
      <c r="DOU1088" s="187"/>
      <c r="DOV1088" s="187"/>
      <c r="DOW1088" s="187"/>
      <c r="DOX1088" s="187"/>
      <c r="DOY1088" s="187"/>
      <c r="DOZ1088" s="187"/>
      <c r="DPA1088" s="187"/>
      <c r="DPB1088" s="187"/>
      <c r="DPC1088" s="187"/>
      <c r="DPD1088" s="187"/>
      <c r="DPE1088" s="187"/>
      <c r="DPF1088" s="187"/>
      <c r="DPG1088" s="187"/>
      <c r="DPH1088" s="187"/>
      <c r="DPI1088" s="187"/>
      <c r="DPJ1088" s="187"/>
      <c r="DPK1088" s="187"/>
      <c r="DPL1088" s="187"/>
      <c r="DPM1088" s="187"/>
      <c r="DPN1088" s="187"/>
      <c r="DPO1088" s="187"/>
      <c r="DPP1088" s="187"/>
      <c r="DPQ1088" s="187"/>
      <c r="DPR1088" s="187"/>
      <c r="DPS1088" s="187"/>
      <c r="DPT1088" s="187"/>
      <c r="DPU1088" s="187"/>
      <c r="DPV1088" s="187"/>
      <c r="DPW1088" s="187"/>
      <c r="DPX1088" s="187"/>
      <c r="DPY1088" s="187"/>
      <c r="DPZ1088" s="187"/>
      <c r="DQA1088" s="187"/>
      <c r="DQB1088" s="187"/>
      <c r="DQC1088" s="187"/>
      <c r="DQD1088" s="187"/>
      <c r="DQE1088" s="187"/>
      <c r="DQF1088" s="187"/>
      <c r="DQG1088" s="187"/>
      <c r="DQH1088" s="187"/>
      <c r="DQI1088" s="187"/>
      <c r="DQJ1088" s="187"/>
      <c r="DQK1088" s="187"/>
      <c r="DQL1088" s="187"/>
      <c r="DQM1088" s="187"/>
      <c r="DQN1088" s="187"/>
      <c r="DQO1088" s="187"/>
      <c r="DQP1088" s="187"/>
      <c r="DQQ1088" s="187"/>
      <c r="DQR1088" s="187"/>
      <c r="DQS1088" s="187"/>
      <c r="DQT1088" s="187"/>
      <c r="DQU1088" s="187"/>
      <c r="DQV1088" s="187"/>
      <c r="DQW1088" s="187"/>
      <c r="DQX1088" s="187"/>
      <c r="DQY1088" s="187"/>
      <c r="DQZ1088" s="187"/>
      <c r="DRA1088" s="187"/>
      <c r="DRB1088" s="187"/>
      <c r="DRC1088" s="187"/>
      <c r="DRD1088" s="187"/>
      <c r="DRE1088" s="187"/>
      <c r="DRF1088" s="187"/>
      <c r="DRG1088" s="187"/>
      <c r="DRH1088" s="187"/>
      <c r="DRI1088" s="187"/>
      <c r="DRJ1088" s="187"/>
      <c r="DRK1088" s="187"/>
      <c r="DRL1088" s="187"/>
      <c r="DRM1088" s="187"/>
      <c r="DRN1088" s="187"/>
      <c r="DRO1088" s="187"/>
      <c r="DRP1088" s="187"/>
      <c r="DRQ1088" s="187"/>
      <c r="DRR1088" s="187"/>
      <c r="DRS1088" s="187"/>
      <c r="DRT1088" s="187"/>
      <c r="DRU1088" s="187"/>
      <c r="DRV1088" s="187"/>
      <c r="DRW1088" s="187"/>
      <c r="DRX1088" s="187"/>
      <c r="DRY1088" s="187"/>
      <c r="DRZ1088" s="187"/>
      <c r="DSA1088" s="187"/>
      <c r="DSB1088" s="187"/>
      <c r="DSC1088" s="187"/>
      <c r="DSD1088" s="187"/>
      <c r="DSE1088" s="187"/>
      <c r="DSF1088" s="187"/>
      <c r="DSG1088" s="187"/>
      <c r="DSH1088" s="187"/>
      <c r="DSI1088" s="187"/>
      <c r="DSJ1088" s="187"/>
      <c r="DSK1088" s="187"/>
      <c r="DSL1088" s="187"/>
      <c r="DSM1088" s="187"/>
      <c r="DSN1088" s="187"/>
      <c r="DSO1088" s="187"/>
      <c r="DSP1088" s="187"/>
      <c r="DSQ1088" s="187"/>
      <c r="DSR1088" s="187"/>
      <c r="DSS1088" s="187"/>
      <c r="DST1088" s="187"/>
      <c r="DSU1088" s="187"/>
      <c r="DSV1088" s="187"/>
      <c r="DSW1088" s="187"/>
      <c r="DSX1088" s="187"/>
      <c r="DSY1088" s="187"/>
      <c r="DSZ1088" s="187"/>
      <c r="DTA1088" s="187"/>
      <c r="DTB1088" s="187"/>
      <c r="DTC1088" s="187"/>
      <c r="DTD1088" s="187"/>
      <c r="DTE1088" s="187"/>
      <c r="DTF1088" s="187"/>
      <c r="DTG1088" s="187"/>
      <c r="DTH1088" s="187"/>
      <c r="DTI1088" s="187"/>
      <c r="DTJ1088" s="187"/>
      <c r="DTK1088" s="187"/>
      <c r="DTL1088" s="187"/>
      <c r="DTM1088" s="187"/>
      <c r="DTN1088" s="187"/>
      <c r="DTO1088" s="187"/>
      <c r="DTP1088" s="187"/>
      <c r="DTQ1088" s="187"/>
      <c r="DTR1088" s="187"/>
      <c r="DTS1088" s="187"/>
      <c r="DTT1088" s="187"/>
      <c r="DTU1088" s="187"/>
      <c r="DTV1088" s="187"/>
      <c r="DTW1088" s="187"/>
      <c r="DTX1088" s="187"/>
      <c r="DTY1088" s="187"/>
      <c r="DTZ1088" s="187"/>
      <c r="DUA1088" s="187"/>
      <c r="DUB1088" s="187"/>
      <c r="DUC1088" s="187"/>
      <c r="DUD1088" s="187"/>
      <c r="DUE1088" s="187"/>
      <c r="DUF1088" s="187"/>
      <c r="DUG1088" s="187"/>
      <c r="DUH1088" s="187"/>
      <c r="DUI1088" s="187"/>
      <c r="DUJ1088" s="187"/>
      <c r="DUK1088" s="187"/>
      <c r="DUL1088" s="187"/>
      <c r="DUM1088" s="187"/>
      <c r="DUN1088" s="187"/>
      <c r="DUO1088" s="187"/>
      <c r="DUP1088" s="187"/>
      <c r="DUQ1088" s="187"/>
      <c r="DUR1088" s="187"/>
      <c r="DUS1088" s="187"/>
      <c r="DUT1088" s="187"/>
      <c r="DUU1088" s="187"/>
      <c r="DUV1088" s="187"/>
      <c r="DUW1088" s="187"/>
      <c r="DUX1088" s="187"/>
      <c r="DUY1088" s="187"/>
      <c r="DUZ1088" s="187"/>
      <c r="DVA1088" s="187"/>
      <c r="DVB1088" s="187"/>
      <c r="DVC1088" s="187"/>
      <c r="DVD1088" s="187"/>
      <c r="DVE1088" s="187"/>
      <c r="DVF1088" s="187"/>
      <c r="DVG1088" s="187"/>
      <c r="DVH1088" s="187"/>
      <c r="DVI1088" s="187"/>
      <c r="DVJ1088" s="187"/>
      <c r="DVK1088" s="187"/>
      <c r="DVL1088" s="187"/>
      <c r="DVM1088" s="187"/>
      <c r="DVN1088" s="187"/>
      <c r="DVO1088" s="187"/>
      <c r="DVP1088" s="187"/>
      <c r="DVQ1088" s="187"/>
      <c r="DVR1088" s="187"/>
      <c r="DVS1088" s="187"/>
      <c r="DVT1088" s="187"/>
      <c r="DVU1088" s="187"/>
      <c r="DVV1088" s="187"/>
      <c r="DVW1088" s="187"/>
      <c r="DVX1088" s="187"/>
      <c r="DVY1088" s="187"/>
      <c r="DVZ1088" s="187"/>
      <c r="DWA1088" s="187"/>
      <c r="DWB1088" s="187"/>
      <c r="DWC1088" s="187"/>
      <c r="DWD1088" s="187"/>
      <c r="DWE1088" s="187"/>
      <c r="DWF1088" s="187"/>
      <c r="DWG1088" s="187"/>
      <c r="DWH1088" s="187"/>
      <c r="DWI1088" s="187"/>
      <c r="DWJ1088" s="187"/>
      <c r="DWK1088" s="187"/>
      <c r="DWL1088" s="187"/>
      <c r="DWM1088" s="187"/>
      <c r="DWN1088" s="187"/>
      <c r="DWO1088" s="187"/>
      <c r="DWP1088" s="187"/>
      <c r="DWQ1088" s="187"/>
      <c r="DWR1088" s="187"/>
      <c r="DWS1088" s="187"/>
      <c r="DWT1088" s="187"/>
      <c r="DWU1088" s="187"/>
      <c r="DWV1088" s="187"/>
      <c r="DWW1088" s="187"/>
      <c r="DWX1088" s="187"/>
      <c r="DWY1088" s="187"/>
      <c r="DWZ1088" s="187"/>
      <c r="DXA1088" s="187"/>
      <c r="DXB1088" s="187"/>
      <c r="DXC1088" s="187"/>
      <c r="DXD1088" s="187"/>
      <c r="DXE1088" s="187"/>
      <c r="DXF1088" s="187"/>
      <c r="DXG1088" s="187"/>
      <c r="DXH1088" s="187"/>
      <c r="DXI1088" s="187"/>
      <c r="DXJ1088" s="187"/>
      <c r="DXK1088" s="187"/>
      <c r="DXL1088" s="187"/>
      <c r="DXM1088" s="187"/>
      <c r="DXN1088" s="187"/>
      <c r="DXO1088" s="187"/>
      <c r="DXP1088" s="187"/>
      <c r="DXQ1088" s="187"/>
      <c r="DXR1088" s="187"/>
      <c r="DXS1088" s="187"/>
      <c r="DXT1088" s="187"/>
      <c r="DXU1088" s="187"/>
      <c r="DXV1088" s="187"/>
      <c r="DXW1088" s="187"/>
      <c r="DXX1088" s="187"/>
      <c r="DXY1088" s="187"/>
      <c r="DXZ1088" s="187"/>
      <c r="DYA1088" s="187"/>
      <c r="DYB1088" s="187"/>
      <c r="DYC1088" s="187"/>
      <c r="DYD1088" s="187"/>
      <c r="DYE1088" s="187"/>
      <c r="DYF1088" s="187"/>
      <c r="DYG1088" s="187"/>
      <c r="DYH1088" s="187"/>
      <c r="DYI1088" s="187"/>
      <c r="DYJ1088" s="187"/>
      <c r="DYK1088" s="187"/>
      <c r="DYL1088" s="187"/>
      <c r="DYM1088" s="187"/>
      <c r="DYN1088" s="187"/>
      <c r="DYO1088" s="187"/>
      <c r="DYP1088" s="187"/>
      <c r="DYQ1088" s="187"/>
      <c r="DYR1088" s="187"/>
      <c r="DYS1088" s="187"/>
      <c r="DYT1088" s="187"/>
      <c r="DYU1088" s="187"/>
      <c r="DYV1088" s="187"/>
      <c r="DYW1088" s="187"/>
      <c r="DYX1088" s="187"/>
      <c r="DYY1088" s="187"/>
      <c r="DYZ1088" s="187"/>
      <c r="DZA1088" s="187"/>
      <c r="DZB1088" s="187"/>
      <c r="DZC1088" s="187"/>
      <c r="DZD1088" s="187"/>
      <c r="DZE1088" s="187"/>
      <c r="DZF1088" s="187"/>
      <c r="DZG1088" s="187"/>
      <c r="DZH1088" s="187"/>
      <c r="DZI1088" s="187"/>
      <c r="DZJ1088" s="187"/>
      <c r="DZK1088" s="187"/>
      <c r="DZL1088" s="187"/>
      <c r="DZM1088" s="187"/>
      <c r="DZN1088" s="187"/>
      <c r="DZO1088" s="187"/>
      <c r="DZP1088" s="187"/>
      <c r="DZQ1088" s="187"/>
      <c r="DZR1088" s="187"/>
      <c r="DZS1088" s="187"/>
      <c r="DZT1088" s="187"/>
      <c r="DZU1088" s="187"/>
      <c r="DZV1088" s="187"/>
      <c r="DZW1088" s="187"/>
      <c r="DZX1088" s="187"/>
      <c r="DZY1088" s="187"/>
      <c r="DZZ1088" s="187"/>
      <c r="EAA1088" s="187"/>
      <c r="EAB1088" s="187"/>
      <c r="EAC1088" s="187"/>
      <c r="EAD1088" s="187"/>
      <c r="EAE1088" s="187"/>
      <c r="EAF1088" s="187"/>
      <c r="EAG1088" s="187"/>
      <c r="EAH1088" s="187"/>
      <c r="EAI1088" s="187"/>
      <c r="EAJ1088" s="187"/>
      <c r="EAK1088" s="187"/>
      <c r="EAL1088" s="187"/>
      <c r="EAM1088" s="187"/>
      <c r="EAN1088" s="187"/>
      <c r="EAO1088" s="187"/>
      <c r="EAP1088" s="187"/>
      <c r="EAQ1088" s="187"/>
      <c r="EAR1088" s="187"/>
      <c r="EAS1088" s="187"/>
      <c r="EAT1088" s="187"/>
      <c r="EAU1088" s="187"/>
      <c r="EAV1088" s="187"/>
      <c r="EAW1088" s="187"/>
      <c r="EAX1088" s="187"/>
      <c r="EAY1088" s="187"/>
      <c r="EAZ1088" s="187"/>
      <c r="EBA1088" s="187"/>
      <c r="EBB1088" s="187"/>
      <c r="EBC1088" s="187"/>
      <c r="EBD1088" s="187"/>
      <c r="EBE1088" s="187"/>
      <c r="EBF1088" s="187"/>
      <c r="EBG1088" s="187"/>
      <c r="EBH1088" s="187"/>
      <c r="EBI1088" s="187"/>
      <c r="EBJ1088" s="187"/>
      <c r="EBK1088" s="187"/>
      <c r="EBL1088" s="187"/>
      <c r="EBM1088" s="187"/>
      <c r="EBN1088" s="187"/>
      <c r="EBO1088" s="187"/>
      <c r="EBP1088" s="187"/>
      <c r="EBQ1088" s="187"/>
      <c r="EBR1088" s="187"/>
      <c r="EBS1088" s="187"/>
      <c r="EBT1088" s="187"/>
      <c r="EBU1088" s="187"/>
      <c r="EBV1088" s="187"/>
      <c r="EBW1088" s="187"/>
      <c r="EBX1088" s="187"/>
      <c r="EBY1088" s="187"/>
      <c r="EBZ1088" s="187"/>
      <c r="ECA1088" s="187"/>
      <c r="ECB1088" s="187"/>
      <c r="ECC1088" s="187"/>
      <c r="ECD1088" s="187"/>
      <c r="ECE1088" s="187"/>
      <c r="ECF1088" s="187"/>
      <c r="ECG1088" s="187"/>
      <c r="ECH1088" s="187"/>
      <c r="ECI1088" s="187"/>
      <c r="ECJ1088" s="187"/>
      <c r="ECK1088" s="187"/>
      <c r="ECL1088" s="187"/>
      <c r="ECM1088" s="187"/>
      <c r="ECN1088" s="187"/>
      <c r="ECO1088" s="187"/>
      <c r="ECP1088" s="187"/>
      <c r="ECQ1088" s="187"/>
      <c r="ECR1088" s="187"/>
      <c r="ECS1088" s="187"/>
      <c r="ECT1088" s="187"/>
      <c r="ECU1088" s="187"/>
      <c r="ECV1088" s="187"/>
      <c r="ECW1088" s="187"/>
      <c r="ECX1088" s="187"/>
      <c r="ECY1088" s="187"/>
      <c r="ECZ1088" s="187"/>
      <c r="EDA1088" s="187"/>
      <c r="EDB1088" s="187"/>
      <c r="EDC1088" s="187"/>
      <c r="EDD1088" s="187"/>
      <c r="EDE1088" s="187"/>
      <c r="EDF1088" s="187"/>
      <c r="EDG1088" s="187"/>
      <c r="EDH1088" s="187"/>
      <c r="EDI1088" s="187"/>
      <c r="EDJ1088" s="187"/>
      <c r="EDK1088" s="187"/>
      <c r="EDL1088" s="187"/>
      <c r="EDM1088" s="187"/>
      <c r="EDN1088" s="187"/>
      <c r="EDO1088" s="187"/>
      <c r="EDP1088" s="187"/>
      <c r="EDQ1088" s="187"/>
      <c r="EDR1088" s="187"/>
      <c r="EDS1088" s="187"/>
      <c r="EDT1088" s="187"/>
      <c r="EDU1088" s="187"/>
      <c r="EDV1088" s="187"/>
      <c r="EDW1088" s="187"/>
      <c r="EDX1088" s="187"/>
      <c r="EDY1088" s="187"/>
      <c r="EDZ1088" s="187"/>
      <c r="EEA1088" s="187"/>
      <c r="EEB1088" s="187"/>
      <c r="EEC1088" s="187"/>
      <c r="EED1088" s="187"/>
      <c r="EEE1088" s="187"/>
      <c r="EEF1088" s="187"/>
      <c r="EEG1088" s="187"/>
      <c r="EEH1088" s="187"/>
      <c r="EEI1088" s="187"/>
      <c r="EEJ1088" s="187"/>
      <c r="EEK1088" s="187"/>
      <c r="EEL1088" s="187"/>
      <c r="EEM1088" s="187"/>
      <c r="EEN1088" s="187"/>
      <c r="EEO1088" s="187"/>
      <c r="EEP1088" s="187"/>
      <c r="EEQ1088" s="187"/>
      <c r="EER1088" s="187"/>
      <c r="EES1088" s="187"/>
      <c r="EET1088" s="187"/>
      <c r="EEU1088" s="187"/>
      <c r="EEV1088" s="187"/>
      <c r="EEW1088" s="187"/>
      <c r="EEX1088" s="187"/>
      <c r="EEY1088" s="187"/>
      <c r="EEZ1088" s="187"/>
      <c r="EFA1088" s="187"/>
      <c r="EFB1088" s="187"/>
      <c r="EFC1088" s="187"/>
      <c r="EFD1088" s="187"/>
      <c r="EFE1088" s="187"/>
      <c r="EFF1088" s="187"/>
      <c r="EFG1088" s="187"/>
      <c r="EFH1088" s="187"/>
      <c r="EFI1088" s="187"/>
      <c r="EFJ1088" s="187"/>
      <c r="EFK1088" s="187"/>
      <c r="EFL1088" s="187"/>
      <c r="EFM1088" s="187"/>
      <c r="EFN1088" s="187"/>
      <c r="EFO1088" s="187"/>
      <c r="EFP1088" s="187"/>
      <c r="EFQ1088" s="187"/>
      <c r="EFR1088" s="187"/>
      <c r="EFS1088" s="187"/>
      <c r="EFT1088" s="187"/>
      <c r="EFU1088" s="187"/>
      <c r="EFV1088" s="187"/>
      <c r="EFW1088" s="187"/>
      <c r="EFX1088" s="187"/>
      <c r="EFY1088" s="187"/>
      <c r="EFZ1088" s="187"/>
      <c r="EGA1088" s="187"/>
      <c r="EGB1088" s="187"/>
      <c r="EGC1088" s="187"/>
      <c r="EGD1088" s="187"/>
      <c r="EGE1088" s="187"/>
      <c r="EGF1088" s="187"/>
      <c r="EGG1088" s="187"/>
      <c r="EGH1088" s="187"/>
      <c r="EGI1088" s="187"/>
      <c r="EGJ1088" s="187"/>
      <c r="EGK1088" s="187"/>
      <c r="EGL1088" s="187"/>
      <c r="EGM1088" s="187"/>
      <c r="EGN1088" s="187"/>
      <c r="EGO1088" s="187"/>
      <c r="EGP1088" s="187"/>
      <c r="EGQ1088" s="187"/>
      <c r="EGR1088" s="187"/>
      <c r="EGS1088" s="187"/>
      <c r="EGT1088" s="187"/>
      <c r="EGU1088" s="187"/>
      <c r="EGV1088" s="187"/>
      <c r="EGW1088" s="187"/>
      <c r="EGX1088" s="187"/>
      <c r="EGY1088" s="187"/>
      <c r="EGZ1088" s="187"/>
      <c r="EHA1088" s="187"/>
      <c r="EHB1088" s="187"/>
      <c r="EHC1088" s="187"/>
      <c r="EHD1088" s="187"/>
      <c r="EHE1088" s="187"/>
      <c r="EHF1088" s="187"/>
      <c r="EHG1088" s="187"/>
      <c r="EHH1088" s="187"/>
      <c r="EHI1088" s="187"/>
      <c r="EHJ1088" s="187"/>
      <c r="EHK1088" s="187"/>
      <c r="EHL1088" s="187"/>
      <c r="EHM1088" s="187"/>
      <c r="EHN1088" s="187"/>
      <c r="EHO1088" s="187"/>
      <c r="EHP1088" s="187"/>
      <c r="EHQ1088" s="187"/>
      <c r="EHR1088" s="187"/>
      <c r="EHS1088" s="187"/>
      <c r="EHT1088" s="187"/>
      <c r="EHU1088" s="187"/>
      <c r="EHV1088" s="187"/>
      <c r="EHW1088" s="187"/>
      <c r="EHX1088" s="187"/>
      <c r="EHY1088" s="187"/>
      <c r="EHZ1088" s="187"/>
      <c r="EIA1088" s="187"/>
      <c r="EIB1088" s="187"/>
      <c r="EIC1088" s="187"/>
      <c r="EID1088" s="187"/>
      <c r="EIE1088" s="187"/>
      <c r="EIF1088" s="187"/>
      <c r="EIG1088" s="187"/>
      <c r="EIH1088" s="187"/>
      <c r="EII1088" s="187"/>
      <c r="EIJ1088" s="187"/>
      <c r="EIK1088" s="187"/>
      <c r="EIL1088" s="187"/>
      <c r="EIM1088" s="187"/>
      <c r="EIN1088" s="187"/>
      <c r="EIO1088" s="187"/>
      <c r="EIP1088" s="187"/>
      <c r="EIQ1088" s="187"/>
      <c r="EIR1088" s="187"/>
      <c r="EIS1088" s="187"/>
      <c r="EIT1088" s="187"/>
      <c r="EIU1088" s="187"/>
      <c r="EIV1088" s="187"/>
      <c r="EIW1088" s="187"/>
      <c r="EIX1088" s="187"/>
      <c r="EIY1088" s="187"/>
      <c r="EIZ1088" s="187"/>
      <c r="EJA1088" s="187"/>
      <c r="EJB1088" s="187"/>
      <c r="EJC1088" s="187"/>
      <c r="EJD1088" s="187"/>
      <c r="EJE1088" s="187"/>
      <c r="EJF1088" s="187"/>
      <c r="EJG1088" s="187"/>
      <c r="EJH1088" s="187"/>
      <c r="EJI1088" s="187"/>
      <c r="EJJ1088" s="187"/>
      <c r="EJK1088" s="187"/>
      <c r="EJL1088" s="187"/>
      <c r="EJM1088" s="187"/>
      <c r="EJN1088" s="187"/>
      <c r="EJO1088" s="187"/>
      <c r="EJP1088" s="187"/>
      <c r="EJQ1088" s="187"/>
      <c r="EJR1088" s="187"/>
      <c r="EJS1088" s="187"/>
      <c r="EJT1088" s="187"/>
      <c r="EJU1088" s="187"/>
      <c r="EJV1088" s="187"/>
      <c r="EJW1088" s="187"/>
      <c r="EJX1088" s="187"/>
      <c r="EJY1088" s="187"/>
      <c r="EJZ1088" s="187"/>
      <c r="EKA1088" s="187"/>
      <c r="EKB1088" s="187"/>
      <c r="EKC1088" s="187"/>
      <c r="EKD1088" s="187"/>
      <c r="EKE1088" s="187"/>
      <c r="EKF1088" s="187"/>
      <c r="EKG1088" s="187"/>
      <c r="EKH1088" s="187"/>
      <c r="EKI1088" s="187"/>
      <c r="EKJ1088" s="187"/>
      <c r="EKK1088" s="187"/>
      <c r="EKL1088" s="187"/>
      <c r="EKM1088" s="187"/>
      <c r="EKN1088" s="187"/>
      <c r="EKO1088" s="187"/>
      <c r="EKP1088" s="187"/>
      <c r="EKQ1088" s="187"/>
      <c r="EKR1088" s="187"/>
      <c r="EKS1088" s="187"/>
      <c r="EKT1088" s="187"/>
      <c r="EKU1088" s="187"/>
      <c r="EKV1088" s="187"/>
      <c r="EKW1088" s="187"/>
      <c r="EKX1088" s="187"/>
      <c r="EKY1088" s="187"/>
      <c r="EKZ1088" s="187"/>
      <c r="ELA1088" s="187"/>
      <c r="ELB1088" s="187"/>
      <c r="ELC1088" s="187"/>
      <c r="ELD1088" s="187"/>
      <c r="ELE1088" s="187"/>
      <c r="ELF1088" s="187"/>
      <c r="ELG1088" s="187"/>
      <c r="ELH1088" s="187"/>
      <c r="ELI1088" s="187"/>
      <c r="ELJ1088" s="187"/>
      <c r="ELK1088" s="187"/>
      <c r="ELL1088" s="187"/>
      <c r="ELM1088" s="187"/>
      <c r="ELN1088" s="187"/>
      <c r="ELO1088" s="187"/>
      <c r="ELP1088" s="187"/>
      <c r="ELQ1088" s="187"/>
      <c r="ELR1088" s="187"/>
      <c r="ELS1088" s="187"/>
      <c r="ELT1088" s="187"/>
      <c r="ELU1088" s="187"/>
      <c r="ELV1088" s="187"/>
      <c r="ELW1088" s="187"/>
      <c r="ELX1088" s="187"/>
      <c r="ELY1088" s="187"/>
      <c r="ELZ1088" s="187"/>
      <c r="EMA1088" s="187"/>
      <c r="EMB1088" s="187"/>
      <c r="EMC1088" s="187"/>
      <c r="EMD1088" s="187"/>
      <c r="EME1088" s="187"/>
      <c r="EMF1088" s="187"/>
      <c r="EMG1088" s="187"/>
      <c r="EMH1088" s="187"/>
      <c r="EMI1088" s="187"/>
      <c r="EMJ1088" s="187"/>
      <c r="EMK1088" s="187"/>
      <c r="EML1088" s="187"/>
      <c r="EMM1088" s="187"/>
      <c r="EMN1088" s="187"/>
      <c r="EMO1088" s="187"/>
      <c r="EMP1088" s="187"/>
      <c r="EMQ1088" s="187"/>
      <c r="EMR1088" s="187"/>
      <c r="EMS1088" s="187"/>
      <c r="EMT1088" s="187"/>
      <c r="EMU1088" s="187"/>
      <c r="EMV1088" s="187"/>
      <c r="EMW1088" s="187"/>
      <c r="EMX1088" s="187"/>
      <c r="EMY1088" s="187"/>
      <c r="EMZ1088" s="187"/>
      <c r="ENA1088" s="187"/>
      <c r="ENB1088" s="187"/>
      <c r="ENC1088" s="187"/>
      <c r="END1088" s="187"/>
      <c r="ENE1088" s="187"/>
      <c r="ENF1088" s="187"/>
      <c r="ENG1088" s="187"/>
      <c r="ENH1088" s="187"/>
      <c r="ENI1088" s="187"/>
      <c r="ENJ1088" s="187"/>
      <c r="ENK1088" s="187"/>
      <c r="ENL1088" s="187"/>
      <c r="ENM1088" s="187"/>
      <c r="ENN1088" s="187"/>
      <c r="ENO1088" s="187"/>
      <c r="ENP1088" s="187"/>
      <c r="ENQ1088" s="187"/>
      <c r="ENR1088" s="187"/>
      <c r="ENS1088" s="187"/>
      <c r="ENT1088" s="187"/>
      <c r="ENU1088" s="187"/>
      <c r="ENV1088" s="187"/>
      <c r="ENW1088" s="187"/>
      <c r="ENX1088" s="187"/>
      <c r="ENY1088" s="187"/>
      <c r="ENZ1088" s="187"/>
      <c r="EOA1088" s="187"/>
      <c r="EOB1088" s="187"/>
      <c r="EOC1088" s="187"/>
      <c r="EOD1088" s="187"/>
      <c r="EOE1088" s="187"/>
      <c r="EOF1088" s="187"/>
      <c r="EOG1088" s="187"/>
      <c r="EOH1088" s="187"/>
      <c r="EOI1088" s="187"/>
      <c r="EOJ1088" s="187"/>
      <c r="EOK1088" s="187"/>
      <c r="EOL1088" s="187"/>
      <c r="EOM1088" s="187"/>
      <c r="EON1088" s="187"/>
      <c r="EOO1088" s="187"/>
      <c r="EOP1088" s="187"/>
      <c r="EOQ1088" s="187"/>
      <c r="EOR1088" s="187"/>
      <c r="EOS1088" s="187"/>
      <c r="EOT1088" s="187"/>
      <c r="EOU1088" s="187"/>
      <c r="EOV1088" s="187"/>
      <c r="EOW1088" s="187"/>
      <c r="EOX1088" s="187"/>
      <c r="EOY1088" s="187"/>
      <c r="EOZ1088" s="187"/>
      <c r="EPA1088" s="187"/>
      <c r="EPB1088" s="187"/>
      <c r="EPC1088" s="187"/>
      <c r="EPD1088" s="187"/>
      <c r="EPE1088" s="187"/>
      <c r="EPF1088" s="187"/>
      <c r="EPG1088" s="187"/>
      <c r="EPH1088" s="187"/>
      <c r="EPI1088" s="187"/>
      <c r="EPJ1088" s="187"/>
      <c r="EPK1088" s="187"/>
      <c r="EPL1088" s="187"/>
      <c r="EPM1088" s="187"/>
      <c r="EPN1088" s="187"/>
      <c r="EPO1088" s="187"/>
      <c r="EPP1088" s="187"/>
      <c r="EPQ1088" s="187"/>
      <c r="EPR1088" s="187"/>
      <c r="EPS1088" s="187"/>
      <c r="EPT1088" s="187"/>
      <c r="EPU1088" s="187"/>
      <c r="EPV1088" s="187"/>
      <c r="EPW1088" s="187"/>
      <c r="EPX1088" s="187"/>
      <c r="EPY1088" s="187"/>
      <c r="EPZ1088" s="187"/>
      <c r="EQA1088" s="187"/>
      <c r="EQB1088" s="187"/>
      <c r="EQC1088" s="187"/>
      <c r="EQD1088" s="187"/>
      <c r="EQE1088" s="187"/>
      <c r="EQF1088" s="187"/>
      <c r="EQG1088" s="187"/>
      <c r="EQH1088" s="187"/>
      <c r="EQI1088" s="187"/>
      <c r="EQJ1088" s="187"/>
      <c r="EQK1088" s="187"/>
      <c r="EQL1088" s="187"/>
      <c r="EQM1088" s="187"/>
      <c r="EQN1088" s="187"/>
      <c r="EQO1088" s="187"/>
      <c r="EQP1088" s="187"/>
      <c r="EQQ1088" s="187"/>
      <c r="EQR1088" s="187"/>
      <c r="EQS1088" s="187"/>
      <c r="EQT1088" s="187"/>
      <c r="EQU1088" s="187"/>
      <c r="EQV1088" s="187"/>
      <c r="EQW1088" s="187"/>
      <c r="EQX1088" s="187"/>
      <c r="EQY1088" s="187"/>
      <c r="EQZ1088" s="187"/>
      <c r="ERA1088" s="187"/>
      <c r="ERB1088" s="187"/>
      <c r="ERC1088" s="187"/>
      <c r="ERD1088" s="187"/>
      <c r="ERE1088" s="187"/>
      <c r="ERF1088" s="187"/>
      <c r="ERG1088" s="187"/>
      <c r="ERH1088" s="187"/>
      <c r="ERI1088" s="187"/>
      <c r="ERJ1088" s="187"/>
      <c r="ERK1088" s="187"/>
      <c r="ERL1088" s="187"/>
      <c r="ERM1088" s="187"/>
      <c r="ERN1088" s="187"/>
      <c r="ERO1088" s="187"/>
      <c r="ERP1088" s="187"/>
      <c r="ERQ1088" s="187"/>
      <c r="ERR1088" s="187"/>
      <c r="ERS1088" s="187"/>
      <c r="ERT1088" s="187"/>
      <c r="ERU1088" s="187"/>
      <c r="ERV1088" s="187"/>
      <c r="ERW1088" s="187"/>
      <c r="ERX1088" s="187"/>
      <c r="ERY1088" s="187"/>
      <c r="ERZ1088" s="187"/>
      <c r="ESA1088" s="187"/>
      <c r="ESB1088" s="187"/>
      <c r="ESC1088" s="187"/>
      <c r="ESD1088" s="187"/>
      <c r="ESE1088" s="187"/>
      <c r="ESF1088" s="187"/>
      <c r="ESG1088" s="187"/>
      <c r="ESH1088" s="187"/>
      <c r="ESI1088" s="187"/>
      <c r="ESJ1088" s="187"/>
      <c r="ESK1088" s="187"/>
      <c r="ESL1088" s="187"/>
      <c r="ESM1088" s="187"/>
      <c r="ESN1088" s="187"/>
      <c r="ESO1088" s="187"/>
      <c r="ESP1088" s="187"/>
      <c r="ESQ1088" s="187"/>
      <c r="ESR1088" s="187"/>
      <c r="ESS1088" s="187"/>
      <c r="EST1088" s="187"/>
      <c r="ESU1088" s="187"/>
      <c r="ESV1088" s="187"/>
      <c r="ESW1088" s="187"/>
      <c r="ESX1088" s="187"/>
      <c r="ESY1088" s="187"/>
      <c r="ESZ1088" s="187"/>
      <c r="ETA1088" s="187"/>
      <c r="ETB1088" s="187"/>
      <c r="ETC1088" s="187"/>
      <c r="ETD1088" s="187"/>
      <c r="ETE1088" s="187"/>
      <c r="ETF1088" s="187"/>
      <c r="ETG1088" s="187"/>
      <c r="ETH1088" s="187"/>
      <c r="ETI1088" s="187"/>
      <c r="ETJ1088" s="187"/>
      <c r="ETK1088" s="187"/>
      <c r="ETL1088" s="187"/>
      <c r="ETM1088" s="187"/>
      <c r="ETN1088" s="187"/>
      <c r="ETO1088" s="187"/>
      <c r="ETP1088" s="187"/>
      <c r="ETQ1088" s="187"/>
      <c r="ETR1088" s="187"/>
      <c r="ETS1088" s="187"/>
      <c r="ETT1088" s="187"/>
      <c r="ETU1088" s="187"/>
      <c r="ETV1088" s="187"/>
      <c r="ETW1088" s="187"/>
      <c r="ETX1088" s="187"/>
      <c r="ETY1088" s="187"/>
      <c r="ETZ1088" s="187"/>
      <c r="EUA1088" s="187"/>
      <c r="EUB1088" s="187"/>
      <c r="EUC1088" s="187"/>
      <c r="EUD1088" s="187"/>
      <c r="EUE1088" s="187"/>
      <c r="EUF1088" s="187"/>
      <c r="EUG1088" s="187"/>
      <c r="EUH1088" s="187"/>
      <c r="EUI1088" s="187"/>
      <c r="EUJ1088" s="187"/>
      <c r="EUK1088" s="187"/>
      <c r="EUL1088" s="187"/>
      <c r="EUM1088" s="187"/>
      <c r="EUN1088" s="187"/>
      <c r="EUO1088" s="187"/>
      <c r="EUP1088" s="187"/>
      <c r="EUQ1088" s="187"/>
      <c r="EUR1088" s="187"/>
      <c r="EUS1088" s="187"/>
      <c r="EUT1088" s="187"/>
      <c r="EUU1088" s="187"/>
      <c r="EUV1088" s="187"/>
      <c r="EUW1088" s="187"/>
      <c r="EUX1088" s="187"/>
      <c r="EUY1088" s="187"/>
      <c r="EUZ1088" s="187"/>
      <c r="EVA1088" s="187"/>
      <c r="EVB1088" s="187"/>
      <c r="EVC1088" s="187"/>
      <c r="EVD1088" s="187"/>
      <c r="EVE1088" s="187"/>
      <c r="EVF1088" s="187"/>
      <c r="EVG1088" s="187"/>
      <c r="EVH1088" s="187"/>
      <c r="EVI1088" s="187"/>
      <c r="EVJ1088" s="187"/>
      <c r="EVK1088" s="187"/>
      <c r="EVL1088" s="187"/>
      <c r="EVM1088" s="187"/>
      <c r="EVN1088" s="187"/>
      <c r="EVO1088" s="187"/>
      <c r="EVP1088" s="187"/>
      <c r="EVQ1088" s="187"/>
      <c r="EVR1088" s="187"/>
      <c r="EVS1088" s="187"/>
      <c r="EVT1088" s="187"/>
      <c r="EVU1088" s="187"/>
      <c r="EVV1088" s="187"/>
      <c r="EVW1088" s="187"/>
      <c r="EVX1088" s="187"/>
      <c r="EVY1088" s="187"/>
      <c r="EVZ1088" s="187"/>
      <c r="EWA1088" s="187"/>
      <c r="EWB1088" s="187"/>
      <c r="EWC1088" s="187"/>
      <c r="EWD1088" s="187"/>
      <c r="EWE1088" s="187"/>
      <c r="EWF1088" s="187"/>
      <c r="EWG1088" s="187"/>
      <c r="EWH1088" s="187"/>
      <c r="EWI1088" s="187"/>
      <c r="EWJ1088" s="187"/>
      <c r="EWK1088" s="187"/>
      <c r="EWL1088" s="187"/>
      <c r="EWM1088" s="187"/>
      <c r="EWN1088" s="187"/>
      <c r="EWO1088" s="187"/>
      <c r="EWP1088" s="187"/>
      <c r="EWQ1088" s="187"/>
      <c r="EWR1088" s="187"/>
      <c r="EWS1088" s="187"/>
      <c r="EWT1088" s="187"/>
      <c r="EWU1088" s="187"/>
      <c r="EWV1088" s="187"/>
      <c r="EWW1088" s="187"/>
      <c r="EWX1088" s="187"/>
      <c r="EWY1088" s="187"/>
      <c r="EWZ1088" s="187"/>
      <c r="EXA1088" s="187"/>
      <c r="EXB1088" s="187"/>
      <c r="EXC1088" s="187"/>
      <c r="EXD1088" s="187"/>
      <c r="EXE1088" s="187"/>
      <c r="EXF1088" s="187"/>
      <c r="EXG1088" s="187"/>
      <c r="EXH1088" s="187"/>
      <c r="EXI1088" s="187"/>
      <c r="EXJ1088" s="187"/>
      <c r="EXK1088" s="187"/>
      <c r="EXL1088" s="187"/>
      <c r="EXM1088" s="187"/>
      <c r="EXN1088" s="187"/>
      <c r="EXO1088" s="187"/>
      <c r="EXP1088" s="187"/>
      <c r="EXQ1088" s="187"/>
      <c r="EXR1088" s="187"/>
      <c r="EXS1088" s="187"/>
      <c r="EXT1088" s="187"/>
      <c r="EXU1088" s="187"/>
      <c r="EXV1088" s="187"/>
      <c r="EXW1088" s="187"/>
      <c r="EXX1088" s="187"/>
      <c r="EXY1088" s="187"/>
      <c r="EXZ1088" s="187"/>
      <c r="EYA1088" s="187"/>
      <c r="EYB1088" s="187"/>
      <c r="EYC1088" s="187"/>
      <c r="EYD1088" s="187"/>
      <c r="EYE1088" s="187"/>
      <c r="EYF1088" s="187"/>
      <c r="EYG1088" s="187"/>
      <c r="EYH1088" s="187"/>
      <c r="EYI1088" s="187"/>
      <c r="EYJ1088" s="187"/>
      <c r="EYK1088" s="187"/>
      <c r="EYL1088" s="187"/>
      <c r="EYM1088" s="187"/>
      <c r="EYN1088" s="187"/>
      <c r="EYO1088" s="187"/>
      <c r="EYP1088" s="187"/>
      <c r="EYQ1088" s="187"/>
      <c r="EYR1088" s="187"/>
      <c r="EYS1088" s="187"/>
      <c r="EYT1088" s="187"/>
      <c r="EYU1088" s="187"/>
      <c r="EYV1088" s="187"/>
      <c r="EYW1088" s="187"/>
      <c r="EYX1088" s="187"/>
      <c r="EYY1088" s="187"/>
      <c r="EYZ1088" s="187"/>
      <c r="EZA1088" s="187"/>
      <c r="EZB1088" s="187"/>
      <c r="EZC1088" s="187"/>
      <c r="EZD1088" s="187"/>
      <c r="EZE1088" s="187"/>
      <c r="EZF1088" s="187"/>
      <c r="EZG1088" s="187"/>
      <c r="EZH1088" s="187"/>
      <c r="EZI1088" s="187"/>
      <c r="EZJ1088" s="187"/>
      <c r="EZK1088" s="187"/>
      <c r="EZL1088" s="187"/>
      <c r="EZM1088" s="187"/>
      <c r="EZN1088" s="187"/>
      <c r="EZO1088" s="187"/>
      <c r="EZP1088" s="187"/>
      <c r="EZQ1088" s="187"/>
      <c r="EZR1088" s="187"/>
      <c r="EZS1088" s="187"/>
      <c r="EZT1088" s="187"/>
      <c r="EZU1088" s="187"/>
      <c r="EZV1088" s="187"/>
      <c r="EZW1088" s="187"/>
      <c r="EZX1088" s="187"/>
      <c r="EZY1088" s="187"/>
      <c r="EZZ1088" s="187"/>
      <c r="FAA1088" s="187"/>
      <c r="FAB1088" s="187"/>
      <c r="FAC1088" s="187"/>
      <c r="FAD1088" s="187"/>
      <c r="FAE1088" s="187"/>
      <c r="FAF1088" s="187"/>
      <c r="FAG1088" s="187"/>
      <c r="FAH1088" s="187"/>
      <c r="FAI1088" s="187"/>
      <c r="FAJ1088" s="187"/>
      <c r="FAK1088" s="187"/>
      <c r="FAL1088" s="187"/>
      <c r="FAM1088" s="187"/>
      <c r="FAN1088" s="187"/>
      <c r="FAO1088" s="187"/>
      <c r="FAP1088" s="187"/>
      <c r="FAQ1088" s="187"/>
      <c r="FAR1088" s="187"/>
      <c r="FAS1088" s="187"/>
      <c r="FAT1088" s="187"/>
      <c r="FAU1088" s="187"/>
      <c r="FAV1088" s="187"/>
      <c r="FAW1088" s="187"/>
      <c r="FAX1088" s="187"/>
      <c r="FAY1088" s="187"/>
      <c r="FAZ1088" s="187"/>
      <c r="FBA1088" s="187"/>
      <c r="FBB1088" s="187"/>
      <c r="FBC1088" s="187"/>
      <c r="FBD1088" s="187"/>
      <c r="FBE1088" s="187"/>
      <c r="FBF1088" s="187"/>
      <c r="FBG1088" s="187"/>
      <c r="FBH1088" s="187"/>
      <c r="FBI1088" s="187"/>
      <c r="FBJ1088" s="187"/>
      <c r="FBK1088" s="187"/>
      <c r="FBL1088" s="187"/>
      <c r="FBM1088" s="187"/>
      <c r="FBN1088" s="187"/>
      <c r="FBO1088" s="187"/>
      <c r="FBP1088" s="187"/>
      <c r="FBQ1088" s="187"/>
      <c r="FBR1088" s="187"/>
      <c r="FBS1088" s="187"/>
      <c r="FBT1088" s="187"/>
      <c r="FBU1088" s="187"/>
      <c r="FBV1088" s="187"/>
      <c r="FBW1088" s="187"/>
      <c r="FBX1088" s="187"/>
      <c r="FBY1088" s="187"/>
      <c r="FBZ1088" s="187"/>
      <c r="FCA1088" s="187"/>
      <c r="FCB1088" s="187"/>
      <c r="FCC1088" s="187"/>
      <c r="FCD1088" s="187"/>
      <c r="FCE1088" s="187"/>
      <c r="FCF1088" s="187"/>
      <c r="FCG1088" s="187"/>
      <c r="FCH1088" s="187"/>
      <c r="FCI1088" s="187"/>
      <c r="FCJ1088" s="187"/>
      <c r="FCK1088" s="187"/>
      <c r="FCL1088" s="187"/>
      <c r="FCM1088" s="187"/>
      <c r="FCN1088" s="187"/>
      <c r="FCO1088" s="187"/>
      <c r="FCP1088" s="187"/>
      <c r="FCQ1088" s="187"/>
      <c r="FCR1088" s="187"/>
      <c r="FCS1088" s="187"/>
      <c r="FCT1088" s="187"/>
      <c r="FCU1088" s="187"/>
      <c r="FCV1088" s="187"/>
      <c r="FCW1088" s="187"/>
      <c r="FCX1088" s="187"/>
      <c r="FCY1088" s="187"/>
      <c r="FCZ1088" s="187"/>
      <c r="FDA1088" s="187"/>
      <c r="FDB1088" s="187"/>
      <c r="FDC1088" s="187"/>
      <c r="FDD1088" s="187"/>
      <c r="FDE1088" s="187"/>
      <c r="FDF1088" s="187"/>
      <c r="FDG1088" s="187"/>
      <c r="FDH1088" s="187"/>
      <c r="FDI1088" s="187"/>
      <c r="FDJ1088" s="187"/>
      <c r="FDK1088" s="187"/>
      <c r="FDL1088" s="187"/>
      <c r="FDM1088" s="187"/>
      <c r="FDN1088" s="187"/>
      <c r="FDO1088" s="187"/>
      <c r="FDP1088" s="187"/>
      <c r="FDQ1088" s="187"/>
      <c r="FDR1088" s="187"/>
      <c r="FDS1088" s="187"/>
      <c r="FDT1088" s="187"/>
      <c r="FDU1088" s="187"/>
      <c r="FDV1088" s="187"/>
      <c r="FDW1088" s="187"/>
      <c r="FDX1088" s="187"/>
      <c r="FDY1088" s="187"/>
      <c r="FDZ1088" s="187"/>
      <c r="FEA1088" s="187"/>
      <c r="FEB1088" s="187"/>
      <c r="FEC1088" s="187"/>
      <c r="FED1088" s="187"/>
      <c r="FEE1088" s="187"/>
      <c r="FEF1088" s="187"/>
      <c r="FEG1088" s="187"/>
      <c r="FEH1088" s="187"/>
      <c r="FEI1088" s="187"/>
      <c r="FEJ1088" s="187"/>
      <c r="FEK1088" s="187"/>
      <c r="FEL1088" s="187"/>
      <c r="FEM1088" s="187"/>
      <c r="FEN1088" s="187"/>
      <c r="FEO1088" s="187"/>
      <c r="FEP1088" s="187"/>
      <c r="FEQ1088" s="187"/>
      <c r="FER1088" s="187"/>
      <c r="FES1088" s="187"/>
      <c r="FET1088" s="187"/>
      <c r="FEU1088" s="187"/>
      <c r="FEV1088" s="187"/>
      <c r="FEW1088" s="187"/>
      <c r="FEX1088" s="187"/>
      <c r="FEY1088" s="187"/>
      <c r="FEZ1088" s="187"/>
      <c r="FFA1088" s="187"/>
      <c r="FFB1088" s="187"/>
      <c r="FFC1088" s="187"/>
      <c r="FFD1088" s="187"/>
      <c r="FFE1088" s="187"/>
      <c r="FFF1088" s="187"/>
      <c r="FFG1088" s="187"/>
      <c r="FFH1088" s="187"/>
      <c r="FFI1088" s="187"/>
      <c r="FFJ1088" s="187"/>
      <c r="FFK1088" s="187"/>
      <c r="FFL1088" s="187"/>
      <c r="FFM1088" s="187"/>
      <c r="FFN1088" s="187"/>
      <c r="FFO1088" s="187"/>
      <c r="FFP1088" s="187"/>
      <c r="FFQ1088" s="187"/>
      <c r="FFR1088" s="187"/>
      <c r="FFS1088" s="187"/>
      <c r="FFT1088" s="187"/>
      <c r="FFU1088" s="187"/>
      <c r="FFV1088" s="187"/>
      <c r="FFW1088" s="187"/>
      <c r="FFX1088" s="187"/>
      <c r="FFY1088" s="187"/>
      <c r="FFZ1088" s="187"/>
      <c r="FGA1088" s="187"/>
      <c r="FGB1088" s="187"/>
      <c r="FGC1088" s="187"/>
      <c r="FGD1088" s="187"/>
      <c r="FGE1088" s="187"/>
      <c r="FGF1088" s="187"/>
      <c r="FGG1088" s="187"/>
      <c r="FGH1088" s="187"/>
      <c r="FGI1088" s="187"/>
      <c r="FGJ1088" s="187"/>
      <c r="FGK1088" s="187"/>
      <c r="FGL1088" s="187"/>
      <c r="FGM1088" s="187"/>
      <c r="FGN1088" s="187"/>
      <c r="FGO1088" s="187"/>
      <c r="FGP1088" s="187"/>
      <c r="FGQ1088" s="187"/>
      <c r="FGR1088" s="187"/>
      <c r="FGS1088" s="187"/>
      <c r="FGT1088" s="187"/>
      <c r="FGU1088" s="187"/>
      <c r="FGV1088" s="187"/>
      <c r="FGW1088" s="187"/>
      <c r="FGX1088" s="187"/>
      <c r="FGY1088" s="187"/>
      <c r="FGZ1088" s="187"/>
      <c r="FHA1088" s="187"/>
      <c r="FHB1088" s="187"/>
      <c r="FHC1088" s="187"/>
      <c r="FHD1088" s="187"/>
      <c r="FHE1088" s="187"/>
      <c r="FHF1088" s="187"/>
      <c r="FHG1088" s="187"/>
      <c r="FHH1088" s="187"/>
      <c r="FHI1088" s="187"/>
      <c r="FHJ1088" s="187"/>
      <c r="FHK1088" s="187"/>
      <c r="FHL1088" s="187"/>
      <c r="FHM1088" s="187"/>
      <c r="FHN1088" s="187"/>
      <c r="FHO1088" s="187"/>
      <c r="FHP1088" s="187"/>
      <c r="FHQ1088" s="187"/>
      <c r="FHR1088" s="187"/>
      <c r="FHS1088" s="187"/>
      <c r="FHT1088" s="187"/>
      <c r="FHU1088" s="187"/>
      <c r="FHV1088" s="187"/>
      <c r="FHW1088" s="187"/>
      <c r="FHX1088" s="187"/>
      <c r="FHY1088" s="187"/>
      <c r="FHZ1088" s="187"/>
      <c r="FIA1088" s="187"/>
      <c r="FIB1088" s="187"/>
      <c r="FIC1088" s="187"/>
      <c r="FID1088" s="187"/>
      <c r="FIE1088" s="187"/>
      <c r="FIF1088" s="187"/>
      <c r="FIG1088" s="187"/>
      <c r="FIH1088" s="187"/>
      <c r="FII1088" s="187"/>
      <c r="FIJ1088" s="187"/>
      <c r="FIK1088" s="187"/>
      <c r="FIL1088" s="187"/>
      <c r="FIM1088" s="187"/>
      <c r="FIN1088" s="187"/>
      <c r="FIO1088" s="187"/>
      <c r="FIP1088" s="187"/>
      <c r="FIQ1088" s="187"/>
      <c r="FIR1088" s="187"/>
      <c r="FIS1088" s="187"/>
      <c r="FIT1088" s="187"/>
      <c r="FIU1088" s="187"/>
      <c r="FIV1088" s="187"/>
      <c r="FIW1088" s="187"/>
      <c r="FIX1088" s="187"/>
      <c r="FIY1088" s="187"/>
      <c r="FIZ1088" s="187"/>
      <c r="FJA1088" s="187"/>
      <c r="FJB1088" s="187"/>
      <c r="FJC1088" s="187"/>
      <c r="FJD1088" s="187"/>
      <c r="FJE1088" s="187"/>
      <c r="FJF1088" s="187"/>
      <c r="FJG1088" s="187"/>
      <c r="FJH1088" s="187"/>
      <c r="FJI1088" s="187"/>
      <c r="FJJ1088" s="187"/>
      <c r="FJK1088" s="187"/>
      <c r="FJL1088" s="187"/>
      <c r="FJM1088" s="187"/>
      <c r="FJN1088" s="187"/>
      <c r="FJO1088" s="187"/>
      <c r="FJP1088" s="187"/>
      <c r="FJQ1088" s="187"/>
      <c r="FJR1088" s="187"/>
      <c r="FJS1088" s="187"/>
      <c r="FJT1088" s="187"/>
      <c r="FJU1088" s="187"/>
      <c r="FJV1088" s="187"/>
      <c r="FJW1088" s="187"/>
      <c r="FJX1088" s="187"/>
      <c r="FJY1088" s="187"/>
      <c r="FJZ1088" s="187"/>
      <c r="FKA1088" s="187"/>
      <c r="FKB1088" s="187"/>
      <c r="FKC1088" s="187"/>
      <c r="FKD1088" s="187"/>
      <c r="FKE1088" s="187"/>
      <c r="FKF1088" s="187"/>
      <c r="FKG1088" s="187"/>
      <c r="FKH1088" s="187"/>
      <c r="FKI1088" s="187"/>
      <c r="FKJ1088" s="187"/>
      <c r="FKK1088" s="187"/>
      <c r="FKL1088" s="187"/>
      <c r="FKM1088" s="187"/>
      <c r="FKN1088" s="187"/>
      <c r="FKO1088" s="187"/>
      <c r="FKP1088" s="187"/>
      <c r="FKQ1088" s="187"/>
      <c r="FKR1088" s="187"/>
      <c r="FKS1088" s="187"/>
      <c r="FKT1088" s="187"/>
      <c r="FKU1088" s="187"/>
      <c r="FKV1088" s="187"/>
      <c r="FKW1088" s="187"/>
      <c r="FKX1088" s="187"/>
      <c r="FKY1088" s="187"/>
      <c r="FKZ1088" s="187"/>
      <c r="FLA1088" s="187"/>
      <c r="FLB1088" s="187"/>
      <c r="FLC1088" s="187"/>
      <c r="FLD1088" s="187"/>
      <c r="FLE1088" s="187"/>
      <c r="FLF1088" s="187"/>
      <c r="FLG1088" s="187"/>
      <c r="FLH1088" s="187"/>
      <c r="FLI1088" s="187"/>
      <c r="FLJ1088" s="187"/>
      <c r="FLK1088" s="187"/>
      <c r="FLL1088" s="187"/>
      <c r="FLM1088" s="187"/>
      <c r="FLN1088" s="187"/>
      <c r="FLO1088" s="187"/>
      <c r="FLP1088" s="187"/>
      <c r="FLQ1088" s="187"/>
      <c r="FLR1088" s="187"/>
      <c r="FLS1088" s="187"/>
      <c r="FLT1088" s="187"/>
      <c r="FLU1088" s="187"/>
      <c r="FLV1088" s="187"/>
      <c r="FLW1088" s="187"/>
      <c r="FLX1088" s="187"/>
      <c r="FLY1088" s="187"/>
      <c r="FLZ1088" s="187"/>
      <c r="FMA1088" s="187"/>
      <c r="FMB1088" s="187"/>
      <c r="FMC1088" s="187"/>
      <c r="FMD1088" s="187"/>
      <c r="FME1088" s="187"/>
      <c r="FMF1088" s="187"/>
      <c r="FMG1088" s="187"/>
      <c r="FMH1088" s="187"/>
      <c r="FMI1088" s="187"/>
      <c r="FMJ1088" s="187"/>
      <c r="FMK1088" s="187"/>
      <c r="FML1088" s="187"/>
      <c r="FMM1088" s="187"/>
      <c r="FMN1088" s="187"/>
      <c r="FMO1088" s="187"/>
      <c r="FMP1088" s="187"/>
      <c r="FMQ1088" s="187"/>
      <c r="FMR1088" s="187"/>
      <c r="FMS1088" s="187"/>
      <c r="FMT1088" s="187"/>
      <c r="FMU1088" s="187"/>
      <c r="FMV1088" s="187"/>
      <c r="FMW1088" s="187"/>
      <c r="FMX1088" s="187"/>
      <c r="FMY1088" s="187"/>
      <c r="FMZ1088" s="187"/>
      <c r="FNA1088" s="187"/>
      <c r="FNB1088" s="187"/>
      <c r="FNC1088" s="187"/>
      <c r="FND1088" s="187"/>
      <c r="FNE1088" s="187"/>
      <c r="FNF1088" s="187"/>
      <c r="FNG1088" s="187"/>
      <c r="FNH1088" s="187"/>
      <c r="FNI1088" s="187"/>
      <c r="FNJ1088" s="187"/>
      <c r="FNK1088" s="187"/>
      <c r="FNL1088" s="187"/>
      <c r="FNM1088" s="187"/>
      <c r="FNN1088" s="187"/>
      <c r="FNO1088" s="187"/>
      <c r="FNP1088" s="187"/>
      <c r="FNQ1088" s="187"/>
      <c r="FNR1088" s="187"/>
      <c r="FNS1088" s="187"/>
      <c r="FNT1088" s="187"/>
      <c r="FNU1088" s="187"/>
      <c r="FNV1088" s="187"/>
      <c r="FNW1088" s="187"/>
      <c r="FNX1088" s="187"/>
      <c r="FNY1088" s="187"/>
      <c r="FNZ1088" s="187"/>
      <c r="FOA1088" s="187"/>
      <c r="FOB1088" s="187"/>
      <c r="FOC1088" s="187"/>
      <c r="FOD1088" s="187"/>
      <c r="FOE1088" s="187"/>
      <c r="FOF1088" s="187"/>
      <c r="FOG1088" s="187"/>
      <c r="FOH1088" s="187"/>
      <c r="FOI1088" s="187"/>
      <c r="FOJ1088" s="187"/>
      <c r="FOK1088" s="187"/>
      <c r="FOL1088" s="187"/>
      <c r="FOM1088" s="187"/>
      <c r="FON1088" s="187"/>
      <c r="FOO1088" s="187"/>
      <c r="FOP1088" s="187"/>
      <c r="FOQ1088" s="187"/>
      <c r="FOR1088" s="187"/>
      <c r="FOS1088" s="187"/>
      <c r="FOT1088" s="187"/>
      <c r="FOU1088" s="187"/>
      <c r="FOV1088" s="187"/>
      <c r="FOW1088" s="187"/>
      <c r="FOX1088" s="187"/>
      <c r="FOY1088" s="187"/>
      <c r="FOZ1088" s="187"/>
      <c r="FPA1088" s="187"/>
      <c r="FPB1088" s="187"/>
      <c r="FPC1088" s="187"/>
      <c r="FPD1088" s="187"/>
      <c r="FPE1088" s="187"/>
      <c r="FPF1088" s="187"/>
      <c r="FPG1088" s="187"/>
      <c r="FPH1088" s="187"/>
      <c r="FPI1088" s="187"/>
      <c r="FPJ1088" s="187"/>
      <c r="FPK1088" s="187"/>
      <c r="FPL1088" s="187"/>
      <c r="FPM1088" s="187"/>
      <c r="FPN1088" s="187"/>
      <c r="FPO1088" s="187"/>
      <c r="FPP1088" s="187"/>
      <c r="FPQ1088" s="187"/>
      <c r="FPR1088" s="187"/>
      <c r="FPS1088" s="187"/>
      <c r="FPT1088" s="187"/>
      <c r="FPU1088" s="187"/>
      <c r="FPV1088" s="187"/>
      <c r="FPW1088" s="187"/>
      <c r="FPX1088" s="187"/>
      <c r="FPY1088" s="187"/>
      <c r="FPZ1088" s="187"/>
      <c r="FQA1088" s="187"/>
      <c r="FQB1088" s="187"/>
      <c r="FQC1088" s="187"/>
      <c r="FQD1088" s="187"/>
      <c r="FQE1088" s="187"/>
      <c r="FQF1088" s="187"/>
      <c r="FQG1088" s="187"/>
      <c r="FQH1088" s="187"/>
      <c r="FQI1088" s="187"/>
      <c r="FQJ1088" s="187"/>
      <c r="FQK1088" s="187"/>
      <c r="FQL1088" s="187"/>
      <c r="FQM1088" s="187"/>
      <c r="FQN1088" s="187"/>
      <c r="FQO1088" s="187"/>
      <c r="FQP1088" s="187"/>
      <c r="FQQ1088" s="187"/>
      <c r="FQR1088" s="187"/>
      <c r="FQS1088" s="187"/>
      <c r="FQT1088" s="187"/>
      <c r="FQU1088" s="187"/>
      <c r="FQV1088" s="187"/>
      <c r="FQW1088" s="187"/>
      <c r="FQX1088" s="187"/>
      <c r="FQY1088" s="187"/>
      <c r="FQZ1088" s="187"/>
      <c r="FRA1088" s="187"/>
      <c r="FRB1088" s="187"/>
      <c r="FRC1088" s="187"/>
      <c r="FRD1088" s="187"/>
      <c r="FRE1088" s="187"/>
      <c r="FRF1088" s="187"/>
      <c r="FRG1088" s="187"/>
      <c r="FRH1088" s="187"/>
      <c r="FRI1088" s="187"/>
      <c r="FRJ1088" s="187"/>
      <c r="FRK1088" s="187"/>
      <c r="FRL1088" s="187"/>
      <c r="FRM1088" s="187"/>
      <c r="FRN1088" s="187"/>
      <c r="FRO1088" s="187"/>
      <c r="FRP1088" s="187"/>
      <c r="FRQ1088" s="187"/>
      <c r="FRR1088" s="187"/>
      <c r="FRS1088" s="187"/>
      <c r="FRT1088" s="187"/>
      <c r="FRU1088" s="187"/>
      <c r="FRV1088" s="187"/>
      <c r="FRW1088" s="187"/>
      <c r="FRX1088" s="187"/>
      <c r="FRY1088" s="187"/>
      <c r="FRZ1088" s="187"/>
      <c r="FSA1088" s="187"/>
      <c r="FSB1088" s="187"/>
      <c r="FSC1088" s="187"/>
      <c r="FSD1088" s="187"/>
      <c r="FSE1088" s="187"/>
      <c r="FSF1088" s="187"/>
      <c r="FSG1088" s="187"/>
      <c r="FSH1088" s="187"/>
      <c r="FSI1088" s="187"/>
      <c r="FSJ1088" s="187"/>
      <c r="FSK1088" s="187"/>
      <c r="FSL1088" s="187"/>
      <c r="FSM1088" s="187"/>
      <c r="FSN1088" s="187"/>
      <c r="FSO1088" s="187"/>
      <c r="FSP1088" s="187"/>
      <c r="FSQ1088" s="187"/>
      <c r="FSR1088" s="187"/>
      <c r="FSS1088" s="187"/>
      <c r="FST1088" s="187"/>
      <c r="FSU1088" s="187"/>
      <c r="FSV1088" s="187"/>
      <c r="FSW1088" s="187"/>
      <c r="FSX1088" s="187"/>
      <c r="FSY1088" s="187"/>
      <c r="FSZ1088" s="187"/>
      <c r="FTA1088" s="187"/>
      <c r="FTB1088" s="187"/>
      <c r="FTC1088" s="187"/>
      <c r="FTD1088" s="187"/>
      <c r="FTE1088" s="187"/>
      <c r="FTF1088" s="187"/>
      <c r="FTG1088" s="187"/>
      <c r="FTH1088" s="187"/>
      <c r="FTI1088" s="187"/>
      <c r="FTJ1088" s="187"/>
      <c r="FTK1088" s="187"/>
      <c r="FTL1088" s="187"/>
      <c r="FTM1088" s="187"/>
      <c r="FTN1088" s="187"/>
      <c r="FTO1088" s="187"/>
      <c r="FTP1088" s="187"/>
      <c r="FTQ1088" s="187"/>
      <c r="FTR1088" s="187"/>
      <c r="FTS1088" s="187"/>
      <c r="FTT1088" s="187"/>
      <c r="FTU1088" s="187"/>
      <c r="FTV1088" s="187"/>
      <c r="FTW1088" s="187"/>
      <c r="FTX1088" s="187"/>
      <c r="FTY1088" s="187"/>
      <c r="FTZ1088" s="187"/>
      <c r="FUA1088" s="187"/>
      <c r="FUB1088" s="187"/>
      <c r="FUC1088" s="187"/>
      <c r="FUD1088" s="187"/>
      <c r="FUE1088" s="187"/>
      <c r="FUF1088" s="187"/>
      <c r="FUG1088" s="187"/>
      <c r="FUH1088" s="187"/>
      <c r="FUI1088" s="187"/>
      <c r="FUJ1088" s="187"/>
      <c r="FUK1088" s="187"/>
      <c r="FUL1088" s="187"/>
      <c r="FUM1088" s="187"/>
      <c r="FUN1088" s="187"/>
      <c r="FUO1088" s="187"/>
      <c r="FUP1088" s="187"/>
      <c r="FUQ1088" s="187"/>
      <c r="FUR1088" s="187"/>
      <c r="FUS1088" s="187"/>
      <c r="FUT1088" s="187"/>
      <c r="FUU1088" s="187"/>
      <c r="FUV1088" s="187"/>
      <c r="FUW1088" s="187"/>
      <c r="FUX1088" s="187"/>
      <c r="FUY1088" s="187"/>
      <c r="FUZ1088" s="187"/>
      <c r="FVA1088" s="187"/>
      <c r="FVB1088" s="187"/>
      <c r="FVC1088" s="187"/>
      <c r="FVD1088" s="187"/>
      <c r="FVE1088" s="187"/>
      <c r="FVF1088" s="187"/>
      <c r="FVG1088" s="187"/>
      <c r="FVH1088" s="187"/>
      <c r="FVI1088" s="187"/>
      <c r="FVJ1088" s="187"/>
      <c r="FVK1088" s="187"/>
      <c r="FVL1088" s="187"/>
      <c r="FVM1088" s="187"/>
      <c r="FVN1088" s="187"/>
      <c r="FVO1088" s="187"/>
      <c r="FVP1088" s="187"/>
      <c r="FVQ1088" s="187"/>
      <c r="FVR1088" s="187"/>
      <c r="FVS1088" s="187"/>
      <c r="FVT1088" s="187"/>
      <c r="FVU1088" s="187"/>
      <c r="FVV1088" s="187"/>
      <c r="FVW1088" s="187"/>
      <c r="FVX1088" s="187"/>
      <c r="FVY1088" s="187"/>
      <c r="FVZ1088" s="187"/>
      <c r="FWA1088" s="187"/>
      <c r="FWB1088" s="187"/>
      <c r="FWC1088" s="187"/>
      <c r="FWD1088" s="187"/>
      <c r="FWE1088" s="187"/>
      <c r="FWF1088" s="187"/>
      <c r="FWG1088" s="187"/>
      <c r="FWH1088" s="187"/>
      <c r="FWI1088" s="187"/>
      <c r="FWJ1088" s="187"/>
      <c r="FWK1088" s="187"/>
      <c r="FWL1088" s="187"/>
      <c r="FWM1088" s="187"/>
      <c r="FWN1088" s="187"/>
      <c r="FWO1088" s="187"/>
      <c r="FWP1088" s="187"/>
      <c r="FWQ1088" s="187"/>
      <c r="FWR1088" s="187"/>
      <c r="FWS1088" s="187"/>
      <c r="FWT1088" s="187"/>
      <c r="FWU1088" s="187"/>
      <c r="FWV1088" s="187"/>
      <c r="FWW1088" s="187"/>
      <c r="FWX1088" s="187"/>
      <c r="FWY1088" s="187"/>
      <c r="FWZ1088" s="187"/>
      <c r="FXA1088" s="187"/>
      <c r="FXB1088" s="187"/>
      <c r="FXC1088" s="187"/>
      <c r="FXD1088" s="187"/>
      <c r="FXE1088" s="187"/>
      <c r="FXF1088" s="187"/>
      <c r="FXG1088" s="187"/>
      <c r="FXH1088" s="187"/>
      <c r="FXI1088" s="187"/>
      <c r="FXJ1088" s="187"/>
      <c r="FXK1088" s="187"/>
      <c r="FXL1088" s="187"/>
      <c r="FXM1088" s="187"/>
      <c r="FXN1088" s="187"/>
      <c r="FXO1088" s="187"/>
      <c r="FXP1088" s="187"/>
      <c r="FXQ1088" s="187"/>
      <c r="FXR1088" s="187"/>
      <c r="FXS1088" s="187"/>
      <c r="FXT1088" s="187"/>
      <c r="FXU1088" s="187"/>
      <c r="FXV1088" s="187"/>
      <c r="FXW1088" s="187"/>
      <c r="FXX1088" s="187"/>
      <c r="FXY1088" s="187"/>
      <c r="FXZ1088" s="187"/>
      <c r="FYA1088" s="187"/>
      <c r="FYB1088" s="187"/>
      <c r="FYC1088" s="187"/>
      <c r="FYD1088" s="187"/>
      <c r="FYE1088" s="187"/>
      <c r="FYF1088" s="187"/>
      <c r="FYG1088" s="187"/>
      <c r="FYH1088" s="187"/>
      <c r="FYI1088" s="187"/>
      <c r="FYJ1088" s="187"/>
      <c r="FYK1088" s="187"/>
      <c r="FYL1088" s="187"/>
      <c r="FYM1088" s="187"/>
      <c r="FYN1088" s="187"/>
      <c r="FYO1088" s="187"/>
      <c r="FYP1088" s="187"/>
      <c r="FYQ1088" s="187"/>
      <c r="FYR1088" s="187"/>
      <c r="FYS1088" s="187"/>
      <c r="FYT1088" s="187"/>
      <c r="FYU1088" s="187"/>
      <c r="FYV1088" s="187"/>
      <c r="FYW1088" s="187"/>
      <c r="FYX1088" s="187"/>
      <c r="FYY1088" s="187"/>
      <c r="FYZ1088" s="187"/>
      <c r="FZA1088" s="187"/>
      <c r="FZB1088" s="187"/>
      <c r="FZC1088" s="187"/>
      <c r="FZD1088" s="187"/>
      <c r="FZE1088" s="187"/>
      <c r="FZF1088" s="187"/>
      <c r="FZG1088" s="187"/>
      <c r="FZH1088" s="187"/>
      <c r="FZI1088" s="187"/>
      <c r="FZJ1088" s="187"/>
      <c r="FZK1088" s="187"/>
      <c r="FZL1088" s="187"/>
      <c r="FZM1088" s="187"/>
      <c r="FZN1088" s="187"/>
      <c r="FZO1088" s="187"/>
      <c r="FZP1088" s="187"/>
      <c r="FZQ1088" s="187"/>
      <c r="FZR1088" s="187"/>
      <c r="FZS1088" s="187"/>
      <c r="FZT1088" s="187"/>
      <c r="FZU1088" s="187"/>
      <c r="FZV1088" s="187"/>
      <c r="FZW1088" s="187"/>
      <c r="FZX1088" s="187"/>
      <c r="FZY1088" s="187"/>
      <c r="FZZ1088" s="187"/>
      <c r="GAA1088" s="187"/>
      <c r="GAB1088" s="187"/>
      <c r="GAC1088" s="187"/>
      <c r="GAD1088" s="187"/>
      <c r="GAE1088" s="187"/>
      <c r="GAF1088" s="187"/>
      <c r="GAG1088" s="187"/>
      <c r="GAH1088" s="187"/>
      <c r="GAI1088" s="187"/>
      <c r="GAJ1088" s="187"/>
      <c r="GAK1088" s="187"/>
      <c r="GAL1088" s="187"/>
      <c r="GAM1088" s="187"/>
      <c r="GAN1088" s="187"/>
      <c r="GAO1088" s="187"/>
      <c r="GAP1088" s="187"/>
      <c r="GAQ1088" s="187"/>
      <c r="GAR1088" s="187"/>
      <c r="GAS1088" s="187"/>
      <c r="GAT1088" s="187"/>
      <c r="GAU1088" s="187"/>
      <c r="GAV1088" s="187"/>
      <c r="GAW1088" s="187"/>
      <c r="GAX1088" s="187"/>
      <c r="GAY1088" s="187"/>
      <c r="GAZ1088" s="187"/>
      <c r="GBA1088" s="187"/>
      <c r="GBB1088" s="187"/>
      <c r="GBC1088" s="187"/>
      <c r="GBD1088" s="187"/>
      <c r="GBE1088" s="187"/>
      <c r="GBF1088" s="187"/>
      <c r="GBG1088" s="187"/>
      <c r="GBH1088" s="187"/>
      <c r="GBI1088" s="187"/>
      <c r="GBJ1088" s="187"/>
      <c r="GBK1088" s="187"/>
      <c r="GBL1088" s="187"/>
      <c r="GBM1088" s="187"/>
      <c r="GBN1088" s="187"/>
      <c r="GBO1088" s="187"/>
      <c r="GBP1088" s="187"/>
      <c r="GBQ1088" s="187"/>
      <c r="GBR1088" s="187"/>
      <c r="GBS1088" s="187"/>
      <c r="GBT1088" s="187"/>
      <c r="GBU1088" s="187"/>
      <c r="GBV1088" s="187"/>
      <c r="GBW1088" s="187"/>
      <c r="GBX1088" s="187"/>
      <c r="GBY1088" s="187"/>
      <c r="GBZ1088" s="187"/>
      <c r="GCA1088" s="187"/>
      <c r="GCB1088" s="187"/>
      <c r="GCC1088" s="187"/>
      <c r="GCD1088" s="187"/>
      <c r="GCE1088" s="187"/>
      <c r="GCF1088" s="187"/>
      <c r="GCG1088" s="187"/>
      <c r="GCH1088" s="187"/>
      <c r="GCI1088" s="187"/>
      <c r="GCJ1088" s="187"/>
      <c r="GCK1088" s="187"/>
      <c r="GCL1088" s="187"/>
      <c r="GCM1088" s="187"/>
      <c r="GCN1088" s="187"/>
      <c r="GCO1088" s="187"/>
      <c r="GCP1088" s="187"/>
      <c r="GCQ1088" s="187"/>
      <c r="GCR1088" s="187"/>
      <c r="GCS1088" s="187"/>
      <c r="GCT1088" s="187"/>
      <c r="GCU1088" s="187"/>
      <c r="GCV1088" s="187"/>
      <c r="GCW1088" s="187"/>
      <c r="GCX1088" s="187"/>
      <c r="GCY1088" s="187"/>
      <c r="GCZ1088" s="187"/>
      <c r="GDA1088" s="187"/>
      <c r="GDB1088" s="187"/>
      <c r="GDC1088" s="187"/>
      <c r="GDD1088" s="187"/>
      <c r="GDE1088" s="187"/>
      <c r="GDF1088" s="187"/>
      <c r="GDG1088" s="187"/>
      <c r="GDH1088" s="187"/>
      <c r="GDI1088" s="187"/>
      <c r="GDJ1088" s="187"/>
      <c r="GDK1088" s="187"/>
      <c r="GDL1088" s="187"/>
      <c r="GDM1088" s="187"/>
      <c r="GDN1088" s="187"/>
      <c r="GDO1088" s="187"/>
      <c r="GDP1088" s="187"/>
      <c r="GDQ1088" s="187"/>
      <c r="GDR1088" s="187"/>
      <c r="GDS1088" s="187"/>
      <c r="GDT1088" s="187"/>
      <c r="GDU1088" s="187"/>
      <c r="GDV1088" s="187"/>
      <c r="GDW1088" s="187"/>
      <c r="GDX1088" s="187"/>
      <c r="GDY1088" s="187"/>
      <c r="GDZ1088" s="187"/>
      <c r="GEA1088" s="187"/>
      <c r="GEB1088" s="187"/>
      <c r="GEC1088" s="187"/>
      <c r="GED1088" s="187"/>
      <c r="GEE1088" s="187"/>
      <c r="GEF1088" s="187"/>
      <c r="GEG1088" s="187"/>
      <c r="GEH1088" s="187"/>
      <c r="GEI1088" s="187"/>
      <c r="GEJ1088" s="187"/>
      <c r="GEK1088" s="187"/>
      <c r="GEL1088" s="187"/>
      <c r="GEM1088" s="187"/>
      <c r="GEN1088" s="187"/>
      <c r="GEO1088" s="187"/>
      <c r="GEP1088" s="187"/>
      <c r="GEQ1088" s="187"/>
      <c r="GER1088" s="187"/>
      <c r="GES1088" s="187"/>
      <c r="GET1088" s="187"/>
      <c r="GEU1088" s="187"/>
      <c r="GEV1088" s="187"/>
      <c r="GEW1088" s="187"/>
      <c r="GEX1088" s="187"/>
      <c r="GEY1088" s="187"/>
      <c r="GEZ1088" s="187"/>
      <c r="GFA1088" s="187"/>
      <c r="GFB1088" s="187"/>
      <c r="GFC1088" s="187"/>
      <c r="GFD1088" s="187"/>
      <c r="GFE1088" s="187"/>
      <c r="GFF1088" s="187"/>
      <c r="GFG1088" s="187"/>
      <c r="GFH1088" s="187"/>
      <c r="GFI1088" s="187"/>
      <c r="GFJ1088" s="187"/>
      <c r="GFK1088" s="187"/>
      <c r="GFL1088" s="187"/>
      <c r="GFM1088" s="187"/>
      <c r="GFN1088" s="187"/>
      <c r="GFO1088" s="187"/>
      <c r="GFP1088" s="187"/>
      <c r="GFQ1088" s="187"/>
      <c r="GFR1088" s="187"/>
      <c r="GFS1088" s="187"/>
      <c r="GFT1088" s="187"/>
      <c r="GFU1088" s="187"/>
      <c r="GFV1088" s="187"/>
      <c r="GFW1088" s="187"/>
      <c r="GFX1088" s="187"/>
      <c r="GFY1088" s="187"/>
      <c r="GFZ1088" s="187"/>
      <c r="GGA1088" s="187"/>
      <c r="GGB1088" s="187"/>
      <c r="GGC1088" s="187"/>
      <c r="GGD1088" s="187"/>
      <c r="GGE1088" s="187"/>
      <c r="GGF1088" s="187"/>
      <c r="GGG1088" s="187"/>
      <c r="GGH1088" s="187"/>
      <c r="GGI1088" s="187"/>
      <c r="GGJ1088" s="187"/>
      <c r="GGK1088" s="187"/>
      <c r="GGL1088" s="187"/>
      <c r="GGM1088" s="187"/>
      <c r="GGN1088" s="187"/>
      <c r="GGO1088" s="187"/>
      <c r="GGP1088" s="187"/>
      <c r="GGQ1088" s="187"/>
      <c r="GGR1088" s="187"/>
      <c r="GGS1088" s="187"/>
      <c r="GGT1088" s="187"/>
      <c r="GGU1088" s="187"/>
      <c r="GGV1088" s="187"/>
      <c r="GGW1088" s="187"/>
      <c r="GGX1088" s="187"/>
      <c r="GGY1088" s="187"/>
      <c r="GGZ1088" s="187"/>
      <c r="GHA1088" s="187"/>
      <c r="GHB1088" s="187"/>
      <c r="GHC1088" s="187"/>
      <c r="GHD1088" s="187"/>
      <c r="GHE1088" s="187"/>
      <c r="GHF1088" s="187"/>
      <c r="GHG1088" s="187"/>
      <c r="GHH1088" s="187"/>
      <c r="GHI1088" s="187"/>
      <c r="GHJ1088" s="187"/>
      <c r="GHK1088" s="187"/>
      <c r="GHL1088" s="187"/>
      <c r="GHM1088" s="187"/>
      <c r="GHN1088" s="187"/>
      <c r="GHO1088" s="187"/>
      <c r="GHP1088" s="187"/>
      <c r="GHQ1088" s="187"/>
      <c r="GHR1088" s="187"/>
      <c r="GHS1088" s="187"/>
      <c r="GHT1088" s="187"/>
      <c r="GHU1088" s="187"/>
      <c r="GHV1088" s="187"/>
      <c r="GHW1088" s="187"/>
      <c r="GHX1088" s="187"/>
      <c r="GHY1088" s="187"/>
      <c r="GHZ1088" s="187"/>
      <c r="GIA1088" s="187"/>
      <c r="GIB1088" s="187"/>
      <c r="GIC1088" s="187"/>
      <c r="GID1088" s="187"/>
      <c r="GIE1088" s="187"/>
      <c r="GIF1088" s="187"/>
      <c r="GIG1088" s="187"/>
      <c r="GIH1088" s="187"/>
      <c r="GII1088" s="187"/>
      <c r="GIJ1088" s="187"/>
      <c r="GIK1088" s="187"/>
      <c r="GIL1088" s="187"/>
      <c r="GIM1088" s="187"/>
      <c r="GIN1088" s="187"/>
      <c r="GIO1088" s="187"/>
      <c r="GIP1088" s="187"/>
      <c r="GIQ1088" s="187"/>
      <c r="GIR1088" s="187"/>
      <c r="GIS1088" s="187"/>
      <c r="GIT1088" s="187"/>
      <c r="GIU1088" s="187"/>
      <c r="GIV1088" s="187"/>
      <c r="GIW1088" s="187"/>
      <c r="GIX1088" s="187"/>
      <c r="GIY1088" s="187"/>
      <c r="GIZ1088" s="187"/>
      <c r="GJA1088" s="187"/>
      <c r="GJB1088" s="187"/>
      <c r="GJC1088" s="187"/>
      <c r="GJD1088" s="187"/>
      <c r="GJE1088" s="187"/>
      <c r="GJF1088" s="187"/>
      <c r="GJG1088" s="187"/>
      <c r="GJH1088" s="187"/>
      <c r="GJI1088" s="187"/>
      <c r="GJJ1088" s="187"/>
      <c r="GJK1088" s="187"/>
      <c r="GJL1088" s="187"/>
      <c r="GJM1088" s="187"/>
      <c r="GJN1088" s="187"/>
      <c r="GJO1088" s="187"/>
      <c r="GJP1088" s="187"/>
      <c r="GJQ1088" s="187"/>
      <c r="GJR1088" s="187"/>
      <c r="GJS1088" s="187"/>
      <c r="GJT1088" s="187"/>
      <c r="GJU1088" s="187"/>
      <c r="GJV1088" s="187"/>
      <c r="GJW1088" s="187"/>
      <c r="GJX1088" s="187"/>
      <c r="GJY1088" s="187"/>
      <c r="GJZ1088" s="187"/>
      <c r="GKA1088" s="187"/>
      <c r="GKB1088" s="187"/>
      <c r="GKC1088" s="187"/>
      <c r="GKD1088" s="187"/>
      <c r="GKE1088" s="187"/>
      <c r="GKF1088" s="187"/>
      <c r="GKG1088" s="187"/>
      <c r="GKH1088" s="187"/>
      <c r="GKI1088" s="187"/>
      <c r="GKJ1088" s="187"/>
      <c r="GKK1088" s="187"/>
      <c r="GKL1088" s="187"/>
      <c r="GKM1088" s="187"/>
      <c r="GKN1088" s="187"/>
      <c r="GKO1088" s="187"/>
      <c r="GKP1088" s="187"/>
      <c r="GKQ1088" s="187"/>
      <c r="GKR1088" s="187"/>
      <c r="GKS1088" s="187"/>
      <c r="GKT1088" s="187"/>
      <c r="GKU1088" s="187"/>
      <c r="GKV1088" s="187"/>
      <c r="GKW1088" s="187"/>
      <c r="GKX1088" s="187"/>
      <c r="GKY1088" s="187"/>
      <c r="GKZ1088" s="187"/>
      <c r="GLA1088" s="187"/>
      <c r="GLB1088" s="187"/>
      <c r="GLC1088" s="187"/>
      <c r="GLD1088" s="187"/>
      <c r="GLE1088" s="187"/>
      <c r="GLF1088" s="187"/>
      <c r="GLG1088" s="187"/>
      <c r="GLH1088" s="187"/>
      <c r="GLI1088" s="187"/>
      <c r="GLJ1088" s="187"/>
      <c r="GLK1088" s="187"/>
      <c r="GLL1088" s="187"/>
      <c r="GLM1088" s="187"/>
      <c r="GLN1088" s="187"/>
      <c r="GLO1088" s="187"/>
      <c r="GLP1088" s="187"/>
      <c r="GLQ1088" s="187"/>
      <c r="GLR1088" s="187"/>
      <c r="GLS1088" s="187"/>
      <c r="GLT1088" s="187"/>
      <c r="GLU1088" s="187"/>
      <c r="GLV1088" s="187"/>
      <c r="GLW1088" s="187"/>
      <c r="GLX1088" s="187"/>
      <c r="GLY1088" s="187"/>
      <c r="GLZ1088" s="187"/>
      <c r="GMA1088" s="187"/>
      <c r="GMB1088" s="187"/>
      <c r="GMC1088" s="187"/>
      <c r="GMD1088" s="187"/>
      <c r="GME1088" s="187"/>
      <c r="GMF1088" s="187"/>
      <c r="GMG1088" s="187"/>
      <c r="GMH1088" s="187"/>
      <c r="GMI1088" s="187"/>
      <c r="GMJ1088" s="187"/>
      <c r="GMK1088" s="187"/>
      <c r="GML1088" s="187"/>
      <c r="GMM1088" s="187"/>
      <c r="GMN1088" s="187"/>
      <c r="GMO1088" s="187"/>
      <c r="GMP1088" s="187"/>
      <c r="GMQ1088" s="187"/>
      <c r="GMR1088" s="187"/>
      <c r="GMS1088" s="187"/>
      <c r="GMT1088" s="187"/>
      <c r="GMU1088" s="187"/>
      <c r="GMV1088" s="187"/>
      <c r="GMW1088" s="187"/>
      <c r="GMX1088" s="187"/>
      <c r="GMY1088" s="187"/>
      <c r="GMZ1088" s="187"/>
      <c r="GNA1088" s="187"/>
      <c r="GNB1088" s="187"/>
      <c r="GNC1088" s="187"/>
      <c r="GND1088" s="187"/>
      <c r="GNE1088" s="187"/>
      <c r="GNF1088" s="187"/>
      <c r="GNG1088" s="187"/>
      <c r="GNH1088" s="187"/>
      <c r="GNI1088" s="187"/>
      <c r="GNJ1088" s="187"/>
      <c r="GNK1088" s="187"/>
      <c r="GNL1088" s="187"/>
      <c r="GNM1088" s="187"/>
      <c r="GNN1088" s="187"/>
      <c r="GNO1088" s="187"/>
      <c r="GNP1088" s="187"/>
      <c r="GNQ1088" s="187"/>
      <c r="GNR1088" s="187"/>
      <c r="GNS1088" s="187"/>
      <c r="GNT1088" s="187"/>
      <c r="GNU1088" s="187"/>
      <c r="GNV1088" s="187"/>
      <c r="GNW1088" s="187"/>
      <c r="GNX1088" s="187"/>
      <c r="GNY1088" s="187"/>
      <c r="GNZ1088" s="187"/>
      <c r="GOA1088" s="187"/>
      <c r="GOB1088" s="187"/>
      <c r="GOC1088" s="187"/>
      <c r="GOD1088" s="187"/>
      <c r="GOE1088" s="187"/>
      <c r="GOF1088" s="187"/>
      <c r="GOG1088" s="187"/>
      <c r="GOH1088" s="187"/>
      <c r="GOI1088" s="187"/>
      <c r="GOJ1088" s="187"/>
      <c r="GOK1088" s="187"/>
      <c r="GOL1088" s="187"/>
      <c r="GOM1088" s="187"/>
      <c r="GON1088" s="187"/>
      <c r="GOO1088" s="187"/>
      <c r="GOP1088" s="187"/>
      <c r="GOQ1088" s="187"/>
      <c r="GOR1088" s="187"/>
      <c r="GOS1088" s="187"/>
      <c r="GOT1088" s="187"/>
      <c r="GOU1088" s="187"/>
      <c r="GOV1088" s="187"/>
      <c r="GOW1088" s="187"/>
      <c r="GOX1088" s="187"/>
      <c r="GOY1088" s="187"/>
      <c r="GOZ1088" s="187"/>
      <c r="GPA1088" s="187"/>
      <c r="GPB1088" s="187"/>
      <c r="GPC1088" s="187"/>
      <c r="GPD1088" s="187"/>
      <c r="GPE1088" s="187"/>
      <c r="GPF1088" s="187"/>
      <c r="GPG1088" s="187"/>
      <c r="GPH1088" s="187"/>
      <c r="GPI1088" s="187"/>
      <c r="GPJ1088" s="187"/>
      <c r="GPK1088" s="187"/>
      <c r="GPL1088" s="187"/>
      <c r="GPM1088" s="187"/>
      <c r="GPN1088" s="187"/>
      <c r="GPO1088" s="187"/>
      <c r="GPP1088" s="187"/>
      <c r="GPQ1088" s="187"/>
      <c r="GPR1088" s="187"/>
      <c r="GPS1088" s="187"/>
      <c r="GPT1088" s="187"/>
      <c r="GPU1088" s="187"/>
      <c r="GPV1088" s="187"/>
      <c r="GPW1088" s="187"/>
      <c r="GPX1088" s="187"/>
      <c r="GPY1088" s="187"/>
      <c r="GPZ1088" s="187"/>
      <c r="GQA1088" s="187"/>
      <c r="GQB1088" s="187"/>
      <c r="GQC1088" s="187"/>
      <c r="GQD1088" s="187"/>
      <c r="GQE1088" s="187"/>
      <c r="GQF1088" s="187"/>
      <c r="GQG1088" s="187"/>
      <c r="GQH1088" s="187"/>
      <c r="GQI1088" s="187"/>
      <c r="GQJ1088" s="187"/>
      <c r="GQK1088" s="187"/>
      <c r="GQL1088" s="187"/>
      <c r="GQM1088" s="187"/>
      <c r="GQN1088" s="187"/>
      <c r="GQO1088" s="187"/>
      <c r="GQP1088" s="187"/>
      <c r="GQQ1088" s="187"/>
      <c r="GQR1088" s="187"/>
      <c r="GQS1088" s="187"/>
      <c r="GQT1088" s="187"/>
      <c r="GQU1088" s="187"/>
      <c r="GQV1088" s="187"/>
      <c r="GQW1088" s="187"/>
      <c r="GQX1088" s="187"/>
      <c r="GQY1088" s="187"/>
      <c r="GQZ1088" s="187"/>
      <c r="GRA1088" s="187"/>
      <c r="GRB1088" s="187"/>
      <c r="GRC1088" s="187"/>
      <c r="GRD1088" s="187"/>
      <c r="GRE1088" s="187"/>
      <c r="GRF1088" s="187"/>
      <c r="GRG1088" s="187"/>
      <c r="GRH1088" s="187"/>
      <c r="GRI1088" s="187"/>
      <c r="GRJ1088" s="187"/>
      <c r="GRK1088" s="187"/>
      <c r="GRL1088" s="187"/>
      <c r="GRM1088" s="187"/>
      <c r="GRN1088" s="187"/>
      <c r="GRO1088" s="187"/>
      <c r="GRP1088" s="187"/>
      <c r="GRQ1088" s="187"/>
      <c r="GRR1088" s="187"/>
      <c r="GRS1088" s="187"/>
      <c r="GRT1088" s="187"/>
      <c r="GRU1088" s="187"/>
      <c r="GRV1088" s="187"/>
      <c r="GRW1088" s="187"/>
      <c r="GRX1088" s="187"/>
      <c r="GRY1088" s="187"/>
      <c r="GRZ1088" s="187"/>
      <c r="GSA1088" s="187"/>
      <c r="GSB1088" s="187"/>
      <c r="GSC1088" s="187"/>
      <c r="GSD1088" s="187"/>
      <c r="GSE1088" s="187"/>
      <c r="GSF1088" s="187"/>
      <c r="GSG1088" s="187"/>
      <c r="GSH1088" s="187"/>
      <c r="GSI1088" s="187"/>
      <c r="GSJ1088" s="187"/>
      <c r="GSK1088" s="187"/>
      <c r="GSL1088" s="187"/>
      <c r="GSM1088" s="187"/>
      <c r="GSN1088" s="187"/>
      <c r="GSO1088" s="187"/>
      <c r="GSP1088" s="187"/>
      <c r="GSQ1088" s="187"/>
      <c r="GSR1088" s="187"/>
      <c r="GSS1088" s="187"/>
      <c r="GST1088" s="187"/>
      <c r="GSU1088" s="187"/>
      <c r="GSV1088" s="187"/>
      <c r="GSW1088" s="187"/>
      <c r="GSX1088" s="187"/>
      <c r="GSY1088" s="187"/>
      <c r="GSZ1088" s="187"/>
      <c r="GTA1088" s="187"/>
      <c r="GTB1088" s="187"/>
      <c r="GTC1088" s="187"/>
      <c r="GTD1088" s="187"/>
      <c r="GTE1088" s="187"/>
      <c r="GTF1088" s="187"/>
      <c r="GTG1088" s="187"/>
      <c r="GTH1088" s="187"/>
      <c r="GTI1088" s="187"/>
      <c r="GTJ1088" s="187"/>
      <c r="GTK1088" s="187"/>
      <c r="GTL1088" s="187"/>
      <c r="GTM1088" s="187"/>
      <c r="GTN1088" s="187"/>
      <c r="GTO1088" s="187"/>
      <c r="GTP1088" s="187"/>
      <c r="GTQ1088" s="187"/>
      <c r="GTR1088" s="187"/>
      <c r="GTS1088" s="187"/>
      <c r="GTT1088" s="187"/>
      <c r="GTU1088" s="187"/>
      <c r="GTV1088" s="187"/>
      <c r="GTW1088" s="187"/>
      <c r="GTX1088" s="187"/>
      <c r="GTY1088" s="187"/>
      <c r="GTZ1088" s="187"/>
      <c r="GUA1088" s="187"/>
      <c r="GUB1088" s="187"/>
      <c r="GUC1088" s="187"/>
      <c r="GUD1088" s="187"/>
      <c r="GUE1088" s="187"/>
      <c r="GUF1088" s="187"/>
      <c r="GUG1088" s="187"/>
      <c r="GUH1088" s="187"/>
      <c r="GUI1088" s="187"/>
      <c r="GUJ1088" s="187"/>
      <c r="GUK1088" s="187"/>
      <c r="GUL1088" s="187"/>
      <c r="GUM1088" s="187"/>
      <c r="GUN1088" s="187"/>
      <c r="GUO1088" s="187"/>
      <c r="GUP1088" s="187"/>
      <c r="GUQ1088" s="187"/>
      <c r="GUR1088" s="187"/>
      <c r="GUS1088" s="187"/>
      <c r="GUT1088" s="187"/>
      <c r="GUU1088" s="187"/>
      <c r="GUV1088" s="187"/>
      <c r="GUW1088" s="187"/>
      <c r="GUX1088" s="187"/>
      <c r="GUY1088" s="187"/>
      <c r="GUZ1088" s="187"/>
      <c r="GVA1088" s="187"/>
      <c r="GVB1088" s="187"/>
      <c r="GVC1088" s="187"/>
      <c r="GVD1088" s="187"/>
      <c r="GVE1088" s="187"/>
      <c r="GVF1088" s="187"/>
      <c r="GVG1088" s="187"/>
      <c r="GVH1088" s="187"/>
      <c r="GVI1088" s="187"/>
      <c r="GVJ1088" s="187"/>
      <c r="GVK1088" s="187"/>
      <c r="GVL1088" s="187"/>
      <c r="GVM1088" s="187"/>
      <c r="GVN1088" s="187"/>
      <c r="GVO1088" s="187"/>
      <c r="GVP1088" s="187"/>
      <c r="GVQ1088" s="187"/>
      <c r="GVR1088" s="187"/>
      <c r="GVS1088" s="187"/>
      <c r="GVT1088" s="187"/>
      <c r="GVU1088" s="187"/>
      <c r="GVV1088" s="187"/>
      <c r="GVW1088" s="187"/>
      <c r="GVX1088" s="187"/>
      <c r="GVY1088" s="187"/>
      <c r="GVZ1088" s="187"/>
      <c r="GWA1088" s="187"/>
      <c r="GWB1088" s="187"/>
      <c r="GWC1088" s="187"/>
      <c r="GWD1088" s="187"/>
      <c r="GWE1088" s="187"/>
      <c r="GWF1088" s="187"/>
      <c r="GWG1088" s="187"/>
      <c r="GWH1088" s="187"/>
      <c r="GWI1088" s="187"/>
      <c r="GWJ1088" s="187"/>
      <c r="GWK1088" s="187"/>
      <c r="GWL1088" s="187"/>
      <c r="GWM1088" s="187"/>
      <c r="GWN1088" s="187"/>
      <c r="GWO1088" s="187"/>
      <c r="GWP1088" s="187"/>
      <c r="GWQ1088" s="187"/>
      <c r="GWR1088" s="187"/>
      <c r="GWS1088" s="187"/>
      <c r="GWT1088" s="187"/>
      <c r="GWU1088" s="187"/>
      <c r="GWV1088" s="187"/>
      <c r="GWW1088" s="187"/>
      <c r="GWX1088" s="187"/>
      <c r="GWY1088" s="187"/>
      <c r="GWZ1088" s="187"/>
      <c r="GXA1088" s="187"/>
      <c r="GXB1088" s="187"/>
      <c r="GXC1088" s="187"/>
      <c r="GXD1088" s="187"/>
      <c r="GXE1088" s="187"/>
      <c r="GXF1088" s="187"/>
      <c r="GXG1088" s="187"/>
      <c r="GXH1088" s="187"/>
      <c r="GXI1088" s="187"/>
      <c r="GXJ1088" s="187"/>
      <c r="GXK1088" s="187"/>
      <c r="GXL1088" s="187"/>
      <c r="GXM1088" s="187"/>
      <c r="GXN1088" s="187"/>
      <c r="GXO1088" s="187"/>
      <c r="GXP1088" s="187"/>
      <c r="GXQ1088" s="187"/>
      <c r="GXR1088" s="187"/>
      <c r="GXS1088" s="187"/>
      <c r="GXT1088" s="187"/>
      <c r="GXU1088" s="187"/>
      <c r="GXV1088" s="187"/>
      <c r="GXW1088" s="187"/>
      <c r="GXX1088" s="187"/>
      <c r="GXY1088" s="187"/>
      <c r="GXZ1088" s="187"/>
      <c r="GYA1088" s="187"/>
      <c r="GYB1088" s="187"/>
      <c r="GYC1088" s="187"/>
      <c r="GYD1088" s="187"/>
      <c r="GYE1088" s="187"/>
      <c r="GYF1088" s="187"/>
      <c r="GYG1088" s="187"/>
      <c r="GYH1088" s="187"/>
      <c r="GYI1088" s="187"/>
      <c r="GYJ1088" s="187"/>
      <c r="GYK1088" s="187"/>
      <c r="GYL1088" s="187"/>
      <c r="GYM1088" s="187"/>
      <c r="GYN1088" s="187"/>
      <c r="GYO1088" s="187"/>
      <c r="GYP1088" s="187"/>
      <c r="GYQ1088" s="187"/>
      <c r="GYR1088" s="187"/>
      <c r="GYS1088" s="187"/>
      <c r="GYT1088" s="187"/>
      <c r="GYU1088" s="187"/>
      <c r="GYV1088" s="187"/>
      <c r="GYW1088" s="187"/>
      <c r="GYX1088" s="187"/>
      <c r="GYY1088" s="187"/>
      <c r="GYZ1088" s="187"/>
      <c r="GZA1088" s="187"/>
      <c r="GZB1088" s="187"/>
      <c r="GZC1088" s="187"/>
      <c r="GZD1088" s="187"/>
      <c r="GZE1088" s="187"/>
      <c r="GZF1088" s="187"/>
      <c r="GZG1088" s="187"/>
      <c r="GZH1088" s="187"/>
      <c r="GZI1088" s="187"/>
      <c r="GZJ1088" s="187"/>
      <c r="GZK1088" s="187"/>
      <c r="GZL1088" s="187"/>
      <c r="GZM1088" s="187"/>
      <c r="GZN1088" s="187"/>
      <c r="GZO1088" s="187"/>
      <c r="GZP1088" s="187"/>
      <c r="GZQ1088" s="187"/>
      <c r="GZR1088" s="187"/>
      <c r="GZS1088" s="187"/>
      <c r="GZT1088" s="187"/>
      <c r="GZU1088" s="187"/>
      <c r="GZV1088" s="187"/>
      <c r="GZW1088" s="187"/>
      <c r="GZX1088" s="187"/>
      <c r="GZY1088" s="187"/>
      <c r="GZZ1088" s="187"/>
      <c r="HAA1088" s="187"/>
      <c r="HAB1088" s="187"/>
      <c r="HAC1088" s="187"/>
      <c r="HAD1088" s="187"/>
      <c r="HAE1088" s="187"/>
      <c r="HAF1088" s="187"/>
      <c r="HAG1088" s="187"/>
      <c r="HAH1088" s="187"/>
      <c r="HAI1088" s="187"/>
      <c r="HAJ1088" s="187"/>
      <c r="HAK1088" s="187"/>
      <c r="HAL1088" s="187"/>
      <c r="HAM1088" s="187"/>
      <c r="HAN1088" s="187"/>
      <c r="HAO1088" s="187"/>
      <c r="HAP1088" s="187"/>
      <c r="HAQ1088" s="187"/>
      <c r="HAR1088" s="187"/>
      <c r="HAS1088" s="187"/>
      <c r="HAT1088" s="187"/>
      <c r="HAU1088" s="187"/>
      <c r="HAV1088" s="187"/>
      <c r="HAW1088" s="187"/>
      <c r="HAX1088" s="187"/>
      <c r="HAY1088" s="187"/>
      <c r="HAZ1088" s="187"/>
      <c r="HBA1088" s="187"/>
      <c r="HBB1088" s="187"/>
      <c r="HBC1088" s="187"/>
      <c r="HBD1088" s="187"/>
      <c r="HBE1088" s="187"/>
      <c r="HBF1088" s="187"/>
      <c r="HBG1088" s="187"/>
      <c r="HBH1088" s="187"/>
      <c r="HBI1088" s="187"/>
      <c r="HBJ1088" s="187"/>
      <c r="HBK1088" s="187"/>
      <c r="HBL1088" s="187"/>
      <c r="HBM1088" s="187"/>
      <c r="HBN1088" s="187"/>
      <c r="HBO1088" s="187"/>
      <c r="HBP1088" s="187"/>
      <c r="HBQ1088" s="187"/>
      <c r="HBR1088" s="187"/>
      <c r="HBS1088" s="187"/>
      <c r="HBT1088" s="187"/>
      <c r="HBU1088" s="187"/>
      <c r="HBV1088" s="187"/>
      <c r="HBW1088" s="187"/>
      <c r="HBX1088" s="187"/>
      <c r="HBY1088" s="187"/>
      <c r="HBZ1088" s="187"/>
      <c r="HCA1088" s="187"/>
      <c r="HCB1088" s="187"/>
      <c r="HCC1088" s="187"/>
      <c r="HCD1088" s="187"/>
      <c r="HCE1088" s="187"/>
      <c r="HCF1088" s="187"/>
      <c r="HCG1088" s="187"/>
      <c r="HCH1088" s="187"/>
      <c r="HCI1088" s="187"/>
      <c r="HCJ1088" s="187"/>
      <c r="HCK1088" s="187"/>
      <c r="HCL1088" s="187"/>
      <c r="HCM1088" s="187"/>
      <c r="HCN1088" s="187"/>
      <c r="HCO1088" s="187"/>
      <c r="HCP1088" s="187"/>
      <c r="HCQ1088" s="187"/>
      <c r="HCR1088" s="187"/>
      <c r="HCS1088" s="187"/>
      <c r="HCT1088" s="187"/>
      <c r="HCU1088" s="187"/>
      <c r="HCV1088" s="187"/>
      <c r="HCW1088" s="187"/>
      <c r="HCX1088" s="187"/>
      <c r="HCY1088" s="187"/>
      <c r="HCZ1088" s="187"/>
      <c r="HDA1088" s="187"/>
      <c r="HDB1088" s="187"/>
      <c r="HDC1088" s="187"/>
      <c r="HDD1088" s="187"/>
      <c r="HDE1088" s="187"/>
      <c r="HDF1088" s="187"/>
      <c r="HDG1088" s="187"/>
      <c r="HDH1088" s="187"/>
      <c r="HDI1088" s="187"/>
      <c r="HDJ1088" s="187"/>
      <c r="HDK1088" s="187"/>
      <c r="HDL1088" s="187"/>
      <c r="HDM1088" s="187"/>
      <c r="HDN1088" s="187"/>
      <c r="HDO1088" s="187"/>
      <c r="HDP1088" s="187"/>
      <c r="HDQ1088" s="187"/>
      <c r="HDR1088" s="187"/>
      <c r="HDS1088" s="187"/>
      <c r="HDT1088" s="187"/>
      <c r="HDU1088" s="187"/>
      <c r="HDV1088" s="187"/>
      <c r="HDW1088" s="187"/>
      <c r="HDX1088" s="187"/>
      <c r="HDY1088" s="187"/>
      <c r="HDZ1088" s="187"/>
      <c r="HEA1088" s="187"/>
      <c r="HEB1088" s="187"/>
      <c r="HEC1088" s="187"/>
      <c r="HED1088" s="187"/>
      <c r="HEE1088" s="187"/>
      <c r="HEF1088" s="187"/>
      <c r="HEG1088" s="187"/>
      <c r="HEH1088" s="187"/>
      <c r="HEI1088" s="187"/>
      <c r="HEJ1088" s="187"/>
      <c r="HEK1088" s="187"/>
      <c r="HEL1088" s="187"/>
      <c r="HEM1088" s="187"/>
      <c r="HEN1088" s="187"/>
      <c r="HEO1088" s="187"/>
      <c r="HEP1088" s="187"/>
      <c r="HEQ1088" s="187"/>
      <c r="HER1088" s="187"/>
      <c r="HES1088" s="187"/>
      <c r="HET1088" s="187"/>
      <c r="HEU1088" s="187"/>
      <c r="HEV1088" s="187"/>
      <c r="HEW1088" s="187"/>
      <c r="HEX1088" s="187"/>
      <c r="HEY1088" s="187"/>
      <c r="HEZ1088" s="187"/>
      <c r="HFA1088" s="187"/>
      <c r="HFB1088" s="187"/>
      <c r="HFC1088" s="187"/>
      <c r="HFD1088" s="187"/>
      <c r="HFE1088" s="187"/>
      <c r="HFF1088" s="187"/>
      <c r="HFG1088" s="187"/>
      <c r="HFH1088" s="187"/>
      <c r="HFI1088" s="187"/>
      <c r="HFJ1088" s="187"/>
      <c r="HFK1088" s="187"/>
      <c r="HFL1088" s="187"/>
      <c r="HFM1088" s="187"/>
      <c r="HFN1088" s="187"/>
      <c r="HFO1088" s="187"/>
      <c r="HFP1088" s="187"/>
      <c r="HFQ1088" s="187"/>
      <c r="HFR1088" s="187"/>
      <c r="HFS1088" s="187"/>
      <c r="HFT1088" s="187"/>
      <c r="HFU1088" s="187"/>
      <c r="HFV1088" s="187"/>
      <c r="HFW1088" s="187"/>
      <c r="HFX1088" s="187"/>
      <c r="HFY1088" s="187"/>
      <c r="HFZ1088" s="187"/>
      <c r="HGA1088" s="187"/>
      <c r="HGB1088" s="187"/>
      <c r="HGC1088" s="187"/>
      <c r="HGD1088" s="187"/>
      <c r="HGE1088" s="187"/>
      <c r="HGF1088" s="187"/>
      <c r="HGG1088" s="187"/>
      <c r="HGH1088" s="187"/>
      <c r="HGI1088" s="187"/>
      <c r="HGJ1088" s="187"/>
      <c r="HGK1088" s="187"/>
      <c r="HGL1088" s="187"/>
      <c r="HGM1088" s="187"/>
      <c r="HGN1088" s="187"/>
      <c r="HGO1088" s="187"/>
      <c r="HGP1088" s="187"/>
      <c r="HGQ1088" s="187"/>
      <c r="HGR1088" s="187"/>
      <c r="HGS1088" s="187"/>
      <c r="HGT1088" s="187"/>
      <c r="HGU1088" s="187"/>
      <c r="HGV1088" s="187"/>
      <c r="HGW1088" s="187"/>
      <c r="HGX1088" s="187"/>
      <c r="HGY1088" s="187"/>
      <c r="HGZ1088" s="187"/>
      <c r="HHA1088" s="187"/>
      <c r="HHB1088" s="187"/>
      <c r="HHC1088" s="187"/>
      <c r="HHD1088" s="187"/>
      <c r="HHE1088" s="187"/>
      <c r="HHF1088" s="187"/>
      <c r="HHG1088" s="187"/>
      <c r="HHH1088" s="187"/>
      <c r="HHI1088" s="187"/>
      <c r="HHJ1088" s="187"/>
      <c r="HHK1088" s="187"/>
      <c r="HHL1088" s="187"/>
      <c r="HHM1088" s="187"/>
      <c r="HHN1088" s="187"/>
      <c r="HHO1088" s="187"/>
      <c r="HHP1088" s="187"/>
      <c r="HHQ1088" s="187"/>
      <c r="HHR1088" s="187"/>
      <c r="HHS1088" s="187"/>
      <c r="HHT1088" s="187"/>
      <c r="HHU1088" s="187"/>
      <c r="HHV1088" s="187"/>
      <c r="HHW1088" s="187"/>
      <c r="HHX1088" s="187"/>
      <c r="HHY1088" s="187"/>
      <c r="HHZ1088" s="187"/>
      <c r="HIA1088" s="187"/>
      <c r="HIB1088" s="187"/>
      <c r="HIC1088" s="187"/>
      <c r="HID1088" s="187"/>
      <c r="HIE1088" s="187"/>
      <c r="HIF1088" s="187"/>
      <c r="HIG1088" s="187"/>
      <c r="HIH1088" s="187"/>
      <c r="HII1088" s="187"/>
      <c r="HIJ1088" s="187"/>
      <c r="HIK1088" s="187"/>
      <c r="HIL1088" s="187"/>
      <c r="HIM1088" s="187"/>
      <c r="HIN1088" s="187"/>
      <c r="HIO1088" s="187"/>
      <c r="HIP1088" s="187"/>
      <c r="HIQ1088" s="187"/>
      <c r="HIR1088" s="187"/>
      <c r="HIS1088" s="187"/>
      <c r="HIT1088" s="187"/>
      <c r="HIU1088" s="187"/>
      <c r="HIV1088" s="187"/>
      <c r="HIW1088" s="187"/>
      <c r="HIX1088" s="187"/>
      <c r="HIY1088" s="187"/>
      <c r="HIZ1088" s="187"/>
      <c r="HJA1088" s="187"/>
      <c r="HJB1088" s="187"/>
      <c r="HJC1088" s="187"/>
      <c r="HJD1088" s="187"/>
      <c r="HJE1088" s="187"/>
      <c r="HJF1088" s="187"/>
      <c r="HJG1088" s="187"/>
      <c r="HJH1088" s="187"/>
      <c r="HJI1088" s="187"/>
      <c r="HJJ1088" s="187"/>
      <c r="HJK1088" s="187"/>
      <c r="HJL1088" s="187"/>
      <c r="HJM1088" s="187"/>
      <c r="HJN1088" s="187"/>
      <c r="HJO1088" s="187"/>
      <c r="HJP1088" s="187"/>
      <c r="HJQ1088" s="187"/>
      <c r="HJR1088" s="187"/>
      <c r="HJS1088" s="187"/>
      <c r="HJT1088" s="187"/>
      <c r="HJU1088" s="187"/>
      <c r="HJV1088" s="187"/>
      <c r="HJW1088" s="187"/>
      <c r="HJX1088" s="187"/>
      <c r="HJY1088" s="187"/>
      <c r="HJZ1088" s="187"/>
      <c r="HKA1088" s="187"/>
      <c r="HKB1088" s="187"/>
      <c r="HKC1088" s="187"/>
      <c r="HKD1088" s="187"/>
      <c r="HKE1088" s="187"/>
      <c r="HKF1088" s="187"/>
      <c r="HKG1088" s="187"/>
      <c r="HKH1088" s="187"/>
      <c r="HKI1088" s="187"/>
      <c r="HKJ1088" s="187"/>
      <c r="HKK1088" s="187"/>
      <c r="HKL1088" s="187"/>
      <c r="HKM1088" s="187"/>
      <c r="HKN1088" s="187"/>
      <c r="HKO1088" s="187"/>
      <c r="HKP1088" s="187"/>
      <c r="HKQ1088" s="187"/>
      <c r="HKR1088" s="187"/>
      <c r="HKS1088" s="187"/>
      <c r="HKT1088" s="187"/>
      <c r="HKU1088" s="187"/>
      <c r="HKV1088" s="187"/>
      <c r="HKW1088" s="187"/>
      <c r="HKX1088" s="187"/>
      <c r="HKY1088" s="187"/>
      <c r="HKZ1088" s="187"/>
      <c r="HLA1088" s="187"/>
      <c r="HLB1088" s="187"/>
      <c r="HLC1088" s="187"/>
      <c r="HLD1088" s="187"/>
      <c r="HLE1088" s="187"/>
      <c r="HLF1088" s="187"/>
      <c r="HLG1088" s="187"/>
      <c r="HLH1088" s="187"/>
      <c r="HLI1088" s="187"/>
      <c r="HLJ1088" s="187"/>
      <c r="HLK1088" s="187"/>
      <c r="HLL1088" s="187"/>
      <c r="HLM1088" s="187"/>
      <c r="HLN1088" s="187"/>
      <c r="HLO1088" s="187"/>
      <c r="HLP1088" s="187"/>
      <c r="HLQ1088" s="187"/>
      <c r="HLR1088" s="187"/>
      <c r="HLS1088" s="187"/>
      <c r="HLT1088" s="187"/>
      <c r="HLU1088" s="187"/>
      <c r="HLV1088" s="187"/>
      <c r="HLW1088" s="187"/>
      <c r="HLX1088" s="187"/>
      <c r="HLY1088" s="187"/>
      <c r="HLZ1088" s="187"/>
      <c r="HMA1088" s="187"/>
      <c r="HMB1088" s="187"/>
      <c r="HMC1088" s="187"/>
      <c r="HMD1088" s="187"/>
      <c r="HME1088" s="187"/>
      <c r="HMF1088" s="187"/>
      <c r="HMG1088" s="187"/>
      <c r="HMH1088" s="187"/>
      <c r="HMI1088" s="187"/>
      <c r="HMJ1088" s="187"/>
      <c r="HMK1088" s="187"/>
      <c r="HML1088" s="187"/>
      <c r="HMM1088" s="187"/>
      <c r="HMN1088" s="187"/>
      <c r="HMO1088" s="187"/>
      <c r="HMP1088" s="187"/>
      <c r="HMQ1088" s="187"/>
      <c r="HMR1088" s="187"/>
      <c r="HMS1088" s="187"/>
      <c r="HMT1088" s="187"/>
      <c r="HMU1088" s="187"/>
      <c r="HMV1088" s="187"/>
      <c r="HMW1088" s="187"/>
      <c r="HMX1088" s="187"/>
      <c r="HMY1088" s="187"/>
      <c r="HMZ1088" s="187"/>
      <c r="HNA1088" s="187"/>
      <c r="HNB1088" s="187"/>
      <c r="HNC1088" s="187"/>
      <c r="HND1088" s="187"/>
      <c r="HNE1088" s="187"/>
      <c r="HNF1088" s="187"/>
      <c r="HNG1088" s="187"/>
      <c r="HNH1088" s="187"/>
      <c r="HNI1088" s="187"/>
      <c r="HNJ1088" s="187"/>
      <c r="HNK1088" s="187"/>
      <c r="HNL1088" s="187"/>
      <c r="HNM1088" s="187"/>
      <c r="HNN1088" s="187"/>
      <c r="HNO1088" s="187"/>
      <c r="HNP1088" s="187"/>
      <c r="HNQ1088" s="187"/>
      <c r="HNR1088" s="187"/>
      <c r="HNS1088" s="187"/>
      <c r="HNT1088" s="187"/>
      <c r="HNU1088" s="187"/>
      <c r="HNV1088" s="187"/>
      <c r="HNW1088" s="187"/>
      <c r="HNX1088" s="187"/>
      <c r="HNY1088" s="187"/>
      <c r="HNZ1088" s="187"/>
      <c r="HOA1088" s="187"/>
      <c r="HOB1088" s="187"/>
      <c r="HOC1088" s="187"/>
      <c r="HOD1088" s="187"/>
      <c r="HOE1088" s="187"/>
      <c r="HOF1088" s="187"/>
      <c r="HOG1088" s="187"/>
      <c r="HOH1088" s="187"/>
      <c r="HOI1088" s="187"/>
      <c r="HOJ1088" s="187"/>
      <c r="HOK1088" s="187"/>
      <c r="HOL1088" s="187"/>
      <c r="HOM1088" s="187"/>
      <c r="HON1088" s="187"/>
      <c r="HOO1088" s="187"/>
      <c r="HOP1088" s="187"/>
      <c r="HOQ1088" s="187"/>
      <c r="HOR1088" s="187"/>
      <c r="HOS1088" s="187"/>
      <c r="HOT1088" s="187"/>
      <c r="HOU1088" s="187"/>
      <c r="HOV1088" s="187"/>
      <c r="HOW1088" s="187"/>
      <c r="HOX1088" s="187"/>
      <c r="HOY1088" s="187"/>
      <c r="HOZ1088" s="187"/>
      <c r="HPA1088" s="187"/>
      <c r="HPB1088" s="187"/>
      <c r="HPC1088" s="187"/>
      <c r="HPD1088" s="187"/>
      <c r="HPE1088" s="187"/>
      <c r="HPF1088" s="187"/>
      <c r="HPG1088" s="187"/>
      <c r="HPH1088" s="187"/>
      <c r="HPI1088" s="187"/>
      <c r="HPJ1088" s="187"/>
      <c r="HPK1088" s="187"/>
      <c r="HPL1088" s="187"/>
      <c r="HPM1088" s="187"/>
      <c r="HPN1088" s="187"/>
      <c r="HPO1088" s="187"/>
      <c r="HPP1088" s="187"/>
      <c r="HPQ1088" s="187"/>
      <c r="HPR1088" s="187"/>
      <c r="HPS1088" s="187"/>
      <c r="HPT1088" s="187"/>
      <c r="HPU1088" s="187"/>
      <c r="HPV1088" s="187"/>
      <c r="HPW1088" s="187"/>
      <c r="HPX1088" s="187"/>
      <c r="HPY1088" s="187"/>
      <c r="HPZ1088" s="187"/>
      <c r="HQA1088" s="187"/>
      <c r="HQB1088" s="187"/>
      <c r="HQC1088" s="187"/>
      <c r="HQD1088" s="187"/>
      <c r="HQE1088" s="187"/>
      <c r="HQF1088" s="187"/>
      <c r="HQG1088" s="187"/>
      <c r="HQH1088" s="187"/>
      <c r="HQI1088" s="187"/>
      <c r="HQJ1088" s="187"/>
      <c r="HQK1088" s="187"/>
      <c r="HQL1088" s="187"/>
      <c r="HQM1088" s="187"/>
      <c r="HQN1088" s="187"/>
      <c r="HQO1088" s="187"/>
      <c r="HQP1088" s="187"/>
      <c r="HQQ1088" s="187"/>
      <c r="HQR1088" s="187"/>
      <c r="HQS1088" s="187"/>
      <c r="HQT1088" s="187"/>
      <c r="HQU1088" s="187"/>
      <c r="HQV1088" s="187"/>
      <c r="HQW1088" s="187"/>
      <c r="HQX1088" s="187"/>
      <c r="HQY1088" s="187"/>
      <c r="HQZ1088" s="187"/>
      <c r="HRA1088" s="187"/>
      <c r="HRB1088" s="187"/>
      <c r="HRC1088" s="187"/>
      <c r="HRD1088" s="187"/>
      <c r="HRE1088" s="187"/>
      <c r="HRF1088" s="187"/>
      <c r="HRG1088" s="187"/>
      <c r="HRH1088" s="187"/>
      <c r="HRI1088" s="187"/>
      <c r="HRJ1088" s="187"/>
      <c r="HRK1088" s="187"/>
      <c r="HRL1088" s="187"/>
      <c r="HRM1088" s="187"/>
      <c r="HRN1088" s="187"/>
      <c r="HRO1088" s="187"/>
      <c r="HRP1088" s="187"/>
      <c r="HRQ1088" s="187"/>
      <c r="HRR1088" s="187"/>
      <c r="HRS1088" s="187"/>
      <c r="HRT1088" s="187"/>
      <c r="HRU1088" s="187"/>
      <c r="HRV1088" s="187"/>
      <c r="HRW1088" s="187"/>
      <c r="HRX1088" s="187"/>
      <c r="HRY1088" s="187"/>
      <c r="HRZ1088" s="187"/>
      <c r="HSA1088" s="187"/>
      <c r="HSB1088" s="187"/>
      <c r="HSC1088" s="187"/>
      <c r="HSD1088" s="187"/>
      <c r="HSE1088" s="187"/>
      <c r="HSF1088" s="187"/>
      <c r="HSG1088" s="187"/>
      <c r="HSH1088" s="187"/>
      <c r="HSI1088" s="187"/>
      <c r="HSJ1088" s="187"/>
      <c r="HSK1088" s="187"/>
      <c r="HSL1088" s="187"/>
      <c r="HSM1088" s="187"/>
      <c r="HSN1088" s="187"/>
      <c r="HSO1088" s="187"/>
      <c r="HSP1088" s="187"/>
      <c r="HSQ1088" s="187"/>
      <c r="HSR1088" s="187"/>
      <c r="HSS1088" s="187"/>
      <c r="HST1088" s="187"/>
      <c r="HSU1088" s="187"/>
      <c r="HSV1088" s="187"/>
      <c r="HSW1088" s="187"/>
      <c r="HSX1088" s="187"/>
      <c r="HSY1088" s="187"/>
      <c r="HSZ1088" s="187"/>
      <c r="HTA1088" s="187"/>
      <c r="HTB1088" s="187"/>
      <c r="HTC1088" s="187"/>
      <c r="HTD1088" s="187"/>
      <c r="HTE1088" s="187"/>
      <c r="HTF1088" s="187"/>
      <c r="HTG1088" s="187"/>
      <c r="HTH1088" s="187"/>
      <c r="HTI1088" s="187"/>
      <c r="HTJ1088" s="187"/>
      <c r="HTK1088" s="187"/>
      <c r="HTL1088" s="187"/>
      <c r="HTM1088" s="187"/>
      <c r="HTN1088" s="187"/>
      <c r="HTO1088" s="187"/>
      <c r="HTP1088" s="187"/>
      <c r="HTQ1088" s="187"/>
      <c r="HTR1088" s="187"/>
      <c r="HTS1088" s="187"/>
      <c r="HTT1088" s="187"/>
      <c r="HTU1088" s="187"/>
      <c r="HTV1088" s="187"/>
      <c r="HTW1088" s="187"/>
      <c r="HTX1088" s="187"/>
      <c r="HTY1088" s="187"/>
      <c r="HTZ1088" s="187"/>
      <c r="HUA1088" s="187"/>
      <c r="HUB1088" s="187"/>
      <c r="HUC1088" s="187"/>
      <c r="HUD1088" s="187"/>
      <c r="HUE1088" s="187"/>
      <c r="HUF1088" s="187"/>
      <c r="HUG1088" s="187"/>
      <c r="HUH1088" s="187"/>
      <c r="HUI1088" s="187"/>
      <c r="HUJ1088" s="187"/>
      <c r="HUK1088" s="187"/>
      <c r="HUL1088" s="187"/>
      <c r="HUM1088" s="187"/>
      <c r="HUN1088" s="187"/>
      <c r="HUO1088" s="187"/>
      <c r="HUP1088" s="187"/>
      <c r="HUQ1088" s="187"/>
      <c r="HUR1088" s="187"/>
      <c r="HUS1088" s="187"/>
      <c r="HUT1088" s="187"/>
      <c r="HUU1088" s="187"/>
      <c r="HUV1088" s="187"/>
      <c r="HUW1088" s="187"/>
      <c r="HUX1088" s="187"/>
      <c r="HUY1088" s="187"/>
      <c r="HUZ1088" s="187"/>
      <c r="HVA1088" s="187"/>
      <c r="HVB1088" s="187"/>
      <c r="HVC1088" s="187"/>
      <c r="HVD1088" s="187"/>
      <c r="HVE1088" s="187"/>
      <c r="HVF1088" s="187"/>
      <c r="HVG1088" s="187"/>
      <c r="HVH1088" s="187"/>
      <c r="HVI1088" s="187"/>
      <c r="HVJ1088" s="187"/>
      <c r="HVK1088" s="187"/>
      <c r="HVL1088" s="187"/>
      <c r="HVM1088" s="187"/>
      <c r="HVN1088" s="187"/>
      <c r="HVO1088" s="187"/>
      <c r="HVP1088" s="187"/>
      <c r="HVQ1088" s="187"/>
      <c r="HVR1088" s="187"/>
      <c r="HVS1088" s="187"/>
      <c r="HVT1088" s="187"/>
      <c r="HVU1088" s="187"/>
      <c r="HVV1088" s="187"/>
      <c r="HVW1088" s="187"/>
      <c r="HVX1088" s="187"/>
      <c r="HVY1088" s="187"/>
      <c r="HVZ1088" s="187"/>
      <c r="HWA1088" s="187"/>
      <c r="HWB1088" s="187"/>
      <c r="HWC1088" s="187"/>
      <c r="HWD1088" s="187"/>
      <c r="HWE1088" s="187"/>
      <c r="HWF1088" s="187"/>
      <c r="HWG1088" s="187"/>
      <c r="HWH1088" s="187"/>
      <c r="HWI1088" s="187"/>
      <c r="HWJ1088" s="187"/>
      <c r="HWK1088" s="187"/>
      <c r="HWL1088" s="187"/>
      <c r="HWM1088" s="187"/>
      <c r="HWN1088" s="187"/>
      <c r="HWO1088" s="187"/>
      <c r="HWP1088" s="187"/>
      <c r="HWQ1088" s="187"/>
      <c r="HWR1088" s="187"/>
      <c r="HWS1088" s="187"/>
      <c r="HWT1088" s="187"/>
      <c r="HWU1088" s="187"/>
      <c r="HWV1088" s="187"/>
      <c r="HWW1088" s="187"/>
      <c r="HWX1088" s="187"/>
      <c r="HWY1088" s="187"/>
      <c r="HWZ1088" s="187"/>
      <c r="HXA1088" s="187"/>
      <c r="HXB1088" s="187"/>
      <c r="HXC1088" s="187"/>
      <c r="HXD1088" s="187"/>
      <c r="HXE1088" s="187"/>
      <c r="HXF1088" s="187"/>
      <c r="HXG1088" s="187"/>
      <c r="HXH1088" s="187"/>
      <c r="HXI1088" s="187"/>
      <c r="HXJ1088" s="187"/>
      <c r="HXK1088" s="187"/>
      <c r="HXL1088" s="187"/>
      <c r="HXM1088" s="187"/>
      <c r="HXN1088" s="187"/>
      <c r="HXO1088" s="187"/>
      <c r="HXP1088" s="187"/>
      <c r="HXQ1088" s="187"/>
      <c r="HXR1088" s="187"/>
      <c r="HXS1088" s="187"/>
      <c r="HXT1088" s="187"/>
      <c r="HXU1088" s="187"/>
      <c r="HXV1088" s="187"/>
      <c r="HXW1088" s="187"/>
      <c r="HXX1088" s="187"/>
      <c r="HXY1088" s="187"/>
      <c r="HXZ1088" s="187"/>
      <c r="HYA1088" s="187"/>
      <c r="HYB1088" s="187"/>
      <c r="HYC1088" s="187"/>
      <c r="HYD1088" s="187"/>
      <c r="HYE1088" s="187"/>
      <c r="HYF1088" s="187"/>
      <c r="HYG1088" s="187"/>
      <c r="HYH1088" s="187"/>
      <c r="HYI1088" s="187"/>
      <c r="HYJ1088" s="187"/>
      <c r="HYK1088" s="187"/>
      <c r="HYL1088" s="187"/>
      <c r="HYM1088" s="187"/>
      <c r="HYN1088" s="187"/>
      <c r="HYO1088" s="187"/>
      <c r="HYP1088" s="187"/>
      <c r="HYQ1088" s="187"/>
      <c r="HYR1088" s="187"/>
      <c r="HYS1088" s="187"/>
      <c r="HYT1088" s="187"/>
      <c r="HYU1088" s="187"/>
      <c r="HYV1088" s="187"/>
      <c r="HYW1088" s="187"/>
      <c r="HYX1088" s="187"/>
      <c r="HYY1088" s="187"/>
      <c r="HYZ1088" s="187"/>
      <c r="HZA1088" s="187"/>
      <c r="HZB1088" s="187"/>
      <c r="HZC1088" s="187"/>
      <c r="HZD1088" s="187"/>
      <c r="HZE1088" s="187"/>
      <c r="HZF1088" s="187"/>
      <c r="HZG1088" s="187"/>
      <c r="HZH1088" s="187"/>
      <c r="HZI1088" s="187"/>
      <c r="HZJ1088" s="187"/>
      <c r="HZK1088" s="187"/>
      <c r="HZL1088" s="187"/>
      <c r="HZM1088" s="187"/>
      <c r="HZN1088" s="187"/>
      <c r="HZO1088" s="187"/>
      <c r="HZP1088" s="187"/>
      <c r="HZQ1088" s="187"/>
      <c r="HZR1088" s="187"/>
      <c r="HZS1088" s="187"/>
      <c r="HZT1088" s="187"/>
      <c r="HZU1088" s="187"/>
      <c r="HZV1088" s="187"/>
      <c r="HZW1088" s="187"/>
      <c r="HZX1088" s="187"/>
      <c r="HZY1088" s="187"/>
      <c r="HZZ1088" s="187"/>
      <c r="IAA1088" s="187"/>
      <c r="IAB1088" s="187"/>
      <c r="IAC1088" s="187"/>
      <c r="IAD1088" s="187"/>
      <c r="IAE1088" s="187"/>
      <c r="IAF1088" s="187"/>
      <c r="IAG1088" s="187"/>
      <c r="IAH1088" s="187"/>
      <c r="IAI1088" s="187"/>
      <c r="IAJ1088" s="187"/>
      <c r="IAK1088" s="187"/>
      <c r="IAL1088" s="187"/>
      <c r="IAM1088" s="187"/>
      <c r="IAN1088" s="187"/>
      <c r="IAO1088" s="187"/>
      <c r="IAP1088" s="187"/>
      <c r="IAQ1088" s="187"/>
      <c r="IAR1088" s="187"/>
      <c r="IAS1088" s="187"/>
      <c r="IAT1088" s="187"/>
      <c r="IAU1088" s="187"/>
      <c r="IAV1088" s="187"/>
      <c r="IAW1088" s="187"/>
      <c r="IAX1088" s="187"/>
      <c r="IAY1088" s="187"/>
      <c r="IAZ1088" s="187"/>
      <c r="IBA1088" s="187"/>
      <c r="IBB1088" s="187"/>
      <c r="IBC1088" s="187"/>
      <c r="IBD1088" s="187"/>
      <c r="IBE1088" s="187"/>
      <c r="IBF1088" s="187"/>
      <c r="IBG1088" s="187"/>
      <c r="IBH1088" s="187"/>
      <c r="IBI1088" s="187"/>
      <c r="IBJ1088" s="187"/>
      <c r="IBK1088" s="187"/>
      <c r="IBL1088" s="187"/>
      <c r="IBM1088" s="187"/>
      <c r="IBN1088" s="187"/>
      <c r="IBO1088" s="187"/>
      <c r="IBP1088" s="187"/>
      <c r="IBQ1088" s="187"/>
      <c r="IBR1088" s="187"/>
      <c r="IBS1088" s="187"/>
      <c r="IBT1088" s="187"/>
      <c r="IBU1088" s="187"/>
      <c r="IBV1088" s="187"/>
      <c r="IBW1088" s="187"/>
      <c r="IBX1088" s="187"/>
      <c r="IBY1088" s="187"/>
      <c r="IBZ1088" s="187"/>
      <c r="ICA1088" s="187"/>
      <c r="ICB1088" s="187"/>
      <c r="ICC1088" s="187"/>
      <c r="ICD1088" s="187"/>
      <c r="ICE1088" s="187"/>
      <c r="ICF1088" s="187"/>
      <c r="ICG1088" s="187"/>
      <c r="ICH1088" s="187"/>
      <c r="ICI1088" s="187"/>
      <c r="ICJ1088" s="187"/>
      <c r="ICK1088" s="187"/>
      <c r="ICL1088" s="187"/>
      <c r="ICM1088" s="187"/>
      <c r="ICN1088" s="187"/>
      <c r="ICO1088" s="187"/>
      <c r="ICP1088" s="187"/>
      <c r="ICQ1088" s="187"/>
      <c r="ICR1088" s="187"/>
      <c r="ICS1088" s="187"/>
      <c r="ICT1088" s="187"/>
      <c r="ICU1088" s="187"/>
      <c r="ICV1088" s="187"/>
      <c r="ICW1088" s="187"/>
      <c r="ICX1088" s="187"/>
      <c r="ICY1088" s="187"/>
      <c r="ICZ1088" s="187"/>
      <c r="IDA1088" s="187"/>
      <c r="IDB1088" s="187"/>
      <c r="IDC1088" s="187"/>
      <c r="IDD1088" s="187"/>
      <c r="IDE1088" s="187"/>
      <c r="IDF1088" s="187"/>
      <c r="IDG1088" s="187"/>
      <c r="IDH1088" s="187"/>
      <c r="IDI1088" s="187"/>
      <c r="IDJ1088" s="187"/>
      <c r="IDK1088" s="187"/>
      <c r="IDL1088" s="187"/>
      <c r="IDM1088" s="187"/>
      <c r="IDN1088" s="187"/>
      <c r="IDO1088" s="187"/>
      <c r="IDP1088" s="187"/>
      <c r="IDQ1088" s="187"/>
      <c r="IDR1088" s="187"/>
      <c r="IDS1088" s="187"/>
      <c r="IDT1088" s="187"/>
      <c r="IDU1088" s="187"/>
      <c r="IDV1088" s="187"/>
      <c r="IDW1088" s="187"/>
      <c r="IDX1088" s="187"/>
      <c r="IDY1088" s="187"/>
      <c r="IDZ1088" s="187"/>
      <c r="IEA1088" s="187"/>
      <c r="IEB1088" s="187"/>
      <c r="IEC1088" s="187"/>
      <c r="IED1088" s="187"/>
      <c r="IEE1088" s="187"/>
      <c r="IEF1088" s="187"/>
      <c r="IEG1088" s="187"/>
      <c r="IEH1088" s="187"/>
      <c r="IEI1088" s="187"/>
      <c r="IEJ1088" s="187"/>
      <c r="IEK1088" s="187"/>
      <c r="IEL1088" s="187"/>
      <c r="IEM1088" s="187"/>
      <c r="IEN1088" s="187"/>
      <c r="IEO1088" s="187"/>
      <c r="IEP1088" s="187"/>
      <c r="IEQ1088" s="187"/>
      <c r="IER1088" s="187"/>
      <c r="IES1088" s="187"/>
      <c r="IET1088" s="187"/>
      <c r="IEU1088" s="187"/>
      <c r="IEV1088" s="187"/>
      <c r="IEW1088" s="187"/>
      <c r="IEX1088" s="187"/>
      <c r="IEY1088" s="187"/>
      <c r="IEZ1088" s="187"/>
      <c r="IFA1088" s="187"/>
      <c r="IFB1088" s="187"/>
      <c r="IFC1088" s="187"/>
      <c r="IFD1088" s="187"/>
      <c r="IFE1088" s="187"/>
      <c r="IFF1088" s="187"/>
      <c r="IFG1088" s="187"/>
      <c r="IFH1088" s="187"/>
      <c r="IFI1088" s="187"/>
      <c r="IFJ1088" s="187"/>
      <c r="IFK1088" s="187"/>
      <c r="IFL1088" s="187"/>
      <c r="IFM1088" s="187"/>
      <c r="IFN1088" s="187"/>
      <c r="IFO1088" s="187"/>
      <c r="IFP1088" s="187"/>
      <c r="IFQ1088" s="187"/>
      <c r="IFR1088" s="187"/>
      <c r="IFS1088" s="187"/>
      <c r="IFT1088" s="187"/>
      <c r="IFU1088" s="187"/>
      <c r="IFV1088" s="187"/>
      <c r="IFW1088" s="187"/>
      <c r="IFX1088" s="187"/>
      <c r="IFY1088" s="187"/>
      <c r="IFZ1088" s="187"/>
      <c r="IGA1088" s="187"/>
      <c r="IGB1088" s="187"/>
      <c r="IGC1088" s="187"/>
      <c r="IGD1088" s="187"/>
      <c r="IGE1088" s="187"/>
      <c r="IGF1088" s="187"/>
      <c r="IGG1088" s="187"/>
      <c r="IGH1088" s="187"/>
      <c r="IGI1088" s="187"/>
      <c r="IGJ1088" s="187"/>
      <c r="IGK1088" s="187"/>
      <c r="IGL1088" s="187"/>
      <c r="IGM1088" s="187"/>
      <c r="IGN1088" s="187"/>
      <c r="IGO1088" s="187"/>
      <c r="IGP1088" s="187"/>
      <c r="IGQ1088" s="187"/>
      <c r="IGR1088" s="187"/>
      <c r="IGS1088" s="187"/>
      <c r="IGT1088" s="187"/>
      <c r="IGU1088" s="187"/>
      <c r="IGV1088" s="187"/>
      <c r="IGW1088" s="187"/>
      <c r="IGX1088" s="187"/>
      <c r="IGY1088" s="187"/>
      <c r="IGZ1088" s="187"/>
      <c r="IHA1088" s="187"/>
      <c r="IHB1088" s="187"/>
      <c r="IHC1088" s="187"/>
      <c r="IHD1088" s="187"/>
      <c r="IHE1088" s="187"/>
      <c r="IHF1088" s="187"/>
      <c r="IHG1088" s="187"/>
      <c r="IHH1088" s="187"/>
      <c r="IHI1088" s="187"/>
      <c r="IHJ1088" s="187"/>
      <c r="IHK1088" s="187"/>
      <c r="IHL1088" s="187"/>
      <c r="IHM1088" s="187"/>
      <c r="IHN1088" s="187"/>
      <c r="IHO1088" s="187"/>
      <c r="IHP1088" s="187"/>
      <c r="IHQ1088" s="187"/>
      <c r="IHR1088" s="187"/>
      <c r="IHS1088" s="187"/>
      <c r="IHT1088" s="187"/>
      <c r="IHU1088" s="187"/>
      <c r="IHV1088" s="187"/>
      <c r="IHW1088" s="187"/>
      <c r="IHX1088" s="187"/>
      <c r="IHY1088" s="187"/>
      <c r="IHZ1088" s="187"/>
      <c r="IIA1088" s="187"/>
      <c r="IIB1088" s="187"/>
      <c r="IIC1088" s="187"/>
      <c r="IID1088" s="187"/>
      <c r="IIE1088" s="187"/>
      <c r="IIF1088" s="187"/>
      <c r="IIG1088" s="187"/>
      <c r="IIH1088" s="187"/>
      <c r="III1088" s="187"/>
      <c r="IIJ1088" s="187"/>
      <c r="IIK1088" s="187"/>
      <c r="IIL1088" s="187"/>
      <c r="IIM1088" s="187"/>
      <c r="IIN1088" s="187"/>
      <c r="IIO1088" s="187"/>
      <c r="IIP1088" s="187"/>
      <c r="IIQ1088" s="187"/>
      <c r="IIR1088" s="187"/>
      <c r="IIS1088" s="187"/>
      <c r="IIT1088" s="187"/>
      <c r="IIU1088" s="187"/>
      <c r="IIV1088" s="187"/>
      <c r="IIW1088" s="187"/>
      <c r="IIX1088" s="187"/>
      <c r="IIY1088" s="187"/>
      <c r="IIZ1088" s="187"/>
      <c r="IJA1088" s="187"/>
      <c r="IJB1088" s="187"/>
      <c r="IJC1088" s="187"/>
      <c r="IJD1088" s="187"/>
      <c r="IJE1088" s="187"/>
      <c r="IJF1088" s="187"/>
      <c r="IJG1088" s="187"/>
      <c r="IJH1088" s="187"/>
      <c r="IJI1088" s="187"/>
      <c r="IJJ1088" s="187"/>
      <c r="IJK1088" s="187"/>
      <c r="IJL1088" s="187"/>
      <c r="IJM1088" s="187"/>
      <c r="IJN1088" s="187"/>
      <c r="IJO1088" s="187"/>
      <c r="IJP1088" s="187"/>
      <c r="IJQ1088" s="187"/>
      <c r="IJR1088" s="187"/>
      <c r="IJS1088" s="187"/>
      <c r="IJT1088" s="187"/>
      <c r="IJU1088" s="187"/>
      <c r="IJV1088" s="187"/>
      <c r="IJW1088" s="187"/>
      <c r="IJX1088" s="187"/>
      <c r="IJY1088" s="187"/>
      <c r="IJZ1088" s="187"/>
      <c r="IKA1088" s="187"/>
      <c r="IKB1088" s="187"/>
      <c r="IKC1088" s="187"/>
      <c r="IKD1088" s="187"/>
      <c r="IKE1088" s="187"/>
      <c r="IKF1088" s="187"/>
      <c r="IKG1088" s="187"/>
      <c r="IKH1088" s="187"/>
      <c r="IKI1088" s="187"/>
      <c r="IKJ1088" s="187"/>
      <c r="IKK1088" s="187"/>
      <c r="IKL1088" s="187"/>
      <c r="IKM1088" s="187"/>
      <c r="IKN1088" s="187"/>
      <c r="IKO1088" s="187"/>
      <c r="IKP1088" s="187"/>
      <c r="IKQ1088" s="187"/>
      <c r="IKR1088" s="187"/>
      <c r="IKS1088" s="187"/>
      <c r="IKT1088" s="187"/>
      <c r="IKU1088" s="187"/>
      <c r="IKV1088" s="187"/>
      <c r="IKW1088" s="187"/>
      <c r="IKX1088" s="187"/>
      <c r="IKY1088" s="187"/>
      <c r="IKZ1088" s="187"/>
      <c r="ILA1088" s="187"/>
      <c r="ILB1088" s="187"/>
      <c r="ILC1088" s="187"/>
      <c r="ILD1088" s="187"/>
      <c r="ILE1088" s="187"/>
      <c r="ILF1088" s="187"/>
      <c r="ILG1088" s="187"/>
      <c r="ILH1088" s="187"/>
      <c r="ILI1088" s="187"/>
      <c r="ILJ1088" s="187"/>
      <c r="ILK1088" s="187"/>
      <c r="ILL1088" s="187"/>
      <c r="ILM1088" s="187"/>
      <c r="ILN1088" s="187"/>
      <c r="ILO1088" s="187"/>
      <c r="ILP1088" s="187"/>
      <c r="ILQ1088" s="187"/>
      <c r="ILR1088" s="187"/>
      <c r="ILS1088" s="187"/>
      <c r="ILT1088" s="187"/>
      <c r="ILU1088" s="187"/>
      <c r="ILV1088" s="187"/>
      <c r="ILW1088" s="187"/>
      <c r="ILX1088" s="187"/>
      <c r="ILY1088" s="187"/>
      <c r="ILZ1088" s="187"/>
      <c r="IMA1088" s="187"/>
      <c r="IMB1088" s="187"/>
      <c r="IMC1088" s="187"/>
      <c r="IMD1088" s="187"/>
      <c r="IME1088" s="187"/>
      <c r="IMF1088" s="187"/>
      <c r="IMG1088" s="187"/>
      <c r="IMH1088" s="187"/>
      <c r="IMI1088" s="187"/>
      <c r="IMJ1088" s="187"/>
      <c r="IMK1088" s="187"/>
      <c r="IML1088" s="187"/>
      <c r="IMM1088" s="187"/>
      <c r="IMN1088" s="187"/>
      <c r="IMO1088" s="187"/>
      <c r="IMP1088" s="187"/>
      <c r="IMQ1088" s="187"/>
      <c r="IMR1088" s="187"/>
      <c r="IMS1088" s="187"/>
      <c r="IMT1088" s="187"/>
      <c r="IMU1088" s="187"/>
      <c r="IMV1088" s="187"/>
      <c r="IMW1088" s="187"/>
      <c r="IMX1088" s="187"/>
      <c r="IMY1088" s="187"/>
      <c r="IMZ1088" s="187"/>
      <c r="INA1088" s="187"/>
      <c r="INB1088" s="187"/>
      <c r="INC1088" s="187"/>
      <c r="IND1088" s="187"/>
      <c r="INE1088" s="187"/>
      <c r="INF1088" s="187"/>
      <c r="ING1088" s="187"/>
      <c r="INH1088" s="187"/>
      <c r="INI1088" s="187"/>
      <c r="INJ1088" s="187"/>
      <c r="INK1088" s="187"/>
      <c r="INL1088" s="187"/>
      <c r="INM1088" s="187"/>
      <c r="INN1088" s="187"/>
      <c r="INO1088" s="187"/>
      <c r="INP1088" s="187"/>
      <c r="INQ1088" s="187"/>
      <c r="INR1088" s="187"/>
      <c r="INS1088" s="187"/>
      <c r="INT1088" s="187"/>
      <c r="INU1088" s="187"/>
      <c r="INV1088" s="187"/>
      <c r="INW1088" s="187"/>
      <c r="INX1088" s="187"/>
      <c r="INY1088" s="187"/>
      <c r="INZ1088" s="187"/>
      <c r="IOA1088" s="187"/>
      <c r="IOB1088" s="187"/>
      <c r="IOC1088" s="187"/>
      <c r="IOD1088" s="187"/>
      <c r="IOE1088" s="187"/>
      <c r="IOF1088" s="187"/>
      <c r="IOG1088" s="187"/>
      <c r="IOH1088" s="187"/>
      <c r="IOI1088" s="187"/>
      <c r="IOJ1088" s="187"/>
      <c r="IOK1088" s="187"/>
      <c r="IOL1088" s="187"/>
      <c r="IOM1088" s="187"/>
      <c r="ION1088" s="187"/>
      <c r="IOO1088" s="187"/>
      <c r="IOP1088" s="187"/>
      <c r="IOQ1088" s="187"/>
      <c r="IOR1088" s="187"/>
      <c r="IOS1088" s="187"/>
      <c r="IOT1088" s="187"/>
      <c r="IOU1088" s="187"/>
      <c r="IOV1088" s="187"/>
      <c r="IOW1088" s="187"/>
      <c r="IOX1088" s="187"/>
      <c r="IOY1088" s="187"/>
      <c r="IOZ1088" s="187"/>
      <c r="IPA1088" s="187"/>
      <c r="IPB1088" s="187"/>
      <c r="IPC1088" s="187"/>
      <c r="IPD1088" s="187"/>
      <c r="IPE1088" s="187"/>
      <c r="IPF1088" s="187"/>
      <c r="IPG1088" s="187"/>
      <c r="IPH1088" s="187"/>
      <c r="IPI1088" s="187"/>
      <c r="IPJ1088" s="187"/>
      <c r="IPK1088" s="187"/>
      <c r="IPL1088" s="187"/>
      <c r="IPM1088" s="187"/>
      <c r="IPN1088" s="187"/>
      <c r="IPO1088" s="187"/>
      <c r="IPP1088" s="187"/>
      <c r="IPQ1088" s="187"/>
      <c r="IPR1088" s="187"/>
      <c r="IPS1088" s="187"/>
      <c r="IPT1088" s="187"/>
      <c r="IPU1088" s="187"/>
      <c r="IPV1088" s="187"/>
      <c r="IPW1088" s="187"/>
      <c r="IPX1088" s="187"/>
      <c r="IPY1088" s="187"/>
      <c r="IPZ1088" s="187"/>
      <c r="IQA1088" s="187"/>
      <c r="IQB1088" s="187"/>
      <c r="IQC1088" s="187"/>
      <c r="IQD1088" s="187"/>
      <c r="IQE1088" s="187"/>
      <c r="IQF1088" s="187"/>
      <c r="IQG1088" s="187"/>
      <c r="IQH1088" s="187"/>
      <c r="IQI1088" s="187"/>
      <c r="IQJ1088" s="187"/>
      <c r="IQK1088" s="187"/>
      <c r="IQL1088" s="187"/>
      <c r="IQM1088" s="187"/>
      <c r="IQN1088" s="187"/>
      <c r="IQO1088" s="187"/>
      <c r="IQP1088" s="187"/>
      <c r="IQQ1088" s="187"/>
      <c r="IQR1088" s="187"/>
      <c r="IQS1088" s="187"/>
      <c r="IQT1088" s="187"/>
      <c r="IQU1088" s="187"/>
      <c r="IQV1088" s="187"/>
      <c r="IQW1088" s="187"/>
      <c r="IQX1088" s="187"/>
      <c r="IQY1088" s="187"/>
      <c r="IQZ1088" s="187"/>
      <c r="IRA1088" s="187"/>
      <c r="IRB1088" s="187"/>
      <c r="IRC1088" s="187"/>
      <c r="IRD1088" s="187"/>
      <c r="IRE1088" s="187"/>
      <c r="IRF1088" s="187"/>
      <c r="IRG1088" s="187"/>
      <c r="IRH1088" s="187"/>
      <c r="IRI1088" s="187"/>
      <c r="IRJ1088" s="187"/>
      <c r="IRK1088" s="187"/>
      <c r="IRL1088" s="187"/>
      <c r="IRM1088" s="187"/>
      <c r="IRN1088" s="187"/>
      <c r="IRO1088" s="187"/>
      <c r="IRP1088" s="187"/>
      <c r="IRQ1088" s="187"/>
      <c r="IRR1088" s="187"/>
      <c r="IRS1088" s="187"/>
      <c r="IRT1088" s="187"/>
      <c r="IRU1088" s="187"/>
      <c r="IRV1088" s="187"/>
      <c r="IRW1088" s="187"/>
      <c r="IRX1088" s="187"/>
      <c r="IRY1088" s="187"/>
      <c r="IRZ1088" s="187"/>
      <c r="ISA1088" s="187"/>
      <c r="ISB1088" s="187"/>
      <c r="ISC1088" s="187"/>
      <c r="ISD1088" s="187"/>
      <c r="ISE1088" s="187"/>
      <c r="ISF1088" s="187"/>
      <c r="ISG1088" s="187"/>
      <c r="ISH1088" s="187"/>
      <c r="ISI1088" s="187"/>
      <c r="ISJ1088" s="187"/>
      <c r="ISK1088" s="187"/>
      <c r="ISL1088" s="187"/>
      <c r="ISM1088" s="187"/>
      <c r="ISN1088" s="187"/>
      <c r="ISO1088" s="187"/>
      <c r="ISP1088" s="187"/>
      <c r="ISQ1088" s="187"/>
      <c r="ISR1088" s="187"/>
      <c r="ISS1088" s="187"/>
      <c r="IST1088" s="187"/>
      <c r="ISU1088" s="187"/>
      <c r="ISV1088" s="187"/>
      <c r="ISW1088" s="187"/>
      <c r="ISX1088" s="187"/>
      <c r="ISY1088" s="187"/>
      <c r="ISZ1088" s="187"/>
      <c r="ITA1088" s="187"/>
      <c r="ITB1088" s="187"/>
      <c r="ITC1088" s="187"/>
      <c r="ITD1088" s="187"/>
      <c r="ITE1088" s="187"/>
      <c r="ITF1088" s="187"/>
      <c r="ITG1088" s="187"/>
      <c r="ITH1088" s="187"/>
      <c r="ITI1088" s="187"/>
      <c r="ITJ1088" s="187"/>
      <c r="ITK1088" s="187"/>
      <c r="ITL1088" s="187"/>
      <c r="ITM1088" s="187"/>
      <c r="ITN1088" s="187"/>
      <c r="ITO1088" s="187"/>
      <c r="ITP1088" s="187"/>
      <c r="ITQ1088" s="187"/>
      <c r="ITR1088" s="187"/>
      <c r="ITS1088" s="187"/>
      <c r="ITT1088" s="187"/>
      <c r="ITU1088" s="187"/>
      <c r="ITV1088" s="187"/>
      <c r="ITW1088" s="187"/>
      <c r="ITX1088" s="187"/>
      <c r="ITY1088" s="187"/>
      <c r="ITZ1088" s="187"/>
      <c r="IUA1088" s="187"/>
      <c r="IUB1088" s="187"/>
      <c r="IUC1088" s="187"/>
      <c r="IUD1088" s="187"/>
      <c r="IUE1088" s="187"/>
      <c r="IUF1088" s="187"/>
      <c r="IUG1088" s="187"/>
      <c r="IUH1088" s="187"/>
      <c r="IUI1088" s="187"/>
      <c r="IUJ1088" s="187"/>
      <c r="IUK1088" s="187"/>
      <c r="IUL1088" s="187"/>
      <c r="IUM1088" s="187"/>
      <c r="IUN1088" s="187"/>
      <c r="IUO1088" s="187"/>
      <c r="IUP1088" s="187"/>
      <c r="IUQ1088" s="187"/>
      <c r="IUR1088" s="187"/>
      <c r="IUS1088" s="187"/>
      <c r="IUT1088" s="187"/>
      <c r="IUU1088" s="187"/>
      <c r="IUV1088" s="187"/>
      <c r="IUW1088" s="187"/>
      <c r="IUX1088" s="187"/>
      <c r="IUY1088" s="187"/>
      <c r="IUZ1088" s="187"/>
      <c r="IVA1088" s="187"/>
      <c r="IVB1088" s="187"/>
      <c r="IVC1088" s="187"/>
      <c r="IVD1088" s="187"/>
      <c r="IVE1088" s="187"/>
      <c r="IVF1088" s="187"/>
      <c r="IVG1088" s="187"/>
      <c r="IVH1088" s="187"/>
      <c r="IVI1088" s="187"/>
      <c r="IVJ1088" s="187"/>
      <c r="IVK1088" s="187"/>
      <c r="IVL1088" s="187"/>
      <c r="IVM1088" s="187"/>
      <c r="IVN1088" s="187"/>
      <c r="IVO1088" s="187"/>
      <c r="IVP1088" s="187"/>
      <c r="IVQ1088" s="187"/>
      <c r="IVR1088" s="187"/>
      <c r="IVS1088" s="187"/>
      <c r="IVT1088" s="187"/>
      <c r="IVU1088" s="187"/>
      <c r="IVV1088" s="187"/>
      <c r="IVW1088" s="187"/>
      <c r="IVX1088" s="187"/>
      <c r="IVY1088" s="187"/>
      <c r="IVZ1088" s="187"/>
      <c r="IWA1088" s="187"/>
      <c r="IWB1088" s="187"/>
      <c r="IWC1088" s="187"/>
      <c r="IWD1088" s="187"/>
      <c r="IWE1088" s="187"/>
      <c r="IWF1088" s="187"/>
      <c r="IWG1088" s="187"/>
      <c r="IWH1088" s="187"/>
      <c r="IWI1088" s="187"/>
      <c r="IWJ1088" s="187"/>
      <c r="IWK1088" s="187"/>
      <c r="IWL1088" s="187"/>
      <c r="IWM1088" s="187"/>
      <c r="IWN1088" s="187"/>
      <c r="IWO1088" s="187"/>
      <c r="IWP1088" s="187"/>
      <c r="IWQ1088" s="187"/>
      <c r="IWR1088" s="187"/>
      <c r="IWS1088" s="187"/>
      <c r="IWT1088" s="187"/>
      <c r="IWU1088" s="187"/>
      <c r="IWV1088" s="187"/>
      <c r="IWW1088" s="187"/>
      <c r="IWX1088" s="187"/>
      <c r="IWY1088" s="187"/>
      <c r="IWZ1088" s="187"/>
      <c r="IXA1088" s="187"/>
      <c r="IXB1088" s="187"/>
      <c r="IXC1088" s="187"/>
      <c r="IXD1088" s="187"/>
      <c r="IXE1088" s="187"/>
      <c r="IXF1088" s="187"/>
      <c r="IXG1088" s="187"/>
      <c r="IXH1088" s="187"/>
      <c r="IXI1088" s="187"/>
      <c r="IXJ1088" s="187"/>
      <c r="IXK1088" s="187"/>
      <c r="IXL1088" s="187"/>
      <c r="IXM1088" s="187"/>
      <c r="IXN1088" s="187"/>
      <c r="IXO1088" s="187"/>
      <c r="IXP1088" s="187"/>
      <c r="IXQ1088" s="187"/>
      <c r="IXR1088" s="187"/>
      <c r="IXS1088" s="187"/>
      <c r="IXT1088" s="187"/>
      <c r="IXU1088" s="187"/>
      <c r="IXV1088" s="187"/>
      <c r="IXW1088" s="187"/>
      <c r="IXX1088" s="187"/>
      <c r="IXY1088" s="187"/>
      <c r="IXZ1088" s="187"/>
      <c r="IYA1088" s="187"/>
      <c r="IYB1088" s="187"/>
      <c r="IYC1088" s="187"/>
      <c r="IYD1088" s="187"/>
      <c r="IYE1088" s="187"/>
      <c r="IYF1088" s="187"/>
      <c r="IYG1088" s="187"/>
      <c r="IYH1088" s="187"/>
      <c r="IYI1088" s="187"/>
      <c r="IYJ1088" s="187"/>
      <c r="IYK1088" s="187"/>
      <c r="IYL1088" s="187"/>
      <c r="IYM1088" s="187"/>
      <c r="IYN1088" s="187"/>
      <c r="IYO1088" s="187"/>
      <c r="IYP1088" s="187"/>
      <c r="IYQ1088" s="187"/>
      <c r="IYR1088" s="187"/>
      <c r="IYS1088" s="187"/>
      <c r="IYT1088" s="187"/>
      <c r="IYU1088" s="187"/>
      <c r="IYV1088" s="187"/>
      <c r="IYW1088" s="187"/>
      <c r="IYX1088" s="187"/>
      <c r="IYY1088" s="187"/>
      <c r="IYZ1088" s="187"/>
      <c r="IZA1088" s="187"/>
      <c r="IZB1088" s="187"/>
      <c r="IZC1088" s="187"/>
      <c r="IZD1088" s="187"/>
      <c r="IZE1088" s="187"/>
      <c r="IZF1088" s="187"/>
      <c r="IZG1088" s="187"/>
      <c r="IZH1088" s="187"/>
      <c r="IZI1088" s="187"/>
      <c r="IZJ1088" s="187"/>
      <c r="IZK1088" s="187"/>
      <c r="IZL1088" s="187"/>
      <c r="IZM1088" s="187"/>
      <c r="IZN1088" s="187"/>
      <c r="IZO1088" s="187"/>
      <c r="IZP1088" s="187"/>
      <c r="IZQ1088" s="187"/>
      <c r="IZR1088" s="187"/>
      <c r="IZS1088" s="187"/>
      <c r="IZT1088" s="187"/>
      <c r="IZU1088" s="187"/>
      <c r="IZV1088" s="187"/>
      <c r="IZW1088" s="187"/>
      <c r="IZX1088" s="187"/>
      <c r="IZY1088" s="187"/>
      <c r="IZZ1088" s="187"/>
      <c r="JAA1088" s="187"/>
      <c r="JAB1088" s="187"/>
      <c r="JAC1088" s="187"/>
      <c r="JAD1088" s="187"/>
      <c r="JAE1088" s="187"/>
      <c r="JAF1088" s="187"/>
      <c r="JAG1088" s="187"/>
      <c r="JAH1088" s="187"/>
      <c r="JAI1088" s="187"/>
      <c r="JAJ1088" s="187"/>
      <c r="JAK1088" s="187"/>
      <c r="JAL1088" s="187"/>
      <c r="JAM1088" s="187"/>
      <c r="JAN1088" s="187"/>
      <c r="JAO1088" s="187"/>
      <c r="JAP1088" s="187"/>
      <c r="JAQ1088" s="187"/>
      <c r="JAR1088" s="187"/>
      <c r="JAS1088" s="187"/>
      <c r="JAT1088" s="187"/>
      <c r="JAU1088" s="187"/>
      <c r="JAV1088" s="187"/>
      <c r="JAW1088" s="187"/>
      <c r="JAX1088" s="187"/>
      <c r="JAY1088" s="187"/>
      <c r="JAZ1088" s="187"/>
      <c r="JBA1088" s="187"/>
      <c r="JBB1088" s="187"/>
      <c r="JBC1088" s="187"/>
      <c r="JBD1088" s="187"/>
      <c r="JBE1088" s="187"/>
      <c r="JBF1088" s="187"/>
      <c r="JBG1088" s="187"/>
      <c r="JBH1088" s="187"/>
      <c r="JBI1088" s="187"/>
      <c r="JBJ1088" s="187"/>
      <c r="JBK1088" s="187"/>
      <c r="JBL1088" s="187"/>
      <c r="JBM1088" s="187"/>
      <c r="JBN1088" s="187"/>
      <c r="JBO1088" s="187"/>
      <c r="JBP1088" s="187"/>
      <c r="JBQ1088" s="187"/>
      <c r="JBR1088" s="187"/>
      <c r="JBS1088" s="187"/>
      <c r="JBT1088" s="187"/>
      <c r="JBU1088" s="187"/>
      <c r="JBV1088" s="187"/>
      <c r="JBW1088" s="187"/>
      <c r="JBX1088" s="187"/>
      <c r="JBY1088" s="187"/>
      <c r="JBZ1088" s="187"/>
      <c r="JCA1088" s="187"/>
      <c r="JCB1088" s="187"/>
      <c r="JCC1088" s="187"/>
      <c r="JCD1088" s="187"/>
      <c r="JCE1088" s="187"/>
      <c r="JCF1088" s="187"/>
      <c r="JCG1088" s="187"/>
      <c r="JCH1088" s="187"/>
      <c r="JCI1088" s="187"/>
      <c r="JCJ1088" s="187"/>
      <c r="JCK1088" s="187"/>
      <c r="JCL1088" s="187"/>
      <c r="JCM1088" s="187"/>
      <c r="JCN1088" s="187"/>
      <c r="JCO1088" s="187"/>
      <c r="JCP1088" s="187"/>
      <c r="JCQ1088" s="187"/>
      <c r="JCR1088" s="187"/>
      <c r="JCS1088" s="187"/>
      <c r="JCT1088" s="187"/>
      <c r="JCU1088" s="187"/>
      <c r="JCV1088" s="187"/>
      <c r="JCW1088" s="187"/>
      <c r="JCX1088" s="187"/>
      <c r="JCY1088" s="187"/>
      <c r="JCZ1088" s="187"/>
      <c r="JDA1088" s="187"/>
      <c r="JDB1088" s="187"/>
      <c r="JDC1088" s="187"/>
      <c r="JDD1088" s="187"/>
      <c r="JDE1088" s="187"/>
      <c r="JDF1088" s="187"/>
      <c r="JDG1088" s="187"/>
      <c r="JDH1088" s="187"/>
      <c r="JDI1088" s="187"/>
      <c r="JDJ1088" s="187"/>
      <c r="JDK1088" s="187"/>
      <c r="JDL1088" s="187"/>
      <c r="JDM1088" s="187"/>
      <c r="JDN1088" s="187"/>
      <c r="JDO1088" s="187"/>
      <c r="JDP1088" s="187"/>
      <c r="JDQ1088" s="187"/>
      <c r="JDR1088" s="187"/>
      <c r="JDS1088" s="187"/>
      <c r="JDT1088" s="187"/>
      <c r="JDU1088" s="187"/>
      <c r="JDV1088" s="187"/>
      <c r="JDW1088" s="187"/>
      <c r="JDX1088" s="187"/>
      <c r="JDY1088" s="187"/>
      <c r="JDZ1088" s="187"/>
      <c r="JEA1088" s="187"/>
      <c r="JEB1088" s="187"/>
      <c r="JEC1088" s="187"/>
      <c r="JED1088" s="187"/>
      <c r="JEE1088" s="187"/>
      <c r="JEF1088" s="187"/>
      <c r="JEG1088" s="187"/>
      <c r="JEH1088" s="187"/>
      <c r="JEI1088" s="187"/>
      <c r="JEJ1088" s="187"/>
      <c r="JEK1088" s="187"/>
      <c r="JEL1088" s="187"/>
      <c r="JEM1088" s="187"/>
      <c r="JEN1088" s="187"/>
      <c r="JEO1088" s="187"/>
      <c r="JEP1088" s="187"/>
      <c r="JEQ1088" s="187"/>
      <c r="JER1088" s="187"/>
      <c r="JES1088" s="187"/>
      <c r="JET1088" s="187"/>
      <c r="JEU1088" s="187"/>
      <c r="JEV1088" s="187"/>
      <c r="JEW1088" s="187"/>
      <c r="JEX1088" s="187"/>
      <c r="JEY1088" s="187"/>
      <c r="JEZ1088" s="187"/>
      <c r="JFA1088" s="187"/>
      <c r="JFB1088" s="187"/>
      <c r="JFC1088" s="187"/>
      <c r="JFD1088" s="187"/>
      <c r="JFE1088" s="187"/>
      <c r="JFF1088" s="187"/>
      <c r="JFG1088" s="187"/>
      <c r="JFH1088" s="187"/>
      <c r="JFI1088" s="187"/>
      <c r="JFJ1088" s="187"/>
      <c r="JFK1088" s="187"/>
      <c r="JFL1088" s="187"/>
      <c r="JFM1088" s="187"/>
      <c r="JFN1088" s="187"/>
      <c r="JFO1088" s="187"/>
      <c r="JFP1088" s="187"/>
      <c r="JFQ1088" s="187"/>
      <c r="JFR1088" s="187"/>
      <c r="JFS1088" s="187"/>
      <c r="JFT1088" s="187"/>
      <c r="JFU1088" s="187"/>
      <c r="JFV1088" s="187"/>
      <c r="JFW1088" s="187"/>
      <c r="JFX1088" s="187"/>
      <c r="JFY1088" s="187"/>
      <c r="JFZ1088" s="187"/>
      <c r="JGA1088" s="187"/>
      <c r="JGB1088" s="187"/>
      <c r="JGC1088" s="187"/>
      <c r="JGD1088" s="187"/>
      <c r="JGE1088" s="187"/>
      <c r="JGF1088" s="187"/>
      <c r="JGG1088" s="187"/>
      <c r="JGH1088" s="187"/>
      <c r="JGI1088" s="187"/>
      <c r="JGJ1088" s="187"/>
      <c r="JGK1088" s="187"/>
      <c r="JGL1088" s="187"/>
      <c r="JGM1088" s="187"/>
      <c r="JGN1088" s="187"/>
      <c r="JGO1088" s="187"/>
      <c r="JGP1088" s="187"/>
      <c r="JGQ1088" s="187"/>
      <c r="JGR1088" s="187"/>
      <c r="JGS1088" s="187"/>
      <c r="JGT1088" s="187"/>
      <c r="JGU1088" s="187"/>
      <c r="JGV1088" s="187"/>
      <c r="JGW1088" s="187"/>
      <c r="JGX1088" s="187"/>
      <c r="JGY1088" s="187"/>
      <c r="JGZ1088" s="187"/>
      <c r="JHA1088" s="187"/>
      <c r="JHB1088" s="187"/>
      <c r="JHC1088" s="187"/>
      <c r="JHD1088" s="187"/>
      <c r="JHE1088" s="187"/>
      <c r="JHF1088" s="187"/>
      <c r="JHG1088" s="187"/>
      <c r="JHH1088" s="187"/>
      <c r="JHI1088" s="187"/>
      <c r="JHJ1088" s="187"/>
      <c r="JHK1088" s="187"/>
      <c r="JHL1088" s="187"/>
      <c r="JHM1088" s="187"/>
      <c r="JHN1088" s="187"/>
      <c r="JHO1088" s="187"/>
      <c r="JHP1088" s="187"/>
      <c r="JHQ1088" s="187"/>
      <c r="JHR1088" s="187"/>
      <c r="JHS1088" s="187"/>
      <c r="JHT1088" s="187"/>
      <c r="JHU1088" s="187"/>
      <c r="JHV1088" s="187"/>
      <c r="JHW1088" s="187"/>
      <c r="JHX1088" s="187"/>
      <c r="JHY1088" s="187"/>
      <c r="JHZ1088" s="187"/>
      <c r="JIA1088" s="187"/>
      <c r="JIB1088" s="187"/>
      <c r="JIC1088" s="187"/>
      <c r="JID1088" s="187"/>
      <c r="JIE1088" s="187"/>
      <c r="JIF1088" s="187"/>
      <c r="JIG1088" s="187"/>
      <c r="JIH1088" s="187"/>
      <c r="JII1088" s="187"/>
      <c r="JIJ1088" s="187"/>
      <c r="JIK1088" s="187"/>
      <c r="JIL1088" s="187"/>
      <c r="JIM1088" s="187"/>
      <c r="JIN1088" s="187"/>
      <c r="JIO1088" s="187"/>
      <c r="JIP1088" s="187"/>
      <c r="JIQ1088" s="187"/>
      <c r="JIR1088" s="187"/>
      <c r="JIS1088" s="187"/>
      <c r="JIT1088" s="187"/>
      <c r="JIU1088" s="187"/>
      <c r="JIV1088" s="187"/>
      <c r="JIW1088" s="187"/>
      <c r="JIX1088" s="187"/>
      <c r="JIY1088" s="187"/>
      <c r="JIZ1088" s="187"/>
      <c r="JJA1088" s="187"/>
      <c r="JJB1088" s="187"/>
      <c r="JJC1088" s="187"/>
      <c r="JJD1088" s="187"/>
      <c r="JJE1088" s="187"/>
      <c r="JJF1088" s="187"/>
      <c r="JJG1088" s="187"/>
      <c r="JJH1088" s="187"/>
      <c r="JJI1088" s="187"/>
      <c r="JJJ1088" s="187"/>
      <c r="JJK1088" s="187"/>
      <c r="JJL1088" s="187"/>
      <c r="JJM1088" s="187"/>
      <c r="JJN1088" s="187"/>
      <c r="JJO1088" s="187"/>
      <c r="JJP1088" s="187"/>
      <c r="JJQ1088" s="187"/>
      <c r="JJR1088" s="187"/>
      <c r="JJS1088" s="187"/>
      <c r="JJT1088" s="187"/>
      <c r="JJU1088" s="187"/>
      <c r="JJV1088" s="187"/>
      <c r="JJW1088" s="187"/>
      <c r="JJX1088" s="187"/>
      <c r="JJY1088" s="187"/>
      <c r="JJZ1088" s="187"/>
      <c r="JKA1088" s="187"/>
      <c r="JKB1088" s="187"/>
      <c r="JKC1088" s="187"/>
      <c r="JKD1088" s="187"/>
      <c r="JKE1088" s="187"/>
      <c r="JKF1088" s="187"/>
      <c r="JKG1088" s="187"/>
      <c r="JKH1088" s="187"/>
      <c r="JKI1088" s="187"/>
      <c r="JKJ1088" s="187"/>
      <c r="JKK1088" s="187"/>
      <c r="JKL1088" s="187"/>
      <c r="JKM1088" s="187"/>
      <c r="JKN1088" s="187"/>
      <c r="JKO1088" s="187"/>
      <c r="JKP1088" s="187"/>
      <c r="JKQ1088" s="187"/>
      <c r="JKR1088" s="187"/>
      <c r="JKS1088" s="187"/>
      <c r="JKT1088" s="187"/>
      <c r="JKU1088" s="187"/>
      <c r="JKV1088" s="187"/>
      <c r="JKW1088" s="187"/>
      <c r="JKX1088" s="187"/>
      <c r="JKY1088" s="187"/>
      <c r="JKZ1088" s="187"/>
      <c r="JLA1088" s="187"/>
      <c r="JLB1088" s="187"/>
      <c r="JLC1088" s="187"/>
      <c r="JLD1088" s="187"/>
      <c r="JLE1088" s="187"/>
      <c r="JLF1088" s="187"/>
      <c r="JLG1088" s="187"/>
      <c r="JLH1088" s="187"/>
      <c r="JLI1088" s="187"/>
      <c r="JLJ1088" s="187"/>
      <c r="JLK1088" s="187"/>
      <c r="JLL1088" s="187"/>
      <c r="JLM1088" s="187"/>
      <c r="JLN1088" s="187"/>
      <c r="JLO1088" s="187"/>
      <c r="JLP1088" s="187"/>
      <c r="JLQ1088" s="187"/>
      <c r="JLR1088" s="187"/>
      <c r="JLS1088" s="187"/>
      <c r="JLT1088" s="187"/>
      <c r="JLU1088" s="187"/>
      <c r="JLV1088" s="187"/>
      <c r="JLW1088" s="187"/>
      <c r="JLX1088" s="187"/>
      <c r="JLY1088" s="187"/>
      <c r="JLZ1088" s="187"/>
      <c r="JMA1088" s="187"/>
      <c r="JMB1088" s="187"/>
      <c r="JMC1088" s="187"/>
      <c r="JMD1088" s="187"/>
      <c r="JME1088" s="187"/>
      <c r="JMF1088" s="187"/>
      <c r="JMG1088" s="187"/>
      <c r="JMH1088" s="187"/>
      <c r="JMI1088" s="187"/>
      <c r="JMJ1088" s="187"/>
      <c r="JMK1088" s="187"/>
      <c r="JML1088" s="187"/>
      <c r="JMM1088" s="187"/>
      <c r="JMN1088" s="187"/>
      <c r="JMO1088" s="187"/>
      <c r="JMP1088" s="187"/>
      <c r="JMQ1088" s="187"/>
      <c r="JMR1088" s="187"/>
      <c r="JMS1088" s="187"/>
      <c r="JMT1088" s="187"/>
      <c r="JMU1088" s="187"/>
      <c r="JMV1088" s="187"/>
      <c r="JMW1088" s="187"/>
      <c r="JMX1088" s="187"/>
      <c r="JMY1088" s="187"/>
      <c r="JMZ1088" s="187"/>
      <c r="JNA1088" s="187"/>
      <c r="JNB1088" s="187"/>
      <c r="JNC1088" s="187"/>
      <c r="JND1088" s="187"/>
      <c r="JNE1088" s="187"/>
      <c r="JNF1088" s="187"/>
      <c r="JNG1088" s="187"/>
      <c r="JNH1088" s="187"/>
      <c r="JNI1088" s="187"/>
      <c r="JNJ1088" s="187"/>
      <c r="JNK1088" s="187"/>
      <c r="JNL1088" s="187"/>
      <c r="JNM1088" s="187"/>
      <c r="JNN1088" s="187"/>
      <c r="JNO1088" s="187"/>
      <c r="JNP1088" s="187"/>
      <c r="JNQ1088" s="187"/>
      <c r="JNR1088" s="187"/>
      <c r="JNS1088" s="187"/>
      <c r="JNT1088" s="187"/>
      <c r="JNU1088" s="187"/>
      <c r="JNV1088" s="187"/>
      <c r="JNW1088" s="187"/>
      <c r="JNX1088" s="187"/>
      <c r="JNY1088" s="187"/>
      <c r="JNZ1088" s="187"/>
      <c r="JOA1088" s="187"/>
      <c r="JOB1088" s="187"/>
      <c r="JOC1088" s="187"/>
      <c r="JOD1088" s="187"/>
      <c r="JOE1088" s="187"/>
      <c r="JOF1088" s="187"/>
      <c r="JOG1088" s="187"/>
      <c r="JOH1088" s="187"/>
      <c r="JOI1088" s="187"/>
      <c r="JOJ1088" s="187"/>
      <c r="JOK1088" s="187"/>
      <c r="JOL1088" s="187"/>
      <c r="JOM1088" s="187"/>
      <c r="JON1088" s="187"/>
      <c r="JOO1088" s="187"/>
      <c r="JOP1088" s="187"/>
      <c r="JOQ1088" s="187"/>
      <c r="JOR1088" s="187"/>
      <c r="JOS1088" s="187"/>
      <c r="JOT1088" s="187"/>
      <c r="JOU1088" s="187"/>
      <c r="JOV1088" s="187"/>
      <c r="JOW1088" s="187"/>
      <c r="JOX1088" s="187"/>
      <c r="JOY1088" s="187"/>
      <c r="JOZ1088" s="187"/>
      <c r="JPA1088" s="187"/>
      <c r="JPB1088" s="187"/>
      <c r="JPC1088" s="187"/>
      <c r="JPD1088" s="187"/>
      <c r="JPE1088" s="187"/>
      <c r="JPF1088" s="187"/>
      <c r="JPG1088" s="187"/>
      <c r="JPH1088" s="187"/>
      <c r="JPI1088" s="187"/>
      <c r="JPJ1088" s="187"/>
      <c r="JPK1088" s="187"/>
      <c r="JPL1088" s="187"/>
      <c r="JPM1088" s="187"/>
      <c r="JPN1088" s="187"/>
      <c r="JPO1088" s="187"/>
      <c r="JPP1088" s="187"/>
      <c r="JPQ1088" s="187"/>
      <c r="JPR1088" s="187"/>
      <c r="JPS1088" s="187"/>
      <c r="JPT1088" s="187"/>
      <c r="JPU1088" s="187"/>
      <c r="JPV1088" s="187"/>
      <c r="JPW1088" s="187"/>
      <c r="JPX1088" s="187"/>
      <c r="JPY1088" s="187"/>
      <c r="JPZ1088" s="187"/>
      <c r="JQA1088" s="187"/>
      <c r="JQB1088" s="187"/>
      <c r="JQC1088" s="187"/>
      <c r="JQD1088" s="187"/>
      <c r="JQE1088" s="187"/>
      <c r="JQF1088" s="187"/>
      <c r="JQG1088" s="187"/>
      <c r="JQH1088" s="187"/>
      <c r="JQI1088" s="187"/>
      <c r="JQJ1088" s="187"/>
      <c r="JQK1088" s="187"/>
      <c r="JQL1088" s="187"/>
      <c r="JQM1088" s="187"/>
      <c r="JQN1088" s="187"/>
      <c r="JQO1088" s="187"/>
      <c r="JQP1088" s="187"/>
      <c r="JQQ1088" s="187"/>
      <c r="JQR1088" s="187"/>
      <c r="JQS1088" s="187"/>
      <c r="JQT1088" s="187"/>
      <c r="JQU1088" s="187"/>
      <c r="JQV1088" s="187"/>
      <c r="JQW1088" s="187"/>
      <c r="JQX1088" s="187"/>
      <c r="JQY1088" s="187"/>
      <c r="JQZ1088" s="187"/>
      <c r="JRA1088" s="187"/>
      <c r="JRB1088" s="187"/>
      <c r="JRC1088" s="187"/>
      <c r="JRD1088" s="187"/>
      <c r="JRE1088" s="187"/>
      <c r="JRF1088" s="187"/>
      <c r="JRG1088" s="187"/>
      <c r="JRH1088" s="187"/>
      <c r="JRI1088" s="187"/>
      <c r="JRJ1088" s="187"/>
      <c r="JRK1088" s="187"/>
      <c r="JRL1088" s="187"/>
      <c r="JRM1088" s="187"/>
      <c r="JRN1088" s="187"/>
      <c r="JRO1088" s="187"/>
      <c r="JRP1088" s="187"/>
      <c r="JRQ1088" s="187"/>
      <c r="JRR1088" s="187"/>
      <c r="JRS1088" s="187"/>
      <c r="JRT1088" s="187"/>
      <c r="JRU1088" s="187"/>
      <c r="JRV1088" s="187"/>
      <c r="JRW1088" s="187"/>
      <c r="JRX1088" s="187"/>
      <c r="JRY1088" s="187"/>
      <c r="JRZ1088" s="187"/>
      <c r="JSA1088" s="187"/>
      <c r="JSB1088" s="187"/>
      <c r="JSC1088" s="187"/>
      <c r="JSD1088" s="187"/>
      <c r="JSE1088" s="187"/>
      <c r="JSF1088" s="187"/>
      <c r="JSG1088" s="187"/>
      <c r="JSH1088" s="187"/>
      <c r="JSI1088" s="187"/>
      <c r="JSJ1088" s="187"/>
      <c r="JSK1088" s="187"/>
      <c r="JSL1088" s="187"/>
      <c r="JSM1088" s="187"/>
      <c r="JSN1088" s="187"/>
      <c r="JSO1088" s="187"/>
      <c r="JSP1088" s="187"/>
      <c r="JSQ1088" s="187"/>
      <c r="JSR1088" s="187"/>
      <c r="JSS1088" s="187"/>
      <c r="JST1088" s="187"/>
      <c r="JSU1088" s="187"/>
      <c r="JSV1088" s="187"/>
      <c r="JSW1088" s="187"/>
      <c r="JSX1088" s="187"/>
      <c r="JSY1088" s="187"/>
      <c r="JSZ1088" s="187"/>
      <c r="JTA1088" s="187"/>
      <c r="JTB1088" s="187"/>
      <c r="JTC1088" s="187"/>
      <c r="JTD1088" s="187"/>
      <c r="JTE1088" s="187"/>
      <c r="JTF1088" s="187"/>
      <c r="JTG1088" s="187"/>
      <c r="JTH1088" s="187"/>
      <c r="JTI1088" s="187"/>
      <c r="JTJ1088" s="187"/>
      <c r="JTK1088" s="187"/>
      <c r="JTL1088" s="187"/>
      <c r="JTM1088" s="187"/>
      <c r="JTN1088" s="187"/>
      <c r="JTO1088" s="187"/>
      <c r="JTP1088" s="187"/>
      <c r="JTQ1088" s="187"/>
      <c r="JTR1088" s="187"/>
      <c r="JTS1088" s="187"/>
      <c r="JTT1088" s="187"/>
      <c r="JTU1088" s="187"/>
      <c r="JTV1088" s="187"/>
      <c r="JTW1088" s="187"/>
      <c r="JTX1088" s="187"/>
      <c r="JTY1088" s="187"/>
      <c r="JTZ1088" s="187"/>
      <c r="JUA1088" s="187"/>
      <c r="JUB1088" s="187"/>
      <c r="JUC1088" s="187"/>
      <c r="JUD1088" s="187"/>
      <c r="JUE1088" s="187"/>
      <c r="JUF1088" s="187"/>
      <c r="JUG1088" s="187"/>
      <c r="JUH1088" s="187"/>
      <c r="JUI1088" s="187"/>
      <c r="JUJ1088" s="187"/>
      <c r="JUK1088" s="187"/>
      <c r="JUL1088" s="187"/>
      <c r="JUM1088" s="187"/>
      <c r="JUN1088" s="187"/>
      <c r="JUO1088" s="187"/>
      <c r="JUP1088" s="187"/>
      <c r="JUQ1088" s="187"/>
      <c r="JUR1088" s="187"/>
      <c r="JUS1088" s="187"/>
      <c r="JUT1088" s="187"/>
      <c r="JUU1088" s="187"/>
      <c r="JUV1088" s="187"/>
      <c r="JUW1088" s="187"/>
      <c r="JUX1088" s="187"/>
      <c r="JUY1088" s="187"/>
      <c r="JUZ1088" s="187"/>
      <c r="JVA1088" s="187"/>
      <c r="JVB1088" s="187"/>
      <c r="JVC1088" s="187"/>
      <c r="JVD1088" s="187"/>
      <c r="JVE1088" s="187"/>
      <c r="JVF1088" s="187"/>
      <c r="JVG1088" s="187"/>
      <c r="JVH1088" s="187"/>
      <c r="JVI1088" s="187"/>
      <c r="JVJ1088" s="187"/>
      <c r="JVK1088" s="187"/>
      <c r="JVL1088" s="187"/>
      <c r="JVM1088" s="187"/>
      <c r="JVN1088" s="187"/>
      <c r="JVO1088" s="187"/>
      <c r="JVP1088" s="187"/>
      <c r="JVQ1088" s="187"/>
      <c r="JVR1088" s="187"/>
      <c r="JVS1088" s="187"/>
      <c r="JVT1088" s="187"/>
      <c r="JVU1088" s="187"/>
      <c r="JVV1088" s="187"/>
      <c r="JVW1088" s="187"/>
      <c r="JVX1088" s="187"/>
      <c r="JVY1088" s="187"/>
      <c r="JVZ1088" s="187"/>
      <c r="JWA1088" s="187"/>
      <c r="JWB1088" s="187"/>
      <c r="JWC1088" s="187"/>
      <c r="JWD1088" s="187"/>
      <c r="JWE1088" s="187"/>
      <c r="JWF1088" s="187"/>
      <c r="JWG1088" s="187"/>
      <c r="JWH1088" s="187"/>
      <c r="JWI1088" s="187"/>
      <c r="JWJ1088" s="187"/>
      <c r="JWK1088" s="187"/>
      <c r="JWL1088" s="187"/>
      <c r="JWM1088" s="187"/>
      <c r="JWN1088" s="187"/>
      <c r="JWO1088" s="187"/>
      <c r="JWP1088" s="187"/>
      <c r="JWQ1088" s="187"/>
      <c r="JWR1088" s="187"/>
      <c r="JWS1088" s="187"/>
      <c r="JWT1088" s="187"/>
      <c r="JWU1088" s="187"/>
      <c r="JWV1088" s="187"/>
      <c r="JWW1088" s="187"/>
      <c r="JWX1088" s="187"/>
      <c r="JWY1088" s="187"/>
      <c r="JWZ1088" s="187"/>
      <c r="JXA1088" s="187"/>
      <c r="JXB1088" s="187"/>
      <c r="JXC1088" s="187"/>
      <c r="JXD1088" s="187"/>
      <c r="JXE1088" s="187"/>
      <c r="JXF1088" s="187"/>
      <c r="JXG1088" s="187"/>
      <c r="JXH1088" s="187"/>
      <c r="JXI1088" s="187"/>
      <c r="JXJ1088" s="187"/>
      <c r="JXK1088" s="187"/>
      <c r="JXL1088" s="187"/>
      <c r="JXM1088" s="187"/>
      <c r="JXN1088" s="187"/>
      <c r="JXO1088" s="187"/>
      <c r="JXP1088" s="187"/>
      <c r="JXQ1088" s="187"/>
      <c r="JXR1088" s="187"/>
      <c r="JXS1088" s="187"/>
      <c r="JXT1088" s="187"/>
      <c r="JXU1088" s="187"/>
      <c r="JXV1088" s="187"/>
      <c r="JXW1088" s="187"/>
      <c r="JXX1088" s="187"/>
      <c r="JXY1088" s="187"/>
      <c r="JXZ1088" s="187"/>
      <c r="JYA1088" s="187"/>
      <c r="JYB1088" s="187"/>
      <c r="JYC1088" s="187"/>
      <c r="JYD1088" s="187"/>
      <c r="JYE1088" s="187"/>
      <c r="JYF1088" s="187"/>
      <c r="JYG1088" s="187"/>
      <c r="JYH1088" s="187"/>
      <c r="JYI1088" s="187"/>
      <c r="JYJ1088" s="187"/>
      <c r="JYK1088" s="187"/>
      <c r="JYL1088" s="187"/>
      <c r="JYM1088" s="187"/>
      <c r="JYN1088" s="187"/>
      <c r="JYO1088" s="187"/>
      <c r="JYP1088" s="187"/>
      <c r="JYQ1088" s="187"/>
      <c r="JYR1088" s="187"/>
      <c r="JYS1088" s="187"/>
      <c r="JYT1088" s="187"/>
      <c r="JYU1088" s="187"/>
      <c r="JYV1088" s="187"/>
      <c r="JYW1088" s="187"/>
      <c r="JYX1088" s="187"/>
      <c r="JYY1088" s="187"/>
      <c r="JYZ1088" s="187"/>
      <c r="JZA1088" s="187"/>
      <c r="JZB1088" s="187"/>
      <c r="JZC1088" s="187"/>
      <c r="JZD1088" s="187"/>
      <c r="JZE1088" s="187"/>
      <c r="JZF1088" s="187"/>
      <c r="JZG1088" s="187"/>
      <c r="JZH1088" s="187"/>
      <c r="JZI1088" s="187"/>
      <c r="JZJ1088" s="187"/>
      <c r="JZK1088" s="187"/>
      <c r="JZL1088" s="187"/>
      <c r="JZM1088" s="187"/>
      <c r="JZN1088" s="187"/>
      <c r="JZO1088" s="187"/>
      <c r="JZP1088" s="187"/>
      <c r="JZQ1088" s="187"/>
      <c r="JZR1088" s="187"/>
      <c r="JZS1088" s="187"/>
      <c r="JZT1088" s="187"/>
      <c r="JZU1088" s="187"/>
      <c r="JZV1088" s="187"/>
      <c r="JZW1088" s="187"/>
      <c r="JZX1088" s="187"/>
      <c r="JZY1088" s="187"/>
      <c r="JZZ1088" s="187"/>
      <c r="KAA1088" s="187"/>
      <c r="KAB1088" s="187"/>
      <c r="KAC1088" s="187"/>
      <c r="KAD1088" s="187"/>
      <c r="KAE1088" s="187"/>
      <c r="KAF1088" s="187"/>
      <c r="KAG1088" s="187"/>
      <c r="KAH1088" s="187"/>
      <c r="KAI1088" s="187"/>
      <c r="KAJ1088" s="187"/>
      <c r="KAK1088" s="187"/>
      <c r="KAL1088" s="187"/>
      <c r="KAM1088" s="187"/>
      <c r="KAN1088" s="187"/>
      <c r="KAO1088" s="187"/>
      <c r="KAP1088" s="187"/>
      <c r="KAQ1088" s="187"/>
      <c r="KAR1088" s="187"/>
      <c r="KAS1088" s="187"/>
      <c r="KAT1088" s="187"/>
      <c r="KAU1088" s="187"/>
      <c r="KAV1088" s="187"/>
      <c r="KAW1088" s="187"/>
      <c r="KAX1088" s="187"/>
      <c r="KAY1088" s="187"/>
      <c r="KAZ1088" s="187"/>
      <c r="KBA1088" s="187"/>
      <c r="KBB1088" s="187"/>
      <c r="KBC1088" s="187"/>
      <c r="KBD1088" s="187"/>
      <c r="KBE1088" s="187"/>
      <c r="KBF1088" s="187"/>
      <c r="KBG1088" s="187"/>
      <c r="KBH1088" s="187"/>
      <c r="KBI1088" s="187"/>
      <c r="KBJ1088" s="187"/>
      <c r="KBK1088" s="187"/>
      <c r="KBL1088" s="187"/>
      <c r="KBM1088" s="187"/>
      <c r="KBN1088" s="187"/>
      <c r="KBO1088" s="187"/>
      <c r="KBP1088" s="187"/>
      <c r="KBQ1088" s="187"/>
      <c r="KBR1088" s="187"/>
      <c r="KBS1088" s="187"/>
      <c r="KBT1088" s="187"/>
      <c r="KBU1088" s="187"/>
      <c r="KBV1088" s="187"/>
      <c r="KBW1088" s="187"/>
      <c r="KBX1088" s="187"/>
      <c r="KBY1088" s="187"/>
      <c r="KBZ1088" s="187"/>
      <c r="KCA1088" s="187"/>
      <c r="KCB1088" s="187"/>
      <c r="KCC1088" s="187"/>
      <c r="KCD1088" s="187"/>
      <c r="KCE1088" s="187"/>
      <c r="KCF1088" s="187"/>
      <c r="KCG1088" s="187"/>
      <c r="KCH1088" s="187"/>
      <c r="KCI1088" s="187"/>
      <c r="KCJ1088" s="187"/>
      <c r="KCK1088" s="187"/>
      <c r="KCL1088" s="187"/>
      <c r="KCM1088" s="187"/>
      <c r="KCN1088" s="187"/>
      <c r="KCO1088" s="187"/>
      <c r="KCP1088" s="187"/>
      <c r="KCQ1088" s="187"/>
      <c r="KCR1088" s="187"/>
      <c r="KCS1088" s="187"/>
      <c r="KCT1088" s="187"/>
      <c r="KCU1088" s="187"/>
      <c r="KCV1088" s="187"/>
      <c r="KCW1088" s="187"/>
      <c r="KCX1088" s="187"/>
      <c r="KCY1088" s="187"/>
      <c r="KCZ1088" s="187"/>
      <c r="KDA1088" s="187"/>
      <c r="KDB1088" s="187"/>
      <c r="KDC1088" s="187"/>
      <c r="KDD1088" s="187"/>
      <c r="KDE1088" s="187"/>
      <c r="KDF1088" s="187"/>
      <c r="KDG1088" s="187"/>
      <c r="KDH1088" s="187"/>
      <c r="KDI1088" s="187"/>
      <c r="KDJ1088" s="187"/>
      <c r="KDK1088" s="187"/>
      <c r="KDL1088" s="187"/>
      <c r="KDM1088" s="187"/>
      <c r="KDN1088" s="187"/>
      <c r="KDO1088" s="187"/>
      <c r="KDP1088" s="187"/>
      <c r="KDQ1088" s="187"/>
      <c r="KDR1088" s="187"/>
      <c r="KDS1088" s="187"/>
      <c r="KDT1088" s="187"/>
      <c r="KDU1088" s="187"/>
      <c r="KDV1088" s="187"/>
      <c r="KDW1088" s="187"/>
      <c r="KDX1088" s="187"/>
      <c r="KDY1088" s="187"/>
      <c r="KDZ1088" s="187"/>
      <c r="KEA1088" s="187"/>
      <c r="KEB1088" s="187"/>
      <c r="KEC1088" s="187"/>
      <c r="KED1088" s="187"/>
      <c r="KEE1088" s="187"/>
      <c r="KEF1088" s="187"/>
      <c r="KEG1088" s="187"/>
      <c r="KEH1088" s="187"/>
      <c r="KEI1088" s="187"/>
      <c r="KEJ1088" s="187"/>
      <c r="KEK1088" s="187"/>
      <c r="KEL1088" s="187"/>
      <c r="KEM1088" s="187"/>
      <c r="KEN1088" s="187"/>
      <c r="KEO1088" s="187"/>
      <c r="KEP1088" s="187"/>
      <c r="KEQ1088" s="187"/>
      <c r="KER1088" s="187"/>
      <c r="KES1088" s="187"/>
      <c r="KET1088" s="187"/>
      <c r="KEU1088" s="187"/>
      <c r="KEV1088" s="187"/>
      <c r="KEW1088" s="187"/>
      <c r="KEX1088" s="187"/>
      <c r="KEY1088" s="187"/>
      <c r="KEZ1088" s="187"/>
      <c r="KFA1088" s="187"/>
      <c r="KFB1088" s="187"/>
      <c r="KFC1088" s="187"/>
      <c r="KFD1088" s="187"/>
      <c r="KFE1088" s="187"/>
      <c r="KFF1088" s="187"/>
      <c r="KFG1088" s="187"/>
      <c r="KFH1088" s="187"/>
      <c r="KFI1088" s="187"/>
      <c r="KFJ1088" s="187"/>
      <c r="KFK1088" s="187"/>
      <c r="KFL1088" s="187"/>
      <c r="KFM1088" s="187"/>
      <c r="KFN1088" s="187"/>
      <c r="KFO1088" s="187"/>
      <c r="KFP1088" s="187"/>
      <c r="KFQ1088" s="187"/>
      <c r="KFR1088" s="187"/>
      <c r="KFS1088" s="187"/>
      <c r="KFT1088" s="187"/>
      <c r="KFU1088" s="187"/>
      <c r="KFV1088" s="187"/>
      <c r="KFW1088" s="187"/>
      <c r="KFX1088" s="187"/>
      <c r="KFY1088" s="187"/>
      <c r="KFZ1088" s="187"/>
      <c r="KGA1088" s="187"/>
      <c r="KGB1088" s="187"/>
      <c r="KGC1088" s="187"/>
      <c r="KGD1088" s="187"/>
      <c r="KGE1088" s="187"/>
      <c r="KGF1088" s="187"/>
      <c r="KGG1088" s="187"/>
      <c r="KGH1088" s="187"/>
      <c r="KGI1088" s="187"/>
      <c r="KGJ1088" s="187"/>
      <c r="KGK1088" s="187"/>
      <c r="KGL1088" s="187"/>
      <c r="KGM1088" s="187"/>
      <c r="KGN1088" s="187"/>
      <c r="KGO1088" s="187"/>
      <c r="KGP1088" s="187"/>
      <c r="KGQ1088" s="187"/>
      <c r="KGR1088" s="187"/>
      <c r="KGS1088" s="187"/>
      <c r="KGT1088" s="187"/>
      <c r="KGU1088" s="187"/>
      <c r="KGV1088" s="187"/>
      <c r="KGW1088" s="187"/>
      <c r="KGX1088" s="187"/>
      <c r="KGY1088" s="187"/>
      <c r="KGZ1088" s="187"/>
      <c r="KHA1088" s="187"/>
      <c r="KHB1088" s="187"/>
      <c r="KHC1088" s="187"/>
      <c r="KHD1088" s="187"/>
      <c r="KHE1088" s="187"/>
      <c r="KHF1088" s="187"/>
      <c r="KHG1088" s="187"/>
      <c r="KHH1088" s="187"/>
      <c r="KHI1088" s="187"/>
      <c r="KHJ1088" s="187"/>
      <c r="KHK1088" s="187"/>
      <c r="KHL1088" s="187"/>
      <c r="KHM1088" s="187"/>
      <c r="KHN1088" s="187"/>
      <c r="KHO1088" s="187"/>
      <c r="KHP1088" s="187"/>
      <c r="KHQ1088" s="187"/>
      <c r="KHR1088" s="187"/>
      <c r="KHS1088" s="187"/>
      <c r="KHT1088" s="187"/>
      <c r="KHU1088" s="187"/>
      <c r="KHV1088" s="187"/>
      <c r="KHW1088" s="187"/>
      <c r="KHX1088" s="187"/>
      <c r="KHY1088" s="187"/>
      <c r="KHZ1088" s="187"/>
      <c r="KIA1088" s="187"/>
      <c r="KIB1088" s="187"/>
      <c r="KIC1088" s="187"/>
      <c r="KID1088" s="187"/>
      <c r="KIE1088" s="187"/>
      <c r="KIF1088" s="187"/>
      <c r="KIG1088" s="187"/>
      <c r="KIH1088" s="187"/>
      <c r="KII1088" s="187"/>
      <c r="KIJ1088" s="187"/>
      <c r="KIK1088" s="187"/>
      <c r="KIL1088" s="187"/>
      <c r="KIM1088" s="187"/>
      <c r="KIN1088" s="187"/>
      <c r="KIO1088" s="187"/>
      <c r="KIP1088" s="187"/>
      <c r="KIQ1088" s="187"/>
      <c r="KIR1088" s="187"/>
      <c r="KIS1088" s="187"/>
      <c r="KIT1088" s="187"/>
      <c r="KIU1088" s="187"/>
      <c r="KIV1088" s="187"/>
      <c r="KIW1088" s="187"/>
      <c r="KIX1088" s="187"/>
      <c r="KIY1088" s="187"/>
      <c r="KIZ1088" s="187"/>
      <c r="KJA1088" s="187"/>
      <c r="KJB1088" s="187"/>
      <c r="KJC1088" s="187"/>
      <c r="KJD1088" s="187"/>
      <c r="KJE1088" s="187"/>
      <c r="KJF1088" s="187"/>
      <c r="KJG1088" s="187"/>
      <c r="KJH1088" s="187"/>
      <c r="KJI1088" s="187"/>
      <c r="KJJ1088" s="187"/>
      <c r="KJK1088" s="187"/>
      <c r="KJL1088" s="187"/>
      <c r="KJM1088" s="187"/>
      <c r="KJN1088" s="187"/>
      <c r="KJO1088" s="187"/>
      <c r="KJP1088" s="187"/>
      <c r="KJQ1088" s="187"/>
      <c r="KJR1088" s="187"/>
      <c r="KJS1088" s="187"/>
      <c r="KJT1088" s="187"/>
      <c r="KJU1088" s="187"/>
      <c r="KJV1088" s="187"/>
      <c r="KJW1088" s="187"/>
      <c r="KJX1088" s="187"/>
      <c r="KJY1088" s="187"/>
      <c r="KJZ1088" s="187"/>
      <c r="KKA1088" s="187"/>
      <c r="KKB1088" s="187"/>
      <c r="KKC1088" s="187"/>
      <c r="KKD1088" s="187"/>
      <c r="KKE1088" s="187"/>
      <c r="KKF1088" s="187"/>
      <c r="KKG1088" s="187"/>
      <c r="KKH1088" s="187"/>
      <c r="KKI1088" s="187"/>
      <c r="KKJ1088" s="187"/>
      <c r="KKK1088" s="187"/>
      <c r="KKL1088" s="187"/>
      <c r="KKM1088" s="187"/>
      <c r="KKN1088" s="187"/>
      <c r="KKO1088" s="187"/>
      <c r="KKP1088" s="187"/>
      <c r="KKQ1088" s="187"/>
      <c r="KKR1088" s="187"/>
      <c r="KKS1088" s="187"/>
      <c r="KKT1088" s="187"/>
      <c r="KKU1088" s="187"/>
      <c r="KKV1088" s="187"/>
      <c r="KKW1088" s="187"/>
      <c r="KKX1088" s="187"/>
      <c r="KKY1088" s="187"/>
      <c r="KKZ1088" s="187"/>
      <c r="KLA1088" s="187"/>
      <c r="KLB1088" s="187"/>
      <c r="KLC1088" s="187"/>
      <c r="KLD1088" s="187"/>
      <c r="KLE1088" s="187"/>
      <c r="KLF1088" s="187"/>
      <c r="KLG1088" s="187"/>
      <c r="KLH1088" s="187"/>
      <c r="KLI1088" s="187"/>
      <c r="KLJ1088" s="187"/>
      <c r="KLK1088" s="187"/>
      <c r="KLL1088" s="187"/>
      <c r="KLM1088" s="187"/>
      <c r="KLN1088" s="187"/>
      <c r="KLO1088" s="187"/>
      <c r="KLP1088" s="187"/>
      <c r="KLQ1088" s="187"/>
      <c r="KLR1088" s="187"/>
      <c r="KLS1088" s="187"/>
      <c r="KLT1088" s="187"/>
      <c r="KLU1088" s="187"/>
      <c r="KLV1088" s="187"/>
      <c r="KLW1088" s="187"/>
      <c r="KLX1088" s="187"/>
      <c r="KLY1088" s="187"/>
      <c r="KLZ1088" s="187"/>
      <c r="KMA1088" s="187"/>
      <c r="KMB1088" s="187"/>
      <c r="KMC1088" s="187"/>
      <c r="KMD1088" s="187"/>
      <c r="KME1088" s="187"/>
      <c r="KMF1088" s="187"/>
      <c r="KMG1088" s="187"/>
      <c r="KMH1088" s="187"/>
      <c r="KMI1088" s="187"/>
      <c r="KMJ1088" s="187"/>
      <c r="KMK1088" s="187"/>
      <c r="KML1088" s="187"/>
      <c r="KMM1088" s="187"/>
      <c r="KMN1088" s="187"/>
      <c r="KMO1088" s="187"/>
      <c r="KMP1088" s="187"/>
      <c r="KMQ1088" s="187"/>
      <c r="KMR1088" s="187"/>
      <c r="KMS1088" s="187"/>
      <c r="KMT1088" s="187"/>
      <c r="KMU1088" s="187"/>
      <c r="KMV1088" s="187"/>
      <c r="KMW1088" s="187"/>
      <c r="KMX1088" s="187"/>
      <c r="KMY1088" s="187"/>
      <c r="KMZ1088" s="187"/>
      <c r="KNA1088" s="187"/>
      <c r="KNB1088" s="187"/>
      <c r="KNC1088" s="187"/>
      <c r="KND1088" s="187"/>
      <c r="KNE1088" s="187"/>
      <c r="KNF1088" s="187"/>
      <c r="KNG1088" s="187"/>
      <c r="KNH1088" s="187"/>
      <c r="KNI1088" s="187"/>
      <c r="KNJ1088" s="187"/>
      <c r="KNK1088" s="187"/>
      <c r="KNL1088" s="187"/>
      <c r="KNM1088" s="187"/>
      <c r="KNN1088" s="187"/>
      <c r="KNO1088" s="187"/>
      <c r="KNP1088" s="187"/>
      <c r="KNQ1088" s="187"/>
      <c r="KNR1088" s="187"/>
      <c r="KNS1088" s="187"/>
      <c r="KNT1088" s="187"/>
      <c r="KNU1088" s="187"/>
      <c r="KNV1088" s="187"/>
      <c r="KNW1088" s="187"/>
      <c r="KNX1088" s="187"/>
      <c r="KNY1088" s="187"/>
      <c r="KNZ1088" s="187"/>
      <c r="KOA1088" s="187"/>
      <c r="KOB1088" s="187"/>
      <c r="KOC1088" s="187"/>
      <c r="KOD1088" s="187"/>
      <c r="KOE1088" s="187"/>
      <c r="KOF1088" s="187"/>
      <c r="KOG1088" s="187"/>
      <c r="KOH1088" s="187"/>
      <c r="KOI1088" s="187"/>
      <c r="KOJ1088" s="187"/>
      <c r="KOK1088" s="187"/>
      <c r="KOL1088" s="187"/>
      <c r="KOM1088" s="187"/>
      <c r="KON1088" s="187"/>
      <c r="KOO1088" s="187"/>
      <c r="KOP1088" s="187"/>
      <c r="KOQ1088" s="187"/>
      <c r="KOR1088" s="187"/>
      <c r="KOS1088" s="187"/>
      <c r="KOT1088" s="187"/>
      <c r="KOU1088" s="187"/>
      <c r="KOV1088" s="187"/>
      <c r="KOW1088" s="187"/>
      <c r="KOX1088" s="187"/>
      <c r="KOY1088" s="187"/>
      <c r="KOZ1088" s="187"/>
      <c r="KPA1088" s="187"/>
      <c r="KPB1088" s="187"/>
      <c r="KPC1088" s="187"/>
      <c r="KPD1088" s="187"/>
      <c r="KPE1088" s="187"/>
      <c r="KPF1088" s="187"/>
      <c r="KPG1088" s="187"/>
      <c r="KPH1088" s="187"/>
      <c r="KPI1088" s="187"/>
      <c r="KPJ1088" s="187"/>
      <c r="KPK1088" s="187"/>
      <c r="KPL1088" s="187"/>
      <c r="KPM1088" s="187"/>
      <c r="KPN1088" s="187"/>
      <c r="KPO1088" s="187"/>
      <c r="KPP1088" s="187"/>
      <c r="KPQ1088" s="187"/>
      <c r="KPR1088" s="187"/>
      <c r="KPS1088" s="187"/>
      <c r="KPT1088" s="187"/>
      <c r="KPU1088" s="187"/>
      <c r="KPV1088" s="187"/>
      <c r="KPW1088" s="187"/>
      <c r="KPX1088" s="187"/>
      <c r="KPY1088" s="187"/>
      <c r="KPZ1088" s="187"/>
      <c r="KQA1088" s="187"/>
      <c r="KQB1088" s="187"/>
      <c r="KQC1088" s="187"/>
      <c r="KQD1088" s="187"/>
      <c r="KQE1088" s="187"/>
      <c r="KQF1088" s="187"/>
      <c r="KQG1088" s="187"/>
      <c r="KQH1088" s="187"/>
      <c r="KQI1088" s="187"/>
      <c r="KQJ1088" s="187"/>
      <c r="KQK1088" s="187"/>
      <c r="KQL1088" s="187"/>
      <c r="KQM1088" s="187"/>
      <c r="KQN1088" s="187"/>
      <c r="KQO1088" s="187"/>
      <c r="KQP1088" s="187"/>
      <c r="KQQ1088" s="187"/>
      <c r="KQR1088" s="187"/>
      <c r="KQS1088" s="187"/>
      <c r="KQT1088" s="187"/>
      <c r="KQU1088" s="187"/>
      <c r="KQV1088" s="187"/>
      <c r="KQW1088" s="187"/>
      <c r="KQX1088" s="187"/>
      <c r="KQY1088" s="187"/>
      <c r="KQZ1088" s="187"/>
      <c r="KRA1088" s="187"/>
      <c r="KRB1088" s="187"/>
      <c r="KRC1088" s="187"/>
      <c r="KRD1088" s="187"/>
      <c r="KRE1088" s="187"/>
      <c r="KRF1088" s="187"/>
      <c r="KRG1088" s="187"/>
      <c r="KRH1088" s="187"/>
      <c r="KRI1088" s="187"/>
      <c r="KRJ1088" s="187"/>
      <c r="KRK1088" s="187"/>
      <c r="KRL1088" s="187"/>
      <c r="KRM1088" s="187"/>
      <c r="KRN1088" s="187"/>
      <c r="KRO1088" s="187"/>
      <c r="KRP1088" s="187"/>
      <c r="KRQ1088" s="187"/>
      <c r="KRR1088" s="187"/>
      <c r="KRS1088" s="187"/>
      <c r="KRT1088" s="187"/>
      <c r="KRU1088" s="187"/>
      <c r="KRV1088" s="187"/>
      <c r="KRW1088" s="187"/>
      <c r="KRX1088" s="187"/>
      <c r="KRY1088" s="187"/>
      <c r="KRZ1088" s="187"/>
      <c r="KSA1088" s="187"/>
      <c r="KSB1088" s="187"/>
      <c r="KSC1088" s="187"/>
      <c r="KSD1088" s="187"/>
      <c r="KSE1088" s="187"/>
      <c r="KSF1088" s="187"/>
      <c r="KSG1088" s="187"/>
      <c r="KSH1088" s="187"/>
      <c r="KSI1088" s="187"/>
      <c r="KSJ1088" s="187"/>
      <c r="KSK1088" s="187"/>
      <c r="KSL1088" s="187"/>
      <c r="KSM1088" s="187"/>
      <c r="KSN1088" s="187"/>
      <c r="KSO1088" s="187"/>
      <c r="KSP1088" s="187"/>
      <c r="KSQ1088" s="187"/>
      <c r="KSR1088" s="187"/>
      <c r="KSS1088" s="187"/>
      <c r="KST1088" s="187"/>
      <c r="KSU1088" s="187"/>
      <c r="KSV1088" s="187"/>
      <c r="KSW1088" s="187"/>
      <c r="KSX1088" s="187"/>
      <c r="KSY1088" s="187"/>
      <c r="KSZ1088" s="187"/>
      <c r="KTA1088" s="187"/>
      <c r="KTB1088" s="187"/>
      <c r="KTC1088" s="187"/>
      <c r="KTD1088" s="187"/>
      <c r="KTE1088" s="187"/>
      <c r="KTF1088" s="187"/>
      <c r="KTG1088" s="187"/>
      <c r="KTH1088" s="187"/>
      <c r="KTI1088" s="187"/>
      <c r="KTJ1088" s="187"/>
      <c r="KTK1088" s="187"/>
      <c r="KTL1088" s="187"/>
      <c r="KTM1088" s="187"/>
      <c r="KTN1088" s="187"/>
      <c r="KTO1088" s="187"/>
      <c r="KTP1088" s="187"/>
      <c r="KTQ1088" s="187"/>
      <c r="KTR1088" s="187"/>
      <c r="KTS1088" s="187"/>
      <c r="KTT1088" s="187"/>
      <c r="KTU1088" s="187"/>
      <c r="KTV1088" s="187"/>
      <c r="KTW1088" s="187"/>
      <c r="KTX1088" s="187"/>
      <c r="KTY1088" s="187"/>
      <c r="KTZ1088" s="187"/>
      <c r="KUA1088" s="187"/>
      <c r="KUB1088" s="187"/>
      <c r="KUC1088" s="187"/>
      <c r="KUD1088" s="187"/>
      <c r="KUE1088" s="187"/>
      <c r="KUF1088" s="187"/>
      <c r="KUG1088" s="187"/>
      <c r="KUH1088" s="187"/>
      <c r="KUI1088" s="187"/>
      <c r="KUJ1088" s="187"/>
      <c r="KUK1088" s="187"/>
      <c r="KUL1088" s="187"/>
      <c r="KUM1088" s="187"/>
      <c r="KUN1088" s="187"/>
      <c r="KUO1088" s="187"/>
      <c r="KUP1088" s="187"/>
      <c r="KUQ1088" s="187"/>
      <c r="KUR1088" s="187"/>
      <c r="KUS1088" s="187"/>
      <c r="KUT1088" s="187"/>
      <c r="KUU1088" s="187"/>
      <c r="KUV1088" s="187"/>
      <c r="KUW1088" s="187"/>
      <c r="KUX1088" s="187"/>
      <c r="KUY1088" s="187"/>
      <c r="KUZ1088" s="187"/>
      <c r="KVA1088" s="187"/>
      <c r="KVB1088" s="187"/>
      <c r="KVC1088" s="187"/>
      <c r="KVD1088" s="187"/>
      <c r="KVE1088" s="187"/>
      <c r="KVF1088" s="187"/>
      <c r="KVG1088" s="187"/>
      <c r="KVH1088" s="187"/>
      <c r="KVI1088" s="187"/>
      <c r="KVJ1088" s="187"/>
      <c r="KVK1088" s="187"/>
      <c r="KVL1088" s="187"/>
      <c r="KVM1088" s="187"/>
      <c r="KVN1088" s="187"/>
      <c r="KVO1088" s="187"/>
      <c r="KVP1088" s="187"/>
      <c r="KVQ1088" s="187"/>
      <c r="KVR1088" s="187"/>
      <c r="KVS1088" s="187"/>
      <c r="KVT1088" s="187"/>
      <c r="KVU1088" s="187"/>
      <c r="KVV1088" s="187"/>
      <c r="KVW1088" s="187"/>
      <c r="KVX1088" s="187"/>
      <c r="KVY1088" s="187"/>
      <c r="KVZ1088" s="187"/>
      <c r="KWA1088" s="187"/>
      <c r="KWB1088" s="187"/>
      <c r="KWC1088" s="187"/>
      <c r="KWD1088" s="187"/>
      <c r="KWE1088" s="187"/>
      <c r="KWF1088" s="187"/>
      <c r="KWG1088" s="187"/>
      <c r="KWH1088" s="187"/>
      <c r="KWI1088" s="187"/>
      <c r="KWJ1088" s="187"/>
      <c r="KWK1088" s="187"/>
      <c r="KWL1088" s="187"/>
      <c r="KWM1088" s="187"/>
      <c r="KWN1088" s="187"/>
      <c r="KWO1088" s="187"/>
      <c r="KWP1088" s="187"/>
      <c r="KWQ1088" s="187"/>
      <c r="KWR1088" s="187"/>
      <c r="KWS1088" s="187"/>
      <c r="KWT1088" s="187"/>
      <c r="KWU1088" s="187"/>
      <c r="KWV1088" s="187"/>
      <c r="KWW1088" s="187"/>
      <c r="KWX1088" s="187"/>
      <c r="KWY1088" s="187"/>
      <c r="KWZ1088" s="187"/>
      <c r="KXA1088" s="187"/>
      <c r="KXB1088" s="187"/>
      <c r="KXC1088" s="187"/>
      <c r="KXD1088" s="187"/>
      <c r="KXE1088" s="187"/>
      <c r="KXF1088" s="187"/>
      <c r="KXG1088" s="187"/>
      <c r="KXH1088" s="187"/>
      <c r="KXI1088" s="187"/>
      <c r="KXJ1088" s="187"/>
      <c r="KXK1088" s="187"/>
      <c r="KXL1088" s="187"/>
      <c r="KXM1088" s="187"/>
      <c r="KXN1088" s="187"/>
      <c r="KXO1088" s="187"/>
      <c r="KXP1088" s="187"/>
      <c r="KXQ1088" s="187"/>
      <c r="KXR1088" s="187"/>
      <c r="KXS1088" s="187"/>
      <c r="KXT1088" s="187"/>
      <c r="KXU1088" s="187"/>
      <c r="KXV1088" s="187"/>
      <c r="KXW1088" s="187"/>
      <c r="KXX1088" s="187"/>
      <c r="KXY1088" s="187"/>
      <c r="KXZ1088" s="187"/>
      <c r="KYA1088" s="187"/>
      <c r="KYB1088" s="187"/>
      <c r="KYC1088" s="187"/>
      <c r="KYD1088" s="187"/>
      <c r="KYE1088" s="187"/>
      <c r="KYF1088" s="187"/>
      <c r="KYG1088" s="187"/>
      <c r="KYH1088" s="187"/>
      <c r="KYI1088" s="187"/>
      <c r="KYJ1088" s="187"/>
      <c r="KYK1088" s="187"/>
      <c r="KYL1088" s="187"/>
      <c r="KYM1088" s="187"/>
      <c r="KYN1088" s="187"/>
      <c r="KYO1088" s="187"/>
      <c r="KYP1088" s="187"/>
      <c r="KYQ1088" s="187"/>
      <c r="KYR1088" s="187"/>
      <c r="KYS1088" s="187"/>
      <c r="KYT1088" s="187"/>
      <c r="KYU1088" s="187"/>
      <c r="KYV1088" s="187"/>
      <c r="KYW1088" s="187"/>
      <c r="KYX1088" s="187"/>
      <c r="KYY1088" s="187"/>
      <c r="KYZ1088" s="187"/>
      <c r="KZA1088" s="187"/>
      <c r="KZB1088" s="187"/>
      <c r="KZC1088" s="187"/>
      <c r="KZD1088" s="187"/>
      <c r="KZE1088" s="187"/>
      <c r="KZF1088" s="187"/>
      <c r="KZG1088" s="187"/>
      <c r="KZH1088" s="187"/>
      <c r="KZI1088" s="187"/>
      <c r="KZJ1088" s="187"/>
      <c r="KZK1088" s="187"/>
      <c r="KZL1088" s="187"/>
      <c r="KZM1088" s="187"/>
      <c r="KZN1088" s="187"/>
      <c r="KZO1088" s="187"/>
      <c r="KZP1088" s="187"/>
      <c r="KZQ1088" s="187"/>
      <c r="KZR1088" s="187"/>
      <c r="KZS1088" s="187"/>
      <c r="KZT1088" s="187"/>
      <c r="KZU1088" s="187"/>
      <c r="KZV1088" s="187"/>
      <c r="KZW1088" s="187"/>
      <c r="KZX1088" s="187"/>
      <c r="KZY1088" s="187"/>
      <c r="KZZ1088" s="187"/>
      <c r="LAA1088" s="187"/>
      <c r="LAB1088" s="187"/>
      <c r="LAC1088" s="187"/>
      <c r="LAD1088" s="187"/>
      <c r="LAE1088" s="187"/>
      <c r="LAF1088" s="187"/>
      <c r="LAG1088" s="187"/>
      <c r="LAH1088" s="187"/>
      <c r="LAI1088" s="187"/>
      <c r="LAJ1088" s="187"/>
      <c r="LAK1088" s="187"/>
      <c r="LAL1088" s="187"/>
      <c r="LAM1088" s="187"/>
      <c r="LAN1088" s="187"/>
      <c r="LAO1088" s="187"/>
      <c r="LAP1088" s="187"/>
      <c r="LAQ1088" s="187"/>
      <c r="LAR1088" s="187"/>
      <c r="LAS1088" s="187"/>
      <c r="LAT1088" s="187"/>
      <c r="LAU1088" s="187"/>
      <c r="LAV1088" s="187"/>
      <c r="LAW1088" s="187"/>
      <c r="LAX1088" s="187"/>
      <c r="LAY1088" s="187"/>
      <c r="LAZ1088" s="187"/>
      <c r="LBA1088" s="187"/>
      <c r="LBB1088" s="187"/>
      <c r="LBC1088" s="187"/>
      <c r="LBD1088" s="187"/>
      <c r="LBE1088" s="187"/>
      <c r="LBF1088" s="187"/>
      <c r="LBG1088" s="187"/>
      <c r="LBH1088" s="187"/>
      <c r="LBI1088" s="187"/>
      <c r="LBJ1088" s="187"/>
      <c r="LBK1088" s="187"/>
      <c r="LBL1088" s="187"/>
      <c r="LBM1088" s="187"/>
      <c r="LBN1088" s="187"/>
      <c r="LBO1088" s="187"/>
      <c r="LBP1088" s="187"/>
      <c r="LBQ1088" s="187"/>
      <c r="LBR1088" s="187"/>
      <c r="LBS1088" s="187"/>
      <c r="LBT1088" s="187"/>
      <c r="LBU1088" s="187"/>
      <c r="LBV1088" s="187"/>
      <c r="LBW1088" s="187"/>
      <c r="LBX1088" s="187"/>
      <c r="LBY1088" s="187"/>
      <c r="LBZ1088" s="187"/>
      <c r="LCA1088" s="187"/>
      <c r="LCB1088" s="187"/>
      <c r="LCC1088" s="187"/>
      <c r="LCD1088" s="187"/>
      <c r="LCE1088" s="187"/>
      <c r="LCF1088" s="187"/>
      <c r="LCG1088" s="187"/>
      <c r="LCH1088" s="187"/>
      <c r="LCI1088" s="187"/>
      <c r="LCJ1088" s="187"/>
      <c r="LCK1088" s="187"/>
      <c r="LCL1088" s="187"/>
      <c r="LCM1088" s="187"/>
      <c r="LCN1088" s="187"/>
      <c r="LCO1088" s="187"/>
      <c r="LCP1088" s="187"/>
      <c r="LCQ1088" s="187"/>
      <c r="LCR1088" s="187"/>
      <c r="LCS1088" s="187"/>
      <c r="LCT1088" s="187"/>
      <c r="LCU1088" s="187"/>
      <c r="LCV1088" s="187"/>
      <c r="LCW1088" s="187"/>
      <c r="LCX1088" s="187"/>
      <c r="LCY1088" s="187"/>
      <c r="LCZ1088" s="187"/>
      <c r="LDA1088" s="187"/>
      <c r="LDB1088" s="187"/>
      <c r="LDC1088" s="187"/>
      <c r="LDD1088" s="187"/>
      <c r="LDE1088" s="187"/>
      <c r="LDF1088" s="187"/>
      <c r="LDG1088" s="187"/>
      <c r="LDH1088" s="187"/>
      <c r="LDI1088" s="187"/>
      <c r="LDJ1088" s="187"/>
      <c r="LDK1088" s="187"/>
      <c r="LDL1088" s="187"/>
      <c r="LDM1088" s="187"/>
      <c r="LDN1088" s="187"/>
      <c r="LDO1088" s="187"/>
      <c r="LDP1088" s="187"/>
      <c r="LDQ1088" s="187"/>
      <c r="LDR1088" s="187"/>
      <c r="LDS1088" s="187"/>
      <c r="LDT1088" s="187"/>
      <c r="LDU1088" s="187"/>
      <c r="LDV1088" s="187"/>
      <c r="LDW1088" s="187"/>
      <c r="LDX1088" s="187"/>
      <c r="LDY1088" s="187"/>
      <c r="LDZ1088" s="187"/>
      <c r="LEA1088" s="187"/>
      <c r="LEB1088" s="187"/>
      <c r="LEC1088" s="187"/>
      <c r="LED1088" s="187"/>
      <c r="LEE1088" s="187"/>
      <c r="LEF1088" s="187"/>
      <c r="LEG1088" s="187"/>
      <c r="LEH1088" s="187"/>
      <c r="LEI1088" s="187"/>
      <c r="LEJ1088" s="187"/>
      <c r="LEK1088" s="187"/>
      <c r="LEL1088" s="187"/>
      <c r="LEM1088" s="187"/>
      <c r="LEN1088" s="187"/>
      <c r="LEO1088" s="187"/>
      <c r="LEP1088" s="187"/>
      <c r="LEQ1088" s="187"/>
      <c r="LER1088" s="187"/>
      <c r="LES1088" s="187"/>
      <c r="LET1088" s="187"/>
      <c r="LEU1088" s="187"/>
      <c r="LEV1088" s="187"/>
      <c r="LEW1088" s="187"/>
      <c r="LEX1088" s="187"/>
      <c r="LEY1088" s="187"/>
      <c r="LEZ1088" s="187"/>
      <c r="LFA1088" s="187"/>
      <c r="LFB1088" s="187"/>
      <c r="LFC1088" s="187"/>
      <c r="LFD1088" s="187"/>
      <c r="LFE1088" s="187"/>
      <c r="LFF1088" s="187"/>
      <c r="LFG1088" s="187"/>
      <c r="LFH1088" s="187"/>
      <c r="LFI1088" s="187"/>
      <c r="LFJ1088" s="187"/>
      <c r="LFK1088" s="187"/>
      <c r="LFL1088" s="187"/>
      <c r="LFM1088" s="187"/>
      <c r="LFN1088" s="187"/>
      <c r="LFO1088" s="187"/>
      <c r="LFP1088" s="187"/>
      <c r="LFQ1088" s="187"/>
      <c r="LFR1088" s="187"/>
      <c r="LFS1088" s="187"/>
      <c r="LFT1088" s="187"/>
      <c r="LFU1088" s="187"/>
      <c r="LFV1088" s="187"/>
      <c r="LFW1088" s="187"/>
      <c r="LFX1088" s="187"/>
      <c r="LFY1088" s="187"/>
      <c r="LFZ1088" s="187"/>
      <c r="LGA1088" s="187"/>
      <c r="LGB1088" s="187"/>
      <c r="LGC1088" s="187"/>
      <c r="LGD1088" s="187"/>
      <c r="LGE1088" s="187"/>
      <c r="LGF1088" s="187"/>
      <c r="LGG1088" s="187"/>
      <c r="LGH1088" s="187"/>
      <c r="LGI1088" s="187"/>
      <c r="LGJ1088" s="187"/>
      <c r="LGK1088" s="187"/>
      <c r="LGL1088" s="187"/>
      <c r="LGM1088" s="187"/>
      <c r="LGN1088" s="187"/>
      <c r="LGO1088" s="187"/>
      <c r="LGP1088" s="187"/>
      <c r="LGQ1088" s="187"/>
      <c r="LGR1088" s="187"/>
      <c r="LGS1088" s="187"/>
      <c r="LGT1088" s="187"/>
      <c r="LGU1088" s="187"/>
      <c r="LGV1088" s="187"/>
      <c r="LGW1088" s="187"/>
      <c r="LGX1088" s="187"/>
      <c r="LGY1088" s="187"/>
      <c r="LGZ1088" s="187"/>
      <c r="LHA1088" s="187"/>
      <c r="LHB1088" s="187"/>
      <c r="LHC1088" s="187"/>
      <c r="LHD1088" s="187"/>
      <c r="LHE1088" s="187"/>
      <c r="LHF1088" s="187"/>
      <c r="LHG1088" s="187"/>
      <c r="LHH1088" s="187"/>
      <c r="LHI1088" s="187"/>
      <c r="LHJ1088" s="187"/>
      <c r="LHK1088" s="187"/>
      <c r="LHL1088" s="187"/>
      <c r="LHM1088" s="187"/>
      <c r="LHN1088" s="187"/>
      <c r="LHO1088" s="187"/>
      <c r="LHP1088" s="187"/>
      <c r="LHQ1088" s="187"/>
      <c r="LHR1088" s="187"/>
      <c r="LHS1088" s="187"/>
      <c r="LHT1088" s="187"/>
      <c r="LHU1088" s="187"/>
      <c r="LHV1088" s="187"/>
      <c r="LHW1088" s="187"/>
      <c r="LHX1088" s="187"/>
      <c r="LHY1088" s="187"/>
      <c r="LHZ1088" s="187"/>
      <c r="LIA1088" s="187"/>
      <c r="LIB1088" s="187"/>
      <c r="LIC1088" s="187"/>
      <c r="LID1088" s="187"/>
      <c r="LIE1088" s="187"/>
      <c r="LIF1088" s="187"/>
      <c r="LIG1088" s="187"/>
      <c r="LIH1088" s="187"/>
      <c r="LII1088" s="187"/>
      <c r="LIJ1088" s="187"/>
      <c r="LIK1088" s="187"/>
      <c r="LIL1088" s="187"/>
      <c r="LIM1088" s="187"/>
      <c r="LIN1088" s="187"/>
      <c r="LIO1088" s="187"/>
      <c r="LIP1088" s="187"/>
      <c r="LIQ1088" s="187"/>
      <c r="LIR1088" s="187"/>
      <c r="LIS1088" s="187"/>
      <c r="LIT1088" s="187"/>
      <c r="LIU1088" s="187"/>
      <c r="LIV1088" s="187"/>
      <c r="LIW1088" s="187"/>
      <c r="LIX1088" s="187"/>
      <c r="LIY1088" s="187"/>
      <c r="LIZ1088" s="187"/>
      <c r="LJA1088" s="187"/>
      <c r="LJB1088" s="187"/>
      <c r="LJC1088" s="187"/>
      <c r="LJD1088" s="187"/>
      <c r="LJE1088" s="187"/>
      <c r="LJF1088" s="187"/>
      <c r="LJG1088" s="187"/>
      <c r="LJH1088" s="187"/>
      <c r="LJI1088" s="187"/>
      <c r="LJJ1088" s="187"/>
      <c r="LJK1088" s="187"/>
      <c r="LJL1088" s="187"/>
      <c r="LJM1088" s="187"/>
      <c r="LJN1088" s="187"/>
      <c r="LJO1088" s="187"/>
      <c r="LJP1088" s="187"/>
      <c r="LJQ1088" s="187"/>
      <c r="LJR1088" s="187"/>
      <c r="LJS1088" s="187"/>
      <c r="LJT1088" s="187"/>
      <c r="LJU1088" s="187"/>
      <c r="LJV1088" s="187"/>
      <c r="LJW1088" s="187"/>
      <c r="LJX1088" s="187"/>
      <c r="LJY1088" s="187"/>
      <c r="LJZ1088" s="187"/>
      <c r="LKA1088" s="187"/>
      <c r="LKB1088" s="187"/>
      <c r="LKC1088" s="187"/>
      <c r="LKD1088" s="187"/>
      <c r="LKE1088" s="187"/>
      <c r="LKF1088" s="187"/>
      <c r="LKG1088" s="187"/>
      <c r="LKH1088" s="187"/>
      <c r="LKI1088" s="187"/>
      <c r="LKJ1088" s="187"/>
      <c r="LKK1088" s="187"/>
      <c r="LKL1088" s="187"/>
      <c r="LKM1088" s="187"/>
      <c r="LKN1088" s="187"/>
      <c r="LKO1088" s="187"/>
      <c r="LKP1088" s="187"/>
      <c r="LKQ1088" s="187"/>
      <c r="LKR1088" s="187"/>
      <c r="LKS1088" s="187"/>
      <c r="LKT1088" s="187"/>
      <c r="LKU1088" s="187"/>
      <c r="LKV1088" s="187"/>
      <c r="LKW1088" s="187"/>
      <c r="LKX1088" s="187"/>
      <c r="LKY1088" s="187"/>
      <c r="LKZ1088" s="187"/>
      <c r="LLA1088" s="187"/>
      <c r="LLB1088" s="187"/>
      <c r="LLC1088" s="187"/>
      <c r="LLD1088" s="187"/>
      <c r="LLE1088" s="187"/>
      <c r="LLF1088" s="187"/>
      <c r="LLG1088" s="187"/>
      <c r="LLH1088" s="187"/>
      <c r="LLI1088" s="187"/>
      <c r="LLJ1088" s="187"/>
      <c r="LLK1088" s="187"/>
      <c r="LLL1088" s="187"/>
      <c r="LLM1088" s="187"/>
      <c r="LLN1088" s="187"/>
      <c r="LLO1088" s="187"/>
      <c r="LLP1088" s="187"/>
      <c r="LLQ1088" s="187"/>
      <c r="LLR1088" s="187"/>
      <c r="LLS1088" s="187"/>
      <c r="LLT1088" s="187"/>
      <c r="LLU1088" s="187"/>
      <c r="LLV1088" s="187"/>
      <c r="LLW1088" s="187"/>
      <c r="LLX1088" s="187"/>
      <c r="LLY1088" s="187"/>
      <c r="LLZ1088" s="187"/>
      <c r="LMA1088" s="187"/>
      <c r="LMB1088" s="187"/>
      <c r="LMC1088" s="187"/>
      <c r="LMD1088" s="187"/>
      <c r="LME1088" s="187"/>
      <c r="LMF1088" s="187"/>
      <c r="LMG1088" s="187"/>
      <c r="LMH1088" s="187"/>
      <c r="LMI1088" s="187"/>
      <c r="LMJ1088" s="187"/>
      <c r="LMK1088" s="187"/>
      <c r="LML1088" s="187"/>
      <c r="LMM1088" s="187"/>
      <c r="LMN1088" s="187"/>
      <c r="LMO1088" s="187"/>
      <c r="LMP1088" s="187"/>
      <c r="LMQ1088" s="187"/>
      <c r="LMR1088" s="187"/>
      <c r="LMS1088" s="187"/>
      <c r="LMT1088" s="187"/>
      <c r="LMU1088" s="187"/>
      <c r="LMV1088" s="187"/>
      <c r="LMW1088" s="187"/>
      <c r="LMX1088" s="187"/>
      <c r="LMY1088" s="187"/>
      <c r="LMZ1088" s="187"/>
      <c r="LNA1088" s="187"/>
      <c r="LNB1088" s="187"/>
      <c r="LNC1088" s="187"/>
      <c r="LND1088" s="187"/>
      <c r="LNE1088" s="187"/>
      <c r="LNF1088" s="187"/>
      <c r="LNG1088" s="187"/>
      <c r="LNH1088" s="187"/>
      <c r="LNI1088" s="187"/>
      <c r="LNJ1088" s="187"/>
      <c r="LNK1088" s="187"/>
      <c r="LNL1088" s="187"/>
      <c r="LNM1088" s="187"/>
      <c r="LNN1088" s="187"/>
      <c r="LNO1088" s="187"/>
      <c r="LNP1088" s="187"/>
      <c r="LNQ1088" s="187"/>
      <c r="LNR1088" s="187"/>
      <c r="LNS1088" s="187"/>
      <c r="LNT1088" s="187"/>
      <c r="LNU1088" s="187"/>
      <c r="LNV1088" s="187"/>
      <c r="LNW1088" s="187"/>
      <c r="LNX1088" s="187"/>
      <c r="LNY1088" s="187"/>
      <c r="LNZ1088" s="187"/>
      <c r="LOA1088" s="187"/>
      <c r="LOB1088" s="187"/>
      <c r="LOC1088" s="187"/>
      <c r="LOD1088" s="187"/>
      <c r="LOE1088" s="187"/>
      <c r="LOF1088" s="187"/>
      <c r="LOG1088" s="187"/>
      <c r="LOH1088" s="187"/>
      <c r="LOI1088" s="187"/>
      <c r="LOJ1088" s="187"/>
      <c r="LOK1088" s="187"/>
      <c r="LOL1088" s="187"/>
      <c r="LOM1088" s="187"/>
      <c r="LON1088" s="187"/>
      <c r="LOO1088" s="187"/>
      <c r="LOP1088" s="187"/>
      <c r="LOQ1088" s="187"/>
      <c r="LOR1088" s="187"/>
      <c r="LOS1088" s="187"/>
      <c r="LOT1088" s="187"/>
      <c r="LOU1088" s="187"/>
      <c r="LOV1088" s="187"/>
      <c r="LOW1088" s="187"/>
      <c r="LOX1088" s="187"/>
      <c r="LOY1088" s="187"/>
      <c r="LOZ1088" s="187"/>
      <c r="LPA1088" s="187"/>
      <c r="LPB1088" s="187"/>
      <c r="LPC1088" s="187"/>
      <c r="LPD1088" s="187"/>
      <c r="LPE1088" s="187"/>
      <c r="LPF1088" s="187"/>
      <c r="LPG1088" s="187"/>
      <c r="LPH1088" s="187"/>
      <c r="LPI1088" s="187"/>
      <c r="LPJ1088" s="187"/>
      <c r="LPK1088" s="187"/>
      <c r="LPL1088" s="187"/>
      <c r="LPM1088" s="187"/>
      <c r="LPN1088" s="187"/>
      <c r="LPO1088" s="187"/>
      <c r="LPP1088" s="187"/>
      <c r="LPQ1088" s="187"/>
      <c r="LPR1088" s="187"/>
      <c r="LPS1088" s="187"/>
      <c r="LPT1088" s="187"/>
      <c r="LPU1088" s="187"/>
      <c r="LPV1088" s="187"/>
      <c r="LPW1088" s="187"/>
      <c r="LPX1088" s="187"/>
      <c r="LPY1088" s="187"/>
      <c r="LPZ1088" s="187"/>
      <c r="LQA1088" s="187"/>
      <c r="LQB1088" s="187"/>
      <c r="LQC1088" s="187"/>
      <c r="LQD1088" s="187"/>
      <c r="LQE1088" s="187"/>
      <c r="LQF1088" s="187"/>
      <c r="LQG1088" s="187"/>
      <c r="LQH1088" s="187"/>
      <c r="LQI1088" s="187"/>
      <c r="LQJ1088" s="187"/>
      <c r="LQK1088" s="187"/>
      <c r="LQL1088" s="187"/>
      <c r="LQM1088" s="187"/>
      <c r="LQN1088" s="187"/>
      <c r="LQO1088" s="187"/>
      <c r="LQP1088" s="187"/>
      <c r="LQQ1088" s="187"/>
      <c r="LQR1088" s="187"/>
      <c r="LQS1088" s="187"/>
      <c r="LQT1088" s="187"/>
      <c r="LQU1088" s="187"/>
      <c r="LQV1088" s="187"/>
      <c r="LQW1088" s="187"/>
      <c r="LQX1088" s="187"/>
      <c r="LQY1088" s="187"/>
      <c r="LQZ1088" s="187"/>
      <c r="LRA1088" s="187"/>
      <c r="LRB1088" s="187"/>
      <c r="LRC1088" s="187"/>
      <c r="LRD1088" s="187"/>
      <c r="LRE1088" s="187"/>
      <c r="LRF1088" s="187"/>
      <c r="LRG1088" s="187"/>
      <c r="LRH1088" s="187"/>
      <c r="LRI1088" s="187"/>
      <c r="LRJ1088" s="187"/>
      <c r="LRK1088" s="187"/>
      <c r="LRL1088" s="187"/>
      <c r="LRM1088" s="187"/>
      <c r="LRN1088" s="187"/>
      <c r="LRO1088" s="187"/>
      <c r="LRP1088" s="187"/>
      <c r="LRQ1088" s="187"/>
      <c r="LRR1088" s="187"/>
      <c r="LRS1088" s="187"/>
      <c r="LRT1088" s="187"/>
      <c r="LRU1088" s="187"/>
      <c r="LRV1088" s="187"/>
      <c r="LRW1088" s="187"/>
      <c r="LRX1088" s="187"/>
      <c r="LRY1088" s="187"/>
      <c r="LRZ1088" s="187"/>
      <c r="LSA1088" s="187"/>
      <c r="LSB1088" s="187"/>
      <c r="LSC1088" s="187"/>
      <c r="LSD1088" s="187"/>
      <c r="LSE1088" s="187"/>
      <c r="LSF1088" s="187"/>
      <c r="LSG1088" s="187"/>
      <c r="LSH1088" s="187"/>
      <c r="LSI1088" s="187"/>
      <c r="LSJ1088" s="187"/>
      <c r="LSK1088" s="187"/>
      <c r="LSL1088" s="187"/>
      <c r="LSM1088" s="187"/>
      <c r="LSN1088" s="187"/>
      <c r="LSO1088" s="187"/>
      <c r="LSP1088" s="187"/>
      <c r="LSQ1088" s="187"/>
      <c r="LSR1088" s="187"/>
      <c r="LSS1088" s="187"/>
      <c r="LST1088" s="187"/>
      <c r="LSU1088" s="187"/>
      <c r="LSV1088" s="187"/>
      <c r="LSW1088" s="187"/>
      <c r="LSX1088" s="187"/>
      <c r="LSY1088" s="187"/>
      <c r="LSZ1088" s="187"/>
      <c r="LTA1088" s="187"/>
      <c r="LTB1088" s="187"/>
      <c r="LTC1088" s="187"/>
      <c r="LTD1088" s="187"/>
      <c r="LTE1088" s="187"/>
      <c r="LTF1088" s="187"/>
      <c r="LTG1088" s="187"/>
      <c r="LTH1088" s="187"/>
      <c r="LTI1088" s="187"/>
      <c r="LTJ1088" s="187"/>
      <c r="LTK1088" s="187"/>
      <c r="LTL1088" s="187"/>
      <c r="LTM1088" s="187"/>
      <c r="LTN1088" s="187"/>
      <c r="LTO1088" s="187"/>
      <c r="LTP1088" s="187"/>
      <c r="LTQ1088" s="187"/>
      <c r="LTR1088" s="187"/>
      <c r="LTS1088" s="187"/>
      <c r="LTT1088" s="187"/>
      <c r="LTU1088" s="187"/>
      <c r="LTV1088" s="187"/>
      <c r="LTW1088" s="187"/>
      <c r="LTX1088" s="187"/>
      <c r="LTY1088" s="187"/>
      <c r="LTZ1088" s="187"/>
      <c r="LUA1088" s="187"/>
      <c r="LUB1088" s="187"/>
      <c r="LUC1088" s="187"/>
      <c r="LUD1088" s="187"/>
      <c r="LUE1088" s="187"/>
      <c r="LUF1088" s="187"/>
      <c r="LUG1088" s="187"/>
      <c r="LUH1088" s="187"/>
      <c r="LUI1088" s="187"/>
      <c r="LUJ1088" s="187"/>
      <c r="LUK1088" s="187"/>
      <c r="LUL1088" s="187"/>
      <c r="LUM1088" s="187"/>
      <c r="LUN1088" s="187"/>
      <c r="LUO1088" s="187"/>
      <c r="LUP1088" s="187"/>
      <c r="LUQ1088" s="187"/>
      <c r="LUR1088" s="187"/>
      <c r="LUS1088" s="187"/>
      <c r="LUT1088" s="187"/>
      <c r="LUU1088" s="187"/>
      <c r="LUV1088" s="187"/>
      <c r="LUW1088" s="187"/>
      <c r="LUX1088" s="187"/>
      <c r="LUY1088" s="187"/>
      <c r="LUZ1088" s="187"/>
      <c r="LVA1088" s="187"/>
      <c r="LVB1088" s="187"/>
      <c r="LVC1088" s="187"/>
      <c r="LVD1088" s="187"/>
      <c r="LVE1088" s="187"/>
      <c r="LVF1088" s="187"/>
      <c r="LVG1088" s="187"/>
      <c r="LVH1088" s="187"/>
      <c r="LVI1088" s="187"/>
      <c r="LVJ1088" s="187"/>
      <c r="LVK1088" s="187"/>
      <c r="LVL1088" s="187"/>
      <c r="LVM1088" s="187"/>
      <c r="LVN1088" s="187"/>
      <c r="LVO1088" s="187"/>
      <c r="LVP1088" s="187"/>
      <c r="LVQ1088" s="187"/>
      <c r="LVR1088" s="187"/>
      <c r="LVS1088" s="187"/>
      <c r="LVT1088" s="187"/>
      <c r="LVU1088" s="187"/>
      <c r="LVV1088" s="187"/>
      <c r="LVW1088" s="187"/>
      <c r="LVX1088" s="187"/>
      <c r="LVY1088" s="187"/>
      <c r="LVZ1088" s="187"/>
      <c r="LWA1088" s="187"/>
      <c r="LWB1088" s="187"/>
      <c r="LWC1088" s="187"/>
      <c r="LWD1088" s="187"/>
      <c r="LWE1088" s="187"/>
      <c r="LWF1088" s="187"/>
      <c r="LWG1088" s="187"/>
      <c r="LWH1088" s="187"/>
      <c r="LWI1088" s="187"/>
      <c r="LWJ1088" s="187"/>
      <c r="LWK1088" s="187"/>
      <c r="LWL1088" s="187"/>
      <c r="LWM1088" s="187"/>
      <c r="LWN1088" s="187"/>
      <c r="LWO1088" s="187"/>
      <c r="LWP1088" s="187"/>
      <c r="LWQ1088" s="187"/>
      <c r="LWR1088" s="187"/>
      <c r="LWS1088" s="187"/>
      <c r="LWT1088" s="187"/>
      <c r="LWU1088" s="187"/>
      <c r="LWV1088" s="187"/>
      <c r="LWW1088" s="187"/>
      <c r="LWX1088" s="187"/>
      <c r="LWY1088" s="187"/>
      <c r="LWZ1088" s="187"/>
      <c r="LXA1088" s="187"/>
      <c r="LXB1088" s="187"/>
      <c r="LXC1088" s="187"/>
      <c r="LXD1088" s="187"/>
      <c r="LXE1088" s="187"/>
      <c r="LXF1088" s="187"/>
      <c r="LXG1088" s="187"/>
      <c r="LXH1088" s="187"/>
      <c r="LXI1088" s="187"/>
      <c r="LXJ1088" s="187"/>
      <c r="LXK1088" s="187"/>
      <c r="LXL1088" s="187"/>
      <c r="LXM1088" s="187"/>
      <c r="LXN1088" s="187"/>
      <c r="LXO1088" s="187"/>
      <c r="LXP1088" s="187"/>
      <c r="LXQ1088" s="187"/>
      <c r="LXR1088" s="187"/>
      <c r="LXS1088" s="187"/>
      <c r="LXT1088" s="187"/>
      <c r="LXU1088" s="187"/>
      <c r="LXV1088" s="187"/>
      <c r="LXW1088" s="187"/>
      <c r="LXX1088" s="187"/>
      <c r="LXY1088" s="187"/>
      <c r="LXZ1088" s="187"/>
      <c r="LYA1088" s="187"/>
      <c r="LYB1088" s="187"/>
      <c r="LYC1088" s="187"/>
      <c r="LYD1088" s="187"/>
      <c r="LYE1088" s="187"/>
      <c r="LYF1088" s="187"/>
      <c r="LYG1088" s="187"/>
      <c r="LYH1088" s="187"/>
      <c r="LYI1088" s="187"/>
      <c r="LYJ1088" s="187"/>
      <c r="LYK1088" s="187"/>
      <c r="LYL1088" s="187"/>
      <c r="LYM1088" s="187"/>
      <c r="LYN1088" s="187"/>
      <c r="LYO1088" s="187"/>
      <c r="LYP1088" s="187"/>
      <c r="LYQ1088" s="187"/>
      <c r="LYR1088" s="187"/>
      <c r="LYS1088" s="187"/>
      <c r="LYT1088" s="187"/>
      <c r="LYU1088" s="187"/>
      <c r="LYV1088" s="187"/>
      <c r="LYW1088" s="187"/>
      <c r="LYX1088" s="187"/>
      <c r="LYY1088" s="187"/>
      <c r="LYZ1088" s="187"/>
      <c r="LZA1088" s="187"/>
      <c r="LZB1088" s="187"/>
      <c r="LZC1088" s="187"/>
      <c r="LZD1088" s="187"/>
      <c r="LZE1088" s="187"/>
      <c r="LZF1088" s="187"/>
      <c r="LZG1088" s="187"/>
      <c r="LZH1088" s="187"/>
      <c r="LZI1088" s="187"/>
      <c r="LZJ1088" s="187"/>
      <c r="LZK1088" s="187"/>
      <c r="LZL1088" s="187"/>
      <c r="LZM1088" s="187"/>
      <c r="LZN1088" s="187"/>
      <c r="LZO1088" s="187"/>
      <c r="LZP1088" s="187"/>
      <c r="LZQ1088" s="187"/>
      <c r="LZR1088" s="187"/>
      <c r="LZS1088" s="187"/>
      <c r="LZT1088" s="187"/>
      <c r="LZU1088" s="187"/>
      <c r="LZV1088" s="187"/>
      <c r="LZW1088" s="187"/>
      <c r="LZX1088" s="187"/>
      <c r="LZY1088" s="187"/>
      <c r="LZZ1088" s="187"/>
      <c r="MAA1088" s="187"/>
      <c r="MAB1088" s="187"/>
      <c r="MAC1088" s="187"/>
      <c r="MAD1088" s="187"/>
      <c r="MAE1088" s="187"/>
      <c r="MAF1088" s="187"/>
      <c r="MAG1088" s="187"/>
      <c r="MAH1088" s="187"/>
      <c r="MAI1088" s="187"/>
      <c r="MAJ1088" s="187"/>
      <c r="MAK1088" s="187"/>
      <c r="MAL1088" s="187"/>
      <c r="MAM1088" s="187"/>
      <c r="MAN1088" s="187"/>
      <c r="MAO1088" s="187"/>
      <c r="MAP1088" s="187"/>
      <c r="MAQ1088" s="187"/>
      <c r="MAR1088" s="187"/>
      <c r="MAS1088" s="187"/>
      <c r="MAT1088" s="187"/>
      <c r="MAU1088" s="187"/>
      <c r="MAV1088" s="187"/>
      <c r="MAW1088" s="187"/>
      <c r="MAX1088" s="187"/>
      <c r="MAY1088" s="187"/>
      <c r="MAZ1088" s="187"/>
      <c r="MBA1088" s="187"/>
      <c r="MBB1088" s="187"/>
      <c r="MBC1088" s="187"/>
      <c r="MBD1088" s="187"/>
      <c r="MBE1088" s="187"/>
      <c r="MBF1088" s="187"/>
      <c r="MBG1088" s="187"/>
      <c r="MBH1088" s="187"/>
      <c r="MBI1088" s="187"/>
      <c r="MBJ1088" s="187"/>
      <c r="MBK1088" s="187"/>
      <c r="MBL1088" s="187"/>
      <c r="MBM1088" s="187"/>
      <c r="MBN1088" s="187"/>
      <c r="MBO1088" s="187"/>
      <c r="MBP1088" s="187"/>
      <c r="MBQ1088" s="187"/>
      <c r="MBR1088" s="187"/>
      <c r="MBS1088" s="187"/>
      <c r="MBT1088" s="187"/>
      <c r="MBU1088" s="187"/>
      <c r="MBV1088" s="187"/>
      <c r="MBW1088" s="187"/>
      <c r="MBX1088" s="187"/>
      <c r="MBY1088" s="187"/>
      <c r="MBZ1088" s="187"/>
      <c r="MCA1088" s="187"/>
      <c r="MCB1088" s="187"/>
      <c r="MCC1088" s="187"/>
      <c r="MCD1088" s="187"/>
      <c r="MCE1088" s="187"/>
      <c r="MCF1088" s="187"/>
      <c r="MCG1088" s="187"/>
      <c r="MCH1088" s="187"/>
      <c r="MCI1088" s="187"/>
      <c r="MCJ1088" s="187"/>
      <c r="MCK1088" s="187"/>
      <c r="MCL1088" s="187"/>
      <c r="MCM1088" s="187"/>
      <c r="MCN1088" s="187"/>
      <c r="MCO1088" s="187"/>
      <c r="MCP1088" s="187"/>
      <c r="MCQ1088" s="187"/>
      <c r="MCR1088" s="187"/>
      <c r="MCS1088" s="187"/>
      <c r="MCT1088" s="187"/>
      <c r="MCU1088" s="187"/>
      <c r="MCV1088" s="187"/>
      <c r="MCW1088" s="187"/>
      <c r="MCX1088" s="187"/>
      <c r="MCY1088" s="187"/>
      <c r="MCZ1088" s="187"/>
      <c r="MDA1088" s="187"/>
      <c r="MDB1088" s="187"/>
      <c r="MDC1088" s="187"/>
      <c r="MDD1088" s="187"/>
      <c r="MDE1088" s="187"/>
      <c r="MDF1088" s="187"/>
      <c r="MDG1088" s="187"/>
      <c r="MDH1088" s="187"/>
      <c r="MDI1088" s="187"/>
      <c r="MDJ1088" s="187"/>
      <c r="MDK1088" s="187"/>
      <c r="MDL1088" s="187"/>
      <c r="MDM1088" s="187"/>
      <c r="MDN1088" s="187"/>
      <c r="MDO1088" s="187"/>
      <c r="MDP1088" s="187"/>
      <c r="MDQ1088" s="187"/>
      <c r="MDR1088" s="187"/>
      <c r="MDS1088" s="187"/>
      <c r="MDT1088" s="187"/>
      <c r="MDU1088" s="187"/>
      <c r="MDV1088" s="187"/>
      <c r="MDW1088" s="187"/>
      <c r="MDX1088" s="187"/>
      <c r="MDY1088" s="187"/>
      <c r="MDZ1088" s="187"/>
      <c r="MEA1088" s="187"/>
      <c r="MEB1088" s="187"/>
      <c r="MEC1088" s="187"/>
      <c r="MED1088" s="187"/>
      <c r="MEE1088" s="187"/>
      <c r="MEF1088" s="187"/>
      <c r="MEG1088" s="187"/>
      <c r="MEH1088" s="187"/>
      <c r="MEI1088" s="187"/>
      <c r="MEJ1088" s="187"/>
      <c r="MEK1088" s="187"/>
      <c r="MEL1088" s="187"/>
      <c r="MEM1088" s="187"/>
      <c r="MEN1088" s="187"/>
      <c r="MEO1088" s="187"/>
      <c r="MEP1088" s="187"/>
      <c r="MEQ1088" s="187"/>
      <c r="MER1088" s="187"/>
      <c r="MES1088" s="187"/>
      <c r="MET1088" s="187"/>
      <c r="MEU1088" s="187"/>
      <c r="MEV1088" s="187"/>
      <c r="MEW1088" s="187"/>
      <c r="MEX1088" s="187"/>
      <c r="MEY1088" s="187"/>
      <c r="MEZ1088" s="187"/>
      <c r="MFA1088" s="187"/>
      <c r="MFB1088" s="187"/>
      <c r="MFC1088" s="187"/>
      <c r="MFD1088" s="187"/>
      <c r="MFE1088" s="187"/>
      <c r="MFF1088" s="187"/>
      <c r="MFG1088" s="187"/>
      <c r="MFH1088" s="187"/>
      <c r="MFI1088" s="187"/>
      <c r="MFJ1088" s="187"/>
      <c r="MFK1088" s="187"/>
      <c r="MFL1088" s="187"/>
      <c r="MFM1088" s="187"/>
      <c r="MFN1088" s="187"/>
      <c r="MFO1088" s="187"/>
      <c r="MFP1088" s="187"/>
      <c r="MFQ1088" s="187"/>
      <c r="MFR1088" s="187"/>
      <c r="MFS1088" s="187"/>
      <c r="MFT1088" s="187"/>
      <c r="MFU1088" s="187"/>
      <c r="MFV1088" s="187"/>
      <c r="MFW1088" s="187"/>
      <c r="MFX1088" s="187"/>
      <c r="MFY1088" s="187"/>
      <c r="MFZ1088" s="187"/>
      <c r="MGA1088" s="187"/>
      <c r="MGB1088" s="187"/>
      <c r="MGC1088" s="187"/>
      <c r="MGD1088" s="187"/>
      <c r="MGE1088" s="187"/>
      <c r="MGF1088" s="187"/>
      <c r="MGG1088" s="187"/>
      <c r="MGH1088" s="187"/>
      <c r="MGI1088" s="187"/>
      <c r="MGJ1088" s="187"/>
      <c r="MGK1088" s="187"/>
      <c r="MGL1088" s="187"/>
      <c r="MGM1088" s="187"/>
      <c r="MGN1088" s="187"/>
      <c r="MGO1088" s="187"/>
      <c r="MGP1088" s="187"/>
      <c r="MGQ1088" s="187"/>
      <c r="MGR1088" s="187"/>
      <c r="MGS1088" s="187"/>
      <c r="MGT1088" s="187"/>
      <c r="MGU1088" s="187"/>
      <c r="MGV1088" s="187"/>
      <c r="MGW1088" s="187"/>
      <c r="MGX1088" s="187"/>
      <c r="MGY1088" s="187"/>
      <c r="MGZ1088" s="187"/>
      <c r="MHA1088" s="187"/>
      <c r="MHB1088" s="187"/>
      <c r="MHC1088" s="187"/>
      <c r="MHD1088" s="187"/>
      <c r="MHE1088" s="187"/>
      <c r="MHF1088" s="187"/>
      <c r="MHG1088" s="187"/>
      <c r="MHH1088" s="187"/>
      <c r="MHI1088" s="187"/>
      <c r="MHJ1088" s="187"/>
      <c r="MHK1088" s="187"/>
      <c r="MHL1088" s="187"/>
      <c r="MHM1088" s="187"/>
      <c r="MHN1088" s="187"/>
      <c r="MHO1088" s="187"/>
      <c r="MHP1088" s="187"/>
      <c r="MHQ1088" s="187"/>
      <c r="MHR1088" s="187"/>
      <c r="MHS1088" s="187"/>
      <c r="MHT1088" s="187"/>
      <c r="MHU1088" s="187"/>
      <c r="MHV1088" s="187"/>
      <c r="MHW1088" s="187"/>
      <c r="MHX1088" s="187"/>
      <c r="MHY1088" s="187"/>
      <c r="MHZ1088" s="187"/>
      <c r="MIA1088" s="187"/>
      <c r="MIB1088" s="187"/>
      <c r="MIC1088" s="187"/>
      <c r="MID1088" s="187"/>
      <c r="MIE1088" s="187"/>
      <c r="MIF1088" s="187"/>
      <c r="MIG1088" s="187"/>
      <c r="MIH1088" s="187"/>
      <c r="MII1088" s="187"/>
      <c r="MIJ1088" s="187"/>
      <c r="MIK1088" s="187"/>
      <c r="MIL1088" s="187"/>
      <c r="MIM1088" s="187"/>
      <c r="MIN1088" s="187"/>
      <c r="MIO1088" s="187"/>
      <c r="MIP1088" s="187"/>
      <c r="MIQ1088" s="187"/>
      <c r="MIR1088" s="187"/>
      <c r="MIS1088" s="187"/>
      <c r="MIT1088" s="187"/>
      <c r="MIU1088" s="187"/>
      <c r="MIV1088" s="187"/>
      <c r="MIW1088" s="187"/>
      <c r="MIX1088" s="187"/>
      <c r="MIY1088" s="187"/>
      <c r="MIZ1088" s="187"/>
      <c r="MJA1088" s="187"/>
      <c r="MJB1088" s="187"/>
      <c r="MJC1088" s="187"/>
      <c r="MJD1088" s="187"/>
      <c r="MJE1088" s="187"/>
      <c r="MJF1088" s="187"/>
      <c r="MJG1088" s="187"/>
      <c r="MJH1088" s="187"/>
      <c r="MJI1088" s="187"/>
      <c r="MJJ1088" s="187"/>
      <c r="MJK1088" s="187"/>
      <c r="MJL1088" s="187"/>
      <c r="MJM1088" s="187"/>
      <c r="MJN1088" s="187"/>
      <c r="MJO1088" s="187"/>
      <c r="MJP1088" s="187"/>
      <c r="MJQ1088" s="187"/>
      <c r="MJR1088" s="187"/>
      <c r="MJS1088" s="187"/>
      <c r="MJT1088" s="187"/>
      <c r="MJU1088" s="187"/>
      <c r="MJV1088" s="187"/>
      <c r="MJW1088" s="187"/>
      <c r="MJX1088" s="187"/>
      <c r="MJY1088" s="187"/>
      <c r="MJZ1088" s="187"/>
      <c r="MKA1088" s="187"/>
      <c r="MKB1088" s="187"/>
      <c r="MKC1088" s="187"/>
      <c r="MKD1088" s="187"/>
      <c r="MKE1088" s="187"/>
      <c r="MKF1088" s="187"/>
      <c r="MKG1088" s="187"/>
      <c r="MKH1088" s="187"/>
      <c r="MKI1088" s="187"/>
      <c r="MKJ1088" s="187"/>
      <c r="MKK1088" s="187"/>
      <c r="MKL1088" s="187"/>
      <c r="MKM1088" s="187"/>
      <c r="MKN1088" s="187"/>
      <c r="MKO1088" s="187"/>
      <c r="MKP1088" s="187"/>
      <c r="MKQ1088" s="187"/>
      <c r="MKR1088" s="187"/>
      <c r="MKS1088" s="187"/>
      <c r="MKT1088" s="187"/>
      <c r="MKU1088" s="187"/>
      <c r="MKV1088" s="187"/>
      <c r="MKW1088" s="187"/>
      <c r="MKX1088" s="187"/>
      <c r="MKY1088" s="187"/>
      <c r="MKZ1088" s="187"/>
      <c r="MLA1088" s="187"/>
      <c r="MLB1088" s="187"/>
      <c r="MLC1088" s="187"/>
      <c r="MLD1088" s="187"/>
      <c r="MLE1088" s="187"/>
      <c r="MLF1088" s="187"/>
      <c r="MLG1088" s="187"/>
      <c r="MLH1088" s="187"/>
      <c r="MLI1088" s="187"/>
      <c r="MLJ1088" s="187"/>
      <c r="MLK1088" s="187"/>
      <c r="MLL1088" s="187"/>
      <c r="MLM1088" s="187"/>
      <c r="MLN1088" s="187"/>
      <c r="MLO1088" s="187"/>
      <c r="MLP1088" s="187"/>
      <c r="MLQ1088" s="187"/>
      <c r="MLR1088" s="187"/>
      <c r="MLS1088" s="187"/>
      <c r="MLT1088" s="187"/>
      <c r="MLU1088" s="187"/>
      <c r="MLV1088" s="187"/>
      <c r="MLW1088" s="187"/>
      <c r="MLX1088" s="187"/>
      <c r="MLY1088" s="187"/>
      <c r="MLZ1088" s="187"/>
      <c r="MMA1088" s="187"/>
      <c r="MMB1088" s="187"/>
      <c r="MMC1088" s="187"/>
      <c r="MMD1088" s="187"/>
      <c r="MME1088" s="187"/>
      <c r="MMF1088" s="187"/>
      <c r="MMG1088" s="187"/>
      <c r="MMH1088" s="187"/>
      <c r="MMI1088" s="187"/>
      <c r="MMJ1088" s="187"/>
      <c r="MMK1088" s="187"/>
      <c r="MML1088" s="187"/>
      <c r="MMM1088" s="187"/>
      <c r="MMN1088" s="187"/>
      <c r="MMO1088" s="187"/>
      <c r="MMP1088" s="187"/>
      <c r="MMQ1088" s="187"/>
      <c r="MMR1088" s="187"/>
      <c r="MMS1088" s="187"/>
      <c r="MMT1088" s="187"/>
      <c r="MMU1088" s="187"/>
      <c r="MMV1088" s="187"/>
      <c r="MMW1088" s="187"/>
      <c r="MMX1088" s="187"/>
      <c r="MMY1088" s="187"/>
      <c r="MMZ1088" s="187"/>
      <c r="MNA1088" s="187"/>
      <c r="MNB1088" s="187"/>
      <c r="MNC1088" s="187"/>
      <c r="MND1088" s="187"/>
      <c r="MNE1088" s="187"/>
      <c r="MNF1088" s="187"/>
      <c r="MNG1088" s="187"/>
      <c r="MNH1088" s="187"/>
      <c r="MNI1088" s="187"/>
      <c r="MNJ1088" s="187"/>
      <c r="MNK1088" s="187"/>
      <c r="MNL1088" s="187"/>
      <c r="MNM1088" s="187"/>
      <c r="MNN1088" s="187"/>
      <c r="MNO1088" s="187"/>
      <c r="MNP1088" s="187"/>
      <c r="MNQ1088" s="187"/>
      <c r="MNR1088" s="187"/>
      <c r="MNS1088" s="187"/>
      <c r="MNT1088" s="187"/>
      <c r="MNU1088" s="187"/>
      <c r="MNV1088" s="187"/>
      <c r="MNW1088" s="187"/>
      <c r="MNX1088" s="187"/>
      <c r="MNY1088" s="187"/>
      <c r="MNZ1088" s="187"/>
      <c r="MOA1088" s="187"/>
      <c r="MOB1088" s="187"/>
      <c r="MOC1088" s="187"/>
      <c r="MOD1088" s="187"/>
      <c r="MOE1088" s="187"/>
      <c r="MOF1088" s="187"/>
      <c r="MOG1088" s="187"/>
      <c r="MOH1088" s="187"/>
      <c r="MOI1088" s="187"/>
      <c r="MOJ1088" s="187"/>
      <c r="MOK1088" s="187"/>
      <c r="MOL1088" s="187"/>
      <c r="MOM1088" s="187"/>
      <c r="MON1088" s="187"/>
      <c r="MOO1088" s="187"/>
      <c r="MOP1088" s="187"/>
      <c r="MOQ1088" s="187"/>
      <c r="MOR1088" s="187"/>
      <c r="MOS1088" s="187"/>
      <c r="MOT1088" s="187"/>
      <c r="MOU1088" s="187"/>
      <c r="MOV1088" s="187"/>
      <c r="MOW1088" s="187"/>
      <c r="MOX1088" s="187"/>
      <c r="MOY1088" s="187"/>
      <c r="MOZ1088" s="187"/>
      <c r="MPA1088" s="187"/>
      <c r="MPB1088" s="187"/>
      <c r="MPC1088" s="187"/>
      <c r="MPD1088" s="187"/>
      <c r="MPE1088" s="187"/>
      <c r="MPF1088" s="187"/>
      <c r="MPG1088" s="187"/>
      <c r="MPH1088" s="187"/>
      <c r="MPI1088" s="187"/>
      <c r="MPJ1088" s="187"/>
      <c r="MPK1088" s="187"/>
      <c r="MPL1088" s="187"/>
      <c r="MPM1088" s="187"/>
      <c r="MPN1088" s="187"/>
      <c r="MPO1088" s="187"/>
      <c r="MPP1088" s="187"/>
      <c r="MPQ1088" s="187"/>
      <c r="MPR1088" s="187"/>
      <c r="MPS1088" s="187"/>
      <c r="MPT1088" s="187"/>
      <c r="MPU1088" s="187"/>
      <c r="MPV1088" s="187"/>
      <c r="MPW1088" s="187"/>
      <c r="MPX1088" s="187"/>
      <c r="MPY1088" s="187"/>
      <c r="MPZ1088" s="187"/>
      <c r="MQA1088" s="187"/>
      <c r="MQB1088" s="187"/>
      <c r="MQC1088" s="187"/>
      <c r="MQD1088" s="187"/>
      <c r="MQE1088" s="187"/>
      <c r="MQF1088" s="187"/>
      <c r="MQG1088" s="187"/>
      <c r="MQH1088" s="187"/>
      <c r="MQI1088" s="187"/>
      <c r="MQJ1088" s="187"/>
      <c r="MQK1088" s="187"/>
      <c r="MQL1088" s="187"/>
      <c r="MQM1088" s="187"/>
      <c r="MQN1088" s="187"/>
      <c r="MQO1088" s="187"/>
      <c r="MQP1088" s="187"/>
      <c r="MQQ1088" s="187"/>
      <c r="MQR1088" s="187"/>
      <c r="MQS1088" s="187"/>
      <c r="MQT1088" s="187"/>
      <c r="MQU1088" s="187"/>
      <c r="MQV1088" s="187"/>
      <c r="MQW1088" s="187"/>
      <c r="MQX1088" s="187"/>
      <c r="MQY1088" s="187"/>
      <c r="MQZ1088" s="187"/>
      <c r="MRA1088" s="187"/>
      <c r="MRB1088" s="187"/>
      <c r="MRC1088" s="187"/>
      <c r="MRD1088" s="187"/>
      <c r="MRE1088" s="187"/>
      <c r="MRF1088" s="187"/>
      <c r="MRG1088" s="187"/>
      <c r="MRH1088" s="187"/>
      <c r="MRI1088" s="187"/>
      <c r="MRJ1088" s="187"/>
      <c r="MRK1088" s="187"/>
      <c r="MRL1088" s="187"/>
      <c r="MRM1088" s="187"/>
      <c r="MRN1088" s="187"/>
      <c r="MRO1088" s="187"/>
      <c r="MRP1088" s="187"/>
      <c r="MRQ1088" s="187"/>
      <c r="MRR1088" s="187"/>
      <c r="MRS1088" s="187"/>
      <c r="MRT1088" s="187"/>
      <c r="MRU1088" s="187"/>
      <c r="MRV1088" s="187"/>
      <c r="MRW1088" s="187"/>
      <c r="MRX1088" s="187"/>
      <c r="MRY1088" s="187"/>
      <c r="MRZ1088" s="187"/>
      <c r="MSA1088" s="187"/>
      <c r="MSB1088" s="187"/>
      <c r="MSC1088" s="187"/>
      <c r="MSD1088" s="187"/>
      <c r="MSE1088" s="187"/>
      <c r="MSF1088" s="187"/>
      <c r="MSG1088" s="187"/>
      <c r="MSH1088" s="187"/>
      <c r="MSI1088" s="187"/>
      <c r="MSJ1088" s="187"/>
      <c r="MSK1088" s="187"/>
      <c r="MSL1088" s="187"/>
      <c r="MSM1088" s="187"/>
      <c r="MSN1088" s="187"/>
      <c r="MSO1088" s="187"/>
      <c r="MSP1088" s="187"/>
      <c r="MSQ1088" s="187"/>
      <c r="MSR1088" s="187"/>
      <c r="MSS1088" s="187"/>
      <c r="MST1088" s="187"/>
      <c r="MSU1088" s="187"/>
      <c r="MSV1088" s="187"/>
      <c r="MSW1088" s="187"/>
      <c r="MSX1088" s="187"/>
      <c r="MSY1088" s="187"/>
      <c r="MSZ1088" s="187"/>
      <c r="MTA1088" s="187"/>
      <c r="MTB1088" s="187"/>
      <c r="MTC1088" s="187"/>
      <c r="MTD1088" s="187"/>
      <c r="MTE1088" s="187"/>
      <c r="MTF1088" s="187"/>
      <c r="MTG1088" s="187"/>
      <c r="MTH1088" s="187"/>
      <c r="MTI1088" s="187"/>
      <c r="MTJ1088" s="187"/>
      <c r="MTK1088" s="187"/>
      <c r="MTL1088" s="187"/>
      <c r="MTM1088" s="187"/>
      <c r="MTN1088" s="187"/>
      <c r="MTO1088" s="187"/>
      <c r="MTP1088" s="187"/>
      <c r="MTQ1088" s="187"/>
      <c r="MTR1088" s="187"/>
      <c r="MTS1088" s="187"/>
      <c r="MTT1088" s="187"/>
      <c r="MTU1088" s="187"/>
      <c r="MTV1088" s="187"/>
      <c r="MTW1088" s="187"/>
      <c r="MTX1088" s="187"/>
      <c r="MTY1088" s="187"/>
      <c r="MTZ1088" s="187"/>
      <c r="MUA1088" s="187"/>
      <c r="MUB1088" s="187"/>
      <c r="MUC1088" s="187"/>
      <c r="MUD1088" s="187"/>
      <c r="MUE1088" s="187"/>
      <c r="MUF1088" s="187"/>
      <c r="MUG1088" s="187"/>
      <c r="MUH1088" s="187"/>
      <c r="MUI1088" s="187"/>
      <c r="MUJ1088" s="187"/>
      <c r="MUK1088" s="187"/>
      <c r="MUL1088" s="187"/>
      <c r="MUM1088" s="187"/>
      <c r="MUN1088" s="187"/>
      <c r="MUO1088" s="187"/>
      <c r="MUP1088" s="187"/>
      <c r="MUQ1088" s="187"/>
      <c r="MUR1088" s="187"/>
      <c r="MUS1088" s="187"/>
      <c r="MUT1088" s="187"/>
      <c r="MUU1088" s="187"/>
      <c r="MUV1088" s="187"/>
      <c r="MUW1088" s="187"/>
      <c r="MUX1088" s="187"/>
      <c r="MUY1088" s="187"/>
      <c r="MUZ1088" s="187"/>
      <c r="MVA1088" s="187"/>
      <c r="MVB1088" s="187"/>
      <c r="MVC1088" s="187"/>
      <c r="MVD1088" s="187"/>
      <c r="MVE1088" s="187"/>
      <c r="MVF1088" s="187"/>
      <c r="MVG1088" s="187"/>
      <c r="MVH1088" s="187"/>
      <c r="MVI1088" s="187"/>
      <c r="MVJ1088" s="187"/>
      <c r="MVK1088" s="187"/>
      <c r="MVL1088" s="187"/>
      <c r="MVM1088" s="187"/>
      <c r="MVN1088" s="187"/>
      <c r="MVO1088" s="187"/>
      <c r="MVP1088" s="187"/>
      <c r="MVQ1088" s="187"/>
      <c r="MVR1088" s="187"/>
      <c r="MVS1088" s="187"/>
      <c r="MVT1088" s="187"/>
      <c r="MVU1088" s="187"/>
      <c r="MVV1088" s="187"/>
      <c r="MVW1088" s="187"/>
      <c r="MVX1088" s="187"/>
      <c r="MVY1088" s="187"/>
      <c r="MVZ1088" s="187"/>
      <c r="MWA1088" s="187"/>
      <c r="MWB1088" s="187"/>
      <c r="MWC1088" s="187"/>
      <c r="MWD1088" s="187"/>
      <c r="MWE1088" s="187"/>
      <c r="MWF1088" s="187"/>
      <c r="MWG1088" s="187"/>
      <c r="MWH1088" s="187"/>
      <c r="MWI1088" s="187"/>
      <c r="MWJ1088" s="187"/>
      <c r="MWK1088" s="187"/>
      <c r="MWL1088" s="187"/>
      <c r="MWM1088" s="187"/>
      <c r="MWN1088" s="187"/>
      <c r="MWO1088" s="187"/>
      <c r="MWP1088" s="187"/>
      <c r="MWQ1088" s="187"/>
      <c r="MWR1088" s="187"/>
      <c r="MWS1088" s="187"/>
      <c r="MWT1088" s="187"/>
      <c r="MWU1088" s="187"/>
      <c r="MWV1088" s="187"/>
      <c r="MWW1088" s="187"/>
      <c r="MWX1088" s="187"/>
      <c r="MWY1088" s="187"/>
      <c r="MWZ1088" s="187"/>
      <c r="MXA1088" s="187"/>
      <c r="MXB1088" s="187"/>
      <c r="MXC1088" s="187"/>
      <c r="MXD1088" s="187"/>
      <c r="MXE1088" s="187"/>
      <c r="MXF1088" s="187"/>
      <c r="MXG1088" s="187"/>
      <c r="MXH1088" s="187"/>
      <c r="MXI1088" s="187"/>
      <c r="MXJ1088" s="187"/>
      <c r="MXK1088" s="187"/>
      <c r="MXL1088" s="187"/>
      <c r="MXM1088" s="187"/>
      <c r="MXN1088" s="187"/>
      <c r="MXO1088" s="187"/>
      <c r="MXP1088" s="187"/>
      <c r="MXQ1088" s="187"/>
      <c r="MXR1088" s="187"/>
      <c r="MXS1088" s="187"/>
      <c r="MXT1088" s="187"/>
      <c r="MXU1088" s="187"/>
      <c r="MXV1088" s="187"/>
      <c r="MXW1088" s="187"/>
      <c r="MXX1088" s="187"/>
      <c r="MXY1088" s="187"/>
      <c r="MXZ1088" s="187"/>
      <c r="MYA1088" s="187"/>
      <c r="MYB1088" s="187"/>
      <c r="MYC1088" s="187"/>
      <c r="MYD1088" s="187"/>
      <c r="MYE1088" s="187"/>
      <c r="MYF1088" s="187"/>
      <c r="MYG1088" s="187"/>
      <c r="MYH1088" s="187"/>
      <c r="MYI1088" s="187"/>
      <c r="MYJ1088" s="187"/>
      <c r="MYK1088" s="187"/>
      <c r="MYL1088" s="187"/>
      <c r="MYM1088" s="187"/>
      <c r="MYN1088" s="187"/>
      <c r="MYO1088" s="187"/>
      <c r="MYP1088" s="187"/>
      <c r="MYQ1088" s="187"/>
      <c r="MYR1088" s="187"/>
      <c r="MYS1088" s="187"/>
      <c r="MYT1088" s="187"/>
      <c r="MYU1088" s="187"/>
      <c r="MYV1088" s="187"/>
      <c r="MYW1088" s="187"/>
      <c r="MYX1088" s="187"/>
      <c r="MYY1088" s="187"/>
      <c r="MYZ1088" s="187"/>
      <c r="MZA1088" s="187"/>
      <c r="MZB1088" s="187"/>
      <c r="MZC1088" s="187"/>
      <c r="MZD1088" s="187"/>
      <c r="MZE1088" s="187"/>
      <c r="MZF1088" s="187"/>
      <c r="MZG1088" s="187"/>
      <c r="MZH1088" s="187"/>
      <c r="MZI1088" s="187"/>
      <c r="MZJ1088" s="187"/>
      <c r="MZK1088" s="187"/>
      <c r="MZL1088" s="187"/>
      <c r="MZM1088" s="187"/>
      <c r="MZN1088" s="187"/>
      <c r="MZO1088" s="187"/>
      <c r="MZP1088" s="187"/>
      <c r="MZQ1088" s="187"/>
      <c r="MZR1088" s="187"/>
      <c r="MZS1088" s="187"/>
      <c r="MZT1088" s="187"/>
      <c r="MZU1088" s="187"/>
      <c r="MZV1088" s="187"/>
      <c r="MZW1088" s="187"/>
      <c r="MZX1088" s="187"/>
      <c r="MZY1088" s="187"/>
      <c r="MZZ1088" s="187"/>
      <c r="NAA1088" s="187"/>
      <c r="NAB1088" s="187"/>
      <c r="NAC1088" s="187"/>
      <c r="NAD1088" s="187"/>
      <c r="NAE1088" s="187"/>
      <c r="NAF1088" s="187"/>
      <c r="NAG1088" s="187"/>
      <c r="NAH1088" s="187"/>
      <c r="NAI1088" s="187"/>
      <c r="NAJ1088" s="187"/>
      <c r="NAK1088" s="187"/>
      <c r="NAL1088" s="187"/>
      <c r="NAM1088" s="187"/>
      <c r="NAN1088" s="187"/>
      <c r="NAO1088" s="187"/>
      <c r="NAP1088" s="187"/>
      <c r="NAQ1088" s="187"/>
      <c r="NAR1088" s="187"/>
      <c r="NAS1088" s="187"/>
      <c r="NAT1088" s="187"/>
      <c r="NAU1088" s="187"/>
      <c r="NAV1088" s="187"/>
      <c r="NAW1088" s="187"/>
      <c r="NAX1088" s="187"/>
      <c r="NAY1088" s="187"/>
      <c r="NAZ1088" s="187"/>
      <c r="NBA1088" s="187"/>
      <c r="NBB1088" s="187"/>
      <c r="NBC1088" s="187"/>
      <c r="NBD1088" s="187"/>
      <c r="NBE1088" s="187"/>
      <c r="NBF1088" s="187"/>
      <c r="NBG1088" s="187"/>
      <c r="NBH1088" s="187"/>
      <c r="NBI1088" s="187"/>
      <c r="NBJ1088" s="187"/>
      <c r="NBK1088" s="187"/>
      <c r="NBL1088" s="187"/>
      <c r="NBM1088" s="187"/>
      <c r="NBN1088" s="187"/>
      <c r="NBO1088" s="187"/>
      <c r="NBP1088" s="187"/>
      <c r="NBQ1088" s="187"/>
      <c r="NBR1088" s="187"/>
      <c r="NBS1088" s="187"/>
      <c r="NBT1088" s="187"/>
      <c r="NBU1088" s="187"/>
      <c r="NBV1088" s="187"/>
      <c r="NBW1088" s="187"/>
      <c r="NBX1088" s="187"/>
      <c r="NBY1088" s="187"/>
      <c r="NBZ1088" s="187"/>
      <c r="NCA1088" s="187"/>
      <c r="NCB1088" s="187"/>
      <c r="NCC1088" s="187"/>
      <c r="NCD1088" s="187"/>
      <c r="NCE1088" s="187"/>
      <c r="NCF1088" s="187"/>
      <c r="NCG1088" s="187"/>
      <c r="NCH1088" s="187"/>
      <c r="NCI1088" s="187"/>
      <c r="NCJ1088" s="187"/>
      <c r="NCK1088" s="187"/>
      <c r="NCL1088" s="187"/>
      <c r="NCM1088" s="187"/>
      <c r="NCN1088" s="187"/>
      <c r="NCO1088" s="187"/>
      <c r="NCP1088" s="187"/>
      <c r="NCQ1088" s="187"/>
      <c r="NCR1088" s="187"/>
      <c r="NCS1088" s="187"/>
      <c r="NCT1088" s="187"/>
      <c r="NCU1088" s="187"/>
      <c r="NCV1088" s="187"/>
      <c r="NCW1088" s="187"/>
      <c r="NCX1088" s="187"/>
      <c r="NCY1088" s="187"/>
      <c r="NCZ1088" s="187"/>
      <c r="NDA1088" s="187"/>
      <c r="NDB1088" s="187"/>
      <c r="NDC1088" s="187"/>
      <c r="NDD1088" s="187"/>
      <c r="NDE1088" s="187"/>
      <c r="NDF1088" s="187"/>
      <c r="NDG1088" s="187"/>
      <c r="NDH1088" s="187"/>
      <c r="NDI1088" s="187"/>
      <c r="NDJ1088" s="187"/>
      <c r="NDK1088" s="187"/>
      <c r="NDL1088" s="187"/>
      <c r="NDM1088" s="187"/>
      <c r="NDN1088" s="187"/>
      <c r="NDO1088" s="187"/>
      <c r="NDP1088" s="187"/>
      <c r="NDQ1088" s="187"/>
      <c r="NDR1088" s="187"/>
      <c r="NDS1088" s="187"/>
      <c r="NDT1088" s="187"/>
      <c r="NDU1088" s="187"/>
      <c r="NDV1088" s="187"/>
      <c r="NDW1088" s="187"/>
      <c r="NDX1088" s="187"/>
      <c r="NDY1088" s="187"/>
      <c r="NDZ1088" s="187"/>
      <c r="NEA1088" s="187"/>
      <c r="NEB1088" s="187"/>
      <c r="NEC1088" s="187"/>
      <c r="NED1088" s="187"/>
      <c r="NEE1088" s="187"/>
      <c r="NEF1088" s="187"/>
      <c r="NEG1088" s="187"/>
      <c r="NEH1088" s="187"/>
      <c r="NEI1088" s="187"/>
      <c r="NEJ1088" s="187"/>
      <c r="NEK1088" s="187"/>
      <c r="NEL1088" s="187"/>
      <c r="NEM1088" s="187"/>
      <c r="NEN1088" s="187"/>
      <c r="NEO1088" s="187"/>
      <c r="NEP1088" s="187"/>
      <c r="NEQ1088" s="187"/>
      <c r="NER1088" s="187"/>
      <c r="NES1088" s="187"/>
      <c r="NET1088" s="187"/>
      <c r="NEU1088" s="187"/>
      <c r="NEV1088" s="187"/>
      <c r="NEW1088" s="187"/>
      <c r="NEX1088" s="187"/>
      <c r="NEY1088" s="187"/>
      <c r="NEZ1088" s="187"/>
      <c r="NFA1088" s="187"/>
      <c r="NFB1088" s="187"/>
      <c r="NFC1088" s="187"/>
      <c r="NFD1088" s="187"/>
      <c r="NFE1088" s="187"/>
      <c r="NFF1088" s="187"/>
      <c r="NFG1088" s="187"/>
      <c r="NFH1088" s="187"/>
      <c r="NFI1088" s="187"/>
      <c r="NFJ1088" s="187"/>
      <c r="NFK1088" s="187"/>
      <c r="NFL1088" s="187"/>
      <c r="NFM1088" s="187"/>
      <c r="NFN1088" s="187"/>
      <c r="NFO1088" s="187"/>
      <c r="NFP1088" s="187"/>
      <c r="NFQ1088" s="187"/>
      <c r="NFR1088" s="187"/>
      <c r="NFS1088" s="187"/>
      <c r="NFT1088" s="187"/>
      <c r="NFU1088" s="187"/>
      <c r="NFV1088" s="187"/>
      <c r="NFW1088" s="187"/>
      <c r="NFX1088" s="187"/>
      <c r="NFY1088" s="187"/>
      <c r="NFZ1088" s="187"/>
      <c r="NGA1088" s="187"/>
      <c r="NGB1088" s="187"/>
      <c r="NGC1088" s="187"/>
      <c r="NGD1088" s="187"/>
      <c r="NGE1088" s="187"/>
      <c r="NGF1088" s="187"/>
      <c r="NGG1088" s="187"/>
      <c r="NGH1088" s="187"/>
      <c r="NGI1088" s="187"/>
      <c r="NGJ1088" s="187"/>
      <c r="NGK1088" s="187"/>
      <c r="NGL1088" s="187"/>
      <c r="NGM1088" s="187"/>
      <c r="NGN1088" s="187"/>
      <c r="NGO1088" s="187"/>
      <c r="NGP1088" s="187"/>
      <c r="NGQ1088" s="187"/>
      <c r="NGR1088" s="187"/>
      <c r="NGS1088" s="187"/>
      <c r="NGT1088" s="187"/>
      <c r="NGU1088" s="187"/>
      <c r="NGV1088" s="187"/>
      <c r="NGW1088" s="187"/>
      <c r="NGX1088" s="187"/>
      <c r="NGY1088" s="187"/>
      <c r="NGZ1088" s="187"/>
      <c r="NHA1088" s="187"/>
      <c r="NHB1088" s="187"/>
      <c r="NHC1088" s="187"/>
      <c r="NHD1088" s="187"/>
      <c r="NHE1088" s="187"/>
      <c r="NHF1088" s="187"/>
      <c r="NHG1088" s="187"/>
      <c r="NHH1088" s="187"/>
      <c r="NHI1088" s="187"/>
      <c r="NHJ1088" s="187"/>
      <c r="NHK1088" s="187"/>
      <c r="NHL1088" s="187"/>
      <c r="NHM1088" s="187"/>
      <c r="NHN1088" s="187"/>
      <c r="NHO1088" s="187"/>
      <c r="NHP1088" s="187"/>
      <c r="NHQ1088" s="187"/>
      <c r="NHR1088" s="187"/>
      <c r="NHS1088" s="187"/>
      <c r="NHT1088" s="187"/>
      <c r="NHU1088" s="187"/>
      <c r="NHV1088" s="187"/>
      <c r="NHW1088" s="187"/>
      <c r="NHX1088" s="187"/>
      <c r="NHY1088" s="187"/>
      <c r="NHZ1088" s="187"/>
      <c r="NIA1088" s="187"/>
      <c r="NIB1088" s="187"/>
      <c r="NIC1088" s="187"/>
      <c r="NID1088" s="187"/>
      <c r="NIE1088" s="187"/>
      <c r="NIF1088" s="187"/>
      <c r="NIG1088" s="187"/>
      <c r="NIH1088" s="187"/>
      <c r="NII1088" s="187"/>
      <c r="NIJ1088" s="187"/>
      <c r="NIK1088" s="187"/>
      <c r="NIL1088" s="187"/>
      <c r="NIM1088" s="187"/>
      <c r="NIN1088" s="187"/>
      <c r="NIO1088" s="187"/>
      <c r="NIP1088" s="187"/>
      <c r="NIQ1088" s="187"/>
      <c r="NIR1088" s="187"/>
      <c r="NIS1088" s="187"/>
      <c r="NIT1088" s="187"/>
      <c r="NIU1088" s="187"/>
      <c r="NIV1088" s="187"/>
      <c r="NIW1088" s="187"/>
      <c r="NIX1088" s="187"/>
      <c r="NIY1088" s="187"/>
      <c r="NIZ1088" s="187"/>
      <c r="NJA1088" s="187"/>
      <c r="NJB1088" s="187"/>
      <c r="NJC1088" s="187"/>
      <c r="NJD1088" s="187"/>
      <c r="NJE1088" s="187"/>
      <c r="NJF1088" s="187"/>
      <c r="NJG1088" s="187"/>
      <c r="NJH1088" s="187"/>
      <c r="NJI1088" s="187"/>
      <c r="NJJ1088" s="187"/>
      <c r="NJK1088" s="187"/>
      <c r="NJL1088" s="187"/>
      <c r="NJM1088" s="187"/>
      <c r="NJN1088" s="187"/>
      <c r="NJO1088" s="187"/>
      <c r="NJP1088" s="187"/>
      <c r="NJQ1088" s="187"/>
      <c r="NJR1088" s="187"/>
      <c r="NJS1088" s="187"/>
      <c r="NJT1088" s="187"/>
      <c r="NJU1088" s="187"/>
      <c r="NJV1088" s="187"/>
      <c r="NJW1088" s="187"/>
      <c r="NJX1088" s="187"/>
      <c r="NJY1088" s="187"/>
      <c r="NJZ1088" s="187"/>
      <c r="NKA1088" s="187"/>
      <c r="NKB1088" s="187"/>
      <c r="NKC1088" s="187"/>
      <c r="NKD1088" s="187"/>
      <c r="NKE1088" s="187"/>
      <c r="NKF1088" s="187"/>
      <c r="NKG1088" s="187"/>
      <c r="NKH1088" s="187"/>
      <c r="NKI1088" s="187"/>
      <c r="NKJ1088" s="187"/>
      <c r="NKK1088" s="187"/>
      <c r="NKL1088" s="187"/>
      <c r="NKM1088" s="187"/>
      <c r="NKN1088" s="187"/>
      <c r="NKO1088" s="187"/>
      <c r="NKP1088" s="187"/>
      <c r="NKQ1088" s="187"/>
      <c r="NKR1088" s="187"/>
      <c r="NKS1088" s="187"/>
      <c r="NKT1088" s="187"/>
      <c r="NKU1088" s="187"/>
      <c r="NKV1088" s="187"/>
      <c r="NKW1088" s="187"/>
      <c r="NKX1088" s="187"/>
      <c r="NKY1088" s="187"/>
      <c r="NKZ1088" s="187"/>
      <c r="NLA1088" s="187"/>
      <c r="NLB1088" s="187"/>
      <c r="NLC1088" s="187"/>
      <c r="NLD1088" s="187"/>
      <c r="NLE1088" s="187"/>
      <c r="NLF1088" s="187"/>
      <c r="NLG1088" s="187"/>
      <c r="NLH1088" s="187"/>
      <c r="NLI1088" s="187"/>
      <c r="NLJ1088" s="187"/>
      <c r="NLK1088" s="187"/>
      <c r="NLL1088" s="187"/>
      <c r="NLM1088" s="187"/>
      <c r="NLN1088" s="187"/>
      <c r="NLO1088" s="187"/>
      <c r="NLP1088" s="187"/>
      <c r="NLQ1088" s="187"/>
      <c r="NLR1088" s="187"/>
      <c r="NLS1088" s="187"/>
      <c r="NLT1088" s="187"/>
      <c r="NLU1088" s="187"/>
      <c r="NLV1088" s="187"/>
      <c r="NLW1088" s="187"/>
      <c r="NLX1088" s="187"/>
      <c r="NLY1088" s="187"/>
      <c r="NLZ1088" s="187"/>
      <c r="NMA1088" s="187"/>
      <c r="NMB1088" s="187"/>
      <c r="NMC1088" s="187"/>
      <c r="NMD1088" s="187"/>
      <c r="NME1088" s="187"/>
      <c r="NMF1088" s="187"/>
      <c r="NMG1088" s="187"/>
      <c r="NMH1088" s="187"/>
      <c r="NMI1088" s="187"/>
      <c r="NMJ1088" s="187"/>
      <c r="NMK1088" s="187"/>
      <c r="NML1088" s="187"/>
      <c r="NMM1088" s="187"/>
      <c r="NMN1088" s="187"/>
      <c r="NMO1088" s="187"/>
      <c r="NMP1088" s="187"/>
      <c r="NMQ1088" s="187"/>
      <c r="NMR1088" s="187"/>
      <c r="NMS1088" s="187"/>
      <c r="NMT1088" s="187"/>
      <c r="NMU1088" s="187"/>
      <c r="NMV1088" s="187"/>
      <c r="NMW1088" s="187"/>
      <c r="NMX1088" s="187"/>
      <c r="NMY1088" s="187"/>
      <c r="NMZ1088" s="187"/>
      <c r="NNA1088" s="187"/>
      <c r="NNB1088" s="187"/>
      <c r="NNC1088" s="187"/>
      <c r="NND1088" s="187"/>
      <c r="NNE1088" s="187"/>
      <c r="NNF1088" s="187"/>
      <c r="NNG1088" s="187"/>
      <c r="NNH1088" s="187"/>
      <c r="NNI1088" s="187"/>
      <c r="NNJ1088" s="187"/>
      <c r="NNK1088" s="187"/>
      <c r="NNL1088" s="187"/>
      <c r="NNM1088" s="187"/>
      <c r="NNN1088" s="187"/>
      <c r="NNO1088" s="187"/>
      <c r="NNP1088" s="187"/>
      <c r="NNQ1088" s="187"/>
      <c r="NNR1088" s="187"/>
      <c r="NNS1088" s="187"/>
      <c r="NNT1088" s="187"/>
      <c r="NNU1088" s="187"/>
      <c r="NNV1088" s="187"/>
      <c r="NNW1088" s="187"/>
      <c r="NNX1088" s="187"/>
      <c r="NNY1088" s="187"/>
      <c r="NNZ1088" s="187"/>
      <c r="NOA1088" s="187"/>
      <c r="NOB1088" s="187"/>
      <c r="NOC1088" s="187"/>
      <c r="NOD1088" s="187"/>
      <c r="NOE1088" s="187"/>
      <c r="NOF1088" s="187"/>
      <c r="NOG1088" s="187"/>
      <c r="NOH1088" s="187"/>
      <c r="NOI1088" s="187"/>
      <c r="NOJ1088" s="187"/>
      <c r="NOK1088" s="187"/>
      <c r="NOL1088" s="187"/>
      <c r="NOM1088" s="187"/>
      <c r="NON1088" s="187"/>
      <c r="NOO1088" s="187"/>
      <c r="NOP1088" s="187"/>
      <c r="NOQ1088" s="187"/>
      <c r="NOR1088" s="187"/>
      <c r="NOS1088" s="187"/>
      <c r="NOT1088" s="187"/>
      <c r="NOU1088" s="187"/>
      <c r="NOV1088" s="187"/>
      <c r="NOW1088" s="187"/>
      <c r="NOX1088" s="187"/>
      <c r="NOY1088" s="187"/>
      <c r="NOZ1088" s="187"/>
      <c r="NPA1088" s="187"/>
      <c r="NPB1088" s="187"/>
      <c r="NPC1088" s="187"/>
      <c r="NPD1088" s="187"/>
      <c r="NPE1088" s="187"/>
      <c r="NPF1088" s="187"/>
      <c r="NPG1088" s="187"/>
      <c r="NPH1088" s="187"/>
      <c r="NPI1088" s="187"/>
      <c r="NPJ1088" s="187"/>
      <c r="NPK1088" s="187"/>
      <c r="NPL1088" s="187"/>
      <c r="NPM1088" s="187"/>
      <c r="NPN1088" s="187"/>
      <c r="NPO1088" s="187"/>
      <c r="NPP1088" s="187"/>
      <c r="NPQ1088" s="187"/>
      <c r="NPR1088" s="187"/>
      <c r="NPS1088" s="187"/>
      <c r="NPT1088" s="187"/>
      <c r="NPU1088" s="187"/>
      <c r="NPV1088" s="187"/>
      <c r="NPW1088" s="187"/>
      <c r="NPX1088" s="187"/>
      <c r="NPY1088" s="187"/>
      <c r="NPZ1088" s="187"/>
      <c r="NQA1088" s="187"/>
      <c r="NQB1088" s="187"/>
      <c r="NQC1088" s="187"/>
      <c r="NQD1088" s="187"/>
      <c r="NQE1088" s="187"/>
      <c r="NQF1088" s="187"/>
      <c r="NQG1088" s="187"/>
      <c r="NQH1088" s="187"/>
      <c r="NQI1088" s="187"/>
      <c r="NQJ1088" s="187"/>
      <c r="NQK1088" s="187"/>
      <c r="NQL1088" s="187"/>
      <c r="NQM1088" s="187"/>
      <c r="NQN1088" s="187"/>
      <c r="NQO1088" s="187"/>
      <c r="NQP1088" s="187"/>
      <c r="NQQ1088" s="187"/>
      <c r="NQR1088" s="187"/>
      <c r="NQS1088" s="187"/>
      <c r="NQT1088" s="187"/>
      <c r="NQU1088" s="187"/>
      <c r="NQV1088" s="187"/>
      <c r="NQW1088" s="187"/>
      <c r="NQX1088" s="187"/>
      <c r="NQY1088" s="187"/>
      <c r="NQZ1088" s="187"/>
      <c r="NRA1088" s="187"/>
      <c r="NRB1088" s="187"/>
      <c r="NRC1088" s="187"/>
      <c r="NRD1088" s="187"/>
      <c r="NRE1088" s="187"/>
      <c r="NRF1088" s="187"/>
      <c r="NRG1088" s="187"/>
      <c r="NRH1088" s="187"/>
      <c r="NRI1088" s="187"/>
      <c r="NRJ1088" s="187"/>
      <c r="NRK1088" s="187"/>
      <c r="NRL1088" s="187"/>
      <c r="NRM1088" s="187"/>
      <c r="NRN1088" s="187"/>
      <c r="NRO1088" s="187"/>
      <c r="NRP1088" s="187"/>
      <c r="NRQ1088" s="187"/>
      <c r="NRR1088" s="187"/>
      <c r="NRS1088" s="187"/>
      <c r="NRT1088" s="187"/>
      <c r="NRU1088" s="187"/>
      <c r="NRV1088" s="187"/>
      <c r="NRW1088" s="187"/>
      <c r="NRX1088" s="187"/>
      <c r="NRY1088" s="187"/>
      <c r="NRZ1088" s="187"/>
      <c r="NSA1088" s="187"/>
      <c r="NSB1088" s="187"/>
      <c r="NSC1088" s="187"/>
      <c r="NSD1088" s="187"/>
      <c r="NSE1088" s="187"/>
      <c r="NSF1088" s="187"/>
      <c r="NSG1088" s="187"/>
      <c r="NSH1088" s="187"/>
      <c r="NSI1088" s="187"/>
      <c r="NSJ1088" s="187"/>
      <c r="NSK1088" s="187"/>
      <c r="NSL1088" s="187"/>
      <c r="NSM1088" s="187"/>
      <c r="NSN1088" s="187"/>
      <c r="NSO1088" s="187"/>
      <c r="NSP1088" s="187"/>
      <c r="NSQ1088" s="187"/>
      <c r="NSR1088" s="187"/>
      <c r="NSS1088" s="187"/>
      <c r="NST1088" s="187"/>
      <c r="NSU1088" s="187"/>
      <c r="NSV1088" s="187"/>
      <c r="NSW1088" s="187"/>
      <c r="NSX1088" s="187"/>
      <c r="NSY1088" s="187"/>
      <c r="NSZ1088" s="187"/>
      <c r="NTA1088" s="187"/>
      <c r="NTB1088" s="187"/>
      <c r="NTC1088" s="187"/>
      <c r="NTD1088" s="187"/>
      <c r="NTE1088" s="187"/>
      <c r="NTF1088" s="187"/>
      <c r="NTG1088" s="187"/>
      <c r="NTH1088" s="187"/>
      <c r="NTI1088" s="187"/>
      <c r="NTJ1088" s="187"/>
      <c r="NTK1088" s="187"/>
      <c r="NTL1088" s="187"/>
      <c r="NTM1088" s="187"/>
      <c r="NTN1088" s="187"/>
      <c r="NTO1088" s="187"/>
      <c r="NTP1088" s="187"/>
      <c r="NTQ1088" s="187"/>
      <c r="NTR1088" s="187"/>
      <c r="NTS1088" s="187"/>
      <c r="NTT1088" s="187"/>
      <c r="NTU1088" s="187"/>
      <c r="NTV1088" s="187"/>
      <c r="NTW1088" s="187"/>
      <c r="NTX1088" s="187"/>
      <c r="NTY1088" s="187"/>
      <c r="NTZ1088" s="187"/>
      <c r="NUA1088" s="187"/>
      <c r="NUB1088" s="187"/>
      <c r="NUC1088" s="187"/>
      <c r="NUD1088" s="187"/>
      <c r="NUE1088" s="187"/>
      <c r="NUF1088" s="187"/>
      <c r="NUG1088" s="187"/>
      <c r="NUH1088" s="187"/>
      <c r="NUI1088" s="187"/>
      <c r="NUJ1088" s="187"/>
      <c r="NUK1088" s="187"/>
      <c r="NUL1088" s="187"/>
      <c r="NUM1088" s="187"/>
      <c r="NUN1088" s="187"/>
      <c r="NUO1088" s="187"/>
      <c r="NUP1088" s="187"/>
      <c r="NUQ1088" s="187"/>
      <c r="NUR1088" s="187"/>
      <c r="NUS1088" s="187"/>
      <c r="NUT1088" s="187"/>
      <c r="NUU1088" s="187"/>
      <c r="NUV1088" s="187"/>
      <c r="NUW1088" s="187"/>
      <c r="NUX1088" s="187"/>
      <c r="NUY1088" s="187"/>
      <c r="NUZ1088" s="187"/>
      <c r="NVA1088" s="187"/>
      <c r="NVB1088" s="187"/>
      <c r="NVC1088" s="187"/>
      <c r="NVD1088" s="187"/>
      <c r="NVE1088" s="187"/>
      <c r="NVF1088" s="187"/>
      <c r="NVG1088" s="187"/>
      <c r="NVH1088" s="187"/>
      <c r="NVI1088" s="187"/>
      <c r="NVJ1088" s="187"/>
      <c r="NVK1088" s="187"/>
      <c r="NVL1088" s="187"/>
      <c r="NVM1088" s="187"/>
      <c r="NVN1088" s="187"/>
      <c r="NVO1088" s="187"/>
      <c r="NVP1088" s="187"/>
      <c r="NVQ1088" s="187"/>
      <c r="NVR1088" s="187"/>
      <c r="NVS1088" s="187"/>
      <c r="NVT1088" s="187"/>
      <c r="NVU1088" s="187"/>
      <c r="NVV1088" s="187"/>
      <c r="NVW1088" s="187"/>
      <c r="NVX1088" s="187"/>
      <c r="NVY1088" s="187"/>
      <c r="NVZ1088" s="187"/>
      <c r="NWA1088" s="187"/>
      <c r="NWB1088" s="187"/>
      <c r="NWC1088" s="187"/>
      <c r="NWD1088" s="187"/>
      <c r="NWE1088" s="187"/>
      <c r="NWF1088" s="187"/>
      <c r="NWG1088" s="187"/>
      <c r="NWH1088" s="187"/>
      <c r="NWI1088" s="187"/>
      <c r="NWJ1088" s="187"/>
      <c r="NWK1088" s="187"/>
      <c r="NWL1088" s="187"/>
      <c r="NWM1088" s="187"/>
      <c r="NWN1088" s="187"/>
      <c r="NWO1088" s="187"/>
      <c r="NWP1088" s="187"/>
      <c r="NWQ1088" s="187"/>
      <c r="NWR1088" s="187"/>
      <c r="NWS1088" s="187"/>
      <c r="NWT1088" s="187"/>
      <c r="NWU1088" s="187"/>
      <c r="NWV1088" s="187"/>
      <c r="NWW1088" s="187"/>
      <c r="NWX1088" s="187"/>
      <c r="NWY1088" s="187"/>
      <c r="NWZ1088" s="187"/>
      <c r="NXA1088" s="187"/>
      <c r="NXB1088" s="187"/>
      <c r="NXC1088" s="187"/>
      <c r="NXD1088" s="187"/>
      <c r="NXE1088" s="187"/>
      <c r="NXF1088" s="187"/>
      <c r="NXG1088" s="187"/>
      <c r="NXH1088" s="187"/>
      <c r="NXI1088" s="187"/>
      <c r="NXJ1088" s="187"/>
      <c r="NXK1088" s="187"/>
      <c r="NXL1088" s="187"/>
      <c r="NXM1088" s="187"/>
      <c r="NXN1088" s="187"/>
      <c r="NXO1088" s="187"/>
      <c r="NXP1088" s="187"/>
      <c r="NXQ1088" s="187"/>
      <c r="NXR1088" s="187"/>
      <c r="NXS1088" s="187"/>
      <c r="NXT1088" s="187"/>
      <c r="NXU1088" s="187"/>
      <c r="NXV1088" s="187"/>
      <c r="NXW1088" s="187"/>
      <c r="NXX1088" s="187"/>
      <c r="NXY1088" s="187"/>
      <c r="NXZ1088" s="187"/>
      <c r="NYA1088" s="187"/>
      <c r="NYB1088" s="187"/>
      <c r="NYC1088" s="187"/>
      <c r="NYD1088" s="187"/>
      <c r="NYE1088" s="187"/>
      <c r="NYF1088" s="187"/>
      <c r="NYG1088" s="187"/>
      <c r="NYH1088" s="187"/>
      <c r="NYI1088" s="187"/>
      <c r="NYJ1088" s="187"/>
      <c r="NYK1088" s="187"/>
      <c r="NYL1088" s="187"/>
      <c r="NYM1088" s="187"/>
      <c r="NYN1088" s="187"/>
      <c r="NYO1088" s="187"/>
      <c r="NYP1088" s="187"/>
      <c r="NYQ1088" s="187"/>
      <c r="NYR1088" s="187"/>
      <c r="NYS1088" s="187"/>
      <c r="NYT1088" s="187"/>
      <c r="NYU1088" s="187"/>
      <c r="NYV1088" s="187"/>
      <c r="NYW1088" s="187"/>
      <c r="NYX1088" s="187"/>
      <c r="NYY1088" s="187"/>
      <c r="NYZ1088" s="187"/>
      <c r="NZA1088" s="187"/>
      <c r="NZB1088" s="187"/>
      <c r="NZC1088" s="187"/>
      <c r="NZD1088" s="187"/>
      <c r="NZE1088" s="187"/>
      <c r="NZF1088" s="187"/>
      <c r="NZG1088" s="187"/>
      <c r="NZH1088" s="187"/>
      <c r="NZI1088" s="187"/>
      <c r="NZJ1088" s="187"/>
      <c r="NZK1088" s="187"/>
      <c r="NZL1088" s="187"/>
      <c r="NZM1088" s="187"/>
      <c r="NZN1088" s="187"/>
      <c r="NZO1088" s="187"/>
      <c r="NZP1088" s="187"/>
      <c r="NZQ1088" s="187"/>
      <c r="NZR1088" s="187"/>
      <c r="NZS1088" s="187"/>
      <c r="NZT1088" s="187"/>
      <c r="NZU1088" s="187"/>
      <c r="NZV1088" s="187"/>
      <c r="NZW1088" s="187"/>
      <c r="NZX1088" s="187"/>
      <c r="NZY1088" s="187"/>
      <c r="NZZ1088" s="187"/>
      <c r="OAA1088" s="187"/>
      <c r="OAB1088" s="187"/>
      <c r="OAC1088" s="187"/>
      <c r="OAD1088" s="187"/>
      <c r="OAE1088" s="187"/>
      <c r="OAF1088" s="187"/>
      <c r="OAG1088" s="187"/>
      <c r="OAH1088" s="187"/>
      <c r="OAI1088" s="187"/>
      <c r="OAJ1088" s="187"/>
      <c r="OAK1088" s="187"/>
      <c r="OAL1088" s="187"/>
      <c r="OAM1088" s="187"/>
      <c r="OAN1088" s="187"/>
      <c r="OAO1088" s="187"/>
      <c r="OAP1088" s="187"/>
      <c r="OAQ1088" s="187"/>
      <c r="OAR1088" s="187"/>
      <c r="OAS1088" s="187"/>
      <c r="OAT1088" s="187"/>
      <c r="OAU1088" s="187"/>
      <c r="OAV1088" s="187"/>
      <c r="OAW1088" s="187"/>
      <c r="OAX1088" s="187"/>
      <c r="OAY1088" s="187"/>
      <c r="OAZ1088" s="187"/>
      <c r="OBA1088" s="187"/>
      <c r="OBB1088" s="187"/>
      <c r="OBC1088" s="187"/>
      <c r="OBD1088" s="187"/>
      <c r="OBE1088" s="187"/>
      <c r="OBF1088" s="187"/>
      <c r="OBG1088" s="187"/>
      <c r="OBH1088" s="187"/>
      <c r="OBI1088" s="187"/>
      <c r="OBJ1088" s="187"/>
      <c r="OBK1088" s="187"/>
      <c r="OBL1088" s="187"/>
      <c r="OBM1088" s="187"/>
      <c r="OBN1088" s="187"/>
      <c r="OBO1088" s="187"/>
      <c r="OBP1088" s="187"/>
      <c r="OBQ1088" s="187"/>
      <c r="OBR1088" s="187"/>
      <c r="OBS1088" s="187"/>
      <c r="OBT1088" s="187"/>
      <c r="OBU1088" s="187"/>
      <c r="OBV1088" s="187"/>
      <c r="OBW1088" s="187"/>
      <c r="OBX1088" s="187"/>
      <c r="OBY1088" s="187"/>
      <c r="OBZ1088" s="187"/>
      <c r="OCA1088" s="187"/>
      <c r="OCB1088" s="187"/>
      <c r="OCC1088" s="187"/>
      <c r="OCD1088" s="187"/>
      <c r="OCE1088" s="187"/>
      <c r="OCF1088" s="187"/>
      <c r="OCG1088" s="187"/>
      <c r="OCH1088" s="187"/>
      <c r="OCI1088" s="187"/>
      <c r="OCJ1088" s="187"/>
      <c r="OCK1088" s="187"/>
      <c r="OCL1088" s="187"/>
      <c r="OCM1088" s="187"/>
      <c r="OCN1088" s="187"/>
      <c r="OCO1088" s="187"/>
      <c r="OCP1088" s="187"/>
      <c r="OCQ1088" s="187"/>
      <c r="OCR1088" s="187"/>
      <c r="OCS1088" s="187"/>
      <c r="OCT1088" s="187"/>
      <c r="OCU1088" s="187"/>
      <c r="OCV1088" s="187"/>
      <c r="OCW1088" s="187"/>
      <c r="OCX1088" s="187"/>
      <c r="OCY1088" s="187"/>
      <c r="OCZ1088" s="187"/>
      <c r="ODA1088" s="187"/>
      <c r="ODB1088" s="187"/>
      <c r="ODC1088" s="187"/>
      <c r="ODD1088" s="187"/>
      <c r="ODE1088" s="187"/>
      <c r="ODF1088" s="187"/>
      <c r="ODG1088" s="187"/>
      <c r="ODH1088" s="187"/>
      <c r="ODI1088" s="187"/>
      <c r="ODJ1088" s="187"/>
      <c r="ODK1088" s="187"/>
      <c r="ODL1088" s="187"/>
      <c r="ODM1088" s="187"/>
      <c r="ODN1088" s="187"/>
      <c r="ODO1088" s="187"/>
      <c r="ODP1088" s="187"/>
      <c r="ODQ1088" s="187"/>
      <c r="ODR1088" s="187"/>
      <c r="ODS1088" s="187"/>
      <c r="ODT1088" s="187"/>
      <c r="ODU1088" s="187"/>
      <c r="ODV1088" s="187"/>
      <c r="ODW1088" s="187"/>
      <c r="ODX1088" s="187"/>
      <c r="ODY1088" s="187"/>
      <c r="ODZ1088" s="187"/>
      <c r="OEA1088" s="187"/>
      <c r="OEB1088" s="187"/>
      <c r="OEC1088" s="187"/>
      <c r="OED1088" s="187"/>
      <c r="OEE1088" s="187"/>
      <c r="OEF1088" s="187"/>
      <c r="OEG1088" s="187"/>
      <c r="OEH1088" s="187"/>
      <c r="OEI1088" s="187"/>
      <c r="OEJ1088" s="187"/>
      <c r="OEK1088" s="187"/>
      <c r="OEL1088" s="187"/>
      <c r="OEM1088" s="187"/>
      <c r="OEN1088" s="187"/>
      <c r="OEO1088" s="187"/>
      <c r="OEP1088" s="187"/>
      <c r="OEQ1088" s="187"/>
      <c r="OER1088" s="187"/>
      <c r="OES1088" s="187"/>
      <c r="OET1088" s="187"/>
      <c r="OEU1088" s="187"/>
      <c r="OEV1088" s="187"/>
      <c r="OEW1088" s="187"/>
      <c r="OEX1088" s="187"/>
      <c r="OEY1088" s="187"/>
      <c r="OEZ1088" s="187"/>
      <c r="OFA1088" s="187"/>
      <c r="OFB1088" s="187"/>
      <c r="OFC1088" s="187"/>
      <c r="OFD1088" s="187"/>
      <c r="OFE1088" s="187"/>
      <c r="OFF1088" s="187"/>
      <c r="OFG1088" s="187"/>
      <c r="OFH1088" s="187"/>
      <c r="OFI1088" s="187"/>
      <c r="OFJ1088" s="187"/>
      <c r="OFK1088" s="187"/>
      <c r="OFL1088" s="187"/>
      <c r="OFM1088" s="187"/>
      <c r="OFN1088" s="187"/>
      <c r="OFO1088" s="187"/>
      <c r="OFP1088" s="187"/>
      <c r="OFQ1088" s="187"/>
      <c r="OFR1088" s="187"/>
      <c r="OFS1088" s="187"/>
      <c r="OFT1088" s="187"/>
      <c r="OFU1088" s="187"/>
      <c r="OFV1088" s="187"/>
      <c r="OFW1088" s="187"/>
      <c r="OFX1088" s="187"/>
      <c r="OFY1088" s="187"/>
      <c r="OFZ1088" s="187"/>
      <c r="OGA1088" s="187"/>
      <c r="OGB1088" s="187"/>
      <c r="OGC1088" s="187"/>
      <c r="OGD1088" s="187"/>
      <c r="OGE1088" s="187"/>
      <c r="OGF1088" s="187"/>
      <c r="OGG1088" s="187"/>
      <c r="OGH1088" s="187"/>
      <c r="OGI1088" s="187"/>
      <c r="OGJ1088" s="187"/>
      <c r="OGK1088" s="187"/>
      <c r="OGL1088" s="187"/>
      <c r="OGM1088" s="187"/>
      <c r="OGN1088" s="187"/>
      <c r="OGO1088" s="187"/>
      <c r="OGP1088" s="187"/>
      <c r="OGQ1088" s="187"/>
      <c r="OGR1088" s="187"/>
      <c r="OGS1088" s="187"/>
      <c r="OGT1088" s="187"/>
      <c r="OGU1088" s="187"/>
      <c r="OGV1088" s="187"/>
      <c r="OGW1088" s="187"/>
      <c r="OGX1088" s="187"/>
      <c r="OGY1088" s="187"/>
      <c r="OGZ1088" s="187"/>
      <c r="OHA1088" s="187"/>
      <c r="OHB1088" s="187"/>
      <c r="OHC1088" s="187"/>
      <c r="OHD1088" s="187"/>
      <c r="OHE1088" s="187"/>
      <c r="OHF1088" s="187"/>
      <c r="OHG1088" s="187"/>
      <c r="OHH1088" s="187"/>
      <c r="OHI1088" s="187"/>
      <c r="OHJ1088" s="187"/>
      <c r="OHK1088" s="187"/>
      <c r="OHL1088" s="187"/>
      <c r="OHM1088" s="187"/>
      <c r="OHN1088" s="187"/>
      <c r="OHO1088" s="187"/>
      <c r="OHP1088" s="187"/>
      <c r="OHQ1088" s="187"/>
      <c r="OHR1088" s="187"/>
      <c r="OHS1088" s="187"/>
      <c r="OHT1088" s="187"/>
      <c r="OHU1088" s="187"/>
      <c r="OHV1088" s="187"/>
      <c r="OHW1088" s="187"/>
      <c r="OHX1088" s="187"/>
      <c r="OHY1088" s="187"/>
      <c r="OHZ1088" s="187"/>
      <c r="OIA1088" s="187"/>
      <c r="OIB1088" s="187"/>
      <c r="OIC1088" s="187"/>
      <c r="OID1088" s="187"/>
      <c r="OIE1088" s="187"/>
      <c r="OIF1088" s="187"/>
      <c r="OIG1088" s="187"/>
      <c r="OIH1088" s="187"/>
      <c r="OII1088" s="187"/>
      <c r="OIJ1088" s="187"/>
      <c r="OIK1088" s="187"/>
      <c r="OIL1088" s="187"/>
      <c r="OIM1088" s="187"/>
      <c r="OIN1088" s="187"/>
      <c r="OIO1088" s="187"/>
      <c r="OIP1088" s="187"/>
      <c r="OIQ1088" s="187"/>
      <c r="OIR1088" s="187"/>
      <c r="OIS1088" s="187"/>
      <c r="OIT1088" s="187"/>
      <c r="OIU1088" s="187"/>
      <c r="OIV1088" s="187"/>
      <c r="OIW1088" s="187"/>
      <c r="OIX1088" s="187"/>
      <c r="OIY1088" s="187"/>
      <c r="OIZ1088" s="187"/>
      <c r="OJA1088" s="187"/>
      <c r="OJB1088" s="187"/>
      <c r="OJC1088" s="187"/>
      <c r="OJD1088" s="187"/>
      <c r="OJE1088" s="187"/>
      <c r="OJF1088" s="187"/>
      <c r="OJG1088" s="187"/>
      <c r="OJH1088" s="187"/>
      <c r="OJI1088" s="187"/>
      <c r="OJJ1088" s="187"/>
      <c r="OJK1088" s="187"/>
      <c r="OJL1088" s="187"/>
      <c r="OJM1088" s="187"/>
      <c r="OJN1088" s="187"/>
      <c r="OJO1088" s="187"/>
      <c r="OJP1088" s="187"/>
      <c r="OJQ1088" s="187"/>
      <c r="OJR1088" s="187"/>
      <c r="OJS1088" s="187"/>
      <c r="OJT1088" s="187"/>
      <c r="OJU1088" s="187"/>
      <c r="OJV1088" s="187"/>
      <c r="OJW1088" s="187"/>
      <c r="OJX1088" s="187"/>
      <c r="OJY1088" s="187"/>
      <c r="OJZ1088" s="187"/>
      <c r="OKA1088" s="187"/>
      <c r="OKB1088" s="187"/>
      <c r="OKC1088" s="187"/>
      <c r="OKD1088" s="187"/>
      <c r="OKE1088" s="187"/>
      <c r="OKF1088" s="187"/>
      <c r="OKG1088" s="187"/>
      <c r="OKH1088" s="187"/>
      <c r="OKI1088" s="187"/>
      <c r="OKJ1088" s="187"/>
      <c r="OKK1088" s="187"/>
      <c r="OKL1088" s="187"/>
      <c r="OKM1088" s="187"/>
      <c r="OKN1088" s="187"/>
      <c r="OKO1088" s="187"/>
      <c r="OKP1088" s="187"/>
      <c r="OKQ1088" s="187"/>
      <c r="OKR1088" s="187"/>
      <c r="OKS1088" s="187"/>
      <c r="OKT1088" s="187"/>
      <c r="OKU1088" s="187"/>
      <c r="OKV1088" s="187"/>
      <c r="OKW1088" s="187"/>
      <c r="OKX1088" s="187"/>
      <c r="OKY1088" s="187"/>
      <c r="OKZ1088" s="187"/>
      <c r="OLA1088" s="187"/>
      <c r="OLB1088" s="187"/>
      <c r="OLC1088" s="187"/>
      <c r="OLD1088" s="187"/>
      <c r="OLE1088" s="187"/>
      <c r="OLF1088" s="187"/>
      <c r="OLG1088" s="187"/>
      <c r="OLH1088" s="187"/>
      <c r="OLI1088" s="187"/>
      <c r="OLJ1088" s="187"/>
      <c r="OLK1088" s="187"/>
      <c r="OLL1088" s="187"/>
      <c r="OLM1088" s="187"/>
      <c r="OLN1088" s="187"/>
      <c r="OLO1088" s="187"/>
      <c r="OLP1088" s="187"/>
      <c r="OLQ1088" s="187"/>
      <c r="OLR1088" s="187"/>
      <c r="OLS1088" s="187"/>
      <c r="OLT1088" s="187"/>
      <c r="OLU1088" s="187"/>
      <c r="OLV1088" s="187"/>
      <c r="OLW1088" s="187"/>
      <c r="OLX1088" s="187"/>
      <c r="OLY1088" s="187"/>
      <c r="OLZ1088" s="187"/>
      <c r="OMA1088" s="187"/>
      <c r="OMB1088" s="187"/>
      <c r="OMC1088" s="187"/>
      <c r="OMD1088" s="187"/>
      <c r="OME1088" s="187"/>
      <c r="OMF1088" s="187"/>
      <c r="OMG1088" s="187"/>
      <c r="OMH1088" s="187"/>
      <c r="OMI1088" s="187"/>
      <c r="OMJ1088" s="187"/>
      <c r="OMK1088" s="187"/>
      <c r="OML1088" s="187"/>
      <c r="OMM1088" s="187"/>
      <c r="OMN1088" s="187"/>
      <c r="OMO1088" s="187"/>
      <c r="OMP1088" s="187"/>
      <c r="OMQ1088" s="187"/>
      <c r="OMR1088" s="187"/>
      <c r="OMS1088" s="187"/>
      <c r="OMT1088" s="187"/>
      <c r="OMU1088" s="187"/>
      <c r="OMV1088" s="187"/>
      <c r="OMW1088" s="187"/>
      <c r="OMX1088" s="187"/>
      <c r="OMY1088" s="187"/>
      <c r="OMZ1088" s="187"/>
      <c r="ONA1088" s="187"/>
      <c r="ONB1088" s="187"/>
      <c r="ONC1088" s="187"/>
      <c r="OND1088" s="187"/>
      <c r="ONE1088" s="187"/>
      <c r="ONF1088" s="187"/>
      <c r="ONG1088" s="187"/>
      <c r="ONH1088" s="187"/>
      <c r="ONI1088" s="187"/>
      <c r="ONJ1088" s="187"/>
      <c r="ONK1088" s="187"/>
      <c r="ONL1088" s="187"/>
      <c r="ONM1088" s="187"/>
      <c r="ONN1088" s="187"/>
      <c r="ONO1088" s="187"/>
      <c r="ONP1088" s="187"/>
      <c r="ONQ1088" s="187"/>
      <c r="ONR1088" s="187"/>
      <c r="ONS1088" s="187"/>
      <c r="ONT1088" s="187"/>
      <c r="ONU1088" s="187"/>
      <c r="ONV1088" s="187"/>
      <c r="ONW1088" s="187"/>
      <c r="ONX1088" s="187"/>
      <c r="ONY1088" s="187"/>
      <c r="ONZ1088" s="187"/>
      <c r="OOA1088" s="187"/>
      <c r="OOB1088" s="187"/>
      <c r="OOC1088" s="187"/>
      <c r="OOD1088" s="187"/>
      <c r="OOE1088" s="187"/>
      <c r="OOF1088" s="187"/>
      <c r="OOG1088" s="187"/>
      <c r="OOH1088" s="187"/>
      <c r="OOI1088" s="187"/>
      <c r="OOJ1088" s="187"/>
      <c r="OOK1088" s="187"/>
      <c r="OOL1088" s="187"/>
      <c r="OOM1088" s="187"/>
      <c r="OON1088" s="187"/>
      <c r="OOO1088" s="187"/>
      <c r="OOP1088" s="187"/>
      <c r="OOQ1088" s="187"/>
      <c r="OOR1088" s="187"/>
      <c r="OOS1088" s="187"/>
      <c r="OOT1088" s="187"/>
      <c r="OOU1088" s="187"/>
      <c r="OOV1088" s="187"/>
      <c r="OOW1088" s="187"/>
      <c r="OOX1088" s="187"/>
      <c r="OOY1088" s="187"/>
      <c r="OOZ1088" s="187"/>
      <c r="OPA1088" s="187"/>
      <c r="OPB1088" s="187"/>
      <c r="OPC1088" s="187"/>
      <c r="OPD1088" s="187"/>
      <c r="OPE1088" s="187"/>
      <c r="OPF1088" s="187"/>
      <c r="OPG1088" s="187"/>
      <c r="OPH1088" s="187"/>
      <c r="OPI1088" s="187"/>
      <c r="OPJ1088" s="187"/>
      <c r="OPK1088" s="187"/>
      <c r="OPL1088" s="187"/>
      <c r="OPM1088" s="187"/>
      <c r="OPN1088" s="187"/>
      <c r="OPO1088" s="187"/>
      <c r="OPP1088" s="187"/>
      <c r="OPQ1088" s="187"/>
      <c r="OPR1088" s="187"/>
      <c r="OPS1088" s="187"/>
      <c r="OPT1088" s="187"/>
      <c r="OPU1088" s="187"/>
      <c r="OPV1088" s="187"/>
      <c r="OPW1088" s="187"/>
      <c r="OPX1088" s="187"/>
      <c r="OPY1088" s="187"/>
      <c r="OPZ1088" s="187"/>
      <c r="OQA1088" s="187"/>
      <c r="OQB1088" s="187"/>
      <c r="OQC1088" s="187"/>
      <c r="OQD1088" s="187"/>
      <c r="OQE1088" s="187"/>
      <c r="OQF1088" s="187"/>
      <c r="OQG1088" s="187"/>
      <c r="OQH1088" s="187"/>
      <c r="OQI1088" s="187"/>
      <c r="OQJ1088" s="187"/>
      <c r="OQK1088" s="187"/>
      <c r="OQL1088" s="187"/>
      <c r="OQM1088" s="187"/>
      <c r="OQN1088" s="187"/>
      <c r="OQO1088" s="187"/>
      <c r="OQP1088" s="187"/>
      <c r="OQQ1088" s="187"/>
      <c r="OQR1088" s="187"/>
      <c r="OQS1088" s="187"/>
      <c r="OQT1088" s="187"/>
      <c r="OQU1088" s="187"/>
      <c r="OQV1088" s="187"/>
      <c r="OQW1088" s="187"/>
      <c r="OQX1088" s="187"/>
      <c r="OQY1088" s="187"/>
      <c r="OQZ1088" s="187"/>
      <c r="ORA1088" s="187"/>
      <c r="ORB1088" s="187"/>
      <c r="ORC1088" s="187"/>
      <c r="ORD1088" s="187"/>
      <c r="ORE1088" s="187"/>
      <c r="ORF1088" s="187"/>
      <c r="ORG1088" s="187"/>
      <c r="ORH1088" s="187"/>
      <c r="ORI1088" s="187"/>
      <c r="ORJ1088" s="187"/>
      <c r="ORK1088" s="187"/>
      <c r="ORL1088" s="187"/>
      <c r="ORM1088" s="187"/>
      <c r="ORN1088" s="187"/>
      <c r="ORO1088" s="187"/>
      <c r="ORP1088" s="187"/>
      <c r="ORQ1088" s="187"/>
      <c r="ORR1088" s="187"/>
      <c r="ORS1088" s="187"/>
      <c r="ORT1088" s="187"/>
      <c r="ORU1088" s="187"/>
      <c r="ORV1088" s="187"/>
      <c r="ORW1088" s="187"/>
      <c r="ORX1088" s="187"/>
      <c r="ORY1088" s="187"/>
      <c r="ORZ1088" s="187"/>
      <c r="OSA1088" s="187"/>
      <c r="OSB1088" s="187"/>
      <c r="OSC1088" s="187"/>
      <c r="OSD1088" s="187"/>
      <c r="OSE1088" s="187"/>
      <c r="OSF1088" s="187"/>
      <c r="OSG1088" s="187"/>
      <c r="OSH1088" s="187"/>
      <c r="OSI1088" s="187"/>
      <c r="OSJ1088" s="187"/>
      <c r="OSK1088" s="187"/>
      <c r="OSL1088" s="187"/>
      <c r="OSM1088" s="187"/>
      <c r="OSN1088" s="187"/>
      <c r="OSO1088" s="187"/>
      <c r="OSP1088" s="187"/>
      <c r="OSQ1088" s="187"/>
      <c r="OSR1088" s="187"/>
      <c r="OSS1088" s="187"/>
      <c r="OST1088" s="187"/>
      <c r="OSU1088" s="187"/>
      <c r="OSV1088" s="187"/>
      <c r="OSW1088" s="187"/>
      <c r="OSX1088" s="187"/>
      <c r="OSY1088" s="187"/>
      <c r="OSZ1088" s="187"/>
      <c r="OTA1088" s="187"/>
      <c r="OTB1088" s="187"/>
      <c r="OTC1088" s="187"/>
      <c r="OTD1088" s="187"/>
      <c r="OTE1088" s="187"/>
      <c r="OTF1088" s="187"/>
      <c r="OTG1088" s="187"/>
      <c r="OTH1088" s="187"/>
      <c r="OTI1088" s="187"/>
      <c r="OTJ1088" s="187"/>
      <c r="OTK1088" s="187"/>
      <c r="OTL1088" s="187"/>
      <c r="OTM1088" s="187"/>
      <c r="OTN1088" s="187"/>
      <c r="OTO1088" s="187"/>
      <c r="OTP1088" s="187"/>
      <c r="OTQ1088" s="187"/>
      <c r="OTR1088" s="187"/>
      <c r="OTS1088" s="187"/>
      <c r="OTT1088" s="187"/>
      <c r="OTU1088" s="187"/>
      <c r="OTV1088" s="187"/>
      <c r="OTW1088" s="187"/>
      <c r="OTX1088" s="187"/>
      <c r="OTY1088" s="187"/>
      <c r="OTZ1088" s="187"/>
      <c r="OUA1088" s="187"/>
      <c r="OUB1088" s="187"/>
      <c r="OUC1088" s="187"/>
      <c r="OUD1088" s="187"/>
      <c r="OUE1088" s="187"/>
      <c r="OUF1088" s="187"/>
      <c r="OUG1088" s="187"/>
      <c r="OUH1088" s="187"/>
      <c r="OUI1088" s="187"/>
      <c r="OUJ1088" s="187"/>
      <c r="OUK1088" s="187"/>
      <c r="OUL1088" s="187"/>
      <c r="OUM1088" s="187"/>
      <c r="OUN1088" s="187"/>
      <c r="OUO1088" s="187"/>
      <c r="OUP1088" s="187"/>
      <c r="OUQ1088" s="187"/>
      <c r="OUR1088" s="187"/>
      <c r="OUS1088" s="187"/>
      <c r="OUT1088" s="187"/>
      <c r="OUU1088" s="187"/>
      <c r="OUV1088" s="187"/>
      <c r="OUW1088" s="187"/>
      <c r="OUX1088" s="187"/>
      <c r="OUY1088" s="187"/>
      <c r="OUZ1088" s="187"/>
      <c r="OVA1088" s="187"/>
      <c r="OVB1088" s="187"/>
      <c r="OVC1088" s="187"/>
      <c r="OVD1088" s="187"/>
      <c r="OVE1088" s="187"/>
      <c r="OVF1088" s="187"/>
      <c r="OVG1088" s="187"/>
      <c r="OVH1088" s="187"/>
      <c r="OVI1088" s="187"/>
      <c r="OVJ1088" s="187"/>
      <c r="OVK1088" s="187"/>
      <c r="OVL1088" s="187"/>
      <c r="OVM1088" s="187"/>
      <c r="OVN1088" s="187"/>
      <c r="OVO1088" s="187"/>
      <c r="OVP1088" s="187"/>
      <c r="OVQ1088" s="187"/>
      <c r="OVR1088" s="187"/>
      <c r="OVS1088" s="187"/>
      <c r="OVT1088" s="187"/>
      <c r="OVU1088" s="187"/>
      <c r="OVV1088" s="187"/>
      <c r="OVW1088" s="187"/>
      <c r="OVX1088" s="187"/>
      <c r="OVY1088" s="187"/>
      <c r="OVZ1088" s="187"/>
      <c r="OWA1088" s="187"/>
      <c r="OWB1088" s="187"/>
      <c r="OWC1088" s="187"/>
      <c r="OWD1088" s="187"/>
      <c r="OWE1088" s="187"/>
      <c r="OWF1088" s="187"/>
      <c r="OWG1088" s="187"/>
      <c r="OWH1088" s="187"/>
      <c r="OWI1088" s="187"/>
      <c r="OWJ1088" s="187"/>
      <c r="OWK1088" s="187"/>
      <c r="OWL1088" s="187"/>
      <c r="OWM1088" s="187"/>
      <c r="OWN1088" s="187"/>
      <c r="OWO1088" s="187"/>
      <c r="OWP1088" s="187"/>
      <c r="OWQ1088" s="187"/>
      <c r="OWR1088" s="187"/>
      <c r="OWS1088" s="187"/>
      <c r="OWT1088" s="187"/>
      <c r="OWU1088" s="187"/>
      <c r="OWV1088" s="187"/>
      <c r="OWW1088" s="187"/>
      <c r="OWX1088" s="187"/>
      <c r="OWY1088" s="187"/>
      <c r="OWZ1088" s="187"/>
      <c r="OXA1088" s="187"/>
      <c r="OXB1088" s="187"/>
      <c r="OXC1088" s="187"/>
      <c r="OXD1088" s="187"/>
      <c r="OXE1088" s="187"/>
      <c r="OXF1088" s="187"/>
      <c r="OXG1088" s="187"/>
      <c r="OXH1088" s="187"/>
      <c r="OXI1088" s="187"/>
      <c r="OXJ1088" s="187"/>
      <c r="OXK1088" s="187"/>
      <c r="OXL1088" s="187"/>
      <c r="OXM1088" s="187"/>
      <c r="OXN1088" s="187"/>
      <c r="OXO1088" s="187"/>
      <c r="OXP1088" s="187"/>
      <c r="OXQ1088" s="187"/>
      <c r="OXR1088" s="187"/>
      <c r="OXS1088" s="187"/>
      <c r="OXT1088" s="187"/>
      <c r="OXU1088" s="187"/>
      <c r="OXV1088" s="187"/>
      <c r="OXW1088" s="187"/>
      <c r="OXX1088" s="187"/>
      <c r="OXY1088" s="187"/>
      <c r="OXZ1088" s="187"/>
      <c r="OYA1088" s="187"/>
      <c r="OYB1088" s="187"/>
      <c r="OYC1088" s="187"/>
      <c r="OYD1088" s="187"/>
      <c r="OYE1088" s="187"/>
      <c r="OYF1088" s="187"/>
      <c r="OYG1088" s="187"/>
      <c r="OYH1088" s="187"/>
      <c r="OYI1088" s="187"/>
      <c r="OYJ1088" s="187"/>
      <c r="OYK1088" s="187"/>
      <c r="OYL1088" s="187"/>
      <c r="OYM1088" s="187"/>
      <c r="OYN1088" s="187"/>
      <c r="OYO1088" s="187"/>
      <c r="OYP1088" s="187"/>
      <c r="OYQ1088" s="187"/>
      <c r="OYR1088" s="187"/>
      <c r="OYS1088" s="187"/>
      <c r="OYT1088" s="187"/>
      <c r="OYU1088" s="187"/>
      <c r="OYV1088" s="187"/>
      <c r="OYW1088" s="187"/>
      <c r="OYX1088" s="187"/>
      <c r="OYY1088" s="187"/>
      <c r="OYZ1088" s="187"/>
      <c r="OZA1088" s="187"/>
      <c r="OZB1088" s="187"/>
      <c r="OZC1088" s="187"/>
      <c r="OZD1088" s="187"/>
      <c r="OZE1088" s="187"/>
      <c r="OZF1088" s="187"/>
      <c r="OZG1088" s="187"/>
      <c r="OZH1088" s="187"/>
      <c r="OZI1088" s="187"/>
      <c r="OZJ1088" s="187"/>
      <c r="OZK1088" s="187"/>
      <c r="OZL1088" s="187"/>
      <c r="OZM1088" s="187"/>
      <c r="OZN1088" s="187"/>
      <c r="OZO1088" s="187"/>
      <c r="OZP1088" s="187"/>
      <c r="OZQ1088" s="187"/>
      <c r="OZR1088" s="187"/>
      <c r="OZS1088" s="187"/>
      <c r="OZT1088" s="187"/>
      <c r="OZU1088" s="187"/>
      <c r="OZV1088" s="187"/>
      <c r="OZW1088" s="187"/>
      <c r="OZX1088" s="187"/>
      <c r="OZY1088" s="187"/>
      <c r="OZZ1088" s="187"/>
      <c r="PAA1088" s="187"/>
      <c r="PAB1088" s="187"/>
      <c r="PAC1088" s="187"/>
      <c r="PAD1088" s="187"/>
      <c r="PAE1088" s="187"/>
      <c r="PAF1088" s="187"/>
      <c r="PAG1088" s="187"/>
      <c r="PAH1088" s="187"/>
      <c r="PAI1088" s="187"/>
      <c r="PAJ1088" s="187"/>
      <c r="PAK1088" s="187"/>
      <c r="PAL1088" s="187"/>
      <c r="PAM1088" s="187"/>
      <c r="PAN1088" s="187"/>
      <c r="PAO1088" s="187"/>
      <c r="PAP1088" s="187"/>
      <c r="PAQ1088" s="187"/>
      <c r="PAR1088" s="187"/>
      <c r="PAS1088" s="187"/>
      <c r="PAT1088" s="187"/>
      <c r="PAU1088" s="187"/>
      <c r="PAV1088" s="187"/>
      <c r="PAW1088" s="187"/>
      <c r="PAX1088" s="187"/>
      <c r="PAY1088" s="187"/>
      <c r="PAZ1088" s="187"/>
      <c r="PBA1088" s="187"/>
      <c r="PBB1088" s="187"/>
      <c r="PBC1088" s="187"/>
      <c r="PBD1088" s="187"/>
      <c r="PBE1088" s="187"/>
      <c r="PBF1088" s="187"/>
      <c r="PBG1088" s="187"/>
      <c r="PBH1088" s="187"/>
      <c r="PBI1088" s="187"/>
      <c r="PBJ1088" s="187"/>
      <c r="PBK1088" s="187"/>
      <c r="PBL1088" s="187"/>
      <c r="PBM1088" s="187"/>
      <c r="PBN1088" s="187"/>
      <c r="PBO1088" s="187"/>
      <c r="PBP1088" s="187"/>
      <c r="PBQ1088" s="187"/>
      <c r="PBR1088" s="187"/>
      <c r="PBS1088" s="187"/>
      <c r="PBT1088" s="187"/>
      <c r="PBU1088" s="187"/>
      <c r="PBV1088" s="187"/>
      <c r="PBW1088" s="187"/>
      <c r="PBX1088" s="187"/>
      <c r="PBY1088" s="187"/>
      <c r="PBZ1088" s="187"/>
      <c r="PCA1088" s="187"/>
      <c r="PCB1088" s="187"/>
      <c r="PCC1088" s="187"/>
      <c r="PCD1088" s="187"/>
      <c r="PCE1088" s="187"/>
      <c r="PCF1088" s="187"/>
      <c r="PCG1088" s="187"/>
      <c r="PCH1088" s="187"/>
      <c r="PCI1088" s="187"/>
      <c r="PCJ1088" s="187"/>
      <c r="PCK1088" s="187"/>
      <c r="PCL1088" s="187"/>
      <c r="PCM1088" s="187"/>
      <c r="PCN1088" s="187"/>
      <c r="PCO1088" s="187"/>
      <c r="PCP1088" s="187"/>
      <c r="PCQ1088" s="187"/>
      <c r="PCR1088" s="187"/>
      <c r="PCS1088" s="187"/>
      <c r="PCT1088" s="187"/>
      <c r="PCU1088" s="187"/>
      <c r="PCV1088" s="187"/>
      <c r="PCW1088" s="187"/>
      <c r="PCX1088" s="187"/>
      <c r="PCY1088" s="187"/>
      <c r="PCZ1088" s="187"/>
      <c r="PDA1088" s="187"/>
      <c r="PDB1088" s="187"/>
      <c r="PDC1088" s="187"/>
      <c r="PDD1088" s="187"/>
      <c r="PDE1088" s="187"/>
      <c r="PDF1088" s="187"/>
      <c r="PDG1088" s="187"/>
      <c r="PDH1088" s="187"/>
      <c r="PDI1088" s="187"/>
      <c r="PDJ1088" s="187"/>
      <c r="PDK1088" s="187"/>
      <c r="PDL1088" s="187"/>
      <c r="PDM1088" s="187"/>
      <c r="PDN1088" s="187"/>
      <c r="PDO1088" s="187"/>
      <c r="PDP1088" s="187"/>
      <c r="PDQ1088" s="187"/>
      <c r="PDR1088" s="187"/>
      <c r="PDS1088" s="187"/>
      <c r="PDT1088" s="187"/>
      <c r="PDU1088" s="187"/>
      <c r="PDV1088" s="187"/>
      <c r="PDW1088" s="187"/>
      <c r="PDX1088" s="187"/>
      <c r="PDY1088" s="187"/>
      <c r="PDZ1088" s="187"/>
      <c r="PEA1088" s="187"/>
      <c r="PEB1088" s="187"/>
      <c r="PEC1088" s="187"/>
      <c r="PED1088" s="187"/>
      <c r="PEE1088" s="187"/>
      <c r="PEF1088" s="187"/>
      <c r="PEG1088" s="187"/>
      <c r="PEH1088" s="187"/>
      <c r="PEI1088" s="187"/>
      <c r="PEJ1088" s="187"/>
      <c r="PEK1088" s="187"/>
      <c r="PEL1088" s="187"/>
      <c r="PEM1088" s="187"/>
      <c r="PEN1088" s="187"/>
      <c r="PEO1088" s="187"/>
      <c r="PEP1088" s="187"/>
      <c r="PEQ1088" s="187"/>
      <c r="PER1088" s="187"/>
      <c r="PES1088" s="187"/>
      <c r="PET1088" s="187"/>
      <c r="PEU1088" s="187"/>
      <c r="PEV1088" s="187"/>
      <c r="PEW1088" s="187"/>
      <c r="PEX1088" s="187"/>
      <c r="PEY1088" s="187"/>
      <c r="PEZ1088" s="187"/>
      <c r="PFA1088" s="187"/>
      <c r="PFB1088" s="187"/>
      <c r="PFC1088" s="187"/>
      <c r="PFD1088" s="187"/>
      <c r="PFE1088" s="187"/>
      <c r="PFF1088" s="187"/>
      <c r="PFG1088" s="187"/>
      <c r="PFH1088" s="187"/>
      <c r="PFI1088" s="187"/>
      <c r="PFJ1088" s="187"/>
      <c r="PFK1088" s="187"/>
      <c r="PFL1088" s="187"/>
      <c r="PFM1088" s="187"/>
      <c r="PFN1088" s="187"/>
      <c r="PFO1088" s="187"/>
      <c r="PFP1088" s="187"/>
      <c r="PFQ1088" s="187"/>
      <c r="PFR1088" s="187"/>
      <c r="PFS1088" s="187"/>
      <c r="PFT1088" s="187"/>
      <c r="PFU1088" s="187"/>
      <c r="PFV1088" s="187"/>
      <c r="PFW1088" s="187"/>
      <c r="PFX1088" s="187"/>
      <c r="PFY1088" s="187"/>
      <c r="PFZ1088" s="187"/>
      <c r="PGA1088" s="187"/>
      <c r="PGB1088" s="187"/>
      <c r="PGC1088" s="187"/>
      <c r="PGD1088" s="187"/>
      <c r="PGE1088" s="187"/>
      <c r="PGF1088" s="187"/>
      <c r="PGG1088" s="187"/>
      <c r="PGH1088" s="187"/>
      <c r="PGI1088" s="187"/>
      <c r="PGJ1088" s="187"/>
      <c r="PGK1088" s="187"/>
      <c r="PGL1088" s="187"/>
      <c r="PGM1088" s="187"/>
      <c r="PGN1088" s="187"/>
      <c r="PGO1088" s="187"/>
      <c r="PGP1088" s="187"/>
      <c r="PGQ1088" s="187"/>
      <c r="PGR1088" s="187"/>
      <c r="PGS1088" s="187"/>
      <c r="PGT1088" s="187"/>
      <c r="PGU1088" s="187"/>
      <c r="PGV1088" s="187"/>
      <c r="PGW1088" s="187"/>
      <c r="PGX1088" s="187"/>
      <c r="PGY1088" s="187"/>
      <c r="PGZ1088" s="187"/>
      <c r="PHA1088" s="187"/>
      <c r="PHB1088" s="187"/>
      <c r="PHC1088" s="187"/>
      <c r="PHD1088" s="187"/>
      <c r="PHE1088" s="187"/>
      <c r="PHF1088" s="187"/>
      <c r="PHG1088" s="187"/>
      <c r="PHH1088" s="187"/>
      <c r="PHI1088" s="187"/>
      <c r="PHJ1088" s="187"/>
      <c r="PHK1088" s="187"/>
      <c r="PHL1088" s="187"/>
      <c r="PHM1088" s="187"/>
      <c r="PHN1088" s="187"/>
      <c r="PHO1088" s="187"/>
      <c r="PHP1088" s="187"/>
      <c r="PHQ1088" s="187"/>
      <c r="PHR1088" s="187"/>
      <c r="PHS1088" s="187"/>
      <c r="PHT1088" s="187"/>
      <c r="PHU1088" s="187"/>
      <c r="PHV1088" s="187"/>
      <c r="PHW1088" s="187"/>
      <c r="PHX1088" s="187"/>
      <c r="PHY1088" s="187"/>
      <c r="PHZ1088" s="187"/>
      <c r="PIA1088" s="187"/>
      <c r="PIB1088" s="187"/>
      <c r="PIC1088" s="187"/>
      <c r="PID1088" s="187"/>
      <c r="PIE1088" s="187"/>
      <c r="PIF1088" s="187"/>
      <c r="PIG1088" s="187"/>
      <c r="PIH1088" s="187"/>
      <c r="PII1088" s="187"/>
      <c r="PIJ1088" s="187"/>
      <c r="PIK1088" s="187"/>
      <c r="PIL1088" s="187"/>
      <c r="PIM1088" s="187"/>
      <c r="PIN1088" s="187"/>
      <c r="PIO1088" s="187"/>
      <c r="PIP1088" s="187"/>
      <c r="PIQ1088" s="187"/>
      <c r="PIR1088" s="187"/>
      <c r="PIS1088" s="187"/>
      <c r="PIT1088" s="187"/>
      <c r="PIU1088" s="187"/>
      <c r="PIV1088" s="187"/>
      <c r="PIW1088" s="187"/>
      <c r="PIX1088" s="187"/>
      <c r="PIY1088" s="187"/>
      <c r="PIZ1088" s="187"/>
      <c r="PJA1088" s="187"/>
      <c r="PJB1088" s="187"/>
      <c r="PJC1088" s="187"/>
      <c r="PJD1088" s="187"/>
      <c r="PJE1088" s="187"/>
      <c r="PJF1088" s="187"/>
      <c r="PJG1088" s="187"/>
      <c r="PJH1088" s="187"/>
      <c r="PJI1088" s="187"/>
      <c r="PJJ1088" s="187"/>
      <c r="PJK1088" s="187"/>
      <c r="PJL1088" s="187"/>
      <c r="PJM1088" s="187"/>
      <c r="PJN1088" s="187"/>
      <c r="PJO1088" s="187"/>
      <c r="PJP1088" s="187"/>
      <c r="PJQ1088" s="187"/>
      <c r="PJR1088" s="187"/>
      <c r="PJS1088" s="187"/>
      <c r="PJT1088" s="187"/>
      <c r="PJU1088" s="187"/>
      <c r="PJV1088" s="187"/>
      <c r="PJW1088" s="187"/>
      <c r="PJX1088" s="187"/>
      <c r="PJY1088" s="187"/>
      <c r="PJZ1088" s="187"/>
      <c r="PKA1088" s="187"/>
      <c r="PKB1088" s="187"/>
      <c r="PKC1088" s="187"/>
      <c r="PKD1088" s="187"/>
      <c r="PKE1088" s="187"/>
      <c r="PKF1088" s="187"/>
      <c r="PKG1088" s="187"/>
      <c r="PKH1088" s="187"/>
      <c r="PKI1088" s="187"/>
      <c r="PKJ1088" s="187"/>
      <c r="PKK1088" s="187"/>
      <c r="PKL1088" s="187"/>
      <c r="PKM1088" s="187"/>
      <c r="PKN1088" s="187"/>
      <c r="PKO1088" s="187"/>
      <c r="PKP1088" s="187"/>
      <c r="PKQ1088" s="187"/>
      <c r="PKR1088" s="187"/>
      <c r="PKS1088" s="187"/>
      <c r="PKT1088" s="187"/>
      <c r="PKU1088" s="187"/>
      <c r="PKV1088" s="187"/>
      <c r="PKW1088" s="187"/>
      <c r="PKX1088" s="187"/>
      <c r="PKY1088" s="187"/>
      <c r="PKZ1088" s="187"/>
      <c r="PLA1088" s="187"/>
      <c r="PLB1088" s="187"/>
      <c r="PLC1088" s="187"/>
      <c r="PLD1088" s="187"/>
      <c r="PLE1088" s="187"/>
      <c r="PLF1088" s="187"/>
      <c r="PLG1088" s="187"/>
      <c r="PLH1088" s="187"/>
      <c r="PLI1088" s="187"/>
      <c r="PLJ1088" s="187"/>
      <c r="PLK1088" s="187"/>
      <c r="PLL1088" s="187"/>
      <c r="PLM1088" s="187"/>
      <c r="PLN1088" s="187"/>
      <c r="PLO1088" s="187"/>
      <c r="PLP1088" s="187"/>
      <c r="PLQ1088" s="187"/>
      <c r="PLR1088" s="187"/>
      <c r="PLS1088" s="187"/>
      <c r="PLT1088" s="187"/>
      <c r="PLU1088" s="187"/>
      <c r="PLV1088" s="187"/>
      <c r="PLW1088" s="187"/>
      <c r="PLX1088" s="187"/>
      <c r="PLY1088" s="187"/>
      <c r="PLZ1088" s="187"/>
      <c r="PMA1088" s="187"/>
      <c r="PMB1088" s="187"/>
      <c r="PMC1088" s="187"/>
      <c r="PMD1088" s="187"/>
      <c r="PME1088" s="187"/>
      <c r="PMF1088" s="187"/>
      <c r="PMG1088" s="187"/>
      <c r="PMH1088" s="187"/>
      <c r="PMI1088" s="187"/>
      <c r="PMJ1088" s="187"/>
      <c r="PMK1088" s="187"/>
      <c r="PML1088" s="187"/>
      <c r="PMM1088" s="187"/>
      <c r="PMN1088" s="187"/>
      <c r="PMO1088" s="187"/>
      <c r="PMP1088" s="187"/>
      <c r="PMQ1088" s="187"/>
      <c r="PMR1088" s="187"/>
      <c r="PMS1088" s="187"/>
      <c r="PMT1088" s="187"/>
      <c r="PMU1088" s="187"/>
      <c r="PMV1088" s="187"/>
      <c r="PMW1088" s="187"/>
      <c r="PMX1088" s="187"/>
      <c r="PMY1088" s="187"/>
      <c r="PMZ1088" s="187"/>
      <c r="PNA1088" s="187"/>
      <c r="PNB1088" s="187"/>
      <c r="PNC1088" s="187"/>
      <c r="PND1088" s="187"/>
      <c r="PNE1088" s="187"/>
      <c r="PNF1088" s="187"/>
      <c r="PNG1088" s="187"/>
      <c r="PNH1088" s="187"/>
      <c r="PNI1088" s="187"/>
      <c r="PNJ1088" s="187"/>
      <c r="PNK1088" s="187"/>
      <c r="PNL1088" s="187"/>
      <c r="PNM1088" s="187"/>
      <c r="PNN1088" s="187"/>
      <c r="PNO1088" s="187"/>
      <c r="PNP1088" s="187"/>
      <c r="PNQ1088" s="187"/>
      <c r="PNR1088" s="187"/>
      <c r="PNS1088" s="187"/>
      <c r="PNT1088" s="187"/>
      <c r="PNU1088" s="187"/>
      <c r="PNV1088" s="187"/>
      <c r="PNW1088" s="187"/>
      <c r="PNX1088" s="187"/>
      <c r="PNY1088" s="187"/>
      <c r="PNZ1088" s="187"/>
      <c r="POA1088" s="187"/>
      <c r="POB1088" s="187"/>
      <c r="POC1088" s="187"/>
      <c r="POD1088" s="187"/>
      <c r="POE1088" s="187"/>
      <c r="POF1088" s="187"/>
      <c r="POG1088" s="187"/>
      <c r="POH1088" s="187"/>
      <c r="POI1088" s="187"/>
      <c r="POJ1088" s="187"/>
      <c r="POK1088" s="187"/>
      <c r="POL1088" s="187"/>
      <c r="POM1088" s="187"/>
      <c r="PON1088" s="187"/>
      <c r="POO1088" s="187"/>
      <c r="POP1088" s="187"/>
      <c r="POQ1088" s="187"/>
      <c r="POR1088" s="187"/>
      <c r="POS1088" s="187"/>
      <c r="POT1088" s="187"/>
      <c r="POU1088" s="187"/>
      <c r="POV1088" s="187"/>
      <c r="POW1088" s="187"/>
      <c r="POX1088" s="187"/>
      <c r="POY1088" s="187"/>
      <c r="POZ1088" s="187"/>
      <c r="PPA1088" s="187"/>
      <c r="PPB1088" s="187"/>
      <c r="PPC1088" s="187"/>
      <c r="PPD1088" s="187"/>
      <c r="PPE1088" s="187"/>
      <c r="PPF1088" s="187"/>
      <c r="PPG1088" s="187"/>
      <c r="PPH1088" s="187"/>
      <c r="PPI1088" s="187"/>
      <c r="PPJ1088" s="187"/>
      <c r="PPK1088" s="187"/>
      <c r="PPL1088" s="187"/>
      <c r="PPM1088" s="187"/>
      <c r="PPN1088" s="187"/>
      <c r="PPO1088" s="187"/>
      <c r="PPP1088" s="187"/>
      <c r="PPQ1088" s="187"/>
      <c r="PPR1088" s="187"/>
      <c r="PPS1088" s="187"/>
      <c r="PPT1088" s="187"/>
      <c r="PPU1088" s="187"/>
      <c r="PPV1088" s="187"/>
      <c r="PPW1088" s="187"/>
      <c r="PPX1088" s="187"/>
      <c r="PPY1088" s="187"/>
      <c r="PPZ1088" s="187"/>
      <c r="PQA1088" s="187"/>
      <c r="PQB1088" s="187"/>
      <c r="PQC1088" s="187"/>
      <c r="PQD1088" s="187"/>
      <c r="PQE1088" s="187"/>
      <c r="PQF1088" s="187"/>
      <c r="PQG1088" s="187"/>
      <c r="PQH1088" s="187"/>
      <c r="PQI1088" s="187"/>
      <c r="PQJ1088" s="187"/>
      <c r="PQK1088" s="187"/>
      <c r="PQL1088" s="187"/>
      <c r="PQM1088" s="187"/>
      <c r="PQN1088" s="187"/>
      <c r="PQO1088" s="187"/>
      <c r="PQP1088" s="187"/>
      <c r="PQQ1088" s="187"/>
      <c r="PQR1088" s="187"/>
      <c r="PQS1088" s="187"/>
      <c r="PQT1088" s="187"/>
      <c r="PQU1088" s="187"/>
      <c r="PQV1088" s="187"/>
      <c r="PQW1088" s="187"/>
      <c r="PQX1088" s="187"/>
      <c r="PQY1088" s="187"/>
      <c r="PQZ1088" s="187"/>
      <c r="PRA1088" s="187"/>
      <c r="PRB1088" s="187"/>
      <c r="PRC1088" s="187"/>
      <c r="PRD1088" s="187"/>
      <c r="PRE1088" s="187"/>
      <c r="PRF1088" s="187"/>
      <c r="PRG1088" s="187"/>
      <c r="PRH1088" s="187"/>
      <c r="PRI1088" s="187"/>
      <c r="PRJ1088" s="187"/>
      <c r="PRK1088" s="187"/>
      <c r="PRL1088" s="187"/>
      <c r="PRM1088" s="187"/>
      <c r="PRN1088" s="187"/>
      <c r="PRO1088" s="187"/>
      <c r="PRP1088" s="187"/>
      <c r="PRQ1088" s="187"/>
      <c r="PRR1088" s="187"/>
      <c r="PRS1088" s="187"/>
      <c r="PRT1088" s="187"/>
      <c r="PRU1088" s="187"/>
      <c r="PRV1088" s="187"/>
      <c r="PRW1088" s="187"/>
      <c r="PRX1088" s="187"/>
      <c r="PRY1088" s="187"/>
      <c r="PRZ1088" s="187"/>
      <c r="PSA1088" s="187"/>
      <c r="PSB1088" s="187"/>
      <c r="PSC1088" s="187"/>
      <c r="PSD1088" s="187"/>
      <c r="PSE1088" s="187"/>
      <c r="PSF1088" s="187"/>
      <c r="PSG1088" s="187"/>
      <c r="PSH1088" s="187"/>
      <c r="PSI1088" s="187"/>
      <c r="PSJ1088" s="187"/>
      <c r="PSK1088" s="187"/>
      <c r="PSL1088" s="187"/>
      <c r="PSM1088" s="187"/>
      <c r="PSN1088" s="187"/>
      <c r="PSO1088" s="187"/>
      <c r="PSP1088" s="187"/>
      <c r="PSQ1088" s="187"/>
      <c r="PSR1088" s="187"/>
      <c r="PSS1088" s="187"/>
      <c r="PST1088" s="187"/>
      <c r="PSU1088" s="187"/>
      <c r="PSV1088" s="187"/>
      <c r="PSW1088" s="187"/>
      <c r="PSX1088" s="187"/>
      <c r="PSY1088" s="187"/>
      <c r="PSZ1088" s="187"/>
      <c r="PTA1088" s="187"/>
      <c r="PTB1088" s="187"/>
      <c r="PTC1088" s="187"/>
      <c r="PTD1088" s="187"/>
      <c r="PTE1088" s="187"/>
      <c r="PTF1088" s="187"/>
      <c r="PTG1088" s="187"/>
      <c r="PTH1088" s="187"/>
      <c r="PTI1088" s="187"/>
      <c r="PTJ1088" s="187"/>
      <c r="PTK1088" s="187"/>
      <c r="PTL1088" s="187"/>
      <c r="PTM1088" s="187"/>
      <c r="PTN1088" s="187"/>
      <c r="PTO1088" s="187"/>
      <c r="PTP1088" s="187"/>
      <c r="PTQ1088" s="187"/>
      <c r="PTR1088" s="187"/>
      <c r="PTS1088" s="187"/>
      <c r="PTT1088" s="187"/>
      <c r="PTU1088" s="187"/>
      <c r="PTV1088" s="187"/>
      <c r="PTW1088" s="187"/>
      <c r="PTX1088" s="187"/>
      <c r="PTY1088" s="187"/>
      <c r="PTZ1088" s="187"/>
      <c r="PUA1088" s="187"/>
      <c r="PUB1088" s="187"/>
      <c r="PUC1088" s="187"/>
      <c r="PUD1088" s="187"/>
      <c r="PUE1088" s="187"/>
      <c r="PUF1088" s="187"/>
      <c r="PUG1088" s="187"/>
      <c r="PUH1088" s="187"/>
      <c r="PUI1088" s="187"/>
      <c r="PUJ1088" s="187"/>
      <c r="PUK1088" s="187"/>
      <c r="PUL1088" s="187"/>
      <c r="PUM1088" s="187"/>
      <c r="PUN1088" s="187"/>
      <c r="PUO1088" s="187"/>
      <c r="PUP1088" s="187"/>
      <c r="PUQ1088" s="187"/>
      <c r="PUR1088" s="187"/>
      <c r="PUS1088" s="187"/>
      <c r="PUT1088" s="187"/>
      <c r="PUU1088" s="187"/>
      <c r="PUV1088" s="187"/>
      <c r="PUW1088" s="187"/>
      <c r="PUX1088" s="187"/>
      <c r="PUY1088" s="187"/>
      <c r="PUZ1088" s="187"/>
      <c r="PVA1088" s="187"/>
      <c r="PVB1088" s="187"/>
      <c r="PVC1088" s="187"/>
      <c r="PVD1088" s="187"/>
      <c r="PVE1088" s="187"/>
      <c r="PVF1088" s="187"/>
      <c r="PVG1088" s="187"/>
      <c r="PVH1088" s="187"/>
      <c r="PVI1088" s="187"/>
      <c r="PVJ1088" s="187"/>
      <c r="PVK1088" s="187"/>
      <c r="PVL1088" s="187"/>
      <c r="PVM1088" s="187"/>
      <c r="PVN1088" s="187"/>
      <c r="PVO1088" s="187"/>
      <c r="PVP1088" s="187"/>
      <c r="PVQ1088" s="187"/>
      <c r="PVR1088" s="187"/>
      <c r="PVS1088" s="187"/>
      <c r="PVT1088" s="187"/>
      <c r="PVU1088" s="187"/>
      <c r="PVV1088" s="187"/>
      <c r="PVW1088" s="187"/>
      <c r="PVX1088" s="187"/>
      <c r="PVY1088" s="187"/>
      <c r="PVZ1088" s="187"/>
      <c r="PWA1088" s="187"/>
      <c r="PWB1088" s="187"/>
      <c r="PWC1088" s="187"/>
      <c r="PWD1088" s="187"/>
      <c r="PWE1088" s="187"/>
      <c r="PWF1088" s="187"/>
      <c r="PWG1088" s="187"/>
      <c r="PWH1088" s="187"/>
      <c r="PWI1088" s="187"/>
      <c r="PWJ1088" s="187"/>
      <c r="PWK1088" s="187"/>
      <c r="PWL1088" s="187"/>
      <c r="PWM1088" s="187"/>
      <c r="PWN1088" s="187"/>
      <c r="PWO1088" s="187"/>
      <c r="PWP1088" s="187"/>
      <c r="PWQ1088" s="187"/>
      <c r="PWR1088" s="187"/>
      <c r="PWS1088" s="187"/>
      <c r="PWT1088" s="187"/>
      <c r="PWU1088" s="187"/>
      <c r="PWV1088" s="187"/>
      <c r="PWW1088" s="187"/>
      <c r="PWX1088" s="187"/>
      <c r="PWY1088" s="187"/>
      <c r="PWZ1088" s="187"/>
      <c r="PXA1088" s="187"/>
      <c r="PXB1088" s="187"/>
      <c r="PXC1088" s="187"/>
      <c r="PXD1088" s="187"/>
      <c r="PXE1088" s="187"/>
      <c r="PXF1088" s="187"/>
      <c r="PXG1088" s="187"/>
      <c r="PXH1088" s="187"/>
      <c r="PXI1088" s="187"/>
      <c r="PXJ1088" s="187"/>
      <c r="PXK1088" s="187"/>
      <c r="PXL1088" s="187"/>
      <c r="PXM1088" s="187"/>
      <c r="PXN1088" s="187"/>
      <c r="PXO1088" s="187"/>
      <c r="PXP1088" s="187"/>
      <c r="PXQ1088" s="187"/>
      <c r="PXR1088" s="187"/>
      <c r="PXS1088" s="187"/>
      <c r="PXT1088" s="187"/>
      <c r="PXU1088" s="187"/>
      <c r="PXV1088" s="187"/>
      <c r="PXW1088" s="187"/>
      <c r="PXX1088" s="187"/>
      <c r="PXY1088" s="187"/>
      <c r="PXZ1088" s="187"/>
      <c r="PYA1088" s="187"/>
      <c r="PYB1088" s="187"/>
      <c r="PYC1088" s="187"/>
      <c r="PYD1088" s="187"/>
      <c r="PYE1088" s="187"/>
      <c r="PYF1088" s="187"/>
      <c r="PYG1088" s="187"/>
      <c r="PYH1088" s="187"/>
      <c r="PYI1088" s="187"/>
      <c r="PYJ1088" s="187"/>
      <c r="PYK1088" s="187"/>
      <c r="PYL1088" s="187"/>
      <c r="PYM1088" s="187"/>
      <c r="PYN1088" s="187"/>
      <c r="PYO1088" s="187"/>
      <c r="PYP1088" s="187"/>
      <c r="PYQ1088" s="187"/>
      <c r="PYR1088" s="187"/>
      <c r="PYS1088" s="187"/>
      <c r="PYT1088" s="187"/>
      <c r="PYU1088" s="187"/>
      <c r="PYV1088" s="187"/>
      <c r="PYW1088" s="187"/>
      <c r="PYX1088" s="187"/>
      <c r="PYY1088" s="187"/>
      <c r="PYZ1088" s="187"/>
      <c r="PZA1088" s="187"/>
      <c r="PZB1088" s="187"/>
      <c r="PZC1088" s="187"/>
      <c r="PZD1088" s="187"/>
      <c r="PZE1088" s="187"/>
      <c r="PZF1088" s="187"/>
      <c r="PZG1088" s="187"/>
      <c r="PZH1088" s="187"/>
      <c r="PZI1088" s="187"/>
      <c r="PZJ1088" s="187"/>
      <c r="PZK1088" s="187"/>
      <c r="PZL1088" s="187"/>
      <c r="PZM1088" s="187"/>
      <c r="PZN1088" s="187"/>
      <c r="PZO1088" s="187"/>
      <c r="PZP1088" s="187"/>
      <c r="PZQ1088" s="187"/>
      <c r="PZR1088" s="187"/>
      <c r="PZS1088" s="187"/>
      <c r="PZT1088" s="187"/>
      <c r="PZU1088" s="187"/>
      <c r="PZV1088" s="187"/>
      <c r="PZW1088" s="187"/>
      <c r="PZX1088" s="187"/>
      <c r="PZY1088" s="187"/>
      <c r="PZZ1088" s="187"/>
      <c r="QAA1088" s="187"/>
      <c r="QAB1088" s="187"/>
      <c r="QAC1088" s="187"/>
      <c r="QAD1088" s="187"/>
      <c r="QAE1088" s="187"/>
      <c r="QAF1088" s="187"/>
      <c r="QAG1088" s="187"/>
      <c r="QAH1088" s="187"/>
      <c r="QAI1088" s="187"/>
      <c r="QAJ1088" s="187"/>
      <c r="QAK1088" s="187"/>
      <c r="QAL1088" s="187"/>
      <c r="QAM1088" s="187"/>
      <c r="QAN1088" s="187"/>
      <c r="QAO1088" s="187"/>
      <c r="QAP1088" s="187"/>
      <c r="QAQ1088" s="187"/>
      <c r="QAR1088" s="187"/>
      <c r="QAS1088" s="187"/>
      <c r="QAT1088" s="187"/>
      <c r="QAU1088" s="187"/>
      <c r="QAV1088" s="187"/>
      <c r="QAW1088" s="187"/>
      <c r="QAX1088" s="187"/>
      <c r="QAY1088" s="187"/>
      <c r="QAZ1088" s="187"/>
      <c r="QBA1088" s="187"/>
      <c r="QBB1088" s="187"/>
      <c r="QBC1088" s="187"/>
      <c r="QBD1088" s="187"/>
      <c r="QBE1088" s="187"/>
      <c r="QBF1088" s="187"/>
      <c r="QBG1088" s="187"/>
      <c r="QBH1088" s="187"/>
      <c r="QBI1088" s="187"/>
      <c r="QBJ1088" s="187"/>
      <c r="QBK1088" s="187"/>
      <c r="QBL1088" s="187"/>
      <c r="QBM1088" s="187"/>
      <c r="QBN1088" s="187"/>
      <c r="QBO1088" s="187"/>
      <c r="QBP1088" s="187"/>
      <c r="QBQ1088" s="187"/>
      <c r="QBR1088" s="187"/>
      <c r="QBS1088" s="187"/>
      <c r="QBT1088" s="187"/>
      <c r="QBU1088" s="187"/>
      <c r="QBV1088" s="187"/>
      <c r="QBW1088" s="187"/>
      <c r="QBX1088" s="187"/>
      <c r="QBY1088" s="187"/>
      <c r="QBZ1088" s="187"/>
      <c r="QCA1088" s="187"/>
      <c r="QCB1088" s="187"/>
      <c r="QCC1088" s="187"/>
      <c r="QCD1088" s="187"/>
      <c r="QCE1088" s="187"/>
      <c r="QCF1088" s="187"/>
      <c r="QCG1088" s="187"/>
      <c r="QCH1088" s="187"/>
      <c r="QCI1088" s="187"/>
      <c r="QCJ1088" s="187"/>
      <c r="QCK1088" s="187"/>
      <c r="QCL1088" s="187"/>
      <c r="QCM1088" s="187"/>
      <c r="QCN1088" s="187"/>
      <c r="QCO1088" s="187"/>
      <c r="QCP1088" s="187"/>
      <c r="QCQ1088" s="187"/>
      <c r="QCR1088" s="187"/>
      <c r="QCS1088" s="187"/>
      <c r="QCT1088" s="187"/>
      <c r="QCU1088" s="187"/>
      <c r="QCV1088" s="187"/>
      <c r="QCW1088" s="187"/>
      <c r="QCX1088" s="187"/>
      <c r="QCY1088" s="187"/>
      <c r="QCZ1088" s="187"/>
      <c r="QDA1088" s="187"/>
      <c r="QDB1088" s="187"/>
      <c r="QDC1088" s="187"/>
      <c r="QDD1088" s="187"/>
      <c r="QDE1088" s="187"/>
      <c r="QDF1088" s="187"/>
      <c r="QDG1088" s="187"/>
      <c r="QDH1088" s="187"/>
      <c r="QDI1088" s="187"/>
      <c r="QDJ1088" s="187"/>
      <c r="QDK1088" s="187"/>
      <c r="QDL1088" s="187"/>
      <c r="QDM1088" s="187"/>
      <c r="QDN1088" s="187"/>
      <c r="QDO1088" s="187"/>
      <c r="QDP1088" s="187"/>
      <c r="QDQ1088" s="187"/>
      <c r="QDR1088" s="187"/>
      <c r="QDS1088" s="187"/>
      <c r="QDT1088" s="187"/>
      <c r="QDU1088" s="187"/>
      <c r="QDV1088" s="187"/>
      <c r="QDW1088" s="187"/>
      <c r="QDX1088" s="187"/>
      <c r="QDY1088" s="187"/>
      <c r="QDZ1088" s="187"/>
      <c r="QEA1088" s="187"/>
      <c r="QEB1088" s="187"/>
      <c r="QEC1088" s="187"/>
      <c r="QED1088" s="187"/>
      <c r="QEE1088" s="187"/>
      <c r="QEF1088" s="187"/>
      <c r="QEG1088" s="187"/>
      <c r="QEH1088" s="187"/>
      <c r="QEI1088" s="187"/>
      <c r="QEJ1088" s="187"/>
      <c r="QEK1088" s="187"/>
      <c r="QEL1088" s="187"/>
      <c r="QEM1088" s="187"/>
      <c r="QEN1088" s="187"/>
      <c r="QEO1088" s="187"/>
      <c r="QEP1088" s="187"/>
      <c r="QEQ1088" s="187"/>
      <c r="QER1088" s="187"/>
      <c r="QES1088" s="187"/>
      <c r="QET1088" s="187"/>
      <c r="QEU1088" s="187"/>
      <c r="QEV1088" s="187"/>
      <c r="QEW1088" s="187"/>
      <c r="QEX1088" s="187"/>
      <c r="QEY1088" s="187"/>
      <c r="QEZ1088" s="187"/>
      <c r="QFA1088" s="187"/>
      <c r="QFB1088" s="187"/>
      <c r="QFC1088" s="187"/>
      <c r="QFD1088" s="187"/>
      <c r="QFE1088" s="187"/>
      <c r="QFF1088" s="187"/>
      <c r="QFG1088" s="187"/>
      <c r="QFH1088" s="187"/>
      <c r="QFI1088" s="187"/>
      <c r="QFJ1088" s="187"/>
      <c r="QFK1088" s="187"/>
      <c r="QFL1088" s="187"/>
      <c r="QFM1088" s="187"/>
      <c r="QFN1088" s="187"/>
      <c r="QFO1088" s="187"/>
      <c r="QFP1088" s="187"/>
      <c r="QFQ1088" s="187"/>
      <c r="QFR1088" s="187"/>
      <c r="QFS1088" s="187"/>
      <c r="QFT1088" s="187"/>
      <c r="QFU1088" s="187"/>
      <c r="QFV1088" s="187"/>
      <c r="QFW1088" s="187"/>
      <c r="QFX1088" s="187"/>
      <c r="QFY1088" s="187"/>
      <c r="QFZ1088" s="187"/>
      <c r="QGA1088" s="187"/>
      <c r="QGB1088" s="187"/>
      <c r="QGC1088" s="187"/>
      <c r="QGD1088" s="187"/>
      <c r="QGE1088" s="187"/>
      <c r="QGF1088" s="187"/>
      <c r="QGG1088" s="187"/>
      <c r="QGH1088" s="187"/>
      <c r="QGI1088" s="187"/>
      <c r="QGJ1088" s="187"/>
      <c r="QGK1088" s="187"/>
      <c r="QGL1088" s="187"/>
      <c r="QGM1088" s="187"/>
      <c r="QGN1088" s="187"/>
      <c r="QGO1088" s="187"/>
      <c r="QGP1088" s="187"/>
      <c r="QGQ1088" s="187"/>
      <c r="QGR1088" s="187"/>
      <c r="QGS1088" s="187"/>
      <c r="QGT1088" s="187"/>
      <c r="QGU1088" s="187"/>
      <c r="QGV1088" s="187"/>
      <c r="QGW1088" s="187"/>
      <c r="QGX1088" s="187"/>
      <c r="QGY1088" s="187"/>
      <c r="QGZ1088" s="187"/>
      <c r="QHA1088" s="187"/>
      <c r="QHB1088" s="187"/>
      <c r="QHC1088" s="187"/>
      <c r="QHD1088" s="187"/>
      <c r="QHE1088" s="187"/>
      <c r="QHF1088" s="187"/>
      <c r="QHG1088" s="187"/>
      <c r="QHH1088" s="187"/>
      <c r="QHI1088" s="187"/>
      <c r="QHJ1088" s="187"/>
      <c r="QHK1088" s="187"/>
      <c r="QHL1088" s="187"/>
      <c r="QHM1088" s="187"/>
      <c r="QHN1088" s="187"/>
      <c r="QHO1088" s="187"/>
      <c r="QHP1088" s="187"/>
      <c r="QHQ1088" s="187"/>
      <c r="QHR1088" s="187"/>
      <c r="QHS1088" s="187"/>
      <c r="QHT1088" s="187"/>
      <c r="QHU1088" s="187"/>
      <c r="QHV1088" s="187"/>
      <c r="QHW1088" s="187"/>
      <c r="QHX1088" s="187"/>
      <c r="QHY1088" s="187"/>
      <c r="QHZ1088" s="187"/>
      <c r="QIA1088" s="187"/>
      <c r="QIB1088" s="187"/>
      <c r="QIC1088" s="187"/>
      <c r="QID1088" s="187"/>
      <c r="QIE1088" s="187"/>
      <c r="QIF1088" s="187"/>
      <c r="QIG1088" s="187"/>
      <c r="QIH1088" s="187"/>
      <c r="QII1088" s="187"/>
      <c r="QIJ1088" s="187"/>
      <c r="QIK1088" s="187"/>
      <c r="QIL1088" s="187"/>
      <c r="QIM1088" s="187"/>
      <c r="QIN1088" s="187"/>
      <c r="QIO1088" s="187"/>
      <c r="QIP1088" s="187"/>
      <c r="QIQ1088" s="187"/>
      <c r="QIR1088" s="187"/>
      <c r="QIS1088" s="187"/>
      <c r="QIT1088" s="187"/>
      <c r="QIU1088" s="187"/>
      <c r="QIV1088" s="187"/>
      <c r="QIW1088" s="187"/>
      <c r="QIX1088" s="187"/>
      <c r="QIY1088" s="187"/>
      <c r="QIZ1088" s="187"/>
      <c r="QJA1088" s="187"/>
      <c r="QJB1088" s="187"/>
      <c r="QJC1088" s="187"/>
      <c r="QJD1088" s="187"/>
      <c r="QJE1088" s="187"/>
      <c r="QJF1088" s="187"/>
      <c r="QJG1088" s="187"/>
      <c r="QJH1088" s="187"/>
      <c r="QJI1088" s="187"/>
      <c r="QJJ1088" s="187"/>
      <c r="QJK1088" s="187"/>
      <c r="QJL1088" s="187"/>
      <c r="QJM1088" s="187"/>
      <c r="QJN1088" s="187"/>
      <c r="QJO1088" s="187"/>
      <c r="QJP1088" s="187"/>
      <c r="QJQ1088" s="187"/>
      <c r="QJR1088" s="187"/>
      <c r="QJS1088" s="187"/>
      <c r="QJT1088" s="187"/>
      <c r="QJU1088" s="187"/>
      <c r="QJV1088" s="187"/>
      <c r="QJW1088" s="187"/>
      <c r="QJX1088" s="187"/>
      <c r="QJY1088" s="187"/>
      <c r="QJZ1088" s="187"/>
      <c r="QKA1088" s="187"/>
      <c r="QKB1088" s="187"/>
      <c r="QKC1088" s="187"/>
      <c r="QKD1088" s="187"/>
      <c r="QKE1088" s="187"/>
      <c r="QKF1088" s="187"/>
      <c r="QKG1088" s="187"/>
      <c r="QKH1088" s="187"/>
      <c r="QKI1088" s="187"/>
      <c r="QKJ1088" s="187"/>
      <c r="QKK1088" s="187"/>
      <c r="QKL1088" s="187"/>
      <c r="QKM1088" s="187"/>
      <c r="QKN1088" s="187"/>
      <c r="QKO1088" s="187"/>
      <c r="QKP1088" s="187"/>
      <c r="QKQ1088" s="187"/>
      <c r="QKR1088" s="187"/>
      <c r="QKS1088" s="187"/>
      <c r="QKT1088" s="187"/>
      <c r="QKU1088" s="187"/>
      <c r="QKV1088" s="187"/>
      <c r="QKW1088" s="187"/>
      <c r="QKX1088" s="187"/>
      <c r="QKY1088" s="187"/>
      <c r="QKZ1088" s="187"/>
      <c r="QLA1088" s="187"/>
      <c r="QLB1088" s="187"/>
      <c r="QLC1088" s="187"/>
      <c r="QLD1088" s="187"/>
      <c r="QLE1088" s="187"/>
      <c r="QLF1088" s="187"/>
      <c r="QLG1088" s="187"/>
      <c r="QLH1088" s="187"/>
      <c r="QLI1088" s="187"/>
      <c r="QLJ1088" s="187"/>
      <c r="QLK1088" s="187"/>
      <c r="QLL1088" s="187"/>
      <c r="QLM1088" s="187"/>
      <c r="QLN1088" s="187"/>
      <c r="QLO1088" s="187"/>
      <c r="QLP1088" s="187"/>
      <c r="QLQ1088" s="187"/>
      <c r="QLR1088" s="187"/>
      <c r="QLS1088" s="187"/>
      <c r="QLT1088" s="187"/>
      <c r="QLU1088" s="187"/>
      <c r="QLV1088" s="187"/>
      <c r="QLW1088" s="187"/>
      <c r="QLX1088" s="187"/>
      <c r="QLY1088" s="187"/>
      <c r="QLZ1088" s="187"/>
      <c r="QMA1088" s="187"/>
      <c r="QMB1088" s="187"/>
      <c r="QMC1088" s="187"/>
      <c r="QMD1088" s="187"/>
      <c r="QME1088" s="187"/>
      <c r="QMF1088" s="187"/>
      <c r="QMG1088" s="187"/>
      <c r="QMH1088" s="187"/>
      <c r="QMI1088" s="187"/>
      <c r="QMJ1088" s="187"/>
      <c r="QMK1088" s="187"/>
      <c r="QML1088" s="187"/>
      <c r="QMM1088" s="187"/>
      <c r="QMN1088" s="187"/>
      <c r="QMO1088" s="187"/>
      <c r="QMP1088" s="187"/>
      <c r="QMQ1088" s="187"/>
      <c r="QMR1088" s="187"/>
      <c r="QMS1088" s="187"/>
      <c r="QMT1088" s="187"/>
      <c r="QMU1088" s="187"/>
      <c r="QMV1088" s="187"/>
      <c r="QMW1088" s="187"/>
      <c r="QMX1088" s="187"/>
      <c r="QMY1088" s="187"/>
      <c r="QMZ1088" s="187"/>
      <c r="QNA1088" s="187"/>
      <c r="QNB1088" s="187"/>
      <c r="QNC1088" s="187"/>
      <c r="QND1088" s="187"/>
      <c r="QNE1088" s="187"/>
      <c r="QNF1088" s="187"/>
      <c r="QNG1088" s="187"/>
      <c r="QNH1088" s="187"/>
      <c r="QNI1088" s="187"/>
      <c r="QNJ1088" s="187"/>
      <c r="QNK1088" s="187"/>
      <c r="QNL1088" s="187"/>
      <c r="QNM1088" s="187"/>
      <c r="QNN1088" s="187"/>
      <c r="QNO1088" s="187"/>
      <c r="QNP1088" s="187"/>
      <c r="QNQ1088" s="187"/>
      <c r="QNR1088" s="187"/>
      <c r="QNS1088" s="187"/>
      <c r="QNT1088" s="187"/>
      <c r="QNU1088" s="187"/>
      <c r="QNV1088" s="187"/>
      <c r="QNW1088" s="187"/>
      <c r="QNX1088" s="187"/>
      <c r="QNY1088" s="187"/>
      <c r="QNZ1088" s="187"/>
      <c r="QOA1088" s="187"/>
      <c r="QOB1088" s="187"/>
      <c r="QOC1088" s="187"/>
      <c r="QOD1088" s="187"/>
      <c r="QOE1088" s="187"/>
      <c r="QOF1088" s="187"/>
      <c r="QOG1088" s="187"/>
      <c r="QOH1088" s="187"/>
      <c r="QOI1088" s="187"/>
      <c r="QOJ1088" s="187"/>
      <c r="QOK1088" s="187"/>
      <c r="QOL1088" s="187"/>
      <c r="QOM1088" s="187"/>
      <c r="QON1088" s="187"/>
      <c r="QOO1088" s="187"/>
      <c r="QOP1088" s="187"/>
      <c r="QOQ1088" s="187"/>
      <c r="QOR1088" s="187"/>
      <c r="QOS1088" s="187"/>
      <c r="QOT1088" s="187"/>
      <c r="QOU1088" s="187"/>
      <c r="QOV1088" s="187"/>
      <c r="QOW1088" s="187"/>
      <c r="QOX1088" s="187"/>
      <c r="QOY1088" s="187"/>
      <c r="QOZ1088" s="187"/>
      <c r="QPA1088" s="187"/>
      <c r="QPB1088" s="187"/>
      <c r="QPC1088" s="187"/>
      <c r="QPD1088" s="187"/>
      <c r="QPE1088" s="187"/>
      <c r="QPF1088" s="187"/>
      <c r="QPG1088" s="187"/>
      <c r="QPH1088" s="187"/>
      <c r="QPI1088" s="187"/>
      <c r="QPJ1088" s="187"/>
      <c r="QPK1088" s="187"/>
      <c r="QPL1088" s="187"/>
      <c r="QPM1088" s="187"/>
      <c r="QPN1088" s="187"/>
      <c r="QPO1088" s="187"/>
      <c r="QPP1088" s="187"/>
      <c r="QPQ1088" s="187"/>
      <c r="QPR1088" s="187"/>
      <c r="QPS1088" s="187"/>
      <c r="QPT1088" s="187"/>
      <c r="QPU1088" s="187"/>
      <c r="QPV1088" s="187"/>
      <c r="QPW1088" s="187"/>
      <c r="QPX1088" s="187"/>
      <c r="QPY1088" s="187"/>
      <c r="QPZ1088" s="187"/>
      <c r="QQA1088" s="187"/>
      <c r="QQB1088" s="187"/>
      <c r="QQC1088" s="187"/>
      <c r="QQD1088" s="187"/>
      <c r="QQE1088" s="187"/>
      <c r="QQF1088" s="187"/>
      <c r="QQG1088" s="187"/>
      <c r="QQH1088" s="187"/>
      <c r="QQI1088" s="187"/>
      <c r="QQJ1088" s="187"/>
      <c r="QQK1088" s="187"/>
      <c r="QQL1088" s="187"/>
      <c r="QQM1088" s="187"/>
      <c r="QQN1088" s="187"/>
      <c r="QQO1088" s="187"/>
      <c r="QQP1088" s="187"/>
      <c r="QQQ1088" s="187"/>
      <c r="QQR1088" s="187"/>
      <c r="QQS1088" s="187"/>
      <c r="QQT1088" s="187"/>
      <c r="QQU1088" s="187"/>
      <c r="QQV1088" s="187"/>
      <c r="QQW1088" s="187"/>
      <c r="QQX1088" s="187"/>
      <c r="QQY1088" s="187"/>
      <c r="QQZ1088" s="187"/>
      <c r="QRA1088" s="187"/>
      <c r="QRB1088" s="187"/>
      <c r="QRC1088" s="187"/>
      <c r="QRD1088" s="187"/>
      <c r="QRE1088" s="187"/>
      <c r="QRF1088" s="187"/>
      <c r="QRG1088" s="187"/>
      <c r="QRH1088" s="187"/>
      <c r="QRI1088" s="187"/>
      <c r="QRJ1088" s="187"/>
      <c r="QRK1088" s="187"/>
      <c r="QRL1088" s="187"/>
      <c r="QRM1088" s="187"/>
      <c r="QRN1088" s="187"/>
      <c r="QRO1088" s="187"/>
      <c r="QRP1088" s="187"/>
      <c r="QRQ1088" s="187"/>
      <c r="QRR1088" s="187"/>
      <c r="QRS1088" s="187"/>
      <c r="QRT1088" s="187"/>
      <c r="QRU1088" s="187"/>
      <c r="QRV1088" s="187"/>
      <c r="QRW1088" s="187"/>
      <c r="QRX1088" s="187"/>
      <c r="QRY1088" s="187"/>
      <c r="QRZ1088" s="187"/>
      <c r="QSA1088" s="187"/>
      <c r="QSB1088" s="187"/>
      <c r="QSC1088" s="187"/>
      <c r="QSD1088" s="187"/>
      <c r="QSE1088" s="187"/>
      <c r="QSF1088" s="187"/>
      <c r="QSG1088" s="187"/>
      <c r="QSH1088" s="187"/>
      <c r="QSI1088" s="187"/>
      <c r="QSJ1088" s="187"/>
      <c r="QSK1088" s="187"/>
      <c r="QSL1088" s="187"/>
      <c r="QSM1088" s="187"/>
      <c r="QSN1088" s="187"/>
      <c r="QSO1088" s="187"/>
      <c r="QSP1088" s="187"/>
      <c r="QSQ1088" s="187"/>
      <c r="QSR1088" s="187"/>
      <c r="QSS1088" s="187"/>
      <c r="QST1088" s="187"/>
      <c r="QSU1088" s="187"/>
      <c r="QSV1088" s="187"/>
      <c r="QSW1088" s="187"/>
      <c r="QSX1088" s="187"/>
      <c r="QSY1088" s="187"/>
      <c r="QSZ1088" s="187"/>
      <c r="QTA1088" s="187"/>
      <c r="QTB1088" s="187"/>
      <c r="QTC1088" s="187"/>
      <c r="QTD1088" s="187"/>
      <c r="QTE1088" s="187"/>
      <c r="QTF1088" s="187"/>
      <c r="QTG1088" s="187"/>
      <c r="QTH1088" s="187"/>
      <c r="QTI1088" s="187"/>
      <c r="QTJ1088" s="187"/>
      <c r="QTK1088" s="187"/>
      <c r="QTL1088" s="187"/>
      <c r="QTM1088" s="187"/>
      <c r="QTN1088" s="187"/>
      <c r="QTO1088" s="187"/>
      <c r="QTP1088" s="187"/>
      <c r="QTQ1088" s="187"/>
      <c r="QTR1088" s="187"/>
      <c r="QTS1088" s="187"/>
      <c r="QTT1088" s="187"/>
      <c r="QTU1088" s="187"/>
      <c r="QTV1088" s="187"/>
      <c r="QTW1088" s="187"/>
      <c r="QTX1088" s="187"/>
      <c r="QTY1088" s="187"/>
      <c r="QTZ1088" s="187"/>
      <c r="QUA1088" s="187"/>
      <c r="QUB1088" s="187"/>
      <c r="QUC1088" s="187"/>
      <c r="QUD1088" s="187"/>
      <c r="QUE1088" s="187"/>
      <c r="QUF1088" s="187"/>
      <c r="QUG1088" s="187"/>
      <c r="QUH1088" s="187"/>
      <c r="QUI1088" s="187"/>
      <c r="QUJ1088" s="187"/>
      <c r="QUK1088" s="187"/>
      <c r="QUL1088" s="187"/>
      <c r="QUM1088" s="187"/>
      <c r="QUN1088" s="187"/>
      <c r="QUO1088" s="187"/>
      <c r="QUP1088" s="187"/>
      <c r="QUQ1088" s="187"/>
      <c r="QUR1088" s="187"/>
      <c r="QUS1088" s="187"/>
      <c r="QUT1088" s="187"/>
      <c r="QUU1088" s="187"/>
      <c r="QUV1088" s="187"/>
      <c r="QUW1088" s="187"/>
      <c r="QUX1088" s="187"/>
      <c r="QUY1088" s="187"/>
      <c r="QUZ1088" s="187"/>
      <c r="QVA1088" s="187"/>
      <c r="QVB1088" s="187"/>
      <c r="QVC1088" s="187"/>
      <c r="QVD1088" s="187"/>
      <c r="QVE1088" s="187"/>
      <c r="QVF1088" s="187"/>
      <c r="QVG1088" s="187"/>
      <c r="QVH1088" s="187"/>
      <c r="QVI1088" s="187"/>
      <c r="QVJ1088" s="187"/>
      <c r="QVK1088" s="187"/>
      <c r="QVL1088" s="187"/>
      <c r="QVM1088" s="187"/>
      <c r="QVN1088" s="187"/>
      <c r="QVO1088" s="187"/>
      <c r="QVP1088" s="187"/>
      <c r="QVQ1088" s="187"/>
      <c r="QVR1088" s="187"/>
      <c r="QVS1088" s="187"/>
      <c r="QVT1088" s="187"/>
      <c r="QVU1088" s="187"/>
      <c r="QVV1088" s="187"/>
      <c r="QVW1088" s="187"/>
      <c r="QVX1088" s="187"/>
      <c r="QVY1088" s="187"/>
      <c r="QVZ1088" s="187"/>
      <c r="QWA1088" s="187"/>
      <c r="QWB1088" s="187"/>
      <c r="QWC1088" s="187"/>
      <c r="QWD1088" s="187"/>
      <c r="QWE1088" s="187"/>
      <c r="QWF1088" s="187"/>
      <c r="QWG1088" s="187"/>
      <c r="QWH1088" s="187"/>
      <c r="QWI1088" s="187"/>
      <c r="QWJ1088" s="187"/>
      <c r="QWK1088" s="187"/>
      <c r="QWL1088" s="187"/>
      <c r="QWM1088" s="187"/>
      <c r="QWN1088" s="187"/>
      <c r="QWO1088" s="187"/>
      <c r="QWP1088" s="187"/>
      <c r="QWQ1088" s="187"/>
      <c r="QWR1088" s="187"/>
      <c r="QWS1088" s="187"/>
      <c r="QWT1088" s="187"/>
      <c r="QWU1088" s="187"/>
      <c r="QWV1088" s="187"/>
      <c r="QWW1088" s="187"/>
      <c r="QWX1088" s="187"/>
      <c r="QWY1088" s="187"/>
      <c r="QWZ1088" s="187"/>
      <c r="QXA1088" s="187"/>
      <c r="QXB1088" s="187"/>
      <c r="QXC1088" s="187"/>
      <c r="QXD1088" s="187"/>
      <c r="QXE1088" s="187"/>
      <c r="QXF1088" s="187"/>
      <c r="QXG1088" s="187"/>
      <c r="QXH1088" s="187"/>
      <c r="QXI1088" s="187"/>
      <c r="QXJ1088" s="187"/>
      <c r="QXK1088" s="187"/>
      <c r="QXL1088" s="187"/>
      <c r="QXM1088" s="187"/>
      <c r="QXN1088" s="187"/>
      <c r="QXO1088" s="187"/>
      <c r="QXP1088" s="187"/>
      <c r="QXQ1088" s="187"/>
      <c r="QXR1088" s="187"/>
      <c r="QXS1088" s="187"/>
      <c r="QXT1088" s="187"/>
      <c r="QXU1088" s="187"/>
      <c r="QXV1088" s="187"/>
      <c r="QXW1088" s="187"/>
      <c r="QXX1088" s="187"/>
      <c r="QXY1088" s="187"/>
      <c r="QXZ1088" s="187"/>
      <c r="QYA1088" s="187"/>
      <c r="QYB1088" s="187"/>
      <c r="QYC1088" s="187"/>
      <c r="QYD1088" s="187"/>
      <c r="QYE1088" s="187"/>
      <c r="QYF1088" s="187"/>
      <c r="QYG1088" s="187"/>
      <c r="QYH1088" s="187"/>
      <c r="QYI1088" s="187"/>
      <c r="QYJ1088" s="187"/>
      <c r="QYK1088" s="187"/>
      <c r="QYL1088" s="187"/>
      <c r="QYM1088" s="187"/>
      <c r="QYN1088" s="187"/>
      <c r="QYO1088" s="187"/>
      <c r="QYP1088" s="187"/>
      <c r="QYQ1088" s="187"/>
      <c r="QYR1088" s="187"/>
      <c r="QYS1088" s="187"/>
      <c r="QYT1088" s="187"/>
      <c r="QYU1088" s="187"/>
      <c r="QYV1088" s="187"/>
      <c r="QYW1088" s="187"/>
      <c r="QYX1088" s="187"/>
      <c r="QYY1088" s="187"/>
      <c r="QYZ1088" s="187"/>
      <c r="QZA1088" s="187"/>
      <c r="QZB1088" s="187"/>
      <c r="QZC1088" s="187"/>
      <c r="QZD1088" s="187"/>
      <c r="QZE1088" s="187"/>
      <c r="QZF1088" s="187"/>
      <c r="QZG1088" s="187"/>
      <c r="QZH1088" s="187"/>
      <c r="QZI1088" s="187"/>
      <c r="QZJ1088" s="187"/>
      <c r="QZK1088" s="187"/>
      <c r="QZL1088" s="187"/>
      <c r="QZM1088" s="187"/>
      <c r="QZN1088" s="187"/>
      <c r="QZO1088" s="187"/>
      <c r="QZP1088" s="187"/>
      <c r="QZQ1088" s="187"/>
      <c r="QZR1088" s="187"/>
      <c r="QZS1088" s="187"/>
      <c r="QZT1088" s="187"/>
      <c r="QZU1088" s="187"/>
      <c r="QZV1088" s="187"/>
      <c r="QZW1088" s="187"/>
      <c r="QZX1088" s="187"/>
      <c r="QZY1088" s="187"/>
      <c r="QZZ1088" s="187"/>
      <c r="RAA1088" s="187"/>
      <c r="RAB1088" s="187"/>
      <c r="RAC1088" s="187"/>
      <c r="RAD1088" s="187"/>
      <c r="RAE1088" s="187"/>
      <c r="RAF1088" s="187"/>
      <c r="RAG1088" s="187"/>
      <c r="RAH1088" s="187"/>
      <c r="RAI1088" s="187"/>
      <c r="RAJ1088" s="187"/>
      <c r="RAK1088" s="187"/>
      <c r="RAL1088" s="187"/>
      <c r="RAM1088" s="187"/>
      <c r="RAN1088" s="187"/>
      <c r="RAO1088" s="187"/>
      <c r="RAP1088" s="187"/>
      <c r="RAQ1088" s="187"/>
      <c r="RAR1088" s="187"/>
      <c r="RAS1088" s="187"/>
      <c r="RAT1088" s="187"/>
      <c r="RAU1088" s="187"/>
      <c r="RAV1088" s="187"/>
      <c r="RAW1088" s="187"/>
      <c r="RAX1088" s="187"/>
      <c r="RAY1088" s="187"/>
      <c r="RAZ1088" s="187"/>
      <c r="RBA1088" s="187"/>
      <c r="RBB1088" s="187"/>
      <c r="RBC1088" s="187"/>
      <c r="RBD1088" s="187"/>
      <c r="RBE1088" s="187"/>
      <c r="RBF1088" s="187"/>
      <c r="RBG1088" s="187"/>
      <c r="RBH1088" s="187"/>
      <c r="RBI1088" s="187"/>
      <c r="RBJ1088" s="187"/>
      <c r="RBK1088" s="187"/>
      <c r="RBL1088" s="187"/>
      <c r="RBM1088" s="187"/>
      <c r="RBN1088" s="187"/>
      <c r="RBO1088" s="187"/>
      <c r="RBP1088" s="187"/>
      <c r="RBQ1088" s="187"/>
      <c r="RBR1088" s="187"/>
      <c r="RBS1088" s="187"/>
      <c r="RBT1088" s="187"/>
      <c r="RBU1088" s="187"/>
      <c r="RBV1088" s="187"/>
      <c r="RBW1088" s="187"/>
      <c r="RBX1088" s="187"/>
      <c r="RBY1088" s="187"/>
      <c r="RBZ1088" s="187"/>
      <c r="RCA1088" s="187"/>
      <c r="RCB1088" s="187"/>
      <c r="RCC1088" s="187"/>
      <c r="RCD1088" s="187"/>
      <c r="RCE1088" s="187"/>
      <c r="RCF1088" s="187"/>
      <c r="RCG1088" s="187"/>
      <c r="RCH1088" s="187"/>
      <c r="RCI1088" s="187"/>
      <c r="RCJ1088" s="187"/>
      <c r="RCK1088" s="187"/>
      <c r="RCL1088" s="187"/>
      <c r="RCM1088" s="187"/>
      <c r="RCN1088" s="187"/>
      <c r="RCO1088" s="187"/>
      <c r="RCP1088" s="187"/>
      <c r="RCQ1088" s="187"/>
      <c r="RCR1088" s="187"/>
      <c r="RCS1088" s="187"/>
      <c r="RCT1088" s="187"/>
      <c r="RCU1088" s="187"/>
      <c r="RCV1088" s="187"/>
      <c r="RCW1088" s="187"/>
      <c r="RCX1088" s="187"/>
      <c r="RCY1088" s="187"/>
      <c r="RCZ1088" s="187"/>
      <c r="RDA1088" s="187"/>
      <c r="RDB1088" s="187"/>
      <c r="RDC1088" s="187"/>
      <c r="RDD1088" s="187"/>
      <c r="RDE1088" s="187"/>
      <c r="RDF1088" s="187"/>
      <c r="RDG1088" s="187"/>
      <c r="RDH1088" s="187"/>
      <c r="RDI1088" s="187"/>
      <c r="RDJ1088" s="187"/>
      <c r="RDK1088" s="187"/>
      <c r="RDL1088" s="187"/>
      <c r="RDM1088" s="187"/>
      <c r="RDN1088" s="187"/>
      <c r="RDO1088" s="187"/>
      <c r="RDP1088" s="187"/>
      <c r="RDQ1088" s="187"/>
      <c r="RDR1088" s="187"/>
      <c r="RDS1088" s="187"/>
      <c r="RDT1088" s="187"/>
      <c r="RDU1088" s="187"/>
      <c r="RDV1088" s="187"/>
      <c r="RDW1088" s="187"/>
      <c r="RDX1088" s="187"/>
      <c r="RDY1088" s="187"/>
      <c r="RDZ1088" s="187"/>
      <c r="REA1088" s="187"/>
      <c r="REB1088" s="187"/>
      <c r="REC1088" s="187"/>
      <c r="RED1088" s="187"/>
      <c r="REE1088" s="187"/>
      <c r="REF1088" s="187"/>
      <c r="REG1088" s="187"/>
      <c r="REH1088" s="187"/>
      <c r="REI1088" s="187"/>
      <c r="REJ1088" s="187"/>
      <c r="REK1088" s="187"/>
      <c r="REL1088" s="187"/>
      <c r="REM1088" s="187"/>
      <c r="REN1088" s="187"/>
      <c r="REO1088" s="187"/>
      <c r="REP1088" s="187"/>
      <c r="REQ1088" s="187"/>
      <c r="RER1088" s="187"/>
      <c r="RES1088" s="187"/>
      <c r="RET1088" s="187"/>
      <c r="REU1088" s="187"/>
      <c r="REV1088" s="187"/>
      <c r="REW1088" s="187"/>
      <c r="REX1088" s="187"/>
      <c r="REY1088" s="187"/>
      <c r="REZ1088" s="187"/>
      <c r="RFA1088" s="187"/>
      <c r="RFB1088" s="187"/>
      <c r="RFC1088" s="187"/>
      <c r="RFD1088" s="187"/>
      <c r="RFE1088" s="187"/>
      <c r="RFF1088" s="187"/>
      <c r="RFG1088" s="187"/>
      <c r="RFH1088" s="187"/>
      <c r="RFI1088" s="187"/>
      <c r="RFJ1088" s="187"/>
      <c r="RFK1088" s="187"/>
      <c r="RFL1088" s="187"/>
      <c r="RFM1088" s="187"/>
      <c r="RFN1088" s="187"/>
      <c r="RFO1088" s="187"/>
      <c r="RFP1088" s="187"/>
      <c r="RFQ1088" s="187"/>
      <c r="RFR1088" s="187"/>
      <c r="RFS1088" s="187"/>
      <c r="RFT1088" s="187"/>
      <c r="RFU1088" s="187"/>
      <c r="RFV1088" s="187"/>
      <c r="RFW1088" s="187"/>
      <c r="RFX1088" s="187"/>
      <c r="RFY1088" s="187"/>
      <c r="RFZ1088" s="187"/>
      <c r="RGA1088" s="187"/>
      <c r="RGB1088" s="187"/>
      <c r="RGC1088" s="187"/>
      <c r="RGD1088" s="187"/>
      <c r="RGE1088" s="187"/>
      <c r="RGF1088" s="187"/>
      <c r="RGG1088" s="187"/>
      <c r="RGH1088" s="187"/>
      <c r="RGI1088" s="187"/>
      <c r="RGJ1088" s="187"/>
      <c r="RGK1088" s="187"/>
      <c r="RGL1088" s="187"/>
      <c r="RGM1088" s="187"/>
      <c r="RGN1088" s="187"/>
      <c r="RGO1088" s="187"/>
      <c r="RGP1088" s="187"/>
      <c r="RGQ1088" s="187"/>
      <c r="RGR1088" s="187"/>
      <c r="RGS1088" s="187"/>
      <c r="RGT1088" s="187"/>
      <c r="RGU1088" s="187"/>
      <c r="RGV1088" s="187"/>
      <c r="RGW1088" s="187"/>
      <c r="RGX1088" s="187"/>
      <c r="RGY1088" s="187"/>
      <c r="RGZ1088" s="187"/>
      <c r="RHA1088" s="187"/>
      <c r="RHB1088" s="187"/>
      <c r="RHC1088" s="187"/>
      <c r="RHD1088" s="187"/>
      <c r="RHE1088" s="187"/>
      <c r="RHF1088" s="187"/>
      <c r="RHG1088" s="187"/>
      <c r="RHH1088" s="187"/>
      <c r="RHI1088" s="187"/>
      <c r="RHJ1088" s="187"/>
      <c r="RHK1088" s="187"/>
      <c r="RHL1088" s="187"/>
      <c r="RHM1088" s="187"/>
      <c r="RHN1088" s="187"/>
      <c r="RHO1088" s="187"/>
      <c r="RHP1088" s="187"/>
      <c r="RHQ1088" s="187"/>
      <c r="RHR1088" s="187"/>
      <c r="RHS1088" s="187"/>
      <c r="RHT1088" s="187"/>
      <c r="RHU1088" s="187"/>
      <c r="RHV1088" s="187"/>
      <c r="RHW1088" s="187"/>
      <c r="RHX1088" s="187"/>
      <c r="RHY1088" s="187"/>
      <c r="RHZ1088" s="187"/>
      <c r="RIA1088" s="187"/>
      <c r="RIB1088" s="187"/>
      <c r="RIC1088" s="187"/>
      <c r="RID1088" s="187"/>
      <c r="RIE1088" s="187"/>
      <c r="RIF1088" s="187"/>
      <c r="RIG1088" s="187"/>
      <c r="RIH1088" s="187"/>
      <c r="RII1088" s="187"/>
      <c r="RIJ1088" s="187"/>
      <c r="RIK1088" s="187"/>
      <c r="RIL1088" s="187"/>
      <c r="RIM1088" s="187"/>
      <c r="RIN1088" s="187"/>
      <c r="RIO1088" s="187"/>
      <c r="RIP1088" s="187"/>
      <c r="RIQ1088" s="187"/>
      <c r="RIR1088" s="187"/>
      <c r="RIS1088" s="187"/>
      <c r="RIT1088" s="187"/>
      <c r="RIU1088" s="187"/>
      <c r="RIV1088" s="187"/>
      <c r="RIW1088" s="187"/>
      <c r="RIX1088" s="187"/>
      <c r="RIY1088" s="187"/>
      <c r="RIZ1088" s="187"/>
      <c r="RJA1088" s="187"/>
      <c r="RJB1088" s="187"/>
      <c r="RJC1088" s="187"/>
      <c r="RJD1088" s="187"/>
      <c r="RJE1088" s="187"/>
      <c r="RJF1088" s="187"/>
      <c r="RJG1088" s="187"/>
      <c r="RJH1088" s="187"/>
      <c r="RJI1088" s="187"/>
      <c r="RJJ1088" s="187"/>
      <c r="RJK1088" s="187"/>
      <c r="RJL1088" s="187"/>
      <c r="RJM1088" s="187"/>
      <c r="RJN1088" s="187"/>
      <c r="RJO1088" s="187"/>
      <c r="RJP1088" s="187"/>
      <c r="RJQ1088" s="187"/>
      <c r="RJR1088" s="187"/>
      <c r="RJS1088" s="187"/>
      <c r="RJT1088" s="187"/>
      <c r="RJU1088" s="187"/>
      <c r="RJV1088" s="187"/>
      <c r="RJW1088" s="187"/>
      <c r="RJX1088" s="187"/>
      <c r="RJY1088" s="187"/>
      <c r="RJZ1088" s="187"/>
      <c r="RKA1088" s="187"/>
      <c r="RKB1088" s="187"/>
      <c r="RKC1088" s="187"/>
      <c r="RKD1088" s="187"/>
      <c r="RKE1088" s="187"/>
      <c r="RKF1088" s="187"/>
      <c r="RKG1088" s="187"/>
      <c r="RKH1088" s="187"/>
      <c r="RKI1088" s="187"/>
      <c r="RKJ1088" s="187"/>
      <c r="RKK1088" s="187"/>
      <c r="RKL1088" s="187"/>
      <c r="RKM1088" s="187"/>
      <c r="RKN1088" s="187"/>
      <c r="RKO1088" s="187"/>
      <c r="RKP1088" s="187"/>
      <c r="RKQ1088" s="187"/>
      <c r="RKR1088" s="187"/>
      <c r="RKS1088" s="187"/>
      <c r="RKT1088" s="187"/>
      <c r="RKU1088" s="187"/>
      <c r="RKV1088" s="187"/>
      <c r="RKW1088" s="187"/>
      <c r="RKX1088" s="187"/>
      <c r="RKY1088" s="187"/>
      <c r="RKZ1088" s="187"/>
      <c r="RLA1088" s="187"/>
      <c r="RLB1088" s="187"/>
      <c r="RLC1088" s="187"/>
      <c r="RLD1088" s="187"/>
      <c r="RLE1088" s="187"/>
      <c r="RLF1088" s="187"/>
      <c r="RLG1088" s="187"/>
      <c r="RLH1088" s="187"/>
      <c r="RLI1088" s="187"/>
      <c r="RLJ1088" s="187"/>
      <c r="RLK1088" s="187"/>
      <c r="RLL1088" s="187"/>
      <c r="RLM1088" s="187"/>
      <c r="RLN1088" s="187"/>
      <c r="RLO1088" s="187"/>
      <c r="RLP1088" s="187"/>
      <c r="RLQ1088" s="187"/>
      <c r="RLR1088" s="187"/>
      <c r="RLS1088" s="187"/>
      <c r="RLT1088" s="187"/>
      <c r="RLU1088" s="187"/>
      <c r="RLV1088" s="187"/>
      <c r="RLW1088" s="187"/>
      <c r="RLX1088" s="187"/>
      <c r="RLY1088" s="187"/>
      <c r="RLZ1088" s="187"/>
      <c r="RMA1088" s="187"/>
      <c r="RMB1088" s="187"/>
      <c r="RMC1088" s="187"/>
      <c r="RMD1088" s="187"/>
      <c r="RME1088" s="187"/>
      <c r="RMF1088" s="187"/>
      <c r="RMG1088" s="187"/>
      <c r="RMH1088" s="187"/>
      <c r="RMI1088" s="187"/>
      <c r="RMJ1088" s="187"/>
      <c r="RMK1088" s="187"/>
      <c r="RML1088" s="187"/>
      <c r="RMM1088" s="187"/>
      <c r="RMN1088" s="187"/>
      <c r="RMO1088" s="187"/>
      <c r="RMP1088" s="187"/>
      <c r="RMQ1088" s="187"/>
      <c r="RMR1088" s="187"/>
      <c r="RMS1088" s="187"/>
      <c r="RMT1088" s="187"/>
      <c r="RMU1088" s="187"/>
      <c r="RMV1088" s="187"/>
      <c r="RMW1088" s="187"/>
      <c r="RMX1088" s="187"/>
      <c r="RMY1088" s="187"/>
      <c r="RMZ1088" s="187"/>
      <c r="RNA1088" s="187"/>
      <c r="RNB1088" s="187"/>
      <c r="RNC1088" s="187"/>
      <c r="RND1088" s="187"/>
      <c r="RNE1088" s="187"/>
      <c r="RNF1088" s="187"/>
      <c r="RNG1088" s="187"/>
      <c r="RNH1088" s="187"/>
      <c r="RNI1088" s="187"/>
      <c r="RNJ1088" s="187"/>
      <c r="RNK1088" s="187"/>
      <c r="RNL1088" s="187"/>
      <c r="RNM1088" s="187"/>
      <c r="RNN1088" s="187"/>
      <c r="RNO1088" s="187"/>
      <c r="RNP1088" s="187"/>
      <c r="RNQ1088" s="187"/>
      <c r="RNR1088" s="187"/>
      <c r="RNS1088" s="187"/>
      <c r="RNT1088" s="187"/>
      <c r="RNU1088" s="187"/>
      <c r="RNV1088" s="187"/>
      <c r="RNW1088" s="187"/>
      <c r="RNX1088" s="187"/>
      <c r="RNY1088" s="187"/>
      <c r="RNZ1088" s="187"/>
      <c r="ROA1088" s="187"/>
      <c r="ROB1088" s="187"/>
      <c r="ROC1088" s="187"/>
      <c r="ROD1088" s="187"/>
      <c r="ROE1088" s="187"/>
      <c r="ROF1088" s="187"/>
      <c r="ROG1088" s="187"/>
      <c r="ROH1088" s="187"/>
      <c r="ROI1088" s="187"/>
      <c r="ROJ1088" s="187"/>
      <c r="ROK1088" s="187"/>
      <c r="ROL1088" s="187"/>
      <c r="ROM1088" s="187"/>
      <c r="RON1088" s="187"/>
      <c r="ROO1088" s="187"/>
      <c r="ROP1088" s="187"/>
      <c r="ROQ1088" s="187"/>
      <c r="ROR1088" s="187"/>
      <c r="ROS1088" s="187"/>
      <c r="ROT1088" s="187"/>
      <c r="ROU1088" s="187"/>
      <c r="ROV1088" s="187"/>
      <c r="ROW1088" s="187"/>
      <c r="ROX1088" s="187"/>
      <c r="ROY1088" s="187"/>
      <c r="ROZ1088" s="187"/>
      <c r="RPA1088" s="187"/>
      <c r="RPB1088" s="187"/>
      <c r="RPC1088" s="187"/>
      <c r="RPD1088" s="187"/>
      <c r="RPE1088" s="187"/>
      <c r="RPF1088" s="187"/>
      <c r="RPG1088" s="187"/>
      <c r="RPH1088" s="187"/>
      <c r="RPI1088" s="187"/>
      <c r="RPJ1088" s="187"/>
      <c r="RPK1088" s="187"/>
      <c r="RPL1088" s="187"/>
      <c r="RPM1088" s="187"/>
      <c r="RPN1088" s="187"/>
      <c r="RPO1088" s="187"/>
      <c r="RPP1088" s="187"/>
      <c r="RPQ1088" s="187"/>
      <c r="RPR1088" s="187"/>
      <c r="RPS1088" s="187"/>
      <c r="RPT1088" s="187"/>
      <c r="RPU1088" s="187"/>
      <c r="RPV1088" s="187"/>
      <c r="RPW1088" s="187"/>
      <c r="RPX1088" s="187"/>
      <c r="RPY1088" s="187"/>
      <c r="RPZ1088" s="187"/>
      <c r="RQA1088" s="187"/>
      <c r="RQB1088" s="187"/>
      <c r="RQC1088" s="187"/>
      <c r="RQD1088" s="187"/>
      <c r="RQE1088" s="187"/>
      <c r="RQF1088" s="187"/>
      <c r="RQG1088" s="187"/>
      <c r="RQH1088" s="187"/>
      <c r="RQI1088" s="187"/>
      <c r="RQJ1088" s="187"/>
      <c r="RQK1088" s="187"/>
      <c r="RQL1088" s="187"/>
      <c r="RQM1088" s="187"/>
      <c r="RQN1088" s="187"/>
      <c r="RQO1088" s="187"/>
      <c r="RQP1088" s="187"/>
      <c r="RQQ1088" s="187"/>
      <c r="RQR1088" s="187"/>
      <c r="RQS1088" s="187"/>
      <c r="RQT1088" s="187"/>
      <c r="RQU1088" s="187"/>
      <c r="RQV1088" s="187"/>
      <c r="RQW1088" s="187"/>
      <c r="RQX1088" s="187"/>
      <c r="RQY1088" s="187"/>
      <c r="RQZ1088" s="187"/>
      <c r="RRA1088" s="187"/>
      <c r="RRB1088" s="187"/>
      <c r="RRC1088" s="187"/>
      <c r="RRD1088" s="187"/>
      <c r="RRE1088" s="187"/>
      <c r="RRF1088" s="187"/>
      <c r="RRG1088" s="187"/>
      <c r="RRH1088" s="187"/>
      <c r="RRI1088" s="187"/>
      <c r="RRJ1088" s="187"/>
      <c r="RRK1088" s="187"/>
      <c r="RRL1088" s="187"/>
      <c r="RRM1088" s="187"/>
      <c r="RRN1088" s="187"/>
      <c r="RRO1088" s="187"/>
      <c r="RRP1088" s="187"/>
      <c r="RRQ1088" s="187"/>
      <c r="RRR1088" s="187"/>
      <c r="RRS1088" s="187"/>
      <c r="RRT1088" s="187"/>
      <c r="RRU1088" s="187"/>
      <c r="RRV1088" s="187"/>
      <c r="RRW1088" s="187"/>
      <c r="RRX1088" s="187"/>
      <c r="RRY1088" s="187"/>
      <c r="RRZ1088" s="187"/>
      <c r="RSA1088" s="187"/>
      <c r="RSB1088" s="187"/>
      <c r="RSC1088" s="187"/>
      <c r="RSD1088" s="187"/>
      <c r="RSE1088" s="187"/>
      <c r="RSF1088" s="187"/>
      <c r="RSG1088" s="187"/>
      <c r="RSH1088" s="187"/>
      <c r="RSI1088" s="187"/>
      <c r="RSJ1088" s="187"/>
      <c r="RSK1088" s="187"/>
      <c r="RSL1088" s="187"/>
      <c r="RSM1088" s="187"/>
      <c r="RSN1088" s="187"/>
      <c r="RSO1088" s="187"/>
      <c r="RSP1088" s="187"/>
      <c r="RSQ1088" s="187"/>
      <c r="RSR1088" s="187"/>
      <c r="RSS1088" s="187"/>
      <c r="RST1088" s="187"/>
      <c r="RSU1088" s="187"/>
      <c r="RSV1088" s="187"/>
      <c r="RSW1088" s="187"/>
      <c r="RSX1088" s="187"/>
      <c r="RSY1088" s="187"/>
      <c r="RSZ1088" s="187"/>
      <c r="RTA1088" s="187"/>
      <c r="RTB1088" s="187"/>
      <c r="RTC1088" s="187"/>
      <c r="RTD1088" s="187"/>
      <c r="RTE1088" s="187"/>
      <c r="RTF1088" s="187"/>
      <c r="RTG1088" s="187"/>
      <c r="RTH1088" s="187"/>
      <c r="RTI1088" s="187"/>
      <c r="RTJ1088" s="187"/>
      <c r="RTK1088" s="187"/>
      <c r="RTL1088" s="187"/>
      <c r="RTM1088" s="187"/>
      <c r="RTN1088" s="187"/>
      <c r="RTO1088" s="187"/>
      <c r="RTP1088" s="187"/>
      <c r="RTQ1088" s="187"/>
      <c r="RTR1088" s="187"/>
      <c r="RTS1088" s="187"/>
      <c r="RTT1088" s="187"/>
      <c r="RTU1088" s="187"/>
      <c r="RTV1088" s="187"/>
      <c r="RTW1088" s="187"/>
      <c r="RTX1088" s="187"/>
      <c r="RTY1088" s="187"/>
      <c r="RTZ1088" s="187"/>
      <c r="RUA1088" s="187"/>
      <c r="RUB1088" s="187"/>
      <c r="RUC1088" s="187"/>
      <c r="RUD1088" s="187"/>
      <c r="RUE1088" s="187"/>
      <c r="RUF1088" s="187"/>
      <c r="RUG1088" s="187"/>
      <c r="RUH1088" s="187"/>
      <c r="RUI1088" s="187"/>
      <c r="RUJ1088" s="187"/>
      <c r="RUK1088" s="187"/>
      <c r="RUL1088" s="187"/>
      <c r="RUM1088" s="187"/>
      <c r="RUN1088" s="187"/>
      <c r="RUO1088" s="187"/>
      <c r="RUP1088" s="187"/>
      <c r="RUQ1088" s="187"/>
      <c r="RUR1088" s="187"/>
      <c r="RUS1088" s="187"/>
      <c r="RUT1088" s="187"/>
      <c r="RUU1088" s="187"/>
      <c r="RUV1088" s="187"/>
      <c r="RUW1088" s="187"/>
      <c r="RUX1088" s="187"/>
      <c r="RUY1088" s="187"/>
      <c r="RUZ1088" s="187"/>
      <c r="RVA1088" s="187"/>
      <c r="RVB1088" s="187"/>
      <c r="RVC1088" s="187"/>
      <c r="RVD1088" s="187"/>
      <c r="RVE1088" s="187"/>
      <c r="RVF1088" s="187"/>
      <c r="RVG1088" s="187"/>
      <c r="RVH1088" s="187"/>
      <c r="RVI1088" s="187"/>
      <c r="RVJ1088" s="187"/>
      <c r="RVK1088" s="187"/>
      <c r="RVL1088" s="187"/>
      <c r="RVM1088" s="187"/>
      <c r="RVN1088" s="187"/>
      <c r="RVO1088" s="187"/>
      <c r="RVP1088" s="187"/>
      <c r="RVQ1088" s="187"/>
      <c r="RVR1088" s="187"/>
      <c r="RVS1088" s="187"/>
      <c r="RVT1088" s="187"/>
      <c r="RVU1088" s="187"/>
      <c r="RVV1088" s="187"/>
      <c r="RVW1088" s="187"/>
      <c r="RVX1088" s="187"/>
      <c r="RVY1088" s="187"/>
      <c r="RVZ1088" s="187"/>
      <c r="RWA1088" s="187"/>
      <c r="RWB1088" s="187"/>
      <c r="RWC1088" s="187"/>
      <c r="RWD1088" s="187"/>
      <c r="RWE1088" s="187"/>
      <c r="RWF1088" s="187"/>
      <c r="RWG1088" s="187"/>
      <c r="RWH1088" s="187"/>
      <c r="RWI1088" s="187"/>
      <c r="RWJ1088" s="187"/>
      <c r="RWK1088" s="187"/>
      <c r="RWL1088" s="187"/>
      <c r="RWM1088" s="187"/>
      <c r="RWN1088" s="187"/>
      <c r="RWO1088" s="187"/>
      <c r="RWP1088" s="187"/>
      <c r="RWQ1088" s="187"/>
      <c r="RWR1088" s="187"/>
      <c r="RWS1088" s="187"/>
      <c r="RWT1088" s="187"/>
      <c r="RWU1088" s="187"/>
      <c r="RWV1088" s="187"/>
      <c r="RWW1088" s="187"/>
      <c r="RWX1088" s="187"/>
      <c r="RWY1088" s="187"/>
      <c r="RWZ1088" s="187"/>
      <c r="RXA1088" s="187"/>
      <c r="RXB1088" s="187"/>
      <c r="RXC1088" s="187"/>
      <c r="RXD1088" s="187"/>
      <c r="RXE1088" s="187"/>
      <c r="RXF1088" s="187"/>
      <c r="RXG1088" s="187"/>
      <c r="RXH1088" s="187"/>
      <c r="RXI1088" s="187"/>
      <c r="RXJ1088" s="187"/>
      <c r="RXK1088" s="187"/>
      <c r="RXL1088" s="187"/>
      <c r="RXM1088" s="187"/>
      <c r="RXN1088" s="187"/>
      <c r="RXO1088" s="187"/>
      <c r="RXP1088" s="187"/>
      <c r="RXQ1088" s="187"/>
      <c r="RXR1088" s="187"/>
      <c r="RXS1088" s="187"/>
      <c r="RXT1088" s="187"/>
      <c r="RXU1088" s="187"/>
      <c r="RXV1088" s="187"/>
      <c r="RXW1088" s="187"/>
      <c r="RXX1088" s="187"/>
      <c r="RXY1088" s="187"/>
      <c r="RXZ1088" s="187"/>
      <c r="RYA1088" s="187"/>
      <c r="RYB1088" s="187"/>
      <c r="RYC1088" s="187"/>
      <c r="RYD1088" s="187"/>
      <c r="RYE1088" s="187"/>
      <c r="RYF1088" s="187"/>
      <c r="RYG1088" s="187"/>
      <c r="RYH1088" s="187"/>
      <c r="RYI1088" s="187"/>
      <c r="RYJ1088" s="187"/>
      <c r="RYK1088" s="187"/>
      <c r="RYL1088" s="187"/>
      <c r="RYM1088" s="187"/>
      <c r="RYN1088" s="187"/>
      <c r="RYO1088" s="187"/>
      <c r="RYP1088" s="187"/>
      <c r="RYQ1088" s="187"/>
      <c r="RYR1088" s="187"/>
      <c r="RYS1088" s="187"/>
      <c r="RYT1088" s="187"/>
      <c r="RYU1088" s="187"/>
      <c r="RYV1088" s="187"/>
      <c r="RYW1088" s="187"/>
      <c r="RYX1088" s="187"/>
      <c r="RYY1088" s="187"/>
      <c r="RYZ1088" s="187"/>
      <c r="RZA1088" s="187"/>
      <c r="RZB1088" s="187"/>
      <c r="RZC1088" s="187"/>
      <c r="RZD1088" s="187"/>
      <c r="RZE1088" s="187"/>
      <c r="RZF1088" s="187"/>
      <c r="RZG1088" s="187"/>
      <c r="RZH1088" s="187"/>
      <c r="RZI1088" s="187"/>
      <c r="RZJ1088" s="187"/>
      <c r="RZK1088" s="187"/>
      <c r="RZL1088" s="187"/>
      <c r="RZM1088" s="187"/>
      <c r="RZN1088" s="187"/>
      <c r="RZO1088" s="187"/>
      <c r="RZP1088" s="187"/>
      <c r="RZQ1088" s="187"/>
      <c r="RZR1088" s="187"/>
      <c r="RZS1088" s="187"/>
      <c r="RZT1088" s="187"/>
      <c r="RZU1088" s="187"/>
      <c r="RZV1088" s="187"/>
      <c r="RZW1088" s="187"/>
      <c r="RZX1088" s="187"/>
      <c r="RZY1088" s="187"/>
      <c r="RZZ1088" s="187"/>
      <c r="SAA1088" s="187"/>
      <c r="SAB1088" s="187"/>
      <c r="SAC1088" s="187"/>
      <c r="SAD1088" s="187"/>
      <c r="SAE1088" s="187"/>
      <c r="SAF1088" s="187"/>
      <c r="SAG1088" s="187"/>
      <c r="SAH1088" s="187"/>
      <c r="SAI1088" s="187"/>
      <c r="SAJ1088" s="187"/>
      <c r="SAK1088" s="187"/>
      <c r="SAL1088" s="187"/>
      <c r="SAM1088" s="187"/>
      <c r="SAN1088" s="187"/>
      <c r="SAO1088" s="187"/>
      <c r="SAP1088" s="187"/>
      <c r="SAQ1088" s="187"/>
      <c r="SAR1088" s="187"/>
      <c r="SAS1088" s="187"/>
      <c r="SAT1088" s="187"/>
      <c r="SAU1088" s="187"/>
      <c r="SAV1088" s="187"/>
      <c r="SAW1088" s="187"/>
      <c r="SAX1088" s="187"/>
      <c r="SAY1088" s="187"/>
      <c r="SAZ1088" s="187"/>
      <c r="SBA1088" s="187"/>
      <c r="SBB1088" s="187"/>
      <c r="SBC1088" s="187"/>
      <c r="SBD1088" s="187"/>
      <c r="SBE1088" s="187"/>
      <c r="SBF1088" s="187"/>
      <c r="SBG1088" s="187"/>
      <c r="SBH1088" s="187"/>
      <c r="SBI1088" s="187"/>
      <c r="SBJ1088" s="187"/>
      <c r="SBK1088" s="187"/>
      <c r="SBL1088" s="187"/>
      <c r="SBM1088" s="187"/>
      <c r="SBN1088" s="187"/>
      <c r="SBO1088" s="187"/>
      <c r="SBP1088" s="187"/>
      <c r="SBQ1088" s="187"/>
      <c r="SBR1088" s="187"/>
      <c r="SBS1088" s="187"/>
      <c r="SBT1088" s="187"/>
      <c r="SBU1088" s="187"/>
      <c r="SBV1088" s="187"/>
      <c r="SBW1088" s="187"/>
      <c r="SBX1088" s="187"/>
      <c r="SBY1088" s="187"/>
      <c r="SBZ1088" s="187"/>
      <c r="SCA1088" s="187"/>
      <c r="SCB1088" s="187"/>
      <c r="SCC1088" s="187"/>
      <c r="SCD1088" s="187"/>
      <c r="SCE1088" s="187"/>
      <c r="SCF1088" s="187"/>
      <c r="SCG1088" s="187"/>
      <c r="SCH1088" s="187"/>
      <c r="SCI1088" s="187"/>
      <c r="SCJ1088" s="187"/>
      <c r="SCK1088" s="187"/>
      <c r="SCL1088" s="187"/>
      <c r="SCM1088" s="187"/>
      <c r="SCN1088" s="187"/>
      <c r="SCO1088" s="187"/>
      <c r="SCP1088" s="187"/>
      <c r="SCQ1088" s="187"/>
      <c r="SCR1088" s="187"/>
      <c r="SCS1088" s="187"/>
      <c r="SCT1088" s="187"/>
      <c r="SCU1088" s="187"/>
      <c r="SCV1088" s="187"/>
      <c r="SCW1088" s="187"/>
      <c r="SCX1088" s="187"/>
      <c r="SCY1088" s="187"/>
      <c r="SCZ1088" s="187"/>
      <c r="SDA1088" s="187"/>
      <c r="SDB1088" s="187"/>
      <c r="SDC1088" s="187"/>
      <c r="SDD1088" s="187"/>
      <c r="SDE1088" s="187"/>
      <c r="SDF1088" s="187"/>
      <c r="SDG1088" s="187"/>
      <c r="SDH1088" s="187"/>
      <c r="SDI1088" s="187"/>
      <c r="SDJ1088" s="187"/>
      <c r="SDK1088" s="187"/>
      <c r="SDL1088" s="187"/>
      <c r="SDM1088" s="187"/>
      <c r="SDN1088" s="187"/>
      <c r="SDO1088" s="187"/>
      <c r="SDP1088" s="187"/>
      <c r="SDQ1088" s="187"/>
      <c r="SDR1088" s="187"/>
      <c r="SDS1088" s="187"/>
      <c r="SDT1088" s="187"/>
      <c r="SDU1088" s="187"/>
      <c r="SDV1088" s="187"/>
      <c r="SDW1088" s="187"/>
      <c r="SDX1088" s="187"/>
      <c r="SDY1088" s="187"/>
      <c r="SDZ1088" s="187"/>
      <c r="SEA1088" s="187"/>
      <c r="SEB1088" s="187"/>
      <c r="SEC1088" s="187"/>
      <c r="SED1088" s="187"/>
      <c r="SEE1088" s="187"/>
      <c r="SEF1088" s="187"/>
      <c r="SEG1088" s="187"/>
      <c r="SEH1088" s="187"/>
      <c r="SEI1088" s="187"/>
      <c r="SEJ1088" s="187"/>
      <c r="SEK1088" s="187"/>
      <c r="SEL1088" s="187"/>
      <c r="SEM1088" s="187"/>
      <c r="SEN1088" s="187"/>
      <c r="SEO1088" s="187"/>
      <c r="SEP1088" s="187"/>
      <c r="SEQ1088" s="187"/>
      <c r="SER1088" s="187"/>
      <c r="SES1088" s="187"/>
      <c r="SET1088" s="187"/>
      <c r="SEU1088" s="187"/>
      <c r="SEV1088" s="187"/>
      <c r="SEW1088" s="187"/>
      <c r="SEX1088" s="187"/>
      <c r="SEY1088" s="187"/>
      <c r="SEZ1088" s="187"/>
      <c r="SFA1088" s="187"/>
      <c r="SFB1088" s="187"/>
      <c r="SFC1088" s="187"/>
      <c r="SFD1088" s="187"/>
      <c r="SFE1088" s="187"/>
      <c r="SFF1088" s="187"/>
      <c r="SFG1088" s="187"/>
      <c r="SFH1088" s="187"/>
      <c r="SFI1088" s="187"/>
      <c r="SFJ1088" s="187"/>
      <c r="SFK1088" s="187"/>
      <c r="SFL1088" s="187"/>
      <c r="SFM1088" s="187"/>
      <c r="SFN1088" s="187"/>
      <c r="SFO1088" s="187"/>
      <c r="SFP1088" s="187"/>
      <c r="SFQ1088" s="187"/>
      <c r="SFR1088" s="187"/>
      <c r="SFS1088" s="187"/>
      <c r="SFT1088" s="187"/>
      <c r="SFU1088" s="187"/>
      <c r="SFV1088" s="187"/>
      <c r="SFW1088" s="187"/>
      <c r="SFX1088" s="187"/>
      <c r="SFY1088" s="187"/>
      <c r="SFZ1088" s="187"/>
      <c r="SGA1088" s="187"/>
      <c r="SGB1088" s="187"/>
      <c r="SGC1088" s="187"/>
      <c r="SGD1088" s="187"/>
      <c r="SGE1088" s="187"/>
      <c r="SGF1088" s="187"/>
      <c r="SGG1088" s="187"/>
      <c r="SGH1088" s="187"/>
      <c r="SGI1088" s="187"/>
      <c r="SGJ1088" s="187"/>
      <c r="SGK1088" s="187"/>
      <c r="SGL1088" s="187"/>
      <c r="SGM1088" s="187"/>
      <c r="SGN1088" s="187"/>
      <c r="SGO1088" s="187"/>
      <c r="SGP1088" s="187"/>
      <c r="SGQ1088" s="187"/>
      <c r="SGR1088" s="187"/>
      <c r="SGS1088" s="187"/>
      <c r="SGT1088" s="187"/>
      <c r="SGU1088" s="187"/>
      <c r="SGV1088" s="187"/>
      <c r="SGW1088" s="187"/>
      <c r="SGX1088" s="187"/>
      <c r="SGY1088" s="187"/>
      <c r="SGZ1088" s="187"/>
      <c r="SHA1088" s="187"/>
      <c r="SHB1088" s="187"/>
      <c r="SHC1088" s="187"/>
      <c r="SHD1088" s="187"/>
      <c r="SHE1088" s="187"/>
      <c r="SHF1088" s="187"/>
      <c r="SHG1088" s="187"/>
      <c r="SHH1088" s="187"/>
      <c r="SHI1088" s="187"/>
      <c r="SHJ1088" s="187"/>
      <c r="SHK1088" s="187"/>
      <c r="SHL1088" s="187"/>
      <c r="SHM1088" s="187"/>
      <c r="SHN1088" s="187"/>
      <c r="SHO1088" s="187"/>
      <c r="SHP1088" s="187"/>
      <c r="SHQ1088" s="187"/>
      <c r="SHR1088" s="187"/>
      <c r="SHS1088" s="187"/>
      <c r="SHT1088" s="187"/>
      <c r="SHU1088" s="187"/>
      <c r="SHV1088" s="187"/>
      <c r="SHW1088" s="187"/>
      <c r="SHX1088" s="187"/>
      <c r="SHY1088" s="187"/>
      <c r="SHZ1088" s="187"/>
      <c r="SIA1088" s="187"/>
      <c r="SIB1088" s="187"/>
      <c r="SIC1088" s="187"/>
      <c r="SID1088" s="187"/>
      <c r="SIE1088" s="187"/>
      <c r="SIF1088" s="187"/>
      <c r="SIG1088" s="187"/>
      <c r="SIH1088" s="187"/>
      <c r="SII1088" s="187"/>
      <c r="SIJ1088" s="187"/>
      <c r="SIK1088" s="187"/>
      <c r="SIL1088" s="187"/>
      <c r="SIM1088" s="187"/>
      <c r="SIN1088" s="187"/>
      <c r="SIO1088" s="187"/>
      <c r="SIP1088" s="187"/>
      <c r="SIQ1088" s="187"/>
      <c r="SIR1088" s="187"/>
      <c r="SIS1088" s="187"/>
      <c r="SIT1088" s="187"/>
      <c r="SIU1088" s="187"/>
      <c r="SIV1088" s="187"/>
      <c r="SIW1088" s="187"/>
      <c r="SIX1088" s="187"/>
      <c r="SIY1088" s="187"/>
      <c r="SIZ1088" s="187"/>
      <c r="SJA1088" s="187"/>
      <c r="SJB1088" s="187"/>
      <c r="SJC1088" s="187"/>
      <c r="SJD1088" s="187"/>
      <c r="SJE1088" s="187"/>
      <c r="SJF1088" s="187"/>
      <c r="SJG1088" s="187"/>
      <c r="SJH1088" s="187"/>
      <c r="SJI1088" s="187"/>
      <c r="SJJ1088" s="187"/>
      <c r="SJK1088" s="187"/>
      <c r="SJL1088" s="187"/>
      <c r="SJM1088" s="187"/>
      <c r="SJN1088" s="187"/>
      <c r="SJO1088" s="187"/>
      <c r="SJP1088" s="187"/>
      <c r="SJQ1088" s="187"/>
      <c r="SJR1088" s="187"/>
      <c r="SJS1088" s="187"/>
      <c r="SJT1088" s="187"/>
      <c r="SJU1088" s="187"/>
      <c r="SJV1088" s="187"/>
      <c r="SJW1088" s="187"/>
      <c r="SJX1088" s="187"/>
      <c r="SJY1088" s="187"/>
      <c r="SJZ1088" s="187"/>
      <c r="SKA1088" s="187"/>
      <c r="SKB1088" s="187"/>
      <c r="SKC1088" s="187"/>
      <c r="SKD1088" s="187"/>
      <c r="SKE1088" s="187"/>
      <c r="SKF1088" s="187"/>
      <c r="SKG1088" s="187"/>
      <c r="SKH1088" s="187"/>
      <c r="SKI1088" s="187"/>
      <c r="SKJ1088" s="187"/>
      <c r="SKK1088" s="187"/>
      <c r="SKL1088" s="187"/>
      <c r="SKM1088" s="187"/>
      <c r="SKN1088" s="187"/>
      <c r="SKO1088" s="187"/>
      <c r="SKP1088" s="187"/>
      <c r="SKQ1088" s="187"/>
      <c r="SKR1088" s="187"/>
      <c r="SKS1088" s="187"/>
      <c r="SKT1088" s="187"/>
      <c r="SKU1088" s="187"/>
      <c r="SKV1088" s="187"/>
      <c r="SKW1088" s="187"/>
      <c r="SKX1088" s="187"/>
      <c r="SKY1088" s="187"/>
      <c r="SKZ1088" s="187"/>
      <c r="SLA1088" s="187"/>
      <c r="SLB1088" s="187"/>
      <c r="SLC1088" s="187"/>
      <c r="SLD1088" s="187"/>
      <c r="SLE1088" s="187"/>
      <c r="SLF1088" s="187"/>
      <c r="SLG1088" s="187"/>
      <c r="SLH1088" s="187"/>
      <c r="SLI1088" s="187"/>
      <c r="SLJ1088" s="187"/>
      <c r="SLK1088" s="187"/>
      <c r="SLL1088" s="187"/>
      <c r="SLM1088" s="187"/>
      <c r="SLN1088" s="187"/>
      <c r="SLO1088" s="187"/>
      <c r="SLP1088" s="187"/>
      <c r="SLQ1088" s="187"/>
      <c r="SLR1088" s="187"/>
      <c r="SLS1088" s="187"/>
      <c r="SLT1088" s="187"/>
      <c r="SLU1088" s="187"/>
      <c r="SLV1088" s="187"/>
      <c r="SLW1088" s="187"/>
      <c r="SLX1088" s="187"/>
      <c r="SLY1088" s="187"/>
      <c r="SLZ1088" s="187"/>
      <c r="SMA1088" s="187"/>
      <c r="SMB1088" s="187"/>
      <c r="SMC1088" s="187"/>
      <c r="SMD1088" s="187"/>
      <c r="SME1088" s="187"/>
      <c r="SMF1088" s="187"/>
      <c r="SMG1088" s="187"/>
      <c r="SMH1088" s="187"/>
      <c r="SMI1088" s="187"/>
      <c r="SMJ1088" s="187"/>
      <c r="SMK1088" s="187"/>
      <c r="SML1088" s="187"/>
      <c r="SMM1088" s="187"/>
      <c r="SMN1088" s="187"/>
      <c r="SMO1088" s="187"/>
      <c r="SMP1088" s="187"/>
      <c r="SMQ1088" s="187"/>
      <c r="SMR1088" s="187"/>
      <c r="SMS1088" s="187"/>
      <c r="SMT1088" s="187"/>
      <c r="SMU1088" s="187"/>
      <c r="SMV1088" s="187"/>
      <c r="SMW1088" s="187"/>
      <c r="SMX1088" s="187"/>
      <c r="SMY1088" s="187"/>
      <c r="SMZ1088" s="187"/>
      <c r="SNA1088" s="187"/>
      <c r="SNB1088" s="187"/>
      <c r="SNC1088" s="187"/>
      <c r="SND1088" s="187"/>
      <c r="SNE1088" s="187"/>
      <c r="SNF1088" s="187"/>
      <c r="SNG1088" s="187"/>
      <c r="SNH1088" s="187"/>
      <c r="SNI1088" s="187"/>
      <c r="SNJ1088" s="187"/>
      <c r="SNK1088" s="187"/>
      <c r="SNL1088" s="187"/>
      <c r="SNM1088" s="187"/>
      <c r="SNN1088" s="187"/>
      <c r="SNO1088" s="187"/>
      <c r="SNP1088" s="187"/>
      <c r="SNQ1088" s="187"/>
      <c r="SNR1088" s="187"/>
      <c r="SNS1088" s="187"/>
      <c r="SNT1088" s="187"/>
      <c r="SNU1088" s="187"/>
      <c r="SNV1088" s="187"/>
      <c r="SNW1088" s="187"/>
      <c r="SNX1088" s="187"/>
      <c r="SNY1088" s="187"/>
      <c r="SNZ1088" s="187"/>
      <c r="SOA1088" s="187"/>
      <c r="SOB1088" s="187"/>
      <c r="SOC1088" s="187"/>
      <c r="SOD1088" s="187"/>
      <c r="SOE1088" s="187"/>
      <c r="SOF1088" s="187"/>
      <c r="SOG1088" s="187"/>
      <c r="SOH1088" s="187"/>
      <c r="SOI1088" s="187"/>
      <c r="SOJ1088" s="187"/>
      <c r="SOK1088" s="187"/>
      <c r="SOL1088" s="187"/>
      <c r="SOM1088" s="187"/>
      <c r="SON1088" s="187"/>
      <c r="SOO1088" s="187"/>
      <c r="SOP1088" s="187"/>
      <c r="SOQ1088" s="187"/>
      <c r="SOR1088" s="187"/>
      <c r="SOS1088" s="187"/>
      <c r="SOT1088" s="187"/>
      <c r="SOU1088" s="187"/>
      <c r="SOV1088" s="187"/>
      <c r="SOW1088" s="187"/>
      <c r="SOX1088" s="187"/>
      <c r="SOY1088" s="187"/>
      <c r="SOZ1088" s="187"/>
      <c r="SPA1088" s="187"/>
      <c r="SPB1088" s="187"/>
      <c r="SPC1088" s="187"/>
      <c r="SPD1088" s="187"/>
      <c r="SPE1088" s="187"/>
      <c r="SPF1088" s="187"/>
      <c r="SPG1088" s="187"/>
      <c r="SPH1088" s="187"/>
      <c r="SPI1088" s="187"/>
      <c r="SPJ1088" s="187"/>
      <c r="SPK1088" s="187"/>
      <c r="SPL1088" s="187"/>
      <c r="SPM1088" s="187"/>
      <c r="SPN1088" s="187"/>
      <c r="SPO1088" s="187"/>
      <c r="SPP1088" s="187"/>
      <c r="SPQ1088" s="187"/>
      <c r="SPR1088" s="187"/>
      <c r="SPS1088" s="187"/>
      <c r="SPT1088" s="187"/>
      <c r="SPU1088" s="187"/>
      <c r="SPV1088" s="187"/>
      <c r="SPW1088" s="187"/>
      <c r="SPX1088" s="187"/>
      <c r="SPY1088" s="187"/>
      <c r="SPZ1088" s="187"/>
      <c r="SQA1088" s="187"/>
      <c r="SQB1088" s="187"/>
      <c r="SQC1088" s="187"/>
      <c r="SQD1088" s="187"/>
      <c r="SQE1088" s="187"/>
      <c r="SQF1088" s="187"/>
      <c r="SQG1088" s="187"/>
      <c r="SQH1088" s="187"/>
      <c r="SQI1088" s="187"/>
      <c r="SQJ1088" s="187"/>
      <c r="SQK1088" s="187"/>
      <c r="SQL1088" s="187"/>
      <c r="SQM1088" s="187"/>
      <c r="SQN1088" s="187"/>
      <c r="SQO1088" s="187"/>
      <c r="SQP1088" s="187"/>
      <c r="SQQ1088" s="187"/>
      <c r="SQR1088" s="187"/>
      <c r="SQS1088" s="187"/>
      <c r="SQT1088" s="187"/>
      <c r="SQU1088" s="187"/>
      <c r="SQV1088" s="187"/>
      <c r="SQW1088" s="187"/>
      <c r="SQX1088" s="187"/>
      <c r="SQY1088" s="187"/>
      <c r="SQZ1088" s="187"/>
      <c r="SRA1088" s="187"/>
      <c r="SRB1088" s="187"/>
      <c r="SRC1088" s="187"/>
      <c r="SRD1088" s="187"/>
      <c r="SRE1088" s="187"/>
      <c r="SRF1088" s="187"/>
      <c r="SRG1088" s="187"/>
      <c r="SRH1088" s="187"/>
      <c r="SRI1088" s="187"/>
      <c r="SRJ1088" s="187"/>
      <c r="SRK1088" s="187"/>
      <c r="SRL1088" s="187"/>
      <c r="SRM1088" s="187"/>
      <c r="SRN1088" s="187"/>
      <c r="SRO1088" s="187"/>
      <c r="SRP1088" s="187"/>
      <c r="SRQ1088" s="187"/>
      <c r="SRR1088" s="187"/>
      <c r="SRS1088" s="187"/>
      <c r="SRT1088" s="187"/>
      <c r="SRU1088" s="187"/>
      <c r="SRV1088" s="187"/>
      <c r="SRW1088" s="187"/>
      <c r="SRX1088" s="187"/>
      <c r="SRY1088" s="187"/>
      <c r="SRZ1088" s="187"/>
      <c r="SSA1088" s="187"/>
      <c r="SSB1088" s="187"/>
      <c r="SSC1088" s="187"/>
      <c r="SSD1088" s="187"/>
      <c r="SSE1088" s="187"/>
      <c r="SSF1088" s="187"/>
      <c r="SSG1088" s="187"/>
      <c r="SSH1088" s="187"/>
      <c r="SSI1088" s="187"/>
      <c r="SSJ1088" s="187"/>
      <c r="SSK1088" s="187"/>
      <c r="SSL1088" s="187"/>
      <c r="SSM1088" s="187"/>
      <c r="SSN1088" s="187"/>
      <c r="SSO1088" s="187"/>
      <c r="SSP1088" s="187"/>
      <c r="SSQ1088" s="187"/>
      <c r="SSR1088" s="187"/>
      <c r="SSS1088" s="187"/>
      <c r="SST1088" s="187"/>
      <c r="SSU1088" s="187"/>
      <c r="SSV1088" s="187"/>
      <c r="SSW1088" s="187"/>
      <c r="SSX1088" s="187"/>
      <c r="SSY1088" s="187"/>
      <c r="SSZ1088" s="187"/>
      <c r="STA1088" s="187"/>
      <c r="STB1088" s="187"/>
      <c r="STC1088" s="187"/>
      <c r="STD1088" s="187"/>
      <c r="STE1088" s="187"/>
      <c r="STF1088" s="187"/>
      <c r="STG1088" s="187"/>
      <c r="STH1088" s="187"/>
      <c r="STI1088" s="187"/>
      <c r="STJ1088" s="187"/>
      <c r="STK1088" s="187"/>
      <c r="STL1088" s="187"/>
      <c r="STM1088" s="187"/>
      <c r="STN1088" s="187"/>
      <c r="STO1088" s="187"/>
      <c r="STP1088" s="187"/>
      <c r="STQ1088" s="187"/>
      <c r="STR1088" s="187"/>
      <c r="STS1088" s="187"/>
      <c r="STT1088" s="187"/>
      <c r="STU1088" s="187"/>
      <c r="STV1088" s="187"/>
      <c r="STW1088" s="187"/>
      <c r="STX1088" s="187"/>
      <c r="STY1088" s="187"/>
      <c r="STZ1088" s="187"/>
      <c r="SUA1088" s="187"/>
      <c r="SUB1088" s="187"/>
      <c r="SUC1088" s="187"/>
      <c r="SUD1088" s="187"/>
      <c r="SUE1088" s="187"/>
      <c r="SUF1088" s="187"/>
      <c r="SUG1088" s="187"/>
      <c r="SUH1088" s="187"/>
      <c r="SUI1088" s="187"/>
      <c r="SUJ1088" s="187"/>
      <c r="SUK1088" s="187"/>
      <c r="SUL1088" s="187"/>
      <c r="SUM1088" s="187"/>
      <c r="SUN1088" s="187"/>
      <c r="SUO1088" s="187"/>
      <c r="SUP1088" s="187"/>
      <c r="SUQ1088" s="187"/>
      <c r="SUR1088" s="187"/>
      <c r="SUS1088" s="187"/>
      <c r="SUT1088" s="187"/>
      <c r="SUU1088" s="187"/>
      <c r="SUV1088" s="187"/>
      <c r="SUW1088" s="187"/>
      <c r="SUX1088" s="187"/>
      <c r="SUY1088" s="187"/>
      <c r="SUZ1088" s="187"/>
      <c r="SVA1088" s="187"/>
      <c r="SVB1088" s="187"/>
      <c r="SVC1088" s="187"/>
      <c r="SVD1088" s="187"/>
      <c r="SVE1088" s="187"/>
      <c r="SVF1088" s="187"/>
      <c r="SVG1088" s="187"/>
      <c r="SVH1088" s="187"/>
      <c r="SVI1088" s="187"/>
      <c r="SVJ1088" s="187"/>
      <c r="SVK1088" s="187"/>
      <c r="SVL1088" s="187"/>
      <c r="SVM1088" s="187"/>
      <c r="SVN1088" s="187"/>
      <c r="SVO1088" s="187"/>
      <c r="SVP1088" s="187"/>
      <c r="SVQ1088" s="187"/>
      <c r="SVR1088" s="187"/>
      <c r="SVS1088" s="187"/>
      <c r="SVT1088" s="187"/>
      <c r="SVU1088" s="187"/>
      <c r="SVV1088" s="187"/>
      <c r="SVW1088" s="187"/>
      <c r="SVX1088" s="187"/>
      <c r="SVY1088" s="187"/>
      <c r="SVZ1088" s="187"/>
      <c r="SWA1088" s="187"/>
      <c r="SWB1088" s="187"/>
      <c r="SWC1088" s="187"/>
      <c r="SWD1088" s="187"/>
      <c r="SWE1088" s="187"/>
      <c r="SWF1088" s="187"/>
      <c r="SWG1088" s="187"/>
      <c r="SWH1088" s="187"/>
      <c r="SWI1088" s="187"/>
      <c r="SWJ1088" s="187"/>
      <c r="SWK1088" s="187"/>
      <c r="SWL1088" s="187"/>
      <c r="SWM1088" s="187"/>
      <c r="SWN1088" s="187"/>
      <c r="SWO1088" s="187"/>
      <c r="SWP1088" s="187"/>
      <c r="SWQ1088" s="187"/>
      <c r="SWR1088" s="187"/>
      <c r="SWS1088" s="187"/>
      <c r="SWT1088" s="187"/>
      <c r="SWU1088" s="187"/>
      <c r="SWV1088" s="187"/>
      <c r="SWW1088" s="187"/>
      <c r="SWX1088" s="187"/>
      <c r="SWY1088" s="187"/>
      <c r="SWZ1088" s="187"/>
      <c r="SXA1088" s="187"/>
      <c r="SXB1088" s="187"/>
      <c r="SXC1088" s="187"/>
      <c r="SXD1088" s="187"/>
      <c r="SXE1088" s="187"/>
      <c r="SXF1088" s="187"/>
      <c r="SXG1088" s="187"/>
      <c r="SXH1088" s="187"/>
      <c r="SXI1088" s="187"/>
      <c r="SXJ1088" s="187"/>
      <c r="SXK1088" s="187"/>
      <c r="SXL1088" s="187"/>
      <c r="SXM1088" s="187"/>
      <c r="SXN1088" s="187"/>
      <c r="SXO1088" s="187"/>
      <c r="SXP1088" s="187"/>
      <c r="SXQ1088" s="187"/>
      <c r="SXR1088" s="187"/>
      <c r="SXS1088" s="187"/>
      <c r="SXT1088" s="187"/>
      <c r="SXU1088" s="187"/>
      <c r="SXV1088" s="187"/>
      <c r="SXW1088" s="187"/>
      <c r="SXX1088" s="187"/>
      <c r="SXY1088" s="187"/>
      <c r="SXZ1088" s="187"/>
      <c r="SYA1088" s="187"/>
      <c r="SYB1088" s="187"/>
      <c r="SYC1088" s="187"/>
      <c r="SYD1088" s="187"/>
      <c r="SYE1088" s="187"/>
      <c r="SYF1088" s="187"/>
      <c r="SYG1088" s="187"/>
      <c r="SYH1088" s="187"/>
      <c r="SYI1088" s="187"/>
      <c r="SYJ1088" s="187"/>
      <c r="SYK1088" s="187"/>
      <c r="SYL1088" s="187"/>
      <c r="SYM1088" s="187"/>
      <c r="SYN1088" s="187"/>
      <c r="SYO1088" s="187"/>
      <c r="SYP1088" s="187"/>
      <c r="SYQ1088" s="187"/>
      <c r="SYR1088" s="187"/>
      <c r="SYS1088" s="187"/>
      <c r="SYT1088" s="187"/>
      <c r="SYU1088" s="187"/>
      <c r="SYV1088" s="187"/>
      <c r="SYW1088" s="187"/>
      <c r="SYX1088" s="187"/>
      <c r="SYY1088" s="187"/>
      <c r="SYZ1088" s="187"/>
      <c r="SZA1088" s="187"/>
      <c r="SZB1088" s="187"/>
      <c r="SZC1088" s="187"/>
      <c r="SZD1088" s="187"/>
      <c r="SZE1088" s="187"/>
      <c r="SZF1088" s="187"/>
      <c r="SZG1088" s="187"/>
      <c r="SZH1088" s="187"/>
      <c r="SZI1088" s="187"/>
      <c r="SZJ1088" s="187"/>
      <c r="SZK1088" s="187"/>
      <c r="SZL1088" s="187"/>
      <c r="SZM1088" s="187"/>
      <c r="SZN1088" s="187"/>
      <c r="SZO1088" s="187"/>
      <c r="SZP1088" s="187"/>
      <c r="SZQ1088" s="187"/>
      <c r="SZR1088" s="187"/>
      <c r="SZS1088" s="187"/>
      <c r="SZT1088" s="187"/>
      <c r="SZU1088" s="187"/>
      <c r="SZV1088" s="187"/>
      <c r="SZW1088" s="187"/>
      <c r="SZX1088" s="187"/>
      <c r="SZY1088" s="187"/>
      <c r="SZZ1088" s="187"/>
      <c r="TAA1088" s="187"/>
      <c r="TAB1088" s="187"/>
      <c r="TAC1088" s="187"/>
      <c r="TAD1088" s="187"/>
      <c r="TAE1088" s="187"/>
      <c r="TAF1088" s="187"/>
      <c r="TAG1088" s="187"/>
      <c r="TAH1088" s="187"/>
      <c r="TAI1088" s="187"/>
      <c r="TAJ1088" s="187"/>
      <c r="TAK1088" s="187"/>
      <c r="TAL1088" s="187"/>
      <c r="TAM1088" s="187"/>
      <c r="TAN1088" s="187"/>
      <c r="TAO1088" s="187"/>
      <c r="TAP1088" s="187"/>
      <c r="TAQ1088" s="187"/>
      <c r="TAR1088" s="187"/>
      <c r="TAS1088" s="187"/>
      <c r="TAT1088" s="187"/>
      <c r="TAU1088" s="187"/>
      <c r="TAV1088" s="187"/>
      <c r="TAW1088" s="187"/>
      <c r="TAX1088" s="187"/>
      <c r="TAY1088" s="187"/>
      <c r="TAZ1088" s="187"/>
      <c r="TBA1088" s="187"/>
      <c r="TBB1088" s="187"/>
      <c r="TBC1088" s="187"/>
      <c r="TBD1088" s="187"/>
      <c r="TBE1088" s="187"/>
      <c r="TBF1088" s="187"/>
      <c r="TBG1088" s="187"/>
      <c r="TBH1088" s="187"/>
      <c r="TBI1088" s="187"/>
      <c r="TBJ1088" s="187"/>
      <c r="TBK1088" s="187"/>
      <c r="TBL1088" s="187"/>
      <c r="TBM1088" s="187"/>
      <c r="TBN1088" s="187"/>
      <c r="TBO1088" s="187"/>
      <c r="TBP1088" s="187"/>
      <c r="TBQ1088" s="187"/>
      <c r="TBR1088" s="187"/>
      <c r="TBS1088" s="187"/>
      <c r="TBT1088" s="187"/>
      <c r="TBU1088" s="187"/>
      <c r="TBV1088" s="187"/>
      <c r="TBW1088" s="187"/>
      <c r="TBX1088" s="187"/>
      <c r="TBY1088" s="187"/>
      <c r="TBZ1088" s="187"/>
      <c r="TCA1088" s="187"/>
      <c r="TCB1088" s="187"/>
      <c r="TCC1088" s="187"/>
      <c r="TCD1088" s="187"/>
      <c r="TCE1088" s="187"/>
      <c r="TCF1088" s="187"/>
      <c r="TCG1088" s="187"/>
      <c r="TCH1088" s="187"/>
      <c r="TCI1088" s="187"/>
      <c r="TCJ1088" s="187"/>
      <c r="TCK1088" s="187"/>
      <c r="TCL1088" s="187"/>
      <c r="TCM1088" s="187"/>
      <c r="TCN1088" s="187"/>
      <c r="TCO1088" s="187"/>
      <c r="TCP1088" s="187"/>
      <c r="TCQ1088" s="187"/>
      <c r="TCR1088" s="187"/>
      <c r="TCS1088" s="187"/>
      <c r="TCT1088" s="187"/>
      <c r="TCU1088" s="187"/>
      <c r="TCV1088" s="187"/>
      <c r="TCW1088" s="187"/>
      <c r="TCX1088" s="187"/>
      <c r="TCY1088" s="187"/>
      <c r="TCZ1088" s="187"/>
      <c r="TDA1088" s="187"/>
      <c r="TDB1088" s="187"/>
      <c r="TDC1088" s="187"/>
      <c r="TDD1088" s="187"/>
      <c r="TDE1088" s="187"/>
      <c r="TDF1088" s="187"/>
      <c r="TDG1088" s="187"/>
      <c r="TDH1088" s="187"/>
      <c r="TDI1088" s="187"/>
      <c r="TDJ1088" s="187"/>
      <c r="TDK1088" s="187"/>
      <c r="TDL1088" s="187"/>
      <c r="TDM1088" s="187"/>
      <c r="TDN1088" s="187"/>
      <c r="TDO1088" s="187"/>
      <c r="TDP1088" s="187"/>
      <c r="TDQ1088" s="187"/>
      <c r="TDR1088" s="187"/>
      <c r="TDS1088" s="187"/>
      <c r="TDT1088" s="187"/>
      <c r="TDU1088" s="187"/>
      <c r="TDV1088" s="187"/>
      <c r="TDW1088" s="187"/>
      <c r="TDX1088" s="187"/>
      <c r="TDY1088" s="187"/>
      <c r="TDZ1088" s="187"/>
      <c r="TEA1088" s="187"/>
      <c r="TEB1088" s="187"/>
      <c r="TEC1088" s="187"/>
      <c r="TED1088" s="187"/>
      <c r="TEE1088" s="187"/>
      <c r="TEF1088" s="187"/>
      <c r="TEG1088" s="187"/>
      <c r="TEH1088" s="187"/>
      <c r="TEI1088" s="187"/>
      <c r="TEJ1088" s="187"/>
      <c r="TEK1088" s="187"/>
      <c r="TEL1088" s="187"/>
      <c r="TEM1088" s="187"/>
      <c r="TEN1088" s="187"/>
      <c r="TEO1088" s="187"/>
      <c r="TEP1088" s="187"/>
      <c r="TEQ1088" s="187"/>
      <c r="TER1088" s="187"/>
      <c r="TES1088" s="187"/>
      <c r="TET1088" s="187"/>
      <c r="TEU1088" s="187"/>
      <c r="TEV1088" s="187"/>
      <c r="TEW1088" s="187"/>
      <c r="TEX1088" s="187"/>
      <c r="TEY1088" s="187"/>
      <c r="TEZ1088" s="187"/>
      <c r="TFA1088" s="187"/>
      <c r="TFB1088" s="187"/>
      <c r="TFC1088" s="187"/>
      <c r="TFD1088" s="187"/>
      <c r="TFE1088" s="187"/>
      <c r="TFF1088" s="187"/>
      <c r="TFG1088" s="187"/>
      <c r="TFH1088" s="187"/>
      <c r="TFI1088" s="187"/>
      <c r="TFJ1088" s="187"/>
      <c r="TFK1088" s="187"/>
      <c r="TFL1088" s="187"/>
      <c r="TFM1088" s="187"/>
      <c r="TFN1088" s="187"/>
      <c r="TFO1088" s="187"/>
      <c r="TFP1088" s="187"/>
      <c r="TFQ1088" s="187"/>
      <c r="TFR1088" s="187"/>
      <c r="TFS1088" s="187"/>
      <c r="TFT1088" s="187"/>
      <c r="TFU1088" s="187"/>
      <c r="TFV1088" s="187"/>
      <c r="TFW1088" s="187"/>
      <c r="TFX1088" s="187"/>
      <c r="TFY1088" s="187"/>
      <c r="TFZ1088" s="187"/>
      <c r="TGA1088" s="187"/>
      <c r="TGB1088" s="187"/>
      <c r="TGC1088" s="187"/>
      <c r="TGD1088" s="187"/>
      <c r="TGE1088" s="187"/>
      <c r="TGF1088" s="187"/>
      <c r="TGG1088" s="187"/>
      <c r="TGH1088" s="187"/>
      <c r="TGI1088" s="187"/>
      <c r="TGJ1088" s="187"/>
      <c r="TGK1088" s="187"/>
      <c r="TGL1088" s="187"/>
      <c r="TGM1088" s="187"/>
      <c r="TGN1088" s="187"/>
      <c r="TGO1088" s="187"/>
      <c r="TGP1088" s="187"/>
      <c r="TGQ1088" s="187"/>
      <c r="TGR1088" s="187"/>
      <c r="TGS1088" s="187"/>
      <c r="TGT1088" s="187"/>
      <c r="TGU1088" s="187"/>
      <c r="TGV1088" s="187"/>
      <c r="TGW1088" s="187"/>
      <c r="TGX1088" s="187"/>
      <c r="TGY1088" s="187"/>
      <c r="TGZ1088" s="187"/>
      <c r="THA1088" s="187"/>
      <c r="THB1088" s="187"/>
      <c r="THC1088" s="187"/>
      <c r="THD1088" s="187"/>
      <c r="THE1088" s="187"/>
      <c r="THF1088" s="187"/>
      <c r="THG1088" s="187"/>
      <c r="THH1088" s="187"/>
      <c r="THI1088" s="187"/>
      <c r="THJ1088" s="187"/>
      <c r="THK1088" s="187"/>
      <c r="THL1088" s="187"/>
      <c r="THM1088" s="187"/>
      <c r="THN1088" s="187"/>
      <c r="THO1088" s="187"/>
      <c r="THP1088" s="187"/>
      <c r="THQ1088" s="187"/>
      <c r="THR1088" s="187"/>
      <c r="THS1088" s="187"/>
      <c r="THT1088" s="187"/>
      <c r="THU1088" s="187"/>
      <c r="THV1088" s="187"/>
      <c r="THW1088" s="187"/>
      <c r="THX1088" s="187"/>
      <c r="THY1088" s="187"/>
      <c r="THZ1088" s="187"/>
      <c r="TIA1088" s="187"/>
      <c r="TIB1088" s="187"/>
      <c r="TIC1088" s="187"/>
      <c r="TID1088" s="187"/>
      <c r="TIE1088" s="187"/>
      <c r="TIF1088" s="187"/>
      <c r="TIG1088" s="187"/>
      <c r="TIH1088" s="187"/>
      <c r="TII1088" s="187"/>
      <c r="TIJ1088" s="187"/>
      <c r="TIK1088" s="187"/>
      <c r="TIL1088" s="187"/>
      <c r="TIM1088" s="187"/>
      <c r="TIN1088" s="187"/>
      <c r="TIO1088" s="187"/>
      <c r="TIP1088" s="187"/>
      <c r="TIQ1088" s="187"/>
      <c r="TIR1088" s="187"/>
      <c r="TIS1088" s="187"/>
      <c r="TIT1088" s="187"/>
      <c r="TIU1088" s="187"/>
      <c r="TIV1088" s="187"/>
      <c r="TIW1088" s="187"/>
      <c r="TIX1088" s="187"/>
      <c r="TIY1088" s="187"/>
      <c r="TIZ1088" s="187"/>
      <c r="TJA1088" s="187"/>
      <c r="TJB1088" s="187"/>
      <c r="TJC1088" s="187"/>
      <c r="TJD1088" s="187"/>
      <c r="TJE1088" s="187"/>
      <c r="TJF1088" s="187"/>
      <c r="TJG1088" s="187"/>
      <c r="TJH1088" s="187"/>
      <c r="TJI1088" s="187"/>
      <c r="TJJ1088" s="187"/>
      <c r="TJK1088" s="187"/>
      <c r="TJL1088" s="187"/>
      <c r="TJM1088" s="187"/>
      <c r="TJN1088" s="187"/>
      <c r="TJO1088" s="187"/>
      <c r="TJP1088" s="187"/>
      <c r="TJQ1088" s="187"/>
      <c r="TJR1088" s="187"/>
      <c r="TJS1088" s="187"/>
      <c r="TJT1088" s="187"/>
      <c r="TJU1088" s="187"/>
      <c r="TJV1088" s="187"/>
      <c r="TJW1088" s="187"/>
      <c r="TJX1088" s="187"/>
      <c r="TJY1088" s="187"/>
      <c r="TJZ1088" s="187"/>
      <c r="TKA1088" s="187"/>
      <c r="TKB1088" s="187"/>
      <c r="TKC1088" s="187"/>
      <c r="TKD1088" s="187"/>
      <c r="TKE1088" s="187"/>
      <c r="TKF1088" s="187"/>
      <c r="TKG1088" s="187"/>
      <c r="TKH1088" s="187"/>
      <c r="TKI1088" s="187"/>
      <c r="TKJ1088" s="187"/>
      <c r="TKK1088" s="187"/>
      <c r="TKL1088" s="187"/>
      <c r="TKM1088" s="187"/>
      <c r="TKN1088" s="187"/>
      <c r="TKO1088" s="187"/>
      <c r="TKP1088" s="187"/>
      <c r="TKQ1088" s="187"/>
      <c r="TKR1088" s="187"/>
      <c r="TKS1088" s="187"/>
      <c r="TKT1088" s="187"/>
      <c r="TKU1088" s="187"/>
      <c r="TKV1088" s="187"/>
      <c r="TKW1088" s="187"/>
      <c r="TKX1088" s="187"/>
      <c r="TKY1088" s="187"/>
      <c r="TKZ1088" s="187"/>
      <c r="TLA1088" s="187"/>
      <c r="TLB1088" s="187"/>
      <c r="TLC1088" s="187"/>
      <c r="TLD1088" s="187"/>
      <c r="TLE1088" s="187"/>
      <c r="TLF1088" s="187"/>
      <c r="TLG1088" s="187"/>
      <c r="TLH1088" s="187"/>
      <c r="TLI1088" s="187"/>
      <c r="TLJ1088" s="187"/>
      <c r="TLK1088" s="187"/>
      <c r="TLL1088" s="187"/>
      <c r="TLM1088" s="187"/>
      <c r="TLN1088" s="187"/>
      <c r="TLO1088" s="187"/>
      <c r="TLP1088" s="187"/>
      <c r="TLQ1088" s="187"/>
      <c r="TLR1088" s="187"/>
      <c r="TLS1088" s="187"/>
      <c r="TLT1088" s="187"/>
      <c r="TLU1088" s="187"/>
      <c r="TLV1088" s="187"/>
      <c r="TLW1088" s="187"/>
      <c r="TLX1088" s="187"/>
      <c r="TLY1088" s="187"/>
      <c r="TLZ1088" s="187"/>
      <c r="TMA1088" s="187"/>
      <c r="TMB1088" s="187"/>
      <c r="TMC1088" s="187"/>
      <c r="TMD1088" s="187"/>
      <c r="TME1088" s="187"/>
      <c r="TMF1088" s="187"/>
      <c r="TMG1088" s="187"/>
      <c r="TMH1088" s="187"/>
      <c r="TMI1088" s="187"/>
      <c r="TMJ1088" s="187"/>
      <c r="TMK1088" s="187"/>
      <c r="TML1088" s="187"/>
      <c r="TMM1088" s="187"/>
      <c r="TMN1088" s="187"/>
      <c r="TMO1088" s="187"/>
      <c r="TMP1088" s="187"/>
      <c r="TMQ1088" s="187"/>
      <c r="TMR1088" s="187"/>
      <c r="TMS1088" s="187"/>
      <c r="TMT1088" s="187"/>
      <c r="TMU1088" s="187"/>
      <c r="TMV1088" s="187"/>
      <c r="TMW1088" s="187"/>
      <c r="TMX1088" s="187"/>
      <c r="TMY1088" s="187"/>
      <c r="TMZ1088" s="187"/>
      <c r="TNA1088" s="187"/>
      <c r="TNB1088" s="187"/>
      <c r="TNC1088" s="187"/>
      <c r="TND1088" s="187"/>
      <c r="TNE1088" s="187"/>
      <c r="TNF1088" s="187"/>
      <c r="TNG1088" s="187"/>
      <c r="TNH1088" s="187"/>
      <c r="TNI1088" s="187"/>
      <c r="TNJ1088" s="187"/>
      <c r="TNK1088" s="187"/>
      <c r="TNL1088" s="187"/>
      <c r="TNM1088" s="187"/>
      <c r="TNN1088" s="187"/>
      <c r="TNO1088" s="187"/>
      <c r="TNP1088" s="187"/>
      <c r="TNQ1088" s="187"/>
      <c r="TNR1088" s="187"/>
      <c r="TNS1088" s="187"/>
      <c r="TNT1088" s="187"/>
      <c r="TNU1088" s="187"/>
      <c r="TNV1088" s="187"/>
      <c r="TNW1088" s="187"/>
      <c r="TNX1088" s="187"/>
      <c r="TNY1088" s="187"/>
      <c r="TNZ1088" s="187"/>
      <c r="TOA1088" s="187"/>
      <c r="TOB1088" s="187"/>
      <c r="TOC1088" s="187"/>
      <c r="TOD1088" s="187"/>
      <c r="TOE1088" s="187"/>
      <c r="TOF1088" s="187"/>
      <c r="TOG1088" s="187"/>
      <c r="TOH1088" s="187"/>
      <c r="TOI1088" s="187"/>
      <c r="TOJ1088" s="187"/>
      <c r="TOK1088" s="187"/>
      <c r="TOL1088" s="187"/>
      <c r="TOM1088" s="187"/>
      <c r="TON1088" s="187"/>
      <c r="TOO1088" s="187"/>
      <c r="TOP1088" s="187"/>
      <c r="TOQ1088" s="187"/>
      <c r="TOR1088" s="187"/>
      <c r="TOS1088" s="187"/>
      <c r="TOT1088" s="187"/>
      <c r="TOU1088" s="187"/>
      <c r="TOV1088" s="187"/>
      <c r="TOW1088" s="187"/>
      <c r="TOX1088" s="187"/>
      <c r="TOY1088" s="187"/>
      <c r="TOZ1088" s="187"/>
      <c r="TPA1088" s="187"/>
      <c r="TPB1088" s="187"/>
      <c r="TPC1088" s="187"/>
      <c r="TPD1088" s="187"/>
      <c r="TPE1088" s="187"/>
      <c r="TPF1088" s="187"/>
      <c r="TPG1088" s="187"/>
      <c r="TPH1088" s="187"/>
      <c r="TPI1088" s="187"/>
      <c r="TPJ1088" s="187"/>
      <c r="TPK1088" s="187"/>
      <c r="TPL1088" s="187"/>
      <c r="TPM1088" s="187"/>
      <c r="TPN1088" s="187"/>
      <c r="TPO1088" s="187"/>
      <c r="TPP1088" s="187"/>
      <c r="TPQ1088" s="187"/>
      <c r="TPR1088" s="187"/>
      <c r="TPS1088" s="187"/>
      <c r="TPT1088" s="187"/>
      <c r="TPU1088" s="187"/>
      <c r="TPV1088" s="187"/>
      <c r="TPW1088" s="187"/>
      <c r="TPX1088" s="187"/>
      <c r="TPY1088" s="187"/>
      <c r="TPZ1088" s="187"/>
      <c r="TQA1088" s="187"/>
      <c r="TQB1088" s="187"/>
      <c r="TQC1088" s="187"/>
      <c r="TQD1088" s="187"/>
      <c r="TQE1088" s="187"/>
      <c r="TQF1088" s="187"/>
      <c r="TQG1088" s="187"/>
      <c r="TQH1088" s="187"/>
      <c r="TQI1088" s="187"/>
      <c r="TQJ1088" s="187"/>
      <c r="TQK1088" s="187"/>
      <c r="TQL1088" s="187"/>
      <c r="TQM1088" s="187"/>
      <c r="TQN1088" s="187"/>
      <c r="TQO1088" s="187"/>
      <c r="TQP1088" s="187"/>
      <c r="TQQ1088" s="187"/>
      <c r="TQR1088" s="187"/>
      <c r="TQS1088" s="187"/>
      <c r="TQT1088" s="187"/>
      <c r="TQU1088" s="187"/>
      <c r="TQV1088" s="187"/>
      <c r="TQW1088" s="187"/>
      <c r="TQX1088" s="187"/>
      <c r="TQY1088" s="187"/>
      <c r="TQZ1088" s="187"/>
      <c r="TRA1088" s="187"/>
      <c r="TRB1088" s="187"/>
      <c r="TRC1088" s="187"/>
      <c r="TRD1088" s="187"/>
      <c r="TRE1088" s="187"/>
      <c r="TRF1088" s="187"/>
      <c r="TRG1088" s="187"/>
      <c r="TRH1088" s="187"/>
      <c r="TRI1088" s="187"/>
      <c r="TRJ1088" s="187"/>
      <c r="TRK1088" s="187"/>
      <c r="TRL1088" s="187"/>
      <c r="TRM1088" s="187"/>
      <c r="TRN1088" s="187"/>
      <c r="TRO1088" s="187"/>
      <c r="TRP1088" s="187"/>
      <c r="TRQ1088" s="187"/>
      <c r="TRR1088" s="187"/>
      <c r="TRS1088" s="187"/>
      <c r="TRT1088" s="187"/>
      <c r="TRU1088" s="187"/>
      <c r="TRV1088" s="187"/>
      <c r="TRW1088" s="187"/>
      <c r="TRX1088" s="187"/>
      <c r="TRY1088" s="187"/>
      <c r="TRZ1088" s="187"/>
      <c r="TSA1088" s="187"/>
      <c r="TSB1088" s="187"/>
      <c r="TSC1088" s="187"/>
      <c r="TSD1088" s="187"/>
      <c r="TSE1088" s="187"/>
      <c r="TSF1088" s="187"/>
      <c r="TSG1088" s="187"/>
      <c r="TSH1088" s="187"/>
      <c r="TSI1088" s="187"/>
      <c r="TSJ1088" s="187"/>
      <c r="TSK1088" s="187"/>
      <c r="TSL1088" s="187"/>
      <c r="TSM1088" s="187"/>
      <c r="TSN1088" s="187"/>
      <c r="TSO1088" s="187"/>
      <c r="TSP1088" s="187"/>
      <c r="TSQ1088" s="187"/>
      <c r="TSR1088" s="187"/>
      <c r="TSS1088" s="187"/>
      <c r="TST1088" s="187"/>
      <c r="TSU1088" s="187"/>
      <c r="TSV1088" s="187"/>
      <c r="TSW1088" s="187"/>
      <c r="TSX1088" s="187"/>
      <c r="TSY1088" s="187"/>
      <c r="TSZ1088" s="187"/>
      <c r="TTA1088" s="187"/>
      <c r="TTB1088" s="187"/>
      <c r="TTC1088" s="187"/>
      <c r="TTD1088" s="187"/>
      <c r="TTE1088" s="187"/>
      <c r="TTF1088" s="187"/>
      <c r="TTG1088" s="187"/>
      <c r="TTH1088" s="187"/>
      <c r="TTI1088" s="187"/>
      <c r="TTJ1088" s="187"/>
      <c r="TTK1088" s="187"/>
      <c r="TTL1088" s="187"/>
      <c r="TTM1088" s="187"/>
      <c r="TTN1088" s="187"/>
      <c r="TTO1088" s="187"/>
      <c r="TTP1088" s="187"/>
      <c r="TTQ1088" s="187"/>
      <c r="TTR1088" s="187"/>
      <c r="TTS1088" s="187"/>
      <c r="TTT1088" s="187"/>
      <c r="TTU1088" s="187"/>
      <c r="TTV1088" s="187"/>
      <c r="TTW1088" s="187"/>
      <c r="TTX1088" s="187"/>
      <c r="TTY1088" s="187"/>
      <c r="TTZ1088" s="187"/>
      <c r="TUA1088" s="187"/>
      <c r="TUB1088" s="187"/>
      <c r="TUC1088" s="187"/>
      <c r="TUD1088" s="187"/>
      <c r="TUE1088" s="187"/>
      <c r="TUF1088" s="187"/>
      <c r="TUG1088" s="187"/>
      <c r="TUH1088" s="187"/>
      <c r="TUI1088" s="187"/>
      <c r="TUJ1088" s="187"/>
      <c r="TUK1088" s="187"/>
      <c r="TUL1088" s="187"/>
      <c r="TUM1088" s="187"/>
      <c r="TUN1088" s="187"/>
      <c r="TUO1088" s="187"/>
      <c r="TUP1088" s="187"/>
      <c r="TUQ1088" s="187"/>
      <c r="TUR1088" s="187"/>
      <c r="TUS1088" s="187"/>
      <c r="TUT1088" s="187"/>
      <c r="TUU1088" s="187"/>
      <c r="TUV1088" s="187"/>
      <c r="TUW1088" s="187"/>
      <c r="TUX1088" s="187"/>
      <c r="TUY1088" s="187"/>
      <c r="TUZ1088" s="187"/>
      <c r="TVA1088" s="187"/>
      <c r="TVB1088" s="187"/>
      <c r="TVC1088" s="187"/>
      <c r="TVD1088" s="187"/>
      <c r="TVE1088" s="187"/>
      <c r="TVF1088" s="187"/>
      <c r="TVG1088" s="187"/>
      <c r="TVH1088" s="187"/>
      <c r="TVI1088" s="187"/>
      <c r="TVJ1088" s="187"/>
      <c r="TVK1088" s="187"/>
      <c r="TVL1088" s="187"/>
      <c r="TVM1088" s="187"/>
      <c r="TVN1088" s="187"/>
      <c r="TVO1088" s="187"/>
      <c r="TVP1088" s="187"/>
      <c r="TVQ1088" s="187"/>
      <c r="TVR1088" s="187"/>
      <c r="TVS1088" s="187"/>
      <c r="TVT1088" s="187"/>
      <c r="TVU1088" s="187"/>
      <c r="TVV1088" s="187"/>
      <c r="TVW1088" s="187"/>
      <c r="TVX1088" s="187"/>
      <c r="TVY1088" s="187"/>
      <c r="TVZ1088" s="187"/>
      <c r="TWA1088" s="187"/>
      <c r="TWB1088" s="187"/>
      <c r="TWC1088" s="187"/>
      <c r="TWD1088" s="187"/>
      <c r="TWE1088" s="187"/>
      <c r="TWF1088" s="187"/>
      <c r="TWG1088" s="187"/>
      <c r="TWH1088" s="187"/>
      <c r="TWI1088" s="187"/>
      <c r="TWJ1088" s="187"/>
      <c r="TWK1088" s="187"/>
      <c r="TWL1088" s="187"/>
      <c r="TWM1088" s="187"/>
      <c r="TWN1088" s="187"/>
      <c r="TWO1088" s="187"/>
      <c r="TWP1088" s="187"/>
      <c r="TWQ1088" s="187"/>
      <c r="TWR1088" s="187"/>
      <c r="TWS1088" s="187"/>
      <c r="TWT1088" s="187"/>
      <c r="TWU1088" s="187"/>
      <c r="TWV1088" s="187"/>
      <c r="TWW1088" s="187"/>
      <c r="TWX1088" s="187"/>
      <c r="TWY1088" s="187"/>
      <c r="TWZ1088" s="187"/>
      <c r="TXA1088" s="187"/>
      <c r="TXB1088" s="187"/>
      <c r="TXC1088" s="187"/>
      <c r="TXD1088" s="187"/>
      <c r="TXE1088" s="187"/>
      <c r="TXF1088" s="187"/>
      <c r="TXG1088" s="187"/>
      <c r="TXH1088" s="187"/>
      <c r="TXI1088" s="187"/>
      <c r="TXJ1088" s="187"/>
      <c r="TXK1088" s="187"/>
      <c r="TXL1088" s="187"/>
      <c r="TXM1088" s="187"/>
      <c r="TXN1088" s="187"/>
      <c r="TXO1088" s="187"/>
      <c r="TXP1088" s="187"/>
      <c r="TXQ1088" s="187"/>
      <c r="TXR1088" s="187"/>
      <c r="TXS1088" s="187"/>
      <c r="TXT1088" s="187"/>
      <c r="TXU1088" s="187"/>
      <c r="TXV1088" s="187"/>
      <c r="TXW1088" s="187"/>
      <c r="TXX1088" s="187"/>
      <c r="TXY1088" s="187"/>
      <c r="TXZ1088" s="187"/>
      <c r="TYA1088" s="187"/>
      <c r="TYB1088" s="187"/>
      <c r="TYC1088" s="187"/>
      <c r="TYD1088" s="187"/>
      <c r="TYE1088" s="187"/>
      <c r="TYF1088" s="187"/>
      <c r="TYG1088" s="187"/>
      <c r="TYH1088" s="187"/>
      <c r="TYI1088" s="187"/>
      <c r="TYJ1088" s="187"/>
      <c r="TYK1088" s="187"/>
      <c r="TYL1088" s="187"/>
      <c r="TYM1088" s="187"/>
      <c r="TYN1088" s="187"/>
      <c r="TYO1088" s="187"/>
      <c r="TYP1088" s="187"/>
      <c r="TYQ1088" s="187"/>
      <c r="TYR1088" s="187"/>
      <c r="TYS1088" s="187"/>
      <c r="TYT1088" s="187"/>
      <c r="TYU1088" s="187"/>
      <c r="TYV1088" s="187"/>
      <c r="TYW1088" s="187"/>
      <c r="TYX1088" s="187"/>
      <c r="TYY1088" s="187"/>
      <c r="TYZ1088" s="187"/>
      <c r="TZA1088" s="187"/>
      <c r="TZB1088" s="187"/>
      <c r="TZC1088" s="187"/>
      <c r="TZD1088" s="187"/>
      <c r="TZE1088" s="187"/>
      <c r="TZF1088" s="187"/>
      <c r="TZG1088" s="187"/>
      <c r="TZH1088" s="187"/>
      <c r="TZI1088" s="187"/>
      <c r="TZJ1088" s="187"/>
      <c r="TZK1088" s="187"/>
      <c r="TZL1088" s="187"/>
      <c r="TZM1088" s="187"/>
      <c r="TZN1088" s="187"/>
      <c r="TZO1088" s="187"/>
      <c r="TZP1088" s="187"/>
      <c r="TZQ1088" s="187"/>
      <c r="TZR1088" s="187"/>
      <c r="TZS1088" s="187"/>
      <c r="TZT1088" s="187"/>
      <c r="TZU1088" s="187"/>
      <c r="TZV1088" s="187"/>
      <c r="TZW1088" s="187"/>
      <c r="TZX1088" s="187"/>
      <c r="TZY1088" s="187"/>
      <c r="TZZ1088" s="187"/>
      <c r="UAA1088" s="187"/>
      <c r="UAB1088" s="187"/>
      <c r="UAC1088" s="187"/>
      <c r="UAD1088" s="187"/>
      <c r="UAE1088" s="187"/>
      <c r="UAF1088" s="187"/>
      <c r="UAG1088" s="187"/>
      <c r="UAH1088" s="187"/>
      <c r="UAI1088" s="187"/>
      <c r="UAJ1088" s="187"/>
      <c r="UAK1088" s="187"/>
      <c r="UAL1088" s="187"/>
      <c r="UAM1088" s="187"/>
      <c r="UAN1088" s="187"/>
      <c r="UAO1088" s="187"/>
      <c r="UAP1088" s="187"/>
      <c r="UAQ1088" s="187"/>
      <c r="UAR1088" s="187"/>
      <c r="UAS1088" s="187"/>
      <c r="UAT1088" s="187"/>
      <c r="UAU1088" s="187"/>
      <c r="UAV1088" s="187"/>
      <c r="UAW1088" s="187"/>
      <c r="UAX1088" s="187"/>
      <c r="UAY1088" s="187"/>
      <c r="UAZ1088" s="187"/>
      <c r="UBA1088" s="187"/>
      <c r="UBB1088" s="187"/>
      <c r="UBC1088" s="187"/>
      <c r="UBD1088" s="187"/>
      <c r="UBE1088" s="187"/>
      <c r="UBF1088" s="187"/>
      <c r="UBG1088" s="187"/>
      <c r="UBH1088" s="187"/>
      <c r="UBI1088" s="187"/>
      <c r="UBJ1088" s="187"/>
      <c r="UBK1088" s="187"/>
      <c r="UBL1088" s="187"/>
      <c r="UBM1088" s="187"/>
      <c r="UBN1088" s="187"/>
      <c r="UBO1088" s="187"/>
      <c r="UBP1088" s="187"/>
      <c r="UBQ1088" s="187"/>
      <c r="UBR1088" s="187"/>
      <c r="UBS1088" s="187"/>
      <c r="UBT1088" s="187"/>
      <c r="UBU1088" s="187"/>
      <c r="UBV1088" s="187"/>
      <c r="UBW1088" s="187"/>
      <c r="UBX1088" s="187"/>
      <c r="UBY1088" s="187"/>
      <c r="UBZ1088" s="187"/>
      <c r="UCA1088" s="187"/>
      <c r="UCB1088" s="187"/>
      <c r="UCC1088" s="187"/>
      <c r="UCD1088" s="187"/>
      <c r="UCE1088" s="187"/>
      <c r="UCF1088" s="187"/>
      <c r="UCG1088" s="187"/>
      <c r="UCH1088" s="187"/>
      <c r="UCI1088" s="187"/>
      <c r="UCJ1088" s="187"/>
      <c r="UCK1088" s="187"/>
      <c r="UCL1088" s="187"/>
      <c r="UCM1088" s="187"/>
      <c r="UCN1088" s="187"/>
      <c r="UCO1088" s="187"/>
      <c r="UCP1088" s="187"/>
      <c r="UCQ1088" s="187"/>
      <c r="UCR1088" s="187"/>
      <c r="UCS1088" s="187"/>
      <c r="UCT1088" s="187"/>
      <c r="UCU1088" s="187"/>
      <c r="UCV1088" s="187"/>
      <c r="UCW1088" s="187"/>
      <c r="UCX1088" s="187"/>
      <c r="UCY1088" s="187"/>
      <c r="UCZ1088" s="187"/>
      <c r="UDA1088" s="187"/>
      <c r="UDB1088" s="187"/>
      <c r="UDC1088" s="187"/>
      <c r="UDD1088" s="187"/>
      <c r="UDE1088" s="187"/>
      <c r="UDF1088" s="187"/>
      <c r="UDG1088" s="187"/>
      <c r="UDH1088" s="187"/>
      <c r="UDI1088" s="187"/>
      <c r="UDJ1088" s="187"/>
      <c r="UDK1088" s="187"/>
      <c r="UDL1088" s="187"/>
      <c r="UDM1088" s="187"/>
      <c r="UDN1088" s="187"/>
      <c r="UDO1088" s="187"/>
      <c r="UDP1088" s="187"/>
      <c r="UDQ1088" s="187"/>
      <c r="UDR1088" s="187"/>
      <c r="UDS1088" s="187"/>
      <c r="UDT1088" s="187"/>
      <c r="UDU1088" s="187"/>
      <c r="UDV1088" s="187"/>
      <c r="UDW1088" s="187"/>
      <c r="UDX1088" s="187"/>
      <c r="UDY1088" s="187"/>
      <c r="UDZ1088" s="187"/>
      <c r="UEA1088" s="187"/>
      <c r="UEB1088" s="187"/>
      <c r="UEC1088" s="187"/>
      <c r="UED1088" s="187"/>
      <c r="UEE1088" s="187"/>
      <c r="UEF1088" s="187"/>
      <c r="UEG1088" s="187"/>
      <c r="UEH1088" s="187"/>
      <c r="UEI1088" s="187"/>
      <c r="UEJ1088" s="187"/>
      <c r="UEK1088" s="187"/>
      <c r="UEL1088" s="187"/>
      <c r="UEM1088" s="187"/>
      <c r="UEN1088" s="187"/>
      <c r="UEO1088" s="187"/>
      <c r="UEP1088" s="187"/>
      <c r="UEQ1088" s="187"/>
      <c r="UER1088" s="187"/>
      <c r="UES1088" s="187"/>
      <c r="UET1088" s="187"/>
      <c r="UEU1088" s="187"/>
      <c r="UEV1088" s="187"/>
      <c r="UEW1088" s="187"/>
      <c r="UEX1088" s="187"/>
      <c r="UEY1088" s="187"/>
      <c r="UEZ1088" s="187"/>
      <c r="UFA1088" s="187"/>
      <c r="UFB1088" s="187"/>
      <c r="UFC1088" s="187"/>
      <c r="UFD1088" s="187"/>
      <c r="UFE1088" s="187"/>
      <c r="UFF1088" s="187"/>
      <c r="UFG1088" s="187"/>
      <c r="UFH1088" s="187"/>
      <c r="UFI1088" s="187"/>
      <c r="UFJ1088" s="187"/>
      <c r="UFK1088" s="187"/>
      <c r="UFL1088" s="187"/>
      <c r="UFM1088" s="187"/>
      <c r="UFN1088" s="187"/>
      <c r="UFO1088" s="187"/>
      <c r="UFP1088" s="187"/>
      <c r="UFQ1088" s="187"/>
      <c r="UFR1088" s="187"/>
      <c r="UFS1088" s="187"/>
      <c r="UFT1088" s="187"/>
      <c r="UFU1088" s="187"/>
      <c r="UFV1088" s="187"/>
      <c r="UFW1088" s="187"/>
      <c r="UFX1088" s="187"/>
      <c r="UFY1088" s="187"/>
      <c r="UFZ1088" s="187"/>
      <c r="UGA1088" s="187"/>
      <c r="UGB1088" s="187"/>
      <c r="UGC1088" s="187"/>
      <c r="UGD1088" s="187"/>
      <c r="UGE1088" s="187"/>
      <c r="UGF1088" s="187"/>
      <c r="UGG1088" s="187"/>
      <c r="UGH1088" s="187"/>
      <c r="UGI1088" s="187"/>
      <c r="UGJ1088" s="187"/>
      <c r="UGK1088" s="187"/>
      <c r="UGL1088" s="187"/>
      <c r="UGM1088" s="187"/>
      <c r="UGN1088" s="187"/>
      <c r="UGO1088" s="187"/>
      <c r="UGP1088" s="187"/>
      <c r="UGQ1088" s="187"/>
      <c r="UGR1088" s="187"/>
      <c r="UGS1088" s="187"/>
      <c r="UGT1088" s="187"/>
      <c r="UGU1088" s="187"/>
      <c r="UGV1088" s="187"/>
      <c r="UGW1088" s="187"/>
      <c r="UGX1088" s="187"/>
      <c r="UGY1088" s="187"/>
      <c r="UGZ1088" s="187"/>
      <c r="UHA1088" s="187"/>
      <c r="UHB1088" s="187"/>
      <c r="UHC1088" s="187"/>
      <c r="UHD1088" s="187"/>
      <c r="UHE1088" s="187"/>
      <c r="UHF1088" s="187"/>
      <c r="UHG1088" s="187"/>
      <c r="UHH1088" s="187"/>
      <c r="UHI1088" s="187"/>
      <c r="UHJ1088" s="187"/>
      <c r="UHK1088" s="187"/>
      <c r="UHL1088" s="187"/>
      <c r="UHM1088" s="187"/>
      <c r="UHN1088" s="187"/>
      <c r="UHO1088" s="187"/>
      <c r="UHP1088" s="187"/>
      <c r="UHQ1088" s="187"/>
      <c r="UHR1088" s="187"/>
      <c r="UHS1088" s="187"/>
      <c r="UHT1088" s="187"/>
      <c r="UHU1088" s="187"/>
      <c r="UHV1088" s="187"/>
      <c r="UHW1088" s="187"/>
      <c r="UHX1088" s="187"/>
      <c r="UHY1088" s="187"/>
      <c r="UHZ1088" s="187"/>
      <c r="UIA1088" s="187"/>
      <c r="UIB1088" s="187"/>
      <c r="UIC1088" s="187"/>
      <c r="UID1088" s="187"/>
      <c r="UIE1088" s="187"/>
      <c r="UIF1088" s="187"/>
      <c r="UIG1088" s="187"/>
      <c r="UIH1088" s="187"/>
      <c r="UII1088" s="187"/>
      <c r="UIJ1088" s="187"/>
      <c r="UIK1088" s="187"/>
      <c r="UIL1088" s="187"/>
      <c r="UIM1088" s="187"/>
      <c r="UIN1088" s="187"/>
      <c r="UIO1088" s="187"/>
      <c r="UIP1088" s="187"/>
      <c r="UIQ1088" s="187"/>
      <c r="UIR1088" s="187"/>
      <c r="UIS1088" s="187"/>
      <c r="UIT1088" s="187"/>
      <c r="UIU1088" s="187"/>
      <c r="UIV1088" s="187"/>
      <c r="UIW1088" s="187"/>
      <c r="UIX1088" s="187"/>
      <c r="UIY1088" s="187"/>
      <c r="UIZ1088" s="187"/>
      <c r="UJA1088" s="187"/>
      <c r="UJB1088" s="187"/>
      <c r="UJC1088" s="187"/>
      <c r="UJD1088" s="187"/>
      <c r="UJE1088" s="187"/>
      <c r="UJF1088" s="187"/>
      <c r="UJG1088" s="187"/>
      <c r="UJH1088" s="187"/>
      <c r="UJI1088" s="187"/>
      <c r="UJJ1088" s="187"/>
      <c r="UJK1088" s="187"/>
      <c r="UJL1088" s="187"/>
      <c r="UJM1088" s="187"/>
      <c r="UJN1088" s="187"/>
      <c r="UJO1088" s="187"/>
      <c r="UJP1088" s="187"/>
      <c r="UJQ1088" s="187"/>
      <c r="UJR1088" s="187"/>
      <c r="UJS1088" s="187"/>
      <c r="UJT1088" s="187"/>
      <c r="UJU1088" s="187"/>
      <c r="UJV1088" s="187"/>
      <c r="UJW1088" s="187"/>
      <c r="UJX1088" s="187"/>
      <c r="UJY1088" s="187"/>
      <c r="UJZ1088" s="187"/>
      <c r="UKA1088" s="187"/>
      <c r="UKB1088" s="187"/>
      <c r="UKC1088" s="187"/>
      <c r="UKD1088" s="187"/>
      <c r="UKE1088" s="187"/>
      <c r="UKF1088" s="187"/>
      <c r="UKG1088" s="187"/>
      <c r="UKH1088" s="187"/>
      <c r="UKI1088" s="187"/>
      <c r="UKJ1088" s="187"/>
      <c r="UKK1088" s="187"/>
      <c r="UKL1088" s="187"/>
      <c r="UKM1088" s="187"/>
      <c r="UKN1088" s="187"/>
      <c r="UKO1088" s="187"/>
      <c r="UKP1088" s="187"/>
      <c r="UKQ1088" s="187"/>
      <c r="UKR1088" s="187"/>
      <c r="UKS1088" s="187"/>
      <c r="UKT1088" s="187"/>
      <c r="UKU1088" s="187"/>
      <c r="UKV1088" s="187"/>
      <c r="UKW1088" s="187"/>
      <c r="UKX1088" s="187"/>
      <c r="UKY1088" s="187"/>
      <c r="UKZ1088" s="187"/>
      <c r="ULA1088" s="187"/>
      <c r="ULB1088" s="187"/>
      <c r="ULC1088" s="187"/>
      <c r="ULD1088" s="187"/>
      <c r="ULE1088" s="187"/>
      <c r="ULF1088" s="187"/>
      <c r="ULG1088" s="187"/>
      <c r="ULH1088" s="187"/>
      <c r="ULI1088" s="187"/>
      <c r="ULJ1088" s="187"/>
      <c r="ULK1088" s="187"/>
      <c r="ULL1088" s="187"/>
      <c r="ULM1088" s="187"/>
      <c r="ULN1088" s="187"/>
      <c r="ULO1088" s="187"/>
      <c r="ULP1088" s="187"/>
      <c r="ULQ1088" s="187"/>
      <c r="ULR1088" s="187"/>
      <c r="ULS1088" s="187"/>
      <c r="ULT1088" s="187"/>
      <c r="ULU1088" s="187"/>
      <c r="ULV1088" s="187"/>
      <c r="ULW1088" s="187"/>
      <c r="ULX1088" s="187"/>
      <c r="ULY1088" s="187"/>
      <c r="ULZ1088" s="187"/>
      <c r="UMA1088" s="187"/>
      <c r="UMB1088" s="187"/>
      <c r="UMC1088" s="187"/>
      <c r="UMD1088" s="187"/>
      <c r="UME1088" s="187"/>
      <c r="UMF1088" s="187"/>
      <c r="UMG1088" s="187"/>
      <c r="UMH1088" s="187"/>
      <c r="UMI1088" s="187"/>
      <c r="UMJ1088" s="187"/>
      <c r="UMK1088" s="187"/>
      <c r="UML1088" s="187"/>
      <c r="UMM1088" s="187"/>
      <c r="UMN1088" s="187"/>
      <c r="UMO1088" s="187"/>
      <c r="UMP1088" s="187"/>
      <c r="UMQ1088" s="187"/>
      <c r="UMR1088" s="187"/>
      <c r="UMS1088" s="187"/>
      <c r="UMT1088" s="187"/>
      <c r="UMU1088" s="187"/>
      <c r="UMV1088" s="187"/>
      <c r="UMW1088" s="187"/>
      <c r="UMX1088" s="187"/>
      <c r="UMY1088" s="187"/>
      <c r="UMZ1088" s="187"/>
      <c r="UNA1088" s="187"/>
      <c r="UNB1088" s="187"/>
      <c r="UNC1088" s="187"/>
      <c r="UND1088" s="187"/>
      <c r="UNE1088" s="187"/>
      <c r="UNF1088" s="187"/>
      <c r="UNG1088" s="187"/>
      <c r="UNH1088" s="187"/>
      <c r="UNI1088" s="187"/>
      <c r="UNJ1088" s="187"/>
      <c r="UNK1088" s="187"/>
      <c r="UNL1088" s="187"/>
      <c r="UNM1088" s="187"/>
      <c r="UNN1088" s="187"/>
      <c r="UNO1088" s="187"/>
      <c r="UNP1088" s="187"/>
      <c r="UNQ1088" s="187"/>
      <c r="UNR1088" s="187"/>
      <c r="UNS1088" s="187"/>
      <c r="UNT1088" s="187"/>
      <c r="UNU1088" s="187"/>
      <c r="UNV1088" s="187"/>
      <c r="UNW1088" s="187"/>
      <c r="UNX1088" s="187"/>
      <c r="UNY1088" s="187"/>
      <c r="UNZ1088" s="187"/>
      <c r="UOA1088" s="187"/>
      <c r="UOB1088" s="187"/>
      <c r="UOC1088" s="187"/>
      <c r="UOD1088" s="187"/>
      <c r="UOE1088" s="187"/>
      <c r="UOF1088" s="187"/>
      <c r="UOG1088" s="187"/>
      <c r="UOH1088" s="187"/>
      <c r="UOI1088" s="187"/>
      <c r="UOJ1088" s="187"/>
      <c r="UOK1088" s="187"/>
      <c r="UOL1088" s="187"/>
      <c r="UOM1088" s="187"/>
      <c r="UON1088" s="187"/>
      <c r="UOO1088" s="187"/>
      <c r="UOP1088" s="187"/>
      <c r="UOQ1088" s="187"/>
      <c r="UOR1088" s="187"/>
      <c r="UOS1088" s="187"/>
      <c r="UOT1088" s="187"/>
      <c r="UOU1088" s="187"/>
      <c r="UOV1088" s="187"/>
      <c r="UOW1088" s="187"/>
      <c r="UOX1088" s="187"/>
      <c r="UOY1088" s="187"/>
      <c r="UOZ1088" s="187"/>
      <c r="UPA1088" s="187"/>
      <c r="UPB1088" s="187"/>
      <c r="UPC1088" s="187"/>
      <c r="UPD1088" s="187"/>
      <c r="UPE1088" s="187"/>
      <c r="UPF1088" s="187"/>
      <c r="UPG1088" s="187"/>
      <c r="UPH1088" s="187"/>
      <c r="UPI1088" s="187"/>
      <c r="UPJ1088" s="187"/>
      <c r="UPK1088" s="187"/>
      <c r="UPL1088" s="187"/>
      <c r="UPM1088" s="187"/>
      <c r="UPN1088" s="187"/>
      <c r="UPO1088" s="187"/>
      <c r="UPP1088" s="187"/>
      <c r="UPQ1088" s="187"/>
      <c r="UPR1088" s="187"/>
      <c r="UPS1088" s="187"/>
      <c r="UPT1088" s="187"/>
      <c r="UPU1088" s="187"/>
      <c r="UPV1088" s="187"/>
      <c r="UPW1088" s="187"/>
      <c r="UPX1088" s="187"/>
      <c r="UPY1088" s="187"/>
      <c r="UPZ1088" s="187"/>
      <c r="UQA1088" s="187"/>
      <c r="UQB1088" s="187"/>
      <c r="UQC1088" s="187"/>
      <c r="UQD1088" s="187"/>
      <c r="UQE1088" s="187"/>
      <c r="UQF1088" s="187"/>
      <c r="UQG1088" s="187"/>
      <c r="UQH1088" s="187"/>
      <c r="UQI1088" s="187"/>
      <c r="UQJ1088" s="187"/>
      <c r="UQK1088" s="187"/>
      <c r="UQL1088" s="187"/>
      <c r="UQM1088" s="187"/>
      <c r="UQN1088" s="187"/>
      <c r="UQO1088" s="187"/>
      <c r="UQP1088" s="187"/>
      <c r="UQQ1088" s="187"/>
      <c r="UQR1088" s="187"/>
      <c r="UQS1088" s="187"/>
      <c r="UQT1088" s="187"/>
      <c r="UQU1088" s="187"/>
      <c r="UQV1088" s="187"/>
      <c r="UQW1088" s="187"/>
      <c r="UQX1088" s="187"/>
      <c r="UQY1088" s="187"/>
      <c r="UQZ1088" s="187"/>
      <c r="URA1088" s="187"/>
      <c r="URB1088" s="187"/>
      <c r="URC1088" s="187"/>
      <c r="URD1088" s="187"/>
      <c r="URE1088" s="187"/>
      <c r="URF1088" s="187"/>
      <c r="URG1088" s="187"/>
      <c r="URH1088" s="187"/>
      <c r="URI1088" s="187"/>
      <c r="URJ1088" s="187"/>
      <c r="URK1088" s="187"/>
      <c r="URL1088" s="187"/>
      <c r="URM1088" s="187"/>
      <c r="URN1088" s="187"/>
      <c r="URO1088" s="187"/>
      <c r="URP1088" s="187"/>
      <c r="URQ1088" s="187"/>
      <c r="URR1088" s="187"/>
      <c r="URS1088" s="187"/>
      <c r="URT1088" s="187"/>
      <c r="URU1088" s="187"/>
      <c r="URV1088" s="187"/>
      <c r="URW1088" s="187"/>
      <c r="URX1088" s="187"/>
      <c r="URY1088" s="187"/>
      <c r="URZ1088" s="187"/>
      <c r="USA1088" s="187"/>
      <c r="USB1088" s="187"/>
      <c r="USC1088" s="187"/>
      <c r="USD1088" s="187"/>
      <c r="USE1088" s="187"/>
      <c r="USF1088" s="187"/>
      <c r="USG1088" s="187"/>
      <c r="USH1088" s="187"/>
      <c r="USI1088" s="187"/>
      <c r="USJ1088" s="187"/>
      <c r="USK1088" s="187"/>
      <c r="USL1088" s="187"/>
      <c r="USM1088" s="187"/>
      <c r="USN1088" s="187"/>
      <c r="USO1088" s="187"/>
      <c r="USP1088" s="187"/>
      <c r="USQ1088" s="187"/>
      <c r="USR1088" s="187"/>
      <c r="USS1088" s="187"/>
      <c r="UST1088" s="187"/>
      <c r="USU1088" s="187"/>
      <c r="USV1088" s="187"/>
      <c r="USW1088" s="187"/>
      <c r="USX1088" s="187"/>
      <c r="USY1088" s="187"/>
      <c r="USZ1088" s="187"/>
      <c r="UTA1088" s="187"/>
      <c r="UTB1088" s="187"/>
      <c r="UTC1088" s="187"/>
      <c r="UTD1088" s="187"/>
      <c r="UTE1088" s="187"/>
      <c r="UTF1088" s="187"/>
      <c r="UTG1088" s="187"/>
      <c r="UTH1088" s="187"/>
      <c r="UTI1088" s="187"/>
      <c r="UTJ1088" s="187"/>
      <c r="UTK1088" s="187"/>
      <c r="UTL1088" s="187"/>
      <c r="UTM1088" s="187"/>
      <c r="UTN1088" s="187"/>
      <c r="UTO1088" s="187"/>
      <c r="UTP1088" s="187"/>
      <c r="UTQ1088" s="187"/>
      <c r="UTR1088" s="187"/>
      <c r="UTS1088" s="187"/>
      <c r="UTT1088" s="187"/>
      <c r="UTU1088" s="187"/>
      <c r="UTV1088" s="187"/>
      <c r="UTW1088" s="187"/>
      <c r="UTX1088" s="187"/>
      <c r="UTY1088" s="187"/>
      <c r="UTZ1088" s="187"/>
      <c r="UUA1088" s="187"/>
      <c r="UUB1088" s="187"/>
      <c r="UUC1088" s="187"/>
      <c r="UUD1088" s="187"/>
      <c r="UUE1088" s="187"/>
      <c r="UUF1088" s="187"/>
      <c r="UUG1088" s="187"/>
      <c r="UUH1088" s="187"/>
      <c r="UUI1088" s="187"/>
      <c r="UUJ1088" s="187"/>
      <c r="UUK1088" s="187"/>
      <c r="UUL1088" s="187"/>
      <c r="UUM1088" s="187"/>
      <c r="UUN1088" s="187"/>
      <c r="UUO1088" s="187"/>
      <c r="UUP1088" s="187"/>
      <c r="UUQ1088" s="187"/>
      <c r="UUR1088" s="187"/>
      <c r="UUS1088" s="187"/>
      <c r="UUT1088" s="187"/>
      <c r="UUU1088" s="187"/>
      <c r="UUV1088" s="187"/>
      <c r="UUW1088" s="187"/>
      <c r="UUX1088" s="187"/>
      <c r="UUY1088" s="187"/>
      <c r="UUZ1088" s="187"/>
      <c r="UVA1088" s="187"/>
      <c r="UVB1088" s="187"/>
      <c r="UVC1088" s="187"/>
      <c r="UVD1088" s="187"/>
      <c r="UVE1088" s="187"/>
      <c r="UVF1088" s="187"/>
      <c r="UVG1088" s="187"/>
      <c r="UVH1088" s="187"/>
      <c r="UVI1088" s="187"/>
      <c r="UVJ1088" s="187"/>
      <c r="UVK1088" s="187"/>
      <c r="UVL1088" s="187"/>
      <c r="UVM1088" s="187"/>
      <c r="UVN1088" s="187"/>
      <c r="UVO1088" s="187"/>
      <c r="UVP1088" s="187"/>
      <c r="UVQ1088" s="187"/>
      <c r="UVR1088" s="187"/>
      <c r="UVS1088" s="187"/>
      <c r="UVT1088" s="187"/>
      <c r="UVU1088" s="187"/>
      <c r="UVV1088" s="187"/>
      <c r="UVW1088" s="187"/>
      <c r="UVX1088" s="187"/>
      <c r="UVY1088" s="187"/>
      <c r="UVZ1088" s="187"/>
      <c r="UWA1088" s="187"/>
      <c r="UWB1088" s="187"/>
      <c r="UWC1088" s="187"/>
      <c r="UWD1088" s="187"/>
      <c r="UWE1088" s="187"/>
      <c r="UWF1088" s="187"/>
      <c r="UWG1088" s="187"/>
      <c r="UWH1088" s="187"/>
      <c r="UWI1088" s="187"/>
      <c r="UWJ1088" s="187"/>
      <c r="UWK1088" s="187"/>
      <c r="UWL1088" s="187"/>
      <c r="UWM1088" s="187"/>
      <c r="UWN1088" s="187"/>
      <c r="UWO1088" s="187"/>
      <c r="UWP1088" s="187"/>
      <c r="UWQ1088" s="187"/>
      <c r="UWR1088" s="187"/>
      <c r="UWS1088" s="187"/>
      <c r="UWT1088" s="187"/>
      <c r="UWU1088" s="187"/>
      <c r="UWV1088" s="187"/>
      <c r="UWW1088" s="187"/>
      <c r="UWX1088" s="187"/>
      <c r="UWY1088" s="187"/>
      <c r="UWZ1088" s="187"/>
      <c r="UXA1088" s="187"/>
      <c r="UXB1088" s="187"/>
      <c r="UXC1088" s="187"/>
      <c r="UXD1088" s="187"/>
      <c r="UXE1088" s="187"/>
      <c r="UXF1088" s="187"/>
      <c r="UXG1088" s="187"/>
      <c r="UXH1088" s="187"/>
      <c r="UXI1088" s="187"/>
      <c r="UXJ1088" s="187"/>
      <c r="UXK1088" s="187"/>
      <c r="UXL1088" s="187"/>
      <c r="UXM1088" s="187"/>
      <c r="UXN1088" s="187"/>
      <c r="UXO1088" s="187"/>
      <c r="UXP1088" s="187"/>
      <c r="UXQ1088" s="187"/>
      <c r="UXR1088" s="187"/>
      <c r="UXS1088" s="187"/>
      <c r="UXT1088" s="187"/>
      <c r="UXU1088" s="187"/>
      <c r="UXV1088" s="187"/>
      <c r="UXW1088" s="187"/>
      <c r="UXX1088" s="187"/>
      <c r="UXY1088" s="187"/>
      <c r="UXZ1088" s="187"/>
      <c r="UYA1088" s="187"/>
      <c r="UYB1088" s="187"/>
      <c r="UYC1088" s="187"/>
      <c r="UYD1088" s="187"/>
      <c r="UYE1088" s="187"/>
      <c r="UYF1088" s="187"/>
      <c r="UYG1088" s="187"/>
      <c r="UYH1088" s="187"/>
      <c r="UYI1088" s="187"/>
      <c r="UYJ1088" s="187"/>
      <c r="UYK1088" s="187"/>
      <c r="UYL1088" s="187"/>
      <c r="UYM1088" s="187"/>
      <c r="UYN1088" s="187"/>
      <c r="UYO1088" s="187"/>
      <c r="UYP1088" s="187"/>
      <c r="UYQ1088" s="187"/>
      <c r="UYR1088" s="187"/>
      <c r="UYS1088" s="187"/>
      <c r="UYT1088" s="187"/>
      <c r="UYU1088" s="187"/>
      <c r="UYV1088" s="187"/>
      <c r="UYW1088" s="187"/>
      <c r="UYX1088" s="187"/>
      <c r="UYY1088" s="187"/>
      <c r="UYZ1088" s="187"/>
      <c r="UZA1088" s="187"/>
      <c r="UZB1088" s="187"/>
      <c r="UZC1088" s="187"/>
      <c r="UZD1088" s="187"/>
      <c r="UZE1088" s="187"/>
      <c r="UZF1088" s="187"/>
      <c r="UZG1088" s="187"/>
      <c r="UZH1088" s="187"/>
      <c r="UZI1088" s="187"/>
      <c r="UZJ1088" s="187"/>
      <c r="UZK1088" s="187"/>
      <c r="UZL1088" s="187"/>
      <c r="UZM1088" s="187"/>
      <c r="UZN1088" s="187"/>
      <c r="UZO1088" s="187"/>
      <c r="UZP1088" s="187"/>
      <c r="UZQ1088" s="187"/>
      <c r="UZR1088" s="187"/>
      <c r="UZS1088" s="187"/>
      <c r="UZT1088" s="187"/>
      <c r="UZU1088" s="187"/>
      <c r="UZV1088" s="187"/>
      <c r="UZW1088" s="187"/>
      <c r="UZX1088" s="187"/>
      <c r="UZY1088" s="187"/>
      <c r="UZZ1088" s="187"/>
      <c r="VAA1088" s="187"/>
      <c r="VAB1088" s="187"/>
      <c r="VAC1088" s="187"/>
      <c r="VAD1088" s="187"/>
      <c r="VAE1088" s="187"/>
      <c r="VAF1088" s="187"/>
      <c r="VAG1088" s="187"/>
      <c r="VAH1088" s="187"/>
      <c r="VAI1088" s="187"/>
      <c r="VAJ1088" s="187"/>
      <c r="VAK1088" s="187"/>
      <c r="VAL1088" s="187"/>
      <c r="VAM1088" s="187"/>
      <c r="VAN1088" s="187"/>
      <c r="VAO1088" s="187"/>
      <c r="VAP1088" s="187"/>
      <c r="VAQ1088" s="187"/>
      <c r="VAR1088" s="187"/>
      <c r="VAS1088" s="187"/>
      <c r="VAT1088" s="187"/>
      <c r="VAU1088" s="187"/>
      <c r="VAV1088" s="187"/>
      <c r="VAW1088" s="187"/>
      <c r="VAX1088" s="187"/>
      <c r="VAY1088" s="187"/>
      <c r="VAZ1088" s="187"/>
      <c r="VBA1088" s="187"/>
      <c r="VBB1088" s="187"/>
      <c r="VBC1088" s="187"/>
      <c r="VBD1088" s="187"/>
      <c r="VBE1088" s="187"/>
      <c r="VBF1088" s="187"/>
      <c r="VBG1088" s="187"/>
      <c r="VBH1088" s="187"/>
      <c r="VBI1088" s="187"/>
      <c r="VBJ1088" s="187"/>
      <c r="VBK1088" s="187"/>
      <c r="VBL1088" s="187"/>
      <c r="VBM1088" s="187"/>
      <c r="VBN1088" s="187"/>
      <c r="VBO1088" s="187"/>
      <c r="VBP1088" s="187"/>
      <c r="VBQ1088" s="187"/>
      <c r="VBR1088" s="187"/>
      <c r="VBS1088" s="187"/>
      <c r="VBT1088" s="187"/>
      <c r="VBU1088" s="187"/>
      <c r="VBV1088" s="187"/>
      <c r="VBW1088" s="187"/>
      <c r="VBX1088" s="187"/>
      <c r="VBY1088" s="187"/>
      <c r="VBZ1088" s="187"/>
      <c r="VCA1088" s="187"/>
      <c r="VCB1088" s="187"/>
      <c r="VCC1088" s="187"/>
      <c r="VCD1088" s="187"/>
      <c r="VCE1088" s="187"/>
      <c r="VCF1088" s="187"/>
      <c r="VCG1088" s="187"/>
      <c r="VCH1088" s="187"/>
      <c r="VCI1088" s="187"/>
      <c r="VCJ1088" s="187"/>
      <c r="VCK1088" s="187"/>
      <c r="VCL1088" s="187"/>
      <c r="VCM1088" s="187"/>
      <c r="VCN1088" s="187"/>
      <c r="VCO1088" s="187"/>
      <c r="VCP1088" s="187"/>
      <c r="VCQ1088" s="187"/>
      <c r="VCR1088" s="187"/>
      <c r="VCS1088" s="187"/>
      <c r="VCT1088" s="187"/>
      <c r="VCU1088" s="187"/>
      <c r="VCV1088" s="187"/>
      <c r="VCW1088" s="187"/>
      <c r="VCX1088" s="187"/>
      <c r="VCY1088" s="187"/>
      <c r="VCZ1088" s="187"/>
      <c r="VDA1088" s="187"/>
      <c r="VDB1088" s="187"/>
      <c r="VDC1088" s="187"/>
      <c r="VDD1088" s="187"/>
      <c r="VDE1088" s="187"/>
      <c r="VDF1088" s="187"/>
      <c r="VDG1088" s="187"/>
      <c r="VDH1088" s="187"/>
      <c r="VDI1088" s="187"/>
      <c r="VDJ1088" s="187"/>
      <c r="VDK1088" s="187"/>
      <c r="VDL1088" s="187"/>
      <c r="VDM1088" s="187"/>
      <c r="VDN1088" s="187"/>
      <c r="VDO1088" s="187"/>
      <c r="VDP1088" s="187"/>
      <c r="VDQ1088" s="187"/>
      <c r="VDR1088" s="187"/>
      <c r="VDS1088" s="187"/>
      <c r="VDT1088" s="187"/>
      <c r="VDU1088" s="187"/>
      <c r="VDV1088" s="187"/>
      <c r="VDW1088" s="187"/>
      <c r="VDX1088" s="187"/>
      <c r="VDY1088" s="187"/>
      <c r="VDZ1088" s="187"/>
      <c r="VEA1088" s="187"/>
      <c r="VEB1088" s="187"/>
      <c r="VEC1088" s="187"/>
      <c r="VED1088" s="187"/>
      <c r="VEE1088" s="187"/>
      <c r="VEF1088" s="187"/>
      <c r="VEG1088" s="187"/>
      <c r="VEH1088" s="187"/>
      <c r="VEI1088" s="187"/>
      <c r="VEJ1088" s="187"/>
      <c r="VEK1088" s="187"/>
      <c r="VEL1088" s="187"/>
      <c r="VEM1088" s="187"/>
      <c r="VEN1088" s="187"/>
      <c r="VEO1088" s="187"/>
      <c r="VEP1088" s="187"/>
      <c r="VEQ1088" s="187"/>
      <c r="VER1088" s="187"/>
      <c r="VES1088" s="187"/>
      <c r="VET1088" s="187"/>
      <c r="VEU1088" s="187"/>
      <c r="VEV1088" s="187"/>
      <c r="VEW1088" s="187"/>
      <c r="VEX1088" s="187"/>
      <c r="VEY1088" s="187"/>
      <c r="VEZ1088" s="187"/>
      <c r="VFA1088" s="187"/>
      <c r="VFB1088" s="187"/>
      <c r="VFC1088" s="187"/>
      <c r="VFD1088" s="187"/>
      <c r="VFE1088" s="187"/>
      <c r="VFF1088" s="187"/>
      <c r="VFG1088" s="187"/>
      <c r="VFH1088" s="187"/>
      <c r="VFI1088" s="187"/>
      <c r="VFJ1088" s="187"/>
      <c r="VFK1088" s="187"/>
      <c r="VFL1088" s="187"/>
      <c r="VFM1088" s="187"/>
      <c r="VFN1088" s="187"/>
      <c r="VFO1088" s="187"/>
      <c r="VFP1088" s="187"/>
      <c r="VFQ1088" s="187"/>
      <c r="VFR1088" s="187"/>
      <c r="VFS1088" s="187"/>
      <c r="VFT1088" s="187"/>
      <c r="VFU1088" s="187"/>
      <c r="VFV1088" s="187"/>
      <c r="VFW1088" s="187"/>
      <c r="VFX1088" s="187"/>
      <c r="VFY1088" s="187"/>
      <c r="VFZ1088" s="187"/>
      <c r="VGA1088" s="187"/>
      <c r="VGB1088" s="187"/>
      <c r="VGC1088" s="187"/>
      <c r="VGD1088" s="187"/>
      <c r="VGE1088" s="187"/>
      <c r="VGF1088" s="187"/>
      <c r="VGG1088" s="187"/>
      <c r="VGH1088" s="187"/>
      <c r="VGI1088" s="187"/>
      <c r="VGJ1088" s="187"/>
      <c r="VGK1088" s="187"/>
      <c r="VGL1088" s="187"/>
      <c r="VGM1088" s="187"/>
      <c r="VGN1088" s="187"/>
      <c r="VGO1088" s="187"/>
      <c r="VGP1088" s="187"/>
      <c r="VGQ1088" s="187"/>
      <c r="VGR1088" s="187"/>
      <c r="VGS1088" s="187"/>
      <c r="VGT1088" s="187"/>
      <c r="VGU1088" s="187"/>
      <c r="VGV1088" s="187"/>
      <c r="VGW1088" s="187"/>
      <c r="VGX1088" s="187"/>
      <c r="VGY1088" s="187"/>
      <c r="VGZ1088" s="187"/>
      <c r="VHA1088" s="187"/>
      <c r="VHB1088" s="187"/>
      <c r="VHC1088" s="187"/>
      <c r="VHD1088" s="187"/>
      <c r="VHE1088" s="187"/>
      <c r="VHF1088" s="187"/>
      <c r="VHG1088" s="187"/>
      <c r="VHH1088" s="187"/>
      <c r="VHI1088" s="187"/>
      <c r="VHJ1088" s="187"/>
      <c r="VHK1088" s="187"/>
      <c r="VHL1088" s="187"/>
      <c r="VHM1088" s="187"/>
      <c r="VHN1088" s="187"/>
      <c r="VHO1088" s="187"/>
      <c r="VHP1088" s="187"/>
      <c r="VHQ1088" s="187"/>
      <c r="VHR1088" s="187"/>
      <c r="VHS1088" s="187"/>
      <c r="VHT1088" s="187"/>
      <c r="VHU1088" s="187"/>
      <c r="VHV1088" s="187"/>
      <c r="VHW1088" s="187"/>
      <c r="VHX1088" s="187"/>
      <c r="VHY1088" s="187"/>
      <c r="VHZ1088" s="187"/>
      <c r="VIA1088" s="187"/>
      <c r="VIB1088" s="187"/>
      <c r="VIC1088" s="187"/>
      <c r="VID1088" s="187"/>
      <c r="VIE1088" s="187"/>
      <c r="VIF1088" s="187"/>
      <c r="VIG1088" s="187"/>
      <c r="VIH1088" s="187"/>
      <c r="VII1088" s="187"/>
      <c r="VIJ1088" s="187"/>
      <c r="VIK1088" s="187"/>
      <c r="VIL1088" s="187"/>
      <c r="VIM1088" s="187"/>
      <c r="VIN1088" s="187"/>
      <c r="VIO1088" s="187"/>
      <c r="VIP1088" s="187"/>
      <c r="VIQ1088" s="187"/>
      <c r="VIR1088" s="187"/>
      <c r="VIS1088" s="187"/>
      <c r="VIT1088" s="187"/>
      <c r="VIU1088" s="187"/>
      <c r="VIV1088" s="187"/>
      <c r="VIW1088" s="187"/>
      <c r="VIX1088" s="187"/>
      <c r="VIY1088" s="187"/>
      <c r="VIZ1088" s="187"/>
      <c r="VJA1088" s="187"/>
      <c r="VJB1088" s="187"/>
      <c r="VJC1088" s="187"/>
      <c r="VJD1088" s="187"/>
      <c r="VJE1088" s="187"/>
      <c r="VJF1088" s="187"/>
      <c r="VJG1088" s="187"/>
      <c r="VJH1088" s="187"/>
      <c r="VJI1088" s="187"/>
      <c r="VJJ1088" s="187"/>
      <c r="VJK1088" s="187"/>
      <c r="VJL1088" s="187"/>
      <c r="VJM1088" s="187"/>
      <c r="VJN1088" s="187"/>
      <c r="VJO1088" s="187"/>
      <c r="VJP1088" s="187"/>
      <c r="VJQ1088" s="187"/>
      <c r="VJR1088" s="187"/>
      <c r="VJS1088" s="187"/>
      <c r="VJT1088" s="187"/>
      <c r="VJU1088" s="187"/>
      <c r="VJV1088" s="187"/>
      <c r="VJW1088" s="187"/>
      <c r="VJX1088" s="187"/>
      <c r="VJY1088" s="187"/>
      <c r="VJZ1088" s="187"/>
      <c r="VKA1088" s="187"/>
      <c r="VKB1088" s="187"/>
      <c r="VKC1088" s="187"/>
      <c r="VKD1088" s="187"/>
      <c r="VKE1088" s="187"/>
      <c r="VKF1088" s="187"/>
      <c r="VKG1088" s="187"/>
      <c r="VKH1088" s="187"/>
      <c r="VKI1088" s="187"/>
      <c r="VKJ1088" s="187"/>
      <c r="VKK1088" s="187"/>
      <c r="VKL1088" s="187"/>
      <c r="VKM1088" s="187"/>
      <c r="VKN1088" s="187"/>
      <c r="VKO1088" s="187"/>
      <c r="VKP1088" s="187"/>
      <c r="VKQ1088" s="187"/>
      <c r="VKR1088" s="187"/>
      <c r="VKS1088" s="187"/>
      <c r="VKT1088" s="187"/>
      <c r="VKU1088" s="187"/>
      <c r="VKV1088" s="187"/>
      <c r="VKW1088" s="187"/>
      <c r="VKX1088" s="187"/>
      <c r="VKY1088" s="187"/>
      <c r="VKZ1088" s="187"/>
      <c r="VLA1088" s="187"/>
      <c r="VLB1088" s="187"/>
      <c r="VLC1088" s="187"/>
      <c r="VLD1088" s="187"/>
      <c r="VLE1088" s="187"/>
      <c r="VLF1088" s="187"/>
      <c r="VLG1088" s="187"/>
      <c r="VLH1088" s="187"/>
      <c r="VLI1088" s="187"/>
      <c r="VLJ1088" s="187"/>
      <c r="VLK1088" s="187"/>
      <c r="VLL1088" s="187"/>
      <c r="VLM1088" s="187"/>
      <c r="VLN1088" s="187"/>
      <c r="VLO1088" s="187"/>
      <c r="VLP1088" s="187"/>
      <c r="VLQ1088" s="187"/>
      <c r="VLR1088" s="187"/>
      <c r="VLS1088" s="187"/>
      <c r="VLT1088" s="187"/>
      <c r="VLU1088" s="187"/>
      <c r="VLV1088" s="187"/>
      <c r="VLW1088" s="187"/>
      <c r="VLX1088" s="187"/>
      <c r="VLY1088" s="187"/>
      <c r="VLZ1088" s="187"/>
      <c r="VMA1088" s="187"/>
      <c r="VMB1088" s="187"/>
      <c r="VMC1088" s="187"/>
      <c r="VMD1088" s="187"/>
      <c r="VME1088" s="187"/>
      <c r="VMF1088" s="187"/>
      <c r="VMG1088" s="187"/>
      <c r="VMH1088" s="187"/>
      <c r="VMI1088" s="187"/>
      <c r="VMJ1088" s="187"/>
      <c r="VMK1088" s="187"/>
      <c r="VML1088" s="187"/>
      <c r="VMM1088" s="187"/>
      <c r="VMN1088" s="187"/>
      <c r="VMO1088" s="187"/>
      <c r="VMP1088" s="187"/>
      <c r="VMQ1088" s="187"/>
      <c r="VMR1088" s="187"/>
      <c r="VMS1088" s="187"/>
      <c r="VMT1088" s="187"/>
      <c r="VMU1088" s="187"/>
      <c r="VMV1088" s="187"/>
      <c r="VMW1088" s="187"/>
      <c r="VMX1088" s="187"/>
      <c r="VMY1088" s="187"/>
      <c r="VMZ1088" s="187"/>
      <c r="VNA1088" s="187"/>
      <c r="VNB1088" s="187"/>
      <c r="VNC1088" s="187"/>
      <c r="VND1088" s="187"/>
      <c r="VNE1088" s="187"/>
      <c r="VNF1088" s="187"/>
      <c r="VNG1088" s="187"/>
      <c r="VNH1088" s="187"/>
      <c r="VNI1088" s="187"/>
      <c r="VNJ1088" s="187"/>
      <c r="VNK1088" s="187"/>
      <c r="VNL1088" s="187"/>
      <c r="VNM1088" s="187"/>
      <c r="VNN1088" s="187"/>
      <c r="VNO1088" s="187"/>
      <c r="VNP1088" s="187"/>
      <c r="VNQ1088" s="187"/>
      <c r="VNR1088" s="187"/>
      <c r="VNS1088" s="187"/>
      <c r="VNT1088" s="187"/>
      <c r="VNU1088" s="187"/>
      <c r="VNV1088" s="187"/>
      <c r="VNW1088" s="187"/>
      <c r="VNX1088" s="187"/>
      <c r="VNY1088" s="187"/>
      <c r="VNZ1088" s="187"/>
      <c r="VOA1088" s="187"/>
      <c r="VOB1088" s="187"/>
      <c r="VOC1088" s="187"/>
      <c r="VOD1088" s="187"/>
      <c r="VOE1088" s="187"/>
      <c r="VOF1088" s="187"/>
      <c r="VOG1088" s="187"/>
      <c r="VOH1088" s="187"/>
      <c r="VOI1088" s="187"/>
      <c r="VOJ1088" s="187"/>
      <c r="VOK1088" s="187"/>
      <c r="VOL1088" s="187"/>
      <c r="VOM1088" s="187"/>
      <c r="VON1088" s="187"/>
      <c r="VOO1088" s="187"/>
      <c r="VOP1088" s="187"/>
      <c r="VOQ1088" s="187"/>
      <c r="VOR1088" s="187"/>
      <c r="VOS1088" s="187"/>
      <c r="VOT1088" s="187"/>
      <c r="VOU1088" s="187"/>
      <c r="VOV1088" s="187"/>
      <c r="VOW1088" s="187"/>
      <c r="VOX1088" s="187"/>
      <c r="VOY1088" s="187"/>
      <c r="VOZ1088" s="187"/>
      <c r="VPA1088" s="187"/>
      <c r="VPB1088" s="187"/>
      <c r="VPC1088" s="187"/>
      <c r="VPD1088" s="187"/>
      <c r="VPE1088" s="187"/>
      <c r="VPF1088" s="187"/>
      <c r="VPG1088" s="187"/>
      <c r="VPH1088" s="187"/>
      <c r="VPI1088" s="187"/>
      <c r="VPJ1088" s="187"/>
      <c r="VPK1088" s="187"/>
      <c r="VPL1088" s="187"/>
      <c r="VPM1088" s="187"/>
      <c r="VPN1088" s="187"/>
      <c r="VPO1088" s="187"/>
      <c r="VPP1088" s="187"/>
      <c r="VPQ1088" s="187"/>
      <c r="VPR1088" s="187"/>
      <c r="VPS1088" s="187"/>
      <c r="VPT1088" s="187"/>
      <c r="VPU1088" s="187"/>
      <c r="VPV1088" s="187"/>
      <c r="VPW1088" s="187"/>
      <c r="VPX1088" s="187"/>
      <c r="VPY1088" s="187"/>
      <c r="VPZ1088" s="187"/>
      <c r="VQA1088" s="187"/>
      <c r="VQB1088" s="187"/>
      <c r="VQC1088" s="187"/>
      <c r="VQD1088" s="187"/>
      <c r="VQE1088" s="187"/>
      <c r="VQF1088" s="187"/>
      <c r="VQG1088" s="187"/>
      <c r="VQH1088" s="187"/>
      <c r="VQI1088" s="187"/>
      <c r="VQJ1088" s="187"/>
      <c r="VQK1088" s="187"/>
      <c r="VQL1088" s="187"/>
      <c r="VQM1088" s="187"/>
      <c r="VQN1088" s="187"/>
      <c r="VQO1088" s="187"/>
      <c r="VQP1088" s="187"/>
      <c r="VQQ1088" s="187"/>
      <c r="VQR1088" s="187"/>
      <c r="VQS1088" s="187"/>
      <c r="VQT1088" s="187"/>
      <c r="VQU1088" s="187"/>
      <c r="VQV1088" s="187"/>
      <c r="VQW1088" s="187"/>
      <c r="VQX1088" s="187"/>
      <c r="VQY1088" s="187"/>
      <c r="VQZ1088" s="187"/>
      <c r="VRA1088" s="187"/>
      <c r="VRB1088" s="187"/>
      <c r="VRC1088" s="187"/>
      <c r="VRD1088" s="187"/>
      <c r="VRE1088" s="187"/>
      <c r="VRF1088" s="187"/>
      <c r="VRG1088" s="187"/>
      <c r="VRH1088" s="187"/>
      <c r="VRI1088" s="187"/>
      <c r="VRJ1088" s="187"/>
      <c r="VRK1088" s="187"/>
      <c r="VRL1088" s="187"/>
      <c r="VRM1088" s="187"/>
      <c r="VRN1088" s="187"/>
      <c r="VRO1088" s="187"/>
      <c r="VRP1088" s="187"/>
      <c r="VRQ1088" s="187"/>
      <c r="VRR1088" s="187"/>
      <c r="VRS1088" s="187"/>
      <c r="VRT1088" s="187"/>
      <c r="VRU1088" s="187"/>
      <c r="VRV1088" s="187"/>
      <c r="VRW1088" s="187"/>
      <c r="VRX1088" s="187"/>
      <c r="VRY1088" s="187"/>
      <c r="VRZ1088" s="187"/>
      <c r="VSA1088" s="187"/>
      <c r="VSB1088" s="187"/>
      <c r="VSC1088" s="187"/>
      <c r="VSD1088" s="187"/>
      <c r="VSE1088" s="187"/>
      <c r="VSF1088" s="187"/>
      <c r="VSG1088" s="187"/>
      <c r="VSH1088" s="187"/>
      <c r="VSI1088" s="187"/>
      <c r="VSJ1088" s="187"/>
      <c r="VSK1088" s="187"/>
      <c r="VSL1088" s="187"/>
      <c r="VSM1088" s="187"/>
      <c r="VSN1088" s="187"/>
      <c r="VSO1088" s="187"/>
      <c r="VSP1088" s="187"/>
      <c r="VSQ1088" s="187"/>
      <c r="VSR1088" s="187"/>
      <c r="VSS1088" s="187"/>
      <c r="VST1088" s="187"/>
      <c r="VSU1088" s="187"/>
      <c r="VSV1088" s="187"/>
      <c r="VSW1088" s="187"/>
      <c r="VSX1088" s="187"/>
      <c r="VSY1088" s="187"/>
      <c r="VSZ1088" s="187"/>
      <c r="VTA1088" s="187"/>
      <c r="VTB1088" s="187"/>
      <c r="VTC1088" s="187"/>
      <c r="VTD1088" s="187"/>
      <c r="VTE1088" s="187"/>
      <c r="VTF1088" s="187"/>
      <c r="VTG1088" s="187"/>
      <c r="VTH1088" s="187"/>
      <c r="VTI1088" s="187"/>
      <c r="VTJ1088" s="187"/>
      <c r="VTK1088" s="187"/>
      <c r="VTL1088" s="187"/>
      <c r="VTM1088" s="187"/>
      <c r="VTN1088" s="187"/>
      <c r="VTO1088" s="187"/>
      <c r="VTP1088" s="187"/>
      <c r="VTQ1088" s="187"/>
      <c r="VTR1088" s="187"/>
      <c r="VTS1088" s="187"/>
      <c r="VTT1088" s="187"/>
      <c r="VTU1088" s="187"/>
      <c r="VTV1088" s="187"/>
      <c r="VTW1088" s="187"/>
      <c r="VTX1088" s="187"/>
      <c r="VTY1088" s="187"/>
      <c r="VTZ1088" s="187"/>
      <c r="VUA1088" s="187"/>
      <c r="VUB1088" s="187"/>
      <c r="VUC1088" s="187"/>
      <c r="VUD1088" s="187"/>
      <c r="VUE1088" s="187"/>
      <c r="VUF1088" s="187"/>
      <c r="VUG1088" s="187"/>
      <c r="VUH1088" s="187"/>
      <c r="VUI1088" s="187"/>
      <c r="VUJ1088" s="187"/>
      <c r="VUK1088" s="187"/>
      <c r="VUL1088" s="187"/>
      <c r="VUM1088" s="187"/>
      <c r="VUN1088" s="187"/>
      <c r="VUO1088" s="187"/>
      <c r="VUP1088" s="187"/>
      <c r="VUQ1088" s="187"/>
      <c r="VUR1088" s="187"/>
      <c r="VUS1088" s="187"/>
      <c r="VUT1088" s="187"/>
      <c r="VUU1088" s="187"/>
      <c r="VUV1088" s="187"/>
      <c r="VUW1088" s="187"/>
      <c r="VUX1088" s="187"/>
      <c r="VUY1088" s="187"/>
      <c r="VUZ1088" s="187"/>
      <c r="VVA1088" s="187"/>
      <c r="VVB1088" s="187"/>
      <c r="VVC1088" s="187"/>
      <c r="VVD1088" s="187"/>
      <c r="VVE1088" s="187"/>
      <c r="VVF1088" s="187"/>
      <c r="VVG1088" s="187"/>
      <c r="VVH1088" s="187"/>
      <c r="VVI1088" s="187"/>
      <c r="VVJ1088" s="187"/>
      <c r="VVK1088" s="187"/>
      <c r="VVL1088" s="187"/>
      <c r="VVM1088" s="187"/>
      <c r="VVN1088" s="187"/>
      <c r="VVO1088" s="187"/>
      <c r="VVP1088" s="187"/>
      <c r="VVQ1088" s="187"/>
      <c r="VVR1088" s="187"/>
      <c r="VVS1088" s="187"/>
      <c r="VVT1088" s="187"/>
      <c r="VVU1088" s="187"/>
      <c r="VVV1088" s="187"/>
      <c r="VVW1088" s="187"/>
      <c r="VVX1088" s="187"/>
      <c r="VVY1088" s="187"/>
      <c r="VVZ1088" s="187"/>
      <c r="VWA1088" s="187"/>
      <c r="VWB1088" s="187"/>
      <c r="VWC1088" s="187"/>
      <c r="VWD1088" s="187"/>
      <c r="VWE1088" s="187"/>
      <c r="VWF1088" s="187"/>
      <c r="VWG1088" s="187"/>
      <c r="VWH1088" s="187"/>
      <c r="VWI1088" s="187"/>
      <c r="VWJ1088" s="187"/>
      <c r="VWK1088" s="187"/>
      <c r="VWL1088" s="187"/>
      <c r="VWM1088" s="187"/>
      <c r="VWN1088" s="187"/>
      <c r="VWO1088" s="187"/>
      <c r="VWP1088" s="187"/>
      <c r="VWQ1088" s="187"/>
      <c r="VWR1088" s="187"/>
      <c r="VWS1088" s="187"/>
      <c r="VWT1088" s="187"/>
      <c r="VWU1088" s="187"/>
      <c r="VWV1088" s="187"/>
      <c r="VWW1088" s="187"/>
      <c r="VWX1088" s="187"/>
      <c r="VWY1088" s="187"/>
      <c r="VWZ1088" s="187"/>
      <c r="VXA1088" s="187"/>
      <c r="VXB1088" s="187"/>
      <c r="VXC1088" s="187"/>
      <c r="VXD1088" s="187"/>
      <c r="VXE1088" s="187"/>
      <c r="VXF1088" s="187"/>
      <c r="VXG1088" s="187"/>
      <c r="VXH1088" s="187"/>
      <c r="VXI1088" s="187"/>
      <c r="VXJ1088" s="187"/>
      <c r="VXK1088" s="187"/>
      <c r="VXL1088" s="187"/>
      <c r="VXM1088" s="187"/>
      <c r="VXN1088" s="187"/>
      <c r="VXO1088" s="187"/>
      <c r="VXP1088" s="187"/>
      <c r="VXQ1088" s="187"/>
      <c r="VXR1088" s="187"/>
      <c r="VXS1088" s="187"/>
      <c r="VXT1088" s="187"/>
      <c r="VXU1088" s="187"/>
      <c r="VXV1088" s="187"/>
      <c r="VXW1088" s="187"/>
      <c r="VXX1088" s="187"/>
      <c r="VXY1088" s="187"/>
      <c r="VXZ1088" s="187"/>
      <c r="VYA1088" s="187"/>
      <c r="VYB1088" s="187"/>
      <c r="VYC1088" s="187"/>
      <c r="VYD1088" s="187"/>
      <c r="VYE1088" s="187"/>
      <c r="VYF1088" s="187"/>
      <c r="VYG1088" s="187"/>
      <c r="VYH1088" s="187"/>
      <c r="VYI1088" s="187"/>
      <c r="VYJ1088" s="187"/>
      <c r="VYK1088" s="187"/>
      <c r="VYL1088" s="187"/>
      <c r="VYM1088" s="187"/>
      <c r="VYN1088" s="187"/>
      <c r="VYO1088" s="187"/>
      <c r="VYP1088" s="187"/>
      <c r="VYQ1088" s="187"/>
      <c r="VYR1088" s="187"/>
      <c r="VYS1088" s="187"/>
      <c r="VYT1088" s="187"/>
      <c r="VYU1088" s="187"/>
      <c r="VYV1088" s="187"/>
      <c r="VYW1088" s="187"/>
      <c r="VYX1088" s="187"/>
      <c r="VYY1088" s="187"/>
      <c r="VYZ1088" s="187"/>
      <c r="VZA1088" s="187"/>
      <c r="VZB1088" s="187"/>
      <c r="VZC1088" s="187"/>
      <c r="VZD1088" s="187"/>
      <c r="VZE1088" s="187"/>
      <c r="VZF1088" s="187"/>
      <c r="VZG1088" s="187"/>
      <c r="VZH1088" s="187"/>
      <c r="VZI1088" s="187"/>
      <c r="VZJ1088" s="187"/>
      <c r="VZK1088" s="187"/>
      <c r="VZL1088" s="187"/>
      <c r="VZM1088" s="187"/>
      <c r="VZN1088" s="187"/>
      <c r="VZO1088" s="187"/>
      <c r="VZP1088" s="187"/>
      <c r="VZQ1088" s="187"/>
      <c r="VZR1088" s="187"/>
      <c r="VZS1088" s="187"/>
      <c r="VZT1088" s="187"/>
      <c r="VZU1088" s="187"/>
      <c r="VZV1088" s="187"/>
      <c r="VZW1088" s="187"/>
      <c r="VZX1088" s="187"/>
      <c r="VZY1088" s="187"/>
      <c r="VZZ1088" s="187"/>
      <c r="WAA1088" s="187"/>
      <c r="WAB1088" s="187"/>
      <c r="WAC1088" s="187"/>
      <c r="WAD1088" s="187"/>
      <c r="WAE1088" s="187"/>
      <c r="WAF1088" s="187"/>
      <c r="WAG1088" s="187"/>
      <c r="WAH1088" s="187"/>
      <c r="WAI1088" s="187"/>
      <c r="WAJ1088" s="187"/>
      <c r="WAK1088" s="187"/>
      <c r="WAL1088" s="187"/>
      <c r="WAM1088" s="187"/>
      <c r="WAN1088" s="187"/>
      <c r="WAO1088" s="187"/>
      <c r="WAP1088" s="187"/>
      <c r="WAQ1088" s="187"/>
      <c r="WAR1088" s="187"/>
      <c r="WAS1088" s="187"/>
      <c r="WAT1088" s="187"/>
      <c r="WAU1088" s="187"/>
      <c r="WAV1088" s="187"/>
      <c r="WAW1088" s="187"/>
      <c r="WAX1088" s="187"/>
      <c r="WAY1088" s="187"/>
      <c r="WAZ1088" s="187"/>
      <c r="WBA1088" s="187"/>
      <c r="WBB1088" s="187"/>
      <c r="WBC1088" s="187"/>
      <c r="WBD1088" s="187"/>
      <c r="WBE1088" s="187"/>
      <c r="WBF1088" s="187"/>
      <c r="WBG1088" s="187"/>
      <c r="WBH1088" s="187"/>
      <c r="WBI1088" s="187"/>
      <c r="WBJ1088" s="187"/>
      <c r="WBK1088" s="187"/>
      <c r="WBL1088" s="187"/>
      <c r="WBM1088" s="187"/>
      <c r="WBN1088" s="187"/>
      <c r="WBO1088" s="187"/>
      <c r="WBP1088" s="187"/>
      <c r="WBQ1088" s="187"/>
      <c r="WBR1088" s="187"/>
      <c r="WBS1088" s="187"/>
      <c r="WBT1088" s="187"/>
      <c r="WBU1088" s="187"/>
      <c r="WBV1088" s="187"/>
      <c r="WBW1088" s="187"/>
      <c r="WBX1088" s="187"/>
      <c r="WBY1088" s="187"/>
      <c r="WBZ1088" s="187"/>
      <c r="WCA1088" s="187"/>
      <c r="WCB1088" s="187"/>
      <c r="WCC1088" s="187"/>
      <c r="WCD1088" s="187"/>
      <c r="WCE1088" s="187"/>
      <c r="WCF1088" s="187"/>
      <c r="WCG1088" s="187"/>
      <c r="WCH1088" s="187"/>
      <c r="WCI1088" s="187"/>
      <c r="WCJ1088" s="187"/>
      <c r="WCK1088" s="187"/>
      <c r="WCL1088" s="187"/>
      <c r="WCM1088" s="187"/>
      <c r="WCN1088" s="187"/>
      <c r="WCO1088" s="187"/>
      <c r="WCP1088" s="187"/>
      <c r="WCQ1088" s="187"/>
      <c r="WCR1088" s="187"/>
      <c r="WCS1088" s="187"/>
      <c r="WCT1088" s="187"/>
      <c r="WCU1088" s="187"/>
      <c r="WCV1088" s="187"/>
      <c r="WCW1088" s="187"/>
      <c r="WCX1088" s="187"/>
      <c r="WCY1088" s="187"/>
      <c r="WCZ1088" s="187"/>
      <c r="WDA1088" s="187"/>
      <c r="WDB1088" s="187"/>
      <c r="WDC1088" s="187"/>
      <c r="WDD1088" s="187"/>
      <c r="WDE1088" s="187"/>
      <c r="WDF1088" s="187"/>
      <c r="WDG1088" s="187"/>
      <c r="WDH1088" s="187"/>
      <c r="WDI1088" s="187"/>
      <c r="WDJ1088" s="187"/>
      <c r="WDK1088" s="187"/>
      <c r="WDL1088" s="187"/>
      <c r="WDM1088" s="187"/>
      <c r="WDN1088" s="187"/>
      <c r="WDO1088" s="187"/>
      <c r="WDP1088" s="187"/>
      <c r="WDQ1088" s="187"/>
      <c r="WDR1088" s="187"/>
      <c r="WDS1088" s="187"/>
      <c r="WDT1088" s="187"/>
      <c r="WDU1088" s="187"/>
      <c r="WDV1088" s="187"/>
      <c r="WDW1088" s="187"/>
      <c r="WDX1088" s="187"/>
      <c r="WDY1088" s="187"/>
      <c r="WDZ1088" s="187"/>
      <c r="WEA1088" s="187"/>
      <c r="WEB1088" s="187"/>
      <c r="WEC1088" s="187"/>
      <c r="WED1088" s="187"/>
      <c r="WEE1088" s="187"/>
      <c r="WEF1088" s="187"/>
      <c r="WEG1088" s="187"/>
      <c r="WEH1088" s="187"/>
      <c r="WEI1088" s="187"/>
      <c r="WEJ1088" s="187"/>
      <c r="WEK1088" s="187"/>
      <c r="WEL1088" s="187"/>
      <c r="WEM1088" s="187"/>
      <c r="WEN1088" s="187"/>
      <c r="WEO1088" s="187"/>
      <c r="WEP1088" s="187"/>
      <c r="WEQ1088" s="187"/>
      <c r="WER1088" s="187"/>
      <c r="WES1088" s="187"/>
      <c r="WET1088" s="187"/>
      <c r="WEU1088" s="187"/>
      <c r="WEV1088" s="187"/>
      <c r="WEW1088" s="187"/>
      <c r="WEX1088" s="187"/>
      <c r="WEY1088" s="187"/>
      <c r="WEZ1088" s="187"/>
      <c r="WFA1088" s="187"/>
      <c r="WFB1088" s="187"/>
      <c r="WFC1088" s="187"/>
      <c r="WFD1088" s="187"/>
      <c r="WFE1088" s="187"/>
      <c r="WFF1088" s="187"/>
      <c r="WFG1088" s="187"/>
      <c r="WFH1088" s="187"/>
      <c r="WFI1088" s="187"/>
      <c r="WFJ1088" s="187"/>
      <c r="WFK1088" s="187"/>
      <c r="WFL1088" s="187"/>
      <c r="WFM1088" s="187"/>
      <c r="WFN1088" s="187"/>
      <c r="WFO1088" s="187"/>
      <c r="WFP1088" s="187"/>
      <c r="WFQ1088" s="187"/>
      <c r="WFR1088" s="187"/>
      <c r="WFS1088" s="187"/>
      <c r="WFT1088" s="187"/>
      <c r="WFU1088" s="187"/>
      <c r="WFV1088" s="187"/>
      <c r="WFW1088" s="187"/>
      <c r="WFX1088" s="187"/>
      <c r="WFY1088" s="187"/>
      <c r="WFZ1088" s="187"/>
      <c r="WGA1088" s="187"/>
      <c r="WGB1088" s="187"/>
      <c r="WGC1088" s="187"/>
      <c r="WGD1088" s="187"/>
      <c r="WGE1088" s="187"/>
      <c r="WGF1088" s="187"/>
      <c r="WGG1088" s="187"/>
      <c r="WGH1088" s="187"/>
      <c r="WGI1088" s="187"/>
      <c r="WGJ1088" s="187"/>
      <c r="WGK1088" s="187"/>
      <c r="WGL1088" s="187"/>
      <c r="WGM1088" s="187"/>
      <c r="WGN1088" s="187"/>
      <c r="WGO1088" s="187"/>
      <c r="WGP1088" s="187"/>
      <c r="WGQ1088" s="187"/>
      <c r="WGR1088" s="187"/>
      <c r="WGS1088" s="187"/>
      <c r="WGT1088" s="187"/>
      <c r="WGU1088" s="187"/>
      <c r="WGV1088" s="187"/>
      <c r="WGW1088" s="187"/>
      <c r="WGX1088" s="187"/>
      <c r="WGY1088" s="187"/>
      <c r="WGZ1088" s="187"/>
      <c r="WHA1088" s="187"/>
      <c r="WHB1088" s="187"/>
      <c r="WHC1088" s="187"/>
      <c r="WHD1088" s="187"/>
      <c r="WHE1088" s="187"/>
      <c r="WHF1088" s="187"/>
      <c r="WHG1088" s="187"/>
      <c r="WHH1088" s="187"/>
      <c r="WHI1088" s="187"/>
      <c r="WHJ1088" s="187"/>
      <c r="WHK1088" s="187"/>
      <c r="WHL1088" s="187"/>
      <c r="WHM1088" s="187"/>
      <c r="WHN1088" s="187"/>
      <c r="WHO1088" s="187"/>
      <c r="WHP1088" s="187"/>
      <c r="WHQ1088" s="187"/>
      <c r="WHR1088" s="187"/>
      <c r="WHS1088" s="187"/>
      <c r="WHT1088" s="187"/>
      <c r="WHU1088" s="187"/>
      <c r="WHV1088" s="187"/>
      <c r="WHW1088" s="187"/>
      <c r="WHX1088" s="187"/>
      <c r="WHY1088" s="187"/>
      <c r="WHZ1088" s="187"/>
      <c r="WIA1088" s="187"/>
      <c r="WIB1088" s="187"/>
      <c r="WIC1088" s="187"/>
      <c r="WID1088" s="187"/>
      <c r="WIE1088" s="187"/>
      <c r="WIF1088" s="187"/>
      <c r="WIG1088" s="187"/>
      <c r="WIH1088" s="187"/>
      <c r="WII1088" s="187"/>
      <c r="WIJ1088" s="187"/>
      <c r="WIK1088" s="187"/>
      <c r="WIL1088" s="187"/>
      <c r="WIM1088" s="187"/>
      <c r="WIN1088" s="187"/>
      <c r="WIO1088" s="187"/>
      <c r="WIP1088" s="187"/>
      <c r="WIQ1088" s="187"/>
      <c r="WIR1088" s="187"/>
      <c r="WIS1088" s="187"/>
      <c r="WIT1088" s="187"/>
      <c r="WIU1088" s="187"/>
      <c r="WIV1088" s="187"/>
      <c r="WIW1088" s="187"/>
      <c r="WIX1088" s="187"/>
      <c r="WIY1088" s="187"/>
      <c r="WIZ1088" s="187"/>
      <c r="WJA1088" s="187"/>
      <c r="WJB1088" s="187"/>
      <c r="WJC1088" s="187"/>
      <c r="WJD1088" s="187"/>
      <c r="WJE1088" s="187"/>
      <c r="WJF1088" s="187"/>
      <c r="WJG1088" s="187"/>
      <c r="WJH1088" s="187"/>
      <c r="WJI1088" s="187"/>
      <c r="WJJ1088" s="187"/>
      <c r="WJK1088" s="187"/>
      <c r="WJL1088" s="187"/>
      <c r="WJM1088" s="187"/>
      <c r="WJN1088" s="187"/>
      <c r="WJO1088" s="187"/>
      <c r="WJP1088" s="187"/>
      <c r="WJQ1088" s="187"/>
      <c r="WJR1088" s="187"/>
      <c r="WJS1088" s="187"/>
      <c r="WJT1088" s="187"/>
      <c r="WJU1088" s="187"/>
      <c r="WJV1088" s="187"/>
      <c r="WJW1088" s="187"/>
      <c r="WJX1088" s="187"/>
      <c r="WJY1088" s="187"/>
      <c r="WJZ1088" s="187"/>
      <c r="WKA1088" s="187"/>
      <c r="WKB1088" s="187"/>
      <c r="WKC1088" s="187"/>
      <c r="WKD1088" s="187"/>
      <c r="WKE1088" s="187"/>
      <c r="WKF1088" s="187"/>
      <c r="WKG1088" s="187"/>
      <c r="WKH1088" s="187"/>
      <c r="WKI1088" s="187"/>
      <c r="WKJ1088" s="187"/>
      <c r="WKK1088" s="187"/>
      <c r="WKL1088" s="187"/>
      <c r="WKM1088" s="187"/>
      <c r="WKN1088" s="187"/>
      <c r="WKO1088" s="187"/>
      <c r="WKP1088" s="187"/>
      <c r="WKQ1088" s="187"/>
      <c r="WKR1088" s="187"/>
      <c r="WKS1088" s="187"/>
      <c r="WKT1088" s="187"/>
      <c r="WKU1088" s="187"/>
      <c r="WKV1088" s="187"/>
      <c r="WKW1088" s="187"/>
      <c r="WKX1088" s="187"/>
      <c r="WKY1088" s="187"/>
      <c r="WKZ1088" s="187"/>
      <c r="WLA1088" s="187"/>
      <c r="WLB1088" s="187"/>
      <c r="WLC1088" s="187"/>
      <c r="WLD1088" s="187"/>
      <c r="WLE1088" s="187"/>
      <c r="WLF1088" s="187"/>
      <c r="WLG1088" s="187"/>
      <c r="WLH1088" s="187"/>
      <c r="WLI1088" s="187"/>
      <c r="WLJ1088" s="187"/>
      <c r="WLK1088" s="187"/>
      <c r="WLL1088" s="187"/>
      <c r="WLM1088" s="187"/>
      <c r="WLN1088" s="187"/>
      <c r="WLO1088" s="187"/>
      <c r="WLP1088" s="187"/>
      <c r="WLQ1088" s="187"/>
      <c r="WLR1088" s="187"/>
      <c r="WLS1088" s="187"/>
      <c r="WLT1088" s="187"/>
      <c r="WLU1088" s="187"/>
      <c r="WLV1088" s="187"/>
      <c r="WLW1088" s="187"/>
      <c r="WLX1088" s="187"/>
      <c r="WLY1088" s="187"/>
      <c r="WLZ1088" s="187"/>
      <c r="WMA1088" s="187"/>
      <c r="WMB1088" s="187"/>
      <c r="WMC1088" s="187"/>
      <c r="WMD1088" s="187"/>
      <c r="WME1088" s="187"/>
      <c r="WMF1088" s="187"/>
      <c r="WMG1088" s="187"/>
      <c r="WMH1088" s="187"/>
      <c r="WMI1088" s="187"/>
      <c r="WMJ1088" s="187"/>
      <c r="WMK1088" s="187"/>
      <c r="WML1088" s="187"/>
      <c r="WMM1088" s="187"/>
      <c r="WMN1088" s="187"/>
      <c r="WMO1088" s="187"/>
      <c r="WMP1088" s="187"/>
      <c r="WMQ1088" s="187"/>
      <c r="WMR1088" s="187"/>
      <c r="WMS1088" s="187"/>
      <c r="WMT1088" s="187"/>
      <c r="WMU1088" s="187"/>
      <c r="WMV1088" s="187"/>
      <c r="WMW1088" s="187"/>
      <c r="WMX1088" s="187"/>
      <c r="WMY1088" s="187"/>
      <c r="WMZ1088" s="187"/>
      <c r="WNA1088" s="187"/>
      <c r="WNB1088" s="187"/>
      <c r="WNC1088" s="187"/>
      <c r="WND1088" s="187"/>
      <c r="WNE1088" s="187"/>
      <c r="WNF1088" s="187"/>
      <c r="WNG1088" s="187"/>
      <c r="WNH1088" s="187"/>
      <c r="WNI1088" s="187"/>
      <c r="WNJ1088" s="187"/>
      <c r="WNK1088" s="187"/>
      <c r="WNL1088" s="187"/>
      <c r="WNM1088" s="187"/>
      <c r="WNN1088" s="187"/>
      <c r="WNO1088" s="187"/>
      <c r="WNP1088" s="187"/>
      <c r="WNQ1088" s="187"/>
      <c r="WNR1088" s="187"/>
      <c r="WNS1088" s="187"/>
      <c r="WNT1088" s="187"/>
      <c r="WNU1088" s="187"/>
      <c r="WNV1088" s="187"/>
      <c r="WNW1088" s="187"/>
      <c r="WNX1088" s="187"/>
      <c r="WNY1088" s="187"/>
      <c r="WNZ1088" s="187"/>
      <c r="WOA1088" s="187"/>
      <c r="WOB1088" s="187"/>
      <c r="WOC1088" s="187"/>
      <c r="WOD1088" s="187"/>
      <c r="WOE1088" s="187"/>
      <c r="WOF1088" s="187"/>
      <c r="WOG1088" s="187"/>
      <c r="WOH1088" s="187"/>
      <c r="WOI1088" s="187"/>
      <c r="WOJ1088" s="187"/>
      <c r="WOK1088" s="187"/>
      <c r="WOL1088" s="187"/>
      <c r="WOM1088" s="187"/>
      <c r="WON1088" s="187"/>
      <c r="WOO1088" s="187"/>
      <c r="WOP1088" s="187"/>
      <c r="WOQ1088" s="187"/>
      <c r="WOR1088" s="187"/>
      <c r="WOS1088" s="187"/>
      <c r="WOT1088" s="187"/>
      <c r="WOU1088" s="187"/>
      <c r="WOV1088" s="187"/>
      <c r="WOW1088" s="187"/>
      <c r="WOX1088" s="187"/>
      <c r="WOY1088" s="187"/>
      <c r="WOZ1088" s="187"/>
      <c r="WPA1088" s="187"/>
      <c r="WPB1088" s="187"/>
      <c r="WPC1088" s="187"/>
      <c r="WPD1088" s="187"/>
      <c r="WPE1088" s="187"/>
      <c r="WPF1088" s="187"/>
      <c r="WPG1088" s="187"/>
      <c r="WPH1088" s="187"/>
      <c r="WPI1088" s="187"/>
      <c r="WPJ1088" s="187"/>
      <c r="WPK1088" s="187"/>
      <c r="WPL1088" s="187"/>
      <c r="WPM1088" s="187"/>
      <c r="WPN1088" s="187"/>
      <c r="WPO1088" s="187"/>
      <c r="WPP1088" s="187"/>
      <c r="WPQ1088" s="187"/>
      <c r="WPR1088" s="187"/>
      <c r="WPS1088" s="187"/>
      <c r="WPT1088" s="187"/>
      <c r="WPU1088" s="187"/>
      <c r="WPV1088" s="187"/>
      <c r="WPW1088" s="187"/>
      <c r="WPX1088" s="187"/>
      <c r="WPY1088" s="187"/>
      <c r="WPZ1088" s="187"/>
      <c r="WQA1088" s="187"/>
      <c r="WQB1088" s="187"/>
      <c r="WQC1088" s="187"/>
      <c r="WQD1088" s="187"/>
      <c r="WQE1088" s="187"/>
      <c r="WQF1088" s="187"/>
      <c r="WQG1088" s="187"/>
      <c r="WQH1088" s="187"/>
      <c r="WQI1088" s="187"/>
      <c r="WQJ1088" s="187"/>
      <c r="WQK1088" s="187"/>
      <c r="WQL1088" s="187"/>
      <c r="WQM1088" s="187"/>
      <c r="WQN1088" s="187"/>
      <c r="WQO1088" s="187"/>
      <c r="WQP1088" s="187"/>
      <c r="WQQ1088" s="187"/>
      <c r="WQR1088" s="187"/>
      <c r="WQS1088" s="187"/>
      <c r="WQT1088" s="187"/>
      <c r="WQU1088" s="187"/>
      <c r="WQV1088" s="187"/>
      <c r="WQW1088" s="187"/>
      <c r="WQX1088" s="187"/>
      <c r="WQY1088" s="187"/>
      <c r="WQZ1088" s="187"/>
      <c r="WRA1088" s="187"/>
      <c r="WRB1088" s="187"/>
      <c r="WRC1088" s="187"/>
      <c r="WRD1088" s="187"/>
      <c r="WRE1088" s="187"/>
      <c r="WRF1088" s="187"/>
      <c r="WRG1088" s="187"/>
      <c r="WRH1088" s="187"/>
      <c r="WRI1088" s="187"/>
      <c r="WRJ1088" s="187"/>
      <c r="WRK1088" s="187"/>
      <c r="WRL1088" s="187"/>
      <c r="WRM1088" s="187"/>
      <c r="WRN1088" s="187"/>
      <c r="WRO1088" s="187"/>
      <c r="WRP1088" s="187"/>
      <c r="WRQ1088" s="187"/>
      <c r="WRR1088" s="187"/>
      <c r="WRS1088" s="187"/>
      <c r="WRT1088" s="187"/>
      <c r="WRU1088" s="187"/>
      <c r="WRV1088" s="187"/>
      <c r="WRW1088" s="187"/>
      <c r="WRX1088" s="187"/>
      <c r="WRY1088" s="187"/>
      <c r="WRZ1088" s="187"/>
      <c r="WSA1088" s="187"/>
      <c r="WSB1088" s="187"/>
      <c r="WSC1088" s="187"/>
      <c r="WSD1088" s="187"/>
      <c r="WSE1088" s="187"/>
      <c r="WSF1088" s="187"/>
      <c r="WSG1088" s="187"/>
      <c r="WSH1088" s="187"/>
      <c r="WSI1088" s="187"/>
      <c r="WSJ1088" s="187"/>
      <c r="WSK1088" s="187"/>
      <c r="WSL1088" s="187"/>
      <c r="WSM1088" s="187"/>
      <c r="WSN1088" s="187"/>
      <c r="WSO1088" s="187"/>
      <c r="WSP1088" s="187"/>
      <c r="WSQ1088" s="187"/>
      <c r="WSR1088" s="187"/>
      <c r="WSS1088" s="187"/>
      <c r="WST1088" s="187"/>
      <c r="WSU1088" s="187"/>
      <c r="WSV1088" s="187"/>
      <c r="WSW1088" s="187"/>
      <c r="WSX1088" s="187"/>
      <c r="WSY1088" s="187"/>
      <c r="WSZ1088" s="187"/>
      <c r="WTA1088" s="187"/>
      <c r="WTB1088" s="187"/>
      <c r="WTC1088" s="187"/>
      <c r="WTD1088" s="187"/>
      <c r="WTE1088" s="187"/>
      <c r="WTF1088" s="187"/>
      <c r="WTG1088" s="187"/>
      <c r="WTH1088" s="187"/>
      <c r="WTI1088" s="187"/>
      <c r="WTJ1088" s="187"/>
      <c r="WTK1088" s="187"/>
      <c r="WTL1088" s="187"/>
      <c r="WTM1088" s="187"/>
      <c r="WTN1088" s="187"/>
      <c r="WTO1088" s="187"/>
      <c r="WTP1088" s="187"/>
      <c r="WTQ1088" s="187"/>
      <c r="WTR1088" s="187"/>
      <c r="WTS1088" s="187"/>
      <c r="WTT1088" s="187"/>
      <c r="WTU1088" s="187"/>
      <c r="WTV1088" s="187"/>
      <c r="WTW1088" s="187"/>
      <c r="WTX1088" s="187"/>
      <c r="WTY1088" s="187"/>
      <c r="WTZ1088" s="187"/>
      <c r="WUA1088" s="187"/>
      <c r="WUB1088" s="187"/>
      <c r="WUC1088" s="187"/>
      <c r="WUD1088" s="187"/>
      <c r="WUE1088" s="187"/>
      <c r="WUF1088" s="187"/>
      <c r="WUG1088" s="187"/>
      <c r="WUH1088" s="187"/>
      <c r="WUI1088" s="187"/>
      <c r="WUJ1088" s="187"/>
      <c r="WUK1088" s="187"/>
      <c r="WUL1088" s="187"/>
      <c r="WUM1088" s="187"/>
      <c r="WUN1088" s="187"/>
      <c r="WUO1088" s="187"/>
      <c r="WUP1088" s="187"/>
      <c r="WUQ1088" s="187"/>
      <c r="WUR1088" s="187"/>
      <c r="WUS1088" s="187"/>
      <c r="WUT1088" s="187"/>
      <c r="WUU1088" s="187"/>
      <c r="WUV1088" s="187"/>
      <c r="WUW1088" s="187"/>
      <c r="WUX1088" s="187"/>
      <c r="WUY1088" s="187"/>
      <c r="WUZ1088" s="187"/>
      <c r="WVA1088" s="187"/>
      <c r="WVB1088" s="187"/>
      <c r="WVC1088" s="187"/>
      <c r="WVD1088" s="187"/>
      <c r="WVE1088" s="187"/>
      <c r="WVF1088" s="187"/>
      <c r="WVG1088" s="187"/>
      <c r="WVH1088" s="187"/>
      <c r="WVI1088" s="187"/>
      <c r="WVJ1088" s="187"/>
      <c r="WVK1088" s="187"/>
      <c r="WVL1088" s="187"/>
      <c r="WVM1088" s="187"/>
      <c r="WVN1088" s="187"/>
      <c r="WVO1088" s="187"/>
      <c r="WVP1088" s="187"/>
      <c r="WVQ1088" s="187"/>
      <c r="WVR1088" s="187"/>
      <c r="WVS1088" s="187"/>
      <c r="WVT1088" s="187"/>
      <c r="WVU1088" s="187"/>
      <c r="WVV1088" s="187"/>
      <c r="WVW1088" s="187"/>
      <c r="WVX1088" s="187"/>
      <c r="WVY1088" s="187"/>
      <c r="WVZ1088" s="187"/>
      <c r="WWA1088" s="187"/>
      <c r="WWB1088" s="187"/>
      <c r="WWC1088" s="187"/>
      <c r="WWD1088" s="187"/>
      <c r="WWE1088" s="187"/>
      <c r="WWF1088" s="187"/>
      <c r="WWG1088" s="187"/>
      <c r="WWH1088" s="187"/>
      <c r="WWI1088" s="187"/>
      <c r="WWJ1088" s="187"/>
      <c r="WWK1088" s="187"/>
      <c r="WWL1088" s="187"/>
      <c r="WWM1088" s="187"/>
      <c r="WWN1088" s="187"/>
      <c r="WWO1088" s="187"/>
      <c r="WWP1088" s="187"/>
      <c r="WWQ1088" s="187"/>
      <c r="WWR1088" s="187"/>
      <c r="WWS1088" s="187"/>
      <c r="WWT1088" s="187"/>
      <c r="WWU1088" s="187"/>
      <c r="WWV1088" s="187"/>
      <c r="WWW1088" s="187"/>
      <c r="WWX1088" s="187"/>
      <c r="WWY1088" s="187"/>
      <c r="WWZ1088" s="187"/>
      <c r="WXA1088" s="187"/>
      <c r="WXB1088" s="187"/>
      <c r="WXC1088" s="187"/>
      <c r="WXD1088" s="187"/>
      <c r="WXE1088" s="187"/>
      <c r="WXF1088" s="187"/>
      <c r="WXG1088" s="187"/>
      <c r="WXH1088" s="187"/>
      <c r="WXI1088" s="187"/>
      <c r="WXJ1088" s="187"/>
      <c r="WXK1088" s="187"/>
      <c r="WXL1088" s="187"/>
      <c r="WXM1088" s="187"/>
      <c r="WXN1088" s="187"/>
      <c r="WXO1088" s="187"/>
      <c r="WXP1088" s="187"/>
      <c r="WXQ1088" s="187"/>
      <c r="WXR1088" s="187"/>
      <c r="WXS1088" s="187"/>
      <c r="WXT1088" s="187"/>
      <c r="WXU1088" s="187"/>
      <c r="WXV1088" s="187"/>
      <c r="WXW1088" s="187"/>
      <c r="WXX1088" s="187"/>
      <c r="WXY1088" s="187"/>
      <c r="WXZ1088" s="187"/>
      <c r="WYA1088" s="187"/>
      <c r="WYB1088" s="187"/>
      <c r="WYC1088" s="187"/>
      <c r="WYD1088" s="187"/>
      <c r="WYE1088" s="187"/>
      <c r="WYF1088" s="187"/>
      <c r="WYG1088" s="187"/>
      <c r="WYH1088" s="187"/>
      <c r="WYI1088" s="187"/>
      <c r="WYJ1088" s="187"/>
      <c r="WYK1088" s="187"/>
      <c r="WYL1088" s="187"/>
      <c r="WYM1088" s="187"/>
      <c r="WYN1088" s="187"/>
      <c r="WYO1088" s="187"/>
      <c r="WYP1088" s="187"/>
      <c r="WYQ1088" s="187"/>
      <c r="WYR1088" s="187"/>
      <c r="WYS1088" s="187"/>
      <c r="WYT1088" s="187"/>
      <c r="WYU1088" s="187"/>
      <c r="WYV1088" s="187"/>
      <c r="WYW1088" s="187"/>
      <c r="WYX1088" s="187"/>
      <c r="WYY1088" s="187"/>
      <c r="WYZ1088" s="187"/>
      <c r="WZA1088" s="187"/>
      <c r="WZB1088" s="187"/>
      <c r="WZC1088" s="187"/>
      <c r="WZD1088" s="187"/>
      <c r="WZE1088" s="187"/>
      <c r="WZF1088" s="187"/>
      <c r="WZG1088" s="187"/>
      <c r="WZH1088" s="187"/>
      <c r="WZI1088" s="187"/>
      <c r="WZJ1088" s="187"/>
      <c r="WZK1088" s="187"/>
      <c r="WZL1088" s="187"/>
      <c r="WZM1088" s="187"/>
      <c r="WZN1088" s="187"/>
      <c r="WZO1088" s="187"/>
      <c r="WZP1088" s="187"/>
      <c r="WZQ1088" s="187"/>
      <c r="WZR1088" s="187"/>
      <c r="WZS1088" s="187"/>
      <c r="WZT1088" s="187"/>
      <c r="WZU1088" s="187"/>
      <c r="WZV1088" s="187"/>
      <c r="WZW1088" s="187"/>
      <c r="WZX1088" s="187"/>
      <c r="WZY1088" s="187"/>
      <c r="WZZ1088" s="187"/>
      <c r="XAA1088" s="187"/>
      <c r="XAB1088" s="187"/>
      <c r="XAC1088" s="187"/>
      <c r="XAD1088" s="187"/>
      <c r="XAE1088" s="187"/>
      <c r="XAF1088" s="187"/>
      <c r="XAG1088" s="187"/>
      <c r="XAH1088" s="187"/>
      <c r="XAI1088" s="187"/>
      <c r="XAJ1088" s="187"/>
      <c r="XAK1088" s="187"/>
      <c r="XAL1088" s="187"/>
      <c r="XAM1088" s="187"/>
      <c r="XAN1088" s="187"/>
      <c r="XAO1088" s="187"/>
      <c r="XAP1088" s="187"/>
      <c r="XAQ1088" s="187"/>
      <c r="XAR1088" s="187"/>
      <c r="XAS1088" s="187"/>
      <c r="XAT1088" s="187"/>
      <c r="XAU1088" s="187"/>
      <c r="XAV1088" s="187"/>
      <c r="XAW1088" s="187"/>
      <c r="XAX1088" s="187"/>
      <c r="XAY1088" s="187"/>
      <c r="XAZ1088" s="187"/>
      <c r="XBA1088" s="187"/>
      <c r="XBB1088" s="187"/>
      <c r="XBC1088" s="187"/>
      <c r="XBD1088" s="187"/>
      <c r="XBE1088" s="187"/>
      <c r="XBF1088" s="187"/>
      <c r="XBG1088" s="187"/>
      <c r="XBH1088" s="187"/>
      <c r="XBI1088" s="187"/>
      <c r="XBJ1088" s="187"/>
      <c r="XBK1088" s="187"/>
      <c r="XBL1088" s="187"/>
      <c r="XBM1088" s="187"/>
      <c r="XBN1088" s="187"/>
      <c r="XBO1088" s="187"/>
      <c r="XBP1088" s="187"/>
      <c r="XBQ1088" s="187"/>
      <c r="XBR1088" s="187"/>
      <c r="XBS1088" s="187"/>
      <c r="XBT1088" s="187"/>
      <c r="XBU1088" s="187"/>
      <c r="XBV1088" s="187"/>
      <c r="XBW1088" s="187"/>
      <c r="XBX1088" s="187"/>
      <c r="XBY1088" s="187"/>
      <c r="XBZ1088" s="187"/>
      <c r="XCA1088" s="187"/>
      <c r="XCB1088" s="187"/>
      <c r="XCC1088" s="187"/>
      <c r="XCD1088" s="187"/>
      <c r="XCE1088" s="187"/>
      <c r="XCF1088" s="187"/>
      <c r="XCG1088" s="187"/>
      <c r="XCH1088" s="187"/>
      <c r="XCI1088" s="187"/>
      <c r="XCJ1088" s="187"/>
      <c r="XCK1088" s="187"/>
      <c r="XCL1088" s="187"/>
      <c r="XCM1088" s="187"/>
      <c r="XCN1088" s="187"/>
      <c r="XCO1088" s="187"/>
      <c r="XCP1088" s="187"/>
      <c r="XCQ1088" s="187"/>
      <c r="XCR1088" s="187"/>
      <c r="XCS1088" s="187"/>
      <c r="XCT1088" s="187"/>
      <c r="XCU1088" s="187"/>
      <c r="XCV1088" s="187"/>
      <c r="XCW1088" s="187"/>
      <c r="XCX1088" s="187"/>
      <c r="XCY1088" s="187"/>
      <c r="XCZ1088" s="187"/>
      <c r="XDA1088" s="187"/>
      <c r="XDB1088" s="187"/>
      <c r="XDC1088" s="187"/>
      <c r="XDD1088" s="187"/>
      <c r="XDE1088" s="187"/>
      <c r="XDF1088" s="187"/>
      <c r="XDG1088" s="187"/>
      <c r="XDH1088" s="187"/>
      <c r="XDI1088" s="187"/>
      <c r="XDJ1088" s="187"/>
      <c r="XDK1088" s="187"/>
      <c r="XDL1088" s="187"/>
      <c r="XDM1088" s="187"/>
      <c r="XDN1088" s="187"/>
      <c r="XDO1088" s="187"/>
      <c r="XDP1088" s="187"/>
      <c r="XDQ1088" s="187"/>
      <c r="XDR1088" s="187"/>
      <c r="XDS1088" s="187"/>
      <c r="XDT1088" s="187"/>
      <c r="XDU1088" s="187"/>
      <c r="XDV1088" s="187"/>
      <c r="XDW1088" s="187"/>
      <c r="XDX1088" s="187"/>
      <c r="XDY1088" s="187"/>
      <c r="XDZ1088" s="187"/>
      <c r="XEA1088" s="187"/>
      <c r="XEB1088" s="187"/>
      <c r="XEC1088" s="187"/>
      <c r="XED1088" s="187"/>
      <c r="XEE1088" s="187"/>
      <c r="XEF1088" s="187"/>
      <c r="XEG1088" s="187"/>
      <c r="XEH1088" s="187"/>
      <c r="XEI1088" s="187"/>
      <c r="XEJ1088" s="187"/>
      <c r="XEK1088" s="187"/>
      <c r="XEL1088" s="187"/>
      <c r="XEM1088" s="187"/>
      <c r="XEN1088" s="187"/>
      <c r="XEO1088" s="187"/>
      <c r="XEP1088" s="187"/>
    </row>
    <row r="1089" spans="1:16370" s="188" customFormat="1" ht="24.95" customHeight="1" x14ac:dyDescent="0.2">
      <c r="A1089" s="175" t="str">
        <f>VLOOKUP(B1089,'[2]CCTP lot 1 liste batiment'!B:C,2,FALSE)</f>
        <v>LOT 1</v>
      </c>
      <c r="B1089" s="175" t="s">
        <v>2432</v>
      </c>
      <c r="C1089" s="175" t="s">
        <v>2433</v>
      </c>
      <c r="D1089" s="176" t="str">
        <f>VLOOKUP(E1089,'[2]Synthèse Familles'!B:C,2,FALSE)</f>
        <v>5C - Traitement d'air - Réseaux</v>
      </c>
      <c r="E1089" s="176" t="s">
        <v>140</v>
      </c>
      <c r="F1089" s="173" t="s">
        <v>864</v>
      </c>
      <c r="G1089" s="177">
        <v>200</v>
      </c>
      <c r="H1089" s="173" t="str">
        <f>VLOOKUP(E1089,'BPU- Missions M2 et M3'!B:C,2,FALSE)</f>
        <v>5C-AERAU</v>
      </c>
      <c r="I1089" s="173">
        <f>IF(H1089="inclus","-",VLOOKUP(H1089,'BPU- Missions M2 et M3'!C:D,2,FALSE)*G1089)</f>
        <v>0</v>
      </c>
      <c r="J1089" s="173"/>
      <c r="K1089" s="176"/>
      <c r="L1089" s="176"/>
      <c r="M1089" s="176"/>
      <c r="N1089" s="176"/>
      <c r="O1089" s="176"/>
      <c r="P1089" s="176"/>
      <c r="Q1089" s="176"/>
      <c r="R1089" s="173"/>
      <c r="S1089" s="173"/>
      <c r="T1089" s="175" t="s">
        <v>276</v>
      </c>
      <c r="U1089" s="178" t="s">
        <v>277</v>
      </c>
      <c r="V1089" s="187" t="str">
        <f>VLOOKUP(B1089,'DPF - Montant M2 M3 par site'!A:A,1,FALSE)</f>
        <v>K03</v>
      </c>
      <c r="X1089" s="187"/>
      <c r="Y1089" s="187"/>
      <c r="Z1089" s="187"/>
      <c r="AA1089" s="189"/>
      <c r="AB1089" s="187"/>
      <c r="AC1089" s="187"/>
      <c r="AD1089" s="187"/>
      <c r="AE1089" s="187"/>
      <c r="AF1089" s="187"/>
      <c r="AG1089" s="187"/>
      <c r="AH1089" s="187"/>
      <c r="AI1089" s="187"/>
      <c r="AJ1089" s="187"/>
      <c r="AK1089" s="187"/>
      <c r="AL1089" s="187"/>
      <c r="AM1089" s="187"/>
      <c r="AN1089" s="187"/>
      <c r="AO1089" s="187"/>
      <c r="AP1089" s="187"/>
      <c r="AQ1089" s="187"/>
      <c r="AR1089" s="187"/>
      <c r="AS1089" s="187"/>
      <c r="AT1089" s="187"/>
      <c r="AU1089" s="187"/>
      <c r="AV1089" s="187"/>
      <c r="AW1089" s="187"/>
      <c r="AX1089" s="187"/>
      <c r="AY1089" s="187"/>
      <c r="AZ1089" s="187"/>
      <c r="BA1089" s="187"/>
      <c r="BB1089" s="187"/>
      <c r="BC1089" s="187"/>
      <c r="BD1089" s="187"/>
      <c r="BE1089" s="187"/>
      <c r="BF1089" s="187"/>
      <c r="BG1089" s="187"/>
      <c r="BH1089" s="187"/>
      <c r="BI1089" s="187"/>
      <c r="BJ1089" s="187"/>
      <c r="BK1089" s="187"/>
      <c r="BL1089" s="187"/>
      <c r="BM1089" s="187"/>
      <c r="BN1089" s="187"/>
      <c r="BO1089" s="187"/>
      <c r="BP1089" s="187"/>
      <c r="BQ1089" s="187"/>
      <c r="BR1089" s="187"/>
      <c r="BS1089" s="187"/>
      <c r="BT1089" s="187"/>
      <c r="BU1089" s="187"/>
      <c r="BV1089" s="187"/>
      <c r="BW1089" s="187"/>
      <c r="BX1089" s="187"/>
      <c r="BY1089" s="187"/>
      <c r="BZ1089" s="187"/>
      <c r="CA1089" s="187"/>
      <c r="CB1089" s="187"/>
      <c r="CC1089" s="187"/>
      <c r="CD1089" s="187"/>
      <c r="CE1089" s="187"/>
      <c r="CF1089" s="187"/>
      <c r="CG1089" s="187"/>
      <c r="CH1089" s="187"/>
      <c r="CI1089" s="187"/>
      <c r="CJ1089" s="187"/>
      <c r="CK1089" s="187"/>
      <c r="CL1089" s="187"/>
      <c r="CM1089" s="187"/>
      <c r="CN1089" s="187"/>
      <c r="CO1089" s="187"/>
      <c r="CP1089" s="187"/>
      <c r="CQ1089" s="187"/>
      <c r="CR1089" s="187"/>
      <c r="CS1089" s="187"/>
      <c r="CT1089" s="187"/>
      <c r="CU1089" s="187"/>
      <c r="CV1089" s="187"/>
      <c r="CW1089" s="187"/>
      <c r="CX1089" s="187"/>
      <c r="CY1089" s="187"/>
      <c r="CZ1089" s="187"/>
      <c r="DA1089" s="187"/>
      <c r="DB1089" s="187"/>
      <c r="DC1089" s="187"/>
      <c r="DD1089" s="187"/>
      <c r="DE1089" s="187"/>
      <c r="DF1089" s="187"/>
      <c r="DG1089" s="187"/>
      <c r="DH1089" s="187"/>
      <c r="DI1089" s="187"/>
      <c r="DJ1089" s="187"/>
      <c r="DK1089" s="187"/>
      <c r="DL1089" s="187"/>
      <c r="DM1089" s="187"/>
      <c r="DN1089" s="187"/>
      <c r="DO1089" s="187"/>
      <c r="DP1089" s="187"/>
      <c r="DQ1089" s="187"/>
      <c r="DR1089" s="187"/>
      <c r="DS1089" s="187"/>
      <c r="DT1089" s="187"/>
      <c r="DU1089" s="187"/>
      <c r="DV1089" s="187"/>
      <c r="DW1089" s="187"/>
      <c r="DX1089" s="187"/>
      <c r="DY1089" s="187"/>
      <c r="DZ1089" s="187"/>
      <c r="EA1089" s="187"/>
      <c r="EB1089" s="187"/>
      <c r="EC1089" s="187"/>
      <c r="ED1089" s="187"/>
      <c r="EE1089" s="187"/>
      <c r="EF1089" s="187"/>
      <c r="EG1089" s="187"/>
      <c r="EH1089" s="187"/>
      <c r="EI1089" s="187"/>
      <c r="EJ1089" s="187"/>
      <c r="EK1089" s="187"/>
      <c r="EL1089" s="187"/>
      <c r="EM1089" s="187"/>
      <c r="EN1089" s="187"/>
      <c r="EO1089" s="187"/>
      <c r="EP1089" s="187"/>
      <c r="EQ1089" s="187"/>
      <c r="ER1089" s="187"/>
      <c r="ES1089" s="187"/>
      <c r="ET1089" s="187"/>
      <c r="EU1089" s="187"/>
      <c r="EV1089" s="187"/>
      <c r="EW1089" s="187"/>
      <c r="EX1089" s="187"/>
      <c r="EY1089" s="187"/>
      <c r="EZ1089" s="187"/>
      <c r="FA1089" s="187"/>
      <c r="FB1089" s="187"/>
      <c r="FC1089" s="187"/>
      <c r="FD1089" s="187"/>
      <c r="FE1089" s="187"/>
      <c r="FF1089" s="187"/>
      <c r="FG1089" s="187"/>
      <c r="FH1089" s="187"/>
      <c r="FI1089" s="187"/>
      <c r="FJ1089" s="187"/>
      <c r="FK1089" s="187"/>
      <c r="FL1089" s="187"/>
      <c r="FM1089" s="187"/>
      <c r="FN1089" s="187"/>
      <c r="FO1089" s="187"/>
      <c r="FP1089" s="187"/>
      <c r="FQ1089" s="187"/>
      <c r="FR1089" s="187"/>
      <c r="FS1089" s="187"/>
      <c r="FT1089" s="187"/>
      <c r="FU1089" s="187"/>
      <c r="FV1089" s="187"/>
      <c r="FW1089" s="187"/>
      <c r="FX1089" s="187"/>
      <c r="FY1089" s="187"/>
      <c r="FZ1089" s="187"/>
      <c r="GA1089" s="187"/>
      <c r="GB1089" s="187"/>
      <c r="GC1089" s="187"/>
      <c r="GD1089" s="187"/>
      <c r="GE1089" s="187"/>
      <c r="GF1089" s="187"/>
      <c r="GG1089" s="187"/>
      <c r="GH1089" s="187"/>
      <c r="GI1089" s="187"/>
      <c r="GJ1089" s="187"/>
      <c r="GK1089" s="187"/>
      <c r="GL1089" s="187"/>
      <c r="GM1089" s="187"/>
      <c r="GN1089" s="187"/>
      <c r="GO1089" s="187"/>
      <c r="GP1089" s="187"/>
      <c r="GQ1089" s="187"/>
      <c r="GR1089" s="187"/>
      <c r="GS1089" s="187"/>
      <c r="GT1089" s="187"/>
      <c r="GU1089" s="187"/>
      <c r="GV1089" s="187"/>
      <c r="GW1089" s="187"/>
      <c r="GX1089" s="187"/>
      <c r="GY1089" s="187"/>
      <c r="GZ1089" s="187"/>
      <c r="HA1089" s="187"/>
      <c r="HB1089" s="187"/>
      <c r="HC1089" s="187"/>
      <c r="HD1089" s="187"/>
      <c r="HE1089" s="187"/>
      <c r="HF1089" s="187"/>
      <c r="HG1089" s="187"/>
      <c r="HH1089" s="187"/>
      <c r="HI1089" s="187"/>
      <c r="HJ1089" s="187"/>
      <c r="HK1089" s="187"/>
      <c r="HL1089" s="187"/>
      <c r="HM1089" s="187"/>
      <c r="HN1089" s="187"/>
      <c r="HO1089" s="187"/>
      <c r="HP1089" s="187"/>
      <c r="HQ1089" s="187"/>
      <c r="HR1089" s="187"/>
      <c r="HS1089" s="187"/>
      <c r="HT1089" s="187"/>
      <c r="HU1089" s="187"/>
      <c r="HV1089" s="187"/>
      <c r="HW1089" s="187"/>
      <c r="HX1089" s="187"/>
      <c r="HY1089" s="187"/>
      <c r="HZ1089" s="187"/>
      <c r="IA1089" s="187"/>
      <c r="IB1089" s="187"/>
      <c r="IC1089" s="187"/>
      <c r="ID1089" s="187"/>
      <c r="IE1089" s="187"/>
      <c r="IF1089" s="187"/>
      <c r="IG1089" s="187"/>
      <c r="IH1089" s="187"/>
      <c r="II1089" s="187"/>
      <c r="IJ1089" s="187"/>
      <c r="IK1089" s="187"/>
      <c r="IL1089" s="187"/>
      <c r="IM1089" s="187"/>
      <c r="IN1089" s="187"/>
      <c r="IO1089" s="187"/>
      <c r="IP1089" s="187"/>
      <c r="IQ1089" s="187"/>
      <c r="IR1089" s="187"/>
      <c r="IS1089" s="187"/>
      <c r="IT1089" s="187"/>
      <c r="IU1089" s="187"/>
      <c r="IV1089" s="187"/>
      <c r="IW1089" s="187"/>
      <c r="IX1089" s="187"/>
      <c r="IY1089" s="187"/>
      <c r="IZ1089" s="187"/>
      <c r="JA1089" s="187"/>
      <c r="JB1089" s="187"/>
      <c r="JC1089" s="187"/>
      <c r="JD1089" s="187"/>
      <c r="JE1089" s="187"/>
      <c r="JF1089" s="187"/>
      <c r="JG1089" s="187"/>
      <c r="JH1089" s="187"/>
      <c r="JI1089" s="187"/>
      <c r="JJ1089" s="187"/>
      <c r="JK1089" s="187"/>
      <c r="JL1089" s="187"/>
      <c r="JM1089" s="187"/>
      <c r="JN1089" s="187"/>
      <c r="JO1089" s="187"/>
      <c r="JP1089" s="187"/>
      <c r="JQ1089" s="187"/>
      <c r="JR1089" s="187"/>
      <c r="JS1089" s="187"/>
      <c r="JT1089" s="187"/>
      <c r="JU1089" s="187"/>
      <c r="JV1089" s="187"/>
      <c r="JW1089" s="187"/>
      <c r="JX1089" s="187"/>
      <c r="JY1089" s="187"/>
      <c r="JZ1089" s="187"/>
      <c r="KA1089" s="187"/>
      <c r="KB1089" s="187"/>
      <c r="KC1089" s="187"/>
      <c r="KD1089" s="187"/>
      <c r="KE1089" s="187"/>
      <c r="KF1089" s="187"/>
      <c r="KG1089" s="187"/>
      <c r="KH1089" s="187"/>
      <c r="KI1089" s="187"/>
      <c r="KJ1089" s="187"/>
      <c r="KK1089" s="187"/>
      <c r="KL1089" s="187"/>
      <c r="KM1089" s="187"/>
      <c r="KN1089" s="187"/>
      <c r="KO1089" s="187"/>
      <c r="KP1089" s="187"/>
      <c r="KQ1089" s="187"/>
      <c r="KR1089" s="187"/>
      <c r="KS1089" s="187"/>
      <c r="KT1089" s="187"/>
      <c r="KU1089" s="187"/>
      <c r="KV1089" s="187"/>
      <c r="KW1089" s="187"/>
      <c r="KX1089" s="187"/>
      <c r="KY1089" s="187"/>
      <c r="KZ1089" s="187"/>
      <c r="LA1089" s="187"/>
      <c r="LB1089" s="187"/>
      <c r="LC1089" s="187"/>
      <c r="LD1089" s="187"/>
      <c r="LE1089" s="187"/>
      <c r="LF1089" s="187"/>
      <c r="LG1089" s="187"/>
      <c r="LH1089" s="187"/>
      <c r="LI1089" s="187"/>
      <c r="LJ1089" s="187"/>
      <c r="LK1089" s="187"/>
      <c r="LL1089" s="187"/>
      <c r="LM1089" s="187"/>
      <c r="LN1089" s="187"/>
      <c r="LO1089" s="187"/>
      <c r="LP1089" s="187"/>
      <c r="LQ1089" s="187"/>
      <c r="LR1089" s="187"/>
      <c r="LS1089" s="187"/>
      <c r="LT1089" s="187"/>
      <c r="LU1089" s="187"/>
      <c r="LV1089" s="187"/>
      <c r="LW1089" s="187"/>
      <c r="LX1089" s="187"/>
      <c r="LY1089" s="187"/>
      <c r="LZ1089" s="187"/>
      <c r="MA1089" s="187"/>
      <c r="MB1089" s="187"/>
      <c r="MC1089" s="187"/>
      <c r="MD1089" s="187"/>
      <c r="ME1089" s="187"/>
      <c r="MF1089" s="187"/>
      <c r="MG1089" s="187"/>
      <c r="MH1089" s="187"/>
      <c r="MI1089" s="187"/>
      <c r="MJ1089" s="187"/>
      <c r="MK1089" s="187"/>
      <c r="ML1089" s="187"/>
      <c r="MM1089" s="187"/>
      <c r="MN1089" s="187"/>
      <c r="MO1089" s="187"/>
      <c r="MP1089" s="187"/>
      <c r="MQ1089" s="187"/>
      <c r="MR1089" s="187"/>
      <c r="MS1089" s="187"/>
      <c r="MT1089" s="187"/>
      <c r="MU1089" s="187"/>
      <c r="MV1089" s="187"/>
      <c r="MW1089" s="187"/>
      <c r="MX1089" s="187"/>
      <c r="MY1089" s="187"/>
      <c r="MZ1089" s="187"/>
      <c r="NA1089" s="187"/>
      <c r="NB1089" s="187"/>
      <c r="NC1089" s="187"/>
      <c r="ND1089" s="187"/>
      <c r="NE1089" s="187"/>
      <c r="NF1089" s="187"/>
      <c r="NG1089" s="187"/>
      <c r="NH1089" s="187"/>
      <c r="NI1089" s="187"/>
      <c r="NJ1089" s="187"/>
      <c r="NK1089" s="187"/>
      <c r="NL1089" s="187"/>
      <c r="NM1089" s="187"/>
      <c r="NN1089" s="187"/>
      <c r="NO1089" s="187"/>
      <c r="NP1089" s="187"/>
      <c r="NQ1089" s="187"/>
      <c r="NR1089" s="187"/>
      <c r="NS1089" s="187"/>
      <c r="NT1089" s="187"/>
      <c r="NU1089" s="187"/>
      <c r="NV1089" s="187"/>
      <c r="NW1089" s="187"/>
      <c r="NX1089" s="187"/>
      <c r="NY1089" s="187"/>
      <c r="NZ1089" s="187"/>
      <c r="OA1089" s="187"/>
      <c r="OB1089" s="187"/>
      <c r="OC1089" s="187"/>
      <c r="OD1089" s="187"/>
      <c r="OE1089" s="187"/>
      <c r="OF1089" s="187"/>
      <c r="OG1089" s="187"/>
      <c r="OH1089" s="187"/>
      <c r="OI1089" s="187"/>
      <c r="OJ1089" s="187"/>
      <c r="OK1089" s="187"/>
      <c r="OL1089" s="187"/>
      <c r="OM1089" s="187"/>
      <c r="ON1089" s="187"/>
      <c r="OO1089" s="187"/>
      <c r="OP1089" s="187"/>
      <c r="OQ1089" s="187"/>
      <c r="OR1089" s="187"/>
      <c r="OS1089" s="187"/>
      <c r="OT1089" s="187"/>
      <c r="OU1089" s="187"/>
      <c r="OV1089" s="187"/>
      <c r="OW1089" s="187"/>
      <c r="OX1089" s="187"/>
      <c r="OY1089" s="187"/>
      <c r="OZ1089" s="187"/>
      <c r="PA1089" s="187"/>
      <c r="PB1089" s="187"/>
      <c r="PC1089" s="187"/>
      <c r="PD1089" s="187"/>
      <c r="PE1089" s="187"/>
      <c r="PF1089" s="187"/>
      <c r="PG1089" s="187"/>
      <c r="PH1089" s="187"/>
      <c r="PI1089" s="187"/>
      <c r="PJ1089" s="187"/>
      <c r="PK1089" s="187"/>
      <c r="PL1089" s="187"/>
      <c r="PM1089" s="187"/>
      <c r="PN1089" s="187"/>
      <c r="PO1089" s="187"/>
      <c r="PP1089" s="187"/>
      <c r="PQ1089" s="187"/>
      <c r="PR1089" s="187"/>
      <c r="PS1089" s="187"/>
      <c r="PT1089" s="187"/>
      <c r="PU1089" s="187"/>
      <c r="PV1089" s="187"/>
      <c r="PW1089" s="187"/>
      <c r="PX1089" s="187"/>
      <c r="PY1089" s="187"/>
      <c r="PZ1089" s="187"/>
      <c r="QA1089" s="187"/>
      <c r="QB1089" s="187"/>
      <c r="QC1089" s="187"/>
      <c r="QD1089" s="187"/>
      <c r="QE1089" s="187"/>
      <c r="QF1089" s="187"/>
      <c r="QG1089" s="187"/>
      <c r="QH1089" s="187"/>
      <c r="QI1089" s="187"/>
      <c r="QJ1089" s="187"/>
      <c r="QK1089" s="187"/>
      <c r="QL1089" s="187"/>
      <c r="QM1089" s="187"/>
      <c r="QN1089" s="187"/>
      <c r="QO1089" s="187"/>
      <c r="QP1089" s="187"/>
      <c r="QQ1089" s="187"/>
      <c r="QR1089" s="187"/>
      <c r="QS1089" s="187"/>
      <c r="QT1089" s="187"/>
      <c r="QU1089" s="187"/>
      <c r="QV1089" s="187"/>
      <c r="QW1089" s="187"/>
      <c r="QX1089" s="187"/>
      <c r="QY1089" s="187"/>
      <c r="QZ1089" s="187"/>
      <c r="RA1089" s="187"/>
      <c r="RB1089" s="187"/>
      <c r="RC1089" s="187"/>
      <c r="RD1089" s="187"/>
      <c r="RE1089" s="187"/>
      <c r="RF1089" s="187"/>
      <c r="RG1089" s="187"/>
      <c r="RH1089" s="187"/>
      <c r="RI1089" s="187"/>
      <c r="RJ1089" s="187"/>
      <c r="RK1089" s="187"/>
      <c r="RL1089" s="187"/>
      <c r="RM1089" s="187"/>
      <c r="RN1089" s="187"/>
      <c r="RO1089" s="187"/>
      <c r="RP1089" s="187"/>
      <c r="RQ1089" s="187"/>
      <c r="RR1089" s="187"/>
      <c r="RS1089" s="187"/>
      <c r="RT1089" s="187"/>
      <c r="RU1089" s="187"/>
      <c r="RV1089" s="187"/>
      <c r="RW1089" s="187"/>
      <c r="RX1089" s="187"/>
      <c r="RY1089" s="187"/>
      <c r="RZ1089" s="187"/>
      <c r="SA1089" s="187"/>
      <c r="SB1089" s="187"/>
      <c r="SC1089" s="187"/>
      <c r="SD1089" s="187"/>
      <c r="SE1089" s="187"/>
      <c r="SF1089" s="187"/>
      <c r="SG1089" s="187"/>
      <c r="SH1089" s="187"/>
      <c r="SI1089" s="187"/>
      <c r="SJ1089" s="187"/>
      <c r="SK1089" s="187"/>
      <c r="SL1089" s="187"/>
      <c r="SM1089" s="187"/>
      <c r="SN1089" s="187"/>
      <c r="SO1089" s="187"/>
      <c r="SP1089" s="187"/>
      <c r="SQ1089" s="187"/>
      <c r="SR1089" s="187"/>
      <c r="SS1089" s="187"/>
      <c r="ST1089" s="187"/>
      <c r="SU1089" s="187"/>
      <c r="SV1089" s="187"/>
      <c r="SW1089" s="187"/>
      <c r="SX1089" s="187"/>
      <c r="SY1089" s="187"/>
      <c r="SZ1089" s="187"/>
      <c r="TA1089" s="187"/>
      <c r="TB1089" s="187"/>
      <c r="TC1089" s="187"/>
      <c r="TD1089" s="187"/>
      <c r="TE1089" s="187"/>
      <c r="TF1089" s="187"/>
      <c r="TG1089" s="187"/>
      <c r="TH1089" s="187"/>
      <c r="TI1089" s="187"/>
      <c r="TJ1089" s="187"/>
      <c r="TK1089" s="187"/>
      <c r="TL1089" s="187"/>
      <c r="TM1089" s="187"/>
      <c r="TN1089" s="187"/>
      <c r="TO1089" s="187"/>
      <c r="TP1089" s="187"/>
      <c r="TQ1089" s="187"/>
      <c r="TR1089" s="187"/>
      <c r="TS1089" s="187"/>
      <c r="TT1089" s="187"/>
      <c r="TU1089" s="187"/>
      <c r="TV1089" s="187"/>
      <c r="TW1089" s="187"/>
      <c r="TX1089" s="187"/>
      <c r="TY1089" s="187"/>
      <c r="TZ1089" s="187"/>
      <c r="UA1089" s="187"/>
      <c r="UB1089" s="187"/>
      <c r="UC1089" s="187"/>
      <c r="UD1089" s="187"/>
      <c r="UE1089" s="187"/>
      <c r="UF1089" s="187"/>
      <c r="UG1089" s="187"/>
      <c r="UH1089" s="187"/>
      <c r="UI1089" s="187"/>
      <c r="UJ1089" s="187"/>
      <c r="UK1089" s="187"/>
      <c r="UL1089" s="187"/>
      <c r="UM1089" s="187"/>
      <c r="UN1089" s="187"/>
      <c r="UO1089" s="187"/>
      <c r="UP1089" s="187"/>
      <c r="UQ1089" s="187"/>
      <c r="UR1089" s="187"/>
      <c r="US1089" s="187"/>
      <c r="UT1089" s="187"/>
      <c r="UU1089" s="187"/>
      <c r="UV1089" s="187"/>
      <c r="UW1089" s="187"/>
      <c r="UX1089" s="187"/>
      <c r="UY1089" s="187"/>
      <c r="UZ1089" s="187"/>
      <c r="VA1089" s="187"/>
      <c r="VB1089" s="187"/>
      <c r="VC1089" s="187"/>
      <c r="VD1089" s="187"/>
      <c r="VE1089" s="187"/>
      <c r="VF1089" s="187"/>
      <c r="VG1089" s="187"/>
      <c r="VH1089" s="187"/>
      <c r="VI1089" s="187"/>
      <c r="VJ1089" s="187"/>
      <c r="VK1089" s="187"/>
      <c r="VL1089" s="187"/>
      <c r="VM1089" s="187"/>
      <c r="VN1089" s="187"/>
      <c r="VO1089" s="187"/>
      <c r="VP1089" s="187"/>
      <c r="VQ1089" s="187"/>
      <c r="VR1089" s="187"/>
      <c r="VS1089" s="187"/>
      <c r="VT1089" s="187"/>
      <c r="VU1089" s="187"/>
      <c r="VV1089" s="187"/>
      <c r="VW1089" s="187"/>
      <c r="VX1089" s="187"/>
      <c r="VY1089" s="187"/>
      <c r="VZ1089" s="187"/>
      <c r="WA1089" s="187"/>
      <c r="WB1089" s="187"/>
      <c r="WC1089" s="187"/>
      <c r="WD1089" s="187"/>
      <c r="WE1089" s="187"/>
      <c r="WF1089" s="187"/>
      <c r="WG1089" s="187"/>
      <c r="WH1089" s="187"/>
      <c r="WI1089" s="187"/>
      <c r="WJ1089" s="187"/>
      <c r="WK1089" s="187"/>
      <c r="WL1089" s="187"/>
      <c r="WM1089" s="187"/>
      <c r="WN1089" s="187"/>
      <c r="WO1089" s="187"/>
      <c r="WP1089" s="187"/>
      <c r="WQ1089" s="187"/>
      <c r="WR1089" s="187"/>
      <c r="WS1089" s="187"/>
      <c r="WT1089" s="187"/>
      <c r="WU1089" s="187"/>
      <c r="WV1089" s="187"/>
      <c r="WW1089" s="187"/>
      <c r="WX1089" s="187"/>
      <c r="WY1089" s="187"/>
      <c r="WZ1089" s="187"/>
      <c r="XA1089" s="187"/>
      <c r="XB1089" s="187"/>
      <c r="XC1089" s="187"/>
      <c r="XD1089" s="187"/>
      <c r="XE1089" s="187"/>
      <c r="XF1089" s="187"/>
      <c r="XG1089" s="187"/>
      <c r="XH1089" s="187"/>
      <c r="XI1089" s="187"/>
      <c r="XJ1089" s="187"/>
      <c r="XK1089" s="187"/>
      <c r="XL1089" s="187"/>
      <c r="XM1089" s="187"/>
      <c r="XN1089" s="187"/>
      <c r="XO1089" s="187"/>
      <c r="XP1089" s="187"/>
      <c r="XQ1089" s="187"/>
      <c r="XR1089" s="187"/>
      <c r="XS1089" s="187"/>
      <c r="XT1089" s="187"/>
      <c r="XU1089" s="187"/>
      <c r="XV1089" s="187"/>
      <c r="XW1089" s="187"/>
      <c r="XX1089" s="187"/>
      <c r="XY1089" s="187"/>
      <c r="XZ1089" s="187"/>
      <c r="YA1089" s="187"/>
      <c r="YB1089" s="187"/>
      <c r="YC1089" s="187"/>
      <c r="YD1089" s="187"/>
      <c r="YE1089" s="187"/>
      <c r="YF1089" s="187"/>
      <c r="YG1089" s="187"/>
      <c r="YH1089" s="187"/>
      <c r="YI1089" s="187"/>
      <c r="YJ1089" s="187"/>
      <c r="YK1089" s="187"/>
      <c r="YL1089" s="187"/>
      <c r="YM1089" s="187"/>
      <c r="YN1089" s="187"/>
      <c r="YO1089" s="187"/>
      <c r="YP1089" s="187"/>
      <c r="YQ1089" s="187"/>
      <c r="YR1089" s="187"/>
      <c r="YS1089" s="187"/>
      <c r="YT1089" s="187"/>
      <c r="YU1089" s="187"/>
      <c r="YV1089" s="187"/>
      <c r="YW1089" s="187"/>
      <c r="YX1089" s="187"/>
      <c r="YY1089" s="187"/>
      <c r="YZ1089" s="187"/>
      <c r="ZA1089" s="187"/>
      <c r="ZB1089" s="187"/>
      <c r="ZC1089" s="187"/>
      <c r="ZD1089" s="187"/>
      <c r="ZE1089" s="187"/>
      <c r="ZF1089" s="187"/>
      <c r="ZG1089" s="187"/>
      <c r="ZH1089" s="187"/>
      <c r="ZI1089" s="187"/>
      <c r="ZJ1089" s="187"/>
      <c r="ZK1089" s="187"/>
      <c r="ZL1089" s="187"/>
      <c r="ZM1089" s="187"/>
      <c r="ZN1089" s="187"/>
      <c r="ZO1089" s="187"/>
      <c r="ZP1089" s="187"/>
      <c r="ZQ1089" s="187"/>
      <c r="ZR1089" s="187"/>
      <c r="ZS1089" s="187"/>
      <c r="ZT1089" s="187"/>
      <c r="ZU1089" s="187"/>
      <c r="ZV1089" s="187"/>
      <c r="ZW1089" s="187"/>
      <c r="ZX1089" s="187"/>
      <c r="ZY1089" s="187"/>
      <c r="ZZ1089" s="187"/>
      <c r="AAA1089" s="187"/>
      <c r="AAB1089" s="187"/>
      <c r="AAC1089" s="187"/>
      <c r="AAD1089" s="187"/>
      <c r="AAE1089" s="187"/>
      <c r="AAF1089" s="187"/>
      <c r="AAG1089" s="187"/>
      <c r="AAH1089" s="187"/>
      <c r="AAI1089" s="187"/>
      <c r="AAJ1089" s="187"/>
      <c r="AAK1089" s="187"/>
      <c r="AAL1089" s="187"/>
      <c r="AAM1089" s="187"/>
      <c r="AAN1089" s="187"/>
      <c r="AAO1089" s="187"/>
      <c r="AAP1089" s="187"/>
      <c r="AAQ1089" s="187"/>
      <c r="AAR1089" s="187"/>
      <c r="AAS1089" s="187"/>
      <c r="AAT1089" s="187"/>
      <c r="AAU1089" s="187"/>
      <c r="AAV1089" s="187"/>
      <c r="AAW1089" s="187"/>
      <c r="AAX1089" s="187"/>
      <c r="AAY1089" s="187"/>
      <c r="AAZ1089" s="187"/>
      <c r="ABA1089" s="187"/>
      <c r="ABB1089" s="187"/>
      <c r="ABC1089" s="187"/>
      <c r="ABD1089" s="187"/>
      <c r="ABE1089" s="187"/>
      <c r="ABF1089" s="187"/>
      <c r="ABG1089" s="187"/>
      <c r="ABH1089" s="187"/>
      <c r="ABI1089" s="187"/>
      <c r="ABJ1089" s="187"/>
      <c r="ABK1089" s="187"/>
      <c r="ABL1089" s="187"/>
      <c r="ABM1089" s="187"/>
      <c r="ABN1089" s="187"/>
      <c r="ABO1089" s="187"/>
      <c r="ABP1089" s="187"/>
      <c r="ABQ1089" s="187"/>
      <c r="ABR1089" s="187"/>
      <c r="ABS1089" s="187"/>
      <c r="ABT1089" s="187"/>
      <c r="ABU1089" s="187"/>
      <c r="ABV1089" s="187"/>
      <c r="ABW1089" s="187"/>
      <c r="ABX1089" s="187"/>
      <c r="ABY1089" s="187"/>
      <c r="ABZ1089" s="187"/>
      <c r="ACA1089" s="187"/>
      <c r="ACB1089" s="187"/>
      <c r="ACC1089" s="187"/>
      <c r="ACD1089" s="187"/>
      <c r="ACE1089" s="187"/>
      <c r="ACF1089" s="187"/>
      <c r="ACG1089" s="187"/>
      <c r="ACH1089" s="187"/>
      <c r="ACI1089" s="187"/>
      <c r="ACJ1089" s="187"/>
      <c r="ACK1089" s="187"/>
      <c r="ACL1089" s="187"/>
      <c r="ACM1089" s="187"/>
      <c r="ACN1089" s="187"/>
      <c r="ACO1089" s="187"/>
      <c r="ACP1089" s="187"/>
      <c r="ACQ1089" s="187"/>
      <c r="ACR1089" s="187"/>
      <c r="ACS1089" s="187"/>
      <c r="ACT1089" s="187"/>
      <c r="ACU1089" s="187"/>
      <c r="ACV1089" s="187"/>
      <c r="ACW1089" s="187"/>
      <c r="ACX1089" s="187"/>
      <c r="ACY1089" s="187"/>
      <c r="ACZ1089" s="187"/>
      <c r="ADA1089" s="187"/>
      <c r="ADB1089" s="187"/>
      <c r="ADC1089" s="187"/>
      <c r="ADD1089" s="187"/>
      <c r="ADE1089" s="187"/>
      <c r="ADF1089" s="187"/>
      <c r="ADG1089" s="187"/>
      <c r="ADH1089" s="187"/>
      <c r="ADI1089" s="187"/>
      <c r="ADJ1089" s="187"/>
      <c r="ADK1089" s="187"/>
      <c r="ADL1089" s="187"/>
      <c r="ADM1089" s="187"/>
      <c r="ADN1089" s="187"/>
      <c r="ADO1089" s="187"/>
      <c r="ADP1089" s="187"/>
      <c r="ADQ1089" s="187"/>
      <c r="ADR1089" s="187"/>
      <c r="ADS1089" s="187"/>
      <c r="ADT1089" s="187"/>
      <c r="ADU1089" s="187"/>
      <c r="ADV1089" s="187"/>
      <c r="ADW1089" s="187"/>
      <c r="ADX1089" s="187"/>
      <c r="ADY1089" s="187"/>
      <c r="ADZ1089" s="187"/>
      <c r="AEA1089" s="187"/>
      <c r="AEB1089" s="187"/>
      <c r="AEC1089" s="187"/>
      <c r="AED1089" s="187"/>
      <c r="AEE1089" s="187"/>
      <c r="AEF1089" s="187"/>
      <c r="AEG1089" s="187"/>
      <c r="AEH1089" s="187"/>
      <c r="AEI1089" s="187"/>
      <c r="AEJ1089" s="187"/>
      <c r="AEK1089" s="187"/>
      <c r="AEL1089" s="187"/>
      <c r="AEM1089" s="187"/>
      <c r="AEN1089" s="187"/>
      <c r="AEO1089" s="187"/>
      <c r="AEP1089" s="187"/>
      <c r="AEQ1089" s="187"/>
      <c r="AER1089" s="187"/>
      <c r="AES1089" s="187"/>
      <c r="AET1089" s="187"/>
      <c r="AEU1089" s="187"/>
      <c r="AEV1089" s="187"/>
      <c r="AEW1089" s="187"/>
      <c r="AEX1089" s="187"/>
      <c r="AEY1089" s="187"/>
      <c r="AEZ1089" s="187"/>
      <c r="AFA1089" s="187"/>
      <c r="AFB1089" s="187"/>
      <c r="AFC1089" s="187"/>
      <c r="AFD1089" s="187"/>
      <c r="AFE1089" s="187"/>
      <c r="AFF1089" s="187"/>
      <c r="AFG1089" s="187"/>
      <c r="AFH1089" s="187"/>
      <c r="AFI1089" s="187"/>
      <c r="AFJ1089" s="187"/>
      <c r="AFK1089" s="187"/>
      <c r="AFL1089" s="187"/>
      <c r="AFM1089" s="187"/>
      <c r="AFN1089" s="187"/>
      <c r="AFO1089" s="187"/>
      <c r="AFP1089" s="187"/>
      <c r="AFQ1089" s="187"/>
      <c r="AFR1089" s="187"/>
      <c r="AFS1089" s="187"/>
      <c r="AFT1089" s="187"/>
      <c r="AFU1089" s="187"/>
      <c r="AFV1089" s="187"/>
      <c r="AFW1089" s="187"/>
      <c r="AFX1089" s="187"/>
      <c r="AFY1089" s="187"/>
      <c r="AFZ1089" s="187"/>
      <c r="AGA1089" s="187"/>
      <c r="AGB1089" s="187"/>
      <c r="AGC1089" s="187"/>
      <c r="AGD1089" s="187"/>
      <c r="AGE1089" s="187"/>
      <c r="AGF1089" s="187"/>
      <c r="AGG1089" s="187"/>
      <c r="AGH1089" s="187"/>
      <c r="AGI1089" s="187"/>
      <c r="AGJ1089" s="187"/>
      <c r="AGK1089" s="187"/>
      <c r="AGL1089" s="187"/>
      <c r="AGM1089" s="187"/>
      <c r="AGN1089" s="187"/>
      <c r="AGO1089" s="187"/>
      <c r="AGP1089" s="187"/>
      <c r="AGQ1089" s="187"/>
      <c r="AGR1089" s="187"/>
      <c r="AGS1089" s="187"/>
      <c r="AGT1089" s="187"/>
      <c r="AGU1089" s="187"/>
      <c r="AGV1089" s="187"/>
      <c r="AGW1089" s="187"/>
      <c r="AGX1089" s="187"/>
      <c r="AGY1089" s="187"/>
      <c r="AGZ1089" s="187"/>
      <c r="AHA1089" s="187"/>
      <c r="AHB1089" s="187"/>
      <c r="AHC1089" s="187"/>
      <c r="AHD1089" s="187"/>
      <c r="AHE1089" s="187"/>
      <c r="AHF1089" s="187"/>
      <c r="AHG1089" s="187"/>
      <c r="AHH1089" s="187"/>
      <c r="AHI1089" s="187"/>
      <c r="AHJ1089" s="187"/>
      <c r="AHK1089" s="187"/>
      <c r="AHL1089" s="187"/>
      <c r="AHM1089" s="187"/>
      <c r="AHN1089" s="187"/>
      <c r="AHO1089" s="187"/>
      <c r="AHP1089" s="187"/>
      <c r="AHQ1089" s="187"/>
      <c r="AHR1089" s="187"/>
      <c r="AHS1089" s="187"/>
      <c r="AHT1089" s="187"/>
      <c r="AHU1089" s="187"/>
      <c r="AHV1089" s="187"/>
      <c r="AHW1089" s="187"/>
      <c r="AHX1089" s="187"/>
      <c r="AHY1089" s="187"/>
      <c r="AHZ1089" s="187"/>
      <c r="AIA1089" s="187"/>
      <c r="AIB1089" s="187"/>
      <c r="AIC1089" s="187"/>
      <c r="AID1089" s="187"/>
      <c r="AIE1089" s="187"/>
      <c r="AIF1089" s="187"/>
      <c r="AIG1089" s="187"/>
      <c r="AIH1089" s="187"/>
      <c r="AII1089" s="187"/>
      <c r="AIJ1089" s="187"/>
      <c r="AIK1089" s="187"/>
      <c r="AIL1089" s="187"/>
      <c r="AIM1089" s="187"/>
      <c r="AIN1089" s="187"/>
      <c r="AIO1089" s="187"/>
      <c r="AIP1089" s="187"/>
      <c r="AIQ1089" s="187"/>
      <c r="AIR1089" s="187"/>
      <c r="AIS1089" s="187"/>
      <c r="AIT1089" s="187"/>
      <c r="AIU1089" s="187"/>
      <c r="AIV1089" s="187"/>
      <c r="AIW1089" s="187"/>
      <c r="AIX1089" s="187"/>
      <c r="AIY1089" s="187"/>
      <c r="AIZ1089" s="187"/>
      <c r="AJA1089" s="187"/>
      <c r="AJB1089" s="187"/>
      <c r="AJC1089" s="187"/>
      <c r="AJD1089" s="187"/>
      <c r="AJE1089" s="187"/>
      <c r="AJF1089" s="187"/>
      <c r="AJG1089" s="187"/>
      <c r="AJH1089" s="187"/>
      <c r="AJI1089" s="187"/>
      <c r="AJJ1089" s="187"/>
      <c r="AJK1089" s="187"/>
      <c r="AJL1089" s="187"/>
      <c r="AJM1089" s="187"/>
      <c r="AJN1089" s="187"/>
      <c r="AJO1089" s="187"/>
      <c r="AJP1089" s="187"/>
      <c r="AJQ1089" s="187"/>
      <c r="AJR1089" s="187"/>
      <c r="AJS1089" s="187"/>
      <c r="AJT1089" s="187"/>
      <c r="AJU1089" s="187"/>
      <c r="AJV1089" s="187"/>
      <c r="AJW1089" s="187"/>
      <c r="AJX1089" s="187"/>
      <c r="AJY1089" s="187"/>
      <c r="AJZ1089" s="187"/>
      <c r="AKA1089" s="187"/>
      <c r="AKB1089" s="187"/>
      <c r="AKC1089" s="187"/>
      <c r="AKD1089" s="187"/>
      <c r="AKE1089" s="187"/>
      <c r="AKF1089" s="187"/>
      <c r="AKG1089" s="187"/>
      <c r="AKH1089" s="187"/>
      <c r="AKI1089" s="187"/>
      <c r="AKJ1089" s="187"/>
      <c r="AKK1089" s="187"/>
      <c r="AKL1089" s="187"/>
      <c r="AKM1089" s="187"/>
      <c r="AKN1089" s="187"/>
      <c r="AKO1089" s="187"/>
      <c r="AKP1089" s="187"/>
      <c r="AKQ1089" s="187"/>
      <c r="AKR1089" s="187"/>
      <c r="AKS1089" s="187"/>
      <c r="AKT1089" s="187"/>
      <c r="AKU1089" s="187"/>
      <c r="AKV1089" s="187"/>
      <c r="AKW1089" s="187"/>
      <c r="AKX1089" s="187"/>
      <c r="AKY1089" s="187"/>
      <c r="AKZ1089" s="187"/>
      <c r="ALA1089" s="187"/>
      <c r="ALB1089" s="187"/>
      <c r="ALC1089" s="187"/>
      <c r="ALD1089" s="187"/>
      <c r="ALE1089" s="187"/>
      <c r="ALF1089" s="187"/>
      <c r="ALG1089" s="187"/>
      <c r="ALH1089" s="187"/>
      <c r="ALI1089" s="187"/>
      <c r="ALJ1089" s="187"/>
      <c r="ALK1089" s="187"/>
      <c r="ALL1089" s="187"/>
      <c r="ALM1089" s="187"/>
      <c r="ALN1089" s="187"/>
      <c r="ALO1089" s="187"/>
      <c r="ALP1089" s="187"/>
      <c r="ALQ1089" s="187"/>
      <c r="ALR1089" s="187"/>
      <c r="ALS1089" s="187"/>
      <c r="ALT1089" s="187"/>
      <c r="ALU1089" s="187"/>
      <c r="ALV1089" s="187"/>
      <c r="ALW1089" s="187"/>
      <c r="ALX1089" s="187"/>
      <c r="ALY1089" s="187"/>
      <c r="ALZ1089" s="187"/>
      <c r="AMA1089" s="187"/>
      <c r="AMB1089" s="187"/>
      <c r="AMC1089" s="187"/>
      <c r="AMD1089" s="187"/>
      <c r="AME1089" s="187"/>
      <c r="AMF1089" s="187"/>
      <c r="AMG1089" s="187"/>
      <c r="AMH1089" s="187"/>
      <c r="AMI1089" s="187"/>
      <c r="AMJ1089" s="187"/>
      <c r="AMK1089" s="187"/>
      <c r="AML1089" s="187"/>
      <c r="AMM1089" s="187"/>
      <c r="AMN1089" s="187"/>
      <c r="AMO1089" s="187"/>
      <c r="AMP1089" s="187"/>
      <c r="AMQ1089" s="187"/>
      <c r="AMR1089" s="187"/>
      <c r="AMS1089" s="187"/>
      <c r="AMT1089" s="187"/>
      <c r="AMU1089" s="187"/>
      <c r="AMV1089" s="187"/>
      <c r="AMW1089" s="187"/>
      <c r="AMX1089" s="187"/>
      <c r="AMY1089" s="187"/>
      <c r="AMZ1089" s="187"/>
      <c r="ANA1089" s="187"/>
      <c r="ANB1089" s="187"/>
      <c r="ANC1089" s="187"/>
      <c r="AND1089" s="187"/>
      <c r="ANE1089" s="187"/>
      <c r="ANF1089" s="187"/>
      <c r="ANG1089" s="187"/>
      <c r="ANH1089" s="187"/>
      <c r="ANI1089" s="187"/>
      <c r="ANJ1089" s="187"/>
      <c r="ANK1089" s="187"/>
      <c r="ANL1089" s="187"/>
      <c r="ANM1089" s="187"/>
      <c r="ANN1089" s="187"/>
      <c r="ANO1089" s="187"/>
      <c r="ANP1089" s="187"/>
      <c r="ANQ1089" s="187"/>
      <c r="ANR1089" s="187"/>
      <c r="ANS1089" s="187"/>
      <c r="ANT1089" s="187"/>
      <c r="ANU1089" s="187"/>
      <c r="ANV1089" s="187"/>
      <c r="ANW1089" s="187"/>
      <c r="ANX1089" s="187"/>
      <c r="ANY1089" s="187"/>
      <c r="ANZ1089" s="187"/>
      <c r="AOA1089" s="187"/>
      <c r="AOB1089" s="187"/>
      <c r="AOC1089" s="187"/>
      <c r="AOD1089" s="187"/>
      <c r="AOE1089" s="187"/>
      <c r="AOF1089" s="187"/>
      <c r="AOG1089" s="187"/>
      <c r="AOH1089" s="187"/>
      <c r="AOI1089" s="187"/>
      <c r="AOJ1089" s="187"/>
      <c r="AOK1089" s="187"/>
      <c r="AOL1089" s="187"/>
      <c r="AOM1089" s="187"/>
      <c r="AON1089" s="187"/>
      <c r="AOO1089" s="187"/>
      <c r="AOP1089" s="187"/>
      <c r="AOQ1089" s="187"/>
      <c r="AOR1089" s="187"/>
      <c r="AOS1089" s="187"/>
      <c r="AOT1089" s="187"/>
      <c r="AOU1089" s="187"/>
      <c r="AOV1089" s="187"/>
      <c r="AOW1089" s="187"/>
      <c r="AOX1089" s="187"/>
      <c r="AOY1089" s="187"/>
      <c r="AOZ1089" s="187"/>
      <c r="APA1089" s="187"/>
      <c r="APB1089" s="187"/>
      <c r="APC1089" s="187"/>
      <c r="APD1089" s="187"/>
      <c r="APE1089" s="187"/>
      <c r="APF1089" s="187"/>
      <c r="APG1089" s="187"/>
      <c r="APH1089" s="187"/>
      <c r="API1089" s="187"/>
      <c r="APJ1089" s="187"/>
      <c r="APK1089" s="187"/>
      <c r="APL1089" s="187"/>
      <c r="APM1089" s="187"/>
      <c r="APN1089" s="187"/>
      <c r="APO1089" s="187"/>
      <c r="APP1089" s="187"/>
      <c r="APQ1089" s="187"/>
      <c r="APR1089" s="187"/>
      <c r="APS1089" s="187"/>
      <c r="APT1089" s="187"/>
      <c r="APU1089" s="187"/>
      <c r="APV1089" s="187"/>
      <c r="APW1089" s="187"/>
      <c r="APX1089" s="187"/>
      <c r="APY1089" s="187"/>
      <c r="APZ1089" s="187"/>
      <c r="AQA1089" s="187"/>
      <c r="AQB1089" s="187"/>
      <c r="AQC1089" s="187"/>
      <c r="AQD1089" s="187"/>
      <c r="AQE1089" s="187"/>
      <c r="AQF1089" s="187"/>
      <c r="AQG1089" s="187"/>
      <c r="AQH1089" s="187"/>
      <c r="AQI1089" s="187"/>
      <c r="AQJ1089" s="187"/>
      <c r="AQK1089" s="187"/>
      <c r="AQL1089" s="187"/>
      <c r="AQM1089" s="187"/>
      <c r="AQN1089" s="187"/>
      <c r="AQO1089" s="187"/>
      <c r="AQP1089" s="187"/>
      <c r="AQQ1089" s="187"/>
      <c r="AQR1089" s="187"/>
      <c r="AQS1089" s="187"/>
      <c r="AQT1089" s="187"/>
      <c r="AQU1089" s="187"/>
      <c r="AQV1089" s="187"/>
      <c r="AQW1089" s="187"/>
      <c r="AQX1089" s="187"/>
      <c r="AQY1089" s="187"/>
      <c r="AQZ1089" s="187"/>
      <c r="ARA1089" s="187"/>
      <c r="ARB1089" s="187"/>
      <c r="ARC1089" s="187"/>
      <c r="ARD1089" s="187"/>
      <c r="ARE1089" s="187"/>
      <c r="ARF1089" s="187"/>
      <c r="ARG1089" s="187"/>
      <c r="ARH1089" s="187"/>
      <c r="ARI1089" s="187"/>
      <c r="ARJ1089" s="187"/>
      <c r="ARK1089" s="187"/>
      <c r="ARL1089" s="187"/>
      <c r="ARM1089" s="187"/>
      <c r="ARN1089" s="187"/>
      <c r="ARO1089" s="187"/>
      <c r="ARP1089" s="187"/>
      <c r="ARQ1089" s="187"/>
      <c r="ARR1089" s="187"/>
      <c r="ARS1089" s="187"/>
      <c r="ART1089" s="187"/>
      <c r="ARU1089" s="187"/>
      <c r="ARV1089" s="187"/>
      <c r="ARW1089" s="187"/>
      <c r="ARX1089" s="187"/>
      <c r="ARY1089" s="187"/>
      <c r="ARZ1089" s="187"/>
      <c r="ASA1089" s="187"/>
      <c r="ASB1089" s="187"/>
      <c r="ASC1089" s="187"/>
      <c r="ASD1089" s="187"/>
      <c r="ASE1089" s="187"/>
      <c r="ASF1089" s="187"/>
      <c r="ASG1089" s="187"/>
      <c r="ASH1089" s="187"/>
      <c r="ASI1089" s="187"/>
      <c r="ASJ1089" s="187"/>
      <c r="ASK1089" s="187"/>
      <c r="ASL1089" s="187"/>
      <c r="ASM1089" s="187"/>
      <c r="ASN1089" s="187"/>
      <c r="ASO1089" s="187"/>
      <c r="ASP1089" s="187"/>
      <c r="ASQ1089" s="187"/>
      <c r="ASR1089" s="187"/>
      <c r="ASS1089" s="187"/>
      <c r="AST1089" s="187"/>
      <c r="ASU1089" s="187"/>
      <c r="ASV1089" s="187"/>
      <c r="ASW1089" s="187"/>
      <c r="ASX1089" s="187"/>
      <c r="ASY1089" s="187"/>
      <c r="ASZ1089" s="187"/>
      <c r="ATA1089" s="187"/>
      <c r="ATB1089" s="187"/>
      <c r="ATC1089" s="187"/>
      <c r="ATD1089" s="187"/>
      <c r="ATE1089" s="187"/>
      <c r="ATF1089" s="187"/>
      <c r="ATG1089" s="187"/>
      <c r="ATH1089" s="187"/>
      <c r="ATI1089" s="187"/>
      <c r="ATJ1089" s="187"/>
      <c r="ATK1089" s="187"/>
      <c r="ATL1089" s="187"/>
      <c r="ATM1089" s="187"/>
      <c r="ATN1089" s="187"/>
      <c r="ATO1089" s="187"/>
      <c r="ATP1089" s="187"/>
      <c r="ATQ1089" s="187"/>
      <c r="ATR1089" s="187"/>
      <c r="ATS1089" s="187"/>
      <c r="ATT1089" s="187"/>
      <c r="ATU1089" s="187"/>
      <c r="ATV1089" s="187"/>
      <c r="ATW1089" s="187"/>
      <c r="ATX1089" s="187"/>
      <c r="ATY1089" s="187"/>
      <c r="ATZ1089" s="187"/>
      <c r="AUA1089" s="187"/>
      <c r="AUB1089" s="187"/>
      <c r="AUC1089" s="187"/>
      <c r="AUD1089" s="187"/>
      <c r="AUE1089" s="187"/>
      <c r="AUF1089" s="187"/>
      <c r="AUG1089" s="187"/>
      <c r="AUH1089" s="187"/>
      <c r="AUI1089" s="187"/>
      <c r="AUJ1089" s="187"/>
      <c r="AUK1089" s="187"/>
      <c r="AUL1089" s="187"/>
      <c r="AUM1089" s="187"/>
      <c r="AUN1089" s="187"/>
      <c r="AUO1089" s="187"/>
      <c r="AUP1089" s="187"/>
      <c r="AUQ1089" s="187"/>
      <c r="AUR1089" s="187"/>
      <c r="AUS1089" s="187"/>
      <c r="AUT1089" s="187"/>
      <c r="AUU1089" s="187"/>
      <c r="AUV1089" s="187"/>
      <c r="AUW1089" s="187"/>
      <c r="AUX1089" s="187"/>
      <c r="AUY1089" s="187"/>
      <c r="AUZ1089" s="187"/>
      <c r="AVA1089" s="187"/>
      <c r="AVB1089" s="187"/>
      <c r="AVC1089" s="187"/>
      <c r="AVD1089" s="187"/>
      <c r="AVE1089" s="187"/>
      <c r="AVF1089" s="187"/>
      <c r="AVG1089" s="187"/>
      <c r="AVH1089" s="187"/>
      <c r="AVI1089" s="187"/>
      <c r="AVJ1089" s="187"/>
      <c r="AVK1089" s="187"/>
      <c r="AVL1089" s="187"/>
      <c r="AVM1089" s="187"/>
      <c r="AVN1089" s="187"/>
      <c r="AVO1089" s="187"/>
      <c r="AVP1089" s="187"/>
      <c r="AVQ1089" s="187"/>
      <c r="AVR1089" s="187"/>
      <c r="AVS1089" s="187"/>
      <c r="AVT1089" s="187"/>
      <c r="AVU1089" s="187"/>
      <c r="AVV1089" s="187"/>
      <c r="AVW1089" s="187"/>
      <c r="AVX1089" s="187"/>
      <c r="AVY1089" s="187"/>
      <c r="AVZ1089" s="187"/>
      <c r="AWA1089" s="187"/>
      <c r="AWB1089" s="187"/>
      <c r="AWC1089" s="187"/>
      <c r="AWD1089" s="187"/>
      <c r="AWE1089" s="187"/>
      <c r="AWF1089" s="187"/>
      <c r="AWG1089" s="187"/>
      <c r="AWH1089" s="187"/>
      <c r="AWI1089" s="187"/>
      <c r="AWJ1089" s="187"/>
      <c r="AWK1089" s="187"/>
      <c r="AWL1089" s="187"/>
      <c r="AWM1089" s="187"/>
      <c r="AWN1089" s="187"/>
      <c r="AWO1089" s="187"/>
      <c r="AWP1089" s="187"/>
      <c r="AWQ1089" s="187"/>
      <c r="AWR1089" s="187"/>
      <c r="AWS1089" s="187"/>
      <c r="AWT1089" s="187"/>
      <c r="AWU1089" s="187"/>
      <c r="AWV1089" s="187"/>
      <c r="AWW1089" s="187"/>
      <c r="AWX1089" s="187"/>
      <c r="AWY1089" s="187"/>
      <c r="AWZ1089" s="187"/>
      <c r="AXA1089" s="187"/>
      <c r="AXB1089" s="187"/>
      <c r="AXC1089" s="187"/>
      <c r="AXD1089" s="187"/>
      <c r="AXE1089" s="187"/>
      <c r="AXF1089" s="187"/>
      <c r="AXG1089" s="187"/>
      <c r="AXH1089" s="187"/>
      <c r="AXI1089" s="187"/>
      <c r="AXJ1089" s="187"/>
      <c r="AXK1089" s="187"/>
      <c r="AXL1089" s="187"/>
      <c r="AXM1089" s="187"/>
      <c r="AXN1089" s="187"/>
      <c r="AXO1089" s="187"/>
      <c r="AXP1089" s="187"/>
      <c r="AXQ1089" s="187"/>
      <c r="AXR1089" s="187"/>
      <c r="AXS1089" s="187"/>
      <c r="AXT1089" s="187"/>
      <c r="AXU1089" s="187"/>
      <c r="AXV1089" s="187"/>
      <c r="AXW1089" s="187"/>
      <c r="AXX1089" s="187"/>
      <c r="AXY1089" s="187"/>
      <c r="AXZ1089" s="187"/>
      <c r="AYA1089" s="187"/>
      <c r="AYB1089" s="187"/>
      <c r="AYC1089" s="187"/>
      <c r="AYD1089" s="187"/>
      <c r="AYE1089" s="187"/>
      <c r="AYF1089" s="187"/>
      <c r="AYG1089" s="187"/>
      <c r="AYH1089" s="187"/>
      <c r="AYI1089" s="187"/>
      <c r="AYJ1089" s="187"/>
      <c r="AYK1089" s="187"/>
      <c r="AYL1089" s="187"/>
      <c r="AYM1089" s="187"/>
      <c r="AYN1089" s="187"/>
      <c r="AYO1089" s="187"/>
      <c r="AYP1089" s="187"/>
      <c r="AYQ1089" s="187"/>
      <c r="AYR1089" s="187"/>
      <c r="AYS1089" s="187"/>
      <c r="AYT1089" s="187"/>
      <c r="AYU1089" s="187"/>
      <c r="AYV1089" s="187"/>
      <c r="AYW1089" s="187"/>
      <c r="AYX1089" s="187"/>
      <c r="AYY1089" s="187"/>
      <c r="AYZ1089" s="187"/>
      <c r="AZA1089" s="187"/>
      <c r="AZB1089" s="187"/>
      <c r="AZC1089" s="187"/>
      <c r="AZD1089" s="187"/>
      <c r="AZE1089" s="187"/>
      <c r="AZF1089" s="187"/>
      <c r="AZG1089" s="187"/>
      <c r="AZH1089" s="187"/>
      <c r="AZI1089" s="187"/>
      <c r="AZJ1089" s="187"/>
      <c r="AZK1089" s="187"/>
      <c r="AZL1089" s="187"/>
      <c r="AZM1089" s="187"/>
      <c r="AZN1089" s="187"/>
      <c r="AZO1089" s="187"/>
      <c r="AZP1089" s="187"/>
      <c r="AZQ1089" s="187"/>
      <c r="AZR1089" s="187"/>
      <c r="AZS1089" s="187"/>
      <c r="AZT1089" s="187"/>
      <c r="AZU1089" s="187"/>
      <c r="AZV1089" s="187"/>
      <c r="AZW1089" s="187"/>
      <c r="AZX1089" s="187"/>
      <c r="AZY1089" s="187"/>
      <c r="AZZ1089" s="187"/>
      <c r="BAA1089" s="187"/>
      <c r="BAB1089" s="187"/>
      <c r="BAC1089" s="187"/>
      <c r="BAD1089" s="187"/>
      <c r="BAE1089" s="187"/>
      <c r="BAF1089" s="187"/>
      <c r="BAG1089" s="187"/>
      <c r="BAH1089" s="187"/>
      <c r="BAI1089" s="187"/>
      <c r="BAJ1089" s="187"/>
      <c r="BAK1089" s="187"/>
      <c r="BAL1089" s="187"/>
      <c r="BAM1089" s="187"/>
      <c r="BAN1089" s="187"/>
      <c r="BAO1089" s="187"/>
      <c r="BAP1089" s="187"/>
      <c r="BAQ1089" s="187"/>
      <c r="BAR1089" s="187"/>
      <c r="BAS1089" s="187"/>
      <c r="BAT1089" s="187"/>
      <c r="BAU1089" s="187"/>
      <c r="BAV1089" s="187"/>
      <c r="BAW1089" s="187"/>
      <c r="BAX1089" s="187"/>
      <c r="BAY1089" s="187"/>
      <c r="BAZ1089" s="187"/>
      <c r="BBA1089" s="187"/>
      <c r="BBB1089" s="187"/>
      <c r="BBC1089" s="187"/>
      <c r="BBD1089" s="187"/>
      <c r="BBE1089" s="187"/>
      <c r="BBF1089" s="187"/>
      <c r="BBG1089" s="187"/>
      <c r="BBH1089" s="187"/>
      <c r="BBI1089" s="187"/>
      <c r="BBJ1089" s="187"/>
      <c r="BBK1089" s="187"/>
      <c r="BBL1089" s="187"/>
      <c r="BBM1089" s="187"/>
      <c r="BBN1089" s="187"/>
      <c r="BBO1089" s="187"/>
      <c r="BBP1089" s="187"/>
      <c r="BBQ1089" s="187"/>
      <c r="BBR1089" s="187"/>
      <c r="BBS1089" s="187"/>
      <c r="BBT1089" s="187"/>
      <c r="BBU1089" s="187"/>
      <c r="BBV1089" s="187"/>
      <c r="BBW1089" s="187"/>
      <c r="BBX1089" s="187"/>
      <c r="BBY1089" s="187"/>
      <c r="BBZ1089" s="187"/>
      <c r="BCA1089" s="187"/>
      <c r="BCB1089" s="187"/>
      <c r="BCC1089" s="187"/>
      <c r="BCD1089" s="187"/>
      <c r="BCE1089" s="187"/>
      <c r="BCF1089" s="187"/>
      <c r="BCG1089" s="187"/>
      <c r="BCH1089" s="187"/>
      <c r="BCI1089" s="187"/>
      <c r="BCJ1089" s="187"/>
      <c r="BCK1089" s="187"/>
      <c r="BCL1089" s="187"/>
      <c r="BCM1089" s="187"/>
      <c r="BCN1089" s="187"/>
      <c r="BCO1089" s="187"/>
      <c r="BCP1089" s="187"/>
      <c r="BCQ1089" s="187"/>
      <c r="BCR1089" s="187"/>
      <c r="BCS1089" s="187"/>
      <c r="BCT1089" s="187"/>
      <c r="BCU1089" s="187"/>
      <c r="BCV1089" s="187"/>
      <c r="BCW1089" s="187"/>
      <c r="BCX1089" s="187"/>
      <c r="BCY1089" s="187"/>
      <c r="BCZ1089" s="187"/>
      <c r="BDA1089" s="187"/>
      <c r="BDB1089" s="187"/>
      <c r="BDC1089" s="187"/>
      <c r="BDD1089" s="187"/>
      <c r="BDE1089" s="187"/>
      <c r="BDF1089" s="187"/>
      <c r="BDG1089" s="187"/>
      <c r="BDH1089" s="187"/>
      <c r="BDI1089" s="187"/>
      <c r="BDJ1089" s="187"/>
      <c r="BDK1089" s="187"/>
      <c r="BDL1089" s="187"/>
      <c r="BDM1089" s="187"/>
      <c r="BDN1089" s="187"/>
      <c r="BDO1089" s="187"/>
      <c r="BDP1089" s="187"/>
      <c r="BDQ1089" s="187"/>
      <c r="BDR1089" s="187"/>
      <c r="BDS1089" s="187"/>
      <c r="BDT1089" s="187"/>
      <c r="BDU1089" s="187"/>
      <c r="BDV1089" s="187"/>
      <c r="BDW1089" s="187"/>
      <c r="BDX1089" s="187"/>
      <c r="BDY1089" s="187"/>
      <c r="BDZ1089" s="187"/>
      <c r="BEA1089" s="187"/>
      <c r="BEB1089" s="187"/>
      <c r="BEC1089" s="187"/>
      <c r="BED1089" s="187"/>
      <c r="BEE1089" s="187"/>
      <c r="BEF1089" s="187"/>
      <c r="BEG1089" s="187"/>
      <c r="BEH1089" s="187"/>
      <c r="BEI1089" s="187"/>
      <c r="BEJ1089" s="187"/>
      <c r="BEK1089" s="187"/>
      <c r="BEL1089" s="187"/>
      <c r="BEM1089" s="187"/>
      <c r="BEN1089" s="187"/>
      <c r="BEO1089" s="187"/>
      <c r="BEP1089" s="187"/>
      <c r="BEQ1089" s="187"/>
      <c r="BER1089" s="187"/>
      <c r="BES1089" s="187"/>
      <c r="BET1089" s="187"/>
      <c r="BEU1089" s="187"/>
      <c r="BEV1089" s="187"/>
      <c r="BEW1089" s="187"/>
      <c r="BEX1089" s="187"/>
      <c r="BEY1089" s="187"/>
      <c r="BEZ1089" s="187"/>
      <c r="BFA1089" s="187"/>
      <c r="BFB1089" s="187"/>
      <c r="BFC1089" s="187"/>
      <c r="BFD1089" s="187"/>
      <c r="BFE1089" s="187"/>
      <c r="BFF1089" s="187"/>
      <c r="BFG1089" s="187"/>
      <c r="BFH1089" s="187"/>
      <c r="BFI1089" s="187"/>
      <c r="BFJ1089" s="187"/>
      <c r="BFK1089" s="187"/>
      <c r="BFL1089" s="187"/>
      <c r="BFM1089" s="187"/>
      <c r="BFN1089" s="187"/>
      <c r="BFO1089" s="187"/>
      <c r="BFP1089" s="187"/>
      <c r="BFQ1089" s="187"/>
      <c r="BFR1089" s="187"/>
      <c r="BFS1089" s="187"/>
      <c r="BFT1089" s="187"/>
      <c r="BFU1089" s="187"/>
      <c r="BFV1089" s="187"/>
      <c r="BFW1089" s="187"/>
      <c r="BFX1089" s="187"/>
      <c r="BFY1089" s="187"/>
      <c r="BFZ1089" s="187"/>
      <c r="BGA1089" s="187"/>
      <c r="BGB1089" s="187"/>
      <c r="BGC1089" s="187"/>
      <c r="BGD1089" s="187"/>
      <c r="BGE1089" s="187"/>
      <c r="BGF1089" s="187"/>
      <c r="BGG1089" s="187"/>
      <c r="BGH1089" s="187"/>
      <c r="BGI1089" s="187"/>
      <c r="BGJ1089" s="187"/>
      <c r="BGK1089" s="187"/>
      <c r="BGL1089" s="187"/>
      <c r="BGM1089" s="187"/>
      <c r="BGN1089" s="187"/>
      <c r="BGO1089" s="187"/>
      <c r="BGP1089" s="187"/>
      <c r="BGQ1089" s="187"/>
      <c r="BGR1089" s="187"/>
      <c r="BGS1089" s="187"/>
      <c r="BGT1089" s="187"/>
      <c r="BGU1089" s="187"/>
      <c r="BGV1089" s="187"/>
      <c r="BGW1089" s="187"/>
      <c r="BGX1089" s="187"/>
      <c r="BGY1089" s="187"/>
      <c r="BGZ1089" s="187"/>
      <c r="BHA1089" s="187"/>
      <c r="BHB1089" s="187"/>
      <c r="BHC1089" s="187"/>
      <c r="BHD1089" s="187"/>
      <c r="BHE1089" s="187"/>
      <c r="BHF1089" s="187"/>
      <c r="BHG1089" s="187"/>
      <c r="BHH1089" s="187"/>
      <c r="BHI1089" s="187"/>
      <c r="BHJ1089" s="187"/>
      <c r="BHK1089" s="187"/>
      <c r="BHL1089" s="187"/>
      <c r="BHM1089" s="187"/>
      <c r="BHN1089" s="187"/>
      <c r="BHO1089" s="187"/>
      <c r="BHP1089" s="187"/>
      <c r="BHQ1089" s="187"/>
      <c r="BHR1089" s="187"/>
      <c r="BHS1089" s="187"/>
      <c r="BHT1089" s="187"/>
      <c r="BHU1089" s="187"/>
      <c r="BHV1089" s="187"/>
      <c r="BHW1089" s="187"/>
      <c r="BHX1089" s="187"/>
      <c r="BHY1089" s="187"/>
      <c r="BHZ1089" s="187"/>
      <c r="BIA1089" s="187"/>
      <c r="BIB1089" s="187"/>
      <c r="BIC1089" s="187"/>
      <c r="BID1089" s="187"/>
      <c r="BIE1089" s="187"/>
      <c r="BIF1089" s="187"/>
      <c r="BIG1089" s="187"/>
      <c r="BIH1089" s="187"/>
      <c r="BII1089" s="187"/>
      <c r="BIJ1089" s="187"/>
      <c r="BIK1089" s="187"/>
      <c r="BIL1089" s="187"/>
      <c r="BIM1089" s="187"/>
      <c r="BIN1089" s="187"/>
      <c r="BIO1089" s="187"/>
      <c r="BIP1089" s="187"/>
      <c r="BIQ1089" s="187"/>
      <c r="BIR1089" s="187"/>
      <c r="BIS1089" s="187"/>
      <c r="BIT1089" s="187"/>
      <c r="BIU1089" s="187"/>
      <c r="BIV1089" s="187"/>
      <c r="BIW1089" s="187"/>
      <c r="BIX1089" s="187"/>
      <c r="BIY1089" s="187"/>
      <c r="BIZ1089" s="187"/>
      <c r="BJA1089" s="187"/>
      <c r="BJB1089" s="187"/>
      <c r="BJC1089" s="187"/>
      <c r="BJD1089" s="187"/>
      <c r="BJE1089" s="187"/>
      <c r="BJF1089" s="187"/>
      <c r="BJG1089" s="187"/>
      <c r="BJH1089" s="187"/>
      <c r="BJI1089" s="187"/>
      <c r="BJJ1089" s="187"/>
      <c r="BJK1089" s="187"/>
      <c r="BJL1089" s="187"/>
      <c r="BJM1089" s="187"/>
      <c r="BJN1089" s="187"/>
      <c r="BJO1089" s="187"/>
      <c r="BJP1089" s="187"/>
      <c r="BJQ1089" s="187"/>
      <c r="BJR1089" s="187"/>
      <c r="BJS1089" s="187"/>
      <c r="BJT1089" s="187"/>
      <c r="BJU1089" s="187"/>
      <c r="BJV1089" s="187"/>
      <c r="BJW1089" s="187"/>
      <c r="BJX1089" s="187"/>
      <c r="BJY1089" s="187"/>
      <c r="BJZ1089" s="187"/>
      <c r="BKA1089" s="187"/>
      <c r="BKB1089" s="187"/>
      <c r="BKC1089" s="187"/>
      <c r="BKD1089" s="187"/>
      <c r="BKE1089" s="187"/>
      <c r="BKF1089" s="187"/>
      <c r="BKG1089" s="187"/>
      <c r="BKH1089" s="187"/>
      <c r="BKI1089" s="187"/>
      <c r="BKJ1089" s="187"/>
      <c r="BKK1089" s="187"/>
      <c r="BKL1089" s="187"/>
      <c r="BKM1089" s="187"/>
      <c r="BKN1089" s="187"/>
      <c r="BKO1089" s="187"/>
      <c r="BKP1089" s="187"/>
      <c r="BKQ1089" s="187"/>
      <c r="BKR1089" s="187"/>
      <c r="BKS1089" s="187"/>
      <c r="BKT1089" s="187"/>
      <c r="BKU1089" s="187"/>
      <c r="BKV1089" s="187"/>
      <c r="BKW1089" s="187"/>
      <c r="BKX1089" s="187"/>
      <c r="BKY1089" s="187"/>
      <c r="BKZ1089" s="187"/>
      <c r="BLA1089" s="187"/>
      <c r="BLB1089" s="187"/>
      <c r="BLC1089" s="187"/>
      <c r="BLD1089" s="187"/>
      <c r="BLE1089" s="187"/>
      <c r="BLF1089" s="187"/>
      <c r="BLG1089" s="187"/>
      <c r="BLH1089" s="187"/>
      <c r="BLI1089" s="187"/>
      <c r="BLJ1089" s="187"/>
      <c r="BLK1089" s="187"/>
      <c r="BLL1089" s="187"/>
      <c r="BLM1089" s="187"/>
      <c r="BLN1089" s="187"/>
      <c r="BLO1089" s="187"/>
      <c r="BLP1089" s="187"/>
      <c r="BLQ1089" s="187"/>
      <c r="BLR1089" s="187"/>
      <c r="BLS1089" s="187"/>
      <c r="BLT1089" s="187"/>
      <c r="BLU1089" s="187"/>
      <c r="BLV1089" s="187"/>
      <c r="BLW1089" s="187"/>
      <c r="BLX1089" s="187"/>
      <c r="BLY1089" s="187"/>
      <c r="BLZ1089" s="187"/>
      <c r="BMA1089" s="187"/>
      <c r="BMB1089" s="187"/>
      <c r="BMC1089" s="187"/>
      <c r="BMD1089" s="187"/>
      <c r="BME1089" s="187"/>
      <c r="BMF1089" s="187"/>
      <c r="BMG1089" s="187"/>
      <c r="BMH1089" s="187"/>
      <c r="BMI1089" s="187"/>
      <c r="BMJ1089" s="187"/>
      <c r="BMK1089" s="187"/>
      <c r="BML1089" s="187"/>
      <c r="BMM1089" s="187"/>
      <c r="BMN1089" s="187"/>
      <c r="BMO1089" s="187"/>
      <c r="BMP1089" s="187"/>
      <c r="BMQ1089" s="187"/>
      <c r="BMR1089" s="187"/>
      <c r="BMS1089" s="187"/>
      <c r="BMT1089" s="187"/>
      <c r="BMU1089" s="187"/>
      <c r="BMV1089" s="187"/>
      <c r="BMW1089" s="187"/>
      <c r="BMX1089" s="187"/>
      <c r="BMY1089" s="187"/>
      <c r="BMZ1089" s="187"/>
      <c r="BNA1089" s="187"/>
      <c r="BNB1089" s="187"/>
      <c r="BNC1089" s="187"/>
      <c r="BND1089" s="187"/>
      <c r="BNE1089" s="187"/>
      <c r="BNF1089" s="187"/>
      <c r="BNG1089" s="187"/>
      <c r="BNH1089" s="187"/>
      <c r="BNI1089" s="187"/>
      <c r="BNJ1089" s="187"/>
      <c r="BNK1089" s="187"/>
      <c r="BNL1089" s="187"/>
      <c r="BNM1089" s="187"/>
      <c r="BNN1089" s="187"/>
      <c r="BNO1089" s="187"/>
      <c r="BNP1089" s="187"/>
      <c r="BNQ1089" s="187"/>
      <c r="BNR1089" s="187"/>
      <c r="BNS1089" s="187"/>
      <c r="BNT1089" s="187"/>
      <c r="BNU1089" s="187"/>
      <c r="BNV1089" s="187"/>
      <c r="BNW1089" s="187"/>
      <c r="BNX1089" s="187"/>
      <c r="BNY1089" s="187"/>
      <c r="BNZ1089" s="187"/>
      <c r="BOA1089" s="187"/>
      <c r="BOB1089" s="187"/>
      <c r="BOC1089" s="187"/>
      <c r="BOD1089" s="187"/>
      <c r="BOE1089" s="187"/>
      <c r="BOF1089" s="187"/>
      <c r="BOG1089" s="187"/>
      <c r="BOH1089" s="187"/>
      <c r="BOI1089" s="187"/>
      <c r="BOJ1089" s="187"/>
      <c r="BOK1089" s="187"/>
      <c r="BOL1089" s="187"/>
      <c r="BOM1089" s="187"/>
      <c r="BON1089" s="187"/>
      <c r="BOO1089" s="187"/>
      <c r="BOP1089" s="187"/>
      <c r="BOQ1089" s="187"/>
      <c r="BOR1089" s="187"/>
      <c r="BOS1089" s="187"/>
      <c r="BOT1089" s="187"/>
      <c r="BOU1089" s="187"/>
      <c r="BOV1089" s="187"/>
      <c r="BOW1089" s="187"/>
      <c r="BOX1089" s="187"/>
      <c r="BOY1089" s="187"/>
      <c r="BOZ1089" s="187"/>
      <c r="BPA1089" s="187"/>
      <c r="BPB1089" s="187"/>
      <c r="BPC1089" s="187"/>
      <c r="BPD1089" s="187"/>
      <c r="BPE1089" s="187"/>
      <c r="BPF1089" s="187"/>
      <c r="BPG1089" s="187"/>
      <c r="BPH1089" s="187"/>
      <c r="BPI1089" s="187"/>
      <c r="BPJ1089" s="187"/>
      <c r="BPK1089" s="187"/>
      <c r="BPL1089" s="187"/>
      <c r="BPM1089" s="187"/>
      <c r="BPN1089" s="187"/>
      <c r="BPO1089" s="187"/>
      <c r="BPP1089" s="187"/>
      <c r="BPQ1089" s="187"/>
      <c r="BPR1089" s="187"/>
      <c r="BPS1089" s="187"/>
      <c r="BPT1089" s="187"/>
      <c r="BPU1089" s="187"/>
      <c r="BPV1089" s="187"/>
      <c r="BPW1089" s="187"/>
      <c r="BPX1089" s="187"/>
      <c r="BPY1089" s="187"/>
      <c r="BPZ1089" s="187"/>
      <c r="BQA1089" s="187"/>
      <c r="BQB1089" s="187"/>
      <c r="BQC1089" s="187"/>
      <c r="BQD1089" s="187"/>
      <c r="BQE1089" s="187"/>
      <c r="BQF1089" s="187"/>
      <c r="BQG1089" s="187"/>
      <c r="BQH1089" s="187"/>
      <c r="BQI1089" s="187"/>
      <c r="BQJ1089" s="187"/>
      <c r="BQK1089" s="187"/>
      <c r="BQL1089" s="187"/>
      <c r="BQM1089" s="187"/>
      <c r="BQN1089" s="187"/>
      <c r="BQO1089" s="187"/>
      <c r="BQP1089" s="187"/>
      <c r="BQQ1089" s="187"/>
      <c r="BQR1089" s="187"/>
      <c r="BQS1089" s="187"/>
      <c r="BQT1089" s="187"/>
      <c r="BQU1089" s="187"/>
      <c r="BQV1089" s="187"/>
      <c r="BQW1089" s="187"/>
      <c r="BQX1089" s="187"/>
      <c r="BQY1089" s="187"/>
      <c r="BQZ1089" s="187"/>
      <c r="BRA1089" s="187"/>
      <c r="BRB1089" s="187"/>
      <c r="BRC1089" s="187"/>
      <c r="BRD1089" s="187"/>
      <c r="BRE1089" s="187"/>
      <c r="BRF1089" s="187"/>
      <c r="BRG1089" s="187"/>
      <c r="BRH1089" s="187"/>
      <c r="BRI1089" s="187"/>
      <c r="BRJ1089" s="187"/>
      <c r="BRK1089" s="187"/>
      <c r="BRL1089" s="187"/>
      <c r="BRM1089" s="187"/>
      <c r="BRN1089" s="187"/>
      <c r="BRO1089" s="187"/>
      <c r="BRP1089" s="187"/>
      <c r="BRQ1089" s="187"/>
      <c r="BRR1089" s="187"/>
      <c r="BRS1089" s="187"/>
      <c r="BRT1089" s="187"/>
      <c r="BRU1089" s="187"/>
      <c r="BRV1089" s="187"/>
      <c r="BRW1089" s="187"/>
      <c r="BRX1089" s="187"/>
      <c r="BRY1089" s="187"/>
      <c r="BRZ1089" s="187"/>
      <c r="BSA1089" s="187"/>
      <c r="BSB1089" s="187"/>
      <c r="BSC1089" s="187"/>
      <c r="BSD1089" s="187"/>
      <c r="BSE1089" s="187"/>
      <c r="BSF1089" s="187"/>
      <c r="BSG1089" s="187"/>
      <c r="BSH1089" s="187"/>
      <c r="BSI1089" s="187"/>
      <c r="BSJ1089" s="187"/>
      <c r="BSK1089" s="187"/>
      <c r="BSL1089" s="187"/>
      <c r="BSM1089" s="187"/>
      <c r="BSN1089" s="187"/>
      <c r="BSO1089" s="187"/>
      <c r="BSP1089" s="187"/>
      <c r="BSQ1089" s="187"/>
      <c r="BSR1089" s="187"/>
      <c r="BSS1089" s="187"/>
      <c r="BST1089" s="187"/>
      <c r="BSU1089" s="187"/>
      <c r="BSV1089" s="187"/>
      <c r="BSW1089" s="187"/>
      <c r="BSX1089" s="187"/>
      <c r="BSY1089" s="187"/>
      <c r="BSZ1089" s="187"/>
      <c r="BTA1089" s="187"/>
      <c r="BTB1089" s="187"/>
      <c r="BTC1089" s="187"/>
      <c r="BTD1089" s="187"/>
      <c r="BTE1089" s="187"/>
      <c r="BTF1089" s="187"/>
      <c r="BTG1089" s="187"/>
      <c r="BTH1089" s="187"/>
      <c r="BTI1089" s="187"/>
      <c r="BTJ1089" s="187"/>
      <c r="BTK1089" s="187"/>
      <c r="BTL1089" s="187"/>
      <c r="BTM1089" s="187"/>
      <c r="BTN1089" s="187"/>
      <c r="BTO1089" s="187"/>
      <c r="BTP1089" s="187"/>
      <c r="BTQ1089" s="187"/>
      <c r="BTR1089" s="187"/>
      <c r="BTS1089" s="187"/>
      <c r="BTT1089" s="187"/>
      <c r="BTU1089" s="187"/>
      <c r="BTV1089" s="187"/>
      <c r="BTW1089" s="187"/>
      <c r="BTX1089" s="187"/>
      <c r="BTY1089" s="187"/>
      <c r="BTZ1089" s="187"/>
      <c r="BUA1089" s="187"/>
      <c r="BUB1089" s="187"/>
      <c r="BUC1089" s="187"/>
      <c r="BUD1089" s="187"/>
      <c r="BUE1089" s="187"/>
      <c r="BUF1089" s="187"/>
      <c r="BUG1089" s="187"/>
      <c r="BUH1089" s="187"/>
      <c r="BUI1089" s="187"/>
      <c r="BUJ1089" s="187"/>
      <c r="BUK1089" s="187"/>
      <c r="BUL1089" s="187"/>
      <c r="BUM1089" s="187"/>
      <c r="BUN1089" s="187"/>
      <c r="BUO1089" s="187"/>
      <c r="BUP1089" s="187"/>
      <c r="BUQ1089" s="187"/>
      <c r="BUR1089" s="187"/>
      <c r="BUS1089" s="187"/>
      <c r="BUT1089" s="187"/>
      <c r="BUU1089" s="187"/>
      <c r="BUV1089" s="187"/>
      <c r="BUW1089" s="187"/>
      <c r="BUX1089" s="187"/>
      <c r="BUY1089" s="187"/>
      <c r="BUZ1089" s="187"/>
      <c r="BVA1089" s="187"/>
      <c r="BVB1089" s="187"/>
      <c r="BVC1089" s="187"/>
      <c r="BVD1089" s="187"/>
      <c r="BVE1089" s="187"/>
      <c r="BVF1089" s="187"/>
      <c r="BVG1089" s="187"/>
      <c r="BVH1089" s="187"/>
      <c r="BVI1089" s="187"/>
      <c r="BVJ1089" s="187"/>
      <c r="BVK1089" s="187"/>
      <c r="BVL1089" s="187"/>
      <c r="BVM1089" s="187"/>
      <c r="BVN1089" s="187"/>
      <c r="BVO1089" s="187"/>
      <c r="BVP1089" s="187"/>
      <c r="BVQ1089" s="187"/>
      <c r="BVR1089" s="187"/>
      <c r="BVS1089" s="187"/>
      <c r="BVT1089" s="187"/>
      <c r="BVU1089" s="187"/>
      <c r="BVV1089" s="187"/>
      <c r="BVW1089" s="187"/>
      <c r="BVX1089" s="187"/>
      <c r="BVY1089" s="187"/>
      <c r="BVZ1089" s="187"/>
      <c r="BWA1089" s="187"/>
      <c r="BWB1089" s="187"/>
      <c r="BWC1089" s="187"/>
      <c r="BWD1089" s="187"/>
      <c r="BWE1089" s="187"/>
      <c r="BWF1089" s="187"/>
      <c r="BWG1089" s="187"/>
      <c r="BWH1089" s="187"/>
      <c r="BWI1089" s="187"/>
      <c r="BWJ1089" s="187"/>
      <c r="BWK1089" s="187"/>
      <c r="BWL1089" s="187"/>
      <c r="BWM1089" s="187"/>
      <c r="BWN1089" s="187"/>
      <c r="BWO1089" s="187"/>
      <c r="BWP1089" s="187"/>
      <c r="BWQ1089" s="187"/>
      <c r="BWR1089" s="187"/>
      <c r="BWS1089" s="187"/>
      <c r="BWT1089" s="187"/>
      <c r="BWU1089" s="187"/>
      <c r="BWV1089" s="187"/>
      <c r="BWW1089" s="187"/>
      <c r="BWX1089" s="187"/>
      <c r="BWY1089" s="187"/>
      <c r="BWZ1089" s="187"/>
      <c r="BXA1089" s="187"/>
      <c r="BXB1089" s="187"/>
      <c r="BXC1089" s="187"/>
      <c r="BXD1089" s="187"/>
      <c r="BXE1089" s="187"/>
      <c r="BXF1089" s="187"/>
      <c r="BXG1089" s="187"/>
      <c r="BXH1089" s="187"/>
      <c r="BXI1089" s="187"/>
      <c r="BXJ1089" s="187"/>
      <c r="BXK1089" s="187"/>
      <c r="BXL1089" s="187"/>
      <c r="BXM1089" s="187"/>
      <c r="BXN1089" s="187"/>
      <c r="BXO1089" s="187"/>
      <c r="BXP1089" s="187"/>
      <c r="BXQ1089" s="187"/>
      <c r="BXR1089" s="187"/>
      <c r="BXS1089" s="187"/>
      <c r="BXT1089" s="187"/>
      <c r="BXU1089" s="187"/>
      <c r="BXV1089" s="187"/>
      <c r="BXW1089" s="187"/>
      <c r="BXX1089" s="187"/>
      <c r="BXY1089" s="187"/>
      <c r="BXZ1089" s="187"/>
      <c r="BYA1089" s="187"/>
      <c r="BYB1089" s="187"/>
      <c r="BYC1089" s="187"/>
      <c r="BYD1089" s="187"/>
      <c r="BYE1089" s="187"/>
      <c r="BYF1089" s="187"/>
      <c r="BYG1089" s="187"/>
      <c r="BYH1089" s="187"/>
      <c r="BYI1089" s="187"/>
      <c r="BYJ1089" s="187"/>
      <c r="BYK1089" s="187"/>
      <c r="BYL1089" s="187"/>
      <c r="BYM1089" s="187"/>
      <c r="BYN1089" s="187"/>
      <c r="BYO1089" s="187"/>
      <c r="BYP1089" s="187"/>
      <c r="BYQ1089" s="187"/>
      <c r="BYR1089" s="187"/>
      <c r="BYS1089" s="187"/>
      <c r="BYT1089" s="187"/>
      <c r="BYU1089" s="187"/>
      <c r="BYV1089" s="187"/>
      <c r="BYW1089" s="187"/>
      <c r="BYX1089" s="187"/>
      <c r="BYY1089" s="187"/>
      <c r="BYZ1089" s="187"/>
      <c r="BZA1089" s="187"/>
      <c r="BZB1089" s="187"/>
      <c r="BZC1089" s="187"/>
      <c r="BZD1089" s="187"/>
      <c r="BZE1089" s="187"/>
      <c r="BZF1089" s="187"/>
      <c r="BZG1089" s="187"/>
      <c r="BZH1089" s="187"/>
      <c r="BZI1089" s="187"/>
      <c r="BZJ1089" s="187"/>
      <c r="BZK1089" s="187"/>
      <c r="BZL1089" s="187"/>
      <c r="BZM1089" s="187"/>
      <c r="BZN1089" s="187"/>
      <c r="BZO1089" s="187"/>
      <c r="BZP1089" s="187"/>
      <c r="BZQ1089" s="187"/>
      <c r="BZR1089" s="187"/>
      <c r="BZS1089" s="187"/>
      <c r="BZT1089" s="187"/>
      <c r="BZU1089" s="187"/>
      <c r="BZV1089" s="187"/>
      <c r="BZW1089" s="187"/>
      <c r="BZX1089" s="187"/>
      <c r="BZY1089" s="187"/>
      <c r="BZZ1089" s="187"/>
      <c r="CAA1089" s="187"/>
      <c r="CAB1089" s="187"/>
      <c r="CAC1089" s="187"/>
      <c r="CAD1089" s="187"/>
      <c r="CAE1089" s="187"/>
      <c r="CAF1089" s="187"/>
      <c r="CAG1089" s="187"/>
      <c r="CAH1089" s="187"/>
      <c r="CAI1089" s="187"/>
      <c r="CAJ1089" s="187"/>
      <c r="CAK1089" s="187"/>
      <c r="CAL1089" s="187"/>
      <c r="CAM1089" s="187"/>
      <c r="CAN1089" s="187"/>
      <c r="CAO1089" s="187"/>
      <c r="CAP1089" s="187"/>
      <c r="CAQ1089" s="187"/>
      <c r="CAR1089" s="187"/>
      <c r="CAS1089" s="187"/>
      <c r="CAT1089" s="187"/>
      <c r="CAU1089" s="187"/>
      <c r="CAV1089" s="187"/>
      <c r="CAW1089" s="187"/>
      <c r="CAX1089" s="187"/>
      <c r="CAY1089" s="187"/>
      <c r="CAZ1089" s="187"/>
      <c r="CBA1089" s="187"/>
      <c r="CBB1089" s="187"/>
      <c r="CBC1089" s="187"/>
      <c r="CBD1089" s="187"/>
      <c r="CBE1089" s="187"/>
      <c r="CBF1089" s="187"/>
      <c r="CBG1089" s="187"/>
      <c r="CBH1089" s="187"/>
      <c r="CBI1089" s="187"/>
      <c r="CBJ1089" s="187"/>
      <c r="CBK1089" s="187"/>
      <c r="CBL1089" s="187"/>
      <c r="CBM1089" s="187"/>
      <c r="CBN1089" s="187"/>
      <c r="CBO1089" s="187"/>
      <c r="CBP1089" s="187"/>
      <c r="CBQ1089" s="187"/>
      <c r="CBR1089" s="187"/>
      <c r="CBS1089" s="187"/>
      <c r="CBT1089" s="187"/>
      <c r="CBU1089" s="187"/>
      <c r="CBV1089" s="187"/>
      <c r="CBW1089" s="187"/>
      <c r="CBX1089" s="187"/>
      <c r="CBY1089" s="187"/>
      <c r="CBZ1089" s="187"/>
      <c r="CCA1089" s="187"/>
      <c r="CCB1089" s="187"/>
      <c r="CCC1089" s="187"/>
      <c r="CCD1089" s="187"/>
      <c r="CCE1089" s="187"/>
      <c r="CCF1089" s="187"/>
      <c r="CCG1089" s="187"/>
      <c r="CCH1089" s="187"/>
      <c r="CCI1089" s="187"/>
      <c r="CCJ1089" s="187"/>
      <c r="CCK1089" s="187"/>
      <c r="CCL1089" s="187"/>
      <c r="CCM1089" s="187"/>
      <c r="CCN1089" s="187"/>
      <c r="CCO1089" s="187"/>
      <c r="CCP1089" s="187"/>
      <c r="CCQ1089" s="187"/>
      <c r="CCR1089" s="187"/>
      <c r="CCS1089" s="187"/>
      <c r="CCT1089" s="187"/>
      <c r="CCU1089" s="187"/>
      <c r="CCV1089" s="187"/>
      <c r="CCW1089" s="187"/>
      <c r="CCX1089" s="187"/>
      <c r="CCY1089" s="187"/>
      <c r="CCZ1089" s="187"/>
      <c r="CDA1089" s="187"/>
      <c r="CDB1089" s="187"/>
      <c r="CDC1089" s="187"/>
      <c r="CDD1089" s="187"/>
      <c r="CDE1089" s="187"/>
      <c r="CDF1089" s="187"/>
      <c r="CDG1089" s="187"/>
      <c r="CDH1089" s="187"/>
      <c r="CDI1089" s="187"/>
      <c r="CDJ1089" s="187"/>
      <c r="CDK1089" s="187"/>
      <c r="CDL1089" s="187"/>
      <c r="CDM1089" s="187"/>
      <c r="CDN1089" s="187"/>
      <c r="CDO1089" s="187"/>
      <c r="CDP1089" s="187"/>
      <c r="CDQ1089" s="187"/>
      <c r="CDR1089" s="187"/>
      <c r="CDS1089" s="187"/>
      <c r="CDT1089" s="187"/>
      <c r="CDU1089" s="187"/>
      <c r="CDV1089" s="187"/>
      <c r="CDW1089" s="187"/>
      <c r="CDX1089" s="187"/>
      <c r="CDY1089" s="187"/>
      <c r="CDZ1089" s="187"/>
      <c r="CEA1089" s="187"/>
      <c r="CEB1089" s="187"/>
      <c r="CEC1089" s="187"/>
      <c r="CED1089" s="187"/>
      <c r="CEE1089" s="187"/>
      <c r="CEF1089" s="187"/>
      <c r="CEG1089" s="187"/>
      <c r="CEH1089" s="187"/>
      <c r="CEI1089" s="187"/>
      <c r="CEJ1089" s="187"/>
      <c r="CEK1089" s="187"/>
      <c r="CEL1089" s="187"/>
      <c r="CEM1089" s="187"/>
      <c r="CEN1089" s="187"/>
      <c r="CEO1089" s="187"/>
      <c r="CEP1089" s="187"/>
      <c r="CEQ1089" s="187"/>
      <c r="CER1089" s="187"/>
      <c r="CES1089" s="187"/>
      <c r="CET1089" s="187"/>
      <c r="CEU1089" s="187"/>
      <c r="CEV1089" s="187"/>
      <c r="CEW1089" s="187"/>
      <c r="CEX1089" s="187"/>
      <c r="CEY1089" s="187"/>
      <c r="CEZ1089" s="187"/>
      <c r="CFA1089" s="187"/>
      <c r="CFB1089" s="187"/>
      <c r="CFC1089" s="187"/>
      <c r="CFD1089" s="187"/>
      <c r="CFE1089" s="187"/>
      <c r="CFF1089" s="187"/>
      <c r="CFG1089" s="187"/>
      <c r="CFH1089" s="187"/>
      <c r="CFI1089" s="187"/>
      <c r="CFJ1089" s="187"/>
      <c r="CFK1089" s="187"/>
      <c r="CFL1089" s="187"/>
      <c r="CFM1089" s="187"/>
      <c r="CFN1089" s="187"/>
      <c r="CFO1089" s="187"/>
      <c r="CFP1089" s="187"/>
      <c r="CFQ1089" s="187"/>
      <c r="CFR1089" s="187"/>
      <c r="CFS1089" s="187"/>
      <c r="CFT1089" s="187"/>
      <c r="CFU1089" s="187"/>
      <c r="CFV1089" s="187"/>
      <c r="CFW1089" s="187"/>
      <c r="CFX1089" s="187"/>
      <c r="CFY1089" s="187"/>
      <c r="CFZ1089" s="187"/>
      <c r="CGA1089" s="187"/>
      <c r="CGB1089" s="187"/>
      <c r="CGC1089" s="187"/>
      <c r="CGD1089" s="187"/>
      <c r="CGE1089" s="187"/>
      <c r="CGF1089" s="187"/>
      <c r="CGG1089" s="187"/>
      <c r="CGH1089" s="187"/>
      <c r="CGI1089" s="187"/>
      <c r="CGJ1089" s="187"/>
      <c r="CGK1089" s="187"/>
      <c r="CGL1089" s="187"/>
      <c r="CGM1089" s="187"/>
      <c r="CGN1089" s="187"/>
      <c r="CGO1089" s="187"/>
      <c r="CGP1089" s="187"/>
      <c r="CGQ1089" s="187"/>
      <c r="CGR1089" s="187"/>
      <c r="CGS1089" s="187"/>
      <c r="CGT1089" s="187"/>
      <c r="CGU1089" s="187"/>
      <c r="CGV1089" s="187"/>
      <c r="CGW1089" s="187"/>
      <c r="CGX1089" s="187"/>
      <c r="CGY1089" s="187"/>
      <c r="CGZ1089" s="187"/>
      <c r="CHA1089" s="187"/>
      <c r="CHB1089" s="187"/>
      <c r="CHC1089" s="187"/>
      <c r="CHD1089" s="187"/>
      <c r="CHE1089" s="187"/>
      <c r="CHF1089" s="187"/>
      <c r="CHG1089" s="187"/>
      <c r="CHH1089" s="187"/>
      <c r="CHI1089" s="187"/>
      <c r="CHJ1089" s="187"/>
      <c r="CHK1089" s="187"/>
      <c r="CHL1089" s="187"/>
      <c r="CHM1089" s="187"/>
      <c r="CHN1089" s="187"/>
      <c r="CHO1089" s="187"/>
      <c r="CHP1089" s="187"/>
      <c r="CHQ1089" s="187"/>
      <c r="CHR1089" s="187"/>
      <c r="CHS1089" s="187"/>
      <c r="CHT1089" s="187"/>
      <c r="CHU1089" s="187"/>
      <c r="CHV1089" s="187"/>
      <c r="CHW1089" s="187"/>
      <c r="CHX1089" s="187"/>
      <c r="CHY1089" s="187"/>
      <c r="CHZ1089" s="187"/>
      <c r="CIA1089" s="187"/>
      <c r="CIB1089" s="187"/>
      <c r="CIC1089" s="187"/>
      <c r="CID1089" s="187"/>
      <c r="CIE1089" s="187"/>
      <c r="CIF1089" s="187"/>
      <c r="CIG1089" s="187"/>
      <c r="CIH1089" s="187"/>
      <c r="CII1089" s="187"/>
      <c r="CIJ1089" s="187"/>
      <c r="CIK1089" s="187"/>
      <c r="CIL1089" s="187"/>
      <c r="CIM1089" s="187"/>
      <c r="CIN1089" s="187"/>
      <c r="CIO1089" s="187"/>
      <c r="CIP1089" s="187"/>
      <c r="CIQ1089" s="187"/>
      <c r="CIR1089" s="187"/>
      <c r="CIS1089" s="187"/>
      <c r="CIT1089" s="187"/>
      <c r="CIU1089" s="187"/>
      <c r="CIV1089" s="187"/>
      <c r="CIW1089" s="187"/>
      <c r="CIX1089" s="187"/>
      <c r="CIY1089" s="187"/>
      <c r="CIZ1089" s="187"/>
      <c r="CJA1089" s="187"/>
      <c r="CJB1089" s="187"/>
      <c r="CJC1089" s="187"/>
      <c r="CJD1089" s="187"/>
      <c r="CJE1089" s="187"/>
      <c r="CJF1089" s="187"/>
      <c r="CJG1089" s="187"/>
      <c r="CJH1089" s="187"/>
      <c r="CJI1089" s="187"/>
      <c r="CJJ1089" s="187"/>
      <c r="CJK1089" s="187"/>
      <c r="CJL1089" s="187"/>
      <c r="CJM1089" s="187"/>
      <c r="CJN1089" s="187"/>
      <c r="CJO1089" s="187"/>
      <c r="CJP1089" s="187"/>
      <c r="CJQ1089" s="187"/>
      <c r="CJR1089" s="187"/>
      <c r="CJS1089" s="187"/>
      <c r="CJT1089" s="187"/>
      <c r="CJU1089" s="187"/>
      <c r="CJV1089" s="187"/>
      <c r="CJW1089" s="187"/>
      <c r="CJX1089" s="187"/>
      <c r="CJY1089" s="187"/>
      <c r="CJZ1089" s="187"/>
      <c r="CKA1089" s="187"/>
      <c r="CKB1089" s="187"/>
      <c r="CKC1089" s="187"/>
      <c r="CKD1089" s="187"/>
      <c r="CKE1089" s="187"/>
      <c r="CKF1089" s="187"/>
      <c r="CKG1089" s="187"/>
      <c r="CKH1089" s="187"/>
      <c r="CKI1089" s="187"/>
      <c r="CKJ1089" s="187"/>
      <c r="CKK1089" s="187"/>
      <c r="CKL1089" s="187"/>
      <c r="CKM1089" s="187"/>
      <c r="CKN1089" s="187"/>
      <c r="CKO1089" s="187"/>
      <c r="CKP1089" s="187"/>
      <c r="CKQ1089" s="187"/>
      <c r="CKR1089" s="187"/>
      <c r="CKS1089" s="187"/>
      <c r="CKT1089" s="187"/>
      <c r="CKU1089" s="187"/>
      <c r="CKV1089" s="187"/>
      <c r="CKW1089" s="187"/>
      <c r="CKX1089" s="187"/>
      <c r="CKY1089" s="187"/>
      <c r="CKZ1089" s="187"/>
      <c r="CLA1089" s="187"/>
      <c r="CLB1089" s="187"/>
      <c r="CLC1089" s="187"/>
      <c r="CLD1089" s="187"/>
      <c r="CLE1089" s="187"/>
      <c r="CLF1089" s="187"/>
      <c r="CLG1089" s="187"/>
      <c r="CLH1089" s="187"/>
      <c r="CLI1089" s="187"/>
      <c r="CLJ1089" s="187"/>
      <c r="CLK1089" s="187"/>
      <c r="CLL1089" s="187"/>
      <c r="CLM1089" s="187"/>
      <c r="CLN1089" s="187"/>
      <c r="CLO1089" s="187"/>
      <c r="CLP1089" s="187"/>
      <c r="CLQ1089" s="187"/>
      <c r="CLR1089" s="187"/>
      <c r="CLS1089" s="187"/>
      <c r="CLT1089" s="187"/>
      <c r="CLU1089" s="187"/>
      <c r="CLV1089" s="187"/>
      <c r="CLW1089" s="187"/>
      <c r="CLX1089" s="187"/>
      <c r="CLY1089" s="187"/>
      <c r="CLZ1089" s="187"/>
      <c r="CMA1089" s="187"/>
      <c r="CMB1089" s="187"/>
      <c r="CMC1089" s="187"/>
      <c r="CMD1089" s="187"/>
      <c r="CME1089" s="187"/>
      <c r="CMF1089" s="187"/>
      <c r="CMG1089" s="187"/>
      <c r="CMH1089" s="187"/>
      <c r="CMI1089" s="187"/>
      <c r="CMJ1089" s="187"/>
      <c r="CMK1089" s="187"/>
      <c r="CML1089" s="187"/>
      <c r="CMM1089" s="187"/>
      <c r="CMN1089" s="187"/>
      <c r="CMO1089" s="187"/>
      <c r="CMP1089" s="187"/>
      <c r="CMQ1089" s="187"/>
      <c r="CMR1089" s="187"/>
      <c r="CMS1089" s="187"/>
      <c r="CMT1089" s="187"/>
      <c r="CMU1089" s="187"/>
      <c r="CMV1089" s="187"/>
      <c r="CMW1089" s="187"/>
      <c r="CMX1089" s="187"/>
      <c r="CMY1089" s="187"/>
      <c r="CMZ1089" s="187"/>
      <c r="CNA1089" s="187"/>
      <c r="CNB1089" s="187"/>
      <c r="CNC1089" s="187"/>
      <c r="CND1089" s="187"/>
      <c r="CNE1089" s="187"/>
      <c r="CNF1089" s="187"/>
      <c r="CNG1089" s="187"/>
      <c r="CNH1089" s="187"/>
      <c r="CNI1089" s="187"/>
      <c r="CNJ1089" s="187"/>
      <c r="CNK1089" s="187"/>
      <c r="CNL1089" s="187"/>
      <c r="CNM1089" s="187"/>
      <c r="CNN1089" s="187"/>
      <c r="CNO1089" s="187"/>
      <c r="CNP1089" s="187"/>
      <c r="CNQ1089" s="187"/>
      <c r="CNR1089" s="187"/>
      <c r="CNS1089" s="187"/>
      <c r="CNT1089" s="187"/>
      <c r="CNU1089" s="187"/>
      <c r="CNV1089" s="187"/>
      <c r="CNW1089" s="187"/>
      <c r="CNX1089" s="187"/>
      <c r="CNY1089" s="187"/>
      <c r="CNZ1089" s="187"/>
      <c r="COA1089" s="187"/>
      <c r="COB1089" s="187"/>
      <c r="COC1089" s="187"/>
      <c r="COD1089" s="187"/>
      <c r="COE1089" s="187"/>
      <c r="COF1089" s="187"/>
      <c r="COG1089" s="187"/>
      <c r="COH1089" s="187"/>
      <c r="COI1089" s="187"/>
      <c r="COJ1089" s="187"/>
      <c r="COK1089" s="187"/>
      <c r="COL1089" s="187"/>
      <c r="COM1089" s="187"/>
      <c r="CON1089" s="187"/>
      <c r="COO1089" s="187"/>
      <c r="COP1089" s="187"/>
      <c r="COQ1089" s="187"/>
      <c r="COR1089" s="187"/>
      <c r="COS1089" s="187"/>
      <c r="COT1089" s="187"/>
      <c r="COU1089" s="187"/>
      <c r="COV1089" s="187"/>
      <c r="COW1089" s="187"/>
      <c r="COX1089" s="187"/>
      <c r="COY1089" s="187"/>
      <c r="COZ1089" s="187"/>
      <c r="CPA1089" s="187"/>
      <c r="CPB1089" s="187"/>
      <c r="CPC1089" s="187"/>
      <c r="CPD1089" s="187"/>
      <c r="CPE1089" s="187"/>
      <c r="CPF1089" s="187"/>
      <c r="CPG1089" s="187"/>
      <c r="CPH1089" s="187"/>
      <c r="CPI1089" s="187"/>
      <c r="CPJ1089" s="187"/>
      <c r="CPK1089" s="187"/>
      <c r="CPL1089" s="187"/>
      <c r="CPM1089" s="187"/>
      <c r="CPN1089" s="187"/>
      <c r="CPO1089" s="187"/>
      <c r="CPP1089" s="187"/>
      <c r="CPQ1089" s="187"/>
      <c r="CPR1089" s="187"/>
      <c r="CPS1089" s="187"/>
      <c r="CPT1089" s="187"/>
      <c r="CPU1089" s="187"/>
      <c r="CPV1089" s="187"/>
      <c r="CPW1089" s="187"/>
      <c r="CPX1089" s="187"/>
      <c r="CPY1089" s="187"/>
      <c r="CPZ1089" s="187"/>
      <c r="CQA1089" s="187"/>
      <c r="CQB1089" s="187"/>
      <c r="CQC1089" s="187"/>
      <c r="CQD1089" s="187"/>
      <c r="CQE1089" s="187"/>
      <c r="CQF1089" s="187"/>
      <c r="CQG1089" s="187"/>
      <c r="CQH1089" s="187"/>
      <c r="CQI1089" s="187"/>
      <c r="CQJ1089" s="187"/>
      <c r="CQK1089" s="187"/>
      <c r="CQL1089" s="187"/>
      <c r="CQM1089" s="187"/>
      <c r="CQN1089" s="187"/>
      <c r="CQO1089" s="187"/>
      <c r="CQP1089" s="187"/>
      <c r="CQQ1089" s="187"/>
      <c r="CQR1089" s="187"/>
      <c r="CQS1089" s="187"/>
      <c r="CQT1089" s="187"/>
      <c r="CQU1089" s="187"/>
      <c r="CQV1089" s="187"/>
      <c r="CQW1089" s="187"/>
      <c r="CQX1089" s="187"/>
      <c r="CQY1089" s="187"/>
      <c r="CQZ1089" s="187"/>
      <c r="CRA1089" s="187"/>
      <c r="CRB1089" s="187"/>
      <c r="CRC1089" s="187"/>
      <c r="CRD1089" s="187"/>
      <c r="CRE1089" s="187"/>
      <c r="CRF1089" s="187"/>
      <c r="CRG1089" s="187"/>
      <c r="CRH1089" s="187"/>
      <c r="CRI1089" s="187"/>
      <c r="CRJ1089" s="187"/>
      <c r="CRK1089" s="187"/>
      <c r="CRL1089" s="187"/>
      <c r="CRM1089" s="187"/>
      <c r="CRN1089" s="187"/>
      <c r="CRO1089" s="187"/>
      <c r="CRP1089" s="187"/>
      <c r="CRQ1089" s="187"/>
      <c r="CRR1089" s="187"/>
      <c r="CRS1089" s="187"/>
      <c r="CRT1089" s="187"/>
      <c r="CRU1089" s="187"/>
      <c r="CRV1089" s="187"/>
      <c r="CRW1089" s="187"/>
      <c r="CRX1089" s="187"/>
      <c r="CRY1089" s="187"/>
      <c r="CRZ1089" s="187"/>
      <c r="CSA1089" s="187"/>
      <c r="CSB1089" s="187"/>
      <c r="CSC1089" s="187"/>
      <c r="CSD1089" s="187"/>
      <c r="CSE1089" s="187"/>
      <c r="CSF1089" s="187"/>
      <c r="CSG1089" s="187"/>
      <c r="CSH1089" s="187"/>
      <c r="CSI1089" s="187"/>
      <c r="CSJ1089" s="187"/>
      <c r="CSK1089" s="187"/>
      <c r="CSL1089" s="187"/>
      <c r="CSM1089" s="187"/>
      <c r="CSN1089" s="187"/>
      <c r="CSO1089" s="187"/>
      <c r="CSP1089" s="187"/>
      <c r="CSQ1089" s="187"/>
      <c r="CSR1089" s="187"/>
      <c r="CSS1089" s="187"/>
      <c r="CST1089" s="187"/>
      <c r="CSU1089" s="187"/>
      <c r="CSV1089" s="187"/>
      <c r="CSW1089" s="187"/>
      <c r="CSX1089" s="187"/>
      <c r="CSY1089" s="187"/>
      <c r="CSZ1089" s="187"/>
      <c r="CTA1089" s="187"/>
      <c r="CTB1089" s="187"/>
      <c r="CTC1089" s="187"/>
      <c r="CTD1089" s="187"/>
      <c r="CTE1089" s="187"/>
      <c r="CTF1089" s="187"/>
      <c r="CTG1089" s="187"/>
      <c r="CTH1089" s="187"/>
      <c r="CTI1089" s="187"/>
      <c r="CTJ1089" s="187"/>
      <c r="CTK1089" s="187"/>
      <c r="CTL1089" s="187"/>
      <c r="CTM1089" s="187"/>
      <c r="CTN1089" s="187"/>
      <c r="CTO1089" s="187"/>
      <c r="CTP1089" s="187"/>
      <c r="CTQ1089" s="187"/>
      <c r="CTR1089" s="187"/>
      <c r="CTS1089" s="187"/>
      <c r="CTT1089" s="187"/>
      <c r="CTU1089" s="187"/>
      <c r="CTV1089" s="187"/>
      <c r="CTW1089" s="187"/>
      <c r="CTX1089" s="187"/>
      <c r="CTY1089" s="187"/>
      <c r="CTZ1089" s="187"/>
      <c r="CUA1089" s="187"/>
      <c r="CUB1089" s="187"/>
      <c r="CUC1089" s="187"/>
      <c r="CUD1089" s="187"/>
      <c r="CUE1089" s="187"/>
      <c r="CUF1089" s="187"/>
      <c r="CUG1089" s="187"/>
      <c r="CUH1089" s="187"/>
      <c r="CUI1089" s="187"/>
      <c r="CUJ1089" s="187"/>
      <c r="CUK1089" s="187"/>
      <c r="CUL1089" s="187"/>
      <c r="CUM1089" s="187"/>
      <c r="CUN1089" s="187"/>
      <c r="CUO1089" s="187"/>
      <c r="CUP1089" s="187"/>
      <c r="CUQ1089" s="187"/>
      <c r="CUR1089" s="187"/>
      <c r="CUS1089" s="187"/>
      <c r="CUT1089" s="187"/>
      <c r="CUU1089" s="187"/>
      <c r="CUV1089" s="187"/>
      <c r="CUW1089" s="187"/>
      <c r="CUX1089" s="187"/>
      <c r="CUY1089" s="187"/>
      <c r="CUZ1089" s="187"/>
      <c r="CVA1089" s="187"/>
      <c r="CVB1089" s="187"/>
      <c r="CVC1089" s="187"/>
      <c r="CVD1089" s="187"/>
      <c r="CVE1089" s="187"/>
      <c r="CVF1089" s="187"/>
      <c r="CVG1089" s="187"/>
      <c r="CVH1089" s="187"/>
      <c r="CVI1089" s="187"/>
      <c r="CVJ1089" s="187"/>
      <c r="CVK1089" s="187"/>
      <c r="CVL1089" s="187"/>
      <c r="CVM1089" s="187"/>
      <c r="CVN1089" s="187"/>
      <c r="CVO1089" s="187"/>
      <c r="CVP1089" s="187"/>
      <c r="CVQ1089" s="187"/>
      <c r="CVR1089" s="187"/>
      <c r="CVS1089" s="187"/>
      <c r="CVT1089" s="187"/>
      <c r="CVU1089" s="187"/>
      <c r="CVV1089" s="187"/>
      <c r="CVW1089" s="187"/>
      <c r="CVX1089" s="187"/>
      <c r="CVY1089" s="187"/>
      <c r="CVZ1089" s="187"/>
      <c r="CWA1089" s="187"/>
      <c r="CWB1089" s="187"/>
      <c r="CWC1089" s="187"/>
      <c r="CWD1089" s="187"/>
      <c r="CWE1089" s="187"/>
      <c r="CWF1089" s="187"/>
      <c r="CWG1089" s="187"/>
      <c r="CWH1089" s="187"/>
      <c r="CWI1089" s="187"/>
      <c r="CWJ1089" s="187"/>
      <c r="CWK1089" s="187"/>
      <c r="CWL1089" s="187"/>
      <c r="CWM1089" s="187"/>
      <c r="CWN1089" s="187"/>
      <c r="CWO1089" s="187"/>
      <c r="CWP1089" s="187"/>
      <c r="CWQ1089" s="187"/>
      <c r="CWR1089" s="187"/>
      <c r="CWS1089" s="187"/>
      <c r="CWT1089" s="187"/>
      <c r="CWU1089" s="187"/>
      <c r="CWV1089" s="187"/>
      <c r="CWW1089" s="187"/>
      <c r="CWX1089" s="187"/>
      <c r="CWY1089" s="187"/>
      <c r="CWZ1089" s="187"/>
      <c r="CXA1089" s="187"/>
      <c r="CXB1089" s="187"/>
      <c r="CXC1089" s="187"/>
      <c r="CXD1089" s="187"/>
      <c r="CXE1089" s="187"/>
      <c r="CXF1089" s="187"/>
      <c r="CXG1089" s="187"/>
      <c r="CXH1089" s="187"/>
      <c r="CXI1089" s="187"/>
      <c r="CXJ1089" s="187"/>
      <c r="CXK1089" s="187"/>
      <c r="CXL1089" s="187"/>
      <c r="CXM1089" s="187"/>
      <c r="CXN1089" s="187"/>
      <c r="CXO1089" s="187"/>
      <c r="CXP1089" s="187"/>
      <c r="CXQ1089" s="187"/>
      <c r="CXR1089" s="187"/>
      <c r="CXS1089" s="187"/>
      <c r="CXT1089" s="187"/>
      <c r="CXU1089" s="187"/>
      <c r="CXV1089" s="187"/>
      <c r="CXW1089" s="187"/>
      <c r="CXX1089" s="187"/>
      <c r="CXY1089" s="187"/>
      <c r="CXZ1089" s="187"/>
      <c r="CYA1089" s="187"/>
      <c r="CYB1089" s="187"/>
      <c r="CYC1089" s="187"/>
      <c r="CYD1089" s="187"/>
      <c r="CYE1089" s="187"/>
      <c r="CYF1089" s="187"/>
      <c r="CYG1089" s="187"/>
      <c r="CYH1089" s="187"/>
      <c r="CYI1089" s="187"/>
      <c r="CYJ1089" s="187"/>
      <c r="CYK1089" s="187"/>
      <c r="CYL1089" s="187"/>
      <c r="CYM1089" s="187"/>
      <c r="CYN1089" s="187"/>
      <c r="CYO1089" s="187"/>
      <c r="CYP1089" s="187"/>
      <c r="CYQ1089" s="187"/>
      <c r="CYR1089" s="187"/>
      <c r="CYS1089" s="187"/>
      <c r="CYT1089" s="187"/>
      <c r="CYU1089" s="187"/>
      <c r="CYV1089" s="187"/>
      <c r="CYW1089" s="187"/>
      <c r="CYX1089" s="187"/>
      <c r="CYY1089" s="187"/>
      <c r="CYZ1089" s="187"/>
      <c r="CZA1089" s="187"/>
      <c r="CZB1089" s="187"/>
      <c r="CZC1089" s="187"/>
      <c r="CZD1089" s="187"/>
      <c r="CZE1089" s="187"/>
      <c r="CZF1089" s="187"/>
      <c r="CZG1089" s="187"/>
      <c r="CZH1089" s="187"/>
      <c r="CZI1089" s="187"/>
      <c r="CZJ1089" s="187"/>
      <c r="CZK1089" s="187"/>
      <c r="CZL1089" s="187"/>
      <c r="CZM1089" s="187"/>
      <c r="CZN1089" s="187"/>
      <c r="CZO1089" s="187"/>
      <c r="CZP1089" s="187"/>
      <c r="CZQ1089" s="187"/>
      <c r="CZR1089" s="187"/>
      <c r="CZS1089" s="187"/>
      <c r="CZT1089" s="187"/>
      <c r="CZU1089" s="187"/>
      <c r="CZV1089" s="187"/>
      <c r="CZW1089" s="187"/>
      <c r="CZX1089" s="187"/>
      <c r="CZY1089" s="187"/>
      <c r="CZZ1089" s="187"/>
      <c r="DAA1089" s="187"/>
      <c r="DAB1089" s="187"/>
      <c r="DAC1089" s="187"/>
      <c r="DAD1089" s="187"/>
      <c r="DAE1089" s="187"/>
      <c r="DAF1089" s="187"/>
      <c r="DAG1089" s="187"/>
      <c r="DAH1089" s="187"/>
      <c r="DAI1089" s="187"/>
      <c r="DAJ1089" s="187"/>
      <c r="DAK1089" s="187"/>
      <c r="DAL1089" s="187"/>
      <c r="DAM1089" s="187"/>
      <c r="DAN1089" s="187"/>
      <c r="DAO1089" s="187"/>
      <c r="DAP1089" s="187"/>
      <c r="DAQ1089" s="187"/>
      <c r="DAR1089" s="187"/>
      <c r="DAS1089" s="187"/>
      <c r="DAT1089" s="187"/>
      <c r="DAU1089" s="187"/>
      <c r="DAV1089" s="187"/>
      <c r="DAW1089" s="187"/>
      <c r="DAX1089" s="187"/>
      <c r="DAY1089" s="187"/>
      <c r="DAZ1089" s="187"/>
      <c r="DBA1089" s="187"/>
      <c r="DBB1089" s="187"/>
      <c r="DBC1089" s="187"/>
      <c r="DBD1089" s="187"/>
      <c r="DBE1089" s="187"/>
      <c r="DBF1089" s="187"/>
      <c r="DBG1089" s="187"/>
      <c r="DBH1089" s="187"/>
      <c r="DBI1089" s="187"/>
      <c r="DBJ1089" s="187"/>
      <c r="DBK1089" s="187"/>
      <c r="DBL1089" s="187"/>
      <c r="DBM1089" s="187"/>
      <c r="DBN1089" s="187"/>
      <c r="DBO1089" s="187"/>
      <c r="DBP1089" s="187"/>
      <c r="DBQ1089" s="187"/>
      <c r="DBR1089" s="187"/>
      <c r="DBS1089" s="187"/>
      <c r="DBT1089" s="187"/>
      <c r="DBU1089" s="187"/>
      <c r="DBV1089" s="187"/>
      <c r="DBW1089" s="187"/>
      <c r="DBX1089" s="187"/>
      <c r="DBY1089" s="187"/>
      <c r="DBZ1089" s="187"/>
      <c r="DCA1089" s="187"/>
      <c r="DCB1089" s="187"/>
      <c r="DCC1089" s="187"/>
      <c r="DCD1089" s="187"/>
      <c r="DCE1089" s="187"/>
      <c r="DCF1089" s="187"/>
      <c r="DCG1089" s="187"/>
      <c r="DCH1089" s="187"/>
      <c r="DCI1089" s="187"/>
      <c r="DCJ1089" s="187"/>
      <c r="DCK1089" s="187"/>
      <c r="DCL1089" s="187"/>
      <c r="DCM1089" s="187"/>
      <c r="DCN1089" s="187"/>
      <c r="DCO1089" s="187"/>
      <c r="DCP1089" s="187"/>
      <c r="DCQ1089" s="187"/>
      <c r="DCR1089" s="187"/>
      <c r="DCS1089" s="187"/>
      <c r="DCT1089" s="187"/>
      <c r="DCU1089" s="187"/>
      <c r="DCV1089" s="187"/>
      <c r="DCW1089" s="187"/>
      <c r="DCX1089" s="187"/>
      <c r="DCY1089" s="187"/>
      <c r="DCZ1089" s="187"/>
      <c r="DDA1089" s="187"/>
      <c r="DDB1089" s="187"/>
      <c r="DDC1089" s="187"/>
      <c r="DDD1089" s="187"/>
      <c r="DDE1089" s="187"/>
      <c r="DDF1089" s="187"/>
      <c r="DDG1089" s="187"/>
      <c r="DDH1089" s="187"/>
      <c r="DDI1089" s="187"/>
      <c r="DDJ1089" s="187"/>
      <c r="DDK1089" s="187"/>
      <c r="DDL1089" s="187"/>
      <c r="DDM1089" s="187"/>
      <c r="DDN1089" s="187"/>
      <c r="DDO1089" s="187"/>
      <c r="DDP1089" s="187"/>
      <c r="DDQ1089" s="187"/>
      <c r="DDR1089" s="187"/>
      <c r="DDS1089" s="187"/>
      <c r="DDT1089" s="187"/>
      <c r="DDU1089" s="187"/>
      <c r="DDV1089" s="187"/>
      <c r="DDW1089" s="187"/>
      <c r="DDX1089" s="187"/>
      <c r="DDY1089" s="187"/>
      <c r="DDZ1089" s="187"/>
      <c r="DEA1089" s="187"/>
      <c r="DEB1089" s="187"/>
      <c r="DEC1089" s="187"/>
      <c r="DED1089" s="187"/>
      <c r="DEE1089" s="187"/>
      <c r="DEF1089" s="187"/>
      <c r="DEG1089" s="187"/>
      <c r="DEH1089" s="187"/>
      <c r="DEI1089" s="187"/>
      <c r="DEJ1089" s="187"/>
      <c r="DEK1089" s="187"/>
      <c r="DEL1089" s="187"/>
      <c r="DEM1089" s="187"/>
      <c r="DEN1089" s="187"/>
      <c r="DEO1089" s="187"/>
      <c r="DEP1089" s="187"/>
      <c r="DEQ1089" s="187"/>
      <c r="DER1089" s="187"/>
      <c r="DES1089" s="187"/>
      <c r="DET1089" s="187"/>
      <c r="DEU1089" s="187"/>
      <c r="DEV1089" s="187"/>
      <c r="DEW1089" s="187"/>
      <c r="DEX1089" s="187"/>
      <c r="DEY1089" s="187"/>
      <c r="DEZ1089" s="187"/>
      <c r="DFA1089" s="187"/>
      <c r="DFB1089" s="187"/>
      <c r="DFC1089" s="187"/>
      <c r="DFD1089" s="187"/>
      <c r="DFE1089" s="187"/>
      <c r="DFF1089" s="187"/>
      <c r="DFG1089" s="187"/>
      <c r="DFH1089" s="187"/>
      <c r="DFI1089" s="187"/>
      <c r="DFJ1089" s="187"/>
      <c r="DFK1089" s="187"/>
      <c r="DFL1089" s="187"/>
      <c r="DFM1089" s="187"/>
      <c r="DFN1089" s="187"/>
      <c r="DFO1089" s="187"/>
      <c r="DFP1089" s="187"/>
      <c r="DFQ1089" s="187"/>
      <c r="DFR1089" s="187"/>
      <c r="DFS1089" s="187"/>
      <c r="DFT1089" s="187"/>
      <c r="DFU1089" s="187"/>
      <c r="DFV1089" s="187"/>
      <c r="DFW1089" s="187"/>
      <c r="DFX1089" s="187"/>
      <c r="DFY1089" s="187"/>
      <c r="DFZ1089" s="187"/>
      <c r="DGA1089" s="187"/>
      <c r="DGB1089" s="187"/>
      <c r="DGC1089" s="187"/>
      <c r="DGD1089" s="187"/>
      <c r="DGE1089" s="187"/>
      <c r="DGF1089" s="187"/>
      <c r="DGG1089" s="187"/>
      <c r="DGH1089" s="187"/>
      <c r="DGI1089" s="187"/>
      <c r="DGJ1089" s="187"/>
      <c r="DGK1089" s="187"/>
      <c r="DGL1089" s="187"/>
      <c r="DGM1089" s="187"/>
      <c r="DGN1089" s="187"/>
      <c r="DGO1089" s="187"/>
      <c r="DGP1089" s="187"/>
      <c r="DGQ1089" s="187"/>
      <c r="DGR1089" s="187"/>
      <c r="DGS1089" s="187"/>
      <c r="DGT1089" s="187"/>
      <c r="DGU1089" s="187"/>
      <c r="DGV1089" s="187"/>
      <c r="DGW1089" s="187"/>
      <c r="DGX1089" s="187"/>
      <c r="DGY1089" s="187"/>
      <c r="DGZ1089" s="187"/>
      <c r="DHA1089" s="187"/>
      <c r="DHB1089" s="187"/>
      <c r="DHC1089" s="187"/>
      <c r="DHD1089" s="187"/>
      <c r="DHE1089" s="187"/>
      <c r="DHF1089" s="187"/>
      <c r="DHG1089" s="187"/>
      <c r="DHH1089" s="187"/>
      <c r="DHI1089" s="187"/>
      <c r="DHJ1089" s="187"/>
      <c r="DHK1089" s="187"/>
      <c r="DHL1089" s="187"/>
      <c r="DHM1089" s="187"/>
      <c r="DHN1089" s="187"/>
      <c r="DHO1089" s="187"/>
      <c r="DHP1089" s="187"/>
      <c r="DHQ1089" s="187"/>
      <c r="DHR1089" s="187"/>
      <c r="DHS1089" s="187"/>
      <c r="DHT1089" s="187"/>
      <c r="DHU1089" s="187"/>
      <c r="DHV1089" s="187"/>
      <c r="DHW1089" s="187"/>
      <c r="DHX1089" s="187"/>
      <c r="DHY1089" s="187"/>
      <c r="DHZ1089" s="187"/>
      <c r="DIA1089" s="187"/>
      <c r="DIB1089" s="187"/>
      <c r="DIC1089" s="187"/>
      <c r="DID1089" s="187"/>
      <c r="DIE1089" s="187"/>
      <c r="DIF1089" s="187"/>
      <c r="DIG1089" s="187"/>
      <c r="DIH1089" s="187"/>
      <c r="DII1089" s="187"/>
      <c r="DIJ1089" s="187"/>
      <c r="DIK1089" s="187"/>
      <c r="DIL1089" s="187"/>
      <c r="DIM1089" s="187"/>
      <c r="DIN1089" s="187"/>
      <c r="DIO1089" s="187"/>
      <c r="DIP1089" s="187"/>
      <c r="DIQ1089" s="187"/>
      <c r="DIR1089" s="187"/>
      <c r="DIS1089" s="187"/>
      <c r="DIT1089" s="187"/>
      <c r="DIU1089" s="187"/>
      <c r="DIV1089" s="187"/>
      <c r="DIW1089" s="187"/>
      <c r="DIX1089" s="187"/>
      <c r="DIY1089" s="187"/>
      <c r="DIZ1089" s="187"/>
      <c r="DJA1089" s="187"/>
      <c r="DJB1089" s="187"/>
      <c r="DJC1089" s="187"/>
      <c r="DJD1089" s="187"/>
      <c r="DJE1089" s="187"/>
      <c r="DJF1089" s="187"/>
      <c r="DJG1089" s="187"/>
      <c r="DJH1089" s="187"/>
      <c r="DJI1089" s="187"/>
      <c r="DJJ1089" s="187"/>
      <c r="DJK1089" s="187"/>
      <c r="DJL1089" s="187"/>
      <c r="DJM1089" s="187"/>
      <c r="DJN1089" s="187"/>
      <c r="DJO1089" s="187"/>
      <c r="DJP1089" s="187"/>
      <c r="DJQ1089" s="187"/>
      <c r="DJR1089" s="187"/>
      <c r="DJS1089" s="187"/>
      <c r="DJT1089" s="187"/>
      <c r="DJU1089" s="187"/>
      <c r="DJV1089" s="187"/>
      <c r="DJW1089" s="187"/>
      <c r="DJX1089" s="187"/>
      <c r="DJY1089" s="187"/>
      <c r="DJZ1089" s="187"/>
      <c r="DKA1089" s="187"/>
      <c r="DKB1089" s="187"/>
      <c r="DKC1089" s="187"/>
      <c r="DKD1089" s="187"/>
      <c r="DKE1089" s="187"/>
      <c r="DKF1089" s="187"/>
      <c r="DKG1089" s="187"/>
      <c r="DKH1089" s="187"/>
      <c r="DKI1089" s="187"/>
      <c r="DKJ1089" s="187"/>
      <c r="DKK1089" s="187"/>
      <c r="DKL1089" s="187"/>
      <c r="DKM1089" s="187"/>
      <c r="DKN1089" s="187"/>
      <c r="DKO1089" s="187"/>
      <c r="DKP1089" s="187"/>
      <c r="DKQ1089" s="187"/>
      <c r="DKR1089" s="187"/>
      <c r="DKS1089" s="187"/>
      <c r="DKT1089" s="187"/>
      <c r="DKU1089" s="187"/>
      <c r="DKV1089" s="187"/>
      <c r="DKW1089" s="187"/>
      <c r="DKX1089" s="187"/>
      <c r="DKY1089" s="187"/>
      <c r="DKZ1089" s="187"/>
      <c r="DLA1089" s="187"/>
      <c r="DLB1089" s="187"/>
      <c r="DLC1089" s="187"/>
      <c r="DLD1089" s="187"/>
      <c r="DLE1089" s="187"/>
      <c r="DLF1089" s="187"/>
      <c r="DLG1089" s="187"/>
      <c r="DLH1089" s="187"/>
      <c r="DLI1089" s="187"/>
      <c r="DLJ1089" s="187"/>
      <c r="DLK1089" s="187"/>
      <c r="DLL1089" s="187"/>
      <c r="DLM1089" s="187"/>
      <c r="DLN1089" s="187"/>
      <c r="DLO1089" s="187"/>
      <c r="DLP1089" s="187"/>
      <c r="DLQ1089" s="187"/>
      <c r="DLR1089" s="187"/>
      <c r="DLS1089" s="187"/>
      <c r="DLT1089" s="187"/>
      <c r="DLU1089" s="187"/>
      <c r="DLV1089" s="187"/>
      <c r="DLW1089" s="187"/>
      <c r="DLX1089" s="187"/>
      <c r="DLY1089" s="187"/>
      <c r="DLZ1089" s="187"/>
      <c r="DMA1089" s="187"/>
      <c r="DMB1089" s="187"/>
      <c r="DMC1089" s="187"/>
      <c r="DMD1089" s="187"/>
      <c r="DME1089" s="187"/>
      <c r="DMF1089" s="187"/>
      <c r="DMG1089" s="187"/>
      <c r="DMH1089" s="187"/>
      <c r="DMI1089" s="187"/>
      <c r="DMJ1089" s="187"/>
      <c r="DMK1089" s="187"/>
      <c r="DML1089" s="187"/>
      <c r="DMM1089" s="187"/>
      <c r="DMN1089" s="187"/>
      <c r="DMO1089" s="187"/>
      <c r="DMP1089" s="187"/>
      <c r="DMQ1089" s="187"/>
      <c r="DMR1089" s="187"/>
      <c r="DMS1089" s="187"/>
      <c r="DMT1089" s="187"/>
      <c r="DMU1089" s="187"/>
      <c r="DMV1089" s="187"/>
      <c r="DMW1089" s="187"/>
      <c r="DMX1089" s="187"/>
      <c r="DMY1089" s="187"/>
      <c r="DMZ1089" s="187"/>
      <c r="DNA1089" s="187"/>
      <c r="DNB1089" s="187"/>
      <c r="DNC1089" s="187"/>
      <c r="DND1089" s="187"/>
      <c r="DNE1089" s="187"/>
      <c r="DNF1089" s="187"/>
      <c r="DNG1089" s="187"/>
      <c r="DNH1089" s="187"/>
      <c r="DNI1089" s="187"/>
      <c r="DNJ1089" s="187"/>
      <c r="DNK1089" s="187"/>
      <c r="DNL1089" s="187"/>
      <c r="DNM1089" s="187"/>
      <c r="DNN1089" s="187"/>
      <c r="DNO1089" s="187"/>
      <c r="DNP1089" s="187"/>
      <c r="DNQ1089" s="187"/>
      <c r="DNR1089" s="187"/>
      <c r="DNS1089" s="187"/>
      <c r="DNT1089" s="187"/>
      <c r="DNU1089" s="187"/>
      <c r="DNV1089" s="187"/>
      <c r="DNW1089" s="187"/>
      <c r="DNX1089" s="187"/>
      <c r="DNY1089" s="187"/>
      <c r="DNZ1089" s="187"/>
      <c r="DOA1089" s="187"/>
      <c r="DOB1089" s="187"/>
      <c r="DOC1089" s="187"/>
      <c r="DOD1089" s="187"/>
      <c r="DOE1089" s="187"/>
      <c r="DOF1089" s="187"/>
      <c r="DOG1089" s="187"/>
      <c r="DOH1089" s="187"/>
      <c r="DOI1089" s="187"/>
      <c r="DOJ1089" s="187"/>
      <c r="DOK1089" s="187"/>
      <c r="DOL1089" s="187"/>
      <c r="DOM1089" s="187"/>
      <c r="DON1089" s="187"/>
      <c r="DOO1089" s="187"/>
      <c r="DOP1089" s="187"/>
      <c r="DOQ1089" s="187"/>
      <c r="DOR1089" s="187"/>
      <c r="DOS1089" s="187"/>
      <c r="DOT1089" s="187"/>
      <c r="DOU1089" s="187"/>
      <c r="DOV1089" s="187"/>
      <c r="DOW1089" s="187"/>
      <c r="DOX1089" s="187"/>
      <c r="DOY1089" s="187"/>
      <c r="DOZ1089" s="187"/>
      <c r="DPA1089" s="187"/>
      <c r="DPB1089" s="187"/>
      <c r="DPC1089" s="187"/>
      <c r="DPD1089" s="187"/>
      <c r="DPE1089" s="187"/>
      <c r="DPF1089" s="187"/>
      <c r="DPG1089" s="187"/>
      <c r="DPH1089" s="187"/>
      <c r="DPI1089" s="187"/>
      <c r="DPJ1089" s="187"/>
      <c r="DPK1089" s="187"/>
      <c r="DPL1089" s="187"/>
      <c r="DPM1089" s="187"/>
      <c r="DPN1089" s="187"/>
      <c r="DPO1089" s="187"/>
      <c r="DPP1089" s="187"/>
      <c r="DPQ1089" s="187"/>
      <c r="DPR1089" s="187"/>
      <c r="DPS1089" s="187"/>
      <c r="DPT1089" s="187"/>
      <c r="DPU1089" s="187"/>
      <c r="DPV1089" s="187"/>
      <c r="DPW1089" s="187"/>
      <c r="DPX1089" s="187"/>
      <c r="DPY1089" s="187"/>
      <c r="DPZ1089" s="187"/>
      <c r="DQA1089" s="187"/>
      <c r="DQB1089" s="187"/>
      <c r="DQC1089" s="187"/>
      <c r="DQD1089" s="187"/>
      <c r="DQE1089" s="187"/>
      <c r="DQF1089" s="187"/>
      <c r="DQG1089" s="187"/>
      <c r="DQH1089" s="187"/>
      <c r="DQI1089" s="187"/>
      <c r="DQJ1089" s="187"/>
      <c r="DQK1089" s="187"/>
      <c r="DQL1089" s="187"/>
      <c r="DQM1089" s="187"/>
      <c r="DQN1089" s="187"/>
      <c r="DQO1089" s="187"/>
      <c r="DQP1089" s="187"/>
      <c r="DQQ1089" s="187"/>
      <c r="DQR1089" s="187"/>
      <c r="DQS1089" s="187"/>
      <c r="DQT1089" s="187"/>
      <c r="DQU1089" s="187"/>
      <c r="DQV1089" s="187"/>
      <c r="DQW1089" s="187"/>
      <c r="DQX1089" s="187"/>
      <c r="DQY1089" s="187"/>
      <c r="DQZ1089" s="187"/>
      <c r="DRA1089" s="187"/>
      <c r="DRB1089" s="187"/>
      <c r="DRC1089" s="187"/>
      <c r="DRD1089" s="187"/>
      <c r="DRE1089" s="187"/>
      <c r="DRF1089" s="187"/>
      <c r="DRG1089" s="187"/>
      <c r="DRH1089" s="187"/>
      <c r="DRI1089" s="187"/>
      <c r="DRJ1089" s="187"/>
      <c r="DRK1089" s="187"/>
      <c r="DRL1089" s="187"/>
      <c r="DRM1089" s="187"/>
      <c r="DRN1089" s="187"/>
      <c r="DRO1089" s="187"/>
      <c r="DRP1089" s="187"/>
      <c r="DRQ1089" s="187"/>
      <c r="DRR1089" s="187"/>
      <c r="DRS1089" s="187"/>
      <c r="DRT1089" s="187"/>
      <c r="DRU1089" s="187"/>
      <c r="DRV1089" s="187"/>
      <c r="DRW1089" s="187"/>
      <c r="DRX1089" s="187"/>
      <c r="DRY1089" s="187"/>
      <c r="DRZ1089" s="187"/>
      <c r="DSA1089" s="187"/>
      <c r="DSB1089" s="187"/>
      <c r="DSC1089" s="187"/>
      <c r="DSD1089" s="187"/>
      <c r="DSE1089" s="187"/>
      <c r="DSF1089" s="187"/>
      <c r="DSG1089" s="187"/>
      <c r="DSH1089" s="187"/>
      <c r="DSI1089" s="187"/>
      <c r="DSJ1089" s="187"/>
      <c r="DSK1089" s="187"/>
      <c r="DSL1089" s="187"/>
      <c r="DSM1089" s="187"/>
      <c r="DSN1089" s="187"/>
      <c r="DSO1089" s="187"/>
      <c r="DSP1089" s="187"/>
      <c r="DSQ1089" s="187"/>
      <c r="DSR1089" s="187"/>
      <c r="DSS1089" s="187"/>
      <c r="DST1089" s="187"/>
      <c r="DSU1089" s="187"/>
      <c r="DSV1089" s="187"/>
      <c r="DSW1089" s="187"/>
      <c r="DSX1089" s="187"/>
      <c r="DSY1089" s="187"/>
      <c r="DSZ1089" s="187"/>
      <c r="DTA1089" s="187"/>
      <c r="DTB1089" s="187"/>
      <c r="DTC1089" s="187"/>
      <c r="DTD1089" s="187"/>
      <c r="DTE1089" s="187"/>
      <c r="DTF1089" s="187"/>
      <c r="DTG1089" s="187"/>
      <c r="DTH1089" s="187"/>
      <c r="DTI1089" s="187"/>
      <c r="DTJ1089" s="187"/>
      <c r="DTK1089" s="187"/>
      <c r="DTL1089" s="187"/>
      <c r="DTM1089" s="187"/>
      <c r="DTN1089" s="187"/>
      <c r="DTO1089" s="187"/>
      <c r="DTP1089" s="187"/>
      <c r="DTQ1089" s="187"/>
      <c r="DTR1089" s="187"/>
      <c r="DTS1089" s="187"/>
      <c r="DTT1089" s="187"/>
      <c r="DTU1089" s="187"/>
      <c r="DTV1089" s="187"/>
      <c r="DTW1089" s="187"/>
      <c r="DTX1089" s="187"/>
      <c r="DTY1089" s="187"/>
      <c r="DTZ1089" s="187"/>
      <c r="DUA1089" s="187"/>
      <c r="DUB1089" s="187"/>
      <c r="DUC1089" s="187"/>
      <c r="DUD1089" s="187"/>
      <c r="DUE1089" s="187"/>
      <c r="DUF1089" s="187"/>
      <c r="DUG1089" s="187"/>
      <c r="DUH1089" s="187"/>
      <c r="DUI1089" s="187"/>
      <c r="DUJ1089" s="187"/>
      <c r="DUK1089" s="187"/>
      <c r="DUL1089" s="187"/>
      <c r="DUM1089" s="187"/>
      <c r="DUN1089" s="187"/>
      <c r="DUO1089" s="187"/>
      <c r="DUP1089" s="187"/>
      <c r="DUQ1089" s="187"/>
      <c r="DUR1089" s="187"/>
      <c r="DUS1089" s="187"/>
      <c r="DUT1089" s="187"/>
      <c r="DUU1089" s="187"/>
      <c r="DUV1089" s="187"/>
      <c r="DUW1089" s="187"/>
      <c r="DUX1089" s="187"/>
      <c r="DUY1089" s="187"/>
      <c r="DUZ1089" s="187"/>
      <c r="DVA1089" s="187"/>
      <c r="DVB1089" s="187"/>
      <c r="DVC1089" s="187"/>
      <c r="DVD1089" s="187"/>
      <c r="DVE1089" s="187"/>
      <c r="DVF1089" s="187"/>
      <c r="DVG1089" s="187"/>
      <c r="DVH1089" s="187"/>
      <c r="DVI1089" s="187"/>
      <c r="DVJ1089" s="187"/>
      <c r="DVK1089" s="187"/>
      <c r="DVL1089" s="187"/>
      <c r="DVM1089" s="187"/>
      <c r="DVN1089" s="187"/>
      <c r="DVO1089" s="187"/>
      <c r="DVP1089" s="187"/>
      <c r="DVQ1089" s="187"/>
      <c r="DVR1089" s="187"/>
      <c r="DVS1089" s="187"/>
      <c r="DVT1089" s="187"/>
      <c r="DVU1089" s="187"/>
      <c r="DVV1089" s="187"/>
      <c r="DVW1089" s="187"/>
      <c r="DVX1089" s="187"/>
      <c r="DVY1089" s="187"/>
      <c r="DVZ1089" s="187"/>
      <c r="DWA1089" s="187"/>
      <c r="DWB1089" s="187"/>
      <c r="DWC1089" s="187"/>
      <c r="DWD1089" s="187"/>
      <c r="DWE1089" s="187"/>
      <c r="DWF1089" s="187"/>
      <c r="DWG1089" s="187"/>
      <c r="DWH1089" s="187"/>
      <c r="DWI1089" s="187"/>
      <c r="DWJ1089" s="187"/>
      <c r="DWK1089" s="187"/>
      <c r="DWL1089" s="187"/>
      <c r="DWM1089" s="187"/>
      <c r="DWN1089" s="187"/>
      <c r="DWO1089" s="187"/>
      <c r="DWP1089" s="187"/>
      <c r="DWQ1089" s="187"/>
      <c r="DWR1089" s="187"/>
      <c r="DWS1089" s="187"/>
      <c r="DWT1089" s="187"/>
      <c r="DWU1089" s="187"/>
      <c r="DWV1089" s="187"/>
      <c r="DWW1089" s="187"/>
      <c r="DWX1089" s="187"/>
      <c r="DWY1089" s="187"/>
      <c r="DWZ1089" s="187"/>
      <c r="DXA1089" s="187"/>
      <c r="DXB1089" s="187"/>
      <c r="DXC1089" s="187"/>
      <c r="DXD1089" s="187"/>
      <c r="DXE1089" s="187"/>
      <c r="DXF1089" s="187"/>
      <c r="DXG1089" s="187"/>
      <c r="DXH1089" s="187"/>
      <c r="DXI1089" s="187"/>
      <c r="DXJ1089" s="187"/>
      <c r="DXK1089" s="187"/>
      <c r="DXL1089" s="187"/>
      <c r="DXM1089" s="187"/>
      <c r="DXN1089" s="187"/>
      <c r="DXO1089" s="187"/>
      <c r="DXP1089" s="187"/>
      <c r="DXQ1089" s="187"/>
      <c r="DXR1089" s="187"/>
      <c r="DXS1089" s="187"/>
      <c r="DXT1089" s="187"/>
      <c r="DXU1089" s="187"/>
      <c r="DXV1089" s="187"/>
      <c r="DXW1089" s="187"/>
      <c r="DXX1089" s="187"/>
      <c r="DXY1089" s="187"/>
      <c r="DXZ1089" s="187"/>
      <c r="DYA1089" s="187"/>
      <c r="DYB1089" s="187"/>
      <c r="DYC1089" s="187"/>
      <c r="DYD1089" s="187"/>
      <c r="DYE1089" s="187"/>
      <c r="DYF1089" s="187"/>
      <c r="DYG1089" s="187"/>
      <c r="DYH1089" s="187"/>
      <c r="DYI1089" s="187"/>
      <c r="DYJ1089" s="187"/>
      <c r="DYK1089" s="187"/>
      <c r="DYL1089" s="187"/>
      <c r="DYM1089" s="187"/>
      <c r="DYN1089" s="187"/>
      <c r="DYO1089" s="187"/>
      <c r="DYP1089" s="187"/>
      <c r="DYQ1089" s="187"/>
      <c r="DYR1089" s="187"/>
      <c r="DYS1089" s="187"/>
      <c r="DYT1089" s="187"/>
      <c r="DYU1089" s="187"/>
      <c r="DYV1089" s="187"/>
      <c r="DYW1089" s="187"/>
      <c r="DYX1089" s="187"/>
      <c r="DYY1089" s="187"/>
      <c r="DYZ1089" s="187"/>
      <c r="DZA1089" s="187"/>
      <c r="DZB1089" s="187"/>
      <c r="DZC1089" s="187"/>
      <c r="DZD1089" s="187"/>
      <c r="DZE1089" s="187"/>
      <c r="DZF1089" s="187"/>
      <c r="DZG1089" s="187"/>
      <c r="DZH1089" s="187"/>
      <c r="DZI1089" s="187"/>
      <c r="DZJ1089" s="187"/>
      <c r="DZK1089" s="187"/>
      <c r="DZL1089" s="187"/>
      <c r="DZM1089" s="187"/>
      <c r="DZN1089" s="187"/>
      <c r="DZO1089" s="187"/>
      <c r="DZP1089" s="187"/>
      <c r="DZQ1089" s="187"/>
      <c r="DZR1089" s="187"/>
      <c r="DZS1089" s="187"/>
      <c r="DZT1089" s="187"/>
      <c r="DZU1089" s="187"/>
      <c r="DZV1089" s="187"/>
      <c r="DZW1089" s="187"/>
      <c r="DZX1089" s="187"/>
      <c r="DZY1089" s="187"/>
      <c r="DZZ1089" s="187"/>
      <c r="EAA1089" s="187"/>
      <c r="EAB1089" s="187"/>
      <c r="EAC1089" s="187"/>
      <c r="EAD1089" s="187"/>
      <c r="EAE1089" s="187"/>
      <c r="EAF1089" s="187"/>
      <c r="EAG1089" s="187"/>
      <c r="EAH1089" s="187"/>
      <c r="EAI1089" s="187"/>
      <c r="EAJ1089" s="187"/>
      <c r="EAK1089" s="187"/>
      <c r="EAL1089" s="187"/>
      <c r="EAM1089" s="187"/>
      <c r="EAN1089" s="187"/>
      <c r="EAO1089" s="187"/>
      <c r="EAP1089" s="187"/>
      <c r="EAQ1089" s="187"/>
      <c r="EAR1089" s="187"/>
      <c r="EAS1089" s="187"/>
      <c r="EAT1089" s="187"/>
      <c r="EAU1089" s="187"/>
      <c r="EAV1089" s="187"/>
      <c r="EAW1089" s="187"/>
      <c r="EAX1089" s="187"/>
      <c r="EAY1089" s="187"/>
      <c r="EAZ1089" s="187"/>
      <c r="EBA1089" s="187"/>
      <c r="EBB1089" s="187"/>
      <c r="EBC1089" s="187"/>
      <c r="EBD1089" s="187"/>
      <c r="EBE1089" s="187"/>
      <c r="EBF1089" s="187"/>
      <c r="EBG1089" s="187"/>
      <c r="EBH1089" s="187"/>
      <c r="EBI1089" s="187"/>
      <c r="EBJ1089" s="187"/>
      <c r="EBK1089" s="187"/>
      <c r="EBL1089" s="187"/>
      <c r="EBM1089" s="187"/>
      <c r="EBN1089" s="187"/>
      <c r="EBO1089" s="187"/>
      <c r="EBP1089" s="187"/>
      <c r="EBQ1089" s="187"/>
      <c r="EBR1089" s="187"/>
      <c r="EBS1089" s="187"/>
      <c r="EBT1089" s="187"/>
      <c r="EBU1089" s="187"/>
      <c r="EBV1089" s="187"/>
      <c r="EBW1089" s="187"/>
      <c r="EBX1089" s="187"/>
      <c r="EBY1089" s="187"/>
      <c r="EBZ1089" s="187"/>
      <c r="ECA1089" s="187"/>
      <c r="ECB1089" s="187"/>
      <c r="ECC1089" s="187"/>
      <c r="ECD1089" s="187"/>
      <c r="ECE1089" s="187"/>
      <c r="ECF1089" s="187"/>
      <c r="ECG1089" s="187"/>
      <c r="ECH1089" s="187"/>
      <c r="ECI1089" s="187"/>
      <c r="ECJ1089" s="187"/>
      <c r="ECK1089" s="187"/>
      <c r="ECL1089" s="187"/>
      <c r="ECM1089" s="187"/>
      <c r="ECN1089" s="187"/>
      <c r="ECO1089" s="187"/>
      <c r="ECP1089" s="187"/>
      <c r="ECQ1089" s="187"/>
      <c r="ECR1089" s="187"/>
      <c r="ECS1089" s="187"/>
      <c r="ECT1089" s="187"/>
      <c r="ECU1089" s="187"/>
      <c r="ECV1089" s="187"/>
      <c r="ECW1089" s="187"/>
      <c r="ECX1089" s="187"/>
      <c r="ECY1089" s="187"/>
      <c r="ECZ1089" s="187"/>
      <c r="EDA1089" s="187"/>
      <c r="EDB1089" s="187"/>
      <c r="EDC1089" s="187"/>
      <c r="EDD1089" s="187"/>
      <c r="EDE1089" s="187"/>
      <c r="EDF1089" s="187"/>
      <c r="EDG1089" s="187"/>
      <c r="EDH1089" s="187"/>
      <c r="EDI1089" s="187"/>
      <c r="EDJ1089" s="187"/>
      <c r="EDK1089" s="187"/>
      <c r="EDL1089" s="187"/>
      <c r="EDM1089" s="187"/>
      <c r="EDN1089" s="187"/>
      <c r="EDO1089" s="187"/>
      <c r="EDP1089" s="187"/>
      <c r="EDQ1089" s="187"/>
      <c r="EDR1089" s="187"/>
      <c r="EDS1089" s="187"/>
      <c r="EDT1089" s="187"/>
      <c r="EDU1089" s="187"/>
      <c r="EDV1089" s="187"/>
      <c r="EDW1089" s="187"/>
      <c r="EDX1089" s="187"/>
      <c r="EDY1089" s="187"/>
      <c r="EDZ1089" s="187"/>
      <c r="EEA1089" s="187"/>
      <c r="EEB1089" s="187"/>
      <c r="EEC1089" s="187"/>
      <c r="EED1089" s="187"/>
      <c r="EEE1089" s="187"/>
      <c r="EEF1089" s="187"/>
      <c r="EEG1089" s="187"/>
      <c r="EEH1089" s="187"/>
      <c r="EEI1089" s="187"/>
      <c r="EEJ1089" s="187"/>
      <c r="EEK1089" s="187"/>
      <c r="EEL1089" s="187"/>
      <c r="EEM1089" s="187"/>
      <c r="EEN1089" s="187"/>
      <c r="EEO1089" s="187"/>
      <c r="EEP1089" s="187"/>
      <c r="EEQ1089" s="187"/>
      <c r="EER1089" s="187"/>
      <c r="EES1089" s="187"/>
      <c r="EET1089" s="187"/>
      <c r="EEU1089" s="187"/>
      <c r="EEV1089" s="187"/>
      <c r="EEW1089" s="187"/>
      <c r="EEX1089" s="187"/>
      <c r="EEY1089" s="187"/>
      <c r="EEZ1089" s="187"/>
      <c r="EFA1089" s="187"/>
      <c r="EFB1089" s="187"/>
      <c r="EFC1089" s="187"/>
      <c r="EFD1089" s="187"/>
      <c r="EFE1089" s="187"/>
      <c r="EFF1089" s="187"/>
      <c r="EFG1089" s="187"/>
      <c r="EFH1089" s="187"/>
      <c r="EFI1089" s="187"/>
      <c r="EFJ1089" s="187"/>
      <c r="EFK1089" s="187"/>
      <c r="EFL1089" s="187"/>
      <c r="EFM1089" s="187"/>
      <c r="EFN1089" s="187"/>
      <c r="EFO1089" s="187"/>
      <c r="EFP1089" s="187"/>
      <c r="EFQ1089" s="187"/>
      <c r="EFR1089" s="187"/>
      <c r="EFS1089" s="187"/>
      <c r="EFT1089" s="187"/>
      <c r="EFU1089" s="187"/>
      <c r="EFV1089" s="187"/>
      <c r="EFW1089" s="187"/>
      <c r="EFX1089" s="187"/>
      <c r="EFY1089" s="187"/>
      <c r="EFZ1089" s="187"/>
      <c r="EGA1089" s="187"/>
      <c r="EGB1089" s="187"/>
      <c r="EGC1089" s="187"/>
      <c r="EGD1089" s="187"/>
      <c r="EGE1089" s="187"/>
      <c r="EGF1089" s="187"/>
      <c r="EGG1089" s="187"/>
      <c r="EGH1089" s="187"/>
      <c r="EGI1089" s="187"/>
      <c r="EGJ1089" s="187"/>
      <c r="EGK1089" s="187"/>
      <c r="EGL1089" s="187"/>
      <c r="EGM1089" s="187"/>
      <c r="EGN1089" s="187"/>
      <c r="EGO1089" s="187"/>
      <c r="EGP1089" s="187"/>
      <c r="EGQ1089" s="187"/>
      <c r="EGR1089" s="187"/>
      <c r="EGS1089" s="187"/>
      <c r="EGT1089" s="187"/>
      <c r="EGU1089" s="187"/>
      <c r="EGV1089" s="187"/>
      <c r="EGW1089" s="187"/>
      <c r="EGX1089" s="187"/>
      <c r="EGY1089" s="187"/>
      <c r="EGZ1089" s="187"/>
      <c r="EHA1089" s="187"/>
      <c r="EHB1089" s="187"/>
      <c r="EHC1089" s="187"/>
      <c r="EHD1089" s="187"/>
      <c r="EHE1089" s="187"/>
      <c r="EHF1089" s="187"/>
      <c r="EHG1089" s="187"/>
      <c r="EHH1089" s="187"/>
      <c r="EHI1089" s="187"/>
      <c r="EHJ1089" s="187"/>
      <c r="EHK1089" s="187"/>
      <c r="EHL1089" s="187"/>
      <c r="EHM1089" s="187"/>
      <c r="EHN1089" s="187"/>
      <c r="EHO1089" s="187"/>
      <c r="EHP1089" s="187"/>
      <c r="EHQ1089" s="187"/>
      <c r="EHR1089" s="187"/>
      <c r="EHS1089" s="187"/>
      <c r="EHT1089" s="187"/>
      <c r="EHU1089" s="187"/>
      <c r="EHV1089" s="187"/>
      <c r="EHW1089" s="187"/>
      <c r="EHX1089" s="187"/>
      <c r="EHY1089" s="187"/>
      <c r="EHZ1089" s="187"/>
      <c r="EIA1089" s="187"/>
      <c r="EIB1089" s="187"/>
      <c r="EIC1089" s="187"/>
      <c r="EID1089" s="187"/>
      <c r="EIE1089" s="187"/>
      <c r="EIF1089" s="187"/>
      <c r="EIG1089" s="187"/>
      <c r="EIH1089" s="187"/>
      <c r="EII1089" s="187"/>
      <c r="EIJ1089" s="187"/>
      <c r="EIK1089" s="187"/>
      <c r="EIL1089" s="187"/>
      <c r="EIM1089" s="187"/>
      <c r="EIN1089" s="187"/>
      <c r="EIO1089" s="187"/>
      <c r="EIP1089" s="187"/>
      <c r="EIQ1089" s="187"/>
      <c r="EIR1089" s="187"/>
      <c r="EIS1089" s="187"/>
      <c r="EIT1089" s="187"/>
      <c r="EIU1089" s="187"/>
      <c r="EIV1089" s="187"/>
      <c r="EIW1089" s="187"/>
      <c r="EIX1089" s="187"/>
      <c r="EIY1089" s="187"/>
      <c r="EIZ1089" s="187"/>
      <c r="EJA1089" s="187"/>
      <c r="EJB1089" s="187"/>
      <c r="EJC1089" s="187"/>
      <c r="EJD1089" s="187"/>
      <c r="EJE1089" s="187"/>
      <c r="EJF1089" s="187"/>
      <c r="EJG1089" s="187"/>
      <c r="EJH1089" s="187"/>
      <c r="EJI1089" s="187"/>
      <c r="EJJ1089" s="187"/>
      <c r="EJK1089" s="187"/>
      <c r="EJL1089" s="187"/>
      <c r="EJM1089" s="187"/>
      <c r="EJN1089" s="187"/>
      <c r="EJO1089" s="187"/>
      <c r="EJP1089" s="187"/>
      <c r="EJQ1089" s="187"/>
      <c r="EJR1089" s="187"/>
      <c r="EJS1089" s="187"/>
      <c r="EJT1089" s="187"/>
      <c r="EJU1089" s="187"/>
      <c r="EJV1089" s="187"/>
      <c r="EJW1089" s="187"/>
      <c r="EJX1089" s="187"/>
      <c r="EJY1089" s="187"/>
      <c r="EJZ1089" s="187"/>
      <c r="EKA1089" s="187"/>
      <c r="EKB1089" s="187"/>
      <c r="EKC1089" s="187"/>
      <c r="EKD1089" s="187"/>
      <c r="EKE1089" s="187"/>
      <c r="EKF1089" s="187"/>
      <c r="EKG1089" s="187"/>
      <c r="EKH1089" s="187"/>
      <c r="EKI1089" s="187"/>
      <c r="EKJ1089" s="187"/>
      <c r="EKK1089" s="187"/>
      <c r="EKL1089" s="187"/>
      <c r="EKM1089" s="187"/>
      <c r="EKN1089" s="187"/>
      <c r="EKO1089" s="187"/>
      <c r="EKP1089" s="187"/>
      <c r="EKQ1089" s="187"/>
      <c r="EKR1089" s="187"/>
      <c r="EKS1089" s="187"/>
      <c r="EKT1089" s="187"/>
      <c r="EKU1089" s="187"/>
      <c r="EKV1089" s="187"/>
      <c r="EKW1089" s="187"/>
      <c r="EKX1089" s="187"/>
      <c r="EKY1089" s="187"/>
      <c r="EKZ1089" s="187"/>
      <c r="ELA1089" s="187"/>
      <c r="ELB1089" s="187"/>
      <c r="ELC1089" s="187"/>
      <c r="ELD1089" s="187"/>
      <c r="ELE1089" s="187"/>
      <c r="ELF1089" s="187"/>
      <c r="ELG1089" s="187"/>
      <c r="ELH1089" s="187"/>
      <c r="ELI1089" s="187"/>
      <c r="ELJ1089" s="187"/>
      <c r="ELK1089" s="187"/>
      <c r="ELL1089" s="187"/>
      <c r="ELM1089" s="187"/>
      <c r="ELN1089" s="187"/>
      <c r="ELO1089" s="187"/>
      <c r="ELP1089" s="187"/>
      <c r="ELQ1089" s="187"/>
      <c r="ELR1089" s="187"/>
      <c r="ELS1089" s="187"/>
      <c r="ELT1089" s="187"/>
      <c r="ELU1089" s="187"/>
      <c r="ELV1089" s="187"/>
      <c r="ELW1089" s="187"/>
      <c r="ELX1089" s="187"/>
      <c r="ELY1089" s="187"/>
      <c r="ELZ1089" s="187"/>
      <c r="EMA1089" s="187"/>
      <c r="EMB1089" s="187"/>
      <c r="EMC1089" s="187"/>
      <c r="EMD1089" s="187"/>
      <c r="EME1089" s="187"/>
      <c r="EMF1089" s="187"/>
      <c r="EMG1089" s="187"/>
      <c r="EMH1089" s="187"/>
      <c r="EMI1089" s="187"/>
      <c r="EMJ1089" s="187"/>
      <c r="EMK1089" s="187"/>
      <c r="EML1089" s="187"/>
      <c r="EMM1089" s="187"/>
      <c r="EMN1089" s="187"/>
      <c r="EMO1089" s="187"/>
      <c r="EMP1089" s="187"/>
      <c r="EMQ1089" s="187"/>
      <c r="EMR1089" s="187"/>
      <c r="EMS1089" s="187"/>
      <c r="EMT1089" s="187"/>
      <c r="EMU1089" s="187"/>
      <c r="EMV1089" s="187"/>
      <c r="EMW1089" s="187"/>
      <c r="EMX1089" s="187"/>
      <c r="EMY1089" s="187"/>
      <c r="EMZ1089" s="187"/>
      <c r="ENA1089" s="187"/>
      <c r="ENB1089" s="187"/>
      <c r="ENC1089" s="187"/>
      <c r="END1089" s="187"/>
      <c r="ENE1089" s="187"/>
      <c r="ENF1089" s="187"/>
      <c r="ENG1089" s="187"/>
      <c r="ENH1089" s="187"/>
      <c r="ENI1089" s="187"/>
      <c r="ENJ1089" s="187"/>
      <c r="ENK1089" s="187"/>
      <c r="ENL1089" s="187"/>
      <c r="ENM1089" s="187"/>
      <c r="ENN1089" s="187"/>
      <c r="ENO1089" s="187"/>
      <c r="ENP1089" s="187"/>
      <c r="ENQ1089" s="187"/>
      <c r="ENR1089" s="187"/>
      <c r="ENS1089" s="187"/>
      <c r="ENT1089" s="187"/>
      <c r="ENU1089" s="187"/>
      <c r="ENV1089" s="187"/>
      <c r="ENW1089" s="187"/>
      <c r="ENX1089" s="187"/>
      <c r="ENY1089" s="187"/>
      <c r="ENZ1089" s="187"/>
      <c r="EOA1089" s="187"/>
      <c r="EOB1089" s="187"/>
      <c r="EOC1089" s="187"/>
      <c r="EOD1089" s="187"/>
      <c r="EOE1089" s="187"/>
      <c r="EOF1089" s="187"/>
      <c r="EOG1089" s="187"/>
      <c r="EOH1089" s="187"/>
      <c r="EOI1089" s="187"/>
      <c r="EOJ1089" s="187"/>
      <c r="EOK1089" s="187"/>
      <c r="EOL1089" s="187"/>
      <c r="EOM1089" s="187"/>
      <c r="EON1089" s="187"/>
      <c r="EOO1089" s="187"/>
      <c r="EOP1089" s="187"/>
      <c r="EOQ1089" s="187"/>
      <c r="EOR1089" s="187"/>
      <c r="EOS1089" s="187"/>
      <c r="EOT1089" s="187"/>
      <c r="EOU1089" s="187"/>
      <c r="EOV1089" s="187"/>
      <c r="EOW1089" s="187"/>
      <c r="EOX1089" s="187"/>
      <c r="EOY1089" s="187"/>
      <c r="EOZ1089" s="187"/>
      <c r="EPA1089" s="187"/>
      <c r="EPB1089" s="187"/>
      <c r="EPC1089" s="187"/>
      <c r="EPD1089" s="187"/>
      <c r="EPE1089" s="187"/>
      <c r="EPF1089" s="187"/>
      <c r="EPG1089" s="187"/>
      <c r="EPH1089" s="187"/>
      <c r="EPI1089" s="187"/>
      <c r="EPJ1089" s="187"/>
      <c r="EPK1089" s="187"/>
      <c r="EPL1089" s="187"/>
      <c r="EPM1089" s="187"/>
      <c r="EPN1089" s="187"/>
      <c r="EPO1089" s="187"/>
      <c r="EPP1089" s="187"/>
      <c r="EPQ1089" s="187"/>
      <c r="EPR1089" s="187"/>
      <c r="EPS1089" s="187"/>
      <c r="EPT1089" s="187"/>
      <c r="EPU1089" s="187"/>
      <c r="EPV1089" s="187"/>
      <c r="EPW1089" s="187"/>
      <c r="EPX1089" s="187"/>
      <c r="EPY1089" s="187"/>
      <c r="EPZ1089" s="187"/>
      <c r="EQA1089" s="187"/>
      <c r="EQB1089" s="187"/>
      <c r="EQC1089" s="187"/>
      <c r="EQD1089" s="187"/>
      <c r="EQE1089" s="187"/>
      <c r="EQF1089" s="187"/>
      <c r="EQG1089" s="187"/>
      <c r="EQH1089" s="187"/>
      <c r="EQI1089" s="187"/>
      <c r="EQJ1089" s="187"/>
      <c r="EQK1089" s="187"/>
      <c r="EQL1089" s="187"/>
      <c r="EQM1089" s="187"/>
      <c r="EQN1089" s="187"/>
      <c r="EQO1089" s="187"/>
      <c r="EQP1089" s="187"/>
      <c r="EQQ1089" s="187"/>
      <c r="EQR1089" s="187"/>
      <c r="EQS1089" s="187"/>
      <c r="EQT1089" s="187"/>
      <c r="EQU1089" s="187"/>
      <c r="EQV1089" s="187"/>
      <c r="EQW1089" s="187"/>
      <c r="EQX1089" s="187"/>
      <c r="EQY1089" s="187"/>
      <c r="EQZ1089" s="187"/>
      <c r="ERA1089" s="187"/>
      <c r="ERB1089" s="187"/>
      <c r="ERC1089" s="187"/>
      <c r="ERD1089" s="187"/>
      <c r="ERE1089" s="187"/>
      <c r="ERF1089" s="187"/>
      <c r="ERG1089" s="187"/>
      <c r="ERH1089" s="187"/>
      <c r="ERI1089" s="187"/>
      <c r="ERJ1089" s="187"/>
      <c r="ERK1089" s="187"/>
      <c r="ERL1089" s="187"/>
      <c r="ERM1089" s="187"/>
      <c r="ERN1089" s="187"/>
      <c r="ERO1089" s="187"/>
      <c r="ERP1089" s="187"/>
      <c r="ERQ1089" s="187"/>
      <c r="ERR1089" s="187"/>
      <c r="ERS1089" s="187"/>
      <c r="ERT1089" s="187"/>
      <c r="ERU1089" s="187"/>
      <c r="ERV1089" s="187"/>
      <c r="ERW1089" s="187"/>
      <c r="ERX1089" s="187"/>
      <c r="ERY1089" s="187"/>
      <c r="ERZ1089" s="187"/>
      <c r="ESA1089" s="187"/>
      <c r="ESB1089" s="187"/>
      <c r="ESC1089" s="187"/>
      <c r="ESD1089" s="187"/>
      <c r="ESE1089" s="187"/>
      <c r="ESF1089" s="187"/>
      <c r="ESG1089" s="187"/>
      <c r="ESH1089" s="187"/>
      <c r="ESI1089" s="187"/>
      <c r="ESJ1089" s="187"/>
      <c r="ESK1089" s="187"/>
      <c r="ESL1089" s="187"/>
      <c r="ESM1089" s="187"/>
      <c r="ESN1089" s="187"/>
      <c r="ESO1089" s="187"/>
      <c r="ESP1089" s="187"/>
      <c r="ESQ1089" s="187"/>
      <c r="ESR1089" s="187"/>
      <c r="ESS1089" s="187"/>
      <c r="EST1089" s="187"/>
      <c r="ESU1089" s="187"/>
      <c r="ESV1089" s="187"/>
      <c r="ESW1089" s="187"/>
      <c r="ESX1089" s="187"/>
      <c r="ESY1089" s="187"/>
      <c r="ESZ1089" s="187"/>
      <c r="ETA1089" s="187"/>
      <c r="ETB1089" s="187"/>
      <c r="ETC1089" s="187"/>
      <c r="ETD1089" s="187"/>
      <c r="ETE1089" s="187"/>
      <c r="ETF1089" s="187"/>
      <c r="ETG1089" s="187"/>
      <c r="ETH1089" s="187"/>
      <c r="ETI1089" s="187"/>
      <c r="ETJ1089" s="187"/>
      <c r="ETK1089" s="187"/>
      <c r="ETL1089" s="187"/>
      <c r="ETM1089" s="187"/>
      <c r="ETN1089" s="187"/>
      <c r="ETO1089" s="187"/>
      <c r="ETP1089" s="187"/>
      <c r="ETQ1089" s="187"/>
      <c r="ETR1089" s="187"/>
      <c r="ETS1089" s="187"/>
      <c r="ETT1089" s="187"/>
      <c r="ETU1089" s="187"/>
      <c r="ETV1089" s="187"/>
      <c r="ETW1089" s="187"/>
      <c r="ETX1089" s="187"/>
      <c r="ETY1089" s="187"/>
      <c r="ETZ1089" s="187"/>
      <c r="EUA1089" s="187"/>
      <c r="EUB1089" s="187"/>
      <c r="EUC1089" s="187"/>
      <c r="EUD1089" s="187"/>
      <c r="EUE1089" s="187"/>
      <c r="EUF1089" s="187"/>
      <c r="EUG1089" s="187"/>
      <c r="EUH1089" s="187"/>
      <c r="EUI1089" s="187"/>
      <c r="EUJ1089" s="187"/>
      <c r="EUK1089" s="187"/>
      <c r="EUL1089" s="187"/>
      <c r="EUM1089" s="187"/>
      <c r="EUN1089" s="187"/>
      <c r="EUO1089" s="187"/>
      <c r="EUP1089" s="187"/>
      <c r="EUQ1089" s="187"/>
      <c r="EUR1089" s="187"/>
      <c r="EUS1089" s="187"/>
      <c r="EUT1089" s="187"/>
      <c r="EUU1089" s="187"/>
      <c r="EUV1089" s="187"/>
      <c r="EUW1089" s="187"/>
      <c r="EUX1089" s="187"/>
      <c r="EUY1089" s="187"/>
      <c r="EUZ1089" s="187"/>
      <c r="EVA1089" s="187"/>
      <c r="EVB1089" s="187"/>
      <c r="EVC1089" s="187"/>
      <c r="EVD1089" s="187"/>
      <c r="EVE1089" s="187"/>
      <c r="EVF1089" s="187"/>
      <c r="EVG1089" s="187"/>
      <c r="EVH1089" s="187"/>
      <c r="EVI1089" s="187"/>
      <c r="EVJ1089" s="187"/>
      <c r="EVK1089" s="187"/>
      <c r="EVL1089" s="187"/>
      <c r="EVM1089" s="187"/>
      <c r="EVN1089" s="187"/>
      <c r="EVO1089" s="187"/>
      <c r="EVP1089" s="187"/>
      <c r="EVQ1089" s="187"/>
      <c r="EVR1089" s="187"/>
      <c r="EVS1089" s="187"/>
      <c r="EVT1089" s="187"/>
      <c r="EVU1089" s="187"/>
      <c r="EVV1089" s="187"/>
      <c r="EVW1089" s="187"/>
      <c r="EVX1089" s="187"/>
      <c r="EVY1089" s="187"/>
      <c r="EVZ1089" s="187"/>
      <c r="EWA1089" s="187"/>
      <c r="EWB1089" s="187"/>
      <c r="EWC1089" s="187"/>
      <c r="EWD1089" s="187"/>
      <c r="EWE1089" s="187"/>
      <c r="EWF1089" s="187"/>
      <c r="EWG1089" s="187"/>
      <c r="EWH1089" s="187"/>
      <c r="EWI1089" s="187"/>
      <c r="EWJ1089" s="187"/>
      <c r="EWK1089" s="187"/>
      <c r="EWL1089" s="187"/>
      <c r="EWM1089" s="187"/>
      <c r="EWN1089" s="187"/>
      <c r="EWO1089" s="187"/>
      <c r="EWP1089" s="187"/>
      <c r="EWQ1089" s="187"/>
      <c r="EWR1089" s="187"/>
      <c r="EWS1089" s="187"/>
      <c r="EWT1089" s="187"/>
      <c r="EWU1089" s="187"/>
      <c r="EWV1089" s="187"/>
      <c r="EWW1089" s="187"/>
      <c r="EWX1089" s="187"/>
      <c r="EWY1089" s="187"/>
      <c r="EWZ1089" s="187"/>
      <c r="EXA1089" s="187"/>
      <c r="EXB1089" s="187"/>
      <c r="EXC1089" s="187"/>
      <c r="EXD1089" s="187"/>
      <c r="EXE1089" s="187"/>
      <c r="EXF1089" s="187"/>
      <c r="EXG1089" s="187"/>
      <c r="EXH1089" s="187"/>
      <c r="EXI1089" s="187"/>
      <c r="EXJ1089" s="187"/>
      <c r="EXK1089" s="187"/>
      <c r="EXL1089" s="187"/>
      <c r="EXM1089" s="187"/>
      <c r="EXN1089" s="187"/>
      <c r="EXO1089" s="187"/>
      <c r="EXP1089" s="187"/>
      <c r="EXQ1089" s="187"/>
      <c r="EXR1089" s="187"/>
      <c r="EXS1089" s="187"/>
      <c r="EXT1089" s="187"/>
      <c r="EXU1089" s="187"/>
      <c r="EXV1089" s="187"/>
      <c r="EXW1089" s="187"/>
      <c r="EXX1089" s="187"/>
      <c r="EXY1089" s="187"/>
      <c r="EXZ1089" s="187"/>
      <c r="EYA1089" s="187"/>
      <c r="EYB1089" s="187"/>
      <c r="EYC1089" s="187"/>
      <c r="EYD1089" s="187"/>
      <c r="EYE1089" s="187"/>
      <c r="EYF1089" s="187"/>
      <c r="EYG1089" s="187"/>
      <c r="EYH1089" s="187"/>
      <c r="EYI1089" s="187"/>
      <c r="EYJ1089" s="187"/>
      <c r="EYK1089" s="187"/>
      <c r="EYL1089" s="187"/>
      <c r="EYM1089" s="187"/>
      <c r="EYN1089" s="187"/>
      <c r="EYO1089" s="187"/>
      <c r="EYP1089" s="187"/>
      <c r="EYQ1089" s="187"/>
      <c r="EYR1089" s="187"/>
      <c r="EYS1089" s="187"/>
      <c r="EYT1089" s="187"/>
      <c r="EYU1089" s="187"/>
      <c r="EYV1089" s="187"/>
      <c r="EYW1089" s="187"/>
      <c r="EYX1089" s="187"/>
      <c r="EYY1089" s="187"/>
      <c r="EYZ1089" s="187"/>
      <c r="EZA1089" s="187"/>
      <c r="EZB1089" s="187"/>
      <c r="EZC1089" s="187"/>
      <c r="EZD1089" s="187"/>
      <c r="EZE1089" s="187"/>
      <c r="EZF1089" s="187"/>
      <c r="EZG1089" s="187"/>
      <c r="EZH1089" s="187"/>
      <c r="EZI1089" s="187"/>
      <c r="EZJ1089" s="187"/>
      <c r="EZK1089" s="187"/>
      <c r="EZL1089" s="187"/>
      <c r="EZM1089" s="187"/>
      <c r="EZN1089" s="187"/>
      <c r="EZO1089" s="187"/>
      <c r="EZP1089" s="187"/>
      <c r="EZQ1089" s="187"/>
      <c r="EZR1089" s="187"/>
      <c r="EZS1089" s="187"/>
      <c r="EZT1089" s="187"/>
      <c r="EZU1089" s="187"/>
      <c r="EZV1089" s="187"/>
      <c r="EZW1089" s="187"/>
      <c r="EZX1089" s="187"/>
      <c r="EZY1089" s="187"/>
      <c r="EZZ1089" s="187"/>
      <c r="FAA1089" s="187"/>
      <c r="FAB1089" s="187"/>
      <c r="FAC1089" s="187"/>
      <c r="FAD1089" s="187"/>
      <c r="FAE1089" s="187"/>
      <c r="FAF1089" s="187"/>
      <c r="FAG1089" s="187"/>
      <c r="FAH1089" s="187"/>
      <c r="FAI1089" s="187"/>
      <c r="FAJ1089" s="187"/>
      <c r="FAK1089" s="187"/>
      <c r="FAL1089" s="187"/>
      <c r="FAM1089" s="187"/>
      <c r="FAN1089" s="187"/>
      <c r="FAO1089" s="187"/>
      <c r="FAP1089" s="187"/>
      <c r="FAQ1089" s="187"/>
      <c r="FAR1089" s="187"/>
      <c r="FAS1089" s="187"/>
      <c r="FAT1089" s="187"/>
      <c r="FAU1089" s="187"/>
      <c r="FAV1089" s="187"/>
      <c r="FAW1089" s="187"/>
      <c r="FAX1089" s="187"/>
      <c r="FAY1089" s="187"/>
      <c r="FAZ1089" s="187"/>
      <c r="FBA1089" s="187"/>
      <c r="FBB1089" s="187"/>
      <c r="FBC1089" s="187"/>
      <c r="FBD1089" s="187"/>
      <c r="FBE1089" s="187"/>
      <c r="FBF1089" s="187"/>
      <c r="FBG1089" s="187"/>
      <c r="FBH1089" s="187"/>
      <c r="FBI1089" s="187"/>
      <c r="FBJ1089" s="187"/>
      <c r="FBK1089" s="187"/>
      <c r="FBL1089" s="187"/>
      <c r="FBM1089" s="187"/>
      <c r="FBN1089" s="187"/>
      <c r="FBO1089" s="187"/>
      <c r="FBP1089" s="187"/>
      <c r="FBQ1089" s="187"/>
      <c r="FBR1089" s="187"/>
      <c r="FBS1089" s="187"/>
      <c r="FBT1089" s="187"/>
      <c r="FBU1089" s="187"/>
      <c r="FBV1089" s="187"/>
      <c r="FBW1089" s="187"/>
      <c r="FBX1089" s="187"/>
      <c r="FBY1089" s="187"/>
      <c r="FBZ1089" s="187"/>
      <c r="FCA1089" s="187"/>
      <c r="FCB1089" s="187"/>
      <c r="FCC1089" s="187"/>
      <c r="FCD1089" s="187"/>
      <c r="FCE1089" s="187"/>
      <c r="FCF1089" s="187"/>
      <c r="FCG1089" s="187"/>
      <c r="FCH1089" s="187"/>
      <c r="FCI1089" s="187"/>
      <c r="FCJ1089" s="187"/>
      <c r="FCK1089" s="187"/>
      <c r="FCL1089" s="187"/>
      <c r="FCM1089" s="187"/>
      <c r="FCN1089" s="187"/>
      <c r="FCO1089" s="187"/>
      <c r="FCP1089" s="187"/>
      <c r="FCQ1089" s="187"/>
      <c r="FCR1089" s="187"/>
      <c r="FCS1089" s="187"/>
      <c r="FCT1089" s="187"/>
      <c r="FCU1089" s="187"/>
      <c r="FCV1089" s="187"/>
      <c r="FCW1089" s="187"/>
      <c r="FCX1089" s="187"/>
      <c r="FCY1089" s="187"/>
      <c r="FCZ1089" s="187"/>
      <c r="FDA1089" s="187"/>
      <c r="FDB1089" s="187"/>
      <c r="FDC1089" s="187"/>
      <c r="FDD1089" s="187"/>
      <c r="FDE1089" s="187"/>
      <c r="FDF1089" s="187"/>
      <c r="FDG1089" s="187"/>
      <c r="FDH1089" s="187"/>
      <c r="FDI1089" s="187"/>
      <c r="FDJ1089" s="187"/>
      <c r="FDK1089" s="187"/>
      <c r="FDL1089" s="187"/>
      <c r="FDM1089" s="187"/>
      <c r="FDN1089" s="187"/>
      <c r="FDO1089" s="187"/>
      <c r="FDP1089" s="187"/>
      <c r="FDQ1089" s="187"/>
      <c r="FDR1089" s="187"/>
      <c r="FDS1089" s="187"/>
      <c r="FDT1089" s="187"/>
      <c r="FDU1089" s="187"/>
      <c r="FDV1089" s="187"/>
      <c r="FDW1089" s="187"/>
      <c r="FDX1089" s="187"/>
      <c r="FDY1089" s="187"/>
      <c r="FDZ1089" s="187"/>
      <c r="FEA1089" s="187"/>
      <c r="FEB1089" s="187"/>
      <c r="FEC1089" s="187"/>
      <c r="FED1089" s="187"/>
      <c r="FEE1089" s="187"/>
      <c r="FEF1089" s="187"/>
      <c r="FEG1089" s="187"/>
      <c r="FEH1089" s="187"/>
      <c r="FEI1089" s="187"/>
      <c r="FEJ1089" s="187"/>
      <c r="FEK1089" s="187"/>
      <c r="FEL1089" s="187"/>
      <c r="FEM1089" s="187"/>
      <c r="FEN1089" s="187"/>
      <c r="FEO1089" s="187"/>
      <c r="FEP1089" s="187"/>
      <c r="FEQ1089" s="187"/>
      <c r="FER1089" s="187"/>
      <c r="FES1089" s="187"/>
      <c r="FET1089" s="187"/>
      <c r="FEU1089" s="187"/>
      <c r="FEV1089" s="187"/>
      <c r="FEW1089" s="187"/>
      <c r="FEX1089" s="187"/>
      <c r="FEY1089" s="187"/>
      <c r="FEZ1089" s="187"/>
      <c r="FFA1089" s="187"/>
      <c r="FFB1089" s="187"/>
      <c r="FFC1089" s="187"/>
      <c r="FFD1089" s="187"/>
      <c r="FFE1089" s="187"/>
      <c r="FFF1089" s="187"/>
      <c r="FFG1089" s="187"/>
      <c r="FFH1089" s="187"/>
      <c r="FFI1089" s="187"/>
      <c r="FFJ1089" s="187"/>
      <c r="FFK1089" s="187"/>
      <c r="FFL1089" s="187"/>
      <c r="FFM1089" s="187"/>
      <c r="FFN1089" s="187"/>
      <c r="FFO1089" s="187"/>
      <c r="FFP1089" s="187"/>
      <c r="FFQ1089" s="187"/>
      <c r="FFR1089" s="187"/>
      <c r="FFS1089" s="187"/>
      <c r="FFT1089" s="187"/>
      <c r="FFU1089" s="187"/>
      <c r="FFV1089" s="187"/>
      <c r="FFW1089" s="187"/>
      <c r="FFX1089" s="187"/>
      <c r="FFY1089" s="187"/>
      <c r="FFZ1089" s="187"/>
      <c r="FGA1089" s="187"/>
      <c r="FGB1089" s="187"/>
      <c r="FGC1089" s="187"/>
      <c r="FGD1089" s="187"/>
      <c r="FGE1089" s="187"/>
      <c r="FGF1089" s="187"/>
      <c r="FGG1089" s="187"/>
      <c r="FGH1089" s="187"/>
      <c r="FGI1089" s="187"/>
      <c r="FGJ1089" s="187"/>
      <c r="FGK1089" s="187"/>
      <c r="FGL1089" s="187"/>
      <c r="FGM1089" s="187"/>
      <c r="FGN1089" s="187"/>
      <c r="FGO1089" s="187"/>
      <c r="FGP1089" s="187"/>
      <c r="FGQ1089" s="187"/>
      <c r="FGR1089" s="187"/>
      <c r="FGS1089" s="187"/>
      <c r="FGT1089" s="187"/>
      <c r="FGU1089" s="187"/>
      <c r="FGV1089" s="187"/>
      <c r="FGW1089" s="187"/>
      <c r="FGX1089" s="187"/>
      <c r="FGY1089" s="187"/>
      <c r="FGZ1089" s="187"/>
      <c r="FHA1089" s="187"/>
      <c r="FHB1089" s="187"/>
      <c r="FHC1089" s="187"/>
      <c r="FHD1089" s="187"/>
      <c r="FHE1089" s="187"/>
      <c r="FHF1089" s="187"/>
      <c r="FHG1089" s="187"/>
      <c r="FHH1089" s="187"/>
      <c r="FHI1089" s="187"/>
      <c r="FHJ1089" s="187"/>
      <c r="FHK1089" s="187"/>
      <c r="FHL1089" s="187"/>
      <c r="FHM1089" s="187"/>
      <c r="FHN1089" s="187"/>
      <c r="FHO1089" s="187"/>
      <c r="FHP1089" s="187"/>
      <c r="FHQ1089" s="187"/>
      <c r="FHR1089" s="187"/>
      <c r="FHS1089" s="187"/>
      <c r="FHT1089" s="187"/>
      <c r="FHU1089" s="187"/>
      <c r="FHV1089" s="187"/>
      <c r="FHW1089" s="187"/>
      <c r="FHX1089" s="187"/>
      <c r="FHY1089" s="187"/>
      <c r="FHZ1089" s="187"/>
      <c r="FIA1089" s="187"/>
      <c r="FIB1089" s="187"/>
      <c r="FIC1089" s="187"/>
      <c r="FID1089" s="187"/>
      <c r="FIE1089" s="187"/>
      <c r="FIF1089" s="187"/>
      <c r="FIG1089" s="187"/>
      <c r="FIH1089" s="187"/>
      <c r="FII1089" s="187"/>
      <c r="FIJ1089" s="187"/>
      <c r="FIK1089" s="187"/>
      <c r="FIL1089" s="187"/>
      <c r="FIM1089" s="187"/>
      <c r="FIN1089" s="187"/>
      <c r="FIO1089" s="187"/>
      <c r="FIP1089" s="187"/>
      <c r="FIQ1089" s="187"/>
      <c r="FIR1089" s="187"/>
      <c r="FIS1089" s="187"/>
      <c r="FIT1089" s="187"/>
      <c r="FIU1089" s="187"/>
      <c r="FIV1089" s="187"/>
      <c r="FIW1089" s="187"/>
      <c r="FIX1089" s="187"/>
      <c r="FIY1089" s="187"/>
      <c r="FIZ1089" s="187"/>
      <c r="FJA1089" s="187"/>
      <c r="FJB1089" s="187"/>
      <c r="FJC1089" s="187"/>
      <c r="FJD1089" s="187"/>
      <c r="FJE1089" s="187"/>
      <c r="FJF1089" s="187"/>
      <c r="FJG1089" s="187"/>
      <c r="FJH1089" s="187"/>
      <c r="FJI1089" s="187"/>
      <c r="FJJ1089" s="187"/>
      <c r="FJK1089" s="187"/>
      <c r="FJL1089" s="187"/>
      <c r="FJM1089" s="187"/>
      <c r="FJN1089" s="187"/>
      <c r="FJO1089" s="187"/>
      <c r="FJP1089" s="187"/>
      <c r="FJQ1089" s="187"/>
      <c r="FJR1089" s="187"/>
      <c r="FJS1089" s="187"/>
      <c r="FJT1089" s="187"/>
      <c r="FJU1089" s="187"/>
      <c r="FJV1089" s="187"/>
      <c r="FJW1089" s="187"/>
      <c r="FJX1089" s="187"/>
      <c r="FJY1089" s="187"/>
      <c r="FJZ1089" s="187"/>
      <c r="FKA1089" s="187"/>
      <c r="FKB1089" s="187"/>
      <c r="FKC1089" s="187"/>
      <c r="FKD1089" s="187"/>
      <c r="FKE1089" s="187"/>
      <c r="FKF1089" s="187"/>
      <c r="FKG1089" s="187"/>
      <c r="FKH1089" s="187"/>
      <c r="FKI1089" s="187"/>
      <c r="FKJ1089" s="187"/>
      <c r="FKK1089" s="187"/>
      <c r="FKL1089" s="187"/>
      <c r="FKM1089" s="187"/>
      <c r="FKN1089" s="187"/>
      <c r="FKO1089" s="187"/>
      <c r="FKP1089" s="187"/>
      <c r="FKQ1089" s="187"/>
      <c r="FKR1089" s="187"/>
      <c r="FKS1089" s="187"/>
      <c r="FKT1089" s="187"/>
      <c r="FKU1089" s="187"/>
      <c r="FKV1089" s="187"/>
      <c r="FKW1089" s="187"/>
      <c r="FKX1089" s="187"/>
      <c r="FKY1089" s="187"/>
      <c r="FKZ1089" s="187"/>
      <c r="FLA1089" s="187"/>
      <c r="FLB1089" s="187"/>
      <c r="FLC1089" s="187"/>
      <c r="FLD1089" s="187"/>
      <c r="FLE1089" s="187"/>
      <c r="FLF1089" s="187"/>
      <c r="FLG1089" s="187"/>
      <c r="FLH1089" s="187"/>
      <c r="FLI1089" s="187"/>
      <c r="FLJ1089" s="187"/>
      <c r="FLK1089" s="187"/>
      <c r="FLL1089" s="187"/>
      <c r="FLM1089" s="187"/>
      <c r="FLN1089" s="187"/>
      <c r="FLO1089" s="187"/>
      <c r="FLP1089" s="187"/>
      <c r="FLQ1089" s="187"/>
      <c r="FLR1089" s="187"/>
      <c r="FLS1089" s="187"/>
      <c r="FLT1089" s="187"/>
      <c r="FLU1089" s="187"/>
      <c r="FLV1089" s="187"/>
      <c r="FLW1089" s="187"/>
      <c r="FLX1089" s="187"/>
      <c r="FLY1089" s="187"/>
      <c r="FLZ1089" s="187"/>
      <c r="FMA1089" s="187"/>
      <c r="FMB1089" s="187"/>
      <c r="FMC1089" s="187"/>
      <c r="FMD1089" s="187"/>
      <c r="FME1089" s="187"/>
      <c r="FMF1089" s="187"/>
      <c r="FMG1089" s="187"/>
      <c r="FMH1089" s="187"/>
      <c r="FMI1089" s="187"/>
      <c r="FMJ1089" s="187"/>
      <c r="FMK1089" s="187"/>
      <c r="FML1089" s="187"/>
      <c r="FMM1089" s="187"/>
      <c r="FMN1089" s="187"/>
      <c r="FMO1089" s="187"/>
      <c r="FMP1089" s="187"/>
      <c r="FMQ1089" s="187"/>
      <c r="FMR1089" s="187"/>
      <c r="FMS1089" s="187"/>
      <c r="FMT1089" s="187"/>
      <c r="FMU1089" s="187"/>
      <c r="FMV1089" s="187"/>
      <c r="FMW1089" s="187"/>
      <c r="FMX1089" s="187"/>
      <c r="FMY1089" s="187"/>
      <c r="FMZ1089" s="187"/>
      <c r="FNA1089" s="187"/>
      <c r="FNB1089" s="187"/>
      <c r="FNC1089" s="187"/>
      <c r="FND1089" s="187"/>
      <c r="FNE1089" s="187"/>
      <c r="FNF1089" s="187"/>
      <c r="FNG1089" s="187"/>
      <c r="FNH1089" s="187"/>
      <c r="FNI1089" s="187"/>
      <c r="FNJ1089" s="187"/>
      <c r="FNK1089" s="187"/>
      <c r="FNL1089" s="187"/>
      <c r="FNM1089" s="187"/>
      <c r="FNN1089" s="187"/>
      <c r="FNO1089" s="187"/>
      <c r="FNP1089" s="187"/>
      <c r="FNQ1089" s="187"/>
      <c r="FNR1089" s="187"/>
      <c r="FNS1089" s="187"/>
      <c r="FNT1089" s="187"/>
      <c r="FNU1089" s="187"/>
      <c r="FNV1089" s="187"/>
      <c r="FNW1089" s="187"/>
      <c r="FNX1089" s="187"/>
      <c r="FNY1089" s="187"/>
      <c r="FNZ1089" s="187"/>
      <c r="FOA1089" s="187"/>
      <c r="FOB1089" s="187"/>
      <c r="FOC1089" s="187"/>
      <c r="FOD1089" s="187"/>
      <c r="FOE1089" s="187"/>
      <c r="FOF1089" s="187"/>
      <c r="FOG1089" s="187"/>
      <c r="FOH1089" s="187"/>
      <c r="FOI1089" s="187"/>
      <c r="FOJ1089" s="187"/>
      <c r="FOK1089" s="187"/>
      <c r="FOL1089" s="187"/>
      <c r="FOM1089" s="187"/>
      <c r="FON1089" s="187"/>
      <c r="FOO1089" s="187"/>
      <c r="FOP1089" s="187"/>
      <c r="FOQ1089" s="187"/>
      <c r="FOR1089" s="187"/>
      <c r="FOS1089" s="187"/>
      <c r="FOT1089" s="187"/>
      <c r="FOU1089" s="187"/>
      <c r="FOV1089" s="187"/>
      <c r="FOW1089" s="187"/>
      <c r="FOX1089" s="187"/>
      <c r="FOY1089" s="187"/>
      <c r="FOZ1089" s="187"/>
      <c r="FPA1089" s="187"/>
      <c r="FPB1089" s="187"/>
      <c r="FPC1089" s="187"/>
      <c r="FPD1089" s="187"/>
      <c r="FPE1089" s="187"/>
      <c r="FPF1089" s="187"/>
      <c r="FPG1089" s="187"/>
      <c r="FPH1089" s="187"/>
      <c r="FPI1089" s="187"/>
      <c r="FPJ1089" s="187"/>
      <c r="FPK1089" s="187"/>
      <c r="FPL1089" s="187"/>
      <c r="FPM1089" s="187"/>
      <c r="FPN1089" s="187"/>
      <c r="FPO1089" s="187"/>
      <c r="FPP1089" s="187"/>
      <c r="FPQ1089" s="187"/>
      <c r="FPR1089" s="187"/>
      <c r="FPS1089" s="187"/>
      <c r="FPT1089" s="187"/>
      <c r="FPU1089" s="187"/>
      <c r="FPV1089" s="187"/>
      <c r="FPW1089" s="187"/>
      <c r="FPX1089" s="187"/>
      <c r="FPY1089" s="187"/>
      <c r="FPZ1089" s="187"/>
      <c r="FQA1089" s="187"/>
      <c r="FQB1089" s="187"/>
      <c r="FQC1089" s="187"/>
      <c r="FQD1089" s="187"/>
      <c r="FQE1089" s="187"/>
      <c r="FQF1089" s="187"/>
      <c r="FQG1089" s="187"/>
      <c r="FQH1089" s="187"/>
      <c r="FQI1089" s="187"/>
      <c r="FQJ1089" s="187"/>
      <c r="FQK1089" s="187"/>
      <c r="FQL1089" s="187"/>
      <c r="FQM1089" s="187"/>
      <c r="FQN1089" s="187"/>
      <c r="FQO1089" s="187"/>
      <c r="FQP1089" s="187"/>
      <c r="FQQ1089" s="187"/>
      <c r="FQR1089" s="187"/>
      <c r="FQS1089" s="187"/>
      <c r="FQT1089" s="187"/>
      <c r="FQU1089" s="187"/>
      <c r="FQV1089" s="187"/>
      <c r="FQW1089" s="187"/>
      <c r="FQX1089" s="187"/>
      <c r="FQY1089" s="187"/>
      <c r="FQZ1089" s="187"/>
      <c r="FRA1089" s="187"/>
      <c r="FRB1089" s="187"/>
      <c r="FRC1089" s="187"/>
      <c r="FRD1089" s="187"/>
      <c r="FRE1089" s="187"/>
      <c r="FRF1089" s="187"/>
      <c r="FRG1089" s="187"/>
      <c r="FRH1089" s="187"/>
      <c r="FRI1089" s="187"/>
      <c r="FRJ1089" s="187"/>
      <c r="FRK1089" s="187"/>
      <c r="FRL1089" s="187"/>
      <c r="FRM1089" s="187"/>
      <c r="FRN1089" s="187"/>
      <c r="FRO1089" s="187"/>
      <c r="FRP1089" s="187"/>
      <c r="FRQ1089" s="187"/>
      <c r="FRR1089" s="187"/>
      <c r="FRS1089" s="187"/>
      <c r="FRT1089" s="187"/>
      <c r="FRU1089" s="187"/>
      <c r="FRV1089" s="187"/>
      <c r="FRW1089" s="187"/>
      <c r="FRX1089" s="187"/>
      <c r="FRY1089" s="187"/>
      <c r="FRZ1089" s="187"/>
      <c r="FSA1089" s="187"/>
      <c r="FSB1089" s="187"/>
      <c r="FSC1089" s="187"/>
      <c r="FSD1089" s="187"/>
      <c r="FSE1089" s="187"/>
      <c r="FSF1089" s="187"/>
      <c r="FSG1089" s="187"/>
      <c r="FSH1089" s="187"/>
      <c r="FSI1089" s="187"/>
      <c r="FSJ1089" s="187"/>
      <c r="FSK1089" s="187"/>
      <c r="FSL1089" s="187"/>
      <c r="FSM1089" s="187"/>
      <c r="FSN1089" s="187"/>
      <c r="FSO1089" s="187"/>
      <c r="FSP1089" s="187"/>
      <c r="FSQ1089" s="187"/>
      <c r="FSR1089" s="187"/>
      <c r="FSS1089" s="187"/>
      <c r="FST1089" s="187"/>
      <c r="FSU1089" s="187"/>
      <c r="FSV1089" s="187"/>
      <c r="FSW1089" s="187"/>
      <c r="FSX1089" s="187"/>
      <c r="FSY1089" s="187"/>
      <c r="FSZ1089" s="187"/>
      <c r="FTA1089" s="187"/>
      <c r="FTB1089" s="187"/>
      <c r="FTC1089" s="187"/>
      <c r="FTD1089" s="187"/>
      <c r="FTE1089" s="187"/>
      <c r="FTF1089" s="187"/>
      <c r="FTG1089" s="187"/>
      <c r="FTH1089" s="187"/>
      <c r="FTI1089" s="187"/>
      <c r="FTJ1089" s="187"/>
      <c r="FTK1089" s="187"/>
      <c r="FTL1089" s="187"/>
      <c r="FTM1089" s="187"/>
      <c r="FTN1089" s="187"/>
      <c r="FTO1089" s="187"/>
      <c r="FTP1089" s="187"/>
      <c r="FTQ1089" s="187"/>
      <c r="FTR1089" s="187"/>
      <c r="FTS1089" s="187"/>
      <c r="FTT1089" s="187"/>
      <c r="FTU1089" s="187"/>
      <c r="FTV1089" s="187"/>
      <c r="FTW1089" s="187"/>
      <c r="FTX1089" s="187"/>
      <c r="FTY1089" s="187"/>
      <c r="FTZ1089" s="187"/>
      <c r="FUA1089" s="187"/>
      <c r="FUB1089" s="187"/>
      <c r="FUC1089" s="187"/>
      <c r="FUD1089" s="187"/>
      <c r="FUE1089" s="187"/>
      <c r="FUF1089" s="187"/>
      <c r="FUG1089" s="187"/>
      <c r="FUH1089" s="187"/>
      <c r="FUI1089" s="187"/>
      <c r="FUJ1089" s="187"/>
      <c r="FUK1089" s="187"/>
      <c r="FUL1089" s="187"/>
      <c r="FUM1089" s="187"/>
      <c r="FUN1089" s="187"/>
      <c r="FUO1089" s="187"/>
      <c r="FUP1089" s="187"/>
      <c r="FUQ1089" s="187"/>
      <c r="FUR1089" s="187"/>
      <c r="FUS1089" s="187"/>
      <c r="FUT1089" s="187"/>
      <c r="FUU1089" s="187"/>
      <c r="FUV1089" s="187"/>
      <c r="FUW1089" s="187"/>
      <c r="FUX1089" s="187"/>
      <c r="FUY1089" s="187"/>
      <c r="FUZ1089" s="187"/>
      <c r="FVA1089" s="187"/>
      <c r="FVB1089" s="187"/>
      <c r="FVC1089" s="187"/>
      <c r="FVD1089" s="187"/>
      <c r="FVE1089" s="187"/>
      <c r="FVF1089" s="187"/>
      <c r="FVG1089" s="187"/>
      <c r="FVH1089" s="187"/>
      <c r="FVI1089" s="187"/>
      <c r="FVJ1089" s="187"/>
      <c r="FVK1089" s="187"/>
      <c r="FVL1089" s="187"/>
      <c r="FVM1089" s="187"/>
      <c r="FVN1089" s="187"/>
      <c r="FVO1089" s="187"/>
      <c r="FVP1089" s="187"/>
      <c r="FVQ1089" s="187"/>
      <c r="FVR1089" s="187"/>
      <c r="FVS1089" s="187"/>
      <c r="FVT1089" s="187"/>
      <c r="FVU1089" s="187"/>
      <c r="FVV1089" s="187"/>
      <c r="FVW1089" s="187"/>
      <c r="FVX1089" s="187"/>
      <c r="FVY1089" s="187"/>
      <c r="FVZ1089" s="187"/>
      <c r="FWA1089" s="187"/>
      <c r="FWB1089" s="187"/>
      <c r="FWC1089" s="187"/>
      <c r="FWD1089" s="187"/>
      <c r="FWE1089" s="187"/>
      <c r="FWF1089" s="187"/>
      <c r="FWG1089" s="187"/>
      <c r="FWH1089" s="187"/>
      <c r="FWI1089" s="187"/>
      <c r="FWJ1089" s="187"/>
      <c r="FWK1089" s="187"/>
      <c r="FWL1089" s="187"/>
      <c r="FWM1089" s="187"/>
      <c r="FWN1089" s="187"/>
      <c r="FWO1089" s="187"/>
      <c r="FWP1089" s="187"/>
      <c r="FWQ1089" s="187"/>
      <c r="FWR1089" s="187"/>
      <c r="FWS1089" s="187"/>
      <c r="FWT1089" s="187"/>
      <c r="FWU1089" s="187"/>
      <c r="FWV1089" s="187"/>
      <c r="FWW1089" s="187"/>
      <c r="FWX1089" s="187"/>
      <c r="FWY1089" s="187"/>
      <c r="FWZ1089" s="187"/>
      <c r="FXA1089" s="187"/>
      <c r="FXB1089" s="187"/>
      <c r="FXC1089" s="187"/>
      <c r="FXD1089" s="187"/>
      <c r="FXE1089" s="187"/>
      <c r="FXF1089" s="187"/>
      <c r="FXG1089" s="187"/>
      <c r="FXH1089" s="187"/>
      <c r="FXI1089" s="187"/>
      <c r="FXJ1089" s="187"/>
      <c r="FXK1089" s="187"/>
      <c r="FXL1089" s="187"/>
      <c r="FXM1089" s="187"/>
      <c r="FXN1089" s="187"/>
      <c r="FXO1089" s="187"/>
      <c r="FXP1089" s="187"/>
      <c r="FXQ1089" s="187"/>
      <c r="FXR1089" s="187"/>
      <c r="FXS1089" s="187"/>
      <c r="FXT1089" s="187"/>
      <c r="FXU1089" s="187"/>
      <c r="FXV1089" s="187"/>
      <c r="FXW1089" s="187"/>
      <c r="FXX1089" s="187"/>
      <c r="FXY1089" s="187"/>
      <c r="FXZ1089" s="187"/>
      <c r="FYA1089" s="187"/>
      <c r="FYB1089" s="187"/>
      <c r="FYC1089" s="187"/>
      <c r="FYD1089" s="187"/>
      <c r="FYE1089" s="187"/>
      <c r="FYF1089" s="187"/>
      <c r="FYG1089" s="187"/>
      <c r="FYH1089" s="187"/>
      <c r="FYI1089" s="187"/>
      <c r="FYJ1089" s="187"/>
      <c r="FYK1089" s="187"/>
      <c r="FYL1089" s="187"/>
      <c r="FYM1089" s="187"/>
      <c r="FYN1089" s="187"/>
      <c r="FYO1089" s="187"/>
      <c r="FYP1089" s="187"/>
      <c r="FYQ1089" s="187"/>
      <c r="FYR1089" s="187"/>
      <c r="FYS1089" s="187"/>
      <c r="FYT1089" s="187"/>
      <c r="FYU1089" s="187"/>
      <c r="FYV1089" s="187"/>
      <c r="FYW1089" s="187"/>
      <c r="FYX1089" s="187"/>
      <c r="FYY1089" s="187"/>
      <c r="FYZ1089" s="187"/>
      <c r="FZA1089" s="187"/>
      <c r="FZB1089" s="187"/>
      <c r="FZC1089" s="187"/>
      <c r="FZD1089" s="187"/>
      <c r="FZE1089" s="187"/>
      <c r="FZF1089" s="187"/>
      <c r="FZG1089" s="187"/>
      <c r="FZH1089" s="187"/>
      <c r="FZI1089" s="187"/>
      <c r="FZJ1089" s="187"/>
      <c r="FZK1089" s="187"/>
      <c r="FZL1089" s="187"/>
      <c r="FZM1089" s="187"/>
      <c r="FZN1089" s="187"/>
      <c r="FZO1089" s="187"/>
      <c r="FZP1089" s="187"/>
      <c r="FZQ1089" s="187"/>
      <c r="FZR1089" s="187"/>
      <c r="FZS1089" s="187"/>
      <c r="FZT1089" s="187"/>
      <c r="FZU1089" s="187"/>
      <c r="FZV1089" s="187"/>
      <c r="FZW1089" s="187"/>
      <c r="FZX1089" s="187"/>
      <c r="FZY1089" s="187"/>
      <c r="FZZ1089" s="187"/>
      <c r="GAA1089" s="187"/>
      <c r="GAB1089" s="187"/>
      <c r="GAC1089" s="187"/>
      <c r="GAD1089" s="187"/>
      <c r="GAE1089" s="187"/>
      <c r="GAF1089" s="187"/>
      <c r="GAG1089" s="187"/>
      <c r="GAH1089" s="187"/>
      <c r="GAI1089" s="187"/>
      <c r="GAJ1089" s="187"/>
      <c r="GAK1089" s="187"/>
      <c r="GAL1089" s="187"/>
      <c r="GAM1089" s="187"/>
      <c r="GAN1089" s="187"/>
      <c r="GAO1089" s="187"/>
      <c r="GAP1089" s="187"/>
      <c r="GAQ1089" s="187"/>
      <c r="GAR1089" s="187"/>
      <c r="GAS1089" s="187"/>
      <c r="GAT1089" s="187"/>
      <c r="GAU1089" s="187"/>
      <c r="GAV1089" s="187"/>
      <c r="GAW1089" s="187"/>
      <c r="GAX1089" s="187"/>
      <c r="GAY1089" s="187"/>
      <c r="GAZ1089" s="187"/>
      <c r="GBA1089" s="187"/>
      <c r="GBB1089" s="187"/>
      <c r="GBC1089" s="187"/>
      <c r="GBD1089" s="187"/>
      <c r="GBE1089" s="187"/>
      <c r="GBF1089" s="187"/>
      <c r="GBG1089" s="187"/>
      <c r="GBH1089" s="187"/>
      <c r="GBI1089" s="187"/>
      <c r="GBJ1089" s="187"/>
      <c r="GBK1089" s="187"/>
      <c r="GBL1089" s="187"/>
      <c r="GBM1089" s="187"/>
      <c r="GBN1089" s="187"/>
      <c r="GBO1089" s="187"/>
      <c r="GBP1089" s="187"/>
      <c r="GBQ1089" s="187"/>
      <c r="GBR1089" s="187"/>
      <c r="GBS1089" s="187"/>
      <c r="GBT1089" s="187"/>
      <c r="GBU1089" s="187"/>
      <c r="GBV1089" s="187"/>
      <c r="GBW1089" s="187"/>
      <c r="GBX1089" s="187"/>
      <c r="GBY1089" s="187"/>
      <c r="GBZ1089" s="187"/>
      <c r="GCA1089" s="187"/>
      <c r="GCB1089" s="187"/>
      <c r="GCC1089" s="187"/>
      <c r="GCD1089" s="187"/>
      <c r="GCE1089" s="187"/>
      <c r="GCF1089" s="187"/>
      <c r="GCG1089" s="187"/>
      <c r="GCH1089" s="187"/>
      <c r="GCI1089" s="187"/>
      <c r="GCJ1089" s="187"/>
      <c r="GCK1089" s="187"/>
      <c r="GCL1089" s="187"/>
      <c r="GCM1089" s="187"/>
      <c r="GCN1089" s="187"/>
      <c r="GCO1089" s="187"/>
      <c r="GCP1089" s="187"/>
      <c r="GCQ1089" s="187"/>
      <c r="GCR1089" s="187"/>
      <c r="GCS1089" s="187"/>
      <c r="GCT1089" s="187"/>
      <c r="GCU1089" s="187"/>
      <c r="GCV1089" s="187"/>
      <c r="GCW1089" s="187"/>
      <c r="GCX1089" s="187"/>
      <c r="GCY1089" s="187"/>
      <c r="GCZ1089" s="187"/>
      <c r="GDA1089" s="187"/>
      <c r="GDB1089" s="187"/>
      <c r="GDC1089" s="187"/>
      <c r="GDD1089" s="187"/>
      <c r="GDE1089" s="187"/>
      <c r="GDF1089" s="187"/>
      <c r="GDG1089" s="187"/>
      <c r="GDH1089" s="187"/>
      <c r="GDI1089" s="187"/>
      <c r="GDJ1089" s="187"/>
      <c r="GDK1089" s="187"/>
      <c r="GDL1089" s="187"/>
      <c r="GDM1089" s="187"/>
      <c r="GDN1089" s="187"/>
      <c r="GDO1089" s="187"/>
      <c r="GDP1089" s="187"/>
      <c r="GDQ1089" s="187"/>
      <c r="GDR1089" s="187"/>
      <c r="GDS1089" s="187"/>
      <c r="GDT1089" s="187"/>
      <c r="GDU1089" s="187"/>
      <c r="GDV1089" s="187"/>
      <c r="GDW1089" s="187"/>
      <c r="GDX1089" s="187"/>
      <c r="GDY1089" s="187"/>
      <c r="GDZ1089" s="187"/>
      <c r="GEA1089" s="187"/>
      <c r="GEB1089" s="187"/>
      <c r="GEC1089" s="187"/>
      <c r="GED1089" s="187"/>
      <c r="GEE1089" s="187"/>
      <c r="GEF1089" s="187"/>
      <c r="GEG1089" s="187"/>
      <c r="GEH1089" s="187"/>
      <c r="GEI1089" s="187"/>
      <c r="GEJ1089" s="187"/>
      <c r="GEK1089" s="187"/>
      <c r="GEL1089" s="187"/>
      <c r="GEM1089" s="187"/>
      <c r="GEN1089" s="187"/>
      <c r="GEO1089" s="187"/>
      <c r="GEP1089" s="187"/>
      <c r="GEQ1089" s="187"/>
      <c r="GER1089" s="187"/>
      <c r="GES1089" s="187"/>
      <c r="GET1089" s="187"/>
      <c r="GEU1089" s="187"/>
      <c r="GEV1089" s="187"/>
      <c r="GEW1089" s="187"/>
      <c r="GEX1089" s="187"/>
      <c r="GEY1089" s="187"/>
      <c r="GEZ1089" s="187"/>
      <c r="GFA1089" s="187"/>
      <c r="GFB1089" s="187"/>
      <c r="GFC1089" s="187"/>
      <c r="GFD1089" s="187"/>
      <c r="GFE1089" s="187"/>
      <c r="GFF1089" s="187"/>
      <c r="GFG1089" s="187"/>
      <c r="GFH1089" s="187"/>
      <c r="GFI1089" s="187"/>
      <c r="GFJ1089" s="187"/>
      <c r="GFK1089" s="187"/>
      <c r="GFL1089" s="187"/>
      <c r="GFM1089" s="187"/>
      <c r="GFN1089" s="187"/>
      <c r="GFO1089" s="187"/>
      <c r="GFP1089" s="187"/>
      <c r="GFQ1089" s="187"/>
      <c r="GFR1089" s="187"/>
      <c r="GFS1089" s="187"/>
      <c r="GFT1089" s="187"/>
      <c r="GFU1089" s="187"/>
      <c r="GFV1089" s="187"/>
      <c r="GFW1089" s="187"/>
      <c r="GFX1089" s="187"/>
      <c r="GFY1089" s="187"/>
      <c r="GFZ1089" s="187"/>
      <c r="GGA1089" s="187"/>
      <c r="GGB1089" s="187"/>
      <c r="GGC1089" s="187"/>
      <c r="GGD1089" s="187"/>
      <c r="GGE1089" s="187"/>
      <c r="GGF1089" s="187"/>
      <c r="GGG1089" s="187"/>
      <c r="GGH1089" s="187"/>
      <c r="GGI1089" s="187"/>
      <c r="GGJ1089" s="187"/>
      <c r="GGK1089" s="187"/>
      <c r="GGL1089" s="187"/>
      <c r="GGM1089" s="187"/>
      <c r="GGN1089" s="187"/>
      <c r="GGO1089" s="187"/>
      <c r="GGP1089" s="187"/>
      <c r="GGQ1089" s="187"/>
      <c r="GGR1089" s="187"/>
      <c r="GGS1089" s="187"/>
      <c r="GGT1089" s="187"/>
      <c r="GGU1089" s="187"/>
      <c r="GGV1089" s="187"/>
      <c r="GGW1089" s="187"/>
      <c r="GGX1089" s="187"/>
      <c r="GGY1089" s="187"/>
      <c r="GGZ1089" s="187"/>
      <c r="GHA1089" s="187"/>
      <c r="GHB1089" s="187"/>
      <c r="GHC1089" s="187"/>
      <c r="GHD1089" s="187"/>
      <c r="GHE1089" s="187"/>
      <c r="GHF1089" s="187"/>
      <c r="GHG1089" s="187"/>
      <c r="GHH1089" s="187"/>
      <c r="GHI1089" s="187"/>
      <c r="GHJ1089" s="187"/>
      <c r="GHK1089" s="187"/>
      <c r="GHL1089" s="187"/>
      <c r="GHM1089" s="187"/>
      <c r="GHN1089" s="187"/>
      <c r="GHO1089" s="187"/>
      <c r="GHP1089" s="187"/>
      <c r="GHQ1089" s="187"/>
      <c r="GHR1089" s="187"/>
      <c r="GHS1089" s="187"/>
      <c r="GHT1089" s="187"/>
      <c r="GHU1089" s="187"/>
      <c r="GHV1089" s="187"/>
      <c r="GHW1089" s="187"/>
      <c r="GHX1089" s="187"/>
      <c r="GHY1089" s="187"/>
      <c r="GHZ1089" s="187"/>
      <c r="GIA1089" s="187"/>
      <c r="GIB1089" s="187"/>
      <c r="GIC1089" s="187"/>
      <c r="GID1089" s="187"/>
      <c r="GIE1089" s="187"/>
      <c r="GIF1089" s="187"/>
      <c r="GIG1089" s="187"/>
      <c r="GIH1089" s="187"/>
      <c r="GII1089" s="187"/>
      <c r="GIJ1089" s="187"/>
      <c r="GIK1089" s="187"/>
      <c r="GIL1089" s="187"/>
      <c r="GIM1089" s="187"/>
      <c r="GIN1089" s="187"/>
      <c r="GIO1089" s="187"/>
      <c r="GIP1089" s="187"/>
      <c r="GIQ1089" s="187"/>
      <c r="GIR1089" s="187"/>
      <c r="GIS1089" s="187"/>
      <c r="GIT1089" s="187"/>
      <c r="GIU1089" s="187"/>
      <c r="GIV1089" s="187"/>
      <c r="GIW1089" s="187"/>
      <c r="GIX1089" s="187"/>
      <c r="GIY1089" s="187"/>
      <c r="GIZ1089" s="187"/>
      <c r="GJA1089" s="187"/>
      <c r="GJB1089" s="187"/>
      <c r="GJC1089" s="187"/>
      <c r="GJD1089" s="187"/>
      <c r="GJE1089" s="187"/>
      <c r="GJF1089" s="187"/>
      <c r="GJG1089" s="187"/>
      <c r="GJH1089" s="187"/>
      <c r="GJI1089" s="187"/>
      <c r="GJJ1089" s="187"/>
      <c r="GJK1089" s="187"/>
      <c r="GJL1089" s="187"/>
      <c r="GJM1089" s="187"/>
      <c r="GJN1089" s="187"/>
      <c r="GJO1089" s="187"/>
      <c r="GJP1089" s="187"/>
      <c r="GJQ1089" s="187"/>
      <c r="GJR1089" s="187"/>
      <c r="GJS1089" s="187"/>
      <c r="GJT1089" s="187"/>
      <c r="GJU1089" s="187"/>
      <c r="GJV1089" s="187"/>
      <c r="GJW1089" s="187"/>
      <c r="GJX1089" s="187"/>
      <c r="GJY1089" s="187"/>
      <c r="GJZ1089" s="187"/>
      <c r="GKA1089" s="187"/>
      <c r="GKB1089" s="187"/>
      <c r="GKC1089" s="187"/>
      <c r="GKD1089" s="187"/>
      <c r="GKE1089" s="187"/>
      <c r="GKF1089" s="187"/>
      <c r="GKG1089" s="187"/>
      <c r="GKH1089" s="187"/>
      <c r="GKI1089" s="187"/>
      <c r="GKJ1089" s="187"/>
      <c r="GKK1089" s="187"/>
      <c r="GKL1089" s="187"/>
      <c r="GKM1089" s="187"/>
      <c r="GKN1089" s="187"/>
      <c r="GKO1089" s="187"/>
      <c r="GKP1089" s="187"/>
      <c r="GKQ1089" s="187"/>
      <c r="GKR1089" s="187"/>
      <c r="GKS1089" s="187"/>
      <c r="GKT1089" s="187"/>
      <c r="GKU1089" s="187"/>
      <c r="GKV1089" s="187"/>
      <c r="GKW1089" s="187"/>
      <c r="GKX1089" s="187"/>
      <c r="GKY1089" s="187"/>
      <c r="GKZ1089" s="187"/>
      <c r="GLA1089" s="187"/>
      <c r="GLB1089" s="187"/>
      <c r="GLC1089" s="187"/>
      <c r="GLD1089" s="187"/>
      <c r="GLE1089" s="187"/>
      <c r="GLF1089" s="187"/>
      <c r="GLG1089" s="187"/>
      <c r="GLH1089" s="187"/>
      <c r="GLI1089" s="187"/>
      <c r="GLJ1089" s="187"/>
      <c r="GLK1089" s="187"/>
      <c r="GLL1089" s="187"/>
      <c r="GLM1089" s="187"/>
      <c r="GLN1089" s="187"/>
      <c r="GLO1089" s="187"/>
      <c r="GLP1089" s="187"/>
      <c r="GLQ1089" s="187"/>
      <c r="GLR1089" s="187"/>
      <c r="GLS1089" s="187"/>
      <c r="GLT1089" s="187"/>
      <c r="GLU1089" s="187"/>
      <c r="GLV1089" s="187"/>
      <c r="GLW1089" s="187"/>
      <c r="GLX1089" s="187"/>
      <c r="GLY1089" s="187"/>
      <c r="GLZ1089" s="187"/>
      <c r="GMA1089" s="187"/>
      <c r="GMB1089" s="187"/>
      <c r="GMC1089" s="187"/>
      <c r="GMD1089" s="187"/>
      <c r="GME1089" s="187"/>
      <c r="GMF1089" s="187"/>
      <c r="GMG1089" s="187"/>
      <c r="GMH1089" s="187"/>
      <c r="GMI1089" s="187"/>
      <c r="GMJ1089" s="187"/>
      <c r="GMK1089" s="187"/>
      <c r="GML1089" s="187"/>
      <c r="GMM1089" s="187"/>
      <c r="GMN1089" s="187"/>
      <c r="GMO1089" s="187"/>
      <c r="GMP1089" s="187"/>
      <c r="GMQ1089" s="187"/>
      <c r="GMR1089" s="187"/>
      <c r="GMS1089" s="187"/>
      <c r="GMT1089" s="187"/>
      <c r="GMU1089" s="187"/>
      <c r="GMV1089" s="187"/>
      <c r="GMW1089" s="187"/>
      <c r="GMX1089" s="187"/>
      <c r="GMY1089" s="187"/>
      <c r="GMZ1089" s="187"/>
      <c r="GNA1089" s="187"/>
      <c r="GNB1089" s="187"/>
      <c r="GNC1089" s="187"/>
      <c r="GND1089" s="187"/>
      <c r="GNE1089" s="187"/>
      <c r="GNF1089" s="187"/>
      <c r="GNG1089" s="187"/>
      <c r="GNH1089" s="187"/>
      <c r="GNI1089" s="187"/>
      <c r="GNJ1089" s="187"/>
      <c r="GNK1089" s="187"/>
      <c r="GNL1089" s="187"/>
      <c r="GNM1089" s="187"/>
      <c r="GNN1089" s="187"/>
      <c r="GNO1089" s="187"/>
      <c r="GNP1089" s="187"/>
      <c r="GNQ1089" s="187"/>
      <c r="GNR1089" s="187"/>
      <c r="GNS1089" s="187"/>
      <c r="GNT1089" s="187"/>
      <c r="GNU1089" s="187"/>
      <c r="GNV1089" s="187"/>
      <c r="GNW1089" s="187"/>
      <c r="GNX1089" s="187"/>
      <c r="GNY1089" s="187"/>
      <c r="GNZ1089" s="187"/>
      <c r="GOA1089" s="187"/>
      <c r="GOB1089" s="187"/>
      <c r="GOC1089" s="187"/>
      <c r="GOD1089" s="187"/>
      <c r="GOE1089" s="187"/>
      <c r="GOF1089" s="187"/>
      <c r="GOG1089" s="187"/>
      <c r="GOH1089" s="187"/>
      <c r="GOI1089" s="187"/>
      <c r="GOJ1089" s="187"/>
      <c r="GOK1089" s="187"/>
      <c r="GOL1089" s="187"/>
      <c r="GOM1089" s="187"/>
      <c r="GON1089" s="187"/>
      <c r="GOO1089" s="187"/>
      <c r="GOP1089" s="187"/>
      <c r="GOQ1089" s="187"/>
      <c r="GOR1089" s="187"/>
      <c r="GOS1089" s="187"/>
      <c r="GOT1089" s="187"/>
      <c r="GOU1089" s="187"/>
      <c r="GOV1089" s="187"/>
      <c r="GOW1089" s="187"/>
      <c r="GOX1089" s="187"/>
      <c r="GOY1089" s="187"/>
      <c r="GOZ1089" s="187"/>
      <c r="GPA1089" s="187"/>
      <c r="GPB1089" s="187"/>
      <c r="GPC1089" s="187"/>
      <c r="GPD1089" s="187"/>
      <c r="GPE1089" s="187"/>
      <c r="GPF1089" s="187"/>
      <c r="GPG1089" s="187"/>
      <c r="GPH1089" s="187"/>
      <c r="GPI1089" s="187"/>
      <c r="GPJ1089" s="187"/>
      <c r="GPK1089" s="187"/>
      <c r="GPL1089" s="187"/>
      <c r="GPM1089" s="187"/>
      <c r="GPN1089" s="187"/>
      <c r="GPO1089" s="187"/>
      <c r="GPP1089" s="187"/>
      <c r="GPQ1089" s="187"/>
      <c r="GPR1089" s="187"/>
      <c r="GPS1089" s="187"/>
      <c r="GPT1089" s="187"/>
      <c r="GPU1089" s="187"/>
      <c r="GPV1089" s="187"/>
      <c r="GPW1089" s="187"/>
      <c r="GPX1089" s="187"/>
      <c r="GPY1089" s="187"/>
      <c r="GPZ1089" s="187"/>
      <c r="GQA1089" s="187"/>
      <c r="GQB1089" s="187"/>
      <c r="GQC1089" s="187"/>
      <c r="GQD1089" s="187"/>
      <c r="GQE1089" s="187"/>
      <c r="GQF1089" s="187"/>
      <c r="GQG1089" s="187"/>
      <c r="GQH1089" s="187"/>
      <c r="GQI1089" s="187"/>
      <c r="GQJ1089" s="187"/>
      <c r="GQK1089" s="187"/>
      <c r="GQL1089" s="187"/>
      <c r="GQM1089" s="187"/>
      <c r="GQN1089" s="187"/>
      <c r="GQO1089" s="187"/>
      <c r="GQP1089" s="187"/>
      <c r="GQQ1089" s="187"/>
      <c r="GQR1089" s="187"/>
      <c r="GQS1089" s="187"/>
      <c r="GQT1089" s="187"/>
      <c r="GQU1089" s="187"/>
      <c r="GQV1089" s="187"/>
      <c r="GQW1089" s="187"/>
      <c r="GQX1089" s="187"/>
      <c r="GQY1089" s="187"/>
      <c r="GQZ1089" s="187"/>
      <c r="GRA1089" s="187"/>
      <c r="GRB1089" s="187"/>
      <c r="GRC1089" s="187"/>
      <c r="GRD1089" s="187"/>
      <c r="GRE1089" s="187"/>
      <c r="GRF1089" s="187"/>
      <c r="GRG1089" s="187"/>
      <c r="GRH1089" s="187"/>
      <c r="GRI1089" s="187"/>
      <c r="GRJ1089" s="187"/>
      <c r="GRK1089" s="187"/>
      <c r="GRL1089" s="187"/>
      <c r="GRM1089" s="187"/>
      <c r="GRN1089" s="187"/>
      <c r="GRO1089" s="187"/>
      <c r="GRP1089" s="187"/>
      <c r="GRQ1089" s="187"/>
      <c r="GRR1089" s="187"/>
      <c r="GRS1089" s="187"/>
      <c r="GRT1089" s="187"/>
      <c r="GRU1089" s="187"/>
      <c r="GRV1089" s="187"/>
      <c r="GRW1089" s="187"/>
      <c r="GRX1089" s="187"/>
      <c r="GRY1089" s="187"/>
      <c r="GRZ1089" s="187"/>
      <c r="GSA1089" s="187"/>
      <c r="GSB1089" s="187"/>
      <c r="GSC1089" s="187"/>
      <c r="GSD1089" s="187"/>
      <c r="GSE1089" s="187"/>
      <c r="GSF1089" s="187"/>
      <c r="GSG1089" s="187"/>
      <c r="GSH1089" s="187"/>
      <c r="GSI1089" s="187"/>
      <c r="GSJ1089" s="187"/>
      <c r="GSK1089" s="187"/>
      <c r="GSL1089" s="187"/>
      <c r="GSM1089" s="187"/>
      <c r="GSN1089" s="187"/>
      <c r="GSO1089" s="187"/>
      <c r="GSP1089" s="187"/>
      <c r="GSQ1089" s="187"/>
      <c r="GSR1089" s="187"/>
      <c r="GSS1089" s="187"/>
      <c r="GST1089" s="187"/>
      <c r="GSU1089" s="187"/>
      <c r="GSV1089" s="187"/>
      <c r="GSW1089" s="187"/>
      <c r="GSX1089" s="187"/>
      <c r="GSY1089" s="187"/>
      <c r="GSZ1089" s="187"/>
      <c r="GTA1089" s="187"/>
      <c r="GTB1089" s="187"/>
      <c r="GTC1089" s="187"/>
      <c r="GTD1089" s="187"/>
      <c r="GTE1089" s="187"/>
      <c r="GTF1089" s="187"/>
      <c r="GTG1089" s="187"/>
      <c r="GTH1089" s="187"/>
      <c r="GTI1089" s="187"/>
      <c r="GTJ1089" s="187"/>
      <c r="GTK1089" s="187"/>
      <c r="GTL1089" s="187"/>
      <c r="GTM1089" s="187"/>
      <c r="GTN1089" s="187"/>
      <c r="GTO1089" s="187"/>
      <c r="GTP1089" s="187"/>
      <c r="GTQ1089" s="187"/>
      <c r="GTR1089" s="187"/>
      <c r="GTS1089" s="187"/>
      <c r="GTT1089" s="187"/>
      <c r="GTU1089" s="187"/>
      <c r="GTV1089" s="187"/>
      <c r="GTW1089" s="187"/>
      <c r="GTX1089" s="187"/>
      <c r="GTY1089" s="187"/>
      <c r="GTZ1089" s="187"/>
      <c r="GUA1089" s="187"/>
      <c r="GUB1089" s="187"/>
      <c r="GUC1089" s="187"/>
      <c r="GUD1089" s="187"/>
      <c r="GUE1089" s="187"/>
      <c r="GUF1089" s="187"/>
      <c r="GUG1089" s="187"/>
      <c r="GUH1089" s="187"/>
      <c r="GUI1089" s="187"/>
      <c r="GUJ1089" s="187"/>
      <c r="GUK1089" s="187"/>
      <c r="GUL1089" s="187"/>
      <c r="GUM1089" s="187"/>
      <c r="GUN1089" s="187"/>
      <c r="GUO1089" s="187"/>
      <c r="GUP1089" s="187"/>
      <c r="GUQ1089" s="187"/>
      <c r="GUR1089" s="187"/>
      <c r="GUS1089" s="187"/>
      <c r="GUT1089" s="187"/>
      <c r="GUU1089" s="187"/>
      <c r="GUV1089" s="187"/>
      <c r="GUW1089" s="187"/>
      <c r="GUX1089" s="187"/>
      <c r="GUY1089" s="187"/>
      <c r="GUZ1089" s="187"/>
      <c r="GVA1089" s="187"/>
      <c r="GVB1089" s="187"/>
      <c r="GVC1089" s="187"/>
      <c r="GVD1089" s="187"/>
      <c r="GVE1089" s="187"/>
      <c r="GVF1089" s="187"/>
      <c r="GVG1089" s="187"/>
      <c r="GVH1089" s="187"/>
      <c r="GVI1089" s="187"/>
      <c r="GVJ1089" s="187"/>
      <c r="GVK1089" s="187"/>
      <c r="GVL1089" s="187"/>
      <c r="GVM1089" s="187"/>
      <c r="GVN1089" s="187"/>
      <c r="GVO1089" s="187"/>
      <c r="GVP1089" s="187"/>
      <c r="GVQ1089" s="187"/>
      <c r="GVR1089" s="187"/>
      <c r="GVS1089" s="187"/>
      <c r="GVT1089" s="187"/>
      <c r="GVU1089" s="187"/>
      <c r="GVV1089" s="187"/>
      <c r="GVW1089" s="187"/>
      <c r="GVX1089" s="187"/>
      <c r="GVY1089" s="187"/>
      <c r="GVZ1089" s="187"/>
      <c r="GWA1089" s="187"/>
      <c r="GWB1089" s="187"/>
      <c r="GWC1089" s="187"/>
      <c r="GWD1089" s="187"/>
      <c r="GWE1089" s="187"/>
      <c r="GWF1089" s="187"/>
      <c r="GWG1089" s="187"/>
      <c r="GWH1089" s="187"/>
      <c r="GWI1089" s="187"/>
      <c r="GWJ1089" s="187"/>
      <c r="GWK1089" s="187"/>
      <c r="GWL1089" s="187"/>
      <c r="GWM1089" s="187"/>
      <c r="GWN1089" s="187"/>
      <c r="GWO1089" s="187"/>
      <c r="GWP1089" s="187"/>
      <c r="GWQ1089" s="187"/>
      <c r="GWR1089" s="187"/>
      <c r="GWS1089" s="187"/>
      <c r="GWT1089" s="187"/>
      <c r="GWU1089" s="187"/>
      <c r="GWV1089" s="187"/>
      <c r="GWW1089" s="187"/>
      <c r="GWX1089" s="187"/>
      <c r="GWY1089" s="187"/>
      <c r="GWZ1089" s="187"/>
      <c r="GXA1089" s="187"/>
      <c r="GXB1089" s="187"/>
      <c r="GXC1089" s="187"/>
      <c r="GXD1089" s="187"/>
      <c r="GXE1089" s="187"/>
      <c r="GXF1089" s="187"/>
      <c r="GXG1089" s="187"/>
      <c r="GXH1089" s="187"/>
      <c r="GXI1089" s="187"/>
      <c r="GXJ1089" s="187"/>
      <c r="GXK1089" s="187"/>
      <c r="GXL1089" s="187"/>
      <c r="GXM1089" s="187"/>
      <c r="GXN1089" s="187"/>
      <c r="GXO1089" s="187"/>
      <c r="GXP1089" s="187"/>
      <c r="GXQ1089" s="187"/>
      <c r="GXR1089" s="187"/>
      <c r="GXS1089" s="187"/>
      <c r="GXT1089" s="187"/>
      <c r="GXU1089" s="187"/>
      <c r="GXV1089" s="187"/>
      <c r="GXW1089" s="187"/>
      <c r="GXX1089" s="187"/>
      <c r="GXY1089" s="187"/>
      <c r="GXZ1089" s="187"/>
      <c r="GYA1089" s="187"/>
      <c r="GYB1089" s="187"/>
      <c r="GYC1089" s="187"/>
      <c r="GYD1089" s="187"/>
      <c r="GYE1089" s="187"/>
      <c r="GYF1089" s="187"/>
      <c r="GYG1089" s="187"/>
      <c r="GYH1089" s="187"/>
      <c r="GYI1089" s="187"/>
      <c r="GYJ1089" s="187"/>
      <c r="GYK1089" s="187"/>
      <c r="GYL1089" s="187"/>
      <c r="GYM1089" s="187"/>
      <c r="GYN1089" s="187"/>
      <c r="GYO1089" s="187"/>
      <c r="GYP1089" s="187"/>
      <c r="GYQ1089" s="187"/>
      <c r="GYR1089" s="187"/>
      <c r="GYS1089" s="187"/>
      <c r="GYT1089" s="187"/>
      <c r="GYU1089" s="187"/>
      <c r="GYV1089" s="187"/>
      <c r="GYW1089" s="187"/>
      <c r="GYX1089" s="187"/>
      <c r="GYY1089" s="187"/>
      <c r="GYZ1089" s="187"/>
      <c r="GZA1089" s="187"/>
      <c r="GZB1089" s="187"/>
      <c r="GZC1089" s="187"/>
      <c r="GZD1089" s="187"/>
      <c r="GZE1089" s="187"/>
      <c r="GZF1089" s="187"/>
      <c r="GZG1089" s="187"/>
      <c r="GZH1089" s="187"/>
      <c r="GZI1089" s="187"/>
      <c r="GZJ1089" s="187"/>
      <c r="GZK1089" s="187"/>
      <c r="GZL1089" s="187"/>
      <c r="GZM1089" s="187"/>
      <c r="GZN1089" s="187"/>
      <c r="GZO1089" s="187"/>
      <c r="GZP1089" s="187"/>
      <c r="GZQ1089" s="187"/>
      <c r="GZR1089" s="187"/>
      <c r="GZS1089" s="187"/>
      <c r="GZT1089" s="187"/>
      <c r="GZU1089" s="187"/>
      <c r="GZV1089" s="187"/>
      <c r="GZW1089" s="187"/>
      <c r="GZX1089" s="187"/>
      <c r="GZY1089" s="187"/>
      <c r="GZZ1089" s="187"/>
      <c r="HAA1089" s="187"/>
      <c r="HAB1089" s="187"/>
      <c r="HAC1089" s="187"/>
      <c r="HAD1089" s="187"/>
      <c r="HAE1089" s="187"/>
      <c r="HAF1089" s="187"/>
      <c r="HAG1089" s="187"/>
      <c r="HAH1089" s="187"/>
      <c r="HAI1089" s="187"/>
      <c r="HAJ1089" s="187"/>
      <c r="HAK1089" s="187"/>
      <c r="HAL1089" s="187"/>
      <c r="HAM1089" s="187"/>
      <c r="HAN1089" s="187"/>
      <c r="HAO1089" s="187"/>
      <c r="HAP1089" s="187"/>
      <c r="HAQ1089" s="187"/>
      <c r="HAR1089" s="187"/>
      <c r="HAS1089" s="187"/>
      <c r="HAT1089" s="187"/>
      <c r="HAU1089" s="187"/>
      <c r="HAV1089" s="187"/>
      <c r="HAW1089" s="187"/>
      <c r="HAX1089" s="187"/>
      <c r="HAY1089" s="187"/>
      <c r="HAZ1089" s="187"/>
      <c r="HBA1089" s="187"/>
      <c r="HBB1089" s="187"/>
      <c r="HBC1089" s="187"/>
      <c r="HBD1089" s="187"/>
      <c r="HBE1089" s="187"/>
      <c r="HBF1089" s="187"/>
      <c r="HBG1089" s="187"/>
      <c r="HBH1089" s="187"/>
      <c r="HBI1089" s="187"/>
      <c r="HBJ1089" s="187"/>
      <c r="HBK1089" s="187"/>
      <c r="HBL1089" s="187"/>
      <c r="HBM1089" s="187"/>
      <c r="HBN1089" s="187"/>
      <c r="HBO1089" s="187"/>
      <c r="HBP1089" s="187"/>
      <c r="HBQ1089" s="187"/>
      <c r="HBR1089" s="187"/>
      <c r="HBS1089" s="187"/>
      <c r="HBT1089" s="187"/>
      <c r="HBU1089" s="187"/>
      <c r="HBV1089" s="187"/>
      <c r="HBW1089" s="187"/>
      <c r="HBX1089" s="187"/>
      <c r="HBY1089" s="187"/>
      <c r="HBZ1089" s="187"/>
      <c r="HCA1089" s="187"/>
      <c r="HCB1089" s="187"/>
      <c r="HCC1089" s="187"/>
      <c r="HCD1089" s="187"/>
      <c r="HCE1089" s="187"/>
      <c r="HCF1089" s="187"/>
      <c r="HCG1089" s="187"/>
      <c r="HCH1089" s="187"/>
      <c r="HCI1089" s="187"/>
      <c r="HCJ1089" s="187"/>
      <c r="HCK1089" s="187"/>
      <c r="HCL1089" s="187"/>
      <c r="HCM1089" s="187"/>
      <c r="HCN1089" s="187"/>
      <c r="HCO1089" s="187"/>
      <c r="HCP1089" s="187"/>
      <c r="HCQ1089" s="187"/>
      <c r="HCR1089" s="187"/>
      <c r="HCS1089" s="187"/>
      <c r="HCT1089" s="187"/>
      <c r="HCU1089" s="187"/>
      <c r="HCV1089" s="187"/>
      <c r="HCW1089" s="187"/>
      <c r="HCX1089" s="187"/>
      <c r="HCY1089" s="187"/>
      <c r="HCZ1089" s="187"/>
      <c r="HDA1089" s="187"/>
      <c r="HDB1089" s="187"/>
      <c r="HDC1089" s="187"/>
      <c r="HDD1089" s="187"/>
      <c r="HDE1089" s="187"/>
      <c r="HDF1089" s="187"/>
      <c r="HDG1089" s="187"/>
      <c r="HDH1089" s="187"/>
      <c r="HDI1089" s="187"/>
      <c r="HDJ1089" s="187"/>
      <c r="HDK1089" s="187"/>
      <c r="HDL1089" s="187"/>
      <c r="HDM1089" s="187"/>
      <c r="HDN1089" s="187"/>
      <c r="HDO1089" s="187"/>
      <c r="HDP1089" s="187"/>
      <c r="HDQ1089" s="187"/>
      <c r="HDR1089" s="187"/>
      <c r="HDS1089" s="187"/>
      <c r="HDT1089" s="187"/>
      <c r="HDU1089" s="187"/>
      <c r="HDV1089" s="187"/>
      <c r="HDW1089" s="187"/>
      <c r="HDX1089" s="187"/>
      <c r="HDY1089" s="187"/>
      <c r="HDZ1089" s="187"/>
      <c r="HEA1089" s="187"/>
      <c r="HEB1089" s="187"/>
      <c r="HEC1089" s="187"/>
      <c r="HED1089" s="187"/>
      <c r="HEE1089" s="187"/>
      <c r="HEF1089" s="187"/>
      <c r="HEG1089" s="187"/>
      <c r="HEH1089" s="187"/>
      <c r="HEI1089" s="187"/>
      <c r="HEJ1089" s="187"/>
      <c r="HEK1089" s="187"/>
      <c r="HEL1089" s="187"/>
      <c r="HEM1089" s="187"/>
      <c r="HEN1089" s="187"/>
      <c r="HEO1089" s="187"/>
      <c r="HEP1089" s="187"/>
      <c r="HEQ1089" s="187"/>
      <c r="HER1089" s="187"/>
      <c r="HES1089" s="187"/>
      <c r="HET1089" s="187"/>
      <c r="HEU1089" s="187"/>
      <c r="HEV1089" s="187"/>
      <c r="HEW1089" s="187"/>
      <c r="HEX1089" s="187"/>
      <c r="HEY1089" s="187"/>
      <c r="HEZ1089" s="187"/>
      <c r="HFA1089" s="187"/>
      <c r="HFB1089" s="187"/>
      <c r="HFC1089" s="187"/>
      <c r="HFD1089" s="187"/>
      <c r="HFE1089" s="187"/>
      <c r="HFF1089" s="187"/>
      <c r="HFG1089" s="187"/>
      <c r="HFH1089" s="187"/>
      <c r="HFI1089" s="187"/>
      <c r="HFJ1089" s="187"/>
      <c r="HFK1089" s="187"/>
      <c r="HFL1089" s="187"/>
      <c r="HFM1089" s="187"/>
      <c r="HFN1089" s="187"/>
      <c r="HFO1089" s="187"/>
      <c r="HFP1089" s="187"/>
      <c r="HFQ1089" s="187"/>
      <c r="HFR1089" s="187"/>
      <c r="HFS1089" s="187"/>
      <c r="HFT1089" s="187"/>
      <c r="HFU1089" s="187"/>
      <c r="HFV1089" s="187"/>
      <c r="HFW1089" s="187"/>
      <c r="HFX1089" s="187"/>
      <c r="HFY1089" s="187"/>
      <c r="HFZ1089" s="187"/>
      <c r="HGA1089" s="187"/>
      <c r="HGB1089" s="187"/>
      <c r="HGC1089" s="187"/>
      <c r="HGD1089" s="187"/>
      <c r="HGE1089" s="187"/>
      <c r="HGF1089" s="187"/>
      <c r="HGG1089" s="187"/>
      <c r="HGH1089" s="187"/>
      <c r="HGI1089" s="187"/>
      <c r="HGJ1089" s="187"/>
      <c r="HGK1089" s="187"/>
      <c r="HGL1089" s="187"/>
      <c r="HGM1089" s="187"/>
      <c r="HGN1089" s="187"/>
      <c r="HGO1089" s="187"/>
      <c r="HGP1089" s="187"/>
      <c r="HGQ1089" s="187"/>
      <c r="HGR1089" s="187"/>
      <c r="HGS1089" s="187"/>
      <c r="HGT1089" s="187"/>
      <c r="HGU1089" s="187"/>
      <c r="HGV1089" s="187"/>
      <c r="HGW1089" s="187"/>
      <c r="HGX1089" s="187"/>
      <c r="HGY1089" s="187"/>
      <c r="HGZ1089" s="187"/>
      <c r="HHA1089" s="187"/>
      <c r="HHB1089" s="187"/>
      <c r="HHC1089" s="187"/>
      <c r="HHD1089" s="187"/>
      <c r="HHE1089" s="187"/>
      <c r="HHF1089" s="187"/>
      <c r="HHG1089" s="187"/>
      <c r="HHH1089" s="187"/>
      <c r="HHI1089" s="187"/>
      <c r="HHJ1089" s="187"/>
      <c r="HHK1089" s="187"/>
      <c r="HHL1089" s="187"/>
      <c r="HHM1089" s="187"/>
      <c r="HHN1089" s="187"/>
      <c r="HHO1089" s="187"/>
      <c r="HHP1089" s="187"/>
      <c r="HHQ1089" s="187"/>
      <c r="HHR1089" s="187"/>
      <c r="HHS1089" s="187"/>
      <c r="HHT1089" s="187"/>
      <c r="HHU1089" s="187"/>
      <c r="HHV1089" s="187"/>
      <c r="HHW1089" s="187"/>
      <c r="HHX1089" s="187"/>
      <c r="HHY1089" s="187"/>
      <c r="HHZ1089" s="187"/>
      <c r="HIA1089" s="187"/>
      <c r="HIB1089" s="187"/>
      <c r="HIC1089" s="187"/>
      <c r="HID1089" s="187"/>
      <c r="HIE1089" s="187"/>
      <c r="HIF1089" s="187"/>
      <c r="HIG1089" s="187"/>
      <c r="HIH1089" s="187"/>
      <c r="HII1089" s="187"/>
      <c r="HIJ1089" s="187"/>
      <c r="HIK1089" s="187"/>
      <c r="HIL1089" s="187"/>
      <c r="HIM1089" s="187"/>
      <c r="HIN1089" s="187"/>
      <c r="HIO1089" s="187"/>
      <c r="HIP1089" s="187"/>
      <c r="HIQ1089" s="187"/>
      <c r="HIR1089" s="187"/>
      <c r="HIS1089" s="187"/>
      <c r="HIT1089" s="187"/>
      <c r="HIU1089" s="187"/>
      <c r="HIV1089" s="187"/>
      <c r="HIW1089" s="187"/>
      <c r="HIX1089" s="187"/>
      <c r="HIY1089" s="187"/>
      <c r="HIZ1089" s="187"/>
      <c r="HJA1089" s="187"/>
      <c r="HJB1089" s="187"/>
      <c r="HJC1089" s="187"/>
      <c r="HJD1089" s="187"/>
      <c r="HJE1089" s="187"/>
      <c r="HJF1089" s="187"/>
      <c r="HJG1089" s="187"/>
      <c r="HJH1089" s="187"/>
      <c r="HJI1089" s="187"/>
      <c r="HJJ1089" s="187"/>
      <c r="HJK1089" s="187"/>
      <c r="HJL1089" s="187"/>
      <c r="HJM1089" s="187"/>
      <c r="HJN1089" s="187"/>
      <c r="HJO1089" s="187"/>
      <c r="HJP1089" s="187"/>
      <c r="HJQ1089" s="187"/>
      <c r="HJR1089" s="187"/>
      <c r="HJS1089" s="187"/>
      <c r="HJT1089" s="187"/>
      <c r="HJU1089" s="187"/>
      <c r="HJV1089" s="187"/>
      <c r="HJW1089" s="187"/>
      <c r="HJX1089" s="187"/>
      <c r="HJY1089" s="187"/>
      <c r="HJZ1089" s="187"/>
      <c r="HKA1089" s="187"/>
      <c r="HKB1089" s="187"/>
      <c r="HKC1089" s="187"/>
      <c r="HKD1089" s="187"/>
      <c r="HKE1089" s="187"/>
      <c r="HKF1089" s="187"/>
      <c r="HKG1089" s="187"/>
      <c r="HKH1089" s="187"/>
      <c r="HKI1089" s="187"/>
      <c r="HKJ1089" s="187"/>
      <c r="HKK1089" s="187"/>
      <c r="HKL1089" s="187"/>
      <c r="HKM1089" s="187"/>
      <c r="HKN1089" s="187"/>
      <c r="HKO1089" s="187"/>
      <c r="HKP1089" s="187"/>
      <c r="HKQ1089" s="187"/>
      <c r="HKR1089" s="187"/>
      <c r="HKS1089" s="187"/>
      <c r="HKT1089" s="187"/>
      <c r="HKU1089" s="187"/>
      <c r="HKV1089" s="187"/>
      <c r="HKW1089" s="187"/>
      <c r="HKX1089" s="187"/>
      <c r="HKY1089" s="187"/>
      <c r="HKZ1089" s="187"/>
      <c r="HLA1089" s="187"/>
      <c r="HLB1089" s="187"/>
      <c r="HLC1089" s="187"/>
      <c r="HLD1089" s="187"/>
      <c r="HLE1089" s="187"/>
      <c r="HLF1089" s="187"/>
      <c r="HLG1089" s="187"/>
      <c r="HLH1089" s="187"/>
      <c r="HLI1089" s="187"/>
      <c r="HLJ1089" s="187"/>
      <c r="HLK1089" s="187"/>
      <c r="HLL1089" s="187"/>
      <c r="HLM1089" s="187"/>
      <c r="HLN1089" s="187"/>
      <c r="HLO1089" s="187"/>
      <c r="HLP1089" s="187"/>
      <c r="HLQ1089" s="187"/>
      <c r="HLR1089" s="187"/>
      <c r="HLS1089" s="187"/>
      <c r="HLT1089" s="187"/>
      <c r="HLU1089" s="187"/>
      <c r="HLV1089" s="187"/>
      <c r="HLW1089" s="187"/>
      <c r="HLX1089" s="187"/>
      <c r="HLY1089" s="187"/>
      <c r="HLZ1089" s="187"/>
      <c r="HMA1089" s="187"/>
      <c r="HMB1089" s="187"/>
      <c r="HMC1089" s="187"/>
      <c r="HMD1089" s="187"/>
      <c r="HME1089" s="187"/>
      <c r="HMF1089" s="187"/>
      <c r="HMG1089" s="187"/>
      <c r="HMH1089" s="187"/>
      <c r="HMI1089" s="187"/>
      <c r="HMJ1089" s="187"/>
      <c r="HMK1089" s="187"/>
      <c r="HML1089" s="187"/>
      <c r="HMM1089" s="187"/>
      <c r="HMN1089" s="187"/>
      <c r="HMO1089" s="187"/>
      <c r="HMP1089" s="187"/>
      <c r="HMQ1089" s="187"/>
      <c r="HMR1089" s="187"/>
      <c r="HMS1089" s="187"/>
      <c r="HMT1089" s="187"/>
      <c r="HMU1089" s="187"/>
      <c r="HMV1089" s="187"/>
      <c r="HMW1089" s="187"/>
      <c r="HMX1089" s="187"/>
      <c r="HMY1089" s="187"/>
      <c r="HMZ1089" s="187"/>
      <c r="HNA1089" s="187"/>
      <c r="HNB1089" s="187"/>
      <c r="HNC1089" s="187"/>
      <c r="HND1089" s="187"/>
      <c r="HNE1089" s="187"/>
      <c r="HNF1089" s="187"/>
      <c r="HNG1089" s="187"/>
      <c r="HNH1089" s="187"/>
      <c r="HNI1089" s="187"/>
      <c r="HNJ1089" s="187"/>
      <c r="HNK1089" s="187"/>
      <c r="HNL1089" s="187"/>
      <c r="HNM1089" s="187"/>
      <c r="HNN1089" s="187"/>
      <c r="HNO1089" s="187"/>
      <c r="HNP1089" s="187"/>
      <c r="HNQ1089" s="187"/>
      <c r="HNR1089" s="187"/>
      <c r="HNS1089" s="187"/>
      <c r="HNT1089" s="187"/>
      <c r="HNU1089" s="187"/>
      <c r="HNV1089" s="187"/>
      <c r="HNW1089" s="187"/>
      <c r="HNX1089" s="187"/>
      <c r="HNY1089" s="187"/>
      <c r="HNZ1089" s="187"/>
      <c r="HOA1089" s="187"/>
      <c r="HOB1089" s="187"/>
      <c r="HOC1089" s="187"/>
      <c r="HOD1089" s="187"/>
      <c r="HOE1089" s="187"/>
      <c r="HOF1089" s="187"/>
      <c r="HOG1089" s="187"/>
      <c r="HOH1089" s="187"/>
      <c r="HOI1089" s="187"/>
      <c r="HOJ1089" s="187"/>
      <c r="HOK1089" s="187"/>
      <c r="HOL1089" s="187"/>
      <c r="HOM1089" s="187"/>
      <c r="HON1089" s="187"/>
      <c r="HOO1089" s="187"/>
      <c r="HOP1089" s="187"/>
      <c r="HOQ1089" s="187"/>
      <c r="HOR1089" s="187"/>
      <c r="HOS1089" s="187"/>
      <c r="HOT1089" s="187"/>
      <c r="HOU1089" s="187"/>
      <c r="HOV1089" s="187"/>
      <c r="HOW1089" s="187"/>
      <c r="HOX1089" s="187"/>
      <c r="HOY1089" s="187"/>
      <c r="HOZ1089" s="187"/>
      <c r="HPA1089" s="187"/>
      <c r="HPB1089" s="187"/>
      <c r="HPC1089" s="187"/>
      <c r="HPD1089" s="187"/>
      <c r="HPE1089" s="187"/>
      <c r="HPF1089" s="187"/>
      <c r="HPG1089" s="187"/>
      <c r="HPH1089" s="187"/>
      <c r="HPI1089" s="187"/>
      <c r="HPJ1089" s="187"/>
      <c r="HPK1089" s="187"/>
      <c r="HPL1089" s="187"/>
      <c r="HPM1089" s="187"/>
      <c r="HPN1089" s="187"/>
      <c r="HPO1089" s="187"/>
      <c r="HPP1089" s="187"/>
      <c r="HPQ1089" s="187"/>
      <c r="HPR1089" s="187"/>
      <c r="HPS1089" s="187"/>
      <c r="HPT1089" s="187"/>
      <c r="HPU1089" s="187"/>
      <c r="HPV1089" s="187"/>
      <c r="HPW1089" s="187"/>
      <c r="HPX1089" s="187"/>
      <c r="HPY1089" s="187"/>
      <c r="HPZ1089" s="187"/>
      <c r="HQA1089" s="187"/>
      <c r="HQB1089" s="187"/>
      <c r="HQC1089" s="187"/>
      <c r="HQD1089" s="187"/>
      <c r="HQE1089" s="187"/>
      <c r="HQF1089" s="187"/>
      <c r="HQG1089" s="187"/>
      <c r="HQH1089" s="187"/>
      <c r="HQI1089" s="187"/>
      <c r="HQJ1089" s="187"/>
      <c r="HQK1089" s="187"/>
      <c r="HQL1089" s="187"/>
      <c r="HQM1089" s="187"/>
      <c r="HQN1089" s="187"/>
      <c r="HQO1089" s="187"/>
      <c r="HQP1089" s="187"/>
      <c r="HQQ1089" s="187"/>
      <c r="HQR1089" s="187"/>
      <c r="HQS1089" s="187"/>
      <c r="HQT1089" s="187"/>
      <c r="HQU1089" s="187"/>
      <c r="HQV1089" s="187"/>
      <c r="HQW1089" s="187"/>
      <c r="HQX1089" s="187"/>
      <c r="HQY1089" s="187"/>
      <c r="HQZ1089" s="187"/>
      <c r="HRA1089" s="187"/>
      <c r="HRB1089" s="187"/>
      <c r="HRC1089" s="187"/>
      <c r="HRD1089" s="187"/>
      <c r="HRE1089" s="187"/>
      <c r="HRF1089" s="187"/>
      <c r="HRG1089" s="187"/>
      <c r="HRH1089" s="187"/>
      <c r="HRI1089" s="187"/>
      <c r="HRJ1089" s="187"/>
      <c r="HRK1089" s="187"/>
      <c r="HRL1089" s="187"/>
      <c r="HRM1089" s="187"/>
      <c r="HRN1089" s="187"/>
      <c r="HRO1089" s="187"/>
      <c r="HRP1089" s="187"/>
      <c r="HRQ1089" s="187"/>
      <c r="HRR1089" s="187"/>
      <c r="HRS1089" s="187"/>
      <c r="HRT1089" s="187"/>
      <c r="HRU1089" s="187"/>
      <c r="HRV1089" s="187"/>
      <c r="HRW1089" s="187"/>
      <c r="HRX1089" s="187"/>
      <c r="HRY1089" s="187"/>
      <c r="HRZ1089" s="187"/>
      <c r="HSA1089" s="187"/>
      <c r="HSB1089" s="187"/>
      <c r="HSC1089" s="187"/>
      <c r="HSD1089" s="187"/>
      <c r="HSE1089" s="187"/>
      <c r="HSF1089" s="187"/>
      <c r="HSG1089" s="187"/>
      <c r="HSH1089" s="187"/>
      <c r="HSI1089" s="187"/>
      <c r="HSJ1089" s="187"/>
      <c r="HSK1089" s="187"/>
      <c r="HSL1089" s="187"/>
      <c r="HSM1089" s="187"/>
      <c r="HSN1089" s="187"/>
      <c r="HSO1089" s="187"/>
      <c r="HSP1089" s="187"/>
      <c r="HSQ1089" s="187"/>
      <c r="HSR1089" s="187"/>
      <c r="HSS1089" s="187"/>
      <c r="HST1089" s="187"/>
      <c r="HSU1089" s="187"/>
      <c r="HSV1089" s="187"/>
      <c r="HSW1089" s="187"/>
      <c r="HSX1089" s="187"/>
      <c r="HSY1089" s="187"/>
      <c r="HSZ1089" s="187"/>
      <c r="HTA1089" s="187"/>
      <c r="HTB1089" s="187"/>
      <c r="HTC1089" s="187"/>
      <c r="HTD1089" s="187"/>
      <c r="HTE1089" s="187"/>
      <c r="HTF1089" s="187"/>
      <c r="HTG1089" s="187"/>
      <c r="HTH1089" s="187"/>
      <c r="HTI1089" s="187"/>
      <c r="HTJ1089" s="187"/>
      <c r="HTK1089" s="187"/>
      <c r="HTL1089" s="187"/>
      <c r="HTM1089" s="187"/>
      <c r="HTN1089" s="187"/>
      <c r="HTO1089" s="187"/>
      <c r="HTP1089" s="187"/>
      <c r="HTQ1089" s="187"/>
      <c r="HTR1089" s="187"/>
      <c r="HTS1089" s="187"/>
      <c r="HTT1089" s="187"/>
      <c r="HTU1089" s="187"/>
      <c r="HTV1089" s="187"/>
      <c r="HTW1089" s="187"/>
      <c r="HTX1089" s="187"/>
      <c r="HTY1089" s="187"/>
      <c r="HTZ1089" s="187"/>
      <c r="HUA1089" s="187"/>
      <c r="HUB1089" s="187"/>
      <c r="HUC1089" s="187"/>
      <c r="HUD1089" s="187"/>
      <c r="HUE1089" s="187"/>
      <c r="HUF1089" s="187"/>
      <c r="HUG1089" s="187"/>
      <c r="HUH1089" s="187"/>
      <c r="HUI1089" s="187"/>
      <c r="HUJ1089" s="187"/>
      <c r="HUK1089" s="187"/>
      <c r="HUL1089" s="187"/>
      <c r="HUM1089" s="187"/>
      <c r="HUN1089" s="187"/>
      <c r="HUO1089" s="187"/>
      <c r="HUP1089" s="187"/>
      <c r="HUQ1089" s="187"/>
      <c r="HUR1089" s="187"/>
      <c r="HUS1089" s="187"/>
      <c r="HUT1089" s="187"/>
      <c r="HUU1089" s="187"/>
      <c r="HUV1089" s="187"/>
      <c r="HUW1089" s="187"/>
      <c r="HUX1089" s="187"/>
      <c r="HUY1089" s="187"/>
      <c r="HUZ1089" s="187"/>
      <c r="HVA1089" s="187"/>
      <c r="HVB1089" s="187"/>
      <c r="HVC1089" s="187"/>
      <c r="HVD1089" s="187"/>
      <c r="HVE1089" s="187"/>
      <c r="HVF1089" s="187"/>
      <c r="HVG1089" s="187"/>
      <c r="HVH1089" s="187"/>
      <c r="HVI1089" s="187"/>
      <c r="HVJ1089" s="187"/>
      <c r="HVK1089" s="187"/>
      <c r="HVL1089" s="187"/>
      <c r="HVM1089" s="187"/>
      <c r="HVN1089" s="187"/>
      <c r="HVO1089" s="187"/>
      <c r="HVP1089" s="187"/>
      <c r="HVQ1089" s="187"/>
      <c r="HVR1089" s="187"/>
      <c r="HVS1089" s="187"/>
      <c r="HVT1089" s="187"/>
      <c r="HVU1089" s="187"/>
      <c r="HVV1089" s="187"/>
      <c r="HVW1089" s="187"/>
      <c r="HVX1089" s="187"/>
      <c r="HVY1089" s="187"/>
      <c r="HVZ1089" s="187"/>
      <c r="HWA1089" s="187"/>
      <c r="HWB1089" s="187"/>
      <c r="HWC1089" s="187"/>
      <c r="HWD1089" s="187"/>
      <c r="HWE1089" s="187"/>
      <c r="HWF1089" s="187"/>
      <c r="HWG1089" s="187"/>
      <c r="HWH1089" s="187"/>
      <c r="HWI1089" s="187"/>
      <c r="HWJ1089" s="187"/>
      <c r="HWK1089" s="187"/>
      <c r="HWL1089" s="187"/>
      <c r="HWM1089" s="187"/>
      <c r="HWN1089" s="187"/>
      <c r="HWO1089" s="187"/>
      <c r="HWP1089" s="187"/>
      <c r="HWQ1089" s="187"/>
      <c r="HWR1089" s="187"/>
      <c r="HWS1089" s="187"/>
      <c r="HWT1089" s="187"/>
      <c r="HWU1089" s="187"/>
      <c r="HWV1089" s="187"/>
      <c r="HWW1089" s="187"/>
      <c r="HWX1089" s="187"/>
      <c r="HWY1089" s="187"/>
      <c r="HWZ1089" s="187"/>
      <c r="HXA1089" s="187"/>
      <c r="HXB1089" s="187"/>
      <c r="HXC1089" s="187"/>
      <c r="HXD1089" s="187"/>
      <c r="HXE1089" s="187"/>
      <c r="HXF1089" s="187"/>
      <c r="HXG1089" s="187"/>
      <c r="HXH1089" s="187"/>
      <c r="HXI1089" s="187"/>
      <c r="HXJ1089" s="187"/>
      <c r="HXK1089" s="187"/>
      <c r="HXL1089" s="187"/>
      <c r="HXM1089" s="187"/>
      <c r="HXN1089" s="187"/>
      <c r="HXO1089" s="187"/>
      <c r="HXP1089" s="187"/>
      <c r="HXQ1089" s="187"/>
      <c r="HXR1089" s="187"/>
      <c r="HXS1089" s="187"/>
      <c r="HXT1089" s="187"/>
      <c r="HXU1089" s="187"/>
      <c r="HXV1089" s="187"/>
      <c r="HXW1089" s="187"/>
      <c r="HXX1089" s="187"/>
      <c r="HXY1089" s="187"/>
      <c r="HXZ1089" s="187"/>
      <c r="HYA1089" s="187"/>
      <c r="HYB1089" s="187"/>
      <c r="HYC1089" s="187"/>
      <c r="HYD1089" s="187"/>
      <c r="HYE1089" s="187"/>
      <c r="HYF1089" s="187"/>
      <c r="HYG1089" s="187"/>
      <c r="HYH1089" s="187"/>
      <c r="HYI1089" s="187"/>
      <c r="HYJ1089" s="187"/>
      <c r="HYK1089" s="187"/>
      <c r="HYL1089" s="187"/>
      <c r="HYM1089" s="187"/>
      <c r="HYN1089" s="187"/>
      <c r="HYO1089" s="187"/>
      <c r="HYP1089" s="187"/>
      <c r="HYQ1089" s="187"/>
      <c r="HYR1089" s="187"/>
      <c r="HYS1089" s="187"/>
      <c r="HYT1089" s="187"/>
      <c r="HYU1089" s="187"/>
      <c r="HYV1089" s="187"/>
      <c r="HYW1089" s="187"/>
      <c r="HYX1089" s="187"/>
      <c r="HYY1089" s="187"/>
      <c r="HYZ1089" s="187"/>
      <c r="HZA1089" s="187"/>
      <c r="HZB1089" s="187"/>
      <c r="HZC1089" s="187"/>
      <c r="HZD1089" s="187"/>
      <c r="HZE1089" s="187"/>
      <c r="HZF1089" s="187"/>
      <c r="HZG1089" s="187"/>
      <c r="HZH1089" s="187"/>
      <c r="HZI1089" s="187"/>
      <c r="HZJ1089" s="187"/>
      <c r="HZK1089" s="187"/>
      <c r="HZL1089" s="187"/>
      <c r="HZM1089" s="187"/>
      <c r="HZN1089" s="187"/>
      <c r="HZO1089" s="187"/>
      <c r="HZP1089" s="187"/>
      <c r="HZQ1089" s="187"/>
      <c r="HZR1089" s="187"/>
      <c r="HZS1089" s="187"/>
      <c r="HZT1089" s="187"/>
      <c r="HZU1089" s="187"/>
      <c r="HZV1089" s="187"/>
      <c r="HZW1089" s="187"/>
      <c r="HZX1089" s="187"/>
      <c r="HZY1089" s="187"/>
      <c r="HZZ1089" s="187"/>
      <c r="IAA1089" s="187"/>
      <c r="IAB1089" s="187"/>
      <c r="IAC1089" s="187"/>
      <c r="IAD1089" s="187"/>
      <c r="IAE1089" s="187"/>
      <c r="IAF1089" s="187"/>
      <c r="IAG1089" s="187"/>
      <c r="IAH1089" s="187"/>
      <c r="IAI1089" s="187"/>
      <c r="IAJ1089" s="187"/>
      <c r="IAK1089" s="187"/>
      <c r="IAL1089" s="187"/>
      <c r="IAM1089" s="187"/>
      <c r="IAN1089" s="187"/>
      <c r="IAO1089" s="187"/>
      <c r="IAP1089" s="187"/>
      <c r="IAQ1089" s="187"/>
      <c r="IAR1089" s="187"/>
      <c r="IAS1089" s="187"/>
      <c r="IAT1089" s="187"/>
      <c r="IAU1089" s="187"/>
      <c r="IAV1089" s="187"/>
      <c r="IAW1089" s="187"/>
      <c r="IAX1089" s="187"/>
      <c r="IAY1089" s="187"/>
      <c r="IAZ1089" s="187"/>
      <c r="IBA1089" s="187"/>
      <c r="IBB1089" s="187"/>
      <c r="IBC1089" s="187"/>
      <c r="IBD1089" s="187"/>
      <c r="IBE1089" s="187"/>
      <c r="IBF1089" s="187"/>
      <c r="IBG1089" s="187"/>
      <c r="IBH1089" s="187"/>
      <c r="IBI1089" s="187"/>
      <c r="IBJ1089" s="187"/>
      <c r="IBK1089" s="187"/>
      <c r="IBL1089" s="187"/>
      <c r="IBM1089" s="187"/>
      <c r="IBN1089" s="187"/>
      <c r="IBO1089" s="187"/>
      <c r="IBP1089" s="187"/>
      <c r="IBQ1089" s="187"/>
      <c r="IBR1089" s="187"/>
      <c r="IBS1089" s="187"/>
      <c r="IBT1089" s="187"/>
      <c r="IBU1089" s="187"/>
      <c r="IBV1089" s="187"/>
      <c r="IBW1089" s="187"/>
      <c r="IBX1089" s="187"/>
      <c r="IBY1089" s="187"/>
      <c r="IBZ1089" s="187"/>
      <c r="ICA1089" s="187"/>
      <c r="ICB1089" s="187"/>
      <c r="ICC1089" s="187"/>
      <c r="ICD1089" s="187"/>
      <c r="ICE1089" s="187"/>
      <c r="ICF1089" s="187"/>
      <c r="ICG1089" s="187"/>
      <c r="ICH1089" s="187"/>
      <c r="ICI1089" s="187"/>
      <c r="ICJ1089" s="187"/>
      <c r="ICK1089" s="187"/>
      <c r="ICL1089" s="187"/>
      <c r="ICM1089" s="187"/>
      <c r="ICN1089" s="187"/>
      <c r="ICO1089" s="187"/>
      <c r="ICP1089" s="187"/>
      <c r="ICQ1089" s="187"/>
      <c r="ICR1089" s="187"/>
      <c r="ICS1089" s="187"/>
      <c r="ICT1089" s="187"/>
      <c r="ICU1089" s="187"/>
      <c r="ICV1089" s="187"/>
      <c r="ICW1089" s="187"/>
      <c r="ICX1089" s="187"/>
      <c r="ICY1089" s="187"/>
      <c r="ICZ1089" s="187"/>
      <c r="IDA1089" s="187"/>
      <c r="IDB1089" s="187"/>
      <c r="IDC1089" s="187"/>
      <c r="IDD1089" s="187"/>
      <c r="IDE1089" s="187"/>
      <c r="IDF1089" s="187"/>
      <c r="IDG1089" s="187"/>
      <c r="IDH1089" s="187"/>
      <c r="IDI1089" s="187"/>
      <c r="IDJ1089" s="187"/>
      <c r="IDK1089" s="187"/>
      <c r="IDL1089" s="187"/>
      <c r="IDM1089" s="187"/>
      <c r="IDN1089" s="187"/>
      <c r="IDO1089" s="187"/>
      <c r="IDP1089" s="187"/>
      <c r="IDQ1089" s="187"/>
      <c r="IDR1089" s="187"/>
      <c r="IDS1089" s="187"/>
      <c r="IDT1089" s="187"/>
      <c r="IDU1089" s="187"/>
      <c r="IDV1089" s="187"/>
      <c r="IDW1089" s="187"/>
      <c r="IDX1089" s="187"/>
      <c r="IDY1089" s="187"/>
      <c r="IDZ1089" s="187"/>
      <c r="IEA1089" s="187"/>
      <c r="IEB1089" s="187"/>
      <c r="IEC1089" s="187"/>
      <c r="IED1089" s="187"/>
      <c r="IEE1089" s="187"/>
      <c r="IEF1089" s="187"/>
      <c r="IEG1089" s="187"/>
      <c r="IEH1089" s="187"/>
      <c r="IEI1089" s="187"/>
      <c r="IEJ1089" s="187"/>
      <c r="IEK1089" s="187"/>
      <c r="IEL1089" s="187"/>
      <c r="IEM1089" s="187"/>
      <c r="IEN1089" s="187"/>
      <c r="IEO1089" s="187"/>
      <c r="IEP1089" s="187"/>
      <c r="IEQ1089" s="187"/>
      <c r="IER1089" s="187"/>
      <c r="IES1089" s="187"/>
      <c r="IET1089" s="187"/>
      <c r="IEU1089" s="187"/>
      <c r="IEV1089" s="187"/>
      <c r="IEW1089" s="187"/>
      <c r="IEX1089" s="187"/>
      <c r="IEY1089" s="187"/>
      <c r="IEZ1089" s="187"/>
      <c r="IFA1089" s="187"/>
      <c r="IFB1089" s="187"/>
      <c r="IFC1089" s="187"/>
      <c r="IFD1089" s="187"/>
      <c r="IFE1089" s="187"/>
      <c r="IFF1089" s="187"/>
      <c r="IFG1089" s="187"/>
      <c r="IFH1089" s="187"/>
      <c r="IFI1089" s="187"/>
      <c r="IFJ1089" s="187"/>
      <c r="IFK1089" s="187"/>
      <c r="IFL1089" s="187"/>
      <c r="IFM1089" s="187"/>
      <c r="IFN1089" s="187"/>
      <c r="IFO1089" s="187"/>
      <c r="IFP1089" s="187"/>
      <c r="IFQ1089" s="187"/>
      <c r="IFR1089" s="187"/>
      <c r="IFS1089" s="187"/>
      <c r="IFT1089" s="187"/>
      <c r="IFU1089" s="187"/>
      <c r="IFV1089" s="187"/>
      <c r="IFW1089" s="187"/>
      <c r="IFX1089" s="187"/>
      <c r="IFY1089" s="187"/>
      <c r="IFZ1089" s="187"/>
      <c r="IGA1089" s="187"/>
      <c r="IGB1089" s="187"/>
      <c r="IGC1089" s="187"/>
      <c r="IGD1089" s="187"/>
      <c r="IGE1089" s="187"/>
      <c r="IGF1089" s="187"/>
      <c r="IGG1089" s="187"/>
      <c r="IGH1089" s="187"/>
      <c r="IGI1089" s="187"/>
      <c r="IGJ1089" s="187"/>
      <c r="IGK1089" s="187"/>
      <c r="IGL1089" s="187"/>
      <c r="IGM1089" s="187"/>
      <c r="IGN1089" s="187"/>
      <c r="IGO1089" s="187"/>
      <c r="IGP1089" s="187"/>
      <c r="IGQ1089" s="187"/>
      <c r="IGR1089" s="187"/>
      <c r="IGS1089" s="187"/>
      <c r="IGT1089" s="187"/>
      <c r="IGU1089" s="187"/>
      <c r="IGV1089" s="187"/>
      <c r="IGW1089" s="187"/>
      <c r="IGX1089" s="187"/>
      <c r="IGY1089" s="187"/>
      <c r="IGZ1089" s="187"/>
      <c r="IHA1089" s="187"/>
      <c r="IHB1089" s="187"/>
      <c r="IHC1089" s="187"/>
      <c r="IHD1089" s="187"/>
      <c r="IHE1089" s="187"/>
      <c r="IHF1089" s="187"/>
      <c r="IHG1089" s="187"/>
      <c r="IHH1089" s="187"/>
      <c r="IHI1089" s="187"/>
      <c r="IHJ1089" s="187"/>
      <c r="IHK1089" s="187"/>
      <c r="IHL1089" s="187"/>
      <c r="IHM1089" s="187"/>
      <c r="IHN1089" s="187"/>
      <c r="IHO1089" s="187"/>
      <c r="IHP1089" s="187"/>
      <c r="IHQ1089" s="187"/>
      <c r="IHR1089" s="187"/>
      <c r="IHS1089" s="187"/>
      <c r="IHT1089" s="187"/>
      <c r="IHU1089" s="187"/>
      <c r="IHV1089" s="187"/>
      <c r="IHW1089" s="187"/>
      <c r="IHX1089" s="187"/>
      <c r="IHY1089" s="187"/>
      <c r="IHZ1089" s="187"/>
      <c r="IIA1089" s="187"/>
      <c r="IIB1089" s="187"/>
      <c r="IIC1089" s="187"/>
      <c r="IID1089" s="187"/>
      <c r="IIE1089" s="187"/>
      <c r="IIF1089" s="187"/>
      <c r="IIG1089" s="187"/>
      <c r="IIH1089" s="187"/>
      <c r="III1089" s="187"/>
      <c r="IIJ1089" s="187"/>
      <c r="IIK1089" s="187"/>
      <c r="IIL1089" s="187"/>
      <c r="IIM1089" s="187"/>
      <c r="IIN1089" s="187"/>
      <c r="IIO1089" s="187"/>
      <c r="IIP1089" s="187"/>
      <c r="IIQ1089" s="187"/>
      <c r="IIR1089" s="187"/>
      <c r="IIS1089" s="187"/>
      <c r="IIT1089" s="187"/>
      <c r="IIU1089" s="187"/>
      <c r="IIV1089" s="187"/>
      <c r="IIW1089" s="187"/>
      <c r="IIX1089" s="187"/>
      <c r="IIY1089" s="187"/>
      <c r="IIZ1089" s="187"/>
      <c r="IJA1089" s="187"/>
      <c r="IJB1089" s="187"/>
      <c r="IJC1089" s="187"/>
      <c r="IJD1089" s="187"/>
      <c r="IJE1089" s="187"/>
      <c r="IJF1089" s="187"/>
      <c r="IJG1089" s="187"/>
      <c r="IJH1089" s="187"/>
      <c r="IJI1089" s="187"/>
      <c r="IJJ1089" s="187"/>
      <c r="IJK1089" s="187"/>
      <c r="IJL1089" s="187"/>
      <c r="IJM1089" s="187"/>
      <c r="IJN1089" s="187"/>
      <c r="IJO1089" s="187"/>
      <c r="IJP1089" s="187"/>
      <c r="IJQ1089" s="187"/>
      <c r="IJR1089" s="187"/>
      <c r="IJS1089" s="187"/>
      <c r="IJT1089" s="187"/>
      <c r="IJU1089" s="187"/>
      <c r="IJV1089" s="187"/>
      <c r="IJW1089" s="187"/>
      <c r="IJX1089" s="187"/>
      <c r="IJY1089" s="187"/>
      <c r="IJZ1089" s="187"/>
      <c r="IKA1089" s="187"/>
      <c r="IKB1089" s="187"/>
      <c r="IKC1089" s="187"/>
      <c r="IKD1089" s="187"/>
      <c r="IKE1089" s="187"/>
      <c r="IKF1089" s="187"/>
      <c r="IKG1089" s="187"/>
      <c r="IKH1089" s="187"/>
      <c r="IKI1089" s="187"/>
      <c r="IKJ1089" s="187"/>
      <c r="IKK1089" s="187"/>
      <c r="IKL1089" s="187"/>
      <c r="IKM1089" s="187"/>
      <c r="IKN1089" s="187"/>
      <c r="IKO1089" s="187"/>
      <c r="IKP1089" s="187"/>
      <c r="IKQ1089" s="187"/>
      <c r="IKR1089" s="187"/>
      <c r="IKS1089" s="187"/>
      <c r="IKT1089" s="187"/>
      <c r="IKU1089" s="187"/>
      <c r="IKV1089" s="187"/>
      <c r="IKW1089" s="187"/>
      <c r="IKX1089" s="187"/>
      <c r="IKY1089" s="187"/>
      <c r="IKZ1089" s="187"/>
      <c r="ILA1089" s="187"/>
      <c r="ILB1089" s="187"/>
      <c r="ILC1089" s="187"/>
      <c r="ILD1089" s="187"/>
      <c r="ILE1089" s="187"/>
      <c r="ILF1089" s="187"/>
      <c r="ILG1089" s="187"/>
      <c r="ILH1089" s="187"/>
      <c r="ILI1089" s="187"/>
      <c r="ILJ1089" s="187"/>
      <c r="ILK1089" s="187"/>
      <c r="ILL1089" s="187"/>
      <c r="ILM1089" s="187"/>
      <c r="ILN1089" s="187"/>
      <c r="ILO1089" s="187"/>
      <c r="ILP1089" s="187"/>
      <c r="ILQ1089" s="187"/>
      <c r="ILR1089" s="187"/>
      <c r="ILS1089" s="187"/>
      <c r="ILT1089" s="187"/>
      <c r="ILU1089" s="187"/>
      <c r="ILV1089" s="187"/>
      <c r="ILW1089" s="187"/>
      <c r="ILX1089" s="187"/>
      <c r="ILY1089" s="187"/>
      <c r="ILZ1089" s="187"/>
      <c r="IMA1089" s="187"/>
      <c r="IMB1089" s="187"/>
      <c r="IMC1089" s="187"/>
      <c r="IMD1089" s="187"/>
      <c r="IME1089" s="187"/>
      <c r="IMF1089" s="187"/>
      <c r="IMG1089" s="187"/>
      <c r="IMH1089" s="187"/>
      <c r="IMI1089" s="187"/>
      <c r="IMJ1089" s="187"/>
      <c r="IMK1089" s="187"/>
      <c r="IML1089" s="187"/>
      <c r="IMM1089" s="187"/>
      <c r="IMN1089" s="187"/>
      <c r="IMO1089" s="187"/>
      <c r="IMP1089" s="187"/>
      <c r="IMQ1089" s="187"/>
      <c r="IMR1089" s="187"/>
      <c r="IMS1089" s="187"/>
      <c r="IMT1089" s="187"/>
      <c r="IMU1089" s="187"/>
      <c r="IMV1089" s="187"/>
      <c r="IMW1089" s="187"/>
      <c r="IMX1089" s="187"/>
      <c r="IMY1089" s="187"/>
      <c r="IMZ1089" s="187"/>
      <c r="INA1089" s="187"/>
      <c r="INB1089" s="187"/>
      <c r="INC1089" s="187"/>
      <c r="IND1089" s="187"/>
      <c r="INE1089" s="187"/>
      <c r="INF1089" s="187"/>
      <c r="ING1089" s="187"/>
      <c r="INH1089" s="187"/>
      <c r="INI1089" s="187"/>
      <c r="INJ1089" s="187"/>
      <c r="INK1089" s="187"/>
      <c r="INL1089" s="187"/>
      <c r="INM1089" s="187"/>
      <c r="INN1089" s="187"/>
      <c r="INO1089" s="187"/>
      <c r="INP1089" s="187"/>
      <c r="INQ1089" s="187"/>
      <c r="INR1089" s="187"/>
      <c r="INS1089" s="187"/>
      <c r="INT1089" s="187"/>
      <c r="INU1089" s="187"/>
      <c r="INV1089" s="187"/>
      <c r="INW1089" s="187"/>
      <c r="INX1089" s="187"/>
      <c r="INY1089" s="187"/>
      <c r="INZ1089" s="187"/>
      <c r="IOA1089" s="187"/>
      <c r="IOB1089" s="187"/>
      <c r="IOC1089" s="187"/>
      <c r="IOD1089" s="187"/>
      <c r="IOE1089" s="187"/>
      <c r="IOF1089" s="187"/>
      <c r="IOG1089" s="187"/>
      <c r="IOH1089" s="187"/>
      <c r="IOI1089" s="187"/>
      <c r="IOJ1089" s="187"/>
      <c r="IOK1089" s="187"/>
      <c r="IOL1089" s="187"/>
      <c r="IOM1089" s="187"/>
      <c r="ION1089" s="187"/>
      <c r="IOO1089" s="187"/>
      <c r="IOP1089" s="187"/>
      <c r="IOQ1089" s="187"/>
      <c r="IOR1089" s="187"/>
      <c r="IOS1089" s="187"/>
      <c r="IOT1089" s="187"/>
      <c r="IOU1089" s="187"/>
      <c r="IOV1089" s="187"/>
      <c r="IOW1089" s="187"/>
      <c r="IOX1089" s="187"/>
      <c r="IOY1089" s="187"/>
      <c r="IOZ1089" s="187"/>
      <c r="IPA1089" s="187"/>
      <c r="IPB1089" s="187"/>
      <c r="IPC1089" s="187"/>
      <c r="IPD1089" s="187"/>
      <c r="IPE1089" s="187"/>
      <c r="IPF1089" s="187"/>
      <c r="IPG1089" s="187"/>
      <c r="IPH1089" s="187"/>
      <c r="IPI1089" s="187"/>
      <c r="IPJ1089" s="187"/>
      <c r="IPK1089" s="187"/>
      <c r="IPL1089" s="187"/>
      <c r="IPM1089" s="187"/>
      <c r="IPN1089" s="187"/>
      <c r="IPO1089" s="187"/>
      <c r="IPP1089" s="187"/>
      <c r="IPQ1089" s="187"/>
      <c r="IPR1089" s="187"/>
      <c r="IPS1089" s="187"/>
      <c r="IPT1089" s="187"/>
      <c r="IPU1089" s="187"/>
      <c r="IPV1089" s="187"/>
      <c r="IPW1089" s="187"/>
      <c r="IPX1089" s="187"/>
      <c r="IPY1089" s="187"/>
      <c r="IPZ1089" s="187"/>
      <c r="IQA1089" s="187"/>
      <c r="IQB1089" s="187"/>
      <c r="IQC1089" s="187"/>
      <c r="IQD1089" s="187"/>
      <c r="IQE1089" s="187"/>
      <c r="IQF1089" s="187"/>
      <c r="IQG1089" s="187"/>
      <c r="IQH1089" s="187"/>
      <c r="IQI1089" s="187"/>
      <c r="IQJ1089" s="187"/>
      <c r="IQK1089" s="187"/>
      <c r="IQL1089" s="187"/>
      <c r="IQM1089" s="187"/>
      <c r="IQN1089" s="187"/>
      <c r="IQO1089" s="187"/>
      <c r="IQP1089" s="187"/>
      <c r="IQQ1089" s="187"/>
      <c r="IQR1089" s="187"/>
      <c r="IQS1089" s="187"/>
      <c r="IQT1089" s="187"/>
      <c r="IQU1089" s="187"/>
      <c r="IQV1089" s="187"/>
      <c r="IQW1089" s="187"/>
      <c r="IQX1089" s="187"/>
      <c r="IQY1089" s="187"/>
      <c r="IQZ1089" s="187"/>
      <c r="IRA1089" s="187"/>
      <c r="IRB1089" s="187"/>
      <c r="IRC1089" s="187"/>
      <c r="IRD1089" s="187"/>
      <c r="IRE1089" s="187"/>
      <c r="IRF1089" s="187"/>
      <c r="IRG1089" s="187"/>
      <c r="IRH1089" s="187"/>
      <c r="IRI1089" s="187"/>
      <c r="IRJ1089" s="187"/>
      <c r="IRK1089" s="187"/>
      <c r="IRL1089" s="187"/>
      <c r="IRM1089" s="187"/>
      <c r="IRN1089" s="187"/>
      <c r="IRO1089" s="187"/>
      <c r="IRP1089" s="187"/>
      <c r="IRQ1089" s="187"/>
      <c r="IRR1089" s="187"/>
      <c r="IRS1089" s="187"/>
      <c r="IRT1089" s="187"/>
      <c r="IRU1089" s="187"/>
      <c r="IRV1089" s="187"/>
      <c r="IRW1089" s="187"/>
      <c r="IRX1089" s="187"/>
      <c r="IRY1089" s="187"/>
      <c r="IRZ1089" s="187"/>
      <c r="ISA1089" s="187"/>
      <c r="ISB1089" s="187"/>
      <c r="ISC1089" s="187"/>
      <c r="ISD1089" s="187"/>
      <c r="ISE1089" s="187"/>
      <c r="ISF1089" s="187"/>
      <c r="ISG1089" s="187"/>
      <c r="ISH1089" s="187"/>
      <c r="ISI1089" s="187"/>
      <c r="ISJ1089" s="187"/>
      <c r="ISK1089" s="187"/>
      <c r="ISL1089" s="187"/>
      <c r="ISM1089" s="187"/>
      <c r="ISN1089" s="187"/>
      <c r="ISO1089" s="187"/>
      <c r="ISP1089" s="187"/>
      <c r="ISQ1089" s="187"/>
      <c r="ISR1089" s="187"/>
      <c r="ISS1089" s="187"/>
      <c r="IST1089" s="187"/>
      <c r="ISU1089" s="187"/>
      <c r="ISV1089" s="187"/>
      <c r="ISW1089" s="187"/>
      <c r="ISX1089" s="187"/>
      <c r="ISY1089" s="187"/>
      <c r="ISZ1089" s="187"/>
      <c r="ITA1089" s="187"/>
      <c r="ITB1089" s="187"/>
      <c r="ITC1089" s="187"/>
      <c r="ITD1089" s="187"/>
      <c r="ITE1089" s="187"/>
      <c r="ITF1089" s="187"/>
      <c r="ITG1089" s="187"/>
      <c r="ITH1089" s="187"/>
      <c r="ITI1089" s="187"/>
      <c r="ITJ1089" s="187"/>
      <c r="ITK1089" s="187"/>
      <c r="ITL1089" s="187"/>
      <c r="ITM1089" s="187"/>
      <c r="ITN1089" s="187"/>
      <c r="ITO1089" s="187"/>
      <c r="ITP1089" s="187"/>
      <c r="ITQ1089" s="187"/>
      <c r="ITR1089" s="187"/>
      <c r="ITS1089" s="187"/>
      <c r="ITT1089" s="187"/>
      <c r="ITU1089" s="187"/>
      <c r="ITV1089" s="187"/>
      <c r="ITW1089" s="187"/>
      <c r="ITX1089" s="187"/>
      <c r="ITY1089" s="187"/>
      <c r="ITZ1089" s="187"/>
      <c r="IUA1089" s="187"/>
      <c r="IUB1089" s="187"/>
      <c r="IUC1089" s="187"/>
      <c r="IUD1089" s="187"/>
      <c r="IUE1089" s="187"/>
      <c r="IUF1089" s="187"/>
      <c r="IUG1089" s="187"/>
      <c r="IUH1089" s="187"/>
      <c r="IUI1089" s="187"/>
      <c r="IUJ1089" s="187"/>
      <c r="IUK1089" s="187"/>
      <c r="IUL1089" s="187"/>
      <c r="IUM1089" s="187"/>
      <c r="IUN1089" s="187"/>
      <c r="IUO1089" s="187"/>
      <c r="IUP1089" s="187"/>
      <c r="IUQ1089" s="187"/>
      <c r="IUR1089" s="187"/>
      <c r="IUS1089" s="187"/>
      <c r="IUT1089" s="187"/>
      <c r="IUU1089" s="187"/>
      <c r="IUV1089" s="187"/>
      <c r="IUW1089" s="187"/>
      <c r="IUX1089" s="187"/>
      <c r="IUY1089" s="187"/>
      <c r="IUZ1089" s="187"/>
      <c r="IVA1089" s="187"/>
      <c r="IVB1089" s="187"/>
      <c r="IVC1089" s="187"/>
      <c r="IVD1089" s="187"/>
      <c r="IVE1089" s="187"/>
      <c r="IVF1089" s="187"/>
      <c r="IVG1089" s="187"/>
      <c r="IVH1089" s="187"/>
      <c r="IVI1089" s="187"/>
      <c r="IVJ1089" s="187"/>
      <c r="IVK1089" s="187"/>
      <c r="IVL1089" s="187"/>
      <c r="IVM1089" s="187"/>
      <c r="IVN1089" s="187"/>
      <c r="IVO1089" s="187"/>
      <c r="IVP1089" s="187"/>
      <c r="IVQ1089" s="187"/>
      <c r="IVR1089" s="187"/>
      <c r="IVS1089" s="187"/>
      <c r="IVT1089" s="187"/>
      <c r="IVU1089" s="187"/>
      <c r="IVV1089" s="187"/>
      <c r="IVW1089" s="187"/>
      <c r="IVX1089" s="187"/>
      <c r="IVY1089" s="187"/>
      <c r="IVZ1089" s="187"/>
      <c r="IWA1089" s="187"/>
      <c r="IWB1089" s="187"/>
      <c r="IWC1089" s="187"/>
      <c r="IWD1089" s="187"/>
      <c r="IWE1089" s="187"/>
      <c r="IWF1089" s="187"/>
      <c r="IWG1089" s="187"/>
      <c r="IWH1089" s="187"/>
      <c r="IWI1089" s="187"/>
      <c r="IWJ1089" s="187"/>
      <c r="IWK1089" s="187"/>
      <c r="IWL1089" s="187"/>
      <c r="IWM1089" s="187"/>
      <c r="IWN1089" s="187"/>
      <c r="IWO1089" s="187"/>
      <c r="IWP1089" s="187"/>
      <c r="IWQ1089" s="187"/>
      <c r="IWR1089" s="187"/>
      <c r="IWS1089" s="187"/>
      <c r="IWT1089" s="187"/>
      <c r="IWU1089" s="187"/>
      <c r="IWV1089" s="187"/>
      <c r="IWW1089" s="187"/>
      <c r="IWX1089" s="187"/>
      <c r="IWY1089" s="187"/>
      <c r="IWZ1089" s="187"/>
      <c r="IXA1089" s="187"/>
      <c r="IXB1089" s="187"/>
      <c r="IXC1089" s="187"/>
      <c r="IXD1089" s="187"/>
      <c r="IXE1089" s="187"/>
      <c r="IXF1089" s="187"/>
      <c r="IXG1089" s="187"/>
      <c r="IXH1089" s="187"/>
      <c r="IXI1089" s="187"/>
      <c r="IXJ1089" s="187"/>
      <c r="IXK1089" s="187"/>
      <c r="IXL1089" s="187"/>
      <c r="IXM1089" s="187"/>
      <c r="IXN1089" s="187"/>
      <c r="IXO1089" s="187"/>
      <c r="IXP1089" s="187"/>
      <c r="IXQ1089" s="187"/>
      <c r="IXR1089" s="187"/>
      <c r="IXS1089" s="187"/>
      <c r="IXT1089" s="187"/>
      <c r="IXU1089" s="187"/>
      <c r="IXV1089" s="187"/>
      <c r="IXW1089" s="187"/>
      <c r="IXX1089" s="187"/>
      <c r="IXY1089" s="187"/>
      <c r="IXZ1089" s="187"/>
      <c r="IYA1089" s="187"/>
      <c r="IYB1089" s="187"/>
      <c r="IYC1089" s="187"/>
      <c r="IYD1089" s="187"/>
      <c r="IYE1089" s="187"/>
      <c r="IYF1089" s="187"/>
      <c r="IYG1089" s="187"/>
      <c r="IYH1089" s="187"/>
      <c r="IYI1089" s="187"/>
      <c r="IYJ1089" s="187"/>
      <c r="IYK1089" s="187"/>
      <c r="IYL1089" s="187"/>
      <c r="IYM1089" s="187"/>
      <c r="IYN1089" s="187"/>
      <c r="IYO1089" s="187"/>
      <c r="IYP1089" s="187"/>
      <c r="IYQ1089" s="187"/>
      <c r="IYR1089" s="187"/>
      <c r="IYS1089" s="187"/>
      <c r="IYT1089" s="187"/>
      <c r="IYU1089" s="187"/>
      <c r="IYV1089" s="187"/>
      <c r="IYW1089" s="187"/>
      <c r="IYX1089" s="187"/>
      <c r="IYY1089" s="187"/>
      <c r="IYZ1089" s="187"/>
      <c r="IZA1089" s="187"/>
      <c r="IZB1089" s="187"/>
      <c r="IZC1089" s="187"/>
      <c r="IZD1089" s="187"/>
      <c r="IZE1089" s="187"/>
      <c r="IZF1089" s="187"/>
      <c r="IZG1089" s="187"/>
      <c r="IZH1089" s="187"/>
      <c r="IZI1089" s="187"/>
      <c r="IZJ1089" s="187"/>
      <c r="IZK1089" s="187"/>
      <c r="IZL1089" s="187"/>
      <c r="IZM1089" s="187"/>
      <c r="IZN1089" s="187"/>
      <c r="IZO1089" s="187"/>
      <c r="IZP1089" s="187"/>
      <c r="IZQ1089" s="187"/>
      <c r="IZR1089" s="187"/>
      <c r="IZS1089" s="187"/>
      <c r="IZT1089" s="187"/>
      <c r="IZU1089" s="187"/>
      <c r="IZV1089" s="187"/>
      <c r="IZW1089" s="187"/>
      <c r="IZX1089" s="187"/>
      <c r="IZY1089" s="187"/>
      <c r="IZZ1089" s="187"/>
      <c r="JAA1089" s="187"/>
      <c r="JAB1089" s="187"/>
      <c r="JAC1089" s="187"/>
      <c r="JAD1089" s="187"/>
      <c r="JAE1089" s="187"/>
      <c r="JAF1089" s="187"/>
      <c r="JAG1089" s="187"/>
      <c r="JAH1089" s="187"/>
      <c r="JAI1089" s="187"/>
      <c r="JAJ1089" s="187"/>
      <c r="JAK1089" s="187"/>
      <c r="JAL1089" s="187"/>
      <c r="JAM1089" s="187"/>
      <c r="JAN1089" s="187"/>
      <c r="JAO1089" s="187"/>
      <c r="JAP1089" s="187"/>
      <c r="JAQ1089" s="187"/>
      <c r="JAR1089" s="187"/>
      <c r="JAS1089" s="187"/>
      <c r="JAT1089" s="187"/>
      <c r="JAU1089" s="187"/>
      <c r="JAV1089" s="187"/>
      <c r="JAW1089" s="187"/>
      <c r="JAX1089" s="187"/>
      <c r="JAY1089" s="187"/>
      <c r="JAZ1089" s="187"/>
      <c r="JBA1089" s="187"/>
      <c r="JBB1089" s="187"/>
      <c r="JBC1089" s="187"/>
      <c r="JBD1089" s="187"/>
      <c r="JBE1089" s="187"/>
      <c r="JBF1089" s="187"/>
      <c r="JBG1089" s="187"/>
      <c r="JBH1089" s="187"/>
      <c r="JBI1089" s="187"/>
      <c r="JBJ1089" s="187"/>
      <c r="JBK1089" s="187"/>
      <c r="JBL1089" s="187"/>
      <c r="JBM1089" s="187"/>
      <c r="JBN1089" s="187"/>
      <c r="JBO1089" s="187"/>
      <c r="JBP1089" s="187"/>
      <c r="JBQ1089" s="187"/>
      <c r="JBR1089" s="187"/>
      <c r="JBS1089" s="187"/>
      <c r="JBT1089" s="187"/>
      <c r="JBU1089" s="187"/>
      <c r="JBV1089" s="187"/>
      <c r="JBW1089" s="187"/>
      <c r="JBX1089" s="187"/>
      <c r="JBY1089" s="187"/>
      <c r="JBZ1089" s="187"/>
      <c r="JCA1089" s="187"/>
      <c r="JCB1089" s="187"/>
      <c r="JCC1089" s="187"/>
      <c r="JCD1089" s="187"/>
      <c r="JCE1089" s="187"/>
      <c r="JCF1089" s="187"/>
      <c r="JCG1089" s="187"/>
      <c r="JCH1089" s="187"/>
      <c r="JCI1089" s="187"/>
      <c r="JCJ1089" s="187"/>
      <c r="JCK1089" s="187"/>
      <c r="JCL1089" s="187"/>
      <c r="JCM1089" s="187"/>
      <c r="JCN1089" s="187"/>
      <c r="JCO1089" s="187"/>
      <c r="JCP1089" s="187"/>
      <c r="JCQ1089" s="187"/>
      <c r="JCR1089" s="187"/>
      <c r="JCS1089" s="187"/>
      <c r="JCT1089" s="187"/>
      <c r="JCU1089" s="187"/>
      <c r="JCV1089" s="187"/>
      <c r="JCW1089" s="187"/>
      <c r="JCX1089" s="187"/>
      <c r="JCY1089" s="187"/>
      <c r="JCZ1089" s="187"/>
      <c r="JDA1089" s="187"/>
      <c r="JDB1089" s="187"/>
      <c r="JDC1089" s="187"/>
      <c r="JDD1089" s="187"/>
      <c r="JDE1089" s="187"/>
      <c r="JDF1089" s="187"/>
      <c r="JDG1089" s="187"/>
      <c r="JDH1089" s="187"/>
      <c r="JDI1089" s="187"/>
      <c r="JDJ1089" s="187"/>
      <c r="JDK1089" s="187"/>
      <c r="JDL1089" s="187"/>
      <c r="JDM1089" s="187"/>
      <c r="JDN1089" s="187"/>
      <c r="JDO1089" s="187"/>
      <c r="JDP1089" s="187"/>
      <c r="JDQ1089" s="187"/>
      <c r="JDR1089" s="187"/>
      <c r="JDS1089" s="187"/>
      <c r="JDT1089" s="187"/>
      <c r="JDU1089" s="187"/>
      <c r="JDV1089" s="187"/>
      <c r="JDW1089" s="187"/>
      <c r="JDX1089" s="187"/>
      <c r="JDY1089" s="187"/>
      <c r="JDZ1089" s="187"/>
      <c r="JEA1089" s="187"/>
      <c r="JEB1089" s="187"/>
      <c r="JEC1089" s="187"/>
      <c r="JED1089" s="187"/>
      <c r="JEE1089" s="187"/>
      <c r="JEF1089" s="187"/>
      <c r="JEG1089" s="187"/>
      <c r="JEH1089" s="187"/>
      <c r="JEI1089" s="187"/>
      <c r="JEJ1089" s="187"/>
      <c r="JEK1089" s="187"/>
      <c r="JEL1089" s="187"/>
      <c r="JEM1089" s="187"/>
      <c r="JEN1089" s="187"/>
      <c r="JEO1089" s="187"/>
      <c r="JEP1089" s="187"/>
      <c r="JEQ1089" s="187"/>
      <c r="JER1089" s="187"/>
      <c r="JES1089" s="187"/>
      <c r="JET1089" s="187"/>
      <c r="JEU1089" s="187"/>
      <c r="JEV1089" s="187"/>
      <c r="JEW1089" s="187"/>
      <c r="JEX1089" s="187"/>
      <c r="JEY1089" s="187"/>
      <c r="JEZ1089" s="187"/>
      <c r="JFA1089" s="187"/>
      <c r="JFB1089" s="187"/>
      <c r="JFC1089" s="187"/>
      <c r="JFD1089" s="187"/>
      <c r="JFE1089" s="187"/>
      <c r="JFF1089" s="187"/>
      <c r="JFG1089" s="187"/>
      <c r="JFH1089" s="187"/>
      <c r="JFI1089" s="187"/>
      <c r="JFJ1089" s="187"/>
      <c r="JFK1089" s="187"/>
      <c r="JFL1089" s="187"/>
      <c r="JFM1089" s="187"/>
      <c r="JFN1089" s="187"/>
      <c r="JFO1089" s="187"/>
      <c r="JFP1089" s="187"/>
      <c r="JFQ1089" s="187"/>
      <c r="JFR1089" s="187"/>
      <c r="JFS1089" s="187"/>
      <c r="JFT1089" s="187"/>
      <c r="JFU1089" s="187"/>
      <c r="JFV1089" s="187"/>
      <c r="JFW1089" s="187"/>
      <c r="JFX1089" s="187"/>
      <c r="JFY1089" s="187"/>
      <c r="JFZ1089" s="187"/>
      <c r="JGA1089" s="187"/>
      <c r="JGB1089" s="187"/>
      <c r="JGC1089" s="187"/>
      <c r="JGD1089" s="187"/>
      <c r="JGE1089" s="187"/>
      <c r="JGF1089" s="187"/>
      <c r="JGG1089" s="187"/>
      <c r="JGH1089" s="187"/>
      <c r="JGI1089" s="187"/>
      <c r="JGJ1089" s="187"/>
      <c r="JGK1089" s="187"/>
      <c r="JGL1089" s="187"/>
      <c r="JGM1089" s="187"/>
      <c r="JGN1089" s="187"/>
      <c r="JGO1089" s="187"/>
      <c r="JGP1089" s="187"/>
      <c r="JGQ1089" s="187"/>
      <c r="JGR1089" s="187"/>
      <c r="JGS1089" s="187"/>
      <c r="JGT1089" s="187"/>
      <c r="JGU1089" s="187"/>
      <c r="JGV1089" s="187"/>
      <c r="JGW1089" s="187"/>
      <c r="JGX1089" s="187"/>
      <c r="JGY1089" s="187"/>
      <c r="JGZ1089" s="187"/>
      <c r="JHA1089" s="187"/>
      <c r="JHB1089" s="187"/>
      <c r="JHC1089" s="187"/>
      <c r="JHD1089" s="187"/>
      <c r="JHE1089" s="187"/>
      <c r="JHF1089" s="187"/>
      <c r="JHG1089" s="187"/>
      <c r="JHH1089" s="187"/>
      <c r="JHI1089" s="187"/>
      <c r="JHJ1089" s="187"/>
      <c r="JHK1089" s="187"/>
      <c r="JHL1089" s="187"/>
      <c r="JHM1089" s="187"/>
      <c r="JHN1089" s="187"/>
      <c r="JHO1089" s="187"/>
      <c r="JHP1089" s="187"/>
      <c r="JHQ1089" s="187"/>
      <c r="JHR1089" s="187"/>
      <c r="JHS1089" s="187"/>
      <c r="JHT1089" s="187"/>
      <c r="JHU1089" s="187"/>
      <c r="JHV1089" s="187"/>
      <c r="JHW1089" s="187"/>
      <c r="JHX1089" s="187"/>
      <c r="JHY1089" s="187"/>
      <c r="JHZ1089" s="187"/>
      <c r="JIA1089" s="187"/>
      <c r="JIB1089" s="187"/>
      <c r="JIC1089" s="187"/>
      <c r="JID1089" s="187"/>
      <c r="JIE1089" s="187"/>
      <c r="JIF1089" s="187"/>
      <c r="JIG1089" s="187"/>
      <c r="JIH1089" s="187"/>
      <c r="JII1089" s="187"/>
      <c r="JIJ1089" s="187"/>
      <c r="JIK1089" s="187"/>
      <c r="JIL1089" s="187"/>
      <c r="JIM1089" s="187"/>
      <c r="JIN1089" s="187"/>
      <c r="JIO1089" s="187"/>
      <c r="JIP1089" s="187"/>
      <c r="JIQ1089" s="187"/>
      <c r="JIR1089" s="187"/>
      <c r="JIS1089" s="187"/>
      <c r="JIT1089" s="187"/>
      <c r="JIU1089" s="187"/>
      <c r="JIV1089" s="187"/>
      <c r="JIW1089" s="187"/>
      <c r="JIX1089" s="187"/>
      <c r="JIY1089" s="187"/>
      <c r="JIZ1089" s="187"/>
      <c r="JJA1089" s="187"/>
      <c r="JJB1089" s="187"/>
      <c r="JJC1089" s="187"/>
      <c r="JJD1089" s="187"/>
      <c r="JJE1089" s="187"/>
      <c r="JJF1089" s="187"/>
      <c r="JJG1089" s="187"/>
      <c r="JJH1089" s="187"/>
      <c r="JJI1089" s="187"/>
      <c r="JJJ1089" s="187"/>
      <c r="JJK1089" s="187"/>
      <c r="JJL1089" s="187"/>
      <c r="JJM1089" s="187"/>
      <c r="JJN1089" s="187"/>
      <c r="JJO1089" s="187"/>
      <c r="JJP1089" s="187"/>
      <c r="JJQ1089" s="187"/>
      <c r="JJR1089" s="187"/>
      <c r="JJS1089" s="187"/>
      <c r="JJT1089" s="187"/>
      <c r="JJU1089" s="187"/>
      <c r="JJV1089" s="187"/>
      <c r="JJW1089" s="187"/>
      <c r="JJX1089" s="187"/>
      <c r="JJY1089" s="187"/>
      <c r="JJZ1089" s="187"/>
      <c r="JKA1089" s="187"/>
      <c r="JKB1089" s="187"/>
      <c r="JKC1089" s="187"/>
      <c r="JKD1089" s="187"/>
      <c r="JKE1089" s="187"/>
      <c r="JKF1089" s="187"/>
      <c r="JKG1089" s="187"/>
      <c r="JKH1089" s="187"/>
      <c r="JKI1089" s="187"/>
      <c r="JKJ1089" s="187"/>
      <c r="JKK1089" s="187"/>
      <c r="JKL1089" s="187"/>
      <c r="JKM1089" s="187"/>
      <c r="JKN1089" s="187"/>
      <c r="JKO1089" s="187"/>
      <c r="JKP1089" s="187"/>
      <c r="JKQ1089" s="187"/>
      <c r="JKR1089" s="187"/>
      <c r="JKS1089" s="187"/>
      <c r="JKT1089" s="187"/>
      <c r="JKU1089" s="187"/>
      <c r="JKV1089" s="187"/>
      <c r="JKW1089" s="187"/>
      <c r="JKX1089" s="187"/>
      <c r="JKY1089" s="187"/>
      <c r="JKZ1089" s="187"/>
      <c r="JLA1089" s="187"/>
      <c r="JLB1089" s="187"/>
      <c r="JLC1089" s="187"/>
      <c r="JLD1089" s="187"/>
      <c r="JLE1089" s="187"/>
      <c r="JLF1089" s="187"/>
      <c r="JLG1089" s="187"/>
      <c r="JLH1089" s="187"/>
      <c r="JLI1089" s="187"/>
      <c r="JLJ1089" s="187"/>
      <c r="JLK1089" s="187"/>
      <c r="JLL1089" s="187"/>
      <c r="JLM1089" s="187"/>
      <c r="JLN1089" s="187"/>
      <c r="JLO1089" s="187"/>
      <c r="JLP1089" s="187"/>
      <c r="JLQ1089" s="187"/>
      <c r="JLR1089" s="187"/>
      <c r="JLS1089" s="187"/>
      <c r="JLT1089" s="187"/>
      <c r="JLU1089" s="187"/>
      <c r="JLV1089" s="187"/>
      <c r="JLW1089" s="187"/>
      <c r="JLX1089" s="187"/>
      <c r="JLY1089" s="187"/>
      <c r="JLZ1089" s="187"/>
      <c r="JMA1089" s="187"/>
      <c r="JMB1089" s="187"/>
      <c r="JMC1089" s="187"/>
      <c r="JMD1089" s="187"/>
      <c r="JME1089" s="187"/>
      <c r="JMF1089" s="187"/>
      <c r="JMG1089" s="187"/>
      <c r="JMH1089" s="187"/>
      <c r="JMI1089" s="187"/>
      <c r="JMJ1089" s="187"/>
      <c r="JMK1089" s="187"/>
      <c r="JML1089" s="187"/>
      <c r="JMM1089" s="187"/>
      <c r="JMN1089" s="187"/>
      <c r="JMO1089" s="187"/>
      <c r="JMP1089" s="187"/>
      <c r="JMQ1089" s="187"/>
      <c r="JMR1089" s="187"/>
      <c r="JMS1089" s="187"/>
      <c r="JMT1089" s="187"/>
      <c r="JMU1089" s="187"/>
      <c r="JMV1089" s="187"/>
      <c r="JMW1089" s="187"/>
      <c r="JMX1089" s="187"/>
      <c r="JMY1089" s="187"/>
      <c r="JMZ1089" s="187"/>
      <c r="JNA1089" s="187"/>
      <c r="JNB1089" s="187"/>
      <c r="JNC1089" s="187"/>
      <c r="JND1089" s="187"/>
      <c r="JNE1089" s="187"/>
      <c r="JNF1089" s="187"/>
      <c r="JNG1089" s="187"/>
      <c r="JNH1089" s="187"/>
      <c r="JNI1089" s="187"/>
      <c r="JNJ1089" s="187"/>
      <c r="JNK1089" s="187"/>
      <c r="JNL1089" s="187"/>
      <c r="JNM1089" s="187"/>
      <c r="JNN1089" s="187"/>
      <c r="JNO1089" s="187"/>
      <c r="JNP1089" s="187"/>
      <c r="JNQ1089" s="187"/>
      <c r="JNR1089" s="187"/>
      <c r="JNS1089" s="187"/>
      <c r="JNT1089" s="187"/>
      <c r="JNU1089" s="187"/>
      <c r="JNV1089" s="187"/>
      <c r="JNW1089" s="187"/>
      <c r="JNX1089" s="187"/>
      <c r="JNY1089" s="187"/>
      <c r="JNZ1089" s="187"/>
      <c r="JOA1089" s="187"/>
      <c r="JOB1089" s="187"/>
      <c r="JOC1089" s="187"/>
      <c r="JOD1089" s="187"/>
      <c r="JOE1089" s="187"/>
      <c r="JOF1089" s="187"/>
      <c r="JOG1089" s="187"/>
      <c r="JOH1089" s="187"/>
      <c r="JOI1089" s="187"/>
      <c r="JOJ1089" s="187"/>
      <c r="JOK1089" s="187"/>
      <c r="JOL1089" s="187"/>
      <c r="JOM1089" s="187"/>
      <c r="JON1089" s="187"/>
      <c r="JOO1089" s="187"/>
      <c r="JOP1089" s="187"/>
      <c r="JOQ1089" s="187"/>
      <c r="JOR1089" s="187"/>
      <c r="JOS1089" s="187"/>
      <c r="JOT1089" s="187"/>
      <c r="JOU1089" s="187"/>
      <c r="JOV1089" s="187"/>
      <c r="JOW1089" s="187"/>
      <c r="JOX1089" s="187"/>
      <c r="JOY1089" s="187"/>
      <c r="JOZ1089" s="187"/>
      <c r="JPA1089" s="187"/>
      <c r="JPB1089" s="187"/>
      <c r="JPC1089" s="187"/>
      <c r="JPD1089" s="187"/>
      <c r="JPE1089" s="187"/>
      <c r="JPF1089" s="187"/>
      <c r="JPG1089" s="187"/>
      <c r="JPH1089" s="187"/>
      <c r="JPI1089" s="187"/>
      <c r="JPJ1089" s="187"/>
      <c r="JPK1089" s="187"/>
      <c r="JPL1089" s="187"/>
      <c r="JPM1089" s="187"/>
      <c r="JPN1089" s="187"/>
      <c r="JPO1089" s="187"/>
      <c r="JPP1089" s="187"/>
      <c r="JPQ1089" s="187"/>
      <c r="JPR1089" s="187"/>
      <c r="JPS1089" s="187"/>
      <c r="JPT1089" s="187"/>
      <c r="JPU1089" s="187"/>
      <c r="JPV1089" s="187"/>
      <c r="JPW1089" s="187"/>
      <c r="JPX1089" s="187"/>
      <c r="JPY1089" s="187"/>
      <c r="JPZ1089" s="187"/>
      <c r="JQA1089" s="187"/>
      <c r="JQB1089" s="187"/>
      <c r="JQC1089" s="187"/>
      <c r="JQD1089" s="187"/>
      <c r="JQE1089" s="187"/>
      <c r="JQF1089" s="187"/>
      <c r="JQG1089" s="187"/>
      <c r="JQH1089" s="187"/>
      <c r="JQI1089" s="187"/>
      <c r="JQJ1089" s="187"/>
      <c r="JQK1089" s="187"/>
      <c r="JQL1089" s="187"/>
      <c r="JQM1089" s="187"/>
      <c r="JQN1089" s="187"/>
      <c r="JQO1089" s="187"/>
      <c r="JQP1089" s="187"/>
      <c r="JQQ1089" s="187"/>
      <c r="JQR1089" s="187"/>
      <c r="JQS1089" s="187"/>
      <c r="JQT1089" s="187"/>
      <c r="JQU1089" s="187"/>
      <c r="JQV1089" s="187"/>
      <c r="JQW1089" s="187"/>
      <c r="JQX1089" s="187"/>
      <c r="JQY1089" s="187"/>
      <c r="JQZ1089" s="187"/>
      <c r="JRA1089" s="187"/>
      <c r="JRB1089" s="187"/>
      <c r="JRC1089" s="187"/>
      <c r="JRD1089" s="187"/>
      <c r="JRE1089" s="187"/>
      <c r="JRF1089" s="187"/>
      <c r="JRG1089" s="187"/>
      <c r="JRH1089" s="187"/>
      <c r="JRI1089" s="187"/>
      <c r="JRJ1089" s="187"/>
      <c r="JRK1089" s="187"/>
      <c r="JRL1089" s="187"/>
      <c r="JRM1089" s="187"/>
      <c r="JRN1089" s="187"/>
      <c r="JRO1089" s="187"/>
      <c r="JRP1089" s="187"/>
      <c r="JRQ1089" s="187"/>
      <c r="JRR1089" s="187"/>
      <c r="JRS1089" s="187"/>
      <c r="JRT1089" s="187"/>
      <c r="JRU1089" s="187"/>
      <c r="JRV1089" s="187"/>
      <c r="JRW1089" s="187"/>
      <c r="JRX1089" s="187"/>
      <c r="JRY1089" s="187"/>
      <c r="JRZ1089" s="187"/>
      <c r="JSA1089" s="187"/>
      <c r="JSB1089" s="187"/>
      <c r="JSC1089" s="187"/>
      <c r="JSD1089" s="187"/>
      <c r="JSE1089" s="187"/>
      <c r="JSF1089" s="187"/>
      <c r="JSG1089" s="187"/>
      <c r="JSH1089" s="187"/>
      <c r="JSI1089" s="187"/>
      <c r="JSJ1089" s="187"/>
      <c r="JSK1089" s="187"/>
      <c r="JSL1089" s="187"/>
      <c r="JSM1089" s="187"/>
      <c r="JSN1089" s="187"/>
      <c r="JSO1089" s="187"/>
      <c r="JSP1089" s="187"/>
      <c r="JSQ1089" s="187"/>
      <c r="JSR1089" s="187"/>
      <c r="JSS1089" s="187"/>
      <c r="JST1089" s="187"/>
      <c r="JSU1089" s="187"/>
      <c r="JSV1089" s="187"/>
      <c r="JSW1089" s="187"/>
      <c r="JSX1089" s="187"/>
      <c r="JSY1089" s="187"/>
      <c r="JSZ1089" s="187"/>
      <c r="JTA1089" s="187"/>
      <c r="JTB1089" s="187"/>
      <c r="JTC1089" s="187"/>
      <c r="JTD1089" s="187"/>
      <c r="JTE1089" s="187"/>
      <c r="JTF1089" s="187"/>
      <c r="JTG1089" s="187"/>
      <c r="JTH1089" s="187"/>
      <c r="JTI1089" s="187"/>
      <c r="JTJ1089" s="187"/>
      <c r="JTK1089" s="187"/>
      <c r="JTL1089" s="187"/>
      <c r="JTM1089" s="187"/>
      <c r="JTN1089" s="187"/>
      <c r="JTO1089" s="187"/>
      <c r="JTP1089" s="187"/>
      <c r="JTQ1089" s="187"/>
      <c r="JTR1089" s="187"/>
      <c r="JTS1089" s="187"/>
      <c r="JTT1089" s="187"/>
      <c r="JTU1089" s="187"/>
      <c r="JTV1089" s="187"/>
      <c r="JTW1089" s="187"/>
      <c r="JTX1089" s="187"/>
      <c r="JTY1089" s="187"/>
      <c r="JTZ1089" s="187"/>
      <c r="JUA1089" s="187"/>
      <c r="JUB1089" s="187"/>
      <c r="JUC1089" s="187"/>
      <c r="JUD1089" s="187"/>
      <c r="JUE1089" s="187"/>
      <c r="JUF1089" s="187"/>
      <c r="JUG1089" s="187"/>
      <c r="JUH1089" s="187"/>
      <c r="JUI1089" s="187"/>
      <c r="JUJ1089" s="187"/>
      <c r="JUK1089" s="187"/>
      <c r="JUL1089" s="187"/>
      <c r="JUM1089" s="187"/>
      <c r="JUN1089" s="187"/>
      <c r="JUO1089" s="187"/>
      <c r="JUP1089" s="187"/>
      <c r="JUQ1089" s="187"/>
      <c r="JUR1089" s="187"/>
      <c r="JUS1089" s="187"/>
      <c r="JUT1089" s="187"/>
      <c r="JUU1089" s="187"/>
      <c r="JUV1089" s="187"/>
      <c r="JUW1089" s="187"/>
      <c r="JUX1089" s="187"/>
      <c r="JUY1089" s="187"/>
      <c r="JUZ1089" s="187"/>
      <c r="JVA1089" s="187"/>
      <c r="JVB1089" s="187"/>
      <c r="JVC1089" s="187"/>
      <c r="JVD1089" s="187"/>
      <c r="JVE1089" s="187"/>
      <c r="JVF1089" s="187"/>
      <c r="JVG1089" s="187"/>
      <c r="JVH1089" s="187"/>
      <c r="JVI1089" s="187"/>
      <c r="JVJ1089" s="187"/>
      <c r="JVK1089" s="187"/>
      <c r="JVL1089" s="187"/>
      <c r="JVM1089" s="187"/>
      <c r="JVN1089" s="187"/>
      <c r="JVO1089" s="187"/>
      <c r="JVP1089" s="187"/>
      <c r="JVQ1089" s="187"/>
      <c r="JVR1089" s="187"/>
      <c r="JVS1089" s="187"/>
      <c r="JVT1089" s="187"/>
      <c r="JVU1089" s="187"/>
      <c r="JVV1089" s="187"/>
      <c r="JVW1089" s="187"/>
      <c r="JVX1089" s="187"/>
      <c r="JVY1089" s="187"/>
      <c r="JVZ1089" s="187"/>
      <c r="JWA1089" s="187"/>
      <c r="JWB1089" s="187"/>
      <c r="JWC1089" s="187"/>
      <c r="JWD1089" s="187"/>
      <c r="JWE1089" s="187"/>
      <c r="JWF1089" s="187"/>
      <c r="JWG1089" s="187"/>
      <c r="JWH1089" s="187"/>
      <c r="JWI1089" s="187"/>
      <c r="JWJ1089" s="187"/>
      <c r="JWK1089" s="187"/>
      <c r="JWL1089" s="187"/>
      <c r="JWM1089" s="187"/>
      <c r="JWN1089" s="187"/>
      <c r="JWO1089" s="187"/>
      <c r="JWP1089" s="187"/>
      <c r="JWQ1089" s="187"/>
      <c r="JWR1089" s="187"/>
      <c r="JWS1089" s="187"/>
      <c r="JWT1089" s="187"/>
      <c r="JWU1089" s="187"/>
      <c r="JWV1089" s="187"/>
      <c r="JWW1089" s="187"/>
      <c r="JWX1089" s="187"/>
      <c r="JWY1089" s="187"/>
      <c r="JWZ1089" s="187"/>
      <c r="JXA1089" s="187"/>
      <c r="JXB1089" s="187"/>
      <c r="JXC1089" s="187"/>
      <c r="JXD1089" s="187"/>
      <c r="JXE1089" s="187"/>
      <c r="JXF1089" s="187"/>
      <c r="JXG1089" s="187"/>
      <c r="JXH1089" s="187"/>
      <c r="JXI1089" s="187"/>
      <c r="JXJ1089" s="187"/>
      <c r="JXK1089" s="187"/>
      <c r="JXL1089" s="187"/>
      <c r="JXM1089" s="187"/>
      <c r="JXN1089" s="187"/>
      <c r="JXO1089" s="187"/>
      <c r="JXP1089" s="187"/>
      <c r="JXQ1089" s="187"/>
      <c r="JXR1089" s="187"/>
      <c r="JXS1089" s="187"/>
      <c r="JXT1089" s="187"/>
      <c r="JXU1089" s="187"/>
      <c r="JXV1089" s="187"/>
      <c r="JXW1089" s="187"/>
      <c r="JXX1089" s="187"/>
      <c r="JXY1089" s="187"/>
      <c r="JXZ1089" s="187"/>
      <c r="JYA1089" s="187"/>
      <c r="JYB1089" s="187"/>
      <c r="JYC1089" s="187"/>
      <c r="JYD1089" s="187"/>
      <c r="JYE1089" s="187"/>
      <c r="JYF1089" s="187"/>
      <c r="JYG1089" s="187"/>
      <c r="JYH1089" s="187"/>
      <c r="JYI1089" s="187"/>
      <c r="JYJ1089" s="187"/>
      <c r="JYK1089" s="187"/>
      <c r="JYL1089" s="187"/>
      <c r="JYM1089" s="187"/>
      <c r="JYN1089" s="187"/>
      <c r="JYO1089" s="187"/>
      <c r="JYP1089" s="187"/>
      <c r="JYQ1089" s="187"/>
      <c r="JYR1089" s="187"/>
      <c r="JYS1089" s="187"/>
      <c r="JYT1089" s="187"/>
      <c r="JYU1089" s="187"/>
      <c r="JYV1089" s="187"/>
      <c r="JYW1089" s="187"/>
      <c r="JYX1089" s="187"/>
      <c r="JYY1089" s="187"/>
      <c r="JYZ1089" s="187"/>
      <c r="JZA1089" s="187"/>
      <c r="JZB1089" s="187"/>
      <c r="JZC1089" s="187"/>
      <c r="JZD1089" s="187"/>
      <c r="JZE1089" s="187"/>
      <c r="JZF1089" s="187"/>
      <c r="JZG1089" s="187"/>
      <c r="JZH1089" s="187"/>
      <c r="JZI1089" s="187"/>
      <c r="JZJ1089" s="187"/>
      <c r="JZK1089" s="187"/>
      <c r="JZL1089" s="187"/>
      <c r="JZM1089" s="187"/>
      <c r="JZN1089" s="187"/>
      <c r="JZO1089" s="187"/>
      <c r="JZP1089" s="187"/>
      <c r="JZQ1089" s="187"/>
      <c r="JZR1089" s="187"/>
      <c r="JZS1089" s="187"/>
      <c r="JZT1089" s="187"/>
      <c r="JZU1089" s="187"/>
      <c r="JZV1089" s="187"/>
      <c r="JZW1089" s="187"/>
      <c r="JZX1089" s="187"/>
      <c r="JZY1089" s="187"/>
      <c r="JZZ1089" s="187"/>
      <c r="KAA1089" s="187"/>
      <c r="KAB1089" s="187"/>
      <c r="KAC1089" s="187"/>
      <c r="KAD1089" s="187"/>
      <c r="KAE1089" s="187"/>
      <c r="KAF1089" s="187"/>
      <c r="KAG1089" s="187"/>
      <c r="KAH1089" s="187"/>
      <c r="KAI1089" s="187"/>
      <c r="KAJ1089" s="187"/>
      <c r="KAK1089" s="187"/>
      <c r="KAL1089" s="187"/>
      <c r="KAM1089" s="187"/>
      <c r="KAN1089" s="187"/>
      <c r="KAO1089" s="187"/>
      <c r="KAP1089" s="187"/>
      <c r="KAQ1089" s="187"/>
      <c r="KAR1089" s="187"/>
      <c r="KAS1089" s="187"/>
      <c r="KAT1089" s="187"/>
      <c r="KAU1089" s="187"/>
      <c r="KAV1089" s="187"/>
      <c r="KAW1089" s="187"/>
      <c r="KAX1089" s="187"/>
      <c r="KAY1089" s="187"/>
      <c r="KAZ1089" s="187"/>
      <c r="KBA1089" s="187"/>
      <c r="KBB1089" s="187"/>
      <c r="KBC1089" s="187"/>
      <c r="KBD1089" s="187"/>
      <c r="KBE1089" s="187"/>
      <c r="KBF1089" s="187"/>
      <c r="KBG1089" s="187"/>
      <c r="KBH1089" s="187"/>
      <c r="KBI1089" s="187"/>
      <c r="KBJ1089" s="187"/>
      <c r="KBK1089" s="187"/>
      <c r="KBL1089" s="187"/>
      <c r="KBM1089" s="187"/>
      <c r="KBN1089" s="187"/>
      <c r="KBO1089" s="187"/>
      <c r="KBP1089" s="187"/>
      <c r="KBQ1089" s="187"/>
      <c r="KBR1089" s="187"/>
      <c r="KBS1089" s="187"/>
      <c r="KBT1089" s="187"/>
      <c r="KBU1089" s="187"/>
      <c r="KBV1089" s="187"/>
      <c r="KBW1089" s="187"/>
      <c r="KBX1089" s="187"/>
      <c r="KBY1089" s="187"/>
      <c r="KBZ1089" s="187"/>
      <c r="KCA1089" s="187"/>
      <c r="KCB1089" s="187"/>
      <c r="KCC1089" s="187"/>
      <c r="KCD1089" s="187"/>
      <c r="KCE1089" s="187"/>
      <c r="KCF1089" s="187"/>
      <c r="KCG1089" s="187"/>
      <c r="KCH1089" s="187"/>
      <c r="KCI1089" s="187"/>
      <c r="KCJ1089" s="187"/>
      <c r="KCK1089" s="187"/>
      <c r="KCL1089" s="187"/>
      <c r="KCM1089" s="187"/>
      <c r="KCN1089" s="187"/>
      <c r="KCO1089" s="187"/>
      <c r="KCP1089" s="187"/>
      <c r="KCQ1089" s="187"/>
      <c r="KCR1089" s="187"/>
      <c r="KCS1089" s="187"/>
      <c r="KCT1089" s="187"/>
      <c r="KCU1089" s="187"/>
      <c r="KCV1089" s="187"/>
      <c r="KCW1089" s="187"/>
      <c r="KCX1089" s="187"/>
      <c r="KCY1089" s="187"/>
      <c r="KCZ1089" s="187"/>
      <c r="KDA1089" s="187"/>
      <c r="KDB1089" s="187"/>
      <c r="KDC1089" s="187"/>
      <c r="KDD1089" s="187"/>
      <c r="KDE1089" s="187"/>
      <c r="KDF1089" s="187"/>
      <c r="KDG1089" s="187"/>
      <c r="KDH1089" s="187"/>
      <c r="KDI1089" s="187"/>
      <c r="KDJ1089" s="187"/>
      <c r="KDK1089" s="187"/>
      <c r="KDL1089" s="187"/>
      <c r="KDM1089" s="187"/>
      <c r="KDN1089" s="187"/>
      <c r="KDO1089" s="187"/>
      <c r="KDP1089" s="187"/>
      <c r="KDQ1089" s="187"/>
      <c r="KDR1089" s="187"/>
      <c r="KDS1089" s="187"/>
      <c r="KDT1089" s="187"/>
      <c r="KDU1089" s="187"/>
      <c r="KDV1089" s="187"/>
      <c r="KDW1089" s="187"/>
      <c r="KDX1089" s="187"/>
      <c r="KDY1089" s="187"/>
      <c r="KDZ1089" s="187"/>
      <c r="KEA1089" s="187"/>
      <c r="KEB1089" s="187"/>
      <c r="KEC1089" s="187"/>
      <c r="KED1089" s="187"/>
      <c r="KEE1089" s="187"/>
      <c r="KEF1089" s="187"/>
      <c r="KEG1089" s="187"/>
      <c r="KEH1089" s="187"/>
      <c r="KEI1089" s="187"/>
      <c r="KEJ1089" s="187"/>
      <c r="KEK1089" s="187"/>
      <c r="KEL1089" s="187"/>
      <c r="KEM1089" s="187"/>
      <c r="KEN1089" s="187"/>
      <c r="KEO1089" s="187"/>
      <c r="KEP1089" s="187"/>
      <c r="KEQ1089" s="187"/>
      <c r="KER1089" s="187"/>
      <c r="KES1089" s="187"/>
      <c r="KET1089" s="187"/>
      <c r="KEU1089" s="187"/>
      <c r="KEV1089" s="187"/>
      <c r="KEW1089" s="187"/>
      <c r="KEX1089" s="187"/>
      <c r="KEY1089" s="187"/>
      <c r="KEZ1089" s="187"/>
      <c r="KFA1089" s="187"/>
      <c r="KFB1089" s="187"/>
      <c r="KFC1089" s="187"/>
      <c r="KFD1089" s="187"/>
      <c r="KFE1089" s="187"/>
      <c r="KFF1089" s="187"/>
      <c r="KFG1089" s="187"/>
      <c r="KFH1089" s="187"/>
      <c r="KFI1089" s="187"/>
      <c r="KFJ1089" s="187"/>
      <c r="KFK1089" s="187"/>
      <c r="KFL1089" s="187"/>
      <c r="KFM1089" s="187"/>
      <c r="KFN1089" s="187"/>
      <c r="KFO1089" s="187"/>
      <c r="KFP1089" s="187"/>
      <c r="KFQ1089" s="187"/>
      <c r="KFR1089" s="187"/>
      <c r="KFS1089" s="187"/>
      <c r="KFT1089" s="187"/>
      <c r="KFU1089" s="187"/>
      <c r="KFV1089" s="187"/>
      <c r="KFW1089" s="187"/>
      <c r="KFX1089" s="187"/>
      <c r="KFY1089" s="187"/>
      <c r="KFZ1089" s="187"/>
      <c r="KGA1089" s="187"/>
      <c r="KGB1089" s="187"/>
      <c r="KGC1089" s="187"/>
      <c r="KGD1089" s="187"/>
      <c r="KGE1089" s="187"/>
      <c r="KGF1089" s="187"/>
      <c r="KGG1089" s="187"/>
      <c r="KGH1089" s="187"/>
      <c r="KGI1089" s="187"/>
      <c r="KGJ1089" s="187"/>
      <c r="KGK1089" s="187"/>
      <c r="KGL1089" s="187"/>
      <c r="KGM1089" s="187"/>
      <c r="KGN1089" s="187"/>
      <c r="KGO1089" s="187"/>
      <c r="KGP1089" s="187"/>
      <c r="KGQ1089" s="187"/>
      <c r="KGR1089" s="187"/>
      <c r="KGS1089" s="187"/>
      <c r="KGT1089" s="187"/>
      <c r="KGU1089" s="187"/>
      <c r="KGV1089" s="187"/>
      <c r="KGW1089" s="187"/>
      <c r="KGX1089" s="187"/>
      <c r="KGY1089" s="187"/>
      <c r="KGZ1089" s="187"/>
      <c r="KHA1089" s="187"/>
      <c r="KHB1089" s="187"/>
      <c r="KHC1089" s="187"/>
      <c r="KHD1089" s="187"/>
      <c r="KHE1089" s="187"/>
      <c r="KHF1089" s="187"/>
      <c r="KHG1089" s="187"/>
      <c r="KHH1089" s="187"/>
      <c r="KHI1089" s="187"/>
      <c r="KHJ1089" s="187"/>
      <c r="KHK1089" s="187"/>
      <c r="KHL1089" s="187"/>
      <c r="KHM1089" s="187"/>
      <c r="KHN1089" s="187"/>
      <c r="KHO1089" s="187"/>
      <c r="KHP1089" s="187"/>
      <c r="KHQ1089" s="187"/>
      <c r="KHR1089" s="187"/>
      <c r="KHS1089" s="187"/>
      <c r="KHT1089" s="187"/>
      <c r="KHU1089" s="187"/>
      <c r="KHV1089" s="187"/>
      <c r="KHW1089" s="187"/>
      <c r="KHX1089" s="187"/>
      <c r="KHY1089" s="187"/>
      <c r="KHZ1089" s="187"/>
      <c r="KIA1089" s="187"/>
      <c r="KIB1089" s="187"/>
      <c r="KIC1089" s="187"/>
      <c r="KID1089" s="187"/>
      <c r="KIE1089" s="187"/>
      <c r="KIF1089" s="187"/>
      <c r="KIG1089" s="187"/>
      <c r="KIH1089" s="187"/>
      <c r="KII1089" s="187"/>
      <c r="KIJ1089" s="187"/>
      <c r="KIK1089" s="187"/>
      <c r="KIL1089" s="187"/>
      <c r="KIM1089" s="187"/>
      <c r="KIN1089" s="187"/>
      <c r="KIO1089" s="187"/>
      <c r="KIP1089" s="187"/>
      <c r="KIQ1089" s="187"/>
      <c r="KIR1089" s="187"/>
      <c r="KIS1089" s="187"/>
      <c r="KIT1089" s="187"/>
      <c r="KIU1089" s="187"/>
      <c r="KIV1089" s="187"/>
      <c r="KIW1089" s="187"/>
      <c r="KIX1089" s="187"/>
      <c r="KIY1089" s="187"/>
      <c r="KIZ1089" s="187"/>
      <c r="KJA1089" s="187"/>
      <c r="KJB1089" s="187"/>
      <c r="KJC1089" s="187"/>
      <c r="KJD1089" s="187"/>
      <c r="KJE1089" s="187"/>
      <c r="KJF1089" s="187"/>
      <c r="KJG1089" s="187"/>
      <c r="KJH1089" s="187"/>
      <c r="KJI1089" s="187"/>
      <c r="KJJ1089" s="187"/>
      <c r="KJK1089" s="187"/>
      <c r="KJL1089" s="187"/>
      <c r="KJM1089" s="187"/>
      <c r="KJN1089" s="187"/>
      <c r="KJO1089" s="187"/>
      <c r="KJP1089" s="187"/>
      <c r="KJQ1089" s="187"/>
      <c r="KJR1089" s="187"/>
      <c r="KJS1089" s="187"/>
      <c r="KJT1089" s="187"/>
      <c r="KJU1089" s="187"/>
      <c r="KJV1089" s="187"/>
      <c r="KJW1089" s="187"/>
      <c r="KJX1089" s="187"/>
      <c r="KJY1089" s="187"/>
      <c r="KJZ1089" s="187"/>
      <c r="KKA1089" s="187"/>
      <c r="KKB1089" s="187"/>
      <c r="KKC1089" s="187"/>
      <c r="KKD1089" s="187"/>
      <c r="KKE1089" s="187"/>
      <c r="KKF1089" s="187"/>
      <c r="KKG1089" s="187"/>
      <c r="KKH1089" s="187"/>
      <c r="KKI1089" s="187"/>
      <c r="KKJ1089" s="187"/>
      <c r="KKK1089" s="187"/>
      <c r="KKL1089" s="187"/>
      <c r="KKM1089" s="187"/>
      <c r="KKN1089" s="187"/>
      <c r="KKO1089" s="187"/>
      <c r="KKP1089" s="187"/>
      <c r="KKQ1089" s="187"/>
      <c r="KKR1089" s="187"/>
      <c r="KKS1089" s="187"/>
      <c r="KKT1089" s="187"/>
      <c r="KKU1089" s="187"/>
      <c r="KKV1089" s="187"/>
      <c r="KKW1089" s="187"/>
      <c r="KKX1089" s="187"/>
      <c r="KKY1089" s="187"/>
      <c r="KKZ1089" s="187"/>
      <c r="KLA1089" s="187"/>
      <c r="KLB1089" s="187"/>
      <c r="KLC1089" s="187"/>
      <c r="KLD1089" s="187"/>
      <c r="KLE1089" s="187"/>
      <c r="KLF1089" s="187"/>
      <c r="KLG1089" s="187"/>
      <c r="KLH1089" s="187"/>
      <c r="KLI1089" s="187"/>
      <c r="KLJ1089" s="187"/>
      <c r="KLK1089" s="187"/>
      <c r="KLL1089" s="187"/>
      <c r="KLM1089" s="187"/>
      <c r="KLN1089" s="187"/>
      <c r="KLO1089" s="187"/>
      <c r="KLP1089" s="187"/>
      <c r="KLQ1089" s="187"/>
      <c r="KLR1089" s="187"/>
      <c r="KLS1089" s="187"/>
      <c r="KLT1089" s="187"/>
      <c r="KLU1089" s="187"/>
      <c r="KLV1089" s="187"/>
      <c r="KLW1089" s="187"/>
      <c r="KLX1089" s="187"/>
      <c r="KLY1089" s="187"/>
      <c r="KLZ1089" s="187"/>
      <c r="KMA1089" s="187"/>
      <c r="KMB1089" s="187"/>
      <c r="KMC1089" s="187"/>
      <c r="KMD1089" s="187"/>
      <c r="KME1089" s="187"/>
      <c r="KMF1089" s="187"/>
      <c r="KMG1089" s="187"/>
      <c r="KMH1089" s="187"/>
      <c r="KMI1089" s="187"/>
      <c r="KMJ1089" s="187"/>
      <c r="KMK1089" s="187"/>
      <c r="KML1089" s="187"/>
      <c r="KMM1089" s="187"/>
      <c r="KMN1089" s="187"/>
      <c r="KMO1089" s="187"/>
      <c r="KMP1089" s="187"/>
      <c r="KMQ1089" s="187"/>
      <c r="KMR1089" s="187"/>
      <c r="KMS1089" s="187"/>
      <c r="KMT1089" s="187"/>
      <c r="KMU1089" s="187"/>
      <c r="KMV1089" s="187"/>
      <c r="KMW1089" s="187"/>
      <c r="KMX1089" s="187"/>
      <c r="KMY1089" s="187"/>
      <c r="KMZ1089" s="187"/>
      <c r="KNA1089" s="187"/>
      <c r="KNB1089" s="187"/>
      <c r="KNC1089" s="187"/>
      <c r="KND1089" s="187"/>
      <c r="KNE1089" s="187"/>
      <c r="KNF1089" s="187"/>
      <c r="KNG1089" s="187"/>
      <c r="KNH1089" s="187"/>
      <c r="KNI1089" s="187"/>
      <c r="KNJ1089" s="187"/>
      <c r="KNK1089" s="187"/>
      <c r="KNL1089" s="187"/>
      <c r="KNM1089" s="187"/>
      <c r="KNN1089" s="187"/>
      <c r="KNO1089" s="187"/>
      <c r="KNP1089" s="187"/>
      <c r="KNQ1089" s="187"/>
      <c r="KNR1089" s="187"/>
      <c r="KNS1089" s="187"/>
      <c r="KNT1089" s="187"/>
      <c r="KNU1089" s="187"/>
      <c r="KNV1089" s="187"/>
      <c r="KNW1089" s="187"/>
      <c r="KNX1089" s="187"/>
      <c r="KNY1089" s="187"/>
      <c r="KNZ1089" s="187"/>
      <c r="KOA1089" s="187"/>
      <c r="KOB1089" s="187"/>
      <c r="KOC1089" s="187"/>
      <c r="KOD1089" s="187"/>
      <c r="KOE1089" s="187"/>
      <c r="KOF1089" s="187"/>
      <c r="KOG1089" s="187"/>
      <c r="KOH1089" s="187"/>
      <c r="KOI1089" s="187"/>
      <c r="KOJ1089" s="187"/>
      <c r="KOK1089" s="187"/>
      <c r="KOL1089" s="187"/>
      <c r="KOM1089" s="187"/>
      <c r="KON1089" s="187"/>
      <c r="KOO1089" s="187"/>
      <c r="KOP1089" s="187"/>
      <c r="KOQ1089" s="187"/>
      <c r="KOR1089" s="187"/>
      <c r="KOS1089" s="187"/>
      <c r="KOT1089" s="187"/>
      <c r="KOU1089" s="187"/>
      <c r="KOV1089" s="187"/>
      <c r="KOW1089" s="187"/>
      <c r="KOX1089" s="187"/>
      <c r="KOY1089" s="187"/>
      <c r="KOZ1089" s="187"/>
      <c r="KPA1089" s="187"/>
      <c r="KPB1089" s="187"/>
      <c r="KPC1089" s="187"/>
      <c r="KPD1089" s="187"/>
      <c r="KPE1089" s="187"/>
      <c r="KPF1089" s="187"/>
      <c r="KPG1089" s="187"/>
      <c r="KPH1089" s="187"/>
      <c r="KPI1089" s="187"/>
      <c r="KPJ1089" s="187"/>
      <c r="KPK1089" s="187"/>
      <c r="KPL1089" s="187"/>
      <c r="KPM1089" s="187"/>
      <c r="KPN1089" s="187"/>
      <c r="KPO1089" s="187"/>
      <c r="KPP1089" s="187"/>
      <c r="KPQ1089" s="187"/>
      <c r="KPR1089" s="187"/>
      <c r="KPS1089" s="187"/>
      <c r="KPT1089" s="187"/>
      <c r="KPU1089" s="187"/>
      <c r="KPV1089" s="187"/>
      <c r="KPW1089" s="187"/>
      <c r="KPX1089" s="187"/>
      <c r="KPY1089" s="187"/>
      <c r="KPZ1089" s="187"/>
      <c r="KQA1089" s="187"/>
      <c r="KQB1089" s="187"/>
      <c r="KQC1089" s="187"/>
      <c r="KQD1089" s="187"/>
      <c r="KQE1089" s="187"/>
      <c r="KQF1089" s="187"/>
      <c r="KQG1089" s="187"/>
      <c r="KQH1089" s="187"/>
      <c r="KQI1089" s="187"/>
      <c r="KQJ1089" s="187"/>
      <c r="KQK1089" s="187"/>
      <c r="KQL1089" s="187"/>
      <c r="KQM1089" s="187"/>
      <c r="KQN1089" s="187"/>
      <c r="KQO1089" s="187"/>
      <c r="KQP1089" s="187"/>
      <c r="KQQ1089" s="187"/>
      <c r="KQR1089" s="187"/>
      <c r="KQS1089" s="187"/>
      <c r="KQT1089" s="187"/>
      <c r="KQU1089" s="187"/>
      <c r="KQV1089" s="187"/>
      <c r="KQW1089" s="187"/>
      <c r="KQX1089" s="187"/>
      <c r="KQY1089" s="187"/>
      <c r="KQZ1089" s="187"/>
      <c r="KRA1089" s="187"/>
      <c r="KRB1089" s="187"/>
      <c r="KRC1089" s="187"/>
      <c r="KRD1089" s="187"/>
      <c r="KRE1089" s="187"/>
      <c r="KRF1089" s="187"/>
      <c r="KRG1089" s="187"/>
      <c r="KRH1089" s="187"/>
      <c r="KRI1089" s="187"/>
      <c r="KRJ1089" s="187"/>
      <c r="KRK1089" s="187"/>
      <c r="KRL1089" s="187"/>
      <c r="KRM1089" s="187"/>
      <c r="KRN1089" s="187"/>
      <c r="KRO1089" s="187"/>
      <c r="KRP1089" s="187"/>
      <c r="KRQ1089" s="187"/>
      <c r="KRR1089" s="187"/>
      <c r="KRS1089" s="187"/>
      <c r="KRT1089" s="187"/>
      <c r="KRU1089" s="187"/>
      <c r="KRV1089" s="187"/>
      <c r="KRW1089" s="187"/>
      <c r="KRX1089" s="187"/>
      <c r="KRY1089" s="187"/>
      <c r="KRZ1089" s="187"/>
      <c r="KSA1089" s="187"/>
      <c r="KSB1089" s="187"/>
      <c r="KSC1089" s="187"/>
      <c r="KSD1089" s="187"/>
      <c r="KSE1089" s="187"/>
      <c r="KSF1089" s="187"/>
      <c r="KSG1089" s="187"/>
      <c r="KSH1089" s="187"/>
      <c r="KSI1089" s="187"/>
      <c r="KSJ1089" s="187"/>
      <c r="KSK1089" s="187"/>
      <c r="KSL1089" s="187"/>
      <c r="KSM1089" s="187"/>
      <c r="KSN1089" s="187"/>
      <c r="KSO1089" s="187"/>
      <c r="KSP1089" s="187"/>
      <c r="KSQ1089" s="187"/>
      <c r="KSR1089" s="187"/>
      <c r="KSS1089" s="187"/>
      <c r="KST1089" s="187"/>
      <c r="KSU1089" s="187"/>
      <c r="KSV1089" s="187"/>
      <c r="KSW1089" s="187"/>
      <c r="KSX1089" s="187"/>
      <c r="KSY1089" s="187"/>
      <c r="KSZ1089" s="187"/>
      <c r="KTA1089" s="187"/>
      <c r="KTB1089" s="187"/>
      <c r="KTC1089" s="187"/>
      <c r="KTD1089" s="187"/>
      <c r="KTE1089" s="187"/>
      <c r="KTF1089" s="187"/>
      <c r="KTG1089" s="187"/>
      <c r="KTH1089" s="187"/>
      <c r="KTI1089" s="187"/>
      <c r="KTJ1089" s="187"/>
      <c r="KTK1089" s="187"/>
      <c r="KTL1089" s="187"/>
      <c r="KTM1089" s="187"/>
      <c r="KTN1089" s="187"/>
      <c r="KTO1089" s="187"/>
      <c r="KTP1089" s="187"/>
      <c r="KTQ1089" s="187"/>
      <c r="KTR1089" s="187"/>
      <c r="KTS1089" s="187"/>
      <c r="KTT1089" s="187"/>
      <c r="KTU1089" s="187"/>
      <c r="KTV1089" s="187"/>
      <c r="KTW1089" s="187"/>
      <c r="KTX1089" s="187"/>
      <c r="KTY1089" s="187"/>
      <c r="KTZ1089" s="187"/>
      <c r="KUA1089" s="187"/>
      <c r="KUB1089" s="187"/>
      <c r="KUC1089" s="187"/>
      <c r="KUD1089" s="187"/>
      <c r="KUE1089" s="187"/>
      <c r="KUF1089" s="187"/>
      <c r="KUG1089" s="187"/>
      <c r="KUH1089" s="187"/>
      <c r="KUI1089" s="187"/>
      <c r="KUJ1089" s="187"/>
      <c r="KUK1089" s="187"/>
      <c r="KUL1089" s="187"/>
      <c r="KUM1089" s="187"/>
      <c r="KUN1089" s="187"/>
      <c r="KUO1089" s="187"/>
      <c r="KUP1089" s="187"/>
      <c r="KUQ1089" s="187"/>
      <c r="KUR1089" s="187"/>
      <c r="KUS1089" s="187"/>
      <c r="KUT1089" s="187"/>
      <c r="KUU1089" s="187"/>
      <c r="KUV1089" s="187"/>
      <c r="KUW1089" s="187"/>
      <c r="KUX1089" s="187"/>
      <c r="KUY1089" s="187"/>
      <c r="KUZ1089" s="187"/>
      <c r="KVA1089" s="187"/>
      <c r="KVB1089" s="187"/>
      <c r="KVC1089" s="187"/>
      <c r="KVD1089" s="187"/>
      <c r="KVE1089" s="187"/>
      <c r="KVF1089" s="187"/>
      <c r="KVG1089" s="187"/>
      <c r="KVH1089" s="187"/>
      <c r="KVI1089" s="187"/>
      <c r="KVJ1089" s="187"/>
      <c r="KVK1089" s="187"/>
      <c r="KVL1089" s="187"/>
      <c r="KVM1089" s="187"/>
      <c r="KVN1089" s="187"/>
      <c r="KVO1089" s="187"/>
      <c r="KVP1089" s="187"/>
      <c r="KVQ1089" s="187"/>
      <c r="KVR1089" s="187"/>
      <c r="KVS1089" s="187"/>
      <c r="KVT1089" s="187"/>
      <c r="KVU1089" s="187"/>
      <c r="KVV1089" s="187"/>
      <c r="KVW1089" s="187"/>
      <c r="KVX1089" s="187"/>
      <c r="KVY1089" s="187"/>
      <c r="KVZ1089" s="187"/>
      <c r="KWA1089" s="187"/>
      <c r="KWB1089" s="187"/>
      <c r="KWC1089" s="187"/>
      <c r="KWD1089" s="187"/>
      <c r="KWE1089" s="187"/>
      <c r="KWF1089" s="187"/>
      <c r="KWG1089" s="187"/>
      <c r="KWH1089" s="187"/>
      <c r="KWI1089" s="187"/>
      <c r="KWJ1089" s="187"/>
      <c r="KWK1089" s="187"/>
      <c r="KWL1089" s="187"/>
      <c r="KWM1089" s="187"/>
      <c r="KWN1089" s="187"/>
      <c r="KWO1089" s="187"/>
      <c r="KWP1089" s="187"/>
      <c r="KWQ1089" s="187"/>
      <c r="KWR1089" s="187"/>
      <c r="KWS1089" s="187"/>
      <c r="KWT1089" s="187"/>
      <c r="KWU1089" s="187"/>
      <c r="KWV1089" s="187"/>
      <c r="KWW1089" s="187"/>
      <c r="KWX1089" s="187"/>
      <c r="KWY1089" s="187"/>
      <c r="KWZ1089" s="187"/>
      <c r="KXA1089" s="187"/>
      <c r="KXB1089" s="187"/>
      <c r="KXC1089" s="187"/>
      <c r="KXD1089" s="187"/>
      <c r="KXE1089" s="187"/>
      <c r="KXF1089" s="187"/>
      <c r="KXG1089" s="187"/>
      <c r="KXH1089" s="187"/>
      <c r="KXI1089" s="187"/>
      <c r="KXJ1089" s="187"/>
      <c r="KXK1089" s="187"/>
      <c r="KXL1089" s="187"/>
      <c r="KXM1089" s="187"/>
      <c r="KXN1089" s="187"/>
      <c r="KXO1089" s="187"/>
      <c r="KXP1089" s="187"/>
      <c r="KXQ1089" s="187"/>
      <c r="KXR1089" s="187"/>
      <c r="KXS1089" s="187"/>
      <c r="KXT1089" s="187"/>
      <c r="KXU1089" s="187"/>
      <c r="KXV1089" s="187"/>
      <c r="KXW1089" s="187"/>
      <c r="KXX1089" s="187"/>
      <c r="KXY1089" s="187"/>
      <c r="KXZ1089" s="187"/>
      <c r="KYA1089" s="187"/>
      <c r="KYB1089" s="187"/>
      <c r="KYC1089" s="187"/>
      <c r="KYD1089" s="187"/>
      <c r="KYE1089" s="187"/>
      <c r="KYF1089" s="187"/>
      <c r="KYG1089" s="187"/>
      <c r="KYH1089" s="187"/>
      <c r="KYI1089" s="187"/>
      <c r="KYJ1089" s="187"/>
      <c r="KYK1089" s="187"/>
      <c r="KYL1089" s="187"/>
      <c r="KYM1089" s="187"/>
      <c r="KYN1089" s="187"/>
      <c r="KYO1089" s="187"/>
      <c r="KYP1089" s="187"/>
      <c r="KYQ1089" s="187"/>
      <c r="KYR1089" s="187"/>
      <c r="KYS1089" s="187"/>
      <c r="KYT1089" s="187"/>
      <c r="KYU1089" s="187"/>
      <c r="KYV1089" s="187"/>
      <c r="KYW1089" s="187"/>
      <c r="KYX1089" s="187"/>
      <c r="KYY1089" s="187"/>
      <c r="KYZ1089" s="187"/>
      <c r="KZA1089" s="187"/>
      <c r="KZB1089" s="187"/>
      <c r="KZC1089" s="187"/>
      <c r="KZD1089" s="187"/>
      <c r="KZE1089" s="187"/>
      <c r="KZF1089" s="187"/>
      <c r="KZG1089" s="187"/>
      <c r="KZH1089" s="187"/>
      <c r="KZI1089" s="187"/>
      <c r="KZJ1089" s="187"/>
      <c r="KZK1089" s="187"/>
      <c r="KZL1089" s="187"/>
      <c r="KZM1089" s="187"/>
      <c r="KZN1089" s="187"/>
      <c r="KZO1089" s="187"/>
      <c r="KZP1089" s="187"/>
      <c r="KZQ1089" s="187"/>
      <c r="KZR1089" s="187"/>
      <c r="KZS1089" s="187"/>
      <c r="KZT1089" s="187"/>
      <c r="KZU1089" s="187"/>
      <c r="KZV1089" s="187"/>
      <c r="KZW1089" s="187"/>
      <c r="KZX1089" s="187"/>
      <c r="KZY1089" s="187"/>
      <c r="KZZ1089" s="187"/>
      <c r="LAA1089" s="187"/>
      <c r="LAB1089" s="187"/>
      <c r="LAC1089" s="187"/>
      <c r="LAD1089" s="187"/>
      <c r="LAE1089" s="187"/>
      <c r="LAF1089" s="187"/>
      <c r="LAG1089" s="187"/>
      <c r="LAH1089" s="187"/>
      <c r="LAI1089" s="187"/>
      <c r="LAJ1089" s="187"/>
      <c r="LAK1089" s="187"/>
      <c r="LAL1089" s="187"/>
      <c r="LAM1089" s="187"/>
      <c r="LAN1089" s="187"/>
      <c r="LAO1089" s="187"/>
      <c r="LAP1089" s="187"/>
      <c r="LAQ1089" s="187"/>
      <c r="LAR1089" s="187"/>
      <c r="LAS1089" s="187"/>
      <c r="LAT1089" s="187"/>
      <c r="LAU1089" s="187"/>
      <c r="LAV1089" s="187"/>
      <c r="LAW1089" s="187"/>
      <c r="LAX1089" s="187"/>
      <c r="LAY1089" s="187"/>
      <c r="LAZ1089" s="187"/>
      <c r="LBA1089" s="187"/>
      <c r="LBB1089" s="187"/>
      <c r="LBC1089" s="187"/>
      <c r="LBD1089" s="187"/>
      <c r="LBE1089" s="187"/>
      <c r="LBF1089" s="187"/>
      <c r="LBG1089" s="187"/>
      <c r="LBH1089" s="187"/>
      <c r="LBI1089" s="187"/>
      <c r="LBJ1089" s="187"/>
      <c r="LBK1089" s="187"/>
      <c r="LBL1089" s="187"/>
      <c r="LBM1089" s="187"/>
      <c r="LBN1089" s="187"/>
      <c r="LBO1089" s="187"/>
      <c r="LBP1089" s="187"/>
      <c r="LBQ1089" s="187"/>
      <c r="LBR1089" s="187"/>
      <c r="LBS1089" s="187"/>
      <c r="LBT1089" s="187"/>
      <c r="LBU1089" s="187"/>
      <c r="LBV1089" s="187"/>
      <c r="LBW1089" s="187"/>
      <c r="LBX1089" s="187"/>
      <c r="LBY1089" s="187"/>
      <c r="LBZ1089" s="187"/>
      <c r="LCA1089" s="187"/>
      <c r="LCB1089" s="187"/>
      <c r="LCC1089" s="187"/>
      <c r="LCD1089" s="187"/>
      <c r="LCE1089" s="187"/>
      <c r="LCF1089" s="187"/>
      <c r="LCG1089" s="187"/>
      <c r="LCH1089" s="187"/>
      <c r="LCI1089" s="187"/>
      <c r="LCJ1089" s="187"/>
      <c r="LCK1089" s="187"/>
      <c r="LCL1089" s="187"/>
      <c r="LCM1089" s="187"/>
      <c r="LCN1089" s="187"/>
      <c r="LCO1089" s="187"/>
      <c r="LCP1089" s="187"/>
      <c r="LCQ1089" s="187"/>
      <c r="LCR1089" s="187"/>
      <c r="LCS1089" s="187"/>
      <c r="LCT1089" s="187"/>
      <c r="LCU1089" s="187"/>
      <c r="LCV1089" s="187"/>
      <c r="LCW1089" s="187"/>
      <c r="LCX1089" s="187"/>
      <c r="LCY1089" s="187"/>
      <c r="LCZ1089" s="187"/>
      <c r="LDA1089" s="187"/>
      <c r="LDB1089" s="187"/>
      <c r="LDC1089" s="187"/>
      <c r="LDD1089" s="187"/>
      <c r="LDE1089" s="187"/>
      <c r="LDF1089" s="187"/>
      <c r="LDG1089" s="187"/>
      <c r="LDH1089" s="187"/>
      <c r="LDI1089" s="187"/>
      <c r="LDJ1089" s="187"/>
      <c r="LDK1089" s="187"/>
      <c r="LDL1089" s="187"/>
      <c r="LDM1089" s="187"/>
      <c r="LDN1089" s="187"/>
      <c r="LDO1089" s="187"/>
      <c r="LDP1089" s="187"/>
      <c r="LDQ1089" s="187"/>
      <c r="LDR1089" s="187"/>
      <c r="LDS1089" s="187"/>
      <c r="LDT1089" s="187"/>
      <c r="LDU1089" s="187"/>
      <c r="LDV1089" s="187"/>
      <c r="LDW1089" s="187"/>
      <c r="LDX1089" s="187"/>
      <c r="LDY1089" s="187"/>
      <c r="LDZ1089" s="187"/>
      <c r="LEA1089" s="187"/>
      <c r="LEB1089" s="187"/>
      <c r="LEC1089" s="187"/>
      <c r="LED1089" s="187"/>
      <c r="LEE1089" s="187"/>
      <c r="LEF1089" s="187"/>
      <c r="LEG1089" s="187"/>
      <c r="LEH1089" s="187"/>
      <c r="LEI1089" s="187"/>
      <c r="LEJ1089" s="187"/>
      <c r="LEK1089" s="187"/>
      <c r="LEL1089" s="187"/>
      <c r="LEM1089" s="187"/>
      <c r="LEN1089" s="187"/>
      <c r="LEO1089" s="187"/>
      <c r="LEP1089" s="187"/>
      <c r="LEQ1089" s="187"/>
      <c r="LER1089" s="187"/>
      <c r="LES1089" s="187"/>
      <c r="LET1089" s="187"/>
      <c r="LEU1089" s="187"/>
      <c r="LEV1089" s="187"/>
      <c r="LEW1089" s="187"/>
      <c r="LEX1089" s="187"/>
      <c r="LEY1089" s="187"/>
      <c r="LEZ1089" s="187"/>
      <c r="LFA1089" s="187"/>
      <c r="LFB1089" s="187"/>
      <c r="LFC1089" s="187"/>
      <c r="LFD1089" s="187"/>
      <c r="LFE1089" s="187"/>
      <c r="LFF1089" s="187"/>
      <c r="LFG1089" s="187"/>
      <c r="LFH1089" s="187"/>
      <c r="LFI1089" s="187"/>
      <c r="LFJ1089" s="187"/>
      <c r="LFK1089" s="187"/>
      <c r="LFL1089" s="187"/>
      <c r="LFM1089" s="187"/>
      <c r="LFN1089" s="187"/>
      <c r="LFO1089" s="187"/>
      <c r="LFP1089" s="187"/>
      <c r="LFQ1089" s="187"/>
      <c r="LFR1089" s="187"/>
      <c r="LFS1089" s="187"/>
      <c r="LFT1089" s="187"/>
      <c r="LFU1089" s="187"/>
      <c r="LFV1089" s="187"/>
      <c r="LFW1089" s="187"/>
      <c r="LFX1089" s="187"/>
      <c r="LFY1089" s="187"/>
      <c r="LFZ1089" s="187"/>
      <c r="LGA1089" s="187"/>
      <c r="LGB1089" s="187"/>
      <c r="LGC1089" s="187"/>
      <c r="LGD1089" s="187"/>
      <c r="LGE1089" s="187"/>
      <c r="LGF1089" s="187"/>
      <c r="LGG1089" s="187"/>
      <c r="LGH1089" s="187"/>
      <c r="LGI1089" s="187"/>
      <c r="LGJ1089" s="187"/>
      <c r="LGK1089" s="187"/>
      <c r="LGL1089" s="187"/>
      <c r="LGM1089" s="187"/>
      <c r="LGN1089" s="187"/>
      <c r="LGO1089" s="187"/>
      <c r="LGP1089" s="187"/>
      <c r="LGQ1089" s="187"/>
      <c r="LGR1089" s="187"/>
      <c r="LGS1089" s="187"/>
      <c r="LGT1089" s="187"/>
      <c r="LGU1089" s="187"/>
      <c r="LGV1089" s="187"/>
      <c r="LGW1089" s="187"/>
      <c r="LGX1089" s="187"/>
      <c r="LGY1089" s="187"/>
      <c r="LGZ1089" s="187"/>
      <c r="LHA1089" s="187"/>
      <c r="LHB1089" s="187"/>
      <c r="LHC1089" s="187"/>
      <c r="LHD1089" s="187"/>
      <c r="LHE1089" s="187"/>
      <c r="LHF1089" s="187"/>
      <c r="LHG1089" s="187"/>
      <c r="LHH1089" s="187"/>
      <c r="LHI1089" s="187"/>
      <c r="LHJ1089" s="187"/>
      <c r="LHK1089" s="187"/>
      <c r="LHL1089" s="187"/>
      <c r="LHM1089" s="187"/>
      <c r="LHN1089" s="187"/>
      <c r="LHO1089" s="187"/>
      <c r="LHP1089" s="187"/>
      <c r="LHQ1089" s="187"/>
      <c r="LHR1089" s="187"/>
      <c r="LHS1089" s="187"/>
      <c r="LHT1089" s="187"/>
      <c r="LHU1089" s="187"/>
      <c r="LHV1089" s="187"/>
      <c r="LHW1089" s="187"/>
      <c r="LHX1089" s="187"/>
      <c r="LHY1089" s="187"/>
      <c r="LHZ1089" s="187"/>
      <c r="LIA1089" s="187"/>
      <c r="LIB1089" s="187"/>
      <c r="LIC1089" s="187"/>
      <c r="LID1089" s="187"/>
      <c r="LIE1089" s="187"/>
      <c r="LIF1089" s="187"/>
      <c r="LIG1089" s="187"/>
      <c r="LIH1089" s="187"/>
      <c r="LII1089" s="187"/>
      <c r="LIJ1089" s="187"/>
      <c r="LIK1089" s="187"/>
      <c r="LIL1089" s="187"/>
      <c r="LIM1089" s="187"/>
      <c r="LIN1089" s="187"/>
      <c r="LIO1089" s="187"/>
      <c r="LIP1089" s="187"/>
      <c r="LIQ1089" s="187"/>
      <c r="LIR1089" s="187"/>
      <c r="LIS1089" s="187"/>
      <c r="LIT1089" s="187"/>
      <c r="LIU1089" s="187"/>
      <c r="LIV1089" s="187"/>
      <c r="LIW1089" s="187"/>
      <c r="LIX1089" s="187"/>
      <c r="LIY1089" s="187"/>
      <c r="LIZ1089" s="187"/>
      <c r="LJA1089" s="187"/>
      <c r="LJB1089" s="187"/>
      <c r="LJC1089" s="187"/>
      <c r="LJD1089" s="187"/>
      <c r="LJE1089" s="187"/>
      <c r="LJF1089" s="187"/>
      <c r="LJG1089" s="187"/>
      <c r="LJH1089" s="187"/>
      <c r="LJI1089" s="187"/>
      <c r="LJJ1089" s="187"/>
      <c r="LJK1089" s="187"/>
      <c r="LJL1089" s="187"/>
      <c r="LJM1089" s="187"/>
      <c r="LJN1089" s="187"/>
      <c r="LJO1089" s="187"/>
      <c r="LJP1089" s="187"/>
      <c r="LJQ1089" s="187"/>
      <c r="LJR1089" s="187"/>
      <c r="LJS1089" s="187"/>
      <c r="LJT1089" s="187"/>
      <c r="LJU1089" s="187"/>
      <c r="LJV1089" s="187"/>
      <c r="LJW1089" s="187"/>
      <c r="LJX1089" s="187"/>
      <c r="LJY1089" s="187"/>
      <c r="LJZ1089" s="187"/>
      <c r="LKA1089" s="187"/>
      <c r="LKB1089" s="187"/>
      <c r="LKC1089" s="187"/>
      <c r="LKD1089" s="187"/>
      <c r="LKE1089" s="187"/>
      <c r="LKF1089" s="187"/>
      <c r="LKG1089" s="187"/>
      <c r="LKH1089" s="187"/>
      <c r="LKI1089" s="187"/>
      <c r="LKJ1089" s="187"/>
      <c r="LKK1089" s="187"/>
      <c r="LKL1089" s="187"/>
      <c r="LKM1089" s="187"/>
      <c r="LKN1089" s="187"/>
      <c r="LKO1089" s="187"/>
      <c r="LKP1089" s="187"/>
      <c r="LKQ1089" s="187"/>
      <c r="LKR1089" s="187"/>
      <c r="LKS1089" s="187"/>
      <c r="LKT1089" s="187"/>
      <c r="LKU1089" s="187"/>
      <c r="LKV1089" s="187"/>
      <c r="LKW1089" s="187"/>
      <c r="LKX1089" s="187"/>
      <c r="LKY1089" s="187"/>
      <c r="LKZ1089" s="187"/>
      <c r="LLA1089" s="187"/>
      <c r="LLB1089" s="187"/>
      <c r="LLC1089" s="187"/>
      <c r="LLD1089" s="187"/>
      <c r="LLE1089" s="187"/>
      <c r="LLF1089" s="187"/>
      <c r="LLG1089" s="187"/>
      <c r="LLH1089" s="187"/>
      <c r="LLI1089" s="187"/>
      <c r="LLJ1089" s="187"/>
      <c r="LLK1089" s="187"/>
      <c r="LLL1089" s="187"/>
      <c r="LLM1089" s="187"/>
      <c r="LLN1089" s="187"/>
      <c r="LLO1089" s="187"/>
      <c r="LLP1089" s="187"/>
      <c r="LLQ1089" s="187"/>
      <c r="LLR1089" s="187"/>
      <c r="LLS1089" s="187"/>
      <c r="LLT1089" s="187"/>
      <c r="LLU1089" s="187"/>
      <c r="LLV1089" s="187"/>
      <c r="LLW1089" s="187"/>
      <c r="LLX1089" s="187"/>
      <c r="LLY1089" s="187"/>
      <c r="LLZ1089" s="187"/>
      <c r="LMA1089" s="187"/>
      <c r="LMB1089" s="187"/>
      <c r="LMC1089" s="187"/>
      <c r="LMD1089" s="187"/>
      <c r="LME1089" s="187"/>
      <c r="LMF1089" s="187"/>
      <c r="LMG1089" s="187"/>
      <c r="LMH1089" s="187"/>
      <c r="LMI1089" s="187"/>
      <c r="LMJ1089" s="187"/>
      <c r="LMK1089" s="187"/>
      <c r="LML1089" s="187"/>
      <c r="LMM1089" s="187"/>
      <c r="LMN1089" s="187"/>
      <c r="LMO1089" s="187"/>
      <c r="LMP1089" s="187"/>
      <c r="LMQ1089" s="187"/>
      <c r="LMR1089" s="187"/>
      <c r="LMS1089" s="187"/>
      <c r="LMT1089" s="187"/>
      <c r="LMU1089" s="187"/>
      <c r="LMV1089" s="187"/>
      <c r="LMW1089" s="187"/>
      <c r="LMX1089" s="187"/>
      <c r="LMY1089" s="187"/>
      <c r="LMZ1089" s="187"/>
      <c r="LNA1089" s="187"/>
      <c r="LNB1089" s="187"/>
      <c r="LNC1089" s="187"/>
      <c r="LND1089" s="187"/>
      <c r="LNE1089" s="187"/>
      <c r="LNF1089" s="187"/>
      <c r="LNG1089" s="187"/>
      <c r="LNH1089" s="187"/>
      <c r="LNI1089" s="187"/>
      <c r="LNJ1089" s="187"/>
      <c r="LNK1089" s="187"/>
      <c r="LNL1089" s="187"/>
      <c r="LNM1089" s="187"/>
      <c r="LNN1089" s="187"/>
      <c r="LNO1089" s="187"/>
      <c r="LNP1089" s="187"/>
      <c r="LNQ1089" s="187"/>
      <c r="LNR1089" s="187"/>
      <c r="LNS1089" s="187"/>
      <c r="LNT1089" s="187"/>
      <c r="LNU1089" s="187"/>
      <c r="LNV1089" s="187"/>
      <c r="LNW1089" s="187"/>
      <c r="LNX1089" s="187"/>
      <c r="LNY1089" s="187"/>
      <c r="LNZ1089" s="187"/>
      <c r="LOA1089" s="187"/>
      <c r="LOB1089" s="187"/>
      <c r="LOC1089" s="187"/>
      <c r="LOD1089" s="187"/>
      <c r="LOE1089" s="187"/>
      <c r="LOF1089" s="187"/>
      <c r="LOG1089" s="187"/>
      <c r="LOH1089" s="187"/>
      <c r="LOI1089" s="187"/>
      <c r="LOJ1089" s="187"/>
      <c r="LOK1089" s="187"/>
      <c r="LOL1089" s="187"/>
      <c r="LOM1089" s="187"/>
      <c r="LON1089" s="187"/>
      <c r="LOO1089" s="187"/>
      <c r="LOP1089" s="187"/>
      <c r="LOQ1089" s="187"/>
      <c r="LOR1089" s="187"/>
      <c r="LOS1089" s="187"/>
      <c r="LOT1089" s="187"/>
      <c r="LOU1089" s="187"/>
      <c r="LOV1089" s="187"/>
      <c r="LOW1089" s="187"/>
      <c r="LOX1089" s="187"/>
      <c r="LOY1089" s="187"/>
      <c r="LOZ1089" s="187"/>
      <c r="LPA1089" s="187"/>
      <c r="LPB1089" s="187"/>
      <c r="LPC1089" s="187"/>
      <c r="LPD1089" s="187"/>
      <c r="LPE1089" s="187"/>
      <c r="LPF1089" s="187"/>
      <c r="LPG1089" s="187"/>
      <c r="LPH1089" s="187"/>
      <c r="LPI1089" s="187"/>
      <c r="LPJ1089" s="187"/>
      <c r="LPK1089" s="187"/>
      <c r="LPL1089" s="187"/>
      <c r="LPM1089" s="187"/>
      <c r="LPN1089" s="187"/>
      <c r="LPO1089" s="187"/>
      <c r="LPP1089" s="187"/>
      <c r="LPQ1089" s="187"/>
      <c r="LPR1089" s="187"/>
      <c r="LPS1089" s="187"/>
      <c r="LPT1089" s="187"/>
      <c r="LPU1089" s="187"/>
      <c r="LPV1089" s="187"/>
      <c r="LPW1089" s="187"/>
      <c r="LPX1089" s="187"/>
      <c r="LPY1089" s="187"/>
      <c r="LPZ1089" s="187"/>
      <c r="LQA1089" s="187"/>
      <c r="LQB1089" s="187"/>
      <c r="LQC1089" s="187"/>
      <c r="LQD1089" s="187"/>
      <c r="LQE1089" s="187"/>
      <c r="LQF1089" s="187"/>
      <c r="LQG1089" s="187"/>
      <c r="LQH1089" s="187"/>
      <c r="LQI1089" s="187"/>
      <c r="LQJ1089" s="187"/>
      <c r="LQK1089" s="187"/>
      <c r="LQL1089" s="187"/>
      <c r="LQM1089" s="187"/>
      <c r="LQN1089" s="187"/>
      <c r="LQO1089" s="187"/>
      <c r="LQP1089" s="187"/>
      <c r="LQQ1089" s="187"/>
      <c r="LQR1089" s="187"/>
      <c r="LQS1089" s="187"/>
      <c r="LQT1089" s="187"/>
      <c r="LQU1089" s="187"/>
      <c r="LQV1089" s="187"/>
      <c r="LQW1089" s="187"/>
      <c r="LQX1089" s="187"/>
      <c r="LQY1089" s="187"/>
      <c r="LQZ1089" s="187"/>
      <c r="LRA1089" s="187"/>
      <c r="LRB1089" s="187"/>
      <c r="LRC1089" s="187"/>
      <c r="LRD1089" s="187"/>
      <c r="LRE1089" s="187"/>
      <c r="LRF1089" s="187"/>
      <c r="LRG1089" s="187"/>
      <c r="LRH1089" s="187"/>
      <c r="LRI1089" s="187"/>
      <c r="LRJ1089" s="187"/>
      <c r="LRK1089" s="187"/>
      <c r="LRL1089" s="187"/>
      <c r="LRM1089" s="187"/>
      <c r="LRN1089" s="187"/>
      <c r="LRO1089" s="187"/>
      <c r="LRP1089" s="187"/>
      <c r="LRQ1089" s="187"/>
      <c r="LRR1089" s="187"/>
      <c r="LRS1089" s="187"/>
      <c r="LRT1089" s="187"/>
      <c r="LRU1089" s="187"/>
      <c r="LRV1089" s="187"/>
      <c r="LRW1089" s="187"/>
      <c r="LRX1089" s="187"/>
      <c r="LRY1089" s="187"/>
      <c r="LRZ1089" s="187"/>
      <c r="LSA1089" s="187"/>
      <c r="LSB1089" s="187"/>
      <c r="LSC1089" s="187"/>
      <c r="LSD1089" s="187"/>
      <c r="LSE1089" s="187"/>
      <c r="LSF1089" s="187"/>
      <c r="LSG1089" s="187"/>
      <c r="LSH1089" s="187"/>
      <c r="LSI1089" s="187"/>
      <c r="LSJ1089" s="187"/>
      <c r="LSK1089" s="187"/>
      <c r="LSL1089" s="187"/>
      <c r="LSM1089" s="187"/>
      <c r="LSN1089" s="187"/>
      <c r="LSO1089" s="187"/>
      <c r="LSP1089" s="187"/>
      <c r="LSQ1089" s="187"/>
      <c r="LSR1089" s="187"/>
      <c r="LSS1089" s="187"/>
      <c r="LST1089" s="187"/>
      <c r="LSU1089" s="187"/>
      <c r="LSV1089" s="187"/>
      <c r="LSW1089" s="187"/>
      <c r="LSX1089" s="187"/>
      <c r="LSY1089" s="187"/>
      <c r="LSZ1089" s="187"/>
      <c r="LTA1089" s="187"/>
      <c r="LTB1089" s="187"/>
      <c r="LTC1089" s="187"/>
      <c r="LTD1089" s="187"/>
      <c r="LTE1089" s="187"/>
      <c r="LTF1089" s="187"/>
      <c r="LTG1089" s="187"/>
      <c r="LTH1089" s="187"/>
      <c r="LTI1089" s="187"/>
      <c r="LTJ1089" s="187"/>
      <c r="LTK1089" s="187"/>
      <c r="LTL1089" s="187"/>
      <c r="LTM1089" s="187"/>
      <c r="LTN1089" s="187"/>
      <c r="LTO1089" s="187"/>
      <c r="LTP1089" s="187"/>
      <c r="LTQ1089" s="187"/>
      <c r="LTR1089" s="187"/>
      <c r="LTS1089" s="187"/>
      <c r="LTT1089" s="187"/>
      <c r="LTU1089" s="187"/>
      <c r="LTV1089" s="187"/>
      <c r="LTW1089" s="187"/>
      <c r="LTX1089" s="187"/>
      <c r="LTY1089" s="187"/>
      <c r="LTZ1089" s="187"/>
      <c r="LUA1089" s="187"/>
      <c r="LUB1089" s="187"/>
      <c r="LUC1089" s="187"/>
      <c r="LUD1089" s="187"/>
      <c r="LUE1089" s="187"/>
      <c r="LUF1089" s="187"/>
      <c r="LUG1089" s="187"/>
      <c r="LUH1089" s="187"/>
      <c r="LUI1089" s="187"/>
      <c r="LUJ1089" s="187"/>
      <c r="LUK1089" s="187"/>
      <c r="LUL1089" s="187"/>
      <c r="LUM1089" s="187"/>
      <c r="LUN1089" s="187"/>
      <c r="LUO1089" s="187"/>
      <c r="LUP1089" s="187"/>
      <c r="LUQ1089" s="187"/>
      <c r="LUR1089" s="187"/>
      <c r="LUS1089" s="187"/>
      <c r="LUT1089" s="187"/>
      <c r="LUU1089" s="187"/>
      <c r="LUV1089" s="187"/>
      <c r="LUW1089" s="187"/>
      <c r="LUX1089" s="187"/>
      <c r="LUY1089" s="187"/>
      <c r="LUZ1089" s="187"/>
      <c r="LVA1089" s="187"/>
      <c r="LVB1089" s="187"/>
      <c r="LVC1089" s="187"/>
      <c r="LVD1089" s="187"/>
      <c r="LVE1089" s="187"/>
      <c r="LVF1089" s="187"/>
      <c r="LVG1089" s="187"/>
      <c r="LVH1089" s="187"/>
      <c r="LVI1089" s="187"/>
      <c r="LVJ1089" s="187"/>
      <c r="LVK1089" s="187"/>
      <c r="LVL1089" s="187"/>
      <c r="LVM1089" s="187"/>
      <c r="LVN1089" s="187"/>
      <c r="LVO1089" s="187"/>
      <c r="LVP1089" s="187"/>
      <c r="LVQ1089" s="187"/>
      <c r="LVR1089" s="187"/>
      <c r="LVS1089" s="187"/>
      <c r="LVT1089" s="187"/>
      <c r="LVU1089" s="187"/>
      <c r="LVV1089" s="187"/>
      <c r="LVW1089" s="187"/>
      <c r="LVX1089" s="187"/>
      <c r="LVY1089" s="187"/>
      <c r="LVZ1089" s="187"/>
      <c r="LWA1089" s="187"/>
      <c r="LWB1089" s="187"/>
      <c r="LWC1089" s="187"/>
      <c r="LWD1089" s="187"/>
      <c r="LWE1089" s="187"/>
      <c r="LWF1089" s="187"/>
      <c r="LWG1089" s="187"/>
      <c r="LWH1089" s="187"/>
      <c r="LWI1089" s="187"/>
      <c r="LWJ1089" s="187"/>
      <c r="LWK1089" s="187"/>
      <c r="LWL1089" s="187"/>
      <c r="LWM1089" s="187"/>
      <c r="LWN1089" s="187"/>
      <c r="LWO1089" s="187"/>
      <c r="LWP1089" s="187"/>
      <c r="LWQ1089" s="187"/>
      <c r="LWR1089" s="187"/>
      <c r="LWS1089" s="187"/>
      <c r="LWT1089" s="187"/>
      <c r="LWU1089" s="187"/>
      <c r="LWV1089" s="187"/>
      <c r="LWW1089" s="187"/>
      <c r="LWX1089" s="187"/>
      <c r="LWY1089" s="187"/>
      <c r="LWZ1089" s="187"/>
      <c r="LXA1089" s="187"/>
      <c r="LXB1089" s="187"/>
      <c r="LXC1089" s="187"/>
      <c r="LXD1089" s="187"/>
      <c r="LXE1089" s="187"/>
      <c r="LXF1089" s="187"/>
      <c r="LXG1089" s="187"/>
      <c r="LXH1089" s="187"/>
      <c r="LXI1089" s="187"/>
      <c r="LXJ1089" s="187"/>
      <c r="LXK1089" s="187"/>
      <c r="LXL1089" s="187"/>
      <c r="LXM1089" s="187"/>
      <c r="LXN1089" s="187"/>
      <c r="LXO1089" s="187"/>
      <c r="LXP1089" s="187"/>
      <c r="LXQ1089" s="187"/>
      <c r="LXR1089" s="187"/>
      <c r="LXS1089" s="187"/>
      <c r="LXT1089" s="187"/>
      <c r="LXU1089" s="187"/>
      <c r="LXV1089" s="187"/>
      <c r="LXW1089" s="187"/>
      <c r="LXX1089" s="187"/>
      <c r="LXY1089" s="187"/>
      <c r="LXZ1089" s="187"/>
      <c r="LYA1089" s="187"/>
      <c r="LYB1089" s="187"/>
      <c r="LYC1089" s="187"/>
      <c r="LYD1089" s="187"/>
      <c r="LYE1089" s="187"/>
      <c r="LYF1089" s="187"/>
      <c r="LYG1089" s="187"/>
      <c r="LYH1089" s="187"/>
      <c r="LYI1089" s="187"/>
      <c r="LYJ1089" s="187"/>
      <c r="LYK1089" s="187"/>
      <c r="LYL1089" s="187"/>
      <c r="LYM1089" s="187"/>
      <c r="LYN1089" s="187"/>
      <c r="LYO1089" s="187"/>
      <c r="LYP1089" s="187"/>
      <c r="LYQ1089" s="187"/>
      <c r="LYR1089" s="187"/>
      <c r="LYS1089" s="187"/>
      <c r="LYT1089" s="187"/>
      <c r="LYU1089" s="187"/>
      <c r="LYV1089" s="187"/>
      <c r="LYW1089" s="187"/>
      <c r="LYX1089" s="187"/>
      <c r="LYY1089" s="187"/>
      <c r="LYZ1089" s="187"/>
      <c r="LZA1089" s="187"/>
      <c r="LZB1089" s="187"/>
      <c r="LZC1089" s="187"/>
      <c r="LZD1089" s="187"/>
      <c r="LZE1089" s="187"/>
      <c r="LZF1089" s="187"/>
      <c r="LZG1089" s="187"/>
      <c r="LZH1089" s="187"/>
      <c r="LZI1089" s="187"/>
      <c r="LZJ1089" s="187"/>
      <c r="LZK1089" s="187"/>
      <c r="LZL1089" s="187"/>
      <c r="LZM1089" s="187"/>
      <c r="LZN1089" s="187"/>
      <c r="LZO1089" s="187"/>
      <c r="LZP1089" s="187"/>
      <c r="LZQ1089" s="187"/>
      <c r="LZR1089" s="187"/>
      <c r="LZS1089" s="187"/>
      <c r="LZT1089" s="187"/>
      <c r="LZU1089" s="187"/>
      <c r="LZV1089" s="187"/>
      <c r="LZW1089" s="187"/>
      <c r="LZX1089" s="187"/>
      <c r="LZY1089" s="187"/>
      <c r="LZZ1089" s="187"/>
      <c r="MAA1089" s="187"/>
      <c r="MAB1089" s="187"/>
      <c r="MAC1089" s="187"/>
      <c r="MAD1089" s="187"/>
      <c r="MAE1089" s="187"/>
      <c r="MAF1089" s="187"/>
      <c r="MAG1089" s="187"/>
      <c r="MAH1089" s="187"/>
      <c r="MAI1089" s="187"/>
      <c r="MAJ1089" s="187"/>
      <c r="MAK1089" s="187"/>
      <c r="MAL1089" s="187"/>
      <c r="MAM1089" s="187"/>
      <c r="MAN1089" s="187"/>
      <c r="MAO1089" s="187"/>
      <c r="MAP1089" s="187"/>
      <c r="MAQ1089" s="187"/>
      <c r="MAR1089" s="187"/>
      <c r="MAS1089" s="187"/>
      <c r="MAT1089" s="187"/>
      <c r="MAU1089" s="187"/>
      <c r="MAV1089" s="187"/>
      <c r="MAW1089" s="187"/>
      <c r="MAX1089" s="187"/>
      <c r="MAY1089" s="187"/>
      <c r="MAZ1089" s="187"/>
      <c r="MBA1089" s="187"/>
      <c r="MBB1089" s="187"/>
      <c r="MBC1089" s="187"/>
      <c r="MBD1089" s="187"/>
      <c r="MBE1089" s="187"/>
      <c r="MBF1089" s="187"/>
      <c r="MBG1089" s="187"/>
      <c r="MBH1089" s="187"/>
      <c r="MBI1089" s="187"/>
      <c r="MBJ1089" s="187"/>
      <c r="MBK1089" s="187"/>
      <c r="MBL1089" s="187"/>
      <c r="MBM1089" s="187"/>
      <c r="MBN1089" s="187"/>
      <c r="MBO1089" s="187"/>
      <c r="MBP1089" s="187"/>
      <c r="MBQ1089" s="187"/>
      <c r="MBR1089" s="187"/>
      <c r="MBS1089" s="187"/>
      <c r="MBT1089" s="187"/>
      <c r="MBU1089" s="187"/>
      <c r="MBV1089" s="187"/>
      <c r="MBW1089" s="187"/>
      <c r="MBX1089" s="187"/>
      <c r="MBY1089" s="187"/>
      <c r="MBZ1089" s="187"/>
      <c r="MCA1089" s="187"/>
      <c r="MCB1089" s="187"/>
      <c r="MCC1089" s="187"/>
      <c r="MCD1089" s="187"/>
      <c r="MCE1089" s="187"/>
      <c r="MCF1089" s="187"/>
      <c r="MCG1089" s="187"/>
      <c r="MCH1089" s="187"/>
      <c r="MCI1089" s="187"/>
      <c r="MCJ1089" s="187"/>
      <c r="MCK1089" s="187"/>
      <c r="MCL1089" s="187"/>
      <c r="MCM1089" s="187"/>
      <c r="MCN1089" s="187"/>
      <c r="MCO1089" s="187"/>
      <c r="MCP1089" s="187"/>
      <c r="MCQ1089" s="187"/>
      <c r="MCR1089" s="187"/>
      <c r="MCS1089" s="187"/>
      <c r="MCT1089" s="187"/>
      <c r="MCU1089" s="187"/>
      <c r="MCV1089" s="187"/>
      <c r="MCW1089" s="187"/>
      <c r="MCX1089" s="187"/>
      <c r="MCY1089" s="187"/>
      <c r="MCZ1089" s="187"/>
      <c r="MDA1089" s="187"/>
      <c r="MDB1089" s="187"/>
      <c r="MDC1089" s="187"/>
      <c r="MDD1089" s="187"/>
      <c r="MDE1089" s="187"/>
      <c r="MDF1089" s="187"/>
      <c r="MDG1089" s="187"/>
      <c r="MDH1089" s="187"/>
      <c r="MDI1089" s="187"/>
      <c r="MDJ1089" s="187"/>
      <c r="MDK1089" s="187"/>
      <c r="MDL1089" s="187"/>
      <c r="MDM1089" s="187"/>
      <c r="MDN1089" s="187"/>
      <c r="MDO1089" s="187"/>
      <c r="MDP1089" s="187"/>
      <c r="MDQ1089" s="187"/>
      <c r="MDR1089" s="187"/>
      <c r="MDS1089" s="187"/>
      <c r="MDT1089" s="187"/>
      <c r="MDU1089" s="187"/>
      <c r="MDV1089" s="187"/>
      <c r="MDW1089" s="187"/>
      <c r="MDX1089" s="187"/>
      <c r="MDY1089" s="187"/>
      <c r="MDZ1089" s="187"/>
      <c r="MEA1089" s="187"/>
      <c r="MEB1089" s="187"/>
      <c r="MEC1089" s="187"/>
      <c r="MED1089" s="187"/>
      <c r="MEE1089" s="187"/>
      <c r="MEF1089" s="187"/>
      <c r="MEG1089" s="187"/>
      <c r="MEH1089" s="187"/>
      <c r="MEI1089" s="187"/>
      <c r="MEJ1089" s="187"/>
      <c r="MEK1089" s="187"/>
      <c r="MEL1089" s="187"/>
      <c r="MEM1089" s="187"/>
      <c r="MEN1089" s="187"/>
      <c r="MEO1089" s="187"/>
      <c r="MEP1089" s="187"/>
      <c r="MEQ1089" s="187"/>
      <c r="MER1089" s="187"/>
      <c r="MES1089" s="187"/>
      <c r="MET1089" s="187"/>
      <c r="MEU1089" s="187"/>
      <c r="MEV1089" s="187"/>
      <c r="MEW1089" s="187"/>
      <c r="MEX1089" s="187"/>
      <c r="MEY1089" s="187"/>
      <c r="MEZ1089" s="187"/>
      <c r="MFA1089" s="187"/>
      <c r="MFB1089" s="187"/>
      <c r="MFC1089" s="187"/>
      <c r="MFD1089" s="187"/>
      <c r="MFE1089" s="187"/>
      <c r="MFF1089" s="187"/>
      <c r="MFG1089" s="187"/>
      <c r="MFH1089" s="187"/>
      <c r="MFI1089" s="187"/>
      <c r="MFJ1089" s="187"/>
      <c r="MFK1089" s="187"/>
      <c r="MFL1089" s="187"/>
      <c r="MFM1089" s="187"/>
      <c r="MFN1089" s="187"/>
      <c r="MFO1089" s="187"/>
      <c r="MFP1089" s="187"/>
      <c r="MFQ1089" s="187"/>
      <c r="MFR1089" s="187"/>
      <c r="MFS1089" s="187"/>
      <c r="MFT1089" s="187"/>
      <c r="MFU1089" s="187"/>
      <c r="MFV1089" s="187"/>
      <c r="MFW1089" s="187"/>
      <c r="MFX1089" s="187"/>
      <c r="MFY1089" s="187"/>
      <c r="MFZ1089" s="187"/>
      <c r="MGA1089" s="187"/>
      <c r="MGB1089" s="187"/>
      <c r="MGC1089" s="187"/>
      <c r="MGD1089" s="187"/>
      <c r="MGE1089" s="187"/>
      <c r="MGF1089" s="187"/>
      <c r="MGG1089" s="187"/>
      <c r="MGH1089" s="187"/>
      <c r="MGI1089" s="187"/>
      <c r="MGJ1089" s="187"/>
      <c r="MGK1089" s="187"/>
      <c r="MGL1089" s="187"/>
      <c r="MGM1089" s="187"/>
      <c r="MGN1089" s="187"/>
      <c r="MGO1089" s="187"/>
      <c r="MGP1089" s="187"/>
      <c r="MGQ1089" s="187"/>
      <c r="MGR1089" s="187"/>
      <c r="MGS1089" s="187"/>
      <c r="MGT1089" s="187"/>
      <c r="MGU1089" s="187"/>
      <c r="MGV1089" s="187"/>
      <c r="MGW1089" s="187"/>
      <c r="MGX1089" s="187"/>
      <c r="MGY1089" s="187"/>
      <c r="MGZ1089" s="187"/>
      <c r="MHA1089" s="187"/>
      <c r="MHB1089" s="187"/>
      <c r="MHC1089" s="187"/>
      <c r="MHD1089" s="187"/>
      <c r="MHE1089" s="187"/>
      <c r="MHF1089" s="187"/>
      <c r="MHG1089" s="187"/>
      <c r="MHH1089" s="187"/>
      <c r="MHI1089" s="187"/>
      <c r="MHJ1089" s="187"/>
      <c r="MHK1089" s="187"/>
      <c r="MHL1089" s="187"/>
      <c r="MHM1089" s="187"/>
      <c r="MHN1089" s="187"/>
      <c r="MHO1089" s="187"/>
      <c r="MHP1089" s="187"/>
      <c r="MHQ1089" s="187"/>
      <c r="MHR1089" s="187"/>
      <c r="MHS1089" s="187"/>
      <c r="MHT1089" s="187"/>
      <c r="MHU1089" s="187"/>
      <c r="MHV1089" s="187"/>
      <c r="MHW1089" s="187"/>
      <c r="MHX1089" s="187"/>
      <c r="MHY1089" s="187"/>
      <c r="MHZ1089" s="187"/>
      <c r="MIA1089" s="187"/>
      <c r="MIB1089" s="187"/>
      <c r="MIC1089" s="187"/>
      <c r="MID1089" s="187"/>
      <c r="MIE1089" s="187"/>
      <c r="MIF1089" s="187"/>
      <c r="MIG1089" s="187"/>
      <c r="MIH1089" s="187"/>
      <c r="MII1089" s="187"/>
      <c r="MIJ1089" s="187"/>
      <c r="MIK1089" s="187"/>
      <c r="MIL1089" s="187"/>
      <c r="MIM1089" s="187"/>
      <c r="MIN1089" s="187"/>
      <c r="MIO1089" s="187"/>
      <c r="MIP1089" s="187"/>
      <c r="MIQ1089" s="187"/>
      <c r="MIR1089" s="187"/>
      <c r="MIS1089" s="187"/>
      <c r="MIT1089" s="187"/>
      <c r="MIU1089" s="187"/>
      <c r="MIV1089" s="187"/>
      <c r="MIW1089" s="187"/>
      <c r="MIX1089" s="187"/>
      <c r="MIY1089" s="187"/>
      <c r="MIZ1089" s="187"/>
      <c r="MJA1089" s="187"/>
      <c r="MJB1089" s="187"/>
      <c r="MJC1089" s="187"/>
      <c r="MJD1089" s="187"/>
      <c r="MJE1089" s="187"/>
      <c r="MJF1089" s="187"/>
      <c r="MJG1089" s="187"/>
      <c r="MJH1089" s="187"/>
      <c r="MJI1089" s="187"/>
      <c r="MJJ1089" s="187"/>
      <c r="MJK1089" s="187"/>
      <c r="MJL1089" s="187"/>
      <c r="MJM1089" s="187"/>
      <c r="MJN1089" s="187"/>
      <c r="MJO1089" s="187"/>
      <c r="MJP1089" s="187"/>
      <c r="MJQ1089" s="187"/>
      <c r="MJR1089" s="187"/>
      <c r="MJS1089" s="187"/>
      <c r="MJT1089" s="187"/>
      <c r="MJU1089" s="187"/>
      <c r="MJV1089" s="187"/>
      <c r="MJW1089" s="187"/>
      <c r="MJX1089" s="187"/>
      <c r="MJY1089" s="187"/>
      <c r="MJZ1089" s="187"/>
      <c r="MKA1089" s="187"/>
      <c r="MKB1089" s="187"/>
      <c r="MKC1089" s="187"/>
      <c r="MKD1089" s="187"/>
      <c r="MKE1089" s="187"/>
      <c r="MKF1089" s="187"/>
      <c r="MKG1089" s="187"/>
      <c r="MKH1089" s="187"/>
      <c r="MKI1089" s="187"/>
      <c r="MKJ1089" s="187"/>
      <c r="MKK1089" s="187"/>
      <c r="MKL1089" s="187"/>
      <c r="MKM1089" s="187"/>
      <c r="MKN1089" s="187"/>
      <c r="MKO1089" s="187"/>
      <c r="MKP1089" s="187"/>
      <c r="MKQ1089" s="187"/>
      <c r="MKR1089" s="187"/>
      <c r="MKS1089" s="187"/>
      <c r="MKT1089" s="187"/>
      <c r="MKU1089" s="187"/>
      <c r="MKV1089" s="187"/>
      <c r="MKW1089" s="187"/>
      <c r="MKX1089" s="187"/>
      <c r="MKY1089" s="187"/>
      <c r="MKZ1089" s="187"/>
      <c r="MLA1089" s="187"/>
      <c r="MLB1089" s="187"/>
      <c r="MLC1089" s="187"/>
      <c r="MLD1089" s="187"/>
      <c r="MLE1089" s="187"/>
      <c r="MLF1089" s="187"/>
      <c r="MLG1089" s="187"/>
      <c r="MLH1089" s="187"/>
      <c r="MLI1089" s="187"/>
      <c r="MLJ1089" s="187"/>
      <c r="MLK1089" s="187"/>
      <c r="MLL1089" s="187"/>
      <c r="MLM1089" s="187"/>
      <c r="MLN1089" s="187"/>
      <c r="MLO1089" s="187"/>
      <c r="MLP1089" s="187"/>
      <c r="MLQ1089" s="187"/>
      <c r="MLR1089" s="187"/>
      <c r="MLS1089" s="187"/>
      <c r="MLT1089" s="187"/>
      <c r="MLU1089" s="187"/>
      <c r="MLV1089" s="187"/>
      <c r="MLW1089" s="187"/>
      <c r="MLX1089" s="187"/>
      <c r="MLY1089" s="187"/>
      <c r="MLZ1089" s="187"/>
      <c r="MMA1089" s="187"/>
      <c r="MMB1089" s="187"/>
      <c r="MMC1089" s="187"/>
      <c r="MMD1089" s="187"/>
      <c r="MME1089" s="187"/>
      <c r="MMF1089" s="187"/>
      <c r="MMG1089" s="187"/>
      <c r="MMH1089" s="187"/>
      <c r="MMI1089" s="187"/>
      <c r="MMJ1089" s="187"/>
      <c r="MMK1089" s="187"/>
      <c r="MML1089" s="187"/>
      <c r="MMM1089" s="187"/>
      <c r="MMN1089" s="187"/>
      <c r="MMO1089" s="187"/>
      <c r="MMP1089" s="187"/>
      <c r="MMQ1089" s="187"/>
      <c r="MMR1089" s="187"/>
      <c r="MMS1089" s="187"/>
      <c r="MMT1089" s="187"/>
      <c r="MMU1089" s="187"/>
      <c r="MMV1089" s="187"/>
      <c r="MMW1089" s="187"/>
      <c r="MMX1089" s="187"/>
      <c r="MMY1089" s="187"/>
      <c r="MMZ1089" s="187"/>
      <c r="MNA1089" s="187"/>
      <c r="MNB1089" s="187"/>
      <c r="MNC1089" s="187"/>
      <c r="MND1089" s="187"/>
      <c r="MNE1089" s="187"/>
      <c r="MNF1089" s="187"/>
      <c r="MNG1089" s="187"/>
      <c r="MNH1089" s="187"/>
      <c r="MNI1089" s="187"/>
      <c r="MNJ1089" s="187"/>
      <c r="MNK1089" s="187"/>
      <c r="MNL1089" s="187"/>
      <c r="MNM1089" s="187"/>
      <c r="MNN1089" s="187"/>
      <c r="MNO1089" s="187"/>
      <c r="MNP1089" s="187"/>
      <c r="MNQ1089" s="187"/>
      <c r="MNR1089" s="187"/>
      <c r="MNS1089" s="187"/>
      <c r="MNT1089" s="187"/>
      <c r="MNU1089" s="187"/>
      <c r="MNV1089" s="187"/>
      <c r="MNW1089" s="187"/>
      <c r="MNX1089" s="187"/>
      <c r="MNY1089" s="187"/>
      <c r="MNZ1089" s="187"/>
      <c r="MOA1089" s="187"/>
      <c r="MOB1089" s="187"/>
      <c r="MOC1089" s="187"/>
      <c r="MOD1089" s="187"/>
      <c r="MOE1089" s="187"/>
      <c r="MOF1089" s="187"/>
      <c r="MOG1089" s="187"/>
      <c r="MOH1089" s="187"/>
      <c r="MOI1089" s="187"/>
      <c r="MOJ1089" s="187"/>
      <c r="MOK1089" s="187"/>
      <c r="MOL1089" s="187"/>
      <c r="MOM1089" s="187"/>
      <c r="MON1089" s="187"/>
      <c r="MOO1089" s="187"/>
      <c r="MOP1089" s="187"/>
      <c r="MOQ1089" s="187"/>
      <c r="MOR1089" s="187"/>
      <c r="MOS1089" s="187"/>
      <c r="MOT1089" s="187"/>
      <c r="MOU1089" s="187"/>
      <c r="MOV1089" s="187"/>
      <c r="MOW1089" s="187"/>
      <c r="MOX1089" s="187"/>
      <c r="MOY1089" s="187"/>
      <c r="MOZ1089" s="187"/>
      <c r="MPA1089" s="187"/>
      <c r="MPB1089" s="187"/>
      <c r="MPC1089" s="187"/>
      <c r="MPD1089" s="187"/>
      <c r="MPE1089" s="187"/>
      <c r="MPF1089" s="187"/>
      <c r="MPG1089" s="187"/>
      <c r="MPH1089" s="187"/>
      <c r="MPI1089" s="187"/>
      <c r="MPJ1089" s="187"/>
      <c r="MPK1089" s="187"/>
      <c r="MPL1089" s="187"/>
      <c r="MPM1089" s="187"/>
      <c r="MPN1089" s="187"/>
      <c r="MPO1089" s="187"/>
      <c r="MPP1089" s="187"/>
      <c r="MPQ1089" s="187"/>
      <c r="MPR1089" s="187"/>
      <c r="MPS1089" s="187"/>
      <c r="MPT1089" s="187"/>
      <c r="MPU1089" s="187"/>
      <c r="MPV1089" s="187"/>
      <c r="MPW1089" s="187"/>
      <c r="MPX1089" s="187"/>
      <c r="MPY1089" s="187"/>
      <c r="MPZ1089" s="187"/>
      <c r="MQA1089" s="187"/>
      <c r="MQB1089" s="187"/>
      <c r="MQC1089" s="187"/>
      <c r="MQD1089" s="187"/>
      <c r="MQE1089" s="187"/>
      <c r="MQF1089" s="187"/>
      <c r="MQG1089" s="187"/>
      <c r="MQH1089" s="187"/>
      <c r="MQI1089" s="187"/>
      <c r="MQJ1089" s="187"/>
      <c r="MQK1089" s="187"/>
      <c r="MQL1089" s="187"/>
      <c r="MQM1089" s="187"/>
      <c r="MQN1089" s="187"/>
      <c r="MQO1089" s="187"/>
      <c r="MQP1089" s="187"/>
      <c r="MQQ1089" s="187"/>
      <c r="MQR1089" s="187"/>
      <c r="MQS1089" s="187"/>
      <c r="MQT1089" s="187"/>
      <c r="MQU1089" s="187"/>
      <c r="MQV1089" s="187"/>
      <c r="MQW1089" s="187"/>
      <c r="MQX1089" s="187"/>
      <c r="MQY1089" s="187"/>
      <c r="MQZ1089" s="187"/>
      <c r="MRA1089" s="187"/>
      <c r="MRB1089" s="187"/>
      <c r="MRC1089" s="187"/>
      <c r="MRD1089" s="187"/>
      <c r="MRE1089" s="187"/>
      <c r="MRF1089" s="187"/>
      <c r="MRG1089" s="187"/>
      <c r="MRH1089" s="187"/>
      <c r="MRI1089" s="187"/>
      <c r="MRJ1089" s="187"/>
      <c r="MRK1089" s="187"/>
      <c r="MRL1089" s="187"/>
      <c r="MRM1089" s="187"/>
      <c r="MRN1089" s="187"/>
      <c r="MRO1089" s="187"/>
      <c r="MRP1089" s="187"/>
      <c r="MRQ1089" s="187"/>
      <c r="MRR1089" s="187"/>
      <c r="MRS1089" s="187"/>
      <c r="MRT1089" s="187"/>
      <c r="MRU1089" s="187"/>
      <c r="MRV1089" s="187"/>
      <c r="MRW1089" s="187"/>
      <c r="MRX1089" s="187"/>
      <c r="MRY1089" s="187"/>
      <c r="MRZ1089" s="187"/>
      <c r="MSA1089" s="187"/>
      <c r="MSB1089" s="187"/>
      <c r="MSC1089" s="187"/>
      <c r="MSD1089" s="187"/>
      <c r="MSE1089" s="187"/>
      <c r="MSF1089" s="187"/>
      <c r="MSG1089" s="187"/>
      <c r="MSH1089" s="187"/>
      <c r="MSI1089" s="187"/>
      <c r="MSJ1089" s="187"/>
      <c r="MSK1089" s="187"/>
      <c r="MSL1089" s="187"/>
      <c r="MSM1089" s="187"/>
      <c r="MSN1089" s="187"/>
      <c r="MSO1089" s="187"/>
      <c r="MSP1089" s="187"/>
      <c r="MSQ1089" s="187"/>
      <c r="MSR1089" s="187"/>
      <c r="MSS1089" s="187"/>
      <c r="MST1089" s="187"/>
      <c r="MSU1089" s="187"/>
      <c r="MSV1089" s="187"/>
      <c r="MSW1089" s="187"/>
      <c r="MSX1089" s="187"/>
      <c r="MSY1089" s="187"/>
      <c r="MSZ1089" s="187"/>
      <c r="MTA1089" s="187"/>
      <c r="MTB1089" s="187"/>
      <c r="MTC1089" s="187"/>
      <c r="MTD1089" s="187"/>
      <c r="MTE1089" s="187"/>
      <c r="MTF1089" s="187"/>
      <c r="MTG1089" s="187"/>
      <c r="MTH1089" s="187"/>
      <c r="MTI1089" s="187"/>
      <c r="MTJ1089" s="187"/>
      <c r="MTK1089" s="187"/>
      <c r="MTL1089" s="187"/>
      <c r="MTM1089" s="187"/>
      <c r="MTN1089" s="187"/>
      <c r="MTO1089" s="187"/>
      <c r="MTP1089" s="187"/>
      <c r="MTQ1089" s="187"/>
      <c r="MTR1089" s="187"/>
      <c r="MTS1089" s="187"/>
      <c r="MTT1089" s="187"/>
      <c r="MTU1089" s="187"/>
      <c r="MTV1089" s="187"/>
      <c r="MTW1089" s="187"/>
      <c r="MTX1089" s="187"/>
      <c r="MTY1089" s="187"/>
      <c r="MTZ1089" s="187"/>
      <c r="MUA1089" s="187"/>
      <c r="MUB1089" s="187"/>
      <c r="MUC1089" s="187"/>
      <c r="MUD1089" s="187"/>
      <c r="MUE1089" s="187"/>
      <c r="MUF1089" s="187"/>
      <c r="MUG1089" s="187"/>
      <c r="MUH1089" s="187"/>
      <c r="MUI1089" s="187"/>
      <c r="MUJ1089" s="187"/>
      <c r="MUK1089" s="187"/>
      <c r="MUL1089" s="187"/>
      <c r="MUM1089" s="187"/>
      <c r="MUN1089" s="187"/>
      <c r="MUO1089" s="187"/>
      <c r="MUP1089" s="187"/>
      <c r="MUQ1089" s="187"/>
      <c r="MUR1089" s="187"/>
      <c r="MUS1089" s="187"/>
      <c r="MUT1089" s="187"/>
      <c r="MUU1089" s="187"/>
      <c r="MUV1089" s="187"/>
      <c r="MUW1089" s="187"/>
      <c r="MUX1089" s="187"/>
      <c r="MUY1089" s="187"/>
      <c r="MUZ1089" s="187"/>
      <c r="MVA1089" s="187"/>
      <c r="MVB1089" s="187"/>
      <c r="MVC1089" s="187"/>
      <c r="MVD1089" s="187"/>
      <c r="MVE1089" s="187"/>
      <c r="MVF1089" s="187"/>
      <c r="MVG1089" s="187"/>
      <c r="MVH1089" s="187"/>
      <c r="MVI1089" s="187"/>
      <c r="MVJ1089" s="187"/>
      <c r="MVK1089" s="187"/>
      <c r="MVL1089" s="187"/>
      <c r="MVM1089" s="187"/>
      <c r="MVN1089" s="187"/>
      <c r="MVO1089" s="187"/>
      <c r="MVP1089" s="187"/>
      <c r="MVQ1089" s="187"/>
      <c r="MVR1089" s="187"/>
      <c r="MVS1089" s="187"/>
      <c r="MVT1089" s="187"/>
      <c r="MVU1089" s="187"/>
      <c r="MVV1089" s="187"/>
      <c r="MVW1089" s="187"/>
      <c r="MVX1089" s="187"/>
      <c r="MVY1089" s="187"/>
      <c r="MVZ1089" s="187"/>
      <c r="MWA1089" s="187"/>
      <c r="MWB1089" s="187"/>
      <c r="MWC1089" s="187"/>
      <c r="MWD1089" s="187"/>
      <c r="MWE1089" s="187"/>
      <c r="MWF1089" s="187"/>
      <c r="MWG1089" s="187"/>
      <c r="MWH1089" s="187"/>
      <c r="MWI1089" s="187"/>
      <c r="MWJ1089" s="187"/>
      <c r="MWK1089" s="187"/>
      <c r="MWL1089" s="187"/>
      <c r="MWM1089" s="187"/>
      <c r="MWN1089" s="187"/>
      <c r="MWO1089" s="187"/>
      <c r="MWP1089" s="187"/>
      <c r="MWQ1089" s="187"/>
      <c r="MWR1089" s="187"/>
      <c r="MWS1089" s="187"/>
      <c r="MWT1089" s="187"/>
      <c r="MWU1089" s="187"/>
      <c r="MWV1089" s="187"/>
      <c r="MWW1089" s="187"/>
      <c r="MWX1089" s="187"/>
      <c r="MWY1089" s="187"/>
      <c r="MWZ1089" s="187"/>
      <c r="MXA1089" s="187"/>
      <c r="MXB1089" s="187"/>
      <c r="MXC1089" s="187"/>
      <c r="MXD1089" s="187"/>
      <c r="MXE1089" s="187"/>
      <c r="MXF1089" s="187"/>
      <c r="MXG1089" s="187"/>
      <c r="MXH1089" s="187"/>
      <c r="MXI1089" s="187"/>
      <c r="MXJ1089" s="187"/>
      <c r="MXK1089" s="187"/>
      <c r="MXL1089" s="187"/>
      <c r="MXM1089" s="187"/>
      <c r="MXN1089" s="187"/>
      <c r="MXO1089" s="187"/>
      <c r="MXP1089" s="187"/>
      <c r="MXQ1089" s="187"/>
      <c r="MXR1089" s="187"/>
      <c r="MXS1089" s="187"/>
      <c r="MXT1089" s="187"/>
      <c r="MXU1089" s="187"/>
      <c r="MXV1089" s="187"/>
      <c r="MXW1089" s="187"/>
      <c r="MXX1089" s="187"/>
      <c r="MXY1089" s="187"/>
      <c r="MXZ1089" s="187"/>
      <c r="MYA1089" s="187"/>
      <c r="MYB1089" s="187"/>
      <c r="MYC1089" s="187"/>
      <c r="MYD1089" s="187"/>
      <c r="MYE1089" s="187"/>
      <c r="MYF1089" s="187"/>
      <c r="MYG1089" s="187"/>
      <c r="MYH1089" s="187"/>
      <c r="MYI1089" s="187"/>
      <c r="MYJ1089" s="187"/>
      <c r="MYK1089" s="187"/>
      <c r="MYL1089" s="187"/>
      <c r="MYM1089" s="187"/>
      <c r="MYN1089" s="187"/>
      <c r="MYO1089" s="187"/>
      <c r="MYP1089" s="187"/>
      <c r="MYQ1089" s="187"/>
      <c r="MYR1089" s="187"/>
      <c r="MYS1089" s="187"/>
      <c r="MYT1089" s="187"/>
      <c r="MYU1089" s="187"/>
      <c r="MYV1089" s="187"/>
      <c r="MYW1089" s="187"/>
      <c r="MYX1089" s="187"/>
      <c r="MYY1089" s="187"/>
      <c r="MYZ1089" s="187"/>
      <c r="MZA1089" s="187"/>
      <c r="MZB1089" s="187"/>
      <c r="MZC1089" s="187"/>
      <c r="MZD1089" s="187"/>
      <c r="MZE1089" s="187"/>
      <c r="MZF1089" s="187"/>
      <c r="MZG1089" s="187"/>
      <c r="MZH1089" s="187"/>
      <c r="MZI1089" s="187"/>
      <c r="MZJ1089" s="187"/>
      <c r="MZK1089" s="187"/>
      <c r="MZL1089" s="187"/>
      <c r="MZM1089" s="187"/>
      <c r="MZN1089" s="187"/>
      <c r="MZO1089" s="187"/>
      <c r="MZP1089" s="187"/>
      <c r="MZQ1089" s="187"/>
      <c r="MZR1089" s="187"/>
      <c r="MZS1089" s="187"/>
      <c r="MZT1089" s="187"/>
      <c r="MZU1089" s="187"/>
      <c r="MZV1089" s="187"/>
      <c r="MZW1089" s="187"/>
      <c r="MZX1089" s="187"/>
      <c r="MZY1089" s="187"/>
      <c r="MZZ1089" s="187"/>
      <c r="NAA1089" s="187"/>
      <c r="NAB1089" s="187"/>
      <c r="NAC1089" s="187"/>
      <c r="NAD1089" s="187"/>
      <c r="NAE1089" s="187"/>
      <c r="NAF1089" s="187"/>
      <c r="NAG1089" s="187"/>
      <c r="NAH1089" s="187"/>
      <c r="NAI1089" s="187"/>
      <c r="NAJ1089" s="187"/>
      <c r="NAK1089" s="187"/>
      <c r="NAL1089" s="187"/>
      <c r="NAM1089" s="187"/>
      <c r="NAN1089" s="187"/>
      <c r="NAO1089" s="187"/>
      <c r="NAP1089" s="187"/>
      <c r="NAQ1089" s="187"/>
      <c r="NAR1089" s="187"/>
      <c r="NAS1089" s="187"/>
      <c r="NAT1089" s="187"/>
      <c r="NAU1089" s="187"/>
      <c r="NAV1089" s="187"/>
      <c r="NAW1089" s="187"/>
      <c r="NAX1089" s="187"/>
      <c r="NAY1089" s="187"/>
      <c r="NAZ1089" s="187"/>
      <c r="NBA1089" s="187"/>
      <c r="NBB1089" s="187"/>
      <c r="NBC1089" s="187"/>
      <c r="NBD1089" s="187"/>
      <c r="NBE1089" s="187"/>
      <c r="NBF1089" s="187"/>
      <c r="NBG1089" s="187"/>
      <c r="NBH1089" s="187"/>
      <c r="NBI1089" s="187"/>
      <c r="NBJ1089" s="187"/>
      <c r="NBK1089" s="187"/>
      <c r="NBL1089" s="187"/>
      <c r="NBM1089" s="187"/>
      <c r="NBN1089" s="187"/>
      <c r="NBO1089" s="187"/>
      <c r="NBP1089" s="187"/>
      <c r="NBQ1089" s="187"/>
      <c r="NBR1089" s="187"/>
      <c r="NBS1089" s="187"/>
      <c r="NBT1089" s="187"/>
      <c r="NBU1089" s="187"/>
      <c r="NBV1089" s="187"/>
      <c r="NBW1089" s="187"/>
      <c r="NBX1089" s="187"/>
      <c r="NBY1089" s="187"/>
      <c r="NBZ1089" s="187"/>
      <c r="NCA1089" s="187"/>
      <c r="NCB1089" s="187"/>
      <c r="NCC1089" s="187"/>
      <c r="NCD1089" s="187"/>
      <c r="NCE1089" s="187"/>
      <c r="NCF1089" s="187"/>
      <c r="NCG1089" s="187"/>
      <c r="NCH1089" s="187"/>
      <c r="NCI1089" s="187"/>
      <c r="NCJ1089" s="187"/>
      <c r="NCK1089" s="187"/>
      <c r="NCL1089" s="187"/>
      <c r="NCM1089" s="187"/>
      <c r="NCN1089" s="187"/>
      <c r="NCO1089" s="187"/>
      <c r="NCP1089" s="187"/>
      <c r="NCQ1089" s="187"/>
      <c r="NCR1089" s="187"/>
      <c r="NCS1089" s="187"/>
      <c r="NCT1089" s="187"/>
      <c r="NCU1089" s="187"/>
      <c r="NCV1089" s="187"/>
      <c r="NCW1089" s="187"/>
      <c r="NCX1089" s="187"/>
      <c r="NCY1089" s="187"/>
      <c r="NCZ1089" s="187"/>
      <c r="NDA1089" s="187"/>
      <c r="NDB1089" s="187"/>
      <c r="NDC1089" s="187"/>
      <c r="NDD1089" s="187"/>
      <c r="NDE1089" s="187"/>
      <c r="NDF1089" s="187"/>
      <c r="NDG1089" s="187"/>
      <c r="NDH1089" s="187"/>
      <c r="NDI1089" s="187"/>
      <c r="NDJ1089" s="187"/>
      <c r="NDK1089" s="187"/>
      <c r="NDL1089" s="187"/>
      <c r="NDM1089" s="187"/>
      <c r="NDN1089" s="187"/>
      <c r="NDO1089" s="187"/>
      <c r="NDP1089" s="187"/>
      <c r="NDQ1089" s="187"/>
      <c r="NDR1089" s="187"/>
      <c r="NDS1089" s="187"/>
      <c r="NDT1089" s="187"/>
      <c r="NDU1089" s="187"/>
      <c r="NDV1089" s="187"/>
      <c r="NDW1089" s="187"/>
      <c r="NDX1089" s="187"/>
      <c r="NDY1089" s="187"/>
      <c r="NDZ1089" s="187"/>
      <c r="NEA1089" s="187"/>
      <c r="NEB1089" s="187"/>
      <c r="NEC1089" s="187"/>
      <c r="NED1089" s="187"/>
      <c r="NEE1089" s="187"/>
      <c r="NEF1089" s="187"/>
      <c r="NEG1089" s="187"/>
      <c r="NEH1089" s="187"/>
      <c r="NEI1089" s="187"/>
      <c r="NEJ1089" s="187"/>
      <c r="NEK1089" s="187"/>
      <c r="NEL1089" s="187"/>
      <c r="NEM1089" s="187"/>
      <c r="NEN1089" s="187"/>
      <c r="NEO1089" s="187"/>
      <c r="NEP1089" s="187"/>
      <c r="NEQ1089" s="187"/>
      <c r="NER1089" s="187"/>
      <c r="NES1089" s="187"/>
      <c r="NET1089" s="187"/>
      <c r="NEU1089" s="187"/>
      <c r="NEV1089" s="187"/>
      <c r="NEW1089" s="187"/>
      <c r="NEX1089" s="187"/>
      <c r="NEY1089" s="187"/>
      <c r="NEZ1089" s="187"/>
      <c r="NFA1089" s="187"/>
      <c r="NFB1089" s="187"/>
      <c r="NFC1089" s="187"/>
      <c r="NFD1089" s="187"/>
      <c r="NFE1089" s="187"/>
      <c r="NFF1089" s="187"/>
      <c r="NFG1089" s="187"/>
      <c r="NFH1089" s="187"/>
      <c r="NFI1089" s="187"/>
      <c r="NFJ1089" s="187"/>
      <c r="NFK1089" s="187"/>
      <c r="NFL1089" s="187"/>
      <c r="NFM1089" s="187"/>
      <c r="NFN1089" s="187"/>
      <c r="NFO1089" s="187"/>
      <c r="NFP1089" s="187"/>
      <c r="NFQ1089" s="187"/>
      <c r="NFR1089" s="187"/>
      <c r="NFS1089" s="187"/>
      <c r="NFT1089" s="187"/>
      <c r="NFU1089" s="187"/>
      <c r="NFV1089" s="187"/>
      <c r="NFW1089" s="187"/>
      <c r="NFX1089" s="187"/>
      <c r="NFY1089" s="187"/>
      <c r="NFZ1089" s="187"/>
      <c r="NGA1089" s="187"/>
      <c r="NGB1089" s="187"/>
      <c r="NGC1089" s="187"/>
      <c r="NGD1089" s="187"/>
      <c r="NGE1089" s="187"/>
      <c r="NGF1089" s="187"/>
      <c r="NGG1089" s="187"/>
      <c r="NGH1089" s="187"/>
      <c r="NGI1089" s="187"/>
      <c r="NGJ1089" s="187"/>
      <c r="NGK1089" s="187"/>
      <c r="NGL1089" s="187"/>
      <c r="NGM1089" s="187"/>
      <c r="NGN1089" s="187"/>
      <c r="NGO1089" s="187"/>
      <c r="NGP1089" s="187"/>
      <c r="NGQ1089" s="187"/>
      <c r="NGR1089" s="187"/>
      <c r="NGS1089" s="187"/>
      <c r="NGT1089" s="187"/>
      <c r="NGU1089" s="187"/>
      <c r="NGV1089" s="187"/>
      <c r="NGW1089" s="187"/>
      <c r="NGX1089" s="187"/>
      <c r="NGY1089" s="187"/>
      <c r="NGZ1089" s="187"/>
      <c r="NHA1089" s="187"/>
      <c r="NHB1089" s="187"/>
      <c r="NHC1089" s="187"/>
      <c r="NHD1089" s="187"/>
      <c r="NHE1089" s="187"/>
      <c r="NHF1089" s="187"/>
      <c r="NHG1089" s="187"/>
      <c r="NHH1089" s="187"/>
      <c r="NHI1089" s="187"/>
      <c r="NHJ1089" s="187"/>
      <c r="NHK1089" s="187"/>
      <c r="NHL1089" s="187"/>
      <c r="NHM1089" s="187"/>
      <c r="NHN1089" s="187"/>
      <c r="NHO1089" s="187"/>
      <c r="NHP1089" s="187"/>
      <c r="NHQ1089" s="187"/>
      <c r="NHR1089" s="187"/>
      <c r="NHS1089" s="187"/>
      <c r="NHT1089" s="187"/>
      <c r="NHU1089" s="187"/>
      <c r="NHV1089" s="187"/>
      <c r="NHW1089" s="187"/>
      <c r="NHX1089" s="187"/>
      <c r="NHY1089" s="187"/>
      <c r="NHZ1089" s="187"/>
      <c r="NIA1089" s="187"/>
      <c r="NIB1089" s="187"/>
      <c r="NIC1089" s="187"/>
      <c r="NID1089" s="187"/>
      <c r="NIE1089" s="187"/>
      <c r="NIF1089" s="187"/>
      <c r="NIG1089" s="187"/>
      <c r="NIH1089" s="187"/>
      <c r="NII1089" s="187"/>
      <c r="NIJ1089" s="187"/>
      <c r="NIK1089" s="187"/>
      <c r="NIL1089" s="187"/>
      <c r="NIM1089" s="187"/>
      <c r="NIN1089" s="187"/>
      <c r="NIO1089" s="187"/>
      <c r="NIP1089" s="187"/>
      <c r="NIQ1089" s="187"/>
      <c r="NIR1089" s="187"/>
      <c r="NIS1089" s="187"/>
      <c r="NIT1089" s="187"/>
      <c r="NIU1089" s="187"/>
      <c r="NIV1089" s="187"/>
      <c r="NIW1089" s="187"/>
      <c r="NIX1089" s="187"/>
      <c r="NIY1089" s="187"/>
      <c r="NIZ1089" s="187"/>
      <c r="NJA1089" s="187"/>
      <c r="NJB1089" s="187"/>
      <c r="NJC1089" s="187"/>
      <c r="NJD1089" s="187"/>
      <c r="NJE1089" s="187"/>
      <c r="NJF1089" s="187"/>
      <c r="NJG1089" s="187"/>
      <c r="NJH1089" s="187"/>
      <c r="NJI1089" s="187"/>
      <c r="NJJ1089" s="187"/>
      <c r="NJK1089" s="187"/>
      <c r="NJL1089" s="187"/>
      <c r="NJM1089" s="187"/>
      <c r="NJN1089" s="187"/>
      <c r="NJO1089" s="187"/>
      <c r="NJP1089" s="187"/>
      <c r="NJQ1089" s="187"/>
      <c r="NJR1089" s="187"/>
      <c r="NJS1089" s="187"/>
      <c r="NJT1089" s="187"/>
      <c r="NJU1089" s="187"/>
      <c r="NJV1089" s="187"/>
      <c r="NJW1089" s="187"/>
      <c r="NJX1089" s="187"/>
      <c r="NJY1089" s="187"/>
      <c r="NJZ1089" s="187"/>
      <c r="NKA1089" s="187"/>
      <c r="NKB1089" s="187"/>
      <c r="NKC1089" s="187"/>
      <c r="NKD1089" s="187"/>
      <c r="NKE1089" s="187"/>
      <c r="NKF1089" s="187"/>
      <c r="NKG1089" s="187"/>
      <c r="NKH1089" s="187"/>
      <c r="NKI1089" s="187"/>
      <c r="NKJ1089" s="187"/>
      <c r="NKK1089" s="187"/>
      <c r="NKL1089" s="187"/>
      <c r="NKM1089" s="187"/>
      <c r="NKN1089" s="187"/>
      <c r="NKO1089" s="187"/>
      <c r="NKP1089" s="187"/>
      <c r="NKQ1089" s="187"/>
      <c r="NKR1089" s="187"/>
      <c r="NKS1089" s="187"/>
      <c r="NKT1089" s="187"/>
      <c r="NKU1089" s="187"/>
      <c r="NKV1089" s="187"/>
      <c r="NKW1089" s="187"/>
      <c r="NKX1089" s="187"/>
      <c r="NKY1089" s="187"/>
      <c r="NKZ1089" s="187"/>
      <c r="NLA1089" s="187"/>
      <c r="NLB1089" s="187"/>
      <c r="NLC1089" s="187"/>
      <c r="NLD1089" s="187"/>
      <c r="NLE1089" s="187"/>
      <c r="NLF1089" s="187"/>
      <c r="NLG1089" s="187"/>
      <c r="NLH1089" s="187"/>
      <c r="NLI1089" s="187"/>
      <c r="NLJ1089" s="187"/>
      <c r="NLK1089" s="187"/>
      <c r="NLL1089" s="187"/>
      <c r="NLM1089" s="187"/>
      <c r="NLN1089" s="187"/>
      <c r="NLO1089" s="187"/>
      <c r="NLP1089" s="187"/>
      <c r="NLQ1089" s="187"/>
      <c r="NLR1089" s="187"/>
      <c r="NLS1089" s="187"/>
      <c r="NLT1089" s="187"/>
      <c r="NLU1089" s="187"/>
      <c r="NLV1089" s="187"/>
      <c r="NLW1089" s="187"/>
      <c r="NLX1089" s="187"/>
      <c r="NLY1089" s="187"/>
      <c r="NLZ1089" s="187"/>
      <c r="NMA1089" s="187"/>
      <c r="NMB1089" s="187"/>
      <c r="NMC1089" s="187"/>
      <c r="NMD1089" s="187"/>
      <c r="NME1089" s="187"/>
      <c r="NMF1089" s="187"/>
      <c r="NMG1089" s="187"/>
      <c r="NMH1089" s="187"/>
      <c r="NMI1089" s="187"/>
      <c r="NMJ1089" s="187"/>
      <c r="NMK1089" s="187"/>
      <c r="NML1089" s="187"/>
      <c r="NMM1089" s="187"/>
      <c r="NMN1089" s="187"/>
      <c r="NMO1089" s="187"/>
      <c r="NMP1089" s="187"/>
      <c r="NMQ1089" s="187"/>
      <c r="NMR1089" s="187"/>
      <c r="NMS1089" s="187"/>
      <c r="NMT1089" s="187"/>
      <c r="NMU1089" s="187"/>
      <c r="NMV1089" s="187"/>
      <c r="NMW1089" s="187"/>
      <c r="NMX1089" s="187"/>
      <c r="NMY1089" s="187"/>
      <c r="NMZ1089" s="187"/>
      <c r="NNA1089" s="187"/>
      <c r="NNB1089" s="187"/>
      <c r="NNC1089" s="187"/>
      <c r="NND1089" s="187"/>
      <c r="NNE1089" s="187"/>
      <c r="NNF1089" s="187"/>
      <c r="NNG1089" s="187"/>
      <c r="NNH1089" s="187"/>
      <c r="NNI1089" s="187"/>
      <c r="NNJ1089" s="187"/>
      <c r="NNK1089" s="187"/>
      <c r="NNL1089" s="187"/>
      <c r="NNM1089" s="187"/>
      <c r="NNN1089" s="187"/>
      <c r="NNO1089" s="187"/>
      <c r="NNP1089" s="187"/>
      <c r="NNQ1089" s="187"/>
      <c r="NNR1089" s="187"/>
      <c r="NNS1089" s="187"/>
      <c r="NNT1089" s="187"/>
      <c r="NNU1089" s="187"/>
      <c r="NNV1089" s="187"/>
      <c r="NNW1089" s="187"/>
      <c r="NNX1089" s="187"/>
      <c r="NNY1089" s="187"/>
      <c r="NNZ1089" s="187"/>
      <c r="NOA1089" s="187"/>
      <c r="NOB1089" s="187"/>
      <c r="NOC1089" s="187"/>
      <c r="NOD1089" s="187"/>
      <c r="NOE1089" s="187"/>
      <c r="NOF1089" s="187"/>
      <c r="NOG1089" s="187"/>
      <c r="NOH1089" s="187"/>
      <c r="NOI1089" s="187"/>
      <c r="NOJ1089" s="187"/>
      <c r="NOK1089" s="187"/>
      <c r="NOL1089" s="187"/>
      <c r="NOM1089" s="187"/>
      <c r="NON1089" s="187"/>
      <c r="NOO1089" s="187"/>
      <c r="NOP1089" s="187"/>
      <c r="NOQ1089" s="187"/>
      <c r="NOR1089" s="187"/>
      <c r="NOS1089" s="187"/>
      <c r="NOT1089" s="187"/>
      <c r="NOU1089" s="187"/>
      <c r="NOV1089" s="187"/>
      <c r="NOW1089" s="187"/>
      <c r="NOX1089" s="187"/>
      <c r="NOY1089" s="187"/>
      <c r="NOZ1089" s="187"/>
      <c r="NPA1089" s="187"/>
      <c r="NPB1089" s="187"/>
      <c r="NPC1089" s="187"/>
      <c r="NPD1089" s="187"/>
      <c r="NPE1089" s="187"/>
      <c r="NPF1089" s="187"/>
      <c r="NPG1089" s="187"/>
      <c r="NPH1089" s="187"/>
      <c r="NPI1089" s="187"/>
      <c r="NPJ1089" s="187"/>
      <c r="NPK1089" s="187"/>
      <c r="NPL1089" s="187"/>
      <c r="NPM1089" s="187"/>
      <c r="NPN1089" s="187"/>
      <c r="NPO1089" s="187"/>
      <c r="NPP1089" s="187"/>
      <c r="NPQ1089" s="187"/>
      <c r="NPR1089" s="187"/>
      <c r="NPS1089" s="187"/>
      <c r="NPT1089" s="187"/>
      <c r="NPU1089" s="187"/>
      <c r="NPV1089" s="187"/>
      <c r="NPW1089" s="187"/>
      <c r="NPX1089" s="187"/>
      <c r="NPY1089" s="187"/>
      <c r="NPZ1089" s="187"/>
      <c r="NQA1089" s="187"/>
      <c r="NQB1089" s="187"/>
      <c r="NQC1089" s="187"/>
      <c r="NQD1089" s="187"/>
      <c r="NQE1089" s="187"/>
      <c r="NQF1089" s="187"/>
      <c r="NQG1089" s="187"/>
      <c r="NQH1089" s="187"/>
      <c r="NQI1089" s="187"/>
      <c r="NQJ1089" s="187"/>
      <c r="NQK1089" s="187"/>
      <c r="NQL1089" s="187"/>
      <c r="NQM1089" s="187"/>
      <c r="NQN1089" s="187"/>
      <c r="NQO1089" s="187"/>
      <c r="NQP1089" s="187"/>
      <c r="NQQ1089" s="187"/>
      <c r="NQR1089" s="187"/>
      <c r="NQS1089" s="187"/>
      <c r="NQT1089" s="187"/>
      <c r="NQU1089" s="187"/>
      <c r="NQV1089" s="187"/>
      <c r="NQW1089" s="187"/>
      <c r="NQX1089" s="187"/>
      <c r="NQY1089" s="187"/>
      <c r="NQZ1089" s="187"/>
      <c r="NRA1089" s="187"/>
      <c r="NRB1089" s="187"/>
      <c r="NRC1089" s="187"/>
      <c r="NRD1089" s="187"/>
      <c r="NRE1089" s="187"/>
      <c r="NRF1089" s="187"/>
      <c r="NRG1089" s="187"/>
      <c r="NRH1089" s="187"/>
      <c r="NRI1089" s="187"/>
      <c r="NRJ1089" s="187"/>
      <c r="NRK1089" s="187"/>
      <c r="NRL1089" s="187"/>
      <c r="NRM1089" s="187"/>
      <c r="NRN1089" s="187"/>
      <c r="NRO1089" s="187"/>
      <c r="NRP1089" s="187"/>
      <c r="NRQ1089" s="187"/>
      <c r="NRR1089" s="187"/>
      <c r="NRS1089" s="187"/>
      <c r="NRT1089" s="187"/>
      <c r="NRU1089" s="187"/>
      <c r="NRV1089" s="187"/>
      <c r="NRW1089" s="187"/>
      <c r="NRX1089" s="187"/>
      <c r="NRY1089" s="187"/>
      <c r="NRZ1089" s="187"/>
      <c r="NSA1089" s="187"/>
      <c r="NSB1089" s="187"/>
      <c r="NSC1089" s="187"/>
      <c r="NSD1089" s="187"/>
      <c r="NSE1089" s="187"/>
      <c r="NSF1089" s="187"/>
      <c r="NSG1089" s="187"/>
      <c r="NSH1089" s="187"/>
      <c r="NSI1089" s="187"/>
      <c r="NSJ1089" s="187"/>
      <c r="NSK1089" s="187"/>
      <c r="NSL1089" s="187"/>
      <c r="NSM1089" s="187"/>
      <c r="NSN1089" s="187"/>
      <c r="NSO1089" s="187"/>
      <c r="NSP1089" s="187"/>
      <c r="NSQ1089" s="187"/>
      <c r="NSR1089" s="187"/>
      <c r="NSS1089" s="187"/>
      <c r="NST1089" s="187"/>
      <c r="NSU1089" s="187"/>
      <c r="NSV1089" s="187"/>
      <c r="NSW1089" s="187"/>
      <c r="NSX1089" s="187"/>
      <c r="NSY1089" s="187"/>
      <c r="NSZ1089" s="187"/>
      <c r="NTA1089" s="187"/>
      <c r="NTB1089" s="187"/>
      <c r="NTC1089" s="187"/>
      <c r="NTD1089" s="187"/>
      <c r="NTE1089" s="187"/>
      <c r="NTF1089" s="187"/>
      <c r="NTG1089" s="187"/>
      <c r="NTH1089" s="187"/>
      <c r="NTI1089" s="187"/>
      <c r="NTJ1089" s="187"/>
      <c r="NTK1089" s="187"/>
      <c r="NTL1089" s="187"/>
      <c r="NTM1089" s="187"/>
      <c r="NTN1089" s="187"/>
      <c r="NTO1089" s="187"/>
      <c r="NTP1089" s="187"/>
      <c r="NTQ1089" s="187"/>
      <c r="NTR1089" s="187"/>
      <c r="NTS1089" s="187"/>
      <c r="NTT1089" s="187"/>
      <c r="NTU1089" s="187"/>
      <c r="NTV1089" s="187"/>
      <c r="NTW1089" s="187"/>
      <c r="NTX1089" s="187"/>
      <c r="NTY1089" s="187"/>
      <c r="NTZ1089" s="187"/>
      <c r="NUA1089" s="187"/>
      <c r="NUB1089" s="187"/>
      <c r="NUC1089" s="187"/>
      <c r="NUD1089" s="187"/>
      <c r="NUE1089" s="187"/>
      <c r="NUF1089" s="187"/>
      <c r="NUG1089" s="187"/>
      <c r="NUH1089" s="187"/>
      <c r="NUI1089" s="187"/>
      <c r="NUJ1089" s="187"/>
      <c r="NUK1089" s="187"/>
      <c r="NUL1089" s="187"/>
      <c r="NUM1089" s="187"/>
      <c r="NUN1089" s="187"/>
      <c r="NUO1089" s="187"/>
      <c r="NUP1089" s="187"/>
      <c r="NUQ1089" s="187"/>
      <c r="NUR1089" s="187"/>
      <c r="NUS1089" s="187"/>
      <c r="NUT1089" s="187"/>
      <c r="NUU1089" s="187"/>
      <c r="NUV1089" s="187"/>
      <c r="NUW1089" s="187"/>
      <c r="NUX1089" s="187"/>
      <c r="NUY1089" s="187"/>
      <c r="NUZ1089" s="187"/>
      <c r="NVA1089" s="187"/>
      <c r="NVB1089" s="187"/>
      <c r="NVC1089" s="187"/>
      <c r="NVD1089" s="187"/>
      <c r="NVE1089" s="187"/>
      <c r="NVF1089" s="187"/>
      <c r="NVG1089" s="187"/>
      <c r="NVH1089" s="187"/>
      <c r="NVI1089" s="187"/>
      <c r="NVJ1089" s="187"/>
      <c r="NVK1089" s="187"/>
      <c r="NVL1089" s="187"/>
      <c r="NVM1089" s="187"/>
      <c r="NVN1089" s="187"/>
      <c r="NVO1089" s="187"/>
      <c r="NVP1089" s="187"/>
      <c r="NVQ1089" s="187"/>
      <c r="NVR1089" s="187"/>
      <c r="NVS1089" s="187"/>
      <c r="NVT1089" s="187"/>
      <c r="NVU1089" s="187"/>
      <c r="NVV1089" s="187"/>
      <c r="NVW1089" s="187"/>
      <c r="NVX1089" s="187"/>
      <c r="NVY1089" s="187"/>
      <c r="NVZ1089" s="187"/>
      <c r="NWA1089" s="187"/>
      <c r="NWB1089" s="187"/>
      <c r="NWC1089" s="187"/>
      <c r="NWD1089" s="187"/>
      <c r="NWE1089" s="187"/>
      <c r="NWF1089" s="187"/>
      <c r="NWG1089" s="187"/>
      <c r="NWH1089" s="187"/>
      <c r="NWI1089" s="187"/>
      <c r="NWJ1089" s="187"/>
      <c r="NWK1089" s="187"/>
      <c r="NWL1089" s="187"/>
      <c r="NWM1089" s="187"/>
      <c r="NWN1089" s="187"/>
      <c r="NWO1089" s="187"/>
      <c r="NWP1089" s="187"/>
      <c r="NWQ1089" s="187"/>
      <c r="NWR1089" s="187"/>
      <c r="NWS1089" s="187"/>
      <c r="NWT1089" s="187"/>
      <c r="NWU1089" s="187"/>
      <c r="NWV1089" s="187"/>
      <c r="NWW1089" s="187"/>
      <c r="NWX1089" s="187"/>
      <c r="NWY1089" s="187"/>
      <c r="NWZ1089" s="187"/>
      <c r="NXA1089" s="187"/>
      <c r="NXB1089" s="187"/>
      <c r="NXC1089" s="187"/>
      <c r="NXD1089" s="187"/>
      <c r="NXE1089" s="187"/>
      <c r="NXF1089" s="187"/>
      <c r="NXG1089" s="187"/>
      <c r="NXH1089" s="187"/>
      <c r="NXI1089" s="187"/>
      <c r="NXJ1089" s="187"/>
      <c r="NXK1089" s="187"/>
      <c r="NXL1089" s="187"/>
      <c r="NXM1089" s="187"/>
      <c r="NXN1089" s="187"/>
      <c r="NXO1089" s="187"/>
      <c r="NXP1089" s="187"/>
      <c r="NXQ1089" s="187"/>
      <c r="NXR1089" s="187"/>
      <c r="NXS1089" s="187"/>
      <c r="NXT1089" s="187"/>
      <c r="NXU1089" s="187"/>
      <c r="NXV1089" s="187"/>
      <c r="NXW1089" s="187"/>
      <c r="NXX1089" s="187"/>
      <c r="NXY1089" s="187"/>
      <c r="NXZ1089" s="187"/>
      <c r="NYA1089" s="187"/>
      <c r="NYB1089" s="187"/>
      <c r="NYC1089" s="187"/>
      <c r="NYD1089" s="187"/>
      <c r="NYE1089" s="187"/>
      <c r="NYF1089" s="187"/>
      <c r="NYG1089" s="187"/>
      <c r="NYH1089" s="187"/>
      <c r="NYI1089" s="187"/>
      <c r="NYJ1089" s="187"/>
      <c r="NYK1089" s="187"/>
      <c r="NYL1089" s="187"/>
      <c r="NYM1089" s="187"/>
      <c r="NYN1089" s="187"/>
      <c r="NYO1089" s="187"/>
      <c r="NYP1089" s="187"/>
      <c r="NYQ1089" s="187"/>
      <c r="NYR1089" s="187"/>
      <c r="NYS1089" s="187"/>
      <c r="NYT1089" s="187"/>
      <c r="NYU1089" s="187"/>
      <c r="NYV1089" s="187"/>
      <c r="NYW1089" s="187"/>
      <c r="NYX1089" s="187"/>
      <c r="NYY1089" s="187"/>
      <c r="NYZ1089" s="187"/>
      <c r="NZA1089" s="187"/>
      <c r="NZB1089" s="187"/>
      <c r="NZC1089" s="187"/>
      <c r="NZD1089" s="187"/>
      <c r="NZE1089" s="187"/>
      <c r="NZF1089" s="187"/>
      <c r="NZG1089" s="187"/>
      <c r="NZH1089" s="187"/>
      <c r="NZI1089" s="187"/>
      <c r="NZJ1089" s="187"/>
      <c r="NZK1089" s="187"/>
      <c r="NZL1089" s="187"/>
      <c r="NZM1089" s="187"/>
      <c r="NZN1089" s="187"/>
      <c r="NZO1089" s="187"/>
      <c r="NZP1089" s="187"/>
      <c r="NZQ1089" s="187"/>
      <c r="NZR1089" s="187"/>
      <c r="NZS1089" s="187"/>
      <c r="NZT1089" s="187"/>
      <c r="NZU1089" s="187"/>
      <c r="NZV1089" s="187"/>
      <c r="NZW1089" s="187"/>
      <c r="NZX1089" s="187"/>
      <c r="NZY1089" s="187"/>
      <c r="NZZ1089" s="187"/>
      <c r="OAA1089" s="187"/>
      <c r="OAB1089" s="187"/>
      <c r="OAC1089" s="187"/>
      <c r="OAD1089" s="187"/>
      <c r="OAE1089" s="187"/>
      <c r="OAF1089" s="187"/>
      <c r="OAG1089" s="187"/>
      <c r="OAH1089" s="187"/>
      <c r="OAI1089" s="187"/>
      <c r="OAJ1089" s="187"/>
      <c r="OAK1089" s="187"/>
      <c r="OAL1089" s="187"/>
      <c r="OAM1089" s="187"/>
      <c r="OAN1089" s="187"/>
      <c r="OAO1089" s="187"/>
      <c r="OAP1089" s="187"/>
      <c r="OAQ1089" s="187"/>
      <c r="OAR1089" s="187"/>
      <c r="OAS1089" s="187"/>
      <c r="OAT1089" s="187"/>
      <c r="OAU1089" s="187"/>
      <c r="OAV1089" s="187"/>
      <c r="OAW1089" s="187"/>
      <c r="OAX1089" s="187"/>
      <c r="OAY1089" s="187"/>
      <c r="OAZ1089" s="187"/>
      <c r="OBA1089" s="187"/>
      <c r="OBB1089" s="187"/>
      <c r="OBC1089" s="187"/>
      <c r="OBD1089" s="187"/>
      <c r="OBE1089" s="187"/>
      <c r="OBF1089" s="187"/>
      <c r="OBG1089" s="187"/>
      <c r="OBH1089" s="187"/>
      <c r="OBI1089" s="187"/>
      <c r="OBJ1089" s="187"/>
      <c r="OBK1089" s="187"/>
      <c r="OBL1089" s="187"/>
      <c r="OBM1089" s="187"/>
      <c r="OBN1089" s="187"/>
      <c r="OBO1089" s="187"/>
      <c r="OBP1089" s="187"/>
      <c r="OBQ1089" s="187"/>
      <c r="OBR1089" s="187"/>
      <c r="OBS1089" s="187"/>
      <c r="OBT1089" s="187"/>
      <c r="OBU1089" s="187"/>
      <c r="OBV1089" s="187"/>
      <c r="OBW1089" s="187"/>
      <c r="OBX1089" s="187"/>
      <c r="OBY1089" s="187"/>
      <c r="OBZ1089" s="187"/>
      <c r="OCA1089" s="187"/>
      <c r="OCB1089" s="187"/>
      <c r="OCC1089" s="187"/>
      <c r="OCD1089" s="187"/>
      <c r="OCE1089" s="187"/>
      <c r="OCF1089" s="187"/>
      <c r="OCG1089" s="187"/>
      <c r="OCH1089" s="187"/>
      <c r="OCI1089" s="187"/>
      <c r="OCJ1089" s="187"/>
      <c r="OCK1089" s="187"/>
      <c r="OCL1089" s="187"/>
      <c r="OCM1089" s="187"/>
      <c r="OCN1089" s="187"/>
      <c r="OCO1089" s="187"/>
      <c r="OCP1089" s="187"/>
      <c r="OCQ1089" s="187"/>
      <c r="OCR1089" s="187"/>
      <c r="OCS1089" s="187"/>
      <c r="OCT1089" s="187"/>
      <c r="OCU1089" s="187"/>
      <c r="OCV1089" s="187"/>
      <c r="OCW1089" s="187"/>
      <c r="OCX1089" s="187"/>
      <c r="OCY1089" s="187"/>
      <c r="OCZ1089" s="187"/>
      <c r="ODA1089" s="187"/>
      <c r="ODB1089" s="187"/>
      <c r="ODC1089" s="187"/>
      <c r="ODD1089" s="187"/>
      <c r="ODE1089" s="187"/>
      <c r="ODF1089" s="187"/>
      <c r="ODG1089" s="187"/>
      <c r="ODH1089" s="187"/>
      <c r="ODI1089" s="187"/>
      <c r="ODJ1089" s="187"/>
      <c r="ODK1089" s="187"/>
      <c r="ODL1089" s="187"/>
      <c r="ODM1089" s="187"/>
      <c r="ODN1089" s="187"/>
      <c r="ODO1089" s="187"/>
      <c r="ODP1089" s="187"/>
      <c r="ODQ1089" s="187"/>
      <c r="ODR1089" s="187"/>
      <c r="ODS1089" s="187"/>
      <c r="ODT1089" s="187"/>
      <c r="ODU1089" s="187"/>
      <c r="ODV1089" s="187"/>
      <c r="ODW1089" s="187"/>
      <c r="ODX1089" s="187"/>
      <c r="ODY1089" s="187"/>
      <c r="ODZ1089" s="187"/>
      <c r="OEA1089" s="187"/>
      <c r="OEB1089" s="187"/>
      <c r="OEC1089" s="187"/>
      <c r="OED1089" s="187"/>
      <c r="OEE1089" s="187"/>
      <c r="OEF1089" s="187"/>
      <c r="OEG1089" s="187"/>
      <c r="OEH1089" s="187"/>
      <c r="OEI1089" s="187"/>
      <c r="OEJ1089" s="187"/>
      <c r="OEK1089" s="187"/>
      <c r="OEL1089" s="187"/>
      <c r="OEM1089" s="187"/>
      <c r="OEN1089" s="187"/>
      <c r="OEO1089" s="187"/>
      <c r="OEP1089" s="187"/>
      <c r="OEQ1089" s="187"/>
      <c r="OER1089" s="187"/>
      <c r="OES1089" s="187"/>
      <c r="OET1089" s="187"/>
      <c r="OEU1089" s="187"/>
      <c r="OEV1089" s="187"/>
      <c r="OEW1089" s="187"/>
      <c r="OEX1089" s="187"/>
      <c r="OEY1089" s="187"/>
      <c r="OEZ1089" s="187"/>
      <c r="OFA1089" s="187"/>
      <c r="OFB1089" s="187"/>
      <c r="OFC1089" s="187"/>
      <c r="OFD1089" s="187"/>
      <c r="OFE1089" s="187"/>
      <c r="OFF1089" s="187"/>
      <c r="OFG1089" s="187"/>
      <c r="OFH1089" s="187"/>
      <c r="OFI1089" s="187"/>
      <c r="OFJ1089" s="187"/>
      <c r="OFK1089" s="187"/>
      <c r="OFL1089" s="187"/>
      <c r="OFM1089" s="187"/>
      <c r="OFN1089" s="187"/>
      <c r="OFO1089" s="187"/>
      <c r="OFP1089" s="187"/>
      <c r="OFQ1089" s="187"/>
      <c r="OFR1089" s="187"/>
      <c r="OFS1089" s="187"/>
      <c r="OFT1089" s="187"/>
      <c r="OFU1089" s="187"/>
      <c r="OFV1089" s="187"/>
      <c r="OFW1089" s="187"/>
      <c r="OFX1089" s="187"/>
      <c r="OFY1089" s="187"/>
      <c r="OFZ1089" s="187"/>
      <c r="OGA1089" s="187"/>
      <c r="OGB1089" s="187"/>
      <c r="OGC1089" s="187"/>
      <c r="OGD1089" s="187"/>
      <c r="OGE1089" s="187"/>
      <c r="OGF1089" s="187"/>
      <c r="OGG1089" s="187"/>
      <c r="OGH1089" s="187"/>
      <c r="OGI1089" s="187"/>
      <c r="OGJ1089" s="187"/>
      <c r="OGK1089" s="187"/>
      <c r="OGL1089" s="187"/>
      <c r="OGM1089" s="187"/>
      <c r="OGN1089" s="187"/>
      <c r="OGO1089" s="187"/>
      <c r="OGP1089" s="187"/>
      <c r="OGQ1089" s="187"/>
      <c r="OGR1089" s="187"/>
      <c r="OGS1089" s="187"/>
      <c r="OGT1089" s="187"/>
      <c r="OGU1089" s="187"/>
      <c r="OGV1089" s="187"/>
      <c r="OGW1089" s="187"/>
      <c r="OGX1089" s="187"/>
      <c r="OGY1089" s="187"/>
      <c r="OGZ1089" s="187"/>
      <c r="OHA1089" s="187"/>
      <c r="OHB1089" s="187"/>
      <c r="OHC1089" s="187"/>
      <c r="OHD1089" s="187"/>
      <c r="OHE1089" s="187"/>
      <c r="OHF1089" s="187"/>
      <c r="OHG1089" s="187"/>
      <c r="OHH1089" s="187"/>
      <c r="OHI1089" s="187"/>
      <c r="OHJ1089" s="187"/>
      <c r="OHK1089" s="187"/>
      <c r="OHL1089" s="187"/>
      <c r="OHM1089" s="187"/>
      <c r="OHN1089" s="187"/>
      <c r="OHO1089" s="187"/>
      <c r="OHP1089" s="187"/>
      <c r="OHQ1089" s="187"/>
      <c r="OHR1089" s="187"/>
      <c r="OHS1089" s="187"/>
      <c r="OHT1089" s="187"/>
      <c r="OHU1089" s="187"/>
      <c r="OHV1089" s="187"/>
      <c r="OHW1089" s="187"/>
      <c r="OHX1089" s="187"/>
      <c r="OHY1089" s="187"/>
      <c r="OHZ1089" s="187"/>
      <c r="OIA1089" s="187"/>
      <c r="OIB1089" s="187"/>
      <c r="OIC1089" s="187"/>
      <c r="OID1089" s="187"/>
      <c r="OIE1089" s="187"/>
      <c r="OIF1089" s="187"/>
      <c r="OIG1089" s="187"/>
      <c r="OIH1089" s="187"/>
      <c r="OII1089" s="187"/>
      <c r="OIJ1089" s="187"/>
      <c r="OIK1089" s="187"/>
      <c r="OIL1089" s="187"/>
      <c r="OIM1089" s="187"/>
      <c r="OIN1089" s="187"/>
      <c r="OIO1089" s="187"/>
      <c r="OIP1089" s="187"/>
      <c r="OIQ1089" s="187"/>
      <c r="OIR1089" s="187"/>
      <c r="OIS1089" s="187"/>
      <c r="OIT1089" s="187"/>
      <c r="OIU1089" s="187"/>
      <c r="OIV1089" s="187"/>
      <c r="OIW1089" s="187"/>
      <c r="OIX1089" s="187"/>
      <c r="OIY1089" s="187"/>
      <c r="OIZ1089" s="187"/>
      <c r="OJA1089" s="187"/>
      <c r="OJB1089" s="187"/>
      <c r="OJC1089" s="187"/>
      <c r="OJD1089" s="187"/>
      <c r="OJE1089" s="187"/>
      <c r="OJF1089" s="187"/>
      <c r="OJG1089" s="187"/>
      <c r="OJH1089" s="187"/>
      <c r="OJI1089" s="187"/>
      <c r="OJJ1089" s="187"/>
      <c r="OJK1089" s="187"/>
      <c r="OJL1089" s="187"/>
      <c r="OJM1089" s="187"/>
      <c r="OJN1089" s="187"/>
      <c r="OJO1089" s="187"/>
      <c r="OJP1089" s="187"/>
      <c r="OJQ1089" s="187"/>
      <c r="OJR1089" s="187"/>
      <c r="OJS1089" s="187"/>
      <c r="OJT1089" s="187"/>
      <c r="OJU1089" s="187"/>
      <c r="OJV1089" s="187"/>
      <c r="OJW1089" s="187"/>
      <c r="OJX1089" s="187"/>
      <c r="OJY1089" s="187"/>
      <c r="OJZ1089" s="187"/>
      <c r="OKA1089" s="187"/>
      <c r="OKB1089" s="187"/>
      <c r="OKC1089" s="187"/>
      <c r="OKD1089" s="187"/>
      <c r="OKE1089" s="187"/>
      <c r="OKF1089" s="187"/>
      <c r="OKG1089" s="187"/>
      <c r="OKH1089" s="187"/>
      <c r="OKI1089" s="187"/>
      <c r="OKJ1089" s="187"/>
      <c r="OKK1089" s="187"/>
      <c r="OKL1089" s="187"/>
      <c r="OKM1089" s="187"/>
      <c r="OKN1089" s="187"/>
      <c r="OKO1089" s="187"/>
      <c r="OKP1089" s="187"/>
      <c r="OKQ1089" s="187"/>
      <c r="OKR1089" s="187"/>
      <c r="OKS1089" s="187"/>
      <c r="OKT1089" s="187"/>
      <c r="OKU1089" s="187"/>
      <c r="OKV1089" s="187"/>
      <c r="OKW1089" s="187"/>
      <c r="OKX1089" s="187"/>
      <c r="OKY1089" s="187"/>
      <c r="OKZ1089" s="187"/>
      <c r="OLA1089" s="187"/>
      <c r="OLB1089" s="187"/>
      <c r="OLC1089" s="187"/>
      <c r="OLD1089" s="187"/>
      <c r="OLE1089" s="187"/>
      <c r="OLF1089" s="187"/>
      <c r="OLG1089" s="187"/>
      <c r="OLH1089" s="187"/>
      <c r="OLI1089" s="187"/>
      <c r="OLJ1089" s="187"/>
      <c r="OLK1089" s="187"/>
      <c r="OLL1089" s="187"/>
      <c r="OLM1089" s="187"/>
      <c r="OLN1089" s="187"/>
      <c r="OLO1089" s="187"/>
      <c r="OLP1089" s="187"/>
      <c r="OLQ1089" s="187"/>
      <c r="OLR1089" s="187"/>
      <c r="OLS1089" s="187"/>
      <c r="OLT1089" s="187"/>
      <c r="OLU1089" s="187"/>
      <c r="OLV1089" s="187"/>
      <c r="OLW1089" s="187"/>
      <c r="OLX1089" s="187"/>
      <c r="OLY1089" s="187"/>
      <c r="OLZ1089" s="187"/>
      <c r="OMA1089" s="187"/>
      <c r="OMB1089" s="187"/>
      <c r="OMC1089" s="187"/>
      <c r="OMD1089" s="187"/>
      <c r="OME1089" s="187"/>
      <c r="OMF1089" s="187"/>
      <c r="OMG1089" s="187"/>
      <c r="OMH1089" s="187"/>
      <c r="OMI1089" s="187"/>
      <c r="OMJ1089" s="187"/>
      <c r="OMK1089" s="187"/>
      <c r="OML1089" s="187"/>
      <c r="OMM1089" s="187"/>
      <c r="OMN1089" s="187"/>
      <c r="OMO1089" s="187"/>
      <c r="OMP1089" s="187"/>
      <c r="OMQ1089" s="187"/>
      <c r="OMR1089" s="187"/>
      <c r="OMS1089" s="187"/>
      <c r="OMT1089" s="187"/>
      <c r="OMU1089" s="187"/>
      <c r="OMV1089" s="187"/>
      <c r="OMW1089" s="187"/>
      <c r="OMX1089" s="187"/>
      <c r="OMY1089" s="187"/>
      <c r="OMZ1089" s="187"/>
      <c r="ONA1089" s="187"/>
      <c r="ONB1089" s="187"/>
      <c r="ONC1089" s="187"/>
      <c r="OND1089" s="187"/>
      <c r="ONE1089" s="187"/>
      <c r="ONF1089" s="187"/>
      <c r="ONG1089" s="187"/>
      <c r="ONH1089" s="187"/>
      <c r="ONI1089" s="187"/>
      <c r="ONJ1089" s="187"/>
      <c r="ONK1089" s="187"/>
      <c r="ONL1089" s="187"/>
      <c r="ONM1089" s="187"/>
      <c r="ONN1089" s="187"/>
      <c r="ONO1089" s="187"/>
      <c r="ONP1089" s="187"/>
      <c r="ONQ1089" s="187"/>
      <c r="ONR1089" s="187"/>
      <c r="ONS1089" s="187"/>
      <c r="ONT1089" s="187"/>
      <c r="ONU1089" s="187"/>
      <c r="ONV1089" s="187"/>
      <c r="ONW1089" s="187"/>
      <c r="ONX1089" s="187"/>
      <c r="ONY1089" s="187"/>
      <c r="ONZ1089" s="187"/>
      <c r="OOA1089" s="187"/>
      <c r="OOB1089" s="187"/>
      <c r="OOC1089" s="187"/>
      <c r="OOD1089" s="187"/>
      <c r="OOE1089" s="187"/>
      <c r="OOF1089" s="187"/>
      <c r="OOG1089" s="187"/>
      <c r="OOH1089" s="187"/>
      <c r="OOI1089" s="187"/>
      <c r="OOJ1089" s="187"/>
      <c r="OOK1089" s="187"/>
      <c r="OOL1089" s="187"/>
      <c r="OOM1089" s="187"/>
      <c r="OON1089" s="187"/>
      <c r="OOO1089" s="187"/>
      <c r="OOP1089" s="187"/>
      <c r="OOQ1089" s="187"/>
      <c r="OOR1089" s="187"/>
      <c r="OOS1089" s="187"/>
      <c r="OOT1089" s="187"/>
      <c r="OOU1089" s="187"/>
      <c r="OOV1089" s="187"/>
      <c r="OOW1089" s="187"/>
      <c r="OOX1089" s="187"/>
      <c r="OOY1089" s="187"/>
      <c r="OOZ1089" s="187"/>
      <c r="OPA1089" s="187"/>
      <c r="OPB1089" s="187"/>
      <c r="OPC1089" s="187"/>
      <c r="OPD1089" s="187"/>
      <c r="OPE1089" s="187"/>
      <c r="OPF1089" s="187"/>
      <c r="OPG1089" s="187"/>
      <c r="OPH1089" s="187"/>
      <c r="OPI1089" s="187"/>
      <c r="OPJ1089" s="187"/>
      <c r="OPK1089" s="187"/>
      <c r="OPL1089" s="187"/>
      <c r="OPM1089" s="187"/>
      <c r="OPN1089" s="187"/>
      <c r="OPO1089" s="187"/>
      <c r="OPP1089" s="187"/>
      <c r="OPQ1089" s="187"/>
      <c r="OPR1089" s="187"/>
      <c r="OPS1089" s="187"/>
      <c r="OPT1089" s="187"/>
      <c r="OPU1089" s="187"/>
      <c r="OPV1089" s="187"/>
      <c r="OPW1089" s="187"/>
      <c r="OPX1089" s="187"/>
      <c r="OPY1089" s="187"/>
      <c r="OPZ1089" s="187"/>
      <c r="OQA1089" s="187"/>
      <c r="OQB1089" s="187"/>
      <c r="OQC1089" s="187"/>
      <c r="OQD1089" s="187"/>
      <c r="OQE1089" s="187"/>
      <c r="OQF1089" s="187"/>
      <c r="OQG1089" s="187"/>
      <c r="OQH1089" s="187"/>
      <c r="OQI1089" s="187"/>
      <c r="OQJ1089" s="187"/>
      <c r="OQK1089" s="187"/>
      <c r="OQL1089" s="187"/>
      <c r="OQM1089" s="187"/>
      <c r="OQN1089" s="187"/>
      <c r="OQO1089" s="187"/>
      <c r="OQP1089" s="187"/>
      <c r="OQQ1089" s="187"/>
      <c r="OQR1089" s="187"/>
      <c r="OQS1089" s="187"/>
      <c r="OQT1089" s="187"/>
      <c r="OQU1089" s="187"/>
      <c r="OQV1089" s="187"/>
      <c r="OQW1089" s="187"/>
      <c r="OQX1089" s="187"/>
      <c r="OQY1089" s="187"/>
      <c r="OQZ1089" s="187"/>
      <c r="ORA1089" s="187"/>
      <c r="ORB1089" s="187"/>
      <c r="ORC1089" s="187"/>
      <c r="ORD1089" s="187"/>
      <c r="ORE1089" s="187"/>
      <c r="ORF1089" s="187"/>
      <c r="ORG1089" s="187"/>
      <c r="ORH1089" s="187"/>
      <c r="ORI1089" s="187"/>
      <c r="ORJ1089" s="187"/>
      <c r="ORK1089" s="187"/>
      <c r="ORL1089" s="187"/>
      <c r="ORM1089" s="187"/>
      <c r="ORN1089" s="187"/>
      <c r="ORO1089" s="187"/>
      <c r="ORP1089" s="187"/>
      <c r="ORQ1089" s="187"/>
      <c r="ORR1089" s="187"/>
      <c r="ORS1089" s="187"/>
      <c r="ORT1089" s="187"/>
      <c r="ORU1089" s="187"/>
      <c r="ORV1089" s="187"/>
      <c r="ORW1089" s="187"/>
      <c r="ORX1089" s="187"/>
      <c r="ORY1089" s="187"/>
      <c r="ORZ1089" s="187"/>
      <c r="OSA1089" s="187"/>
      <c r="OSB1089" s="187"/>
      <c r="OSC1089" s="187"/>
      <c r="OSD1089" s="187"/>
      <c r="OSE1089" s="187"/>
      <c r="OSF1089" s="187"/>
      <c r="OSG1089" s="187"/>
      <c r="OSH1089" s="187"/>
      <c r="OSI1089" s="187"/>
      <c r="OSJ1089" s="187"/>
      <c r="OSK1089" s="187"/>
      <c r="OSL1089" s="187"/>
      <c r="OSM1089" s="187"/>
      <c r="OSN1089" s="187"/>
      <c r="OSO1089" s="187"/>
      <c r="OSP1089" s="187"/>
      <c r="OSQ1089" s="187"/>
      <c r="OSR1089" s="187"/>
      <c r="OSS1089" s="187"/>
      <c r="OST1089" s="187"/>
      <c r="OSU1089" s="187"/>
      <c r="OSV1089" s="187"/>
      <c r="OSW1089" s="187"/>
      <c r="OSX1089" s="187"/>
      <c r="OSY1089" s="187"/>
      <c r="OSZ1089" s="187"/>
      <c r="OTA1089" s="187"/>
      <c r="OTB1089" s="187"/>
      <c r="OTC1089" s="187"/>
      <c r="OTD1089" s="187"/>
      <c r="OTE1089" s="187"/>
      <c r="OTF1089" s="187"/>
      <c r="OTG1089" s="187"/>
      <c r="OTH1089" s="187"/>
      <c r="OTI1089" s="187"/>
      <c r="OTJ1089" s="187"/>
      <c r="OTK1089" s="187"/>
      <c r="OTL1089" s="187"/>
      <c r="OTM1089" s="187"/>
      <c r="OTN1089" s="187"/>
      <c r="OTO1089" s="187"/>
      <c r="OTP1089" s="187"/>
      <c r="OTQ1089" s="187"/>
      <c r="OTR1089" s="187"/>
      <c r="OTS1089" s="187"/>
      <c r="OTT1089" s="187"/>
      <c r="OTU1089" s="187"/>
      <c r="OTV1089" s="187"/>
      <c r="OTW1089" s="187"/>
      <c r="OTX1089" s="187"/>
      <c r="OTY1089" s="187"/>
      <c r="OTZ1089" s="187"/>
      <c r="OUA1089" s="187"/>
      <c r="OUB1089" s="187"/>
      <c r="OUC1089" s="187"/>
      <c r="OUD1089" s="187"/>
      <c r="OUE1089" s="187"/>
      <c r="OUF1089" s="187"/>
      <c r="OUG1089" s="187"/>
      <c r="OUH1089" s="187"/>
      <c r="OUI1089" s="187"/>
      <c r="OUJ1089" s="187"/>
      <c r="OUK1089" s="187"/>
      <c r="OUL1089" s="187"/>
      <c r="OUM1089" s="187"/>
      <c r="OUN1089" s="187"/>
      <c r="OUO1089" s="187"/>
      <c r="OUP1089" s="187"/>
      <c r="OUQ1089" s="187"/>
      <c r="OUR1089" s="187"/>
      <c r="OUS1089" s="187"/>
      <c r="OUT1089" s="187"/>
      <c r="OUU1089" s="187"/>
      <c r="OUV1089" s="187"/>
      <c r="OUW1089" s="187"/>
      <c r="OUX1089" s="187"/>
      <c r="OUY1089" s="187"/>
      <c r="OUZ1089" s="187"/>
      <c r="OVA1089" s="187"/>
      <c r="OVB1089" s="187"/>
      <c r="OVC1089" s="187"/>
      <c r="OVD1089" s="187"/>
      <c r="OVE1089" s="187"/>
      <c r="OVF1089" s="187"/>
      <c r="OVG1089" s="187"/>
      <c r="OVH1089" s="187"/>
      <c r="OVI1089" s="187"/>
      <c r="OVJ1089" s="187"/>
      <c r="OVK1089" s="187"/>
      <c r="OVL1089" s="187"/>
      <c r="OVM1089" s="187"/>
      <c r="OVN1089" s="187"/>
      <c r="OVO1089" s="187"/>
      <c r="OVP1089" s="187"/>
      <c r="OVQ1089" s="187"/>
      <c r="OVR1089" s="187"/>
      <c r="OVS1089" s="187"/>
      <c r="OVT1089" s="187"/>
      <c r="OVU1089" s="187"/>
      <c r="OVV1089" s="187"/>
      <c r="OVW1089" s="187"/>
      <c r="OVX1089" s="187"/>
      <c r="OVY1089" s="187"/>
      <c r="OVZ1089" s="187"/>
      <c r="OWA1089" s="187"/>
      <c r="OWB1089" s="187"/>
      <c r="OWC1089" s="187"/>
      <c r="OWD1089" s="187"/>
      <c r="OWE1089" s="187"/>
      <c r="OWF1089" s="187"/>
      <c r="OWG1089" s="187"/>
      <c r="OWH1089" s="187"/>
      <c r="OWI1089" s="187"/>
      <c r="OWJ1089" s="187"/>
      <c r="OWK1089" s="187"/>
      <c r="OWL1089" s="187"/>
      <c r="OWM1089" s="187"/>
      <c r="OWN1089" s="187"/>
      <c r="OWO1089" s="187"/>
      <c r="OWP1089" s="187"/>
      <c r="OWQ1089" s="187"/>
      <c r="OWR1089" s="187"/>
      <c r="OWS1089" s="187"/>
      <c r="OWT1089" s="187"/>
      <c r="OWU1089" s="187"/>
      <c r="OWV1089" s="187"/>
      <c r="OWW1089" s="187"/>
      <c r="OWX1089" s="187"/>
      <c r="OWY1089" s="187"/>
      <c r="OWZ1089" s="187"/>
      <c r="OXA1089" s="187"/>
      <c r="OXB1089" s="187"/>
      <c r="OXC1089" s="187"/>
      <c r="OXD1089" s="187"/>
      <c r="OXE1089" s="187"/>
      <c r="OXF1089" s="187"/>
      <c r="OXG1089" s="187"/>
      <c r="OXH1089" s="187"/>
      <c r="OXI1089" s="187"/>
      <c r="OXJ1089" s="187"/>
      <c r="OXK1089" s="187"/>
      <c r="OXL1089" s="187"/>
      <c r="OXM1089" s="187"/>
      <c r="OXN1089" s="187"/>
      <c r="OXO1089" s="187"/>
      <c r="OXP1089" s="187"/>
      <c r="OXQ1089" s="187"/>
      <c r="OXR1089" s="187"/>
      <c r="OXS1089" s="187"/>
      <c r="OXT1089" s="187"/>
      <c r="OXU1089" s="187"/>
      <c r="OXV1089" s="187"/>
      <c r="OXW1089" s="187"/>
      <c r="OXX1089" s="187"/>
      <c r="OXY1089" s="187"/>
      <c r="OXZ1089" s="187"/>
      <c r="OYA1089" s="187"/>
      <c r="OYB1089" s="187"/>
      <c r="OYC1089" s="187"/>
      <c r="OYD1089" s="187"/>
      <c r="OYE1089" s="187"/>
      <c r="OYF1089" s="187"/>
      <c r="OYG1089" s="187"/>
      <c r="OYH1089" s="187"/>
      <c r="OYI1089" s="187"/>
      <c r="OYJ1089" s="187"/>
      <c r="OYK1089" s="187"/>
      <c r="OYL1089" s="187"/>
      <c r="OYM1089" s="187"/>
      <c r="OYN1089" s="187"/>
      <c r="OYO1089" s="187"/>
      <c r="OYP1089" s="187"/>
      <c r="OYQ1089" s="187"/>
      <c r="OYR1089" s="187"/>
      <c r="OYS1089" s="187"/>
      <c r="OYT1089" s="187"/>
      <c r="OYU1089" s="187"/>
      <c r="OYV1089" s="187"/>
      <c r="OYW1089" s="187"/>
      <c r="OYX1089" s="187"/>
      <c r="OYY1089" s="187"/>
      <c r="OYZ1089" s="187"/>
      <c r="OZA1089" s="187"/>
      <c r="OZB1089" s="187"/>
      <c r="OZC1089" s="187"/>
      <c r="OZD1089" s="187"/>
      <c r="OZE1089" s="187"/>
      <c r="OZF1089" s="187"/>
      <c r="OZG1089" s="187"/>
      <c r="OZH1089" s="187"/>
      <c r="OZI1089" s="187"/>
      <c r="OZJ1089" s="187"/>
      <c r="OZK1089" s="187"/>
      <c r="OZL1089" s="187"/>
      <c r="OZM1089" s="187"/>
      <c r="OZN1089" s="187"/>
      <c r="OZO1089" s="187"/>
      <c r="OZP1089" s="187"/>
      <c r="OZQ1089" s="187"/>
      <c r="OZR1089" s="187"/>
      <c r="OZS1089" s="187"/>
      <c r="OZT1089" s="187"/>
      <c r="OZU1089" s="187"/>
      <c r="OZV1089" s="187"/>
      <c r="OZW1089" s="187"/>
      <c r="OZX1089" s="187"/>
      <c r="OZY1089" s="187"/>
      <c r="OZZ1089" s="187"/>
      <c r="PAA1089" s="187"/>
      <c r="PAB1089" s="187"/>
      <c r="PAC1089" s="187"/>
      <c r="PAD1089" s="187"/>
      <c r="PAE1089" s="187"/>
      <c r="PAF1089" s="187"/>
      <c r="PAG1089" s="187"/>
      <c r="PAH1089" s="187"/>
      <c r="PAI1089" s="187"/>
      <c r="PAJ1089" s="187"/>
      <c r="PAK1089" s="187"/>
      <c r="PAL1089" s="187"/>
      <c r="PAM1089" s="187"/>
      <c r="PAN1089" s="187"/>
      <c r="PAO1089" s="187"/>
      <c r="PAP1089" s="187"/>
      <c r="PAQ1089" s="187"/>
      <c r="PAR1089" s="187"/>
      <c r="PAS1089" s="187"/>
      <c r="PAT1089" s="187"/>
      <c r="PAU1089" s="187"/>
      <c r="PAV1089" s="187"/>
      <c r="PAW1089" s="187"/>
      <c r="PAX1089" s="187"/>
      <c r="PAY1089" s="187"/>
      <c r="PAZ1089" s="187"/>
      <c r="PBA1089" s="187"/>
      <c r="PBB1089" s="187"/>
      <c r="PBC1089" s="187"/>
      <c r="PBD1089" s="187"/>
      <c r="PBE1089" s="187"/>
      <c r="PBF1089" s="187"/>
      <c r="PBG1089" s="187"/>
      <c r="PBH1089" s="187"/>
      <c r="PBI1089" s="187"/>
      <c r="PBJ1089" s="187"/>
      <c r="PBK1089" s="187"/>
      <c r="PBL1089" s="187"/>
      <c r="PBM1089" s="187"/>
      <c r="PBN1089" s="187"/>
      <c r="PBO1089" s="187"/>
      <c r="PBP1089" s="187"/>
      <c r="PBQ1089" s="187"/>
      <c r="PBR1089" s="187"/>
      <c r="PBS1089" s="187"/>
      <c r="PBT1089" s="187"/>
      <c r="PBU1089" s="187"/>
      <c r="PBV1089" s="187"/>
      <c r="PBW1089" s="187"/>
      <c r="PBX1089" s="187"/>
      <c r="PBY1089" s="187"/>
      <c r="PBZ1089" s="187"/>
      <c r="PCA1089" s="187"/>
      <c r="PCB1089" s="187"/>
      <c r="PCC1089" s="187"/>
      <c r="PCD1089" s="187"/>
      <c r="PCE1089" s="187"/>
      <c r="PCF1089" s="187"/>
      <c r="PCG1089" s="187"/>
      <c r="PCH1089" s="187"/>
      <c r="PCI1089" s="187"/>
      <c r="PCJ1089" s="187"/>
      <c r="PCK1089" s="187"/>
      <c r="PCL1089" s="187"/>
      <c r="PCM1089" s="187"/>
      <c r="PCN1089" s="187"/>
      <c r="PCO1089" s="187"/>
      <c r="PCP1089" s="187"/>
      <c r="PCQ1089" s="187"/>
      <c r="PCR1089" s="187"/>
      <c r="PCS1089" s="187"/>
      <c r="PCT1089" s="187"/>
      <c r="PCU1089" s="187"/>
      <c r="PCV1089" s="187"/>
      <c r="PCW1089" s="187"/>
      <c r="PCX1089" s="187"/>
      <c r="PCY1089" s="187"/>
      <c r="PCZ1089" s="187"/>
      <c r="PDA1089" s="187"/>
      <c r="PDB1089" s="187"/>
      <c r="PDC1089" s="187"/>
      <c r="PDD1089" s="187"/>
      <c r="PDE1089" s="187"/>
      <c r="PDF1089" s="187"/>
      <c r="PDG1089" s="187"/>
      <c r="PDH1089" s="187"/>
      <c r="PDI1089" s="187"/>
      <c r="PDJ1089" s="187"/>
      <c r="PDK1089" s="187"/>
      <c r="PDL1089" s="187"/>
      <c r="PDM1089" s="187"/>
      <c r="PDN1089" s="187"/>
      <c r="PDO1089" s="187"/>
      <c r="PDP1089" s="187"/>
      <c r="PDQ1089" s="187"/>
      <c r="PDR1089" s="187"/>
      <c r="PDS1089" s="187"/>
      <c r="PDT1089" s="187"/>
      <c r="PDU1089" s="187"/>
      <c r="PDV1089" s="187"/>
      <c r="PDW1089" s="187"/>
      <c r="PDX1089" s="187"/>
      <c r="PDY1089" s="187"/>
      <c r="PDZ1089" s="187"/>
      <c r="PEA1089" s="187"/>
      <c r="PEB1089" s="187"/>
      <c r="PEC1089" s="187"/>
      <c r="PED1089" s="187"/>
      <c r="PEE1089" s="187"/>
      <c r="PEF1089" s="187"/>
      <c r="PEG1089" s="187"/>
      <c r="PEH1089" s="187"/>
      <c r="PEI1089" s="187"/>
      <c r="PEJ1089" s="187"/>
      <c r="PEK1089" s="187"/>
      <c r="PEL1089" s="187"/>
      <c r="PEM1089" s="187"/>
      <c r="PEN1089" s="187"/>
      <c r="PEO1089" s="187"/>
      <c r="PEP1089" s="187"/>
      <c r="PEQ1089" s="187"/>
      <c r="PER1089" s="187"/>
      <c r="PES1089" s="187"/>
      <c r="PET1089" s="187"/>
      <c r="PEU1089" s="187"/>
      <c r="PEV1089" s="187"/>
      <c r="PEW1089" s="187"/>
      <c r="PEX1089" s="187"/>
      <c r="PEY1089" s="187"/>
      <c r="PEZ1089" s="187"/>
      <c r="PFA1089" s="187"/>
      <c r="PFB1089" s="187"/>
      <c r="PFC1089" s="187"/>
      <c r="PFD1089" s="187"/>
      <c r="PFE1089" s="187"/>
      <c r="PFF1089" s="187"/>
      <c r="PFG1089" s="187"/>
      <c r="PFH1089" s="187"/>
      <c r="PFI1089" s="187"/>
      <c r="PFJ1089" s="187"/>
      <c r="PFK1089" s="187"/>
      <c r="PFL1089" s="187"/>
      <c r="PFM1089" s="187"/>
      <c r="PFN1089" s="187"/>
      <c r="PFO1089" s="187"/>
      <c r="PFP1089" s="187"/>
      <c r="PFQ1089" s="187"/>
      <c r="PFR1089" s="187"/>
      <c r="PFS1089" s="187"/>
      <c r="PFT1089" s="187"/>
      <c r="PFU1089" s="187"/>
      <c r="PFV1089" s="187"/>
      <c r="PFW1089" s="187"/>
      <c r="PFX1089" s="187"/>
      <c r="PFY1089" s="187"/>
      <c r="PFZ1089" s="187"/>
      <c r="PGA1089" s="187"/>
      <c r="PGB1089" s="187"/>
      <c r="PGC1089" s="187"/>
      <c r="PGD1089" s="187"/>
      <c r="PGE1089" s="187"/>
      <c r="PGF1089" s="187"/>
      <c r="PGG1089" s="187"/>
      <c r="PGH1089" s="187"/>
      <c r="PGI1089" s="187"/>
      <c r="PGJ1089" s="187"/>
      <c r="PGK1089" s="187"/>
      <c r="PGL1089" s="187"/>
      <c r="PGM1089" s="187"/>
      <c r="PGN1089" s="187"/>
      <c r="PGO1089" s="187"/>
      <c r="PGP1089" s="187"/>
      <c r="PGQ1089" s="187"/>
      <c r="PGR1089" s="187"/>
      <c r="PGS1089" s="187"/>
      <c r="PGT1089" s="187"/>
      <c r="PGU1089" s="187"/>
      <c r="PGV1089" s="187"/>
      <c r="PGW1089" s="187"/>
      <c r="PGX1089" s="187"/>
      <c r="PGY1089" s="187"/>
      <c r="PGZ1089" s="187"/>
      <c r="PHA1089" s="187"/>
      <c r="PHB1089" s="187"/>
      <c r="PHC1089" s="187"/>
      <c r="PHD1089" s="187"/>
      <c r="PHE1089" s="187"/>
      <c r="PHF1089" s="187"/>
      <c r="PHG1089" s="187"/>
      <c r="PHH1089" s="187"/>
      <c r="PHI1089" s="187"/>
      <c r="PHJ1089" s="187"/>
      <c r="PHK1089" s="187"/>
      <c r="PHL1089" s="187"/>
      <c r="PHM1089" s="187"/>
      <c r="PHN1089" s="187"/>
      <c r="PHO1089" s="187"/>
      <c r="PHP1089" s="187"/>
      <c r="PHQ1089" s="187"/>
      <c r="PHR1089" s="187"/>
      <c r="PHS1089" s="187"/>
      <c r="PHT1089" s="187"/>
      <c r="PHU1089" s="187"/>
      <c r="PHV1089" s="187"/>
      <c r="PHW1089" s="187"/>
      <c r="PHX1089" s="187"/>
      <c r="PHY1089" s="187"/>
      <c r="PHZ1089" s="187"/>
      <c r="PIA1089" s="187"/>
      <c r="PIB1089" s="187"/>
      <c r="PIC1089" s="187"/>
      <c r="PID1089" s="187"/>
      <c r="PIE1089" s="187"/>
      <c r="PIF1089" s="187"/>
      <c r="PIG1089" s="187"/>
      <c r="PIH1089" s="187"/>
      <c r="PII1089" s="187"/>
      <c r="PIJ1089" s="187"/>
      <c r="PIK1089" s="187"/>
      <c r="PIL1089" s="187"/>
      <c r="PIM1089" s="187"/>
      <c r="PIN1089" s="187"/>
      <c r="PIO1089" s="187"/>
      <c r="PIP1089" s="187"/>
      <c r="PIQ1089" s="187"/>
      <c r="PIR1089" s="187"/>
      <c r="PIS1089" s="187"/>
      <c r="PIT1089" s="187"/>
      <c r="PIU1089" s="187"/>
      <c r="PIV1089" s="187"/>
      <c r="PIW1089" s="187"/>
      <c r="PIX1089" s="187"/>
      <c r="PIY1089" s="187"/>
      <c r="PIZ1089" s="187"/>
      <c r="PJA1089" s="187"/>
      <c r="PJB1089" s="187"/>
      <c r="PJC1089" s="187"/>
      <c r="PJD1089" s="187"/>
      <c r="PJE1089" s="187"/>
      <c r="PJF1089" s="187"/>
      <c r="PJG1089" s="187"/>
      <c r="PJH1089" s="187"/>
      <c r="PJI1089" s="187"/>
      <c r="PJJ1089" s="187"/>
      <c r="PJK1089" s="187"/>
      <c r="PJL1089" s="187"/>
      <c r="PJM1089" s="187"/>
      <c r="PJN1089" s="187"/>
      <c r="PJO1089" s="187"/>
      <c r="PJP1089" s="187"/>
      <c r="PJQ1089" s="187"/>
      <c r="PJR1089" s="187"/>
      <c r="PJS1089" s="187"/>
      <c r="PJT1089" s="187"/>
      <c r="PJU1089" s="187"/>
      <c r="PJV1089" s="187"/>
      <c r="PJW1089" s="187"/>
      <c r="PJX1089" s="187"/>
      <c r="PJY1089" s="187"/>
      <c r="PJZ1089" s="187"/>
      <c r="PKA1089" s="187"/>
      <c r="PKB1089" s="187"/>
      <c r="PKC1089" s="187"/>
      <c r="PKD1089" s="187"/>
      <c r="PKE1089" s="187"/>
      <c r="PKF1089" s="187"/>
      <c r="PKG1089" s="187"/>
      <c r="PKH1089" s="187"/>
      <c r="PKI1089" s="187"/>
      <c r="PKJ1089" s="187"/>
      <c r="PKK1089" s="187"/>
      <c r="PKL1089" s="187"/>
      <c r="PKM1089" s="187"/>
      <c r="PKN1089" s="187"/>
      <c r="PKO1089" s="187"/>
      <c r="PKP1089" s="187"/>
      <c r="PKQ1089" s="187"/>
      <c r="PKR1089" s="187"/>
      <c r="PKS1089" s="187"/>
      <c r="PKT1089" s="187"/>
      <c r="PKU1089" s="187"/>
      <c r="PKV1089" s="187"/>
      <c r="PKW1089" s="187"/>
      <c r="PKX1089" s="187"/>
      <c r="PKY1089" s="187"/>
      <c r="PKZ1089" s="187"/>
      <c r="PLA1089" s="187"/>
      <c r="PLB1089" s="187"/>
      <c r="PLC1089" s="187"/>
      <c r="PLD1089" s="187"/>
      <c r="PLE1089" s="187"/>
      <c r="PLF1089" s="187"/>
      <c r="PLG1089" s="187"/>
      <c r="PLH1089" s="187"/>
      <c r="PLI1089" s="187"/>
      <c r="PLJ1089" s="187"/>
      <c r="PLK1089" s="187"/>
      <c r="PLL1089" s="187"/>
      <c r="PLM1089" s="187"/>
      <c r="PLN1089" s="187"/>
      <c r="PLO1089" s="187"/>
      <c r="PLP1089" s="187"/>
      <c r="PLQ1089" s="187"/>
      <c r="PLR1089" s="187"/>
      <c r="PLS1089" s="187"/>
      <c r="PLT1089" s="187"/>
      <c r="PLU1089" s="187"/>
      <c r="PLV1089" s="187"/>
      <c r="PLW1089" s="187"/>
      <c r="PLX1089" s="187"/>
      <c r="PLY1089" s="187"/>
      <c r="PLZ1089" s="187"/>
      <c r="PMA1089" s="187"/>
      <c r="PMB1089" s="187"/>
      <c r="PMC1089" s="187"/>
      <c r="PMD1089" s="187"/>
      <c r="PME1089" s="187"/>
      <c r="PMF1089" s="187"/>
      <c r="PMG1089" s="187"/>
      <c r="PMH1089" s="187"/>
      <c r="PMI1089" s="187"/>
      <c r="PMJ1089" s="187"/>
      <c r="PMK1089" s="187"/>
      <c r="PML1089" s="187"/>
      <c r="PMM1089" s="187"/>
      <c r="PMN1089" s="187"/>
      <c r="PMO1089" s="187"/>
      <c r="PMP1089" s="187"/>
      <c r="PMQ1089" s="187"/>
      <c r="PMR1089" s="187"/>
      <c r="PMS1089" s="187"/>
      <c r="PMT1089" s="187"/>
      <c r="PMU1089" s="187"/>
      <c r="PMV1089" s="187"/>
      <c r="PMW1089" s="187"/>
      <c r="PMX1089" s="187"/>
      <c r="PMY1089" s="187"/>
      <c r="PMZ1089" s="187"/>
      <c r="PNA1089" s="187"/>
      <c r="PNB1089" s="187"/>
      <c r="PNC1089" s="187"/>
      <c r="PND1089" s="187"/>
      <c r="PNE1089" s="187"/>
      <c r="PNF1089" s="187"/>
      <c r="PNG1089" s="187"/>
      <c r="PNH1089" s="187"/>
      <c r="PNI1089" s="187"/>
      <c r="PNJ1089" s="187"/>
      <c r="PNK1089" s="187"/>
      <c r="PNL1089" s="187"/>
      <c r="PNM1089" s="187"/>
      <c r="PNN1089" s="187"/>
      <c r="PNO1089" s="187"/>
      <c r="PNP1089" s="187"/>
      <c r="PNQ1089" s="187"/>
      <c r="PNR1089" s="187"/>
      <c r="PNS1089" s="187"/>
      <c r="PNT1089" s="187"/>
      <c r="PNU1089" s="187"/>
      <c r="PNV1089" s="187"/>
      <c r="PNW1089" s="187"/>
      <c r="PNX1089" s="187"/>
      <c r="PNY1089" s="187"/>
      <c r="PNZ1089" s="187"/>
      <c r="POA1089" s="187"/>
      <c r="POB1089" s="187"/>
      <c r="POC1089" s="187"/>
      <c r="POD1089" s="187"/>
      <c r="POE1089" s="187"/>
      <c r="POF1089" s="187"/>
      <c r="POG1089" s="187"/>
      <c r="POH1089" s="187"/>
      <c r="POI1089" s="187"/>
      <c r="POJ1089" s="187"/>
      <c r="POK1089" s="187"/>
      <c r="POL1089" s="187"/>
      <c r="POM1089" s="187"/>
      <c r="PON1089" s="187"/>
      <c r="POO1089" s="187"/>
      <c r="POP1089" s="187"/>
      <c r="POQ1089" s="187"/>
      <c r="POR1089" s="187"/>
      <c r="POS1089" s="187"/>
      <c r="POT1089" s="187"/>
      <c r="POU1089" s="187"/>
      <c r="POV1089" s="187"/>
      <c r="POW1089" s="187"/>
      <c r="POX1089" s="187"/>
      <c r="POY1089" s="187"/>
      <c r="POZ1089" s="187"/>
      <c r="PPA1089" s="187"/>
      <c r="PPB1089" s="187"/>
      <c r="PPC1089" s="187"/>
      <c r="PPD1089" s="187"/>
      <c r="PPE1089" s="187"/>
      <c r="PPF1089" s="187"/>
      <c r="PPG1089" s="187"/>
      <c r="PPH1089" s="187"/>
      <c r="PPI1089" s="187"/>
      <c r="PPJ1089" s="187"/>
      <c r="PPK1089" s="187"/>
      <c r="PPL1089" s="187"/>
      <c r="PPM1089" s="187"/>
      <c r="PPN1089" s="187"/>
      <c r="PPO1089" s="187"/>
      <c r="PPP1089" s="187"/>
      <c r="PPQ1089" s="187"/>
      <c r="PPR1089" s="187"/>
      <c r="PPS1089" s="187"/>
      <c r="PPT1089" s="187"/>
      <c r="PPU1089" s="187"/>
      <c r="PPV1089" s="187"/>
      <c r="PPW1089" s="187"/>
      <c r="PPX1089" s="187"/>
      <c r="PPY1089" s="187"/>
      <c r="PPZ1089" s="187"/>
      <c r="PQA1089" s="187"/>
      <c r="PQB1089" s="187"/>
      <c r="PQC1089" s="187"/>
      <c r="PQD1089" s="187"/>
      <c r="PQE1089" s="187"/>
      <c r="PQF1089" s="187"/>
      <c r="PQG1089" s="187"/>
      <c r="PQH1089" s="187"/>
      <c r="PQI1089" s="187"/>
      <c r="PQJ1089" s="187"/>
      <c r="PQK1089" s="187"/>
      <c r="PQL1089" s="187"/>
      <c r="PQM1089" s="187"/>
      <c r="PQN1089" s="187"/>
      <c r="PQO1089" s="187"/>
      <c r="PQP1089" s="187"/>
      <c r="PQQ1089" s="187"/>
      <c r="PQR1089" s="187"/>
      <c r="PQS1089" s="187"/>
      <c r="PQT1089" s="187"/>
      <c r="PQU1089" s="187"/>
      <c r="PQV1089" s="187"/>
      <c r="PQW1089" s="187"/>
      <c r="PQX1089" s="187"/>
      <c r="PQY1089" s="187"/>
      <c r="PQZ1089" s="187"/>
      <c r="PRA1089" s="187"/>
      <c r="PRB1089" s="187"/>
      <c r="PRC1089" s="187"/>
      <c r="PRD1089" s="187"/>
      <c r="PRE1089" s="187"/>
      <c r="PRF1089" s="187"/>
      <c r="PRG1089" s="187"/>
      <c r="PRH1089" s="187"/>
      <c r="PRI1089" s="187"/>
      <c r="PRJ1089" s="187"/>
      <c r="PRK1089" s="187"/>
      <c r="PRL1089" s="187"/>
      <c r="PRM1089" s="187"/>
      <c r="PRN1089" s="187"/>
      <c r="PRO1089" s="187"/>
      <c r="PRP1089" s="187"/>
      <c r="PRQ1089" s="187"/>
      <c r="PRR1089" s="187"/>
      <c r="PRS1089" s="187"/>
      <c r="PRT1089" s="187"/>
      <c r="PRU1089" s="187"/>
      <c r="PRV1089" s="187"/>
      <c r="PRW1089" s="187"/>
      <c r="PRX1089" s="187"/>
      <c r="PRY1089" s="187"/>
      <c r="PRZ1089" s="187"/>
      <c r="PSA1089" s="187"/>
      <c r="PSB1089" s="187"/>
      <c r="PSC1089" s="187"/>
      <c r="PSD1089" s="187"/>
      <c r="PSE1089" s="187"/>
      <c r="PSF1089" s="187"/>
      <c r="PSG1089" s="187"/>
      <c r="PSH1089" s="187"/>
      <c r="PSI1089" s="187"/>
      <c r="PSJ1089" s="187"/>
      <c r="PSK1089" s="187"/>
      <c r="PSL1089" s="187"/>
      <c r="PSM1089" s="187"/>
      <c r="PSN1089" s="187"/>
      <c r="PSO1089" s="187"/>
      <c r="PSP1089" s="187"/>
      <c r="PSQ1089" s="187"/>
      <c r="PSR1089" s="187"/>
      <c r="PSS1089" s="187"/>
      <c r="PST1089" s="187"/>
      <c r="PSU1089" s="187"/>
      <c r="PSV1089" s="187"/>
      <c r="PSW1089" s="187"/>
      <c r="PSX1089" s="187"/>
      <c r="PSY1089" s="187"/>
      <c r="PSZ1089" s="187"/>
      <c r="PTA1089" s="187"/>
      <c r="PTB1089" s="187"/>
      <c r="PTC1089" s="187"/>
      <c r="PTD1089" s="187"/>
      <c r="PTE1089" s="187"/>
      <c r="PTF1089" s="187"/>
      <c r="PTG1089" s="187"/>
      <c r="PTH1089" s="187"/>
      <c r="PTI1089" s="187"/>
      <c r="PTJ1089" s="187"/>
      <c r="PTK1089" s="187"/>
      <c r="PTL1089" s="187"/>
      <c r="PTM1089" s="187"/>
      <c r="PTN1089" s="187"/>
      <c r="PTO1089" s="187"/>
      <c r="PTP1089" s="187"/>
      <c r="PTQ1089" s="187"/>
      <c r="PTR1089" s="187"/>
      <c r="PTS1089" s="187"/>
      <c r="PTT1089" s="187"/>
      <c r="PTU1089" s="187"/>
      <c r="PTV1089" s="187"/>
      <c r="PTW1089" s="187"/>
      <c r="PTX1089" s="187"/>
      <c r="PTY1089" s="187"/>
      <c r="PTZ1089" s="187"/>
      <c r="PUA1089" s="187"/>
      <c r="PUB1089" s="187"/>
      <c r="PUC1089" s="187"/>
      <c r="PUD1089" s="187"/>
      <c r="PUE1089" s="187"/>
      <c r="PUF1089" s="187"/>
      <c r="PUG1089" s="187"/>
      <c r="PUH1089" s="187"/>
      <c r="PUI1089" s="187"/>
      <c r="PUJ1089" s="187"/>
      <c r="PUK1089" s="187"/>
      <c r="PUL1089" s="187"/>
      <c r="PUM1089" s="187"/>
      <c r="PUN1089" s="187"/>
      <c r="PUO1089" s="187"/>
      <c r="PUP1089" s="187"/>
      <c r="PUQ1089" s="187"/>
      <c r="PUR1089" s="187"/>
      <c r="PUS1089" s="187"/>
      <c r="PUT1089" s="187"/>
      <c r="PUU1089" s="187"/>
      <c r="PUV1089" s="187"/>
      <c r="PUW1089" s="187"/>
      <c r="PUX1089" s="187"/>
      <c r="PUY1089" s="187"/>
      <c r="PUZ1089" s="187"/>
      <c r="PVA1089" s="187"/>
      <c r="PVB1089" s="187"/>
      <c r="PVC1089" s="187"/>
      <c r="PVD1089" s="187"/>
      <c r="PVE1089" s="187"/>
      <c r="PVF1089" s="187"/>
      <c r="PVG1089" s="187"/>
      <c r="PVH1089" s="187"/>
      <c r="PVI1089" s="187"/>
      <c r="PVJ1089" s="187"/>
      <c r="PVK1089" s="187"/>
      <c r="PVL1089" s="187"/>
      <c r="PVM1089" s="187"/>
      <c r="PVN1089" s="187"/>
      <c r="PVO1089" s="187"/>
      <c r="PVP1089" s="187"/>
      <c r="PVQ1089" s="187"/>
      <c r="PVR1089" s="187"/>
      <c r="PVS1089" s="187"/>
      <c r="PVT1089" s="187"/>
      <c r="PVU1089" s="187"/>
      <c r="PVV1089" s="187"/>
      <c r="PVW1089" s="187"/>
      <c r="PVX1089" s="187"/>
      <c r="PVY1089" s="187"/>
      <c r="PVZ1089" s="187"/>
      <c r="PWA1089" s="187"/>
      <c r="PWB1089" s="187"/>
      <c r="PWC1089" s="187"/>
      <c r="PWD1089" s="187"/>
      <c r="PWE1089" s="187"/>
      <c r="PWF1089" s="187"/>
      <c r="PWG1089" s="187"/>
      <c r="PWH1089" s="187"/>
      <c r="PWI1089" s="187"/>
      <c r="PWJ1089" s="187"/>
      <c r="PWK1089" s="187"/>
      <c r="PWL1089" s="187"/>
      <c r="PWM1089" s="187"/>
      <c r="PWN1089" s="187"/>
      <c r="PWO1089" s="187"/>
      <c r="PWP1089" s="187"/>
      <c r="PWQ1089" s="187"/>
      <c r="PWR1089" s="187"/>
      <c r="PWS1089" s="187"/>
      <c r="PWT1089" s="187"/>
      <c r="PWU1089" s="187"/>
      <c r="PWV1089" s="187"/>
      <c r="PWW1089" s="187"/>
      <c r="PWX1089" s="187"/>
      <c r="PWY1089" s="187"/>
      <c r="PWZ1089" s="187"/>
      <c r="PXA1089" s="187"/>
      <c r="PXB1089" s="187"/>
      <c r="PXC1089" s="187"/>
      <c r="PXD1089" s="187"/>
      <c r="PXE1089" s="187"/>
      <c r="PXF1089" s="187"/>
      <c r="PXG1089" s="187"/>
      <c r="PXH1089" s="187"/>
      <c r="PXI1089" s="187"/>
      <c r="PXJ1089" s="187"/>
      <c r="PXK1089" s="187"/>
      <c r="PXL1089" s="187"/>
      <c r="PXM1089" s="187"/>
      <c r="PXN1089" s="187"/>
      <c r="PXO1089" s="187"/>
      <c r="PXP1089" s="187"/>
      <c r="PXQ1089" s="187"/>
      <c r="PXR1089" s="187"/>
      <c r="PXS1089" s="187"/>
      <c r="PXT1089" s="187"/>
      <c r="PXU1089" s="187"/>
      <c r="PXV1089" s="187"/>
      <c r="PXW1089" s="187"/>
      <c r="PXX1089" s="187"/>
      <c r="PXY1089" s="187"/>
      <c r="PXZ1089" s="187"/>
      <c r="PYA1089" s="187"/>
      <c r="PYB1089" s="187"/>
      <c r="PYC1089" s="187"/>
      <c r="PYD1089" s="187"/>
      <c r="PYE1089" s="187"/>
      <c r="PYF1089" s="187"/>
      <c r="PYG1089" s="187"/>
      <c r="PYH1089" s="187"/>
      <c r="PYI1089" s="187"/>
      <c r="PYJ1089" s="187"/>
      <c r="PYK1089" s="187"/>
      <c r="PYL1089" s="187"/>
      <c r="PYM1089" s="187"/>
      <c r="PYN1089" s="187"/>
      <c r="PYO1089" s="187"/>
      <c r="PYP1089" s="187"/>
      <c r="PYQ1089" s="187"/>
      <c r="PYR1089" s="187"/>
      <c r="PYS1089" s="187"/>
      <c r="PYT1089" s="187"/>
      <c r="PYU1089" s="187"/>
      <c r="PYV1089" s="187"/>
      <c r="PYW1089" s="187"/>
      <c r="PYX1089" s="187"/>
      <c r="PYY1089" s="187"/>
      <c r="PYZ1089" s="187"/>
      <c r="PZA1089" s="187"/>
      <c r="PZB1089" s="187"/>
      <c r="PZC1089" s="187"/>
      <c r="PZD1089" s="187"/>
      <c r="PZE1089" s="187"/>
      <c r="PZF1089" s="187"/>
      <c r="PZG1089" s="187"/>
      <c r="PZH1089" s="187"/>
      <c r="PZI1089" s="187"/>
      <c r="PZJ1089" s="187"/>
      <c r="PZK1089" s="187"/>
      <c r="PZL1089" s="187"/>
      <c r="PZM1089" s="187"/>
      <c r="PZN1089" s="187"/>
      <c r="PZO1089" s="187"/>
      <c r="PZP1089" s="187"/>
      <c r="PZQ1089" s="187"/>
      <c r="PZR1089" s="187"/>
      <c r="PZS1089" s="187"/>
      <c r="PZT1089" s="187"/>
      <c r="PZU1089" s="187"/>
      <c r="PZV1089" s="187"/>
      <c r="PZW1089" s="187"/>
      <c r="PZX1089" s="187"/>
      <c r="PZY1089" s="187"/>
      <c r="PZZ1089" s="187"/>
      <c r="QAA1089" s="187"/>
      <c r="QAB1089" s="187"/>
      <c r="QAC1089" s="187"/>
      <c r="QAD1089" s="187"/>
      <c r="QAE1089" s="187"/>
      <c r="QAF1089" s="187"/>
      <c r="QAG1089" s="187"/>
      <c r="QAH1089" s="187"/>
      <c r="QAI1089" s="187"/>
      <c r="QAJ1089" s="187"/>
      <c r="QAK1089" s="187"/>
      <c r="QAL1089" s="187"/>
      <c r="QAM1089" s="187"/>
      <c r="QAN1089" s="187"/>
      <c r="QAO1089" s="187"/>
      <c r="QAP1089" s="187"/>
      <c r="QAQ1089" s="187"/>
      <c r="QAR1089" s="187"/>
      <c r="QAS1089" s="187"/>
      <c r="QAT1089" s="187"/>
      <c r="QAU1089" s="187"/>
      <c r="QAV1089" s="187"/>
      <c r="QAW1089" s="187"/>
      <c r="QAX1089" s="187"/>
      <c r="QAY1089" s="187"/>
      <c r="QAZ1089" s="187"/>
      <c r="QBA1089" s="187"/>
      <c r="QBB1089" s="187"/>
      <c r="QBC1089" s="187"/>
      <c r="QBD1089" s="187"/>
      <c r="QBE1089" s="187"/>
      <c r="QBF1089" s="187"/>
      <c r="QBG1089" s="187"/>
      <c r="QBH1089" s="187"/>
      <c r="QBI1089" s="187"/>
      <c r="QBJ1089" s="187"/>
      <c r="QBK1089" s="187"/>
      <c r="QBL1089" s="187"/>
      <c r="QBM1089" s="187"/>
      <c r="QBN1089" s="187"/>
      <c r="QBO1089" s="187"/>
      <c r="QBP1089" s="187"/>
      <c r="QBQ1089" s="187"/>
      <c r="QBR1089" s="187"/>
      <c r="QBS1089" s="187"/>
      <c r="QBT1089" s="187"/>
      <c r="QBU1089" s="187"/>
      <c r="QBV1089" s="187"/>
      <c r="QBW1089" s="187"/>
      <c r="QBX1089" s="187"/>
      <c r="QBY1089" s="187"/>
      <c r="QBZ1089" s="187"/>
      <c r="QCA1089" s="187"/>
      <c r="QCB1089" s="187"/>
      <c r="QCC1089" s="187"/>
      <c r="QCD1089" s="187"/>
      <c r="QCE1089" s="187"/>
      <c r="QCF1089" s="187"/>
      <c r="QCG1089" s="187"/>
      <c r="QCH1089" s="187"/>
      <c r="QCI1089" s="187"/>
      <c r="QCJ1089" s="187"/>
      <c r="QCK1089" s="187"/>
      <c r="QCL1089" s="187"/>
      <c r="QCM1089" s="187"/>
      <c r="QCN1089" s="187"/>
      <c r="QCO1089" s="187"/>
      <c r="QCP1089" s="187"/>
      <c r="QCQ1089" s="187"/>
      <c r="QCR1089" s="187"/>
      <c r="QCS1089" s="187"/>
      <c r="QCT1089" s="187"/>
      <c r="QCU1089" s="187"/>
      <c r="QCV1089" s="187"/>
      <c r="QCW1089" s="187"/>
      <c r="QCX1089" s="187"/>
      <c r="QCY1089" s="187"/>
      <c r="QCZ1089" s="187"/>
      <c r="QDA1089" s="187"/>
      <c r="QDB1089" s="187"/>
      <c r="QDC1089" s="187"/>
      <c r="QDD1089" s="187"/>
      <c r="QDE1089" s="187"/>
      <c r="QDF1089" s="187"/>
      <c r="QDG1089" s="187"/>
      <c r="QDH1089" s="187"/>
      <c r="QDI1089" s="187"/>
      <c r="QDJ1089" s="187"/>
      <c r="QDK1089" s="187"/>
      <c r="QDL1089" s="187"/>
      <c r="QDM1089" s="187"/>
      <c r="QDN1089" s="187"/>
      <c r="QDO1089" s="187"/>
      <c r="QDP1089" s="187"/>
      <c r="QDQ1089" s="187"/>
      <c r="QDR1089" s="187"/>
      <c r="QDS1089" s="187"/>
      <c r="QDT1089" s="187"/>
      <c r="QDU1089" s="187"/>
      <c r="QDV1089" s="187"/>
      <c r="QDW1089" s="187"/>
      <c r="QDX1089" s="187"/>
      <c r="QDY1089" s="187"/>
      <c r="QDZ1089" s="187"/>
      <c r="QEA1089" s="187"/>
      <c r="QEB1089" s="187"/>
      <c r="QEC1089" s="187"/>
      <c r="QED1089" s="187"/>
      <c r="QEE1089" s="187"/>
      <c r="QEF1089" s="187"/>
      <c r="QEG1089" s="187"/>
      <c r="QEH1089" s="187"/>
      <c r="QEI1089" s="187"/>
      <c r="QEJ1089" s="187"/>
      <c r="QEK1089" s="187"/>
      <c r="QEL1089" s="187"/>
      <c r="QEM1089" s="187"/>
      <c r="QEN1089" s="187"/>
      <c r="QEO1089" s="187"/>
      <c r="QEP1089" s="187"/>
      <c r="QEQ1089" s="187"/>
      <c r="QER1089" s="187"/>
      <c r="QES1089" s="187"/>
      <c r="QET1089" s="187"/>
      <c r="QEU1089" s="187"/>
      <c r="QEV1089" s="187"/>
      <c r="QEW1089" s="187"/>
      <c r="QEX1089" s="187"/>
      <c r="QEY1089" s="187"/>
      <c r="QEZ1089" s="187"/>
      <c r="QFA1089" s="187"/>
      <c r="QFB1089" s="187"/>
      <c r="QFC1089" s="187"/>
      <c r="QFD1089" s="187"/>
      <c r="QFE1089" s="187"/>
      <c r="QFF1089" s="187"/>
      <c r="QFG1089" s="187"/>
      <c r="QFH1089" s="187"/>
      <c r="QFI1089" s="187"/>
      <c r="QFJ1089" s="187"/>
      <c r="QFK1089" s="187"/>
      <c r="QFL1089" s="187"/>
      <c r="QFM1089" s="187"/>
      <c r="QFN1089" s="187"/>
      <c r="QFO1089" s="187"/>
      <c r="QFP1089" s="187"/>
      <c r="QFQ1089" s="187"/>
      <c r="QFR1089" s="187"/>
      <c r="QFS1089" s="187"/>
      <c r="QFT1089" s="187"/>
      <c r="QFU1089" s="187"/>
      <c r="QFV1089" s="187"/>
      <c r="QFW1089" s="187"/>
      <c r="QFX1089" s="187"/>
      <c r="QFY1089" s="187"/>
      <c r="QFZ1089" s="187"/>
      <c r="QGA1089" s="187"/>
      <c r="QGB1089" s="187"/>
      <c r="QGC1089" s="187"/>
      <c r="QGD1089" s="187"/>
      <c r="QGE1089" s="187"/>
      <c r="QGF1089" s="187"/>
      <c r="QGG1089" s="187"/>
      <c r="QGH1089" s="187"/>
      <c r="QGI1089" s="187"/>
      <c r="QGJ1089" s="187"/>
      <c r="QGK1089" s="187"/>
      <c r="QGL1089" s="187"/>
      <c r="QGM1089" s="187"/>
      <c r="QGN1089" s="187"/>
      <c r="QGO1089" s="187"/>
      <c r="QGP1089" s="187"/>
      <c r="QGQ1089" s="187"/>
      <c r="QGR1089" s="187"/>
      <c r="QGS1089" s="187"/>
      <c r="QGT1089" s="187"/>
      <c r="QGU1089" s="187"/>
      <c r="QGV1089" s="187"/>
      <c r="QGW1089" s="187"/>
      <c r="QGX1089" s="187"/>
      <c r="QGY1089" s="187"/>
      <c r="QGZ1089" s="187"/>
      <c r="QHA1089" s="187"/>
      <c r="QHB1089" s="187"/>
      <c r="QHC1089" s="187"/>
      <c r="QHD1089" s="187"/>
      <c r="QHE1089" s="187"/>
      <c r="QHF1089" s="187"/>
      <c r="QHG1089" s="187"/>
      <c r="QHH1089" s="187"/>
      <c r="QHI1089" s="187"/>
      <c r="QHJ1089" s="187"/>
      <c r="QHK1089" s="187"/>
      <c r="QHL1089" s="187"/>
      <c r="QHM1089" s="187"/>
      <c r="QHN1089" s="187"/>
      <c r="QHO1089" s="187"/>
      <c r="QHP1089" s="187"/>
      <c r="QHQ1089" s="187"/>
      <c r="QHR1089" s="187"/>
      <c r="QHS1089" s="187"/>
      <c r="QHT1089" s="187"/>
      <c r="QHU1089" s="187"/>
      <c r="QHV1089" s="187"/>
      <c r="QHW1089" s="187"/>
      <c r="QHX1089" s="187"/>
      <c r="QHY1089" s="187"/>
      <c r="QHZ1089" s="187"/>
      <c r="QIA1089" s="187"/>
      <c r="QIB1089" s="187"/>
      <c r="QIC1089" s="187"/>
      <c r="QID1089" s="187"/>
      <c r="QIE1089" s="187"/>
      <c r="QIF1089" s="187"/>
      <c r="QIG1089" s="187"/>
      <c r="QIH1089" s="187"/>
      <c r="QII1089" s="187"/>
      <c r="QIJ1089" s="187"/>
      <c r="QIK1089" s="187"/>
      <c r="QIL1089" s="187"/>
      <c r="QIM1089" s="187"/>
      <c r="QIN1089" s="187"/>
      <c r="QIO1089" s="187"/>
      <c r="QIP1089" s="187"/>
      <c r="QIQ1089" s="187"/>
      <c r="QIR1089" s="187"/>
      <c r="QIS1089" s="187"/>
      <c r="QIT1089" s="187"/>
      <c r="QIU1089" s="187"/>
      <c r="QIV1089" s="187"/>
      <c r="QIW1089" s="187"/>
      <c r="QIX1089" s="187"/>
      <c r="QIY1089" s="187"/>
      <c r="QIZ1089" s="187"/>
      <c r="QJA1089" s="187"/>
      <c r="QJB1089" s="187"/>
      <c r="QJC1089" s="187"/>
      <c r="QJD1089" s="187"/>
      <c r="QJE1089" s="187"/>
      <c r="QJF1089" s="187"/>
      <c r="QJG1089" s="187"/>
      <c r="QJH1089" s="187"/>
      <c r="QJI1089" s="187"/>
      <c r="QJJ1089" s="187"/>
      <c r="QJK1089" s="187"/>
      <c r="QJL1089" s="187"/>
      <c r="QJM1089" s="187"/>
      <c r="QJN1089" s="187"/>
      <c r="QJO1089" s="187"/>
      <c r="QJP1089" s="187"/>
      <c r="QJQ1089" s="187"/>
      <c r="QJR1089" s="187"/>
      <c r="QJS1089" s="187"/>
      <c r="QJT1089" s="187"/>
      <c r="QJU1089" s="187"/>
      <c r="QJV1089" s="187"/>
      <c r="QJW1089" s="187"/>
      <c r="QJX1089" s="187"/>
      <c r="QJY1089" s="187"/>
      <c r="QJZ1089" s="187"/>
      <c r="QKA1089" s="187"/>
      <c r="QKB1089" s="187"/>
      <c r="QKC1089" s="187"/>
      <c r="QKD1089" s="187"/>
      <c r="QKE1089" s="187"/>
      <c r="QKF1089" s="187"/>
      <c r="QKG1089" s="187"/>
      <c r="QKH1089" s="187"/>
      <c r="QKI1089" s="187"/>
      <c r="QKJ1089" s="187"/>
      <c r="QKK1089" s="187"/>
      <c r="QKL1089" s="187"/>
      <c r="QKM1089" s="187"/>
      <c r="QKN1089" s="187"/>
      <c r="QKO1089" s="187"/>
      <c r="QKP1089" s="187"/>
      <c r="QKQ1089" s="187"/>
      <c r="QKR1089" s="187"/>
      <c r="QKS1089" s="187"/>
      <c r="QKT1089" s="187"/>
      <c r="QKU1089" s="187"/>
      <c r="QKV1089" s="187"/>
      <c r="QKW1089" s="187"/>
      <c r="QKX1089" s="187"/>
      <c r="QKY1089" s="187"/>
      <c r="QKZ1089" s="187"/>
      <c r="QLA1089" s="187"/>
      <c r="QLB1089" s="187"/>
      <c r="QLC1089" s="187"/>
      <c r="QLD1089" s="187"/>
      <c r="QLE1089" s="187"/>
      <c r="QLF1089" s="187"/>
      <c r="QLG1089" s="187"/>
      <c r="QLH1089" s="187"/>
      <c r="QLI1089" s="187"/>
      <c r="QLJ1089" s="187"/>
      <c r="QLK1089" s="187"/>
      <c r="QLL1089" s="187"/>
      <c r="QLM1089" s="187"/>
      <c r="QLN1089" s="187"/>
      <c r="QLO1089" s="187"/>
      <c r="QLP1089" s="187"/>
      <c r="QLQ1089" s="187"/>
      <c r="QLR1089" s="187"/>
      <c r="QLS1089" s="187"/>
      <c r="QLT1089" s="187"/>
      <c r="QLU1089" s="187"/>
      <c r="QLV1089" s="187"/>
      <c r="QLW1089" s="187"/>
      <c r="QLX1089" s="187"/>
      <c r="QLY1089" s="187"/>
      <c r="QLZ1089" s="187"/>
      <c r="QMA1089" s="187"/>
      <c r="QMB1089" s="187"/>
      <c r="QMC1089" s="187"/>
      <c r="QMD1089" s="187"/>
      <c r="QME1089" s="187"/>
      <c r="QMF1089" s="187"/>
      <c r="QMG1089" s="187"/>
      <c r="QMH1089" s="187"/>
      <c r="QMI1089" s="187"/>
      <c r="QMJ1089" s="187"/>
      <c r="QMK1089" s="187"/>
      <c r="QML1089" s="187"/>
      <c r="QMM1089" s="187"/>
      <c r="QMN1089" s="187"/>
      <c r="QMO1089" s="187"/>
      <c r="QMP1089" s="187"/>
      <c r="QMQ1089" s="187"/>
      <c r="QMR1089" s="187"/>
      <c r="QMS1089" s="187"/>
      <c r="QMT1089" s="187"/>
      <c r="QMU1089" s="187"/>
      <c r="QMV1089" s="187"/>
      <c r="QMW1089" s="187"/>
      <c r="QMX1089" s="187"/>
      <c r="QMY1089" s="187"/>
      <c r="QMZ1089" s="187"/>
      <c r="QNA1089" s="187"/>
      <c r="QNB1089" s="187"/>
      <c r="QNC1089" s="187"/>
      <c r="QND1089" s="187"/>
      <c r="QNE1089" s="187"/>
      <c r="QNF1089" s="187"/>
      <c r="QNG1089" s="187"/>
      <c r="QNH1089" s="187"/>
      <c r="QNI1089" s="187"/>
      <c r="QNJ1089" s="187"/>
      <c r="QNK1089" s="187"/>
      <c r="QNL1089" s="187"/>
      <c r="QNM1089" s="187"/>
      <c r="QNN1089" s="187"/>
      <c r="QNO1089" s="187"/>
      <c r="QNP1089" s="187"/>
      <c r="QNQ1089" s="187"/>
      <c r="QNR1089" s="187"/>
      <c r="QNS1089" s="187"/>
      <c r="QNT1089" s="187"/>
      <c r="QNU1089" s="187"/>
      <c r="QNV1089" s="187"/>
      <c r="QNW1089" s="187"/>
      <c r="QNX1089" s="187"/>
      <c r="QNY1089" s="187"/>
      <c r="QNZ1089" s="187"/>
      <c r="QOA1089" s="187"/>
      <c r="QOB1089" s="187"/>
      <c r="QOC1089" s="187"/>
      <c r="QOD1089" s="187"/>
      <c r="QOE1089" s="187"/>
      <c r="QOF1089" s="187"/>
      <c r="QOG1089" s="187"/>
      <c r="QOH1089" s="187"/>
      <c r="QOI1089" s="187"/>
      <c r="QOJ1089" s="187"/>
      <c r="QOK1089" s="187"/>
      <c r="QOL1089" s="187"/>
      <c r="QOM1089" s="187"/>
      <c r="QON1089" s="187"/>
      <c r="QOO1089" s="187"/>
      <c r="QOP1089" s="187"/>
      <c r="QOQ1089" s="187"/>
      <c r="QOR1089" s="187"/>
      <c r="QOS1089" s="187"/>
      <c r="QOT1089" s="187"/>
      <c r="QOU1089" s="187"/>
      <c r="QOV1089" s="187"/>
      <c r="QOW1089" s="187"/>
      <c r="QOX1089" s="187"/>
      <c r="QOY1089" s="187"/>
      <c r="QOZ1089" s="187"/>
      <c r="QPA1089" s="187"/>
      <c r="QPB1089" s="187"/>
      <c r="QPC1089" s="187"/>
      <c r="QPD1089" s="187"/>
      <c r="QPE1089" s="187"/>
      <c r="QPF1089" s="187"/>
      <c r="QPG1089" s="187"/>
      <c r="QPH1089" s="187"/>
      <c r="QPI1089" s="187"/>
      <c r="QPJ1089" s="187"/>
      <c r="QPK1089" s="187"/>
      <c r="QPL1089" s="187"/>
      <c r="QPM1089" s="187"/>
      <c r="QPN1089" s="187"/>
      <c r="QPO1089" s="187"/>
      <c r="QPP1089" s="187"/>
      <c r="QPQ1089" s="187"/>
      <c r="QPR1089" s="187"/>
      <c r="QPS1089" s="187"/>
      <c r="QPT1089" s="187"/>
      <c r="QPU1089" s="187"/>
      <c r="QPV1089" s="187"/>
      <c r="QPW1089" s="187"/>
      <c r="QPX1089" s="187"/>
      <c r="QPY1089" s="187"/>
      <c r="QPZ1089" s="187"/>
      <c r="QQA1089" s="187"/>
      <c r="QQB1089" s="187"/>
      <c r="QQC1089" s="187"/>
      <c r="QQD1089" s="187"/>
      <c r="QQE1089" s="187"/>
      <c r="QQF1089" s="187"/>
      <c r="QQG1089" s="187"/>
      <c r="QQH1089" s="187"/>
      <c r="QQI1089" s="187"/>
      <c r="QQJ1089" s="187"/>
      <c r="QQK1089" s="187"/>
      <c r="QQL1089" s="187"/>
      <c r="QQM1089" s="187"/>
      <c r="QQN1089" s="187"/>
      <c r="QQO1089" s="187"/>
      <c r="QQP1089" s="187"/>
      <c r="QQQ1089" s="187"/>
      <c r="QQR1089" s="187"/>
      <c r="QQS1089" s="187"/>
      <c r="QQT1089" s="187"/>
      <c r="QQU1089" s="187"/>
      <c r="QQV1089" s="187"/>
      <c r="QQW1089" s="187"/>
      <c r="QQX1089" s="187"/>
      <c r="QQY1089" s="187"/>
      <c r="QQZ1089" s="187"/>
      <c r="QRA1089" s="187"/>
      <c r="QRB1089" s="187"/>
      <c r="QRC1089" s="187"/>
      <c r="QRD1089" s="187"/>
      <c r="QRE1089" s="187"/>
      <c r="QRF1089" s="187"/>
      <c r="QRG1089" s="187"/>
      <c r="QRH1089" s="187"/>
      <c r="QRI1089" s="187"/>
      <c r="QRJ1089" s="187"/>
      <c r="QRK1089" s="187"/>
      <c r="QRL1089" s="187"/>
      <c r="QRM1089" s="187"/>
      <c r="QRN1089" s="187"/>
      <c r="QRO1089" s="187"/>
      <c r="QRP1089" s="187"/>
      <c r="QRQ1089" s="187"/>
      <c r="QRR1089" s="187"/>
      <c r="QRS1089" s="187"/>
      <c r="QRT1089" s="187"/>
      <c r="QRU1089" s="187"/>
      <c r="QRV1089" s="187"/>
      <c r="QRW1089" s="187"/>
      <c r="QRX1089" s="187"/>
      <c r="QRY1089" s="187"/>
      <c r="QRZ1089" s="187"/>
      <c r="QSA1089" s="187"/>
      <c r="QSB1089" s="187"/>
      <c r="QSC1089" s="187"/>
      <c r="QSD1089" s="187"/>
      <c r="QSE1089" s="187"/>
      <c r="QSF1089" s="187"/>
      <c r="QSG1089" s="187"/>
      <c r="QSH1089" s="187"/>
      <c r="QSI1089" s="187"/>
      <c r="QSJ1089" s="187"/>
      <c r="QSK1089" s="187"/>
      <c r="QSL1089" s="187"/>
      <c r="QSM1089" s="187"/>
      <c r="QSN1089" s="187"/>
      <c r="QSO1089" s="187"/>
      <c r="QSP1089" s="187"/>
      <c r="QSQ1089" s="187"/>
      <c r="QSR1089" s="187"/>
      <c r="QSS1089" s="187"/>
      <c r="QST1089" s="187"/>
      <c r="QSU1089" s="187"/>
      <c r="QSV1089" s="187"/>
      <c r="QSW1089" s="187"/>
      <c r="QSX1089" s="187"/>
      <c r="QSY1089" s="187"/>
      <c r="QSZ1089" s="187"/>
      <c r="QTA1089" s="187"/>
      <c r="QTB1089" s="187"/>
      <c r="QTC1089" s="187"/>
      <c r="QTD1089" s="187"/>
      <c r="QTE1089" s="187"/>
      <c r="QTF1089" s="187"/>
      <c r="QTG1089" s="187"/>
      <c r="QTH1089" s="187"/>
      <c r="QTI1089" s="187"/>
      <c r="QTJ1089" s="187"/>
      <c r="QTK1089" s="187"/>
      <c r="QTL1089" s="187"/>
      <c r="QTM1089" s="187"/>
      <c r="QTN1089" s="187"/>
      <c r="QTO1089" s="187"/>
      <c r="QTP1089" s="187"/>
      <c r="QTQ1089" s="187"/>
      <c r="QTR1089" s="187"/>
      <c r="QTS1089" s="187"/>
      <c r="QTT1089" s="187"/>
      <c r="QTU1089" s="187"/>
      <c r="QTV1089" s="187"/>
      <c r="QTW1089" s="187"/>
      <c r="QTX1089" s="187"/>
      <c r="QTY1089" s="187"/>
      <c r="QTZ1089" s="187"/>
      <c r="QUA1089" s="187"/>
      <c r="QUB1089" s="187"/>
      <c r="QUC1089" s="187"/>
      <c r="QUD1089" s="187"/>
      <c r="QUE1089" s="187"/>
      <c r="QUF1089" s="187"/>
      <c r="QUG1089" s="187"/>
      <c r="QUH1089" s="187"/>
      <c r="QUI1089" s="187"/>
      <c r="QUJ1089" s="187"/>
      <c r="QUK1089" s="187"/>
      <c r="QUL1089" s="187"/>
      <c r="QUM1089" s="187"/>
      <c r="QUN1089" s="187"/>
      <c r="QUO1089" s="187"/>
      <c r="QUP1089" s="187"/>
      <c r="QUQ1089" s="187"/>
      <c r="QUR1089" s="187"/>
      <c r="QUS1089" s="187"/>
      <c r="QUT1089" s="187"/>
      <c r="QUU1089" s="187"/>
      <c r="QUV1089" s="187"/>
      <c r="QUW1089" s="187"/>
      <c r="QUX1089" s="187"/>
      <c r="QUY1089" s="187"/>
      <c r="QUZ1089" s="187"/>
      <c r="QVA1089" s="187"/>
      <c r="QVB1089" s="187"/>
      <c r="QVC1089" s="187"/>
      <c r="QVD1089" s="187"/>
      <c r="QVE1089" s="187"/>
      <c r="QVF1089" s="187"/>
      <c r="QVG1089" s="187"/>
      <c r="QVH1089" s="187"/>
      <c r="QVI1089" s="187"/>
      <c r="QVJ1089" s="187"/>
      <c r="QVK1089" s="187"/>
      <c r="QVL1089" s="187"/>
      <c r="QVM1089" s="187"/>
      <c r="QVN1089" s="187"/>
      <c r="QVO1089" s="187"/>
      <c r="QVP1089" s="187"/>
      <c r="QVQ1089" s="187"/>
      <c r="QVR1089" s="187"/>
      <c r="QVS1089" s="187"/>
      <c r="QVT1089" s="187"/>
      <c r="QVU1089" s="187"/>
      <c r="QVV1089" s="187"/>
      <c r="QVW1089" s="187"/>
      <c r="QVX1089" s="187"/>
      <c r="QVY1089" s="187"/>
      <c r="QVZ1089" s="187"/>
      <c r="QWA1089" s="187"/>
      <c r="QWB1089" s="187"/>
      <c r="QWC1089" s="187"/>
      <c r="QWD1089" s="187"/>
      <c r="QWE1089" s="187"/>
      <c r="QWF1089" s="187"/>
      <c r="QWG1089" s="187"/>
      <c r="QWH1089" s="187"/>
      <c r="QWI1089" s="187"/>
      <c r="QWJ1089" s="187"/>
      <c r="QWK1089" s="187"/>
      <c r="QWL1089" s="187"/>
      <c r="QWM1089" s="187"/>
      <c r="QWN1089" s="187"/>
      <c r="QWO1089" s="187"/>
      <c r="QWP1089" s="187"/>
      <c r="QWQ1089" s="187"/>
      <c r="QWR1089" s="187"/>
      <c r="QWS1089" s="187"/>
      <c r="QWT1089" s="187"/>
      <c r="QWU1089" s="187"/>
      <c r="QWV1089" s="187"/>
      <c r="QWW1089" s="187"/>
      <c r="QWX1089" s="187"/>
      <c r="QWY1089" s="187"/>
      <c r="QWZ1089" s="187"/>
      <c r="QXA1089" s="187"/>
      <c r="QXB1089" s="187"/>
      <c r="QXC1089" s="187"/>
      <c r="QXD1089" s="187"/>
      <c r="QXE1089" s="187"/>
      <c r="QXF1089" s="187"/>
      <c r="QXG1089" s="187"/>
      <c r="QXH1089" s="187"/>
      <c r="QXI1089" s="187"/>
      <c r="QXJ1089" s="187"/>
      <c r="QXK1089" s="187"/>
      <c r="QXL1089" s="187"/>
      <c r="QXM1089" s="187"/>
      <c r="QXN1089" s="187"/>
      <c r="QXO1089" s="187"/>
      <c r="QXP1089" s="187"/>
      <c r="QXQ1089" s="187"/>
      <c r="QXR1089" s="187"/>
      <c r="QXS1089" s="187"/>
      <c r="QXT1089" s="187"/>
      <c r="QXU1089" s="187"/>
      <c r="QXV1089" s="187"/>
      <c r="QXW1089" s="187"/>
      <c r="QXX1089" s="187"/>
      <c r="QXY1089" s="187"/>
      <c r="QXZ1089" s="187"/>
      <c r="QYA1089" s="187"/>
      <c r="QYB1089" s="187"/>
      <c r="QYC1089" s="187"/>
      <c r="QYD1089" s="187"/>
      <c r="QYE1089" s="187"/>
      <c r="QYF1089" s="187"/>
      <c r="QYG1089" s="187"/>
      <c r="QYH1089" s="187"/>
      <c r="QYI1089" s="187"/>
      <c r="QYJ1089" s="187"/>
      <c r="QYK1089" s="187"/>
      <c r="QYL1089" s="187"/>
      <c r="QYM1089" s="187"/>
      <c r="QYN1089" s="187"/>
      <c r="QYO1089" s="187"/>
      <c r="QYP1089" s="187"/>
      <c r="QYQ1089" s="187"/>
      <c r="QYR1089" s="187"/>
      <c r="QYS1089" s="187"/>
      <c r="QYT1089" s="187"/>
      <c r="QYU1089" s="187"/>
      <c r="QYV1089" s="187"/>
      <c r="QYW1089" s="187"/>
      <c r="QYX1089" s="187"/>
      <c r="QYY1089" s="187"/>
      <c r="QYZ1089" s="187"/>
      <c r="QZA1089" s="187"/>
      <c r="QZB1089" s="187"/>
      <c r="QZC1089" s="187"/>
      <c r="QZD1089" s="187"/>
      <c r="QZE1089" s="187"/>
      <c r="QZF1089" s="187"/>
      <c r="QZG1089" s="187"/>
      <c r="QZH1089" s="187"/>
      <c r="QZI1089" s="187"/>
      <c r="QZJ1089" s="187"/>
      <c r="QZK1089" s="187"/>
      <c r="QZL1089" s="187"/>
      <c r="QZM1089" s="187"/>
      <c r="QZN1089" s="187"/>
      <c r="QZO1089" s="187"/>
      <c r="QZP1089" s="187"/>
      <c r="QZQ1089" s="187"/>
      <c r="QZR1089" s="187"/>
      <c r="QZS1089" s="187"/>
      <c r="QZT1089" s="187"/>
      <c r="QZU1089" s="187"/>
      <c r="QZV1089" s="187"/>
      <c r="QZW1089" s="187"/>
      <c r="QZX1089" s="187"/>
      <c r="QZY1089" s="187"/>
      <c r="QZZ1089" s="187"/>
      <c r="RAA1089" s="187"/>
      <c r="RAB1089" s="187"/>
      <c r="RAC1089" s="187"/>
      <c r="RAD1089" s="187"/>
      <c r="RAE1089" s="187"/>
      <c r="RAF1089" s="187"/>
      <c r="RAG1089" s="187"/>
      <c r="RAH1089" s="187"/>
      <c r="RAI1089" s="187"/>
      <c r="RAJ1089" s="187"/>
      <c r="RAK1089" s="187"/>
      <c r="RAL1089" s="187"/>
      <c r="RAM1089" s="187"/>
      <c r="RAN1089" s="187"/>
      <c r="RAO1089" s="187"/>
      <c r="RAP1089" s="187"/>
      <c r="RAQ1089" s="187"/>
      <c r="RAR1089" s="187"/>
      <c r="RAS1089" s="187"/>
      <c r="RAT1089" s="187"/>
      <c r="RAU1089" s="187"/>
      <c r="RAV1089" s="187"/>
      <c r="RAW1089" s="187"/>
      <c r="RAX1089" s="187"/>
      <c r="RAY1089" s="187"/>
      <c r="RAZ1089" s="187"/>
      <c r="RBA1089" s="187"/>
      <c r="RBB1089" s="187"/>
      <c r="RBC1089" s="187"/>
      <c r="RBD1089" s="187"/>
      <c r="RBE1089" s="187"/>
      <c r="RBF1089" s="187"/>
      <c r="RBG1089" s="187"/>
      <c r="RBH1089" s="187"/>
      <c r="RBI1089" s="187"/>
      <c r="RBJ1089" s="187"/>
      <c r="RBK1089" s="187"/>
      <c r="RBL1089" s="187"/>
      <c r="RBM1089" s="187"/>
      <c r="RBN1089" s="187"/>
      <c r="RBO1089" s="187"/>
      <c r="RBP1089" s="187"/>
      <c r="RBQ1089" s="187"/>
      <c r="RBR1089" s="187"/>
      <c r="RBS1089" s="187"/>
      <c r="RBT1089" s="187"/>
      <c r="RBU1089" s="187"/>
      <c r="RBV1089" s="187"/>
      <c r="RBW1089" s="187"/>
      <c r="RBX1089" s="187"/>
      <c r="RBY1089" s="187"/>
      <c r="RBZ1089" s="187"/>
      <c r="RCA1089" s="187"/>
      <c r="RCB1089" s="187"/>
      <c r="RCC1089" s="187"/>
      <c r="RCD1089" s="187"/>
      <c r="RCE1089" s="187"/>
      <c r="RCF1089" s="187"/>
      <c r="RCG1089" s="187"/>
      <c r="RCH1089" s="187"/>
      <c r="RCI1089" s="187"/>
      <c r="RCJ1089" s="187"/>
      <c r="RCK1089" s="187"/>
      <c r="RCL1089" s="187"/>
      <c r="RCM1089" s="187"/>
      <c r="RCN1089" s="187"/>
      <c r="RCO1089" s="187"/>
      <c r="RCP1089" s="187"/>
      <c r="RCQ1089" s="187"/>
      <c r="RCR1089" s="187"/>
      <c r="RCS1089" s="187"/>
      <c r="RCT1089" s="187"/>
      <c r="RCU1089" s="187"/>
      <c r="RCV1089" s="187"/>
      <c r="RCW1089" s="187"/>
      <c r="RCX1089" s="187"/>
      <c r="RCY1089" s="187"/>
      <c r="RCZ1089" s="187"/>
      <c r="RDA1089" s="187"/>
      <c r="RDB1089" s="187"/>
      <c r="RDC1089" s="187"/>
      <c r="RDD1089" s="187"/>
      <c r="RDE1089" s="187"/>
      <c r="RDF1089" s="187"/>
      <c r="RDG1089" s="187"/>
      <c r="RDH1089" s="187"/>
      <c r="RDI1089" s="187"/>
      <c r="RDJ1089" s="187"/>
      <c r="RDK1089" s="187"/>
      <c r="RDL1089" s="187"/>
      <c r="RDM1089" s="187"/>
      <c r="RDN1089" s="187"/>
      <c r="RDO1089" s="187"/>
      <c r="RDP1089" s="187"/>
      <c r="RDQ1089" s="187"/>
      <c r="RDR1089" s="187"/>
      <c r="RDS1089" s="187"/>
      <c r="RDT1089" s="187"/>
      <c r="RDU1089" s="187"/>
      <c r="RDV1089" s="187"/>
      <c r="RDW1089" s="187"/>
      <c r="RDX1089" s="187"/>
      <c r="RDY1089" s="187"/>
      <c r="RDZ1089" s="187"/>
      <c r="REA1089" s="187"/>
      <c r="REB1089" s="187"/>
      <c r="REC1089" s="187"/>
      <c r="RED1089" s="187"/>
      <c r="REE1089" s="187"/>
      <c r="REF1089" s="187"/>
      <c r="REG1089" s="187"/>
      <c r="REH1089" s="187"/>
      <c r="REI1089" s="187"/>
      <c r="REJ1089" s="187"/>
      <c r="REK1089" s="187"/>
      <c r="REL1089" s="187"/>
      <c r="REM1089" s="187"/>
      <c r="REN1089" s="187"/>
      <c r="REO1089" s="187"/>
      <c r="REP1089" s="187"/>
      <c r="REQ1089" s="187"/>
      <c r="RER1089" s="187"/>
      <c r="RES1089" s="187"/>
      <c r="RET1089" s="187"/>
      <c r="REU1089" s="187"/>
      <c r="REV1089" s="187"/>
      <c r="REW1089" s="187"/>
      <c r="REX1089" s="187"/>
      <c r="REY1089" s="187"/>
      <c r="REZ1089" s="187"/>
      <c r="RFA1089" s="187"/>
      <c r="RFB1089" s="187"/>
      <c r="RFC1089" s="187"/>
      <c r="RFD1089" s="187"/>
      <c r="RFE1089" s="187"/>
      <c r="RFF1089" s="187"/>
      <c r="RFG1089" s="187"/>
      <c r="RFH1089" s="187"/>
      <c r="RFI1089" s="187"/>
      <c r="RFJ1089" s="187"/>
      <c r="RFK1089" s="187"/>
      <c r="RFL1089" s="187"/>
      <c r="RFM1089" s="187"/>
      <c r="RFN1089" s="187"/>
      <c r="RFO1089" s="187"/>
      <c r="RFP1089" s="187"/>
      <c r="RFQ1089" s="187"/>
      <c r="RFR1089" s="187"/>
      <c r="RFS1089" s="187"/>
      <c r="RFT1089" s="187"/>
      <c r="RFU1089" s="187"/>
      <c r="RFV1089" s="187"/>
      <c r="RFW1089" s="187"/>
      <c r="RFX1089" s="187"/>
      <c r="RFY1089" s="187"/>
      <c r="RFZ1089" s="187"/>
      <c r="RGA1089" s="187"/>
      <c r="RGB1089" s="187"/>
      <c r="RGC1089" s="187"/>
      <c r="RGD1089" s="187"/>
      <c r="RGE1089" s="187"/>
      <c r="RGF1089" s="187"/>
      <c r="RGG1089" s="187"/>
      <c r="RGH1089" s="187"/>
      <c r="RGI1089" s="187"/>
      <c r="RGJ1089" s="187"/>
      <c r="RGK1089" s="187"/>
      <c r="RGL1089" s="187"/>
      <c r="RGM1089" s="187"/>
      <c r="RGN1089" s="187"/>
      <c r="RGO1089" s="187"/>
      <c r="RGP1089" s="187"/>
      <c r="RGQ1089" s="187"/>
      <c r="RGR1089" s="187"/>
      <c r="RGS1089" s="187"/>
      <c r="RGT1089" s="187"/>
      <c r="RGU1089" s="187"/>
      <c r="RGV1089" s="187"/>
      <c r="RGW1089" s="187"/>
      <c r="RGX1089" s="187"/>
      <c r="RGY1089" s="187"/>
      <c r="RGZ1089" s="187"/>
      <c r="RHA1089" s="187"/>
      <c r="RHB1089" s="187"/>
      <c r="RHC1089" s="187"/>
      <c r="RHD1089" s="187"/>
      <c r="RHE1089" s="187"/>
      <c r="RHF1089" s="187"/>
      <c r="RHG1089" s="187"/>
      <c r="RHH1089" s="187"/>
      <c r="RHI1089" s="187"/>
      <c r="RHJ1089" s="187"/>
      <c r="RHK1089" s="187"/>
      <c r="RHL1089" s="187"/>
      <c r="RHM1089" s="187"/>
      <c r="RHN1089" s="187"/>
      <c r="RHO1089" s="187"/>
      <c r="RHP1089" s="187"/>
      <c r="RHQ1089" s="187"/>
      <c r="RHR1089" s="187"/>
      <c r="RHS1089" s="187"/>
      <c r="RHT1089" s="187"/>
      <c r="RHU1089" s="187"/>
      <c r="RHV1089" s="187"/>
      <c r="RHW1089" s="187"/>
      <c r="RHX1089" s="187"/>
      <c r="RHY1089" s="187"/>
      <c r="RHZ1089" s="187"/>
      <c r="RIA1089" s="187"/>
      <c r="RIB1089" s="187"/>
      <c r="RIC1089" s="187"/>
      <c r="RID1089" s="187"/>
      <c r="RIE1089" s="187"/>
      <c r="RIF1089" s="187"/>
      <c r="RIG1089" s="187"/>
      <c r="RIH1089" s="187"/>
      <c r="RII1089" s="187"/>
      <c r="RIJ1089" s="187"/>
      <c r="RIK1089" s="187"/>
      <c r="RIL1089" s="187"/>
      <c r="RIM1089" s="187"/>
      <c r="RIN1089" s="187"/>
      <c r="RIO1089" s="187"/>
      <c r="RIP1089" s="187"/>
      <c r="RIQ1089" s="187"/>
      <c r="RIR1089" s="187"/>
      <c r="RIS1089" s="187"/>
      <c r="RIT1089" s="187"/>
      <c r="RIU1089" s="187"/>
      <c r="RIV1089" s="187"/>
      <c r="RIW1089" s="187"/>
      <c r="RIX1089" s="187"/>
      <c r="RIY1089" s="187"/>
      <c r="RIZ1089" s="187"/>
      <c r="RJA1089" s="187"/>
      <c r="RJB1089" s="187"/>
      <c r="RJC1089" s="187"/>
      <c r="RJD1089" s="187"/>
      <c r="RJE1089" s="187"/>
      <c r="RJF1089" s="187"/>
      <c r="RJG1089" s="187"/>
      <c r="RJH1089" s="187"/>
      <c r="RJI1089" s="187"/>
      <c r="RJJ1089" s="187"/>
      <c r="RJK1089" s="187"/>
      <c r="RJL1089" s="187"/>
      <c r="RJM1089" s="187"/>
      <c r="RJN1089" s="187"/>
      <c r="RJO1089" s="187"/>
      <c r="RJP1089" s="187"/>
      <c r="RJQ1089" s="187"/>
      <c r="RJR1089" s="187"/>
      <c r="RJS1089" s="187"/>
      <c r="RJT1089" s="187"/>
      <c r="RJU1089" s="187"/>
      <c r="RJV1089" s="187"/>
      <c r="RJW1089" s="187"/>
      <c r="RJX1089" s="187"/>
      <c r="RJY1089" s="187"/>
      <c r="RJZ1089" s="187"/>
      <c r="RKA1089" s="187"/>
      <c r="RKB1089" s="187"/>
      <c r="RKC1089" s="187"/>
      <c r="RKD1089" s="187"/>
      <c r="RKE1089" s="187"/>
      <c r="RKF1089" s="187"/>
      <c r="RKG1089" s="187"/>
      <c r="RKH1089" s="187"/>
      <c r="RKI1089" s="187"/>
      <c r="RKJ1089" s="187"/>
      <c r="RKK1089" s="187"/>
      <c r="RKL1089" s="187"/>
      <c r="RKM1089" s="187"/>
      <c r="RKN1089" s="187"/>
      <c r="RKO1089" s="187"/>
      <c r="RKP1089" s="187"/>
      <c r="RKQ1089" s="187"/>
      <c r="RKR1089" s="187"/>
      <c r="RKS1089" s="187"/>
      <c r="RKT1089" s="187"/>
      <c r="RKU1089" s="187"/>
      <c r="RKV1089" s="187"/>
      <c r="RKW1089" s="187"/>
      <c r="RKX1089" s="187"/>
      <c r="RKY1089" s="187"/>
      <c r="RKZ1089" s="187"/>
      <c r="RLA1089" s="187"/>
      <c r="RLB1089" s="187"/>
      <c r="RLC1089" s="187"/>
      <c r="RLD1089" s="187"/>
      <c r="RLE1089" s="187"/>
      <c r="RLF1089" s="187"/>
      <c r="RLG1089" s="187"/>
      <c r="RLH1089" s="187"/>
      <c r="RLI1089" s="187"/>
      <c r="RLJ1089" s="187"/>
      <c r="RLK1089" s="187"/>
      <c r="RLL1089" s="187"/>
      <c r="RLM1089" s="187"/>
      <c r="RLN1089" s="187"/>
      <c r="RLO1089" s="187"/>
      <c r="RLP1089" s="187"/>
      <c r="RLQ1089" s="187"/>
      <c r="RLR1089" s="187"/>
      <c r="RLS1089" s="187"/>
      <c r="RLT1089" s="187"/>
      <c r="RLU1089" s="187"/>
      <c r="RLV1089" s="187"/>
      <c r="RLW1089" s="187"/>
      <c r="RLX1089" s="187"/>
      <c r="RLY1089" s="187"/>
      <c r="RLZ1089" s="187"/>
      <c r="RMA1089" s="187"/>
      <c r="RMB1089" s="187"/>
      <c r="RMC1089" s="187"/>
      <c r="RMD1089" s="187"/>
      <c r="RME1089" s="187"/>
      <c r="RMF1089" s="187"/>
      <c r="RMG1089" s="187"/>
      <c r="RMH1089" s="187"/>
      <c r="RMI1089" s="187"/>
      <c r="RMJ1089" s="187"/>
      <c r="RMK1089" s="187"/>
      <c r="RML1089" s="187"/>
      <c r="RMM1089" s="187"/>
      <c r="RMN1089" s="187"/>
      <c r="RMO1089" s="187"/>
      <c r="RMP1089" s="187"/>
      <c r="RMQ1089" s="187"/>
      <c r="RMR1089" s="187"/>
      <c r="RMS1089" s="187"/>
      <c r="RMT1089" s="187"/>
      <c r="RMU1089" s="187"/>
      <c r="RMV1089" s="187"/>
      <c r="RMW1089" s="187"/>
      <c r="RMX1089" s="187"/>
      <c r="RMY1089" s="187"/>
      <c r="RMZ1089" s="187"/>
      <c r="RNA1089" s="187"/>
      <c r="RNB1089" s="187"/>
      <c r="RNC1089" s="187"/>
      <c r="RND1089" s="187"/>
      <c r="RNE1089" s="187"/>
      <c r="RNF1089" s="187"/>
      <c r="RNG1089" s="187"/>
      <c r="RNH1089" s="187"/>
      <c r="RNI1089" s="187"/>
      <c r="RNJ1089" s="187"/>
      <c r="RNK1089" s="187"/>
      <c r="RNL1089" s="187"/>
      <c r="RNM1089" s="187"/>
      <c r="RNN1089" s="187"/>
      <c r="RNO1089" s="187"/>
      <c r="RNP1089" s="187"/>
      <c r="RNQ1089" s="187"/>
      <c r="RNR1089" s="187"/>
      <c r="RNS1089" s="187"/>
      <c r="RNT1089" s="187"/>
      <c r="RNU1089" s="187"/>
      <c r="RNV1089" s="187"/>
      <c r="RNW1089" s="187"/>
      <c r="RNX1089" s="187"/>
      <c r="RNY1089" s="187"/>
      <c r="RNZ1089" s="187"/>
      <c r="ROA1089" s="187"/>
      <c r="ROB1089" s="187"/>
      <c r="ROC1089" s="187"/>
      <c r="ROD1089" s="187"/>
      <c r="ROE1089" s="187"/>
      <c r="ROF1089" s="187"/>
      <c r="ROG1089" s="187"/>
      <c r="ROH1089" s="187"/>
      <c r="ROI1089" s="187"/>
      <c r="ROJ1089" s="187"/>
      <c r="ROK1089" s="187"/>
      <c r="ROL1089" s="187"/>
      <c r="ROM1089" s="187"/>
      <c r="RON1089" s="187"/>
      <c r="ROO1089" s="187"/>
      <c r="ROP1089" s="187"/>
      <c r="ROQ1089" s="187"/>
      <c r="ROR1089" s="187"/>
      <c r="ROS1089" s="187"/>
      <c r="ROT1089" s="187"/>
      <c r="ROU1089" s="187"/>
      <c r="ROV1089" s="187"/>
      <c r="ROW1089" s="187"/>
      <c r="ROX1089" s="187"/>
      <c r="ROY1089" s="187"/>
      <c r="ROZ1089" s="187"/>
      <c r="RPA1089" s="187"/>
      <c r="RPB1089" s="187"/>
      <c r="RPC1089" s="187"/>
      <c r="RPD1089" s="187"/>
      <c r="RPE1089" s="187"/>
      <c r="RPF1089" s="187"/>
      <c r="RPG1089" s="187"/>
      <c r="RPH1089" s="187"/>
      <c r="RPI1089" s="187"/>
      <c r="RPJ1089" s="187"/>
      <c r="RPK1089" s="187"/>
      <c r="RPL1089" s="187"/>
      <c r="RPM1089" s="187"/>
      <c r="RPN1089" s="187"/>
      <c r="RPO1089" s="187"/>
      <c r="RPP1089" s="187"/>
      <c r="RPQ1089" s="187"/>
      <c r="RPR1089" s="187"/>
      <c r="RPS1089" s="187"/>
      <c r="RPT1089" s="187"/>
      <c r="RPU1089" s="187"/>
      <c r="RPV1089" s="187"/>
      <c r="RPW1089" s="187"/>
      <c r="RPX1089" s="187"/>
      <c r="RPY1089" s="187"/>
      <c r="RPZ1089" s="187"/>
      <c r="RQA1089" s="187"/>
      <c r="RQB1089" s="187"/>
      <c r="RQC1089" s="187"/>
      <c r="RQD1089" s="187"/>
      <c r="RQE1089" s="187"/>
      <c r="RQF1089" s="187"/>
      <c r="RQG1089" s="187"/>
      <c r="RQH1089" s="187"/>
      <c r="RQI1089" s="187"/>
      <c r="RQJ1089" s="187"/>
      <c r="RQK1089" s="187"/>
      <c r="RQL1089" s="187"/>
      <c r="RQM1089" s="187"/>
      <c r="RQN1089" s="187"/>
      <c r="RQO1089" s="187"/>
      <c r="RQP1089" s="187"/>
      <c r="RQQ1089" s="187"/>
      <c r="RQR1089" s="187"/>
      <c r="RQS1089" s="187"/>
      <c r="RQT1089" s="187"/>
      <c r="RQU1089" s="187"/>
      <c r="RQV1089" s="187"/>
      <c r="RQW1089" s="187"/>
      <c r="RQX1089" s="187"/>
      <c r="RQY1089" s="187"/>
      <c r="RQZ1089" s="187"/>
      <c r="RRA1089" s="187"/>
      <c r="RRB1089" s="187"/>
      <c r="RRC1089" s="187"/>
      <c r="RRD1089" s="187"/>
      <c r="RRE1089" s="187"/>
      <c r="RRF1089" s="187"/>
      <c r="RRG1089" s="187"/>
      <c r="RRH1089" s="187"/>
      <c r="RRI1089" s="187"/>
      <c r="RRJ1089" s="187"/>
      <c r="RRK1089" s="187"/>
      <c r="RRL1089" s="187"/>
      <c r="RRM1089" s="187"/>
      <c r="RRN1089" s="187"/>
      <c r="RRO1089" s="187"/>
      <c r="RRP1089" s="187"/>
      <c r="RRQ1089" s="187"/>
      <c r="RRR1089" s="187"/>
      <c r="RRS1089" s="187"/>
      <c r="RRT1089" s="187"/>
      <c r="RRU1089" s="187"/>
      <c r="RRV1089" s="187"/>
      <c r="RRW1089" s="187"/>
      <c r="RRX1089" s="187"/>
      <c r="RRY1089" s="187"/>
      <c r="RRZ1089" s="187"/>
      <c r="RSA1089" s="187"/>
      <c r="RSB1089" s="187"/>
      <c r="RSC1089" s="187"/>
      <c r="RSD1089" s="187"/>
      <c r="RSE1089" s="187"/>
      <c r="RSF1089" s="187"/>
      <c r="RSG1089" s="187"/>
      <c r="RSH1089" s="187"/>
      <c r="RSI1089" s="187"/>
      <c r="RSJ1089" s="187"/>
      <c r="RSK1089" s="187"/>
      <c r="RSL1089" s="187"/>
      <c r="RSM1089" s="187"/>
      <c r="RSN1089" s="187"/>
      <c r="RSO1089" s="187"/>
      <c r="RSP1089" s="187"/>
      <c r="RSQ1089" s="187"/>
      <c r="RSR1089" s="187"/>
      <c r="RSS1089" s="187"/>
      <c r="RST1089" s="187"/>
      <c r="RSU1089" s="187"/>
      <c r="RSV1089" s="187"/>
      <c r="RSW1089" s="187"/>
      <c r="RSX1089" s="187"/>
      <c r="RSY1089" s="187"/>
      <c r="RSZ1089" s="187"/>
      <c r="RTA1089" s="187"/>
      <c r="RTB1089" s="187"/>
      <c r="RTC1089" s="187"/>
      <c r="RTD1089" s="187"/>
      <c r="RTE1089" s="187"/>
      <c r="RTF1089" s="187"/>
      <c r="RTG1089" s="187"/>
      <c r="RTH1089" s="187"/>
      <c r="RTI1089" s="187"/>
      <c r="RTJ1089" s="187"/>
      <c r="RTK1089" s="187"/>
      <c r="RTL1089" s="187"/>
      <c r="RTM1089" s="187"/>
      <c r="RTN1089" s="187"/>
      <c r="RTO1089" s="187"/>
      <c r="RTP1089" s="187"/>
      <c r="RTQ1089" s="187"/>
      <c r="RTR1089" s="187"/>
      <c r="RTS1089" s="187"/>
      <c r="RTT1089" s="187"/>
      <c r="RTU1089" s="187"/>
      <c r="RTV1089" s="187"/>
      <c r="RTW1089" s="187"/>
      <c r="RTX1089" s="187"/>
      <c r="RTY1089" s="187"/>
      <c r="RTZ1089" s="187"/>
      <c r="RUA1089" s="187"/>
      <c r="RUB1089" s="187"/>
      <c r="RUC1089" s="187"/>
      <c r="RUD1089" s="187"/>
      <c r="RUE1089" s="187"/>
      <c r="RUF1089" s="187"/>
      <c r="RUG1089" s="187"/>
      <c r="RUH1089" s="187"/>
      <c r="RUI1089" s="187"/>
      <c r="RUJ1089" s="187"/>
      <c r="RUK1089" s="187"/>
      <c r="RUL1089" s="187"/>
      <c r="RUM1089" s="187"/>
      <c r="RUN1089" s="187"/>
      <c r="RUO1089" s="187"/>
      <c r="RUP1089" s="187"/>
      <c r="RUQ1089" s="187"/>
      <c r="RUR1089" s="187"/>
      <c r="RUS1089" s="187"/>
      <c r="RUT1089" s="187"/>
      <c r="RUU1089" s="187"/>
      <c r="RUV1089" s="187"/>
      <c r="RUW1089" s="187"/>
      <c r="RUX1089" s="187"/>
      <c r="RUY1089" s="187"/>
      <c r="RUZ1089" s="187"/>
      <c r="RVA1089" s="187"/>
      <c r="RVB1089" s="187"/>
      <c r="RVC1089" s="187"/>
      <c r="RVD1089" s="187"/>
      <c r="RVE1089" s="187"/>
      <c r="RVF1089" s="187"/>
      <c r="RVG1089" s="187"/>
      <c r="RVH1089" s="187"/>
      <c r="RVI1089" s="187"/>
      <c r="RVJ1089" s="187"/>
      <c r="RVK1089" s="187"/>
      <c r="RVL1089" s="187"/>
      <c r="RVM1089" s="187"/>
      <c r="RVN1089" s="187"/>
      <c r="RVO1089" s="187"/>
      <c r="RVP1089" s="187"/>
      <c r="RVQ1089" s="187"/>
      <c r="RVR1089" s="187"/>
      <c r="RVS1089" s="187"/>
      <c r="RVT1089" s="187"/>
      <c r="RVU1089" s="187"/>
      <c r="RVV1089" s="187"/>
      <c r="RVW1089" s="187"/>
      <c r="RVX1089" s="187"/>
      <c r="RVY1089" s="187"/>
      <c r="RVZ1089" s="187"/>
      <c r="RWA1089" s="187"/>
      <c r="RWB1089" s="187"/>
      <c r="RWC1089" s="187"/>
      <c r="RWD1089" s="187"/>
      <c r="RWE1089" s="187"/>
      <c r="RWF1089" s="187"/>
      <c r="RWG1089" s="187"/>
      <c r="RWH1089" s="187"/>
      <c r="RWI1089" s="187"/>
      <c r="RWJ1089" s="187"/>
      <c r="RWK1089" s="187"/>
      <c r="RWL1089" s="187"/>
      <c r="RWM1089" s="187"/>
      <c r="RWN1089" s="187"/>
      <c r="RWO1089" s="187"/>
      <c r="RWP1089" s="187"/>
      <c r="RWQ1089" s="187"/>
      <c r="RWR1089" s="187"/>
      <c r="RWS1089" s="187"/>
      <c r="RWT1089" s="187"/>
      <c r="RWU1089" s="187"/>
      <c r="RWV1089" s="187"/>
      <c r="RWW1089" s="187"/>
      <c r="RWX1089" s="187"/>
      <c r="RWY1089" s="187"/>
      <c r="RWZ1089" s="187"/>
      <c r="RXA1089" s="187"/>
      <c r="RXB1089" s="187"/>
      <c r="RXC1089" s="187"/>
      <c r="RXD1089" s="187"/>
      <c r="RXE1089" s="187"/>
      <c r="RXF1089" s="187"/>
      <c r="RXG1089" s="187"/>
      <c r="RXH1089" s="187"/>
      <c r="RXI1089" s="187"/>
      <c r="RXJ1089" s="187"/>
      <c r="RXK1089" s="187"/>
      <c r="RXL1089" s="187"/>
      <c r="RXM1089" s="187"/>
      <c r="RXN1089" s="187"/>
      <c r="RXO1089" s="187"/>
      <c r="RXP1089" s="187"/>
      <c r="RXQ1089" s="187"/>
      <c r="RXR1089" s="187"/>
      <c r="RXS1089" s="187"/>
      <c r="RXT1089" s="187"/>
      <c r="RXU1089" s="187"/>
      <c r="RXV1089" s="187"/>
      <c r="RXW1089" s="187"/>
      <c r="RXX1089" s="187"/>
      <c r="RXY1089" s="187"/>
      <c r="RXZ1089" s="187"/>
      <c r="RYA1089" s="187"/>
      <c r="RYB1089" s="187"/>
      <c r="RYC1089" s="187"/>
      <c r="RYD1089" s="187"/>
      <c r="RYE1089" s="187"/>
      <c r="RYF1089" s="187"/>
      <c r="RYG1089" s="187"/>
      <c r="RYH1089" s="187"/>
      <c r="RYI1089" s="187"/>
      <c r="RYJ1089" s="187"/>
      <c r="RYK1089" s="187"/>
      <c r="RYL1089" s="187"/>
      <c r="RYM1089" s="187"/>
      <c r="RYN1089" s="187"/>
      <c r="RYO1089" s="187"/>
      <c r="RYP1089" s="187"/>
      <c r="RYQ1089" s="187"/>
      <c r="RYR1089" s="187"/>
      <c r="RYS1089" s="187"/>
      <c r="RYT1089" s="187"/>
      <c r="RYU1089" s="187"/>
      <c r="RYV1089" s="187"/>
      <c r="RYW1089" s="187"/>
      <c r="RYX1089" s="187"/>
      <c r="RYY1089" s="187"/>
      <c r="RYZ1089" s="187"/>
      <c r="RZA1089" s="187"/>
      <c r="RZB1089" s="187"/>
      <c r="RZC1089" s="187"/>
      <c r="RZD1089" s="187"/>
      <c r="RZE1089" s="187"/>
      <c r="RZF1089" s="187"/>
      <c r="RZG1089" s="187"/>
      <c r="RZH1089" s="187"/>
      <c r="RZI1089" s="187"/>
      <c r="RZJ1089" s="187"/>
      <c r="RZK1089" s="187"/>
      <c r="RZL1089" s="187"/>
      <c r="RZM1089" s="187"/>
      <c r="RZN1089" s="187"/>
      <c r="RZO1089" s="187"/>
      <c r="RZP1089" s="187"/>
      <c r="RZQ1089" s="187"/>
      <c r="RZR1089" s="187"/>
      <c r="RZS1089" s="187"/>
      <c r="RZT1089" s="187"/>
      <c r="RZU1089" s="187"/>
      <c r="RZV1089" s="187"/>
      <c r="RZW1089" s="187"/>
      <c r="RZX1089" s="187"/>
      <c r="RZY1089" s="187"/>
      <c r="RZZ1089" s="187"/>
      <c r="SAA1089" s="187"/>
      <c r="SAB1089" s="187"/>
      <c r="SAC1089" s="187"/>
      <c r="SAD1089" s="187"/>
      <c r="SAE1089" s="187"/>
      <c r="SAF1089" s="187"/>
      <c r="SAG1089" s="187"/>
      <c r="SAH1089" s="187"/>
      <c r="SAI1089" s="187"/>
      <c r="SAJ1089" s="187"/>
      <c r="SAK1089" s="187"/>
      <c r="SAL1089" s="187"/>
      <c r="SAM1089" s="187"/>
      <c r="SAN1089" s="187"/>
      <c r="SAO1089" s="187"/>
      <c r="SAP1089" s="187"/>
      <c r="SAQ1089" s="187"/>
      <c r="SAR1089" s="187"/>
      <c r="SAS1089" s="187"/>
      <c r="SAT1089" s="187"/>
      <c r="SAU1089" s="187"/>
      <c r="SAV1089" s="187"/>
      <c r="SAW1089" s="187"/>
      <c r="SAX1089" s="187"/>
      <c r="SAY1089" s="187"/>
      <c r="SAZ1089" s="187"/>
      <c r="SBA1089" s="187"/>
      <c r="SBB1089" s="187"/>
      <c r="SBC1089" s="187"/>
      <c r="SBD1089" s="187"/>
      <c r="SBE1089" s="187"/>
      <c r="SBF1089" s="187"/>
      <c r="SBG1089" s="187"/>
      <c r="SBH1089" s="187"/>
      <c r="SBI1089" s="187"/>
      <c r="SBJ1089" s="187"/>
      <c r="SBK1089" s="187"/>
      <c r="SBL1089" s="187"/>
      <c r="SBM1089" s="187"/>
      <c r="SBN1089" s="187"/>
      <c r="SBO1089" s="187"/>
      <c r="SBP1089" s="187"/>
      <c r="SBQ1089" s="187"/>
      <c r="SBR1089" s="187"/>
      <c r="SBS1089" s="187"/>
      <c r="SBT1089" s="187"/>
      <c r="SBU1089" s="187"/>
      <c r="SBV1089" s="187"/>
      <c r="SBW1089" s="187"/>
      <c r="SBX1089" s="187"/>
      <c r="SBY1089" s="187"/>
      <c r="SBZ1089" s="187"/>
      <c r="SCA1089" s="187"/>
      <c r="SCB1089" s="187"/>
      <c r="SCC1089" s="187"/>
      <c r="SCD1089" s="187"/>
      <c r="SCE1089" s="187"/>
      <c r="SCF1089" s="187"/>
      <c r="SCG1089" s="187"/>
      <c r="SCH1089" s="187"/>
      <c r="SCI1089" s="187"/>
      <c r="SCJ1089" s="187"/>
      <c r="SCK1089" s="187"/>
      <c r="SCL1089" s="187"/>
      <c r="SCM1089" s="187"/>
      <c r="SCN1089" s="187"/>
      <c r="SCO1089" s="187"/>
      <c r="SCP1089" s="187"/>
      <c r="SCQ1089" s="187"/>
      <c r="SCR1089" s="187"/>
      <c r="SCS1089" s="187"/>
      <c r="SCT1089" s="187"/>
      <c r="SCU1089" s="187"/>
      <c r="SCV1089" s="187"/>
      <c r="SCW1089" s="187"/>
      <c r="SCX1089" s="187"/>
      <c r="SCY1089" s="187"/>
      <c r="SCZ1089" s="187"/>
      <c r="SDA1089" s="187"/>
      <c r="SDB1089" s="187"/>
      <c r="SDC1089" s="187"/>
      <c r="SDD1089" s="187"/>
      <c r="SDE1089" s="187"/>
      <c r="SDF1089" s="187"/>
      <c r="SDG1089" s="187"/>
      <c r="SDH1089" s="187"/>
      <c r="SDI1089" s="187"/>
      <c r="SDJ1089" s="187"/>
      <c r="SDK1089" s="187"/>
      <c r="SDL1089" s="187"/>
      <c r="SDM1089" s="187"/>
      <c r="SDN1089" s="187"/>
      <c r="SDO1089" s="187"/>
      <c r="SDP1089" s="187"/>
      <c r="SDQ1089" s="187"/>
      <c r="SDR1089" s="187"/>
      <c r="SDS1089" s="187"/>
      <c r="SDT1089" s="187"/>
      <c r="SDU1089" s="187"/>
      <c r="SDV1089" s="187"/>
      <c r="SDW1089" s="187"/>
      <c r="SDX1089" s="187"/>
      <c r="SDY1089" s="187"/>
      <c r="SDZ1089" s="187"/>
      <c r="SEA1089" s="187"/>
      <c r="SEB1089" s="187"/>
      <c r="SEC1089" s="187"/>
      <c r="SED1089" s="187"/>
      <c r="SEE1089" s="187"/>
      <c r="SEF1089" s="187"/>
      <c r="SEG1089" s="187"/>
      <c r="SEH1089" s="187"/>
      <c r="SEI1089" s="187"/>
      <c r="SEJ1089" s="187"/>
      <c r="SEK1089" s="187"/>
      <c r="SEL1089" s="187"/>
      <c r="SEM1089" s="187"/>
      <c r="SEN1089" s="187"/>
      <c r="SEO1089" s="187"/>
      <c r="SEP1089" s="187"/>
      <c r="SEQ1089" s="187"/>
      <c r="SER1089" s="187"/>
      <c r="SES1089" s="187"/>
      <c r="SET1089" s="187"/>
      <c r="SEU1089" s="187"/>
      <c r="SEV1089" s="187"/>
      <c r="SEW1089" s="187"/>
      <c r="SEX1089" s="187"/>
      <c r="SEY1089" s="187"/>
      <c r="SEZ1089" s="187"/>
      <c r="SFA1089" s="187"/>
      <c r="SFB1089" s="187"/>
      <c r="SFC1089" s="187"/>
      <c r="SFD1089" s="187"/>
      <c r="SFE1089" s="187"/>
      <c r="SFF1089" s="187"/>
      <c r="SFG1089" s="187"/>
      <c r="SFH1089" s="187"/>
      <c r="SFI1089" s="187"/>
      <c r="SFJ1089" s="187"/>
      <c r="SFK1089" s="187"/>
      <c r="SFL1089" s="187"/>
      <c r="SFM1089" s="187"/>
      <c r="SFN1089" s="187"/>
      <c r="SFO1089" s="187"/>
      <c r="SFP1089" s="187"/>
      <c r="SFQ1089" s="187"/>
      <c r="SFR1089" s="187"/>
      <c r="SFS1089" s="187"/>
      <c r="SFT1089" s="187"/>
      <c r="SFU1089" s="187"/>
      <c r="SFV1089" s="187"/>
      <c r="SFW1089" s="187"/>
      <c r="SFX1089" s="187"/>
      <c r="SFY1089" s="187"/>
      <c r="SFZ1089" s="187"/>
      <c r="SGA1089" s="187"/>
      <c r="SGB1089" s="187"/>
      <c r="SGC1089" s="187"/>
      <c r="SGD1089" s="187"/>
      <c r="SGE1089" s="187"/>
      <c r="SGF1089" s="187"/>
      <c r="SGG1089" s="187"/>
      <c r="SGH1089" s="187"/>
      <c r="SGI1089" s="187"/>
      <c r="SGJ1089" s="187"/>
      <c r="SGK1089" s="187"/>
      <c r="SGL1089" s="187"/>
      <c r="SGM1089" s="187"/>
      <c r="SGN1089" s="187"/>
      <c r="SGO1089" s="187"/>
      <c r="SGP1089" s="187"/>
      <c r="SGQ1089" s="187"/>
      <c r="SGR1089" s="187"/>
      <c r="SGS1089" s="187"/>
      <c r="SGT1089" s="187"/>
      <c r="SGU1089" s="187"/>
      <c r="SGV1089" s="187"/>
      <c r="SGW1089" s="187"/>
      <c r="SGX1089" s="187"/>
      <c r="SGY1089" s="187"/>
      <c r="SGZ1089" s="187"/>
      <c r="SHA1089" s="187"/>
      <c r="SHB1089" s="187"/>
      <c r="SHC1089" s="187"/>
      <c r="SHD1089" s="187"/>
      <c r="SHE1089" s="187"/>
      <c r="SHF1089" s="187"/>
      <c r="SHG1089" s="187"/>
      <c r="SHH1089" s="187"/>
      <c r="SHI1089" s="187"/>
      <c r="SHJ1089" s="187"/>
      <c r="SHK1089" s="187"/>
      <c r="SHL1089" s="187"/>
      <c r="SHM1089" s="187"/>
      <c r="SHN1089" s="187"/>
      <c r="SHO1089" s="187"/>
      <c r="SHP1089" s="187"/>
      <c r="SHQ1089" s="187"/>
      <c r="SHR1089" s="187"/>
      <c r="SHS1089" s="187"/>
      <c r="SHT1089" s="187"/>
      <c r="SHU1089" s="187"/>
      <c r="SHV1089" s="187"/>
      <c r="SHW1089" s="187"/>
      <c r="SHX1089" s="187"/>
      <c r="SHY1089" s="187"/>
      <c r="SHZ1089" s="187"/>
      <c r="SIA1089" s="187"/>
      <c r="SIB1089" s="187"/>
      <c r="SIC1089" s="187"/>
      <c r="SID1089" s="187"/>
      <c r="SIE1089" s="187"/>
      <c r="SIF1089" s="187"/>
      <c r="SIG1089" s="187"/>
      <c r="SIH1089" s="187"/>
      <c r="SII1089" s="187"/>
      <c r="SIJ1089" s="187"/>
      <c r="SIK1089" s="187"/>
      <c r="SIL1089" s="187"/>
      <c r="SIM1089" s="187"/>
      <c r="SIN1089" s="187"/>
      <c r="SIO1089" s="187"/>
      <c r="SIP1089" s="187"/>
      <c r="SIQ1089" s="187"/>
      <c r="SIR1089" s="187"/>
      <c r="SIS1089" s="187"/>
      <c r="SIT1089" s="187"/>
      <c r="SIU1089" s="187"/>
      <c r="SIV1089" s="187"/>
      <c r="SIW1089" s="187"/>
      <c r="SIX1089" s="187"/>
      <c r="SIY1089" s="187"/>
      <c r="SIZ1089" s="187"/>
      <c r="SJA1089" s="187"/>
      <c r="SJB1089" s="187"/>
      <c r="SJC1089" s="187"/>
      <c r="SJD1089" s="187"/>
      <c r="SJE1089" s="187"/>
      <c r="SJF1089" s="187"/>
      <c r="SJG1089" s="187"/>
      <c r="SJH1089" s="187"/>
      <c r="SJI1089" s="187"/>
      <c r="SJJ1089" s="187"/>
      <c r="SJK1089" s="187"/>
      <c r="SJL1089" s="187"/>
      <c r="SJM1089" s="187"/>
      <c r="SJN1089" s="187"/>
      <c r="SJO1089" s="187"/>
      <c r="SJP1089" s="187"/>
      <c r="SJQ1089" s="187"/>
      <c r="SJR1089" s="187"/>
      <c r="SJS1089" s="187"/>
      <c r="SJT1089" s="187"/>
      <c r="SJU1089" s="187"/>
      <c r="SJV1089" s="187"/>
      <c r="SJW1089" s="187"/>
      <c r="SJX1089" s="187"/>
      <c r="SJY1089" s="187"/>
      <c r="SJZ1089" s="187"/>
      <c r="SKA1089" s="187"/>
      <c r="SKB1089" s="187"/>
      <c r="SKC1089" s="187"/>
      <c r="SKD1089" s="187"/>
      <c r="SKE1089" s="187"/>
      <c r="SKF1089" s="187"/>
      <c r="SKG1089" s="187"/>
      <c r="SKH1089" s="187"/>
      <c r="SKI1089" s="187"/>
      <c r="SKJ1089" s="187"/>
      <c r="SKK1089" s="187"/>
      <c r="SKL1089" s="187"/>
      <c r="SKM1089" s="187"/>
      <c r="SKN1089" s="187"/>
      <c r="SKO1089" s="187"/>
      <c r="SKP1089" s="187"/>
      <c r="SKQ1089" s="187"/>
      <c r="SKR1089" s="187"/>
      <c r="SKS1089" s="187"/>
      <c r="SKT1089" s="187"/>
      <c r="SKU1089" s="187"/>
      <c r="SKV1089" s="187"/>
      <c r="SKW1089" s="187"/>
      <c r="SKX1089" s="187"/>
      <c r="SKY1089" s="187"/>
      <c r="SKZ1089" s="187"/>
      <c r="SLA1089" s="187"/>
      <c r="SLB1089" s="187"/>
      <c r="SLC1089" s="187"/>
      <c r="SLD1089" s="187"/>
      <c r="SLE1089" s="187"/>
      <c r="SLF1089" s="187"/>
      <c r="SLG1089" s="187"/>
      <c r="SLH1089" s="187"/>
      <c r="SLI1089" s="187"/>
      <c r="SLJ1089" s="187"/>
      <c r="SLK1089" s="187"/>
      <c r="SLL1089" s="187"/>
      <c r="SLM1089" s="187"/>
      <c r="SLN1089" s="187"/>
      <c r="SLO1089" s="187"/>
      <c r="SLP1089" s="187"/>
      <c r="SLQ1089" s="187"/>
      <c r="SLR1089" s="187"/>
      <c r="SLS1089" s="187"/>
      <c r="SLT1089" s="187"/>
      <c r="SLU1089" s="187"/>
      <c r="SLV1089" s="187"/>
      <c r="SLW1089" s="187"/>
      <c r="SLX1089" s="187"/>
      <c r="SLY1089" s="187"/>
      <c r="SLZ1089" s="187"/>
      <c r="SMA1089" s="187"/>
      <c r="SMB1089" s="187"/>
      <c r="SMC1089" s="187"/>
      <c r="SMD1089" s="187"/>
      <c r="SME1089" s="187"/>
      <c r="SMF1089" s="187"/>
      <c r="SMG1089" s="187"/>
      <c r="SMH1089" s="187"/>
      <c r="SMI1089" s="187"/>
      <c r="SMJ1089" s="187"/>
      <c r="SMK1089" s="187"/>
      <c r="SML1089" s="187"/>
      <c r="SMM1089" s="187"/>
      <c r="SMN1089" s="187"/>
      <c r="SMO1089" s="187"/>
      <c r="SMP1089" s="187"/>
      <c r="SMQ1089" s="187"/>
      <c r="SMR1089" s="187"/>
      <c r="SMS1089" s="187"/>
      <c r="SMT1089" s="187"/>
      <c r="SMU1089" s="187"/>
      <c r="SMV1089" s="187"/>
      <c r="SMW1089" s="187"/>
      <c r="SMX1089" s="187"/>
      <c r="SMY1089" s="187"/>
      <c r="SMZ1089" s="187"/>
      <c r="SNA1089" s="187"/>
      <c r="SNB1089" s="187"/>
      <c r="SNC1089" s="187"/>
      <c r="SND1089" s="187"/>
      <c r="SNE1089" s="187"/>
      <c r="SNF1089" s="187"/>
      <c r="SNG1089" s="187"/>
      <c r="SNH1089" s="187"/>
      <c r="SNI1089" s="187"/>
      <c r="SNJ1089" s="187"/>
      <c r="SNK1089" s="187"/>
      <c r="SNL1089" s="187"/>
      <c r="SNM1089" s="187"/>
      <c r="SNN1089" s="187"/>
      <c r="SNO1089" s="187"/>
      <c r="SNP1089" s="187"/>
      <c r="SNQ1089" s="187"/>
      <c r="SNR1089" s="187"/>
      <c r="SNS1089" s="187"/>
      <c r="SNT1089" s="187"/>
      <c r="SNU1089" s="187"/>
      <c r="SNV1089" s="187"/>
      <c r="SNW1089" s="187"/>
      <c r="SNX1089" s="187"/>
      <c r="SNY1089" s="187"/>
      <c r="SNZ1089" s="187"/>
      <c r="SOA1089" s="187"/>
      <c r="SOB1089" s="187"/>
      <c r="SOC1089" s="187"/>
      <c r="SOD1089" s="187"/>
      <c r="SOE1089" s="187"/>
      <c r="SOF1089" s="187"/>
      <c r="SOG1089" s="187"/>
      <c r="SOH1089" s="187"/>
      <c r="SOI1089" s="187"/>
      <c r="SOJ1089" s="187"/>
      <c r="SOK1089" s="187"/>
      <c r="SOL1089" s="187"/>
      <c r="SOM1089" s="187"/>
      <c r="SON1089" s="187"/>
      <c r="SOO1089" s="187"/>
      <c r="SOP1089" s="187"/>
      <c r="SOQ1089" s="187"/>
      <c r="SOR1089" s="187"/>
      <c r="SOS1089" s="187"/>
      <c r="SOT1089" s="187"/>
      <c r="SOU1089" s="187"/>
      <c r="SOV1089" s="187"/>
      <c r="SOW1089" s="187"/>
      <c r="SOX1089" s="187"/>
      <c r="SOY1089" s="187"/>
      <c r="SOZ1089" s="187"/>
      <c r="SPA1089" s="187"/>
      <c r="SPB1089" s="187"/>
      <c r="SPC1089" s="187"/>
      <c r="SPD1089" s="187"/>
      <c r="SPE1089" s="187"/>
      <c r="SPF1089" s="187"/>
      <c r="SPG1089" s="187"/>
      <c r="SPH1089" s="187"/>
      <c r="SPI1089" s="187"/>
      <c r="SPJ1089" s="187"/>
      <c r="SPK1089" s="187"/>
      <c r="SPL1089" s="187"/>
      <c r="SPM1089" s="187"/>
      <c r="SPN1089" s="187"/>
      <c r="SPO1089" s="187"/>
      <c r="SPP1089" s="187"/>
      <c r="SPQ1089" s="187"/>
      <c r="SPR1089" s="187"/>
      <c r="SPS1089" s="187"/>
      <c r="SPT1089" s="187"/>
      <c r="SPU1089" s="187"/>
      <c r="SPV1089" s="187"/>
      <c r="SPW1089" s="187"/>
      <c r="SPX1089" s="187"/>
      <c r="SPY1089" s="187"/>
      <c r="SPZ1089" s="187"/>
      <c r="SQA1089" s="187"/>
      <c r="SQB1089" s="187"/>
      <c r="SQC1089" s="187"/>
      <c r="SQD1089" s="187"/>
      <c r="SQE1089" s="187"/>
      <c r="SQF1089" s="187"/>
      <c r="SQG1089" s="187"/>
      <c r="SQH1089" s="187"/>
      <c r="SQI1089" s="187"/>
      <c r="SQJ1089" s="187"/>
      <c r="SQK1089" s="187"/>
      <c r="SQL1089" s="187"/>
      <c r="SQM1089" s="187"/>
      <c r="SQN1089" s="187"/>
      <c r="SQO1089" s="187"/>
      <c r="SQP1089" s="187"/>
      <c r="SQQ1089" s="187"/>
      <c r="SQR1089" s="187"/>
      <c r="SQS1089" s="187"/>
      <c r="SQT1089" s="187"/>
      <c r="SQU1089" s="187"/>
      <c r="SQV1089" s="187"/>
      <c r="SQW1089" s="187"/>
      <c r="SQX1089" s="187"/>
      <c r="SQY1089" s="187"/>
      <c r="SQZ1089" s="187"/>
      <c r="SRA1089" s="187"/>
      <c r="SRB1089" s="187"/>
      <c r="SRC1089" s="187"/>
      <c r="SRD1089" s="187"/>
      <c r="SRE1089" s="187"/>
      <c r="SRF1089" s="187"/>
      <c r="SRG1089" s="187"/>
      <c r="SRH1089" s="187"/>
      <c r="SRI1089" s="187"/>
      <c r="SRJ1089" s="187"/>
      <c r="SRK1089" s="187"/>
      <c r="SRL1089" s="187"/>
      <c r="SRM1089" s="187"/>
      <c r="SRN1089" s="187"/>
      <c r="SRO1089" s="187"/>
      <c r="SRP1089" s="187"/>
      <c r="SRQ1089" s="187"/>
      <c r="SRR1089" s="187"/>
      <c r="SRS1089" s="187"/>
      <c r="SRT1089" s="187"/>
      <c r="SRU1089" s="187"/>
      <c r="SRV1089" s="187"/>
      <c r="SRW1089" s="187"/>
      <c r="SRX1089" s="187"/>
      <c r="SRY1089" s="187"/>
      <c r="SRZ1089" s="187"/>
      <c r="SSA1089" s="187"/>
      <c r="SSB1089" s="187"/>
      <c r="SSC1089" s="187"/>
      <c r="SSD1089" s="187"/>
      <c r="SSE1089" s="187"/>
      <c r="SSF1089" s="187"/>
      <c r="SSG1089" s="187"/>
      <c r="SSH1089" s="187"/>
      <c r="SSI1089" s="187"/>
      <c r="SSJ1089" s="187"/>
      <c r="SSK1089" s="187"/>
      <c r="SSL1089" s="187"/>
      <c r="SSM1089" s="187"/>
      <c r="SSN1089" s="187"/>
      <c r="SSO1089" s="187"/>
      <c r="SSP1089" s="187"/>
      <c r="SSQ1089" s="187"/>
      <c r="SSR1089" s="187"/>
      <c r="SSS1089" s="187"/>
      <c r="SST1089" s="187"/>
      <c r="SSU1089" s="187"/>
      <c r="SSV1089" s="187"/>
      <c r="SSW1089" s="187"/>
      <c r="SSX1089" s="187"/>
      <c r="SSY1089" s="187"/>
      <c r="SSZ1089" s="187"/>
      <c r="STA1089" s="187"/>
      <c r="STB1089" s="187"/>
      <c r="STC1089" s="187"/>
      <c r="STD1089" s="187"/>
      <c r="STE1089" s="187"/>
      <c r="STF1089" s="187"/>
      <c r="STG1089" s="187"/>
      <c r="STH1089" s="187"/>
      <c r="STI1089" s="187"/>
      <c r="STJ1089" s="187"/>
      <c r="STK1089" s="187"/>
      <c r="STL1089" s="187"/>
      <c r="STM1089" s="187"/>
      <c r="STN1089" s="187"/>
      <c r="STO1089" s="187"/>
      <c r="STP1089" s="187"/>
      <c r="STQ1089" s="187"/>
      <c r="STR1089" s="187"/>
      <c r="STS1089" s="187"/>
      <c r="STT1089" s="187"/>
      <c r="STU1089" s="187"/>
      <c r="STV1089" s="187"/>
      <c r="STW1089" s="187"/>
      <c r="STX1089" s="187"/>
      <c r="STY1089" s="187"/>
      <c r="STZ1089" s="187"/>
      <c r="SUA1089" s="187"/>
      <c r="SUB1089" s="187"/>
      <c r="SUC1089" s="187"/>
      <c r="SUD1089" s="187"/>
      <c r="SUE1089" s="187"/>
      <c r="SUF1089" s="187"/>
      <c r="SUG1089" s="187"/>
      <c r="SUH1089" s="187"/>
      <c r="SUI1089" s="187"/>
      <c r="SUJ1089" s="187"/>
      <c r="SUK1089" s="187"/>
      <c r="SUL1089" s="187"/>
      <c r="SUM1089" s="187"/>
      <c r="SUN1089" s="187"/>
      <c r="SUO1089" s="187"/>
      <c r="SUP1089" s="187"/>
      <c r="SUQ1089" s="187"/>
      <c r="SUR1089" s="187"/>
      <c r="SUS1089" s="187"/>
      <c r="SUT1089" s="187"/>
      <c r="SUU1089" s="187"/>
      <c r="SUV1089" s="187"/>
      <c r="SUW1089" s="187"/>
      <c r="SUX1089" s="187"/>
      <c r="SUY1089" s="187"/>
      <c r="SUZ1089" s="187"/>
      <c r="SVA1089" s="187"/>
      <c r="SVB1089" s="187"/>
      <c r="SVC1089" s="187"/>
      <c r="SVD1089" s="187"/>
      <c r="SVE1089" s="187"/>
      <c r="SVF1089" s="187"/>
      <c r="SVG1089" s="187"/>
      <c r="SVH1089" s="187"/>
      <c r="SVI1089" s="187"/>
      <c r="SVJ1089" s="187"/>
      <c r="SVK1089" s="187"/>
      <c r="SVL1089" s="187"/>
      <c r="SVM1089" s="187"/>
      <c r="SVN1089" s="187"/>
      <c r="SVO1089" s="187"/>
      <c r="SVP1089" s="187"/>
      <c r="SVQ1089" s="187"/>
      <c r="SVR1089" s="187"/>
      <c r="SVS1089" s="187"/>
      <c r="SVT1089" s="187"/>
      <c r="SVU1089" s="187"/>
      <c r="SVV1089" s="187"/>
      <c r="SVW1089" s="187"/>
      <c r="SVX1089" s="187"/>
      <c r="SVY1089" s="187"/>
      <c r="SVZ1089" s="187"/>
      <c r="SWA1089" s="187"/>
      <c r="SWB1089" s="187"/>
      <c r="SWC1089" s="187"/>
      <c r="SWD1089" s="187"/>
      <c r="SWE1089" s="187"/>
      <c r="SWF1089" s="187"/>
      <c r="SWG1089" s="187"/>
      <c r="SWH1089" s="187"/>
      <c r="SWI1089" s="187"/>
      <c r="SWJ1089" s="187"/>
      <c r="SWK1089" s="187"/>
      <c r="SWL1089" s="187"/>
      <c r="SWM1089" s="187"/>
      <c r="SWN1089" s="187"/>
      <c r="SWO1089" s="187"/>
      <c r="SWP1089" s="187"/>
      <c r="SWQ1089" s="187"/>
      <c r="SWR1089" s="187"/>
      <c r="SWS1089" s="187"/>
      <c r="SWT1089" s="187"/>
      <c r="SWU1089" s="187"/>
      <c r="SWV1089" s="187"/>
      <c r="SWW1089" s="187"/>
      <c r="SWX1089" s="187"/>
      <c r="SWY1089" s="187"/>
      <c r="SWZ1089" s="187"/>
      <c r="SXA1089" s="187"/>
      <c r="SXB1089" s="187"/>
      <c r="SXC1089" s="187"/>
      <c r="SXD1089" s="187"/>
      <c r="SXE1089" s="187"/>
      <c r="SXF1089" s="187"/>
      <c r="SXG1089" s="187"/>
      <c r="SXH1089" s="187"/>
      <c r="SXI1089" s="187"/>
      <c r="SXJ1089" s="187"/>
      <c r="SXK1089" s="187"/>
      <c r="SXL1089" s="187"/>
      <c r="SXM1089" s="187"/>
      <c r="SXN1089" s="187"/>
      <c r="SXO1089" s="187"/>
      <c r="SXP1089" s="187"/>
      <c r="SXQ1089" s="187"/>
      <c r="SXR1089" s="187"/>
      <c r="SXS1089" s="187"/>
      <c r="SXT1089" s="187"/>
      <c r="SXU1089" s="187"/>
      <c r="SXV1089" s="187"/>
      <c r="SXW1089" s="187"/>
      <c r="SXX1089" s="187"/>
      <c r="SXY1089" s="187"/>
      <c r="SXZ1089" s="187"/>
      <c r="SYA1089" s="187"/>
      <c r="SYB1089" s="187"/>
      <c r="SYC1089" s="187"/>
      <c r="SYD1089" s="187"/>
      <c r="SYE1089" s="187"/>
      <c r="SYF1089" s="187"/>
      <c r="SYG1089" s="187"/>
      <c r="SYH1089" s="187"/>
      <c r="SYI1089" s="187"/>
      <c r="SYJ1089" s="187"/>
      <c r="SYK1089" s="187"/>
      <c r="SYL1089" s="187"/>
      <c r="SYM1089" s="187"/>
      <c r="SYN1089" s="187"/>
      <c r="SYO1089" s="187"/>
      <c r="SYP1089" s="187"/>
      <c r="SYQ1089" s="187"/>
      <c r="SYR1089" s="187"/>
      <c r="SYS1089" s="187"/>
      <c r="SYT1089" s="187"/>
      <c r="SYU1089" s="187"/>
      <c r="SYV1089" s="187"/>
      <c r="SYW1089" s="187"/>
      <c r="SYX1089" s="187"/>
      <c r="SYY1089" s="187"/>
      <c r="SYZ1089" s="187"/>
      <c r="SZA1089" s="187"/>
      <c r="SZB1089" s="187"/>
      <c r="SZC1089" s="187"/>
      <c r="SZD1089" s="187"/>
      <c r="SZE1089" s="187"/>
      <c r="SZF1089" s="187"/>
      <c r="SZG1089" s="187"/>
      <c r="SZH1089" s="187"/>
      <c r="SZI1089" s="187"/>
      <c r="SZJ1089" s="187"/>
      <c r="SZK1089" s="187"/>
      <c r="SZL1089" s="187"/>
      <c r="SZM1089" s="187"/>
      <c r="SZN1089" s="187"/>
      <c r="SZO1089" s="187"/>
      <c r="SZP1089" s="187"/>
      <c r="SZQ1089" s="187"/>
      <c r="SZR1089" s="187"/>
      <c r="SZS1089" s="187"/>
      <c r="SZT1089" s="187"/>
      <c r="SZU1089" s="187"/>
      <c r="SZV1089" s="187"/>
      <c r="SZW1089" s="187"/>
      <c r="SZX1089" s="187"/>
      <c r="SZY1089" s="187"/>
      <c r="SZZ1089" s="187"/>
      <c r="TAA1089" s="187"/>
      <c r="TAB1089" s="187"/>
      <c r="TAC1089" s="187"/>
      <c r="TAD1089" s="187"/>
      <c r="TAE1089" s="187"/>
      <c r="TAF1089" s="187"/>
      <c r="TAG1089" s="187"/>
      <c r="TAH1089" s="187"/>
      <c r="TAI1089" s="187"/>
      <c r="TAJ1089" s="187"/>
      <c r="TAK1089" s="187"/>
      <c r="TAL1089" s="187"/>
      <c r="TAM1089" s="187"/>
      <c r="TAN1089" s="187"/>
      <c r="TAO1089" s="187"/>
      <c r="TAP1089" s="187"/>
      <c r="TAQ1089" s="187"/>
      <c r="TAR1089" s="187"/>
      <c r="TAS1089" s="187"/>
      <c r="TAT1089" s="187"/>
      <c r="TAU1089" s="187"/>
      <c r="TAV1089" s="187"/>
      <c r="TAW1089" s="187"/>
      <c r="TAX1089" s="187"/>
      <c r="TAY1089" s="187"/>
      <c r="TAZ1089" s="187"/>
      <c r="TBA1089" s="187"/>
      <c r="TBB1089" s="187"/>
      <c r="TBC1089" s="187"/>
      <c r="TBD1089" s="187"/>
      <c r="TBE1089" s="187"/>
      <c r="TBF1089" s="187"/>
      <c r="TBG1089" s="187"/>
      <c r="TBH1089" s="187"/>
      <c r="TBI1089" s="187"/>
      <c r="TBJ1089" s="187"/>
      <c r="TBK1089" s="187"/>
      <c r="TBL1089" s="187"/>
      <c r="TBM1089" s="187"/>
      <c r="TBN1089" s="187"/>
      <c r="TBO1089" s="187"/>
      <c r="TBP1089" s="187"/>
      <c r="TBQ1089" s="187"/>
      <c r="TBR1089" s="187"/>
      <c r="TBS1089" s="187"/>
      <c r="TBT1089" s="187"/>
      <c r="TBU1089" s="187"/>
      <c r="TBV1089" s="187"/>
      <c r="TBW1089" s="187"/>
      <c r="TBX1089" s="187"/>
      <c r="TBY1089" s="187"/>
      <c r="TBZ1089" s="187"/>
      <c r="TCA1089" s="187"/>
      <c r="TCB1089" s="187"/>
      <c r="TCC1089" s="187"/>
      <c r="TCD1089" s="187"/>
      <c r="TCE1089" s="187"/>
      <c r="TCF1089" s="187"/>
      <c r="TCG1089" s="187"/>
      <c r="TCH1089" s="187"/>
      <c r="TCI1089" s="187"/>
      <c r="TCJ1089" s="187"/>
      <c r="TCK1089" s="187"/>
      <c r="TCL1089" s="187"/>
      <c r="TCM1089" s="187"/>
      <c r="TCN1089" s="187"/>
      <c r="TCO1089" s="187"/>
      <c r="TCP1089" s="187"/>
      <c r="TCQ1089" s="187"/>
      <c r="TCR1089" s="187"/>
      <c r="TCS1089" s="187"/>
      <c r="TCT1089" s="187"/>
      <c r="TCU1089" s="187"/>
      <c r="TCV1089" s="187"/>
      <c r="TCW1089" s="187"/>
      <c r="TCX1089" s="187"/>
      <c r="TCY1089" s="187"/>
      <c r="TCZ1089" s="187"/>
      <c r="TDA1089" s="187"/>
      <c r="TDB1089" s="187"/>
      <c r="TDC1089" s="187"/>
      <c r="TDD1089" s="187"/>
      <c r="TDE1089" s="187"/>
      <c r="TDF1089" s="187"/>
      <c r="TDG1089" s="187"/>
      <c r="TDH1089" s="187"/>
      <c r="TDI1089" s="187"/>
      <c r="TDJ1089" s="187"/>
      <c r="TDK1089" s="187"/>
      <c r="TDL1089" s="187"/>
      <c r="TDM1089" s="187"/>
      <c r="TDN1089" s="187"/>
      <c r="TDO1089" s="187"/>
      <c r="TDP1089" s="187"/>
      <c r="TDQ1089" s="187"/>
      <c r="TDR1089" s="187"/>
      <c r="TDS1089" s="187"/>
      <c r="TDT1089" s="187"/>
      <c r="TDU1089" s="187"/>
      <c r="TDV1089" s="187"/>
      <c r="TDW1089" s="187"/>
      <c r="TDX1089" s="187"/>
      <c r="TDY1089" s="187"/>
      <c r="TDZ1089" s="187"/>
      <c r="TEA1089" s="187"/>
      <c r="TEB1089" s="187"/>
      <c r="TEC1089" s="187"/>
      <c r="TED1089" s="187"/>
      <c r="TEE1089" s="187"/>
      <c r="TEF1089" s="187"/>
      <c r="TEG1089" s="187"/>
      <c r="TEH1089" s="187"/>
      <c r="TEI1089" s="187"/>
      <c r="TEJ1089" s="187"/>
      <c r="TEK1089" s="187"/>
      <c r="TEL1089" s="187"/>
      <c r="TEM1089" s="187"/>
      <c r="TEN1089" s="187"/>
      <c r="TEO1089" s="187"/>
      <c r="TEP1089" s="187"/>
      <c r="TEQ1089" s="187"/>
      <c r="TER1089" s="187"/>
      <c r="TES1089" s="187"/>
      <c r="TET1089" s="187"/>
      <c r="TEU1089" s="187"/>
      <c r="TEV1089" s="187"/>
      <c r="TEW1089" s="187"/>
      <c r="TEX1089" s="187"/>
      <c r="TEY1089" s="187"/>
      <c r="TEZ1089" s="187"/>
      <c r="TFA1089" s="187"/>
      <c r="TFB1089" s="187"/>
      <c r="TFC1089" s="187"/>
      <c r="TFD1089" s="187"/>
      <c r="TFE1089" s="187"/>
      <c r="TFF1089" s="187"/>
      <c r="TFG1089" s="187"/>
      <c r="TFH1089" s="187"/>
      <c r="TFI1089" s="187"/>
      <c r="TFJ1089" s="187"/>
      <c r="TFK1089" s="187"/>
      <c r="TFL1089" s="187"/>
      <c r="TFM1089" s="187"/>
      <c r="TFN1089" s="187"/>
      <c r="TFO1089" s="187"/>
      <c r="TFP1089" s="187"/>
      <c r="TFQ1089" s="187"/>
      <c r="TFR1089" s="187"/>
      <c r="TFS1089" s="187"/>
      <c r="TFT1089" s="187"/>
      <c r="TFU1089" s="187"/>
      <c r="TFV1089" s="187"/>
      <c r="TFW1089" s="187"/>
      <c r="TFX1089" s="187"/>
      <c r="TFY1089" s="187"/>
      <c r="TFZ1089" s="187"/>
      <c r="TGA1089" s="187"/>
      <c r="TGB1089" s="187"/>
      <c r="TGC1089" s="187"/>
      <c r="TGD1089" s="187"/>
      <c r="TGE1089" s="187"/>
      <c r="TGF1089" s="187"/>
      <c r="TGG1089" s="187"/>
      <c r="TGH1089" s="187"/>
      <c r="TGI1089" s="187"/>
      <c r="TGJ1089" s="187"/>
      <c r="TGK1089" s="187"/>
      <c r="TGL1089" s="187"/>
      <c r="TGM1089" s="187"/>
      <c r="TGN1089" s="187"/>
      <c r="TGO1089" s="187"/>
      <c r="TGP1089" s="187"/>
      <c r="TGQ1089" s="187"/>
      <c r="TGR1089" s="187"/>
      <c r="TGS1089" s="187"/>
      <c r="TGT1089" s="187"/>
      <c r="TGU1089" s="187"/>
      <c r="TGV1089" s="187"/>
      <c r="TGW1089" s="187"/>
      <c r="TGX1089" s="187"/>
      <c r="TGY1089" s="187"/>
      <c r="TGZ1089" s="187"/>
      <c r="THA1089" s="187"/>
      <c r="THB1089" s="187"/>
      <c r="THC1089" s="187"/>
      <c r="THD1089" s="187"/>
      <c r="THE1089" s="187"/>
      <c r="THF1089" s="187"/>
      <c r="THG1089" s="187"/>
      <c r="THH1089" s="187"/>
      <c r="THI1089" s="187"/>
      <c r="THJ1089" s="187"/>
      <c r="THK1089" s="187"/>
      <c r="THL1089" s="187"/>
      <c r="THM1089" s="187"/>
      <c r="THN1089" s="187"/>
      <c r="THO1089" s="187"/>
      <c r="THP1089" s="187"/>
      <c r="THQ1089" s="187"/>
      <c r="THR1089" s="187"/>
      <c r="THS1089" s="187"/>
      <c r="THT1089" s="187"/>
      <c r="THU1089" s="187"/>
      <c r="THV1089" s="187"/>
      <c r="THW1089" s="187"/>
      <c r="THX1089" s="187"/>
      <c r="THY1089" s="187"/>
      <c r="THZ1089" s="187"/>
      <c r="TIA1089" s="187"/>
      <c r="TIB1089" s="187"/>
      <c r="TIC1089" s="187"/>
      <c r="TID1089" s="187"/>
      <c r="TIE1089" s="187"/>
      <c r="TIF1089" s="187"/>
      <c r="TIG1089" s="187"/>
      <c r="TIH1089" s="187"/>
      <c r="TII1089" s="187"/>
      <c r="TIJ1089" s="187"/>
      <c r="TIK1089" s="187"/>
      <c r="TIL1089" s="187"/>
      <c r="TIM1089" s="187"/>
      <c r="TIN1089" s="187"/>
      <c r="TIO1089" s="187"/>
      <c r="TIP1089" s="187"/>
      <c r="TIQ1089" s="187"/>
      <c r="TIR1089" s="187"/>
      <c r="TIS1089" s="187"/>
      <c r="TIT1089" s="187"/>
      <c r="TIU1089" s="187"/>
      <c r="TIV1089" s="187"/>
      <c r="TIW1089" s="187"/>
      <c r="TIX1089" s="187"/>
      <c r="TIY1089" s="187"/>
      <c r="TIZ1089" s="187"/>
      <c r="TJA1089" s="187"/>
      <c r="TJB1089" s="187"/>
      <c r="TJC1089" s="187"/>
      <c r="TJD1089" s="187"/>
      <c r="TJE1089" s="187"/>
      <c r="TJF1089" s="187"/>
      <c r="TJG1089" s="187"/>
      <c r="TJH1089" s="187"/>
      <c r="TJI1089" s="187"/>
      <c r="TJJ1089" s="187"/>
      <c r="TJK1089" s="187"/>
      <c r="TJL1089" s="187"/>
      <c r="TJM1089" s="187"/>
      <c r="TJN1089" s="187"/>
      <c r="TJO1089" s="187"/>
      <c r="TJP1089" s="187"/>
      <c r="TJQ1089" s="187"/>
      <c r="TJR1089" s="187"/>
      <c r="TJS1089" s="187"/>
      <c r="TJT1089" s="187"/>
      <c r="TJU1089" s="187"/>
      <c r="TJV1089" s="187"/>
      <c r="TJW1089" s="187"/>
      <c r="TJX1089" s="187"/>
      <c r="TJY1089" s="187"/>
      <c r="TJZ1089" s="187"/>
      <c r="TKA1089" s="187"/>
      <c r="TKB1089" s="187"/>
      <c r="TKC1089" s="187"/>
      <c r="TKD1089" s="187"/>
      <c r="TKE1089" s="187"/>
      <c r="TKF1089" s="187"/>
      <c r="TKG1089" s="187"/>
      <c r="TKH1089" s="187"/>
      <c r="TKI1089" s="187"/>
      <c r="TKJ1089" s="187"/>
      <c r="TKK1089" s="187"/>
      <c r="TKL1089" s="187"/>
      <c r="TKM1089" s="187"/>
      <c r="TKN1089" s="187"/>
      <c r="TKO1089" s="187"/>
      <c r="TKP1089" s="187"/>
      <c r="TKQ1089" s="187"/>
      <c r="TKR1089" s="187"/>
      <c r="TKS1089" s="187"/>
      <c r="TKT1089" s="187"/>
      <c r="TKU1089" s="187"/>
      <c r="TKV1089" s="187"/>
      <c r="TKW1089" s="187"/>
      <c r="TKX1089" s="187"/>
      <c r="TKY1089" s="187"/>
      <c r="TKZ1089" s="187"/>
      <c r="TLA1089" s="187"/>
      <c r="TLB1089" s="187"/>
      <c r="TLC1089" s="187"/>
      <c r="TLD1089" s="187"/>
      <c r="TLE1089" s="187"/>
      <c r="TLF1089" s="187"/>
      <c r="TLG1089" s="187"/>
      <c r="TLH1089" s="187"/>
      <c r="TLI1089" s="187"/>
      <c r="TLJ1089" s="187"/>
      <c r="TLK1089" s="187"/>
      <c r="TLL1089" s="187"/>
      <c r="TLM1089" s="187"/>
      <c r="TLN1089" s="187"/>
      <c r="TLO1089" s="187"/>
      <c r="TLP1089" s="187"/>
      <c r="TLQ1089" s="187"/>
      <c r="TLR1089" s="187"/>
      <c r="TLS1089" s="187"/>
      <c r="TLT1089" s="187"/>
      <c r="TLU1089" s="187"/>
      <c r="TLV1089" s="187"/>
      <c r="TLW1089" s="187"/>
      <c r="TLX1089" s="187"/>
      <c r="TLY1089" s="187"/>
      <c r="TLZ1089" s="187"/>
      <c r="TMA1089" s="187"/>
      <c r="TMB1089" s="187"/>
      <c r="TMC1089" s="187"/>
      <c r="TMD1089" s="187"/>
      <c r="TME1089" s="187"/>
      <c r="TMF1089" s="187"/>
      <c r="TMG1089" s="187"/>
      <c r="TMH1089" s="187"/>
      <c r="TMI1089" s="187"/>
      <c r="TMJ1089" s="187"/>
      <c r="TMK1089" s="187"/>
      <c r="TML1089" s="187"/>
      <c r="TMM1089" s="187"/>
      <c r="TMN1089" s="187"/>
      <c r="TMO1089" s="187"/>
      <c r="TMP1089" s="187"/>
      <c r="TMQ1089" s="187"/>
      <c r="TMR1089" s="187"/>
      <c r="TMS1089" s="187"/>
      <c r="TMT1089" s="187"/>
      <c r="TMU1089" s="187"/>
      <c r="TMV1089" s="187"/>
      <c r="TMW1089" s="187"/>
      <c r="TMX1089" s="187"/>
      <c r="TMY1089" s="187"/>
      <c r="TMZ1089" s="187"/>
      <c r="TNA1089" s="187"/>
      <c r="TNB1089" s="187"/>
      <c r="TNC1089" s="187"/>
      <c r="TND1089" s="187"/>
      <c r="TNE1089" s="187"/>
      <c r="TNF1089" s="187"/>
      <c r="TNG1089" s="187"/>
      <c r="TNH1089" s="187"/>
      <c r="TNI1089" s="187"/>
      <c r="TNJ1089" s="187"/>
      <c r="TNK1089" s="187"/>
      <c r="TNL1089" s="187"/>
      <c r="TNM1089" s="187"/>
      <c r="TNN1089" s="187"/>
      <c r="TNO1089" s="187"/>
      <c r="TNP1089" s="187"/>
      <c r="TNQ1089" s="187"/>
      <c r="TNR1089" s="187"/>
      <c r="TNS1089" s="187"/>
      <c r="TNT1089" s="187"/>
      <c r="TNU1089" s="187"/>
      <c r="TNV1089" s="187"/>
      <c r="TNW1089" s="187"/>
      <c r="TNX1089" s="187"/>
      <c r="TNY1089" s="187"/>
      <c r="TNZ1089" s="187"/>
      <c r="TOA1089" s="187"/>
      <c r="TOB1089" s="187"/>
      <c r="TOC1089" s="187"/>
      <c r="TOD1089" s="187"/>
      <c r="TOE1089" s="187"/>
      <c r="TOF1089" s="187"/>
      <c r="TOG1089" s="187"/>
      <c r="TOH1089" s="187"/>
      <c r="TOI1089" s="187"/>
      <c r="TOJ1089" s="187"/>
      <c r="TOK1089" s="187"/>
      <c r="TOL1089" s="187"/>
      <c r="TOM1089" s="187"/>
      <c r="TON1089" s="187"/>
      <c r="TOO1089" s="187"/>
      <c r="TOP1089" s="187"/>
      <c r="TOQ1089" s="187"/>
      <c r="TOR1089" s="187"/>
      <c r="TOS1089" s="187"/>
      <c r="TOT1089" s="187"/>
      <c r="TOU1089" s="187"/>
      <c r="TOV1089" s="187"/>
      <c r="TOW1089" s="187"/>
      <c r="TOX1089" s="187"/>
      <c r="TOY1089" s="187"/>
      <c r="TOZ1089" s="187"/>
      <c r="TPA1089" s="187"/>
      <c r="TPB1089" s="187"/>
      <c r="TPC1089" s="187"/>
      <c r="TPD1089" s="187"/>
      <c r="TPE1089" s="187"/>
      <c r="TPF1089" s="187"/>
      <c r="TPG1089" s="187"/>
      <c r="TPH1089" s="187"/>
      <c r="TPI1089" s="187"/>
      <c r="TPJ1089" s="187"/>
      <c r="TPK1089" s="187"/>
      <c r="TPL1089" s="187"/>
      <c r="TPM1089" s="187"/>
      <c r="TPN1089" s="187"/>
      <c r="TPO1089" s="187"/>
      <c r="TPP1089" s="187"/>
      <c r="TPQ1089" s="187"/>
      <c r="TPR1089" s="187"/>
      <c r="TPS1089" s="187"/>
      <c r="TPT1089" s="187"/>
      <c r="TPU1089" s="187"/>
      <c r="TPV1089" s="187"/>
      <c r="TPW1089" s="187"/>
      <c r="TPX1089" s="187"/>
      <c r="TPY1089" s="187"/>
      <c r="TPZ1089" s="187"/>
      <c r="TQA1089" s="187"/>
      <c r="TQB1089" s="187"/>
      <c r="TQC1089" s="187"/>
      <c r="TQD1089" s="187"/>
      <c r="TQE1089" s="187"/>
      <c r="TQF1089" s="187"/>
      <c r="TQG1089" s="187"/>
      <c r="TQH1089" s="187"/>
      <c r="TQI1089" s="187"/>
      <c r="TQJ1089" s="187"/>
      <c r="TQK1089" s="187"/>
      <c r="TQL1089" s="187"/>
      <c r="TQM1089" s="187"/>
      <c r="TQN1089" s="187"/>
      <c r="TQO1089" s="187"/>
      <c r="TQP1089" s="187"/>
      <c r="TQQ1089" s="187"/>
      <c r="TQR1089" s="187"/>
      <c r="TQS1089" s="187"/>
      <c r="TQT1089" s="187"/>
      <c r="TQU1089" s="187"/>
      <c r="TQV1089" s="187"/>
      <c r="TQW1089" s="187"/>
      <c r="TQX1089" s="187"/>
      <c r="TQY1089" s="187"/>
      <c r="TQZ1089" s="187"/>
      <c r="TRA1089" s="187"/>
      <c r="TRB1089" s="187"/>
      <c r="TRC1089" s="187"/>
      <c r="TRD1089" s="187"/>
      <c r="TRE1089" s="187"/>
      <c r="TRF1089" s="187"/>
      <c r="TRG1089" s="187"/>
      <c r="TRH1089" s="187"/>
      <c r="TRI1089" s="187"/>
      <c r="TRJ1089" s="187"/>
      <c r="TRK1089" s="187"/>
      <c r="TRL1089" s="187"/>
      <c r="TRM1089" s="187"/>
      <c r="TRN1089" s="187"/>
      <c r="TRO1089" s="187"/>
      <c r="TRP1089" s="187"/>
      <c r="TRQ1089" s="187"/>
      <c r="TRR1089" s="187"/>
      <c r="TRS1089" s="187"/>
      <c r="TRT1089" s="187"/>
      <c r="TRU1089" s="187"/>
      <c r="TRV1089" s="187"/>
      <c r="TRW1089" s="187"/>
      <c r="TRX1089" s="187"/>
      <c r="TRY1089" s="187"/>
      <c r="TRZ1089" s="187"/>
      <c r="TSA1089" s="187"/>
      <c r="TSB1089" s="187"/>
      <c r="TSC1089" s="187"/>
      <c r="TSD1089" s="187"/>
      <c r="TSE1089" s="187"/>
      <c r="TSF1089" s="187"/>
      <c r="TSG1089" s="187"/>
      <c r="TSH1089" s="187"/>
      <c r="TSI1089" s="187"/>
      <c r="TSJ1089" s="187"/>
      <c r="TSK1089" s="187"/>
      <c r="TSL1089" s="187"/>
      <c r="TSM1089" s="187"/>
      <c r="TSN1089" s="187"/>
      <c r="TSO1089" s="187"/>
      <c r="TSP1089" s="187"/>
      <c r="TSQ1089" s="187"/>
      <c r="TSR1089" s="187"/>
      <c r="TSS1089" s="187"/>
      <c r="TST1089" s="187"/>
      <c r="TSU1089" s="187"/>
      <c r="TSV1089" s="187"/>
      <c r="TSW1089" s="187"/>
      <c r="TSX1089" s="187"/>
      <c r="TSY1089" s="187"/>
      <c r="TSZ1089" s="187"/>
      <c r="TTA1089" s="187"/>
      <c r="TTB1089" s="187"/>
      <c r="TTC1089" s="187"/>
      <c r="TTD1089" s="187"/>
      <c r="TTE1089" s="187"/>
      <c r="TTF1089" s="187"/>
      <c r="TTG1089" s="187"/>
      <c r="TTH1089" s="187"/>
      <c r="TTI1089" s="187"/>
      <c r="TTJ1089" s="187"/>
      <c r="TTK1089" s="187"/>
      <c r="TTL1089" s="187"/>
      <c r="TTM1089" s="187"/>
      <c r="TTN1089" s="187"/>
      <c r="TTO1089" s="187"/>
      <c r="TTP1089" s="187"/>
      <c r="TTQ1089" s="187"/>
      <c r="TTR1089" s="187"/>
      <c r="TTS1089" s="187"/>
      <c r="TTT1089" s="187"/>
      <c r="TTU1089" s="187"/>
      <c r="TTV1089" s="187"/>
      <c r="TTW1089" s="187"/>
      <c r="TTX1089" s="187"/>
      <c r="TTY1089" s="187"/>
      <c r="TTZ1089" s="187"/>
      <c r="TUA1089" s="187"/>
      <c r="TUB1089" s="187"/>
      <c r="TUC1089" s="187"/>
      <c r="TUD1089" s="187"/>
      <c r="TUE1089" s="187"/>
      <c r="TUF1089" s="187"/>
      <c r="TUG1089" s="187"/>
      <c r="TUH1089" s="187"/>
      <c r="TUI1089" s="187"/>
      <c r="TUJ1089" s="187"/>
      <c r="TUK1089" s="187"/>
      <c r="TUL1089" s="187"/>
      <c r="TUM1089" s="187"/>
      <c r="TUN1089" s="187"/>
      <c r="TUO1089" s="187"/>
      <c r="TUP1089" s="187"/>
      <c r="TUQ1089" s="187"/>
      <c r="TUR1089" s="187"/>
      <c r="TUS1089" s="187"/>
      <c r="TUT1089" s="187"/>
      <c r="TUU1089" s="187"/>
      <c r="TUV1089" s="187"/>
      <c r="TUW1089" s="187"/>
      <c r="TUX1089" s="187"/>
      <c r="TUY1089" s="187"/>
      <c r="TUZ1089" s="187"/>
      <c r="TVA1089" s="187"/>
      <c r="TVB1089" s="187"/>
      <c r="TVC1089" s="187"/>
      <c r="TVD1089" s="187"/>
      <c r="TVE1089" s="187"/>
      <c r="TVF1089" s="187"/>
      <c r="TVG1089" s="187"/>
      <c r="TVH1089" s="187"/>
      <c r="TVI1089" s="187"/>
      <c r="TVJ1089" s="187"/>
      <c r="TVK1089" s="187"/>
      <c r="TVL1089" s="187"/>
      <c r="TVM1089" s="187"/>
      <c r="TVN1089" s="187"/>
      <c r="TVO1089" s="187"/>
      <c r="TVP1089" s="187"/>
      <c r="TVQ1089" s="187"/>
      <c r="TVR1089" s="187"/>
      <c r="TVS1089" s="187"/>
      <c r="TVT1089" s="187"/>
      <c r="TVU1089" s="187"/>
      <c r="TVV1089" s="187"/>
      <c r="TVW1089" s="187"/>
      <c r="TVX1089" s="187"/>
      <c r="TVY1089" s="187"/>
      <c r="TVZ1089" s="187"/>
      <c r="TWA1089" s="187"/>
      <c r="TWB1089" s="187"/>
      <c r="TWC1089" s="187"/>
      <c r="TWD1089" s="187"/>
      <c r="TWE1089" s="187"/>
      <c r="TWF1089" s="187"/>
      <c r="TWG1089" s="187"/>
      <c r="TWH1089" s="187"/>
      <c r="TWI1089" s="187"/>
      <c r="TWJ1089" s="187"/>
      <c r="TWK1089" s="187"/>
      <c r="TWL1089" s="187"/>
      <c r="TWM1089" s="187"/>
      <c r="TWN1089" s="187"/>
      <c r="TWO1089" s="187"/>
      <c r="TWP1089" s="187"/>
      <c r="TWQ1089" s="187"/>
      <c r="TWR1089" s="187"/>
      <c r="TWS1089" s="187"/>
      <c r="TWT1089" s="187"/>
      <c r="TWU1089" s="187"/>
      <c r="TWV1089" s="187"/>
      <c r="TWW1089" s="187"/>
      <c r="TWX1089" s="187"/>
      <c r="TWY1089" s="187"/>
      <c r="TWZ1089" s="187"/>
      <c r="TXA1089" s="187"/>
      <c r="TXB1089" s="187"/>
      <c r="TXC1089" s="187"/>
      <c r="TXD1089" s="187"/>
      <c r="TXE1089" s="187"/>
      <c r="TXF1089" s="187"/>
      <c r="TXG1089" s="187"/>
      <c r="TXH1089" s="187"/>
      <c r="TXI1089" s="187"/>
      <c r="TXJ1089" s="187"/>
      <c r="TXK1089" s="187"/>
      <c r="TXL1089" s="187"/>
      <c r="TXM1089" s="187"/>
      <c r="TXN1089" s="187"/>
      <c r="TXO1089" s="187"/>
      <c r="TXP1089" s="187"/>
      <c r="TXQ1089" s="187"/>
      <c r="TXR1089" s="187"/>
      <c r="TXS1089" s="187"/>
      <c r="TXT1089" s="187"/>
      <c r="TXU1089" s="187"/>
      <c r="TXV1089" s="187"/>
      <c r="TXW1089" s="187"/>
      <c r="TXX1089" s="187"/>
      <c r="TXY1089" s="187"/>
      <c r="TXZ1089" s="187"/>
      <c r="TYA1089" s="187"/>
      <c r="TYB1089" s="187"/>
      <c r="TYC1089" s="187"/>
      <c r="TYD1089" s="187"/>
      <c r="TYE1089" s="187"/>
      <c r="TYF1089" s="187"/>
      <c r="TYG1089" s="187"/>
      <c r="TYH1089" s="187"/>
      <c r="TYI1089" s="187"/>
      <c r="TYJ1089" s="187"/>
      <c r="TYK1089" s="187"/>
      <c r="TYL1089" s="187"/>
      <c r="TYM1089" s="187"/>
      <c r="TYN1089" s="187"/>
      <c r="TYO1089" s="187"/>
      <c r="TYP1089" s="187"/>
      <c r="TYQ1089" s="187"/>
      <c r="TYR1089" s="187"/>
      <c r="TYS1089" s="187"/>
      <c r="TYT1089" s="187"/>
      <c r="TYU1089" s="187"/>
      <c r="TYV1089" s="187"/>
      <c r="TYW1089" s="187"/>
      <c r="TYX1089" s="187"/>
      <c r="TYY1089" s="187"/>
      <c r="TYZ1089" s="187"/>
      <c r="TZA1089" s="187"/>
      <c r="TZB1089" s="187"/>
      <c r="TZC1089" s="187"/>
      <c r="TZD1089" s="187"/>
      <c r="TZE1089" s="187"/>
      <c r="TZF1089" s="187"/>
      <c r="TZG1089" s="187"/>
      <c r="TZH1089" s="187"/>
      <c r="TZI1089" s="187"/>
      <c r="TZJ1089" s="187"/>
      <c r="TZK1089" s="187"/>
      <c r="TZL1089" s="187"/>
      <c r="TZM1089" s="187"/>
      <c r="TZN1089" s="187"/>
      <c r="TZO1089" s="187"/>
      <c r="TZP1089" s="187"/>
      <c r="TZQ1089" s="187"/>
      <c r="TZR1089" s="187"/>
      <c r="TZS1089" s="187"/>
      <c r="TZT1089" s="187"/>
      <c r="TZU1089" s="187"/>
      <c r="TZV1089" s="187"/>
      <c r="TZW1089" s="187"/>
      <c r="TZX1089" s="187"/>
      <c r="TZY1089" s="187"/>
      <c r="TZZ1089" s="187"/>
      <c r="UAA1089" s="187"/>
      <c r="UAB1089" s="187"/>
      <c r="UAC1089" s="187"/>
      <c r="UAD1089" s="187"/>
      <c r="UAE1089" s="187"/>
      <c r="UAF1089" s="187"/>
      <c r="UAG1089" s="187"/>
      <c r="UAH1089" s="187"/>
      <c r="UAI1089" s="187"/>
      <c r="UAJ1089" s="187"/>
      <c r="UAK1089" s="187"/>
      <c r="UAL1089" s="187"/>
      <c r="UAM1089" s="187"/>
      <c r="UAN1089" s="187"/>
      <c r="UAO1089" s="187"/>
      <c r="UAP1089" s="187"/>
      <c r="UAQ1089" s="187"/>
      <c r="UAR1089" s="187"/>
      <c r="UAS1089" s="187"/>
      <c r="UAT1089" s="187"/>
      <c r="UAU1089" s="187"/>
      <c r="UAV1089" s="187"/>
      <c r="UAW1089" s="187"/>
      <c r="UAX1089" s="187"/>
      <c r="UAY1089" s="187"/>
      <c r="UAZ1089" s="187"/>
      <c r="UBA1089" s="187"/>
      <c r="UBB1089" s="187"/>
      <c r="UBC1089" s="187"/>
      <c r="UBD1089" s="187"/>
      <c r="UBE1089" s="187"/>
      <c r="UBF1089" s="187"/>
      <c r="UBG1089" s="187"/>
      <c r="UBH1089" s="187"/>
      <c r="UBI1089" s="187"/>
      <c r="UBJ1089" s="187"/>
      <c r="UBK1089" s="187"/>
      <c r="UBL1089" s="187"/>
      <c r="UBM1089" s="187"/>
      <c r="UBN1089" s="187"/>
      <c r="UBO1089" s="187"/>
      <c r="UBP1089" s="187"/>
      <c r="UBQ1089" s="187"/>
      <c r="UBR1089" s="187"/>
      <c r="UBS1089" s="187"/>
      <c r="UBT1089" s="187"/>
      <c r="UBU1089" s="187"/>
      <c r="UBV1089" s="187"/>
      <c r="UBW1089" s="187"/>
      <c r="UBX1089" s="187"/>
      <c r="UBY1089" s="187"/>
      <c r="UBZ1089" s="187"/>
      <c r="UCA1089" s="187"/>
      <c r="UCB1089" s="187"/>
      <c r="UCC1089" s="187"/>
      <c r="UCD1089" s="187"/>
      <c r="UCE1089" s="187"/>
      <c r="UCF1089" s="187"/>
      <c r="UCG1089" s="187"/>
      <c r="UCH1089" s="187"/>
      <c r="UCI1089" s="187"/>
      <c r="UCJ1089" s="187"/>
      <c r="UCK1089" s="187"/>
      <c r="UCL1089" s="187"/>
      <c r="UCM1089" s="187"/>
      <c r="UCN1089" s="187"/>
      <c r="UCO1089" s="187"/>
      <c r="UCP1089" s="187"/>
      <c r="UCQ1089" s="187"/>
      <c r="UCR1089" s="187"/>
      <c r="UCS1089" s="187"/>
      <c r="UCT1089" s="187"/>
      <c r="UCU1089" s="187"/>
      <c r="UCV1089" s="187"/>
      <c r="UCW1089" s="187"/>
      <c r="UCX1089" s="187"/>
      <c r="UCY1089" s="187"/>
      <c r="UCZ1089" s="187"/>
      <c r="UDA1089" s="187"/>
      <c r="UDB1089" s="187"/>
      <c r="UDC1089" s="187"/>
      <c r="UDD1089" s="187"/>
      <c r="UDE1089" s="187"/>
      <c r="UDF1089" s="187"/>
      <c r="UDG1089" s="187"/>
      <c r="UDH1089" s="187"/>
      <c r="UDI1089" s="187"/>
      <c r="UDJ1089" s="187"/>
      <c r="UDK1089" s="187"/>
      <c r="UDL1089" s="187"/>
      <c r="UDM1089" s="187"/>
      <c r="UDN1089" s="187"/>
      <c r="UDO1089" s="187"/>
      <c r="UDP1089" s="187"/>
      <c r="UDQ1089" s="187"/>
      <c r="UDR1089" s="187"/>
      <c r="UDS1089" s="187"/>
      <c r="UDT1089" s="187"/>
      <c r="UDU1089" s="187"/>
      <c r="UDV1089" s="187"/>
      <c r="UDW1089" s="187"/>
      <c r="UDX1089" s="187"/>
      <c r="UDY1089" s="187"/>
      <c r="UDZ1089" s="187"/>
      <c r="UEA1089" s="187"/>
      <c r="UEB1089" s="187"/>
      <c r="UEC1089" s="187"/>
      <c r="UED1089" s="187"/>
      <c r="UEE1089" s="187"/>
      <c r="UEF1089" s="187"/>
      <c r="UEG1089" s="187"/>
      <c r="UEH1089" s="187"/>
      <c r="UEI1089" s="187"/>
      <c r="UEJ1089" s="187"/>
      <c r="UEK1089" s="187"/>
      <c r="UEL1089" s="187"/>
      <c r="UEM1089" s="187"/>
      <c r="UEN1089" s="187"/>
      <c r="UEO1089" s="187"/>
      <c r="UEP1089" s="187"/>
      <c r="UEQ1089" s="187"/>
      <c r="UER1089" s="187"/>
      <c r="UES1089" s="187"/>
      <c r="UET1089" s="187"/>
      <c r="UEU1089" s="187"/>
      <c r="UEV1089" s="187"/>
      <c r="UEW1089" s="187"/>
      <c r="UEX1089" s="187"/>
      <c r="UEY1089" s="187"/>
      <c r="UEZ1089" s="187"/>
      <c r="UFA1089" s="187"/>
      <c r="UFB1089" s="187"/>
      <c r="UFC1089" s="187"/>
      <c r="UFD1089" s="187"/>
      <c r="UFE1089" s="187"/>
      <c r="UFF1089" s="187"/>
      <c r="UFG1089" s="187"/>
      <c r="UFH1089" s="187"/>
      <c r="UFI1089" s="187"/>
      <c r="UFJ1089" s="187"/>
      <c r="UFK1089" s="187"/>
      <c r="UFL1089" s="187"/>
      <c r="UFM1089" s="187"/>
      <c r="UFN1089" s="187"/>
      <c r="UFO1089" s="187"/>
      <c r="UFP1089" s="187"/>
      <c r="UFQ1089" s="187"/>
      <c r="UFR1089" s="187"/>
      <c r="UFS1089" s="187"/>
      <c r="UFT1089" s="187"/>
      <c r="UFU1089" s="187"/>
      <c r="UFV1089" s="187"/>
      <c r="UFW1089" s="187"/>
      <c r="UFX1089" s="187"/>
      <c r="UFY1089" s="187"/>
      <c r="UFZ1089" s="187"/>
      <c r="UGA1089" s="187"/>
      <c r="UGB1089" s="187"/>
      <c r="UGC1089" s="187"/>
      <c r="UGD1089" s="187"/>
      <c r="UGE1089" s="187"/>
      <c r="UGF1089" s="187"/>
      <c r="UGG1089" s="187"/>
      <c r="UGH1089" s="187"/>
      <c r="UGI1089" s="187"/>
      <c r="UGJ1089" s="187"/>
      <c r="UGK1089" s="187"/>
      <c r="UGL1089" s="187"/>
      <c r="UGM1089" s="187"/>
      <c r="UGN1089" s="187"/>
      <c r="UGO1089" s="187"/>
      <c r="UGP1089" s="187"/>
      <c r="UGQ1089" s="187"/>
      <c r="UGR1089" s="187"/>
      <c r="UGS1089" s="187"/>
      <c r="UGT1089" s="187"/>
      <c r="UGU1089" s="187"/>
      <c r="UGV1089" s="187"/>
      <c r="UGW1089" s="187"/>
      <c r="UGX1089" s="187"/>
      <c r="UGY1089" s="187"/>
      <c r="UGZ1089" s="187"/>
      <c r="UHA1089" s="187"/>
      <c r="UHB1089" s="187"/>
      <c r="UHC1089" s="187"/>
      <c r="UHD1089" s="187"/>
      <c r="UHE1089" s="187"/>
      <c r="UHF1089" s="187"/>
      <c r="UHG1089" s="187"/>
      <c r="UHH1089" s="187"/>
      <c r="UHI1089" s="187"/>
      <c r="UHJ1089" s="187"/>
      <c r="UHK1089" s="187"/>
      <c r="UHL1089" s="187"/>
      <c r="UHM1089" s="187"/>
      <c r="UHN1089" s="187"/>
      <c r="UHO1089" s="187"/>
      <c r="UHP1089" s="187"/>
      <c r="UHQ1089" s="187"/>
      <c r="UHR1089" s="187"/>
      <c r="UHS1089" s="187"/>
      <c r="UHT1089" s="187"/>
      <c r="UHU1089" s="187"/>
      <c r="UHV1089" s="187"/>
      <c r="UHW1089" s="187"/>
      <c r="UHX1089" s="187"/>
      <c r="UHY1089" s="187"/>
      <c r="UHZ1089" s="187"/>
      <c r="UIA1089" s="187"/>
      <c r="UIB1089" s="187"/>
      <c r="UIC1089" s="187"/>
      <c r="UID1089" s="187"/>
      <c r="UIE1089" s="187"/>
      <c r="UIF1089" s="187"/>
      <c r="UIG1089" s="187"/>
      <c r="UIH1089" s="187"/>
      <c r="UII1089" s="187"/>
      <c r="UIJ1089" s="187"/>
      <c r="UIK1089" s="187"/>
      <c r="UIL1089" s="187"/>
      <c r="UIM1089" s="187"/>
      <c r="UIN1089" s="187"/>
      <c r="UIO1089" s="187"/>
      <c r="UIP1089" s="187"/>
      <c r="UIQ1089" s="187"/>
      <c r="UIR1089" s="187"/>
      <c r="UIS1089" s="187"/>
      <c r="UIT1089" s="187"/>
      <c r="UIU1089" s="187"/>
      <c r="UIV1089" s="187"/>
      <c r="UIW1089" s="187"/>
      <c r="UIX1089" s="187"/>
      <c r="UIY1089" s="187"/>
      <c r="UIZ1089" s="187"/>
      <c r="UJA1089" s="187"/>
      <c r="UJB1089" s="187"/>
      <c r="UJC1089" s="187"/>
      <c r="UJD1089" s="187"/>
      <c r="UJE1089" s="187"/>
      <c r="UJF1089" s="187"/>
      <c r="UJG1089" s="187"/>
      <c r="UJH1089" s="187"/>
      <c r="UJI1089" s="187"/>
      <c r="UJJ1089" s="187"/>
      <c r="UJK1089" s="187"/>
      <c r="UJL1089" s="187"/>
      <c r="UJM1089" s="187"/>
      <c r="UJN1089" s="187"/>
      <c r="UJO1089" s="187"/>
      <c r="UJP1089" s="187"/>
      <c r="UJQ1089" s="187"/>
      <c r="UJR1089" s="187"/>
      <c r="UJS1089" s="187"/>
      <c r="UJT1089" s="187"/>
      <c r="UJU1089" s="187"/>
      <c r="UJV1089" s="187"/>
      <c r="UJW1089" s="187"/>
      <c r="UJX1089" s="187"/>
      <c r="UJY1089" s="187"/>
      <c r="UJZ1089" s="187"/>
      <c r="UKA1089" s="187"/>
      <c r="UKB1089" s="187"/>
      <c r="UKC1089" s="187"/>
      <c r="UKD1089" s="187"/>
      <c r="UKE1089" s="187"/>
      <c r="UKF1089" s="187"/>
      <c r="UKG1089" s="187"/>
      <c r="UKH1089" s="187"/>
      <c r="UKI1089" s="187"/>
      <c r="UKJ1089" s="187"/>
      <c r="UKK1089" s="187"/>
      <c r="UKL1089" s="187"/>
      <c r="UKM1089" s="187"/>
      <c r="UKN1089" s="187"/>
      <c r="UKO1089" s="187"/>
      <c r="UKP1089" s="187"/>
      <c r="UKQ1089" s="187"/>
      <c r="UKR1089" s="187"/>
      <c r="UKS1089" s="187"/>
      <c r="UKT1089" s="187"/>
      <c r="UKU1089" s="187"/>
      <c r="UKV1089" s="187"/>
      <c r="UKW1089" s="187"/>
      <c r="UKX1089" s="187"/>
      <c r="UKY1089" s="187"/>
      <c r="UKZ1089" s="187"/>
      <c r="ULA1089" s="187"/>
      <c r="ULB1089" s="187"/>
      <c r="ULC1089" s="187"/>
      <c r="ULD1089" s="187"/>
      <c r="ULE1089" s="187"/>
      <c r="ULF1089" s="187"/>
      <c r="ULG1089" s="187"/>
      <c r="ULH1089" s="187"/>
      <c r="ULI1089" s="187"/>
      <c r="ULJ1089" s="187"/>
      <c r="ULK1089" s="187"/>
      <c r="ULL1089" s="187"/>
      <c r="ULM1089" s="187"/>
      <c r="ULN1089" s="187"/>
      <c r="ULO1089" s="187"/>
      <c r="ULP1089" s="187"/>
      <c r="ULQ1089" s="187"/>
      <c r="ULR1089" s="187"/>
      <c r="ULS1089" s="187"/>
      <c r="ULT1089" s="187"/>
      <c r="ULU1089" s="187"/>
      <c r="ULV1089" s="187"/>
      <c r="ULW1089" s="187"/>
      <c r="ULX1089" s="187"/>
      <c r="ULY1089" s="187"/>
      <c r="ULZ1089" s="187"/>
      <c r="UMA1089" s="187"/>
      <c r="UMB1089" s="187"/>
      <c r="UMC1089" s="187"/>
      <c r="UMD1089" s="187"/>
      <c r="UME1089" s="187"/>
      <c r="UMF1089" s="187"/>
      <c r="UMG1089" s="187"/>
      <c r="UMH1089" s="187"/>
      <c r="UMI1089" s="187"/>
      <c r="UMJ1089" s="187"/>
      <c r="UMK1089" s="187"/>
      <c r="UML1089" s="187"/>
      <c r="UMM1089" s="187"/>
      <c r="UMN1089" s="187"/>
      <c r="UMO1089" s="187"/>
      <c r="UMP1089" s="187"/>
      <c r="UMQ1089" s="187"/>
      <c r="UMR1089" s="187"/>
      <c r="UMS1089" s="187"/>
      <c r="UMT1089" s="187"/>
      <c r="UMU1089" s="187"/>
      <c r="UMV1089" s="187"/>
      <c r="UMW1089" s="187"/>
      <c r="UMX1089" s="187"/>
      <c r="UMY1089" s="187"/>
      <c r="UMZ1089" s="187"/>
      <c r="UNA1089" s="187"/>
      <c r="UNB1089" s="187"/>
      <c r="UNC1089" s="187"/>
      <c r="UND1089" s="187"/>
      <c r="UNE1089" s="187"/>
      <c r="UNF1089" s="187"/>
      <c r="UNG1089" s="187"/>
      <c r="UNH1089" s="187"/>
      <c r="UNI1089" s="187"/>
      <c r="UNJ1089" s="187"/>
      <c r="UNK1089" s="187"/>
      <c r="UNL1089" s="187"/>
      <c r="UNM1089" s="187"/>
      <c r="UNN1089" s="187"/>
      <c r="UNO1089" s="187"/>
      <c r="UNP1089" s="187"/>
      <c r="UNQ1089" s="187"/>
      <c r="UNR1089" s="187"/>
      <c r="UNS1089" s="187"/>
      <c r="UNT1089" s="187"/>
      <c r="UNU1089" s="187"/>
      <c r="UNV1089" s="187"/>
      <c r="UNW1089" s="187"/>
      <c r="UNX1089" s="187"/>
      <c r="UNY1089" s="187"/>
      <c r="UNZ1089" s="187"/>
      <c r="UOA1089" s="187"/>
      <c r="UOB1089" s="187"/>
      <c r="UOC1089" s="187"/>
      <c r="UOD1089" s="187"/>
      <c r="UOE1089" s="187"/>
      <c r="UOF1089" s="187"/>
      <c r="UOG1089" s="187"/>
      <c r="UOH1089" s="187"/>
      <c r="UOI1089" s="187"/>
      <c r="UOJ1089" s="187"/>
      <c r="UOK1089" s="187"/>
      <c r="UOL1089" s="187"/>
      <c r="UOM1089" s="187"/>
      <c r="UON1089" s="187"/>
      <c r="UOO1089" s="187"/>
      <c r="UOP1089" s="187"/>
      <c r="UOQ1089" s="187"/>
      <c r="UOR1089" s="187"/>
      <c r="UOS1089" s="187"/>
      <c r="UOT1089" s="187"/>
      <c r="UOU1089" s="187"/>
      <c r="UOV1089" s="187"/>
      <c r="UOW1089" s="187"/>
      <c r="UOX1089" s="187"/>
      <c r="UOY1089" s="187"/>
      <c r="UOZ1089" s="187"/>
      <c r="UPA1089" s="187"/>
      <c r="UPB1089" s="187"/>
      <c r="UPC1089" s="187"/>
      <c r="UPD1089" s="187"/>
      <c r="UPE1089" s="187"/>
      <c r="UPF1089" s="187"/>
      <c r="UPG1089" s="187"/>
      <c r="UPH1089" s="187"/>
      <c r="UPI1089" s="187"/>
      <c r="UPJ1089" s="187"/>
      <c r="UPK1089" s="187"/>
      <c r="UPL1089" s="187"/>
      <c r="UPM1089" s="187"/>
      <c r="UPN1089" s="187"/>
      <c r="UPO1089" s="187"/>
      <c r="UPP1089" s="187"/>
      <c r="UPQ1089" s="187"/>
      <c r="UPR1089" s="187"/>
      <c r="UPS1089" s="187"/>
      <c r="UPT1089" s="187"/>
      <c r="UPU1089" s="187"/>
      <c r="UPV1089" s="187"/>
      <c r="UPW1089" s="187"/>
      <c r="UPX1089" s="187"/>
      <c r="UPY1089" s="187"/>
      <c r="UPZ1089" s="187"/>
      <c r="UQA1089" s="187"/>
      <c r="UQB1089" s="187"/>
      <c r="UQC1089" s="187"/>
      <c r="UQD1089" s="187"/>
      <c r="UQE1089" s="187"/>
      <c r="UQF1089" s="187"/>
      <c r="UQG1089" s="187"/>
      <c r="UQH1089" s="187"/>
      <c r="UQI1089" s="187"/>
      <c r="UQJ1089" s="187"/>
      <c r="UQK1089" s="187"/>
      <c r="UQL1089" s="187"/>
      <c r="UQM1089" s="187"/>
      <c r="UQN1089" s="187"/>
      <c r="UQO1089" s="187"/>
      <c r="UQP1089" s="187"/>
      <c r="UQQ1089" s="187"/>
      <c r="UQR1089" s="187"/>
      <c r="UQS1089" s="187"/>
      <c r="UQT1089" s="187"/>
      <c r="UQU1089" s="187"/>
      <c r="UQV1089" s="187"/>
      <c r="UQW1089" s="187"/>
      <c r="UQX1089" s="187"/>
      <c r="UQY1089" s="187"/>
      <c r="UQZ1089" s="187"/>
      <c r="URA1089" s="187"/>
      <c r="URB1089" s="187"/>
      <c r="URC1089" s="187"/>
      <c r="URD1089" s="187"/>
      <c r="URE1089" s="187"/>
      <c r="URF1089" s="187"/>
      <c r="URG1089" s="187"/>
      <c r="URH1089" s="187"/>
      <c r="URI1089" s="187"/>
      <c r="URJ1089" s="187"/>
      <c r="URK1089" s="187"/>
      <c r="URL1089" s="187"/>
      <c r="URM1089" s="187"/>
      <c r="URN1089" s="187"/>
      <c r="URO1089" s="187"/>
      <c r="URP1089" s="187"/>
      <c r="URQ1089" s="187"/>
      <c r="URR1089" s="187"/>
      <c r="URS1089" s="187"/>
      <c r="URT1089" s="187"/>
      <c r="URU1089" s="187"/>
      <c r="URV1089" s="187"/>
      <c r="URW1089" s="187"/>
      <c r="URX1089" s="187"/>
      <c r="URY1089" s="187"/>
      <c r="URZ1089" s="187"/>
      <c r="USA1089" s="187"/>
      <c r="USB1089" s="187"/>
      <c r="USC1089" s="187"/>
      <c r="USD1089" s="187"/>
      <c r="USE1089" s="187"/>
      <c r="USF1089" s="187"/>
      <c r="USG1089" s="187"/>
      <c r="USH1089" s="187"/>
      <c r="USI1089" s="187"/>
      <c r="USJ1089" s="187"/>
      <c r="USK1089" s="187"/>
      <c r="USL1089" s="187"/>
      <c r="USM1089" s="187"/>
      <c r="USN1089" s="187"/>
      <c r="USO1089" s="187"/>
      <c r="USP1089" s="187"/>
      <c r="USQ1089" s="187"/>
      <c r="USR1089" s="187"/>
      <c r="USS1089" s="187"/>
      <c r="UST1089" s="187"/>
      <c r="USU1089" s="187"/>
      <c r="USV1089" s="187"/>
      <c r="USW1089" s="187"/>
      <c r="USX1089" s="187"/>
      <c r="USY1089" s="187"/>
      <c r="USZ1089" s="187"/>
      <c r="UTA1089" s="187"/>
      <c r="UTB1089" s="187"/>
      <c r="UTC1089" s="187"/>
      <c r="UTD1089" s="187"/>
      <c r="UTE1089" s="187"/>
      <c r="UTF1089" s="187"/>
      <c r="UTG1089" s="187"/>
      <c r="UTH1089" s="187"/>
      <c r="UTI1089" s="187"/>
      <c r="UTJ1089" s="187"/>
      <c r="UTK1089" s="187"/>
      <c r="UTL1089" s="187"/>
      <c r="UTM1089" s="187"/>
      <c r="UTN1089" s="187"/>
      <c r="UTO1089" s="187"/>
      <c r="UTP1089" s="187"/>
      <c r="UTQ1089" s="187"/>
      <c r="UTR1089" s="187"/>
      <c r="UTS1089" s="187"/>
      <c r="UTT1089" s="187"/>
      <c r="UTU1089" s="187"/>
      <c r="UTV1089" s="187"/>
      <c r="UTW1089" s="187"/>
      <c r="UTX1089" s="187"/>
      <c r="UTY1089" s="187"/>
      <c r="UTZ1089" s="187"/>
      <c r="UUA1089" s="187"/>
      <c r="UUB1089" s="187"/>
      <c r="UUC1089" s="187"/>
      <c r="UUD1089" s="187"/>
      <c r="UUE1089" s="187"/>
      <c r="UUF1089" s="187"/>
      <c r="UUG1089" s="187"/>
      <c r="UUH1089" s="187"/>
      <c r="UUI1089" s="187"/>
      <c r="UUJ1089" s="187"/>
      <c r="UUK1089" s="187"/>
      <c r="UUL1089" s="187"/>
      <c r="UUM1089" s="187"/>
      <c r="UUN1089" s="187"/>
      <c r="UUO1089" s="187"/>
      <c r="UUP1089" s="187"/>
      <c r="UUQ1089" s="187"/>
      <c r="UUR1089" s="187"/>
      <c r="UUS1089" s="187"/>
      <c r="UUT1089" s="187"/>
      <c r="UUU1089" s="187"/>
      <c r="UUV1089" s="187"/>
      <c r="UUW1089" s="187"/>
      <c r="UUX1089" s="187"/>
      <c r="UUY1089" s="187"/>
      <c r="UUZ1089" s="187"/>
      <c r="UVA1089" s="187"/>
      <c r="UVB1089" s="187"/>
      <c r="UVC1089" s="187"/>
      <c r="UVD1089" s="187"/>
      <c r="UVE1089" s="187"/>
      <c r="UVF1089" s="187"/>
      <c r="UVG1089" s="187"/>
      <c r="UVH1089" s="187"/>
      <c r="UVI1089" s="187"/>
      <c r="UVJ1089" s="187"/>
      <c r="UVK1089" s="187"/>
      <c r="UVL1089" s="187"/>
      <c r="UVM1089" s="187"/>
      <c r="UVN1089" s="187"/>
      <c r="UVO1089" s="187"/>
      <c r="UVP1089" s="187"/>
      <c r="UVQ1089" s="187"/>
      <c r="UVR1089" s="187"/>
      <c r="UVS1089" s="187"/>
      <c r="UVT1089" s="187"/>
      <c r="UVU1089" s="187"/>
      <c r="UVV1089" s="187"/>
      <c r="UVW1089" s="187"/>
      <c r="UVX1089" s="187"/>
      <c r="UVY1089" s="187"/>
      <c r="UVZ1089" s="187"/>
      <c r="UWA1089" s="187"/>
      <c r="UWB1089" s="187"/>
      <c r="UWC1089" s="187"/>
      <c r="UWD1089" s="187"/>
      <c r="UWE1089" s="187"/>
      <c r="UWF1089" s="187"/>
      <c r="UWG1089" s="187"/>
      <c r="UWH1089" s="187"/>
      <c r="UWI1089" s="187"/>
      <c r="UWJ1089" s="187"/>
      <c r="UWK1089" s="187"/>
      <c r="UWL1089" s="187"/>
      <c r="UWM1089" s="187"/>
      <c r="UWN1089" s="187"/>
      <c r="UWO1089" s="187"/>
      <c r="UWP1089" s="187"/>
      <c r="UWQ1089" s="187"/>
      <c r="UWR1089" s="187"/>
      <c r="UWS1089" s="187"/>
      <c r="UWT1089" s="187"/>
      <c r="UWU1089" s="187"/>
      <c r="UWV1089" s="187"/>
      <c r="UWW1089" s="187"/>
      <c r="UWX1089" s="187"/>
      <c r="UWY1089" s="187"/>
      <c r="UWZ1089" s="187"/>
      <c r="UXA1089" s="187"/>
      <c r="UXB1089" s="187"/>
      <c r="UXC1089" s="187"/>
      <c r="UXD1089" s="187"/>
      <c r="UXE1089" s="187"/>
      <c r="UXF1089" s="187"/>
      <c r="UXG1089" s="187"/>
      <c r="UXH1089" s="187"/>
      <c r="UXI1089" s="187"/>
      <c r="UXJ1089" s="187"/>
      <c r="UXK1089" s="187"/>
      <c r="UXL1089" s="187"/>
      <c r="UXM1089" s="187"/>
      <c r="UXN1089" s="187"/>
      <c r="UXO1089" s="187"/>
      <c r="UXP1089" s="187"/>
      <c r="UXQ1089" s="187"/>
      <c r="UXR1089" s="187"/>
      <c r="UXS1089" s="187"/>
      <c r="UXT1089" s="187"/>
      <c r="UXU1089" s="187"/>
      <c r="UXV1089" s="187"/>
      <c r="UXW1089" s="187"/>
      <c r="UXX1089" s="187"/>
      <c r="UXY1089" s="187"/>
      <c r="UXZ1089" s="187"/>
      <c r="UYA1089" s="187"/>
      <c r="UYB1089" s="187"/>
      <c r="UYC1089" s="187"/>
      <c r="UYD1089" s="187"/>
      <c r="UYE1089" s="187"/>
      <c r="UYF1089" s="187"/>
      <c r="UYG1089" s="187"/>
      <c r="UYH1089" s="187"/>
      <c r="UYI1089" s="187"/>
      <c r="UYJ1089" s="187"/>
      <c r="UYK1089" s="187"/>
      <c r="UYL1089" s="187"/>
      <c r="UYM1089" s="187"/>
      <c r="UYN1089" s="187"/>
      <c r="UYO1089" s="187"/>
      <c r="UYP1089" s="187"/>
      <c r="UYQ1089" s="187"/>
      <c r="UYR1089" s="187"/>
      <c r="UYS1089" s="187"/>
      <c r="UYT1089" s="187"/>
      <c r="UYU1089" s="187"/>
      <c r="UYV1089" s="187"/>
      <c r="UYW1089" s="187"/>
      <c r="UYX1089" s="187"/>
      <c r="UYY1089" s="187"/>
      <c r="UYZ1089" s="187"/>
      <c r="UZA1089" s="187"/>
      <c r="UZB1089" s="187"/>
      <c r="UZC1089" s="187"/>
      <c r="UZD1089" s="187"/>
      <c r="UZE1089" s="187"/>
      <c r="UZF1089" s="187"/>
      <c r="UZG1089" s="187"/>
      <c r="UZH1089" s="187"/>
      <c r="UZI1089" s="187"/>
      <c r="UZJ1089" s="187"/>
      <c r="UZK1089" s="187"/>
      <c r="UZL1089" s="187"/>
      <c r="UZM1089" s="187"/>
      <c r="UZN1089" s="187"/>
      <c r="UZO1089" s="187"/>
      <c r="UZP1089" s="187"/>
      <c r="UZQ1089" s="187"/>
      <c r="UZR1089" s="187"/>
      <c r="UZS1089" s="187"/>
      <c r="UZT1089" s="187"/>
      <c r="UZU1089" s="187"/>
      <c r="UZV1089" s="187"/>
      <c r="UZW1089" s="187"/>
      <c r="UZX1089" s="187"/>
      <c r="UZY1089" s="187"/>
      <c r="UZZ1089" s="187"/>
      <c r="VAA1089" s="187"/>
      <c r="VAB1089" s="187"/>
      <c r="VAC1089" s="187"/>
      <c r="VAD1089" s="187"/>
      <c r="VAE1089" s="187"/>
      <c r="VAF1089" s="187"/>
      <c r="VAG1089" s="187"/>
      <c r="VAH1089" s="187"/>
      <c r="VAI1089" s="187"/>
      <c r="VAJ1089" s="187"/>
      <c r="VAK1089" s="187"/>
      <c r="VAL1089" s="187"/>
      <c r="VAM1089" s="187"/>
      <c r="VAN1089" s="187"/>
      <c r="VAO1089" s="187"/>
      <c r="VAP1089" s="187"/>
      <c r="VAQ1089" s="187"/>
      <c r="VAR1089" s="187"/>
      <c r="VAS1089" s="187"/>
      <c r="VAT1089" s="187"/>
      <c r="VAU1089" s="187"/>
      <c r="VAV1089" s="187"/>
      <c r="VAW1089" s="187"/>
      <c r="VAX1089" s="187"/>
      <c r="VAY1089" s="187"/>
      <c r="VAZ1089" s="187"/>
      <c r="VBA1089" s="187"/>
      <c r="VBB1089" s="187"/>
      <c r="VBC1089" s="187"/>
      <c r="VBD1089" s="187"/>
      <c r="VBE1089" s="187"/>
      <c r="VBF1089" s="187"/>
      <c r="VBG1089" s="187"/>
      <c r="VBH1089" s="187"/>
      <c r="VBI1089" s="187"/>
      <c r="VBJ1089" s="187"/>
      <c r="VBK1089" s="187"/>
      <c r="VBL1089" s="187"/>
      <c r="VBM1089" s="187"/>
      <c r="VBN1089" s="187"/>
      <c r="VBO1089" s="187"/>
      <c r="VBP1089" s="187"/>
      <c r="VBQ1089" s="187"/>
      <c r="VBR1089" s="187"/>
      <c r="VBS1089" s="187"/>
      <c r="VBT1089" s="187"/>
      <c r="VBU1089" s="187"/>
      <c r="VBV1089" s="187"/>
      <c r="VBW1089" s="187"/>
      <c r="VBX1089" s="187"/>
      <c r="VBY1089" s="187"/>
      <c r="VBZ1089" s="187"/>
      <c r="VCA1089" s="187"/>
      <c r="VCB1089" s="187"/>
      <c r="VCC1089" s="187"/>
      <c r="VCD1089" s="187"/>
      <c r="VCE1089" s="187"/>
      <c r="VCF1089" s="187"/>
      <c r="VCG1089" s="187"/>
      <c r="VCH1089" s="187"/>
      <c r="VCI1089" s="187"/>
      <c r="VCJ1089" s="187"/>
      <c r="VCK1089" s="187"/>
      <c r="VCL1089" s="187"/>
      <c r="VCM1089" s="187"/>
      <c r="VCN1089" s="187"/>
      <c r="VCO1089" s="187"/>
      <c r="VCP1089" s="187"/>
      <c r="VCQ1089" s="187"/>
      <c r="VCR1089" s="187"/>
      <c r="VCS1089" s="187"/>
      <c r="VCT1089" s="187"/>
      <c r="VCU1089" s="187"/>
      <c r="VCV1089" s="187"/>
      <c r="VCW1089" s="187"/>
      <c r="VCX1089" s="187"/>
      <c r="VCY1089" s="187"/>
      <c r="VCZ1089" s="187"/>
      <c r="VDA1089" s="187"/>
      <c r="VDB1089" s="187"/>
      <c r="VDC1089" s="187"/>
      <c r="VDD1089" s="187"/>
      <c r="VDE1089" s="187"/>
      <c r="VDF1089" s="187"/>
      <c r="VDG1089" s="187"/>
      <c r="VDH1089" s="187"/>
      <c r="VDI1089" s="187"/>
      <c r="VDJ1089" s="187"/>
      <c r="VDK1089" s="187"/>
      <c r="VDL1089" s="187"/>
      <c r="VDM1089" s="187"/>
      <c r="VDN1089" s="187"/>
      <c r="VDO1089" s="187"/>
      <c r="VDP1089" s="187"/>
      <c r="VDQ1089" s="187"/>
      <c r="VDR1089" s="187"/>
      <c r="VDS1089" s="187"/>
      <c r="VDT1089" s="187"/>
      <c r="VDU1089" s="187"/>
      <c r="VDV1089" s="187"/>
      <c r="VDW1089" s="187"/>
      <c r="VDX1089" s="187"/>
      <c r="VDY1089" s="187"/>
      <c r="VDZ1089" s="187"/>
      <c r="VEA1089" s="187"/>
      <c r="VEB1089" s="187"/>
      <c r="VEC1089" s="187"/>
      <c r="VED1089" s="187"/>
      <c r="VEE1089" s="187"/>
      <c r="VEF1089" s="187"/>
      <c r="VEG1089" s="187"/>
      <c r="VEH1089" s="187"/>
      <c r="VEI1089" s="187"/>
      <c r="VEJ1089" s="187"/>
      <c r="VEK1089" s="187"/>
      <c r="VEL1089" s="187"/>
      <c r="VEM1089" s="187"/>
      <c r="VEN1089" s="187"/>
      <c r="VEO1089" s="187"/>
      <c r="VEP1089" s="187"/>
      <c r="VEQ1089" s="187"/>
      <c r="VER1089" s="187"/>
      <c r="VES1089" s="187"/>
      <c r="VET1089" s="187"/>
      <c r="VEU1089" s="187"/>
      <c r="VEV1089" s="187"/>
      <c r="VEW1089" s="187"/>
      <c r="VEX1089" s="187"/>
      <c r="VEY1089" s="187"/>
      <c r="VEZ1089" s="187"/>
      <c r="VFA1089" s="187"/>
      <c r="VFB1089" s="187"/>
      <c r="VFC1089" s="187"/>
      <c r="VFD1089" s="187"/>
      <c r="VFE1089" s="187"/>
      <c r="VFF1089" s="187"/>
      <c r="VFG1089" s="187"/>
      <c r="VFH1089" s="187"/>
      <c r="VFI1089" s="187"/>
      <c r="VFJ1089" s="187"/>
      <c r="VFK1089" s="187"/>
      <c r="VFL1089" s="187"/>
      <c r="VFM1089" s="187"/>
      <c r="VFN1089" s="187"/>
      <c r="VFO1089" s="187"/>
      <c r="VFP1089" s="187"/>
      <c r="VFQ1089" s="187"/>
      <c r="VFR1089" s="187"/>
      <c r="VFS1089" s="187"/>
      <c r="VFT1089" s="187"/>
      <c r="VFU1089" s="187"/>
      <c r="VFV1089" s="187"/>
      <c r="VFW1089" s="187"/>
      <c r="VFX1089" s="187"/>
      <c r="VFY1089" s="187"/>
      <c r="VFZ1089" s="187"/>
      <c r="VGA1089" s="187"/>
      <c r="VGB1089" s="187"/>
      <c r="VGC1089" s="187"/>
      <c r="VGD1089" s="187"/>
      <c r="VGE1089" s="187"/>
      <c r="VGF1089" s="187"/>
      <c r="VGG1089" s="187"/>
      <c r="VGH1089" s="187"/>
      <c r="VGI1089" s="187"/>
      <c r="VGJ1089" s="187"/>
      <c r="VGK1089" s="187"/>
      <c r="VGL1089" s="187"/>
      <c r="VGM1089" s="187"/>
      <c r="VGN1089" s="187"/>
      <c r="VGO1089" s="187"/>
      <c r="VGP1089" s="187"/>
      <c r="VGQ1089" s="187"/>
      <c r="VGR1089" s="187"/>
      <c r="VGS1089" s="187"/>
      <c r="VGT1089" s="187"/>
      <c r="VGU1089" s="187"/>
      <c r="VGV1089" s="187"/>
      <c r="VGW1089" s="187"/>
      <c r="VGX1089" s="187"/>
      <c r="VGY1089" s="187"/>
      <c r="VGZ1089" s="187"/>
      <c r="VHA1089" s="187"/>
      <c r="VHB1089" s="187"/>
      <c r="VHC1089" s="187"/>
      <c r="VHD1089" s="187"/>
      <c r="VHE1089" s="187"/>
      <c r="VHF1089" s="187"/>
      <c r="VHG1089" s="187"/>
      <c r="VHH1089" s="187"/>
      <c r="VHI1089" s="187"/>
      <c r="VHJ1089" s="187"/>
      <c r="VHK1089" s="187"/>
      <c r="VHL1089" s="187"/>
      <c r="VHM1089" s="187"/>
      <c r="VHN1089" s="187"/>
      <c r="VHO1089" s="187"/>
      <c r="VHP1089" s="187"/>
      <c r="VHQ1089" s="187"/>
      <c r="VHR1089" s="187"/>
      <c r="VHS1089" s="187"/>
      <c r="VHT1089" s="187"/>
      <c r="VHU1089" s="187"/>
      <c r="VHV1089" s="187"/>
      <c r="VHW1089" s="187"/>
      <c r="VHX1089" s="187"/>
      <c r="VHY1089" s="187"/>
      <c r="VHZ1089" s="187"/>
      <c r="VIA1089" s="187"/>
      <c r="VIB1089" s="187"/>
      <c r="VIC1089" s="187"/>
      <c r="VID1089" s="187"/>
      <c r="VIE1089" s="187"/>
      <c r="VIF1089" s="187"/>
      <c r="VIG1089" s="187"/>
      <c r="VIH1089" s="187"/>
      <c r="VII1089" s="187"/>
      <c r="VIJ1089" s="187"/>
      <c r="VIK1089" s="187"/>
      <c r="VIL1089" s="187"/>
      <c r="VIM1089" s="187"/>
      <c r="VIN1089" s="187"/>
      <c r="VIO1089" s="187"/>
      <c r="VIP1089" s="187"/>
      <c r="VIQ1089" s="187"/>
      <c r="VIR1089" s="187"/>
      <c r="VIS1089" s="187"/>
      <c r="VIT1089" s="187"/>
      <c r="VIU1089" s="187"/>
      <c r="VIV1089" s="187"/>
      <c r="VIW1089" s="187"/>
      <c r="VIX1089" s="187"/>
      <c r="VIY1089" s="187"/>
      <c r="VIZ1089" s="187"/>
      <c r="VJA1089" s="187"/>
      <c r="VJB1089" s="187"/>
      <c r="VJC1089" s="187"/>
      <c r="VJD1089" s="187"/>
      <c r="VJE1089" s="187"/>
      <c r="VJF1089" s="187"/>
      <c r="VJG1089" s="187"/>
      <c r="VJH1089" s="187"/>
      <c r="VJI1089" s="187"/>
      <c r="VJJ1089" s="187"/>
      <c r="VJK1089" s="187"/>
      <c r="VJL1089" s="187"/>
      <c r="VJM1089" s="187"/>
      <c r="VJN1089" s="187"/>
      <c r="VJO1089" s="187"/>
      <c r="VJP1089" s="187"/>
      <c r="VJQ1089" s="187"/>
      <c r="VJR1089" s="187"/>
      <c r="VJS1089" s="187"/>
      <c r="VJT1089" s="187"/>
      <c r="VJU1089" s="187"/>
      <c r="VJV1089" s="187"/>
      <c r="VJW1089" s="187"/>
      <c r="VJX1089" s="187"/>
      <c r="VJY1089" s="187"/>
      <c r="VJZ1089" s="187"/>
      <c r="VKA1089" s="187"/>
      <c r="VKB1089" s="187"/>
      <c r="VKC1089" s="187"/>
      <c r="VKD1089" s="187"/>
      <c r="VKE1089" s="187"/>
      <c r="VKF1089" s="187"/>
      <c r="VKG1089" s="187"/>
      <c r="VKH1089" s="187"/>
      <c r="VKI1089" s="187"/>
      <c r="VKJ1089" s="187"/>
      <c r="VKK1089" s="187"/>
      <c r="VKL1089" s="187"/>
      <c r="VKM1089" s="187"/>
      <c r="VKN1089" s="187"/>
      <c r="VKO1089" s="187"/>
      <c r="VKP1089" s="187"/>
      <c r="VKQ1089" s="187"/>
      <c r="VKR1089" s="187"/>
      <c r="VKS1089" s="187"/>
      <c r="VKT1089" s="187"/>
      <c r="VKU1089" s="187"/>
      <c r="VKV1089" s="187"/>
      <c r="VKW1089" s="187"/>
      <c r="VKX1089" s="187"/>
      <c r="VKY1089" s="187"/>
      <c r="VKZ1089" s="187"/>
      <c r="VLA1089" s="187"/>
      <c r="VLB1089" s="187"/>
      <c r="VLC1089" s="187"/>
      <c r="VLD1089" s="187"/>
      <c r="VLE1089" s="187"/>
      <c r="VLF1089" s="187"/>
      <c r="VLG1089" s="187"/>
      <c r="VLH1089" s="187"/>
      <c r="VLI1089" s="187"/>
      <c r="VLJ1089" s="187"/>
      <c r="VLK1089" s="187"/>
      <c r="VLL1089" s="187"/>
      <c r="VLM1089" s="187"/>
      <c r="VLN1089" s="187"/>
      <c r="VLO1089" s="187"/>
      <c r="VLP1089" s="187"/>
      <c r="VLQ1089" s="187"/>
      <c r="VLR1089" s="187"/>
      <c r="VLS1089" s="187"/>
      <c r="VLT1089" s="187"/>
      <c r="VLU1089" s="187"/>
      <c r="VLV1089" s="187"/>
      <c r="VLW1089" s="187"/>
      <c r="VLX1089" s="187"/>
      <c r="VLY1089" s="187"/>
      <c r="VLZ1089" s="187"/>
      <c r="VMA1089" s="187"/>
      <c r="VMB1089" s="187"/>
      <c r="VMC1089" s="187"/>
      <c r="VMD1089" s="187"/>
      <c r="VME1089" s="187"/>
      <c r="VMF1089" s="187"/>
      <c r="VMG1089" s="187"/>
      <c r="VMH1089" s="187"/>
      <c r="VMI1089" s="187"/>
      <c r="VMJ1089" s="187"/>
      <c r="VMK1089" s="187"/>
      <c r="VML1089" s="187"/>
      <c r="VMM1089" s="187"/>
      <c r="VMN1089" s="187"/>
      <c r="VMO1089" s="187"/>
      <c r="VMP1089" s="187"/>
      <c r="VMQ1089" s="187"/>
      <c r="VMR1089" s="187"/>
      <c r="VMS1089" s="187"/>
      <c r="VMT1089" s="187"/>
      <c r="VMU1089" s="187"/>
      <c r="VMV1089" s="187"/>
      <c r="VMW1089" s="187"/>
      <c r="VMX1089" s="187"/>
      <c r="VMY1089" s="187"/>
      <c r="VMZ1089" s="187"/>
      <c r="VNA1089" s="187"/>
      <c r="VNB1089" s="187"/>
      <c r="VNC1089" s="187"/>
      <c r="VND1089" s="187"/>
      <c r="VNE1089" s="187"/>
      <c r="VNF1089" s="187"/>
      <c r="VNG1089" s="187"/>
      <c r="VNH1089" s="187"/>
      <c r="VNI1089" s="187"/>
      <c r="VNJ1089" s="187"/>
      <c r="VNK1089" s="187"/>
      <c r="VNL1089" s="187"/>
      <c r="VNM1089" s="187"/>
      <c r="VNN1089" s="187"/>
      <c r="VNO1089" s="187"/>
      <c r="VNP1089" s="187"/>
      <c r="VNQ1089" s="187"/>
      <c r="VNR1089" s="187"/>
      <c r="VNS1089" s="187"/>
      <c r="VNT1089" s="187"/>
      <c r="VNU1089" s="187"/>
      <c r="VNV1089" s="187"/>
      <c r="VNW1089" s="187"/>
      <c r="VNX1089" s="187"/>
      <c r="VNY1089" s="187"/>
      <c r="VNZ1089" s="187"/>
      <c r="VOA1089" s="187"/>
      <c r="VOB1089" s="187"/>
      <c r="VOC1089" s="187"/>
      <c r="VOD1089" s="187"/>
      <c r="VOE1089" s="187"/>
      <c r="VOF1089" s="187"/>
      <c r="VOG1089" s="187"/>
      <c r="VOH1089" s="187"/>
      <c r="VOI1089" s="187"/>
      <c r="VOJ1089" s="187"/>
      <c r="VOK1089" s="187"/>
      <c r="VOL1089" s="187"/>
      <c r="VOM1089" s="187"/>
      <c r="VON1089" s="187"/>
      <c r="VOO1089" s="187"/>
      <c r="VOP1089" s="187"/>
      <c r="VOQ1089" s="187"/>
      <c r="VOR1089" s="187"/>
      <c r="VOS1089" s="187"/>
      <c r="VOT1089" s="187"/>
      <c r="VOU1089" s="187"/>
      <c r="VOV1089" s="187"/>
      <c r="VOW1089" s="187"/>
      <c r="VOX1089" s="187"/>
      <c r="VOY1089" s="187"/>
      <c r="VOZ1089" s="187"/>
      <c r="VPA1089" s="187"/>
      <c r="VPB1089" s="187"/>
      <c r="VPC1089" s="187"/>
      <c r="VPD1089" s="187"/>
      <c r="VPE1089" s="187"/>
      <c r="VPF1089" s="187"/>
      <c r="VPG1089" s="187"/>
      <c r="VPH1089" s="187"/>
      <c r="VPI1089" s="187"/>
      <c r="VPJ1089" s="187"/>
      <c r="VPK1089" s="187"/>
      <c r="VPL1089" s="187"/>
      <c r="VPM1089" s="187"/>
      <c r="VPN1089" s="187"/>
      <c r="VPO1089" s="187"/>
      <c r="VPP1089" s="187"/>
      <c r="VPQ1089" s="187"/>
      <c r="VPR1089" s="187"/>
      <c r="VPS1089" s="187"/>
      <c r="VPT1089" s="187"/>
      <c r="VPU1089" s="187"/>
      <c r="VPV1089" s="187"/>
      <c r="VPW1089" s="187"/>
      <c r="VPX1089" s="187"/>
      <c r="VPY1089" s="187"/>
      <c r="VPZ1089" s="187"/>
      <c r="VQA1089" s="187"/>
      <c r="VQB1089" s="187"/>
      <c r="VQC1089" s="187"/>
      <c r="VQD1089" s="187"/>
      <c r="VQE1089" s="187"/>
      <c r="VQF1089" s="187"/>
      <c r="VQG1089" s="187"/>
      <c r="VQH1089" s="187"/>
      <c r="VQI1089" s="187"/>
      <c r="VQJ1089" s="187"/>
      <c r="VQK1089" s="187"/>
      <c r="VQL1089" s="187"/>
      <c r="VQM1089" s="187"/>
      <c r="VQN1089" s="187"/>
      <c r="VQO1089" s="187"/>
      <c r="VQP1089" s="187"/>
      <c r="VQQ1089" s="187"/>
      <c r="VQR1089" s="187"/>
      <c r="VQS1089" s="187"/>
      <c r="VQT1089" s="187"/>
      <c r="VQU1089" s="187"/>
      <c r="VQV1089" s="187"/>
      <c r="VQW1089" s="187"/>
      <c r="VQX1089" s="187"/>
      <c r="VQY1089" s="187"/>
      <c r="VQZ1089" s="187"/>
      <c r="VRA1089" s="187"/>
      <c r="VRB1089" s="187"/>
      <c r="VRC1089" s="187"/>
      <c r="VRD1089" s="187"/>
      <c r="VRE1089" s="187"/>
      <c r="VRF1089" s="187"/>
      <c r="VRG1089" s="187"/>
      <c r="VRH1089" s="187"/>
      <c r="VRI1089" s="187"/>
      <c r="VRJ1089" s="187"/>
      <c r="VRK1089" s="187"/>
      <c r="VRL1089" s="187"/>
      <c r="VRM1089" s="187"/>
      <c r="VRN1089" s="187"/>
      <c r="VRO1089" s="187"/>
      <c r="VRP1089" s="187"/>
      <c r="VRQ1089" s="187"/>
      <c r="VRR1089" s="187"/>
      <c r="VRS1089" s="187"/>
      <c r="VRT1089" s="187"/>
      <c r="VRU1089" s="187"/>
      <c r="VRV1089" s="187"/>
      <c r="VRW1089" s="187"/>
      <c r="VRX1089" s="187"/>
      <c r="VRY1089" s="187"/>
      <c r="VRZ1089" s="187"/>
      <c r="VSA1089" s="187"/>
      <c r="VSB1089" s="187"/>
      <c r="VSC1089" s="187"/>
      <c r="VSD1089" s="187"/>
      <c r="VSE1089" s="187"/>
      <c r="VSF1089" s="187"/>
      <c r="VSG1089" s="187"/>
      <c r="VSH1089" s="187"/>
      <c r="VSI1089" s="187"/>
      <c r="VSJ1089" s="187"/>
      <c r="VSK1089" s="187"/>
      <c r="VSL1089" s="187"/>
      <c r="VSM1089" s="187"/>
      <c r="VSN1089" s="187"/>
      <c r="VSO1089" s="187"/>
      <c r="VSP1089" s="187"/>
      <c r="VSQ1089" s="187"/>
      <c r="VSR1089" s="187"/>
      <c r="VSS1089" s="187"/>
      <c r="VST1089" s="187"/>
      <c r="VSU1089" s="187"/>
      <c r="VSV1089" s="187"/>
      <c r="VSW1089" s="187"/>
      <c r="VSX1089" s="187"/>
      <c r="VSY1089" s="187"/>
      <c r="VSZ1089" s="187"/>
      <c r="VTA1089" s="187"/>
      <c r="VTB1089" s="187"/>
      <c r="VTC1089" s="187"/>
      <c r="VTD1089" s="187"/>
      <c r="VTE1089" s="187"/>
      <c r="VTF1089" s="187"/>
      <c r="VTG1089" s="187"/>
      <c r="VTH1089" s="187"/>
      <c r="VTI1089" s="187"/>
      <c r="VTJ1089" s="187"/>
      <c r="VTK1089" s="187"/>
      <c r="VTL1089" s="187"/>
      <c r="VTM1089" s="187"/>
      <c r="VTN1089" s="187"/>
      <c r="VTO1089" s="187"/>
      <c r="VTP1089" s="187"/>
      <c r="VTQ1089" s="187"/>
      <c r="VTR1089" s="187"/>
      <c r="VTS1089" s="187"/>
      <c r="VTT1089" s="187"/>
      <c r="VTU1089" s="187"/>
      <c r="VTV1089" s="187"/>
      <c r="VTW1089" s="187"/>
      <c r="VTX1089" s="187"/>
      <c r="VTY1089" s="187"/>
      <c r="VTZ1089" s="187"/>
      <c r="VUA1089" s="187"/>
      <c r="VUB1089" s="187"/>
      <c r="VUC1089" s="187"/>
      <c r="VUD1089" s="187"/>
      <c r="VUE1089" s="187"/>
      <c r="VUF1089" s="187"/>
      <c r="VUG1089" s="187"/>
      <c r="VUH1089" s="187"/>
      <c r="VUI1089" s="187"/>
      <c r="VUJ1089" s="187"/>
      <c r="VUK1089" s="187"/>
      <c r="VUL1089" s="187"/>
      <c r="VUM1089" s="187"/>
      <c r="VUN1089" s="187"/>
      <c r="VUO1089" s="187"/>
      <c r="VUP1089" s="187"/>
      <c r="VUQ1089" s="187"/>
      <c r="VUR1089" s="187"/>
      <c r="VUS1089" s="187"/>
      <c r="VUT1089" s="187"/>
      <c r="VUU1089" s="187"/>
      <c r="VUV1089" s="187"/>
      <c r="VUW1089" s="187"/>
      <c r="VUX1089" s="187"/>
      <c r="VUY1089" s="187"/>
      <c r="VUZ1089" s="187"/>
      <c r="VVA1089" s="187"/>
      <c r="VVB1089" s="187"/>
      <c r="VVC1089" s="187"/>
      <c r="VVD1089" s="187"/>
      <c r="VVE1089" s="187"/>
      <c r="VVF1089" s="187"/>
      <c r="VVG1089" s="187"/>
      <c r="VVH1089" s="187"/>
      <c r="VVI1089" s="187"/>
      <c r="VVJ1089" s="187"/>
      <c r="VVK1089" s="187"/>
      <c r="VVL1089" s="187"/>
      <c r="VVM1089" s="187"/>
      <c r="VVN1089" s="187"/>
      <c r="VVO1089" s="187"/>
      <c r="VVP1089" s="187"/>
      <c r="VVQ1089" s="187"/>
      <c r="VVR1089" s="187"/>
      <c r="VVS1089" s="187"/>
      <c r="VVT1089" s="187"/>
      <c r="VVU1089" s="187"/>
      <c r="VVV1089" s="187"/>
      <c r="VVW1089" s="187"/>
      <c r="VVX1089" s="187"/>
      <c r="VVY1089" s="187"/>
      <c r="VVZ1089" s="187"/>
      <c r="VWA1089" s="187"/>
      <c r="VWB1089" s="187"/>
      <c r="VWC1089" s="187"/>
      <c r="VWD1089" s="187"/>
      <c r="VWE1089" s="187"/>
      <c r="VWF1089" s="187"/>
      <c r="VWG1089" s="187"/>
      <c r="VWH1089" s="187"/>
      <c r="VWI1089" s="187"/>
      <c r="VWJ1089" s="187"/>
      <c r="VWK1089" s="187"/>
      <c r="VWL1089" s="187"/>
      <c r="VWM1089" s="187"/>
      <c r="VWN1089" s="187"/>
      <c r="VWO1089" s="187"/>
      <c r="VWP1089" s="187"/>
      <c r="VWQ1089" s="187"/>
      <c r="VWR1089" s="187"/>
      <c r="VWS1089" s="187"/>
      <c r="VWT1089" s="187"/>
      <c r="VWU1089" s="187"/>
      <c r="VWV1089" s="187"/>
      <c r="VWW1089" s="187"/>
      <c r="VWX1089" s="187"/>
      <c r="VWY1089" s="187"/>
      <c r="VWZ1089" s="187"/>
      <c r="VXA1089" s="187"/>
      <c r="VXB1089" s="187"/>
      <c r="VXC1089" s="187"/>
      <c r="VXD1089" s="187"/>
      <c r="VXE1089" s="187"/>
      <c r="VXF1089" s="187"/>
      <c r="VXG1089" s="187"/>
      <c r="VXH1089" s="187"/>
      <c r="VXI1089" s="187"/>
      <c r="VXJ1089" s="187"/>
      <c r="VXK1089" s="187"/>
      <c r="VXL1089" s="187"/>
      <c r="VXM1089" s="187"/>
      <c r="VXN1089" s="187"/>
      <c r="VXO1089" s="187"/>
      <c r="VXP1089" s="187"/>
      <c r="VXQ1089" s="187"/>
      <c r="VXR1089" s="187"/>
      <c r="VXS1089" s="187"/>
      <c r="VXT1089" s="187"/>
      <c r="VXU1089" s="187"/>
      <c r="VXV1089" s="187"/>
      <c r="VXW1089" s="187"/>
      <c r="VXX1089" s="187"/>
      <c r="VXY1089" s="187"/>
      <c r="VXZ1089" s="187"/>
      <c r="VYA1089" s="187"/>
      <c r="VYB1089" s="187"/>
      <c r="VYC1089" s="187"/>
      <c r="VYD1089" s="187"/>
      <c r="VYE1089" s="187"/>
      <c r="VYF1089" s="187"/>
      <c r="VYG1089" s="187"/>
      <c r="VYH1089" s="187"/>
      <c r="VYI1089" s="187"/>
      <c r="VYJ1089" s="187"/>
      <c r="VYK1089" s="187"/>
      <c r="VYL1089" s="187"/>
      <c r="VYM1089" s="187"/>
      <c r="VYN1089" s="187"/>
      <c r="VYO1089" s="187"/>
      <c r="VYP1089" s="187"/>
      <c r="VYQ1089" s="187"/>
      <c r="VYR1089" s="187"/>
      <c r="VYS1089" s="187"/>
      <c r="VYT1089" s="187"/>
      <c r="VYU1089" s="187"/>
      <c r="VYV1089" s="187"/>
      <c r="VYW1089" s="187"/>
      <c r="VYX1089" s="187"/>
      <c r="VYY1089" s="187"/>
      <c r="VYZ1089" s="187"/>
      <c r="VZA1089" s="187"/>
      <c r="VZB1089" s="187"/>
      <c r="VZC1089" s="187"/>
      <c r="VZD1089" s="187"/>
      <c r="VZE1089" s="187"/>
      <c r="VZF1089" s="187"/>
      <c r="VZG1089" s="187"/>
      <c r="VZH1089" s="187"/>
      <c r="VZI1089" s="187"/>
      <c r="VZJ1089" s="187"/>
      <c r="VZK1089" s="187"/>
      <c r="VZL1089" s="187"/>
      <c r="VZM1089" s="187"/>
      <c r="VZN1089" s="187"/>
      <c r="VZO1089" s="187"/>
      <c r="VZP1089" s="187"/>
      <c r="VZQ1089" s="187"/>
      <c r="VZR1089" s="187"/>
      <c r="VZS1089" s="187"/>
      <c r="VZT1089" s="187"/>
      <c r="VZU1089" s="187"/>
      <c r="VZV1089" s="187"/>
      <c r="VZW1089" s="187"/>
      <c r="VZX1089" s="187"/>
      <c r="VZY1089" s="187"/>
      <c r="VZZ1089" s="187"/>
      <c r="WAA1089" s="187"/>
      <c r="WAB1089" s="187"/>
      <c r="WAC1089" s="187"/>
      <c r="WAD1089" s="187"/>
      <c r="WAE1089" s="187"/>
      <c r="WAF1089" s="187"/>
      <c r="WAG1089" s="187"/>
      <c r="WAH1089" s="187"/>
      <c r="WAI1089" s="187"/>
      <c r="WAJ1089" s="187"/>
      <c r="WAK1089" s="187"/>
      <c r="WAL1089" s="187"/>
      <c r="WAM1089" s="187"/>
      <c r="WAN1089" s="187"/>
      <c r="WAO1089" s="187"/>
      <c r="WAP1089" s="187"/>
      <c r="WAQ1089" s="187"/>
      <c r="WAR1089" s="187"/>
      <c r="WAS1089" s="187"/>
      <c r="WAT1089" s="187"/>
      <c r="WAU1089" s="187"/>
      <c r="WAV1089" s="187"/>
      <c r="WAW1089" s="187"/>
      <c r="WAX1089" s="187"/>
      <c r="WAY1089" s="187"/>
      <c r="WAZ1089" s="187"/>
      <c r="WBA1089" s="187"/>
      <c r="WBB1089" s="187"/>
      <c r="WBC1089" s="187"/>
      <c r="WBD1089" s="187"/>
      <c r="WBE1089" s="187"/>
      <c r="WBF1089" s="187"/>
      <c r="WBG1089" s="187"/>
      <c r="WBH1089" s="187"/>
      <c r="WBI1089" s="187"/>
      <c r="WBJ1089" s="187"/>
      <c r="WBK1089" s="187"/>
      <c r="WBL1089" s="187"/>
      <c r="WBM1089" s="187"/>
      <c r="WBN1089" s="187"/>
      <c r="WBO1089" s="187"/>
      <c r="WBP1089" s="187"/>
      <c r="WBQ1089" s="187"/>
      <c r="WBR1089" s="187"/>
      <c r="WBS1089" s="187"/>
      <c r="WBT1089" s="187"/>
      <c r="WBU1089" s="187"/>
      <c r="WBV1089" s="187"/>
      <c r="WBW1089" s="187"/>
      <c r="WBX1089" s="187"/>
      <c r="WBY1089" s="187"/>
      <c r="WBZ1089" s="187"/>
      <c r="WCA1089" s="187"/>
      <c r="WCB1089" s="187"/>
      <c r="WCC1089" s="187"/>
      <c r="WCD1089" s="187"/>
      <c r="WCE1089" s="187"/>
      <c r="WCF1089" s="187"/>
      <c r="WCG1089" s="187"/>
      <c r="WCH1089" s="187"/>
      <c r="WCI1089" s="187"/>
      <c r="WCJ1089" s="187"/>
      <c r="WCK1089" s="187"/>
      <c r="WCL1089" s="187"/>
      <c r="WCM1089" s="187"/>
      <c r="WCN1089" s="187"/>
      <c r="WCO1089" s="187"/>
      <c r="WCP1089" s="187"/>
      <c r="WCQ1089" s="187"/>
      <c r="WCR1089" s="187"/>
      <c r="WCS1089" s="187"/>
      <c r="WCT1089" s="187"/>
      <c r="WCU1089" s="187"/>
      <c r="WCV1089" s="187"/>
      <c r="WCW1089" s="187"/>
      <c r="WCX1089" s="187"/>
      <c r="WCY1089" s="187"/>
      <c r="WCZ1089" s="187"/>
      <c r="WDA1089" s="187"/>
      <c r="WDB1089" s="187"/>
      <c r="WDC1089" s="187"/>
      <c r="WDD1089" s="187"/>
      <c r="WDE1089" s="187"/>
      <c r="WDF1089" s="187"/>
      <c r="WDG1089" s="187"/>
      <c r="WDH1089" s="187"/>
      <c r="WDI1089" s="187"/>
      <c r="WDJ1089" s="187"/>
      <c r="WDK1089" s="187"/>
      <c r="WDL1089" s="187"/>
      <c r="WDM1089" s="187"/>
      <c r="WDN1089" s="187"/>
      <c r="WDO1089" s="187"/>
      <c r="WDP1089" s="187"/>
      <c r="WDQ1089" s="187"/>
      <c r="WDR1089" s="187"/>
      <c r="WDS1089" s="187"/>
      <c r="WDT1089" s="187"/>
      <c r="WDU1089" s="187"/>
      <c r="WDV1089" s="187"/>
      <c r="WDW1089" s="187"/>
      <c r="WDX1089" s="187"/>
      <c r="WDY1089" s="187"/>
      <c r="WDZ1089" s="187"/>
      <c r="WEA1089" s="187"/>
      <c r="WEB1089" s="187"/>
      <c r="WEC1089" s="187"/>
      <c r="WED1089" s="187"/>
      <c r="WEE1089" s="187"/>
      <c r="WEF1089" s="187"/>
      <c r="WEG1089" s="187"/>
      <c r="WEH1089" s="187"/>
      <c r="WEI1089" s="187"/>
      <c r="WEJ1089" s="187"/>
      <c r="WEK1089" s="187"/>
      <c r="WEL1089" s="187"/>
      <c r="WEM1089" s="187"/>
      <c r="WEN1089" s="187"/>
      <c r="WEO1089" s="187"/>
      <c r="WEP1089" s="187"/>
      <c r="WEQ1089" s="187"/>
      <c r="WER1089" s="187"/>
      <c r="WES1089" s="187"/>
      <c r="WET1089" s="187"/>
      <c r="WEU1089" s="187"/>
      <c r="WEV1089" s="187"/>
      <c r="WEW1089" s="187"/>
      <c r="WEX1089" s="187"/>
      <c r="WEY1089" s="187"/>
      <c r="WEZ1089" s="187"/>
      <c r="WFA1089" s="187"/>
      <c r="WFB1089" s="187"/>
      <c r="WFC1089" s="187"/>
      <c r="WFD1089" s="187"/>
      <c r="WFE1089" s="187"/>
      <c r="WFF1089" s="187"/>
      <c r="WFG1089" s="187"/>
      <c r="WFH1089" s="187"/>
      <c r="WFI1089" s="187"/>
      <c r="WFJ1089" s="187"/>
      <c r="WFK1089" s="187"/>
      <c r="WFL1089" s="187"/>
      <c r="WFM1089" s="187"/>
      <c r="WFN1089" s="187"/>
      <c r="WFO1089" s="187"/>
      <c r="WFP1089" s="187"/>
      <c r="WFQ1089" s="187"/>
      <c r="WFR1089" s="187"/>
      <c r="WFS1089" s="187"/>
      <c r="WFT1089" s="187"/>
      <c r="WFU1089" s="187"/>
      <c r="WFV1089" s="187"/>
      <c r="WFW1089" s="187"/>
      <c r="WFX1089" s="187"/>
      <c r="WFY1089" s="187"/>
      <c r="WFZ1089" s="187"/>
      <c r="WGA1089" s="187"/>
      <c r="WGB1089" s="187"/>
      <c r="WGC1089" s="187"/>
      <c r="WGD1089" s="187"/>
      <c r="WGE1089" s="187"/>
      <c r="WGF1089" s="187"/>
      <c r="WGG1089" s="187"/>
      <c r="WGH1089" s="187"/>
      <c r="WGI1089" s="187"/>
      <c r="WGJ1089" s="187"/>
      <c r="WGK1089" s="187"/>
      <c r="WGL1089" s="187"/>
      <c r="WGM1089" s="187"/>
      <c r="WGN1089" s="187"/>
      <c r="WGO1089" s="187"/>
      <c r="WGP1089" s="187"/>
      <c r="WGQ1089" s="187"/>
      <c r="WGR1089" s="187"/>
      <c r="WGS1089" s="187"/>
      <c r="WGT1089" s="187"/>
      <c r="WGU1089" s="187"/>
      <c r="WGV1089" s="187"/>
      <c r="WGW1089" s="187"/>
      <c r="WGX1089" s="187"/>
      <c r="WGY1089" s="187"/>
      <c r="WGZ1089" s="187"/>
      <c r="WHA1089" s="187"/>
      <c r="WHB1089" s="187"/>
      <c r="WHC1089" s="187"/>
      <c r="WHD1089" s="187"/>
      <c r="WHE1089" s="187"/>
      <c r="WHF1089" s="187"/>
      <c r="WHG1089" s="187"/>
      <c r="WHH1089" s="187"/>
      <c r="WHI1089" s="187"/>
      <c r="WHJ1089" s="187"/>
      <c r="WHK1089" s="187"/>
      <c r="WHL1089" s="187"/>
      <c r="WHM1089" s="187"/>
      <c r="WHN1089" s="187"/>
      <c r="WHO1089" s="187"/>
      <c r="WHP1089" s="187"/>
      <c r="WHQ1089" s="187"/>
      <c r="WHR1089" s="187"/>
      <c r="WHS1089" s="187"/>
      <c r="WHT1089" s="187"/>
      <c r="WHU1089" s="187"/>
      <c r="WHV1089" s="187"/>
      <c r="WHW1089" s="187"/>
      <c r="WHX1089" s="187"/>
      <c r="WHY1089" s="187"/>
      <c r="WHZ1089" s="187"/>
      <c r="WIA1089" s="187"/>
      <c r="WIB1089" s="187"/>
      <c r="WIC1089" s="187"/>
      <c r="WID1089" s="187"/>
      <c r="WIE1089" s="187"/>
      <c r="WIF1089" s="187"/>
      <c r="WIG1089" s="187"/>
      <c r="WIH1089" s="187"/>
      <c r="WII1089" s="187"/>
      <c r="WIJ1089" s="187"/>
      <c r="WIK1089" s="187"/>
      <c r="WIL1089" s="187"/>
      <c r="WIM1089" s="187"/>
      <c r="WIN1089" s="187"/>
      <c r="WIO1089" s="187"/>
      <c r="WIP1089" s="187"/>
      <c r="WIQ1089" s="187"/>
      <c r="WIR1089" s="187"/>
      <c r="WIS1089" s="187"/>
      <c r="WIT1089" s="187"/>
      <c r="WIU1089" s="187"/>
      <c r="WIV1089" s="187"/>
      <c r="WIW1089" s="187"/>
      <c r="WIX1089" s="187"/>
      <c r="WIY1089" s="187"/>
      <c r="WIZ1089" s="187"/>
      <c r="WJA1089" s="187"/>
      <c r="WJB1089" s="187"/>
      <c r="WJC1089" s="187"/>
      <c r="WJD1089" s="187"/>
      <c r="WJE1089" s="187"/>
      <c r="WJF1089" s="187"/>
      <c r="WJG1089" s="187"/>
      <c r="WJH1089" s="187"/>
      <c r="WJI1089" s="187"/>
      <c r="WJJ1089" s="187"/>
      <c r="WJK1089" s="187"/>
      <c r="WJL1089" s="187"/>
      <c r="WJM1089" s="187"/>
      <c r="WJN1089" s="187"/>
      <c r="WJO1089" s="187"/>
      <c r="WJP1089" s="187"/>
      <c r="WJQ1089" s="187"/>
      <c r="WJR1089" s="187"/>
      <c r="WJS1089" s="187"/>
      <c r="WJT1089" s="187"/>
      <c r="WJU1089" s="187"/>
      <c r="WJV1089" s="187"/>
      <c r="WJW1089" s="187"/>
      <c r="WJX1089" s="187"/>
      <c r="WJY1089" s="187"/>
      <c r="WJZ1089" s="187"/>
      <c r="WKA1089" s="187"/>
      <c r="WKB1089" s="187"/>
      <c r="WKC1089" s="187"/>
      <c r="WKD1089" s="187"/>
      <c r="WKE1089" s="187"/>
      <c r="WKF1089" s="187"/>
      <c r="WKG1089" s="187"/>
      <c r="WKH1089" s="187"/>
      <c r="WKI1089" s="187"/>
      <c r="WKJ1089" s="187"/>
      <c r="WKK1089" s="187"/>
      <c r="WKL1089" s="187"/>
      <c r="WKM1089" s="187"/>
      <c r="WKN1089" s="187"/>
      <c r="WKO1089" s="187"/>
      <c r="WKP1089" s="187"/>
      <c r="WKQ1089" s="187"/>
      <c r="WKR1089" s="187"/>
      <c r="WKS1089" s="187"/>
      <c r="WKT1089" s="187"/>
      <c r="WKU1089" s="187"/>
      <c r="WKV1089" s="187"/>
      <c r="WKW1089" s="187"/>
      <c r="WKX1089" s="187"/>
      <c r="WKY1089" s="187"/>
      <c r="WKZ1089" s="187"/>
      <c r="WLA1089" s="187"/>
      <c r="WLB1089" s="187"/>
      <c r="WLC1089" s="187"/>
      <c r="WLD1089" s="187"/>
      <c r="WLE1089" s="187"/>
      <c r="WLF1089" s="187"/>
      <c r="WLG1089" s="187"/>
      <c r="WLH1089" s="187"/>
      <c r="WLI1089" s="187"/>
      <c r="WLJ1089" s="187"/>
      <c r="WLK1089" s="187"/>
      <c r="WLL1089" s="187"/>
      <c r="WLM1089" s="187"/>
      <c r="WLN1089" s="187"/>
      <c r="WLO1089" s="187"/>
      <c r="WLP1089" s="187"/>
      <c r="WLQ1089" s="187"/>
      <c r="WLR1089" s="187"/>
      <c r="WLS1089" s="187"/>
      <c r="WLT1089" s="187"/>
      <c r="WLU1089" s="187"/>
      <c r="WLV1089" s="187"/>
      <c r="WLW1089" s="187"/>
      <c r="WLX1089" s="187"/>
      <c r="WLY1089" s="187"/>
      <c r="WLZ1089" s="187"/>
      <c r="WMA1089" s="187"/>
      <c r="WMB1089" s="187"/>
      <c r="WMC1089" s="187"/>
      <c r="WMD1089" s="187"/>
      <c r="WME1089" s="187"/>
      <c r="WMF1089" s="187"/>
      <c r="WMG1089" s="187"/>
      <c r="WMH1089" s="187"/>
      <c r="WMI1089" s="187"/>
      <c r="WMJ1089" s="187"/>
      <c r="WMK1089" s="187"/>
      <c r="WML1089" s="187"/>
      <c r="WMM1089" s="187"/>
      <c r="WMN1089" s="187"/>
      <c r="WMO1089" s="187"/>
      <c r="WMP1089" s="187"/>
      <c r="WMQ1089" s="187"/>
      <c r="WMR1089" s="187"/>
      <c r="WMS1089" s="187"/>
      <c r="WMT1089" s="187"/>
      <c r="WMU1089" s="187"/>
      <c r="WMV1089" s="187"/>
      <c r="WMW1089" s="187"/>
      <c r="WMX1089" s="187"/>
      <c r="WMY1089" s="187"/>
      <c r="WMZ1089" s="187"/>
      <c r="WNA1089" s="187"/>
      <c r="WNB1089" s="187"/>
      <c r="WNC1089" s="187"/>
      <c r="WND1089" s="187"/>
      <c r="WNE1089" s="187"/>
      <c r="WNF1089" s="187"/>
      <c r="WNG1089" s="187"/>
      <c r="WNH1089" s="187"/>
      <c r="WNI1089" s="187"/>
      <c r="WNJ1089" s="187"/>
      <c r="WNK1089" s="187"/>
      <c r="WNL1089" s="187"/>
      <c r="WNM1089" s="187"/>
      <c r="WNN1089" s="187"/>
      <c r="WNO1089" s="187"/>
      <c r="WNP1089" s="187"/>
      <c r="WNQ1089" s="187"/>
      <c r="WNR1089" s="187"/>
      <c r="WNS1089" s="187"/>
      <c r="WNT1089" s="187"/>
      <c r="WNU1089" s="187"/>
      <c r="WNV1089" s="187"/>
      <c r="WNW1089" s="187"/>
      <c r="WNX1089" s="187"/>
      <c r="WNY1089" s="187"/>
      <c r="WNZ1089" s="187"/>
      <c r="WOA1089" s="187"/>
      <c r="WOB1089" s="187"/>
      <c r="WOC1089" s="187"/>
      <c r="WOD1089" s="187"/>
      <c r="WOE1089" s="187"/>
      <c r="WOF1089" s="187"/>
      <c r="WOG1089" s="187"/>
      <c r="WOH1089" s="187"/>
      <c r="WOI1089" s="187"/>
      <c r="WOJ1089" s="187"/>
      <c r="WOK1089" s="187"/>
      <c r="WOL1089" s="187"/>
      <c r="WOM1089" s="187"/>
      <c r="WON1089" s="187"/>
      <c r="WOO1089" s="187"/>
      <c r="WOP1089" s="187"/>
      <c r="WOQ1089" s="187"/>
      <c r="WOR1089" s="187"/>
      <c r="WOS1089" s="187"/>
      <c r="WOT1089" s="187"/>
      <c r="WOU1089" s="187"/>
      <c r="WOV1089" s="187"/>
      <c r="WOW1089" s="187"/>
      <c r="WOX1089" s="187"/>
      <c r="WOY1089" s="187"/>
      <c r="WOZ1089" s="187"/>
      <c r="WPA1089" s="187"/>
      <c r="WPB1089" s="187"/>
      <c r="WPC1089" s="187"/>
      <c r="WPD1089" s="187"/>
      <c r="WPE1089" s="187"/>
      <c r="WPF1089" s="187"/>
      <c r="WPG1089" s="187"/>
      <c r="WPH1089" s="187"/>
      <c r="WPI1089" s="187"/>
      <c r="WPJ1089" s="187"/>
      <c r="WPK1089" s="187"/>
      <c r="WPL1089" s="187"/>
      <c r="WPM1089" s="187"/>
      <c r="WPN1089" s="187"/>
      <c r="WPO1089" s="187"/>
      <c r="WPP1089" s="187"/>
      <c r="WPQ1089" s="187"/>
      <c r="WPR1089" s="187"/>
      <c r="WPS1089" s="187"/>
      <c r="WPT1089" s="187"/>
      <c r="WPU1089" s="187"/>
      <c r="WPV1089" s="187"/>
      <c r="WPW1089" s="187"/>
      <c r="WPX1089" s="187"/>
      <c r="WPY1089" s="187"/>
      <c r="WPZ1089" s="187"/>
      <c r="WQA1089" s="187"/>
      <c r="WQB1089" s="187"/>
      <c r="WQC1089" s="187"/>
      <c r="WQD1089" s="187"/>
      <c r="WQE1089" s="187"/>
      <c r="WQF1089" s="187"/>
      <c r="WQG1089" s="187"/>
      <c r="WQH1089" s="187"/>
      <c r="WQI1089" s="187"/>
      <c r="WQJ1089" s="187"/>
      <c r="WQK1089" s="187"/>
      <c r="WQL1089" s="187"/>
      <c r="WQM1089" s="187"/>
      <c r="WQN1089" s="187"/>
      <c r="WQO1089" s="187"/>
      <c r="WQP1089" s="187"/>
      <c r="WQQ1089" s="187"/>
      <c r="WQR1089" s="187"/>
      <c r="WQS1089" s="187"/>
      <c r="WQT1089" s="187"/>
      <c r="WQU1089" s="187"/>
      <c r="WQV1089" s="187"/>
      <c r="WQW1089" s="187"/>
      <c r="WQX1089" s="187"/>
      <c r="WQY1089" s="187"/>
      <c r="WQZ1089" s="187"/>
      <c r="WRA1089" s="187"/>
      <c r="WRB1089" s="187"/>
      <c r="WRC1089" s="187"/>
      <c r="WRD1089" s="187"/>
      <c r="WRE1089" s="187"/>
      <c r="WRF1089" s="187"/>
      <c r="WRG1089" s="187"/>
      <c r="WRH1089" s="187"/>
      <c r="WRI1089" s="187"/>
      <c r="WRJ1089" s="187"/>
      <c r="WRK1089" s="187"/>
      <c r="WRL1089" s="187"/>
      <c r="WRM1089" s="187"/>
      <c r="WRN1089" s="187"/>
      <c r="WRO1089" s="187"/>
      <c r="WRP1089" s="187"/>
      <c r="WRQ1089" s="187"/>
      <c r="WRR1089" s="187"/>
      <c r="WRS1089" s="187"/>
      <c r="WRT1089" s="187"/>
      <c r="WRU1089" s="187"/>
      <c r="WRV1089" s="187"/>
      <c r="WRW1089" s="187"/>
      <c r="WRX1089" s="187"/>
      <c r="WRY1089" s="187"/>
      <c r="WRZ1089" s="187"/>
      <c r="WSA1089" s="187"/>
      <c r="WSB1089" s="187"/>
      <c r="WSC1089" s="187"/>
      <c r="WSD1089" s="187"/>
      <c r="WSE1089" s="187"/>
      <c r="WSF1089" s="187"/>
      <c r="WSG1089" s="187"/>
      <c r="WSH1089" s="187"/>
      <c r="WSI1089" s="187"/>
      <c r="WSJ1089" s="187"/>
      <c r="WSK1089" s="187"/>
      <c r="WSL1089" s="187"/>
      <c r="WSM1089" s="187"/>
      <c r="WSN1089" s="187"/>
      <c r="WSO1089" s="187"/>
      <c r="WSP1089" s="187"/>
      <c r="WSQ1089" s="187"/>
      <c r="WSR1089" s="187"/>
      <c r="WSS1089" s="187"/>
      <c r="WST1089" s="187"/>
      <c r="WSU1089" s="187"/>
      <c r="WSV1089" s="187"/>
      <c r="WSW1089" s="187"/>
      <c r="WSX1089" s="187"/>
      <c r="WSY1089" s="187"/>
      <c r="WSZ1089" s="187"/>
      <c r="WTA1089" s="187"/>
      <c r="WTB1089" s="187"/>
      <c r="WTC1089" s="187"/>
      <c r="WTD1089" s="187"/>
      <c r="WTE1089" s="187"/>
      <c r="WTF1089" s="187"/>
      <c r="WTG1089" s="187"/>
      <c r="WTH1089" s="187"/>
      <c r="WTI1089" s="187"/>
      <c r="WTJ1089" s="187"/>
      <c r="WTK1089" s="187"/>
      <c r="WTL1089" s="187"/>
      <c r="WTM1089" s="187"/>
      <c r="WTN1089" s="187"/>
      <c r="WTO1089" s="187"/>
      <c r="WTP1089" s="187"/>
      <c r="WTQ1089" s="187"/>
      <c r="WTR1089" s="187"/>
      <c r="WTS1089" s="187"/>
      <c r="WTT1089" s="187"/>
      <c r="WTU1089" s="187"/>
      <c r="WTV1089" s="187"/>
      <c r="WTW1089" s="187"/>
      <c r="WTX1089" s="187"/>
      <c r="WTY1089" s="187"/>
      <c r="WTZ1089" s="187"/>
      <c r="WUA1089" s="187"/>
      <c r="WUB1089" s="187"/>
      <c r="WUC1089" s="187"/>
      <c r="WUD1089" s="187"/>
      <c r="WUE1089" s="187"/>
      <c r="WUF1089" s="187"/>
      <c r="WUG1089" s="187"/>
      <c r="WUH1089" s="187"/>
      <c r="WUI1089" s="187"/>
      <c r="WUJ1089" s="187"/>
      <c r="WUK1089" s="187"/>
      <c r="WUL1089" s="187"/>
      <c r="WUM1089" s="187"/>
      <c r="WUN1089" s="187"/>
      <c r="WUO1089" s="187"/>
      <c r="WUP1089" s="187"/>
      <c r="WUQ1089" s="187"/>
      <c r="WUR1089" s="187"/>
      <c r="WUS1089" s="187"/>
      <c r="WUT1089" s="187"/>
      <c r="WUU1089" s="187"/>
      <c r="WUV1089" s="187"/>
      <c r="WUW1089" s="187"/>
      <c r="WUX1089" s="187"/>
      <c r="WUY1089" s="187"/>
      <c r="WUZ1089" s="187"/>
      <c r="WVA1089" s="187"/>
      <c r="WVB1089" s="187"/>
      <c r="WVC1089" s="187"/>
      <c r="WVD1089" s="187"/>
      <c r="WVE1089" s="187"/>
      <c r="WVF1089" s="187"/>
      <c r="WVG1089" s="187"/>
      <c r="WVH1089" s="187"/>
      <c r="WVI1089" s="187"/>
      <c r="WVJ1089" s="187"/>
      <c r="WVK1089" s="187"/>
      <c r="WVL1089" s="187"/>
      <c r="WVM1089" s="187"/>
      <c r="WVN1089" s="187"/>
      <c r="WVO1089" s="187"/>
      <c r="WVP1089" s="187"/>
      <c r="WVQ1089" s="187"/>
      <c r="WVR1089" s="187"/>
      <c r="WVS1089" s="187"/>
      <c r="WVT1089" s="187"/>
      <c r="WVU1089" s="187"/>
      <c r="WVV1089" s="187"/>
      <c r="WVW1089" s="187"/>
      <c r="WVX1089" s="187"/>
      <c r="WVY1089" s="187"/>
      <c r="WVZ1089" s="187"/>
      <c r="WWA1089" s="187"/>
      <c r="WWB1089" s="187"/>
      <c r="WWC1089" s="187"/>
      <c r="WWD1089" s="187"/>
      <c r="WWE1089" s="187"/>
      <c r="WWF1089" s="187"/>
      <c r="WWG1089" s="187"/>
      <c r="WWH1089" s="187"/>
      <c r="WWI1089" s="187"/>
      <c r="WWJ1089" s="187"/>
      <c r="WWK1089" s="187"/>
      <c r="WWL1089" s="187"/>
      <c r="WWM1089" s="187"/>
      <c r="WWN1089" s="187"/>
      <c r="WWO1089" s="187"/>
      <c r="WWP1089" s="187"/>
      <c r="WWQ1089" s="187"/>
      <c r="WWR1089" s="187"/>
      <c r="WWS1089" s="187"/>
      <c r="WWT1089" s="187"/>
      <c r="WWU1089" s="187"/>
      <c r="WWV1089" s="187"/>
      <c r="WWW1089" s="187"/>
      <c r="WWX1089" s="187"/>
      <c r="WWY1089" s="187"/>
      <c r="WWZ1089" s="187"/>
      <c r="WXA1089" s="187"/>
      <c r="WXB1089" s="187"/>
      <c r="WXC1089" s="187"/>
      <c r="WXD1089" s="187"/>
      <c r="WXE1089" s="187"/>
      <c r="WXF1089" s="187"/>
      <c r="WXG1089" s="187"/>
      <c r="WXH1089" s="187"/>
      <c r="WXI1089" s="187"/>
      <c r="WXJ1089" s="187"/>
      <c r="WXK1089" s="187"/>
      <c r="WXL1089" s="187"/>
      <c r="WXM1089" s="187"/>
      <c r="WXN1089" s="187"/>
      <c r="WXO1089" s="187"/>
      <c r="WXP1089" s="187"/>
      <c r="WXQ1089" s="187"/>
      <c r="WXR1089" s="187"/>
      <c r="WXS1089" s="187"/>
      <c r="WXT1089" s="187"/>
      <c r="WXU1089" s="187"/>
      <c r="WXV1089" s="187"/>
      <c r="WXW1089" s="187"/>
      <c r="WXX1089" s="187"/>
      <c r="WXY1089" s="187"/>
      <c r="WXZ1089" s="187"/>
      <c r="WYA1089" s="187"/>
      <c r="WYB1089" s="187"/>
      <c r="WYC1089" s="187"/>
      <c r="WYD1089" s="187"/>
      <c r="WYE1089" s="187"/>
      <c r="WYF1089" s="187"/>
      <c r="WYG1089" s="187"/>
      <c r="WYH1089" s="187"/>
      <c r="WYI1089" s="187"/>
      <c r="WYJ1089" s="187"/>
      <c r="WYK1089" s="187"/>
      <c r="WYL1089" s="187"/>
      <c r="WYM1089" s="187"/>
      <c r="WYN1089" s="187"/>
      <c r="WYO1089" s="187"/>
      <c r="WYP1089" s="187"/>
      <c r="WYQ1089" s="187"/>
      <c r="WYR1089" s="187"/>
      <c r="WYS1089" s="187"/>
      <c r="WYT1089" s="187"/>
      <c r="WYU1089" s="187"/>
      <c r="WYV1089" s="187"/>
      <c r="WYW1089" s="187"/>
      <c r="WYX1089" s="187"/>
      <c r="WYY1089" s="187"/>
      <c r="WYZ1089" s="187"/>
      <c r="WZA1089" s="187"/>
      <c r="WZB1089" s="187"/>
      <c r="WZC1089" s="187"/>
      <c r="WZD1089" s="187"/>
      <c r="WZE1089" s="187"/>
      <c r="WZF1089" s="187"/>
      <c r="WZG1089" s="187"/>
      <c r="WZH1089" s="187"/>
      <c r="WZI1089" s="187"/>
      <c r="WZJ1089" s="187"/>
      <c r="WZK1089" s="187"/>
      <c r="WZL1089" s="187"/>
      <c r="WZM1089" s="187"/>
      <c r="WZN1089" s="187"/>
      <c r="WZO1089" s="187"/>
      <c r="WZP1089" s="187"/>
      <c r="WZQ1089" s="187"/>
      <c r="WZR1089" s="187"/>
      <c r="WZS1089" s="187"/>
      <c r="WZT1089" s="187"/>
      <c r="WZU1089" s="187"/>
      <c r="WZV1089" s="187"/>
      <c r="WZW1089" s="187"/>
      <c r="WZX1089" s="187"/>
      <c r="WZY1089" s="187"/>
      <c r="WZZ1089" s="187"/>
      <c r="XAA1089" s="187"/>
      <c r="XAB1089" s="187"/>
      <c r="XAC1089" s="187"/>
      <c r="XAD1089" s="187"/>
      <c r="XAE1089" s="187"/>
      <c r="XAF1089" s="187"/>
      <c r="XAG1089" s="187"/>
      <c r="XAH1089" s="187"/>
      <c r="XAI1089" s="187"/>
      <c r="XAJ1089" s="187"/>
      <c r="XAK1089" s="187"/>
      <c r="XAL1089" s="187"/>
      <c r="XAM1089" s="187"/>
      <c r="XAN1089" s="187"/>
      <c r="XAO1089" s="187"/>
      <c r="XAP1089" s="187"/>
      <c r="XAQ1089" s="187"/>
      <c r="XAR1089" s="187"/>
      <c r="XAS1089" s="187"/>
      <c r="XAT1089" s="187"/>
      <c r="XAU1089" s="187"/>
      <c r="XAV1089" s="187"/>
      <c r="XAW1089" s="187"/>
      <c r="XAX1089" s="187"/>
      <c r="XAY1089" s="187"/>
      <c r="XAZ1089" s="187"/>
      <c r="XBA1089" s="187"/>
      <c r="XBB1089" s="187"/>
      <c r="XBC1089" s="187"/>
      <c r="XBD1089" s="187"/>
      <c r="XBE1089" s="187"/>
      <c r="XBF1089" s="187"/>
      <c r="XBG1089" s="187"/>
      <c r="XBH1089" s="187"/>
      <c r="XBI1089" s="187"/>
      <c r="XBJ1089" s="187"/>
      <c r="XBK1089" s="187"/>
      <c r="XBL1089" s="187"/>
      <c r="XBM1089" s="187"/>
      <c r="XBN1089" s="187"/>
      <c r="XBO1089" s="187"/>
      <c r="XBP1089" s="187"/>
      <c r="XBQ1089" s="187"/>
      <c r="XBR1089" s="187"/>
      <c r="XBS1089" s="187"/>
      <c r="XBT1089" s="187"/>
      <c r="XBU1089" s="187"/>
      <c r="XBV1089" s="187"/>
      <c r="XBW1089" s="187"/>
      <c r="XBX1089" s="187"/>
      <c r="XBY1089" s="187"/>
      <c r="XBZ1089" s="187"/>
      <c r="XCA1089" s="187"/>
      <c r="XCB1089" s="187"/>
      <c r="XCC1089" s="187"/>
      <c r="XCD1089" s="187"/>
      <c r="XCE1089" s="187"/>
      <c r="XCF1089" s="187"/>
      <c r="XCG1089" s="187"/>
      <c r="XCH1089" s="187"/>
      <c r="XCI1089" s="187"/>
      <c r="XCJ1089" s="187"/>
      <c r="XCK1089" s="187"/>
      <c r="XCL1089" s="187"/>
      <c r="XCM1089" s="187"/>
      <c r="XCN1089" s="187"/>
      <c r="XCO1089" s="187"/>
      <c r="XCP1089" s="187"/>
      <c r="XCQ1089" s="187"/>
      <c r="XCR1089" s="187"/>
      <c r="XCS1089" s="187"/>
      <c r="XCT1089" s="187"/>
      <c r="XCU1089" s="187"/>
      <c r="XCV1089" s="187"/>
      <c r="XCW1089" s="187"/>
      <c r="XCX1089" s="187"/>
      <c r="XCY1089" s="187"/>
      <c r="XCZ1089" s="187"/>
      <c r="XDA1089" s="187"/>
      <c r="XDB1089" s="187"/>
      <c r="XDC1089" s="187"/>
      <c r="XDD1089" s="187"/>
      <c r="XDE1089" s="187"/>
      <c r="XDF1089" s="187"/>
      <c r="XDG1089" s="187"/>
      <c r="XDH1089" s="187"/>
      <c r="XDI1089" s="187"/>
      <c r="XDJ1089" s="187"/>
      <c r="XDK1089" s="187"/>
      <c r="XDL1089" s="187"/>
      <c r="XDM1089" s="187"/>
      <c r="XDN1089" s="187"/>
      <c r="XDO1089" s="187"/>
      <c r="XDP1089" s="187"/>
      <c r="XDQ1089" s="187"/>
      <c r="XDR1089" s="187"/>
      <c r="XDS1089" s="187"/>
      <c r="XDT1089" s="187"/>
      <c r="XDU1089" s="187"/>
      <c r="XDV1089" s="187"/>
      <c r="XDW1089" s="187"/>
      <c r="XDX1089" s="187"/>
      <c r="XDY1089" s="187"/>
      <c r="XDZ1089" s="187"/>
      <c r="XEA1089" s="187"/>
      <c r="XEB1089" s="187"/>
      <c r="XEC1089" s="187"/>
      <c r="XED1089" s="187"/>
      <c r="XEE1089" s="187"/>
      <c r="XEF1089" s="187"/>
      <c r="XEG1089" s="187"/>
      <c r="XEH1089" s="187"/>
      <c r="XEI1089" s="187"/>
      <c r="XEJ1089" s="187"/>
      <c r="XEK1089" s="187"/>
      <c r="XEL1089" s="187"/>
      <c r="XEM1089" s="187"/>
      <c r="XEN1089" s="187"/>
      <c r="XEO1089" s="187"/>
      <c r="XEP1089" s="187"/>
    </row>
    <row r="1090" spans="1:16370" s="188" customFormat="1" ht="24.95" customHeight="1" x14ac:dyDescent="0.2">
      <c r="A1090" s="175" t="str">
        <f>VLOOKUP(B1090,'[2]CCTP lot 1 liste batiment'!B:C,2,FALSE)</f>
        <v>LOT 1</v>
      </c>
      <c r="B1090" s="175" t="s">
        <v>2432</v>
      </c>
      <c r="C1090" s="175" t="s">
        <v>2433</v>
      </c>
      <c r="D1090" s="176" t="str">
        <f>VLOOKUP(E1090,'[2]Synthèse Familles'!B:C,2,FALSE)</f>
        <v>7-Automate</v>
      </c>
      <c r="E1090" s="176" t="s">
        <v>56</v>
      </c>
      <c r="F1090" s="173" t="s">
        <v>278</v>
      </c>
      <c r="G1090" s="177">
        <v>1</v>
      </c>
      <c r="H1090" s="173" t="str">
        <f>VLOOKUP(E1090,'BPU- Missions M2 et M3'!B:C,2,FALSE)</f>
        <v>7-AUTOM2</v>
      </c>
      <c r="I1090" s="173">
        <f>IF(H1090="inclus","-",VLOOKUP(H1090,'BPU- Missions M2 et M3'!C:D,2,FALSE)*G1090)</f>
        <v>0</v>
      </c>
      <c r="J1090" s="173"/>
      <c r="K1090" s="176" t="s">
        <v>2055</v>
      </c>
      <c r="L1090" s="176" t="s">
        <v>2417</v>
      </c>
      <c r="M1090" s="176"/>
      <c r="N1090" s="176"/>
      <c r="O1090" s="176"/>
      <c r="P1090" s="176" t="s">
        <v>729</v>
      </c>
      <c r="Q1090" s="176"/>
      <c r="R1090" s="173"/>
      <c r="S1090" s="173"/>
      <c r="T1090" s="175" t="s">
        <v>211</v>
      </c>
      <c r="U1090" s="178" t="s">
        <v>441</v>
      </c>
      <c r="V1090" s="187" t="str">
        <f>VLOOKUP(B1090,'DPF - Montant M2 M3 par site'!A:A,1,FALSE)</f>
        <v>K03</v>
      </c>
      <c r="X1090" s="187"/>
      <c r="Y1090" s="187"/>
      <c r="Z1090" s="187"/>
      <c r="AA1090" s="189"/>
      <c r="AB1090" s="187"/>
      <c r="AC1090" s="187"/>
      <c r="AD1090" s="187"/>
      <c r="AE1090" s="187"/>
      <c r="AF1090" s="187"/>
      <c r="AG1090" s="187"/>
      <c r="AH1090" s="187"/>
      <c r="AI1090" s="187"/>
      <c r="AJ1090" s="187"/>
      <c r="AK1090" s="187"/>
      <c r="AL1090" s="187"/>
      <c r="AM1090" s="187"/>
      <c r="AN1090" s="187"/>
      <c r="AO1090" s="187"/>
      <c r="AP1090" s="187"/>
      <c r="AQ1090" s="187"/>
      <c r="AR1090" s="187"/>
      <c r="AS1090" s="187"/>
      <c r="AT1090" s="187"/>
      <c r="AU1090" s="187"/>
      <c r="AV1090" s="187"/>
      <c r="AW1090" s="187"/>
      <c r="AX1090" s="187"/>
      <c r="AY1090" s="187"/>
      <c r="AZ1090" s="187"/>
      <c r="BA1090" s="187"/>
      <c r="BB1090" s="187"/>
      <c r="BC1090" s="187"/>
      <c r="BD1090" s="187"/>
      <c r="BE1090" s="187"/>
      <c r="BF1090" s="187"/>
      <c r="BG1090" s="187"/>
      <c r="BH1090" s="187"/>
      <c r="BI1090" s="187"/>
      <c r="BJ1090" s="187"/>
      <c r="BK1090" s="187"/>
      <c r="BL1090" s="187"/>
      <c r="BM1090" s="187"/>
      <c r="BN1090" s="187"/>
      <c r="BO1090" s="187"/>
      <c r="BP1090" s="187"/>
      <c r="BQ1090" s="187"/>
      <c r="BR1090" s="187"/>
      <c r="BS1090" s="187"/>
      <c r="BT1090" s="187"/>
      <c r="BU1090" s="187"/>
      <c r="BV1090" s="187"/>
      <c r="BW1090" s="187"/>
      <c r="BX1090" s="187"/>
      <c r="BY1090" s="187"/>
      <c r="BZ1090" s="187"/>
      <c r="CA1090" s="187"/>
      <c r="CB1090" s="187"/>
      <c r="CC1090" s="187"/>
      <c r="CD1090" s="187"/>
      <c r="CE1090" s="187"/>
      <c r="CF1090" s="187"/>
      <c r="CG1090" s="187"/>
      <c r="CH1090" s="187"/>
      <c r="CI1090" s="187"/>
      <c r="CJ1090" s="187"/>
      <c r="CK1090" s="187"/>
      <c r="CL1090" s="187"/>
      <c r="CM1090" s="187"/>
      <c r="CN1090" s="187"/>
      <c r="CO1090" s="187"/>
      <c r="CP1090" s="187"/>
      <c r="CQ1090" s="187"/>
      <c r="CR1090" s="187"/>
      <c r="CS1090" s="187"/>
      <c r="CT1090" s="187"/>
      <c r="CU1090" s="187"/>
      <c r="CV1090" s="187"/>
      <c r="CW1090" s="187"/>
      <c r="CX1090" s="187"/>
      <c r="CY1090" s="187"/>
      <c r="CZ1090" s="187"/>
      <c r="DA1090" s="187"/>
      <c r="DB1090" s="187"/>
      <c r="DC1090" s="187"/>
      <c r="DD1090" s="187"/>
      <c r="DE1090" s="187"/>
      <c r="DF1090" s="187"/>
      <c r="DG1090" s="187"/>
      <c r="DH1090" s="187"/>
      <c r="DI1090" s="187"/>
      <c r="DJ1090" s="187"/>
      <c r="DK1090" s="187"/>
      <c r="DL1090" s="187"/>
      <c r="DM1090" s="187"/>
      <c r="DN1090" s="187"/>
      <c r="DO1090" s="187"/>
      <c r="DP1090" s="187"/>
      <c r="DQ1090" s="187"/>
      <c r="DR1090" s="187"/>
      <c r="DS1090" s="187"/>
      <c r="DT1090" s="187"/>
      <c r="DU1090" s="187"/>
      <c r="DV1090" s="187"/>
      <c r="DW1090" s="187"/>
      <c r="DX1090" s="187"/>
      <c r="DY1090" s="187"/>
      <c r="DZ1090" s="187"/>
      <c r="EA1090" s="187"/>
      <c r="EB1090" s="187"/>
      <c r="EC1090" s="187"/>
      <c r="ED1090" s="187"/>
      <c r="EE1090" s="187"/>
      <c r="EF1090" s="187"/>
      <c r="EG1090" s="187"/>
      <c r="EH1090" s="187"/>
      <c r="EI1090" s="187"/>
      <c r="EJ1090" s="187"/>
      <c r="EK1090" s="187"/>
      <c r="EL1090" s="187"/>
      <c r="EM1090" s="187"/>
      <c r="EN1090" s="187"/>
      <c r="EO1090" s="187"/>
      <c r="EP1090" s="187"/>
      <c r="EQ1090" s="187"/>
      <c r="ER1090" s="187"/>
      <c r="ES1090" s="187"/>
      <c r="ET1090" s="187"/>
      <c r="EU1090" s="187"/>
      <c r="EV1090" s="187"/>
      <c r="EW1090" s="187"/>
      <c r="EX1090" s="187"/>
      <c r="EY1090" s="187"/>
      <c r="EZ1090" s="187"/>
      <c r="FA1090" s="187"/>
      <c r="FB1090" s="187"/>
      <c r="FC1090" s="187"/>
      <c r="FD1090" s="187"/>
      <c r="FE1090" s="187"/>
      <c r="FF1090" s="187"/>
      <c r="FG1090" s="187"/>
      <c r="FH1090" s="187"/>
      <c r="FI1090" s="187"/>
      <c r="FJ1090" s="187"/>
      <c r="FK1090" s="187"/>
      <c r="FL1090" s="187"/>
      <c r="FM1090" s="187"/>
      <c r="FN1090" s="187"/>
      <c r="FO1090" s="187"/>
      <c r="FP1090" s="187"/>
      <c r="FQ1090" s="187"/>
      <c r="FR1090" s="187"/>
      <c r="FS1090" s="187"/>
      <c r="FT1090" s="187"/>
      <c r="FU1090" s="187"/>
      <c r="FV1090" s="187"/>
      <c r="FW1090" s="187"/>
      <c r="FX1090" s="187"/>
      <c r="FY1090" s="187"/>
      <c r="FZ1090" s="187"/>
      <c r="GA1090" s="187"/>
      <c r="GB1090" s="187"/>
      <c r="GC1090" s="187"/>
      <c r="GD1090" s="187"/>
      <c r="GE1090" s="187"/>
      <c r="GF1090" s="187"/>
      <c r="GG1090" s="187"/>
      <c r="GH1090" s="187"/>
      <c r="GI1090" s="187"/>
      <c r="GJ1090" s="187"/>
      <c r="GK1090" s="187"/>
      <c r="GL1090" s="187"/>
      <c r="GM1090" s="187"/>
      <c r="GN1090" s="187"/>
      <c r="GO1090" s="187"/>
      <c r="GP1090" s="187"/>
      <c r="GQ1090" s="187"/>
      <c r="GR1090" s="187"/>
      <c r="GS1090" s="187"/>
      <c r="GT1090" s="187"/>
      <c r="GU1090" s="187"/>
      <c r="GV1090" s="187"/>
      <c r="GW1090" s="187"/>
      <c r="GX1090" s="187"/>
      <c r="GY1090" s="187"/>
      <c r="GZ1090" s="187"/>
      <c r="HA1090" s="187"/>
      <c r="HB1090" s="187"/>
      <c r="HC1090" s="187"/>
      <c r="HD1090" s="187"/>
      <c r="HE1090" s="187"/>
      <c r="HF1090" s="187"/>
      <c r="HG1090" s="187"/>
      <c r="HH1090" s="187"/>
      <c r="HI1090" s="187"/>
      <c r="HJ1090" s="187"/>
      <c r="HK1090" s="187"/>
      <c r="HL1090" s="187"/>
      <c r="HM1090" s="187"/>
      <c r="HN1090" s="187"/>
      <c r="HO1090" s="187"/>
      <c r="HP1090" s="187"/>
      <c r="HQ1090" s="187"/>
      <c r="HR1090" s="187"/>
      <c r="HS1090" s="187"/>
      <c r="HT1090" s="187"/>
      <c r="HU1090" s="187"/>
      <c r="HV1090" s="187"/>
      <c r="HW1090" s="187"/>
      <c r="HX1090" s="187"/>
      <c r="HY1090" s="187"/>
      <c r="HZ1090" s="187"/>
      <c r="IA1090" s="187"/>
      <c r="IB1090" s="187"/>
      <c r="IC1090" s="187"/>
      <c r="ID1090" s="187"/>
      <c r="IE1090" s="187"/>
      <c r="IF1090" s="187"/>
      <c r="IG1090" s="187"/>
      <c r="IH1090" s="187"/>
      <c r="II1090" s="187"/>
      <c r="IJ1090" s="187"/>
      <c r="IK1090" s="187"/>
      <c r="IL1090" s="187"/>
      <c r="IM1090" s="187"/>
      <c r="IN1090" s="187"/>
      <c r="IO1090" s="187"/>
      <c r="IP1090" s="187"/>
      <c r="IQ1090" s="187"/>
      <c r="IR1090" s="187"/>
      <c r="IS1090" s="187"/>
      <c r="IT1090" s="187"/>
      <c r="IU1090" s="187"/>
      <c r="IV1090" s="187"/>
      <c r="IW1090" s="187"/>
      <c r="IX1090" s="187"/>
      <c r="IY1090" s="187"/>
      <c r="IZ1090" s="187"/>
      <c r="JA1090" s="187"/>
      <c r="JB1090" s="187"/>
      <c r="JC1090" s="187"/>
      <c r="JD1090" s="187"/>
      <c r="JE1090" s="187"/>
      <c r="JF1090" s="187"/>
      <c r="JG1090" s="187"/>
      <c r="JH1090" s="187"/>
      <c r="JI1090" s="187"/>
      <c r="JJ1090" s="187"/>
      <c r="JK1090" s="187"/>
      <c r="JL1090" s="187"/>
      <c r="JM1090" s="187"/>
      <c r="JN1090" s="187"/>
      <c r="JO1090" s="187"/>
      <c r="JP1090" s="187"/>
      <c r="JQ1090" s="187"/>
      <c r="JR1090" s="187"/>
      <c r="JS1090" s="187"/>
      <c r="JT1090" s="187"/>
      <c r="JU1090" s="187"/>
      <c r="JV1090" s="187"/>
      <c r="JW1090" s="187"/>
      <c r="JX1090" s="187"/>
      <c r="JY1090" s="187"/>
      <c r="JZ1090" s="187"/>
      <c r="KA1090" s="187"/>
      <c r="KB1090" s="187"/>
      <c r="KC1090" s="187"/>
      <c r="KD1090" s="187"/>
      <c r="KE1090" s="187"/>
      <c r="KF1090" s="187"/>
      <c r="KG1090" s="187"/>
      <c r="KH1090" s="187"/>
      <c r="KI1090" s="187"/>
      <c r="KJ1090" s="187"/>
      <c r="KK1090" s="187"/>
      <c r="KL1090" s="187"/>
      <c r="KM1090" s="187"/>
      <c r="KN1090" s="187"/>
      <c r="KO1090" s="187"/>
      <c r="KP1090" s="187"/>
      <c r="KQ1090" s="187"/>
      <c r="KR1090" s="187"/>
      <c r="KS1090" s="187"/>
      <c r="KT1090" s="187"/>
      <c r="KU1090" s="187"/>
      <c r="KV1090" s="187"/>
      <c r="KW1090" s="187"/>
      <c r="KX1090" s="187"/>
      <c r="KY1090" s="187"/>
      <c r="KZ1090" s="187"/>
      <c r="LA1090" s="187"/>
      <c r="LB1090" s="187"/>
      <c r="LC1090" s="187"/>
      <c r="LD1090" s="187"/>
      <c r="LE1090" s="187"/>
      <c r="LF1090" s="187"/>
      <c r="LG1090" s="187"/>
      <c r="LH1090" s="187"/>
      <c r="LI1090" s="187"/>
      <c r="LJ1090" s="187"/>
      <c r="LK1090" s="187"/>
      <c r="LL1090" s="187"/>
      <c r="LM1090" s="187"/>
      <c r="LN1090" s="187"/>
      <c r="LO1090" s="187"/>
      <c r="LP1090" s="187"/>
      <c r="LQ1090" s="187"/>
      <c r="LR1090" s="187"/>
      <c r="LS1090" s="187"/>
      <c r="LT1090" s="187"/>
      <c r="LU1090" s="187"/>
      <c r="LV1090" s="187"/>
      <c r="LW1090" s="187"/>
      <c r="LX1090" s="187"/>
      <c r="LY1090" s="187"/>
      <c r="LZ1090" s="187"/>
      <c r="MA1090" s="187"/>
      <c r="MB1090" s="187"/>
      <c r="MC1090" s="187"/>
      <c r="MD1090" s="187"/>
      <c r="ME1090" s="187"/>
      <c r="MF1090" s="187"/>
      <c r="MG1090" s="187"/>
      <c r="MH1090" s="187"/>
      <c r="MI1090" s="187"/>
      <c r="MJ1090" s="187"/>
      <c r="MK1090" s="187"/>
      <c r="ML1090" s="187"/>
      <c r="MM1090" s="187"/>
      <c r="MN1090" s="187"/>
      <c r="MO1090" s="187"/>
      <c r="MP1090" s="187"/>
      <c r="MQ1090" s="187"/>
      <c r="MR1090" s="187"/>
      <c r="MS1090" s="187"/>
      <c r="MT1090" s="187"/>
      <c r="MU1090" s="187"/>
      <c r="MV1090" s="187"/>
      <c r="MW1090" s="187"/>
      <c r="MX1090" s="187"/>
      <c r="MY1090" s="187"/>
      <c r="MZ1090" s="187"/>
      <c r="NA1090" s="187"/>
      <c r="NB1090" s="187"/>
      <c r="NC1090" s="187"/>
      <c r="ND1090" s="187"/>
      <c r="NE1090" s="187"/>
      <c r="NF1090" s="187"/>
      <c r="NG1090" s="187"/>
      <c r="NH1090" s="187"/>
      <c r="NI1090" s="187"/>
      <c r="NJ1090" s="187"/>
      <c r="NK1090" s="187"/>
      <c r="NL1090" s="187"/>
      <c r="NM1090" s="187"/>
      <c r="NN1090" s="187"/>
      <c r="NO1090" s="187"/>
      <c r="NP1090" s="187"/>
      <c r="NQ1090" s="187"/>
      <c r="NR1090" s="187"/>
      <c r="NS1090" s="187"/>
      <c r="NT1090" s="187"/>
      <c r="NU1090" s="187"/>
      <c r="NV1090" s="187"/>
      <c r="NW1090" s="187"/>
      <c r="NX1090" s="187"/>
      <c r="NY1090" s="187"/>
      <c r="NZ1090" s="187"/>
      <c r="OA1090" s="187"/>
      <c r="OB1090" s="187"/>
      <c r="OC1090" s="187"/>
      <c r="OD1090" s="187"/>
      <c r="OE1090" s="187"/>
      <c r="OF1090" s="187"/>
      <c r="OG1090" s="187"/>
      <c r="OH1090" s="187"/>
      <c r="OI1090" s="187"/>
      <c r="OJ1090" s="187"/>
      <c r="OK1090" s="187"/>
      <c r="OL1090" s="187"/>
      <c r="OM1090" s="187"/>
      <c r="ON1090" s="187"/>
      <c r="OO1090" s="187"/>
      <c r="OP1090" s="187"/>
      <c r="OQ1090" s="187"/>
      <c r="OR1090" s="187"/>
      <c r="OS1090" s="187"/>
      <c r="OT1090" s="187"/>
      <c r="OU1090" s="187"/>
      <c r="OV1090" s="187"/>
      <c r="OW1090" s="187"/>
      <c r="OX1090" s="187"/>
      <c r="OY1090" s="187"/>
      <c r="OZ1090" s="187"/>
      <c r="PA1090" s="187"/>
      <c r="PB1090" s="187"/>
      <c r="PC1090" s="187"/>
      <c r="PD1090" s="187"/>
      <c r="PE1090" s="187"/>
      <c r="PF1090" s="187"/>
      <c r="PG1090" s="187"/>
      <c r="PH1090" s="187"/>
      <c r="PI1090" s="187"/>
      <c r="PJ1090" s="187"/>
      <c r="PK1090" s="187"/>
      <c r="PL1090" s="187"/>
      <c r="PM1090" s="187"/>
      <c r="PN1090" s="187"/>
      <c r="PO1090" s="187"/>
      <c r="PP1090" s="187"/>
      <c r="PQ1090" s="187"/>
      <c r="PR1090" s="187"/>
      <c r="PS1090" s="187"/>
      <c r="PT1090" s="187"/>
      <c r="PU1090" s="187"/>
      <c r="PV1090" s="187"/>
      <c r="PW1090" s="187"/>
      <c r="PX1090" s="187"/>
      <c r="PY1090" s="187"/>
      <c r="PZ1090" s="187"/>
      <c r="QA1090" s="187"/>
      <c r="QB1090" s="187"/>
      <c r="QC1090" s="187"/>
      <c r="QD1090" s="187"/>
      <c r="QE1090" s="187"/>
      <c r="QF1090" s="187"/>
      <c r="QG1090" s="187"/>
      <c r="QH1090" s="187"/>
      <c r="QI1090" s="187"/>
      <c r="QJ1090" s="187"/>
      <c r="QK1090" s="187"/>
      <c r="QL1090" s="187"/>
      <c r="QM1090" s="187"/>
      <c r="QN1090" s="187"/>
      <c r="QO1090" s="187"/>
      <c r="QP1090" s="187"/>
      <c r="QQ1090" s="187"/>
      <c r="QR1090" s="187"/>
      <c r="QS1090" s="187"/>
      <c r="QT1090" s="187"/>
      <c r="QU1090" s="187"/>
      <c r="QV1090" s="187"/>
      <c r="QW1090" s="187"/>
      <c r="QX1090" s="187"/>
      <c r="QY1090" s="187"/>
      <c r="QZ1090" s="187"/>
      <c r="RA1090" s="187"/>
      <c r="RB1090" s="187"/>
      <c r="RC1090" s="187"/>
      <c r="RD1090" s="187"/>
      <c r="RE1090" s="187"/>
      <c r="RF1090" s="187"/>
      <c r="RG1090" s="187"/>
      <c r="RH1090" s="187"/>
      <c r="RI1090" s="187"/>
      <c r="RJ1090" s="187"/>
      <c r="RK1090" s="187"/>
      <c r="RL1090" s="187"/>
      <c r="RM1090" s="187"/>
      <c r="RN1090" s="187"/>
      <c r="RO1090" s="187"/>
      <c r="RP1090" s="187"/>
      <c r="RQ1090" s="187"/>
      <c r="RR1090" s="187"/>
      <c r="RS1090" s="187"/>
      <c r="RT1090" s="187"/>
      <c r="RU1090" s="187"/>
      <c r="RV1090" s="187"/>
      <c r="RW1090" s="187"/>
      <c r="RX1090" s="187"/>
      <c r="RY1090" s="187"/>
      <c r="RZ1090" s="187"/>
      <c r="SA1090" s="187"/>
      <c r="SB1090" s="187"/>
      <c r="SC1090" s="187"/>
      <c r="SD1090" s="187"/>
      <c r="SE1090" s="187"/>
      <c r="SF1090" s="187"/>
      <c r="SG1090" s="187"/>
      <c r="SH1090" s="187"/>
      <c r="SI1090" s="187"/>
      <c r="SJ1090" s="187"/>
      <c r="SK1090" s="187"/>
      <c r="SL1090" s="187"/>
      <c r="SM1090" s="187"/>
      <c r="SN1090" s="187"/>
      <c r="SO1090" s="187"/>
      <c r="SP1090" s="187"/>
      <c r="SQ1090" s="187"/>
      <c r="SR1090" s="187"/>
      <c r="SS1090" s="187"/>
      <c r="ST1090" s="187"/>
      <c r="SU1090" s="187"/>
      <c r="SV1090" s="187"/>
      <c r="SW1090" s="187"/>
      <c r="SX1090" s="187"/>
      <c r="SY1090" s="187"/>
      <c r="SZ1090" s="187"/>
      <c r="TA1090" s="187"/>
      <c r="TB1090" s="187"/>
      <c r="TC1090" s="187"/>
      <c r="TD1090" s="187"/>
      <c r="TE1090" s="187"/>
      <c r="TF1090" s="187"/>
      <c r="TG1090" s="187"/>
      <c r="TH1090" s="187"/>
      <c r="TI1090" s="187"/>
      <c r="TJ1090" s="187"/>
      <c r="TK1090" s="187"/>
      <c r="TL1090" s="187"/>
      <c r="TM1090" s="187"/>
      <c r="TN1090" s="187"/>
      <c r="TO1090" s="187"/>
      <c r="TP1090" s="187"/>
      <c r="TQ1090" s="187"/>
      <c r="TR1090" s="187"/>
      <c r="TS1090" s="187"/>
      <c r="TT1090" s="187"/>
      <c r="TU1090" s="187"/>
      <c r="TV1090" s="187"/>
      <c r="TW1090" s="187"/>
      <c r="TX1090" s="187"/>
      <c r="TY1090" s="187"/>
      <c r="TZ1090" s="187"/>
      <c r="UA1090" s="187"/>
      <c r="UB1090" s="187"/>
      <c r="UC1090" s="187"/>
      <c r="UD1090" s="187"/>
      <c r="UE1090" s="187"/>
      <c r="UF1090" s="187"/>
      <c r="UG1090" s="187"/>
      <c r="UH1090" s="187"/>
      <c r="UI1090" s="187"/>
      <c r="UJ1090" s="187"/>
      <c r="UK1090" s="187"/>
      <c r="UL1090" s="187"/>
      <c r="UM1090" s="187"/>
      <c r="UN1090" s="187"/>
      <c r="UO1090" s="187"/>
      <c r="UP1090" s="187"/>
      <c r="UQ1090" s="187"/>
      <c r="UR1090" s="187"/>
      <c r="US1090" s="187"/>
      <c r="UT1090" s="187"/>
      <c r="UU1090" s="187"/>
      <c r="UV1090" s="187"/>
      <c r="UW1090" s="187"/>
      <c r="UX1090" s="187"/>
      <c r="UY1090" s="187"/>
      <c r="UZ1090" s="187"/>
      <c r="VA1090" s="187"/>
      <c r="VB1090" s="187"/>
      <c r="VC1090" s="187"/>
      <c r="VD1090" s="187"/>
      <c r="VE1090" s="187"/>
      <c r="VF1090" s="187"/>
      <c r="VG1090" s="187"/>
      <c r="VH1090" s="187"/>
      <c r="VI1090" s="187"/>
      <c r="VJ1090" s="187"/>
      <c r="VK1090" s="187"/>
      <c r="VL1090" s="187"/>
      <c r="VM1090" s="187"/>
      <c r="VN1090" s="187"/>
      <c r="VO1090" s="187"/>
      <c r="VP1090" s="187"/>
      <c r="VQ1090" s="187"/>
      <c r="VR1090" s="187"/>
      <c r="VS1090" s="187"/>
      <c r="VT1090" s="187"/>
      <c r="VU1090" s="187"/>
      <c r="VV1090" s="187"/>
      <c r="VW1090" s="187"/>
      <c r="VX1090" s="187"/>
      <c r="VY1090" s="187"/>
      <c r="VZ1090" s="187"/>
      <c r="WA1090" s="187"/>
      <c r="WB1090" s="187"/>
      <c r="WC1090" s="187"/>
      <c r="WD1090" s="187"/>
      <c r="WE1090" s="187"/>
      <c r="WF1090" s="187"/>
      <c r="WG1090" s="187"/>
      <c r="WH1090" s="187"/>
      <c r="WI1090" s="187"/>
      <c r="WJ1090" s="187"/>
      <c r="WK1090" s="187"/>
      <c r="WL1090" s="187"/>
      <c r="WM1090" s="187"/>
      <c r="WN1090" s="187"/>
      <c r="WO1090" s="187"/>
      <c r="WP1090" s="187"/>
      <c r="WQ1090" s="187"/>
      <c r="WR1090" s="187"/>
      <c r="WS1090" s="187"/>
      <c r="WT1090" s="187"/>
      <c r="WU1090" s="187"/>
      <c r="WV1090" s="187"/>
      <c r="WW1090" s="187"/>
      <c r="WX1090" s="187"/>
      <c r="WY1090" s="187"/>
      <c r="WZ1090" s="187"/>
      <c r="XA1090" s="187"/>
      <c r="XB1090" s="187"/>
      <c r="XC1090" s="187"/>
      <c r="XD1090" s="187"/>
      <c r="XE1090" s="187"/>
      <c r="XF1090" s="187"/>
      <c r="XG1090" s="187"/>
      <c r="XH1090" s="187"/>
      <c r="XI1090" s="187"/>
      <c r="XJ1090" s="187"/>
      <c r="XK1090" s="187"/>
      <c r="XL1090" s="187"/>
      <c r="XM1090" s="187"/>
      <c r="XN1090" s="187"/>
      <c r="XO1090" s="187"/>
      <c r="XP1090" s="187"/>
      <c r="XQ1090" s="187"/>
      <c r="XR1090" s="187"/>
      <c r="XS1090" s="187"/>
      <c r="XT1090" s="187"/>
      <c r="XU1090" s="187"/>
      <c r="XV1090" s="187"/>
      <c r="XW1090" s="187"/>
      <c r="XX1090" s="187"/>
      <c r="XY1090" s="187"/>
      <c r="XZ1090" s="187"/>
      <c r="YA1090" s="187"/>
      <c r="YB1090" s="187"/>
      <c r="YC1090" s="187"/>
      <c r="YD1090" s="187"/>
      <c r="YE1090" s="187"/>
      <c r="YF1090" s="187"/>
      <c r="YG1090" s="187"/>
      <c r="YH1090" s="187"/>
      <c r="YI1090" s="187"/>
      <c r="YJ1090" s="187"/>
      <c r="YK1090" s="187"/>
      <c r="YL1090" s="187"/>
      <c r="YM1090" s="187"/>
      <c r="YN1090" s="187"/>
      <c r="YO1090" s="187"/>
      <c r="YP1090" s="187"/>
      <c r="YQ1090" s="187"/>
      <c r="YR1090" s="187"/>
      <c r="YS1090" s="187"/>
      <c r="YT1090" s="187"/>
      <c r="YU1090" s="187"/>
      <c r="YV1090" s="187"/>
      <c r="YW1090" s="187"/>
      <c r="YX1090" s="187"/>
      <c r="YY1090" s="187"/>
      <c r="YZ1090" s="187"/>
      <c r="ZA1090" s="187"/>
      <c r="ZB1090" s="187"/>
      <c r="ZC1090" s="187"/>
      <c r="ZD1090" s="187"/>
      <c r="ZE1090" s="187"/>
      <c r="ZF1090" s="187"/>
      <c r="ZG1090" s="187"/>
      <c r="ZH1090" s="187"/>
      <c r="ZI1090" s="187"/>
      <c r="ZJ1090" s="187"/>
      <c r="ZK1090" s="187"/>
      <c r="ZL1090" s="187"/>
      <c r="ZM1090" s="187"/>
      <c r="ZN1090" s="187"/>
      <c r="ZO1090" s="187"/>
      <c r="ZP1090" s="187"/>
      <c r="ZQ1090" s="187"/>
      <c r="ZR1090" s="187"/>
      <c r="ZS1090" s="187"/>
      <c r="ZT1090" s="187"/>
      <c r="ZU1090" s="187"/>
      <c r="ZV1090" s="187"/>
      <c r="ZW1090" s="187"/>
      <c r="ZX1090" s="187"/>
      <c r="ZY1090" s="187"/>
      <c r="ZZ1090" s="187"/>
      <c r="AAA1090" s="187"/>
      <c r="AAB1090" s="187"/>
      <c r="AAC1090" s="187"/>
      <c r="AAD1090" s="187"/>
      <c r="AAE1090" s="187"/>
      <c r="AAF1090" s="187"/>
      <c r="AAG1090" s="187"/>
      <c r="AAH1090" s="187"/>
      <c r="AAI1090" s="187"/>
      <c r="AAJ1090" s="187"/>
      <c r="AAK1090" s="187"/>
      <c r="AAL1090" s="187"/>
      <c r="AAM1090" s="187"/>
      <c r="AAN1090" s="187"/>
      <c r="AAO1090" s="187"/>
      <c r="AAP1090" s="187"/>
      <c r="AAQ1090" s="187"/>
      <c r="AAR1090" s="187"/>
      <c r="AAS1090" s="187"/>
      <c r="AAT1090" s="187"/>
      <c r="AAU1090" s="187"/>
      <c r="AAV1090" s="187"/>
      <c r="AAW1090" s="187"/>
      <c r="AAX1090" s="187"/>
      <c r="AAY1090" s="187"/>
      <c r="AAZ1090" s="187"/>
      <c r="ABA1090" s="187"/>
      <c r="ABB1090" s="187"/>
      <c r="ABC1090" s="187"/>
      <c r="ABD1090" s="187"/>
      <c r="ABE1090" s="187"/>
      <c r="ABF1090" s="187"/>
      <c r="ABG1090" s="187"/>
      <c r="ABH1090" s="187"/>
      <c r="ABI1090" s="187"/>
      <c r="ABJ1090" s="187"/>
      <c r="ABK1090" s="187"/>
      <c r="ABL1090" s="187"/>
      <c r="ABM1090" s="187"/>
      <c r="ABN1090" s="187"/>
      <c r="ABO1090" s="187"/>
      <c r="ABP1090" s="187"/>
      <c r="ABQ1090" s="187"/>
      <c r="ABR1090" s="187"/>
      <c r="ABS1090" s="187"/>
      <c r="ABT1090" s="187"/>
      <c r="ABU1090" s="187"/>
      <c r="ABV1090" s="187"/>
      <c r="ABW1090" s="187"/>
      <c r="ABX1090" s="187"/>
      <c r="ABY1090" s="187"/>
      <c r="ABZ1090" s="187"/>
      <c r="ACA1090" s="187"/>
      <c r="ACB1090" s="187"/>
      <c r="ACC1090" s="187"/>
      <c r="ACD1090" s="187"/>
      <c r="ACE1090" s="187"/>
      <c r="ACF1090" s="187"/>
      <c r="ACG1090" s="187"/>
      <c r="ACH1090" s="187"/>
      <c r="ACI1090" s="187"/>
      <c r="ACJ1090" s="187"/>
      <c r="ACK1090" s="187"/>
      <c r="ACL1090" s="187"/>
      <c r="ACM1090" s="187"/>
      <c r="ACN1090" s="187"/>
      <c r="ACO1090" s="187"/>
      <c r="ACP1090" s="187"/>
      <c r="ACQ1090" s="187"/>
      <c r="ACR1090" s="187"/>
      <c r="ACS1090" s="187"/>
      <c r="ACT1090" s="187"/>
      <c r="ACU1090" s="187"/>
      <c r="ACV1090" s="187"/>
      <c r="ACW1090" s="187"/>
      <c r="ACX1090" s="187"/>
      <c r="ACY1090" s="187"/>
      <c r="ACZ1090" s="187"/>
      <c r="ADA1090" s="187"/>
      <c r="ADB1090" s="187"/>
      <c r="ADC1090" s="187"/>
      <c r="ADD1090" s="187"/>
      <c r="ADE1090" s="187"/>
      <c r="ADF1090" s="187"/>
      <c r="ADG1090" s="187"/>
      <c r="ADH1090" s="187"/>
      <c r="ADI1090" s="187"/>
      <c r="ADJ1090" s="187"/>
      <c r="ADK1090" s="187"/>
      <c r="ADL1090" s="187"/>
      <c r="ADM1090" s="187"/>
      <c r="ADN1090" s="187"/>
      <c r="ADO1090" s="187"/>
      <c r="ADP1090" s="187"/>
      <c r="ADQ1090" s="187"/>
      <c r="ADR1090" s="187"/>
      <c r="ADS1090" s="187"/>
      <c r="ADT1090" s="187"/>
      <c r="ADU1090" s="187"/>
      <c r="ADV1090" s="187"/>
      <c r="ADW1090" s="187"/>
      <c r="ADX1090" s="187"/>
      <c r="ADY1090" s="187"/>
      <c r="ADZ1090" s="187"/>
      <c r="AEA1090" s="187"/>
      <c r="AEB1090" s="187"/>
      <c r="AEC1090" s="187"/>
      <c r="AED1090" s="187"/>
      <c r="AEE1090" s="187"/>
      <c r="AEF1090" s="187"/>
      <c r="AEG1090" s="187"/>
      <c r="AEH1090" s="187"/>
      <c r="AEI1090" s="187"/>
      <c r="AEJ1090" s="187"/>
      <c r="AEK1090" s="187"/>
      <c r="AEL1090" s="187"/>
      <c r="AEM1090" s="187"/>
      <c r="AEN1090" s="187"/>
      <c r="AEO1090" s="187"/>
      <c r="AEP1090" s="187"/>
      <c r="AEQ1090" s="187"/>
      <c r="AER1090" s="187"/>
      <c r="AES1090" s="187"/>
      <c r="AET1090" s="187"/>
      <c r="AEU1090" s="187"/>
      <c r="AEV1090" s="187"/>
      <c r="AEW1090" s="187"/>
      <c r="AEX1090" s="187"/>
      <c r="AEY1090" s="187"/>
      <c r="AEZ1090" s="187"/>
      <c r="AFA1090" s="187"/>
      <c r="AFB1090" s="187"/>
      <c r="AFC1090" s="187"/>
      <c r="AFD1090" s="187"/>
      <c r="AFE1090" s="187"/>
      <c r="AFF1090" s="187"/>
      <c r="AFG1090" s="187"/>
      <c r="AFH1090" s="187"/>
      <c r="AFI1090" s="187"/>
      <c r="AFJ1090" s="187"/>
      <c r="AFK1090" s="187"/>
      <c r="AFL1090" s="187"/>
      <c r="AFM1090" s="187"/>
      <c r="AFN1090" s="187"/>
      <c r="AFO1090" s="187"/>
      <c r="AFP1090" s="187"/>
      <c r="AFQ1090" s="187"/>
      <c r="AFR1090" s="187"/>
      <c r="AFS1090" s="187"/>
      <c r="AFT1090" s="187"/>
      <c r="AFU1090" s="187"/>
      <c r="AFV1090" s="187"/>
      <c r="AFW1090" s="187"/>
      <c r="AFX1090" s="187"/>
      <c r="AFY1090" s="187"/>
      <c r="AFZ1090" s="187"/>
      <c r="AGA1090" s="187"/>
      <c r="AGB1090" s="187"/>
      <c r="AGC1090" s="187"/>
      <c r="AGD1090" s="187"/>
      <c r="AGE1090" s="187"/>
      <c r="AGF1090" s="187"/>
      <c r="AGG1090" s="187"/>
      <c r="AGH1090" s="187"/>
      <c r="AGI1090" s="187"/>
      <c r="AGJ1090" s="187"/>
      <c r="AGK1090" s="187"/>
      <c r="AGL1090" s="187"/>
      <c r="AGM1090" s="187"/>
      <c r="AGN1090" s="187"/>
      <c r="AGO1090" s="187"/>
      <c r="AGP1090" s="187"/>
      <c r="AGQ1090" s="187"/>
      <c r="AGR1090" s="187"/>
      <c r="AGS1090" s="187"/>
      <c r="AGT1090" s="187"/>
      <c r="AGU1090" s="187"/>
      <c r="AGV1090" s="187"/>
      <c r="AGW1090" s="187"/>
      <c r="AGX1090" s="187"/>
      <c r="AGY1090" s="187"/>
      <c r="AGZ1090" s="187"/>
      <c r="AHA1090" s="187"/>
      <c r="AHB1090" s="187"/>
      <c r="AHC1090" s="187"/>
      <c r="AHD1090" s="187"/>
      <c r="AHE1090" s="187"/>
      <c r="AHF1090" s="187"/>
      <c r="AHG1090" s="187"/>
      <c r="AHH1090" s="187"/>
      <c r="AHI1090" s="187"/>
      <c r="AHJ1090" s="187"/>
      <c r="AHK1090" s="187"/>
      <c r="AHL1090" s="187"/>
      <c r="AHM1090" s="187"/>
      <c r="AHN1090" s="187"/>
      <c r="AHO1090" s="187"/>
      <c r="AHP1090" s="187"/>
      <c r="AHQ1090" s="187"/>
      <c r="AHR1090" s="187"/>
      <c r="AHS1090" s="187"/>
      <c r="AHT1090" s="187"/>
      <c r="AHU1090" s="187"/>
      <c r="AHV1090" s="187"/>
      <c r="AHW1090" s="187"/>
      <c r="AHX1090" s="187"/>
      <c r="AHY1090" s="187"/>
      <c r="AHZ1090" s="187"/>
      <c r="AIA1090" s="187"/>
      <c r="AIB1090" s="187"/>
      <c r="AIC1090" s="187"/>
      <c r="AID1090" s="187"/>
      <c r="AIE1090" s="187"/>
      <c r="AIF1090" s="187"/>
      <c r="AIG1090" s="187"/>
      <c r="AIH1090" s="187"/>
      <c r="AII1090" s="187"/>
      <c r="AIJ1090" s="187"/>
      <c r="AIK1090" s="187"/>
      <c r="AIL1090" s="187"/>
      <c r="AIM1090" s="187"/>
      <c r="AIN1090" s="187"/>
      <c r="AIO1090" s="187"/>
      <c r="AIP1090" s="187"/>
      <c r="AIQ1090" s="187"/>
      <c r="AIR1090" s="187"/>
      <c r="AIS1090" s="187"/>
      <c r="AIT1090" s="187"/>
      <c r="AIU1090" s="187"/>
      <c r="AIV1090" s="187"/>
      <c r="AIW1090" s="187"/>
      <c r="AIX1090" s="187"/>
      <c r="AIY1090" s="187"/>
      <c r="AIZ1090" s="187"/>
      <c r="AJA1090" s="187"/>
      <c r="AJB1090" s="187"/>
      <c r="AJC1090" s="187"/>
      <c r="AJD1090" s="187"/>
      <c r="AJE1090" s="187"/>
      <c r="AJF1090" s="187"/>
      <c r="AJG1090" s="187"/>
      <c r="AJH1090" s="187"/>
      <c r="AJI1090" s="187"/>
      <c r="AJJ1090" s="187"/>
      <c r="AJK1090" s="187"/>
      <c r="AJL1090" s="187"/>
      <c r="AJM1090" s="187"/>
      <c r="AJN1090" s="187"/>
      <c r="AJO1090" s="187"/>
      <c r="AJP1090" s="187"/>
      <c r="AJQ1090" s="187"/>
      <c r="AJR1090" s="187"/>
      <c r="AJS1090" s="187"/>
      <c r="AJT1090" s="187"/>
      <c r="AJU1090" s="187"/>
      <c r="AJV1090" s="187"/>
      <c r="AJW1090" s="187"/>
      <c r="AJX1090" s="187"/>
      <c r="AJY1090" s="187"/>
      <c r="AJZ1090" s="187"/>
      <c r="AKA1090" s="187"/>
      <c r="AKB1090" s="187"/>
      <c r="AKC1090" s="187"/>
      <c r="AKD1090" s="187"/>
      <c r="AKE1090" s="187"/>
      <c r="AKF1090" s="187"/>
      <c r="AKG1090" s="187"/>
      <c r="AKH1090" s="187"/>
      <c r="AKI1090" s="187"/>
      <c r="AKJ1090" s="187"/>
      <c r="AKK1090" s="187"/>
      <c r="AKL1090" s="187"/>
      <c r="AKM1090" s="187"/>
      <c r="AKN1090" s="187"/>
      <c r="AKO1090" s="187"/>
      <c r="AKP1090" s="187"/>
      <c r="AKQ1090" s="187"/>
      <c r="AKR1090" s="187"/>
      <c r="AKS1090" s="187"/>
      <c r="AKT1090" s="187"/>
      <c r="AKU1090" s="187"/>
      <c r="AKV1090" s="187"/>
      <c r="AKW1090" s="187"/>
      <c r="AKX1090" s="187"/>
      <c r="AKY1090" s="187"/>
      <c r="AKZ1090" s="187"/>
      <c r="ALA1090" s="187"/>
      <c r="ALB1090" s="187"/>
      <c r="ALC1090" s="187"/>
      <c r="ALD1090" s="187"/>
      <c r="ALE1090" s="187"/>
      <c r="ALF1090" s="187"/>
      <c r="ALG1090" s="187"/>
      <c r="ALH1090" s="187"/>
      <c r="ALI1090" s="187"/>
      <c r="ALJ1090" s="187"/>
      <c r="ALK1090" s="187"/>
      <c r="ALL1090" s="187"/>
      <c r="ALM1090" s="187"/>
      <c r="ALN1090" s="187"/>
      <c r="ALO1090" s="187"/>
      <c r="ALP1090" s="187"/>
      <c r="ALQ1090" s="187"/>
      <c r="ALR1090" s="187"/>
      <c r="ALS1090" s="187"/>
      <c r="ALT1090" s="187"/>
      <c r="ALU1090" s="187"/>
      <c r="ALV1090" s="187"/>
      <c r="ALW1090" s="187"/>
      <c r="ALX1090" s="187"/>
      <c r="ALY1090" s="187"/>
      <c r="ALZ1090" s="187"/>
      <c r="AMA1090" s="187"/>
      <c r="AMB1090" s="187"/>
      <c r="AMC1090" s="187"/>
      <c r="AMD1090" s="187"/>
      <c r="AME1090" s="187"/>
      <c r="AMF1090" s="187"/>
      <c r="AMG1090" s="187"/>
      <c r="AMH1090" s="187"/>
      <c r="AMI1090" s="187"/>
      <c r="AMJ1090" s="187"/>
      <c r="AMK1090" s="187"/>
      <c r="AML1090" s="187"/>
      <c r="AMM1090" s="187"/>
      <c r="AMN1090" s="187"/>
      <c r="AMO1090" s="187"/>
      <c r="AMP1090" s="187"/>
      <c r="AMQ1090" s="187"/>
      <c r="AMR1090" s="187"/>
      <c r="AMS1090" s="187"/>
      <c r="AMT1090" s="187"/>
      <c r="AMU1090" s="187"/>
      <c r="AMV1090" s="187"/>
      <c r="AMW1090" s="187"/>
      <c r="AMX1090" s="187"/>
      <c r="AMY1090" s="187"/>
      <c r="AMZ1090" s="187"/>
      <c r="ANA1090" s="187"/>
      <c r="ANB1090" s="187"/>
      <c r="ANC1090" s="187"/>
      <c r="AND1090" s="187"/>
      <c r="ANE1090" s="187"/>
      <c r="ANF1090" s="187"/>
      <c r="ANG1090" s="187"/>
      <c r="ANH1090" s="187"/>
      <c r="ANI1090" s="187"/>
      <c r="ANJ1090" s="187"/>
      <c r="ANK1090" s="187"/>
      <c r="ANL1090" s="187"/>
      <c r="ANM1090" s="187"/>
      <c r="ANN1090" s="187"/>
      <c r="ANO1090" s="187"/>
      <c r="ANP1090" s="187"/>
      <c r="ANQ1090" s="187"/>
      <c r="ANR1090" s="187"/>
      <c r="ANS1090" s="187"/>
      <c r="ANT1090" s="187"/>
      <c r="ANU1090" s="187"/>
      <c r="ANV1090" s="187"/>
      <c r="ANW1090" s="187"/>
      <c r="ANX1090" s="187"/>
      <c r="ANY1090" s="187"/>
      <c r="ANZ1090" s="187"/>
      <c r="AOA1090" s="187"/>
      <c r="AOB1090" s="187"/>
      <c r="AOC1090" s="187"/>
      <c r="AOD1090" s="187"/>
      <c r="AOE1090" s="187"/>
      <c r="AOF1090" s="187"/>
      <c r="AOG1090" s="187"/>
      <c r="AOH1090" s="187"/>
      <c r="AOI1090" s="187"/>
      <c r="AOJ1090" s="187"/>
      <c r="AOK1090" s="187"/>
      <c r="AOL1090" s="187"/>
      <c r="AOM1090" s="187"/>
      <c r="AON1090" s="187"/>
      <c r="AOO1090" s="187"/>
      <c r="AOP1090" s="187"/>
      <c r="AOQ1090" s="187"/>
      <c r="AOR1090" s="187"/>
      <c r="AOS1090" s="187"/>
      <c r="AOT1090" s="187"/>
      <c r="AOU1090" s="187"/>
      <c r="AOV1090" s="187"/>
      <c r="AOW1090" s="187"/>
      <c r="AOX1090" s="187"/>
      <c r="AOY1090" s="187"/>
      <c r="AOZ1090" s="187"/>
      <c r="APA1090" s="187"/>
      <c r="APB1090" s="187"/>
      <c r="APC1090" s="187"/>
      <c r="APD1090" s="187"/>
      <c r="APE1090" s="187"/>
      <c r="APF1090" s="187"/>
      <c r="APG1090" s="187"/>
      <c r="APH1090" s="187"/>
      <c r="API1090" s="187"/>
      <c r="APJ1090" s="187"/>
      <c r="APK1090" s="187"/>
      <c r="APL1090" s="187"/>
      <c r="APM1090" s="187"/>
      <c r="APN1090" s="187"/>
      <c r="APO1090" s="187"/>
      <c r="APP1090" s="187"/>
      <c r="APQ1090" s="187"/>
      <c r="APR1090" s="187"/>
      <c r="APS1090" s="187"/>
      <c r="APT1090" s="187"/>
      <c r="APU1090" s="187"/>
      <c r="APV1090" s="187"/>
      <c r="APW1090" s="187"/>
      <c r="APX1090" s="187"/>
      <c r="APY1090" s="187"/>
      <c r="APZ1090" s="187"/>
      <c r="AQA1090" s="187"/>
      <c r="AQB1090" s="187"/>
      <c r="AQC1090" s="187"/>
      <c r="AQD1090" s="187"/>
      <c r="AQE1090" s="187"/>
      <c r="AQF1090" s="187"/>
      <c r="AQG1090" s="187"/>
      <c r="AQH1090" s="187"/>
      <c r="AQI1090" s="187"/>
      <c r="AQJ1090" s="187"/>
      <c r="AQK1090" s="187"/>
      <c r="AQL1090" s="187"/>
      <c r="AQM1090" s="187"/>
      <c r="AQN1090" s="187"/>
      <c r="AQO1090" s="187"/>
      <c r="AQP1090" s="187"/>
      <c r="AQQ1090" s="187"/>
      <c r="AQR1090" s="187"/>
      <c r="AQS1090" s="187"/>
      <c r="AQT1090" s="187"/>
      <c r="AQU1090" s="187"/>
      <c r="AQV1090" s="187"/>
      <c r="AQW1090" s="187"/>
      <c r="AQX1090" s="187"/>
      <c r="AQY1090" s="187"/>
      <c r="AQZ1090" s="187"/>
      <c r="ARA1090" s="187"/>
      <c r="ARB1090" s="187"/>
      <c r="ARC1090" s="187"/>
      <c r="ARD1090" s="187"/>
      <c r="ARE1090" s="187"/>
      <c r="ARF1090" s="187"/>
      <c r="ARG1090" s="187"/>
      <c r="ARH1090" s="187"/>
      <c r="ARI1090" s="187"/>
      <c r="ARJ1090" s="187"/>
      <c r="ARK1090" s="187"/>
      <c r="ARL1090" s="187"/>
      <c r="ARM1090" s="187"/>
      <c r="ARN1090" s="187"/>
      <c r="ARO1090" s="187"/>
      <c r="ARP1090" s="187"/>
      <c r="ARQ1090" s="187"/>
      <c r="ARR1090" s="187"/>
      <c r="ARS1090" s="187"/>
      <c r="ART1090" s="187"/>
      <c r="ARU1090" s="187"/>
      <c r="ARV1090" s="187"/>
      <c r="ARW1090" s="187"/>
      <c r="ARX1090" s="187"/>
      <c r="ARY1090" s="187"/>
      <c r="ARZ1090" s="187"/>
      <c r="ASA1090" s="187"/>
      <c r="ASB1090" s="187"/>
      <c r="ASC1090" s="187"/>
      <c r="ASD1090" s="187"/>
      <c r="ASE1090" s="187"/>
      <c r="ASF1090" s="187"/>
      <c r="ASG1090" s="187"/>
      <c r="ASH1090" s="187"/>
      <c r="ASI1090" s="187"/>
      <c r="ASJ1090" s="187"/>
      <c r="ASK1090" s="187"/>
      <c r="ASL1090" s="187"/>
      <c r="ASM1090" s="187"/>
      <c r="ASN1090" s="187"/>
      <c r="ASO1090" s="187"/>
      <c r="ASP1090" s="187"/>
      <c r="ASQ1090" s="187"/>
      <c r="ASR1090" s="187"/>
      <c r="ASS1090" s="187"/>
      <c r="AST1090" s="187"/>
      <c r="ASU1090" s="187"/>
      <c r="ASV1090" s="187"/>
      <c r="ASW1090" s="187"/>
      <c r="ASX1090" s="187"/>
      <c r="ASY1090" s="187"/>
      <c r="ASZ1090" s="187"/>
      <c r="ATA1090" s="187"/>
      <c r="ATB1090" s="187"/>
      <c r="ATC1090" s="187"/>
      <c r="ATD1090" s="187"/>
      <c r="ATE1090" s="187"/>
      <c r="ATF1090" s="187"/>
      <c r="ATG1090" s="187"/>
      <c r="ATH1090" s="187"/>
      <c r="ATI1090" s="187"/>
      <c r="ATJ1090" s="187"/>
      <c r="ATK1090" s="187"/>
      <c r="ATL1090" s="187"/>
      <c r="ATM1090" s="187"/>
      <c r="ATN1090" s="187"/>
      <c r="ATO1090" s="187"/>
      <c r="ATP1090" s="187"/>
      <c r="ATQ1090" s="187"/>
      <c r="ATR1090" s="187"/>
      <c r="ATS1090" s="187"/>
      <c r="ATT1090" s="187"/>
      <c r="ATU1090" s="187"/>
      <c r="ATV1090" s="187"/>
      <c r="ATW1090" s="187"/>
      <c r="ATX1090" s="187"/>
      <c r="ATY1090" s="187"/>
      <c r="ATZ1090" s="187"/>
      <c r="AUA1090" s="187"/>
      <c r="AUB1090" s="187"/>
      <c r="AUC1090" s="187"/>
      <c r="AUD1090" s="187"/>
      <c r="AUE1090" s="187"/>
      <c r="AUF1090" s="187"/>
      <c r="AUG1090" s="187"/>
      <c r="AUH1090" s="187"/>
      <c r="AUI1090" s="187"/>
      <c r="AUJ1090" s="187"/>
      <c r="AUK1090" s="187"/>
      <c r="AUL1090" s="187"/>
      <c r="AUM1090" s="187"/>
      <c r="AUN1090" s="187"/>
      <c r="AUO1090" s="187"/>
      <c r="AUP1090" s="187"/>
      <c r="AUQ1090" s="187"/>
      <c r="AUR1090" s="187"/>
      <c r="AUS1090" s="187"/>
      <c r="AUT1090" s="187"/>
      <c r="AUU1090" s="187"/>
      <c r="AUV1090" s="187"/>
      <c r="AUW1090" s="187"/>
      <c r="AUX1090" s="187"/>
      <c r="AUY1090" s="187"/>
      <c r="AUZ1090" s="187"/>
      <c r="AVA1090" s="187"/>
      <c r="AVB1090" s="187"/>
      <c r="AVC1090" s="187"/>
      <c r="AVD1090" s="187"/>
      <c r="AVE1090" s="187"/>
      <c r="AVF1090" s="187"/>
      <c r="AVG1090" s="187"/>
      <c r="AVH1090" s="187"/>
      <c r="AVI1090" s="187"/>
      <c r="AVJ1090" s="187"/>
      <c r="AVK1090" s="187"/>
      <c r="AVL1090" s="187"/>
      <c r="AVM1090" s="187"/>
      <c r="AVN1090" s="187"/>
      <c r="AVO1090" s="187"/>
      <c r="AVP1090" s="187"/>
      <c r="AVQ1090" s="187"/>
      <c r="AVR1090" s="187"/>
      <c r="AVS1090" s="187"/>
      <c r="AVT1090" s="187"/>
      <c r="AVU1090" s="187"/>
      <c r="AVV1090" s="187"/>
      <c r="AVW1090" s="187"/>
      <c r="AVX1090" s="187"/>
      <c r="AVY1090" s="187"/>
      <c r="AVZ1090" s="187"/>
      <c r="AWA1090" s="187"/>
      <c r="AWB1090" s="187"/>
      <c r="AWC1090" s="187"/>
      <c r="AWD1090" s="187"/>
      <c r="AWE1090" s="187"/>
      <c r="AWF1090" s="187"/>
      <c r="AWG1090" s="187"/>
      <c r="AWH1090" s="187"/>
      <c r="AWI1090" s="187"/>
      <c r="AWJ1090" s="187"/>
      <c r="AWK1090" s="187"/>
      <c r="AWL1090" s="187"/>
      <c r="AWM1090" s="187"/>
      <c r="AWN1090" s="187"/>
      <c r="AWO1090" s="187"/>
      <c r="AWP1090" s="187"/>
      <c r="AWQ1090" s="187"/>
      <c r="AWR1090" s="187"/>
      <c r="AWS1090" s="187"/>
      <c r="AWT1090" s="187"/>
      <c r="AWU1090" s="187"/>
      <c r="AWV1090" s="187"/>
      <c r="AWW1090" s="187"/>
      <c r="AWX1090" s="187"/>
      <c r="AWY1090" s="187"/>
      <c r="AWZ1090" s="187"/>
      <c r="AXA1090" s="187"/>
      <c r="AXB1090" s="187"/>
      <c r="AXC1090" s="187"/>
      <c r="AXD1090" s="187"/>
      <c r="AXE1090" s="187"/>
      <c r="AXF1090" s="187"/>
      <c r="AXG1090" s="187"/>
      <c r="AXH1090" s="187"/>
      <c r="AXI1090" s="187"/>
      <c r="AXJ1090" s="187"/>
      <c r="AXK1090" s="187"/>
      <c r="AXL1090" s="187"/>
      <c r="AXM1090" s="187"/>
      <c r="AXN1090" s="187"/>
      <c r="AXO1090" s="187"/>
      <c r="AXP1090" s="187"/>
      <c r="AXQ1090" s="187"/>
      <c r="AXR1090" s="187"/>
      <c r="AXS1090" s="187"/>
      <c r="AXT1090" s="187"/>
      <c r="AXU1090" s="187"/>
      <c r="AXV1090" s="187"/>
      <c r="AXW1090" s="187"/>
      <c r="AXX1090" s="187"/>
      <c r="AXY1090" s="187"/>
      <c r="AXZ1090" s="187"/>
      <c r="AYA1090" s="187"/>
      <c r="AYB1090" s="187"/>
      <c r="AYC1090" s="187"/>
      <c r="AYD1090" s="187"/>
      <c r="AYE1090" s="187"/>
      <c r="AYF1090" s="187"/>
      <c r="AYG1090" s="187"/>
      <c r="AYH1090" s="187"/>
      <c r="AYI1090" s="187"/>
      <c r="AYJ1090" s="187"/>
      <c r="AYK1090" s="187"/>
      <c r="AYL1090" s="187"/>
      <c r="AYM1090" s="187"/>
      <c r="AYN1090" s="187"/>
      <c r="AYO1090" s="187"/>
      <c r="AYP1090" s="187"/>
      <c r="AYQ1090" s="187"/>
      <c r="AYR1090" s="187"/>
      <c r="AYS1090" s="187"/>
      <c r="AYT1090" s="187"/>
      <c r="AYU1090" s="187"/>
      <c r="AYV1090" s="187"/>
      <c r="AYW1090" s="187"/>
      <c r="AYX1090" s="187"/>
      <c r="AYY1090" s="187"/>
      <c r="AYZ1090" s="187"/>
      <c r="AZA1090" s="187"/>
      <c r="AZB1090" s="187"/>
      <c r="AZC1090" s="187"/>
      <c r="AZD1090" s="187"/>
      <c r="AZE1090" s="187"/>
      <c r="AZF1090" s="187"/>
      <c r="AZG1090" s="187"/>
      <c r="AZH1090" s="187"/>
      <c r="AZI1090" s="187"/>
      <c r="AZJ1090" s="187"/>
      <c r="AZK1090" s="187"/>
      <c r="AZL1090" s="187"/>
      <c r="AZM1090" s="187"/>
      <c r="AZN1090" s="187"/>
      <c r="AZO1090" s="187"/>
      <c r="AZP1090" s="187"/>
      <c r="AZQ1090" s="187"/>
      <c r="AZR1090" s="187"/>
      <c r="AZS1090" s="187"/>
      <c r="AZT1090" s="187"/>
      <c r="AZU1090" s="187"/>
      <c r="AZV1090" s="187"/>
      <c r="AZW1090" s="187"/>
      <c r="AZX1090" s="187"/>
      <c r="AZY1090" s="187"/>
      <c r="AZZ1090" s="187"/>
      <c r="BAA1090" s="187"/>
      <c r="BAB1090" s="187"/>
      <c r="BAC1090" s="187"/>
      <c r="BAD1090" s="187"/>
      <c r="BAE1090" s="187"/>
      <c r="BAF1090" s="187"/>
      <c r="BAG1090" s="187"/>
      <c r="BAH1090" s="187"/>
      <c r="BAI1090" s="187"/>
      <c r="BAJ1090" s="187"/>
      <c r="BAK1090" s="187"/>
      <c r="BAL1090" s="187"/>
      <c r="BAM1090" s="187"/>
      <c r="BAN1090" s="187"/>
      <c r="BAO1090" s="187"/>
      <c r="BAP1090" s="187"/>
      <c r="BAQ1090" s="187"/>
      <c r="BAR1090" s="187"/>
      <c r="BAS1090" s="187"/>
      <c r="BAT1090" s="187"/>
      <c r="BAU1090" s="187"/>
      <c r="BAV1090" s="187"/>
      <c r="BAW1090" s="187"/>
      <c r="BAX1090" s="187"/>
      <c r="BAY1090" s="187"/>
      <c r="BAZ1090" s="187"/>
      <c r="BBA1090" s="187"/>
      <c r="BBB1090" s="187"/>
      <c r="BBC1090" s="187"/>
      <c r="BBD1090" s="187"/>
      <c r="BBE1090" s="187"/>
      <c r="BBF1090" s="187"/>
      <c r="BBG1090" s="187"/>
      <c r="BBH1090" s="187"/>
      <c r="BBI1090" s="187"/>
      <c r="BBJ1090" s="187"/>
      <c r="BBK1090" s="187"/>
      <c r="BBL1090" s="187"/>
      <c r="BBM1090" s="187"/>
      <c r="BBN1090" s="187"/>
      <c r="BBO1090" s="187"/>
      <c r="BBP1090" s="187"/>
      <c r="BBQ1090" s="187"/>
      <c r="BBR1090" s="187"/>
      <c r="BBS1090" s="187"/>
      <c r="BBT1090" s="187"/>
      <c r="BBU1090" s="187"/>
      <c r="BBV1090" s="187"/>
      <c r="BBW1090" s="187"/>
      <c r="BBX1090" s="187"/>
      <c r="BBY1090" s="187"/>
      <c r="BBZ1090" s="187"/>
      <c r="BCA1090" s="187"/>
      <c r="BCB1090" s="187"/>
      <c r="BCC1090" s="187"/>
      <c r="BCD1090" s="187"/>
      <c r="BCE1090" s="187"/>
      <c r="BCF1090" s="187"/>
      <c r="BCG1090" s="187"/>
      <c r="BCH1090" s="187"/>
      <c r="BCI1090" s="187"/>
      <c r="BCJ1090" s="187"/>
      <c r="BCK1090" s="187"/>
      <c r="BCL1090" s="187"/>
      <c r="BCM1090" s="187"/>
      <c r="BCN1090" s="187"/>
      <c r="BCO1090" s="187"/>
      <c r="BCP1090" s="187"/>
      <c r="BCQ1090" s="187"/>
      <c r="BCR1090" s="187"/>
      <c r="BCS1090" s="187"/>
      <c r="BCT1090" s="187"/>
      <c r="BCU1090" s="187"/>
      <c r="BCV1090" s="187"/>
      <c r="BCW1090" s="187"/>
      <c r="BCX1090" s="187"/>
      <c r="BCY1090" s="187"/>
      <c r="BCZ1090" s="187"/>
      <c r="BDA1090" s="187"/>
      <c r="BDB1090" s="187"/>
      <c r="BDC1090" s="187"/>
      <c r="BDD1090" s="187"/>
      <c r="BDE1090" s="187"/>
      <c r="BDF1090" s="187"/>
      <c r="BDG1090" s="187"/>
      <c r="BDH1090" s="187"/>
      <c r="BDI1090" s="187"/>
      <c r="BDJ1090" s="187"/>
      <c r="BDK1090" s="187"/>
      <c r="BDL1090" s="187"/>
      <c r="BDM1090" s="187"/>
      <c r="BDN1090" s="187"/>
      <c r="BDO1090" s="187"/>
      <c r="BDP1090" s="187"/>
      <c r="BDQ1090" s="187"/>
      <c r="BDR1090" s="187"/>
      <c r="BDS1090" s="187"/>
      <c r="BDT1090" s="187"/>
      <c r="BDU1090" s="187"/>
      <c r="BDV1090" s="187"/>
      <c r="BDW1090" s="187"/>
      <c r="BDX1090" s="187"/>
      <c r="BDY1090" s="187"/>
      <c r="BDZ1090" s="187"/>
      <c r="BEA1090" s="187"/>
      <c r="BEB1090" s="187"/>
      <c r="BEC1090" s="187"/>
      <c r="BED1090" s="187"/>
      <c r="BEE1090" s="187"/>
      <c r="BEF1090" s="187"/>
      <c r="BEG1090" s="187"/>
      <c r="BEH1090" s="187"/>
      <c r="BEI1090" s="187"/>
      <c r="BEJ1090" s="187"/>
      <c r="BEK1090" s="187"/>
      <c r="BEL1090" s="187"/>
      <c r="BEM1090" s="187"/>
      <c r="BEN1090" s="187"/>
      <c r="BEO1090" s="187"/>
      <c r="BEP1090" s="187"/>
      <c r="BEQ1090" s="187"/>
      <c r="BER1090" s="187"/>
      <c r="BES1090" s="187"/>
      <c r="BET1090" s="187"/>
      <c r="BEU1090" s="187"/>
      <c r="BEV1090" s="187"/>
      <c r="BEW1090" s="187"/>
      <c r="BEX1090" s="187"/>
      <c r="BEY1090" s="187"/>
      <c r="BEZ1090" s="187"/>
      <c r="BFA1090" s="187"/>
      <c r="BFB1090" s="187"/>
      <c r="BFC1090" s="187"/>
      <c r="BFD1090" s="187"/>
      <c r="BFE1090" s="187"/>
      <c r="BFF1090" s="187"/>
      <c r="BFG1090" s="187"/>
      <c r="BFH1090" s="187"/>
      <c r="BFI1090" s="187"/>
      <c r="BFJ1090" s="187"/>
      <c r="BFK1090" s="187"/>
      <c r="BFL1090" s="187"/>
      <c r="BFM1090" s="187"/>
      <c r="BFN1090" s="187"/>
      <c r="BFO1090" s="187"/>
      <c r="BFP1090" s="187"/>
      <c r="BFQ1090" s="187"/>
      <c r="BFR1090" s="187"/>
      <c r="BFS1090" s="187"/>
      <c r="BFT1090" s="187"/>
      <c r="BFU1090" s="187"/>
      <c r="BFV1090" s="187"/>
      <c r="BFW1090" s="187"/>
      <c r="BFX1090" s="187"/>
      <c r="BFY1090" s="187"/>
      <c r="BFZ1090" s="187"/>
      <c r="BGA1090" s="187"/>
      <c r="BGB1090" s="187"/>
      <c r="BGC1090" s="187"/>
      <c r="BGD1090" s="187"/>
      <c r="BGE1090" s="187"/>
      <c r="BGF1090" s="187"/>
      <c r="BGG1090" s="187"/>
      <c r="BGH1090" s="187"/>
      <c r="BGI1090" s="187"/>
      <c r="BGJ1090" s="187"/>
      <c r="BGK1090" s="187"/>
      <c r="BGL1090" s="187"/>
      <c r="BGM1090" s="187"/>
      <c r="BGN1090" s="187"/>
      <c r="BGO1090" s="187"/>
      <c r="BGP1090" s="187"/>
      <c r="BGQ1090" s="187"/>
      <c r="BGR1090" s="187"/>
      <c r="BGS1090" s="187"/>
      <c r="BGT1090" s="187"/>
      <c r="BGU1090" s="187"/>
      <c r="BGV1090" s="187"/>
      <c r="BGW1090" s="187"/>
      <c r="BGX1090" s="187"/>
      <c r="BGY1090" s="187"/>
      <c r="BGZ1090" s="187"/>
      <c r="BHA1090" s="187"/>
      <c r="BHB1090" s="187"/>
      <c r="BHC1090" s="187"/>
      <c r="BHD1090" s="187"/>
      <c r="BHE1090" s="187"/>
      <c r="BHF1090" s="187"/>
      <c r="BHG1090" s="187"/>
      <c r="BHH1090" s="187"/>
      <c r="BHI1090" s="187"/>
      <c r="BHJ1090" s="187"/>
      <c r="BHK1090" s="187"/>
      <c r="BHL1090" s="187"/>
      <c r="BHM1090" s="187"/>
      <c r="BHN1090" s="187"/>
      <c r="BHO1090" s="187"/>
      <c r="BHP1090" s="187"/>
      <c r="BHQ1090" s="187"/>
      <c r="BHR1090" s="187"/>
      <c r="BHS1090" s="187"/>
      <c r="BHT1090" s="187"/>
      <c r="BHU1090" s="187"/>
      <c r="BHV1090" s="187"/>
      <c r="BHW1090" s="187"/>
      <c r="BHX1090" s="187"/>
      <c r="BHY1090" s="187"/>
      <c r="BHZ1090" s="187"/>
      <c r="BIA1090" s="187"/>
      <c r="BIB1090" s="187"/>
      <c r="BIC1090" s="187"/>
      <c r="BID1090" s="187"/>
      <c r="BIE1090" s="187"/>
      <c r="BIF1090" s="187"/>
      <c r="BIG1090" s="187"/>
      <c r="BIH1090" s="187"/>
      <c r="BII1090" s="187"/>
      <c r="BIJ1090" s="187"/>
      <c r="BIK1090" s="187"/>
      <c r="BIL1090" s="187"/>
      <c r="BIM1090" s="187"/>
      <c r="BIN1090" s="187"/>
      <c r="BIO1090" s="187"/>
      <c r="BIP1090" s="187"/>
      <c r="BIQ1090" s="187"/>
      <c r="BIR1090" s="187"/>
      <c r="BIS1090" s="187"/>
      <c r="BIT1090" s="187"/>
      <c r="BIU1090" s="187"/>
      <c r="BIV1090" s="187"/>
      <c r="BIW1090" s="187"/>
      <c r="BIX1090" s="187"/>
      <c r="BIY1090" s="187"/>
      <c r="BIZ1090" s="187"/>
      <c r="BJA1090" s="187"/>
      <c r="BJB1090" s="187"/>
      <c r="BJC1090" s="187"/>
      <c r="BJD1090" s="187"/>
      <c r="BJE1090" s="187"/>
      <c r="BJF1090" s="187"/>
      <c r="BJG1090" s="187"/>
      <c r="BJH1090" s="187"/>
      <c r="BJI1090" s="187"/>
      <c r="BJJ1090" s="187"/>
      <c r="BJK1090" s="187"/>
      <c r="BJL1090" s="187"/>
      <c r="BJM1090" s="187"/>
      <c r="BJN1090" s="187"/>
      <c r="BJO1090" s="187"/>
      <c r="BJP1090" s="187"/>
      <c r="BJQ1090" s="187"/>
      <c r="BJR1090" s="187"/>
      <c r="BJS1090" s="187"/>
      <c r="BJT1090" s="187"/>
      <c r="BJU1090" s="187"/>
      <c r="BJV1090" s="187"/>
      <c r="BJW1090" s="187"/>
      <c r="BJX1090" s="187"/>
      <c r="BJY1090" s="187"/>
      <c r="BJZ1090" s="187"/>
      <c r="BKA1090" s="187"/>
      <c r="BKB1090" s="187"/>
      <c r="BKC1090" s="187"/>
      <c r="BKD1090" s="187"/>
      <c r="BKE1090" s="187"/>
      <c r="BKF1090" s="187"/>
      <c r="BKG1090" s="187"/>
      <c r="BKH1090" s="187"/>
      <c r="BKI1090" s="187"/>
      <c r="BKJ1090" s="187"/>
      <c r="BKK1090" s="187"/>
      <c r="BKL1090" s="187"/>
      <c r="BKM1090" s="187"/>
      <c r="BKN1090" s="187"/>
      <c r="BKO1090" s="187"/>
      <c r="BKP1090" s="187"/>
      <c r="BKQ1090" s="187"/>
      <c r="BKR1090" s="187"/>
      <c r="BKS1090" s="187"/>
      <c r="BKT1090" s="187"/>
      <c r="BKU1090" s="187"/>
      <c r="BKV1090" s="187"/>
      <c r="BKW1090" s="187"/>
      <c r="BKX1090" s="187"/>
      <c r="BKY1090" s="187"/>
      <c r="BKZ1090" s="187"/>
      <c r="BLA1090" s="187"/>
      <c r="BLB1090" s="187"/>
      <c r="BLC1090" s="187"/>
      <c r="BLD1090" s="187"/>
      <c r="BLE1090" s="187"/>
      <c r="BLF1090" s="187"/>
      <c r="BLG1090" s="187"/>
      <c r="BLH1090" s="187"/>
      <c r="BLI1090" s="187"/>
      <c r="BLJ1090" s="187"/>
      <c r="BLK1090" s="187"/>
      <c r="BLL1090" s="187"/>
      <c r="BLM1090" s="187"/>
      <c r="BLN1090" s="187"/>
      <c r="BLO1090" s="187"/>
      <c r="BLP1090" s="187"/>
      <c r="BLQ1090" s="187"/>
      <c r="BLR1090" s="187"/>
      <c r="BLS1090" s="187"/>
      <c r="BLT1090" s="187"/>
      <c r="BLU1090" s="187"/>
      <c r="BLV1090" s="187"/>
      <c r="BLW1090" s="187"/>
      <c r="BLX1090" s="187"/>
      <c r="BLY1090" s="187"/>
      <c r="BLZ1090" s="187"/>
      <c r="BMA1090" s="187"/>
      <c r="BMB1090" s="187"/>
      <c r="BMC1090" s="187"/>
      <c r="BMD1090" s="187"/>
      <c r="BME1090" s="187"/>
      <c r="BMF1090" s="187"/>
      <c r="BMG1090" s="187"/>
      <c r="BMH1090" s="187"/>
      <c r="BMI1090" s="187"/>
      <c r="BMJ1090" s="187"/>
      <c r="BMK1090" s="187"/>
      <c r="BML1090" s="187"/>
      <c r="BMM1090" s="187"/>
      <c r="BMN1090" s="187"/>
      <c r="BMO1090" s="187"/>
      <c r="BMP1090" s="187"/>
      <c r="BMQ1090" s="187"/>
      <c r="BMR1090" s="187"/>
      <c r="BMS1090" s="187"/>
      <c r="BMT1090" s="187"/>
      <c r="BMU1090" s="187"/>
      <c r="BMV1090" s="187"/>
      <c r="BMW1090" s="187"/>
      <c r="BMX1090" s="187"/>
      <c r="BMY1090" s="187"/>
      <c r="BMZ1090" s="187"/>
      <c r="BNA1090" s="187"/>
      <c r="BNB1090" s="187"/>
      <c r="BNC1090" s="187"/>
      <c r="BND1090" s="187"/>
      <c r="BNE1090" s="187"/>
      <c r="BNF1090" s="187"/>
      <c r="BNG1090" s="187"/>
      <c r="BNH1090" s="187"/>
      <c r="BNI1090" s="187"/>
      <c r="BNJ1090" s="187"/>
      <c r="BNK1090" s="187"/>
      <c r="BNL1090" s="187"/>
      <c r="BNM1090" s="187"/>
      <c r="BNN1090" s="187"/>
      <c r="BNO1090" s="187"/>
      <c r="BNP1090" s="187"/>
      <c r="BNQ1090" s="187"/>
      <c r="BNR1090" s="187"/>
      <c r="BNS1090" s="187"/>
      <c r="BNT1090" s="187"/>
      <c r="BNU1090" s="187"/>
      <c r="BNV1090" s="187"/>
      <c r="BNW1090" s="187"/>
      <c r="BNX1090" s="187"/>
      <c r="BNY1090" s="187"/>
      <c r="BNZ1090" s="187"/>
      <c r="BOA1090" s="187"/>
      <c r="BOB1090" s="187"/>
      <c r="BOC1090" s="187"/>
      <c r="BOD1090" s="187"/>
      <c r="BOE1090" s="187"/>
      <c r="BOF1090" s="187"/>
      <c r="BOG1090" s="187"/>
      <c r="BOH1090" s="187"/>
      <c r="BOI1090" s="187"/>
      <c r="BOJ1090" s="187"/>
      <c r="BOK1090" s="187"/>
      <c r="BOL1090" s="187"/>
      <c r="BOM1090" s="187"/>
      <c r="BON1090" s="187"/>
      <c r="BOO1090" s="187"/>
      <c r="BOP1090" s="187"/>
      <c r="BOQ1090" s="187"/>
      <c r="BOR1090" s="187"/>
      <c r="BOS1090" s="187"/>
      <c r="BOT1090" s="187"/>
      <c r="BOU1090" s="187"/>
      <c r="BOV1090" s="187"/>
      <c r="BOW1090" s="187"/>
      <c r="BOX1090" s="187"/>
      <c r="BOY1090" s="187"/>
      <c r="BOZ1090" s="187"/>
      <c r="BPA1090" s="187"/>
      <c r="BPB1090" s="187"/>
      <c r="BPC1090" s="187"/>
      <c r="BPD1090" s="187"/>
      <c r="BPE1090" s="187"/>
      <c r="BPF1090" s="187"/>
      <c r="BPG1090" s="187"/>
      <c r="BPH1090" s="187"/>
      <c r="BPI1090" s="187"/>
      <c r="BPJ1090" s="187"/>
      <c r="BPK1090" s="187"/>
      <c r="BPL1090" s="187"/>
      <c r="BPM1090" s="187"/>
      <c r="BPN1090" s="187"/>
      <c r="BPO1090" s="187"/>
      <c r="BPP1090" s="187"/>
      <c r="BPQ1090" s="187"/>
      <c r="BPR1090" s="187"/>
      <c r="BPS1090" s="187"/>
      <c r="BPT1090" s="187"/>
      <c r="BPU1090" s="187"/>
      <c r="BPV1090" s="187"/>
      <c r="BPW1090" s="187"/>
      <c r="BPX1090" s="187"/>
      <c r="BPY1090" s="187"/>
      <c r="BPZ1090" s="187"/>
      <c r="BQA1090" s="187"/>
      <c r="BQB1090" s="187"/>
      <c r="BQC1090" s="187"/>
      <c r="BQD1090" s="187"/>
      <c r="BQE1090" s="187"/>
      <c r="BQF1090" s="187"/>
      <c r="BQG1090" s="187"/>
      <c r="BQH1090" s="187"/>
      <c r="BQI1090" s="187"/>
      <c r="BQJ1090" s="187"/>
      <c r="BQK1090" s="187"/>
      <c r="BQL1090" s="187"/>
      <c r="BQM1090" s="187"/>
      <c r="BQN1090" s="187"/>
      <c r="BQO1090" s="187"/>
      <c r="BQP1090" s="187"/>
      <c r="BQQ1090" s="187"/>
      <c r="BQR1090" s="187"/>
      <c r="BQS1090" s="187"/>
      <c r="BQT1090" s="187"/>
      <c r="BQU1090" s="187"/>
      <c r="BQV1090" s="187"/>
      <c r="BQW1090" s="187"/>
      <c r="BQX1090" s="187"/>
      <c r="BQY1090" s="187"/>
      <c r="BQZ1090" s="187"/>
      <c r="BRA1090" s="187"/>
      <c r="BRB1090" s="187"/>
      <c r="BRC1090" s="187"/>
      <c r="BRD1090" s="187"/>
      <c r="BRE1090" s="187"/>
      <c r="BRF1090" s="187"/>
      <c r="BRG1090" s="187"/>
      <c r="BRH1090" s="187"/>
      <c r="BRI1090" s="187"/>
      <c r="BRJ1090" s="187"/>
      <c r="BRK1090" s="187"/>
      <c r="BRL1090" s="187"/>
      <c r="BRM1090" s="187"/>
      <c r="BRN1090" s="187"/>
      <c r="BRO1090" s="187"/>
      <c r="BRP1090" s="187"/>
      <c r="BRQ1090" s="187"/>
      <c r="BRR1090" s="187"/>
      <c r="BRS1090" s="187"/>
      <c r="BRT1090" s="187"/>
      <c r="BRU1090" s="187"/>
      <c r="BRV1090" s="187"/>
      <c r="BRW1090" s="187"/>
      <c r="BRX1090" s="187"/>
      <c r="BRY1090" s="187"/>
      <c r="BRZ1090" s="187"/>
      <c r="BSA1090" s="187"/>
      <c r="BSB1090" s="187"/>
      <c r="BSC1090" s="187"/>
      <c r="BSD1090" s="187"/>
      <c r="BSE1090" s="187"/>
      <c r="BSF1090" s="187"/>
      <c r="BSG1090" s="187"/>
      <c r="BSH1090" s="187"/>
      <c r="BSI1090" s="187"/>
      <c r="BSJ1090" s="187"/>
      <c r="BSK1090" s="187"/>
      <c r="BSL1090" s="187"/>
      <c r="BSM1090" s="187"/>
      <c r="BSN1090" s="187"/>
      <c r="BSO1090" s="187"/>
      <c r="BSP1090" s="187"/>
      <c r="BSQ1090" s="187"/>
      <c r="BSR1090" s="187"/>
      <c r="BSS1090" s="187"/>
      <c r="BST1090" s="187"/>
      <c r="BSU1090" s="187"/>
      <c r="BSV1090" s="187"/>
      <c r="BSW1090" s="187"/>
      <c r="BSX1090" s="187"/>
      <c r="BSY1090" s="187"/>
      <c r="BSZ1090" s="187"/>
      <c r="BTA1090" s="187"/>
      <c r="BTB1090" s="187"/>
      <c r="BTC1090" s="187"/>
      <c r="BTD1090" s="187"/>
      <c r="BTE1090" s="187"/>
      <c r="BTF1090" s="187"/>
      <c r="BTG1090" s="187"/>
      <c r="BTH1090" s="187"/>
      <c r="BTI1090" s="187"/>
      <c r="BTJ1090" s="187"/>
      <c r="BTK1090" s="187"/>
      <c r="BTL1090" s="187"/>
      <c r="BTM1090" s="187"/>
      <c r="BTN1090" s="187"/>
      <c r="BTO1090" s="187"/>
      <c r="BTP1090" s="187"/>
      <c r="BTQ1090" s="187"/>
      <c r="BTR1090" s="187"/>
      <c r="BTS1090" s="187"/>
      <c r="BTT1090" s="187"/>
      <c r="BTU1090" s="187"/>
      <c r="BTV1090" s="187"/>
      <c r="BTW1090" s="187"/>
      <c r="BTX1090" s="187"/>
      <c r="BTY1090" s="187"/>
      <c r="BTZ1090" s="187"/>
      <c r="BUA1090" s="187"/>
      <c r="BUB1090" s="187"/>
      <c r="BUC1090" s="187"/>
      <c r="BUD1090" s="187"/>
      <c r="BUE1090" s="187"/>
      <c r="BUF1090" s="187"/>
      <c r="BUG1090" s="187"/>
      <c r="BUH1090" s="187"/>
      <c r="BUI1090" s="187"/>
      <c r="BUJ1090" s="187"/>
      <c r="BUK1090" s="187"/>
      <c r="BUL1090" s="187"/>
      <c r="BUM1090" s="187"/>
      <c r="BUN1090" s="187"/>
      <c r="BUO1090" s="187"/>
      <c r="BUP1090" s="187"/>
      <c r="BUQ1090" s="187"/>
      <c r="BUR1090" s="187"/>
      <c r="BUS1090" s="187"/>
      <c r="BUT1090" s="187"/>
      <c r="BUU1090" s="187"/>
      <c r="BUV1090" s="187"/>
      <c r="BUW1090" s="187"/>
      <c r="BUX1090" s="187"/>
      <c r="BUY1090" s="187"/>
      <c r="BUZ1090" s="187"/>
      <c r="BVA1090" s="187"/>
      <c r="BVB1090" s="187"/>
      <c r="BVC1090" s="187"/>
      <c r="BVD1090" s="187"/>
      <c r="BVE1090" s="187"/>
      <c r="BVF1090" s="187"/>
      <c r="BVG1090" s="187"/>
      <c r="BVH1090" s="187"/>
      <c r="BVI1090" s="187"/>
      <c r="BVJ1090" s="187"/>
      <c r="BVK1090" s="187"/>
      <c r="BVL1090" s="187"/>
      <c r="BVM1090" s="187"/>
      <c r="BVN1090" s="187"/>
      <c r="BVO1090" s="187"/>
      <c r="BVP1090" s="187"/>
      <c r="BVQ1090" s="187"/>
      <c r="BVR1090" s="187"/>
      <c r="BVS1090" s="187"/>
      <c r="BVT1090" s="187"/>
      <c r="BVU1090" s="187"/>
      <c r="BVV1090" s="187"/>
      <c r="BVW1090" s="187"/>
      <c r="BVX1090" s="187"/>
      <c r="BVY1090" s="187"/>
      <c r="BVZ1090" s="187"/>
      <c r="BWA1090" s="187"/>
      <c r="BWB1090" s="187"/>
      <c r="BWC1090" s="187"/>
      <c r="BWD1090" s="187"/>
      <c r="BWE1090" s="187"/>
      <c r="BWF1090" s="187"/>
      <c r="BWG1090" s="187"/>
      <c r="BWH1090" s="187"/>
      <c r="BWI1090" s="187"/>
      <c r="BWJ1090" s="187"/>
      <c r="BWK1090" s="187"/>
      <c r="BWL1090" s="187"/>
      <c r="BWM1090" s="187"/>
      <c r="BWN1090" s="187"/>
      <c r="BWO1090" s="187"/>
      <c r="BWP1090" s="187"/>
      <c r="BWQ1090" s="187"/>
      <c r="BWR1090" s="187"/>
      <c r="BWS1090" s="187"/>
      <c r="BWT1090" s="187"/>
      <c r="BWU1090" s="187"/>
      <c r="BWV1090" s="187"/>
      <c r="BWW1090" s="187"/>
      <c r="BWX1090" s="187"/>
      <c r="BWY1090" s="187"/>
      <c r="BWZ1090" s="187"/>
      <c r="BXA1090" s="187"/>
      <c r="BXB1090" s="187"/>
      <c r="BXC1090" s="187"/>
      <c r="BXD1090" s="187"/>
      <c r="BXE1090" s="187"/>
      <c r="BXF1090" s="187"/>
      <c r="BXG1090" s="187"/>
      <c r="BXH1090" s="187"/>
      <c r="BXI1090" s="187"/>
      <c r="BXJ1090" s="187"/>
      <c r="BXK1090" s="187"/>
      <c r="BXL1090" s="187"/>
      <c r="BXM1090" s="187"/>
      <c r="BXN1090" s="187"/>
      <c r="BXO1090" s="187"/>
      <c r="BXP1090" s="187"/>
      <c r="BXQ1090" s="187"/>
      <c r="BXR1090" s="187"/>
      <c r="BXS1090" s="187"/>
      <c r="BXT1090" s="187"/>
      <c r="BXU1090" s="187"/>
      <c r="BXV1090" s="187"/>
      <c r="BXW1090" s="187"/>
      <c r="BXX1090" s="187"/>
      <c r="BXY1090" s="187"/>
      <c r="BXZ1090" s="187"/>
      <c r="BYA1090" s="187"/>
      <c r="BYB1090" s="187"/>
      <c r="BYC1090" s="187"/>
      <c r="BYD1090" s="187"/>
      <c r="BYE1090" s="187"/>
      <c r="BYF1090" s="187"/>
      <c r="BYG1090" s="187"/>
      <c r="BYH1090" s="187"/>
      <c r="BYI1090" s="187"/>
      <c r="BYJ1090" s="187"/>
      <c r="BYK1090" s="187"/>
      <c r="BYL1090" s="187"/>
      <c r="BYM1090" s="187"/>
      <c r="BYN1090" s="187"/>
      <c r="BYO1090" s="187"/>
      <c r="BYP1090" s="187"/>
      <c r="BYQ1090" s="187"/>
      <c r="BYR1090" s="187"/>
      <c r="BYS1090" s="187"/>
      <c r="BYT1090" s="187"/>
      <c r="BYU1090" s="187"/>
      <c r="BYV1090" s="187"/>
      <c r="BYW1090" s="187"/>
      <c r="BYX1090" s="187"/>
      <c r="BYY1090" s="187"/>
      <c r="BYZ1090" s="187"/>
      <c r="BZA1090" s="187"/>
      <c r="BZB1090" s="187"/>
      <c r="BZC1090" s="187"/>
      <c r="BZD1090" s="187"/>
      <c r="BZE1090" s="187"/>
      <c r="BZF1090" s="187"/>
      <c r="BZG1090" s="187"/>
      <c r="BZH1090" s="187"/>
      <c r="BZI1090" s="187"/>
      <c r="BZJ1090" s="187"/>
      <c r="BZK1090" s="187"/>
      <c r="BZL1090" s="187"/>
      <c r="BZM1090" s="187"/>
      <c r="BZN1090" s="187"/>
      <c r="BZO1090" s="187"/>
      <c r="BZP1090" s="187"/>
      <c r="BZQ1090" s="187"/>
      <c r="BZR1090" s="187"/>
      <c r="BZS1090" s="187"/>
      <c r="BZT1090" s="187"/>
      <c r="BZU1090" s="187"/>
      <c r="BZV1090" s="187"/>
      <c r="BZW1090" s="187"/>
      <c r="BZX1090" s="187"/>
      <c r="BZY1090" s="187"/>
      <c r="BZZ1090" s="187"/>
      <c r="CAA1090" s="187"/>
      <c r="CAB1090" s="187"/>
      <c r="CAC1090" s="187"/>
      <c r="CAD1090" s="187"/>
      <c r="CAE1090" s="187"/>
      <c r="CAF1090" s="187"/>
      <c r="CAG1090" s="187"/>
      <c r="CAH1090" s="187"/>
      <c r="CAI1090" s="187"/>
      <c r="CAJ1090" s="187"/>
      <c r="CAK1090" s="187"/>
      <c r="CAL1090" s="187"/>
      <c r="CAM1090" s="187"/>
      <c r="CAN1090" s="187"/>
      <c r="CAO1090" s="187"/>
      <c r="CAP1090" s="187"/>
      <c r="CAQ1090" s="187"/>
      <c r="CAR1090" s="187"/>
      <c r="CAS1090" s="187"/>
      <c r="CAT1090" s="187"/>
      <c r="CAU1090" s="187"/>
      <c r="CAV1090" s="187"/>
      <c r="CAW1090" s="187"/>
      <c r="CAX1090" s="187"/>
      <c r="CAY1090" s="187"/>
      <c r="CAZ1090" s="187"/>
      <c r="CBA1090" s="187"/>
      <c r="CBB1090" s="187"/>
      <c r="CBC1090" s="187"/>
      <c r="CBD1090" s="187"/>
      <c r="CBE1090" s="187"/>
      <c r="CBF1090" s="187"/>
      <c r="CBG1090" s="187"/>
      <c r="CBH1090" s="187"/>
      <c r="CBI1090" s="187"/>
      <c r="CBJ1090" s="187"/>
      <c r="CBK1090" s="187"/>
      <c r="CBL1090" s="187"/>
      <c r="CBM1090" s="187"/>
      <c r="CBN1090" s="187"/>
      <c r="CBO1090" s="187"/>
      <c r="CBP1090" s="187"/>
      <c r="CBQ1090" s="187"/>
      <c r="CBR1090" s="187"/>
      <c r="CBS1090" s="187"/>
      <c r="CBT1090" s="187"/>
      <c r="CBU1090" s="187"/>
      <c r="CBV1090" s="187"/>
      <c r="CBW1090" s="187"/>
      <c r="CBX1090" s="187"/>
      <c r="CBY1090" s="187"/>
      <c r="CBZ1090" s="187"/>
      <c r="CCA1090" s="187"/>
      <c r="CCB1090" s="187"/>
      <c r="CCC1090" s="187"/>
      <c r="CCD1090" s="187"/>
      <c r="CCE1090" s="187"/>
      <c r="CCF1090" s="187"/>
      <c r="CCG1090" s="187"/>
      <c r="CCH1090" s="187"/>
      <c r="CCI1090" s="187"/>
      <c r="CCJ1090" s="187"/>
      <c r="CCK1090" s="187"/>
      <c r="CCL1090" s="187"/>
      <c r="CCM1090" s="187"/>
      <c r="CCN1090" s="187"/>
      <c r="CCO1090" s="187"/>
      <c r="CCP1090" s="187"/>
      <c r="CCQ1090" s="187"/>
      <c r="CCR1090" s="187"/>
      <c r="CCS1090" s="187"/>
      <c r="CCT1090" s="187"/>
      <c r="CCU1090" s="187"/>
      <c r="CCV1090" s="187"/>
      <c r="CCW1090" s="187"/>
      <c r="CCX1090" s="187"/>
      <c r="CCY1090" s="187"/>
      <c r="CCZ1090" s="187"/>
      <c r="CDA1090" s="187"/>
      <c r="CDB1090" s="187"/>
      <c r="CDC1090" s="187"/>
      <c r="CDD1090" s="187"/>
      <c r="CDE1090" s="187"/>
      <c r="CDF1090" s="187"/>
      <c r="CDG1090" s="187"/>
      <c r="CDH1090" s="187"/>
      <c r="CDI1090" s="187"/>
      <c r="CDJ1090" s="187"/>
      <c r="CDK1090" s="187"/>
      <c r="CDL1090" s="187"/>
      <c r="CDM1090" s="187"/>
      <c r="CDN1090" s="187"/>
      <c r="CDO1090" s="187"/>
      <c r="CDP1090" s="187"/>
      <c r="CDQ1090" s="187"/>
      <c r="CDR1090" s="187"/>
      <c r="CDS1090" s="187"/>
      <c r="CDT1090" s="187"/>
      <c r="CDU1090" s="187"/>
      <c r="CDV1090" s="187"/>
      <c r="CDW1090" s="187"/>
      <c r="CDX1090" s="187"/>
      <c r="CDY1090" s="187"/>
      <c r="CDZ1090" s="187"/>
      <c r="CEA1090" s="187"/>
      <c r="CEB1090" s="187"/>
      <c r="CEC1090" s="187"/>
      <c r="CED1090" s="187"/>
      <c r="CEE1090" s="187"/>
      <c r="CEF1090" s="187"/>
      <c r="CEG1090" s="187"/>
      <c r="CEH1090" s="187"/>
      <c r="CEI1090" s="187"/>
      <c r="CEJ1090" s="187"/>
      <c r="CEK1090" s="187"/>
      <c r="CEL1090" s="187"/>
      <c r="CEM1090" s="187"/>
      <c r="CEN1090" s="187"/>
      <c r="CEO1090" s="187"/>
      <c r="CEP1090" s="187"/>
      <c r="CEQ1090" s="187"/>
      <c r="CER1090" s="187"/>
      <c r="CES1090" s="187"/>
      <c r="CET1090" s="187"/>
      <c r="CEU1090" s="187"/>
      <c r="CEV1090" s="187"/>
      <c r="CEW1090" s="187"/>
      <c r="CEX1090" s="187"/>
      <c r="CEY1090" s="187"/>
      <c r="CEZ1090" s="187"/>
      <c r="CFA1090" s="187"/>
      <c r="CFB1090" s="187"/>
      <c r="CFC1090" s="187"/>
      <c r="CFD1090" s="187"/>
      <c r="CFE1090" s="187"/>
      <c r="CFF1090" s="187"/>
      <c r="CFG1090" s="187"/>
      <c r="CFH1090" s="187"/>
      <c r="CFI1090" s="187"/>
      <c r="CFJ1090" s="187"/>
      <c r="CFK1090" s="187"/>
      <c r="CFL1090" s="187"/>
      <c r="CFM1090" s="187"/>
      <c r="CFN1090" s="187"/>
      <c r="CFO1090" s="187"/>
      <c r="CFP1090" s="187"/>
      <c r="CFQ1090" s="187"/>
      <c r="CFR1090" s="187"/>
      <c r="CFS1090" s="187"/>
      <c r="CFT1090" s="187"/>
      <c r="CFU1090" s="187"/>
      <c r="CFV1090" s="187"/>
      <c r="CFW1090" s="187"/>
      <c r="CFX1090" s="187"/>
      <c r="CFY1090" s="187"/>
      <c r="CFZ1090" s="187"/>
      <c r="CGA1090" s="187"/>
      <c r="CGB1090" s="187"/>
      <c r="CGC1090" s="187"/>
      <c r="CGD1090" s="187"/>
      <c r="CGE1090" s="187"/>
      <c r="CGF1090" s="187"/>
      <c r="CGG1090" s="187"/>
      <c r="CGH1090" s="187"/>
      <c r="CGI1090" s="187"/>
      <c r="CGJ1090" s="187"/>
      <c r="CGK1090" s="187"/>
      <c r="CGL1090" s="187"/>
      <c r="CGM1090" s="187"/>
      <c r="CGN1090" s="187"/>
      <c r="CGO1090" s="187"/>
      <c r="CGP1090" s="187"/>
      <c r="CGQ1090" s="187"/>
      <c r="CGR1090" s="187"/>
      <c r="CGS1090" s="187"/>
      <c r="CGT1090" s="187"/>
      <c r="CGU1090" s="187"/>
      <c r="CGV1090" s="187"/>
      <c r="CGW1090" s="187"/>
      <c r="CGX1090" s="187"/>
      <c r="CGY1090" s="187"/>
      <c r="CGZ1090" s="187"/>
      <c r="CHA1090" s="187"/>
      <c r="CHB1090" s="187"/>
      <c r="CHC1090" s="187"/>
      <c r="CHD1090" s="187"/>
      <c r="CHE1090" s="187"/>
      <c r="CHF1090" s="187"/>
      <c r="CHG1090" s="187"/>
      <c r="CHH1090" s="187"/>
      <c r="CHI1090" s="187"/>
      <c r="CHJ1090" s="187"/>
      <c r="CHK1090" s="187"/>
      <c r="CHL1090" s="187"/>
      <c r="CHM1090" s="187"/>
      <c r="CHN1090" s="187"/>
      <c r="CHO1090" s="187"/>
      <c r="CHP1090" s="187"/>
      <c r="CHQ1090" s="187"/>
      <c r="CHR1090" s="187"/>
      <c r="CHS1090" s="187"/>
      <c r="CHT1090" s="187"/>
      <c r="CHU1090" s="187"/>
      <c r="CHV1090" s="187"/>
      <c r="CHW1090" s="187"/>
      <c r="CHX1090" s="187"/>
      <c r="CHY1090" s="187"/>
      <c r="CHZ1090" s="187"/>
      <c r="CIA1090" s="187"/>
      <c r="CIB1090" s="187"/>
      <c r="CIC1090" s="187"/>
      <c r="CID1090" s="187"/>
      <c r="CIE1090" s="187"/>
      <c r="CIF1090" s="187"/>
      <c r="CIG1090" s="187"/>
      <c r="CIH1090" s="187"/>
      <c r="CII1090" s="187"/>
      <c r="CIJ1090" s="187"/>
      <c r="CIK1090" s="187"/>
      <c r="CIL1090" s="187"/>
      <c r="CIM1090" s="187"/>
      <c r="CIN1090" s="187"/>
      <c r="CIO1090" s="187"/>
      <c r="CIP1090" s="187"/>
      <c r="CIQ1090" s="187"/>
      <c r="CIR1090" s="187"/>
      <c r="CIS1090" s="187"/>
      <c r="CIT1090" s="187"/>
      <c r="CIU1090" s="187"/>
      <c r="CIV1090" s="187"/>
      <c r="CIW1090" s="187"/>
      <c r="CIX1090" s="187"/>
      <c r="CIY1090" s="187"/>
      <c r="CIZ1090" s="187"/>
      <c r="CJA1090" s="187"/>
      <c r="CJB1090" s="187"/>
      <c r="CJC1090" s="187"/>
      <c r="CJD1090" s="187"/>
      <c r="CJE1090" s="187"/>
      <c r="CJF1090" s="187"/>
      <c r="CJG1090" s="187"/>
      <c r="CJH1090" s="187"/>
      <c r="CJI1090" s="187"/>
      <c r="CJJ1090" s="187"/>
      <c r="CJK1090" s="187"/>
      <c r="CJL1090" s="187"/>
      <c r="CJM1090" s="187"/>
      <c r="CJN1090" s="187"/>
      <c r="CJO1090" s="187"/>
      <c r="CJP1090" s="187"/>
      <c r="CJQ1090" s="187"/>
      <c r="CJR1090" s="187"/>
      <c r="CJS1090" s="187"/>
      <c r="CJT1090" s="187"/>
      <c r="CJU1090" s="187"/>
      <c r="CJV1090" s="187"/>
      <c r="CJW1090" s="187"/>
      <c r="CJX1090" s="187"/>
      <c r="CJY1090" s="187"/>
      <c r="CJZ1090" s="187"/>
      <c r="CKA1090" s="187"/>
      <c r="CKB1090" s="187"/>
      <c r="CKC1090" s="187"/>
      <c r="CKD1090" s="187"/>
      <c r="CKE1090" s="187"/>
      <c r="CKF1090" s="187"/>
      <c r="CKG1090" s="187"/>
      <c r="CKH1090" s="187"/>
      <c r="CKI1090" s="187"/>
      <c r="CKJ1090" s="187"/>
      <c r="CKK1090" s="187"/>
      <c r="CKL1090" s="187"/>
      <c r="CKM1090" s="187"/>
      <c r="CKN1090" s="187"/>
      <c r="CKO1090" s="187"/>
      <c r="CKP1090" s="187"/>
      <c r="CKQ1090" s="187"/>
      <c r="CKR1090" s="187"/>
      <c r="CKS1090" s="187"/>
      <c r="CKT1090" s="187"/>
      <c r="CKU1090" s="187"/>
      <c r="CKV1090" s="187"/>
      <c r="CKW1090" s="187"/>
      <c r="CKX1090" s="187"/>
      <c r="CKY1090" s="187"/>
      <c r="CKZ1090" s="187"/>
      <c r="CLA1090" s="187"/>
      <c r="CLB1090" s="187"/>
      <c r="CLC1090" s="187"/>
      <c r="CLD1090" s="187"/>
      <c r="CLE1090" s="187"/>
      <c r="CLF1090" s="187"/>
      <c r="CLG1090" s="187"/>
      <c r="CLH1090" s="187"/>
      <c r="CLI1090" s="187"/>
      <c r="CLJ1090" s="187"/>
      <c r="CLK1090" s="187"/>
      <c r="CLL1090" s="187"/>
      <c r="CLM1090" s="187"/>
      <c r="CLN1090" s="187"/>
      <c r="CLO1090" s="187"/>
      <c r="CLP1090" s="187"/>
      <c r="CLQ1090" s="187"/>
      <c r="CLR1090" s="187"/>
      <c r="CLS1090" s="187"/>
      <c r="CLT1090" s="187"/>
      <c r="CLU1090" s="187"/>
      <c r="CLV1090" s="187"/>
      <c r="CLW1090" s="187"/>
      <c r="CLX1090" s="187"/>
      <c r="CLY1090" s="187"/>
      <c r="CLZ1090" s="187"/>
      <c r="CMA1090" s="187"/>
      <c r="CMB1090" s="187"/>
      <c r="CMC1090" s="187"/>
      <c r="CMD1090" s="187"/>
      <c r="CME1090" s="187"/>
      <c r="CMF1090" s="187"/>
      <c r="CMG1090" s="187"/>
      <c r="CMH1090" s="187"/>
      <c r="CMI1090" s="187"/>
      <c r="CMJ1090" s="187"/>
      <c r="CMK1090" s="187"/>
      <c r="CML1090" s="187"/>
      <c r="CMM1090" s="187"/>
      <c r="CMN1090" s="187"/>
      <c r="CMO1090" s="187"/>
      <c r="CMP1090" s="187"/>
      <c r="CMQ1090" s="187"/>
      <c r="CMR1090" s="187"/>
      <c r="CMS1090" s="187"/>
      <c r="CMT1090" s="187"/>
      <c r="CMU1090" s="187"/>
      <c r="CMV1090" s="187"/>
      <c r="CMW1090" s="187"/>
      <c r="CMX1090" s="187"/>
      <c r="CMY1090" s="187"/>
      <c r="CMZ1090" s="187"/>
      <c r="CNA1090" s="187"/>
      <c r="CNB1090" s="187"/>
      <c r="CNC1090" s="187"/>
      <c r="CND1090" s="187"/>
      <c r="CNE1090" s="187"/>
      <c r="CNF1090" s="187"/>
      <c r="CNG1090" s="187"/>
      <c r="CNH1090" s="187"/>
      <c r="CNI1090" s="187"/>
      <c r="CNJ1090" s="187"/>
      <c r="CNK1090" s="187"/>
      <c r="CNL1090" s="187"/>
      <c r="CNM1090" s="187"/>
      <c r="CNN1090" s="187"/>
      <c r="CNO1090" s="187"/>
      <c r="CNP1090" s="187"/>
      <c r="CNQ1090" s="187"/>
      <c r="CNR1090" s="187"/>
      <c r="CNS1090" s="187"/>
      <c r="CNT1090" s="187"/>
      <c r="CNU1090" s="187"/>
      <c r="CNV1090" s="187"/>
      <c r="CNW1090" s="187"/>
      <c r="CNX1090" s="187"/>
      <c r="CNY1090" s="187"/>
      <c r="CNZ1090" s="187"/>
      <c r="COA1090" s="187"/>
      <c r="COB1090" s="187"/>
      <c r="COC1090" s="187"/>
      <c r="COD1090" s="187"/>
      <c r="COE1090" s="187"/>
      <c r="COF1090" s="187"/>
      <c r="COG1090" s="187"/>
      <c r="COH1090" s="187"/>
      <c r="COI1090" s="187"/>
      <c r="COJ1090" s="187"/>
      <c r="COK1090" s="187"/>
      <c r="COL1090" s="187"/>
      <c r="COM1090" s="187"/>
      <c r="CON1090" s="187"/>
      <c r="COO1090" s="187"/>
      <c r="COP1090" s="187"/>
      <c r="COQ1090" s="187"/>
      <c r="COR1090" s="187"/>
      <c r="COS1090" s="187"/>
      <c r="COT1090" s="187"/>
      <c r="COU1090" s="187"/>
      <c r="COV1090" s="187"/>
      <c r="COW1090" s="187"/>
      <c r="COX1090" s="187"/>
      <c r="COY1090" s="187"/>
      <c r="COZ1090" s="187"/>
      <c r="CPA1090" s="187"/>
      <c r="CPB1090" s="187"/>
      <c r="CPC1090" s="187"/>
      <c r="CPD1090" s="187"/>
      <c r="CPE1090" s="187"/>
      <c r="CPF1090" s="187"/>
      <c r="CPG1090" s="187"/>
      <c r="CPH1090" s="187"/>
      <c r="CPI1090" s="187"/>
      <c r="CPJ1090" s="187"/>
      <c r="CPK1090" s="187"/>
      <c r="CPL1090" s="187"/>
      <c r="CPM1090" s="187"/>
      <c r="CPN1090" s="187"/>
      <c r="CPO1090" s="187"/>
      <c r="CPP1090" s="187"/>
      <c r="CPQ1090" s="187"/>
      <c r="CPR1090" s="187"/>
      <c r="CPS1090" s="187"/>
      <c r="CPT1090" s="187"/>
      <c r="CPU1090" s="187"/>
      <c r="CPV1090" s="187"/>
      <c r="CPW1090" s="187"/>
      <c r="CPX1090" s="187"/>
      <c r="CPY1090" s="187"/>
      <c r="CPZ1090" s="187"/>
      <c r="CQA1090" s="187"/>
      <c r="CQB1090" s="187"/>
      <c r="CQC1090" s="187"/>
      <c r="CQD1090" s="187"/>
      <c r="CQE1090" s="187"/>
      <c r="CQF1090" s="187"/>
      <c r="CQG1090" s="187"/>
      <c r="CQH1090" s="187"/>
      <c r="CQI1090" s="187"/>
      <c r="CQJ1090" s="187"/>
      <c r="CQK1090" s="187"/>
      <c r="CQL1090" s="187"/>
      <c r="CQM1090" s="187"/>
      <c r="CQN1090" s="187"/>
      <c r="CQO1090" s="187"/>
      <c r="CQP1090" s="187"/>
      <c r="CQQ1090" s="187"/>
      <c r="CQR1090" s="187"/>
      <c r="CQS1090" s="187"/>
      <c r="CQT1090" s="187"/>
      <c r="CQU1090" s="187"/>
      <c r="CQV1090" s="187"/>
      <c r="CQW1090" s="187"/>
      <c r="CQX1090" s="187"/>
      <c r="CQY1090" s="187"/>
      <c r="CQZ1090" s="187"/>
      <c r="CRA1090" s="187"/>
      <c r="CRB1090" s="187"/>
      <c r="CRC1090" s="187"/>
      <c r="CRD1090" s="187"/>
      <c r="CRE1090" s="187"/>
      <c r="CRF1090" s="187"/>
      <c r="CRG1090" s="187"/>
      <c r="CRH1090" s="187"/>
      <c r="CRI1090" s="187"/>
      <c r="CRJ1090" s="187"/>
      <c r="CRK1090" s="187"/>
      <c r="CRL1090" s="187"/>
      <c r="CRM1090" s="187"/>
      <c r="CRN1090" s="187"/>
      <c r="CRO1090" s="187"/>
      <c r="CRP1090" s="187"/>
      <c r="CRQ1090" s="187"/>
      <c r="CRR1090" s="187"/>
      <c r="CRS1090" s="187"/>
      <c r="CRT1090" s="187"/>
      <c r="CRU1090" s="187"/>
      <c r="CRV1090" s="187"/>
      <c r="CRW1090" s="187"/>
      <c r="CRX1090" s="187"/>
      <c r="CRY1090" s="187"/>
      <c r="CRZ1090" s="187"/>
      <c r="CSA1090" s="187"/>
      <c r="CSB1090" s="187"/>
      <c r="CSC1090" s="187"/>
      <c r="CSD1090" s="187"/>
      <c r="CSE1090" s="187"/>
      <c r="CSF1090" s="187"/>
      <c r="CSG1090" s="187"/>
      <c r="CSH1090" s="187"/>
      <c r="CSI1090" s="187"/>
      <c r="CSJ1090" s="187"/>
      <c r="CSK1090" s="187"/>
      <c r="CSL1090" s="187"/>
      <c r="CSM1090" s="187"/>
      <c r="CSN1090" s="187"/>
      <c r="CSO1090" s="187"/>
      <c r="CSP1090" s="187"/>
      <c r="CSQ1090" s="187"/>
      <c r="CSR1090" s="187"/>
      <c r="CSS1090" s="187"/>
      <c r="CST1090" s="187"/>
      <c r="CSU1090" s="187"/>
      <c r="CSV1090" s="187"/>
      <c r="CSW1090" s="187"/>
      <c r="CSX1090" s="187"/>
      <c r="CSY1090" s="187"/>
      <c r="CSZ1090" s="187"/>
      <c r="CTA1090" s="187"/>
      <c r="CTB1090" s="187"/>
      <c r="CTC1090" s="187"/>
      <c r="CTD1090" s="187"/>
      <c r="CTE1090" s="187"/>
      <c r="CTF1090" s="187"/>
      <c r="CTG1090" s="187"/>
      <c r="CTH1090" s="187"/>
      <c r="CTI1090" s="187"/>
      <c r="CTJ1090" s="187"/>
      <c r="CTK1090" s="187"/>
      <c r="CTL1090" s="187"/>
      <c r="CTM1090" s="187"/>
      <c r="CTN1090" s="187"/>
      <c r="CTO1090" s="187"/>
      <c r="CTP1090" s="187"/>
      <c r="CTQ1090" s="187"/>
      <c r="CTR1090" s="187"/>
      <c r="CTS1090" s="187"/>
      <c r="CTT1090" s="187"/>
      <c r="CTU1090" s="187"/>
      <c r="CTV1090" s="187"/>
      <c r="CTW1090" s="187"/>
      <c r="CTX1090" s="187"/>
      <c r="CTY1090" s="187"/>
      <c r="CTZ1090" s="187"/>
      <c r="CUA1090" s="187"/>
      <c r="CUB1090" s="187"/>
      <c r="CUC1090" s="187"/>
      <c r="CUD1090" s="187"/>
      <c r="CUE1090" s="187"/>
      <c r="CUF1090" s="187"/>
      <c r="CUG1090" s="187"/>
      <c r="CUH1090" s="187"/>
      <c r="CUI1090" s="187"/>
      <c r="CUJ1090" s="187"/>
      <c r="CUK1090" s="187"/>
      <c r="CUL1090" s="187"/>
      <c r="CUM1090" s="187"/>
      <c r="CUN1090" s="187"/>
      <c r="CUO1090" s="187"/>
      <c r="CUP1090" s="187"/>
      <c r="CUQ1090" s="187"/>
      <c r="CUR1090" s="187"/>
      <c r="CUS1090" s="187"/>
      <c r="CUT1090" s="187"/>
      <c r="CUU1090" s="187"/>
      <c r="CUV1090" s="187"/>
      <c r="CUW1090" s="187"/>
      <c r="CUX1090" s="187"/>
      <c r="CUY1090" s="187"/>
      <c r="CUZ1090" s="187"/>
      <c r="CVA1090" s="187"/>
      <c r="CVB1090" s="187"/>
      <c r="CVC1090" s="187"/>
      <c r="CVD1090" s="187"/>
      <c r="CVE1090" s="187"/>
      <c r="CVF1090" s="187"/>
      <c r="CVG1090" s="187"/>
      <c r="CVH1090" s="187"/>
      <c r="CVI1090" s="187"/>
      <c r="CVJ1090" s="187"/>
      <c r="CVK1090" s="187"/>
      <c r="CVL1090" s="187"/>
      <c r="CVM1090" s="187"/>
      <c r="CVN1090" s="187"/>
      <c r="CVO1090" s="187"/>
      <c r="CVP1090" s="187"/>
      <c r="CVQ1090" s="187"/>
      <c r="CVR1090" s="187"/>
      <c r="CVS1090" s="187"/>
      <c r="CVT1090" s="187"/>
      <c r="CVU1090" s="187"/>
      <c r="CVV1090" s="187"/>
      <c r="CVW1090" s="187"/>
      <c r="CVX1090" s="187"/>
      <c r="CVY1090" s="187"/>
      <c r="CVZ1090" s="187"/>
      <c r="CWA1090" s="187"/>
      <c r="CWB1090" s="187"/>
      <c r="CWC1090" s="187"/>
      <c r="CWD1090" s="187"/>
      <c r="CWE1090" s="187"/>
      <c r="CWF1090" s="187"/>
      <c r="CWG1090" s="187"/>
      <c r="CWH1090" s="187"/>
      <c r="CWI1090" s="187"/>
      <c r="CWJ1090" s="187"/>
      <c r="CWK1090" s="187"/>
      <c r="CWL1090" s="187"/>
      <c r="CWM1090" s="187"/>
      <c r="CWN1090" s="187"/>
      <c r="CWO1090" s="187"/>
      <c r="CWP1090" s="187"/>
      <c r="CWQ1090" s="187"/>
      <c r="CWR1090" s="187"/>
      <c r="CWS1090" s="187"/>
      <c r="CWT1090" s="187"/>
      <c r="CWU1090" s="187"/>
      <c r="CWV1090" s="187"/>
      <c r="CWW1090" s="187"/>
      <c r="CWX1090" s="187"/>
      <c r="CWY1090" s="187"/>
      <c r="CWZ1090" s="187"/>
      <c r="CXA1090" s="187"/>
      <c r="CXB1090" s="187"/>
      <c r="CXC1090" s="187"/>
      <c r="CXD1090" s="187"/>
      <c r="CXE1090" s="187"/>
      <c r="CXF1090" s="187"/>
      <c r="CXG1090" s="187"/>
      <c r="CXH1090" s="187"/>
      <c r="CXI1090" s="187"/>
      <c r="CXJ1090" s="187"/>
      <c r="CXK1090" s="187"/>
      <c r="CXL1090" s="187"/>
      <c r="CXM1090" s="187"/>
      <c r="CXN1090" s="187"/>
      <c r="CXO1090" s="187"/>
      <c r="CXP1090" s="187"/>
      <c r="CXQ1090" s="187"/>
      <c r="CXR1090" s="187"/>
      <c r="CXS1090" s="187"/>
      <c r="CXT1090" s="187"/>
      <c r="CXU1090" s="187"/>
      <c r="CXV1090" s="187"/>
      <c r="CXW1090" s="187"/>
      <c r="CXX1090" s="187"/>
      <c r="CXY1090" s="187"/>
      <c r="CXZ1090" s="187"/>
      <c r="CYA1090" s="187"/>
      <c r="CYB1090" s="187"/>
      <c r="CYC1090" s="187"/>
      <c r="CYD1090" s="187"/>
      <c r="CYE1090" s="187"/>
      <c r="CYF1090" s="187"/>
      <c r="CYG1090" s="187"/>
      <c r="CYH1090" s="187"/>
      <c r="CYI1090" s="187"/>
      <c r="CYJ1090" s="187"/>
      <c r="CYK1090" s="187"/>
      <c r="CYL1090" s="187"/>
      <c r="CYM1090" s="187"/>
      <c r="CYN1090" s="187"/>
      <c r="CYO1090" s="187"/>
      <c r="CYP1090" s="187"/>
      <c r="CYQ1090" s="187"/>
      <c r="CYR1090" s="187"/>
      <c r="CYS1090" s="187"/>
      <c r="CYT1090" s="187"/>
      <c r="CYU1090" s="187"/>
      <c r="CYV1090" s="187"/>
      <c r="CYW1090" s="187"/>
      <c r="CYX1090" s="187"/>
      <c r="CYY1090" s="187"/>
      <c r="CYZ1090" s="187"/>
      <c r="CZA1090" s="187"/>
      <c r="CZB1090" s="187"/>
      <c r="CZC1090" s="187"/>
      <c r="CZD1090" s="187"/>
      <c r="CZE1090" s="187"/>
      <c r="CZF1090" s="187"/>
      <c r="CZG1090" s="187"/>
      <c r="CZH1090" s="187"/>
      <c r="CZI1090" s="187"/>
      <c r="CZJ1090" s="187"/>
      <c r="CZK1090" s="187"/>
      <c r="CZL1090" s="187"/>
      <c r="CZM1090" s="187"/>
      <c r="CZN1090" s="187"/>
      <c r="CZO1090" s="187"/>
      <c r="CZP1090" s="187"/>
      <c r="CZQ1090" s="187"/>
      <c r="CZR1090" s="187"/>
      <c r="CZS1090" s="187"/>
      <c r="CZT1090" s="187"/>
      <c r="CZU1090" s="187"/>
      <c r="CZV1090" s="187"/>
      <c r="CZW1090" s="187"/>
      <c r="CZX1090" s="187"/>
      <c r="CZY1090" s="187"/>
      <c r="CZZ1090" s="187"/>
      <c r="DAA1090" s="187"/>
      <c r="DAB1090" s="187"/>
      <c r="DAC1090" s="187"/>
      <c r="DAD1090" s="187"/>
      <c r="DAE1090" s="187"/>
      <c r="DAF1090" s="187"/>
      <c r="DAG1090" s="187"/>
      <c r="DAH1090" s="187"/>
      <c r="DAI1090" s="187"/>
      <c r="DAJ1090" s="187"/>
      <c r="DAK1090" s="187"/>
      <c r="DAL1090" s="187"/>
      <c r="DAM1090" s="187"/>
      <c r="DAN1090" s="187"/>
      <c r="DAO1090" s="187"/>
      <c r="DAP1090" s="187"/>
      <c r="DAQ1090" s="187"/>
      <c r="DAR1090" s="187"/>
      <c r="DAS1090" s="187"/>
      <c r="DAT1090" s="187"/>
      <c r="DAU1090" s="187"/>
      <c r="DAV1090" s="187"/>
      <c r="DAW1090" s="187"/>
      <c r="DAX1090" s="187"/>
      <c r="DAY1090" s="187"/>
      <c r="DAZ1090" s="187"/>
      <c r="DBA1090" s="187"/>
      <c r="DBB1090" s="187"/>
      <c r="DBC1090" s="187"/>
      <c r="DBD1090" s="187"/>
      <c r="DBE1090" s="187"/>
      <c r="DBF1090" s="187"/>
      <c r="DBG1090" s="187"/>
      <c r="DBH1090" s="187"/>
      <c r="DBI1090" s="187"/>
      <c r="DBJ1090" s="187"/>
      <c r="DBK1090" s="187"/>
      <c r="DBL1090" s="187"/>
      <c r="DBM1090" s="187"/>
      <c r="DBN1090" s="187"/>
      <c r="DBO1090" s="187"/>
      <c r="DBP1090" s="187"/>
      <c r="DBQ1090" s="187"/>
      <c r="DBR1090" s="187"/>
      <c r="DBS1090" s="187"/>
      <c r="DBT1090" s="187"/>
      <c r="DBU1090" s="187"/>
      <c r="DBV1090" s="187"/>
      <c r="DBW1090" s="187"/>
      <c r="DBX1090" s="187"/>
      <c r="DBY1090" s="187"/>
      <c r="DBZ1090" s="187"/>
      <c r="DCA1090" s="187"/>
      <c r="DCB1090" s="187"/>
      <c r="DCC1090" s="187"/>
      <c r="DCD1090" s="187"/>
      <c r="DCE1090" s="187"/>
      <c r="DCF1090" s="187"/>
      <c r="DCG1090" s="187"/>
      <c r="DCH1090" s="187"/>
      <c r="DCI1090" s="187"/>
      <c r="DCJ1090" s="187"/>
      <c r="DCK1090" s="187"/>
      <c r="DCL1090" s="187"/>
      <c r="DCM1090" s="187"/>
      <c r="DCN1090" s="187"/>
      <c r="DCO1090" s="187"/>
      <c r="DCP1090" s="187"/>
      <c r="DCQ1090" s="187"/>
      <c r="DCR1090" s="187"/>
      <c r="DCS1090" s="187"/>
      <c r="DCT1090" s="187"/>
      <c r="DCU1090" s="187"/>
      <c r="DCV1090" s="187"/>
      <c r="DCW1090" s="187"/>
      <c r="DCX1090" s="187"/>
      <c r="DCY1090" s="187"/>
      <c r="DCZ1090" s="187"/>
      <c r="DDA1090" s="187"/>
      <c r="DDB1090" s="187"/>
      <c r="DDC1090" s="187"/>
      <c r="DDD1090" s="187"/>
      <c r="DDE1090" s="187"/>
      <c r="DDF1090" s="187"/>
      <c r="DDG1090" s="187"/>
      <c r="DDH1090" s="187"/>
      <c r="DDI1090" s="187"/>
      <c r="DDJ1090" s="187"/>
      <c r="DDK1090" s="187"/>
      <c r="DDL1090" s="187"/>
      <c r="DDM1090" s="187"/>
      <c r="DDN1090" s="187"/>
      <c r="DDO1090" s="187"/>
      <c r="DDP1090" s="187"/>
      <c r="DDQ1090" s="187"/>
      <c r="DDR1090" s="187"/>
      <c r="DDS1090" s="187"/>
      <c r="DDT1090" s="187"/>
      <c r="DDU1090" s="187"/>
      <c r="DDV1090" s="187"/>
      <c r="DDW1090" s="187"/>
      <c r="DDX1090" s="187"/>
      <c r="DDY1090" s="187"/>
      <c r="DDZ1090" s="187"/>
      <c r="DEA1090" s="187"/>
      <c r="DEB1090" s="187"/>
      <c r="DEC1090" s="187"/>
      <c r="DED1090" s="187"/>
      <c r="DEE1090" s="187"/>
      <c r="DEF1090" s="187"/>
      <c r="DEG1090" s="187"/>
      <c r="DEH1090" s="187"/>
      <c r="DEI1090" s="187"/>
      <c r="DEJ1090" s="187"/>
      <c r="DEK1090" s="187"/>
      <c r="DEL1090" s="187"/>
      <c r="DEM1090" s="187"/>
      <c r="DEN1090" s="187"/>
      <c r="DEO1090" s="187"/>
      <c r="DEP1090" s="187"/>
      <c r="DEQ1090" s="187"/>
      <c r="DER1090" s="187"/>
      <c r="DES1090" s="187"/>
      <c r="DET1090" s="187"/>
      <c r="DEU1090" s="187"/>
      <c r="DEV1090" s="187"/>
      <c r="DEW1090" s="187"/>
      <c r="DEX1090" s="187"/>
      <c r="DEY1090" s="187"/>
      <c r="DEZ1090" s="187"/>
      <c r="DFA1090" s="187"/>
      <c r="DFB1090" s="187"/>
      <c r="DFC1090" s="187"/>
      <c r="DFD1090" s="187"/>
      <c r="DFE1090" s="187"/>
      <c r="DFF1090" s="187"/>
      <c r="DFG1090" s="187"/>
      <c r="DFH1090" s="187"/>
      <c r="DFI1090" s="187"/>
      <c r="DFJ1090" s="187"/>
      <c r="DFK1090" s="187"/>
      <c r="DFL1090" s="187"/>
      <c r="DFM1090" s="187"/>
      <c r="DFN1090" s="187"/>
      <c r="DFO1090" s="187"/>
      <c r="DFP1090" s="187"/>
      <c r="DFQ1090" s="187"/>
      <c r="DFR1090" s="187"/>
      <c r="DFS1090" s="187"/>
      <c r="DFT1090" s="187"/>
      <c r="DFU1090" s="187"/>
      <c r="DFV1090" s="187"/>
      <c r="DFW1090" s="187"/>
      <c r="DFX1090" s="187"/>
      <c r="DFY1090" s="187"/>
      <c r="DFZ1090" s="187"/>
      <c r="DGA1090" s="187"/>
      <c r="DGB1090" s="187"/>
      <c r="DGC1090" s="187"/>
      <c r="DGD1090" s="187"/>
      <c r="DGE1090" s="187"/>
      <c r="DGF1090" s="187"/>
      <c r="DGG1090" s="187"/>
      <c r="DGH1090" s="187"/>
      <c r="DGI1090" s="187"/>
      <c r="DGJ1090" s="187"/>
      <c r="DGK1090" s="187"/>
      <c r="DGL1090" s="187"/>
      <c r="DGM1090" s="187"/>
      <c r="DGN1090" s="187"/>
      <c r="DGO1090" s="187"/>
      <c r="DGP1090" s="187"/>
      <c r="DGQ1090" s="187"/>
      <c r="DGR1090" s="187"/>
      <c r="DGS1090" s="187"/>
      <c r="DGT1090" s="187"/>
      <c r="DGU1090" s="187"/>
      <c r="DGV1090" s="187"/>
      <c r="DGW1090" s="187"/>
      <c r="DGX1090" s="187"/>
      <c r="DGY1090" s="187"/>
      <c r="DGZ1090" s="187"/>
      <c r="DHA1090" s="187"/>
      <c r="DHB1090" s="187"/>
      <c r="DHC1090" s="187"/>
      <c r="DHD1090" s="187"/>
      <c r="DHE1090" s="187"/>
      <c r="DHF1090" s="187"/>
      <c r="DHG1090" s="187"/>
      <c r="DHH1090" s="187"/>
      <c r="DHI1090" s="187"/>
      <c r="DHJ1090" s="187"/>
      <c r="DHK1090" s="187"/>
      <c r="DHL1090" s="187"/>
      <c r="DHM1090" s="187"/>
      <c r="DHN1090" s="187"/>
      <c r="DHO1090" s="187"/>
      <c r="DHP1090" s="187"/>
      <c r="DHQ1090" s="187"/>
      <c r="DHR1090" s="187"/>
      <c r="DHS1090" s="187"/>
      <c r="DHT1090" s="187"/>
      <c r="DHU1090" s="187"/>
      <c r="DHV1090" s="187"/>
      <c r="DHW1090" s="187"/>
      <c r="DHX1090" s="187"/>
      <c r="DHY1090" s="187"/>
      <c r="DHZ1090" s="187"/>
      <c r="DIA1090" s="187"/>
      <c r="DIB1090" s="187"/>
      <c r="DIC1090" s="187"/>
      <c r="DID1090" s="187"/>
      <c r="DIE1090" s="187"/>
      <c r="DIF1090" s="187"/>
      <c r="DIG1090" s="187"/>
      <c r="DIH1090" s="187"/>
      <c r="DII1090" s="187"/>
      <c r="DIJ1090" s="187"/>
      <c r="DIK1090" s="187"/>
      <c r="DIL1090" s="187"/>
      <c r="DIM1090" s="187"/>
      <c r="DIN1090" s="187"/>
      <c r="DIO1090" s="187"/>
      <c r="DIP1090" s="187"/>
      <c r="DIQ1090" s="187"/>
      <c r="DIR1090" s="187"/>
      <c r="DIS1090" s="187"/>
      <c r="DIT1090" s="187"/>
      <c r="DIU1090" s="187"/>
      <c r="DIV1090" s="187"/>
      <c r="DIW1090" s="187"/>
      <c r="DIX1090" s="187"/>
      <c r="DIY1090" s="187"/>
      <c r="DIZ1090" s="187"/>
      <c r="DJA1090" s="187"/>
      <c r="DJB1090" s="187"/>
      <c r="DJC1090" s="187"/>
      <c r="DJD1090" s="187"/>
      <c r="DJE1090" s="187"/>
      <c r="DJF1090" s="187"/>
      <c r="DJG1090" s="187"/>
      <c r="DJH1090" s="187"/>
      <c r="DJI1090" s="187"/>
      <c r="DJJ1090" s="187"/>
      <c r="DJK1090" s="187"/>
      <c r="DJL1090" s="187"/>
      <c r="DJM1090" s="187"/>
      <c r="DJN1090" s="187"/>
      <c r="DJO1090" s="187"/>
      <c r="DJP1090" s="187"/>
      <c r="DJQ1090" s="187"/>
      <c r="DJR1090" s="187"/>
      <c r="DJS1090" s="187"/>
      <c r="DJT1090" s="187"/>
      <c r="DJU1090" s="187"/>
      <c r="DJV1090" s="187"/>
      <c r="DJW1090" s="187"/>
      <c r="DJX1090" s="187"/>
      <c r="DJY1090" s="187"/>
      <c r="DJZ1090" s="187"/>
      <c r="DKA1090" s="187"/>
      <c r="DKB1090" s="187"/>
      <c r="DKC1090" s="187"/>
      <c r="DKD1090" s="187"/>
      <c r="DKE1090" s="187"/>
      <c r="DKF1090" s="187"/>
      <c r="DKG1090" s="187"/>
      <c r="DKH1090" s="187"/>
      <c r="DKI1090" s="187"/>
      <c r="DKJ1090" s="187"/>
      <c r="DKK1090" s="187"/>
      <c r="DKL1090" s="187"/>
      <c r="DKM1090" s="187"/>
      <c r="DKN1090" s="187"/>
      <c r="DKO1090" s="187"/>
      <c r="DKP1090" s="187"/>
      <c r="DKQ1090" s="187"/>
      <c r="DKR1090" s="187"/>
      <c r="DKS1090" s="187"/>
      <c r="DKT1090" s="187"/>
      <c r="DKU1090" s="187"/>
      <c r="DKV1090" s="187"/>
      <c r="DKW1090" s="187"/>
      <c r="DKX1090" s="187"/>
      <c r="DKY1090" s="187"/>
      <c r="DKZ1090" s="187"/>
      <c r="DLA1090" s="187"/>
      <c r="DLB1090" s="187"/>
      <c r="DLC1090" s="187"/>
      <c r="DLD1090" s="187"/>
      <c r="DLE1090" s="187"/>
      <c r="DLF1090" s="187"/>
      <c r="DLG1090" s="187"/>
      <c r="DLH1090" s="187"/>
      <c r="DLI1090" s="187"/>
      <c r="DLJ1090" s="187"/>
      <c r="DLK1090" s="187"/>
      <c r="DLL1090" s="187"/>
      <c r="DLM1090" s="187"/>
      <c r="DLN1090" s="187"/>
      <c r="DLO1090" s="187"/>
      <c r="DLP1090" s="187"/>
      <c r="DLQ1090" s="187"/>
      <c r="DLR1090" s="187"/>
      <c r="DLS1090" s="187"/>
      <c r="DLT1090" s="187"/>
      <c r="DLU1090" s="187"/>
      <c r="DLV1090" s="187"/>
      <c r="DLW1090" s="187"/>
      <c r="DLX1090" s="187"/>
      <c r="DLY1090" s="187"/>
      <c r="DLZ1090" s="187"/>
      <c r="DMA1090" s="187"/>
      <c r="DMB1090" s="187"/>
      <c r="DMC1090" s="187"/>
      <c r="DMD1090" s="187"/>
      <c r="DME1090" s="187"/>
      <c r="DMF1090" s="187"/>
      <c r="DMG1090" s="187"/>
      <c r="DMH1090" s="187"/>
      <c r="DMI1090" s="187"/>
      <c r="DMJ1090" s="187"/>
      <c r="DMK1090" s="187"/>
      <c r="DML1090" s="187"/>
      <c r="DMM1090" s="187"/>
      <c r="DMN1090" s="187"/>
      <c r="DMO1090" s="187"/>
      <c r="DMP1090" s="187"/>
      <c r="DMQ1090" s="187"/>
      <c r="DMR1090" s="187"/>
      <c r="DMS1090" s="187"/>
      <c r="DMT1090" s="187"/>
      <c r="DMU1090" s="187"/>
      <c r="DMV1090" s="187"/>
      <c r="DMW1090" s="187"/>
      <c r="DMX1090" s="187"/>
      <c r="DMY1090" s="187"/>
      <c r="DMZ1090" s="187"/>
      <c r="DNA1090" s="187"/>
      <c r="DNB1090" s="187"/>
      <c r="DNC1090" s="187"/>
      <c r="DND1090" s="187"/>
      <c r="DNE1090" s="187"/>
      <c r="DNF1090" s="187"/>
      <c r="DNG1090" s="187"/>
      <c r="DNH1090" s="187"/>
      <c r="DNI1090" s="187"/>
      <c r="DNJ1090" s="187"/>
      <c r="DNK1090" s="187"/>
      <c r="DNL1090" s="187"/>
      <c r="DNM1090" s="187"/>
      <c r="DNN1090" s="187"/>
      <c r="DNO1090" s="187"/>
      <c r="DNP1090" s="187"/>
      <c r="DNQ1090" s="187"/>
      <c r="DNR1090" s="187"/>
      <c r="DNS1090" s="187"/>
      <c r="DNT1090" s="187"/>
      <c r="DNU1090" s="187"/>
      <c r="DNV1090" s="187"/>
      <c r="DNW1090" s="187"/>
      <c r="DNX1090" s="187"/>
      <c r="DNY1090" s="187"/>
      <c r="DNZ1090" s="187"/>
      <c r="DOA1090" s="187"/>
      <c r="DOB1090" s="187"/>
      <c r="DOC1090" s="187"/>
      <c r="DOD1090" s="187"/>
      <c r="DOE1090" s="187"/>
      <c r="DOF1090" s="187"/>
      <c r="DOG1090" s="187"/>
      <c r="DOH1090" s="187"/>
      <c r="DOI1090" s="187"/>
      <c r="DOJ1090" s="187"/>
      <c r="DOK1090" s="187"/>
      <c r="DOL1090" s="187"/>
      <c r="DOM1090" s="187"/>
      <c r="DON1090" s="187"/>
      <c r="DOO1090" s="187"/>
      <c r="DOP1090" s="187"/>
      <c r="DOQ1090" s="187"/>
      <c r="DOR1090" s="187"/>
      <c r="DOS1090" s="187"/>
      <c r="DOT1090" s="187"/>
      <c r="DOU1090" s="187"/>
      <c r="DOV1090" s="187"/>
      <c r="DOW1090" s="187"/>
      <c r="DOX1090" s="187"/>
      <c r="DOY1090" s="187"/>
      <c r="DOZ1090" s="187"/>
      <c r="DPA1090" s="187"/>
      <c r="DPB1090" s="187"/>
      <c r="DPC1090" s="187"/>
      <c r="DPD1090" s="187"/>
      <c r="DPE1090" s="187"/>
      <c r="DPF1090" s="187"/>
      <c r="DPG1090" s="187"/>
      <c r="DPH1090" s="187"/>
      <c r="DPI1090" s="187"/>
      <c r="DPJ1090" s="187"/>
      <c r="DPK1090" s="187"/>
      <c r="DPL1090" s="187"/>
      <c r="DPM1090" s="187"/>
      <c r="DPN1090" s="187"/>
      <c r="DPO1090" s="187"/>
      <c r="DPP1090" s="187"/>
      <c r="DPQ1090" s="187"/>
      <c r="DPR1090" s="187"/>
      <c r="DPS1090" s="187"/>
      <c r="DPT1090" s="187"/>
      <c r="DPU1090" s="187"/>
      <c r="DPV1090" s="187"/>
      <c r="DPW1090" s="187"/>
      <c r="DPX1090" s="187"/>
      <c r="DPY1090" s="187"/>
      <c r="DPZ1090" s="187"/>
      <c r="DQA1090" s="187"/>
      <c r="DQB1090" s="187"/>
      <c r="DQC1090" s="187"/>
      <c r="DQD1090" s="187"/>
      <c r="DQE1090" s="187"/>
      <c r="DQF1090" s="187"/>
      <c r="DQG1090" s="187"/>
      <c r="DQH1090" s="187"/>
      <c r="DQI1090" s="187"/>
      <c r="DQJ1090" s="187"/>
      <c r="DQK1090" s="187"/>
      <c r="DQL1090" s="187"/>
      <c r="DQM1090" s="187"/>
      <c r="DQN1090" s="187"/>
      <c r="DQO1090" s="187"/>
      <c r="DQP1090" s="187"/>
      <c r="DQQ1090" s="187"/>
      <c r="DQR1090" s="187"/>
      <c r="DQS1090" s="187"/>
      <c r="DQT1090" s="187"/>
      <c r="DQU1090" s="187"/>
      <c r="DQV1090" s="187"/>
      <c r="DQW1090" s="187"/>
      <c r="DQX1090" s="187"/>
      <c r="DQY1090" s="187"/>
      <c r="DQZ1090" s="187"/>
      <c r="DRA1090" s="187"/>
      <c r="DRB1090" s="187"/>
      <c r="DRC1090" s="187"/>
      <c r="DRD1090" s="187"/>
      <c r="DRE1090" s="187"/>
      <c r="DRF1090" s="187"/>
      <c r="DRG1090" s="187"/>
      <c r="DRH1090" s="187"/>
      <c r="DRI1090" s="187"/>
      <c r="DRJ1090" s="187"/>
      <c r="DRK1090" s="187"/>
      <c r="DRL1090" s="187"/>
      <c r="DRM1090" s="187"/>
      <c r="DRN1090" s="187"/>
      <c r="DRO1090" s="187"/>
      <c r="DRP1090" s="187"/>
      <c r="DRQ1090" s="187"/>
      <c r="DRR1090" s="187"/>
      <c r="DRS1090" s="187"/>
      <c r="DRT1090" s="187"/>
      <c r="DRU1090" s="187"/>
      <c r="DRV1090" s="187"/>
      <c r="DRW1090" s="187"/>
      <c r="DRX1090" s="187"/>
      <c r="DRY1090" s="187"/>
      <c r="DRZ1090" s="187"/>
      <c r="DSA1090" s="187"/>
      <c r="DSB1090" s="187"/>
      <c r="DSC1090" s="187"/>
      <c r="DSD1090" s="187"/>
      <c r="DSE1090" s="187"/>
      <c r="DSF1090" s="187"/>
      <c r="DSG1090" s="187"/>
      <c r="DSH1090" s="187"/>
      <c r="DSI1090" s="187"/>
      <c r="DSJ1090" s="187"/>
      <c r="DSK1090" s="187"/>
      <c r="DSL1090" s="187"/>
      <c r="DSM1090" s="187"/>
      <c r="DSN1090" s="187"/>
      <c r="DSO1090" s="187"/>
      <c r="DSP1090" s="187"/>
      <c r="DSQ1090" s="187"/>
      <c r="DSR1090" s="187"/>
      <c r="DSS1090" s="187"/>
      <c r="DST1090" s="187"/>
      <c r="DSU1090" s="187"/>
      <c r="DSV1090" s="187"/>
      <c r="DSW1090" s="187"/>
      <c r="DSX1090" s="187"/>
      <c r="DSY1090" s="187"/>
      <c r="DSZ1090" s="187"/>
      <c r="DTA1090" s="187"/>
      <c r="DTB1090" s="187"/>
      <c r="DTC1090" s="187"/>
      <c r="DTD1090" s="187"/>
      <c r="DTE1090" s="187"/>
      <c r="DTF1090" s="187"/>
      <c r="DTG1090" s="187"/>
      <c r="DTH1090" s="187"/>
      <c r="DTI1090" s="187"/>
      <c r="DTJ1090" s="187"/>
      <c r="DTK1090" s="187"/>
      <c r="DTL1090" s="187"/>
      <c r="DTM1090" s="187"/>
      <c r="DTN1090" s="187"/>
      <c r="DTO1090" s="187"/>
      <c r="DTP1090" s="187"/>
      <c r="DTQ1090" s="187"/>
      <c r="DTR1090" s="187"/>
      <c r="DTS1090" s="187"/>
      <c r="DTT1090" s="187"/>
      <c r="DTU1090" s="187"/>
      <c r="DTV1090" s="187"/>
      <c r="DTW1090" s="187"/>
      <c r="DTX1090" s="187"/>
      <c r="DTY1090" s="187"/>
      <c r="DTZ1090" s="187"/>
      <c r="DUA1090" s="187"/>
      <c r="DUB1090" s="187"/>
      <c r="DUC1090" s="187"/>
      <c r="DUD1090" s="187"/>
      <c r="DUE1090" s="187"/>
      <c r="DUF1090" s="187"/>
      <c r="DUG1090" s="187"/>
      <c r="DUH1090" s="187"/>
      <c r="DUI1090" s="187"/>
      <c r="DUJ1090" s="187"/>
      <c r="DUK1090" s="187"/>
      <c r="DUL1090" s="187"/>
      <c r="DUM1090" s="187"/>
      <c r="DUN1090" s="187"/>
      <c r="DUO1090" s="187"/>
      <c r="DUP1090" s="187"/>
      <c r="DUQ1090" s="187"/>
      <c r="DUR1090" s="187"/>
      <c r="DUS1090" s="187"/>
      <c r="DUT1090" s="187"/>
      <c r="DUU1090" s="187"/>
      <c r="DUV1090" s="187"/>
      <c r="DUW1090" s="187"/>
      <c r="DUX1090" s="187"/>
      <c r="DUY1090" s="187"/>
      <c r="DUZ1090" s="187"/>
      <c r="DVA1090" s="187"/>
      <c r="DVB1090" s="187"/>
      <c r="DVC1090" s="187"/>
      <c r="DVD1090" s="187"/>
      <c r="DVE1090" s="187"/>
      <c r="DVF1090" s="187"/>
      <c r="DVG1090" s="187"/>
      <c r="DVH1090" s="187"/>
      <c r="DVI1090" s="187"/>
      <c r="DVJ1090" s="187"/>
      <c r="DVK1090" s="187"/>
      <c r="DVL1090" s="187"/>
      <c r="DVM1090" s="187"/>
      <c r="DVN1090" s="187"/>
      <c r="DVO1090" s="187"/>
      <c r="DVP1090" s="187"/>
      <c r="DVQ1090" s="187"/>
      <c r="DVR1090" s="187"/>
      <c r="DVS1090" s="187"/>
      <c r="DVT1090" s="187"/>
      <c r="DVU1090" s="187"/>
      <c r="DVV1090" s="187"/>
      <c r="DVW1090" s="187"/>
      <c r="DVX1090" s="187"/>
      <c r="DVY1090" s="187"/>
      <c r="DVZ1090" s="187"/>
      <c r="DWA1090" s="187"/>
      <c r="DWB1090" s="187"/>
      <c r="DWC1090" s="187"/>
      <c r="DWD1090" s="187"/>
      <c r="DWE1090" s="187"/>
      <c r="DWF1090" s="187"/>
      <c r="DWG1090" s="187"/>
      <c r="DWH1090" s="187"/>
      <c r="DWI1090" s="187"/>
      <c r="DWJ1090" s="187"/>
      <c r="DWK1090" s="187"/>
      <c r="DWL1090" s="187"/>
      <c r="DWM1090" s="187"/>
      <c r="DWN1090" s="187"/>
      <c r="DWO1090" s="187"/>
      <c r="DWP1090" s="187"/>
      <c r="DWQ1090" s="187"/>
      <c r="DWR1090" s="187"/>
      <c r="DWS1090" s="187"/>
      <c r="DWT1090" s="187"/>
      <c r="DWU1090" s="187"/>
      <c r="DWV1090" s="187"/>
      <c r="DWW1090" s="187"/>
      <c r="DWX1090" s="187"/>
      <c r="DWY1090" s="187"/>
      <c r="DWZ1090" s="187"/>
      <c r="DXA1090" s="187"/>
      <c r="DXB1090" s="187"/>
      <c r="DXC1090" s="187"/>
      <c r="DXD1090" s="187"/>
      <c r="DXE1090" s="187"/>
      <c r="DXF1090" s="187"/>
      <c r="DXG1090" s="187"/>
      <c r="DXH1090" s="187"/>
      <c r="DXI1090" s="187"/>
      <c r="DXJ1090" s="187"/>
      <c r="DXK1090" s="187"/>
      <c r="DXL1090" s="187"/>
      <c r="DXM1090" s="187"/>
      <c r="DXN1090" s="187"/>
      <c r="DXO1090" s="187"/>
      <c r="DXP1090" s="187"/>
      <c r="DXQ1090" s="187"/>
      <c r="DXR1090" s="187"/>
      <c r="DXS1090" s="187"/>
      <c r="DXT1090" s="187"/>
      <c r="DXU1090" s="187"/>
      <c r="DXV1090" s="187"/>
      <c r="DXW1090" s="187"/>
      <c r="DXX1090" s="187"/>
      <c r="DXY1090" s="187"/>
      <c r="DXZ1090" s="187"/>
      <c r="DYA1090" s="187"/>
      <c r="DYB1090" s="187"/>
      <c r="DYC1090" s="187"/>
      <c r="DYD1090" s="187"/>
      <c r="DYE1090" s="187"/>
      <c r="DYF1090" s="187"/>
      <c r="DYG1090" s="187"/>
      <c r="DYH1090" s="187"/>
      <c r="DYI1090" s="187"/>
      <c r="DYJ1090" s="187"/>
      <c r="DYK1090" s="187"/>
      <c r="DYL1090" s="187"/>
      <c r="DYM1090" s="187"/>
      <c r="DYN1090" s="187"/>
      <c r="DYO1090" s="187"/>
      <c r="DYP1090" s="187"/>
      <c r="DYQ1090" s="187"/>
      <c r="DYR1090" s="187"/>
      <c r="DYS1090" s="187"/>
      <c r="DYT1090" s="187"/>
      <c r="DYU1090" s="187"/>
      <c r="DYV1090" s="187"/>
      <c r="DYW1090" s="187"/>
      <c r="DYX1090" s="187"/>
      <c r="DYY1090" s="187"/>
      <c r="DYZ1090" s="187"/>
      <c r="DZA1090" s="187"/>
      <c r="DZB1090" s="187"/>
      <c r="DZC1090" s="187"/>
      <c r="DZD1090" s="187"/>
      <c r="DZE1090" s="187"/>
      <c r="DZF1090" s="187"/>
      <c r="DZG1090" s="187"/>
      <c r="DZH1090" s="187"/>
      <c r="DZI1090" s="187"/>
      <c r="DZJ1090" s="187"/>
      <c r="DZK1090" s="187"/>
      <c r="DZL1090" s="187"/>
      <c r="DZM1090" s="187"/>
      <c r="DZN1090" s="187"/>
      <c r="DZO1090" s="187"/>
      <c r="DZP1090" s="187"/>
      <c r="DZQ1090" s="187"/>
      <c r="DZR1090" s="187"/>
      <c r="DZS1090" s="187"/>
      <c r="DZT1090" s="187"/>
      <c r="DZU1090" s="187"/>
      <c r="DZV1090" s="187"/>
      <c r="DZW1090" s="187"/>
      <c r="DZX1090" s="187"/>
      <c r="DZY1090" s="187"/>
      <c r="DZZ1090" s="187"/>
      <c r="EAA1090" s="187"/>
      <c r="EAB1090" s="187"/>
      <c r="EAC1090" s="187"/>
      <c r="EAD1090" s="187"/>
      <c r="EAE1090" s="187"/>
      <c r="EAF1090" s="187"/>
      <c r="EAG1090" s="187"/>
      <c r="EAH1090" s="187"/>
      <c r="EAI1090" s="187"/>
      <c r="EAJ1090" s="187"/>
      <c r="EAK1090" s="187"/>
      <c r="EAL1090" s="187"/>
      <c r="EAM1090" s="187"/>
      <c r="EAN1090" s="187"/>
      <c r="EAO1090" s="187"/>
      <c r="EAP1090" s="187"/>
      <c r="EAQ1090" s="187"/>
      <c r="EAR1090" s="187"/>
      <c r="EAS1090" s="187"/>
      <c r="EAT1090" s="187"/>
      <c r="EAU1090" s="187"/>
      <c r="EAV1090" s="187"/>
      <c r="EAW1090" s="187"/>
      <c r="EAX1090" s="187"/>
      <c r="EAY1090" s="187"/>
      <c r="EAZ1090" s="187"/>
      <c r="EBA1090" s="187"/>
      <c r="EBB1090" s="187"/>
      <c r="EBC1090" s="187"/>
      <c r="EBD1090" s="187"/>
      <c r="EBE1090" s="187"/>
      <c r="EBF1090" s="187"/>
      <c r="EBG1090" s="187"/>
      <c r="EBH1090" s="187"/>
      <c r="EBI1090" s="187"/>
      <c r="EBJ1090" s="187"/>
      <c r="EBK1090" s="187"/>
      <c r="EBL1090" s="187"/>
      <c r="EBM1090" s="187"/>
      <c r="EBN1090" s="187"/>
      <c r="EBO1090" s="187"/>
      <c r="EBP1090" s="187"/>
      <c r="EBQ1090" s="187"/>
      <c r="EBR1090" s="187"/>
      <c r="EBS1090" s="187"/>
      <c r="EBT1090" s="187"/>
      <c r="EBU1090" s="187"/>
      <c r="EBV1090" s="187"/>
      <c r="EBW1090" s="187"/>
      <c r="EBX1090" s="187"/>
      <c r="EBY1090" s="187"/>
      <c r="EBZ1090" s="187"/>
      <c r="ECA1090" s="187"/>
      <c r="ECB1090" s="187"/>
      <c r="ECC1090" s="187"/>
      <c r="ECD1090" s="187"/>
      <c r="ECE1090" s="187"/>
      <c r="ECF1090" s="187"/>
      <c r="ECG1090" s="187"/>
      <c r="ECH1090" s="187"/>
      <c r="ECI1090" s="187"/>
      <c r="ECJ1090" s="187"/>
      <c r="ECK1090" s="187"/>
      <c r="ECL1090" s="187"/>
      <c r="ECM1090" s="187"/>
      <c r="ECN1090" s="187"/>
      <c r="ECO1090" s="187"/>
      <c r="ECP1090" s="187"/>
      <c r="ECQ1090" s="187"/>
      <c r="ECR1090" s="187"/>
      <c r="ECS1090" s="187"/>
      <c r="ECT1090" s="187"/>
      <c r="ECU1090" s="187"/>
      <c r="ECV1090" s="187"/>
      <c r="ECW1090" s="187"/>
      <c r="ECX1090" s="187"/>
      <c r="ECY1090" s="187"/>
      <c r="ECZ1090" s="187"/>
      <c r="EDA1090" s="187"/>
      <c r="EDB1090" s="187"/>
      <c r="EDC1090" s="187"/>
      <c r="EDD1090" s="187"/>
      <c r="EDE1090" s="187"/>
      <c r="EDF1090" s="187"/>
      <c r="EDG1090" s="187"/>
      <c r="EDH1090" s="187"/>
      <c r="EDI1090" s="187"/>
      <c r="EDJ1090" s="187"/>
      <c r="EDK1090" s="187"/>
      <c r="EDL1090" s="187"/>
      <c r="EDM1090" s="187"/>
      <c r="EDN1090" s="187"/>
      <c r="EDO1090" s="187"/>
      <c r="EDP1090" s="187"/>
      <c r="EDQ1090" s="187"/>
      <c r="EDR1090" s="187"/>
      <c r="EDS1090" s="187"/>
      <c r="EDT1090" s="187"/>
      <c r="EDU1090" s="187"/>
      <c r="EDV1090" s="187"/>
      <c r="EDW1090" s="187"/>
      <c r="EDX1090" s="187"/>
      <c r="EDY1090" s="187"/>
      <c r="EDZ1090" s="187"/>
      <c r="EEA1090" s="187"/>
      <c r="EEB1090" s="187"/>
      <c r="EEC1090" s="187"/>
      <c r="EED1090" s="187"/>
      <c r="EEE1090" s="187"/>
      <c r="EEF1090" s="187"/>
      <c r="EEG1090" s="187"/>
      <c r="EEH1090" s="187"/>
      <c r="EEI1090" s="187"/>
      <c r="EEJ1090" s="187"/>
      <c r="EEK1090" s="187"/>
      <c r="EEL1090" s="187"/>
      <c r="EEM1090" s="187"/>
      <c r="EEN1090" s="187"/>
      <c r="EEO1090" s="187"/>
      <c r="EEP1090" s="187"/>
      <c r="EEQ1090" s="187"/>
      <c r="EER1090" s="187"/>
      <c r="EES1090" s="187"/>
      <c r="EET1090" s="187"/>
      <c r="EEU1090" s="187"/>
      <c r="EEV1090" s="187"/>
      <c r="EEW1090" s="187"/>
      <c r="EEX1090" s="187"/>
      <c r="EEY1090" s="187"/>
      <c r="EEZ1090" s="187"/>
      <c r="EFA1090" s="187"/>
      <c r="EFB1090" s="187"/>
      <c r="EFC1090" s="187"/>
      <c r="EFD1090" s="187"/>
      <c r="EFE1090" s="187"/>
      <c r="EFF1090" s="187"/>
      <c r="EFG1090" s="187"/>
      <c r="EFH1090" s="187"/>
      <c r="EFI1090" s="187"/>
      <c r="EFJ1090" s="187"/>
      <c r="EFK1090" s="187"/>
      <c r="EFL1090" s="187"/>
      <c r="EFM1090" s="187"/>
      <c r="EFN1090" s="187"/>
      <c r="EFO1090" s="187"/>
      <c r="EFP1090" s="187"/>
      <c r="EFQ1090" s="187"/>
      <c r="EFR1090" s="187"/>
      <c r="EFS1090" s="187"/>
      <c r="EFT1090" s="187"/>
      <c r="EFU1090" s="187"/>
      <c r="EFV1090" s="187"/>
      <c r="EFW1090" s="187"/>
      <c r="EFX1090" s="187"/>
      <c r="EFY1090" s="187"/>
      <c r="EFZ1090" s="187"/>
      <c r="EGA1090" s="187"/>
      <c r="EGB1090" s="187"/>
      <c r="EGC1090" s="187"/>
      <c r="EGD1090" s="187"/>
      <c r="EGE1090" s="187"/>
      <c r="EGF1090" s="187"/>
      <c r="EGG1090" s="187"/>
      <c r="EGH1090" s="187"/>
      <c r="EGI1090" s="187"/>
      <c r="EGJ1090" s="187"/>
      <c r="EGK1090" s="187"/>
      <c r="EGL1090" s="187"/>
      <c r="EGM1090" s="187"/>
      <c r="EGN1090" s="187"/>
      <c r="EGO1090" s="187"/>
      <c r="EGP1090" s="187"/>
      <c r="EGQ1090" s="187"/>
      <c r="EGR1090" s="187"/>
      <c r="EGS1090" s="187"/>
      <c r="EGT1090" s="187"/>
      <c r="EGU1090" s="187"/>
      <c r="EGV1090" s="187"/>
      <c r="EGW1090" s="187"/>
      <c r="EGX1090" s="187"/>
      <c r="EGY1090" s="187"/>
      <c r="EGZ1090" s="187"/>
      <c r="EHA1090" s="187"/>
      <c r="EHB1090" s="187"/>
      <c r="EHC1090" s="187"/>
      <c r="EHD1090" s="187"/>
      <c r="EHE1090" s="187"/>
      <c r="EHF1090" s="187"/>
      <c r="EHG1090" s="187"/>
      <c r="EHH1090" s="187"/>
      <c r="EHI1090" s="187"/>
      <c r="EHJ1090" s="187"/>
      <c r="EHK1090" s="187"/>
      <c r="EHL1090" s="187"/>
      <c r="EHM1090" s="187"/>
      <c r="EHN1090" s="187"/>
      <c r="EHO1090" s="187"/>
      <c r="EHP1090" s="187"/>
      <c r="EHQ1090" s="187"/>
      <c r="EHR1090" s="187"/>
      <c r="EHS1090" s="187"/>
      <c r="EHT1090" s="187"/>
      <c r="EHU1090" s="187"/>
      <c r="EHV1090" s="187"/>
      <c r="EHW1090" s="187"/>
      <c r="EHX1090" s="187"/>
      <c r="EHY1090" s="187"/>
      <c r="EHZ1090" s="187"/>
      <c r="EIA1090" s="187"/>
      <c r="EIB1090" s="187"/>
      <c r="EIC1090" s="187"/>
      <c r="EID1090" s="187"/>
      <c r="EIE1090" s="187"/>
      <c r="EIF1090" s="187"/>
      <c r="EIG1090" s="187"/>
      <c r="EIH1090" s="187"/>
      <c r="EII1090" s="187"/>
      <c r="EIJ1090" s="187"/>
      <c r="EIK1090" s="187"/>
      <c r="EIL1090" s="187"/>
      <c r="EIM1090" s="187"/>
      <c r="EIN1090" s="187"/>
      <c r="EIO1090" s="187"/>
      <c r="EIP1090" s="187"/>
      <c r="EIQ1090" s="187"/>
      <c r="EIR1090" s="187"/>
      <c r="EIS1090" s="187"/>
      <c r="EIT1090" s="187"/>
      <c r="EIU1090" s="187"/>
      <c r="EIV1090" s="187"/>
      <c r="EIW1090" s="187"/>
      <c r="EIX1090" s="187"/>
      <c r="EIY1090" s="187"/>
      <c r="EIZ1090" s="187"/>
      <c r="EJA1090" s="187"/>
      <c r="EJB1090" s="187"/>
      <c r="EJC1090" s="187"/>
      <c r="EJD1090" s="187"/>
      <c r="EJE1090" s="187"/>
      <c r="EJF1090" s="187"/>
      <c r="EJG1090" s="187"/>
      <c r="EJH1090" s="187"/>
      <c r="EJI1090" s="187"/>
      <c r="EJJ1090" s="187"/>
      <c r="EJK1090" s="187"/>
      <c r="EJL1090" s="187"/>
      <c r="EJM1090" s="187"/>
      <c r="EJN1090" s="187"/>
      <c r="EJO1090" s="187"/>
      <c r="EJP1090" s="187"/>
      <c r="EJQ1090" s="187"/>
      <c r="EJR1090" s="187"/>
      <c r="EJS1090" s="187"/>
      <c r="EJT1090" s="187"/>
      <c r="EJU1090" s="187"/>
      <c r="EJV1090" s="187"/>
      <c r="EJW1090" s="187"/>
      <c r="EJX1090" s="187"/>
      <c r="EJY1090" s="187"/>
      <c r="EJZ1090" s="187"/>
      <c r="EKA1090" s="187"/>
      <c r="EKB1090" s="187"/>
      <c r="EKC1090" s="187"/>
      <c r="EKD1090" s="187"/>
      <c r="EKE1090" s="187"/>
      <c r="EKF1090" s="187"/>
      <c r="EKG1090" s="187"/>
      <c r="EKH1090" s="187"/>
      <c r="EKI1090" s="187"/>
      <c r="EKJ1090" s="187"/>
      <c r="EKK1090" s="187"/>
      <c r="EKL1090" s="187"/>
      <c r="EKM1090" s="187"/>
      <c r="EKN1090" s="187"/>
      <c r="EKO1090" s="187"/>
      <c r="EKP1090" s="187"/>
      <c r="EKQ1090" s="187"/>
      <c r="EKR1090" s="187"/>
      <c r="EKS1090" s="187"/>
      <c r="EKT1090" s="187"/>
      <c r="EKU1090" s="187"/>
      <c r="EKV1090" s="187"/>
      <c r="EKW1090" s="187"/>
      <c r="EKX1090" s="187"/>
      <c r="EKY1090" s="187"/>
      <c r="EKZ1090" s="187"/>
      <c r="ELA1090" s="187"/>
      <c r="ELB1090" s="187"/>
      <c r="ELC1090" s="187"/>
      <c r="ELD1090" s="187"/>
      <c r="ELE1090" s="187"/>
      <c r="ELF1090" s="187"/>
      <c r="ELG1090" s="187"/>
      <c r="ELH1090" s="187"/>
      <c r="ELI1090" s="187"/>
      <c r="ELJ1090" s="187"/>
      <c r="ELK1090" s="187"/>
      <c r="ELL1090" s="187"/>
      <c r="ELM1090" s="187"/>
      <c r="ELN1090" s="187"/>
      <c r="ELO1090" s="187"/>
      <c r="ELP1090" s="187"/>
      <c r="ELQ1090" s="187"/>
      <c r="ELR1090" s="187"/>
      <c r="ELS1090" s="187"/>
      <c r="ELT1090" s="187"/>
      <c r="ELU1090" s="187"/>
      <c r="ELV1090" s="187"/>
      <c r="ELW1090" s="187"/>
      <c r="ELX1090" s="187"/>
      <c r="ELY1090" s="187"/>
      <c r="ELZ1090" s="187"/>
      <c r="EMA1090" s="187"/>
      <c r="EMB1090" s="187"/>
      <c r="EMC1090" s="187"/>
      <c r="EMD1090" s="187"/>
      <c r="EME1090" s="187"/>
      <c r="EMF1090" s="187"/>
      <c r="EMG1090" s="187"/>
      <c r="EMH1090" s="187"/>
      <c r="EMI1090" s="187"/>
      <c r="EMJ1090" s="187"/>
      <c r="EMK1090" s="187"/>
      <c r="EML1090" s="187"/>
      <c r="EMM1090" s="187"/>
      <c r="EMN1090" s="187"/>
      <c r="EMO1090" s="187"/>
      <c r="EMP1090" s="187"/>
      <c r="EMQ1090" s="187"/>
      <c r="EMR1090" s="187"/>
      <c r="EMS1090" s="187"/>
      <c r="EMT1090" s="187"/>
      <c r="EMU1090" s="187"/>
      <c r="EMV1090" s="187"/>
      <c r="EMW1090" s="187"/>
      <c r="EMX1090" s="187"/>
      <c r="EMY1090" s="187"/>
      <c r="EMZ1090" s="187"/>
      <c r="ENA1090" s="187"/>
      <c r="ENB1090" s="187"/>
      <c r="ENC1090" s="187"/>
      <c r="END1090" s="187"/>
      <c r="ENE1090" s="187"/>
      <c r="ENF1090" s="187"/>
      <c r="ENG1090" s="187"/>
      <c r="ENH1090" s="187"/>
      <c r="ENI1090" s="187"/>
      <c r="ENJ1090" s="187"/>
      <c r="ENK1090" s="187"/>
      <c r="ENL1090" s="187"/>
      <c r="ENM1090" s="187"/>
      <c r="ENN1090" s="187"/>
      <c r="ENO1090" s="187"/>
      <c r="ENP1090" s="187"/>
      <c r="ENQ1090" s="187"/>
      <c r="ENR1090" s="187"/>
      <c r="ENS1090" s="187"/>
      <c r="ENT1090" s="187"/>
      <c r="ENU1090" s="187"/>
      <c r="ENV1090" s="187"/>
      <c r="ENW1090" s="187"/>
      <c r="ENX1090" s="187"/>
      <c r="ENY1090" s="187"/>
      <c r="ENZ1090" s="187"/>
      <c r="EOA1090" s="187"/>
      <c r="EOB1090" s="187"/>
      <c r="EOC1090" s="187"/>
      <c r="EOD1090" s="187"/>
      <c r="EOE1090" s="187"/>
      <c r="EOF1090" s="187"/>
      <c r="EOG1090" s="187"/>
      <c r="EOH1090" s="187"/>
      <c r="EOI1090" s="187"/>
      <c r="EOJ1090" s="187"/>
      <c r="EOK1090" s="187"/>
      <c r="EOL1090" s="187"/>
      <c r="EOM1090" s="187"/>
      <c r="EON1090" s="187"/>
      <c r="EOO1090" s="187"/>
      <c r="EOP1090" s="187"/>
      <c r="EOQ1090" s="187"/>
      <c r="EOR1090" s="187"/>
      <c r="EOS1090" s="187"/>
      <c r="EOT1090" s="187"/>
      <c r="EOU1090" s="187"/>
      <c r="EOV1090" s="187"/>
      <c r="EOW1090" s="187"/>
      <c r="EOX1090" s="187"/>
      <c r="EOY1090" s="187"/>
      <c r="EOZ1090" s="187"/>
      <c r="EPA1090" s="187"/>
      <c r="EPB1090" s="187"/>
      <c r="EPC1090" s="187"/>
      <c r="EPD1090" s="187"/>
      <c r="EPE1090" s="187"/>
      <c r="EPF1090" s="187"/>
      <c r="EPG1090" s="187"/>
      <c r="EPH1090" s="187"/>
      <c r="EPI1090" s="187"/>
      <c r="EPJ1090" s="187"/>
      <c r="EPK1090" s="187"/>
      <c r="EPL1090" s="187"/>
      <c r="EPM1090" s="187"/>
      <c r="EPN1090" s="187"/>
      <c r="EPO1090" s="187"/>
      <c r="EPP1090" s="187"/>
      <c r="EPQ1090" s="187"/>
      <c r="EPR1090" s="187"/>
      <c r="EPS1090" s="187"/>
      <c r="EPT1090" s="187"/>
      <c r="EPU1090" s="187"/>
      <c r="EPV1090" s="187"/>
      <c r="EPW1090" s="187"/>
      <c r="EPX1090" s="187"/>
      <c r="EPY1090" s="187"/>
      <c r="EPZ1090" s="187"/>
      <c r="EQA1090" s="187"/>
      <c r="EQB1090" s="187"/>
      <c r="EQC1090" s="187"/>
      <c r="EQD1090" s="187"/>
      <c r="EQE1090" s="187"/>
      <c r="EQF1090" s="187"/>
      <c r="EQG1090" s="187"/>
      <c r="EQH1090" s="187"/>
      <c r="EQI1090" s="187"/>
      <c r="EQJ1090" s="187"/>
      <c r="EQK1090" s="187"/>
      <c r="EQL1090" s="187"/>
      <c r="EQM1090" s="187"/>
      <c r="EQN1090" s="187"/>
      <c r="EQO1090" s="187"/>
      <c r="EQP1090" s="187"/>
      <c r="EQQ1090" s="187"/>
      <c r="EQR1090" s="187"/>
      <c r="EQS1090" s="187"/>
      <c r="EQT1090" s="187"/>
      <c r="EQU1090" s="187"/>
      <c r="EQV1090" s="187"/>
      <c r="EQW1090" s="187"/>
      <c r="EQX1090" s="187"/>
      <c r="EQY1090" s="187"/>
      <c r="EQZ1090" s="187"/>
      <c r="ERA1090" s="187"/>
      <c r="ERB1090" s="187"/>
      <c r="ERC1090" s="187"/>
      <c r="ERD1090" s="187"/>
      <c r="ERE1090" s="187"/>
      <c r="ERF1090" s="187"/>
      <c r="ERG1090" s="187"/>
      <c r="ERH1090" s="187"/>
      <c r="ERI1090" s="187"/>
      <c r="ERJ1090" s="187"/>
      <c r="ERK1090" s="187"/>
      <c r="ERL1090" s="187"/>
      <c r="ERM1090" s="187"/>
      <c r="ERN1090" s="187"/>
      <c r="ERO1090" s="187"/>
      <c r="ERP1090" s="187"/>
      <c r="ERQ1090" s="187"/>
      <c r="ERR1090" s="187"/>
      <c r="ERS1090" s="187"/>
      <c r="ERT1090" s="187"/>
      <c r="ERU1090" s="187"/>
      <c r="ERV1090" s="187"/>
      <c r="ERW1090" s="187"/>
      <c r="ERX1090" s="187"/>
      <c r="ERY1090" s="187"/>
      <c r="ERZ1090" s="187"/>
      <c r="ESA1090" s="187"/>
      <c r="ESB1090" s="187"/>
      <c r="ESC1090" s="187"/>
      <c r="ESD1090" s="187"/>
      <c r="ESE1090" s="187"/>
      <c r="ESF1090" s="187"/>
      <c r="ESG1090" s="187"/>
      <c r="ESH1090" s="187"/>
      <c r="ESI1090" s="187"/>
      <c r="ESJ1090" s="187"/>
      <c r="ESK1090" s="187"/>
      <c r="ESL1090" s="187"/>
      <c r="ESM1090" s="187"/>
      <c r="ESN1090" s="187"/>
      <c r="ESO1090" s="187"/>
      <c r="ESP1090" s="187"/>
      <c r="ESQ1090" s="187"/>
      <c r="ESR1090" s="187"/>
      <c r="ESS1090" s="187"/>
      <c r="EST1090" s="187"/>
      <c r="ESU1090" s="187"/>
      <c r="ESV1090" s="187"/>
      <c r="ESW1090" s="187"/>
      <c r="ESX1090" s="187"/>
      <c r="ESY1090" s="187"/>
      <c r="ESZ1090" s="187"/>
      <c r="ETA1090" s="187"/>
      <c r="ETB1090" s="187"/>
      <c r="ETC1090" s="187"/>
      <c r="ETD1090" s="187"/>
      <c r="ETE1090" s="187"/>
      <c r="ETF1090" s="187"/>
      <c r="ETG1090" s="187"/>
      <c r="ETH1090" s="187"/>
      <c r="ETI1090" s="187"/>
      <c r="ETJ1090" s="187"/>
      <c r="ETK1090" s="187"/>
      <c r="ETL1090" s="187"/>
      <c r="ETM1090" s="187"/>
      <c r="ETN1090" s="187"/>
      <c r="ETO1090" s="187"/>
      <c r="ETP1090" s="187"/>
      <c r="ETQ1090" s="187"/>
      <c r="ETR1090" s="187"/>
      <c r="ETS1090" s="187"/>
      <c r="ETT1090" s="187"/>
      <c r="ETU1090" s="187"/>
      <c r="ETV1090" s="187"/>
      <c r="ETW1090" s="187"/>
      <c r="ETX1090" s="187"/>
      <c r="ETY1090" s="187"/>
      <c r="ETZ1090" s="187"/>
      <c r="EUA1090" s="187"/>
      <c r="EUB1090" s="187"/>
      <c r="EUC1090" s="187"/>
      <c r="EUD1090" s="187"/>
      <c r="EUE1090" s="187"/>
      <c r="EUF1090" s="187"/>
      <c r="EUG1090" s="187"/>
      <c r="EUH1090" s="187"/>
      <c r="EUI1090" s="187"/>
      <c r="EUJ1090" s="187"/>
      <c r="EUK1090" s="187"/>
      <c r="EUL1090" s="187"/>
      <c r="EUM1090" s="187"/>
      <c r="EUN1090" s="187"/>
      <c r="EUO1090" s="187"/>
      <c r="EUP1090" s="187"/>
      <c r="EUQ1090" s="187"/>
      <c r="EUR1090" s="187"/>
      <c r="EUS1090" s="187"/>
      <c r="EUT1090" s="187"/>
      <c r="EUU1090" s="187"/>
      <c r="EUV1090" s="187"/>
      <c r="EUW1090" s="187"/>
      <c r="EUX1090" s="187"/>
      <c r="EUY1090" s="187"/>
      <c r="EUZ1090" s="187"/>
      <c r="EVA1090" s="187"/>
      <c r="EVB1090" s="187"/>
      <c r="EVC1090" s="187"/>
      <c r="EVD1090" s="187"/>
      <c r="EVE1090" s="187"/>
      <c r="EVF1090" s="187"/>
      <c r="EVG1090" s="187"/>
      <c r="EVH1090" s="187"/>
      <c r="EVI1090" s="187"/>
      <c r="EVJ1090" s="187"/>
      <c r="EVK1090" s="187"/>
      <c r="EVL1090" s="187"/>
      <c r="EVM1090" s="187"/>
      <c r="EVN1090" s="187"/>
      <c r="EVO1090" s="187"/>
      <c r="EVP1090" s="187"/>
      <c r="EVQ1090" s="187"/>
      <c r="EVR1090" s="187"/>
      <c r="EVS1090" s="187"/>
      <c r="EVT1090" s="187"/>
      <c r="EVU1090" s="187"/>
      <c r="EVV1090" s="187"/>
      <c r="EVW1090" s="187"/>
      <c r="EVX1090" s="187"/>
      <c r="EVY1090" s="187"/>
      <c r="EVZ1090" s="187"/>
      <c r="EWA1090" s="187"/>
      <c r="EWB1090" s="187"/>
      <c r="EWC1090" s="187"/>
      <c r="EWD1090" s="187"/>
      <c r="EWE1090" s="187"/>
      <c r="EWF1090" s="187"/>
      <c r="EWG1090" s="187"/>
      <c r="EWH1090" s="187"/>
      <c r="EWI1090" s="187"/>
      <c r="EWJ1090" s="187"/>
      <c r="EWK1090" s="187"/>
      <c r="EWL1090" s="187"/>
      <c r="EWM1090" s="187"/>
      <c r="EWN1090" s="187"/>
      <c r="EWO1090" s="187"/>
      <c r="EWP1090" s="187"/>
      <c r="EWQ1090" s="187"/>
      <c r="EWR1090" s="187"/>
      <c r="EWS1090" s="187"/>
      <c r="EWT1090" s="187"/>
      <c r="EWU1090" s="187"/>
      <c r="EWV1090" s="187"/>
      <c r="EWW1090" s="187"/>
      <c r="EWX1090" s="187"/>
      <c r="EWY1090" s="187"/>
      <c r="EWZ1090" s="187"/>
      <c r="EXA1090" s="187"/>
      <c r="EXB1090" s="187"/>
      <c r="EXC1090" s="187"/>
      <c r="EXD1090" s="187"/>
      <c r="EXE1090" s="187"/>
      <c r="EXF1090" s="187"/>
      <c r="EXG1090" s="187"/>
      <c r="EXH1090" s="187"/>
      <c r="EXI1090" s="187"/>
      <c r="EXJ1090" s="187"/>
      <c r="EXK1090" s="187"/>
      <c r="EXL1090" s="187"/>
      <c r="EXM1090" s="187"/>
      <c r="EXN1090" s="187"/>
      <c r="EXO1090" s="187"/>
      <c r="EXP1090" s="187"/>
      <c r="EXQ1090" s="187"/>
      <c r="EXR1090" s="187"/>
      <c r="EXS1090" s="187"/>
      <c r="EXT1090" s="187"/>
      <c r="EXU1090" s="187"/>
      <c r="EXV1090" s="187"/>
      <c r="EXW1090" s="187"/>
      <c r="EXX1090" s="187"/>
      <c r="EXY1090" s="187"/>
      <c r="EXZ1090" s="187"/>
      <c r="EYA1090" s="187"/>
      <c r="EYB1090" s="187"/>
      <c r="EYC1090" s="187"/>
      <c r="EYD1090" s="187"/>
      <c r="EYE1090" s="187"/>
      <c r="EYF1090" s="187"/>
      <c r="EYG1090" s="187"/>
      <c r="EYH1090" s="187"/>
      <c r="EYI1090" s="187"/>
      <c r="EYJ1090" s="187"/>
      <c r="EYK1090" s="187"/>
      <c r="EYL1090" s="187"/>
      <c r="EYM1090" s="187"/>
      <c r="EYN1090" s="187"/>
      <c r="EYO1090" s="187"/>
      <c r="EYP1090" s="187"/>
      <c r="EYQ1090" s="187"/>
      <c r="EYR1090" s="187"/>
      <c r="EYS1090" s="187"/>
      <c r="EYT1090" s="187"/>
      <c r="EYU1090" s="187"/>
      <c r="EYV1090" s="187"/>
      <c r="EYW1090" s="187"/>
      <c r="EYX1090" s="187"/>
      <c r="EYY1090" s="187"/>
      <c r="EYZ1090" s="187"/>
      <c r="EZA1090" s="187"/>
      <c r="EZB1090" s="187"/>
      <c r="EZC1090" s="187"/>
      <c r="EZD1090" s="187"/>
      <c r="EZE1090" s="187"/>
      <c r="EZF1090" s="187"/>
      <c r="EZG1090" s="187"/>
      <c r="EZH1090" s="187"/>
      <c r="EZI1090" s="187"/>
      <c r="EZJ1090" s="187"/>
      <c r="EZK1090" s="187"/>
      <c r="EZL1090" s="187"/>
      <c r="EZM1090" s="187"/>
      <c r="EZN1090" s="187"/>
      <c r="EZO1090" s="187"/>
      <c r="EZP1090" s="187"/>
      <c r="EZQ1090" s="187"/>
      <c r="EZR1090" s="187"/>
      <c r="EZS1090" s="187"/>
      <c r="EZT1090" s="187"/>
      <c r="EZU1090" s="187"/>
      <c r="EZV1090" s="187"/>
      <c r="EZW1090" s="187"/>
      <c r="EZX1090" s="187"/>
      <c r="EZY1090" s="187"/>
      <c r="EZZ1090" s="187"/>
      <c r="FAA1090" s="187"/>
      <c r="FAB1090" s="187"/>
      <c r="FAC1090" s="187"/>
      <c r="FAD1090" s="187"/>
      <c r="FAE1090" s="187"/>
      <c r="FAF1090" s="187"/>
      <c r="FAG1090" s="187"/>
      <c r="FAH1090" s="187"/>
      <c r="FAI1090" s="187"/>
      <c r="FAJ1090" s="187"/>
      <c r="FAK1090" s="187"/>
      <c r="FAL1090" s="187"/>
      <c r="FAM1090" s="187"/>
      <c r="FAN1090" s="187"/>
      <c r="FAO1090" s="187"/>
      <c r="FAP1090" s="187"/>
      <c r="FAQ1090" s="187"/>
      <c r="FAR1090" s="187"/>
      <c r="FAS1090" s="187"/>
      <c r="FAT1090" s="187"/>
      <c r="FAU1090" s="187"/>
      <c r="FAV1090" s="187"/>
      <c r="FAW1090" s="187"/>
      <c r="FAX1090" s="187"/>
      <c r="FAY1090" s="187"/>
      <c r="FAZ1090" s="187"/>
      <c r="FBA1090" s="187"/>
      <c r="FBB1090" s="187"/>
      <c r="FBC1090" s="187"/>
      <c r="FBD1090" s="187"/>
      <c r="FBE1090" s="187"/>
      <c r="FBF1090" s="187"/>
      <c r="FBG1090" s="187"/>
      <c r="FBH1090" s="187"/>
      <c r="FBI1090" s="187"/>
      <c r="FBJ1090" s="187"/>
      <c r="FBK1090" s="187"/>
      <c r="FBL1090" s="187"/>
      <c r="FBM1090" s="187"/>
      <c r="FBN1090" s="187"/>
      <c r="FBO1090" s="187"/>
      <c r="FBP1090" s="187"/>
      <c r="FBQ1090" s="187"/>
      <c r="FBR1090" s="187"/>
      <c r="FBS1090" s="187"/>
      <c r="FBT1090" s="187"/>
      <c r="FBU1090" s="187"/>
      <c r="FBV1090" s="187"/>
      <c r="FBW1090" s="187"/>
      <c r="FBX1090" s="187"/>
      <c r="FBY1090" s="187"/>
      <c r="FBZ1090" s="187"/>
      <c r="FCA1090" s="187"/>
      <c r="FCB1090" s="187"/>
      <c r="FCC1090" s="187"/>
      <c r="FCD1090" s="187"/>
      <c r="FCE1090" s="187"/>
      <c r="FCF1090" s="187"/>
      <c r="FCG1090" s="187"/>
      <c r="FCH1090" s="187"/>
      <c r="FCI1090" s="187"/>
      <c r="FCJ1090" s="187"/>
      <c r="FCK1090" s="187"/>
      <c r="FCL1090" s="187"/>
      <c r="FCM1090" s="187"/>
      <c r="FCN1090" s="187"/>
      <c r="FCO1090" s="187"/>
      <c r="FCP1090" s="187"/>
      <c r="FCQ1090" s="187"/>
      <c r="FCR1090" s="187"/>
      <c r="FCS1090" s="187"/>
      <c r="FCT1090" s="187"/>
      <c r="FCU1090" s="187"/>
      <c r="FCV1090" s="187"/>
      <c r="FCW1090" s="187"/>
      <c r="FCX1090" s="187"/>
      <c r="FCY1090" s="187"/>
      <c r="FCZ1090" s="187"/>
      <c r="FDA1090" s="187"/>
      <c r="FDB1090" s="187"/>
      <c r="FDC1090" s="187"/>
      <c r="FDD1090" s="187"/>
      <c r="FDE1090" s="187"/>
      <c r="FDF1090" s="187"/>
      <c r="FDG1090" s="187"/>
      <c r="FDH1090" s="187"/>
      <c r="FDI1090" s="187"/>
      <c r="FDJ1090" s="187"/>
      <c r="FDK1090" s="187"/>
      <c r="FDL1090" s="187"/>
      <c r="FDM1090" s="187"/>
      <c r="FDN1090" s="187"/>
      <c r="FDO1090" s="187"/>
      <c r="FDP1090" s="187"/>
      <c r="FDQ1090" s="187"/>
      <c r="FDR1090" s="187"/>
      <c r="FDS1090" s="187"/>
      <c r="FDT1090" s="187"/>
      <c r="FDU1090" s="187"/>
      <c r="FDV1090" s="187"/>
      <c r="FDW1090" s="187"/>
      <c r="FDX1090" s="187"/>
      <c r="FDY1090" s="187"/>
      <c r="FDZ1090" s="187"/>
      <c r="FEA1090" s="187"/>
      <c r="FEB1090" s="187"/>
      <c r="FEC1090" s="187"/>
      <c r="FED1090" s="187"/>
      <c r="FEE1090" s="187"/>
      <c r="FEF1090" s="187"/>
      <c r="FEG1090" s="187"/>
      <c r="FEH1090" s="187"/>
      <c r="FEI1090" s="187"/>
      <c r="FEJ1090" s="187"/>
      <c r="FEK1090" s="187"/>
      <c r="FEL1090" s="187"/>
      <c r="FEM1090" s="187"/>
      <c r="FEN1090" s="187"/>
      <c r="FEO1090" s="187"/>
      <c r="FEP1090" s="187"/>
      <c r="FEQ1090" s="187"/>
      <c r="FER1090" s="187"/>
      <c r="FES1090" s="187"/>
      <c r="FET1090" s="187"/>
      <c r="FEU1090" s="187"/>
      <c r="FEV1090" s="187"/>
      <c r="FEW1090" s="187"/>
      <c r="FEX1090" s="187"/>
      <c r="FEY1090" s="187"/>
      <c r="FEZ1090" s="187"/>
      <c r="FFA1090" s="187"/>
      <c r="FFB1090" s="187"/>
      <c r="FFC1090" s="187"/>
      <c r="FFD1090" s="187"/>
      <c r="FFE1090" s="187"/>
      <c r="FFF1090" s="187"/>
      <c r="FFG1090" s="187"/>
      <c r="FFH1090" s="187"/>
      <c r="FFI1090" s="187"/>
      <c r="FFJ1090" s="187"/>
      <c r="FFK1090" s="187"/>
      <c r="FFL1090" s="187"/>
      <c r="FFM1090" s="187"/>
      <c r="FFN1090" s="187"/>
      <c r="FFO1090" s="187"/>
      <c r="FFP1090" s="187"/>
      <c r="FFQ1090" s="187"/>
      <c r="FFR1090" s="187"/>
      <c r="FFS1090" s="187"/>
      <c r="FFT1090" s="187"/>
      <c r="FFU1090" s="187"/>
      <c r="FFV1090" s="187"/>
      <c r="FFW1090" s="187"/>
      <c r="FFX1090" s="187"/>
      <c r="FFY1090" s="187"/>
      <c r="FFZ1090" s="187"/>
      <c r="FGA1090" s="187"/>
      <c r="FGB1090" s="187"/>
      <c r="FGC1090" s="187"/>
      <c r="FGD1090" s="187"/>
      <c r="FGE1090" s="187"/>
      <c r="FGF1090" s="187"/>
      <c r="FGG1090" s="187"/>
      <c r="FGH1090" s="187"/>
      <c r="FGI1090" s="187"/>
      <c r="FGJ1090" s="187"/>
      <c r="FGK1090" s="187"/>
      <c r="FGL1090" s="187"/>
      <c r="FGM1090" s="187"/>
      <c r="FGN1090" s="187"/>
      <c r="FGO1090" s="187"/>
      <c r="FGP1090" s="187"/>
      <c r="FGQ1090" s="187"/>
      <c r="FGR1090" s="187"/>
      <c r="FGS1090" s="187"/>
      <c r="FGT1090" s="187"/>
      <c r="FGU1090" s="187"/>
      <c r="FGV1090" s="187"/>
      <c r="FGW1090" s="187"/>
      <c r="FGX1090" s="187"/>
      <c r="FGY1090" s="187"/>
      <c r="FGZ1090" s="187"/>
      <c r="FHA1090" s="187"/>
      <c r="FHB1090" s="187"/>
      <c r="FHC1090" s="187"/>
      <c r="FHD1090" s="187"/>
      <c r="FHE1090" s="187"/>
      <c r="FHF1090" s="187"/>
      <c r="FHG1090" s="187"/>
      <c r="FHH1090" s="187"/>
      <c r="FHI1090" s="187"/>
      <c r="FHJ1090" s="187"/>
      <c r="FHK1090" s="187"/>
      <c r="FHL1090" s="187"/>
      <c r="FHM1090" s="187"/>
      <c r="FHN1090" s="187"/>
      <c r="FHO1090" s="187"/>
      <c r="FHP1090" s="187"/>
      <c r="FHQ1090" s="187"/>
      <c r="FHR1090" s="187"/>
      <c r="FHS1090" s="187"/>
      <c r="FHT1090" s="187"/>
      <c r="FHU1090" s="187"/>
      <c r="FHV1090" s="187"/>
      <c r="FHW1090" s="187"/>
      <c r="FHX1090" s="187"/>
      <c r="FHY1090" s="187"/>
      <c r="FHZ1090" s="187"/>
      <c r="FIA1090" s="187"/>
      <c r="FIB1090" s="187"/>
      <c r="FIC1090" s="187"/>
      <c r="FID1090" s="187"/>
      <c r="FIE1090" s="187"/>
      <c r="FIF1090" s="187"/>
      <c r="FIG1090" s="187"/>
      <c r="FIH1090" s="187"/>
      <c r="FII1090" s="187"/>
      <c r="FIJ1090" s="187"/>
      <c r="FIK1090" s="187"/>
      <c r="FIL1090" s="187"/>
      <c r="FIM1090" s="187"/>
      <c r="FIN1090" s="187"/>
      <c r="FIO1090" s="187"/>
      <c r="FIP1090" s="187"/>
      <c r="FIQ1090" s="187"/>
      <c r="FIR1090" s="187"/>
      <c r="FIS1090" s="187"/>
      <c r="FIT1090" s="187"/>
      <c r="FIU1090" s="187"/>
      <c r="FIV1090" s="187"/>
      <c r="FIW1090" s="187"/>
      <c r="FIX1090" s="187"/>
      <c r="FIY1090" s="187"/>
      <c r="FIZ1090" s="187"/>
      <c r="FJA1090" s="187"/>
      <c r="FJB1090" s="187"/>
      <c r="FJC1090" s="187"/>
      <c r="FJD1090" s="187"/>
      <c r="FJE1090" s="187"/>
      <c r="FJF1090" s="187"/>
      <c r="FJG1090" s="187"/>
      <c r="FJH1090" s="187"/>
      <c r="FJI1090" s="187"/>
      <c r="FJJ1090" s="187"/>
      <c r="FJK1090" s="187"/>
      <c r="FJL1090" s="187"/>
      <c r="FJM1090" s="187"/>
      <c r="FJN1090" s="187"/>
      <c r="FJO1090" s="187"/>
      <c r="FJP1090" s="187"/>
      <c r="FJQ1090" s="187"/>
      <c r="FJR1090" s="187"/>
      <c r="FJS1090" s="187"/>
      <c r="FJT1090" s="187"/>
      <c r="FJU1090" s="187"/>
      <c r="FJV1090" s="187"/>
      <c r="FJW1090" s="187"/>
      <c r="FJX1090" s="187"/>
      <c r="FJY1090" s="187"/>
      <c r="FJZ1090" s="187"/>
      <c r="FKA1090" s="187"/>
      <c r="FKB1090" s="187"/>
      <c r="FKC1090" s="187"/>
      <c r="FKD1090" s="187"/>
      <c r="FKE1090" s="187"/>
      <c r="FKF1090" s="187"/>
      <c r="FKG1090" s="187"/>
      <c r="FKH1090" s="187"/>
      <c r="FKI1090" s="187"/>
      <c r="FKJ1090" s="187"/>
      <c r="FKK1090" s="187"/>
      <c r="FKL1090" s="187"/>
      <c r="FKM1090" s="187"/>
      <c r="FKN1090" s="187"/>
      <c r="FKO1090" s="187"/>
      <c r="FKP1090" s="187"/>
      <c r="FKQ1090" s="187"/>
      <c r="FKR1090" s="187"/>
      <c r="FKS1090" s="187"/>
      <c r="FKT1090" s="187"/>
      <c r="FKU1090" s="187"/>
      <c r="FKV1090" s="187"/>
      <c r="FKW1090" s="187"/>
      <c r="FKX1090" s="187"/>
      <c r="FKY1090" s="187"/>
      <c r="FKZ1090" s="187"/>
      <c r="FLA1090" s="187"/>
      <c r="FLB1090" s="187"/>
      <c r="FLC1090" s="187"/>
      <c r="FLD1090" s="187"/>
      <c r="FLE1090" s="187"/>
      <c r="FLF1090" s="187"/>
      <c r="FLG1090" s="187"/>
      <c r="FLH1090" s="187"/>
      <c r="FLI1090" s="187"/>
      <c r="FLJ1090" s="187"/>
      <c r="FLK1090" s="187"/>
      <c r="FLL1090" s="187"/>
      <c r="FLM1090" s="187"/>
      <c r="FLN1090" s="187"/>
      <c r="FLO1090" s="187"/>
      <c r="FLP1090" s="187"/>
      <c r="FLQ1090" s="187"/>
      <c r="FLR1090" s="187"/>
      <c r="FLS1090" s="187"/>
      <c r="FLT1090" s="187"/>
      <c r="FLU1090" s="187"/>
      <c r="FLV1090" s="187"/>
      <c r="FLW1090" s="187"/>
      <c r="FLX1090" s="187"/>
      <c r="FLY1090" s="187"/>
      <c r="FLZ1090" s="187"/>
      <c r="FMA1090" s="187"/>
      <c r="FMB1090" s="187"/>
      <c r="FMC1090" s="187"/>
      <c r="FMD1090" s="187"/>
      <c r="FME1090" s="187"/>
      <c r="FMF1090" s="187"/>
      <c r="FMG1090" s="187"/>
      <c r="FMH1090" s="187"/>
      <c r="FMI1090" s="187"/>
      <c r="FMJ1090" s="187"/>
      <c r="FMK1090" s="187"/>
      <c r="FML1090" s="187"/>
      <c r="FMM1090" s="187"/>
      <c r="FMN1090" s="187"/>
      <c r="FMO1090" s="187"/>
      <c r="FMP1090" s="187"/>
      <c r="FMQ1090" s="187"/>
      <c r="FMR1090" s="187"/>
      <c r="FMS1090" s="187"/>
      <c r="FMT1090" s="187"/>
      <c r="FMU1090" s="187"/>
      <c r="FMV1090" s="187"/>
      <c r="FMW1090" s="187"/>
      <c r="FMX1090" s="187"/>
      <c r="FMY1090" s="187"/>
      <c r="FMZ1090" s="187"/>
      <c r="FNA1090" s="187"/>
      <c r="FNB1090" s="187"/>
      <c r="FNC1090" s="187"/>
      <c r="FND1090" s="187"/>
      <c r="FNE1090" s="187"/>
      <c r="FNF1090" s="187"/>
      <c r="FNG1090" s="187"/>
      <c r="FNH1090" s="187"/>
      <c r="FNI1090" s="187"/>
      <c r="FNJ1090" s="187"/>
      <c r="FNK1090" s="187"/>
      <c r="FNL1090" s="187"/>
      <c r="FNM1090" s="187"/>
      <c r="FNN1090" s="187"/>
      <c r="FNO1090" s="187"/>
      <c r="FNP1090" s="187"/>
      <c r="FNQ1090" s="187"/>
      <c r="FNR1090" s="187"/>
      <c r="FNS1090" s="187"/>
      <c r="FNT1090" s="187"/>
      <c r="FNU1090" s="187"/>
      <c r="FNV1090" s="187"/>
      <c r="FNW1090" s="187"/>
      <c r="FNX1090" s="187"/>
      <c r="FNY1090" s="187"/>
      <c r="FNZ1090" s="187"/>
      <c r="FOA1090" s="187"/>
      <c r="FOB1090" s="187"/>
      <c r="FOC1090" s="187"/>
      <c r="FOD1090" s="187"/>
      <c r="FOE1090" s="187"/>
      <c r="FOF1090" s="187"/>
      <c r="FOG1090" s="187"/>
      <c r="FOH1090" s="187"/>
      <c r="FOI1090" s="187"/>
      <c r="FOJ1090" s="187"/>
      <c r="FOK1090" s="187"/>
      <c r="FOL1090" s="187"/>
      <c r="FOM1090" s="187"/>
      <c r="FON1090" s="187"/>
      <c r="FOO1090" s="187"/>
      <c r="FOP1090" s="187"/>
      <c r="FOQ1090" s="187"/>
      <c r="FOR1090" s="187"/>
      <c r="FOS1090" s="187"/>
      <c r="FOT1090" s="187"/>
      <c r="FOU1090" s="187"/>
      <c r="FOV1090" s="187"/>
      <c r="FOW1090" s="187"/>
      <c r="FOX1090" s="187"/>
      <c r="FOY1090" s="187"/>
      <c r="FOZ1090" s="187"/>
      <c r="FPA1090" s="187"/>
      <c r="FPB1090" s="187"/>
      <c r="FPC1090" s="187"/>
      <c r="FPD1090" s="187"/>
      <c r="FPE1090" s="187"/>
      <c r="FPF1090" s="187"/>
      <c r="FPG1090" s="187"/>
      <c r="FPH1090" s="187"/>
      <c r="FPI1090" s="187"/>
      <c r="FPJ1090" s="187"/>
      <c r="FPK1090" s="187"/>
      <c r="FPL1090" s="187"/>
      <c r="FPM1090" s="187"/>
      <c r="FPN1090" s="187"/>
      <c r="FPO1090" s="187"/>
      <c r="FPP1090" s="187"/>
      <c r="FPQ1090" s="187"/>
      <c r="FPR1090" s="187"/>
      <c r="FPS1090" s="187"/>
      <c r="FPT1090" s="187"/>
      <c r="FPU1090" s="187"/>
      <c r="FPV1090" s="187"/>
      <c r="FPW1090" s="187"/>
      <c r="FPX1090" s="187"/>
      <c r="FPY1090" s="187"/>
      <c r="FPZ1090" s="187"/>
      <c r="FQA1090" s="187"/>
      <c r="FQB1090" s="187"/>
      <c r="FQC1090" s="187"/>
      <c r="FQD1090" s="187"/>
      <c r="FQE1090" s="187"/>
      <c r="FQF1090" s="187"/>
      <c r="FQG1090" s="187"/>
      <c r="FQH1090" s="187"/>
      <c r="FQI1090" s="187"/>
      <c r="FQJ1090" s="187"/>
      <c r="FQK1090" s="187"/>
      <c r="FQL1090" s="187"/>
      <c r="FQM1090" s="187"/>
      <c r="FQN1090" s="187"/>
      <c r="FQO1090" s="187"/>
      <c r="FQP1090" s="187"/>
      <c r="FQQ1090" s="187"/>
      <c r="FQR1090" s="187"/>
      <c r="FQS1090" s="187"/>
      <c r="FQT1090" s="187"/>
      <c r="FQU1090" s="187"/>
      <c r="FQV1090" s="187"/>
      <c r="FQW1090" s="187"/>
      <c r="FQX1090" s="187"/>
      <c r="FQY1090" s="187"/>
      <c r="FQZ1090" s="187"/>
      <c r="FRA1090" s="187"/>
      <c r="FRB1090" s="187"/>
      <c r="FRC1090" s="187"/>
      <c r="FRD1090" s="187"/>
      <c r="FRE1090" s="187"/>
      <c r="FRF1090" s="187"/>
      <c r="FRG1090" s="187"/>
      <c r="FRH1090" s="187"/>
      <c r="FRI1090" s="187"/>
      <c r="FRJ1090" s="187"/>
      <c r="FRK1090" s="187"/>
      <c r="FRL1090" s="187"/>
      <c r="FRM1090" s="187"/>
      <c r="FRN1090" s="187"/>
      <c r="FRO1090" s="187"/>
      <c r="FRP1090" s="187"/>
      <c r="FRQ1090" s="187"/>
      <c r="FRR1090" s="187"/>
      <c r="FRS1090" s="187"/>
      <c r="FRT1090" s="187"/>
      <c r="FRU1090" s="187"/>
      <c r="FRV1090" s="187"/>
      <c r="FRW1090" s="187"/>
      <c r="FRX1090" s="187"/>
      <c r="FRY1090" s="187"/>
      <c r="FRZ1090" s="187"/>
      <c r="FSA1090" s="187"/>
      <c r="FSB1090" s="187"/>
      <c r="FSC1090" s="187"/>
      <c r="FSD1090" s="187"/>
      <c r="FSE1090" s="187"/>
      <c r="FSF1090" s="187"/>
      <c r="FSG1090" s="187"/>
      <c r="FSH1090" s="187"/>
      <c r="FSI1090" s="187"/>
      <c r="FSJ1090" s="187"/>
      <c r="FSK1090" s="187"/>
      <c r="FSL1090" s="187"/>
      <c r="FSM1090" s="187"/>
      <c r="FSN1090" s="187"/>
      <c r="FSO1090" s="187"/>
      <c r="FSP1090" s="187"/>
      <c r="FSQ1090" s="187"/>
      <c r="FSR1090" s="187"/>
      <c r="FSS1090" s="187"/>
      <c r="FST1090" s="187"/>
      <c r="FSU1090" s="187"/>
      <c r="FSV1090" s="187"/>
      <c r="FSW1090" s="187"/>
      <c r="FSX1090" s="187"/>
      <c r="FSY1090" s="187"/>
      <c r="FSZ1090" s="187"/>
      <c r="FTA1090" s="187"/>
      <c r="FTB1090" s="187"/>
      <c r="FTC1090" s="187"/>
      <c r="FTD1090" s="187"/>
      <c r="FTE1090" s="187"/>
      <c r="FTF1090" s="187"/>
      <c r="FTG1090" s="187"/>
      <c r="FTH1090" s="187"/>
      <c r="FTI1090" s="187"/>
      <c r="FTJ1090" s="187"/>
      <c r="FTK1090" s="187"/>
      <c r="FTL1090" s="187"/>
      <c r="FTM1090" s="187"/>
      <c r="FTN1090" s="187"/>
      <c r="FTO1090" s="187"/>
      <c r="FTP1090" s="187"/>
      <c r="FTQ1090" s="187"/>
      <c r="FTR1090" s="187"/>
      <c r="FTS1090" s="187"/>
      <c r="FTT1090" s="187"/>
      <c r="FTU1090" s="187"/>
      <c r="FTV1090" s="187"/>
      <c r="FTW1090" s="187"/>
      <c r="FTX1090" s="187"/>
      <c r="FTY1090" s="187"/>
      <c r="FTZ1090" s="187"/>
      <c r="FUA1090" s="187"/>
      <c r="FUB1090" s="187"/>
      <c r="FUC1090" s="187"/>
      <c r="FUD1090" s="187"/>
      <c r="FUE1090" s="187"/>
      <c r="FUF1090" s="187"/>
      <c r="FUG1090" s="187"/>
      <c r="FUH1090" s="187"/>
      <c r="FUI1090" s="187"/>
      <c r="FUJ1090" s="187"/>
      <c r="FUK1090" s="187"/>
      <c r="FUL1090" s="187"/>
      <c r="FUM1090" s="187"/>
      <c r="FUN1090" s="187"/>
      <c r="FUO1090" s="187"/>
      <c r="FUP1090" s="187"/>
      <c r="FUQ1090" s="187"/>
      <c r="FUR1090" s="187"/>
      <c r="FUS1090" s="187"/>
      <c r="FUT1090" s="187"/>
      <c r="FUU1090" s="187"/>
      <c r="FUV1090" s="187"/>
      <c r="FUW1090" s="187"/>
      <c r="FUX1090" s="187"/>
      <c r="FUY1090" s="187"/>
      <c r="FUZ1090" s="187"/>
      <c r="FVA1090" s="187"/>
      <c r="FVB1090" s="187"/>
      <c r="FVC1090" s="187"/>
      <c r="FVD1090" s="187"/>
      <c r="FVE1090" s="187"/>
      <c r="FVF1090" s="187"/>
      <c r="FVG1090" s="187"/>
      <c r="FVH1090" s="187"/>
      <c r="FVI1090" s="187"/>
      <c r="FVJ1090" s="187"/>
      <c r="FVK1090" s="187"/>
      <c r="FVL1090" s="187"/>
      <c r="FVM1090" s="187"/>
      <c r="FVN1090" s="187"/>
      <c r="FVO1090" s="187"/>
      <c r="FVP1090" s="187"/>
      <c r="FVQ1090" s="187"/>
      <c r="FVR1090" s="187"/>
      <c r="FVS1090" s="187"/>
      <c r="FVT1090" s="187"/>
      <c r="FVU1090" s="187"/>
      <c r="FVV1090" s="187"/>
      <c r="FVW1090" s="187"/>
      <c r="FVX1090" s="187"/>
      <c r="FVY1090" s="187"/>
      <c r="FVZ1090" s="187"/>
      <c r="FWA1090" s="187"/>
      <c r="FWB1090" s="187"/>
      <c r="FWC1090" s="187"/>
      <c r="FWD1090" s="187"/>
      <c r="FWE1090" s="187"/>
      <c r="FWF1090" s="187"/>
      <c r="FWG1090" s="187"/>
      <c r="FWH1090" s="187"/>
      <c r="FWI1090" s="187"/>
      <c r="FWJ1090" s="187"/>
      <c r="FWK1090" s="187"/>
      <c r="FWL1090" s="187"/>
      <c r="FWM1090" s="187"/>
      <c r="FWN1090" s="187"/>
      <c r="FWO1090" s="187"/>
      <c r="FWP1090" s="187"/>
      <c r="FWQ1090" s="187"/>
      <c r="FWR1090" s="187"/>
      <c r="FWS1090" s="187"/>
      <c r="FWT1090" s="187"/>
      <c r="FWU1090" s="187"/>
      <c r="FWV1090" s="187"/>
      <c r="FWW1090" s="187"/>
      <c r="FWX1090" s="187"/>
      <c r="FWY1090" s="187"/>
      <c r="FWZ1090" s="187"/>
      <c r="FXA1090" s="187"/>
      <c r="FXB1090" s="187"/>
      <c r="FXC1090" s="187"/>
      <c r="FXD1090" s="187"/>
      <c r="FXE1090" s="187"/>
      <c r="FXF1090" s="187"/>
      <c r="FXG1090" s="187"/>
      <c r="FXH1090" s="187"/>
      <c r="FXI1090" s="187"/>
      <c r="FXJ1090" s="187"/>
      <c r="FXK1090" s="187"/>
      <c r="FXL1090" s="187"/>
      <c r="FXM1090" s="187"/>
      <c r="FXN1090" s="187"/>
      <c r="FXO1090" s="187"/>
      <c r="FXP1090" s="187"/>
      <c r="FXQ1090" s="187"/>
      <c r="FXR1090" s="187"/>
      <c r="FXS1090" s="187"/>
      <c r="FXT1090" s="187"/>
      <c r="FXU1090" s="187"/>
      <c r="FXV1090" s="187"/>
      <c r="FXW1090" s="187"/>
      <c r="FXX1090" s="187"/>
      <c r="FXY1090" s="187"/>
      <c r="FXZ1090" s="187"/>
      <c r="FYA1090" s="187"/>
      <c r="FYB1090" s="187"/>
      <c r="FYC1090" s="187"/>
      <c r="FYD1090" s="187"/>
      <c r="FYE1090" s="187"/>
      <c r="FYF1090" s="187"/>
      <c r="FYG1090" s="187"/>
      <c r="FYH1090" s="187"/>
      <c r="FYI1090" s="187"/>
      <c r="FYJ1090" s="187"/>
      <c r="FYK1090" s="187"/>
      <c r="FYL1090" s="187"/>
      <c r="FYM1090" s="187"/>
      <c r="FYN1090" s="187"/>
      <c r="FYO1090" s="187"/>
      <c r="FYP1090" s="187"/>
      <c r="FYQ1090" s="187"/>
      <c r="FYR1090" s="187"/>
      <c r="FYS1090" s="187"/>
      <c r="FYT1090" s="187"/>
      <c r="FYU1090" s="187"/>
      <c r="FYV1090" s="187"/>
      <c r="FYW1090" s="187"/>
      <c r="FYX1090" s="187"/>
      <c r="FYY1090" s="187"/>
      <c r="FYZ1090" s="187"/>
      <c r="FZA1090" s="187"/>
      <c r="FZB1090" s="187"/>
      <c r="FZC1090" s="187"/>
      <c r="FZD1090" s="187"/>
      <c r="FZE1090" s="187"/>
      <c r="FZF1090" s="187"/>
      <c r="FZG1090" s="187"/>
      <c r="FZH1090" s="187"/>
      <c r="FZI1090" s="187"/>
      <c r="FZJ1090" s="187"/>
      <c r="FZK1090" s="187"/>
      <c r="FZL1090" s="187"/>
      <c r="FZM1090" s="187"/>
      <c r="FZN1090" s="187"/>
      <c r="FZO1090" s="187"/>
      <c r="FZP1090" s="187"/>
      <c r="FZQ1090" s="187"/>
      <c r="FZR1090" s="187"/>
      <c r="FZS1090" s="187"/>
      <c r="FZT1090" s="187"/>
      <c r="FZU1090" s="187"/>
      <c r="FZV1090" s="187"/>
      <c r="FZW1090" s="187"/>
      <c r="FZX1090" s="187"/>
      <c r="FZY1090" s="187"/>
      <c r="FZZ1090" s="187"/>
      <c r="GAA1090" s="187"/>
      <c r="GAB1090" s="187"/>
      <c r="GAC1090" s="187"/>
      <c r="GAD1090" s="187"/>
      <c r="GAE1090" s="187"/>
      <c r="GAF1090" s="187"/>
      <c r="GAG1090" s="187"/>
      <c r="GAH1090" s="187"/>
      <c r="GAI1090" s="187"/>
      <c r="GAJ1090" s="187"/>
      <c r="GAK1090" s="187"/>
      <c r="GAL1090" s="187"/>
      <c r="GAM1090" s="187"/>
      <c r="GAN1090" s="187"/>
      <c r="GAO1090" s="187"/>
      <c r="GAP1090" s="187"/>
      <c r="GAQ1090" s="187"/>
      <c r="GAR1090" s="187"/>
      <c r="GAS1090" s="187"/>
      <c r="GAT1090" s="187"/>
      <c r="GAU1090" s="187"/>
      <c r="GAV1090" s="187"/>
      <c r="GAW1090" s="187"/>
      <c r="GAX1090" s="187"/>
      <c r="GAY1090" s="187"/>
      <c r="GAZ1090" s="187"/>
      <c r="GBA1090" s="187"/>
      <c r="GBB1090" s="187"/>
      <c r="GBC1090" s="187"/>
      <c r="GBD1090" s="187"/>
      <c r="GBE1090" s="187"/>
      <c r="GBF1090" s="187"/>
      <c r="GBG1090" s="187"/>
      <c r="GBH1090" s="187"/>
      <c r="GBI1090" s="187"/>
      <c r="GBJ1090" s="187"/>
      <c r="GBK1090" s="187"/>
      <c r="GBL1090" s="187"/>
      <c r="GBM1090" s="187"/>
      <c r="GBN1090" s="187"/>
      <c r="GBO1090" s="187"/>
      <c r="GBP1090" s="187"/>
      <c r="GBQ1090" s="187"/>
      <c r="GBR1090" s="187"/>
      <c r="GBS1090" s="187"/>
      <c r="GBT1090" s="187"/>
      <c r="GBU1090" s="187"/>
      <c r="GBV1090" s="187"/>
      <c r="GBW1090" s="187"/>
      <c r="GBX1090" s="187"/>
      <c r="GBY1090" s="187"/>
      <c r="GBZ1090" s="187"/>
      <c r="GCA1090" s="187"/>
      <c r="GCB1090" s="187"/>
      <c r="GCC1090" s="187"/>
      <c r="GCD1090" s="187"/>
      <c r="GCE1090" s="187"/>
      <c r="GCF1090" s="187"/>
      <c r="GCG1090" s="187"/>
      <c r="GCH1090" s="187"/>
      <c r="GCI1090" s="187"/>
      <c r="GCJ1090" s="187"/>
      <c r="GCK1090" s="187"/>
      <c r="GCL1090" s="187"/>
      <c r="GCM1090" s="187"/>
      <c r="GCN1090" s="187"/>
      <c r="GCO1090" s="187"/>
      <c r="GCP1090" s="187"/>
      <c r="GCQ1090" s="187"/>
      <c r="GCR1090" s="187"/>
      <c r="GCS1090" s="187"/>
      <c r="GCT1090" s="187"/>
      <c r="GCU1090" s="187"/>
      <c r="GCV1090" s="187"/>
      <c r="GCW1090" s="187"/>
      <c r="GCX1090" s="187"/>
      <c r="GCY1090" s="187"/>
      <c r="GCZ1090" s="187"/>
      <c r="GDA1090" s="187"/>
      <c r="GDB1090" s="187"/>
      <c r="GDC1090" s="187"/>
      <c r="GDD1090" s="187"/>
      <c r="GDE1090" s="187"/>
      <c r="GDF1090" s="187"/>
      <c r="GDG1090" s="187"/>
      <c r="GDH1090" s="187"/>
      <c r="GDI1090" s="187"/>
      <c r="GDJ1090" s="187"/>
      <c r="GDK1090" s="187"/>
      <c r="GDL1090" s="187"/>
      <c r="GDM1090" s="187"/>
      <c r="GDN1090" s="187"/>
      <c r="GDO1090" s="187"/>
      <c r="GDP1090" s="187"/>
      <c r="GDQ1090" s="187"/>
      <c r="GDR1090" s="187"/>
      <c r="GDS1090" s="187"/>
      <c r="GDT1090" s="187"/>
      <c r="GDU1090" s="187"/>
      <c r="GDV1090" s="187"/>
      <c r="GDW1090" s="187"/>
      <c r="GDX1090" s="187"/>
      <c r="GDY1090" s="187"/>
      <c r="GDZ1090" s="187"/>
      <c r="GEA1090" s="187"/>
      <c r="GEB1090" s="187"/>
      <c r="GEC1090" s="187"/>
      <c r="GED1090" s="187"/>
      <c r="GEE1090" s="187"/>
      <c r="GEF1090" s="187"/>
      <c r="GEG1090" s="187"/>
      <c r="GEH1090" s="187"/>
      <c r="GEI1090" s="187"/>
      <c r="GEJ1090" s="187"/>
      <c r="GEK1090" s="187"/>
      <c r="GEL1090" s="187"/>
      <c r="GEM1090" s="187"/>
      <c r="GEN1090" s="187"/>
      <c r="GEO1090" s="187"/>
      <c r="GEP1090" s="187"/>
      <c r="GEQ1090" s="187"/>
      <c r="GER1090" s="187"/>
      <c r="GES1090" s="187"/>
      <c r="GET1090" s="187"/>
      <c r="GEU1090" s="187"/>
      <c r="GEV1090" s="187"/>
      <c r="GEW1090" s="187"/>
      <c r="GEX1090" s="187"/>
      <c r="GEY1090" s="187"/>
      <c r="GEZ1090" s="187"/>
      <c r="GFA1090" s="187"/>
      <c r="GFB1090" s="187"/>
      <c r="GFC1090" s="187"/>
      <c r="GFD1090" s="187"/>
      <c r="GFE1090" s="187"/>
      <c r="GFF1090" s="187"/>
      <c r="GFG1090" s="187"/>
      <c r="GFH1090" s="187"/>
      <c r="GFI1090" s="187"/>
      <c r="GFJ1090" s="187"/>
      <c r="GFK1090" s="187"/>
      <c r="GFL1090" s="187"/>
      <c r="GFM1090" s="187"/>
      <c r="GFN1090" s="187"/>
      <c r="GFO1090" s="187"/>
      <c r="GFP1090" s="187"/>
      <c r="GFQ1090" s="187"/>
      <c r="GFR1090" s="187"/>
      <c r="GFS1090" s="187"/>
      <c r="GFT1090" s="187"/>
      <c r="GFU1090" s="187"/>
      <c r="GFV1090" s="187"/>
      <c r="GFW1090" s="187"/>
      <c r="GFX1090" s="187"/>
      <c r="GFY1090" s="187"/>
      <c r="GFZ1090" s="187"/>
      <c r="GGA1090" s="187"/>
      <c r="GGB1090" s="187"/>
      <c r="GGC1090" s="187"/>
      <c r="GGD1090" s="187"/>
      <c r="GGE1090" s="187"/>
      <c r="GGF1090" s="187"/>
      <c r="GGG1090" s="187"/>
      <c r="GGH1090" s="187"/>
      <c r="GGI1090" s="187"/>
      <c r="GGJ1090" s="187"/>
      <c r="GGK1090" s="187"/>
      <c r="GGL1090" s="187"/>
      <c r="GGM1090" s="187"/>
      <c r="GGN1090" s="187"/>
      <c r="GGO1090" s="187"/>
      <c r="GGP1090" s="187"/>
      <c r="GGQ1090" s="187"/>
      <c r="GGR1090" s="187"/>
      <c r="GGS1090" s="187"/>
      <c r="GGT1090" s="187"/>
      <c r="GGU1090" s="187"/>
      <c r="GGV1090" s="187"/>
      <c r="GGW1090" s="187"/>
      <c r="GGX1090" s="187"/>
      <c r="GGY1090" s="187"/>
      <c r="GGZ1090" s="187"/>
      <c r="GHA1090" s="187"/>
      <c r="GHB1090" s="187"/>
      <c r="GHC1090" s="187"/>
      <c r="GHD1090" s="187"/>
      <c r="GHE1090" s="187"/>
      <c r="GHF1090" s="187"/>
      <c r="GHG1090" s="187"/>
      <c r="GHH1090" s="187"/>
      <c r="GHI1090" s="187"/>
      <c r="GHJ1090" s="187"/>
      <c r="GHK1090" s="187"/>
      <c r="GHL1090" s="187"/>
      <c r="GHM1090" s="187"/>
      <c r="GHN1090" s="187"/>
      <c r="GHO1090" s="187"/>
      <c r="GHP1090" s="187"/>
      <c r="GHQ1090" s="187"/>
      <c r="GHR1090" s="187"/>
      <c r="GHS1090" s="187"/>
      <c r="GHT1090" s="187"/>
      <c r="GHU1090" s="187"/>
      <c r="GHV1090" s="187"/>
      <c r="GHW1090" s="187"/>
      <c r="GHX1090" s="187"/>
      <c r="GHY1090" s="187"/>
      <c r="GHZ1090" s="187"/>
      <c r="GIA1090" s="187"/>
      <c r="GIB1090" s="187"/>
      <c r="GIC1090" s="187"/>
      <c r="GID1090" s="187"/>
      <c r="GIE1090" s="187"/>
      <c r="GIF1090" s="187"/>
      <c r="GIG1090" s="187"/>
      <c r="GIH1090" s="187"/>
      <c r="GII1090" s="187"/>
      <c r="GIJ1090" s="187"/>
      <c r="GIK1090" s="187"/>
      <c r="GIL1090" s="187"/>
      <c r="GIM1090" s="187"/>
      <c r="GIN1090" s="187"/>
      <c r="GIO1090" s="187"/>
      <c r="GIP1090" s="187"/>
      <c r="GIQ1090" s="187"/>
      <c r="GIR1090" s="187"/>
      <c r="GIS1090" s="187"/>
      <c r="GIT1090" s="187"/>
      <c r="GIU1090" s="187"/>
      <c r="GIV1090" s="187"/>
      <c r="GIW1090" s="187"/>
      <c r="GIX1090" s="187"/>
      <c r="GIY1090" s="187"/>
      <c r="GIZ1090" s="187"/>
      <c r="GJA1090" s="187"/>
      <c r="GJB1090" s="187"/>
      <c r="GJC1090" s="187"/>
      <c r="GJD1090" s="187"/>
      <c r="GJE1090" s="187"/>
      <c r="GJF1090" s="187"/>
      <c r="GJG1090" s="187"/>
      <c r="GJH1090" s="187"/>
      <c r="GJI1090" s="187"/>
      <c r="GJJ1090" s="187"/>
      <c r="GJK1090" s="187"/>
      <c r="GJL1090" s="187"/>
      <c r="GJM1090" s="187"/>
      <c r="GJN1090" s="187"/>
      <c r="GJO1090" s="187"/>
      <c r="GJP1090" s="187"/>
      <c r="GJQ1090" s="187"/>
      <c r="GJR1090" s="187"/>
      <c r="GJS1090" s="187"/>
      <c r="GJT1090" s="187"/>
      <c r="GJU1090" s="187"/>
      <c r="GJV1090" s="187"/>
      <c r="GJW1090" s="187"/>
      <c r="GJX1090" s="187"/>
      <c r="GJY1090" s="187"/>
      <c r="GJZ1090" s="187"/>
      <c r="GKA1090" s="187"/>
      <c r="GKB1090" s="187"/>
      <c r="GKC1090" s="187"/>
      <c r="GKD1090" s="187"/>
      <c r="GKE1090" s="187"/>
      <c r="GKF1090" s="187"/>
      <c r="GKG1090" s="187"/>
      <c r="GKH1090" s="187"/>
      <c r="GKI1090" s="187"/>
      <c r="GKJ1090" s="187"/>
      <c r="GKK1090" s="187"/>
      <c r="GKL1090" s="187"/>
      <c r="GKM1090" s="187"/>
      <c r="GKN1090" s="187"/>
      <c r="GKO1090" s="187"/>
      <c r="GKP1090" s="187"/>
      <c r="GKQ1090" s="187"/>
      <c r="GKR1090" s="187"/>
      <c r="GKS1090" s="187"/>
      <c r="GKT1090" s="187"/>
      <c r="GKU1090" s="187"/>
      <c r="GKV1090" s="187"/>
      <c r="GKW1090" s="187"/>
      <c r="GKX1090" s="187"/>
      <c r="GKY1090" s="187"/>
      <c r="GKZ1090" s="187"/>
      <c r="GLA1090" s="187"/>
      <c r="GLB1090" s="187"/>
      <c r="GLC1090" s="187"/>
      <c r="GLD1090" s="187"/>
      <c r="GLE1090" s="187"/>
      <c r="GLF1090" s="187"/>
      <c r="GLG1090" s="187"/>
      <c r="GLH1090" s="187"/>
      <c r="GLI1090" s="187"/>
      <c r="GLJ1090" s="187"/>
      <c r="GLK1090" s="187"/>
      <c r="GLL1090" s="187"/>
      <c r="GLM1090" s="187"/>
      <c r="GLN1090" s="187"/>
      <c r="GLO1090" s="187"/>
      <c r="GLP1090" s="187"/>
      <c r="GLQ1090" s="187"/>
      <c r="GLR1090" s="187"/>
      <c r="GLS1090" s="187"/>
      <c r="GLT1090" s="187"/>
      <c r="GLU1090" s="187"/>
      <c r="GLV1090" s="187"/>
      <c r="GLW1090" s="187"/>
      <c r="GLX1090" s="187"/>
      <c r="GLY1090" s="187"/>
      <c r="GLZ1090" s="187"/>
      <c r="GMA1090" s="187"/>
      <c r="GMB1090" s="187"/>
      <c r="GMC1090" s="187"/>
      <c r="GMD1090" s="187"/>
      <c r="GME1090" s="187"/>
      <c r="GMF1090" s="187"/>
      <c r="GMG1090" s="187"/>
      <c r="GMH1090" s="187"/>
      <c r="GMI1090" s="187"/>
      <c r="GMJ1090" s="187"/>
      <c r="GMK1090" s="187"/>
      <c r="GML1090" s="187"/>
      <c r="GMM1090" s="187"/>
      <c r="GMN1090" s="187"/>
      <c r="GMO1090" s="187"/>
      <c r="GMP1090" s="187"/>
      <c r="GMQ1090" s="187"/>
      <c r="GMR1090" s="187"/>
      <c r="GMS1090" s="187"/>
      <c r="GMT1090" s="187"/>
      <c r="GMU1090" s="187"/>
      <c r="GMV1090" s="187"/>
      <c r="GMW1090" s="187"/>
      <c r="GMX1090" s="187"/>
      <c r="GMY1090" s="187"/>
      <c r="GMZ1090" s="187"/>
      <c r="GNA1090" s="187"/>
      <c r="GNB1090" s="187"/>
      <c r="GNC1090" s="187"/>
      <c r="GND1090" s="187"/>
      <c r="GNE1090" s="187"/>
      <c r="GNF1090" s="187"/>
      <c r="GNG1090" s="187"/>
      <c r="GNH1090" s="187"/>
      <c r="GNI1090" s="187"/>
      <c r="GNJ1090" s="187"/>
      <c r="GNK1090" s="187"/>
      <c r="GNL1090" s="187"/>
      <c r="GNM1090" s="187"/>
      <c r="GNN1090" s="187"/>
      <c r="GNO1090" s="187"/>
      <c r="GNP1090" s="187"/>
      <c r="GNQ1090" s="187"/>
      <c r="GNR1090" s="187"/>
      <c r="GNS1090" s="187"/>
      <c r="GNT1090" s="187"/>
      <c r="GNU1090" s="187"/>
      <c r="GNV1090" s="187"/>
      <c r="GNW1090" s="187"/>
      <c r="GNX1090" s="187"/>
      <c r="GNY1090" s="187"/>
      <c r="GNZ1090" s="187"/>
      <c r="GOA1090" s="187"/>
      <c r="GOB1090" s="187"/>
      <c r="GOC1090" s="187"/>
      <c r="GOD1090" s="187"/>
      <c r="GOE1090" s="187"/>
      <c r="GOF1090" s="187"/>
      <c r="GOG1090" s="187"/>
      <c r="GOH1090" s="187"/>
      <c r="GOI1090" s="187"/>
      <c r="GOJ1090" s="187"/>
      <c r="GOK1090" s="187"/>
      <c r="GOL1090" s="187"/>
      <c r="GOM1090" s="187"/>
      <c r="GON1090" s="187"/>
      <c r="GOO1090" s="187"/>
      <c r="GOP1090" s="187"/>
      <c r="GOQ1090" s="187"/>
      <c r="GOR1090" s="187"/>
      <c r="GOS1090" s="187"/>
      <c r="GOT1090" s="187"/>
      <c r="GOU1090" s="187"/>
      <c r="GOV1090" s="187"/>
      <c r="GOW1090" s="187"/>
      <c r="GOX1090" s="187"/>
      <c r="GOY1090" s="187"/>
      <c r="GOZ1090" s="187"/>
      <c r="GPA1090" s="187"/>
      <c r="GPB1090" s="187"/>
      <c r="GPC1090" s="187"/>
      <c r="GPD1090" s="187"/>
      <c r="GPE1090" s="187"/>
      <c r="GPF1090" s="187"/>
      <c r="GPG1090" s="187"/>
      <c r="GPH1090" s="187"/>
      <c r="GPI1090" s="187"/>
      <c r="GPJ1090" s="187"/>
      <c r="GPK1090" s="187"/>
      <c r="GPL1090" s="187"/>
      <c r="GPM1090" s="187"/>
      <c r="GPN1090" s="187"/>
      <c r="GPO1090" s="187"/>
      <c r="GPP1090" s="187"/>
      <c r="GPQ1090" s="187"/>
      <c r="GPR1090" s="187"/>
      <c r="GPS1090" s="187"/>
      <c r="GPT1090" s="187"/>
      <c r="GPU1090" s="187"/>
      <c r="GPV1090" s="187"/>
      <c r="GPW1090" s="187"/>
      <c r="GPX1090" s="187"/>
      <c r="GPY1090" s="187"/>
      <c r="GPZ1090" s="187"/>
      <c r="GQA1090" s="187"/>
      <c r="GQB1090" s="187"/>
      <c r="GQC1090" s="187"/>
      <c r="GQD1090" s="187"/>
      <c r="GQE1090" s="187"/>
      <c r="GQF1090" s="187"/>
      <c r="GQG1090" s="187"/>
      <c r="GQH1090" s="187"/>
      <c r="GQI1090" s="187"/>
      <c r="GQJ1090" s="187"/>
      <c r="GQK1090" s="187"/>
      <c r="GQL1090" s="187"/>
      <c r="GQM1090" s="187"/>
      <c r="GQN1090" s="187"/>
      <c r="GQO1090" s="187"/>
      <c r="GQP1090" s="187"/>
      <c r="GQQ1090" s="187"/>
      <c r="GQR1090" s="187"/>
      <c r="GQS1090" s="187"/>
      <c r="GQT1090" s="187"/>
      <c r="GQU1090" s="187"/>
      <c r="GQV1090" s="187"/>
      <c r="GQW1090" s="187"/>
      <c r="GQX1090" s="187"/>
      <c r="GQY1090" s="187"/>
      <c r="GQZ1090" s="187"/>
      <c r="GRA1090" s="187"/>
      <c r="GRB1090" s="187"/>
      <c r="GRC1090" s="187"/>
      <c r="GRD1090" s="187"/>
      <c r="GRE1090" s="187"/>
      <c r="GRF1090" s="187"/>
      <c r="GRG1090" s="187"/>
      <c r="GRH1090" s="187"/>
      <c r="GRI1090" s="187"/>
      <c r="GRJ1090" s="187"/>
      <c r="GRK1090" s="187"/>
      <c r="GRL1090" s="187"/>
      <c r="GRM1090" s="187"/>
      <c r="GRN1090" s="187"/>
      <c r="GRO1090" s="187"/>
      <c r="GRP1090" s="187"/>
      <c r="GRQ1090" s="187"/>
      <c r="GRR1090" s="187"/>
      <c r="GRS1090" s="187"/>
      <c r="GRT1090" s="187"/>
      <c r="GRU1090" s="187"/>
      <c r="GRV1090" s="187"/>
      <c r="GRW1090" s="187"/>
      <c r="GRX1090" s="187"/>
      <c r="GRY1090" s="187"/>
      <c r="GRZ1090" s="187"/>
      <c r="GSA1090" s="187"/>
      <c r="GSB1090" s="187"/>
      <c r="GSC1090" s="187"/>
      <c r="GSD1090" s="187"/>
      <c r="GSE1090" s="187"/>
      <c r="GSF1090" s="187"/>
      <c r="GSG1090" s="187"/>
      <c r="GSH1090" s="187"/>
      <c r="GSI1090" s="187"/>
      <c r="GSJ1090" s="187"/>
      <c r="GSK1090" s="187"/>
      <c r="GSL1090" s="187"/>
      <c r="GSM1090" s="187"/>
      <c r="GSN1090" s="187"/>
      <c r="GSO1090" s="187"/>
      <c r="GSP1090" s="187"/>
      <c r="GSQ1090" s="187"/>
      <c r="GSR1090" s="187"/>
      <c r="GSS1090" s="187"/>
      <c r="GST1090" s="187"/>
      <c r="GSU1090" s="187"/>
      <c r="GSV1090" s="187"/>
      <c r="GSW1090" s="187"/>
      <c r="GSX1090" s="187"/>
      <c r="GSY1090" s="187"/>
      <c r="GSZ1090" s="187"/>
      <c r="GTA1090" s="187"/>
      <c r="GTB1090" s="187"/>
      <c r="GTC1090" s="187"/>
      <c r="GTD1090" s="187"/>
      <c r="GTE1090" s="187"/>
      <c r="GTF1090" s="187"/>
      <c r="GTG1090" s="187"/>
      <c r="GTH1090" s="187"/>
      <c r="GTI1090" s="187"/>
      <c r="GTJ1090" s="187"/>
      <c r="GTK1090" s="187"/>
      <c r="GTL1090" s="187"/>
      <c r="GTM1090" s="187"/>
      <c r="GTN1090" s="187"/>
      <c r="GTO1090" s="187"/>
      <c r="GTP1090" s="187"/>
      <c r="GTQ1090" s="187"/>
      <c r="GTR1090" s="187"/>
      <c r="GTS1090" s="187"/>
      <c r="GTT1090" s="187"/>
      <c r="GTU1090" s="187"/>
      <c r="GTV1090" s="187"/>
      <c r="GTW1090" s="187"/>
      <c r="GTX1090" s="187"/>
      <c r="GTY1090" s="187"/>
      <c r="GTZ1090" s="187"/>
      <c r="GUA1090" s="187"/>
      <c r="GUB1090" s="187"/>
      <c r="GUC1090" s="187"/>
      <c r="GUD1090" s="187"/>
      <c r="GUE1090" s="187"/>
      <c r="GUF1090" s="187"/>
      <c r="GUG1090" s="187"/>
      <c r="GUH1090" s="187"/>
      <c r="GUI1090" s="187"/>
      <c r="GUJ1090" s="187"/>
      <c r="GUK1090" s="187"/>
      <c r="GUL1090" s="187"/>
      <c r="GUM1090" s="187"/>
      <c r="GUN1090" s="187"/>
      <c r="GUO1090" s="187"/>
      <c r="GUP1090" s="187"/>
      <c r="GUQ1090" s="187"/>
      <c r="GUR1090" s="187"/>
      <c r="GUS1090" s="187"/>
      <c r="GUT1090" s="187"/>
      <c r="GUU1090" s="187"/>
      <c r="GUV1090" s="187"/>
      <c r="GUW1090" s="187"/>
      <c r="GUX1090" s="187"/>
      <c r="GUY1090" s="187"/>
      <c r="GUZ1090" s="187"/>
      <c r="GVA1090" s="187"/>
      <c r="GVB1090" s="187"/>
      <c r="GVC1090" s="187"/>
      <c r="GVD1090" s="187"/>
      <c r="GVE1090" s="187"/>
      <c r="GVF1090" s="187"/>
      <c r="GVG1090" s="187"/>
      <c r="GVH1090" s="187"/>
      <c r="GVI1090" s="187"/>
      <c r="GVJ1090" s="187"/>
      <c r="GVK1090" s="187"/>
      <c r="GVL1090" s="187"/>
      <c r="GVM1090" s="187"/>
      <c r="GVN1090" s="187"/>
      <c r="GVO1090" s="187"/>
      <c r="GVP1090" s="187"/>
      <c r="GVQ1090" s="187"/>
      <c r="GVR1090" s="187"/>
      <c r="GVS1090" s="187"/>
      <c r="GVT1090" s="187"/>
      <c r="GVU1090" s="187"/>
      <c r="GVV1090" s="187"/>
      <c r="GVW1090" s="187"/>
      <c r="GVX1090" s="187"/>
      <c r="GVY1090" s="187"/>
      <c r="GVZ1090" s="187"/>
      <c r="GWA1090" s="187"/>
      <c r="GWB1090" s="187"/>
      <c r="GWC1090" s="187"/>
      <c r="GWD1090" s="187"/>
      <c r="GWE1090" s="187"/>
      <c r="GWF1090" s="187"/>
      <c r="GWG1090" s="187"/>
      <c r="GWH1090" s="187"/>
      <c r="GWI1090" s="187"/>
      <c r="GWJ1090" s="187"/>
      <c r="GWK1090" s="187"/>
      <c r="GWL1090" s="187"/>
      <c r="GWM1090" s="187"/>
      <c r="GWN1090" s="187"/>
      <c r="GWO1090" s="187"/>
      <c r="GWP1090" s="187"/>
      <c r="GWQ1090" s="187"/>
      <c r="GWR1090" s="187"/>
      <c r="GWS1090" s="187"/>
      <c r="GWT1090" s="187"/>
      <c r="GWU1090" s="187"/>
      <c r="GWV1090" s="187"/>
      <c r="GWW1090" s="187"/>
      <c r="GWX1090" s="187"/>
      <c r="GWY1090" s="187"/>
      <c r="GWZ1090" s="187"/>
      <c r="GXA1090" s="187"/>
      <c r="GXB1090" s="187"/>
      <c r="GXC1090" s="187"/>
      <c r="GXD1090" s="187"/>
      <c r="GXE1090" s="187"/>
      <c r="GXF1090" s="187"/>
      <c r="GXG1090" s="187"/>
      <c r="GXH1090" s="187"/>
      <c r="GXI1090" s="187"/>
      <c r="GXJ1090" s="187"/>
      <c r="GXK1090" s="187"/>
      <c r="GXL1090" s="187"/>
      <c r="GXM1090" s="187"/>
      <c r="GXN1090" s="187"/>
      <c r="GXO1090" s="187"/>
      <c r="GXP1090" s="187"/>
      <c r="GXQ1090" s="187"/>
      <c r="GXR1090" s="187"/>
      <c r="GXS1090" s="187"/>
      <c r="GXT1090" s="187"/>
      <c r="GXU1090" s="187"/>
      <c r="GXV1090" s="187"/>
      <c r="GXW1090" s="187"/>
      <c r="GXX1090" s="187"/>
      <c r="GXY1090" s="187"/>
      <c r="GXZ1090" s="187"/>
      <c r="GYA1090" s="187"/>
      <c r="GYB1090" s="187"/>
      <c r="GYC1090" s="187"/>
      <c r="GYD1090" s="187"/>
      <c r="GYE1090" s="187"/>
      <c r="GYF1090" s="187"/>
      <c r="GYG1090" s="187"/>
      <c r="GYH1090" s="187"/>
      <c r="GYI1090" s="187"/>
      <c r="GYJ1090" s="187"/>
      <c r="GYK1090" s="187"/>
      <c r="GYL1090" s="187"/>
      <c r="GYM1090" s="187"/>
      <c r="GYN1090" s="187"/>
      <c r="GYO1090" s="187"/>
      <c r="GYP1090" s="187"/>
      <c r="GYQ1090" s="187"/>
      <c r="GYR1090" s="187"/>
      <c r="GYS1090" s="187"/>
      <c r="GYT1090" s="187"/>
      <c r="GYU1090" s="187"/>
      <c r="GYV1090" s="187"/>
      <c r="GYW1090" s="187"/>
      <c r="GYX1090" s="187"/>
      <c r="GYY1090" s="187"/>
      <c r="GYZ1090" s="187"/>
      <c r="GZA1090" s="187"/>
      <c r="GZB1090" s="187"/>
      <c r="GZC1090" s="187"/>
      <c r="GZD1090" s="187"/>
      <c r="GZE1090" s="187"/>
      <c r="GZF1090" s="187"/>
      <c r="GZG1090" s="187"/>
      <c r="GZH1090" s="187"/>
      <c r="GZI1090" s="187"/>
      <c r="GZJ1090" s="187"/>
      <c r="GZK1090" s="187"/>
      <c r="GZL1090" s="187"/>
      <c r="GZM1090" s="187"/>
      <c r="GZN1090" s="187"/>
      <c r="GZO1090" s="187"/>
      <c r="GZP1090" s="187"/>
      <c r="GZQ1090" s="187"/>
      <c r="GZR1090" s="187"/>
      <c r="GZS1090" s="187"/>
      <c r="GZT1090" s="187"/>
      <c r="GZU1090" s="187"/>
      <c r="GZV1090" s="187"/>
      <c r="GZW1090" s="187"/>
      <c r="GZX1090" s="187"/>
      <c r="GZY1090" s="187"/>
      <c r="GZZ1090" s="187"/>
      <c r="HAA1090" s="187"/>
      <c r="HAB1090" s="187"/>
      <c r="HAC1090" s="187"/>
      <c r="HAD1090" s="187"/>
      <c r="HAE1090" s="187"/>
      <c r="HAF1090" s="187"/>
      <c r="HAG1090" s="187"/>
      <c r="HAH1090" s="187"/>
      <c r="HAI1090" s="187"/>
      <c r="HAJ1090" s="187"/>
      <c r="HAK1090" s="187"/>
      <c r="HAL1090" s="187"/>
      <c r="HAM1090" s="187"/>
      <c r="HAN1090" s="187"/>
      <c r="HAO1090" s="187"/>
      <c r="HAP1090" s="187"/>
      <c r="HAQ1090" s="187"/>
      <c r="HAR1090" s="187"/>
      <c r="HAS1090" s="187"/>
      <c r="HAT1090" s="187"/>
      <c r="HAU1090" s="187"/>
      <c r="HAV1090" s="187"/>
      <c r="HAW1090" s="187"/>
      <c r="HAX1090" s="187"/>
      <c r="HAY1090" s="187"/>
      <c r="HAZ1090" s="187"/>
      <c r="HBA1090" s="187"/>
      <c r="HBB1090" s="187"/>
      <c r="HBC1090" s="187"/>
      <c r="HBD1090" s="187"/>
      <c r="HBE1090" s="187"/>
      <c r="HBF1090" s="187"/>
      <c r="HBG1090" s="187"/>
      <c r="HBH1090" s="187"/>
      <c r="HBI1090" s="187"/>
      <c r="HBJ1090" s="187"/>
      <c r="HBK1090" s="187"/>
      <c r="HBL1090" s="187"/>
      <c r="HBM1090" s="187"/>
      <c r="HBN1090" s="187"/>
      <c r="HBO1090" s="187"/>
      <c r="HBP1090" s="187"/>
      <c r="HBQ1090" s="187"/>
      <c r="HBR1090" s="187"/>
      <c r="HBS1090" s="187"/>
      <c r="HBT1090" s="187"/>
      <c r="HBU1090" s="187"/>
      <c r="HBV1090" s="187"/>
      <c r="HBW1090" s="187"/>
      <c r="HBX1090" s="187"/>
      <c r="HBY1090" s="187"/>
      <c r="HBZ1090" s="187"/>
      <c r="HCA1090" s="187"/>
      <c r="HCB1090" s="187"/>
      <c r="HCC1090" s="187"/>
      <c r="HCD1090" s="187"/>
      <c r="HCE1090" s="187"/>
      <c r="HCF1090" s="187"/>
      <c r="HCG1090" s="187"/>
      <c r="HCH1090" s="187"/>
      <c r="HCI1090" s="187"/>
      <c r="HCJ1090" s="187"/>
      <c r="HCK1090" s="187"/>
      <c r="HCL1090" s="187"/>
      <c r="HCM1090" s="187"/>
      <c r="HCN1090" s="187"/>
      <c r="HCO1090" s="187"/>
      <c r="HCP1090" s="187"/>
      <c r="HCQ1090" s="187"/>
      <c r="HCR1090" s="187"/>
      <c r="HCS1090" s="187"/>
      <c r="HCT1090" s="187"/>
      <c r="HCU1090" s="187"/>
      <c r="HCV1090" s="187"/>
      <c r="HCW1090" s="187"/>
      <c r="HCX1090" s="187"/>
      <c r="HCY1090" s="187"/>
      <c r="HCZ1090" s="187"/>
      <c r="HDA1090" s="187"/>
      <c r="HDB1090" s="187"/>
      <c r="HDC1090" s="187"/>
      <c r="HDD1090" s="187"/>
      <c r="HDE1090" s="187"/>
      <c r="HDF1090" s="187"/>
      <c r="HDG1090" s="187"/>
      <c r="HDH1090" s="187"/>
      <c r="HDI1090" s="187"/>
      <c r="HDJ1090" s="187"/>
      <c r="HDK1090" s="187"/>
      <c r="HDL1090" s="187"/>
      <c r="HDM1090" s="187"/>
      <c r="HDN1090" s="187"/>
      <c r="HDO1090" s="187"/>
      <c r="HDP1090" s="187"/>
      <c r="HDQ1090" s="187"/>
      <c r="HDR1090" s="187"/>
      <c r="HDS1090" s="187"/>
      <c r="HDT1090" s="187"/>
      <c r="HDU1090" s="187"/>
      <c r="HDV1090" s="187"/>
      <c r="HDW1090" s="187"/>
      <c r="HDX1090" s="187"/>
      <c r="HDY1090" s="187"/>
      <c r="HDZ1090" s="187"/>
      <c r="HEA1090" s="187"/>
      <c r="HEB1090" s="187"/>
      <c r="HEC1090" s="187"/>
      <c r="HED1090" s="187"/>
      <c r="HEE1090" s="187"/>
      <c r="HEF1090" s="187"/>
      <c r="HEG1090" s="187"/>
      <c r="HEH1090" s="187"/>
      <c r="HEI1090" s="187"/>
      <c r="HEJ1090" s="187"/>
      <c r="HEK1090" s="187"/>
      <c r="HEL1090" s="187"/>
      <c r="HEM1090" s="187"/>
      <c r="HEN1090" s="187"/>
      <c r="HEO1090" s="187"/>
      <c r="HEP1090" s="187"/>
      <c r="HEQ1090" s="187"/>
      <c r="HER1090" s="187"/>
      <c r="HES1090" s="187"/>
      <c r="HET1090" s="187"/>
      <c r="HEU1090" s="187"/>
      <c r="HEV1090" s="187"/>
      <c r="HEW1090" s="187"/>
      <c r="HEX1090" s="187"/>
      <c r="HEY1090" s="187"/>
      <c r="HEZ1090" s="187"/>
      <c r="HFA1090" s="187"/>
      <c r="HFB1090" s="187"/>
      <c r="HFC1090" s="187"/>
      <c r="HFD1090" s="187"/>
      <c r="HFE1090" s="187"/>
      <c r="HFF1090" s="187"/>
      <c r="HFG1090" s="187"/>
      <c r="HFH1090" s="187"/>
      <c r="HFI1090" s="187"/>
      <c r="HFJ1090" s="187"/>
      <c r="HFK1090" s="187"/>
      <c r="HFL1090" s="187"/>
      <c r="HFM1090" s="187"/>
      <c r="HFN1090" s="187"/>
      <c r="HFO1090" s="187"/>
      <c r="HFP1090" s="187"/>
      <c r="HFQ1090" s="187"/>
      <c r="HFR1090" s="187"/>
      <c r="HFS1090" s="187"/>
      <c r="HFT1090" s="187"/>
      <c r="HFU1090" s="187"/>
      <c r="HFV1090" s="187"/>
      <c r="HFW1090" s="187"/>
      <c r="HFX1090" s="187"/>
      <c r="HFY1090" s="187"/>
      <c r="HFZ1090" s="187"/>
      <c r="HGA1090" s="187"/>
      <c r="HGB1090" s="187"/>
      <c r="HGC1090" s="187"/>
      <c r="HGD1090" s="187"/>
      <c r="HGE1090" s="187"/>
      <c r="HGF1090" s="187"/>
      <c r="HGG1090" s="187"/>
      <c r="HGH1090" s="187"/>
      <c r="HGI1090" s="187"/>
      <c r="HGJ1090" s="187"/>
      <c r="HGK1090" s="187"/>
      <c r="HGL1090" s="187"/>
      <c r="HGM1090" s="187"/>
      <c r="HGN1090" s="187"/>
      <c r="HGO1090" s="187"/>
      <c r="HGP1090" s="187"/>
      <c r="HGQ1090" s="187"/>
      <c r="HGR1090" s="187"/>
      <c r="HGS1090" s="187"/>
      <c r="HGT1090" s="187"/>
      <c r="HGU1090" s="187"/>
      <c r="HGV1090" s="187"/>
      <c r="HGW1090" s="187"/>
      <c r="HGX1090" s="187"/>
      <c r="HGY1090" s="187"/>
      <c r="HGZ1090" s="187"/>
      <c r="HHA1090" s="187"/>
      <c r="HHB1090" s="187"/>
      <c r="HHC1090" s="187"/>
      <c r="HHD1090" s="187"/>
      <c r="HHE1090" s="187"/>
      <c r="HHF1090" s="187"/>
      <c r="HHG1090" s="187"/>
      <c r="HHH1090" s="187"/>
      <c r="HHI1090" s="187"/>
      <c r="HHJ1090" s="187"/>
      <c r="HHK1090" s="187"/>
      <c r="HHL1090" s="187"/>
      <c r="HHM1090" s="187"/>
      <c r="HHN1090" s="187"/>
      <c r="HHO1090" s="187"/>
      <c r="HHP1090" s="187"/>
      <c r="HHQ1090" s="187"/>
      <c r="HHR1090" s="187"/>
      <c r="HHS1090" s="187"/>
      <c r="HHT1090" s="187"/>
      <c r="HHU1090" s="187"/>
      <c r="HHV1090" s="187"/>
      <c r="HHW1090" s="187"/>
      <c r="HHX1090" s="187"/>
      <c r="HHY1090" s="187"/>
      <c r="HHZ1090" s="187"/>
      <c r="HIA1090" s="187"/>
      <c r="HIB1090" s="187"/>
      <c r="HIC1090" s="187"/>
      <c r="HID1090" s="187"/>
      <c r="HIE1090" s="187"/>
      <c r="HIF1090" s="187"/>
      <c r="HIG1090" s="187"/>
      <c r="HIH1090" s="187"/>
      <c r="HII1090" s="187"/>
      <c r="HIJ1090" s="187"/>
      <c r="HIK1090" s="187"/>
      <c r="HIL1090" s="187"/>
      <c r="HIM1090" s="187"/>
      <c r="HIN1090" s="187"/>
      <c r="HIO1090" s="187"/>
      <c r="HIP1090" s="187"/>
      <c r="HIQ1090" s="187"/>
      <c r="HIR1090" s="187"/>
      <c r="HIS1090" s="187"/>
      <c r="HIT1090" s="187"/>
      <c r="HIU1090" s="187"/>
      <c r="HIV1090" s="187"/>
      <c r="HIW1090" s="187"/>
      <c r="HIX1090" s="187"/>
      <c r="HIY1090" s="187"/>
      <c r="HIZ1090" s="187"/>
      <c r="HJA1090" s="187"/>
      <c r="HJB1090" s="187"/>
      <c r="HJC1090" s="187"/>
      <c r="HJD1090" s="187"/>
      <c r="HJE1090" s="187"/>
      <c r="HJF1090" s="187"/>
      <c r="HJG1090" s="187"/>
      <c r="HJH1090" s="187"/>
      <c r="HJI1090" s="187"/>
      <c r="HJJ1090" s="187"/>
      <c r="HJK1090" s="187"/>
      <c r="HJL1090" s="187"/>
      <c r="HJM1090" s="187"/>
      <c r="HJN1090" s="187"/>
      <c r="HJO1090" s="187"/>
      <c r="HJP1090" s="187"/>
      <c r="HJQ1090" s="187"/>
      <c r="HJR1090" s="187"/>
      <c r="HJS1090" s="187"/>
      <c r="HJT1090" s="187"/>
      <c r="HJU1090" s="187"/>
      <c r="HJV1090" s="187"/>
      <c r="HJW1090" s="187"/>
      <c r="HJX1090" s="187"/>
      <c r="HJY1090" s="187"/>
      <c r="HJZ1090" s="187"/>
      <c r="HKA1090" s="187"/>
      <c r="HKB1090" s="187"/>
      <c r="HKC1090" s="187"/>
      <c r="HKD1090" s="187"/>
      <c r="HKE1090" s="187"/>
      <c r="HKF1090" s="187"/>
      <c r="HKG1090" s="187"/>
      <c r="HKH1090" s="187"/>
      <c r="HKI1090" s="187"/>
      <c r="HKJ1090" s="187"/>
      <c r="HKK1090" s="187"/>
      <c r="HKL1090" s="187"/>
      <c r="HKM1090" s="187"/>
      <c r="HKN1090" s="187"/>
      <c r="HKO1090" s="187"/>
      <c r="HKP1090" s="187"/>
      <c r="HKQ1090" s="187"/>
      <c r="HKR1090" s="187"/>
      <c r="HKS1090" s="187"/>
      <c r="HKT1090" s="187"/>
      <c r="HKU1090" s="187"/>
      <c r="HKV1090" s="187"/>
      <c r="HKW1090" s="187"/>
      <c r="HKX1090" s="187"/>
      <c r="HKY1090" s="187"/>
      <c r="HKZ1090" s="187"/>
      <c r="HLA1090" s="187"/>
      <c r="HLB1090" s="187"/>
      <c r="HLC1090" s="187"/>
      <c r="HLD1090" s="187"/>
      <c r="HLE1090" s="187"/>
      <c r="HLF1090" s="187"/>
      <c r="HLG1090" s="187"/>
      <c r="HLH1090" s="187"/>
      <c r="HLI1090" s="187"/>
      <c r="HLJ1090" s="187"/>
      <c r="HLK1090" s="187"/>
      <c r="HLL1090" s="187"/>
      <c r="HLM1090" s="187"/>
      <c r="HLN1090" s="187"/>
      <c r="HLO1090" s="187"/>
      <c r="HLP1090" s="187"/>
      <c r="HLQ1090" s="187"/>
      <c r="HLR1090" s="187"/>
      <c r="HLS1090" s="187"/>
      <c r="HLT1090" s="187"/>
      <c r="HLU1090" s="187"/>
      <c r="HLV1090" s="187"/>
      <c r="HLW1090" s="187"/>
      <c r="HLX1090" s="187"/>
      <c r="HLY1090" s="187"/>
      <c r="HLZ1090" s="187"/>
      <c r="HMA1090" s="187"/>
      <c r="HMB1090" s="187"/>
      <c r="HMC1090" s="187"/>
      <c r="HMD1090" s="187"/>
      <c r="HME1090" s="187"/>
      <c r="HMF1090" s="187"/>
      <c r="HMG1090" s="187"/>
      <c r="HMH1090" s="187"/>
      <c r="HMI1090" s="187"/>
      <c r="HMJ1090" s="187"/>
      <c r="HMK1090" s="187"/>
      <c r="HML1090" s="187"/>
      <c r="HMM1090" s="187"/>
      <c r="HMN1090" s="187"/>
      <c r="HMO1090" s="187"/>
      <c r="HMP1090" s="187"/>
      <c r="HMQ1090" s="187"/>
      <c r="HMR1090" s="187"/>
      <c r="HMS1090" s="187"/>
      <c r="HMT1090" s="187"/>
      <c r="HMU1090" s="187"/>
      <c r="HMV1090" s="187"/>
      <c r="HMW1090" s="187"/>
      <c r="HMX1090" s="187"/>
      <c r="HMY1090" s="187"/>
      <c r="HMZ1090" s="187"/>
      <c r="HNA1090" s="187"/>
      <c r="HNB1090" s="187"/>
      <c r="HNC1090" s="187"/>
      <c r="HND1090" s="187"/>
      <c r="HNE1090" s="187"/>
      <c r="HNF1090" s="187"/>
      <c r="HNG1090" s="187"/>
      <c r="HNH1090" s="187"/>
      <c r="HNI1090" s="187"/>
      <c r="HNJ1090" s="187"/>
      <c r="HNK1090" s="187"/>
      <c r="HNL1090" s="187"/>
      <c r="HNM1090" s="187"/>
      <c r="HNN1090" s="187"/>
      <c r="HNO1090" s="187"/>
      <c r="HNP1090" s="187"/>
      <c r="HNQ1090" s="187"/>
      <c r="HNR1090" s="187"/>
      <c r="HNS1090" s="187"/>
      <c r="HNT1090" s="187"/>
      <c r="HNU1090" s="187"/>
      <c r="HNV1090" s="187"/>
      <c r="HNW1090" s="187"/>
      <c r="HNX1090" s="187"/>
      <c r="HNY1090" s="187"/>
      <c r="HNZ1090" s="187"/>
      <c r="HOA1090" s="187"/>
      <c r="HOB1090" s="187"/>
      <c r="HOC1090" s="187"/>
      <c r="HOD1090" s="187"/>
      <c r="HOE1090" s="187"/>
      <c r="HOF1090" s="187"/>
      <c r="HOG1090" s="187"/>
      <c r="HOH1090" s="187"/>
      <c r="HOI1090" s="187"/>
      <c r="HOJ1090" s="187"/>
      <c r="HOK1090" s="187"/>
      <c r="HOL1090" s="187"/>
      <c r="HOM1090" s="187"/>
      <c r="HON1090" s="187"/>
      <c r="HOO1090" s="187"/>
      <c r="HOP1090" s="187"/>
      <c r="HOQ1090" s="187"/>
      <c r="HOR1090" s="187"/>
      <c r="HOS1090" s="187"/>
      <c r="HOT1090" s="187"/>
      <c r="HOU1090" s="187"/>
      <c r="HOV1090" s="187"/>
      <c r="HOW1090" s="187"/>
      <c r="HOX1090" s="187"/>
      <c r="HOY1090" s="187"/>
      <c r="HOZ1090" s="187"/>
      <c r="HPA1090" s="187"/>
      <c r="HPB1090" s="187"/>
      <c r="HPC1090" s="187"/>
      <c r="HPD1090" s="187"/>
      <c r="HPE1090" s="187"/>
      <c r="HPF1090" s="187"/>
      <c r="HPG1090" s="187"/>
      <c r="HPH1090" s="187"/>
      <c r="HPI1090" s="187"/>
      <c r="HPJ1090" s="187"/>
      <c r="HPK1090" s="187"/>
      <c r="HPL1090" s="187"/>
      <c r="HPM1090" s="187"/>
      <c r="HPN1090" s="187"/>
      <c r="HPO1090" s="187"/>
      <c r="HPP1090" s="187"/>
      <c r="HPQ1090" s="187"/>
      <c r="HPR1090" s="187"/>
      <c r="HPS1090" s="187"/>
      <c r="HPT1090" s="187"/>
      <c r="HPU1090" s="187"/>
      <c r="HPV1090" s="187"/>
      <c r="HPW1090" s="187"/>
      <c r="HPX1090" s="187"/>
      <c r="HPY1090" s="187"/>
      <c r="HPZ1090" s="187"/>
      <c r="HQA1090" s="187"/>
      <c r="HQB1090" s="187"/>
      <c r="HQC1090" s="187"/>
      <c r="HQD1090" s="187"/>
      <c r="HQE1090" s="187"/>
      <c r="HQF1090" s="187"/>
      <c r="HQG1090" s="187"/>
      <c r="HQH1090" s="187"/>
      <c r="HQI1090" s="187"/>
      <c r="HQJ1090" s="187"/>
      <c r="HQK1090" s="187"/>
      <c r="HQL1090" s="187"/>
      <c r="HQM1090" s="187"/>
      <c r="HQN1090" s="187"/>
      <c r="HQO1090" s="187"/>
      <c r="HQP1090" s="187"/>
      <c r="HQQ1090" s="187"/>
      <c r="HQR1090" s="187"/>
      <c r="HQS1090" s="187"/>
      <c r="HQT1090" s="187"/>
      <c r="HQU1090" s="187"/>
      <c r="HQV1090" s="187"/>
      <c r="HQW1090" s="187"/>
      <c r="HQX1090" s="187"/>
      <c r="HQY1090" s="187"/>
      <c r="HQZ1090" s="187"/>
      <c r="HRA1090" s="187"/>
      <c r="HRB1090" s="187"/>
      <c r="HRC1090" s="187"/>
      <c r="HRD1090" s="187"/>
      <c r="HRE1090" s="187"/>
      <c r="HRF1090" s="187"/>
      <c r="HRG1090" s="187"/>
      <c r="HRH1090" s="187"/>
      <c r="HRI1090" s="187"/>
      <c r="HRJ1090" s="187"/>
      <c r="HRK1090" s="187"/>
      <c r="HRL1090" s="187"/>
      <c r="HRM1090" s="187"/>
      <c r="HRN1090" s="187"/>
      <c r="HRO1090" s="187"/>
      <c r="HRP1090" s="187"/>
      <c r="HRQ1090" s="187"/>
      <c r="HRR1090" s="187"/>
      <c r="HRS1090" s="187"/>
      <c r="HRT1090" s="187"/>
      <c r="HRU1090" s="187"/>
      <c r="HRV1090" s="187"/>
      <c r="HRW1090" s="187"/>
      <c r="HRX1090" s="187"/>
      <c r="HRY1090" s="187"/>
      <c r="HRZ1090" s="187"/>
      <c r="HSA1090" s="187"/>
      <c r="HSB1090" s="187"/>
      <c r="HSC1090" s="187"/>
      <c r="HSD1090" s="187"/>
      <c r="HSE1090" s="187"/>
      <c r="HSF1090" s="187"/>
      <c r="HSG1090" s="187"/>
      <c r="HSH1090" s="187"/>
      <c r="HSI1090" s="187"/>
      <c r="HSJ1090" s="187"/>
      <c r="HSK1090" s="187"/>
      <c r="HSL1090" s="187"/>
      <c r="HSM1090" s="187"/>
      <c r="HSN1090" s="187"/>
      <c r="HSO1090" s="187"/>
      <c r="HSP1090" s="187"/>
      <c r="HSQ1090" s="187"/>
      <c r="HSR1090" s="187"/>
      <c r="HSS1090" s="187"/>
      <c r="HST1090" s="187"/>
      <c r="HSU1090" s="187"/>
      <c r="HSV1090" s="187"/>
      <c r="HSW1090" s="187"/>
      <c r="HSX1090" s="187"/>
      <c r="HSY1090" s="187"/>
      <c r="HSZ1090" s="187"/>
      <c r="HTA1090" s="187"/>
      <c r="HTB1090" s="187"/>
      <c r="HTC1090" s="187"/>
      <c r="HTD1090" s="187"/>
      <c r="HTE1090" s="187"/>
      <c r="HTF1090" s="187"/>
      <c r="HTG1090" s="187"/>
      <c r="HTH1090" s="187"/>
      <c r="HTI1090" s="187"/>
      <c r="HTJ1090" s="187"/>
      <c r="HTK1090" s="187"/>
      <c r="HTL1090" s="187"/>
      <c r="HTM1090" s="187"/>
      <c r="HTN1090" s="187"/>
      <c r="HTO1090" s="187"/>
      <c r="HTP1090" s="187"/>
      <c r="HTQ1090" s="187"/>
      <c r="HTR1090" s="187"/>
      <c r="HTS1090" s="187"/>
      <c r="HTT1090" s="187"/>
      <c r="HTU1090" s="187"/>
      <c r="HTV1090" s="187"/>
      <c r="HTW1090" s="187"/>
      <c r="HTX1090" s="187"/>
      <c r="HTY1090" s="187"/>
      <c r="HTZ1090" s="187"/>
      <c r="HUA1090" s="187"/>
      <c r="HUB1090" s="187"/>
      <c r="HUC1090" s="187"/>
      <c r="HUD1090" s="187"/>
      <c r="HUE1090" s="187"/>
      <c r="HUF1090" s="187"/>
      <c r="HUG1090" s="187"/>
      <c r="HUH1090" s="187"/>
      <c r="HUI1090" s="187"/>
      <c r="HUJ1090" s="187"/>
      <c r="HUK1090" s="187"/>
      <c r="HUL1090" s="187"/>
      <c r="HUM1090" s="187"/>
      <c r="HUN1090" s="187"/>
      <c r="HUO1090" s="187"/>
      <c r="HUP1090" s="187"/>
      <c r="HUQ1090" s="187"/>
      <c r="HUR1090" s="187"/>
      <c r="HUS1090" s="187"/>
      <c r="HUT1090" s="187"/>
      <c r="HUU1090" s="187"/>
      <c r="HUV1090" s="187"/>
      <c r="HUW1090" s="187"/>
      <c r="HUX1090" s="187"/>
      <c r="HUY1090" s="187"/>
      <c r="HUZ1090" s="187"/>
      <c r="HVA1090" s="187"/>
      <c r="HVB1090" s="187"/>
      <c r="HVC1090" s="187"/>
      <c r="HVD1090" s="187"/>
      <c r="HVE1090" s="187"/>
      <c r="HVF1090" s="187"/>
      <c r="HVG1090" s="187"/>
      <c r="HVH1090" s="187"/>
      <c r="HVI1090" s="187"/>
      <c r="HVJ1090" s="187"/>
      <c r="HVK1090" s="187"/>
      <c r="HVL1090" s="187"/>
      <c r="HVM1090" s="187"/>
      <c r="HVN1090" s="187"/>
      <c r="HVO1090" s="187"/>
      <c r="HVP1090" s="187"/>
      <c r="HVQ1090" s="187"/>
      <c r="HVR1090" s="187"/>
      <c r="HVS1090" s="187"/>
      <c r="HVT1090" s="187"/>
      <c r="HVU1090" s="187"/>
      <c r="HVV1090" s="187"/>
      <c r="HVW1090" s="187"/>
      <c r="HVX1090" s="187"/>
      <c r="HVY1090" s="187"/>
      <c r="HVZ1090" s="187"/>
      <c r="HWA1090" s="187"/>
      <c r="HWB1090" s="187"/>
      <c r="HWC1090" s="187"/>
      <c r="HWD1090" s="187"/>
      <c r="HWE1090" s="187"/>
      <c r="HWF1090" s="187"/>
      <c r="HWG1090" s="187"/>
      <c r="HWH1090" s="187"/>
      <c r="HWI1090" s="187"/>
      <c r="HWJ1090" s="187"/>
      <c r="HWK1090" s="187"/>
      <c r="HWL1090" s="187"/>
      <c r="HWM1090" s="187"/>
      <c r="HWN1090" s="187"/>
      <c r="HWO1090" s="187"/>
      <c r="HWP1090" s="187"/>
      <c r="HWQ1090" s="187"/>
      <c r="HWR1090" s="187"/>
      <c r="HWS1090" s="187"/>
      <c r="HWT1090" s="187"/>
      <c r="HWU1090" s="187"/>
      <c r="HWV1090" s="187"/>
      <c r="HWW1090" s="187"/>
      <c r="HWX1090" s="187"/>
      <c r="HWY1090" s="187"/>
      <c r="HWZ1090" s="187"/>
      <c r="HXA1090" s="187"/>
      <c r="HXB1090" s="187"/>
      <c r="HXC1090" s="187"/>
      <c r="HXD1090" s="187"/>
      <c r="HXE1090" s="187"/>
      <c r="HXF1090" s="187"/>
      <c r="HXG1090" s="187"/>
      <c r="HXH1090" s="187"/>
      <c r="HXI1090" s="187"/>
      <c r="HXJ1090" s="187"/>
      <c r="HXK1090" s="187"/>
      <c r="HXL1090" s="187"/>
      <c r="HXM1090" s="187"/>
      <c r="HXN1090" s="187"/>
      <c r="HXO1090" s="187"/>
      <c r="HXP1090" s="187"/>
      <c r="HXQ1090" s="187"/>
      <c r="HXR1090" s="187"/>
      <c r="HXS1090" s="187"/>
      <c r="HXT1090" s="187"/>
      <c r="HXU1090" s="187"/>
      <c r="HXV1090" s="187"/>
      <c r="HXW1090" s="187"/>
      <c r="HXX1090" s="187"/>
      <c r="HXY1090" s="187"/>
      <c r="HXZ1090" s="187"/>
      <c r="HYA1090" s="187"/>
      <c r="HYB1090" s="187"/>
      <c r="HYC1090" s="187"/>
      <c r="HYD1090" s="187"/>
      <c r="HYE1090" s="187"/>
      <c r="HYF1090" s="187"/>
      <c r="HYG1090" s="187"/>
      <c r="HYH1090" s="187"/>
      <c r="HYI1090" s="187"/>
      <c r="HYJ1090" s="187"/>
      <c r="HYK1090" s="187"/>
      <c r="HYL1090" s="187"/>
      <c r="HYM1090" s="187"/>
      <c r="HYN1090" s="187"/>
      <c r="HYO1090" s="187"/>
      <c r="HYP1090" s="187"/>
      <c r="HYQ1090" s="187"/>
      <c r="HYR1090" s="187"/>
      <c r="HYS1090" s="187"/>
      <c r="HYT1090" s="187"/>
      <c r="HYU1090" s="187"/>
      <c r="HYV1090" s="187"/>
      <c r="HYW1090" s="187"/>
      <c r="HYX1090" s="187"/>
      <c r="HYY1090" s="187"/>
      <c r="HYZ1090" s="187"/>
      <c r="HZA1090" s="187"/>
      <c r="HZB1090" s="187"/>
      <c r="HZC1090" s="187"/>
      <c r="HZD1090" s="187"/>
      <c r="HZE1090" s="187"/>
      <c r="HZF1090" s="187"/>
      <c r="HZG1090" s="187"/>
      <c r="HZH1090" s="187"/>
      <c r="HZI1090" s="187"/>
      <c r="HZJ1090" s="187"/>
      <c r="HZK1090" s="187"/>
      <c r="HZL1090" s="187"/>
      <c r="HZM1090" s="187"/>
      <c r="HZN1090" s="187"/>
      <c r="HZO1090" s="187"/>
      <c r="HZP1090" s="187"/>
      <c r="HZQ1090" s="187"/>
      <c r="HZR1090" s="187"/>
      <c r="HZS1090" s="187"/>
      <c r="HZT1090" s="187"/>
      <c r="HZU1090" s="187"/>
      <c r="HZV1090" s="187"/>
      <c r="HZW1090" s="187"/>
      <c r="HZX1090" s="187"/>
      <c r="HZY1090" s="187"/>
      <c r="HZZ1090" s="187"/>
      <c r="IAA1090" s="187"/>
      <c r="IAB1090" s="187"/>
      <c r="IAC1090" s="187"/>
      <c r="IAD1090" s="187"/>
      <c r="IAE1090" s="187"/>
      <c r="IAF1090" s="187"/>
      <c r="IAG1090" s="187"/>
      <c r="IAH1090" s="187"/>
      <c r="IAI1090" s="187"/>
      <c r="IAJ1090" s="187"/>
      <c r="IAK1090" s="187"/>
      <c r="IAL1090" s="187"/>
      <c r="IAM1090" s="187"/>
      <c r="IAN1090" s="187"/>
      <c r="IAO1090" s="187"/>
      <c r="IAP1090" s="187"/>
      <c r="IAQ1090" s="187"/>
      <c r="IAR1090" s="187"/>
      <c r="IAS1090" s="187"/>
      <c r="IAT1090" s="187"/>
      <c r="IAU1090" s="187"/>
      <c r="IAV1090" s="187"/>
      <c r="IAW1090" s="187"/>
      <c r="IAX1090" s="187"/>
      <c r="IAY1090" s="187"/>
      <c r="IAZ1090" s="187"/>
      <c r="IBA1090" s="187"/>
      <c r="IBB1090" s="187"/>
      <c r="IBC1090" s="187"/>
      <c r="IBD1090" s="187"/>
      <c r="IBE1090" s="187"/>
      <c r="IBF1090" s="187"/>
      <c r="IBG1090" s="187"/>
      <c r="IBH1090" s="187"/>
      <c r="IBI1090" s="187"/>
      <c r="IBJ1090" s="187"/>
      <c r="IBK1090" s="187"/>
      <c r="IBL1090" s="187"/>
      <c r="IBM1090" s="187"/>
      <c r="IBN1090" s="187"/>
      <c r="IBO1090" s="187"/>
      <c r="IBP1090" s="187"/>
      <c r="IBQ1090" s="187"/>
      <c r="IBR1090" s="187"/>
      <c r="IBS1090" s="187"/>
      <c r="IBT1090" s="187"/>
      <c r="IBU1090" s="187"/>
      <c r="IBV1090" s="187"/>
      <c r="IBW1090" s="187"/>
      <c r="IBX1090" s="187"/>
      <c r="IBY1090" s="187"/>
      <c r="IBZ1090" s="187"/>
      <c r="ICA1090" s="187"/>
      <c r="ICB1090" s="187"/>
      <c r="ICC1090" s="187"/>
      <c r="ICD1090" s="187"/>
      <c r="ICE1090" s="187"/>
      <c r="ICF1090" s="187"/>
      <c r="ICG1090" s="187"/>
      <c r="ICH1090" s="187"/>
      <c r="ICI1090" s="187"/>
      <c r="ICJ1090" s="187"/>
      <c r="ICK1090" s="187"/>
      <c r="ICL1090" s="187"/>
      <c r="ICM1090" s="187"/>
      <c r="ICN1090" s="187"/>
      <c r="ICO1090" s="187"/>
      <c r="ICP1090" s="187"/>
      <c r="ICQ1090" s="187"/>
      <c r="ICR1090" s="187"/>
      <c r="ICS1090" s="187"/>
      <c r="ICT1090" s="187"/>
      <c r="ICU1090" s="187"/>
      <c r="ICV1090" s="187"/>
      <c r="ICW1090" s="187"/>
      <c r="ICX1090" s="187"/>
      <c r="ICY1090" s="187"/>
      <c r="ICZ1090" s="187"/>
      <c r="IDA1090" s="187"/>
      <c r="IDB1090" s="187"/>
      <c r="IDC1090" s="187"/>
      <c r="IDD1090" s="187"/>
      <c r="IDE1090" s="187"/>
      <c r="IDF1090" s="187"/>
      <c r="IDG1090" s="187"/>
      <c r="IDH1090" s="187"/>
      <c r="IDI1090" s="187"/>
      <c r="IDJ1090" s="187"/>
      <c r="IDK1090" s="187"/>
      <c r="IDL1090" s="187"/>
      <c r="IDM1090" s="187"/>
      <c r="IDN1090" s="187"/>
      <c r="IDO1090" s="187"/>
      <c r="IDP1090" s="187"/>
      <c r="IDQ1090" s="187"/>
      <c r="IDR1090" s="187"/>
      <c r="IDS1090" s="187"/>
      <c r="IDT1090" s="187"/>
      <c r="IDU1090" s="187"/>
      <c r="IDV1090" s="187"/>
      <c r="IDW1090" s="187"/>
      <c r="IDX1090" s="187"/>
      <c r="IDY1090" s="187"/>
      <c r="IDZ1090" s="187"/>
      <c r="IEA1090" s="187"/>
      <c r="IEB1090" s="187"/>
      <c r="IEC1090" s="187"/>
      <c r="IED1090" s="187"/>
      <c r="IEE1090" s="187"/>
      <c r="IEF1090" s="187"/>
      <c r="IEG1090" s="187"/>
      <c r="IEH1090" s="187"/>
      <c r="IEI1090" s="187"/>
      <c r="IEJ1090" s="187"/>
      <c r="IEK1090" s="187"/>
      <c r="IEL1090" s="187"/>
      <c r="IEM1090" s="187"/>
      <c r="IEN1090" s="187"/>
      <c r="IEO1090" s="187"/>
      <c r="IEP1090" s="187"/>
      <c r="IEQ1090" s="187"/>
      <c r="IER1090" s="187"/>
      <c r="IES1090" s="187"/>
      <c r="IET1090" s="187"/>
      <c r="IEU1090" s="187"/>
      <c r="IEV1090" s="187"/>
      <c r="IEW1090" s="187"/>
      <c r="IEX1090" s="187"/>
      <c r="IEY1090" s="187"/>
      <c r="IEZ1090" s="187"/>
      <c r="IFA1090" s="187"/>
      <c r="IFB1090" s="187"/>
      <c r="IFC1090" s="187"/>
      <c r="IFD1090" s="187"/>
      <c r="IFE1090" s="187"/>
      <c r="IFF1090" s="187"/>
      <c r="IFG1090" s="187"/>
      <c r="IFH1090" s="187"/>
      <c r="IFI1090" s="187"/>
      <c r="IFJ1090" s="187"/>
      <c r="IFK1090" s="187"/>
      <c r="IFL1090" s="187"/>
      <c r="IFM1090" s="187"/>
      <c r="IFN1090" s="187"/>
      <c r="IFO1090" s="187"/>
      <c r="IFP1090" s="187"/>
      <c r="IFQ1090" s="187"/>
      <c r="IFR1090" s="187"/>
      <c r="IFS1090" s="187"/>
      <c r="IFT1090" s="187"/>
      <c r="IFU1090" s="187"/>
      <c r="IFV1090" s="187"/>
      <c r="IFW1090" s="187"/>
      <c r="IFX1090" s="187"/>
      <c r="IFY1090" s="187"/>
      <c r="IFZ1090" s="187"/>
      <c r="IGA1090" s="187"/>
      <c r="IGB1090" s="187"/>
      <c r="IGC1090" s="187"/>
      <c r="IGD1090" s="187"/>
      <c r="IGE1090" s="187"/>
      <c r="IGF1090" s="187"/>
      <c r="IGG1090" s="187"/>
      <c r="IGH1090" s="187"/>
      <c r="IGI1090" s="187"/>
      <c r="IGJ1090" s="187"/>
      <c r="IGK1090" s="187"/>
      <c r="IGL1090" s="187"/>
      <c r="IGM1090" s="187"/>
      <c r="IGN1090" s="187"/>
      <c r="IGO1090" s="187"/>
      <c r="IGP1090" s="187"/>
      <c r="IGQ1090" s="187"/>
      <c r="IGR1090" s="187"/>
      <c r="IGS1090" s="187"/>
      <c r="IGT1090" s="187"/>
      <c r="IGU1090" s="187"/>
      <c r="IGV1090" s="187"/>
      <c r="IGW1090" s="187"/>
      <c r="IGX1090" s="187"/>
      <c r="IGY1090" s="187"/>
      <c r="IGZ1090" s="187"/>
      <c r="IHA1090" s="187"/>
      <c r="IHB1090" s="187"/>
      <c r="IHC1090" s="187"/>
      <c r="IHD1090" s="187"/>
      <c r="IHE1090" s="187"/>
      <c r="IHF1090" s="187"/>
      <c r="IHG1090" s="187"/>
      <c r="IHH1090" s="187"/>
      <c r="IHI1090" s="187"/>
      <c r="IHJ1090" s="187"/>
      <c r="IHK1090" s="187"/>
      <c r="IHL1090" s="187"/>
      <c r="IHM1090" s="187"/>
      <c r="IHN1090" s="187"/>
      <c r="IHO1090" s="187"/>
      <c r="IHP1090" s="187"/>
      <c r="IHQ1090" s="187"/>
      <c r="IHR1090" s="187"/>
      <c r="IHS1090" s="187"/>
      <c r="IHT1090" s="187"/>
      <c r="IHU1090" s="187"/>
      <c r="IHV1090" s="187"/>
      <c r="IHW1090" s="187"/>
      <c r="IHX1090" s="187"/>
      <c r="IHY1090" s="187"/>
      <c r="IHZ1090" s="187"/>
      <c r="IIA1090" s="187"/>
      <c r="IIB1090" s="187"/>
      <c r="IIC1090" s="187"/>
      <c r="IID1090" s="187"/>
      <c r="IIE1090" s="187"/>
      <c r="IIF1090" s="187"/>
      <c r="IIG1090" s="187"/>
      <c r="IIH1090" s="187"/>
      <c r="III1090" s="187"/>
      <c r="IIJ1090" s="187"/>
      <c r="IIK1090" s="187"/>
      <c r="IIL1090" s="187"/>
      <c r="IIM1090" s="187"/>
      <c r="IIN1090" s="187"/>
      <c r="IIO1090" s="187"/>
      <c r="IIP1090" s="187"/>
      <c r="IIQ1090" s="187"/>
      <c r="IIR1090" s="187"/>
      <c r="IIS1090" s="187"/>
      <c r="IIT1090" s="187"/>
      <c r="IIU1090" s="187"/>
      <c r="IIV1090" s="187"/>
      <c r="IIW1090" s="187"/>
      <c r="IIX1090" s="187"/>
      <c r="IIY1090" s="187"/>
      <c r="IIZ1090" s="187"/>
      <c r="IJA1090" s="187"/>
      <c r="IJB1090" s="187"/>
      <c r="IJC1090" s="187"/>
      <c r="IJD1090" s="187"/>
      <c r="IJE1090" s="187"/>
      <c r="IJF1090" s="187"/>
      <c r="IJG1090" s="187"/>
      <c r="IJH1090" s="187"/>
      <c r="IJI1090" s="187"/>
      <c r="IJJ1090" s="187"/>
      <c r="IJK1090" s="187"/>
      <c r="IJL1090" s="187"/>
      <c r="IJM1090" s="187"/>
      <c r="IJN1090" s="187"/>
      <c r="IJO1090" s="187"/>
      <c r="IJP1090" s="187"/>
      <c r="IJQ1090" s="187"/>
      <c r="IJR1090" s="187"/>
      <c r="IJS1090" s="187"/>
      <c r="IJT1090" s="187"/>
      <c r="IJU1090" s="187"/>
      <c r="IJV1090" s="187"/>
      <c r="IJW1090" s="187"/>
      <c r="IJX1090" s="187"/>
      <c r="IJY1090" s="187"/>
      <c r="IJZ1090" s="187"/>
      <c r="IKA1090" s="187"/>
      <c r="IKB1090" s="187"/>
      <c r="IKC1090" s="187"/>
      <c r="IKD1090" s="187"/>
      <c r="IKE1090" s="187"/>
      <c r="IKF1090" s="187"/>
      <c r="IKG1090" s="187"/>
      <c r="IKH1090" s="187"/>
      <c r="IKI1090" s="187"/>
      <c r="IKJ1090" s="187"/>
      <c r="IKK1090" s="187"/>
      <c r="IKL1090" s="187"/>
      <c r="IKM1090" s="187"/>
      <c r="IKN1090" s="187"/>
      <c r="IKO1090" s="187"/>
      <c r="IKP1090" s="187"/>
      <c r="IKQ1090" s="187"/>
      <c r="IKR1090" s="187"/>
      <c r="IKS1090" s="187"/>
      <c r="IKT1090" s="187"/>
      <c r="IKU1090" s="187"/>
      <c r="IKV1090" s="187"/>
      <c r="IKW1090" s="187"/>
      <c r="IKX1090" s="187"/>
      <c r="IKY1090" s="187"/>
      <c r="IKZ1090" s="187"/>
      <c r="ILA1090" s="187"/>
      <c r="ILB1090" s="187"/>
      <c r="ILC1090" s="187"/>
      <c r="ILD1090" s="187"/>
      <c r="ILE1090" s="187"/>
      <c r="ILF1090" s="187"/>
      <c r="ILG1090" s="187"/>
      <c r="ILH1090" s="187"/>
      <c r="ILI1090" s="187"/>
      <c r="ILJ1090" s="187"/>
      <c r="ILK1090" s="187"/>
      <c r="ILL1090" s="187"/>
      <c r="ILM1090" s="187"/>
      <c r="ILN1090" s="187"/>
      <c r="ILO1090" s="187"/>
      <c r="ILP1090" s="187"/>
      <c r="ILQ1090" s="187"/>
      <c r="ILR1090" s="187"/>
      <c r="ILS1090" s="187"/>
      <c r="ILT1090" s="187"/>
      <c r="ILU1090" s="187"/>
      <c r="ILV1090" s="187"/>
      <c r="ILW1090" s="187"/>
      <c r="ILX1090" s="187"/>
      <c r="ILY1090" s="187"/>
      <c r="ILZ1090" s="187"/>
      <c r="IMA1090" s="187"/>
      <c r="IMB1090" s="187"/>
      <c r="IMC1090" s="187"/>
      <c r="IMD1090" s="187"/>
      <c r="IME1090" s="187"/>
      <c r="IMF1090" s="187"/>
      <c r="IMG1090" s="187"/>
      <c r="IMH1090" s="187"/>
      <c r="IMI1090" s="187"/>
      <c r="IMJ1090" s="187"/>
      <c r="IMK1090" s="187"/>
      <c r="IML1090" s="187"/>
      <c r="IMM1090" s="187"/>
      <c r="IMN1090" s="187"/>
      <c r="IMO1090" s="187"/>
      <c r="IMP1090" s="187"/>
      <c r="IMQ1090" s="187"/>
      <c r="IMR1090" s="187"/>
      <c r="IMS1090" s="187"/>
      <c r="IMT1090" s="187"/>
      <c r="IMU1090" s="187"/>
      <c r="IMV1090" s="187"/>
      <c r="IMW1090" s="187"/>
      <c r="IMX1090" s="187"/>
      <c r="IMY1090" s="187"/>
      <c r="IMZ1090" s="187"/>
      <c r="INA1090" s="187"/>
      <c r="INB1090" s="187"/>
      <c r="INC1090" s="187"/>
      <c r="IND1090" s="187"/>
      <c r="INE1090" s="187"/>
      <c r="INF1090" s="187"/>
      <c r="ING1090" s="187"/>
      <c r="INH1090" s="187"/>
      <c r="INI1090" s="187"/>
      <c r="INJ1090" s="187"/>
      <c r="INK1090" s="187"/>
      <c r="INL1090" s="187"/>
      <c r="INM1090" s="187"/>
      <c r="INN1090" s="187"/>
      <c r="INO1090" s="187"/>
      <c r="INP1090" s="187"/>
      <c r="INQ1090" s="187"/>
      <c r="INR1090" s="187"/>
      <c r="INS1090" s="187"/>
      <c r="INT1090" s="187"/>
      <c r="INU1090" s="187"/>
      <c r="INV1090" s="187"/>
      <c r="INW1090" s="187"/>
      <c r="INX1090" s="187"/>
      <c r="INY1090" s="187"/>
      <c r="INZ1090" s="187"/>
      <c r="IOA1090" s="187"/>
      <c r="IOB1090" s="187"/>
      <c r="IOC1090" s="187"/>
      <c r="IOD1090" s="187"/>
      <c r="IOE1090" s="187"/>
      <c r="IOF1090" s="187"/>
      <c r="IOG1090" s="187"/>
      <c r="IOH1090" s="187"/>
      <c r="IOI1090" s="187"/>
      <c r="IOJ1090" s="187"/>
      <c r="IOK1090" s="187"/>
      <c r="IOL1090" s="187"/>
      <c r="IOM1090" s="187"/>
      <c r="ION1090" s="187"/>
      <c r="IOO1090" s="187"/>
      <c r="IOP1090" s="187"/>
      <c r="IOQ1090" s="187"/>
      <c r="IOR1090" s="187"/>
      <c r="IOS1090" s="187"/>
      <c r="IOT1090" s="187"/>
      <c r="IOU1090" s="187"/>
      <c r="IOV1090" s="187"/>
      <c r="IOW1090" s="187"/>
      <c r="IOX1090" s="187"/>
      <c r="IOY1090" s="187"/>
      <c r="IOZ1090" s="187"/>
      <c r="IPA1090" s="187"/>
      <c r="IPB1090" s="187"/>
      <c r="IPC1090" s="187"/>
      <c r="IPD1090" s="187"/>
      <c r="IPE1090" s="187"/>
      <c r="IPF1090" s="187"/>
      <c r="IPG1090" s="187"/>
      <c r="IPH1090" s="187"/>
      <c r="IPI1090" s="187"/>
      <c r="IPJ1090" s="187"/>
      <c r="IPK1090" s="187"/>
      <c r="IPL1090" s="187"/>
      <c r="IPM1090" s="187"/>
      <c r="IPN1090" s="187"/>
      <c r="IPO1090" s="187"/>
      <c r="IPP1090" s="187"/>
      <c r="IPQ1090" s="187"/>
      <c r="IPR1090" s="187"/>
      <c r="IPS1090" s="187"/>
      <c r="IPT1090" s="187"/>
      <c r="IPU1090" s="187"/>
      <c r="IPV1090" s="187"/>
      <c r="IPW1090" s="187"/>
      <c r="IPX1090" s="187"/>
      <c r="IPY1090" s="187"/>
      <c r="IPZ1090" s="187"/>
      <c r="IQA1090" s="187"/>
      <c r="IQB1090" s="187"/>
      <c r="IQC1090" s="187"/>
      <c r="IQD1090" s="187"/>
      <c r="IQE1090" s="187"/>
      <c r="IQF1090" s="187"/>
      <c r="IQG1090" s="187"/>
      <c r="IQH1090" s="187"/>
      <c r="IQI1090" s="187"/>
      <c r="IQJ1090" s="187"/>
      <c r="IQK1090" s="187"/>
      <c r="IQL1090" s="187"/>
      <c r="IQM1090" s="187"/>
      <c r="IQN1090" s="187"/>
      <c r="IQO1090" s="187"/>
      <c r="IQP1090" s="187"/>
      <c r="IQQ1090" s="187"/>
      <c r="IQR1090" s="187"/>
      <c r="IQS1090" s="187"/>
      <c r="IQT1090" s="187"/>
      <c r="IQU1090" s="187"/>
      <c r="IQV1090" s="187"/>
      <c r="IQW1090" s="187"/>
      <c r="IQX1090" s="187"/>
      <c r="IQY1090" s="187"/>
      <c r="IQZ1090" s="187"/>
      <c r="IRA1090" s="187"/>
      <c r="IRB1090" s="187"/>
      <c r="IRC1090" s="187"/>
      <c r="IRD1090" s="187"/>
      <c r="IRE1090" s="187"/>
      <c r="IRF1090" s="187"/>
      <c r="IRG1090" s="187"/>
      <c r="IRH1090" s="187"/>
      <c r="IRI1090" s="187"/>
      <c r="IRJ1090" s="187"/>
      <c r="IRK1090" s="187"/>
      <c r="IRL1090" s="187"/>
      <c r="IRM1090" s="187"/>
      <c r="IRN1090" s="187"/>
      <c r="IRO1090" s="187"/>
      <c r="IRP1090" s="187"/>
      <c r="IRQ1090" s="187"/>
      <c r="IRR1090" s="187"/>
      <c r="IRS1090" s="187"/>
      <c r="IRT1090" s="187"/>
      <c r="IRU1090" s="187"/>
      <c r="IRV1090" s="187"/>
      <c r="IRW1090" s="187"/>
      <c r="IRX1090" s="187"/>
      <c r="IRY1090" s="187"/>
      <c r="IRZ1090" s="187"/>
      <c r="ISA1090" s="187"/>
      <c r="ISB1090" s="187"/>
      <c r="ISC1090" s="187"/>
      <c r="ISD1090" s="187"/>
      <c r="ISE1090" s="187"/>
      <c r="ISF1090" s="187"/>
      <c r="ISG1090" s="187"/>
      <c r="ISH1090" s="187"/>
      <c r="ISI1090" s="187"/>
      <c r="ISJ1090" s="187"/>
      <c r="ISK1090" s="187"/>
      <c r="ISL1090" s="187"/>
      <c r="ISM1090" s="187"/>
      <c r="ISN1090" s="187"/>
      <c r="ISO1090" s="187"/>
      <c r="ISP1090" s="187"/>
      <c r="ISQ1090" s="187"/>
      <c r="ISR1090" s="187"/>
      <c r="ISS1090" s="187"/>
      <c r="IST1090" s="187"/>
      <c r="ISU1090" s="187"/>
      <c r="ISV1090" s="187"/>
      <c r="ISW1090" s="187"/>
      <c r="ISX1090" s="187"/>
      <c r="ISY1090" s="187"/>
      <c r="ISZ1090" s="187"/>
      <c r="ITA1090" s="187"/>
      <c r="ITB1090" s="187"/>
      <c r="ITC1090" s="187"/>
      <c r="ITD1090" s="187"/>
      <c r="ITE1090" s="187"/>
      <c r="ITF1090" s="187"/>
      <c r="ITG1090" s="187"/>
      <c r="ITH1090" s="187"/>
      <c r="ITI1090" s="187"/>
      <c r="ITJ1090" s="187"/>
      <c r="ITK1090" s="187"/>
      <c r="ITL1090" s="187"/>
      <c r="ITM1090" s="187"/>
      <c r="ITN1090" s="187"/>
      <c r="ITO1090" s="187"/>
      <c r="ITP1090" s="187"/>
      <c r="ITQ1090" s="187"/>
      <c r="ITR1090" s="187"/>
      <c r="ITS1090" s="187"/>
      <c r="ITT1090" s="187"/>
      <c r="ITU1090" s="187"/>
      <c r="ITV1090" s="187"/>
      <c r="ITW1090" s="187"/>
      <c r="ITX1090" s="187"/>
      <c r="ITY1090" s="187"/>
      <c r="ITZ1090" s="187"/>
      <c r="IUA1090" s="187"/>
      <c r="IUB1090" s="187"/>
      <c r="IUC1090" s="187"/>
      <c r="IUD1090" s="187"/>
      <c r="IUE1090" s="187"/>
      <c r="IUF1090" s="187"/>
      <c r="IUG1090" s="187"/>
      <c r="IUH1090" s="187"/>
      <c r="IUI1090" s="187"/>
      <c r="IUJ1090" s="187"/>
      <c r="IUK1090" s="187"/>
      <c r="IUL1090" s="187"/>
      <c r="IUM1090" s="187"/>
      <c r="IUN1090" s="187"/>
      <c r="IUO1090" s="187"/>
      <c r="IUP1090" s="187"/>
      <c r="IUQ1090" s="187"/>
      <c r="IUR1090" s="187"/>
      <c r="IUS1090" s="187"/>
      <c r="IUT1090" s="187"/>
      <c r="IUU1090" s="187"/>
      <c r="IUV1090" s="187"/>
      <c r="IUW1090" s="187"/>
      <c r="IUX1090" s="187"/>
      <c r="IUY1090" s="187"/>
      <c r="IUZ1090" s="187"/>
      <c r="IVA1090" s="187"/>
      <c r="IVB1090" s="187"/>
      <c r="IVC1090" s="187"/>
      <c r="IVD1090" s="187"/>
      <c r="IVE1090" s="187"/>
      <c r="IVF1090" s="187"/>
      <c r="IVG1090" s="187"/>
      <c r="IVH1090" s="187"/>
      <c r="IVI1090" s="187"/>
      <c r="IVJ1090" s="187"/>
      <c r="IVK1090" s="187"/>
      <c r="IVL1090" s="187"/>
      <c r="IVM1090" s="187"/>
      <c r="IVN1090" s="187"/>
      <c r="IVO1090" s="187"/>
      <c r="IVP1090" s="187"/>
      <c r="IVQ1090" s="187"/>
      <c r="IVR1090" s="187"/>
      <c r="IVS1090" s="187"/>
      <c r="IVT1090" s="187"/>
      <c r="IVU1090" s="187"/>
      <c r="IVV1090" s="187"/>
      <c r="IVW1090" s="187"/>
      <c r="IVX1090" s="187"/>
      <c r="IVY1090" s="187"/>
      <c r="IVZ1090" s="187"/>
      <c r="IWA1090" s="187"/>
      <c r="IWB1090" s="187"/>
      <c r="IWC1090" s="187"/>
      <c r="IWD1090" s="187"/>
      <c r="IWE1090" s="187"/>
      <c r="IWF1090" s="187"/>
      <c r="IWG1090" s="187"/>
      <c r="IWH1090" s="187"/>
      <c r="IWI1090" s="187"/>
      <c r="IWJ1090" s="187"/>
      <c r="IWK1090" s="187"/>
      <c r="IWL1090" s="187"/>
      <c r="IWM1090" s="187"/>
      <c r="IWN1090" s="187"/>
      <c r="IWO1090" s="187"/>
      <c r="IWP1090" s="187"/>
      <c r="IWQ1090" s="187"/>
      <c r="IWR1090" s="187"/>
      <c r="IWS1090" s="187"/>
      <c r="IWT1090" s="187"/>
      <c r="IWU1090" s="187"/>
      <c r="IWV1090" s="187"/>
      <c r="IWW1090" s="187"/>
      <c r="IWX1090" s="187"/>
      <c r="IWY1090" s="187"/>
      <c r="IWZ1090" s="187"/>
      <c r="IXA1090" s="187"/>
      <c r="IXB1090" s="187"/>
      <c r="IXC1090" s="187"/>
      <c r="IXD1090" s="187"/>
      <c r="IXE1090" s="187"/>
      <c r="IXF1090" s="187"/>
      <c r="IXG1090" s="187"/>
      <c r="IXH1090" s="187"/>
      <c r="IXI1090" s="187"/>
      <c r="IXJ1090" s="187"/>
      <c r="IXK1090" s="187"/>
      <c r="IXL1090" s="187"/>
      <c r="IXM1090" s="187"/>
      <c r="IXN1090" s="187"/>
      <c r="IXO1090" s="187"/>
      <c r="IXP1090" s="187"/>
      <c r="IXQ1090" s="187"/>
      <c r="IXR1090" s="187"/>
      <c r="IXS1090" s="187"/>
      <c r="IXT1090" s="187"/>
      <c r="IXU1090" s="187"/>
      <c r="IXV1090" s="187"/>
      <c r="IXW1090" s="187"/>
      <c r="IXX1090" s="187"/>
      <c r="IXY1090" s="187"/>
      <c r="IXZ1090" s="187"/>
      <c r="IYA1090" s="187"/>
      <c r="IYB1090" s="187"/>
      <c r="IYC1090" s="187"/>
      <c r="IYD1090" s="187"/>
      <c r="IYE1090" s="187"/>
      <c r="IYF1090" s="187"/>
      <c r="IYG1090" s="187"/>
      <c r="IYH1090" s="187"/>
      <c r="IYI1090" s="187"/>
      <c r="IYJ1090" s="187"/>
      <c r="IYK1090" s="187"/>
      <c r="IYL1090" s="187"/>
      <c r="IYM1090" s="187"/>
      <c r="IYN1090" s="187"/>
      <c r="IYO1090" s="187"/>
      <c r="IYP1090" s="187"/>
      <c r="IYQ1090" s="187"/>
      <c r="IYR1090" s="187"/>
      <c r="IYS1090" s="187"/>
      <c r="IYT1090" s="187"/>
      <c r="IYU1090" s="187"/>
      <c r="IYV1090" s="187"/>
      <c r="IYW1090" s="187"/>
      <c r="IYX1090" s="187"/>
      <c r="IYY1090" s="187"/>
      <c r="IYZ1090" s="187"/>
      <c r="IZA1090" s="187"/>
      <c r="IZB1090" s="187"/>
      <c r="IZC1090" s="187"/>
      <c r="IZD1090" s="187"/>
      <c r="IZE1090" s="187"/>
      <c r="IZF1090" s="187"/>
      <c r="IZG1090" s="187"/>
      <c r="IZH1090" s="187"/>
      <c r="IZI1090" s="187"/>
      <c r="IZJ1090" s="187"/>
      <c r="IZK1090" s="187"/>
      <c r="IZL1090" s="187"/>
      <c r="IZM1090" s="187"/>
      <c r="IZN1090" s="187"/>
      <c r="IZO1090" s="187"/>
      <c r="IZP1090" s="187"/>
      <c r="IZQ1090" s="187"/>
      <c r="IZR1090" s="187"/>
      <c r="IZS1090" s="187"/>
      <c r="IZT1090" s="187"/>
      <c r="IZU1090" s="187"/>
      <c r="IZV1090" s="187"/>
      <c r="IZW1090" s="187"/>
      <c r="IZX1090" s="187"/>
      <c r="IZY1090" s="187"/>
      <c r="IZZ1090" s="187"/>
      <c r="JAA1090" s="187"/>
      <c r="JAB1090" s="187"/>
      <c r="JAC1090" s="187"/>
      <c r="JAD1090" s="187"/>
      <c r="JAE1090" s="187"/>
      <c r="JAF1090" s="187"/>
      <c r="JAG1090" s="187"/>
      <c r="JAH1090" s="187"/>
      <c r="JAI1090" s="187"/>
      <c r="JAJ1090" s="187"/>
      <c r="JAK1090" s="187"/>
      <c r="JAL1090" s="187"/>
      <c r="JAM1090" s="187"/>
      <c r="JAN1090" s="187"/>
      <c r="JAO1090" s="187"/>
      <c r="JAP1090" s="187"/>
      <c r="JAQ1090" s="187"/>
      <c r="JAR1090" s="187"/>
      <c r="JAS1090" s="187"/>
      <c r="JAT1090" s="187"/>
      <c r="JAU1090" s="187"/>
      <c r="JAV1090" s="187"/>
      <c r="JAW1090" s="187"/>
      <c r="JAX1090" s="187"/>
      <c r="JAY1090" s="187"/>
      <c r="JAZ1090" s="187"/>
      <c r="JBA1090" s="187"/>
      <c r="JBB1090" s="187"/>
      <c r="JBC1090" s="187"/>
      <c r="JBD1090" s="187"/>
      <c r="JBE1090" s="187"/>
      <c r="JBF1090" s="187"/>
      <c r="JBG1090" s="187"/>
      <c r="JBH1090" s="187"/>
      <c r="JBI1090" s="187"/>
      <c r="JBJ1090" s="187"/>
      <c r="JBK1090" s="187"/>
      <c r="JBL1090" s="187"/>
      <c r="JBM1090" s="187"/>
      <c r="JBN1090" s="187"/>
      <c r="JBO1090" s="187"/>
      <c r="JBP1090" s="187"/>
      <c r="JBQ1090" s="187"/>
      <c r="JBR1090" s="187"/>
      <c r="JBS1090" s="187"/>
      <c r="JBT1090" s="187"/>
      <c r="JBU1090" s="187"/>
      <c r="JBV1090" s="187"/>
      <c r="JBW1090" s="187"/>
      <c r="JBX1090" s="187"/>
      <c r="JBY1090" s="187"/>
      <c r="JBZ1090" s="187"/>
      <c r="JCA1090" s="187"/>
      <c r="JCB1090" s="187"/>
      <c r="JCC1090" s="187"/>
      <c r="JCD1090" s="187"/>
      <c r="JCE1090" s="187"/>
      <c r="JCF1090" s="187"/>
      <c r="JCG1090" s="187"/>
      <c r="JCH1090" s="187"/>
      <c r="JCI1090" s="187"/>
      <c r="JCJ1090" s="187"/>
      <c r="JCK1090" s="187"/>
      <c r="JCL1090" s="187"/>
      <c r="JCM1090" s="187"/>
      <c r="JCN1090" s="187"/>
      <c r="JCO1090" s="187"/>
      <c r="JCP1090" s="187"/>
      <c r="JCQ1090" s="187"/>
      <c r="JCR1090" s="187"/>
      <c r="JCS1090" s="187"/>
      <c r="JCT1090" s="187"/>
      <c r="JCU1090" s="187"/>
      <c r="JCV1090" s="187"/>
      <c r="JCW1090" s="187"/>
      <c r="JCX1090" s="187"/>
      <c r="JCY1090" s="187"/>
      <c r="JCZ1090" s="187"/>
      <c r="JDA1090" s="187"/>
      <c r="JDB1090" s="187"/>
      <c r="JDC1090" s="187"/>
      <c r="JDD1090" s="187"/>
      <c r="JDE1090" s="187"/>
      <c r="JDF1090" s="187"/>
      <c r="JDG1090" s="187"/>
      <c r="JDH1090" s="187"/>
      <c r="JDI1090" s="187"/>
      <c r="JDJ1090" s="187"/>
      <c r="JDK1090" s="187"/>
      <c r="JDL1090" s="187"/>
      <c r="JDM1090" s="187"/>
      <c r="JDN1090" s="187"/>
      <c r="JDO1090" s="187"/>
      <c r="JDP1090" s="187"/>
      <c r="JDQ1090" s="187"/>
      <c r="JDR1090" s="187"/>
      <c r="JDS1090" s="187"/>
      <c r="JDT1090" s="187"/>
      <c r="JDU1090" s="187"/>
      <c r="JDV1090" s="187"/>
      <c r="JDW1090" s="187"/>
      <c r="JDX1090" s="187"/>
      <c r="JDY1090" s="187"/>
      <c r="JDZ1090" s="187"/>
      <c r="JEA1090" s="187"/>
      <c r="JEB1090" s="187"/>
      <c r="JEC1090" s="187"/>
      <c r="JED1090" s="187"/>
      <c r="JEE1090" s="187"/>
      <c r="JEF1090" s="187"/>
      <c r="JEG1090" s="187"/>
      <c r="JEH1090" s="187"/>
      <c r="JEI1090" s="187"/>
      <c r="JEJ1090" s="187"/>
      <c r="JEK1090" s="187"/>
      <c r="JEL1090" s="187"/>
      <c r="JEM1090" s="187"/>
      <c r="JEN1090" s="187"/>
      <c r="JEO1090" s="187"/>
      <c r="JEP1090" s="187"/>
      <c r="JEQ1090" s="187"/>
      <c r="JER1090" s="187"/>
      <c r="JES1090" s="187"/>
      <c r="JET1090" s="187"/>
      <c r="JEU1090" s="187"/>
      <c r="JEV1090" s="187"/>
      <c r="JEW1090" s="187"/>
      <c r="JEX1090" s="187"/>
      <c r="JEY1090" s="187"/>
      <c r="JEZ1090" s="187"/>
      <c r="JFA1090" s="187"/>
      <c r="JFB1090" s="187"/>
      <c r="JFC1090" s="187"/>
      <c r="JFD1090" s="187"/>
      <c r="JFE1090" s="187"/>
      <c r="JFF1090" s="187"/>
      <c r="JFG1090" s="187"/>
      <c r="JFH1090" s="187"/>
      <c r="JFI1090" s="187"/>
      <c r="JFJ1090" s="187"/>
      <c r="JFK1090" s="187"/>
      <c r="JFL1090" s="187"/>
      <c r="JFM1090" s="187"/>
      <c r="JFN1090" s="187"/>
      <c r="JFO1090" s="187"/>
      <c r="JFP1090" s="187"/>
      <c r="JFQ1090" s="187"/>
      <c r="JFR1090" s="187"/>
      <c r="JFS1090" s="187"/>
      <c r="JFT1090" s="187"/>
      <c r="JFU1090" s="187"/>
      <c r="JFV1090" s="187"/>
      <c r="JFW1090" s="187"/>
      <c r="JFX1090" s="187"/>
      <c r="JFY1090" s="187"/>
      <c r="JFZ1090" s="187"/>
      <c r="JGA1090" s="187"/>
      <c r="JGB1090" s="187"/>
      <c r="JGC1090" s="187"/>
      <c r="JGD1090" s="187"/>
      <c r="JGE1090" s="187"/>
      <c r="JGF1090" s="187"/>
      <c r="JGG1090" s="187"/>
      <c r="JGH1090" s="187"/>
      <c r="JGI1090" s="187"/>
      <c r="JGJ1090" s="187"/>
      <c r="JGK1090" s="187"/>
      <c r="JGL1090" s="187"/>
      <c r="JGM1090" s="187"/>
      <c r="JGN1090" s="187"/>
      <c r="JGO1090" s="187"/>
      <c r="JGP1090" s="187"/>
      <c r="JGQ1090" s="187"/>
      <c r="JGR1090" s="187"/>
      <c r="JGS1090" s="187"/>
      <c r="JGT1090" s="187"/>
      <c r="JGU1090" s="187"/>
      <c r="JGV1090" s="187"/>
      <c r="JGW1090" s="187"/>
      <c r="JGX1090" s="187"/>
      <c r="JGY1090" s="187"/>
      <c r="JGZ1090" s="187"/>
      <c r="JHA1090" s="187"/>
      <c r="JHB1090" s="187"/>
      <c r="JHC1090" s="187"/>
      <c r="JHD1090" s="187"/>
      <c r="JHE1090" s="187"/>
      <c r="JHF1090" s="187"/>
      <c r="JHG1090" s="187"/>
      <c r="JHH1090" s="187"/>
      <c r="JHI1090" s="187"/>
      <c r="JHJ1090" s="187"/>
      <c r="JHK1090" s="187"/>
      <c r="JHL1090" s="187"/>
      <c r="JHM1090" s="187"/>
      <c r="JHN1090" s="187"/>
      <c r="JHO1090" s="187"/>
      <c r="JHP1090" s="187"/>
      <c r="JHQ1090" s="187"/>
      <c r="JHR1090" s="187"/>
      <c r="JHS1090" s="187"/>
      <c r="JHT1090" s="187"/>
      <c r="JHU1090" s="187"/>
      <c r="JHV1090" s="187"/>
      <c r="JHW1090" s="187"/>
      <c r="JHX1090" s="187"/>
      <c r="JHY1090" s="187"/>
      <c r="JHZ1090" s="187"/>
      <c r="JIA1090" s="187"/>
      <c r="JIB1090" s="187"/>
      <c r="JIC1090" s="187"/>
      <c r="JID1090" s="187"/>
      <c r="JIE1090" s="187"/>
      <c r="JIF1090" s="187"/>
      <c r="JIG1090" s="187"/>
      <c r="JIH1090" s="187"/>
      <c r="JII1090" s="187"/>
      <c r="JIJ1090" s="187"/>
      <c r="JIK1090" s="187"/>
      <c r="JIL1090" s="187"/>
      <c r="JIM1090" s="187"/>
      <c r="JIN1090" s="187"/>
      <c r="JIO1090" s="187"/>
      <c r="JIP1090" s="187"/>
      <c r="JIQ1090" s="187"/>
      <c r="JIR1090" s="187"/>
      <c r="JIS1090" s="187"/>
      <c r="JIT1090" s="187"/>
      <c r="JIU1090" s="187"/>
      <c r="JIV1090" s="187"/>
      <c r="JIW1090" s="187"/>
      <c r="JIX1090" s="187"/>
      <c r="JIY1090" s="187"/>
      <c r="JIZ1090" s="187"/>
      <c r="JJA1090" s="187"/>
      <c r="JJB1090" s="187"/>
      <c r="JJC1090" s="187"/>
      <c r="JJD1090" s="187"/>
      <c r="JJE1090" s="187"/>
      <c r="JJF1090" s="187"/>
      <c r="JJG1090" s="187"/>
      <c r="JJH1090" s="187"/>
      <c r="JJI1090" s="187"/>
      <c r="JJJ1090" s="187"/>
      <c r="JJK1090" s="187"/>
      <c r="JJL1090" s="187"/>
      <c r="JJM1090" s="187"/>
      <c r="JJN1090" s="187"/>
      <c r="JJO1090" s="187"/>
      <c r="JJP1090" s="187"/>
      <c r="JJQ1090" s="187"/>
      <c r="JJR1090" s="187"/>
      <c r="JJS1090" s="187"/>
      <c r="JJT1090" s="187"/>
      <c r="JJU1090" s="187"/>
      <c r="JJV1090" s="187"/>
      <c r="JJW1090" s="187"/>
      <c r="JJX1090" s="187"/>
      <c r="JJY1090" s="187"/>
      <c r="JJZ1090" s="187"/>
      <c r="JKA1090" s="187"/>
      <c r="JKB1090" s="187"/>
      <c r="JKC1090" s="187"/>
      <c r="JKD1090" s="187"/>
      <c r="JKE1090" s="187"/>
      <c r="JKF1090" s="187"/>
      <c r="JKG1090" s="187"/>
      <c r="JKH1090" s="187"/>
      <c r="JKI1090" s="187"/>
      <c r="JKJ1090" s="187"/>
      <c r="JKK1090" s="187"/>
      <c r="JKL1090" s="187"/>
      <c r="JKM1090" s="187"/>
      <c r="JKN1090" s="187"/>
      <c r="JKO1090" s="187"/>
      <c r="JKP1090" s="187"/>
      <c r="JKQ1090" s="187"/>
      <c r="JKR1090" s="187"/>
      <c r="JKS1090" s="187"/>
      <c r="JKT1090" s="187"/>
      <c r="JKU1090" s="187"/>
      <c r="JKV1090" s="187"/>
      <c r="JKW1090" s="187"/>
      <c r="JKX1090" s="187"/>
      <c r="JKY1090" s="187"/>
      <c r="JKZ1090" s="187"/>
      <c r="JLA1090" s="187"/>
      <c r="JLB1090" s="187"/>
      <c r="JLC1090" s="187"/>
      <c r="JLD1090" s="187"/>
      <c r="JLE1090" s="187"/>
      <c r="JLF1090" s="187"/>
      <c r="JLG1090" s="187"/>
      <c r="JLH1090" s="187"/>
      <c r="JLI1090" s="187"/>
      <c r="JLJ1090" s="187"/>
      <c r="JLK1090" s="187"/>
      <c r="JLL1090" s="187"/>
      <c r="JLM1090" s="187"/>
      <c r="JLN1090" s="187"/>
      <c r="JLO1090" s="187"/>
      <c r="JLP1090" s="187"/>
      <c r="JLQ1090" s="187"/>
      <c r="JLR1090" s="187"/>
      <c r="JLS1090" s="187"/>
      <c r="JLT1090" s="187"/>
      <c r="JLU1090" s="187"/>
      <c r="JLV1090" s="187"/>
      <c r="JLW1090" s="187"/>
      <c r="JLX1090" s="187"/>
      <c r="JLY1090" s="187"/>
      <c r="JLZ1090" s="187"/>
      <c r="JMA1090" s="187"/>
      <c r="JMB1090" s="187"/>
      <c r="JMC1090" s="187"/>
      <c r="JMD1090" s="187"/>
      <c r="JME1090" s="187"/>
      <c r="JMF1090" s="187"/>
      <c r="JMG1090" s="187"/>
      <c r="JMH1090" s="187"/>
      <c r="JMI1090" s="187"/>
      <c r="JMJ1090" s="187"/>
      <c r="JMK1090" s="187"/>
      <c r="JML1090" s="187"/>
      <c r="JMM1090" s="187"/>
      <c r="JMN1090" s="187"/>
      <c r="JMO1090" s="187"/>
      <c r="JMP1090" s="187"/>
      <c r="JMQ1090" s="187"/>
      <c r="JMR1090" s="187"/>
      <c r="JMS1090" s="187"/>
      <c r="JMT1090" s="187"/>
      <c r="JMU1090" s="187"/>
      <c r="JMV1090" s="187"/>
      <c r="JMW1090" s="187"/>
      <c r="JMX1090" s="187"/>
      <c r="JMY1090" s="187"/>
      <c r="JMZ1090" s="187"/>
      <c r="JNA1090" s="187"/>
      <c r="JNB1090" s="187"/>
      <c r="JNC1090" s="187"/>
      <c r="JND1090" s="187"/>
      <c r="JNE1090" s="187"/>
      <c r="JNF1090" s="187"/>
      <c r="JNG1090" s="187"/>
      <c r="JNH1090" s="187"/>
      <c r="JNI1090" s="187"/>
      <c r="JNJ1090" s="187"/>
      <c r="JNK1090" s="187"/>
      <c r="JNL1090" s="187"/>
      <c r="JNM1090" s="187"/>
      <c r="JNN1090" s="187"/>
      <c r="JNO1090" s="187"/>
      <c r="JNP1090" s="187"/>
      <c r="JNQ1090" s="187"/>
      <c r="JNR1090" s="187"/>
      <c r="JNS1090" s="187"/>
      <c r="JNT1090" s="187"/>
      <c r="JNU1090" s="187"/>
      <c r="JNV1090" s="187"/>
      <c r="JNW1090" s="187"/>
      <c r="JNX1090" s="187"/>
      <c r="JNY1090" s="187"/>
      <c r="JNZ1090" s="187"/>
      <c r="JOA1090" s="187"/>
      <c r="JOB1090" s="187"/>
      <c r="JOC1090" s="187"/>
      <c r="JOD1090" s="187"/>
      <c r="JOE1090" s="187"/>
      <c r="JOF1090" s="187"/>
      <c r="JOG1090" s="187"/>
      <c r="JOH1090" s="187"/>
      <c r="JOI1090" s="187"/>
      <c r="JOJ1090" s="187"/>
      <c r="JOK1090" s="187"/>
      <c r="JOL1090" s="187"/>
      <c r="JOM1090" s="187"/>
      <c r="JON1090" s="187"/>
      <c r="JOO1090" s="187"/>
      <c r="JOP1090" s="187"/>
      <c r="JOQ1090" s="187"/>
      <c r="JOR1090" s="187"/>
      <c r="JOS1090" s="187"/>
      <c r="JOT1090" s="187"/>
      <c r="JOU1090" s="187"/>
      <c r="JOV1090" s="187"/>
      <c r="JOW1090" s="187"/>
      <c r="JOX1090" s="187"/>
      <c r="JOY1090" s="187"/>
      <c r="JOZ1090" s="187"/>
      <c r="JPA1090" s="187"/>
      <c r="JPB1090" s="187"/>
      <c r="JPC1090" s="187"/>
      <c r="JPD1090" s="187"/>
      <c r="JPE1090" s="187"/>
      <c r="JPF1090" s="187"/>
      <c r="JPG1090" s="187"/>
      <c r="JPH1090" s="187"/>
      <c r="JPI1090" s="187"/>
      <c r="JPJ1090" s="187"/>
      <c r="JPK1090" s="187"/>
      <c r="JPL1090" s="187"/>
      <c r="JPM1090" s="187"/>
      <c r="JPN1090" s="187"/>
      <c r="JPO1090" s="187"/>
      <c r="JPP1090" s="187"/>
      <c r="JPQ1090" s="187"/>
      <c r="JPR1090" s="187"/>
      <c r="JPS1090" s="187"/>
      <c r="JPT1090" s="187"/>
      <c r="JPU1090" s="187"/>
      <c r="JPV1090" s="187"/>
      <c r="JPW1090" s="187"/>
      <c r="JPX1090" s="187"/>
      <c r="JPY1090" s="187"/>
      <c r="JPZ1090" s="187"/>
      <c r="JQA1090" s="187"/>
      <c r="JQB1090" s="187"/>
      <c r="JQC1090" s="187"/>
      <c r="JQD1090" s="187"/>
      <c r="JQE1090" s="187"/>
      <c r="JQF1090" s="187"/>
      <c r="JQG1090" s="187"/>
      <c r="JQH1090" s="187"/>
      <c r="JQI1090" s="187"/>
      <c r="JQJ1090" s="187"/>
      <c r="JQK1090" s="187"/>
      <c r="JQL1090" s="187"/>
      <c r="JQM1090" s="187"/>
      <c r="JQN1090" s="187"/>
      <c r="JQO1090" s="187"/>
      <c r="JQP1090" s="187"/>
      <c r="JQQ1090" s="187"/>
      <c r="JQR1090" s="187"/>
      <c r="JQS1090" s="187"/>
      <c r="JQT1090" s="187"/>
      <c r="JQU1090" s="187"/>
      <c r="JQV1090" s="187"/>
      <c r="JQW1090" s="187"/>
      <c r="JQX1090" s="187"/>
      <c r="JQY1090" s="187"/>
      <c r="JQZ1090" s="187"/>
      <c r="JRA1090" s="187"/>
      <c r="JRB1090" s="187"/>
      <c r="JRC1090" s="187"/>
      <c r="JRD1090" s="187"/>
      <c r="JRE1090" s="187"/>
      <c r="JRF1090" s="187"/>
      <c r="JRG1090" s="187"/>
      <c r="JRH1090" s="187"/>
      <c r="JRI1090" s="187"/>
      <c r="JRJ1090" s="187"/>
      <c r="JRK1090" s="187"/>
      <c r="JRL1090" s="187"/>
      <c r="JRM1090" s="187"/>
      <c r="JRN1090" s="187"/>
      <c r="JRO1090" s="187"/>
      <c r="JRP1090" s="187"/>
      <c r="JRQ1090" s="187"/>
      <c r="JRR1090" s="187"/>
      <c r="JRS1090" s="187"/>
      <c r="JRT1090" s="187"/>
      <c r="JRU1090" s="187"/>
      <c r="JRV1090" s="187"/>
      <c r="JRW1090" s="187"/>
      <c r="JRX1090" s="187"/>
      <c r="JRY1090" s="187"/>
      <c r="JRZ1090" s="187"/>
      <c r="JSA1090" s="187"/>
      <c r="JSB1090" s="187"/>
      <c r="JSC1090" s="187"/>
      <c r="JSD1090" s="187"/>
      <c r="JSE1090" s="187"/>
      <c r="JSF1090" s="187"/>
      <c r="JSG1090" s="187"/>
      <c r="JSH1090" s="187"/>
      <c r="JSI1090" s="187"/>
      <c r="JSJ1090" s="187"/>
      <c r="JSK1090" s="187"/>
      <c r="JSL1090" s="187"/>
      <c r="JSM1090" s="187"/>
      <c r="JSN1090" s="187"/>
      <c r="JSO1090" s="187"/>
      <c r="JSP1090" s="187"/>
      <c r="JSQ1090" s="187"/>
      <c r="JSR1090" s="187"/>
      <c r="JSS1090" s="187"/>
      <c r="JST1090" s="187"/>
      <c r="JSU1090" s="187"/>
      <c r="JSV1090" s="187"/>
      <c r="JSW1090" s="187"/>
      <c r="JSX1090" s="187"/>
      <c r="JSY1090" s="187"/>
      <c r="JSZ1090" s="187"/>
      <c r="JTA1090" s="187"/>
      <c r="JTB1090" s="187"/>
      <c r="JTC1090" s="187"/>
      <c r="JTD1090" s="187"/>
      <c r="JTE1090" s="187"/>
      <c r="JTF1090" s="187"/>
      <c r="JTG1090" s="187"/>
      <c r="JTH1090" s="187"/>
      <c r="JTI1090" s="187"/>
      <c r="JTJ1090" s="187"/>
      <c r="JTK1090" s="187"/>
      <c r="JTL1090" s="187"/>
      <c r="JTM1090" s="187"/>
      <c r="JTN1090" s="187"/>
      <c r="JTO1090" s="187"/>
      <c r="JTP1090" s="187"/>
      <c r="JTQ1090" s="187"/>
      <c r="JTR1090" s="187"/>
      <c r="JTS1090" s="187"/>
      <c r="JTT1090" s="187"/>
      <c r="JTU1090" s="187"/>
      <c r="JTV1090" s="187"/>
      <c r="JTW1090" s="187"/>
      <c r="JTX1090" s="187"/>
      <c r="JTY1090" s="187"/>
      <c r="JTZ1090" s="187"/>
      <c r="JUA1090" s="187"/>
      <c r="JUB1090" s="187"/>
      <c r="JUC1090" s="187"/>
      <c r="JUD1090" s="187"/>
      <c r="JUE1090" s="187"/>
      <c r="JUF1090" s="187"/>
      <c r="JUG1090" s="187"/>
      <c r="JUH1090" s="187"/>
      <c r="JUI1090" s="187"/>
      <c r="JUJ1090" s="187"/>
      <c r="JUK1090" s="187"/>
      <c r="JUL1090" s="187"/>
      <c r="JUM1090" s="187"/>
      <c r="JUN1090" s="187"/>
      <c r="JUO1090" s="187"/>
      <c r="JUP1090" s="187"/>
      <c r="JUQ1090" s="187"/>
      <c r="JUR1090" s="187"/>
      <c r="JUS1090" s="187"/>
      <c r="JUT1090" s="187"/>
      <c r="JUU1090" s="187"/>
      <c r="JUV1090" s="187"/>
      <c r="JUW1090" s="187"/>
      <c r="JUX1090" s="187"/>
      <c r="JUY1090" s="187"/>
      <c r="JUZ1090" s="187"/>
      <c r="JVA1090" s="187"/>
      <c r="JVB1090" s="187"/>
      <c r="JVC1090" s="187"/>
      <c r="JVD1090" s="187"/>
      <c r="JVE1090" s="187"/>
      <c r="JVF1090" s="187"/>
      <c r="JVG1090" s="187"/>
      <c r="JVH1090" s="187"/>
      <c r="JVI1090" s="187"/>
      <c r="JVJ1090" s="187"/>
      <c r="JVK1090" s="187"/>
      <c r="JVL1090" s="187"/>
      <c r="JVM1090" s="187"/>
      <c r="JVN1090" s="187"/>
      <c r="JVO1090" s="187"/>
      <c r="JVP1090" s="187"/>
      <c r="JVQ1090" s="187"/>
      <c r="JVR1090" s="187"/>
      <c r="JVS1090" s="187"/>
      <c r="JVT1090" s="187"/>
      <c r="JVU1090" s="187"/>
      <c r="JVV1090" s="187"/>
      <c r="JVW1090" s="187"/>
      <c r="JVX1090" s="187"/>
      <c r="JVY1090" s="187"/>
      <c r="JVZ1090" s="187"/>
      <c r="JWA1090" s="187"/>
      <c r="JWB1090" s="187"/>
      <c r="JWC1090" s="187"/>
      <c r="JWD1090" s="187"/>
      <c r="JWE1090" s="187"/>
      <c r="JWF1090" s="187"/>
      <c r="JWG1090" s="187"/>
      <c r="JWH1090" s="187"/>
      <c r="JWI1090" s="187"/>
      <c r="JWJ1090" s="187"/>
      <c r="JWK1090" s="187"/>
      <c r="JWL1090" s="187"/>
      <c r="JWM1090" s="187"/>
      <c r="JWN1090" s="187"/>
      <c r="JWO1090" s="187"/>
      <c r="JWP1090" s="187"/>
      <c r="JWQ1090" s="187"/>
      <c r="JWR1090" s="187"/>
      <c r="JWS1090" s="187"/>
      <c r="JWT1090" s="187"/>
      <c r="JWU1090" s="187"/>
      <c r="JWV1090" s="187"/>
      <c r="JWW1090" s="187"/>
      <c r="JWX1090" s="187"/>
      <c r="JWY1090" s="187"/>
      <c r="JWZ1090" s="187"/>
      <c r="JXA1090" s="187"/>
      <c r="JXB1090" s="187"/>
      <c r="JXC1090" s="187"/>
      <c r="JXD1090" s="187"/>
      <c r="JXE1090" s="187"/>
      <c r="JXF1090" s="187"/>
      <c r="JXG1090" s="187"/>
      <c r="JXH1090" s="187"/>
      <c r="JXI1090" s="187"/>
      <c r="JXJ1090" s="187"/>
      <c r="JXK1090" s="187"/>
      <c r="JXL1090" s="187"/>
      <c r="JXM1090" s="187"/>
      <c r="JXN1090" s="187"/>
      <c r="JXO1090" s="187"/>
      <c r="JXP1090" s="187"/>
      <c r="JXQ1090" s="187"/>
      <c r="JXR1090" s="187"/>
      <c r="JXS1090" s="187"/>
      <c r="JXT1090" s="187"/>
      <c r="JXU1090" s="187"/>
      <c r="JXV1090" s="187"/>
      <c r="JXW1090" s="187"/>
      <c r="JXX1090" s="187"/>
      <c r="JXY1090" s="187"/>
      <c r="JXZ1090" s="187"/>
      <c r="JYA1090" s="187"/>
      <c r="JYB1090" s="187"/>
      <c r="JYC1090" s="187"/>
      <c r="JYD1090" s="187"/>
      <c r="JYE1090" s="187"/>
      <c r="JYF1090" s="187"/>
      <c r="JYG1090" s="187"/>
      <c r="JYH1090" s="187"/>
      <c r="JYI1090" s="187"/>
      <c r="JYJ1090" s="187"/>
      <c r="JYK1090" s="187"/>
      <c r="JYL1090" s="187"/>
      <c r="JYM1090" s="187"/>
      <c r="JYN1090" s="187"/>
      <c r="JYO1090" s="187"/>
      <c r="JYP1090" s="187"/>
      <c r="JYQ1090" s="187"/>
      <c r="JYR1090" s="187"/>
      <c r="JYS1090" s="187"/>
      <c r="JYT1090" s="187"/>
      <c r="JYU1090" s="187"/>
      <c r="JYV1090" s="187"/>
      <c r="JYW1090" s="187"/>
      <c r="JYX1090" s="187"/>
      <c r="JYY1090" s="187"/>
      <c r="JYZ1090" s="187"/>
      <c r="JZA1090" s="187"/>
      <c r="JZB1090" s="187"/>
      <c r="JZC1090" s="187"/>
      <c r="JZD1090" s="187"/>
      <c r="JZE1090" s="187"/>
      <c r="JZF1090" s="187"/>
      <c r="JZG1090" s="187"/>
      <c r="JZH1090" s="187"/>
      <c r="JZI1090" s="187"/>
      <c r="JZJ1090" s="187"/>
      <c r="JZK1090" s="187"/>
      <c r="JZL1090" s="187"/>
      <c r="JZM1090" s="187"/>
      <c r="JZN1090" s="187"/>
      <c r="JZO1090" s="187"/>
      <c r="JZP1090" s="187"/>
      <c r="JZQ1090" s="187"/>
      <c r="JZR1090" s="187"/>
      <c r="JZS1090" s="187"/>
      <c r="JZT1090" s="187"/>
      <c r="JZU1090" s="187"/>
      <c r="JZV1090" s="187"/>
      <c r="JZW1090" s="187"/>
      <c r="JZX1090" s="187"/>
      <c r="JZY1090" s="187"/>
      <c r="JZZ1090" s="187"/>
      <c r="KAA1090" s="187"/>
      <c r="KAB1090" s="187"/>
      <c r="KAC1090" s="187"/>
      <c r="KAD1090" s="187"/>
      <c r="KAE1090" s="187"/>
      <c r="KAF1090" s="187"/>
      <c r="KAG1090" s="187"/>
      <c r="KAH1090" s="187"/>
      <c r="KAI1090" s="187"/>
      <c r="KAJ1090" s="187"/>
      <c r="KAK1090" s="187"/>
      <c r="KAL1090" s="187"/>
      <c r="KAM1090" s="187"/>
      <c r="KAN1090" s="187"/>
      <c r="KAO1090" s="187"/>
      <c r="KAP1090" s="187"/>
      <c r="KAQ1090" s="187"/>
      <c r="KAR1090" s="187"/>
      <c r="KAS1090" s="187"/>
      <c r="KAT1090" s="187"/>
      <c r="KAU1090" s="187"/>
      <c r="KAV1090" s="187"/>
      <c r="KAW1090" s="187"/>
      <c r="KAX1090" s="187"/>
      <c r="KAY1090" s="187"/>
      <c r="KAZ1090" s="187"/>
      <c r="KBA1090" s="187"/>
      <c r="KBB1090" s="187"/>
      <c r="KBC1090" s="187"/>
      <c r="KBD1090" s="187"/>
      <c r="KBE1090" s="187"/>
      <c r="KBF1090" s="187"/>
      <c r="KBG1090" s="187"/>
      <c r="KBH1090" s="187"/>
      <c r="KBI1090" s="187"/>
      <c r="KBJ1090" s="187"/>
      <c r="KBK1090" s="187"/>
      <c r="KBL1090" s="187"/>
      <c r="KBM1090" s="187"/>
      <c r="KBN1090" s="187"/>
      <c r="KBO1090" s="187"/>
      <c r="KBP1090" s="187"/>
      <c r="KBQ1090" s="187"/>
      <c r="KBR1090" s="187"/>
      <c r="KBS1090" s="187"/>
      <c r="KBT1090" s="187"/>
      <c r="KBU1090" s="187"/>
      <c r="KBV1090" s="187"/>
      <c r="KBW1090" s="187"/>
      <c r="KBX1090" s="187"/>
      <c r="KBY1090" s="187"/>
      <c r="KBZ1090" s="187"/>
      <c r="KCA1090" s="187"/>
      <c r="KCB1090" s="187"/>
      <c r="KCC1090" s="187"/>
      <c r="KCD1090" s="187"/>
      <c r="KCE1090" s="187"/>
      <c r="KCF1090" s="187"/>
      <c r="KCG1090" s="187"/>
      <c r="KCH1090" s="187"/>
      <c r="KCI1090" s="187"/>
      <c r="KCJ1090" s="187"/>
      <c r="KCK1090" s="187"/>
      <c r="KCL1090" s="187"/>
      <c r="KCM1090" s="187"/>
      <c r="KCN1090" s="187"/>
      <c r="KCO1090" s="187"/>
      <c r="KCP1090" s="187"/>
      <c r="KCQ1090" s="187"/>
      <c r="KCR1090" s="187"/>
      <c r="KCS1090" s="187"/>
      <c r="KCT1090" s="187"/>
      <c r="KCU1090" s="187"/>
      <c r="KCV1090" s="187"/>
      <c r="KCW1090" s="187"/>
      <c r="KCX1090" s="187"/>
      <c r="KCY1090" s="187"/>
      <c r="KCZ1090" s="187"/>
      <c r="KDA1090" s="187"/>
      <c r="KDB1090" s="187"/>
      <c r="KDC1090" s="187"/>
      <c r="KDD1090" s="187"/>
      <c r="KDE1090" s="187"/>
      <c r="KDF1090" s="187"/>
      <c r="KDG1090" s="187"/>
      <c r="KDH1090" s="187"/>
      <c r="KDI1090" s="187"/>
      <c r="KDJ1090" s="187"/>
      <c r="KDK1090" s="187"/>
      <c r="KDL1090" s="187"/>
      <c r="KDM1090" s="187"/>
      <c r="KDN1090" s="187"/>
      <c r="KDO1090" s="187"/>
      <c r="KDP1090" s="187"/>
      <c r="KDQ1090" s="187"/>
      <c r="KDR1090" s="187"/>
      <c r="KDS1090" s="187"/>
      <c r="KDT1090" s="187"/>
      <c r="KDU1090" s="187"/>
      <c r="KDV1090" s="187"/>
      <c r="KDW1090" s="187"/>
      <c r="KDX1090" s="187"/>
      <c r="KDY1090" s="187"/>
      <c r="KDZ1090" s="187"/>
      <c r="KEA1090" s="187"/>
      <c r="KEB1090" s="187"/>
      <c r="KEC1090" s="187"/>
      <c r="KED1090" s="187"/>
      <c r="KEE1090" s="187"/>
      <c r="KEF1090" s="187"/>
      <c r="KEG1090" s="187"/>
      <c r="KEH1090" s="187"/>
      <c r="KEI1090" s="187"/>
      <c r="KEJ1090" s="187"/>
      <c r="KEK1090" s="187"/>
      <c r="KEL1090" s="187"/>
      <c r="KEM1090" s="187"/>
      <c r="KEN1090" s="187"/>
      <c r="KEO1090" s="187"/>
      <c r="KEP1090" s="187"/>
      <c r="KEQ1090" s="187"/>
      <c r="KER1090" s="187"/>
      <c r="KES1090" s="187"/>
      <c r="KET1090" s="187"/>
      <c r="KEU1090" s="187"/>
      <c r="KEV1090" s="187"/>
      <c r="KEW1090" s="187"/>
      <c r="KEX1090" s="187"/>
      <c r="KEY1090" s="187"/>
      <c r="KEZ1090" s="187"/>
      <c r="KFA1090" s="187"/>
      <c r="KFB1090" s="187"/>
      <c r="KFC1090" s="187"/>
      <c r="KFD1090" s="187"/>
      <c r="KFE1090" s="187"/>
      <c r="KFF1090" s="187"/>
      <c r="KFG1090" s="187"/>
      <c r="KFH1090" s="187"/>
      <c r="KFI1090" s="187"/>
      <c r="KFJ1090" s="187"/>
      <c r="KFK1090" s="187"/>
      <c r="KFL1090" s="187"/>
      <c r="KFM1090" s="187"/>
      <c r="KFN1090" s="187"/>
      <c r="KFO1090" s="187"/>
      <c r="KFP1090" s="187"/>
      <c r="KFQ1090" s="187"/>
      <c r="KFR1090" s="187"/>
      <c r="KFS1090" s="187"/>
      <c r="KFT1090" s="187"/>
      <c r="KFU1090" s="187"/>
      <c r="KFV1090" s="187"/>
      <c r="KFW1090" s="187"/>
      <c r="KFX1090" s="187"/>
      <c r="KFY1090" s="187"/>
      <c r="KFZ1090" s="187"/>
      <c r="KGA1090" s="187"/>
      <c r="KGB1090" s="187"/>
      <c r="KGC1090" s="187"/>
      <c r="KGD1090" s="187"/>
      <c r="KGE1090" s="187"/>
      <c r="KGF1090" s="187"/>
      <c r="KGG1090" s="187"/>
      <c r="KGH1090" s="187"/>
      <c r="KGI1090" s="187"/>
      <c r="KGJ1090" s="187"/>
      <c r="KGK1090" s="187"/>
      <c r="KGL1090" s="187"/>
      <c r="KGM1090" s="187"/>
      <c r="KGN1090" s="187"/>
      <c r="KGO1090" s="187"/>
      <c r="KGP1090" s="187"/>
      <c r="KGQ1090" s="187"/>
      <c r="KGR1090" s="187"/>
      <c r="KGS1090" s="187"/>
      <c r="KGT1090" s="187"/>
      <c r="KGU1090" s="187"/>
      <c r="KGV1090" s="187"/>
      <c r="KGW1090" s="187"/>
      <c r="KGX1090" s="187"/>
      <c r="KGY1090" s="187"/>
      <c r="KGZ1090" s="187"/>
      <c r="KHA1090" s="187"/>
      <c r="KHB1090" s="187"/>
      <c r="KHC1090" s="187"/>
      <c r="KHD1090" s="187"/>
      <c r="KHE1090" s="187"/>
      <c r="KHF1090" s="187"/>
      <c r="KHG1090" s="187"/>
      <c r="KHH1090" s="187"/>
      <c r="KHI1090" s="187"/>
      <c r="KHJ1090" s="187"/>
      <c r="KHK1090" s="187"/>
      <c r="KHL1090" s="187"/>
      <c r="KHM1090" s="187"/>
      <c r="KHN1090" s="187"/>
      <c r="KHO1090" s="187"/>
      <c r="KHP1090" s="187"/>
      <c r="KHQ1090" s="187"/>
      <c r="KHR1090" s="187"/>
      <c r="KHS1090" s="187"/>
      <c r="KHT1090" s="187"/>
      <c r="KHU1090" s="187"/>
      <c r="KHV1090" s="187"/>
      <c r="KHW1090" s="187"/>
      <c r="KHX1090" s="187"/>
      <c r="KHY1090" s="187"/>
      <c r="KHZ1090" s="187"/>
      <c r="KIA1090" s="187"/>
      <c r="KIB1090" s="187"/>
      <c r="KIC1090" s="187"/>
      <c r="KID1090" s="187"/>
      <c r="KIE1090" s="187"/>
      <c r="KIF1090" s="187"/>
      <c r="KIG1090" s="187"/>
      <c r="KIH1090" s="187"/>
      <c r="KII1090" s="187"/>
      <c r="KIJ1090" s="187"/>
      <c r="KIK1090" s="187"/>
      <c r="KIL1090" s="187"/>
      <c r="KIM1090" s="187"/>
      <c r="KIN1090" s="187"/>
      <c r="KIO1090" s="187"/>
      <c r="KIP1090" s="187"/>
      <c r="KIQ1090" s="187"/>
      <c r="KIR1090" s="187"/>
      <c r="KIS1090" s="187"/>
      <c r="KIT1090" s="187"/>
      <c r="KIU1090" s="187"/>
      <c r="KIV1090" s="187"/>
      <c r="KIW1090" s="187"/>
      <c r="KIX1090" s="187"/>
      <c r="KIY1090" s="187"/>
      <c r="KIZ1090" s="187"/>
      <c r="KJA1090" s="187"/>
      <c r="KJB1090" s="187"/>
      <c r="KJC1090" s="187"/>
      <c r="KJD1090" s="187"/>
      <c r="KJE1090" s="187"/>
      <c r="KJF1090" s="187"/>
      <c r="KJG1090" s="187"/>
      <c r="KJH1090" s="187"/>
      <c r="KJI1090" s="187"/>
      <c r="KJJ1090" s="187"/>
      <c r="KJK1090" s="187"/>
      <c r="KJL1090" s="187"/>
      <c r="KJM1090" s="187"/>
      <c r="KJN1090" s="187"/>
      <c r="KJO1090" s="187"/>
      <c r="KJP1090" s="187"/>
      <c r="KJQ1090" s="187"/>
      <c r="KJR1090" s="187"/>
      <c r="KJS1090" s="187"/>
      <c r="KJT1090" s="187"/>
      <c r="KJU1090" s="187"/>
      <c r="KJV1090" s="187"/>
      <c r="KJW1090" s="187"/>
      <c r="KJX1090" s="187"/>
      <c r="KJY1090" s="187"/>
      <c r="KJZ1090" s="187"/>
      <c r="KKA1090" s="187"/>
      <c r="KKB1090" s="187"/>
      <c r="KKC1090" s="187"/>
      <c r="KKD1090" s="187"/>
      <c r="KKE1090" s="187"/>
      <c r="KKF1090" s="187"/>
      <c r="KKG1090" s="187"/>
      <c r="KKH1090" s="187"/>
      <c r="KKI1090" s="187"/>
      <c r="KKJ1090" s="187"/>
      <c r="KKK1090" s="187"/>
      <c r="KKL1090" s="187"/>
      <c r="KKM1090" s="187"/>
      <c r="KKN1090" s="187"/>
      <c r="KKO1090" s="187"/>
      <c r="KKP1090" s="187"/>
      <c r="KKQ1090" s="187"/>
      <c r="KKR1090" s="187"/>
      <c r="KKS1090" s="187"/>
      <c r="KKT1090" s="187"/>
      <c r="KKU1090" s="187"/>
      <c r="KKV1090" s="187"/>
      <c r="KKW1090" s="187"/>
      <c r="KKX1090" s="187"/>
      <c r="KKY1090" s="187"/>
      <c r="KKZ1090" s="187"/>
      <c r="KLA1090" s="187"/>
      <c r="KLB1090" s="187"/>
      <c r="KLC1090" s="187"/>
      <c r="KLD1090" s="187"/>
      <c r="KLE1090" s="187"/>
      <c r="KLF1090" s="187"/>
      <c r="KLG1090" s="187"/>
      <c r="KLH1090" s="187"/>
      <c r="KLI1090" s="187"/>
      <c r="KLJ1090" s="187"/>
      <c r="KLK1090" s="187"/>
      <c r="KLL1090" s="187"/>
      <c r="KLM1090" s="187"/>
      <c r="KLN1090" s="187"/>
      <c r="KLO1090" s="187"/>
      <c r="KLP1090" s="187"/>
      <c r="KLQ1090" s="187"/>
      <c r="KLR1090" s="187"/>
      <c r="KLS1090" s="187"/>
      <c r="KLT1090" s="187"/>
      <c r="KLU1090" s="187"/>
      <c r="KLV1090" s="187"/>
      <c r="KLW1090" s="187"/>
      <c r="KLX1090" s="187"/>
      <c r="KLY1090" s="187"/>
      <c r="KLZ1090" s="187"/>
      <c r="KMA1090" s="187"/>
      <c r="KMB1090" s="187"/>
      <c r="KMC1090" s="187"/>
      <c r="KMD1090" s="187"/>
      <c r="KME1090" s="187"/>
      <c r="KMF1090" s="187"/>
      <c r="KMG1090" s="187"/>
      <c r="KMH1090" s="187"/>
      <c r="KMI1090" s="187"/>
      <c r="KMJ1090" s="187"/>
      <c r="KMK1090" s="187"/>
      <c r="KML1090" s="187"/>
      <c r="KMM1090" s="187"/>
      <c r="KMN1090" s="187"/>
      <c r="KMO1090" s="187"/>
      <c r="KMP1090" s="187"/>
      <c r="KMQ1090" s="187"/>
      <c r="KMR1090" s="187"/>
      <c r="KMS1090" s="187"/>
      <c r="KMT1090" s="187"/>
      <c r="KMU1090" s="187"/>
      <c r="KMV1090" s="187"/>
      <c r="KMW1090" s="187"/>
      <c r="KMX1090" s="187"/>
      <c r="KMY1090" s="187"/>
      <c r="KMZ1090" s="187"/>
      <c r="KNA1090" s="187"/>
      <c r="KNB1090" s="187"/>
      <c r="KNC1090" s="187"/>
      <c r="KND1090" s="187"/>
      <c r="KNE1090" s="187"/>
      <c r="KNF1090" s="187"/>
      <c r="KNG1090" s="187"/>
      <c r="KNH1090" s="187"/>
      <c r="KNI1090" s="187"/>
      <c r="KNJ1090" s="187"/>
      <c r="KNK1090" s="187"/>
      <c r="KNL1090" s="187"/>
      <c r="KNM1090" s="187"/>
      <c r="KNN1090" s="187"/>
      <c r="KNO1090" s="187"/>
      <c r="KNP1090" s="187"/>
      <c r="KNQ1090" s="187"/>
      <c r="KNR1090" s="187"/>
      <c r="KNS1090" s="187"/>
      <c r="KNT1090" s="187"/>
      <c r="KNU1090" s="187"/>
      <c r="KNV1090" s="187"/>
      <c r="KNW1090" s="187"/>
      <c r="KNX1090" s="187"/>
      <c r="KNY1090" s="187"/>
      <c r="KNZ1090" s="187"/>
      <c r="KOA1090" s="187"/>
      <c r="KOB1090" s="187"/>
      <c r="KOC1090" s="187"/>
      <c r="KOD1090" s="187"/>
      <c r="KOE1090" s="187"/>
      <c r="KOF1090" s="187"/>
      <c r="KOG1090" s="187"/>
      <c r="KOH1090" s="187"/>
      <c r="KOI1090" s="187"/>
      <c r="KOJ1090" s="187"/>
      <c r="KOK1090" s="187"/>
      <c r="KOL1090" s="187"/>
      <c r="KOM1090" s="187"/>
      <c r="KON1090" s="187"/>
      <c r="KOO1090" s="187"/>
      <c r="KOP1090" s="187"/>
      <c r="KOQ1090" s="187"/>
      <c r="KOR1090" s="187"/>
      <c r="KOS1090" s="187"/>
      <c r="KOT1090" s="187"/>
      <c r="KOU1090" s="187"/>
      <c r="KOV1090" s="187"/>
      <c r="KOW1090" s="187"/>
      <c r="KOX1090" s="187"/>
      <c r="KOY1090" s="187"/>
      <c r="KOZ1090" s="187"/>
      <c r="KPA1090" s="187"/>
      <c r="KPB1090" s="187"/>
      <c r="KPC1090" s="187"/>
      <c r="KPD1090" s="187"/>
      <c r="KPE1090" s="187"/>
      <c r="KPF1090" s="187"/>
      <c r="KPG1090" s="187"/>
      <c r="KPH1090" s="187"/>
      <c r="KPI1090" s="187"/>
      <c r="KPJ1090" s="187"/>
      <c r="KPK1090" s="187"/>
      <c r="KPL1090" s="187"/>
      <c r="KPM1090" s="187"/>
      <c r="KPN1090" s="187"/>
      <c r="KPO1090" s="187"/>
      <c r="KPP1090" s="187"/>
      <c r="KPQ1090" s="187"/>
      <c r="KPR1090" s="187"/>
      <c r="KPS1090" s="187"/>
      <c r="KPT1090" s="187"/>
      <c r="KPU1090" s="187"/>
      <c r="KPV1090" s="187"/>
      <c r="KPW1090" s="187"/>
      <c r="KPX1090" s="187"/>
      <c r="KPY1090" s="187"/>
      <c r="KPZ1090" s="187"/>
      <c r="KQA1090" s="187"/>
      <c r="KQB1090" s="187"/>
      <c r="KQC1090" s="187"/>
      <c r="KQD1090" s="187"/>
      <c r="KQE1090" s="187"/>
      <c r="KQF1090" s="187"/>
      <c r="KQG1090" s="187"/>
      <c r="KQH1090" s="187"/>
      <c r="KQI1090" s="187"/>
      <c r="KQJ1090" s="187"/>
      <c r="KQK1090" s="187"/>
      <c r="KQL1090" s="187"/>
      <c r="KQM1090" s="187"/>
      <c r="KQN1090" s="187"/>
      <c r="KQO1090" s="187"/>
      <c r="KQP1090" s="187"/>
      <c r="KQQ1090" s="187"/>
      <c r="KQR1090" s="187"/>
      <c r="KQS1090" s="187"/>
      <c r="KQT1090" s="187"/>
      <c r="KQU1090" s="187"/>
      <c r="KQV1090" s="187"/>
      <c r="KQW1090" s="187"/>
      <c r="KQX1090" s="187"/>
      <c r="KQY1090" s="187"/>
      <c r="KQZ1090" s="187"/>
      <c r="KRA1090" s="187"/>
      <c r="KRB1090" s="187"/>
      <c r="KRC1090" s="187"/>
      <c r="KRD1090" s="187"/>
      <c r="KRE1090" s="187"/>
      <c r="KRF1090" s="187"/>
      <c r="KRG1090" s="187"/>
      <c r="KRH1090" s="187"/>
      <c r="KRI1090" s="187"/>
      <c r="KRJ1090" s="187"/>
      <c r="KRK1090" s="187"/>
      <c r="KRL1090" s="187"/>
      <c r="KRM1090" s="187"/>
      <c r="KRN1090" s="187"/>
      <c r="KRO1090" s="187"/>
      <c r="KRP1090" s="187"/>
      <c r="KRQ1090" s="187"/>
      <c r="KRR1090" s="187"/>
      <c r="KRS1090" s="187"/>
      <c r="KRT1090" s="187"/>
      <c r="KRU1090" s="187"/>
      <c r="KRV1090" s="187"/>
      <c r="KRW1090" s="187"/>
      <c r="KRX1090" s="187"/>
      <c r="KRY1090" s="187"/>
      <c r="KRZ1090" s="187"/>
      <c r="KSA1090" s="187"/>
      <c r="KSB1090" s="187"/>
      <c r="KSC1090" s="187"/>
      <c r="KSD1090" s="187"/>
      <c r="KSE1090" s="187"/>
      <c r="KSF1090" s="187"/>
      <c r="KSG1090" s="187"/>
      <c r="KSH1090" s="187"/>
      <c r="KSI1090" s="187"/>
      <c r="KSJ1090" s="187"/>
      <c r="KSK1090" s="187"/>
      <c r="KSL1090" s="187"/>
      <c r="KSM1090" s="187"/>
      <c r="KSN1090" s="187"/>
      <c r="KSO1090" s="187"/>
      <c r="KSP1090" s="187"/>
      <c r="KSQ1090" s="187"/>
      <c r="KSR1090" s="187"/>
      <c r="KSS1090" s="187"/>
      <c r="KST1090" s="187"/>
      <c r="KSU1090" s="187"/>
      <c r="KSV1090" s="187"/>
      <c r="KSW1090" s="187"/>
      <c r="KSX1090" s="187"/>
      <c r="KSY1090" s="187"/>
      <c r="KSZ1090" s="187"/>
      <c r="KTA1090" s="187"/>
      <c r="KTB1090" s="187"/>
      <c r="KTC1090" s="187"/>
      <c r="KTD1090" s="187"/>
      <c r="KTE1090" s="187"/>
      <c r="KTF1090" s="187"/>
      <c r="KTG1090" s="187"/>
      <c r="KTH1090" s="187"/>
      <c r="KTI1090" s="187"/>
      <c r="KTJ1090" s="187"/>
      <c r="KTK1090" s="187"/>
      <c r="KTL1090" s="187"/>
      <c r="KTM1090" s="187"/>
      <c r="KTN1090" s="187"/>
      <c r="KTO1090" s="187"/>
      <c r="KTP1090" s="187"/>
      <c r="KTQ1090" s="187"/>
      <c r="KTR1090" s="187"/>
      <c r="KTS1090" s="187"/>
      <c r="KTT1090" s="187"/>
      <c r="KTU1090" s="187"/>
      <c r="KTV1090" s="187"/>
      <c r="KTW1090" s="187"/>
      <c r="KTX1090" s="187"/>
      <c r="KTY1090" s="187"/>
      <c r="KTZ1090" s="187"/>
      <c r="KUA1090" s="187"/>
      <c r="KUB1090" s="187"/>
      <c r="KUC1090" s="187"/>
      <c r="KUD1090" s="187"/>
      <c r="KUE1090" s="187"/>
      <c r="KUF1090" s="187"/>
      <c r="KUG1090" s="187"/>
      <c r="KUH1090" s="187"/>
      <c r="KUI1090" s="187"/>
      <c r="KUJ1090" s="187"/>
      <c r="KUK1090" s="187"/>
      <c r="KUL1090" s="187"/>
      <c r="KUM1090" s="187"/>
      <c r="KUN1090" s="187"/>
      <c r="KUO1090" s="187"/>
      <c r="KUP1090" s="187"/>
      <c r="KUQ1090" s="187"/>
      <c r="KUR1090" s="187"/>
      <c r="KUS1090" s="187"/>
      <c r="KUT1090" s="187"/>
      <c r="KUU1090" s="187"/>
      <c r="KUV1090" s="187"/>
      <c r="KUW1090" s="187"/>
      <c r="KUX1090" s="187"/>
      <c r="KUY1090" s="187"/>
      <c r="KUZ1090" s="187"/>
      <c r="KVA1090" s="187"/>
      <c r="KVB1090" s="187"/>
      <c r="KVC1090" s="187"/>
      <c r="KVD1090" s="187"/>
      <c r="KVE1090" s="187"/>
      <c r="KVF1090" s="187"/>
      <c r="KVG1090" s="187"/>
      <c r="KVH1090" s="187"/>
      <c r="KVI1090" s="187"/>
      <c r="KVJ1090" s="187"/>
      <c r="KVK1090" s="187"/>
      <c r="KVL1090" s="187"/>
      <c r="KVM1090" s="187"/>
      <c r="KVN1090" s="187"/>
      <c r="KVO1090" s="187"/>
      <c r="KVP1090" s="187"/>
      <c r="KVQ1090" s="187"/>
      <c r="KVR1090" s="187"/>
      <c r="KVS1090" s="187"/>
      <c r="KVT1090" s="187"/>
      <c r="KVU1090" s="187"/>
      <c r="KVV1090" s="187"/>
      <c r="KVW1090" s="187"/>
      <c r="KVX1090" s="187"/>
      <c r="KVY1090" s="187"/>
      <c r="KVZ1090" s="187"/>
      <c r="KWA1090" s="187"/>
      <c r="KWB1090" s="187"/>
      <c r="KWC1090" s="187"/>
      <c r="KWD1090" s="187"/>
      <c r="KWE1090" s="187"/>
      <c r="KWF1090" s="187"/>
      <c r="KWG1090" s="187"/>
      <c r="KWH1090" s="187"/>
      <c r="KWI1090" s="187"/>
      <c r="KWJ1090" s="187"/>
      <c r="KWK1090" s="187"/>
      <c r="KWL1090" s="187"/>
      <c r="KWM1090" s="187"/>
      <c r="KWN1090" s="187"/>
      <c r="KWO1090" s="187"/>
      <c r="KWP1090" s="187"/>
      <c r="KWQ1090" s="187"/>
      <c r="KWR1090" s="187"/>
      <c r="KWS1090" s="187"/>
      <c r="KWT1090" s="187"/>
      <c r="KWU1090" s="187"/>
      <c r="KWV1090" s="187"/>
      <c r="KWW1090" s="187"/>
      <c r="KWX1090" s="187"/>
      <c r="KWY1090" s="187"/>
      <c r="KWZ1090" s="187"/>
      <c r="KXA1090" s="187"/>
      <c r="KXB1090" s="187"/>
      <c r="KXC1090" s="187"/>
      <c r="KXD1090" s="187"/>
      <c r="KXE1090" s="187"/>
      <c r="KXF1090" s="187"/>
      <c r="KXG1090" s="187"/>
      <c r="KXH1090" s="187"/>
      <c r="KXI1090" s="187"/>
      <c r="KXJ1090" s="187"/>
      <c r="KXK1090" s="187"/>
      <c r="KXL1090" s="187"/>
      <c r="KXM1090" s="187"/>
      <c r="KXN1090" s="187"/>
      <c r="KXO1090" s="187"/>
      <c r="KXP1090" s="187"/>
      <c r="KXQ1090" s="187"/>
      <c r="KXR1090" s="187"/>
      <c r="KXS1090" s="187"/>
      <c r="KXT1090" s="187"/>
      <c r="KXU1090" s="187"/>
      <c r="KXV1090" s="187"/>
      <c r="KXW1090" s="187"/>
      <c r="KXX1090" s="187"/>
      <c r="KXY1090" s="187"/>
      <c r="KXZ1090" s="187"/>
      <c r="KYA1090" s="187"/>
      <c r="KYB1090" s="187"/>
      <c r="KYC1090" s="187"/>
      <c r="KYD1090" s="187"/>
      <c r="KYE1090" s="187"/>
      <c r="KYF1090" s="187"/>
      <c r="KYG1090" s="187"/>
      <c r="KYH1090" s="187"/>
      <c r="KYI1090" s="187"/>
      <c r="KYJ1090" s="187"/>
      <c r="KYK1090" s="187"/>
      <c r="KYL1090" s="187"/>
      <c r="KYM1090" s="187"/>
      <c r="KYN1090" s="187"/>
      <c r="KYO1090" s="187"/>
      <c r="KYP1090" s="187"/>
      <c r="KYQ1090" s="187"/>
      <c r="KYR1090" s="187"/>
      <c r="KYS1090" s="187"/>
      <c r="KYT1090" s="187"/>
      <c r="KYU1090" s="187"/>
      <c r="KYV1090" s="187"/>
      <c r="KYW1090" s="187"/>
      <c r="KYX1090" s="187"/>
      <c r="KYY1090" s="187"/>
      <c r="KYZ1090" s="187"/>
      <c r="KZA1090" s="187"/>
      <c r="KZB1090" s="187"/>
      <c r="KZC1090" s="187"/>
      <c r="KZD1090" s="187"/>
      <c r="KZE1090" s="187"/>
      <c r="KZF1090" s="187"/>
      <c r="KZG1090" s="187"/>
      <c r="KZH1090" s="187"/>
      <c r="KZI1090" s="187"/>
      <c r="KZJ1090" s="187"/>
      <c r="KZK1090" s="187"/>
      <c r="KZL1090" s="187"/>
      <c r="KZM1090" s="187"/>
      <c r="KZN1090" s="187"/>
      <c r="KZO1090" s="187"/>
      <c r="KZP1090" s="187"/>
      <c r="KZQ1090" s="187"/>
      <c r="KZR1090" s="187"/>
      <c r="KZS1090" s="187"/>
      <c r="KZT1090" s="187"/>
      <c r="KZU1090" s="187"/>
      <c r="KZV1090" s="187"/>
      <c r="KZW1090" s="187"/>
      <c r="KZX1090" s="187"/>
      <c r="KZY1090" s="187"/>
      <c r="KZZ1090" s="187"/>
      <c r="LAA1090" s="187"/>
      <c r="LAB1090" s="187"/>
      <c r="LAC1090" s="187"/>
      <c r="LAD1090" s="187"/>
      <c r="LAE1090" s="187"/>
      <c r="LAF1090" s="187"/>
      <c r="LAG1090" s="187"/>
      <c r="LAH1090" s="187"/>
      <c r="LAI1090" s="187"/>
      <c r="LAJ1090" s="187"/>
      <c r="LAK1090" s="187"/>
      <c r="LAL1090" s="187"/>
      <c r="LAM1090" s="187"/>
      <c r="LAN1090" s="187"/>
      <c r="LAO1090" s="187"/>
      <c r="LAP1090" s="187"/>
      <c r="LAQ1090" s="187"/>
      <c r="LAR1090" s="187"/>
      <c r="LAS1090" s="187"/>
      <c r="LAT1090" s="187"/>
      <c r="LAU1090" s="187"/>
      <c r="LAV1090" s="187"/>
      <c r="LAW1090" s="187"/>
      <c r="LAX1090" s="187"/>
      <c r="LAY1090" s="187"/>
      <c r="LAZ1090" s="187"/>
      <c r="LBA1090" s="187"/>
      <c r="LBB1090" s="187"/>
      <c r="LBC1090" s="187"/>
      <c r="LBD1090" s="187"/>
      <c r="LBE1090" s="187"/>
      <c r="LBF1090" s="187"/>
      <c r="LBG1090" s="187"/>
      <c r="LBH1090" s="187"/>
      <c r="LBI1090" s="187"/>
      <c r="LBJ1090" s="187"/>
      <c r="LBK1090" s="187"/>
      <c r="LBL1090" s="187"/>
      <c r="LBM1090" s="187"/>
      <c r="LBN1090" s="187"/>
      <c r="LBO1090" s="187"/>
      <c r="LBP1090" s="187"/>
      <c r="LBQ1090" s="187"/>
      <c r="LBR1090" s="187"/>
      <c r="LBS1090" s="187"/>
      <c r="LBT1090" s="187"/>
      <c r="LBU1090" s="187"/>
      <c r="LBV1090" s="187"/>
      <c r="LBW1090" s="187"/>
      <c r="LBX1090" s="187"/>
      <c r="LBY1090" s="187"/>
      <c r="LBZ1090" s="187"/>
      <c r="LCA1090" s="187"/>
      <c r="LCB1090" s="187"/>
      <c r="LCC1090" s="187"/>
      <c r="LCD1090" s="187"/>
      <c r="LCE1090" s="187"/>
      <c r="LCF1090" s="187"/>
      <c r="LCG1090" s="187"/>
      <c r="LCH1090" s="187"/>
      <c r="LCI1090" s="187"/>
      <c r="LCJ1090" s="187"/>
      <c r="LCK1090" s="187"/>
      <c r="LCL1090" s="187"/>
      <c r="LCM1090" s="187"/>
      <c r="LCN1090" s="187"/>
      <c r="LCO1090" s="187"/>
      <c r="LCP1090" s="187"/>
      <c r="LCQ1090" s="187"/>
      <c r="LCR1090" s="187"/>
      <c r="LCS1090" s="187"/>
      <c r="LCT1090" s="187"/>
      <c r="LCU1090" s="187"/>
      <c r="LCV1090" s="187"/>
      <c r="LCW1090" s="187"/>
      <c r="LCX1090" s="187"/>
      <c r="LCY1090" s="187"/>
      <c r="LCZ1090" s="187"/>
      <c r="LDA1090" s="187"/>
      <c r="LDB1090" s="187"/>
      <c r="LDC1090" s="187"/>
      <c r="LDD1090" s="187"/>
      <c r="LDE1090" s="187"/>
      <c r="LDF1090" s="187"/>
      <c r="LDG1090" s="187"/>
      <c r="LDH1090" s="187"/>
      <c r="LDI1090" s="187"/>
      <c r="LDJ1090" s="187"/>
      <c r="LDK1090" s="187"/>
      <c r="LDL1090" s="187"/>
      <c r="LDM1090" s="187"/>
      <c r="LDN1090" s="187"/>
      <c r="LDO1090" s="187"/>
      <c r="LDP1090" s="187"/>
      <c r="LDQ1090" s="187"/>
      <c r="LDR1090" s="187"/>
      <c r="LDS1090" s="187"/>
      <c r="LDT1090" s="187"/>
      <c r="LDU1090" s="187"/>
      <c r="LDV1090" s="187"/>
      <c r="LDW1090" s="187"/>
      <c r="LDX1090" s="187"/>
      <c r="LDY1090" s="187"/>
      <c r="LDZ1090" s="187"/>
      <c r="LEA1090" s="187"/>
      <c r="LEB1090" s="187"/>
      <c r="LEC1090" s="187"/>
      <c r="LED1090" s="187"/>
      <c r="LEE1090" s="187"/>
      <c r="LEF1090" s="187"/>
      <c r="LEG1090" s="187"/>
      <c r="LEH1090" s="187"/>
      <c r="LEI1090" s="187"/>
      <c r="LEJ1090" s="187"/>
      <c r="LEK1090" s="187"/>
      <c r="LEL1090" s="187"/>
      <c r="LEM1090" s="187"/>
      <c r="LEN1090" s="187"/>
      <c r="LEO1090" s="187"/>
      <c r="LEP1090" s="187"/>
      <c r="LEQ1090" s="187"/>
      <c r="LER1090" s="187"/>
      <c r="LES1090" s="187"/>
      <c r="LET1090" s="187"/>
      <c r="LEU1090" s="187"/>
      <c r="LEV1090" s="187"/>
      <c r="LEW1090" s="187"/>
      <c r="LEX1090" s="187"/>
      <c r="LEY1090" s="187"/>
      <c r="LEZ1090" s="187"/>
      <c r="LFA1090" s="187"/>
      <c r="LFB1090" s="187"/>
      <c r="LFC1090" s="187"/>
      <c r="LFD1090" s="187"/>
      <c r="LFE1090" s="187"/>
      <c r="LFF1090" s="187"/>
      <c r="LFG1090" s="187"/>
      <c r="LFH1090" s="187"/>
      <c r="LFI1090" s="187"/>
      <c r="LFJ1090" s="187"/>
      <c r="LFK1090" s="187"/>
      <c r="LFL1090" s="187"/>
      <c r="LFM1090" s="187"/>
      <c r="LFN1090" s="187"/>
      <c r="LFO1090" s="187"/>
      <c r="LFP1090" s="187"/>
      <c r="LFQ1090" s="187"/>
      <c r="LFR1090" s="187"/>
      <c r="LFS1090" s="187"/>
      <c r="LFT1090" s="187"/>
      <c r="LFU1090" s="187"/>
      <c r="LFV1090" s="187"/>
      <c r="LFW1090" s="187"/>
      <c r="LFX1090" s="187"/>
      <c r="LFY1090" s="187"/>
      <c r="LFZ1090" s="187"/>
      <c r="LGA1090" s="187"/>
      <c r="LGB1090" s="187"/>
      <c r="LGC1090" s="187"/>
      <c r="LGD1090" s="187"/>
      <c r="LGE1090" s="187"/>
      <c r="LGF1090" s="187"/>
      <c r="LGG1090" s="187"/>
      <c r="LGH1090" s="187"/>
      <c r="LGI1090" s="187"/>
      <c r="LGJ1090" s="187"/>
      <c r="LGK1090" s="187"/>
      <c r="LGL1090" s="187"/>
      <c r="LGM1090" s="187"/>
      <c r="LGN1090" s="187"/>
      <c r="LGO1090" s="187"/>
      <c r="LGP1090" s="187"/>
      <c r="LGQ1090" s="187"/>
      <c r="LGR1090" s="187"/>
      <c r="LGS1090" s="187"/>
      <c r="LGT1090" s="187"/>
      <c r="LGU1090" s="187"/>
      <c r="LGV1090" s="187"/>
      <c r="LGW1090" s="187"/>
      <c r="LGX1090" s="187"/>
      <c r="LGY1090" s="187"/>
      <c r="LGZ1090" s="187"/>
      <c r="LHA1090" s="187"/>
      <c r="LHB1090" s="187"/>
      <c r="LHC1090" s="187"/>
      <c r="LHD1090" s="187"/>
      <c r="LHE1090" s="187"/>
      <c r="LHF1090" s="187"/>
      <c r="LHG1090" s="187"/>
      <c r="LHH1090" s="187"/>
      <c r="LHI1090" s="187"/>
      <c r="LHJ1090" s="187"/>
      <c r="LHK1090" s="187"/>
      <c r="LHL1090" s="187"/>
      <c r="LHM1090" s="187"/>
      <c r="LHN1090" s="187"/>
      <c r="LHO1090" s="187"/>
      <c r="LHP1090" s="187"/>
      <c r="LHQ1090" s="187"/>
      <c r="LHR1090" s="187"/>
      <c r="LHS1090" s="187"/>
      <c r="LHT1090" s="187"/>
      <c r="LHU1090" s="187"/>
      <c r="LHV1090" s="187"/>
      <c r="LHW1090" s="187"/>
      <c r="LHX1090" s="187"/>
      <c r="LHY1090" s="187"/>
      <c r="LHZ1090" s="187"/>
      <c r="LIA1090" s="187"/>
      <c r="LIB1090" s="187"/>
      <c r="LIC1090" s="187"/>
      <c r="LID1090" s="187"/>
      <c r="LIE1090" s="187"/>
      <c r="LIF1090" s="187"/>
      <c r="LIG1090" s="187"/>
      <c r="LIH1090" s="187"/>
      <c r="LII1090" s="187"/>
      <c r="LIJ1090" s="187"/>
      <c r="LIK1090" s="187"/>
      <c r="LIL1090" s="187"/>
      <c r="LIM1090" s="187"/>
      <c r="LIN1090" s="187"/>
      <c r="LIO1090" s="187"/>
      <c r="LIP1090" s="187"/>
      <c r="LIQ1090" s="187"/>
      <c r="LIR1090" s="187"/>
      <c r="LIS1090" s="187"/>
      <c r="LIT1090" s="187"/>
      <c r="LIU1090" s="187"/>
      <c r="LIV1090" s="187"/>
      <c r="LIW1090" s="187"/>
      <c r="LIX1090" s="187"/>
      <c r="LIY1090" s="187"/>
      <c r="LIZ1090" s="187"/>
      <c r="LJA1090" s="187"/>
      <c r="LJB1090" s="187"/>
      <c r="LJC1090" s="187"/>
      <c r="LJD1090" s="187"/>
      <c r="LJE1090" s="187"/>
      <c r="LJF1090" s="187"/>
      <c r="LJG1090" s="187"/>
      <c r="LJH1090" s="187"/>
      <c r="LJI1090" s="187"/>
      <c r="LJJ1090" s="187"/>
      <c r="LJK1090" s="187"/>
      <c r="LJL1090" s="187"/>
      <c r="LJM1090" s="187"/>
      <c r="LJN1090" s="187"/>
      <c r="LJO1090" s="187"/>
      <c r="LJP1090" s="187"/>
      <c r="LJQ1090" s="187"/>
      <c r="LJR1090" s="187"/>
      <c r="LJS1090" s="187"/>
      <c r="LJT1090" s="187"/>
      <c r="LJU1090" s="187"/>
      <c r="LJV1090" s="187"/>
      <c r="LJW1090" s="187"/>
      <c r="LJX1090" s="187"/>
      <c r="LJY1090" s="187"/>
      <c r="LJZ1090" s="187"/>
      <c r="LKA1090" s="187"/>
      <c r="LKB1090" s="187"/>
      <c r="LKC1090" s="187"/>
      <c r="LKD1090" s="187"/>
      <c r="LKE1090" s="187"/>
      <c r="LKF1090" s="187"/>
      <c r="LKG1090" s="187"/>
      <c r="LKH1090" s="187"/>
      <c r="LKI1090" s="187"/>
      <c r="LKJ1090" s="187"/>
      <c r="LKK1090" s="187"/>
      <c r="LKL1090" s="187"/>
      <c r="LKM1090" s="187"/>
      <c r="LKN1090" s="187"/>
      <c r="LKO1090" s="187"/>
      <c r="LKP1090" s="187"/>
      <c r="LKQ1090" s="187"/>
      <c r="LKR1090" s="187"/>
      <c r="LKS1090" s="187"/>
      <c r="LKT1090" s="187"/>
      <c r="LKU1090" s="187"/>
      <c r="LKV1090" s="187"/>
      <c r="LKW1090" s="187"/>
      <c r="LKX1090" s="187"/>
      <c r="LKY1090" s="187"/>
      <c r="LKZ1090" s="187"/>
      <c r="LLA1090" s="187"/>
      <c r="LLB1090" s="187"/>
      <c r="LLC1090" s="187"/>
      <c r="LLD1090" s="187"/>
      <c r="LLE1090" s="187"/>
      <c r="LLF1090" s="187"/>
      <c r="LLG1090" s="187"/>
      <c r="LLH1090" s="187"/>
      <c r="LLI1090" s="187"/>
      <c r="LLJ1090" s="187"/>
      <c r="LLK1090" s="187"/>
      <c r="LLL1090" s="187"/>
      <c r="LLM1090" s="187"/>
      <c r="LLN1090" s="187"/>
      <c r="LLO1090" s="187"/>
      <c r="LLP1090" s="187"/>
      <c r="LLQ1090" s="187"/>
      <c r="LLR1090" s="187"/>
      <c r="LLS1090" s="187"/>
      <c r="LLT1090" s="187"/>
      <c r="LLU1090" s="187"/>
      <c r="LLV1090" s="187"/>
      <c r="LLW1090" s="187"/>
      <c r="LLX1090" s="187"/>
      <c r="LLY1090" s="187"/>
      <c r="LLZ1090" s="187"/>
      <c r="LMA1090" s="187"/>
      <c r="LMB1090" s="187"/>
      <c r="LMC1090" s="187"/>
      <c r="LMD1090" s="187"/>
      <c r="LME1090" s="187"/>
      <c r="LMF1090" s="187"/>
      <c r="LMG1090" s="187"/>
      <c r="LMH1090" s="187"/>
      <c r="LMI1090" s="187"/>
      <c r="LMJ1090" s="187"/>
      <c r="LMK1090" s="187"/>
      <c r="LML1090" s="187"/>
      <c r="LMM1090" s="187"/>
      <c r="LMN1090" s="187"/>
      <c r="LMO1090" s="187"/>
      <c r="LMP1090" s="187"/>
      <c r="LMQ1090" s="187"/>
      <c r="LMR1090" s="187"/>
      <c r="LMS1090" s="187"/>
      <c r="LMT1090" s="187"/>
      <c r="LMU1090" s="187"/>
      <c r="LMV1090" s="187"/>
      <c r="LMW1090" s="187"/>
      <c r="LMX1090" s="187"/>
      <c r="LMY1090" s="187"/>
      <c r="LMZ1090" s="187"/>
      <c r="LNA1090" s="187"/>
      <c r="LNB1090" s="187"/>
      <c r="LNC1090" s="187"/>
      <c r="LND1090" s="187"/>
      <c r="LNE1090" s="187"/>
      <c r="LNF1090" s="187"/>
      <c r="LNG1090" s="187"/>
      <c r="LNH1090" s="187"/>
      <c r="LNI1090" s="187"/>
      <c r="LNJ1090" s="187"/>
      <c r="LNK1090" s="187"/>
      <c r="LNL1090" s="187"/>
      <c r="LNM1090" s="187"/>
      <c r="LNN1090" s="187"/>
      <c r="LNO1090" s="187"/>
      <c r="LNP1090" s="187"/>
      <c r="LNQ1090" s="187"/>
      <c r="LNR1090" s="187"/>
      <c r="LNS1090" s="187"/>
      <c r="LNT1090" s="187"/>
      <c r="LNU1090" s="187"/>
      <c r="LNV1090" s="187"/>
      <c r="LNW1090" s="187"/>
      <c r="LNX1090" s="187"/>
      <c r="LNY1090" s="187"/>
      <c r="LNZ1090" s="187"/>
      <c r="LOA1090" s="187"/>
      <c r="LOB1090" s="187"/>
      <c r="LOC1090" s="187"/>
      <c r="LOD1090" s="187"/>
      <c r="LOE1090" s="187"/>
      <c r="LOF1090" s="187"/>
      <c r="LOG1090" s="187"/>
      <c r="LOH1090" s="187"/>
      <c r="LOI1090" s="187"/>
      <c r="LOJ1090" s="187"/>
      <c r="LOK1090" s="187"/>
      <c r="LOL1090" s="187"/>
      <c r="LOM1090" s="187"/>
      <c r="LON1090" s="187"/>
      <c r="LOO1090" s="187"/>
      <c r="LOP1090" s="187"/>
      <c r="LOQ1090" s="187"/>
      <c r="LOR1090" s="187"/>
      <c r="LOS1090" s="187"/>
      <c r="LOT1090" s="187"/>
      <c r="LOU1090" s="187"/>
      <c r="LOV1090" s="187"/>
      <c r="LOW1090" s="187"/>
      <c r="LOX1090" s="187"/>
      <c r="LOY1090" s="187"/>
      <c r="LOZ1090" s="187"/>
      <c r="LPA1090" s="187"/>
      <c r="LPB1090" s="187"/>
      <c r="LPC1090" s="187"/>
      <c r="LPD1090" s="187"/>
      <c r="LPE1090" s="187"/>
      <c r="LPF1090" s="187"/>
      <c r="LPG1090" s="187"/>
      <c r="LPH1090" s="187"/>
      <c r="LPI1090" s="187"/>
      <c r="LPJ1090" s="187"/>
      <c r="LPK1090" s="187"/>
      <c r="LPL1090" s="187"/>
      <c r="LPM1090" s="187"/>
      <c r="LPN1090" s="187"/>
      <c r="LPO1090" s="187"/>
      <c r="LPP1090" s="187"/>
      <c r="LPQ1090" s="187"/>
      <c r="LPR1090" s="187"/>
      <c r="LPS1090" s="187"/>
      <c r="LPT1090" s="187"/>
      <c r="LPU1090" s="187"/>
      <c r="LPV1090" s="187"/>
      <c r="LPW1090" s="187"/>
      <c r="LPX1090" s="187"/>
      <c r="LPY1090" s="187"/>
      <c r="LPZ1090" s="187"/>
      <c r="LQA1090" s="187"/>
      <c r="LQB1090" s="187"/>
      <c r="LQC1090" s="187"/>
      <c r="LQD1090" s="187"/>
      <c r="LQE1090" s="187"/>
      <c r="LQF1090" s="187"/>
      <c r="LQG1090" s="187"/>
      <c r="LQH1090" s="187"/>
      <c r="LQI1090" s="187"/>
      <c r="LQJ1090" s="187"/>
      <c r="LQK1090" s="187"/>
      <c r="LQL1090" s="187"/>
      <c r="LQM1090" s="187"/>
      <c r="LQN1090" s="187"/>
      <c r="LQO1090" s="187"/>
      <c r="LQP1090" s="187"/>
      <c r="LQQ1090" s="187"/>
      <c r="LQR1090" s="187"/>
      <c r="LQS1090" s="187"/>
      <c r="LQT1090" s="187"/>
      <c r="LQU1090" s="187"/>
      <c r="LQV1090" s="187"/>
      <c r="LQW1090" s="187"/>
      <c r="LQX1090" s="187"/>
      <c r="LQY1090" s="187"/>
      <c r="LQZ1090" s="187"/>
      <c r="LRA1090" s="187"/>
      <c r="LRB1090" s="187"/>
      <c r="LRC1090" s="187"/>
      <c r="LRD1090" s="187"/>
      <c r="LRE1090" s="187"/>
      <c r="LRF1090" s="187"/>
      <c r="LRG1090" s="187"/>
      <c r="LRH1090" s="187"/>
      <c r="LRI1090" s="187"/>
      <c r="LRJ1090" s="187"/>
      <c r="LRK1090" s="187"/>
      <c r="LRL1090" s="187"/>
      <c r="LRM1090" s="187"/>
      <c r="LRN1090" s="187"/>
      <c r="LRO1090" s="187"/>
      <c r="LRP1090" s="187"/>
      <c r="LRQ1090" s="187"/>
      <c r="LRR1090" s="187"/>
      <c r="LRS1090" s="187"/>
      <c r="LRT1090" s="187"/>
      <c r="LRU1090" s="187"/>
      <c r="LRV1090" s="187"/>
      <c r="LRW1090" s="187"/>
      <c r="LRX1090" s="187"/>
      <c r="LRY1090" s="187"/>
      <c r="LRZ1090" s="187"/>
      <c r="LSA1090" s="187"/>
      <c r="LSB1090" s="187"/>
      <c r="LSC1090" s="187"/>
      <c r="LSD1090" s="187"/>
      <c r="LSE1090" s="187"/>
      <c r="LSF1090" s="187"/>
      <c r="LSG1090" s="187"/>
      <c r="LSH1090" s="187"/>
      <c r="LSI1090" s="187"/>
      <c r="LSJ1090" s="187"/>
      <c r="LSK1090" s="187"/>
      <c r="LSL1090" s="187"/>
      <c r="LSM1090" s="187"/>
      <c r="LSN1090" s="187"/>
      <c r="LSO1090" s="187"/>
      <c r="LSP1090" s="187"/>
      <c r="LSQ1090" s="187"/>
      <c r="LSR1090" s="187"/>
      <c r="LSS1090" s="187"/>
      <c r="LST1090" s="187"/>
      <c r="LSU1090" s="187"/>
      <c r="LSV1090" s="187"/>
      <c r="LSW1090" s="187"/>
      <c r="LSX1090" s="187"/>
      <c r="LSY1090" s="187"/>
      <c r="LSZ1090" s="187"/>
      <c r="LTA1090" s="187"/>
      <c r="LTB1090" s="187"/>
      <c r="LTC1090" s="187"/>
      <c r="LTD1090" s="187"/>
      <c r="LTE1090" s="187"/>
      <c r="LTF1090" s="187"/>
      <c r="LTG1090" s="187"/>
      <c r="LTH1090" s="187"/>
      <c r="LTI1090" s="187"/>
      <c r="LTJ1090" s="187"/>
      <c r="LTK1090" s="187"/>
      <c r="LTL1090" s="187"/>
      <c r="LTM1090" s="187"/>
      <c r="LTN1090" s="187"/>
      <c r="LTO1090" s="187"/>
      <c r="LTP1090" s="187"/>
      <c r="LTQ1090" s="187"/>
      <c r="LTR1090" s="187"/>
      <c r="LTS1090" s="187"/>
      <c r="LTT1090" s="187"/>
      <c r="LTU1090" s="187"/>
      <c r="LTV1090" s="187"/>
      <c r="LTW1090" s="187"/>
      <c r="LTX1090" s="187"/>
      <c r="LTY1090" s="187"/>
      <c r="LTZ1090" s="187"/>
      <c r="LUA1090" s="187"/>
      <c r="LUB1090" s="187"/>
      <c r="LUC1090" s="187"/>
      <c r="LUD1090" s="187"/>
      <c r="LUE1090" s="187"/>
      <c r="LUF1090" s="187"/>
      <c r="LUG1090" s="187"/>
      <c r="LUH1090" s="187"/>
      <c r="LUI1090" s="187"/>
      <c r="LUJ1090" s="187"/>
      <c r="LUK1090" s="187"/>
      <c r="LUL1090" s="187"/>
      <c r="LUM1090" s="187"/>
      <c r="LUN1090" s="187"/>
      <c r="LUO1090" s="187"/>
      <c r="LUP1090" s="187"/>
      <c r="LUQ1090" s="187"/>
      <c r="LUR1090" s="187"/>
      <c r="LUS1090" s="187"/>
      <c r="LUT1090" s="187"/>
      <c r="LUU1090" s="187"/>
      <c r="LUV1090" s="187"/>
      <c r="LUW1090" s="187"/>
      <c r="LUX1090" s="187"/>
      <c r="LUY1090" s="187"/>
      <c r="LUZ1090" s="187"/>
      <c r="LVA1090" s="187"/>
      <c r="LVB1090" s="187"/>
      <c r="LVC1090" s="187"/>
      <c r="LVD1090" s="187"/>
      <c r="LVE1090" s="187"/>
      <c r="LVF1090" s="187"/>
      <c r="LVG1090" s="187"/>
      <c r="LVH1090" s="187"/>
      <c r="LVI1090" s="187"/>
      <c r="LVJ1090" s="187"/>
      <c r="LVK1090" s="187"/>
      <c r="LVL1090" s="187"/>
      <c r="LVM1090" s="187"/>
      <c r="LVN1090" s="187"/>
      <c r="LVO1090" s="187"/>
      <c r="LVP1090" s="187"/>
      <c r="LVQ1090" s="187"/>
      <c r="LVR1090" s="187"/>
      <c r="LVS1090" s="187"/>
      <c r="LVT1090" s="187"/>
      <c r="LVU1090" s="187"/>
      <c r="LVV1090" s="187"/>
      <c r="LVW1090" s="187"/>
      <c r="LVX1090" s="187"/>
      <c r="LVY1090" s="187"/>
      <c r="LVZ1090" s="187"/>
      <c r="LWA1090" s="187"/>
      <c r="LWB1090" s="187"/>
      <c r="LWC1090" s="187"/>
      <c r="LWD1090" s="187"/>
      <c r="LWE1090" s="187"/>
      <c r="LWF1090" s="187"/>
      <c r="LWG1090" s="187"/>
      <c r="LWH1090" s="187"/>
      <c r="LWI1090" s="187"/>
      <c r="LWJ1090" s="187"/>
      <c r="LWK1090" s="187"/>
      <c r="LWL1090" s="187"/>
      <c r="LWM1090" s="187"/>
      <c r="LWN1090" s="187"/>
      <c r="LWO1090" s="187"/>
      <c r="LWP1090" s="187"/>
      <c r="LWQ1090" s="187"/>
      <c r="LWR1090" s="187"/>
      <c r="LWS1090" s="187"/>
      <c r="LWT1090" s="187"/>
      <c r="LWU1090" s="187"/>
      <c r="LWV1090" s="187"/>
      <c r="LWW1090" s="187"/>
      <c r="LWX1090" s="187"/>
      <c r="LWY1090" s="187"/>
      <c r="LWZ1090" s="187"/>
      <c r="LXA1090" s="187"/>
      <c r="LXB1090" s="187"/>
      <c r="LXC1090" s="187"/>
      <c r="LXD1090" s="187"/>
      <c r="LXE1090" s="187"/>
      <c r="LXF1090" s="187"/>
      <c r="LXG1090" s="187"/>
      <c r="LXH1090" s="187"/>
      <c r="LXI1090" s="187"/>
      <c r="LXJ1090" s="187"/>
      <c r="LXK1090" s="187"/>
      <c r="LXL1090" s="187"/>
      <c r="LXM1090" s="187"/>
      <c r="LXN1090" s="187"/>
      <c r="LXO1090" s="187"/>
      <c r="LXP1090" s="187"/>
      <c r="LXQ1090" s="187"/>
      <c r="LXR1090" s="187"/>
      <c r="LXS1090" s="187"/>
      <c r="LXT1090" s="187"/>
      <c r="LXU1090" s="187"/>
      <c r="LXV1090" s="187"/>
      <c r="LXW1090" s="187"/>
      <c r="LXX1090" s="187"/>
      <c r="LXY1090" s="187"/>
      <c r="LXZ1090" s="187"/>
      <c r="LYA1090" s="187"/>
      <c r="LYB1090" s="187"/>
      <c r="LYC1090" s="187"/>
      <c r="LYD1090" s="187"/>
      <c r="LYE1090" s="187"/>
      <c r="LYF1090" s="187"/>
      <c r="LYG1090" s="187"/>
      <c r="LYH1090" s="187"/>
      <c r="LYI1090" s="187"/>
      <c r="LYJ1090" s="187"/>
      <c r="LYK1090" s="187"/>
      <c r="LYL1090" s="187"/>
      <c r="LYM1090" s="187"/>
      <c r="LYN1090" s="187"/>
      <c r="LYO1090" s="187"/>
      <c r="LYP1090" s="187"/>
      <c r="LYQ1090" s="187"/>
      <c r="LYR1090" s="187"/>
      <c r="LYS1090" s="187"/>
      <c r="LYT1090" s="187"/>
      <c r="LYU1090" s="187"/>
      <c r="LYV1090" s="187"/>
      <c r="LYW1090" s="187"/>
      <c r="LYX1090" s="187"/>
      <c r="LYY1090" s="187"/>
      <c r="LYZ1090" s="187"/>
      <c r="LZA1090" s="187"/>
      <c r="LZB1090" s="187"/>
      <c r="LZC1090" s="187"/>
      <c r="LZD1090" s="187"/>
      <c r="LZE1090" s="187"/>
      <c r="LZF1090" s="187"/>
      <c r="LZG1090" s="187"/>
      <c r="LZH1090" s="187"/>
      <c r="LZI1090" s="187"/>
      <c r="LZJ1090" s="187"/>
      <c r="LZK1090" s="187"/>
      <c r="LZL1090" s="187"/>
      <c r="LZM1090" s="187"/>
      <c r="LZN1090" s="187"/>
      <c r="LZO1090" s="187"/>
      <c r="LZP1090" s="187"/>
      <c r="LZQ1090" s="187"/>
      <c r="LZR1090" s="187"/>
      <c r="LZS1090" s="187"/>
      <c r="LZT1090" s="187"/>
      <c r="LZU1090" s="187"/>
      <c r="LZV1090" s="187"/>
      <c r="LZW1090" s="187"/>
      <c r="LZX1090" s="187"/>
      <c r="LZY1090" s="187"/>
      <c r="LZZ1090" s="187"/>
      <c r="MAA1090" s="187"/>
      <c r="MAB1090" s="187"/>
      <c r="MAC1090" s="187"/>
      <c r="MAD1090" s="187"/>
      <c r="MAE1090" s="187"/>
      <c r="MAF1090" s="187"/>
      <c r="MAG1090" s="187"/>
      <c r="MAH1090" s="187"/>
      <c r="MAI1090" s="187"/>
      <c r="MAJ1090" s="187"/>
      <c r="MAK1090" s="187"/>
      <c r="MAL1090" s="187"/>
      <c r="MAM1090" s="187"/>
      <c r="MAN1090" s="187"/>
      <c r="MAO1090" s="187"/>
      <c r="MAP1090" s="187"/>
      <c r="MAQ1090" s="187"/>
      <c r="MAR1090" s="187"/>
      <c r="MAS1090" s="187"/>
      <c r="MAT1090" s="187"/>
      <c r="MAU1090" s="187"/>
      <c r="MAV1090" s="187"/>
      <c r="MAW1090" s="187"/>
      <c r="MAX1090" s="187"/>
      <c r="MAY1090" s="187"/>
      <c r="MAZ1090" s="187"/>
      <c r="MBA1090" s="187"/>
      <c r="MBB1090" s="187"/>
      <c r="MBC1090" s="187"/>
      <c r="MBD1090" s="187"/>
      <c r="MBE1090" s="187"/>
      <c r="MBF1090" s="187"/>
      <c r="MBG1090" s="187"/>
      <c r="MBH1090" s="187"/>
      <c r="MBI1090" s="187"/>
      <c r="MBJ1090" s="187"/>
      <c r="MBK1090" s="187"/>
      <c r="MBL1090" s="187"/>
      <c r="MBM1090" s="187"/>
      <c r="MBN1090" s="187"/>
      <c r="MBO1090" s="187"/>
      <c r="MBP1090" s="187"/>
      <c r="MBQ1090" s="187"/>
      <c r="MBR1090" s="187"/>
      <c r="MBS1090" s="187"/>
      <c r="MBT1090" s="187"/>
      <c r="MBU1090" s="187"/>
      <c r="MBV1090" s="187"/>
      <c r="MBW1090" s="187"/>
      <c r="MBX1090" s="187"/>
      <c r="MBY1090" s="187"/>
      <c r="MBZ1090" s="187"/>
      <c r="MCA1090" s="187"/>
      <c r="MCB1090" s="187"/>
      <c r="MCC1090" s="187"/>
      <c r="MCD1090" s="187"/>
      <c r="MCE1090" s="187"/>
      <c r="MCF1090" s="187"/>
      <c r="MCG1090" s="187"/>
      <c r="MCH1090" s="187"/>
      <c r="MCI1090" s="187"/>
      <c r="MCJ1090" s="187"/>
      <c r="MCK1090" s="187"/>
      <c r="MCL1090" s="187"/>
      <c r="MCM1090" s="187"/>
      <c r="MCN1090" s="187"/>
      <c r="MCO1090" s="187"/>
      <c r="MCP1090" s="187"/>
      <c r="MCQ1090" s="187"/>
      <c r="MCR1090" s="187"/>
      <c r="MCS1090" s="187"/>
      <c r="MCT1090" s="187"/>
      <c r="MCU1090" s="187"/>
      <c r="MCV1090" s="187"/>
      <c r="MCW1090" s="187"/>
      <c r="MCX1090" s="187"/>
      <c r="MCY1090" s="187"/>
      <c r="MCZ1090" s="187"/>
      <c r="MDA1090" s="187"/>
      <c r="MDB1090" s="187"/>
      <c r="MDC1090" s="187"/>
      <c r="MDD1090" s="187"/>
      <c r="MDE1090" s="187"/>
      <c r="MDF1090" s="187"/>
      <c r="MDG1090" s="187"/>
      <c r="MDH1090" s="187"/>
      <c r="MDI1090" s="187"/>
      <c r="MDJ1090" s="187"/>
      <c r="MDK1090" s="187"/>
      <c r="MDL1090" s="187"/>
      <c r="MDM1090" s="187"/>
      <c r="MDN1090" s="187"/>
      <c r="MDO1090" s="187"/>
      <c r="MDP1090" s="187"/>
      <c r="MDQ1090" s="187"/>
      <c r="MDR1090" s="187"/>
      <c r="MDS1090" s="187"/>
      <c r="MDT1090" s="187"/>
      <c r="MDU1090" s="187"/>
      <c r="MDV1090" s="187"/>
      <c r="MDW1090" s="187"/>
      <c r="MDX1090" s="187"/>
      <c r="MDY1090" s="187"/>
      <c r="MDZ1090" s="187"/>
      <c r="MEA1090" s="187"/>
      <c r="MEB1090" s="187"/>
      <c r="MEC1090" s="187"/>
      <c r="MED1090" s="187"/>
      <c r="MEE1090" s="187"/>
      <c r="MEF1090" s="187"/>
      <c r="MEG1090" s="187"/>
      <c r="MEH1090" s="187"/>
      <c r="MEI1090" s="187"/>
      <c r="MEJ1090" s="187"/>
      <c r="MEK1090" s="187"/>
      <c r="MEL1090" s="187"/>
      <c r="MEM1090" s="187"/>
      <c r="MEN1090" s="187"/>
      <c r="MEO1090" s="187"/>
      <c r="MEP1090" s="187"/>
      <c r="MEQ1090" s="187"/>
      <c r="MER1090" s="187"/>
      <c r="MES1090" s="187"/>
      <c r="MET1090" s="187"/>
      <c r="MEU1090" s="187"/>
      <c r="MEV1090" s="187"/>
      <c r="MEW1090" s="187"/>
      <c r="MEX1090" s="187"/>
      <c r="MEY1090" s="187"/>
      <c r="MEZ1090" s="187"/>
      <c r="MFA1090" s="187"/>
      <c r="MFB1090" s="187"/>
      <c r="MFC1090" s="187"/>
      <c r="MFD1090" s="187"/>
      <c r="MFE1090" s="187"/>
      <c r="MFF1090" s="187"/>
      <c r="MFG1090" s="187"/>
      <c r="MFH1090" s="187"/>
      <c r="MFI1090" s="187"/>
      <c r="MFJ1090" s="187"/>
      <c r="MFK1090" s="187"/>
      <c r="MFL1090" s="187"/>
      <c r="MFM1090" s="187"/>
      <c r="MFN1090" s="187"/>
      <c r="MFO1090" s="187"/>
      <c r="MFP1090" s="187"/>
      <c r="MFQ1090" s="187"/>
      <c r="MFR1090" s="187"/>
      <c r="MFS1090" s="187"/>
      <c r="MFT1090" s="187"/>
      <c r="MFU1090" s="187"/>
      <c r="MFV1090" s="187"/>
      <c r="MFW1090" s="187"/>
      <c r="MFX1090" s="187"/>
      <c r="MFY1090" s="187"/>
      <c r="MFZ1090" s="187"/>
      <c r="MGA1090" s="187"/>
      <c r="MGB1090" s="187"/>
      <c r="MGC1090" s="187"/>
      <c r="MGD1090" s="187"/>
      <c r="MGE1090" s="187"/>
      <c r="MGF1090" s="187"/>
      <c r="MGG1090" s="187"/>
      <c r="MGH1090" s="187"/>
      <c r="MGI1090" s="187"/>
      <c r="MGJ1090" s="187"/>
      <c r="MGK1090" s="187"/>
      <c r="MGL1090" s="187"/>
      <c r="MGM1090" s="187"/>
      <c r="MGN1090" s="187"/>
      <c r="MGO1090" s="187"/>
      <c r="MGP1090" s="187"/>
      <c r="MGQ1090" s="187"/>
      <c r="MGR1090" s="187"/>
      <c r="MGS1090" s="187"/>
      <c r="MGT1090" s="187"/>
      <c r="MGU1090" s="187"/>
      <c r="MGV1090" s="187"/>
      <c r="MGW1090" s="187"/>
      <c r="MGX1090" s="187"/>
      <c r="MGY1090" s="187"/>
      <c r="MGZ1090" s="187"/>
      <c r="MHA1090" s="187"/>
      <c r="MHB1090" s="187"/>
      <c r="MHC1090" s="187"/>
      <c r="MHD1090" s="187"/>
      <c r="MHE1090" s="187"/>
      <c r="MHF1090" s="187"/>
      <c r="MHG1090" s="187"/>
      <c r="MHH1090" s="187"/>
      <c r="MHI1090" s="187"/>
      <c r="MHJ1090" s="187"/>
      <c r="MHK1090" s="187"/>
      <c r="MHL1090" s="187"/>
      <c r="MHM1090" s="187"/>
      <c r="MHN1090" s="187"/>
      <c r="MHO1090" s="187"/>
      <c r="MHP1090" s="187"/>
      <c r="MHQ1090" s="187"/>
      <c r="MHR1090" s="187"/>
      <c r="MHS1090" s="187"/>
      <c r="MHT1090" s="187"/>
      <c r="MHU1090" s="187"/>
      <c r="MHV1090" s="187"/>
      <c r="MHW1090" s="187"/>
      <c r="MHX1090" s="187"/>
      <c r="MHY1090" s="187"/>
      <c r="MHZ1090" s="187"/>
      <c r="MIA1090" s="187"/>
      <c r="MIB1090" s="187"/>
      <c r="MIC1090" s="187"/>
      <c r="MID1090" s="187"/>
      <c r="MIE1090" s="187"/>
      <c r="MIF1090" s="187"/>
      <c r="MIG1090" s="187"/>
      <c r="MIH1090" s="187"/>
      <c r="MII1090" s="187"/>
      <c r="MIJ1090" s="187"/>
      <c r="MIK1090" s="187"/>
      <c r="MIL1090" s="187"/>
      <c r="MIM1090" s="187"/>
      <c r="MIN1090" s="187"/>
      <c r="MIO1090" s="187"/>
      <c r="MIP1090" s="187"/>
      <c r="MIQ1090" s="187"/>
      <c r="MIR1090" s="187"/>
      <c r="MIS1090" s="187"/>
      <c r="MIT1090" s="187"/>
      <c r="MIU1090" s="187"/>
      <c r="MIV1090" s="187"/>
      <c r="MIW1090" s="187"/>
      <c r="MIX1090" s="187"/>
      <c r="MIY1090" s="187"/>
      <c r="MIZ1090" s="187"/>
      <c r="MJA1090" s="187"/>
      <c r="MJB1090" s="187"/>
      <c r="MJC1090" s="187"/>
      <c r="MJD1090" s="187"/>
      <c r="MJE1090" s="187"/>
      <c r="MJF1090" s="187"/>
      <c r="MJG1090" s="187"/>
      <c r="MJH1090" s="187"/>
      <c r="MJI1090" s="187"/>
      <c r="MJJ1090" s="187"/>
      <c r="MJK1090" s="187"/>
      <c r="MJL1090" s="187"/>
      <c r="MJM1090" s="187"/>
      <c r="MJN1090" s="187"/>
      <c r="MJO1090" s="187"/>
      <c r="MJP1090" s="187"/>
      <c r="MJQ1090" s="187"/>
      <c r="MJR1090" s="187"/>
      <c r="MJS1090" s="187"/>
      <c r="MJT1090" s="187"/>
      <c r="MJU1090" s="187"/>
      <c r="MJV1090" s="187"/>
      <c r="MJW1090" s="187"/>
      <c r="MJX1090" s="187"/>
      <c r="MJY1090" s="187"/>
      <c r="MJZ1090" s="187"/>
      <c r="MKA1090" s="187"/>
      <c r="MKB1090" s="187"/>
      <c r="MKC1090" s="187"/>
      <c r="MKD1090" s="187"/>
      <c r="MKE1090" s="187"/>
      <c r="MKF1090" s="187"/>
      <c r="MKG1090" s="187"/>
      <c r="MKH1090" s="187"/>
      <c r="MKI1090" s="187"/>
      <c r="MKJ1090" s="187"/>
      <c r="MKK1090" s="187"/>
      <c r="MKL1090" s="187"/>
      <c r="MKM1090" s="187"/>
      <c r="MKN1090" s="187"/>
      <c r="MKO1090" s="187"/>
      <c r="MKP1090" s="187"/>
      <c r="MKQ1090" s="187"/>
      <c r="MKR1090" s="187"/>
      <c r="MKS1090" s="187"/>
      <c r="MKT1090" s="187"/>
      <c r="MKU1090" s="187"/>
      <c r="MKV1090" s="187"/>
      <c r="MKW1090" s="187"/>
      <c r="MKX1090" s="187"/>
      <c r="MKY1090" s="187"/>
      <c r="MKZ1090" s="187"/>
      <c r="MLA1090" s="187"/>
      <c r="MLB1090" s="187"/>
      <c r="MLC1090" s="187"/>
      <c r="MLD1090" s="187"/>
      <c r="MLE1090" s="187"/>
      <c r="MLF1090" s="187"/>
      <c r="MLG1090" s="187"/>
      <c r="MLH1090" s="187"/>
      <c r="MLI1090" s="187"/>
      <c r="MLJ1090" s="187"/>
      <c r="MLK1090" s="187"/>
      <c r="MLL1090" s="187"/>
      <c r="MLM1090" s="187"/>
      <c r="MLN1090" s="187"/>
      <c r="MLO1090" s="187"/>
      <c r="MLP1090" s="187"/>
      <c r="MLQ1090" s="187"/>
      <c r="MLR1090" s="187"/>
      <c r="MLS1090" s="187"/>
      <c r="MLT1090" s="187"/>
      <c r="MLU1090" s="187"/>
      <c r="MLV1090" s="187"/>
      <c r="MLW1090" s="187"/>
      <c r="MLX1090" s="187"/>
      <c r="MLY1090" s="187"/>
      <c r="MLZ1090" s="187"/>
      <c r="MMA1090" s="187"/>
      <c r="MMB1090" s="187"/>
      <c r="MMC1090" s="187"/>
      <c r="MMD1090" s="187"/>
      <c r="MME1090" s="187"/>
      <c r="MMF1090" s="187"/>
      <c r="MMG1090" s="187"/>
      <c r="MMH1090" s="187"/>
      <c r="MMI1090" s="187"/>
      <c r="MMJ1090" s="187"/>
      <c r="MMK1090" s="187"/>
      <c r="MML1090" s="187"/>
      <c r="MMM1090" s="187"/>
      <c r="MMN1090" s="187"/>
      <c r="MMO1090" s="187"/>
      <c r="MMP1090" s="187"/>
      <c r="MMQ1090" s="187"/>
      <c r="MMR1090" s="187"/>
      <c r="MMS1090" s="187"/>
      <c r="MMT1090" s="187"/>
      <c r="MMU1090" s="187"/>
      <c r="MMV1090" s="187"/>
      <c r="MMW1090" s="187"/>
      <c r="MMX1090" s="187"/>
      <c r="MMY1090" s="187"/>
      <c r="MMZ1090" s="187"/>
      <c r="MNA1090" s="187"/>
      <c r="MNB1090" s="187"/>
      <c r="MNC1090" s="187"/>
      <c r="MND1090" s="187"/>
      <c r="MNE1090" s="187"/>
      <c r="MNF1090" s="187"/>
      <c r="MNG1090" s="187"/>
      <c r="MNH1090" s="187"/>
      <c r="MNI1090" s="187"/>
      <c r="MNJ1090" s="187"/>
      <c r="MNK1090" s="187"/>
      <c r="MNL1090" s="187"/>
      <c r="MNM1090" s="187"/>
      <c r="MNN1090" s="187"/>
      <c r="MNO1090" s="187"/>
      <c r="MNP1090" s="187"/>
      <c r="MNQ1090" s="187"/>
      <c r="MNR1090" s="187"/>
      <c r="MNS1090" s="187"/>
      <c r="MNT1090" s="187"/>
      <c r="MNU1090" s="187"/>
      <c r="MNV1090" s="187"/>
      <c r="MNW1090" s="187"/>
      <c r="MNX1090" s="187"/>
      <c r="MNY1090" s="187"/>
      <c r="MNZ1090" s="187"/>
      <c r="MOA1090" s="187"/>
      <c r="MOB1090" s="187"/>
      <c r="MOC1090" s="187"/>
      <c r="MOD1090" s="187"/>
      <c r="MOE1090" s="187"/>
      <c r="MOF1090" s="187"/>
      <c r="MOG1090" s="187"/>
      <c r="MOH1090" s="187"/>
      <c r="MOI1090" s="187"/>
      <c r="MOJ1090" s="187"/>
      <c r="MOK1090" s="187"/>
      <c r="MOL1090" s="187"/>
      <c r="MOM1090" s="187"/>
      <c r="MON1090" s="187"/>
      <c r="MOO1090" s="187"/>
      <c r="MOP1090" s="187"/>
      <c r="MOQ1090" s="187"/>
      <c r="MOR1090" s="187"/>
      <c r="MOS1090" s="187"/>
      <c r="MOT1090" s="187"/>
      <c r="MOU1090" s="187"/>
      <c r="MOV1090" s="187"/>
      <c r="MOW1090" s="187"/>
      <c r="MOX1090" s="187"/>
      <c r="MOY1090" s="187"/>
      <c r="MOZ1090" s="187"/>
      <c r="MPA1090" s="187"/>
      <c r="MPB1090" s="187"/>
      <c r="MPC1090" s="187"/>
      <c r="MPD1090" s="187"/>
      <c r="MPE1090" s="187"/>
      <c r="MPF1090" s="187"/>
      <c r="MPG1090" s="187"/>
      <c r="MPH1090" s="187"/>
      <c r="MPI1090" s="187"/>
      <c r="MPJ1090" s="187"/>
      <c r="MPK1090" s="187"/>
      <c r="MPL1090" s="187"/>
      <c r="MPM1090" s="187"/>
      <c r="MPN1090" s="187"/>
      <c r="MPO1090" s="187"/>
      <c r="MPP1090" s="187"/>
      <c r="MPQ1090" s="187"/>
      <c r="MPR1090" s="187"/>
      <c r="MPS1090" s="187"/>
      <c r="MPT1090" s="187"/>
      <c r="MPU1090" s="187"/>
      <c r="MPV1090" s="187"/>
      <c r="MPW1090" s="187"/>
      <c r="MPX1090" s="187"/>
      <c r="MPY1090" s="187"/>
      <c r="MPZ1090" s="187"/>
      <c r="MQA1090" s="187"/>
      <c r="MQB1090" s="187"/>
      <c r="MQC1090" s="187"/>
      <c r="MQD1090" s="187"/>
      <c r="MQE1090" s="187"/>
      <c r="MQF1090" s="187"/>
      <c r="MQG1090" s="187"/>
      <c r="MQH1090" s="187"/>
      <c r="MQI1090" s="187"/>
      <c r="MQJ1090" s="187"/>
      <c r="MQK1090" s="187"/>
      <c r="MQL1090" s="187"/>
      <c r="MQM1090" s="187"/>
      <c r="MQN1090" s="187"/>
      <c r="MQO1090" s="187"/>
      <c r="MQP1090" s="187"/>
      <c r="MQQ1090" s="187"/>
      <c r="MQR1090" s="187"/>
      <c r="MQS1090" s="187"/>
      <c r="MQT1090" s="187"/>
      <c r="MQU1090" s="187"/>
      <c r="MQV1090" s="187"/>
      <c r="MQW1090" s="187"/>
      <c r="MQX1090" s="187"/>
      <c r="MQY1090" s="187"/>
      <c r="MQZ1090" s="187"/>
      <c r="MRA1090" s="187"/>
      <c r="MRB1090" s="187"/>
      <c r="MRC1090" s="187"/>
      <c r="MRD1090" s="187"/>
      <c r="MRE1090" s="187"/>
      <c r="MRF1090" s="187"/>
      <c r="MRG1090" s="187"/>
      <c r="MRH1090" s="187"/>
      <c r="MRI1090" s="187"/>
      <c r="MRJ1090" s="187"/>
      <c r="MRK1090" s="187"/>
      <c r="MRL1090" s="187"/>
      <c r="MRM1090" s="187"/>
      <c r="MRN1090" s="187"/>
      <c r="MRO1090" s="187"/>
      <c r="MRP1090" s="187"/>
      <c r="MRQ1090" s="187"/>
      <c r="MRR1090" s="187"/>
      <c r="MRS1090" s="187"/>
      <c r="MRT1090" s="187"/>
      <c r="MRU1090" s="187"/>
      <c r="MRV1090" s="187"/>
      <c r="MRW1090" s="187"/>
      <c r="MRX1090" s="187"/>
      <c r="MRY1090" s="187"/>
      <c r="MRZ1090" s="187"/>
      <c r="MSA1090" s="187"/>
      <c r="MSB1090" s="187"/>
      <c r="MSC1090" s="187"/>
      <c r="MSD1090" s="187"/>
      <c r="MSE1090" s="187"/>
      <c r="MSF1090" s="187"/>
      <c r="MSG1090" s="187"/>
      <c r="MSH1090" s="187"/>
      <c r="MSI1090" s="187"/>
      <c r="MSJ1090" s="187"/>
      <c r="MSK1090" s="187"/>
      <c r="MSL1090" s="187"/>
      <c r="MSM1090" s="187"/>
      <c r="MSN1090" s="187"/>
      <c r="MSO1090" s="187"/>
      <c r="MSP1090" s="187"/>
      <c r="MSQ1090" s="187"/>
      <c r="MSR1090" s="187"/>
      <c r="MSS1090" s="187"/>
      <c r="MST1090" s="187"/>
      <c r="MSU1090" s="187"/>
      <c r="MSV1090" s="187"/>
      <c r="MSW1090" s="187"/>
      <c r="MSX1090" s="187"/>
      <c r="MSY1090" s="187"/>
      <c r="MSZ1090" s="187"/>
      <c r="MTA1090" s="187"/>
      <c r="MTB1090" s="187"/>
      <c r="MTC1090" s="187"/>
      <c r="MTD1090" s="187"/>
      <c r="MTE1090" s="187"/>
      <c r="MTF1090" s="187"/>
      <c r="MTG1090" s="187"/>
      <c r="MTH1090" s="187"/>
      <c r="MTI1090" s="187"/>
      <c r="MTJ1090" s="187"/>
      <c r="MTK1090" s="187"/>
      <c r="MTL1090" s="187"/>
      <c r="MTM1090" s="187"/>
      <c r="MTN1090" s="187"/>
      <c r="MTO1090" s="187"/>
      <c r="MTP1090" s="187"/>
      <c r="MTQ1090" s="187"/>
      <c r="MTR1090" s="187"/>
      <c r="MTS1090" s="187"/>
      <c r="MTT1090" s="187"/>
      <c r="MTU1090" s="187"/>
      <c r="MTV1090" s="187"/>
      <c r="MTW1090" s="187"/>
      <c r="MTX1090" s="187"/>
      <c r="MTY1090" s="187"/>
      <c r="MTZ1090" s="187"/>
      <c r="MUA1090" s="187"/>
      <c r="MUB1090" s="187"/>
      <c r="MUC1090" s="187"/>
      <c r="MUD1090" s="187"/>
      <c r="MUE1090" s="187"/>
      <c r="MUF1090" s="187"/>
      <c r="MUG1090" s="187"/>
      <c r="MUH1090" s="187"/>
      <c r="MUI1090" s="187"/>
      <c r="MUJ1090" s="187"/>
      <c r="MUK1090" s="187"/>
      <c r="MUL1090" s="187"/>
      <c r="MUM1090" s="187"/>
      <c r="MUN1090" s="187"/>
      <c r="MUO1090" s="187"/>
      <c r="MUP1090" s="187"/>
      <c r="MUQ1090" s="187"/>
      <c r="MUR1090" s="187"/>
      <c r="MUS1090" s="187"/>
      <c r="MUT1090" s="187"/>
      <c r="MUU1090" s="187"/>
      <c r="MUV1090" s="187"/>
      <c r="MUW1090" s="187"/>
      <c r="MUX1090" s="187"/>
      <c r="MUY1090" s="187"/>
      <c r="MUZ1090" s="187"/>
      <c r="MVA1090" s="187"/>
      <c r="MVB1090" s="187"/>
      <c r="MVC1090" s="187"/>
      <c r="MVD1090" s="187"/>
      <c r="MVE1090" s="187"/>
      <c r="MVF1090" s="187"/>
      <c r="MVG1090" s="187"/>
      <c r="MVH1090" s="187"/>
      <c r="MVI1090" s="187"/>
      <c r="MVJ1090" s="187"/>
      <c r="MVK1090" s="187"/>
      <c r="MVL1090" s="187"/>
      <c r="MVM1090" s="187"/>
      <c r="MVN1090" s="187"/>
      <c r="MVO1090" s="187"/>
      <c r="MVP1090" s="187"/>
      <c r="MVQ1090" s="187"/>
      <c r="MVR1090" s="187"/>
      <c r="MVS1090" s="187"/>
      <c r="MVT1090" s="187"/>
      <c r="MVU1090" s="187"/>
      <c r="MVV1090" s="187"/>
      <c r="MVW1090" s="187"/>
      <c r="MVX1090" s="187"/>
      <c r="MVY1090" s="187"/>
      <c r="MVZ1090" s="187"/>
      <c r="MWA1090" s="187"/>
      <c r="MWB1090" s="187"/>
      <c r="MWC1090" s="187"/>
      <c r="MWD1090" s="187"/>
      <c r="MWE1090" s="187"/>
      <c r="MWF1090" s="187"/>
      <c r="MWG1090" s="187"/>
      <c r="MWH1090" s="187"/>
      <c r="MWI1090" s="187"/>
      <c r="MWJ1090" s="187"/>
      <c r="MWK1090" s="187"/>
      <c r="MWL1090" s="187"/>
      <c r="MWM1090" s="187"/>
      <c r="MWN1090" s="187"/>
      <c r="MWO1090" s="187"/>
      <c r="MWP1090" s="187"/>
      <c r="MWQ1090" s="187"/>
      <c r="MWR1090" s="187"/>
      <c r="MWS1090" s="187"/>
      <c r="MWT1090" s="187"/>
      <c r="MWU1090" s="187"/>
      <c r="MWV1090" s="187"/>
      <c r="MWW1090" s="187"/>
      <c r="MWX1090" s="187"/>
      <c r="MWY1090" s="187"/>
      <c r="MWZ1090" s="187"/>
      <c r="MXA1090" s="187"/>
      <c r="MXB1090" s="187"/>
      <c r="MXC1090" s="187"/>
      <c r="MXD1090" s="187"/>
      <c r="MXE1090" s="187"/>
      <c r="MXF1090" s="187"/>
      <c r="MXG1090" s="187"/>
      <c r="MXH1090" s="187"/>
      <c r="MXI1090" s="187"/>
      <c r="MXJ1090" s="187"/>
      <c r="MXK1090" s="187"/>
      <c r="MXL1090" s="187"/>
      <c r="MXM1090" s="187"/>
      <c r="MXN1090" s="187"/>
      <c r="MXO1090" s="187"/>
      <c r="MXP1090" s="187"/>
      <c r="MXQ1090" s="187"/>
      <c r="MXR1090" s="187"/>
      <c r="MXS1090" s="187"/>
      <c r="MXT1090" s="187"/>
      <c r="MXU1090" s="187"/>
      <c r="MXV1090" s="187"/>
      <c r="MXW1090" s="187"/>
      <c r="MXX1090" s="187"/>
      <c r="MXY1090" s="187"/>
      <c r="MXZ1090" s="187"/>
      <c r="MYA1090" s="187"/>
      <c r="MYB1090" s="187"/>
      <c r="MYC1090" s="187"/>
      <c r="MYD1090" s="187"/>
      <c r="MYE1090" s="187"/>
      <c r="MYF1090" s="187"/>
      <c r="MYG1090" s="187"/>
      <c r="MYH1090" s="187"/>
      <c r="MYI1090" s="187"/>
      <c r="MYJ1090" s="187"/>
      <c r="MYK1090" s="187"/>
      <c r="MYL1090" s="187"/>
      <c r="MYM1090" s="187"/>
      <c r="MYN1090" s="187"/>
      <c r="MYO1090" s="187"/>
      <c r="MYP1090" s="187"/>
      <c r="MYQ1090" s="187"/>
      <c r="MYR1090" s="187"/>
      <c r="MYS1090" s="187"/>
      <c r="MYT1090" s="187"/>
      <c r="MYU1090" s="187"/>
      <c r="MYV1090" s="187"/>
      <c r="MYW1090" s="187"/>
      <c r="MYX1090" s="187"/>
      <c r="MYY1090" s="187"/>
      <c r="MYZ1090" s="187"/>
      <c r="MZA1090" s="187"/>
      <c r="MZB1090" s="187"/>
      <c r="MZC1090" s="187"/>
      <c r="MZD1090" s="187"/>
      <c r="MZE1090" s="187"/>
      <c r="MZF1090" s="187"/>
      <c r="MZG1090" s="187"/>
      <c r="MZH1090" s="187"/>
      <c r="MZI1090" s="187"/>
      <c r="MZJ1090" s="187"/>
      <c r="MZK1090" s="187"/>
      <c r="MZL1090" s="187"/>
      <c r="MZM1090" s="187"/>
      <c r="MZN1090" s="187"/>
      <c r="MZO1090" s="187"/>
      <c r="MZP1090" s="187"/>
      <c r="MZQ1090" s="187"/>
      <c r="MZR1090" s="187"/>
      <c r="MZS1090" s="187"/>
      <c r="MZT1090" s="187"/>
      <c r="MZU1090" s="187"/>
      <c r="MZV1090" s="187"/>
      <c r="MZW1090" s="187"/>
      <c r="MZX1090" s="187"/>
      <c r="MZY1090" s="187"/>
      <c r="MZZ1090" s="187"/>
      <c r="NAA1090" s="187"/>
      <c r="NAB1090" s="187"/>
      <c r="NAC1090" s="187"/>
      <c r="NAD1090" s="187"/>
      <c r="NAE1090" s="187"/>
      <c r="NAF1090" s="187"/>
      <c r="NAG1090" s="187"/>
      <c r="NAH1090" s="187"/>
      <c r="NAI1090" s="187"/>
      <c r="NAJ1090" s="187"/>
      <c r="NAK1090" s="187"/>
      <c r="NAL1090" s="187"/>
      <c r="NAM1090" s="187"/>
      <c r="NAN1090" s="187"/>
      <c r="NAO1090" s="187"/>
      <c r="NAP1090" s="187"/>
      <c r="NAQ1090" s="187"/>
      <c r="NAR1090" s="187"/>
      <c r="NAS1090" s="187"/>
      <c r="NAT1090" s="187"/>
      <c r="NAU1090" s="187"/>
      <c r="NAV1090" s="187"/>
      <c r="NAW1090" s="187"/>
      <c r="NAX1090" s="187"/>
      <c r="NAY1090" s="187"/>
      <c r="NAZ1090" s="187"/>
      <c r="NBA1090" s="187"/>
      <c r="NBB1090" s="187"/>
      <c r="NBC1090" s="187"/>
      <c r="NBD1090" s="187"/>
      <c r="NBE1090" s="187"/>
      <c r="NBF1090" s="187"/>
      <c r="NBG1090" s="187"/>
      <c r="NBH1090" s="187"/>
      <c r="NBI1090" s="187"/>
      <c r="NBJ1090" s="187"/>
      <c r="NBK1090" s="187"/>
      <c r="NBL1090" s="187"/>
      <c r="NBM1090" s="187"/>
      <c r="NBN1090" s="187"/>
      <c r="NBO1090" s="187"/>
      <c r="NBP1090" s="187"/>
      <c r="NBQ1090" s="187"/>
      <c r="NBR1090" s="187"/>
      <c r="NBS1090" s="187"/>
      <c r="NBT1090" s="187"/>
      <c r="NBU1090" s="187"/>
      <c r="NBV1090" s="187"/>
      <c r="NBW1090" s="187"/>
      <c r="NBX1090" s="187"/>
      <c r="NBY1090" s="187"/>
      <c r="NBZ1090" s="187"/>
      <c r="NCA1090" s="187"/>
      <c r="NCB1090" s="187"/>
      <c r="NCC1090" s="187"/>
      <c r="NCD1090" s="187"/>
      <c r="NCE1090" s="187"/>
      <c r="NCF1090" s="187"/>
      <c r="NCG1090" s="187"/>
      <c r="NCH1090" s="187"/>
      <c r="NCI1090" s="187"/>
      <c r="NCJ1090" s="187"/>
      <c r="NCK1090" s="187"/>
      <c r="NCL1090" s="187"/>
      <c r="NCM1090" s="187"/>
      <c r="NCN1090" s="187"/>
      <c r="NCO1090" s="187"/>
      <c r="NCP1090" s="187"/>
      <c r="NCQ1090" s="187"/>
      <c r="NCR1090" s="187"/>
      <c r="NCS1090" s="187"/>
      <c r="NCT1090" s="187"/>
      <c r="NCU1090" s="187"/>
      <c r="NCV1090" s="187"/>
      <c r="NCW1090" s="187"/>
      <c r="NCX1090" s="187"/>
      <c r="NCY1090" s="187"/>
      <c r="NCZ1090" s="187"/>
      <c r="NDA1090" s="187"/>
      <c r="NDB1090" s="187"/>
      <c r="NDC1090" s="187"/>
      <c r="NDD1090" s="187"/>
      <c r="NDE1090" s="187"/>
      <c r="NDF1090" s="187"/>
      <c r="NDG1090" s="187"/>
      <c r="NDH1090" s="187"/>
      <c r="NDI1090" s="187"/>
      <c r="NDJ1090" s="187"/>
      <c r="NDK1090" s="187"/>
      <c r="NDL1090" s="187"/>
      <c r="NDM1090" s="187"/>
      <c r="NDN1090" s="187"/>
      <c r="NDO1090" s="187"/>
      <c r="NDP1090" s="187"/>
      <c r="NDQ1090" s="187"/>
      <c r="NDR1090" s="187"/>
      <c r="NDS1090" s="187"/>
      <c r="NDT1090" s="187"/>
      <c r="NDU1090" s="187"/>
      <c r="NDV1090" s="187"/>
      <c r="NDW1090" s="187"/>
      <c r="NDX1090" s="187"/>
      <c r="NDY1090" s="187"/>
      <c r="NDZ1090" s="187"/>
      <c r="NEA1090" s="187"/>
      <c r="NEB1090" s="187"/>
      <c r="NEC1090" s="187"/>
      <c r="NED1090" s="187"/>
      <c r="NEE1090" s="187"/>
      <c r="NEF1090" s="187"/>
      <c r="NEG1090" s="187"/>
      <c r="NEH1090" s="187"/>
      <c r="NEI1090" s="187"/>
      <c r="NEJ1090" s="187"/>
      <c r="NEK1090" s="187"/>
      <c r="NEL1090" s="187"/>
      <c r="NEM1090" s="187"/>
      <c r="NEN1090" s="187"/>
      <c r="NEO1090" s="187"/>
      <c r="NEP1090" s="187"/>
      <c r="NEQ1090" s="187"/>
      <c r="NER1090" s="187"/>
      <c r="NES1090" s="187"/>
      <c r="NET1090" s="187"/>
      <c r="NEU1090" s="187"/>
      <c r="NEV1090" s="187"/>
      <c r="NEW1090" s="187"/>
      <c r="NEX1090" s="187"/>
      <c r="NEY1090" s="187"/>
      <c r="NEZ1090" s="187"/>
      <c r="NFA1090" s="187"/>
      <c r="NFB1090" s="187"/>
      <c r="NFC1090" s="187"/>
      <c r="NFD1090" s="187"/>
      <c r="NFE1090" s="187"/>
      <c r="NFF1090" s="187"/>
      <c r="NFG1090" s="187"/>
      <c r="NFH1090" s="187"/>
      <c r="NFI1090" s="187"/>
      <c r="NFJ1090" s="187"/>
      <c r="NFK1090" s="187"/>
      <c r="NFL1090" s="187"/>
      <c r="NFM1090" s="187"/>
      <c r="NFN1090" s="187"/>
      <c r="NFO1090" s="187"/>
      <c r="NFP1090" s="187"/>
      <c r="NFQ1090" s="187"/>
      <c r="NFR1090" s="187"/>
      <c r="NFS1090" s="187"/>
      <c r="NFT1090" s="187"/>
      <c r="NFU1090" s="187"/>
      <c r="NFV1090" s="187"/>
      <c r="NFW1090" s="187"/>
      <c r="NFX1090" s="187"/>
      <c r="NFY1090" s="187"/>
      <c r="NFZ1090" s="187"/>
      <c r="NGA1090" s="187"/>
      <c r="NGB1090" s="187"/>
      <c r="NGC1090" s="187"/>
      <c r="NGD1090" s="187"/>
      <c r="NGE1090" s="187"/>
      <c r="NGF1090" s="187"/>
      <c r="NGG1090" s="187"/>
      <c r="NGH1090" s="187"/>
      <c r="NGI1090" s="187"/>
      <c r="NGJ1090" s="187"/>
      <c r="NGK1090" s="187"/>
      <c r="NGL1090" s="187"/>
      <c r="NGM1090" s="187"/>
      <c r="NGN1090" s="187"/>
      <c r="NGO1090" s="187"/>
      <c r="NGP1090" s="187"/>
      <c r="NGQ1090" s="187"/>
      <c r="NGR1090" s="187"/>
      <c r="NGS1090" s="187"/>
      <c r="NGT1090" s="187"/>
      <c r="NGU1090" s="187"/>
      <c r="NGV1090" s="187"/>
      <c r="NGW1090" s="187"/>
      <c r="NGX1090" s="187"/>
      <c r="NGY1090" s="187"/>
      <c r="NGZ1090" s="187"/>
      <c r="NHA1090" s="187"/>
      <c r="NHB1090" s="187"/>
      <c r="NHC1090" s="187"/>
      <c r="NHD1090" s="187"/>
      <c r="NHE1090" s="187"/>
      <c r="NHF1090" s="187"/>
      <c r="NHG1090" s="187"/>
      <c r="NHH1090" s="187"/>
      <c r="NHI1090" s="187"/>
      <c r="NHJ1090" s="187"/>
      <c r="NHK1090" s="187"/>
      <c r="NHL1090" s="187"/>
      <c r="NHM1090" s="187"/>
      <c r="NHN1090" s="187"/>
      <c r="NHO1090" s="187"/>
      <c r="NHP1090" s="187"/>
      <c r="NHQ1090" s="187"/>
      <c r="NHR1090" s="187"/>
      <c r="NHS1090" s="187"/>
      <c r="NHT1090" s="187"/>
      <c r="NHU1090" s="187"/>
      <c r="NHV1090" s="187"/>
      <c r="NHW1090" s="187"/>
      <c r="NHX1090" s="187"/>
      <c r="NHY1090" s="187"/>
      <c r="NHZ1090" s="187"/>
      <c r="NIA1090" s="187"/>
      <c r="NIB1090" s="187"/>
      <c r="NIC1090" s="187"/>
      <c r="NID1090" s="187"/>
      <c r="NIE1090" s="187"/>
      <c r="NIF1090" s="187"/>
      <c r="NIG1090" s="187"/>
      <c r="NIH1090" s="187"/>
      <c r="NII1090" s="187"/>
      <c r="NIJ1090" s="187"/>
      <c r="NIK1090" s="187"/>
      <c r="NIL1090" s="187"/>
      <c r="NIM1090" s="187"/>
      <c r="NIN1090" s="187"/>
      <c r="NIO1090" s="187"/>
      <c r="NIP1090" s="187"/>
      <c r="NIQ1090" s="187"/>
      <c r="NIR1090" s="187"/>
      <c r="NIS1090" s="187"/>
      <c r="NIT1090" s="187"/>
      <c r="NIU1090" s="187"/>
      <c r="NIV1090" s="187"/>
      <c r="NIW1090" s="187"/>
      <c r="NIX1090" s="187"/>
      <c r="NIY1090" s="187"/>
      <c r="NIZ1090" s="187"/>
      <c r="NJA1090" s="187"/>
      <c r="NJB1090" s="187"/>
      <c r="NJC1090" s="187"/>
      <c r="NJD1090" s="187"/>
      <c r="NJE1090" s="187"/>
      <c r="NJF1090" s="187"/>
      <c r="NJG1090" s="187"/>
      <c r="NJH1090" s="187"/>
      <c r="NJI1090" s="187"/>
      <c r="NJJ1090" s="187"/>
      <c r="NJK1090" s="187"/>
      <c r="NJL1090" s="187"/>
      <c r="NJM1090" s="187"/>
      <c r="NJN1090" s="187"/>
      <c r="NJO1090" s="187"/>
      <c r="NJP1090" s="187"/>
      <c r="NJQ1090" s="187"/>
      <c r="NJR1090" s="187"/>
      <c r="NJS1090" s="187"/>
      <c r="NJT1090" s="187"/>
      <c r="NJU1090" s="187"/>
      <c r="NJV1090" s="187"/>
      <c r="NJW1090" s="187"/>
      <c r="NJX1090" s="187"/>
      <c r="NJY1090" s="187"/>
      <c r="NJZ1090" s="187"/>
      <c r="NKA1090" s="187"/>
      <c r="NKB1090" s="187"/>
      <c r="NKC1090" s="187"/>
      <c r="NKD1090" s="187"/>
      <c r="NKE1090" s="187"/>
      <c r="NKF1090" s="187"/>
      <c r="NKG1090" s="187"/>
      <c r="NKH1090" s="187"/>
      <c r="NKI1090" s="187"/>
      <c r="NKJ1090" s="187"/>
      <c r="NKK1090" s="187"/>
      <c r="NKL1090" s="187"/>
      <c r="NKM1090" s="187"/>
      <c r="NKN1090" s="187"/>
      <c r="NKO1090" s="187"/>
      <c r="NKP1090" s="187"/>
      <c r="NKQ1090" s="187"/>
      <c r="NKR1090" s="187"/>
      <c r="NKS1090" s="187"/>
      <c r="NKT1090" s="187"/>
      <c r="NKU1090" s="187"/>
      <c r="NKV1090" s="187"/>
      <c r="NKW1090" s="187"/>
      <c r="NKX1090" s="187"/>
      <c r="NKY1090" s="187"/>
      <c r="NKZ1090" s="187"/>
      <c r="NLA1090" s="187"/>
      <c r="NLB1090" s="187"/>
      <c r="NLC1090" s="187"/>
      <c r="NLD1090" s="187"/>
      <c r="NLE1090" s="187"/>
      <c r="NLF1090" s="187"/>
      <c r="NLG1090" s="187"/>
      <c r="NLH1090" s="187"/>
      <c r="NLI1090" s="187"/>
      <c r="NLJ1090" s="187"/>
      <c r="NLK1090" s="187"/>
      <c r="NLL1090" s="187"/>
      <c r="NLM1090" s="187"/>
      <c r="NLN1090" s="187"/>
      <c r="NLO1090" s="187"/>
      <c r="NLP1090" s="187"/>
      <c r="NLQ1090" s="187"/>
      <c r="NLR1090" s="187"/>
      <c r="NLS1090" s="187"/>
      <c r="NLT1090" s="187"/>
      <c r="NLU1090" s="187"/>
      <c r="NLV1090" s="187"/>
      <c r="NLW1090" s="187"/>
      <c r="NLX1090" s="187"/>
      <c r="NLY1090" s="187"/>
      <c r="NLZ1090" s="187"/>
      <c r="NMA1090" s="187"/>
      <c r="NMB1090" s="187"/>
      <c r="NMC1090" s="187"/>
      <c r="NMD1090" s="187"/>
      <c r="NME1090" s="187"/>
      <c r="NMF1090" s="187"/>
      <c r="NMG1090" s="187"/>
      <c r="NMH1090" s="187"/>
      <c r="NMI1090" s="187"/>
      <c r="NMJ1090" s="187"/>
      <c r="NMK1090" s="187"/>
      <c r="NML1090" s="187"/>
      <c r="NMM1090" s="187"/>
      <c r="NMN1090" s="187"/>
      <c r="NMO1090" s="187"/>
      <c r="NMP1090" s="187"/>
      <c r="NMQ1090" s="187"/>
      <c r="NMR1090" s="187"/>
      <c r="NMS1090" s="187"/>
      <c r="NMT1090" s="187"/>
      <c r="NMU1090" s="187"/>
      <c r="NMV1090" s="187"/>
      <c r="NMW1090" s="187"/>
      <c r="NMX1090" s="187"/>
      <c r="NMY1090" s="187"/>
      <c r="NMZ1090" s="187"/>
      <c r="NNA1090" s="187"/>
      <c r="NNB1090" s="187"/>
      <c r="NNC1090" s="187"/>
      <c r="NND1090" s="187"/>
      <c r="NNE1090" s="187"/>
      <c r="NNF1090" s="187"/>
      <c r="NNG1090" s="187"/>
      <c r="NNH1090" s="187"/>
      <c r="NNI1090" s="187"/>
      <c r="NNJ1090" s="187"/>
      <c r="NNK1090" s="187"/>
      <c r="NNL1090" s="187"/>
      <c r="NNM1090" s="187"/>
      <c r="NNN1090" s="187"/>
      <c r="NNO1090" s="187"/>
      <c r="NNP1090" s="187"/>
      <c r="NNQ1090" s="187"/>
      <c r="NNR1090" s="187"/>
      <c r="NNS1090" s="187"/>
      <c r="NNT1090" s="187"/>
      <c r="NNU1090" s="187"/>
      <c r="NNV1090" s="187"/>
      <c r="NNW1090" s="187"/>
      <c r="NNX1090" s="187"/>
      <c r="NNY1090" s="187"/>
      <c r="NNZ1090" s="187"/>
      <c r="NOA1090" s="187"/>
      <c r="NOB1090" s="187"/>
      <c r="NOC1090" s="187"/>
      <c r="NOD1090" s="187"/>
      <c r="NOE1090" s="187"/>
      <c r="NOF1090" s="187"/>
      <c r="NOG1090" s="187"/>
      <c r="NOH1090" s="187"/>
      <c r="NOI1090" s="187"/>
      <c r="NOJ1090" s="187"/>
      <c r="NOK1090" s="187"/>
      <c r="NOL1090" s="187"/>
      <c r="NOM1090" s="187"/>
      <c r="NON1090" s="187"/>
      <c r="NOO1090" s="187"/>
      <c r="NOP1090" s="187"/>
      <c r="NOQ1090" s="187"/>
      <c r="NOR1090" s="187"/>
      <c r="NOS1090" s="187"/>
      <c r="NOT1090" s="187"/>
      <c r="NOU1090" s="187"/>
      <c r="NOV1090" s="187"/>
      <c r="NOW1090" s="187"/>
      <c r="NOX1090" s="187"/>
      <c r="NOY1090" s="187"/>
      <c r="NOZ1090" s="187"/>
      <c r="NPA1090" s="187"/>
      <c r="NPB1090" s="187"/>
      <c r="NPC1090" s="187"/>
      <c r="NPD1090" s="187"/>
      <c r="NPE1090" s="187"/>
      <c r="NPF1090" s="187"/>
      <c r="NPG1090" s="187"/>
      <c r="NPH1090" s="187"/>
      <c r="NPI1090" s="187"/>
      <c r="NPJ1090" s="187"/>
      <c r="NPK1090" s="187"/>
      <c r="NPL1090" s="187"/>
      <c r="NPM1090" s="187"/>
      <c r="NPN1090" s="187"/>
      <c r="NPO1090" s="187"/>
      <c r="NPP1090" s="187"/>
      <c r="NPQ1090" s="187"/>
      <c r="NPR1090" s="187"/>
      <c r="NPS1090" s="187"/>
      <c r="NPT1090" s="187"/>
      <c r="NPU1090" s="187"/>
      <c r="NPV1090" s="187"/>
      <c r="NPW1090" s="187"/>
      <c r="NPX1090" s="187"/>
      <c r="NPY1090" s="187"/>
      <c r="NPZ1090" s="187"/>
      <c r="NQA1090" s="187"/>
      <c r="NQB1090" s="187"/>
      <c r="NQC1090" s="187"/>
      <c r="NQD1090" s="187"/>
      <c r="NQE1090" s="187"/>
      <c r="NQF1090" s="187"/>
      <c r="NQG1090" s="187"/>
      <c r="NQH1090" s="187"/>
      <c r="NQI1090" s="187"/>
      <c r="NQJ1090" s="187"/>
      <c r="NQK1090" s="187"/>
      <c r="NQL1090" s="187"/>
      <c r="NQM1090" s="187"/>
      <c r="NQN1090" s="187"/>
      <c r="NQO1090" s="187"/>
      <c r="NQP1090" s="187"/>
      <c r="NQQ1090" s="187"/>
      <c r="NQR1090" s="187"/>
      <c r="NQS1090" s="187"/>
      <c r="NQT1090" s="187"/>
      <c r="NQU1090" s="187"/>
      <c r="NQV1090" s="187"/>
      <c r="NQW1090" s="187"/>
      <c r="NQX1090" s="187"/>
      <c r="NQY1090" s="187"/>
      <c r="NQZ1090" s="187"/>
      <c r="NRA1090" s="187"/>
      <c r="NRB1090" s="187"/>
      <c r="NRC1090" s="187"/>
      <c r="NRD1090" s="187"/>
      <c r="NRE1090" s="187"/>
      <c r="NRF1090" s="187"/>
      <c r="NRG1090" s="187"/>
      <c r="NRH1090" s="187"/>
      <c r="NRI1090" s="187"/>
      <c r="NRJ1090" s="187"/>
      <c r="NRK1090" s="187"/>
      <c r="NRL1090" s="187"/>
      <c r="NRM1090" s="187"/>
      <c r="NRN1090" s="187"/>
      <c r="NRO1090" s="187"/>
      <c r="NRP1090" s="187"/>
      <c r="NRQ1090" s="187"/>
      <c r="NRR1090" s="187"/>
      <c r="NRS1090" s="187"/>
      <c r="NRT1090" s="187"/>
      <c r="NRU1090" s="187"/>
      <c r="NRV1090" s="187"/>
      <c r="NRW1090" s="187"/>
      <c r="NRX1090" s="187"/>
      <c r="NRY1090" s="187"/>
      <c r="NRZ1090" s="187"/>
      <c r="NSA1090" s="187"/>
      <c r="NSB1090" s="187"/>
      <c r="NSC1090" s="187"/>
      <c r="NSD1090" s="187"/>
      <c r="NSE1090" s="187"/>
      <c r="NSF1090" s="187"/>
      <c r="NSG1090" s="187"/>
      <c r="NSH1090" s="187"/>
      <c r="NSI1090" s="187"/>
      <c r="NSJ1090" s="187"/>
      <c r="NSK1090" s="187"/>
      <c r="NSL1090" s="187"/>
      <c r="NSM1090" s="187"/>
      <c r="NSN1090" s="187"/>
      <c r="NSO1090" s="187"/>
      <c r="NSP1090" s="187"/>
      <c r="NSQ1090" s="187"/>
      <c r="NSR1090" s="187"/>
      <c r="NSS1090" s="187"/>
      <c r="NST1090" s="187"/>
      <c r="NSU1090" s="187"/>
      <c r="NSV1090" s="187"/>
      <c r="NSW1090" s="187"/>
      <c r="NSX1090" s="187"/>
      <c r="NSY1090" s="187"/>
      <c r="NSZ1090" s="187"/>
      <c r="NTA1090" s="187"/>
      <c r="NTB1090" s="187"/>
      <c r="NTC1090" s="187"/>
      <c r="NTD1090" s="187"/>
      <c r="NTE1090" s="187"/>
      <c r="NTF1090" s="187"/>
      <c r="NTG1090" s="187"/>
      <c r="NTH1090" s="187"/>
      <c r="NTI1090" s="187"/>
      <c r="NTJ1090" s="187"/>
      <c r="NTK1090" s="187"/>
      <c r="NTL1090" s="187"/>
      <c r="NTM1090" s="187"/>
      <c r="NTN1090" s="187"/>
      <c r="NTO1090" s="187"/>
      <c r="NTP1090" s="187"/>
      <c r="NTQ1090" s="187"/>
      <c r="NTR1090" s="187"/>
      <c r="NTS1090" s="187"/>
      <c r="NTT1090" s="187"/>
      <c r="NTU1090" s="187"/>
      <c r="NTV1090" s="187"/>
      <c r="NTW1090" s="187"/>
      <c r="NTX1090" s="187"/>
      <c r="NTY1090" s="187"/>
      <c r="NTZ1090" s="187"/>
      <c r="NUA1090" s="187"/>
      <c r="NUB1090" s="187"/>
      <c r="NUC1090" s="187"/>
      <c r="NUD1090" s="187"/>
      <c r="NUE1090" s="187"/>
      <c r="NUF1090" s="187"/>
      <c r="NUG1090" s="187"/>
      <c r="NUH1090" s="187"/>
      <c r="NUI1090" s="187"/>
      <c r="NUJ1090" s="187"/>
      <c r="NUK1090" s="187"/>
      <c r="NUL1090" s="187"/>
      <c r="NUM1090" s="187"/>
      <c r="NUN1090" s="187"/>
      <c r="NUO1090" s="187"/>
      <c r="NUP1090" s="187"/>
      <c r="NUQ1090" s="187"/>
      <c r="NUR1090" s="187"/>
      <c r="NUS1090" s="187"/>
      <c r="NUT1090" s="187"/>
      <c r="NUU1090" s="187"/>
      <c r="NUV1090" s="187"/>
      <c r="NUW1090" s="187"/>
      <c r="NUX1090" s="187"/>
      <c r="NUY1090" s="187"/>
      <c r="NUZ1090" s="187"/>
      <c r="NVA1090" s="187"/>
      <c r="NVB1090" s="187"/>
      <c r="NVC1090" s="187"/>
      <c r="NVD1090" s="187"/>
      <c r="NVE1090" s="187"/>
      <c r="NVF1090" s="187"/>
      <c r="NVG1090" s="187"/>
      <c r="NVH1090" s="187"/>
      <c r="NVI1090" s="187"/>
      <c r="NVJ1090" s="187"/>
      <c r="NVK1090" s="187"/>
      <c r="NVL1090" s="187"/>
      <c r="NVM1090" s="187"/>
      <c r="NVN1090" s="187"/>
      <c r="NVO1090" s="187"/>
      <c r="NVP1090" s="187"/>
      <c r="NVQ1090" s="187"/>
      <c r="NVR1090" s="187"/>
      <c r="NVS1090" s="187"/>
      <c r="NVT1090" s="187"/>
      <c r="NVU1090" s="187"/>
      <c r="NVV1090" s="187"/>
      <c r="NVW1090" s="187"/>
      <c r="NVX1090" s="187"/>
      <c r="NVY1090" s="187"/>
      <c r="NVZ1090" s="187"/>
      <c r="NWA1090" s="187"/>
      <c r="NWB1090" s="187"/>
      <c r="NWC1090" s="187"/>
      <c r="NWD1090" s="187"/>
      <c r="NWE1090" s="187"/>
      <c r="NWF1090" s="187"/>
      <c r="NWG1090" s="187"/>
      <c r="NWH1090" s="187"/>
      <c r="NWI1090" s="187"/>
      <c r="NWJ1090" s="187"/>
      <c r="NWK1090" s="187"/>
      <c r="NWL1090" s="187"/>
      <c r="NWM1090" s="187"/>
      <c r="NWN1090" s="187"/>
      <c r="NWO1090" s="187"/>
      <c r="NWP1090" s="187"/>
      <c r="NWQ1090" s="187"/>
      <c r="NWR1090" s="187"/>
      <c r="NWS1090" s="187"/>
      <c r="NWT1090" s="187"/>
      <c r="NWU1090" s="187"/>
      <c r="NWV1090" s="187"/>
      <c r="NWW1090" s="187"/>
      <c r="NWX1090" s="187"/>
      <c r="NWY1090" s="187"/>
      <c r="NWZ1090" s="187"/>
      <c r="NXA1090" s="187"/>
      <c r="NXB1090" s="187"/>
      <c r="NXC1090" s="187"/>
      <c r="NXD1090" s="187"/>
      <c r="NXE1090" s="187"/>
      <c r="NXF1090" s="187"/>
      <c r="NXG1090" s="187"/>
      <c r="NXH1090" s="187"/>
      <c r="NXI1090" s="187"/>
      <c r="NXJ1090" s="187"/>
      <c r="NXK1090" s="187"/>
      <c r="NXL1090" s="187"/>
      <c r="NXM1090" s="187"/>
      <c r="NXN1090" s="187"/>
      <c r="NXO1090" s="187"/>
      <c r="NXP1090" s="187"/>
      <c r="NXQ1090" s="187"/>
      <c r="NXR1090" s="187"/>
      <c r="NXS1090" s="187"/>
      <c r="NXT1090" s="187"/>
      <c r="NXU1090" s="187"/>
      <c r="NXV1090" s="187"/>
      <c r="NXW1090" s="187"/>
      <c r="NXX1090" s="187"/>
      <c r="NXY1090" s="187"/>
      <c r="NXZ1090" s="187"/>
      <c r="NYA1090" s="187"/>
      <c r="NYB1090" s="187"/>
      <c r="NYC1090" s="187"/>
      <c r="NYD1090" s="187"/>
      <c r="NYE1090" s="187"/>
      <c r="NYF1090" s="187"/>
      <c r="NYG1090" s="187"/>
      <c r="NYH1090" s="187"/>
      <c r="NYI1090" s="187"/>
      <c r="NYJ1090" s="187"/>
      <c r="NYK1090" s="187"/>
      <c r="NYL1090" s="187"/>
      <c r="NYM1090" s="187"/>
      <c r="NYN1090" s="187"/>
      <c r="NYO1090" s="187"/>
      <c r="NYP1090" s="187"/>
      <c r="NYQ1090" s="187"/>
      <c r="NYR1090" s="187"/>
      <c r="NYS1090" s="187"/>
      <c r="NYT1090" s="187"/>
      <c r="NYU1090" s="187"/>
      <c r="NYV1090" s="187"/>
      <c r="NYW1090" s="187"/>
      <c r="NYX1090" s="187"/>
      <c r="NYY1090" s="187"/>
      <c r="NYZ1090" s="187"/>
      <c r="NZA1090" s="187"/>
      <c r="NZB1090" s="187"/>
      <c r="NZC1090" s="187"/>
      <c r="NZD1090" s="187"/>
      <c r="NZE1090" s="187"/>
      <c r="NZF1090" s="187"/>
      <c r="NZG1090" s="187"/>
      <c r="NZH1090" s="187"/>
      <c r="NZI1090" s="187"/>
      <c r="NZJ1090" s="187"/>
      <c r="NZK1090" s="187"/>
      <c r="NZL1090" s="187"/>
      <c r="NZM1090" s="187"/>
      <c r="NZN1090" s="187"/>
      <c r="NZO1090" s="187"/>
      <c r="NZP1090" s="187"/>
      <c r="NZQ1090" s="187"/>
      <c r="NZR1090" s="187"/>
      <c r="NZS1090" s="187"/>
      <c r="NZT1090" s="187"/>
      <c r="NZU1090" s="187"/>
      <c r="NZV1090" s="187"/>
      <c r="NZW1090" s="187"/>
      <c r="NZX1090" s="187"/>
      <c r="NZY1090" s="187"/>
      <c r="NZZ1090" s="187"/>
      <c r="OAA1090" s="187"/>
      <c r="OAB1090" s="187"/>
      <c r="OAC1090" s="187"/>
      <c r="OAD1090" s="187"/>
      <c r="OAE1090" s="187"/>
      <c r="OAF1090" s="187"/>
      <c r="OAG1090" s="187"/>
      <c r="OAH1090" s="187"/>
      <c r="OAI1090" s="187"/>
      <c r="OAJ1090" s="187"/>
      <c r="OAK1090" s="187"/>
      <c r="OAL1090" s="187"/>
      <c r="OAM1090" s="187"/>
      <c r="OAN1090" s="187"/>
      <c r="OAO1090" s="187"/>
      <c r="OAP1090" s="187"/>
      <c r="OAQ1090" s="187"/>
      <c r="OAR1090" s="187"/>
      <c r="OAS1090" s="187"/>
      <c r="OAT1090" s="187"/>
      <c r="OAU1090" s="187"/>
      <c r="OAV1090" s="187"/>
      <c r="OAW1090" s="187"/>
      <c r="OAX1090" s="187"/>
      <c r="OAY1090" s="187"/>
      <c r="OAZ1090" s="187"/>
      <c r="OBA1090" s="187"/>
      <c r="OBB1090" s="187"/>
      <c r="OBC1090" s="187"/>
      <c r="OBD1090" s="187"/>
      <c r="OBE1090" s="187"/>
      <c r="OBF1090" s="187"/>
      <c r="OBG1090" s="187"/>
      <c r="OBH1090" s="187"/>
      <c r="OBI1090" s="187"/>
      <c r="OBJ1090" s="187"/>
      <c r="OBK1090" s="187"/>
      <c r="OBL1090" s="187"/>
      <c r="OBM1090" s="187"/>
      <c r="OBN1090" s="187"/>
      <c r="OBO1090" s="187"/>
      <c r="OBP1090" s="187"/>
      <c r="OBQ1090" s="187"/>
      <c r="OBR1090" s="187"/>
      <c r="OBS1090" s="187"/>
      <c r="OBT1090" s="187"/>
      <c r="OBU1090" s="187"/>
      <c r="OBV1090" s="187"/>
      <c r="OBW1090" s="187"/>
      <c r="OBX1090" s="187"/>
      <c r="OBY1090" s="187"/>
      <c r="OBZ1090" s="187"/>
      <c r="OCA1090" s="187"/>
      <c r="OCB1090" s="187"/>
      <c r="OCC1090" s="187"/>
      <c r="OCD1090" s="187"/>
      <c r="OCE1090" s="187"/>
      <c r="OCF1090" s="187"/>
      <c r="OCG1090" s="187"/>
      <c r="OCH1090" s="187"/>
      <c r="OCI1090" s="187"/>
      <c r="OCJ1090" s="187"/>
      <c r="OCK1090" s="187"/>
      <c r="OCL1090" s="187"/>
      <c r="OCM1090" s="187"/>
      <c r="OCN1090" s="187"/>
      <c r="OCO1090" s="187"/>
      <c r="OCP1090" s="187"/>
      <c r="OCQ1090" s="187"/>
      <c r="OCR1090" s="187"/>
      <c r="OCS1090" s="187"/>
      <c r="OCT1090" s="187"/>
      <c r="OCU1090" s="187"/>
      <c r="OCV1090" s="187"/>
      <c r="OCW1090" s="187"/>
      <c r="OCX1090" s="187"/>
      <c r="OCY1090" s="187"/>
      <c r="OCZ1090" s="187"/>
      <c r="ODA1090" s="187"/>
      <c r="ODB1090" s="187"/>
      <c r="ODC1090" s="187"/>
      <c r="ODD1090" s="187"/>
      <c r="ODE1090" s="187"/>
      <c r="ODF1090" s="187"/>
      <c r="ODG1090" s="187"/>
      <c r="ODH1090" s="187"/>
      <c r="ODI1090" s="187"/>
      <c r="ODJ1090" s="187"/>
      <c r="ODK1090" s="187"/>
      <c r="ODL1090" s="187"/>
      <c r="ODM1090" s="187"/>
      <c r="ODN1090" s="187"/>
      <c r="ODO1090" s="187"/>
      <c r="ODP1090" s="187"/>
      <c r="ODQ1090" s="187"/>
      <c r="ODR1090" s="187"/>
      <c r="ODS1090" s="187"/>
      <c r="ODT1090" s="187"/>
      <c r="ODU1090" s="187"/>
      <c r="ODV1090" s="187"/>
      <c r="ODW1090" s="187"/>
      <c r="ODX1090" s="187"/>
      <c r="ODY1090" s="187"/>
      <c r="ODZ1090" s="187"/>
      <c r="OEA1090" s="187"/>
      <c r="OEB1090" s="187"/>
      <c r="OEC1090" s="187"/>
      <c r="OED1090" s="187"/>
      <c r="OEE1090" s="187"/>
      <c r="OEF1090" s="187"/>
      <c r="OEG1090" s="187"/>
      <c r="OEH1090" s="187"/>
      <c r="OEI1090" s="187"/>
      <c r="OEJ1090" s="187"/>
      <c r="OEK1090" s="187"/>
      <c r="OEL1090" s="187"/>
      <c r="OEM1090" s="187"/>
      <c r="OEN1090" s="187"/>
      <c r="OEO1090" s="187"/>
      <c r="OEP1090" s="187"/>
      <c r="OEQ1090" s="187"/>
      <c r="OER1090" s="187"/>
      <c r="OES1090" s="187"/>
      <c r="OET1090" s="187"/>
      <c r="OEU1090" s="187"/>
      <c r="OEV1090" s="187"/>
      <c r="OEW1090" s="187"/>
      <c r="OEX1090" s="187"/>
      <c r="OEY1090" s="187"/>
      <c r="OEZ1090" s="187"/>
      <c r="OFA1090" s="187"/>
      <c r="OFB1090" s="187"/>
      <c r="OFC1090" s="187"/>
      <c r="OFD1090" s="187"/>
      <c r="OFE1090" s="187"/>
      <c r="OFF1090" s="187"/>
      <c r="OFG1090" s="187"/>
      <c r="OFH1090" s="187"/>
      <c r="OFI1090" s="187"/>
      <c r="OFJ1090" s="187"/>
      <c r="OFK1090" s="187"/>
      <c r="OFL1090" s="187"/>
      <c r="OFM1090" s="187"/>
      <c r="OFN1090" s="187"/>
      <c r="OFO1090" s="187"/>
      <c r="OFP1090" s="187"/>
      <c r="OFQ1090" s="187"/>
      <c r="OFR1090" s="187"/>
      <c r="OFS1090" s="187"/>
      <c r="OFT1090" s="187"/>
      <c r="OFU1090" s="187"/>
      <c r="OFV1090" s="187"/>
      <c r="OFW1090" s="187"/>
      <c r="OFX1090" s="187"/>
      <c r="OFY1090" s="187"/>
      <c r="OFZ1090" s="187"/>
      <c r="OGA1090" s="187"/>
      <c r="OGB1090" s="187"/>
      <c r="OGC1090" s="187"/>
      <c r="OGD1090" s="187"/>
      <c r="OGE1090" s="187"/>
      <c r="OGF1090" s="187"/>
      <c r="OGG1090" s="187"/>
      <c r="OGH1090" s="187"/>
      <c r="OGI1090" s="187"/>
      <c r="OGJ1090" s="187"/>
      <c r="OGK1090" s="187"/>
      <c r="OGL1090" s="187"/>
      <c r="OGM1090" s="187"/>
      <c r="OGN1090" s="187"/>
      <c r="OGO1090" s="187"/>
      <c r="OGP1090" s="187"/>
      <c r="OGQ1090" s="187"/>
      <c r="OGR1090" s="187"/>
      <c r="OGS1090" s="187"/>
      <c r="OGT1090" s="187"/>
      <c r="OGU1090" s="187"/>
      <c r="OGV1090" s="187"/>
      <c r="OGW1090" s="187"/>
      <c r="OGX1090" s="187"/>
      <c r="OGY1090" s="187"/>
      <c r="OGZ1090" s="187"/>
      <c r="OHA1090" s="187"/>
      <c r="OHB1090" s="187"/>
      <c r="OHC1090" s="187"/>
      <c r="OHD1090" s="187"/>
      <c r="OHE1090" s="187"/>
      <c r="OHF1090" s="187"/>
      <c r="OHG1090" s="187"/>
      <c r="OHH1090" s="187"/>
      <c r="OHI1090" s="187"/>
      <c r="OHJ1090" s="187"/>
      <c r="OHK1090" s="187"/>
      <c r="OHL1090" s="187"/>
      <c r="OHM1090" s="187"/>
      <c r="OHN1090" s="187"/>
      <c r="OHO1090" s="187"/>
      <c r="OHP1090" s="187"/>
      <c r="OHQ1090" s="187"/>
      <c r="OHR1090" s="187"/>
      <c r="OHS1090" s="187"/>
      <c r="OHT1090" s="187"/>
      <c r="OHU1090" s="187"/>
      <c r="OHV1090" s="187"/>
      <c r="OHW1090" s="187"/>
      <c r="OHX1090" s="187"/>
      <c r="OHY1090" s="187"/>
      <c r="OHZ1090" s="187"/>
      <c r="OIA1090" s="187"/>
      <c r="OIB1090" s="187"/>
      <c r="OIC1090" s="187"/>
      <c r="OID1090" s="187"/>
      <c r="OIE1090" s="187"/>
      <c r="OIF1090" s="187"/>
      <c r="OIG1090" s="187"/>
      <c r="OIH1090" s="187"/>
      <c r="OII1090" s="187"/>
      <c r="OIJ1090" s="187"/>
      <c r="OIK1090" s="187"/>
      <c r="OIL1090" s="187"/>
      <c r="OIM1090" s="187"/>
      <c r="OIN1090" s="187"/>
      <c r="OIO1090" s="187"/>
      <c r="OIP1090" s="187"/>
      <c r="OIQ1090" s="187"/>
      <c r="OIR1090" s="187"/>
      <c r="OIS1090" s="187"/>
      <c r="OIT1090" s="187"/>
      <c r="OIU1090" s="187"/>
      <c r="OIV1090" s="187"/>
      <c r="OIW1090" s="187"/>
      <c r="OIX1090" s="187"/>
      <c r="OIY1090" s="187"/>
      <c r="OIZ1090" s="187"/>
      <c r="OJA1090" s="187"/>
      <c r="OJB1090" s="187"/>
      <c r="OJC1090" s="187"/>
      <c r="OJD1090" s="187"/>
      <c r="OJE1090" s="187"/>
      <c r="OJF1090" s="187"/>
      <c r="OJG1090" s="187"/>
      <c r="OJH1090" s="187"/>
      <c r="OJI1090" s="187"/>
      <c r="OJJ1090" s="187"/>
      <c r="OJK1090" s="187"/>
      <c r="OJL1090" s="187"/>
      <c r="OJM1090" s="187"/>
      <c r="OJN1090" s="187"/>
      <c r="OJO1090" s="187"/>
      <c r="OJP1090" s="187"/>
      <c r="OJQ1090" s="187"/>
      <c r="OJR1090" s="187"/>
      <c r="OJS1090" s="187"/>
      <c r="OJT1090" s="187"/>
      <c r="OJU1090" s="187"/>
      <c r="OJV1090" s="187"/>
      <c r="OJW1090" s="187"/>
      <c r="OJX1090" s="187"/>
      <c r="OJY1090" s="187"/>
      <c r="OJZ1090" s="187"/>
      <c r="OKA1090" s="187"/>
      <c r="OKB1090" s="187"/>
      <c r="OKC1090" s="187"/>
      <c r="OKD1090" s="187"/>
      <c r="OKE1090" s="187"/>
      <c r="OKF1090" s="187"/>
      <c r="OKG1090" s="187"/>
      <c r="OKH1090" s="187"/>
      <c r="OKI1090" s="187"/>
      <c r="OKJ1090" s="187"/>
      <c r="OKK1090" s="187"/>
      <c r="OKL1090" s="187"/>
      <c r="OKM1090" s="187"/>
      <c r="OKN1090" s="187"/>
      <c r="OKO1090" s="187"/>
      <c r="OKP1090" s="187"/>
      <c r="OKQ1090" s="187"/>
      <c r="OKR1090" s="187"/>
      <c r="OKS1090" s="187"/>
      <c r="OKT1090" s="187"/>
      <c r="OKU1090" s="187"/>
      <c r="OKV1090" s="187"/>
      <c r="OKW1090" s="187"/>
      <c r="OKX1090" s="187"/>
      <c r="OKY1090" s="187"/>
      <c r="OKZ1090" s="187"/>
      <c r="OLA1090" s="187"/>
      <c r="OLB1090" s="187"/>
      <c r="OLC1090" s="187"/>
      <c r="OLD1090" s="187"/>
      <c r="OLE1090" s="187"/>
      <c r="OLF1090" s="187"/>
      <c r="OLG1090" s="187"/>
      <c r="OLH1090" s="187"/>
      <c r="OLI1090" s="187"/>
      <c r="OLJ1090" s="187"/>
      <c r="OLK1090" s="187"/>
      <c r="OLL1090" s="187"/>
      <c r="OLM1090" s="187"/>
      <c r="OLN1090" s="187"/>
      <c r="OLO1090" s="187"/>
      <c r="OLP1090" s="187"/>
      <c r="OLQ1090" s="187"/>
      <c r="OLR1090" s="187"/>
      <c r="OLS1090" s="187"/>
      <c r="OLT1090" s="187"/>
      <c r="OLU1090" s="187"/>
      <c r="OLV1090" s="187"/>
      <c r="OLW1090" s="187"/>
      <c r="OLX1090" s="187"/>
      <c r="OLY1090" s="187"/>
      <c r="OLZ1090" s="187"/>
      <c r="OMA1090" s="187"/>
      <c r="OMB1090" s="187"/>
      <c r="OMC1090" s="187"/>
      <c r="OMD1090" s="187"/>
      <c r="OME1090" s="187"/>
      <c r="OMF1090" s="187"/>
      <c r="OMG1090" s="187"/>
      <c r="OMH1090" s="187"/>
      <c r="OMI1090" s="187"/>
      <c r="OMJ1090" s="187"/>
      <c r="OMK1090" s="187"/>
      <c r="OML1090" s="187"/>
      <c r="OMM1090" s="187"/>
      <c r="OMN1090" s="187"/>
      <c r="OMO1090" s="187"/>
      <c r="OMP1090" s="187"/>
      <c r="OMQ1090" s="187"/>
      <c r="OMR1090" s="187"/>
      <c r="OMS1090" s="187"/>
      <c r="OMT1090" s="187"/>
      <c r="OMU1090" s="187"/>
      <c r="OMV1090" s="187"/>
      <c r="OMW1090" s="187"/>
      <c r="OMX1090" s="187"/>
      <c r="OMY1090" s="187"/>
      <c r="OMZ1090" s="187"/>
      <c r="ONA1090" s="187"/>
      <c r="ONB1090" s="187"/>
      <c r="ONC1090" s="187"/>
      <c r="OND1090" s="187"/>
      <c r="ONE1090" s="187"/>
      <c r="ONF1090" s="187"/>
      <c r="ONG1090" s="187"/>
      <c r="ONH1090" s="187"/>
      <c r="ONI1090" s="187"/>
      <c r="ONJ1090" s="187"/>
      <c r="ONK1090" s="187"/>
      <c r="ONL1090" s="187"/>
      <c r="ONM1090" s="187"/>
      <c r="ONN1090" s="187"/>
      <c r="ONO1090" s="187"/>
      <c r="ONP1090" s="187"/>
      <c r="ONQ1090" s="187"/>
      <c r="ONR1090" s="187"/>
      <c r="ONS1090" s="187"/>
      <c r="ONT1090" s="187"/>
      <c r="ONU1090" s="187"/>
      <c r="ONV1090" s="187"/>
      <c r="ONW1090" s="187"/>
      <c r="ONX1090" s="187"/>
      <c r="ONY1090" s="187"/>
      <c r="ONZ1090" s="187"/>
      <c r="OOA1090" s="187"/>
      <c r="OOB1090" s="187"/>
      <c r="OOC1090" s="187"/>
      <c r="OOD1090" s="187"/>
      <c r="OOE1090" s="187"/>
      <c r="OOF1090" s="187"/>
      <c r="OOG1090" s="187"/>
      <c r="OOH1090" s="187"/>
      <c r="OOI1090" s="187"/>
      <c r="OOJ1090" s="187"/>
      <c r="OOK1090" s="187"/>
      <c r="OOL1090" s="187"/>
      <c r="OOM1090" s="187"/>
      <c r="OON1090" s="187"/>
      <c r="OOO1090" s="187"/>
      <c r="OOP1090" s="187"/>
      <c r="OOQ1090" s="187"/>
      <c r="OOR1090" s="187"/>
      <c r="OOS1090" s="187"/>
      <c r="OOT1090" s="187"/>
      <c r="OOU1090" s="187"/>
      <c r="OOV1090" s="187"/>
      <c r="OOW1090" s="187"/>
      <c r="OOX1090" s="187"/>
      <c r="OOY1090" s="187"/>
      <c r="OOZ1090" s="187"/>
      <c r="OPA1090" s="187"/>
      <c r="OPB1090" s="187"/>
      <c r="OPC1090" s="187"/>
      <c r="OPD1090" s="187"/>
      <c r="OPE1090" s="187"/>
      <c r="OPF1090" s="187"/>
      <c r="OPG1090" s="187"/>
      <c r="OPH1090" s="187"/>
      <c r="OPI1090" s="187"/>
      <c r="OPJ1090" s="187"/>
      <c r="OPK1090" s="187"/>
      <c r="OPL1090" s="187"/>
      <c r="OPM1090" s="187"/>
      <c r="OPN1090" s="187"/>
      <c r="OPO1090" s="187"/>
      <c r="OPP1090" s="187"/>
      <c r="OPQ1090" s="187"/>
      <c r="OPR1090" s="187"/>
      <c r="OPS1090" s="187"/>
      <c r="OPT1090" s="187"/>
      <c r="OPU1090" s="187"/>
      <c r="OPV1090" s="187"/>
      <c r="OPW1090" s="187"/>
      <c r="OPX1090" s="187"/>
      <c r="OPY1090" s="187"/>
      <c r="OPZ1090" s="187"/>
      <c r="OQA1090" s="187"/>
      <c r="OQB1090" s="187"/>
      <c r="OQC1090" s="187"/>
      <c r="OQD1090" s="187"/>
      <c r="OQE1090" s="187"/>
      <c r="OQF1090" s="187"/>
      <c r="OQG1090" s="187"/>
      <c r="OQH1090" s="187"/>
      <c r="OQI1090" s="187"/>
      <c r="OQJ1090" s="187"/>
      <c r="OQK1090" s="187"/>
      <c r="OQL1090" s="187"/>
      <c r="OQM1090" s="187"/>
      <c r="OQN1090" s="187"/>
      <c r="OQO1090" s="187"/>
      <c r="OQP1090" s="187"/>
      <c r="OQQ1090" s="187"/>
      <c r="OQR1090" s="187"/>
      <c r="OQS1090" s="187"/>
      <c r="OQT1090" s="187"/>
      <c r="OQU1090" s="187"/>
      <c r="OQV1090" s="187"/>
      <c r="OQW1090" s="187"/>
      <c r="OQX1090" s="187"/>
      <c r="OQY1090" s="187"/>
      <c r="OQZ1090" s="187"/>
      <c r="ORA1090" s="187"/>
      <c r="ORB1090" s="187"/>
      <c r="ORC1090" s="187"/>
      <c r="ORD1090" s="187"/>
      <c r="ORE1090" s="187"/>
      <c r="ORF1090" s="187"/>
      <c r="ORG1090" s="187"/>
      <c r="ORH1090" s="187"/>
      <c r="ORI1090" s="187"/>
      <c r="ORJ1090" s="187"/>
      <c r="ORK1090" s="187"/>
      <c r="ORL1090" s="187"/>
      <c r="ORM1090" s="187"/>
      <c r="ORN1090" s="187"/>
      <c r="ORO1090" s="187"/>
      <c r="ORP1090" s="187"/>
      <c r="ORQ1090" s="187"/>
      <c r="ORR1090" s="187"/>
      <c r="ORS1090" s="187"/>
      <c r="ORT1090" s="187"/>
      <c r="ORU1090" s="187"/>
      <c r="ORV1090" s="187"/>
      <c r="ORW1090" s="187"/>
      <c r="ORX1090" s="187"/>
      <c r="ORY1090" s="187"/>
      <c r="ORZ1090" s="187"/>
      <c r="OSA1090" s="187"/>
      <c r="OSB1090" s="187"/>
      <c r="OSC1090" s="187"/>
      <c r="OSD1090" s="187"/>
      <c r="OSE1090" s="187"/>
      <c r="OSF1090" s="187"/>
      <c r="OSG1090" s="187"/>
      <c r="OSH1090" s="187"/>
      <c r="OSI1090" s="187"/>
      <c r="OSJ1090" s="187"/>
      <c r="OSK1090" s="187"/>
      <c r="OSL1090" s="187"/>
      <c r="OSM1090" s="187"/>
      <c r="OSN1090" s="187"/>
      <c r="OSO1090" s="187"/>
      <c r="OSP1090" s="187"/>
      <c r="OSQ1090" s="187"/>
      <c r="OSR1090" s="187"/>
      <c r="OSS1090" s="187"/>
      <c r="OST1090" s="187"/>
      <c r="OSU1090" s="187"/>
      <c r="OSV1090" s="187"/>
      <c r="OSW1090" s="187"/>
      <c r="OSX1090" s="187"/>
      <c r="OSY1090" s="187"/>
      <c r="OSZ1090" s="187"/>
      <c r="OTA1090" s="187"/>
      <c r="OTB1090" s="187"/>
      <c r="OTC1090" s="187"/>
      <c r="OTD1090" s="187"/>
      <c r="OTE1090" s="187"/>
      <c r="OTF1090" s="187"/>
      <c r="OTG1090" s="187"/>
      <c r="OTH1090" s="187"/>
      <c r="OTI1090" s="187"/>
      <c r="OTJ1090" s="187"/>
      <c r="OTK1090" s="187"/>
      <c r="OTL1090" s="187"/>
      <c r="OTM1090" s="187"/>
      <c r="OTN1090" s="187"/>
      <c r="OTO1090" s="187"/>
      <c r="OTP1090" s="187"/>
      <c r="OTQ1090" s="187"/>
      <c r="OTR1090" s="187"/>
      <c r="OTS1090" s="187"/>
      <c r="OTT1090" s="187"/>
      <c r="OTU1090" s="187"/>
      <c r="OTV1090" s="187"/>
      <c r="OTW1090" s="187"/>
      <c r="OTX1090" s="187"/>
      <c r="OTY1090" s="187"/>
      <c r="OTZ1090" s="187"/>
      <c r="OUA1090" s="187"/>
      <c r="OUB1090" s="187"/>
      <c r="OUC1090" s="187"/>
      <c r="OUD1090" s="187"/>
      <c r="OUE1090" s="187"/>
      <c r="OUF1090" s="187"/>
      <c r="OUG1090" s="187"/>
      <c r="OUH1090" s="187"/>
      <c r="OUI1090" s="187"/>
      <c r="OUJ1090" s="187"/>
      <c r="OUK1090" s="187"/>
      <c r="OUL1090" s="187"/>
      <c r="OUM1090" s="187"/>
      <c r="OUN1090" s="187"/>
      <c r="OUO1090" s="187"/>
      <c r="OUP1090" s="187"/>
      <c r="OUQ1090" s="187"/>
      <c r="OUR1090" s="187"/>
      <c r="OUS1090" s="187"/>
      <c r="OUT1090" s="187"/>
      <c r="OUU1090" s="187"/>
      <c r="OUV1090" s="187"/>
      <c r="OUW1090" s="187"/>
      <c r="OUX1090" s="187"/>
      <c r="OUY1090" s="187"/>
      <c r="OUZ1090" s="187"/>
      <c r="OVA1090" s="187"/>
      <c r="OVB1090" s="187"/>
      <c r="OVC1090" s="187"/>
      <c r="OVD1090" s="187"/>
      <c r="OVE1090" s="187"/>
      <c r="OVF1090" s="187"/>
      <c r="OVG1090" s="187"/>
      <c r="OVH1090" s="187"/>
      <c r="OVI1090" s="187"/>
      <c r="OVJ1090" s="187"/>
      <c r="OVK1090" s="187"/>
      <c r="OVL1090" s="187"/>
      <c r="OVM1090" s="187"/>
      <c r="OVN1090" s="187"/>
      <c r="OVO1090" s="187"/>
      <c r="OVP1090" s="187"/>
      <c r="OVQ1090" s="187"/>
      <c r="OVR1090" s="187"/>
      <c r="OVS1090" s="187"/>
      <c r="OVT1090" s="187"/>
      <c r="OVU1090" s="187"/>
      <c r="OVV1090" s="187"/>
      <c r="OVW1090" s="187"/>
      <c r="OVX1090" s="187"/>
      <c r="OVY1090" s="187"/>
      <c r="OVZ1090" s="187"/>
      <c r="OWA1090" s="187"/>
      <c r="OWB1090" s="187"/>
      <c r="OWC1090" s="187"/>
      <c r="OWD1090" s="187"/>
      <c r="OWE1090" s="187"/>
      <c r="OWF1090" s="187"/>
      <c r="OWG1090" s="187"/>
      <c r="OWH1090" s="187"/>
      <c r="OWI1090" s="187"/>
      <c r="OWJ1090" s="187"/>
      <c r="OWK1090" s="187"/>
      <c r="OWL1090" s="187"/>
      <c r="OWM1090" s="187"/>
      <c r="OWN1090" s="187"/>
      <c r="OWO1090" s="187"/>
      <c r="OWP1090" s="187"/>
      <c r="OWQ1090" s="187"/>
      <c r="OWR1090" s="187"/>
      <c r="OWS1090" s="187"/>
      <c r="OWT1090" s="187"/>
      <c r="OWU1090" s="187"/>
      <c r="OWV1090" s="187"/>
      <c r="OWW1090" s="187"/>
      <c r="OWX1090" s="187"/>
      <c r="OWY1090" s="187"/>
      <c r="OWZ1090" s="187"/>
      <c r="OXA1090" s="187"/>
      <c r="OXB1090" s="187"/>
      <c r="OXC1090" s="187"/>
      <c r="OXD1090" s="187"/>
      <c r="OXE1090" s="187"/>
      <c r="OXF1090" s="187"/>
      <c r="OXG1090" s="187"/>
      <c r="OXH1090" s="187"/>
      <c r="OXI1090" s="187"/>
      <c r="OXJ1090" s="187"/>
      <c r="OXK1090" s="187"/>
      <c r="OXL1090" s="187"/>
      <c r="OXM1090" s="187"/>
      <c r="OXN1090" s="187"/>
      <c r="OXO1090" s="187"/>
      <c r="OXP1090" s="187"/>
      <c r="OXQ1090" s="187"/>
      <c r="OXR1090" s="187"/>
      <c r="OXS1090" s="187"/>
      <c r="OXT1090" s="187"/>
      <c r="OXU1090" s="187"/>
      <c r="OXV1090" s="187"/>
      <c r="OXW1090" s="187"/>
      <c r="OXX1090" s="187"/>
      <c r="OXY1090" s="187"/>
      <c r="OXZ1090" s="187"/>
      <c r="OYA1090" s="187"/>
      <c r="OYB1090" s="187"/>
      <c r="OYC1090" s="187"/>
      <c r="OYD1090" s="187"/>
      <c r="OYE1090" s="187"/>
      <c r="OYF1090" s="187"/>
      <c r="OYG1090" s="187"/>
      <c r="OYH1090" s="187"/>
      <c r="OYI1090" s="187"/>
      <c r="OYJ1090" s="187"/>
      <c r="OYK1090" s="187"/>
      <c r="OYL1090" s="187"/>
      <c r="OYM1090" s="187"/>
      <c r="OYN1090" s="187"/>
      <c r="OYO1090" s="187"/>
      <c r="OYP1090" s="187"/>
      <c r="OYQ1090" s="187"/>
      <c r="OYR1090" s="187"/>
      <c r="OYS1090" s="187"/>
      <c r="OYT1090" s="187"/>
      <c r="OYU1090" s="187"/>
      <c r="OYV1090" s="187"/>
      <c r="OYW1090" s="187"/>
      <c r="OYX1090" s="187"/>
      <c r="OYY1090" s="187"/>
      <c r="OYZ1090" s="187"/>
      <c r="OZA1090" s="187"/>
      <c r="OZB1090" s="187"/>
      <c r="OZC1090" s="187"/>
      <c r="OZD1090" s="187"/>
      <c r="OZE1090" s="187"/>
      <c r="OZF1090" s="187"/>
      <c r="OZG1090" s="187"/>
      <c r="OZH1090" s="187"/>
      <c r="OZI1090" s="187"/>
      <c r="OZJ1090" s="187"/>
      <c r="OZK1090" s="187"/>
      <c r="OZL1090" s="187"/>
      <c r="OZM1090" s="187"/>
      <c r="OZN1090" s="187"/>
      <c r="OZO1090" s="187"/>
      <c r="OZP1090" s="187"/>
      <c r="OZQ1090" s="187"/>
      <c r="OZR1090" s="187"/>
      <c r="OZS1090" s="187"/>
      <c r="OZT1090" s="187"/>
      <c r="OZU1090" s="187"/>
      <c r="OZV1090" s="187"/>
      <c r="OZW1090" s="187"/>
      <c r="OZX1090" s="187"/>
      <c r="OZY1090" s="187"/>
      <c r="OZZ1090" s="187"/>
      <c r="PAA1090" s="187"/>
      <c r="PAB1090" s="187"/>
      <c r="PAC1090" s="187"/>
      <c r="PAD1090" s="187"/>
      <c r="PAE1090" s="187"/>
      <c r="PAF1090" s="187"/>
      <c r="PAG1090" s="187"/>
      <c r="PAH1090" s="187"/>
      <c r="PAI1090" s="187"/>
      <c r="PAJ1090" s="187"/>
      <c r="PAK1090" s="187"/>
      <c r="PAL1090" s="187"/>
      <c r="PAM1090" s="187"/>
      <c r="PAN1090" s="187"/>
      <c r="PAO1090" s="187"/>
      <c r="PAP1090" s="187"/>
      <c r="PAQ1090" s="187"/>
      <c r="PAR1090" s="187"/>
      <c r="PAS1090" s="187"/>
      <c r="PAT1090" s="187"/>
      <c r="PAU1090" s="187"/>
      <c r="PAV1090" s="187"/>
      <c r="PAW1090" s="187"/>
      <c r="PAX1090" s="187"/>
      <c r="PAY1090" s="187"/>
      <c r="PAZ1090" s="187"/>
      <c r="PBA1090" s="187"/>
      <c r="PBB1090" s="187"/>
      <c r="PBC1090" s="187"/>
      <c r="PBD1090" s="187"/>
      <c r="PBE1090" s="187"/>
      <c r="PBF1090" s="187"/>
      <c r="PBG1090" s="187"/>
      <c r="PBH1090" s="187"/>
      <c r="PBI1090" s="187"/>
      <c r="PBJ1090" s="187"/>
      <c r="PBK1090" s="187"/>
      <c r="PBL1090" s="187"/>
      <c r="PBM1090" s="187"/>
      <c r="PBN1090" s="187"/>
      <c r="PBO1090" s="187"/>
      <c r="PBP1090" s="187"/>
      <c r="PBQ1090" s="187"/>
      <c r="PBR1090" s="187"/>
      <c r="PBS1090" s="187"/>
      <c r="PBT1090" s="187"/>
      <c r="PBU1090" s="187"/>
      <c r="PBV1090" s="187"/>
      <c r="PBW1090" s="187"/>
      <c r="PBX1090" s="187"/>
      <c r="PBY1090" s="187"/>
      <c r="PBZ1090" s="187"/>
      <c r="PCA1090" s="187"/>
      <c r="PCB1090" s="187"/>
      <c r="PCC1090" s="187"/>
      <c r="PCD1090" s="187"/>
      <c r="PCE1090" s="187"/>
      <c r="PCF1090" s="187"/>
      <c r="PCG1090" s="187"/>
      <c r="PCH1090" s="187"/>
      <c r="PCI1090" s="187"/>
      <c r="PCJ1090" s="187"/>
      <c r="PCK1090" s="187"/>
      <c r="PCL1090" s="187"/>
      <c r="PCM1090" s="187"/>
      <c r="PCN1090" s="187"/>
      <c r="PCO1090" s="187"/>
      <c r="PCP1090" s="187"/>
      <c r="PCQ1090" s="187"/>
      <c r="PCR1090" s="187"/>
      <c r="PCS1090" s="187"/>
      <c r="PCT1090" s="187"/>
      <c r="PCU1090" s="187"/>
      <c r="PCV1090" s="187"/>
      <c r="PCW1090" s="187"/>
      <c r="PCX1090" s="187"/>
      <c r="PCY1090" s="187"/>
      <c r="PCZ1090" s="187"/>
      <c r="PDA1090" s="187"/>
      <c r="PDB1090" s="187"/>
      <c r="PDC1090" s="187"/>
      <c r="PDD1090" s="187"/>
      <c r="PDE1090" s="187"/>
      <c r="PDF1090" s="187"/>
      <c r="PDG1090" s="187"/>
      <c r="PDH1090" s="187"/>
      <c r="PDI1090" s="187"/>
      <c r="PDJ1090" s="187"/>
      <c r="PDK1090" s="187"/>
      <c r="PDL1090" s="187"/>
      <c r="PDM1090" s="187"/>
      <c r="PDN1090" s="187"/>
      <c r="PDO1090" s="187"/>
      <c r="PDP1090" s="187"/>
      <c r="PDQ1090" s="187"/>
      <c r="PDR1090" s="187"/>
      <c r="PDS1090" s="187"/>
      <c r="PDT1090" s="187"/>
      <c r="PDU1090" s="187"/>
      <c r="PDV1090" s="187"/>
      <c r="PDW1090" s="187"/>
      <c r="PDX1090" s="187"/>
      <c r="PDY1090" s="187"/>
      <c r="PDZ1090" s="187"/>
      <c r="PEA1090" s="187"/>
      <c r="PEB1090" s="187"/>
      <c r="PEC1090" s="187"/>
      <c r="PED1090" s="187"/>
      <c r="PEE1090" s="187"/>
      <c r="PEF1090" s="187"/>
      <c r="PEG1090" s="187"/>
      <c r="PEH1090" s="187"/>
      <c r="PEI1090" s="187"/>
      <c r="PEJ1090" s="187"/>
      <c r="PEK1090" s="187"/>
      <c r="PEL1090" s="187"/>
      <c r="PEM1090" s="187"/>
      <c r="PEN1090" s="187"/>
      <c r="PEO1090" s="187"/>
      <c r="PEP1090" s="187"/>
      <c r="PEQ1090" s="187"/>
      <c r="PER1090" s="187"/>
      <c r="PES1090" s="187"/>
      <c r="PET1090" s="187"/>
      <c r="PEU1090" s="187"/>
      <c r="PEV1090" s="187"/>
      <c r="PEW1090" s="187"/>
      <c r="PEX1090" s="187"/>
      <c r="PEY1090" s="187"/>
      <c r="PEZ1090" s="187"/>
      <c r="PFA1090" s="187"/>
      <c r="PFB1090" s="187"/>
      <c r="PFC1090" s="187"/>
      <c r="PFD1090" s="187"/>
      <c r="PFE1090" s="187"/>
      <c r="PFF1090" s="187"/>
      <c r="PFG1090" s="187"/>
      <c r="PFH1090" s="187"/>
      <c r="PFI1090" s="187"/>
      <c r="PFJ1090" s="187"/>
      <c r="PFK1090" s="187"/>
      <c r="PFL1090" s="187"/>
      <c r="PFM1090" s="187"/>
      <c r="PFN1090" s="187"/>
      <c r="PFO1090" s="187"/>
      <c r="PFP1090" s="187"/>
      <c r="PFQ1090" s="187"/>
      <c r="PFR1090" s="187"/>
      <c r="PFS1090" s="187"/>
      <c r="PFT1090" s="187"/>
      <c r="PFU1090" s="187"/>
      <c r="PFV1090" s="187"/>
      <c r="PFW1090" s="187"/>
      <c r="PFX1090" s="187"/>
      <c r="PFY1090" s="187"/>
      <c r="PFZ1090" s="187"/>
      <c r="PGA1090" s="187"/>
      <c r="PGB1090" s="187"/>
      <c r="PGC1090" s="187"/>
      <c r="PGD1090" s="187"/>
      <c r="PGE1090" s="187"/>
      <c r="PGF1090" s="187"/>
      <c r="PGG1090" s="187"/>
      <c r="PGH1090" s="187"/>
      <c r="PGI1090" s="187"/>
      <c r="PGJ1090" s="187"/>
      <c r="PGK1090" s="187"/>
      <c r="PGL1090" s="187"/>
      <c r="PGM1090" s="187"/>
      <c r="PGN1090" s="187"/>
      <c r="PGO1090" s="187"/>
      <c r="PGP1090" s="187"/>
      <c r="PGQ1090" s="187"/>
      <c r="PGR1090" s="187"/>
      <c r="PGS1090" s="187"/>
      <c r="PGT1090" s="187"/>
      <c r="PGU1090" s="187"/>
      <c r="PGV1090" s="187"/>
      <c r="PGW1090" s="187"/>
      <c r="PGX1090" s="187"/>
      <c r="PGY1090" s="187"/>
      <c r="PGZ1090" s="187"/>
      <c r="PHA1090" s="187"/>
      <c r="PHB1090" s="187"/>
      <c r="PHC1090" s="187"/>
      <c r="PHD1090" s="187"/>
      <c r="PHE1090" s="187"/>
      <c r="PHF1090" s="187"/>
      <c r="PHG1090" s="187"/>
      <c r="PHH1090" s="187"/>
      <c r="PHI1090" s="187"/>
      <c r="PHJ1090" s="187"/>
      <c r="PHK1090" s="187"/>
      <c r="PHL1090" s="187"/>
      <c r="PHM1090" s="187"/>
      <c r="PHN1090" s="187"/>
      <c r="PHO1090" s="187"/>
      <c r="PHP1090" s="187"/>
      <c r="PHQ1090" s="187"/>
      <c r="PHR1090" s="187"/>
      <c r="PHS1090" s="187"/>
      <c r="PHT1090" s="187"/>
      <c r="PHU1090" s="187"/>
      <c r="PHV1090" s="187"/>
      <c r="PHW1090" s="187"/>
      <c r="PHX1090" s="187"/>
      <c r="PHY1090" s="187"/>
      <c r="PHZ1090" s="187"/>
      <c r="PIA1090" s="187"/>
      <c r="PIB1090" s="187"/>
      <c r="PIC1090" s="187"/>
      <c r="PID1090" s="187"/>
      <c r="PIE1090" s="187"/>
      <c r="PIF1090" s="187"/>
      <c r="PIG1090" s="187"/>
      <c r="PIH1090" s="187"/>
      <c r="PII1090" s="187"/>
      <c r="PIJ1090" s="187"/>
      <c r="PIK1090" s="187"/>
      <c r="PIL1090" s="187"/>
      <c r="PIM1090" s="187"/>
      <c r="PIN1090" s="187"/>
      <c r="PIO1090" s="187"/>
      <c r="PIP1090" s="187"/>
      <c r="PIQ1090" s="187"/>
      <c r="PIR1090" s="187"/>
      <c r="PIS1090" s="187"/>
      <c r="PIT1090" s="187"/>
      <c r="PIU1090" s="187"/>
      <c r="PIV1090" s="187"/>
      <c r="PIW1090" s="187"/>
      <c r="PIX1090" s="187"/>
      <c r="PIY1090" s="187"/>
      <c r="PIZ1090" s="187"/>
      <c r="PJA1090" s="187"/>
      <c r="PJB1090" s="187"/>
      <c r="PJC1090" s="187"/>
      <c r="PJD1090" s="187"/>
      <c r="PJE1090" s="187"/>
      <c r="PJF1090" s="187"/>
      <c r="PJG1090" s="187"/>
      <c r="PJH1090" s="187"/>
      <c r="PJI1090" s="187"/>
      <c r="PJJ1090" s="187"/>
      <c r="PJK1090" s="187"/>
      <c r="PJL1090" s="187"/>
      <c r="PJM1090" s="187"/>
      <c r="PJN1090" s="187"/>
      <c r="PJO1090" s="187"/>
      <c r="PJP1090" s="187"/>
      <c r="PJQ1090" s="187"/>
      <c r="PJR1090" s="187"/>
      <c r="PJS1090" s="187"/>
      <c r="PJT1090" s="187"/>
      <c r="PJU1090" s="187"/>
      <c r="PJV1090" s="187"/>
      <c r="PJW1090" s="187"/>
      <c r="PJX1090" s="187"/>
      <c r="PJY1090" s="187"/>
      <c r="PJZ1090" s="187"/>
      <c r="PKA1090" s="187"/>
      <c r="PKB1090" s="187"/>
      <c r="PKC1090" s="187"/>
      <c r="PKD1090" s="187"/>
      <c r="PKE1090" s="187"/>
      <c r="PKF1090" s="187"/>
      <c r="PKG1090" s="187"/>
      <c r="PKH1090" s="187"/>
      <c r="PKI1090" s="187"/>
      <c r="PKJ1090" s="187"/>
      <c r="PKK1090" s="187"/>
      <c r="PKL1090" s="187"/>
      <c r="PKM1090" s="187"/>
      <c r="PKN1090" s="187"/>
      <c r="PKO1090" s="187"/>
      <c r="PKP1090" s="187"/>
      <c r="PKQ1090" s="187"/>
      <c r="PKR1090" s="187"/>
      <c r="PKS1090" s="187"/>
      <c r="PKT1090" s="187"/>
      <c r="PKU1090" s="187"/>
      <c r="PKV1090" s="187"/>
      <c r="PKW1090" s="187"/>
      <c r="PKX1090" s="187"/>
      <c r="PKY1090" s="187"/>
      <c r="PKZ1090" s="187"/>
      <c r="PLA1090" s="187"/>
      <c r="PLB1090" s="187"/>
      <c r="PLC1090" s="187"/>
      <c r="PLD1090" s="187"/>
      <c r="PLE1090" s="187"/>
      <c r="PLF1090" s="187"/>
      <c r="PLG1090" s="187"/>
      <c r="PLH1090" s="187"/>
      <c r="PLI1090" s="187"/>
      <c r="PLJ1090" s="187"/>
      <c r="PLK1090" s="187"/>
      <c r="PLL1090" s="187"/>
      <c r="PLM1090" s="187"/>
      <c r="PLN1090" s="187"/>
      <c r="PLO1090" s="187"/>
      <c r="PLP1090" s="187"/>
      <c r="PLQ1090" s="187"/>
      <c r="PLR1090" s="187"/>
      <c r="PLS1090" s="187"/>
      <c r="PLT1090" s="187"/>
      <c r="PLU1090" s="187"/>
      <c r="PLV1090" s="187"/>
      <c r="PLW1090" s="187"/>
      <c r="PLX1090" s="187"/>
      <c r="PLY1090" s="187"/>
      <c r="PLZ1090" s="187"/>
      <c r="PMA1090" s="187"/>
      <c r="PMB1090" s="187"/>
      <c r="PMC1090" s="187"/>
      <c r="PMD1090" s="187"/>
      <c r="PME1090" s="187"/>
      <c r="PMF1090" s="187"/>
      <c r="PMG1090" s="187"/>
      <c r="PMH1090" s="187"/>
      <c r="PMI1090" s="187"/>
      <c r="PMJ1090" s="187"/>
      <c r="PMK1090" s="187"/>
      <c r="PML1090" s="187"/>
      <c r="PMM1090" s="187"/>
      <c r="PMN1090" s="187"/>
      <c r="PMO1090" s="187"/>
      <c r="PMP1090" s="187"/>
      <c r="PMQ1090" s="187"/>
      <c r="PMR1090" s="187"/>
      <c r="PMS1090" s="187"/>
      <c r="PMT1090" s="187"/>
      <c r="PMU1090" s="187"/>
      <c r="PMV1090" s="187"/>
      <c r="PMW1090" s="187"/>
      <c r="PMX1090" s="187"/>
      <c r="PMY1090" s="187"/>
      <c r="PMZ1090" s="187"/>
      <c r="PNA1090" s="187"/>
      <c r="PNB1090" s="187"/>
      <c r="PNC1090" s="187"/>
      <c r="PND1090" s="187"/>
      <c r="PNE1090" s="187"/>
      <c r="PNF1090" s="187"/>
      <c r="PNG1090" s="187"/>
      <c r="PNH1090" s="187"/>
      <c r="PNI1090" s="187"/>
      <c r="PNJ1090" s="187"/>
      <c r="PNK1090" s="187"/>
      <c r="PNL1090" s="187"/>
      <c r="PNM1090" s="187"/>
      <c r="PNN1090" s="187"/>
      <c r="PNO1090" s="187"/>
      <c r="PNP1090" s="187"/>
      <c r="PNQ1090" s="187"/>
      <c r="PNR1090" s="187"/>
      <c r="PNS1090" s="187"/>
      <c r="PNT1090" s="187"/>
      <c r="PNU1090" s="187"/>
      <c r="PNV1090" s="187"/>
      <c r="PNW1090" s="187"/>
      <c r="PNX1090" s="187"/>
      <c r="PNY1090" s="187"/>
      <c r="PNZ1090" s="187"/>
      <c r="POA1090" s="187"/>
      <c r="POB1090" s="187"/>
      <c r="POC1090" s="187"/>
      <c r="POD1090" s="187"/>
      <c r="POE1090" s="187"/>
      <c r="POF1090" s="187"/>
      <c r="POG1090" s="187"/>
      <c r="POH1090" s="187"/>
      <c r="POI1090" s="187"/>
      <c r="POJ1090" s="187"/>
      <c r="POK1090" s="187"/>
      <c r="POL1090" s="187"/>
      <c r="POM1090" s="187"/>
      <c r="PON1090" s="187"/>
      <c r="POO1090" s="187"/>
      <c r="POP1090" s="187"/>
      <c r="POQ1090" s="187"/>
      <c r="POR1090" s="187"/>
      <c r="POS1090" s="187"/>
      <c r="POT1090" s="187"/>
      <c r="POU1090" s="187"/>
      <c r="POV1090" s="187"/>
      <c r="POW1090" s="187"/>
      <c r="POX1090" s="187"/>
      <c r="POY1090" s="187"/>
      <c r="POZ1090" s="187"/>
      <c r="PPA1090" s="187"/>
      <c r="PPB1090" s="187"/>
      <c r="PPC1090" s="187"/>
      <c r="PPD1090" s="187"/>
      <c r="PPE1090" s="187"/>
      <c r="PPF1090" s="187"/>
      <c r="PPG1090" s="187"/>
      <c r="PPH1090" s="187"/>
      <c r="PPI1090" s="187"/>
      <c r="PPJ1090" s="187"/>
      <c r="PPK1090" s="187"/>
      <c r="PPL1090" s="187"/>
      <c r="PPM1090" s="187"/>
      <c r="PPN1090" s="187"/>
      <c r="PPO1090" s="187"/>
      <c r="PPP1090" s="187"/>
      <c r="PPQ1090" s="187"/>
      <c r="PPR1090" s="187"/>
      <c r="PPS1090" s="187"/>
      <c r="PPT1090" s="187"/>
      <c r="PPU1090" s="187"/>
      <c r="PPV1090" s="187"/>
      <c r="PPW1090" s="187"/>
      <c r="PPX1090" s="187"/>
      <c r="PPY1090" s="187"/>
      <c r="PPZ1090" s="187"/>
      <c r="PQA1090" s="187"/>
      <c r="PQB1090" s="187"/>
      <c r="PQC1090" s="187"/>
      <c r="PQD1090" s="187"/>
      <c r="PQE1090" s="187"/>
      <c r="PQF1090" s="187"/>
      <c r="PQG1090" s="187"/>
      <c r="PQH1090" s="187"/>
      <c r="PQI1090" s="187"/>
      <c r="PQJ1090" s="187"/>
      <c r="PQK1090" s="187"/>
      <c r="PQL1090" s="187"/>
      <c r="PQM1090" s="187"/>
      <c r="PQN1090" s="187"/>
      <c r="PQO1090" s="187"/>
      <c r="PQP1090" s="187"/>
      <c r="PQQ1090" s="187"/>
      <c r="PQR1090" s="187"/>
      <c r="PQS1090" s="187"/>
      <c r="PQT1090" s="187"/>
      <c r="PQU1090" s="187"/>
      <c r="PQV1090" s="187"/>
      <c r="PQW1090" s="187"/>
      <c r="PQX1090" s="187"/>
      <c r="PQY1090" s="187"/>
      <c r="PQZ1090" s="187"/>
      <c r="PRA1090" s="187"/>
      <c r="PRB1090" s="187"/>
      <c r="PRC1090" s="187"/>
      <c r="PRD1090" s="187"/>
      <c r="PRE1090" s="187"/>
      <c r="PRF1090" s="187"/>
      <c r="PRG1090" s="187"/>
      <c r="PRH1090" s="187"/>
      <c r="PRI1090" s="187"/>
      <c r="PRJ1090" s="187"/>
      <c r="PRK1090" s="187"/>
      <c r="PRL1090" s="187"/>
      <c r="PRM1090" s="187"/>
      <c r="PRN1090" s="187"/>
      <c r="PRO1090" s="187"/>
      <c r="PRP1090" s="187"/>
      <c r="PRQ1090" s="187"/>
      <c r="PRR1090" s="187"/>
      <c r="PRS1090" s="187"/>
      <c r="PRT1090" s="187"/>
      <c r="PRU1090" s="187"/>
      <c r="PRV1090" s="187"/>
      <c r="PRW1090" s="187"/>
      <c r="PRX1090" s="187"/>
      <c r="PRY1090" s="187"/>
      <c r="PRZ1090" s="187"/>
      <c r="PSA1090" s="187"/>
      <c r="PSB1090" s="187"/>
      <c r="PSC1090" s="187"/>
      <c r="PSD1090" s="187"/>
      <c r="PSE1090" s="187"/>
      <c r="PSF1090" s="187"/>
      <c r="PSG1090" s="187"/>
      <c r="PSH1090" s="187"/>
      <c r="PSI1090" s="187"/>
      <c r="PSJ1090" s="187"/>
      <c r="PSK1090" s="187"/>
      <c r="PSL1090" s="187"/>
      <c r="PSM1090" s="187"/>
      <c r="PSN1090" s="187"/>
      <c r="PSO1090" s="187"/>
      <c r="PSP1090" s="187"/>
      <c r="PSQ1090" s="187"/>
      <c r="PSR1090" s="187"/>
      <c r="PSS1090" s="187"/>
      <c r="PST1090" s="187"/>
      <c r="PSU1090" s="187"/>
      <c r="PSV1090" s="187"/>
      <c r="PSW1090" s="187"/>
      <c r="PSX1090" s="187"/>
      <c r="PSY1090" s="187"/>
      <c r="PSZ1090" s="187"/>
      <c r="PTA1090" s="187"/>
      <c r="PTB1090" s="187"/>
      <c r="PTC1090" s="187"/>
      <c r="PTD1090" s="187"/>
      <c r="PTE1090" s="187"/>
      <c r="PTF1090" s="187"/>
      <c r="PTG1090" s="187"/>
      <c r="PTH1090" s="187"/>
      <c r="PTI1090" s="187"/>
      <c r="PTJ1090" s="187"/>
      <c r="PTK1090" s="187"/>
      <c r="PTL1090" s="187"/>
      <c r="PTM1090" s="187"/>
      <c r="PTN1090" s="187"/>
      <c r="PTO1090" s="187"/>
      <c r="PTP1090" s="187"/>
      <c r="PTQ1090" s="187"/>
      <c r="PTR1090" s="187"/>
      <c r="PTS1090" s="187"/>
      <c r="PTT1090" s="187"/>
      <c r="PTU1090" s="187"/>
      <c r="PTV1090" s="187"/>
      <c r="PTW1090" s="187"/>
      <c r="PTX1090" s="187"/>
      <c r="PTY1090" s="187"/>
      <c r="PTZ1090" s="187"/>
      <c r="PUA1090" s="187"/>
      <c r="PUB1090" s="187"/>
      <c r="PUC1090" s="187"/>
      <c r="PUD1090" s="187"/>
      <c r="PUE1090" s="187"/>
      <c r="PUF1090" s="187"/>
      <c r="PUG1090" s="187"/>
      <c r="PUH1090" s="187"/>
      <c r="PUI1090" s="187"/>
      <c r="PUJ1090" s="187"/>
      <c r="PUK1090" s="187"/>
      <c r="PUL1090" s="187"/>
      <c r="PUM1090" s="187"/>
      <c r="PUN1090" s="187"/>
      <c r="PUO1090" s="187"/>
      <c r="PUP1090" s="187"/>
      <c r="PUQ1090" s="187"/>
      <c r="PUR1090" s="187"/>
      <c r="PUS1090" s="187"/>
      <c r="PUT1090" s="187"/>
      <c r="PUU1090" s="187"/>
      <c r="PUV1090" s="187"/>
      <c r="PUW1090" s="187"/>
      <c r="PUX1090" s="187"/>
      <c r="PUY1090" s="187"/>
      <c r="PUZ1090" s="187"/>
      <c r="PVA1090" s="187"/>
      <c r="PVB1090" s="187"/>
      <c r="PVC1090" s="187"/>
      <c r="PVD1090" s="187"/>
      <c r="PVE1090" s="187"/>
      <c r="PVF1090" s="187"/>
      <c r="PVG1090" s="187"/>
      <c r="PVH1090" s="187"/>
      <c r="PVI1090" s="187"/>
      <c r="PVJ1090" s="187"/>
      <c r="PVK1090" s="187"/>
      <c r="PVL1090" s="187"/>
      <c r="PVM1090" s="187"/>
      <c r="PVN1090" s="187"/>
      <c r="PVO1090" s="187"/>
      <c r="PVP1090" s="187"/>
      <c r="PVQ1090" s="187"/>
      <c r="PVR1090" s="187"/>
      <c r="PVS1090" s="187"/>
      <c r="PVT1090" s="187"/>
      <c r="PVU1090" s="187"/>
      <c r="PVV1090" s="187"/>
      <c r="PVW1090" s="187"/>
      <c r="PVX1090" s="187"/>
      <c r="PVY1090" s="187"/>
      <c r="PVZ1090" s="187"/>
      <c r="PWA1090" s="187"/>
      <c r="PWB1090" s="187"/>
      <c r="PWC1090" s="187"/>
      <c r="PWD1090" s="187"/>
      <c r="PWE1090" s="187"/>
      <c r="PWF1090" s="187"/>
      <c r="PWG1090" s="187"/>
      <c r="PWH1090" s="187"/>
      <c r="PWI1090" s="187"/>
      <c r="PWJ1090" s="187"/>
      <c r="PWK1090" s="187"/>
      <c r="PWL1090" s="187"/>
      <c r="PWM1090" s="187"/>
      <c r="PWN1090" s="187"/>
      <c r="PWO1090" s="187"/>
      <c r="PWP1090" s="187"/>
      <c r="PWQ1090" s="187"/>
      <c r="PWR1090" s="187"/>
      <c r="PWS1090" s="187"/>
      <c r="PWT1090" s="187"/>
      <c r="PWU1090" s="187"/>
      <c r="PWV1090" s="187"/>
      <c r="PWW1090" s="187"/>
      <c r="PWX1090" s="187"/>
      <c r="PWY1090" s="187"/>
      <c r="PWZ1090" s="187"/>
      <c r="PXA1090" s="187"/>
      <c r="PXB1090" s="187"/>
      <c r="PXC1090" s="187"/>
      <c r="PXD1090" s="187"/>
      <c r="PXE1090" s="187"/>
      <c r="PXF1090" s="187"/>
      <c r="PXG1090" s="187"/>
      <c r="PXH1090" s="187"/>
      <c r="PXI1090" s="187"/>
      <c r="PXJ1090" s="187"/>
      <c r="PXK1090" s="187"/>
      <c r="PXL1090" s="187"/>
      <c r="PXM1090" s="187"/>
      <c r="PXN1090" s="187"/>
      <c r="PXO1090" s="187"/>
      <c r="PXP1090" s="187"/>
      <c r="PXQ1090" s="187"/>
      <c r="PXR1090" s="187"/>
      <c r="PXS1090" s="187"/>
      <c r="PXT1090" s="187"/>
      <c r="PXU1090" s="187"/>
      <c r="PXV1090" s="187"/>
      <c r="PXW1090" s="187"/>
      <c r="PXX1090" s="187"/>
      <c r="PXY1090" s="187"/>
      <c r="PXZ1090" s="187"/>
      <c r="PYA1090" s="187"/>
      <c r="PYB1090" s="187"/>
      <c r="PYC1090" s="187"/>
      <c r="PYD1090" s="187"/>
      <c r="PYE1090" s="187"/>
      <c r="PYF1090" s="187"/>
      <c r="PYG1090" s="187"/>
      <c r="PYH1090" s="187"/>
      <c r="PYI1090" s="187"/>
      <c r="PYJ1090" s="187"/>
      <c r="PYK1090" s="187"/>
      <c r="PYL1090" s="187"/>
      <c r="PYM1090" s="187"/>
      <c r="PYN1090" s="187"/>
      <c r="PYO1090" s="187"/>
      <c r="PYP1090" s="187"/>
      <c r="PYQ1090" s="187"/>
      <c r="PYR1090" s="187"/>
      <c r="PYS1090" s="187"/>
      <c r="PYT1090" s="187"/>
      <c r="PYU1090" s="187"/>
      <c r="PYV1090" s="187"/>
      <c r="PYW1090" s="187"/>
      <c r="PYX1090" s="187"/>
      <c r="PYY1090" s="187"/>
      <c r="PYZ1090" s="187"/>
      <c r="PZA1090" s="187"/>
      <c r="PZB1090" s="187"/>
      <c r="PZC1090" s="187"/>
      <c r="PZD1090" s="187"/>
      <c r="PZE1090" s="187"/>
      <c r="PZF1090" s="187"/>
      <c r="PZG1090" s="187"/>
      <c r="PZH1090" s="187"/>
      <c r="PZI1090" s="187"/>
      <c r="PZJ1090" s="187"/>
      <c r="PZK1090" s="187"/>
      <c r="PZL1090" s="187"/>
      <c r="PZM1090" s="187"/>
      <c r="PZN1090" s="187"/>
      <c r="PZO1090" s="187"/>
      <c r="PZP1090" s="187"/>
      <c r="PZQ1090" s="187"/>
      <c r="PZR1090" s="187"/>
      <c r="PZS1090" s="187"/>
      <c r="PZT1090" s="187"/>
      <c r="PZU1090" s="187"/>
      <c r="PZV1090" s="187"/>
      <c r="PZW1090" s="187"/>
      <c r="PZX1090" s="187"/>
      <c r="PZY1090" s="187"/>
      <c r="PZZ1090" s="187"/>
      <c r="QAA1090" s="187"/>
      <c r="QAB1090" s="187"/>
      <c r="QAC1090" s="187"/>
      <c r="QAD1090" s="187"/>
      <c r="QAE1090" s="187"/>
      <c r="QAF1090" s="187"/>
      <c r="QAG1090" s="187"/>
      <c r="QAH1090" s="187"/>
      <c r="QAI1090" s="187"/>
      <c r="QAJ1090" s="187"/>
      <c r="QAK1090" s="187"/>
      <c r="QAL1090" s="187"/>
      <c r="QAM1090" s="187"/>
      <c r="QAN1090" s="187"/>
      <c r="QAO1090" s="187"/>
      <c r="QAP1090" s="187"/>
      <c r="QAQ1090" s="187"/>
      <c r="QAR1090" s="187"/>
      <c r="QAS1090" s="187"/>
      <c r="QAT1090" s="187"/>
      <c r="QAU1090" s="187"/>
      <c r="QAV1090" s="187"/>
      <c r="QAW1090" s="187"/>
      <c r="QAX1090" s="187"/>
      <c r="QAY1090" s="187"/>
      <c r="QAZ1090" s="187"/>
      <c r="QBA1090" s="187"/>
      <c r="QBB1090" s="187"/>
      <c r="QBC1090" s="187"/>
      <c r="QBD1090" s="187"/>
      <c r="QBE1090" s="187"/>
      <c r="QBF1090" s="187"/>
      <c r="QBG1090" s="187"/>
      <c r="QBH1090" s="187"/>
      <c r="QBI1090" s="187"/>
      <c r="QBJ1090" s="187"/>
      <c r="QBK1090" s="187"/>
      <c r="QBL1090" s="187"/>
      <c r="QBM1090" s="187"/>
      <c r="QBN1090" s="187"/>
      <c r="QBO1090" s="187"/>
      <c r="QBP1090" s="187"/>
      <c r="QBQ1090" s="187"/>
      <c r="QBR1090" s="187"/>
      <c r="QBS1090" s="187"/>
      <c r="QBT1090" s="187"/>
      <c r="QBU1090" s="187"/>
      <c r="QBV1090" s="187"/>
      <c r="QBW1090" s="187"/>
      <c r="QBX1090" s="187"/>
      <c r="QBY1090" s="187"/>
      <c r="QBZ1090" s="187"/>
      <c r="QCA1090" s="187"/>
      <c r="QCB1090" s="187"/>
      <c r="QCC1090" s="187"/>
      <c r="QCD1090" s="187"/>
      <c r="QCE1090" s="187"/>
      <c r="QCF1090" s="187"/>
      <c r="QCG1090" s="187"/>
      <c r="QCH1090" s="187"/>
      <c r="QCI1090" s="187"/>
      <c r="QCJ1090" s="187"/>
      <c r="QCK1090" s="187"/>
      <c r="QCL1090" s="187"/>
      <c r="QCM1090" s="187"/>
      <c r="QCN1090" s="187"/>
      <c r="QCO1090" s="187"/>
      <c r="QCP1090" s="187"/>
      <c r="QCQ1090" s="187"/>
      <c r="QCR1090" s="187"/>
      <c r="QCS1090" s="187"/>
      <c r="QCT1090" s="187"/>
      <c r="QCU1090" s="187"/>
      <c r="QCV1090" s="187"/>
      <c r="QCW1090" s="187"/>
      <c r="QCX1090" s="187"/>
      <c r="QCY1090" s="187"/>
      <c r="QCZ1090" s="187"/>
      <c r="QDA1090" s="187"/>
      <c r="QDB1090" s="187"/>
      <c r="QDC1090" s="187"/>
      <c r="QDD1090" s="187"/>
      <c r="QDE1090" s="187"/>
      <c r="QDF1090" s="187"/>
      <c r="QDG1090" s="187"/>
      <c r="QDH1090" s="187"/>
      <c r="QDI1090" s="187"/>
      <c r="QDJ1090" s="187"/>
      <c r="QDK1090" s="187"/>
      <c r="QDL1090" s="187"/>
      <c r="QDM1090" s="187"/>
      <c r="QDN1090" s="187"/>
      <c r="QDO1090" s="187"/>
      <c r="QDP1090" s="187"/>
      <c r="QDQ1090" s="187"/>
      <c r="QDR1090" s="187"/>
      <c r="QDS1090" s="187"/>
      <c r="QDT1090" s="187"/>
      <c r="QDU1090" s="187"/>
      <c r="QDV1090" s="187"/>
      <c r="QDW1090" s="187"/>
      <c r="QDX1090" s="187"/>
      <c r="QDY1090" s="187"/>
      <c r="QDZ1090" s="187"/>
      <c r="QEA1090" s="187"/>
      <c r="QEB1090" s="187"/>
      <c r="QEC1090" s="187"/>
      <c r="QED1090" s="187"/>
      <c r="QEE1090" s="187"/>
      <c r="QEF1090" s="187"/>
      <c r="QEG1090" s="187"/>
      <c r="QEH1090" s="187"/>
      <c r="QEI1090" s="187"/>
      <c r="QEJ1090" s="187"/>
      <c r="QEK1090" s="187"/>
      <c r="QEL1090" s="187"/>
      <c r="QEM1090" s="187"/>
      <c r="QEN1090" s="187"/>
      <c r="QEO1090" s="187"/>
      <c r="QEP1090" s="187"/>
      <c r="QEQ1090" s="187"/>
      <c r="QER1090" s="187"/>
      <c r="QES1090" s="187"/>
      <c r="QET1090" s="187"/>
      <c r="QEU1090" s="187"/>
      <c r="QEV1090" s="187"/>
      <c r="QEW1090" s="187"/>
      <c r="QEX1090" s="187"/>
      <c r="QEY1090" s="187"/>
      <c r="QEZ1090" s="187"/>
      <c r="QFA1090" s="187"/>
      <c r="QFB1090" s="187"/>
      <c r="QFC1090" s="187"/>
      <c r="QFD1090" s="187"/>
      <c r="QFE1090" s="187"/>
      <c r="QFF1090" s="187"/>
      <c r="QFG1090" s="187"/>
      <c r="QFH1090" s="187"/>
      <c r="QFI1090" s="187"/>
      <c r="QFJ1090" s="187"/>
      <c r="QFK1090" s="187"/>
      <c r="QFL1090" s="187"/>
      <c r="QFM1090" s="187"/>
      <c r="QFN1090" s="187"/>
      <c r="QFO1090" s="187"/>
      <c r="QFP1090" s="187"/>
      <c r="QFQ1090" s="187"/>
      <c r="QFR1090" s="187"/>
      <c r="QFS1090" s="187"/>
      <c r="QFT1090" s="187"/>
      <c r="QFU1090" s="187"/>
      <c r="QFV1090" s="187"/>
      <c r="QFW1090" s="187"/>
      <c r="QFX1090" s="187"/>
      <c r="QFY1090" s="187"/>
      <c r="QFZ1090" s="187"/>
      <c r="QGA1090" s="187"/>
      <c r="QGB1090" s="187"/>
      <c r="QGC1090" s="187"/>
      <c r="QGD1090" s="187"/>
      <c r="QGE1090" s="187"/>
      <c r="QGF1090" s="187"/>
      <c r="QGG1090" s="187"/>
      <c r="QGH1090" s="187"/>
      <c r="QGI1090" s="187"/>
      <c r="QGJ1090" s="187"/>
      <c r="QGK1090" s="187"/>
      <c r="QGL1090" s="187"/>
      <c r="QGM1090" s="187"/>
      <c r="QGN1090" s="187"/>
      <c r="QGO1090" s="187"/>
      <c r="QGP1090" s="187"/>
      <c r="QGQ1090" s="187"/>
      <c r="QGR1090" s="187"/>
      <c r="QGS1090" s="187"/>
      <c r="QGT1090" s="187"/>
      <c r="QGU1090" s="187"/>
      <c r="QGV1090" s="187"/>
      <c r="QGW1090" s="187"/>
      <c r="QGX1090" s="187"/>
      <c r="QGY1090" s="187"/>
      <c r="QGZ1090" s="187"/>
      <c r="QHA1090" s="187"/>
      <c r="QHB1090" s="187"/>
      <c r="QHC1090" s="187"/>
      <c r="QHD1090" s="187"/>
      <c r="QHE1090" s="187"/>
      <c r="QHF1090" s="187"/>
      <c r="QHG1090" s="187"/>
      <c r="QHH1090" s="187"/>
      <c r="QHI1090" s="187"/>
      <c r="QHJ1090" s="187"/>
      <c r="QHK1090" s="187"/>
      <c r="QHL1090" s="187"/>
      <c r="QHM1090" s="187"/>
      <c r="QHN1090" s="187"/>
      <c r="QHO1090" s="187"/>
      <c r="QHP1090" s="187"/>
      <c r="QHQ1090" s="187"/>
      <c r="QHR1090" s="187"/>
      <c r="QHS1090" s="187"/>
      <c r="QHT1090" s="187"/>
      <c r="QHU1090" s="187"/>
      <c r="QHV1090" s="187"/>
      <c r="QHW1090" s="187"/>
      <c r="QHX1090" s="187"/>
      <c r="QHY1090" s="187"/>
      <c r="QHZ1090" s="187"/>
      <c r="QIA1090" s="187"/>
      <c r="QIB1090" s="187"/>
      <c r="QIC1090" s="187"/>
      <c r="QID1090" s="187"/>
      <c r="QIE1090" s="187"/>
      <c r="QIF1090" s="187"/>
      <c r="QIG1090" s="187"/>
      <c r="QIH1090" s="187"/>
      <c r="QII1090" s="187"/>
      <c r="QIJ1090" s="187"/>
      <c r="QIK1090" s="187"/>
      <c r="QIL1090" s="187"/>
      <c r="QIM1090" s="187"/>
      <c r="QIN1090" s="187"/>
      <c r="QIO1090" s="187"/>
      <c r="QIP1090" s="187"/>
      <c r="QIQ1090" s="187"/>
      <c r="QIR1090" s="187"/>
      <c r="QIS1090" s="187"/>
      <c r="QIT1090" s="187"/>
      <c r="QIU1090" s="187"/>
      <c r="QIV1090" s="187"/>
      <c r="QIW1090" s="187"/>
      <c r="QIX1090" s="187"/>
      <c r="QIY1090" s="187"/>
      <c r="QIZ1090" s="187"/>
      <c r="QJA1090" s="187"/>
      <c r="QJB1090" s="187"/>
      <c r="QJC1090" s="187"/>
      <c r="QJD1090" s="187"/>
      <c r="QJE1090" s="187"/>
      <c r="QJF1090" s="187"/>
      <c r="QJG1090" s="187"/>
      <c r="QJH1090" s="187"/>
      <c r="QJI1090" s="187"/>
      <c r="QJJ1090" s="187"/>
      <c r="QJK1090" s="187"/>
      <c r="QJL1090" s="187"/>
      <c r="QJM1090" s="187"/>
      <c r="QJN1090" s="187"/>
      <c r="QJO1090" s="187"/>
      <c r="QJP1090" s="187"/>
      <c r="QJQ1090" s="187"/>
      <c r="QJR1090" s="187"/>
      <c r="QJS1090" s="187"/>
      <c r="QJT1090" s="187"/>
      <c r="QJU1090" s="187"/>
      <c r="QJV1090" s="187"/>
      <c r="QJW1090" s="187"/>
      <c r="QJX1090" s="187"/>
      <c r="QJY1090" s="187"/>
      <c r="QJZ1090" s="187"/>
      <c r="QKA1090" s="187"/>
      <c r="QKB1090" s="187"/>
      <c r="QKC1090" s="187"/>
      <c r="QKD1090" s="187"/>
      <c r="QKE1090" s="187"/>
      <c r="QKF1090" s="187"/>
      <c r="QKG1090" s="187"/>
      <c r="QKH1090" s="187"/>
      <c r="QKI1090" s="187"/>
      <c r="QKJ1090" s="187"/>
      <c r="QKK1090" s="187"/>
      <c r="QKL1090" s="187"/>
      <c r="QKM1090" s="187"/>
      <c r="QKN1090" s="187"/>
      <c r="QKO1090" s="187"/>
      <c r="QKP1090" s="187"/>
      <c r="QKQ1090" s="187"/>
      <c r="QKR1090" s="187"/>
      <c r="QKS1090" s="187"/>
      <c r="QKT1090" s="187"/>
      <c r="QKU1090" s="187"/>
      <c r="QKV1090" s="187"/>
      <c r="QKW1090" s="187"/>
      <c r="QKX1090" s="187"/>
      <c r="QKY1090" s="187"/>
      <c r="QKZ1090" s="187"/>
      <c r="QLA1090" s="187"/>
      <c r="QLB1090" s="187"/>
      <c r="QLC1090" s="187"/>
      <c r="QLD1090" s="187"/>
      <c r="QLE1090" s="187"/>
      <c r="QLF1090" s="187"/>
      <c r="QLG1090" s="187"/>
      <c r="QLH1090" s="187"/>
      <c r="QLI1090" s="187"/>
      <c r="QLJ1090" s="187"/>
      <c r="QLK1090" s="187"/>
      <c r="QLL1090" s="187"/>
      <c r="QLM1090" s="187"/>
      <c r="QLN1090" s="187"/>
      <c r="QLO1090" s="187"/>
      <c r="QLP1090" s="187"/>
      <c r="QLQ1090" s="187"/>
      <c r="QLR1090" s="187"/>
      <c r="QLS1090" s="187"/>
      <c r="QLT1090" s="187"/>
      <c r="QLU1090" s="187"/>
      <c r="QLV1090" s="187"/>
      <c r="QLW1090" s="187"/>
      <c r="QLX1090" s="187"/>
      <c r="QLY1090" s="187"/>
      <c r="QLZ1090" s="187"/>
      <c r="QMA1090" s="187"/>
      <c r="QMB1090" s="187"/>
      <c r="QMC1090" s="187"/>
      <c r="QMD1090" s="187"/>
      <c r="QME1090" s="187"/>
      <c r="QMF1090" s="187"/>
      <c r="QMG1090" s="187"/>
      <c r="QMH1090" s="187"/>
      <c r="QMI1090" s="187"/>
      <c r="QMJ1090" s="187"/>
      <c r="QMK1090" s="187"/>
      <c r="QML1090" s="187"/>
      <c r="QMM1090" s="187"/>
      <c r="QMN1090" s="187"/>
      <c r="QMO1090" s="187"/>
      <c r="QMP1090" s="187"/>
      <c r="QMQ1090" s="187"/>
      <c r="QMR1090" s="187"/>
      <c r="QMS1090" s="187"/>
      <c r="QMT1090" s="187"/>
      <c r="QMU1090" s="187"/>
      <c r="QMV1090" s="187"/>
      <c r="QMW1090" s="187"/>
      <c r="QMX1090" s="187"/>
      <c r="QMY1090" s="187"/>
      <c r="QMZ1090" s="187"/>
      <c r="QNA1090" s="187"/>
      <c r="QNB1090" s="187"/>
      <c r="QNC1090" s="187"/>
      <c r="QND1090" s="187"/>
      <c r="QNE1090" s="187"/>
      <c r="QNF1090" s="187"/>
      <c r="QNG1090" s="187"/>
      <c r="QNH1090" s="187"/>
      <c r="QNI1090" s="187"/>
      <c r="QNJ1090" s="187"/>
      <c r="QNK1090" s="187"/>
      <c r="QNL1090" s="187"/>
      <c r="QNM1090" s="187"/>
      <c r="QNN1090" s="187"/>
      <c r="QNO1090" s="187"/>
      <c r="QNP1090" s="187"/>
      <c r="QNQ1090" s="187"/>
      <c r="QNR1090" s="187"/>
      <c r="QNS1090" s="187"/>
      <c r="QNT1090" s="187"/>
      <c r="QNU1090" s="187"/>
      <c r="QNV1090" s="187"/>
      <c r="QNW1090" s="187"/>
      <c r="QNX1090" s="187"/>
      <c r="QNY1090" s="187"/>
      <c r="QNZ1090" s="187"/>
      <c r="QOA1090" s="187"/>
      <c r="QOB1090" s="187"/>
      <c r="QOC1090" s="187"/>
      <c r="QOD1090" s="187"/>
      <c r="QOE1090" s="187"/>
      <c r="QOF1090" s="187"/>
      <c r="QOG1090" s="187"/>
      <c r="QOH1090" s="187"/>
      <c r="QOI1090" s="187"/>
      <c r="QOJ1090" s="187"/>
      <c r="QOK1090" s="187"/>
      <c r="QOL1090" s="187"/>
      <c r="QOM1090" s="187"/>
      <c r="QON1090" s="187"/>
      <c r="QOO1090" s="187"/>
      <c r="QOP1090" s="187"/>
      <c r="QOQ1090" s="187"/>
      <c r="QOR1090" s="187"/>
      <c r="QOS1090" s="187"/>
      <c r="QOT1090" s="187"/>
      <c r="QOU1090" s="187"/>
      <c r="QOV1090" s="187"/>
      <c r="QOW1090" s="187"/>
      <c r="QOX1090" s="187"/>
      <c r="QOY1090" s="187"/>
      <c r="QOZ1090" s="187"/>
      <c r="QPA1090" s="187"/>
      <c r="QPB1090" s="187"/>
      <c r="QPC1090" s="187"/>
      <c r="QPD1090" s="187"/>
      <c r="QPE1090" s="187"/>
      <c r="QPF1090" s="187"/>
      <c r="QPG1090" s="187"/>
      <c r="QPH1090" s="187"/>
      <c r="QPI1090" s="187"/>
      <c r="QPJ1090" s="187"/>
      <c r="QPK1090" s="187"/>
      <c r="QPL1090" s="187"/>
      <c r="QPM1090" s="187"/>
      <c r="QPN1090" s="187"/>
      <c r="QPO1090" s="187"/>
      <c r="QPP1090" s="187"/>
      <c r="QPQ1090" s="187"/>
      <c r="QPR1090" s="187"/>
      <c r="QPS1090" s="187"/>
      <c r="QPT1090" s="187"/>
      <c r="QPU1090" s="187"/>
      <c r="QPV1090" s="187"/>
      <c r="QPW1090" s="187"/>
      <c r="QPX1090" s="187"/>
      <c r="QPY1090" s="187"/>
      <c r="QPZ1090" s="187"/>
      <c r="QQA1090" s="187"/>
      <c r="QQB1090" s="187"/>
      <c r="QQC1090" s="187"/>
      <c r="QQD1090" s="187"/>
      <c r="QQE1090" s="187"/>
      <c r="QQF1090" s="187"/>
      <c r="QQG1090" s="187"/>
      <c r="QQH1090" s="187"/>
      <c r="QQI1090" s="187"/>
      <c r="QQJ1090" s="187"/>
      <c r="QQK1090" s="187"/>
      <c r="QQL1090" s="187"/>
      <c r="QQM1090" s="187"/>
      <c r="QQN1090" s="187"/>
      <c r="QQO1090" s="187"/>
      <c r="QQP1090" s="187"/>
      <c r="QQQ1090" s="187"/>
      <c r="QQR1090" s="187"/>
      <c r="QQS1090" s="187"/>
      <c r="QQT1090" s="187"/>
      <c r="QQU1090" s="187"/>
      <c r="QQV1090" s="187"/>
      <c r="QQW1090" s="187"/>
      <c r="QQX1090" s="187"/>
      <c r="QQY1090" s="187"/>
      <c r="QQZ1090" s="187"/>
      <c r="QRA1090" s="187"/>
      <c r="QRB1090" s="187"/>
      <c r="QRC1090" s="187"/>
      <c r="QRD1090" s="187"/>
      <c r="QRE1090" s="187"/>
      <c r="QRF1090" s="187"/>
      <c r="QRG1090" s="187"/>
      <c r="QRH1090" s="187"/>
      <c r="QRI1090" s="187"/>
      <c r="QRJ1090" s="187"/>
      <c r="QRK1090" s="187"/>
      <c r="QRL1090" s="187"/>
      <c r="QRM1090" s="187"/>
      <c r="QRN1090" s="187"/>
      <c r="QRO1090" s="187"/>
      <c r="QRP1090" s="187"/>
      <c r="QRQ1090" s="187"/>
      <c r="QRR1090" s="187"/>
      <c r="QRS1090" s="187"/>
      <c r="QRT1090" s="187"/>
      <c r="QRU1090" s="187"/>
      <c r="QRV1090" s="187"/>
      <c r="QRW1090" s="187"/>
      <c r="QRX1090" s="187"/>
      <c r="QRY1090" s="187"/>
      <c r="QRZ1090" s="187"/>
      <c r="QSA1090" s="187"/>
      <c r="QSB1090" s="187"/>
      <c r="QSC1090" s="187"/>
      <c r="QSD1090" s="187"/>
      <c r="QSE1090" s="187"/>
      <c r="QSF1090" s="187"/>
      <c r="QSG1090" s="187"/>
      <c r="QSH1090" s="187"/>
      <c r="QSI1090" s="187"/>
      <c r="QSJ1090" s="187"/>
      <c r="QSK1090" s="187"/>
      <c r="QSL1090" s="187"/>
      <c r="QSM1090" s="187"/>
      <c r="QSN1090" s="187"/>
      <c r="QSO1090" s="187"/>
      <c r="QSP1090" s="187"/>
      <c r="QSQ1090" s="187"/>
      <c r="QSR1090" s="187"/>
      <c r="QSS1090" s="187"/>
      <c r="QST1090" s="187"/>
      <c r="QSU1090" s="187"/>
      <c r="QSV1090" s="187"/>
      <c r="QSW1090" s="187"/>
      <c r="QSX1090" s="187"/>
      <c r="QSY1090" s="187"/>
      <c r="QSZ1090" s="187"/>
      <c r="QTA1090" s="187"/>
      <c r="QTB1090" s="187"/>
      <c r="QTC1090" s="187"/>
      <c r="QTD1090" s="187"/>
      <c r="QTE1090" s="187"/>
      <c r="QTF1090" s="187"/>
      <c r="QTG1090" s="187"/>
      <c r="QTH1090" s="187"/>
      <c r="QTI1090" s="187"/>
      <c r="QTJ1090" s="187"/>
      <c r="QTK1090" s="187"/>
      <c r="QTL1090" s="187"/>
      <c r="QTM1090" s="187"/>
      <c r="QTN1090" s="187"/>
      <c r="QTO1090" s="187"/>
      <c r="QTP1090" s="187"/>
      <c r="QTQ1090" s="187"/>
      <c r="QTR1090" s="187"/>
      <c r="QTS1090" s="187"/>
      <c r="QTT1090" s="187"/>
      <c r="QTU1090" s="187"/>
      <c r="QTV1090" s="187"/>
      <c r="QTW1090" s="187"/>
      <c r="QTX1090" s="187"/>
      <c r="QTY1090" s="187"/>
      <c r="QTZ1090" s="187"/>
      <c r="QUA1090" s="187"/>
      <c r="QUB1090" s="187"/>
      <c r="QUC1090" s="187"/>
      <c r="QUD1090" s="187"/>
      <c r="QUE1090" s="187"/>
      <c r="QUF1090" s="187"/>
      <c r="QUG1090" s="187"/>
      <c r="QUH1090" s="187"/>
      <c r="QUI1090" s="187"/>
      <c r="QUJ1090" s="187"/>
      <c r="QUK1090" s="187"/>
      <c r="QUL1090" s="187"/>
      <c r="QUM1090" s="187"/>
      <c r="QUN1090" s="187"/>
      <c r="QUO1090" s="187"/>
      <c r="QUP1090" s="187"/>
      <c r="QUQ1090" s="187"/>
      <c r="QUR1090" s="187"/>
      <c r="QUS1090" s="187"/>
      <c r="QUT1090" s="187"/>
      <c r="QUU1090" s="187"/>
      <c r="QUV1090" s="187"/>
      <c r="QUW1090" s="187"/>
      <c r="QUX1090" s="187"/>
      <c r="QUY1090" s="187"/>
      <c r="QUZ1090" s="187"/>
      <c r="QVA1090" s="187"/>
      <c r="QVB1090" s="187"/>
      <c r="QVC1090" s="187"/>
      <c r="QVD1090" s="187"/>
      <c r="QVE1090" s="187"/>
      <c r="QVF1090" s="187"/>
      <c r="QVG1090" s="187"/>
      <c r="QVH1090" s="187"/>
      <c r="QVI1090" s="187"/>
      <c r="QVJ1090" s="187"/>
      <c r="QVK1090" s="187"/>
      <c r="QVL1090" s="187"/>
      <c r="QVM1090" s="187"/>
      <c r="QVN1090" s="187"/>
      <c r="QVO1090" s="187"/>
      <c r="QVP1090" s="187"/>
      <c r="QVQ1090" s="187"/>
      <c r="QVR1090" s="187"/>
      <c r="QVS1090" s="187"/>
      <c r="QVT1090" s="187"/>
      <c r="QVU1090" s="187"/>
      <c r="QVV1090" s="187"/>
      <c r="QVW1090" s="187"/>
      <c r="QVX1090" s="187"/>
      <c r="QVY1090" s="187"/>
      <c r="QVZ1090" s="187"/>
      <c r="QWA1090" s="187"/>
      <c r="QWB1090" s="187"/>
      <c r="QWC1090" s="187"/>
      <c r="QWD1090" s="187"/>
      <c r="QWE1090" s="187"/>
      <c r="QWF1090" s="187"/>
      <c r="QWG1090" s="187"/>
      <c r="QWH1090" s="187"/>
      <c r="QWI1090" s="187"/>
      <c r="QWJ1090" s="187"/>
      <c r="QWK1090" s="187"/>
      <c r="QWL1090" s="187"/>
      <c r="QWM1090" s="187"/>
      <c r="QWN1090" s="187"/>
      <c r="QWO1090" s="187"/>
      <c r="QWP1090" s="187"/>
      <c r="QWQ1090" s="187"/>
      <c r="QWR1090" s="187"/>
      <c r="QWS1090" s="187"/>
      <c r="QWT1090" s="187"/>
      <c r="QWU1090" s="187"/>
      <c r="QWV1090" s="187"/>
      <c r="QWW1090" s="187"/>
      <c r="QWX1090" s="187"/>
      <c r="QWY1090" s="187"/>
      <c r="QWZ1090" s="187"/>
      <c r="QXA1090" s="187"/>
      <c r="QXB1090" s="187"/>
      <c r="QXC1090" s="187"/>
      <c r="QXD1090" s="187"/>
      <c r="QXE1090" s="187"/>
      <c r="QXF1090" s="187"/>
      <c r="QXG1090" s="187"/>
      <c r="QXH1090" s="187"/>
      <c r="QXI1090" s="187"/>
      <c r="QXJ1090" s="187"/>
      <c r="QXK1090" s="187"/>
      <c r="QXL1090" s="187"/>
      <c r="QXM1090" s="187"/>
      <c r="QXN1090" s="187"/>
      <c r="QXO1090" s="187"/>
      <c r="QXP1090" s="187"/>
      <c r="QXQ1090" s="187"/>
      <c r="QXR1090" s="187"/>
      <c r="QXS1090" s="187"/>
      <c r="QXT1090" s="187"/>
      <c r="QXU1090" s="187"/>
      <c r="QXV1090" s="187"/>
      <c r="QXW1090" s="187"/>
      <c r="QXX1090" s="187"/>
      <c r="QXY1090" s="187"/>
      <c r="QXZ1090" s="187"/>
      <c r="QYA1090" s="187"/>
      <c r="QYB1090" s="187"/>
      <c r="QYC1090" s="187"/>
      <c r="QYD1090" s="187"/>
      <c r="QYE1090" s="187"/>
      <c r="QYF1090" s="187"/>
      <c r="QYG1090" s="187"/>
      <c r="QYH1090" s="187"/>
      <c r="QYI1090" s="187"/>
      <c r="QYJ1090" s="187"/>
      <c r="QYK1090" s="187"/>
      <c r="QYL1090" s="187"/>
      <c r="QYM1090" s="187"/>
      <c r="QYN1090" s="187"/>
      <c r="QYO1090" s="187"/>
      <c r="QYP1090" s="187"/>
      <c r="QYQ1090" s="187"/>
      <c r="QYR1090" s="187"/>
      <c r="QYS1090" s="187"/>
      <c r="QYT1090" s="187"/>
      <c r="QYU1090" s="187"/>
      <c r="QYV1090" s="187"/>
      <c r="QYW1090" s="187"/>
      <c r="QYX1090" s="187"/>
      <c r="QYY1090" s="187"/>
      <c r="QYZ1090" s="187"/>
      <c r="QZA1090" s="187"/>
      <c r="QZB1090" s="187"/>
      <c r="QZC1090" s="187"/>
      <c r="QZD1090" s="187"/>
      <c r="QZE1090" s="187"/>
      <c r="QZF1090" s="187"/>
      <c r="QZG1090" s="187"/>
      <c r="QZH1090" s="187"/>
      <c r="QZI1090" s="187"/>
      <c r="QZJ1090" s="187"/>
      <c r="QZK1090" s="187"/>
      <c r="QZL1090" s="187"/>
      <c r="QZM1090" s="187"/>
      <c r="QZN1090" s="187"/>
      <c r="QZO1090" s="187"/>
      <c r="QZP1090" s="187"/>
      <c r="QZQ1090" s="187"/>
      <c r="QZR1090" s="187"/>
      <c r="QZS1090" s="187"/>
      <c r="QZT1090" s="187"/>
      <c r="QZU1090" s="187"/>
      <c r="QZV1090" s="187"/>
      <c r="QZW1090" s="187"/>
      <c r="QZX1090" s="187"/>
      <c r="QZY1090" s="187"/>
      <c r="QZZ1090" s="187"/>
      <c r="RAA1090" s="187"/>
      <c r="RAB1090" s="187"/>
      <c r="RAC1090" s="187"/>
      <c r="RAD1090" s="187"/>
      <c r="RAE1090" s="187"/>
      <c r="RAF1090" s="187"/>
      <c r="RAG1090" s="187"/>
      <c r="RAH1090" s="187"/>
      <c r="RAI1090" s="187"/>
      <c r="RAJ1090" s="187"/>
      <c r="RAK1090" s="187"/>
      <c r="RAL1090" s="187"/>
      <c r="RAM1090" s="187"/>
      <c r="RAN1090" s="187"/>
      <c r="RAO1090" s="187"/>
      <c r="RAP1090" s="187"/>
      <c r="RAQ1090" s="187"/>
      <c r="RAR1090" s="187"/>
      <c r="RAS1090" s="187"/>
      <c r="RAT1090" s="187"/>
      <c r="RAU1090" s="187"/>
      <c r="RAV1090" s="187"/>
      <c r="RAW1090" s="187"/>
      <c r="RAX1090" s="187"/>
      <c r="RAY1090" s="187"/>
      <c r="RAZ1090" s="187"/>
      <c r="RBA1090" s="187"/>
      <c r="RBB1090" s="187"/>
      <c r="RBC1090" s="187"/>
      <c r="RBD1090" s="187"/>
      <c r="RBE1090" s="187"/>
      <c r="RBF1090" s="187"/>
      <c r="RBG1090" s="187"/>
      <c r="RBH1090" s="187"/>
      <c r="RBI1090" s="187"/>
      <c r="RBJ1090" s="187"/>
      <c r="RBK1090" s="187"/>
      <c r="RBL1090" s="187"/>
      <c r="RBM1090" s="187"/>
      <c r="RBN1090" s="187"/>
      <c r="RBO1090" s="187"/>
      <c r="RBP1090" s="187"/>
      <c r="RBQ1090" s="187"/>
      <c r="RBR1090" s="187"/>
      <c r="RBS1090" s="187"/>
      <c r="RBT1090" s="187"/>
      <c r="RBU1090" s="187"/>
      <c r="RBV1090" s="187"/>
      <c r="RBW1090" s="187"/>
      <c r="RBX1090" s="187"/>
      <c r="RBY1090" s="187"/>
      <c r="RBZ1090" s="187"/>
      <c r="RCA1090" s="187"/>
      <c r="RCB1090" s="187"/>
      <c r="RCC1090" s="187"/>
      <c r="RCD1090" s="187"/>
      <c r="RCE1090" s="187"/>
      <c r="RCF1090" s="187"/>
      <c r="RCG1090" s="187"/>
      <c r="RCH1090" s="187"/>
      <c r="RCI1090" s="187"/>
      <c r="RCJ1090" s="187"/>
      <c r="RCK1090" s="187"/>
      <c r="RCL1090" s="187"/>
      <c r="RCM1090" s="187"/>
      <c r="RCN1090" s="187"/>
      <c r="RCO1090" s="187"/>
      <c r="RCP1090" s="187"/>
      <c r="RCQ1090" s="187"/>
      <c r="RCR1090" s="187"/>
      <c r="RCS1090" s="187"/>
      <c r="RCT1090" s="187"/>
      <c r="RCU1090" s="187"/>
      <c r="RCV1090" s="187"/>
      <c r="RCW1090" s="187"/>
      <c r="RCX1090" s="187"/>
      <c r="RCY1090" s="187"/>
      <c r="RCZ1090" s="187"/>
      <c r="RDA1090" s="187"/>
      <c r="RDB1090" s="187"/>
      <c r="RDC1090" s="187"/>
      <c r="RDD1090" s="187"/>
      <c r="RDE1090" s="187"/>
      <c r="RDF1090" s="187"/>
      <c r="RDG1090" s="187"/>
      <c r="RDH1090" s="187"/>
      <c r="RDI1090" s="187"/>
      <c r="RDJ1090" s="187"/>
      <c r="RDK1090" s="187"/>
      <c r="RDL1090" s="187"/>
      <c r="RDM1090" s="187"/>
      <c r="RDN1090" s="187"/>
      <c r="RDO1090" s="187"/>
      <c r="RDP1090" s="187"/>
      <c r="RDQ1090" s="187"/>
      <c r="RDR1090" s="187"/>
      <c r="RDS1090" s="187"/>
      <c r="RDT1090" s="187"/>
      <c r="RDU1090" s="187"/>
      <c r="RDV1090" s="187"/>
      <c r="RDW1090" s="187"/>
      <c r="RDX1090" s="187"/>
      <c r="RDY1090" s="187"/>
      <c r="RDZ1090" s="187"/>
      <c r="REA1090" s="187"/>
      <c r="REB1090" s="187"/>
      <c r="REC1090" s="187"/>
      <c r="RED1090" s="187"/>
      <c r="REE1090" s="187"/>
      <c r="REF1090" s="187"/>
      <c r="REG1090" s="187"/>
      <c r="REH1090" s="187"/>
      <c r="REI1090" s="187"/>
      <c r="REJ1090" s="187"/>
      <c r="REK1090" s="187"/>
      <c r="REL1090" s="187"/>
      <c r="REM1090" s="187"/>
      <c r="REN1090" s="187"/>
      <c r="REO1090" s="187"/>
      <c r="REP1090" s="187"/>
      <c r="REQ1090" s="187"/>
      <c r="RER1090" s="187"/>
      <c r="RES1090" s="187"/>
      <c r="RET1090" s="187"/>
      <c r="REU1090" s="187"/>
      <c r="REV1090" s="187"/>
      <c r="REW1090" s="187"/>
      <c r="REX1090" s="187"/>
      <c r="REY1090" s="187"/>
      <c r="REZ1090" s="187"/>
      <c r="RFA1090" s="187"/>
      <c r="RFB1090" s="187"/>
      <c r="RFC1090" s="187"/>
      <c r="RFD1090" s="187"/>
      <c r="RFE1090" s="187"/>
      <c r="RFF1090" s="187"/>
      <c r="RFG1090" s="187"/>
      <c r="RFH1090" s="187"/>
      <c r="RFI1090" s="187"/>
      <c r="RFJ1090" s="187"/>
      <c r="RFK1090" s="187"/>
      <c r="RFL1090" s="187"/>
      <c r="RFM1090" s="187"/>
      <c r="RFN1090" s="187"/>
      <c r="RFO1090" s="187"/>
      <c r="RFP1090" s="187"/>
      <c r="RFQ1090" s="187"/>
      <c r="RFR1090" s="187"/>
      <c r="RFS1090" s="187"/>
      <c r="RFT1090" s="187"/>
      <c r="RFU1090" s="187"/>
      <c r="RFV1090" s="187"/>
      <c r="RFW1090" s="187"/>
      <c r="RFX1090" s="187"/>
      <c r="RFY1090" s="187"/>
      <c r="RFZ1090" s="187"/>
      <c r="RGA1090" s="187"/>
      <c r="RGB1090" s="187"/>
      <c r="RGC1090" s="187"/>
      <c r="RGD1090" s="187"/>
      <c r="RGE1090" s="187"/>
      <c r="RGF1090" s="187"/>
      <c r="RGG1090" s="187"/>
      <c r="RGH1090" s="187"/>
      <c r="RGI1090" s="187"/>
      <c r="RGJ1090" s="187"/>
      <c r="RGK1090" s="187"/>
      <c r="RGL1090" s="187"/>
      <c r="RGM1090" s="187"/>
      <c r="RGN1090" s="187"/>
      <c r="RGO1090" s="187"/>
      <c r="RGP1090" s="187"/>
      <c r="RGQ1090" s="187"/>
      <c r="RGR1090" s="187"/>
      <c r="RGS1090" s="187"/>
      <c r="RGT1090" s="187"/>
      <c r="RGU1090" s="187"/>
      <c r="RGV1090" s="187"/>
      <c r="RGW1090" s="187"/>
      <c r="RGX1090" s="187"/>
      <c r="RGY1090" s="187"/>
      <c r="RGZ1090" s="187"/>
      <c r="RHA1090" s="187"/>
      <c r="RHB1090" s="187"/>
      <c r="RHC1090" s="187"/>
      <c r="RHD1090" s="187"/>
      <c r="RHE1090" s="187"/>
      <c r="RHF1090" s="187"/>
      <c r="RHG1090" s="187"/>
      <c r="RHH1090" s="187"/>
      <c r="RHI1090" s="187"/>
      <c r="RHJ1090" s="187"/>
      <c r="RHK1090" s="187"/>
      <c r="RHL1090" s="187"/>
      <c r="RHM1090" s="187"/>
      <c r="RHN1090" s="187"/>
      <c r="RHO1090" s="187"/>
      <c r="RHP1090" s="187"/>
      <c r="RHQ1090" s="187"/>
      <c r="RHR1090" s="187"/>
      <c r="RHS1090" s="187"/>
      <c r="RHT1090" s="187"/>
      <c r="RHU1090" s="187"/>
      <c r="RHV1090" s="187"/>
      <c r="RHW1090" s="187"/>
      <c r="RHX1090" s="187"/>
      <c r="RHY1090" s="187"/>
      <c r="RHZ1090" s="187"/>
      <c r="RIA1090" s="187"/>
      <c r="RIB1090" s="187"/>
      <c r="RIC1090" s="187"/>
      <c r="RID1090" s="187"/>
      <c r="RIE1090" s="187"/>
      <c r="RIF1090" s="187"/>
      <c r="RIG1090" s="187"/>
      <c r="RIH1090" s="187"/>
      <c r="RII1090" s="187"/>
      <c r="RIJ1090" s="187"/>
      <c r="RIK1090" s="187"/>
      <c r="RIL1090" s="187"/>
      <c r="RIM1090" s="187"/>
      <c r="RIN1090" s="187"/>
      <c r="RIO1090" s="187"/>
      <c r="RIP1090" s="187"/>
      <c r="RIQ1090" s="187"/>
      <c r="RIR1090" s="187"/>
      <c r="RIS1090" s="187"/>
      <c r="RIT1090" s="187"/>
      <c r="RIU1090" s="187"/>
      <c r="RIV1090" s="187"/>
      <c r="RIW1090" s="187"/>
      <c r="RIX1090" s="187"/>
      <c r="RIY1090" s="187"/>
      <c r="RIZ1090" s="187"/>
      <c r="RJA1090" s="187"/>
      <c r="RJB1090" s="187"/>
      <c r="RJC1090" s="187"/>
      <c r="RJD1090" s="187"/>
      <c r="RJE1090" s="187"/>
      <c r="RJF1090" s="187"/>
      <c r="RJG1090" s="187"/>
      <c r="RJH1090" s="187"/>
      <c r="RJI1090" s="187"/>
      <c r="RJJ1090" s="187"/>
      <c r="RJK1090" s="187"/>
      <c r="RJL1090" s="187"/>
      <c r="RJM1090" s="187"/>
      <c r="RJN1090" s="187"/>
      <c r="RJO1090" s="187"/>
      <c r="RJP1090" s="187"/>
      <c r="RJQ1090" s="187"/>
      <c r="RJR1090" s="187"/>
      <c r="RJS1090" s="187"/>
      <c r="RJT1090" s="187"/>
      <c r="RJU1090" s="187"/>
      <c r="RJV1090" s="187"/>
      <c r="RJW1090" s="187"/>
      <c r="RJX1090" s="187"/>
      <c r="RJY1090" s="187"/>
      <c r="RJZ1090" s="187"/>
      <c r="RKA1090" s="187"/>
      <c r="RKB1090" s="187"/>
      <c r="RKC1090" s="187"/>
      <c r="RKD1090" s="187"/>
      <c r="RKE1090" s="187"/>
      <c r="RKF1090" s="187"/>
      <c r="RKG1090" s="187"/>
      <c r="RKH1090" s="187"/>
      <c r="RKI1090" s="187"/>
      <c r="RKJ1090" s="187"/>
      <c r="RKK1090" s="187"/>
      <c r="RKL1090" s="187"/>
      <c r="RKM1090" s="187"/>
      <c r="RKN1090" s="187"/>
      <c r="RKO1090" s="187"/>
      <c r="RKP1090" s="187"/>
      <c r="RKQ1090" s="187"/>
      <c r="RKR1090" s="187"/>
      <c r="RKS1090" s="187"/>
      <c r="RKT1090" s="187"/>
      <c r="RKU1090" s="187"/>
      <c r="RKV1090" s="187"/>
      <c r="RKW1090" s="187"/>
      <c r="RKX1090" s="187"/>
      <c r="RKY1090" s="187"/>
      <c r="RKZ1090" s="187"/>
      <c r="RLA1090" s="187"/>
      <c r="RLB1090" s="187"/>
      <c r="RLC1090" s="187"/>
      <c r="RLD1090" s="187"/>
      <c r="RLE1090" s="187"/>
      <c r="RLF1090" s="187"/>
      <c r="RLG1090" s="187"/>
      <c r="RLH1090" s="187"/>
      <c r="RLI1090" s="187"/>
      <c r="RLJ1090" s="187"/>
      <c r="RLK1090" s="187"/>
      <c r="RLL1090" s="187"/>
      <c r="RLM1090" s="187"/>
      <c r="RLN1090" s="187"/>
      <c r="RLO1090" s="187"/>
      <c r="RLP1090" s="187"/>
      <c r="RLQ1090" s="187"/>
      <c r="RLR1090" s="187"/>
      <c r="RLS1090" s="187"/>
      <c r="RLT1090" s="187"/>
      <c r="RLU1090" s="187"/>
      <c r="RLV1090" s="187"/>
      <c r="RLW1090" s="187"/>
      <c r="RLX1090" s="187"/>
      <c r="RLY1090" s="187"/>
      <c r="RLZ1090" s="187"/>
      <c r="RMA1090" s="187"/>
      <c r="RMB1090" s="187"/>
      <c r="RMC1090" s="187"/>
      <c r="RMD1090" s="187"/>
      <c r="RME1090" s="187"/>
      <c r="RMF1090" s="187"/>
      <c r="RMG1090" s="187"/>
      <c r="RMH1090" s="187"/>
      <c r="RMI1090" s="187"/>
      <c r="RMJ1090" s="187"/>
      <c r="RMK1090" s="187"/>
      <c r="RML1090" s="187"/>
      <c r="RMM1090" s="187"/>
      <c r="RMN1090" s="187"/>
      <c r="RMO1090" s="187"/>
      <c r="RMP1090" s="187"/>
      <c r="RMQ1090" s="187"/>
      <c r="RMR1090" s="187"/>
      <c r="RMS1090" s="187"/>
      <c r="RMT1090" s="187"/>
      <c r="RMU1090" s="187"/>
      <c r="RMV1090" s="187"/>
      <c r="RMW1090" s="187"/>
      <c r="RMX1090" s="187"/>
      <c r="RMY1090" s="187"/>
      <c r="RMZ1090" s="187"/>
      <c r="RNA1090" s="187"/>
      <c r="RNB1090" s="187"/>
      <c r="RNC1090" s="187"/>
      <c r="RND1090" s="187"/>
      <c r="RNE1090" s="187"/>
      <c r="RNF1090" s="187"/>
      <c r="RNG1090" s="187"/>
      <c r="RNH1090" s="187"/>
      <c r="RNI1090" s="187"/>
      <c r="RNJ1090" s="187"/>
      <c r="RNK1090" s="187"/>
      <c r="RNL1090" s="187"/>
      <c r="RNM1090" s="187"/>
      <c r="RNN1090" s="187"/>
      <c r="RNO1090" s="187"/>
      <c r="RNP1090" s="187"/>
      <c r="RNQ1090" s="187"/>
      <c r="RNR1090" s="187"/>
      <c r="RNS1090" s="187"/>
      <c r="RNT1090" s="187"/>
      <c r="RNU1090" s="187"/>
      <c r="RNV1090" s="187"/>
      <c r="RNW1090" s="187"/>
      <c r="RNX1090" s="187"/>
      <c r="RNY1090" s="187"/>
      <c r="RNZ1090" s="187"/>
      <c r="ROA1090" s="187"/>
      <c r="ROB1090" s="187"/>
      <c r="ROC1090" s="187"/>
      <c r="ROD1090" s="187"/>
      <c r="ROE1090" s="187"/>
      <c r="ROF1090" s="187"/>
      <c r="ROG1090" s="187"/>
      <c r="ROH1090" s="187"/>
      <c r="ROI1090" s="187"/>
      <c r="ROJ1090" s="187"/>
      <c r="ROK1090" s="187"/>
      <c r="ROL1090" s="187"/>
      <c r="ROM1090" s="187"/>
      <c r="RON1090" s="187"/>
      <c r="ROO1090" s="187"/>
      <c r="ROP1090" s="187"/>
      <c r="ROQ1090" s="187"/>
      <c r="ROR1090" s="187"/>
      <c r="ROS1090" s="187"/>
      <c r="ROT1090" s="187"/>
      <c r="ROU1090" s="187"/>
      <c r="ROV1090" s="187"/>
      <c r="ROW1090" s="187"/>
      <c r="ROX1090" s="187"/>
      <c r="ROY1090" s="187"/>
      <c r="ROZ1090" s="187"/>
      <c r="RPA1090" s="187"/>
      <c r="RPB1090" s="187"/>
      <c r="RPC1090" s="187"/>
      <c r="RPD1090" s="187"/>
      <c r="RPE1090" s="187"/>
      <c r="RPF1090" s="187"/>
      <c r="RPG1090" s="187"/>
      <c r="RPH1090" s="187"/>
      <c r="RPI1090" s="187"/>
      <c r="RPJ1090" s="187"/>
      <c r="RPK1090" s="187"/>
      <c r="RPL1090" s="187"/>
      <c r="RPM1090" s="187"/>
      <c r="RPN1090" s="187"/>
      <c r="RPO1090" s="187"/>
      <c r="RPP1090" s="187"/>
      <c r="RPQ1090" s="187"/>
      <c r="RPR1090" s="187"/>
      <c r="RPS1090" s="187"/>
      <c r="RPT1090" s="187"/>
      <c r="RPU1090" s="187"/>
      <c r="RPV1090" s="187"/>
      <c r="RPW1090" s="187"/>
      <c r="RPX1090" s="187"/>
      <c r="RPY1090" s="187"/>
      <c r="RPZ1090" s="187"/>
      <c r="RQA1090" s="187"/>
      <c r="RQB1090" s="187"/>
      <c r="RQC1090" s="187"/>
      <c r="RQD1090" s="187"/>
      <c r="RQE1090" s="187"/>
      <c r="RQF1090" s="187"/>
      <c r="RQG1090" s="187"/>
      <c r="RQH1090" s="187"/>
      <c r="RQI1090" s="187"/>
      <c r="RQJ1090" s="187"/>
      <c r="RQK1090" s="187"/>
      <c r="RQL1090" s="187"/>
      <c r="RQM1090" s="187"/>
      <c r="RQN1090" s="187"/>
      <c r="RQO1090" s="187"/>
      <c r="RQP1090" s="187"/>
      <c r="RQQ1090" s="187"/>
      <c r="RQR1090" s="187"/>
      <c r="RQS1090" s="187"/>
      <c r="RQT1090" s="187"/>
      <c r="RQU1090" s="187"/>
      <c r="RQV1090" s="187"/>
      <c r="RQW1090" s="187"/>
      <c r="RQX1090" s="187"/>
      <c r="RQY1090" s="187"/>
      <c r="RQZ1090" s="187"/>
      <c r="RRA1090" s="187"/>
      <c r="RRB1090" s="187"/>
      <c r="RRC1090" s="187"/>
      <c r="RRD1090" s="187"/>
      <c r="RRE1090" s="187"/>
      <c r="RRF1090" s="187"/>
      <c r="RRG1090" s="187"/>
      <c r="RRH1090" s="187"/>
      <c r="RRI1090" s="187"/>
      <c r="RRJ1090" s="187"/>
      <c r="RRK1090" s="187"/>
      <c r="RRL1090" s="187"/>
      <c r="RRM1090" s="187"/>
      <c r="RRN1090" s="187"/>
      <c r="RRO1090" s="187"/>
      <c r="RRP1090" s="187"/>
      <c r="RRQ1090" s="187"/>
      <c r="RRR1090" s="187"/>
      <c r="RRS1090" s="187"/>
      <c r="RRT1090" s="187"/>
      <c r="RRU1090" s="187"/>
      <c r="RRV1090" s="187"/>
      <c r="RRW1090" s="187"/>
      <c r="RRX1090" s="187"/>
      <c r="RRY1090" s="187"/>
      <c r="RRZ1090" s="187"/>
      <c r="RSA1090" s="187"/>
      <c r="RSB1090" s="187"/>
      <c r="RSC1090" s="187"/>
      <c r="RSD1090" s="187"/>
      <c r="RSE1090" s="187"/>
      <c r="RSF1090" s="187"/>
      <c r="RSG1090" s="187"/>
      <c r="RSH1090" s="187"/>
      <c r="RSI1090" s="187"/>
      <c r="RSJ1090" s="187"/>
      <c r="RSK1090" s="187"/>
      <c r="RSL1090" s="187"/>
      <c r="RSM1090" s="187"/>
      <c r="RSN1090" s="187"/>
      <c r="RSO1090" s="187"/>
      <c r="RSP1090" s="187"/>
      <c r="RSQ1090" s="187"/>
      <c r="RSR1090" s="187"/>
      <c r="RSS1090" s="187"/>
      <c r="RST1090" s="187"/>
      <c r="RSU1090" s="187"/>
      <c r="RSV1090" s="187"/>
      <c r="RSW1090" s="187"/>
      <c r="RSX1090" s="187"/>
      <c r="RSY1090" s="187"/>
      <c r="RSZ1090" s="187"/>
      <c r="RTA1090" s="187"/>
      <c r="RTB1090" s="187"/>
      <c r="RTC1090" s="187"/>
      <c r="RTD1090" s="187"/>
      <c r="RTE1090" s="187"/>
      <c r="RTF1090" s="187"/>
      <c r="RTG1090" s="187"/>
      <c r="RTH1090" s="187"/>
      <c r="RTI1090" s="187"/>
      <c r="RTJ1090" s="187"/>
      <c r="RTK1090" s="187"/>
      <c r="RTL1090" s="187"/>
      <c r="RTM1090" s="187"/>
      <c r="RTN1090" s="187"/>
      <c r="RTO1090" s="187"/>
      <c r="RTP1090" s="187"/>
      <c r="RTQ1090" s="187"/>
      <c r="RTR1090" s="187"/>
      <c r="RTS1090" s="187"/>
      <c r="RTT1090" s="187"/>
      <c r="RTU1090" s="187"/>
      <c r="RTV1090" s="187"/>
      <c r="RTW1090" s="187"/>
      <c r="RTX1090" s="187"/>
      <c r="RTY1090" s="187"/>
      <c r="RTZ1090" s="187"/>
      <c r="RUA1090" s="187"/>
      <c r="RUB1090" s="187"/>
      <c r="RUC1090" s="187"/>
      <c r="RUD1090" s="187"/>
      <c r="RUE1090" s="187"/>
      <c r="RUF1090" s="187"/>
      <c r="RUG1090" s="187"/>
      <c r="RUH1090" s="187"/>
      <c r="RUI1090" s="187"/>
      <c r="RUJ1090" s="187"/>
      <c r="RUK1090" s="187"/>
      <c r="RUL1090" s="187"/>
      <c r="RUM1090" s="187"/>
      <c r="RUN1090" s="187"/>
      <c r="RUO1090" s="187"/>
      <c r="RUP1090" s="187"/>
      <c r="RUQ1090" s="187"/>
      <c r="RUR1090" s="187"/>
      <c r="RUS1090" s="187"/>
      <c r="RUT1090" s="187"/>
      <c r="RUU1090" s="187"/>
      <c r="RUV1090" s="187"/>
      <c r="RUW1090" s="187"/>
      <c r="RUX1090" s="187"/>
      <c r="RUY1090" s="187"/>
      <c r="RUZ1090" s="187"/>
      <c r="RVA1090" s="187"/>
      <c r="RVB1090" s="187"/>
      <c r="RVC1090" s="187"/>
      <c r="RVD1090" s="187"/>
      <c r="RVE1090" s="187"/>
      <c r="RVF1090" s="187"/>
      <c r="RVG1090" s="187"/>
      <c r="RVH1090" s="187"/>
      <c r="RVI1090" s="187"/>
      <c r="RVJ1090" s="187"/>
      <c r="RVK1090" s="187"/>
      <c r="RVL1090" s="187"/>
      <c r="RVM1090" s="187"/>
      <c r="RVN1090" s="187"/>
      <c r="RVO1090" s="187"/>
      <c r="RVP1090" s="187"/>
      <c r="RVQ1090" s="187"/>
      <c r="RVR1090" s="187"/>
      <c r="RVS1090" s="187"/>
      <c r="RVT1090" s="187"/>
      <c r="RVU1090" s="187"/>
      <c r="RVV1090" s="187"/>
      <c r="RVW1090" s="187"/>
      <c r="RVX1090" s="187"/>
      <c r="RVY1090" s="187"/>
      <c r="RVZ1090" s="187"/>
      <c r="RWA1090" s="187"/>
      <c r="RWB1090" s="187"/>
      <c r="RWC1090" s="187"/>
      <c r="RWD1090" s="187"/>
      <c r="RWE1090" s="187"/>
      <c r="RWF1090" s="187"/>
      <c r="RWG1090" s="187"/>
      <c r="RWH1090" s="187"/>
      <c r="RWI1090" s="187"/>
      <c r="RWJ1090" s="187"/>
      <c r="RWK1090" s="187"/>
      <c r="RWL1090" s="187"/>
      <c r="RWM1090" s="187"/>
      <c r="RWN1090" s="187"/>
      <c r="RWO1090" s="187"/>
      <c r="RWP1090" s="187"/>
      <c r="RWQ1090" s="187"/>
      <c r="RWR1090" s="187"/>
      <c r="RWS1090" s="187"/>
      <c r="RWT1090" s="187"/>
      <c r="RWU1090" s="187"/>
      <c r="RWV1090" s="187"/>
      <c r="RWW1090" s="187"/>
      <c r="RWX1090" s="187"/>
      <c r="RWY1090" s="187"/>
      <c r="RWZ1090" s="187"/>
      <c r="RXA1090" s="187"/>
      <c r="RXB1090" s="187"/>
      <c r="RXC1090" s="187"/>
      <c r="RXD1090" s="187"/>
      <c r="RXE1090" s="187"/>
      <c r="RXF1090" s="187"/>
      <c r="RXG1090" s="187"/>
      <c r="RXH1090" s="187"/>
      <c r="RXI1090" s="187"/>
      <c r="RXJ1090" s="187"/>
      <c r="RXK1090" s="187"/>
      <c r="RXL1090" s="187"/>
      <c r="RXM1090" s="187"/>
      <c r="RXN1090" s="187"/>
      <c r="RXO1090" s="187"/>
      <c r="RXP1090" s="187"/>
      <c r="RXQ1090" s="187"/>
      <c r="RXR1090" s="187"/>
      <c r="RXS1090" s="187"/>
      <c r="RXT1090" s="187"/>
      <c r="RXU1090" s="187"/>
      <c r="RXV1090" s="187"/>
      <c r="RXW1090" s="187"/>
      <c r="RXX1090" s="187"/>
      <c r="RXY1090" s="187"/>
      <c r="RXZ1090" s="187"/>
      <c r="RYA1090" s="187"/>
      <c r="RYB1090" s="187"/>
      <c r="RYC1090" s="187"/>
      <c r="RYD1090" s="187"/>
      <c r="RYE1090" s="187"/>
      <c r="RYF1090" s="187"/>
      <c r="RYG1090" s="187"/>
      <c r="RYH1090" s="187"/>
      <c r="RYI1090" s="187"/>
      <c r="RYJ1090" s="187"/>
      <c r="RYK1090" s="187"/>
      <c r="RYL1090" s="187"/>
      <c r="RYM1090" s="187"/>
      <c r="RYN1090" s="187"/>
      <c r="RYO1090" s="187"/>
      <c r="RYP1090" s="187"/>
      <c r="RYQ1090" s="187"/>
      <c r="RYR1090" s="187"/>
      <c r="RYS1090" s="187"/>
      <c r="RYT1090" s="187"/>
      <c r="RYU1090" s="187"/>
      <c r="RYV1090" s="187"/>
      <c r="RYW1090" s="187"/>
      <c r="RYX1090" s="187"/>
      <c r="RYY1090" s="187"/>
      <c r="RYZ1090" s="187"/>
      <c r="RZA1090" s="187"/>
      <c r="RZB1090" s="187"/>
      <c r="RZC1090" s="187"/>
      <c r="RZD1090" s="187"/>
      <c r="RZE1090" s="187"/>
      <c r="RZF1090" s="187"/>
      <c r="RZG1090" s="187"/>
      <c r="RZH1090" s="187"/>
      <c r="RZI1090" s="187"/>
      <c r="RZJ1090" s="187"/>
      <c r="RZK1090" s="187"/>
      <c r="RZL1090" s="187"/>
      <c r="RZM1090" s="187"/>
      <c r="RZN1090" s="187"/>
      <c r="RZO1090" s="187"/>
      <c r="RZP1090" s="187"/>
      <c r="RZQ1090" s="187"/>
      <c r="RZR1090" s="187"/>
      <c r="RZS1090" s="187"/>
      <c r="RZT1090" s="187"/>
      <c r="RZU1090" s="187"/>
      <c r="RZV1090" s="187"/>
      <c r="RZW1090" s="187"/>
      <c r="RZX1090" s="187"/>
      <c r="RZY1090" s="187"/>
      <c r="RZZ1090" s="187"/>
      <c r="SAA1090" s="187"/>
      <c r="SAB1090" s="187"/>
      <c r="SAC1090" s="187"/>
      <c r="SAD1090" s="187"/>
      <c r="SAE1090" s="187"/>
      <c r="SAF1090" s="187"/>
      <c r="SAG1090" s="187"/>
      <c r="SAH1090" s="187"/>
      <c r="SAI1090" s="187"/>
      <c r="SAJ1090" s="187"/>
      <c r="SAK1090" s="187"/>
      <c r="SAL1090" s="187"/>
      <c r="SAM1090" s="187"/>
      <c r="SAN1090" s="187"/>
      <c r="SAO1090" s="187"/>
      <c r="SAP1090" s="187"/>
      <c r="SAQ1090" s="187"/>
      <c r="SAR1090" s="187"/>
      <c r="SAS1090" s="187"/>
      <c r="SAT1090" s="187"/>
      <c r="SAU1090" s="187"/>
      <c r="SAV1090" s="187"/>
      <c r="SAW1090" s="187"/>
      <c r="SAX1090" s="187"/>
      <c r="SAY1090" s="187"/>
      <c r="SAZ1090" s="187"/>
      <c r="SBA1090" s="187"/>
      <c r="SBB1090" s="187"/>
      <c r="SBC1090" s="187"/>
      <c r="SBD1090" s="187"/>
      <c r="SBE1090" s="187"/>
      <c r="SBF1090" s="187"/>
      <c r="SBG1090" s="187"/>
      <c r="SBH1090" s="187"/>
      <c r="SBI1090" s="187"/>
      <c r="SBJ1090" s="187"/>
      <c r="SBK1090" s="187"/>
      <c r="SBL1090" s="187"/>
      <c r="SBM1090" s="187"/>
      <c r="SBN1090" s="187"/>
      <c r="SBO1090" s="187"/>
      <c r="SBP1090" s="187"/>
      <c r="SBQ1090" s="187"/>
      <c r="SBR1090" s="187"/>
      <c r="SBS1090" s="187"/>
      <c r="SBT1090" s="187"/>
      <c r="SBU1090" s="187"/>
      <c r="SBV1090" s="187"/>
      <c r="SBW1090" s="187"/>
      <c r="SBX1090" s="187"/>
      <c r="SBY1090" s="187"/>
      <c r="SBZ1090" s="187"/>
      <c r="SCA1090" s="187"/>
      <c r="SCB1090" s="187"/>
      <c r="SCC1090" s="187"/>
      <c r="SCD1090" s="187"/>
      <c r="SCE1090" s="187"/>
      <c r="SCF1090" s="187"/>
      <c r="SCG1090" s="187"/>
      <c r="SCH1090" s="187"/>
      <c r="SCI1090" s="187"/>
      <c r="SCJ1090" s="187"/>
      <c r="SCK1090" s="187"/>
      <c r="SCL1090" s="187"/>
      <c r="SCM1090" s="187"/>
      <c r="SCN1090" s="187"/>
      <c r="SCO1090" s="187"/>
      <c r="SCP1090" s="187"/>
      <c r="SCQ1090" s="187"/>
      <c r="SCR1090" s="187"/>
      <c r="SCS1090" s="187"/>
      <c r="SCT1090" s="187"/>
      <c r="SCU1090" s="187"/>
      <c r="SCV1090" s="187"/>
      <c r="SCW1090" s="187"/>
      <c r="SCX1090" s="187"/>
      <c r="SCY1090" s="187"/>
      <c r="SCZ1090" s="187"/>
      <c r="SDA1090" s="187"/>
      <c r="SDB1090" s="187"/>
      <c r="SDC1090" s="187"/>
      <c r="SDD1090" s="187"/>
      <c r="SDE1090" s="187"/>
      <c r="SDF1090" s="187"/>
      <c r="SDG1090" s="187"/>
      <c r="SDH1090" s="187"/>
      <c r="SDI1090" s="187"/>
      <c r="SDJ1090" s="187"/>
      <c r="SDK1090" s="187"/>
      <c r="SDL1090" s="187"/>
      <c r="SDM1090" s="187"/>
      <c r="SDN1090" s="187"/>
      <c r="SDO1090" s="187"/>
      <c r="SDP1090" s="187"/>
      <c r="SDQ1090" s="187"/>
      <c r="SDR1090" s="187"/>
      <c r="SDS1090" s="187"/>
      <c r="SDT1090" s="187"/>
      <c r="SDU1090" s="187"/>
      <c r="SDV1090" s="187"/>
      <c r="SDW1090" s="187"/>
      <c r="SDX1090" s="187"/>
      <c r="SDY1090" s="187"/>
      <c r="SDZ1090" s="187"/>
      <c r="SEA1090" s="187"/>
      <c r="SEB1090" s="187"/>
      <c r="SEC1090" s="187"/>
      <c r="SED1090" s="187"/>
      <c r="SEE1090" s="187"/>
      <c r="SEF1090" s="187"/>
      <c r="SEG1090" s="187"/>
      <c r="SEH1090" s="187"/>
      <c r="SEI1090" s="187"/>
      <c r="SEJ1090" s="187"/>
      <c r="SEK1090" s="187"/>
      <c r="SEL1090" s="187"/>
      <c r="SEM1090" s="187"/>
      <c r="SEN1090" s="187"/>
      <c r="SEO1090" s="187"/>
      <c r="SEP1090" s="187"/>
      <c r="SEQ1090" s="187"/>
      <c r="SER1090" s="187"/>
      <c r="SES1090" s="187"/>
      <c r="SET1090" s="187"/>
      <c r="SEU1090" s="187"/>
      <c r="SEV1090" s="187"/>
      <c r="SEW1090" s="187"/>
      <c r="SEX1090" s="187"/>
      <c r="SEY1090" s="187"/>
      <c r="SEZ1090" s="187"/>
      <c r="SFA1090" s="187"/>
      <c r="SFB1090" s="187"/>
      <c r="SFC1090" s="187"/>
      <c r="SFD1090" s="187"/>
      <c r="SFE1090" s="187"/>
      <c r="SFF1090" s="187"/>
      <c r="SFG1090" s="187"/>
      <c r="SFH1090" s="187"/>
      <c r="SFI1090" s="187"/>
      <c r="SFJ1090" s="187"/>
      <c r="SFK1090" s="187"/>
      <c r="SFL1090" s="187"/>
      <c r="SFM1090" s="187"/>
      <c r="SFN1090" s="187"/>
      <c r="SFO1090" s="187"/>
      <c r="SFP1090" s="187"/>
      <c r="SFQ1090" s="187"/>
      <c r="SFR1090" s="187"/>
      <c r="SFS1090" s="187"/>
      <c r="SFT1090" s="187"/>
      <c r="SFU1090" s="187"/>
      <c r="SFV1090" s="187"/>
      <c r="SFW1090" s="187"/>
      <c r="SFX1090" s="187"/>
      <c r="SFY1090" s="187"/>
      <c r="SFZ1090" s="187"/>
      <c r="SGA1090" s="187"/>
      <c r="SGB1090" s="187"/>
      <c r="SGC1090" s="187"/>
      <c r="SGD1090" s="187"/>
      <c r="SGE1090" s="187"/>
      <c r="SGF1090" s="187"/>
      <c r="SGG1090" s="187"/>
      <c r="SGH1090" s="187"/>
      <c r="SGI1090" s="187"/>
      <c r="SGJ1090" s="187"/>
      <c r="SGK1090" s="187"/>
      <c r="SGL1090" s="187"/>
      <c r="SGM1090" s="187"/>
      <c r="SGN1090" s="187"/>
      <c r="SGO1090" s="187"/>
      <c r="SGP1090" s="187"/>
      <c r="SGQ1090" s="187"/>
      <c r="SGR1090" s="187"/>
      <c r="SGS1090" s="187"/>
      <c r="SGT1090" s="187"/>
      <c r="SGU1090" s="187"/>
      <c r="SGV1090" s="187"/>
      <c r="SGW1090" s="187"/>
      <c r="SGX1090" s="187"/>
      <c r="SGY1090" s="187"/>
      <c r="SGZ1090" s="187"/>
      <c r="SHA1090" s="187"/>
      <c r="SHB1090" s="187"/>
      <c r="SHC1090" s="187"/>
      <c r="SHD1090" s="187"/>
      <c r="SHE1090" s="187"/>
      <c r="SHF1090" s="187"/>
      <c r="SHG1090" s="187"/>
      <c r="SHH1090" s="187"/>
      <c r="SHI1090" s="187"/>
      <c r="SHJ1090" s="187"/>
      <c r="SHK1090" s="187"/>
      <c r="SHL1090" s="187"/>
      <c r="SHM1090" s="187"/>
      <c r="SHN1090" s="187"/>
      <c r="SHO1090" s="187"/>
      <c r="SHP1090" s="187"/>
      <c r="SHQ1090" s="187"/>
      <c r="SHR1090" s="187"/>
      <c r="SHS1090" s="187"/>
      <c r="SHT1090" s="187"/>
      <c r="SHU1090" s="187"/>
      <c r="SHV1090" s="187"/>
      <c r="SHW1090" s="187"/>
      <c r="SHX1090" s="187"/>
      <c r="SHY1090" s="187"/>
      <c r="SHZ1090" s="187"/>
      <c r="SIA1090" s="187"/>
      <c r="SIB1090" s="187"/>
      <c r="SIC1090" s="187"/>
      <c r="SID1090" s="187"/>
      <c r="SIE1090" s="187"/>
      <c r="SIF1090" s="187"/>
      <c r="SIG1090" s="187"/>
      <c r="SIH1090" s="187"/>
      <c r="SII1090" s="187"/>
      <c r="SIJ1090" s="187"/>
      <c r="SIK1090" s="187"/>
      <c r="SIL1090" s="187"/>
      <c r="SIM1090" s="187"/>
      <c r="SIN1090" s="187"/>
      <c r="SIO1090" s="187"/>
      <c r="SIP1090" s="187"/>
      <c r="SIQ1090" s="187"/>
      <c r="SIR1090" s="187"/>
      <c r="SIS1090" s="187"/>
      <c r="SIT1090" s="187"/>
      <c r="SIU1090" s="187"/>
      <c r="SIV1090" s="187"/>
      <c r="SIW1090" s="187"/>
      <c r="SIX1090" s="187"/>
      <c r="SIY1090" s="187"/>
      <c r="SIZ1090" s="187"/>
      <c r="SJA1090" s="187"/>
      <c r="SJB1090" s="187"/>
      <c r="SJC1090" s="187"/>
      <c r="SJD1090" s="187"/>
      <c r="SJE1090" s="187"/>
      <c r="SJF1090" s="187"/>
      <c r="SJG1090" s="187"/>
      <c r="SJH1090" s="187"/>
      <c r="SJI1090" s="187"/>
      <c r="SJJ1090" s="187"/>
      <c r="SJK1090" s="187"/>
      <c r="SJL1090" s="187"/>
      <c r="SJM1090" s="187"/>
      <c r="SJN1090" s="187"/>
      <c r="SJO1090" s="187"/>
      <c r="SJP1090" s="187"/>
      <c r="SJQ1090" s="187"/>
      <c r="SJR1090" s="187"/>
      <c r="SJS1090" s="187"/>
      <c r="SJT1090" s="187"/>
      <c r="SJU1090" s="187"/>
      <c r="SJV1090" s="187"/>
      <c r="SJW1090" s="187"/>
      <c r="SJX1090" s="187"/>
      <c r="SJY1090" s="187"/>
      <c r="SJZ1090" s="187"/>
      <c r="SKA1090" s="187"/>
      <c r="SKB1090" s="187"/>
      <c r="SKC1090" s="187"/>
      <c r="SKD1090" s="187"/>
      <c r="SKE1090" s="187"/>
      <c r="SKF1090" s="187"/>
      <c r="SKG1090" s="187"/>
      <c r="SKH1090" s="187"/>
      <c r="SKI1090" s="187"/>
      <c r="SKJ1090" s="187"/>
      <c r="SKK1090" s="187"/>
      <c r="SKL1090" s="187"/>
      <c r="SKM1090" s="187"/>
      <c r="SKN1090" s="187"/>
      <c r="SKO1090" s="187"/>
      <c r="SKP1090" s="187"/>
      <c r="SKQ1090" s="187"/>
      <c r="SKR1090" s="187"/>
      <c r="SKS1090" s="187"/>
      <c r="SKT1090" s="187"/>
      <c r="SKU1090" s="187"/>
      <c r="SKV1090" s="187"/>
      <c r="SKW1090" s="187"/>
      <c r="SKX1090" s="187"/>
      <c r="SKY1090" s="187"/>
      <c r="SKZ1090" s="187"/>
      <c r="SLA1090" s="187"/>
      <c r="SLB1090" s="187"/>
      <c r="SLC1090" s="187"/>
      <c r="SLD1090" s="187"/>
      <c r="SLE1090" s="187"/>
      <c r="SLF1090" s="187"/>
      <c r="SLG1090" s="187"/>
      <c r="SLH1090" s="187"/>
      <c r="SLI1090" s="187"/>
      <c r="SLJ1090" s="187"/>
      <c r="SLK1090" s="187"/>
      <c r="SLL1090" s="187"/>
      <c r="SLM1090" s="187"/>
      <c r="SLN1090" s="187"/>
      <c r="SLO1090" s="187"/>
      <c r="SLP1090" s="187"/>
      <c r="SLQ1090" s="187"/>
      <c r="SLR1090" s="187"/>
      <c r="SLS1090" s="187"/>
      <c r="SLT1090" s="187"/>
      <c r="SLU1090" s="187"/>
      <c r="SLV1090" s="187"/>
      <c r="SLW1090" s="187"/>
      <c r="SLX1090" s="187"/>
      <c r="SLY1090" s="187"/>
      <c r="SLZ1090" s="187"/>
      <c r="SMA1090" s="187"/>
      <c r="SMB1090" s="187"/>
      <c r="SMC1090" s="187"/>
      <c r="SMD1090" s="187"/>
      <c r="SME1090" s="187"/>
      <c r="SMF1090" s="187"/>
      <c r="SMG1090" s="187"/>
      <c r="SMH1090" s="187"/>
      <c r="SMI1090" s="187"/>
      <c r="SMJ1090" s="187"/>
      <c r="SMK1090" s="187"/>
      <c r="SML1090" s="187"/>
      <c r="SMM1090" s="187"/>
      <c r="SMN1090" s="187"/>
      <c r="SMO1090" s="187"/>
      <c r="SMP1090" s="187"/>
      <c r="SMQ1090" s="187"/>
      <c r="SMR1090" s="187"/>
      <c r="SMS1090" s="187"/>
      <c r="SMT1090" s="187"/>
      <c r="SMU1090" s="187"/>
      <c r="SMV1090" s="187"/>
      <c r="SMW1090" s="187"/>
      <c r="SMX1090" s="187"/>
      <c r="SMY1090" s="187"/>
      <c r="SMZ1090" s="187"/>
      <c r="SNA1090" s="187"/>
      <c r="SNB1090" s="187"/>
      <c r="SNC1090" s="187"/>
      <c r="SND1090" s="187"/>
      <c r="SNE1090" s="187"/>
      <c r="SNF1090" s="187"/>
      <c r="SNG1090" s="187"/>
      <c r="SNH1090" s="187"/>
      <c r="SNI1090" s="187"/>
      <c r="SNJ1090" s="187"/>
      <c r="SNK1090" s="187"/>
      <c r="SNL1090" s="187"/>
      <c r="SNM1090" s="187"/>
      <c r="SNN1090" s="187"/>
      <c r="SNO1090" s="187"/>
      <c r="SNP1090" s="187"/>
      <c r="SNQ1090" s="187"/>
      <c r="SNR1090" s="187"/>
      <c r="SNS1090" s="187"/>
      <c r="SNT1090" s="187"/>
      <c r="SNU1090" s="187"/>
      <c r="SNV1090" s="187"/>
      <c r="SNW1090" s="187"/>
      <c r="SNX1090" s="187"/>
      <c r="SNY1090" s="187"/>
      <c r="SNZ1090" s="187"/>
      <c r="SOA1090" s="187"/>
      <c r="SOB1090" s="187"/>
      <c r="SOC1090" s="187"/>
      <c r="SOD1090" s="187"/>
      <c r="SOE1090" s="187"/>
      <c r="SOF1090" s="187"/>
      <c r="SOG1090" s="187"/>
      <c r="SOH1090" s="187"/>
      <c r="SOI1090" s="187"/>
      <c r="SOJ1090" s="187"/>
      <c r="SOK1090" s="187"/>
      <c r="SOL1090" s="187"/>
      <c r="SOM1090" s="187"/>
      <c r="SON1090" s="187"/>
      <c r="SOO1090" s="187"/>
      <c r="SOP1090" s="187"/>
      <c r="SOQ1090" s="187"/>
      <c r="SOR1090" s="187"/>
      <c r="SOS1090" s="187"/>
      <c r="SOT1090" s="187"/>
      <c r="SOU1090" s="187"/>
      <c r="SOV1090" s="187"/>
      <c r="SOW1090" s="187"/>
      <c r="SOX1090" s="187"/>
      <c r="SOY1090" s="187"/>
      <c r="SOZ1090" s="187"/>
      <c r="SPA1090" s="187"/>
      <c r="SPB1090" s="187"/>
      <c r="SPC1090" s="187"/>
      <c r="SPD1090" s="187"/>
      <c r="SPE1090" s="187"/>
      <c r="SPF1090" s="187"/>
      <c r="SPG1090" s="187"/>
      <c r="SPH1090" s="187"/>
      <c r="SPI1090" s="187"/>
      <c r="SPJ1090" s="187"/>
      <c r="SPK1090" s="187"/>
      <c r="SPL1090" s="187"/>
      <c r="SPM1090" s="187"/>
      <c r="SPN1090" s="187"/>
      <c r="SPO1090" s="187"/>
      <c r="SPP1090" s="187"/>
      <c r="SPQ1090" s="187"/>
      <c r="SPR1090" s="187"/>
      <c r="SPS1090" s="187"/>
      <c r="SPT1090" s="187"/>
      <c r="SPU1090" s="187"/>
      <c r="SPV1090" s="187"/>
      <c r="SPW1090" s="187"/>
      <c r="SPX1090" s="187"/>
      <c r="SPY1090" s="187"/>
      <c r="SPZ1090" s="187"/>
      <c r="SQA1090" s="187"/>
      <c r="SQB1090" s="187"/>
      <c r="SQC1090" s="187"/>
      <c r="SQD1090" s="187"/>
      <c r="SQE1090" s="187"/>
      <c r="SQF1090" s="187"/>
      <c r="SQG1090" s="187"/>
      <c r="SQH1090" s="187"/>
      <c r="SQI1090" s="187"/>
      <c r="SQJ1090" s="187"/>
      <c r="SQK1090" s="187"/>
      <c r="SQL1090" s="187"/>
      <c r="SQM1090" s="187"/>
      <c r="SQN1090" s="187"/>
      <c r="SQO1090" s="187"/>
      <c r="SQP1090" s="187"/>
      <c r="SQQ1090" s="187"/>
      <c r="SQR1090" s="187"/>
      <c r="SQS1090" s="187"/>
      <c r="SQT1090" s="187"/>
      <c r="SQU1090" s="187"/>
      <c r="SQV1090" s="187"/>
      <c r="SQW1090" s="187"/>
      <c r="SQX1090" s="187"/>
      <c r="SQY1090" s="187"/>
      <c r="SQZ1090" s="187"/>
      <c r="SRA1090" s="187"/>
      <c r="SRB1090" s="187"/>
      <c r="SRC1090" s="187"/>
      <c r="SRD1090" s="187"/>
      <c r="SRE1090" s="187"/>
      <c r="SRF1090" s="187"/>
      <c r="SRG1090" s="187"/>
      <c r="SRH1090" s="187"/>
      <c r="SRI1090" s="187"/>
      <c r="SRJ1090" s="187"/>
      <c r="SRK1090" s="187"/>
      <c r="SRL1090" s="187"/>
      <c r="SRM1090" s="187"/>
      <c r="SRN1090" s="187"/>
      <c r="SRO1090" s="187"/>
      <c r="SRP1090" s="187"/>
      <c r="SRQ1090" s="187"/>
      <c r="SRR1090" s="187"/>
      <c r="SRS1090" s="187"/>
      <c r="SRT1090" s="187"/>
      <c r="SRU1090" s="187"/>
      <c r="SRV1090" s="187"/>
      <c r="SRW1090" s="187"/>
      <c r="SRX1090" s="187"/>
      <c r="SRY1090" s="187"/>
      <c r="SRZ1090" s="187"/>
      <c r="SSA1090" s="187"/>
      <c r="SSB1090" s="187"/>
      <c r="SSC1090" s="187"/>
      <c r="SSD1090" s="187"/>
      <c r="SSE1090" s="187"/>
      <c r="SSF1090" s="187"/>
      <c r="SSG1090" s="187"/>
      <c r="SSH1090" s="187"/>
      <c r="SSI1090" s="187"/>
      <c r="SSJ1090" s="187"/>
      <c r="SSK1090" s="187"/>
      <c r="SSL1090" s="187"/>
      <c r="SSM1090" s="187"/>
      <c r="SSN1090" s="187"/>
      <c r="SSO1090" s="187"/>
      <c r="SSP1090" s="187"/>
      <c r="SSQ1090" s="187"/>
      <c r="SSR1090" s="187"/>
      <c r="SSS1090" s="187"/>
      <c r="SST1090" s="187"/>
      <c r="SSU1090" s="187"/>
      <c r="SSV1090" s="187"/>
      <c r="SSW1090" s="187"/>
      <c r="SSX1090" s="187"/>
      <c r="SSY1090" s="187"/>
      <c r="SSZ1090" s="187"/>
      <c r="STA1090" s="187"/>
      <c r="STB1090" s="187"/>
      <c r="STC1090" s="187"/>
      <c r="STD1090" s="187"/>
      <c r="STE1090" s="187"/>
      <c r="STF1090" s="187"/>
      <c r="STG1090" s="187"/>
      <c r="STH1090" s="187"/>
      <c r="STI1090" s="187"/>
      <c r="STJ1090" s="187"/>
      <c r="STK1090" s="187"/>
      <c r="STL1090" s="187"/>
      <c r="STM1090" s="187"/>
      <c r="STN1090" s="187"/>
      <c r="STO1090" s="187"/>
      <c r="STP1090" s="187"/>
      <c r="STQ1090" s="187"/>
      <c r="STR1090" s="187"/>
      <c r="STS1090" s="187"/>
      <c r="STT1090" s="187"/>
      <c r="STU1090" s="187"/>
      <c r="STV1090" s="187"/>
      <c r="STW1090" s="187"/>
      <c r="STX1090" s="187"/>
      <c r="STY1090" s="187"/>
      <c r="STZ1090" s="187"/>
      <c r="SUA1090" s="187"/>
      <c r="SUB1090" s="187"/>
      <c r="SUC1090" s="187"/>
      <c r="SUD1090" s="187"/>
      <c r="SUE1090" s="187"/>
      <c r="SUF1090" s="187"/>
      <c r="SUG1090" s="187"/>
      <c r="SUH1090" s="187"/>
      <c r="SUI1090" s="187"/>
      <c r="SUJ1090" s="187"/>
      <c r="SUK1090" s="187"/>
      <c r="SUL1090" s="187"/>
      <c r="SUM1090" s="187"/>
      <c r="SUN1090" s="187"/>
      <c r="SUO1090" s="187"/>
      <c r="SUP1090" s="187"/>
      <c r="SUQ1090" s="187"/>
      <c r="SUR1090" s="187"/>
      <c r="SUS1090" s="187"/>
      <c r="SUT1090" s="187"/>
      <c r="SUU1090" s="187"/>
      <c r="SUV1090" s="187"/>
      <c r="SUW1090" s="187"/>
      <c r="SUX1090" s="187"/>
      <c r="SUY1090" s="187"/>
      <c r="SUZ1090" s="187"/>
      <c r="SVA1090" s="187"/>
      <c r="SVB1090" s="187"/>
      <c r="SVC1090" s="187"/>
      <c r="SVD1090" s="187"/>
      <c r="SVE1090" s="187"/>
      <c r="SVF1090" s="187"/>
      <c r="SVG1090" s="187"/>
      <c r="SVH1090" s="187"/>
      <c r="SVI1090" s="187"/>
      <c r="SVJ1090" s="187"/>
      <c r="SVK1090" s="187"/>
      <c r="SVL1090" s="187"/>
      <c r="SVM1090" s="187"/>
      <c r="SVN1090" s="187"/>
      <c r="SVO1090" s="187"/>
      <c r="SVP1090" s="187"/>
      <c r="SVQ1090" s="187"/>
      <c r="SVR1090" s="187"/>
      <c r="SVS1090" s="187"/>
      <c r="SVT1090" s="187"/>
      <c r="SVU1090" s="187"/>
      <c r="SVV1090" s="187"/>
      <c r="SVW1090" s="187"/>
      <c r="SVX1090" s="187"/>
      <c r="SVY1090" s="187"/>
      <c r="SVZ1090" s="187"/>
      <c r="SWA1090" s="187"/>
      <c r="SWB1090" s="187"/>
      <c r="SWC1090" s="187"/>
      <c r="SWD1090" s="187"/>
      <c r="SWE1090" s="187"/>
      <c r="SWF1090" s="187"/>
      <c r="SWG1090" s="187"/>
      <c r="SWH1090" s="187"/>
      <c r="SWI1090" s="187"/>
      <c r="SWJ1090" s="187"/>
      <c r="SWK1090" s="187"/>
      <c r="SWL1090" s="187"/>
      <c r="SWM1090" s="187"/>
      <c r="SWN1090" s="187"/>
      <c r="SWO1090" s="187"/>
      <c r="SWP1090" s="187"/>
      <c r="SWQ1090" s="187"/>
      <c r="SWR1090" s="187"/>
      <c r="SWS1090" s="187"/>
      <c r="SWT1090" s="187"/>
      <c r="SWU1090" s="187"/>
      <c r="SWV1090" s="187"/>
      <c r="SWW1090" s="187"/>
      <c r="SWX1090" s="187"/>
      <c r="SWY1090" s="187"/>
      <c r="SWZ1090" s="187"/>
      <c r="SXA1090" s="187"/>
      <c r="SXB1090" s="187"/>
      <c r="SXC1090" s="187"/>
      <c r="SXD1090" s="187"/>
      <c r="SXE1090" s="187"/>
      <c r="SXF1090" s="187"/>
      <c r="SXG1090" s="187"/>
      <c r="SXH1090" s="187"/>
      <c r="SXI1090" s="187"/>
      <c r="SXJ1090" s="187"/>
      <c r="SXK1090" s="187"/>
      <c r="SXL1090" s="187"/>
      <c r="SXM1090" s="187"/>
      <c r="SXN1090" s="187"/>
      <c r="SXO1090" s="187"/>
      <c r="SXP1090" s="187"/>
      <c r="SXQ1090" s="187"/>
      <c r="SXR1090" s="187"/>
      <c r="SXS1090" s="187"/>
      <c r="SXT1090" s="187"/>
      <c r="SXU1090" s="187"/>
      <c r="SXV1090" s="187"/>
      <c r="SXW1090" s="187"/>
      <c r="SXX1090" s="187"/>
      <c r="SXY1090" s="187"/>
      <c r="SXZ1090" s="187"/>
      <c r="SYA1090" s="187"/>
      <c r="SYB1090" s="187"/>
      <c r="SYC1090" s="187"/>
      <c r="SYD1090" s="187"/>
      <c r="SYE1090" s="187"/>
      <c r="SYF1090" s="187"/>
      <c r="SYG1090" s="187"/>
      <c r="SYH1090" s="187"/>
      <c r="SYI1090" s="187"/>
      <c r="SYJ1090" s="187"/>
      <c r="SYK1090" s="187"/>
      <c r="SYL1090" s="187"/>
      <c r="SYM1090" s="187"/>
      <c r="SYN1090" s="187"/>
      <c r="SYO1090" s="187"/>
      <c r="SYP1090" s="187"/>
      <c r="SYQ1090" s="187"/>
      <c r="SYR1090" s="187"/>
      <c r="SYS1090" s="187"/>
      <c r="SYT1090" s="187"/>
      <c r="SYU1090" s="187"/>
      <c r="SYV1090" s="187"/>
      <c r="SYW1090" s="187"/>
      <c r="SYX1090" s="187"/>
      <c r="SYY1090" s="187"/>
      <c r="SYZ1090" s="187"/>
      <c r="SZA1090" s="187"/>
      <c r="SZB1090" s="187"/>
      <c r="SZC1090" s="187"/>
      <c r="SZD1090" s="187"/>
      <c r="SZE1090" s="187"/>
      <c r="SZF1090" s="187"/>
      <c r="SZG1090" s="187"/>
      <c r="SZH1090" s="187"/>
      <c r="SZI1090" s="187"/>
      <c r="SZJ1090" s="187"/>
      <c r="SZK1090" s="187"/>
      <c r="SZL1090" s="187"/>
      <c r="SZM1090" s="187"/>
      <c r="SZN1090" s="187"/>
      <c r="SZO1090" s="187"/>
      <c r="SZP1090" s="187"/>
      <c r="SZQ1090" s="187"/>
      <c r="SZR1090" s="187"/>
      <c r="SZS1090" s="187"/>
      <c r="SZT1090" s="187"/>
      <c r="SZU1090" s="187"/>
      <c r="SZV1090" s="187"/>
      <c r="SZW1090" s="187"/>
      <c r="SZX1090" s="187"/>
      <c r="SZY1090" s="187"/>
      <c r="SZZ1090" s="187"/>
      <c r="TAA1090" s="187"/>
      <c r="TAB1090" s="187"/>
      <c r="TAC1090" s="187"/>
      <c r="TAD1090" s="187"/>
      <c r="TAE1090" s="187"/>
      <c r="TAF1090" s="187"/>
      <c r="TAG1090" s="187"/>
      <c r="TAH1090" s="187"/>
      <c r="TAI1090" s="187"/>
      <c r="TAJ1090" s="187"/>
      <c r="TAK1090" s="187"/>
      <c r="TAL1090" s="187"/>
      <c r="TAM1090" s="187"/>
      <c r="TAN1090" s="187"/>
      <c r="TAO1090" s="187"/>
      <c r="TAP1090" s="187"/>
      <c r="TAQ1090" s="187"/>
      <c r="TAR1090" s="187"/>
      <c r="TAS1090" s="187"/>
      <c r="TAT1090" s="187"/>
      <c r="TAU1090" s="187"/>
      <c r="TAV1090" s="187"/>
      <c r="TAW1090" s="187"/>
      <c r="TAX1090" s="187"/>
      <c r="TAY1090" s="187"/>
      <c r="TAZ1090" s="187"/>
      <c r="TBA1090" s="187"/>
      <c r="TBB1090" s="187"/>
      <c r="TBC1090" s="187"/>
      <c r="TBD1090" s="187"/>
      <c r="TBE1090" s="187"/>
      <c r="TBF1090" s="187"/>
      <c r="TBG1090" s="187"/>
      <c r="TBH1090" s="187"/>
      <c r="TBI1090" s="187"/>
      <c r="TBJ1090" s="187"/>
      <c r="TBK1090" s="187"/>
      <c r="TBL1090" s="187"/>
      <c r="TBM1090" s="187"/>
      <c r="TBN1090" s="187"/>
      <c r="TBO1090" s="187"/>
      <c r="TBP1090" s="187"/>
      <c r="TBQ1090" s="187"/>
      <c r="TBR1090" s="187"/>
      <c r="TBS1090" s="187"/>
      <c r="TBT1090" s="187"/>
      <c r="TBU1090" s="187"/>
      <c r="TBV1090" s="187"/>
      <c r="TBW1090" s="187"/>
      <c r="TBX1090" s="187"/>
      <c r="TBY1090" s="187"/>
      <c r="TBZ1090" s="187"/>
      <c r="TCA1090" s="187"/>
      <c r="TCB1090" s="187"/>
      <c r="TCC1090" s="187"/>
      <c r="TCD1090" s="187"/>
      <c r="TCE1090" s="187"/>
      <c r="TCF1090" s="187"/>
      <c r="TCG1090" s="187"/>
      <c r="TCH1090" s="187"/>
      <c r="TCI1090" s="187"/>
      <c r="TCJ1090" s="187"/>
      <c r="TCK1090" s="187"/>
      <c r="TCL1090" s="187"/>
      <c r="TCM1090" s="187"/>
      <c r="TCN1090" s="187"/>
      <c r="TCO1090" s="187"/>
      <c r="TCP1090" s="187"/>
      <c r="TCQ1090" s="187"/>
      <c r="TCR1090" s="187"/>
      <c r="TCS1090" s="187"/>
      <c r="TCT1090" s="187"/>
      <c r="TCU1090" s="187"/>
      <c r="TCV1090" s="187"/>
      <c r="TCW1090" s="187"/>
      <c r="TCX1090" s="187"/>
      <c r="TCY1090" s="187"/>
      <c r="TCZ1090" s="187"/>
      <c r="TDA1090" s="187"/>
      <c r="TDB1090" s="187"/>
      <c r="TDC1090" s="187"/>
      <c r="TDD1090" s="187"/>
      <c r="TDE1090" s="187"/>
      <c r="TDF1090" s="187"/>
      <c r="TDG1090" s="187"/>
      <c r="TDH1090" s="187"/>
      <c r="TDI1090" s="187"/>
      <c r="TDJ1090" s="187"/>
      <c r="TDK1090" s="187"/>
      <c r="TDL1090" s="187"/>
      <c r="TDM1090" s="187"/>
      <c r="TDN1090" s="187"/>
      <c r="TDO1090" s="187"/>
      <c r="TDP1090" s="187"/>
      <c r="TDQ1090" s="187"/>
      <c r="TDR1090" s="187"/>
      <c r="TDS1090" s="187"/>
      <c r="TDT1090" s="187"/>
      <c r="TDU1090" s="187"/>
      <c r="TDV1090" s="187"/>
      <c r="TDW1090" s="187"/>
      <c r="TDX1090" s="187"/>
      <c r="TDY1090" s="187"/>
      <c r="TDZ1090" s="187"/>
      <c r="TEA1090" s="187"/>
      <c r="TEB1090" s="187"/>
      <c r="TEC1090" s="187"/>
      <c r="TED1090" s="187"/>
      <c r="TEE1090" s="187"/>
      <c r="TEF1090" s="187"/>
      <c r="TEG1090" s="187"/>
      <c r="TEH1090" s="187"/>
      <c r="TEI1090" s="187"/>
      <c r="TEJ1090" s="187"/>
      <c r="TEK1090" s="187"/>
      <c r="TEL1090" s="187"/>
      <c r="TEM1090" s="187"/>
      <c r="TEN1090" s="187"/>
      <c r="TEO1090" s="187"/>
      <c r="TEP1090" s="187"/>
      <c r="TEQ1090" s="187"/>
      <c r="TER1090" s="187"/>
      <c r="TES1090" s="187"/>
      <c r="TET1090" s="187"/>
      <c r="TEU1090" s="187"/>
      <c r="TEV1090" s="187"/>
      <c r="TEW1090" s="187"/>
      <c r="TEX1090" s="187"/>
      <c r="TEY1090" s="187"/>
      <c r="TEZ1090" s="187"/>
      <c r="TFA1090" s="187"/>
      <c r="TFB1090" s="187"/>
      <c r="TFC1090" s="187"/>
      <c r="TFD1090" s="187"/>
      <c r="TFE1090" s="187"/>
      <c r="TFF1090" s="187"/>
      <c r="TFG1090" s="187"/>
      <c r="TFH1090" s="187"/>
      <c r="TFI1090" s="187"/>
      <c r="TFJ1090" s="187"/>
      <c r="TFK1090" s="187"/>
      <c r="TFL1090" s="187"/>
      <c r="TFM1090" s="187"/>
      <c r="TFN1090" s="187"/>
      <c r="TFO1090" s="187"/>
      <c r="TFP1090" s="187"/>
      <c r="TFQ1090" s="187"/>
      <c r="TFR1090" s="187"/>
      <c r="TFS1090" s="187"/>
      <c r="TFT1090" s="187"/>
      <c r="TFU1090" s="187"/>
      <c r="TFV1090" s="187"/>
      <c r="TFW1090" s="187"/>
      <c r="TFX1090" s="187"/>
      <c r="TFY1090" s="187"/>
      <c r="TFZ1090" s="187"/>
      <c r="TGA1090" s="187"/>
      <c r="TGB1090" s="187"/>
      <c r="TGC1090" s="187"/>
      <c r="TGD1090" s="187"/>
      <c r="TGE1090" s="187"/>
      <c r="TGF1090" s="187"/>
      <c r="TGG1090" s="187"/>
      <c r="TGH1090" s="187"/>
      <c r="TGI1090" s="187"/>
      <c r="TGJ1090" s="187"/>
      <c r="TGK1090" s="187"/>
      <c r="TGL1090" s="187"/>
      <c r="TGM1090" s="187"/>
      <c r="TGN1090" s="187"/>
      <c r="TGO1090" s="187"/>
      <c r="TGP1090" s="187"/>
      <c r="TGQ1090" s="187"/>
      <c r="TGR1090" s="187"/>
      <c r="TGS1090" s="187"/>
      <c r="TGT1090" s="187"/>
      <c r="TGU1090" s="187"/>
      <c r="TGV1090" s="187"/>
      <c r="TGW1090" s="187"/>
      <c r="TGX1090" s="187"/>
      <c r="TGY1090" s="187"/>
      <c r="TGZ1090" s="187"/>
      <c r="THA1090" s="187"/>
      <c r="THB1090" s="187"/>
      <c r="THC1090" s="187"/>
      <c r="THD1090" s="187"/>
      <c r="THE1090" s="187"/>
      <c r="THF1090" s="187"/>
      <c r="THG1090" s="187"/>
      <c r="THH1090" s="187"/>
      <c r="THI1090" s="187"/>
      <c r="THJ1090" s="187"/>
      <c r="THK1090" s="187"/>
      <c r="THL1090" s="187"/>
      <c r="THM1090" s="187"/>
      <c r="THN1090" s="187"/>
      <c r="THO1090" s="187"/>
      <c r="THP1090" s="187"/>
      <c r="THQ1090" s="187"/>
      <c r="THR1090" s="187"/>
      <c r="THS1090" s="187"/>
      <c r="THT1090" s="187"/>
      <c r="THU1090" s="187"/>
      <c r="THV1090" s="187"/>
      <c r="THW1090" s="187"/>
      <c r="THX1090" s="187"/>
      <c r="THY1090" s="187"/>
      <c r="THZ1090" s="187"/>
      <c r="TIA1090" s="187"/>
      <c r="TIB1090" s="187"/>
      <c r="TIC1090" s="187"/>
      <c r="TID1090" s="187"/>
      <c r="TIE1090" s="187"/>
      <c r="TIF1090" s="187"/>
      <c r="TIG1090" s="187"/>
      <c r="TIH1090" s="187"/>
      <c r="TII1090" s="187"/>
      <c r="TIJ1090" s="187"/>
      <c r="TIK1090" s="187"/>
      <c r="TIL1090" s="187"/>
      <c r="TIM1090" s="187"/>
      <c r="TIN1090" s="187"/>
      <c r="TIO1090" s="187"/>
      <c r="TIP1090" s="187"/>
      <c r="TIQ1090" s="187"/>
      <c r="TIR1090" s="187"/>
      <c r="TIS1090" s="187"/>
      <c r="TIT1090" s="187"/>
      <c r="TIU1090" s="187"/>
      <c r="TIV1090" s="187"/>
      <c r="TIW1090" s="187"/>
      <c r="TIX1090" s="187"/>
      <c r="TIY1090" s="187"/>
      <c r="TIZ1090" s="187"/>
      <c r="TJA1090" s="187"/>
      <c r="TJB1090" s="187"/>
      <c r="TJC1090" s="187"/>
      <c r="TJD1090" s="187"/>
      <c r="TJE1090" s="187"/>
      <c r="TJF1090" s="187"/>
      <c r="TJG1090" s="187"/>
      <c r="TJH1090" s="187"/>
      <c r="TJI1090" s="187"/>
      <c r="TJJ1090" s="187"/>
      <c r="TJK1090" s="187"/>
      <c r="TJL1090" s="187"/>
      <c r="TJM1090" s="187"/>
      <c r="TJN1090" s="187"/>
      <c r="TJO1090" s="187"/>
      <c r="TJP1090" s="187"/>
      <c r="TJQ1090" s="187"/>
      <c r="TJR1090" s="187"/>
      <c r="TJS1090" s="187"/>
      <c r="TJT1090" s="187"/>
      <c r="TJU1090" s="187"/>
      <c r="TJV1090" s="187"/>
      <c r="TJW1090" s="187"/>
      <c r="TJX1090" s="187"/>
      <c r="TJY1090" s="187"/>
      <c r="TJZ1090" s="187"/>
      <c r="TKA1090" s="187"/>
      <c r="TKB1090" s="187"/>
      <c r="TKC1090" s="187"/>
      <c r="TKD1090" s="187"/>
      <c r="TKE1090" s="187"/>
      <c r="TKF1090" s="187"/>
      <c r="TKG1090" s="187"/>
      <c r="TKH1090" s="187"/>
      <c r="TKI1090" s="187"/>
      <c r="TKJ1090" s="187"/>
      <c r="TKK1090" s="187"/>
      <c r="TKL1090" s="187"/>
      <c r="TKM1090" s="187"/>
      <c r="TKN1090" s="187"/>
      <c r="TKO1090" s="187"/>
      <c r="TKP1090" s="187"/>
      <c r="TKQ1090" s="187"/>
      <c r="TKR1090" s="187"/>
      <c r="TKS1090" s="187"/>
      <c r="TKT1090" s="187"/>
      <c r="TKU1090" s="187"/>
      <c r="TKV1090" s="187"/>
      <c r="TKW1090" s="187"/>
      <c r="TKX1090" s="187"/>
      <c r="TKY1090" s="187"/>
      <c r="TKZ1090" s="187"/>
      <c r="TLA1090" s="187"/>
      <c r="TLB1090" s="187"/>
      <c r="TLC1090" s="187"/>
      <c r="TLD1090" s="187"/>
      <c r="TLE1090" s="187"/>
      <c r="TLF1090" s="187"/>
      <c r="TLG1090" s="187"/>
      <c r="TLH1090" s="187"/>
      <c r="TLI1090" s="187"/>
      <c r="TLJ1090" s="187"/>
      <c r="TLK1090" s="187"/>
      <c r="TLL1090" s="187"/>
      <c r="TLM1090" s="187"/>
      <c r="TLN1090" s="187"/>
      <c r="TLO1090" s="187"/>
      <c r="TLP1090" s="187"/>
      <c r="TLQ1090" s="187"/>
      <c r="TLR1090" s="187"/>
      <c r="TLS1090" s="187"/>
      <c r="TLT1090" s="187"/>
      <c r="TLU1090" s="187"/>
      <c r="TLV1090" s="187"/>
      <c r="TLW1090" s="187"/>
      <c r="TLX1090" s="187"/>
      <c r="TLY1090" s="187"/>
      <c r="TLZ1090" s="187"/>
      <c r="TMA1090" s="187"/>
      <c r="TMB1090" s="187"/>
      <c r="TMC1090" s="187"/>
      <c r="TMD1090" s="187"/>
      <c r="TME1090" s="187"/>
      <c r="TMF1090" s="187"/>
      <c r="TMG1090" s="187"/>
      <c r="TMH1090" s="187"/>
      <c r="TMI1090" s="187"/>
      <c r="TMJ1090" s="187"/>
      <c r="TMK1090" s="187"/>
      <c r="TML1090" s="187"/>
      <c r="TMM1090" s="187"/>
      <c r="TMN1090" s="187"/>
      <c r="TMO1090" s="187"/>
      <c r="TMP1090" s="187"/>
      <c r="TMQ1090" s="187"/>
      <c r="TMR1090" s="187"/>
      <c r="TMS1090" s="187"/>
      <c r="TMT1090" s="187"/>
      <c r="TMU1090" s="187"/>
      <c r="TMV1090" s="187"/>
      <c r="TMW1090" s="187"/>
      <c r="TMX1090" s="187"/>
      <c r="TMY1090" s="187"/>
      <c r="TMZ1090" s="187"/>
      <c r="TNA1090" s="187"/>
      <c r="TNB1090" s="187"/>
      <c r="TNC1090" s="187"/>
      <c r="TND1090" s="187"/>
      <c r="TNE1090" s="187"/>
      <c r="TNF1090" s="187"/>
      <c r="TNG1090" s="187"/>
      <c r="TNH1090" s="187"/>
      <c r="TNI1090" s="187"/>
      <c r="TNJ1090" s="187"/>
      <c r="TNK1090" s="187"/>
      <c r="TNL1090" s="187"/>
      <c r="TNM1090" s="187"/>
      <c r="TNN1090" s="187"/>
      <c r="TNO1090" s="187"/>
      <c r="TNP1090" s="187"/>
      <c r="TNQ1090" s="187"/>
      <c r="TNR1090" s="187"/>
      <c r="TNS1090" s="187"/>
      <c r="TNT1090" s="187"/>
      <c r="TNU1090" s="187"/>
      <c r="TNV1090" s="187"/>
      <c r="TNW1090" s="187"/>
      <c r="TNX1090" s="187"/>
      <c r="TNY1090" s="187"/>
      <c r="TNZ1090" s="187"/>
      <c r="TOA1090" s="187"/>
      <c r="TOB1090" s="187"/>
      <c r="TOC1090" s="187"/>
      <c r="TOD1090" s="187"/>
      <c r="TOE1090" s="187"/>
      <c r="TOF1090" s="187"/>
      <c r="TOG1090" s="187"/>
      <c r="TOH1090" s="187"/>
      <c r="TOI1090" s="187"/>
      <c r="TOJ1090" s="187"/>
      <c r="TOK1090" s="187"/>
      <c r="TOL1090" s="187"/>
      <c r="TOM1090" s="187"/>
      <c r="TON1090" s="187"/>
      <c r="TOO1090" s="187"/>
      <c r="TOP1090" s="187"/>
      <c r="TOQ1090" s="187"/>
      <c r="TOR1090" s="187"/>
      <c r="TOS1090" s="187"/>
      <c r="TOT1090" s="187"/>
      <c r="TOU1090" s="187"/>
      <c r="TOV1090" s="187"/>
      <c r="TOW1090" s="187"/>
      <c r="TOX1090" s="187"/>
      <c r="TOY1090" s="187"/>
      <c r="TOZ1090" s="187"/>
      <c r="TPA1090" s="187"/>
      <c r="TPB1090" s="187"/>
      <c r="TPC1090" s="187"/>
      <c r="TPD1090" s="187"/>
      <c r="TPE1090" s="187"/>
      <c r="TPF1090" s="187"/>
      <c r="TPG1090" s="187"/>
      <c r="TPH1090" s="187"/>
      <c r="TPI1090" s="187"/>
      <c r="TPJ1090" s="187"/>
      <c r="TPK1090" s="187"/>
      <c r="TPL1090" s="187"/>
      <c r="TPM1090" s="187"/>
      <c r="TPN1090" s="187"/>
      <c r="TPO1090" s="187"/>
      <c r="TPP1090" s="187"/>
      <c r="TPQ1090" s="187"/>
      <c r="TPR1090" s="187"/>
      <c r="TPS1090" s="187"/>
      <c r="TPT1090" s="187"/>
      <c r="TPU1090" s="187"/>
      <c r="TPV1090" s="187"/>
      <c r="TPW1090" s="187"/>
      <c r="TPX1090" s="187"/>
      <c r="TPY1090" s="187"/>
      <c r="TPZ1090" s="187"/>
      <c r="TQA1090" s="187"/>
      <c r="TQB1090" s="187"/>
      <c r="TQC1090" s="187"/>
      <c r="TQD1090" s="187"/>
      <c r="TQE1090" s="187"/>
      <c r="TQF1090" s="187"/>
      <c r="TQG1090" s="187"/>
      <c r="TQH1090" s="187"/>
      <c r="TQI1090" s="187"/>
      <c r="TQJ1090" s="187"/>
      <c r="TQK1090" s="187"/>
      <c r="TQL1090" s="187"/>
      <c r="TQM1090" s="187"/>
      <c r="TQN1090" s="187"/>
      <c r="TQO1090" s="187"/>
      <c r="TQP1090" s="187"/>
      <c r="TQQ1090" s="187"/>
      <c r="TQR1090" s="187"/>
      <c r="TQS1090" s="187"/>
      <c r="TQT1090" s="187"/>
      <c r="TQU1090" s="187"/>
      <c r="TQV1090" s="187"/>
      <c r="TQW1090" s="187"/>
      <c r="TQX1090" s="187"/>
      <c r="TQY1090" s="187"/>
      <c r="TQZ1090" s="187"/>
      <c r="TRA1090" s="187"/>
      <c r="TRB1090" s="187"/>
      <c r="TRC1090" s="187"/>
      <c r="TRD1090" s="187"/>
      <c r="TRE1090" s="187"/>
      <c r="TRF1090" s="187"/>
      <c r="TRG1090" s="187"/>
      <c r="TRH1090" s="187"/>
      <c r="TRI1090" s="187"/>
      <c r="TRJ1090" s="187"/>
      <c r="TRK1090" s="187"/>
      <c r="TRL1090" s="187"/>
      <c r="TRM1090" s="187"/>
      <c r="TRN1090" s="187"/>
      <c r="TRO1090" s="187"/>
      <c r="TRP1090" s="187"/>
      <c r="TRQ1090" s="187"/>
      <c r="TRR1090" s="187"/>
      <c r="TRS1090" s="187"/>
      <c r="TRT1090" s="187"/>
      <c r="TRU1090" s="187"/>
      <c r="TRV1090" s="187"/>
      <c r="TRW1090" s="187"/>
      <c r="TRX1090" s="187"/>
      <c r="TRY1090" s="187"/>
      <c r="TRZ1090" s="187"/>
      <c r="TSA1090" s="187"/>
      <c r="TSB1090" s="187"/>
      <c r="TSC1090" s="187"/>
      <c r="TSD1090" s="187"/>
      <c r="TSE1090" s="187"/>
      <c r="TSF1090" s="187"/>
      <c r="TSG1090" s="187"/>
      <c r="TSH1090" s="187"/>
      <c r="TSI1090" s="187"/>
      <c r="TSJ1090" s="187"/>
      <c r="TSK1090" s="187"/>
      <c r="TSL1090" s="187"/>
      <c r="TSM1090" s="187"/>
      <c r="TSN1090" s="187"/>
      <c r="TSO1090" s="187"/>
      <c r="TSP1090" s="187"/>
      <c r="TSQ1090" s="187"/>
      <c r="TSR1090" s="187"/>
      <c r="TSS1090" s="187"/>
      <c r="TST1090" s="187"/>
      <c r="TSU1090" s="187"/>
      <c r="TSV1090" s="187"/>
      <c r="TSW1090" s="187"/>
      <c r="TSX1090" s="187"/>
      <c r="TSY1090" s="187"/>
      <c r="TSZ1090" s="187"/>
      <c r="TTA1090" s="187"/>
      <c r="TTB1090" s="187"/>
      <c r="TTC1090" s="187"/>
      <c r="TTD1090" s="187"/>
      <c r="TTE1090" s="187"/>
      <c r="TTF1090" s="187"/>
      <c r="TTG1090" s="187"/>
      <c r="TTH1090" s="187"/>
      <c r="TTI1090" s="187"/>
      <c r="TTJ1090" s="187"/>
      <c r="TTK1090" s="187"/>
      <c r="TTL1090" s="187"/>
      <c r="TTM1090" s="187"/>
      <c r="TTN1090" s="187"/>
      <c r="TTO1090" s="187"/>
      <c r="TTP1090" s="187"/>
      <c r="TTQ1090" s="187"/>
      <c r="TTR1090" s="187"/>
      <c r="TTS1090" s="187"/>
      <c r="TTT1090" s="187"/>
      <c r="TTU1090" s="187"/>
      <c r="TTV1090" s="187"/>
      <c r="TTW1090" s="187"/>
      <c r="TTX1090" s="187"/>
      <c r="TTY1090" s="187"/>
      <c r="TTZ1090" s="187"/>
      <c r="TUA1090" s="187"/>
      <c r="TUB1090" s="187"/>
      <c r="TUC1090" s="187"/>
      <c r="TUD1090" s="187"/>
      <c r="TUE1090" s="187"/>
      <c r="TUF1090" s="187"/>
      <c r="TUG1090" s="187"/>
      <c r="TUH1090" s="187"/>
      <c r="TUI1090" s="187"/>
      <c r="TUJ1090" s="187"/>
      <c r="TUK1090" s="187"/>
      <c r="TUL1090" s="187"/>
      <c r="TUM1090" s="187"/>
      <c r="TUN1090" s="187"/>
      <c r="TUO1090" s="187"/>
      <c r="TUP1090" s="187"/>
      <c r="TUQ1090" s="187"/>
      <c r="TUR1090" s="187"/>
      <c r="TUS1090" s="187"/>
      <c r="TUT1090" s="187"/>
      <c r="TUU1090" s="187"/>
      <c r="TUV1090" s="187"/>
      <c r="TUW1090" s="187"/>
      <c r="TUX1090" s="187"/>
      <c r="TUY1090" s="187"/>
      <c r="TUZ1090" s="187"/>
      <c r="TVA1090" s="187"/>
      <c r="TVB1090" s="187"/>
      <c r="TVC1090" s="187"/>
      <c r="TVD1090" s="187"/>
      <c r="TVE1090" s="187"/>
      <c r="TVF1090" s="187"/>
      <c r="TVG1090" s="187"/>
      <c r="TVH1090" s="187"/>
      <c r="TVI1090" s="187"/>
      <c r="TVJ1090" s="187"/>
      <c r="TVK1090" s="187"/>
      <c r="TVL1090" s="187"/>
      <c r="TVM1090" s="187"/>
      <c r="TVN1090" s="187"/>
      <c r="TVO1090" s="187"/>
      <c r="TVP1090" s="187"/>
      <c r="TVQ1090" s="187"/>
      <c r="TVR1090" s="187"/>
      <c r="TVS1090" s="187"/>
      <c r="TVT1090" s="187"/>
      <c r="TVU1090" s="187"/>
      <c r="TVV1090" s="187"/>
      <c r="TVW1090" s="187"/>
      <c r="TVX1090" s="187"/>
      <c r="TVY1090" s="187"/>
      <c r="TVZ1090" s="187"/>
      <c r="TWA1090" s="187"/>
      <c r="TWB1090" s="187"/>
      <c r="TWC1090" s="187"/>
      <c r="TWD1090" s="187"/>
      <c r="TWE1090" s="187"/>
      <c r="TWF1090" s="187"/>
      <c r="TWG1090" s="187"/>
      <c r="TWH1090" s="187"/>
      <c r="TWI1090" s="187"/>
      <c r="TWJ1090" s="187"/>
      <c r="TWK1090" s="187"/>
      <c r="TWL1090" s="187"/>
      <c r="TWM1090" s="187"/>
      <c r="TWN1090" s="187"/>
      <c r="TWO1090" s="187"/>
      <c r="TWP1090" s="187"/>
      <c r="TWQ1090" s="187"/>
      <c r="TWR1090" s="187"/>
      <c r="TWS1090" s="187"/>
      <c r="TWT1090" s="187"/>
      <c r="TWU1090" s="187"/>
      <c r="TWV1090" s="187"/>
      <c r="TWW1090" s="187"/>
      <c r="TWX1090" s="187"/>
      <c r="TWY1090" s="187"/>
      <c r="TWZ1090" s="187"/>
      <c r="TXA1090" s="187"/>
      <c r="TXB1090" s="187"/>
      <c r="TXC1090" s="187"/>
      <c r="TXD1090" s="187"/>
      <c r="TXE1090" s="187"/>
      <c r="TXF1090" s="187"/>
      <c r="TXG1090" s="187"/>
      <c r="TXH1090" s="187"/>
      <c r="TXI1090" s="187"/>
      <c r="TXJ1090" s="187"/>
      <c r="TXK1090" s="187"/>
      <c r="TXL1090" s="187"/>
      <c r="TXM1090" s="187"/>
      <c r="TXN1090" s="187"/>
      <c r="TXO1090" s="187"/>
      <c r="TXP1090" s="187"/>
      <c r="TXQ1090" s="187"/>
      <c r="TXR1090" s="187"/>
      <c r="TXS1090" s="187"/>
      <c r="TXT1090" s="187"/>
      <c r="TXU1090" s="187"/>
      <c r="TXV1090" s="187"/>
      <c r="TXW1090" s="187"/>
      <c r="TXX1090" s="187"/>
      <c r="TXY1090" s="187"/>
      <c r="TXZ1090" s="187"/>
      <c r="TYA1090" s="187"/>
      <c r="TYB1090" s="187"/>
      <c r="TYC1090" s="187"/>
      <c r="TYD1090" s="187"/>
      <c r="TYE1090" s="187"/>
      <c r="TYF1090" s="187"/>
      <c r="TYG1090" s="187"/>
      <c r="TYH1090" s="187"/>
      <c r="TYI1090" s="187"/>
      <c r="TYJ1090" s="187"/>
      <c r="TYK1090" s="187"/>
      <c r="TYL1090" s="187"/>
      <c r="TYM1090" s="187"/>
      <c r="TYN1090" s="187"/>
      <c r="TYO1090" s="187"/>
      <c r="TYP1090" s="187"/>
      <c r="TYQ1090" s="187"/>
      <c r="TYR1090" s="187"/>
      <c r="TYS1090" s="187"/>
      <c r="TYT1090" s="187"/>
      <c r="TYU1090" s="187"/>
      <c r="TYV1090" s="187"/>
      <c r="TYW1090" s="187"/>
      <c r="TYX1090" s="187"/>
      <c r="TYY1090" s="187"/>
      <c r="TYZ1090" s="187"/>
      <c r="TZA1090" s="187"/>
      <c r="TZB1090" s="187"/>
      <c r="TZC1090" s="187"/>
      <c r="TZD1090" s="187"/>
      <c r="TZE1090" s="187"/>
      <c r="TZF1090" s="187"/>
      <c r="TZG1090" s="187"/>
      <c r="TZH1090" s="187"/>
      <c r="TZI1090" s="187"/>
      <c r="TZJ1090" s="187"/>
      <c r="TZK1090" s="187"/>
      <c r="TZL1090" s="187"/>
      <c r="TZM1090" s="187"/>
      <c r="TZN1090" s="187"/>
      <c r="TZO1090" s="187"/>
      <c r="TZP1090" s="187"/>
      <c r="TZQ1090" s="187"/>
      <c r="TZR1090" s="187"/>
      <c r="TZS1090" s="187"/>
      <c r="TZT1090" s="187"/>
      <c r="TZU1090" s="187"/>
      <c r="TZV1090" s="187"/>
      <c r="TZW1090" s="187"/>
      <c r="TZX1090" s="187"/>
      <c r="TZY1090" s="187"/>
      <c r="TZZ1090" s="187"/>
      <c r="UAA1090" s="187"/>
      <c r="UAB1090" s="187"/>
      <c r="UAC1090" s="187"/>
      <c r="UAD1090" s="187"/>
      <c r="UAE1090" s="187"/>
      <c r="UAF1090" s="187"/>
      <c r="UAG1090" s="187"/>
      <c r="UAH1090" s="187"/>
      <c r="UAI1090" s="187"/>
      <c r="UAJ1090" s="187"/>
      <c r="UAK1090" s="187"/>
      <c r="UAL1090" s="187"/>
      <c r="UAM1090" s="187"/>
      <c r="UAN1090" s="187"/>
      <c r="UAO1090" s="187"/>
      <c r="UAP1090" s="187"/>
      <c r="UAQ1090" s="187"/>
      <c r="UAR1090" s="187"/>
      <c r="UAS1090" s="187"/>
      <c r="UAT1090" s="187"/>
      <c r="UAU1090" s="187"/>
      <c r="UAV1090" s="187"/>
      <c r="UAW1090" s="187"/>
      <c r="UAX1090" s="187"/>
      <c r="UAY1090" s="187"/>
      <c r="UAZ1090" s="187"/>
      <c r="UBA1090" s="187"/>
      <c r="UBB1090" s="187"/>
      <c r="UBC1090" s="187"/>
      <c r="UBD1090" s="187"/>
      <c r="UBE1090" s="187"/>
      <c r="UBF1090" s="187"/>
      <c r="UBG1090" s="187"/>
      <c r="UBH1090" s="187"/>
      <c r="UBI1090" s="187"/>
      <c r="UBJ1090" s="187"/>
      <c r="UBK1090" s="187"/>
      <c r="UBL1090" s="187"/>
      <c r="UBM1090" s="187"/>
      <c r="UBN1090" s="187"/>
      <c r="UBO1090" s="187"/>
      <c r="UBP1090" s="187"/>
      <c r="UBQ1090" s="187"/>
      <c r="UBR1090" s="187"/>
      <c r="UBS1090" s="187"/>
      <c r="UBT1090" s="187"/>
      <c r="UBU1090" s="187"/>
      <c r="UBV1090" s="187"/>
      <c r="UBW1090" s="187"/>
      <c r="UBX1090" s="187"/>
      <c r="UBY1090" s="187"/>
      <c r="UBZ1090" s="187"/>
      <c r="UCA1090" s="187"/>
      <c r="UCB1090" s="187"/>
      <c r="UCC1090" s="187"/>
      <c r="UCD1090" s="187"/>
      <c r="UCE1090" s="187"/>
      <c r="UCF1090" s="187"/>
      <c r="UCG1090" s="187"/>
      <c r="UCH1090" s="187"/>
      <c r="UCI1090" s="187"/>
      <c r="UCJ1090" s="187"/>
      <c r="UCK1090" s="187"/>
      <c r="UCL1090" s="187"/>
      <c r="UCM1090" s="187"/>
      <c r="UCN1090" s="187"/>
      <c r="UCO1090" s="187"/>
      <c r="UCP1090" s="187"/>
      <c r="UCQ1090" s="187"/>
      <c r="UCR1090" s="187"/>
      <c r="UCS1090" s="187"/>
      <c r="UCT1090" s="187"/>
      <c r="UCU1090" s="187"/>
      <c r="UCV1090" s="187"/>
      <c r="UCW1090" s="187"/>
      <c r="UCX1090" s="187"/>
      <c r="UCY1090" s="187"/>
      <c r="UCZ1090" s="187"/>
      <c r="UDA1090" s="187"/>
      <c r="UDB1090" s="187"/>
      <c r="UDC1090" s="187"/>
      <c r="UDD1090" s="187"/>
      <c r="UDE1090" s="187"/>
      <c r="UDF1090" s="187"/>
      <c r="UDG1090" s="187"/>
      <c r="UDH1090" s="187"/>
      <c r="UDI1090" s="187"/>
      <c r="UDJ1090" s="187"/>
      <c r="UDK1090" s="187"/>
      <c r="UDL1090" s="187"/>
      <c r="UDM1090" s="187"/>
      <c r="UDN1090" s="187"/>
      <c r="UDO1090" s="187"/>
      <c r="UDP1090" s="187"/>
      <c r="UDQ1090" s="187"/>
      <c r="UDR1090" s="187"/>
      <c r="UDS1090" s="187"/>
      <c r="UDT1090" s="187"/>
      <c r="UDU1090" s="187"/>
      <c r="UDV1090" s="187"/>
      <c r="UDW1090" s="187"/>
      <c r="UDX1090" s="187"/>
      <c r="UDY1090" s="187"/>
      <c r="UDZ1090" s="187"/>
      <c r="UEA1090" s="187"/>
      <c r="UEB1090" s="187"/>
      <c r="UEC1090" s="187"/>
      <c r="UED1090" s="187"/>
      <c r="UEE1090" s="187"/>
      <c r="UEF1090" s="187"/>
      <c r="UEG1090" s="187"/>
      <c r="UEH1090" s="187"/>
      <c r="UEI1090" s="187"/>
      <c r="UEJ1090" s="187"/>
      <c r="UEK1090" s="187"/>
      <c r="UEL1090" s="187"/>
      <c r="UEM1090" s="187"/>
      <c r="UEN1090" s="187"/>
      <c r="UEO1090" s="187"/>
      <c r="UEP1090" s="187"/>
      <c r="UEQ1090" s="187"/>
      <c r="UER1090" s="187"/>
      <c r="UES1090" s="187"/>
      <c r="UET1090" s="187"/>
      <c r="UEU1090" s="187"/>
      <c r="UEV1090" s="187"/>
      <c r="UEW1090" s="187"/>
      <c r="UEX1090" s="187"/>
      <c r="UEY1090" s="187"/>
      <c r="UEZ1090" s="187"/>
      <c r="UFA1090" s="187"/>
      <c r="UFB1090" s="187"/>
      <c r="UFC1090" s="187"/>
      <c r="UFD1090" s="187"/>
      <c r="UFE1090" s="187"/>
      <c r="UFF1090" s="187"/>
      <c r="UFG1090" s="187"/>
      <c r="UFH1090" s="187"/>
      <c r="UFI1090" s="187"/>
      <c r="UFJ1090" s="187"/>
      <c r="UFK1090" s="187"/>
      <c r="UFL1090" s="187"/>
      <c r="UFM1090" s="187"/>
      <c r="UFN1090" s="187"/>
      <c r="UFO1090" s="187"/>
      <c r="UFP1090" s="187"/>
      <c r="UFQ1090" s="187"/>
      <c r="UFR1090" s="187"/>
      <c r="UFS1090" s="187"/>
      <c r="UFT1090" s="187"/>
      <c r="UFU1090" s="187"/>
      <c r="UFV1090" s="187"/>
      <c r="UFW1090" s="187"/>
      <c r="UFX1090" s="187"/>
      <c r="UFY1090" s="187"/>
      <c r="UFZ1090" s="187"/>
      <c r="UGA1090" s="187"/>
      <c r="UGB1090" s="187"/>
      <c r="UGC1090" s="187"/>
      <c r="UGD1090" s="187"/>
      <c r="UGE1090" s="187"/>
      <c r="UGF1090" s="187"/>
      <c r="UGG1090" s="187"/>
      <c r="UGH1090" s="187"/>
      <c r="UGI1090" s="187"/>
      <c r="UGJ1090" s="187"/>
      <c r="UGK1090" s="187"/>
      <c r="UGL1090" s="187"/>
      <c r="UGM1090" s="187"/>
      <c r="UGN1090" s="187"/>
      <c r="UGO1090" s="187"/>
      <c r="UGP1090" s="187"/>
      <c r="UGQ1090" s="187"/>
      <c r="UGR1090" s="187"/>
      <c r="UGS1090" s="187"/>
      <c r="UGT1090" s="187"/>
      <c r="UGU1090" s="187"/>
      <c r="UGV1090" s="187"/>
      <c r="UGW1090" s="187"/>
      <c r="UGX1090" s="187"/>
      <c r="UGY1090" s="187"/>
      <c r="UGZ1090" s="187"/>
      <c r="UHA1090" s="187"/>
      <c r="UHB1090" s="187"/>
      <c r="UHC1090" s="187"/>
      <c r="UHD1090" s="187"/>
      <c r="UHE1090" s="187"/>
      <c r="UHF1090" s="187"/>
      <c r="UHG1090" s="187"/>
      <c r="UHH1090" s="187"/>
      <c r="UHI1090" s="187"/>
      <c r="UHJ1090" s="187"/>
      <c r="UHK1090" s="187"/>
      <c r="UHL1090" s="187"/>
      <c r="UHM1090" s="187"/>
      <c r="UHN1090" s="187"/>
      <c r="UHO1090" s="187"/>
      <c r="UHP1090" s="187"/>
      <c r="UHQ1090" s="187"/>
      <c r="UHR1090" s="187"/>
      <c r="UHS1090" s="187"/>
      <c r="UHT1090" s="187"/>
      <c r="UHU1090" s="187"/>
      <c r="UHV1090" s="187"/>
      <c r="UHW1090" s="187"/>
      <c r="UHX1090" s="187"/>
      <c r="UHY1090" s="187"/>
      <c r="UHZ1090" s="187"/>
      <c r="UIA1090" s="187"/>
      <c r="UIB1090" s="187"/>
      <c r="UIC1090" s="187"/>
      <c r="UID1090" s="187"/>
      <c r="UIE1090" s="187"/>
      <c r="UIF1090" s="187"/>
      <c r="UIG1090" s="187"/>
      <c r="UIH1090" s="187"/>
      <c r="UII1090" s="187"/>
      <c r="UIJ1090" s="187"/>
      <c r="UIK1090" s="187"/>
      <c r="UIL1090" s="187"/>
      <c r="UIM1090" s="187"/>
      <c r="UIN1090" s="187"/>
      <c r="UIO1090" s="187"/>
      <c r="UIP1090" s="187"/>
      <c r="UIQ1090" s="187"/>
      <c r="UIR1090" s="187"/>
      <c r="UIS1090" s="187"/>
      <c r="UIT1090" s="187"/>
      <c r="UIU1090" s="187"/>
      <c r="UIV1090" s="187"/>
      <c r="UIW1090" s="187"/>
      <c r="UIX1090" s="187"/>
      <c r="UIY1090" s="187"/>
      <c r="UIZ1090" s="187"/>
      <c r="UJA1090" s="187"/>
      <c r="UJB1090" s="187"/>
      <c r="UJC1090" s="187"/>
      <c r="UJD1090" s="187"/>
      <c r="UJE1090" s="187"/>
      <c r="UJF1090" s="187"/>
      <c r="UJG1090" s="187"/>
      <c r="UJH1090" s="187"/>
      <c r="UJI1090" s="187"/>
      <c r="UJJ1090" s="187"/>
      <c r="UJK1090" s="187"/>
      <c r="UJL1090" s="187"/>
      <c r="UJM1090" s="187"/>
      <c r="UJN1090" s="187"/>
      <c r="UJO1090" s="187"/>
      <c r="UJP1090" s="187"/>
      <c r="UJQ1090" s="187"/>
      <c r="UJR1090" s="187"/>
      <c r="UJS1090" s="187"/>
      <c r="UJT1090" s="187"/>
      <c r="UJU1090" s="187"/>
      <c r="UJV1090" s="187"/>
      <c r="UJW1090" s="187"/>
      <c r="UJX1090" s="187"/>
      <c r="UJY1090" s="187"/>
      <c r="UJZ1090" s="187"/>
      <c r="UKA1090" s="187"/>
      <c r="UKB1090" s="187"/>
      <c r="UKC1090" s="187"/>
      <c r="UKD1090" s="187"/>
      <c r="UKE1090" s="187"/>
      <c r="UKF1090" s="187"/>
      <c r="UKG1090" s="187"/>
      <c r="UKH1090" s="187"/>
      <c r="UKI1090" s="187"/>
      <c r="UKJ1090" s="187"/>
      <c r="UKK1090" s="187"/>
      <c r="UKL1090" s="187"/>
      <c r="UKM1090" s="187"/>
      <c r="UKN1090" s="187"/>
      <c r="UKO1090" s="187"/>
      <c r="UKP1090" s="187"/>
      <c r="UKQ1090" s="187"/>
      <c r="UKR1090" s="187"/>
      <c r="UKS1090" s="187"/>
      <c r="UKT1090" s="187"/>
      <c r="UKU1090" s="187"/>
      <c r="UKV1090" s="187"/>
      <c r="UKW1090" s="187"/>
      <c r="UKX1090" s="187"/>
      <c r="UKY1090" s="187"/>
      <c r="UKZ1090" s="187"/>
      <c r="ULA1090" s="187"/>
      <c r="ULB1090" s="187"/>
      <c r="ULC1090" s="187"/>
      <c r="ULD1090" s="187"/>
      <c r="ULE1090" s="187"/>
      <c r="ULF1090" s="187"/>
      <c r="ULG1090" s="187"/>
      <c r="ULH1090" s="187"/>
      <c r="ULI1090" s="187"/>
      <c r="ULJ1090" s="187"/>
      <c r="ULK1090" s="187"/>
      <c r="ULL1090" s="187"/>
      <c r="ULM1090" s="187"/>
      <c r="ULN1090" s="187"/>
      <c r="ULO1090" s="187"/>
      <c r="ULP1090" s="187"/>
      <c r="ULQ1090" s="187"/>
      <c r="ULR1090" s="187"/>
      <c r="ULS1090" s="187"/>
      <c r="ULT1090" s="187"/>
      <c r="ULU1090" s="187"/>
      <c r="ULV1090" s="187"/>
      <c r="ULW1090" s="187"/>
      <c r="ULX1090" s="187"/>
      <c r="ULY1090" s="187"/>
      <c r="ULZ1090" s="187"/>
      <c r="UMA1090" s="187"/>
      <c r="UMB1090" s="187"/>
      <c r="UMC1090" s="187"/>
      <c r="UMD1090" s="187"/>
      <c r="UME1090" s="187"/>
      <c r="UMF1090" s="187"/>
      <c r="UMG1090" s="187"/>
      <c r="UMH1090" s="187"/>
      <c r="UMI1090" s="187"/>
      <c r="UMJ1090" s="187"/>
      <c r="UMK1090" s="187"/>
      <c r="UML1090" s="187"/>
      <c r="UMM1090" s="187"/>
      <c r="UMN1090" s="187"/>
      <c r="UMO1090" s="187"/>
      <c r="UMP1090" s="187"/>
      <c r="UMQ1090" s="187"/>
      <c r="UMR1090" s="187"/>
      <c r="UMS1090" s="187"/>
      <c r="UMT1090" s="187"/>
      <c r="UMU1090" s="187"/>
      <c r="UMV1090" s="187"/>
      <c r="UMW1090" s="187"/>
      <c r="UMX1090" s="187"/>
      <c r="UMY1090" s="187"/>
      <c r="UMZ1090" s="187"/>
      <c r="UNA1090" s="187"/>
      <c r="UNB1090" s="187"/>
      <c r="UNC1090" s="187"/>
      <c r="UND1090" s="187"/>
      <c r="UNE1090" s="187"/>
      <c r="UNF1090" s="187"/>
      <c r="UNG1090" s="187"/>
      <c r="UNH1090" s="187"/>
      <c r="UNI1090" s="187"/>
      <c r="UNJ1090" s="187"/>
      <c r="UNK1090" s="187"/>
      <c r="UNL1090" s="187"/>
      <c r="UNM1090" s="187"/>
      <c r="UNN1090" s="187"/>
      <c r="UNO1090" s="187"/>
      <c r="UNP1090" s="187"/>
      <c r="UNQ1090" s="187"/>
      <c r="UNR1090" s="187"/>
      <c r="UNS1090" s="187"/>
      <c r="UNT1090" s="187"/>
      <c r="UNU1090" s="187"/>
      <c r="UNV1090" s="187"/>
      <c r="UNW1090" s="187"/>
      <c r="UNX1090" s="187"/>
      <c r="UNY1090" s="187"/>
      <c r="UNZ1090" s="187"/>
      <c r="UOA1090" s="187"/>
      <c r="UOB1090" s="187"/>
      <c r="UOC1090" s="187"/>
      <c r="UOD1090" s="187"/>
      <c r="UOE1090" s="187"/>
      <c r="UOF1090" s="187"/>
      <c r="UOG1090" s="187"/>
      <c r="UOH1090" s="187"/>
      <c r="UOI1090" s="187"/>
      <c r="UOJ1090" s="187"/>
      <c r="UOK1090" s="187"/>
      <c r="UOL1090" s="187"/>
      <c r="UOM1090" s="187"/>
      <c r="UON1090" s="187"/>
      <c r="UOO1090" s="187"/>
      <c r="UOP1090" s="187"/>
      <c r="UOQ1090" s="187"/>
      <c r="UOR1090" s="187"/>
      <c r="UOS1090" s="187"/>
      <c r="UOT1090" s="187"/>
      <c r="UOU1090" s="187"/>
      <c r="UOV1090" s="187"/>
      <c r="UOW1090" s="187"/>
      <c r="UOX1090" s="187"/>
      <c r="UOY1090" s="187"/>
      <c r="UOZ1090" s="187"/>
      <c r="UPA1090" s="187"/>
      <c r="UPB1090" s="187"/>
      <c r="UPC1090" s="187"/>
      <c r="UPD1090" s="187"/>
      <c r="UPE1090" s="187"/>
      <c r="UPF1090" s="187"/>
      <c r="UPG1090" s="187"/>
      <c r="UPH1090" s="187"/>
      <c r="UPI1090" s="187"/>
      <c r="UPJ1090" s="187"/>
      <c r="UPK1090" s="187"/>
      <c r="UPL1090" s="187"/>
      <c r="UPM1090" s="187"/>
      <c r="UPN1090" s="187"/>
      <c r="UPO1090" s="187"/>
      <c r="UPP1090" s="187"/>
      <c r="UPQ1090" s="187"/>
      <c r="UPR1090" s="187"/>
      <c r="UPS1090" s="187"/>
      <c r="UPT1090" s="187"/>
      <c r="UPU1090" s="187"/>
      <c r="UPV1090" s="187"/>
      <c r="UPW1090" s="187"/>
      <c r="UPX1090" s="187"/>
      <c r="UPY1090" s="187"/>
      <c r="UPZ1090" s="187"/>
      <c r="UQA1090" s="187"/>
      <c r="UQB1090" s="187"/>
      <c r="UQC1090" s="187"/>
      <c r="UQD1090" s="187"/>
      <c r="UQE1090" s="187"/>
      <c r="UQF1090" s="187"/>
      <c r="UQG1090" s="187"/>
      <c r="UQH1090" s="187"/>
      <c r="UQI1090" s="187"/>
      <c r="UQJ1090" s="187"/>
      <c r="UQK1090" s="187"/>
      <c r="UQL1090" s="187"/>
      <c r="UQM1090" s="187"/>
      <c r="UQN1090" s="187"/>
      <c r="UQO1090" s="187"/>
      <c r="UQP1090" s="187"/>
      <c r="UQQ1090" s="187"/>
      <c r="UQR1090" s="187"/>
      <c r="UQS1090" s="187"/>
      <c r="UQT1090" s="187"/>
      <c r="UQU1090" s="187"/>
      <c r="UQV1090" s="187"/>
      <c r="UQW1090" s="187"/>
      <c r="UQX1090" s="187"/>
      <c r="UQY1090" s="187"/>
      <c r="UQZ1090" s="187"/>
      <c r="URA1090" s="187"/>
      <c r="URB1090" s="187"/>
      <c r="URC1090" s="187"/>
      <c r="URD1090" s="187"/>
      <c r="URE1090" s="187"/>
      <c r="URF1090" s="187"/>
      <c r="URG1090" s="187"/>
      <c r="URH1090" s="187"/>
      <c r="URI1090" s="187"/>
      <c r="URJ1090" s="187"/>
      <c r="URK1090" s="187"/>
      <c r="URL1090" s="187"/>
      <c r="URM1090" s="187"/>
      <c r="URN1090" s="187"/>
      <c r="URO1090" s="187"/>
      <c r="URP1090" s="187"/>
      <c r="URQ1090" s="187"/>
      <c r="URR1090" s="187"/>
      <c r="URS1090" s="187"/>
      <c r="URT1090" s="187"/>
      <c r="URU1090" s="187"/>
      <c r="URV1090" s="187"/>
      <c r="URW1090" s="187"/>
      <c r="URX1090" s="187"/>
      <c r="URY1090" s="187"/>
      <c r="URZ1090" s="187"/>
      <c r="USA1090" s="187"/>
      <c r="USB1090" s="187"/>
      <c r="USC1090" s="187"/>
      <c r="USD1090" s="187"/>
      <c r="USE1090" s="187"/>
      <c r="USF1090" s="187"/>
      <c r="USG1090" s="187"/>
      <c r="USH1090" s="187"/>
      <c r="USI1090" s="187"/>
      <c r="USJ1090" s="187"/>
      <c r="USK1090" s="187"/>
      <c r="USL1090" s="187"/>
      <c r="USM1090" s="187"/>
      <c r="USN1090" s="187"/>
      <c r="USO1090" s="187"/>
      <c r="USP1090" s="187"/>
      <c r="USQ1090" s="187"/>
      <c r="USR1090" s="187"/>
      <c r="USS1090" s="187"/>
      <c r="UST1090" s="187"/>
      <c r="USU1090" s="187"/>
      <c r="USV1090" s="187"/>
      <c r="USW1090" s="187"/>
      <c r="USX1090" s="187"/>
      <c r="USY1090" s="187"/>
      <c r="USZ1090" s="187"/>
      <c r="UTA1090" s="187"/>
      <c r="UTB1090" s="187"/>
      <c r="UTC1090" s="187"/>
      <c r="UTD1090" s="187"/>
      <c r="UTE1090" s="187"/>
      <c r="UTF1090" s="187"/>
      <c r="UTG1090" s="187"/>
      <c r="UTH1090" s="187"/>
      <c r="UTI1090" s="187"/>
      <c r="UTJ1090" s="187"/>
      <c r="UTK1090" s="187"/>
      <c r="UTL1090" s="187"/>
      <c r="UTM1090" s="187"/>
      <c r="UTN1090" s="187"/>
      <c r="UTO1090" s="187"/>
      <c r="UTP1090" s="187"/>
      <c r="UTQ1090" s="187"/>
      <c r="UTR1090" s="187"/>
      <c r="UTS1090" s="187"/>
      <c r="UTT1090" s="187"/>
      <c r="UTU1090" s="187"/>
      <c r="UTV1090" s="187"/>
      <c r="UTW1090" s="187"/>
      <c r="UTX1090" s="187"/>
      <c r="UTY1090" s="187"/>
      <c r="UTZ1090" s="187"/>
      <c r="UUA1090" s="187"/>
      <c r="UUB1090" s="187"/>
      <c r="UUC1090" s="187"/>
      <c r="UUD1090" s="187"/>
      <c r="UUE1090" s="187"/>
      <c r="UUF1090" s="187"/>
      <c r="UUG1090" s="187"/>
      <c r="UUH1090" s="187"/>
      <c r="UUI1090" s="187"/>
      <c r="UUJ1090" s="187"/>
      <c r="UUK1090" s="187"/>
      <c r="UUL1090" s="187"/>
      <c r="UUM1090" s="187"/>
      <c r="UUN1090" s="187"/>
      <c r="UUO1090" s="187"/>
      <c r="UUP1090" s="187"/>
      <c r="UUQ1090" s="187"/>
      <c r="UUR1090" s="187"/>
      <c r="UUS1090" s="187"/>
      <c r="UUT1090" s="187"/>
      <c r="UUU1090" s="187"/>
      <c r="UUV1090" s="187"/>
      <c r="UUW1090" s="187"/>
      <c r="UUX1090" s="187"/>
      <c r="UUY1090" s="187"/>
      <c r="UUZ1090" s="187"/>
      <c r="UVA1090" s="187"/>
      <c r="UVB1090" s="187"/>
      <c r="UVC1090" s="187"/>
      <c r="UVD1090" s="187"/>
      <c r="UVE1090" s="187"/>
      <c r="UVF1090" s="187"/>
      <c r="UVG1090" s="187"/>
      <c r="UVH1090" s="187"/>
      <c r="UVI1090" s="187"/>
      <c r="UVJ1090" s="187"/>
      <c r="UVK1090" s="187"/>
      <c r="UVL1090" s="187"/>
      <c r="UVM1090" s="187"/>
      <c r="UVN1090" s="187"/>
      <c r="UVO1090" s="187"/>
      <c r="UVP1090" s="187"/>
      <c r="UVQ1090" s="187"/>
      <c r="UVR1090" s="187"/>
      <c r="UVS1090" s="187"/>
      <c r="UVT1090" s="187"/>
      <c r="UVU1090" s="187"/>
      <c r="UVV1090" s="187"/>
      <c r="UVW1090" s="187"/>
      <c r="UVX1090" s="187"/>
      <c r="UVY1090" s="187"/>
      <c r="UVZ1090" s="187"/>
      <c r="UWA1090" s="187"/>
      <c r="UWB1090" s="187"/>
      <c r="UWC1090" s="187"/>
      <c r="UWD1090" s="187"/>
      <c r="UWE1090" s="187"/>
      <c r="UWF1090" s="187"/>
      <c r="UWG1090" s="187"/>
      <c r="UWH1090" s="187"/>
      <c r="UWI1090" s="187"/>
      <c r="UWJ1090" s="187"/>
      <c r="UWK1090" s="187"/>
      <c r="UWL1090" s="187"/>
      <c r="UWM1090" s="187"/>
      <c r="UWN1090" s="187"/>
      <c r="UWO1090" s="187"/>
      <c r="UWP1090" s="187"/>
      <c r="UWQ1090" s="187"/>
      <c r="UWR1090" s="187"/>
      <c r="UWS1090" s="187"/>
      <c r="UWT1090" s="187"/>
      <c r="UWU1090" s="187"/>
      <c r="UWV1090" s="187"/>
      <c r="UWW1090" s="187"/>
      <c r="UWX1090" s="187"/>
      <c r="UWY1090" s="187"/>
      <c r="UWZ1090" s="187"/>
      <c r="UXA1090" s="187"/>
      <c r="UXB1090" s="187"/>
      <c r="UXC1090" s="187"/>
      <c r="UXD1090" s="187"/>
      <c r="UXE1090" s="187"/>
      <c r="UXF1090" s="187"/>
      <c r="UXG1090" s="187"/>
      <c r="UXH1090" s="187"/>
      <c r="UXI1090" s="187"/>
      <c r="UXJ1090" s="187"/>
      <c r="UXK1090" s="187"/>
      <c r="UXL1090" s="187"/>
      <c r="UXM1090" s="187"/>
      <c r="UXN1090" s="187"/>
      <c r="UXO1090" s="187"/>
      <c r="UXP1090" s="187"/>
      <c r="UXQ1090" s="187"/>
      <c r="UXR1090" s="187"/>
      <c r="UXS1090" s="187"/>
      <c r="UXT1090" s="187"/>
      <c r="UXU1090" s="187"/>
      <c r="UXV1090" s="187"/>
      <c r="UXW1090" s="187"/>
      <c r="UXX1090" s="187"/>
      <c r="UXY1090" s="187"/>
      <c r="UXZ1090" s="187"/>
      <c r="UYA1090" s="187"/>
      <c r="UYB1090" s="187"/>
      <c r="UYC1090" s="187"/>
      <c r="UYD1090" s="187"/>
      <c r="UYE1090" s="187"/>
      <c r="UYF1090" s="187"/>
      <c r="UYG1090" s="187"/>
      <c r="UYH1090" s="187"/>
      <c r="UYI1090" s="187"/>
      <c r="UYJ1090" s="187"/>
      <c r="UYK1090" s="187"/>
      <c r="UYL1090" s="187"/>
      <c r="UYM1090" s="187"/>
      <c r="UYN1090" s="187"/>
      <c r="UYO1090" s="187"/>
      <c r="UYP1090" s="187"/>
      <c r="UYQ1090" s="187"/>
      <c r="UYR1090" s="187"/>
      <c r="UYS1090" s="187"/>
      <c r="UYT1090" s="187"/>
      <c r="UYU1090" s="187"/>
      <c r="UYV1090" s="187"/>
      <c r="UYW1090" s="187"/>
      <c r="UYX1090" s="187"/>
      <c r="UYY1090" s="187"/>
      <c r="UYZ1090" s="187"/>
      <c r="UZA1090" s="187"/>
      <c r="UZB1090" s="187"/>
      <c r="UZC1090" s="187"/>
      <c r="UZD1090" s="187"/>
      <c r="UZE1090" s="187"/>
      <c r="UZF1090" s="187"/>
      <c r="UZG1090" s="187"/>
      <c r="UZH1090" s="187"/>
      <c r="UZI1090" s="187"/>
      <c r="UZJ1090" s="187"/>
      <c r="UZK1090" s="187"/>
      <c r="UZL1090" s="187"/>
      <c r="UZM1090" s="187"/>
      <c r="UZN1090" s="187"/>
      <c r="UZO1090" s="187"/>
      <c r="UZP1090" s="187"/>
      <c r="UZQ1090" s="187"/>
      <c r="UZR1090" s="187"/>
      <c r="UZS1090" s="187"/>
      <c r="UZT1090" s="187"/>
      <c r="UZU1090" s="187"/>
      <c r="UZV1090" s="187"/>
      <c r="UZW1090" s="187"/>
      <c r="UZX1090" s="187"/>
      <c r="UZY1090" s="187"/>
      <c r="UZZ1090" s="187"/>
      <c r="VAA1090" s="187"/>
      <c r="VAB1090" s="187"/>
      <c r="VAC1090" s="187"/>
      <c r="VAD1090" s="187"/>
      <c r="VAE1090" s="187"/>
      <c r="VAF1090" s="187"/>
      <c r="VAG1090" s="187"/>
      <c r="VAH1090" s="187"/>
      <c r="VAI1090" s="187"/>
      <c r="VAJ1090" s="187"/>
      <c r="VAK1090" s="187"/>
      <c r="VAL1090" s="187"/>
      <c r="VAM1090" s="187"/>
      <c r="VAN1090" s="187"/>
      <c r="VAO1090" s="187"/>
      <c r="VAP1090" s="187"/>
      <c r="VAQ1090" s="187"/>
      <c r="VAR1090" s="187"/>
      <c r="VAS1090" s="187"/>
      <c r="VAT1090" s="187"/>
      <c r="VAU1090" s="187"/>
      <c r="VAV1090" s="187"/>
      <c r="VAW1090" s="187"/>
      <c r="VAX1090" s="187"/>
      <c r="VAY1090" s="187"/>
      <c r="VAZ1090" s="187"/>
      <c r="VBA1090" s="187"/>
      <c r="VBB1090" s="187"/>
      <c r="VBC1090" s="187"/>
      <c r="VBD1090" s="187"/>
      <c r="VBE1090" s="187"/>
      <c r="VBF1090" s="187"/>
      <c r="VBG1090" s="187"/>
      <c r="VBH1090" s="187"/>
      <c r="VBI1090" s="187"/>
      <c r="VBJ1090" s="187"/>
      <c r="VBK1090" s="187"/>
      <c r="VBL1090" s="187"/>
      <c r="VBM1090" s="187"/>
      <c r="VBN1090" s="187"/>
      <c r="VBO1090" s="187"/>
      <c r="VBP1090" s="187"/>
      <c r="VBQ1090" s="187"/>
      <c r="VBR1090" s="187"/>
      <c r="VBS1090" s="187"/>
      <c r="VBT1090" s="187"/>
      <c r="VBU1090" s="187"/>
      <c r="VBV1090" s="187"/>
      <c r="VBW1090" s="187"/>
      <c r="VBX1090" s="187"/>
      <c r="VBY1090" s="187"/>
      <c r="VBZ1090" s="187"/>
      <c r="VCA1090" s="187"/>
      <c r="VCB1090" s="187"/>
      <c r="VCC1090" s="187"/>
      <c r="VCD1090" s="187"/>
      <c r="VCE1090" s="187"/>
      <c r="VCF1090" s="187"/>
      <c r="VCG1090" s="187"/>
      <c r="VCH1090" s="187"/>
      <c r="VCI1090" s="187"/>
      <c r="VCJ1090" s="187"/>
      <c r="VCK1090" s="187"/>
      <c r="VCL1090" s="187"/>
      <c r="VCM1090" s="187"/>
      <c r="VCN1090" s="187"/>
      <c r="VCO1090" s="187"/>
      <c r="VCP1090" s="187"/>
      <c r="VCQ1090" s="187"/>
      <c r="VCR1090" s="187"/>
      <c r="VCS1090" s="187"/>
      <c r="VCT1090" s="187"/>
      <c r="VCU1090" s="187"/>
      <c r="VCV1090" s="187"/>
      <c r="VCW1090" s="187"/>
      <c r="VCX1090" s="187"/>
      <c r="VCY1090" s="187"/>
      <c r="VCZ1090" s="187"/>
      <c r="VDA1090" s="187"/>
      <c r="VDB1090" s="187"/>
      <c r="VDC1090" s="187"/>
      <c r="VDD1090" s="187"/>
      <c r="VDE1090" s="187"/>
      <c r="VDF1090" s="187"/>
      <c r="VDG1090" s="187"/>
      <c r="VDH1090" s="187"/>
      <c r="VDI1090" s="187"/>
      <c r="VDJ1090" s="187"/>
      <c r="VDK1090" s="187"/>
      <c r="VDL1090" s="187"/>
      <c r="VDM1090" s="187"/>
      <c r="VDN1090" s="187"/>
      <c r="VDO1090" s="187"/>
      <c r="VDP1090" s="187"/>
      <c r="VDQ1090" s="187"/>
      <c r="VDR1090" s="187"/>
      <c r="VDS1090" s="187"/>
      <c r="VDT1090" s="187"/>
      <c r="VDU1090" s="187"/>
      <c r="VDV1090" s="187"/>
      <c r="VDW1090" s="187"/>
      <c r="VDX1090" s="187"/>
      <c r="VDY1090" s="187"/>
      <c r="VDZ1090" s="187"/>
      <c r="VEA1090" s="187"/>
      <c r="VEB1090" s="187"/>
      <c r="VEC1090" s="187"/>
      <c r="VED1090" s="187"/>
      <c r="VEE1090" s="187"/>
      <c r="VEF1090" s="187"/>
      <c r="VEG1090" s="187"/>
      <c r="VEH1090" s="187"/>
      <c r="VEI1090" s="187"/>
      <c r="VEJ1090" s="187"/>
      <c r="VEK1090" s="187"/>
      <c r="VEL1090" s="187"/>
      <c r="VEM1090" s="187"/>
      <c r="VEN1090" s="187"/>
      <c r="VEO1090" s="187"/>
      <c r="VEP1090" s="187"/>
      <c r="VEQ1090" s="187"/>
      <c r="VER1090" s="187"/>
      <c r="VES1090" s="187"/>
      <c r="VET1090" s="187"/>
      <c r="VEU1090" s="187"/>
      <c r="VEV1090" s="187"/>
      <c r="VEW1090" s="187"/>
      <c r="VEX1090" s="187"/>
      <c r="VEY1090" s="187"/>
      <c r="VEZ1090" s="187"/>
      <c r="VFA1090" s="187"/>
      <c r="VFB1090" s="187"/>
      <c r="VFC1090" s="187"/>
      <c r="VFD1090" s="187"/>
      <c r="VFE1090" s="187"/>
      <c r="VFF1090" s="187"/>
      <c r="VFG1090" s="187"/>
      <c r="VFH1090" s="187"/>
      <c r="VFI1090" s="187"/>
      <c r="VFJ1090" s="187"/>
      <c r="VFK1090" s="187"/>
      <c r="VFL1090" s="187"/>
      <c r="VFM1090" s="187"/>
      <c r="VFN1090" s="187"/>
      <c r="VFO1090" s="187"/>
      <c r="VFP1090" s="187"/>
      <c r="VFQ1090" s="187"/>
      <c r="VFR1090" s="187"/>
      <c r="VFS1090" s="187"/>
      <c r="VFT1090" s="187"/>
      <c r="VFU1090" s="187"/>
      <c r="VFV1090" s="187"/>
      <c r="VFW1090" s="187"/>
      <c r="VFX1090" s="187"/>
      <c r="VFY1090" s="187"/>
      <c r="VFZ1090" s="187"/>
      <c r="VGA1090" s="187"/>
      <c r="VGB1090" s="187"/>
      <c r="VGC1090" s="187"/>
      <c r="VGD1090" s="187"/>
      <c r="VGE1090" s="187"/>
      <c r="VGF1090" s="187"/>
      <c r="VGG1090" s="187"/>
      <c r="VGH1090" s="187"/>
      <c r="VGI1090" s="187"/>
      <c r="VGJ1090" s="187"/>
      <c r="VGK1090" s="187"/>
      <c r="VGL1090" s="187"/>
      <c r="VGM1090" s="187"/>
      <c r="VGN1090" s="187"/>
      <c r="VGO1090" s="187"/>
      <c r="VGP1090" s="187"/>
      <c r="VGQ1090" s="187"/>
      <c r="VGR1090" s="187"/>
      <c r="VGS1090" s="187"/>
      <c r="VGT1090" s="187"/>
      <c r="VGU1090" s="187"/>
      <c r="VGV1090" s="187"/>
      <c r="VGW1090" s="187"/>
      <c r="VGX1090" s="187"/>
      <c r="VGY1090" s="187"/>
      <c r="VGZ1090" s="187"/>
      <c r="VHA1090" s="187"/>
      <c r="VHB1090" s="187"/>
      <c r="VHC1090" s="187"/>
      <c r="VHD1090" s="187"/>
      <c r="VHE1090" s="187"/>
      <c r="VHF1090" s="187"/>
      <c r="VHG1090" s="187"/>
      <c r="VHH1090" s="187"/>
      <c r="VHI1090" s="187"/>
      <c r="VHJ1090" s="187"/>
      <c r="VHK1090" s="187"/>
      <c r="VHL1090" s="187"/>
      <c r="VHM1090" s="187"/>
      <c r="VHN1090" s="187"/>
      <c r="VHO1090" s="187"/>
      <c r="VHP1090" s="187"/>
      <c r="VHQ1090" s="187"/>
      <c r="VHR1090" s="187"/>
      <c r="VHS1090" s="187"/>
      <c r="VHT1090" s="187"/>
      <c r="VHU1090" s="187"/>
      <c r="VHV1090" s="187"/>
      <c r="VHW1090" s="187"/>
      <c r="VHX1090" s="187"/>
      <c r="VHY1090" s="187"/>
      <c r="VHZ1090" s="187"/>
      <c r="VIA1090" s="187"/>
      <c r="VIB1090" s="187"/>
      <c r="VIC1090" s="187"/>
      <c r="VID1090" s="187"/>
      <c r="VIE1090" s="187"/>
      <c r="VIF1090" s="187"/>
      <c r="VIG1090" s="187"/>
      <c r="VIH1090" s="187"/>
      <c r="VII1090" s="187"/>
      <c r="VIJ1090" s="187"/>
      <c r="VIK1090" s="187"/>
      <c r="VIL1090" s="187"/>
      <c r="VIM1090" s="187"/>
      <c r="VIN1090" s="187"/>
      <c r="VIO1090" s="187"/>
      <c r="VIP1090" s="187"/>
      <c r="VIQ1090" s="187"/>
      <c r="VIR1090" s="187"/>
      <c r="VIS1090" s="187"/>
      <c r="VIT1090" s="187"/>
      <c r="VIU1090" s="187"/>
      <c r="VIV1090" s="187"/>
      <c r="VIW1090" s="187"/>
      <c r="VIX1090" s="187"/>
      <c r="VIY1090" s="187"/>
      <c r="VIZ1090" s="187"/>
      <c r="VJA1090" s="187"/>
      <c r="VJB1090" s="187"/>
      <c r="VJC1090" s="187"/>
      <c r="VJD1090" s="187"/>
      <c r="VJE1090" s="187"/>
      <c r="VJF1090" s="187"/>
      <c r="VJG1090" s="187"/>
      <c r="VJH1090" s="187"/>
      <c r="VJI1090" s="187"/>
      <c r="VJJ1090" s="187"/>
      <c r="VJK1090" s="187"/>
      <c r="VJL1090" s="187"/>
      <c r="VJM1090" s="187"/>
      <c r="VJN1090" s="187"/>
      <c r="VJO1090" s="187"/>
      <c r="VJP1090" s="187"/>
      <c r="VJQ1090" s="187"/>
      <c r="VJR1090" s="187"/>
      <c r="VJS1090" s="187"/>
      <c r="VJT1090" s="187"/>
      <c r="VJU1090" s="187"/>
      <c r="VJV1090" s="187"/>
      <c r="VJW1090" s="187"/>
      <c r="VJX1090" s="187"/>
      <c r="VJY1090" s="187"/>
      <c r="VJZ1090" s="187"/>
      <c r="VKA1090" s="187"/>
      <c r="VKB1090" s="187"/>
      <c r="VKC1090" s="187"/>
      <c r="VKD1090" s="187"/>
      <c r="VKE1090" s="187"/>
      <c r="VKF1090" s="187"/>
      <c r="VKG1090" s="187"/>
      <c r="VKH1090" s="187"/>
      <c r="VKI1090" s="187"/>
      <c r="VKJ1090" s="187"/>
      <c r="VKK1090" s="187"/>
      <c r="VKL1090" s="187"/>
      <c r="VKM1090" s="187"/>
      <c r="VKN1090" s="187"/>
      <c r="VKO1090" s="187"/>
      <c r="VKP1090" s="187"/>
      <c r="VKQ1090" s="187"/>
      <c r="VKR1090" s="187"/>
      <c r="VKS1090" s="187"/>
      <c r="VKT1090" s="187"/>
      <c r="VKU1090" s="187"/>
      <c r="VKV1090" s="187"/>
      <c r="VKW1090" s="187"/>
      <c r="VKX1090" s="187"/>
      <c r="VKY1090" s="187"/>
      <c r="VKZ1090" s="187"/>
      <c r="VLA1090" s="187"/>
      <c r="VLB1090" s="187"/>
      <c r="VLC1090" s="187"/>
      <c r="VLD1090" s="187"/>
      <c r="VLE1090" s="187"/>
      <c r="VLF1090" s="187"/>
      <c r="VLG1090" s="187"/>
      <c r="VLH1090" s="187"/>
      <c r="VLI1090" s="187"/>
      <c r="VLJ1090" s="187"/>
      <c r="VLK1090" s="187"/>
      <c r="VLL1090" s="187"/>
      <c r="VLM1090" s="187"/>
      <c r="VLN1090" s="187"/>
      <c r="VLO1090" s="187"/>
      <c r="VLP1090" s="187"/>
      <c r="VLQ1090" s="187"/>
      <c r="VLR1090" s="187"/>
      <c r="VLS1090" s="187"/>
      <c r="VLT1090" s="187"/>
      <c r="VLU1090" s="187"/>
      <c r="VLV1090" s="187"/>
      <c r="VLW1090" s="187"/>
      <c r="VLX1090" s="187"/>
      <c r="VLY1090" s="187"/>
      <c r="VLZ1090" s="187"/>
      <c r="VMA1090" s="187"/>
      <c r="VMB1090" s="187"/>
      <c r="VMC1090" s="187"/>
      <c r="VMD1090" s="187"/>
      <c r="VME1090" s="187"/>
      <c r="VMF1090" s="187"/>
      <c r="VMG1090" s="187"/>
      <c r="VMH1090" s="187"/>
      <c r="VMI1090" s="187"/>
      <c r="VMJ1090" s="187"/>
      <c r="VMK1090" s="187"/>
      <c r="VML1090" s="187"/>
      <c r="VMM1090" s="187"/>
      <c r="VMN1090" s="187"/>
      <c r="VMO1090" s="187"/>
      <c r="VMP1090" s="187"/>
      <c r="VMQ1090" s="187"/>
      <c r="VMR1090" s="187"/>
      <c r="VMS1090" s="187"/>
      <c r="VMT1090" s="187"/>
      <c r="VMU1090" s="187"/>
      <c r="VMV1090" s="187"/>
      <c r="VMW1090" s="187"/>
      <c r="VMX1090" s="187"/>
      <c r="VMY1090" s="187"/>
      <c r="VMZ1090" s="187"/>
      <c r="VNA1090" s="187"/>
      <c r="VNB1090" s="187"/>
      <c r="VNC1090" s="187"/>
      <c r="VND1090" s="187"/>
      <c r="VNE1090" s="187"/>
      <c r="VNF1090" s="187"/>
      <c r="VNG1090" s="187"/>
      <c r="VNH1090" s="187"/>
      <c r="VNI1090" s="187"/>
      <c r="VNJ1090" s="187"/>
      <c r="VNK1090" s="187"/>
      <c r="VNL1090" s="187"/>
      <c r="VNM1090" s="187"/>
      <c r="VNN1090" s="187"/>
      <c r="VNO1090" s="187"/>
      <c r="VNP1090" s="187"/>
      <c r="VNQ1090" s="187"/>
      <c r="VNR1090" s="187"/>
      <c r="VNS1090" s="187"/>
      <c r="VNT1090" s="187"/>
      <c r="VNU1090" s="187"/>
      <c r="VNV1090" s="187"/>
      <c r="VNW1090" s="187"/>
      <c r="VNX1090" s="187"/>
      <c r="VNY1090" s="187"/>
      <c r="VNZ1090" s="187"/>
      <c r="VOA1090" s="187"/>
      <c r="VOB1090" s="187"/>
      <c r="VOC1090" s="187"/>
      <c r="VOD1090" s="187"/>
      <c r="VOE1090" s="187"/>
      <c r="VOF1090" s="187"/>
      <c r="VOG1090" s="187"/>
      <c r="VOH1090" s="187"/>
      <c r="VOI1090" s="187"/>
      <c r="VOJ1090" s="187"/>
      <c r="VOK1090" s="187"/>
      <c r="VOL1090" s="187"/>
      <c r="VOM1090" s="187"/>
      <c r="VON1090" s="187"/>
      <c r="VOO1090" s="187"/>
      <c r="VOP1090" s="187"/>
      <c r="VOQ1090" s="187"/>
      <c r="VOR1090" s="187"/>
      <c r="VOS1090" s="187"/>
      <c r="VOT1090" s="187"/>
      <c r="VOU1090" s="187"/>
      <c r="VOV1090" s="187"/>
      <c r="VOW1090" s="187"/>
      <c r="VOX1090" s="187"/>
      <c r="VOY1090" s="187"/>
      <c r="VOZ1090" s="187"/>
      <c r="VPA1090" s="187"/>
      <c r="VPB1090" s="187"/>
      <c r="VPC1090" s="187"/>
      <c r="VPD1090" s="187"/>
      <c r="VPE1090" s="187"/>
      <c r="VPF1090" s="187"/>
      <c r="VPG1090" s="187"/>
      <c r="VPH1090" s="187"/>
      <c r="VPI1090" s="187"/>
      <c r="VPJ1090" s="187"/>
      <c r="VPK1090" s="187"/>
      <c r="VPL1090" s="187"/>
      <c r="VPM1090" s="187"/>
      <c r="VPN1090" s="187"/>
      <c r="VPO1090" s="187"/>
      <c r="VPP1090" s="187"/>
      <c r="VPQ1090" s="187"/>
      <c r="VPR1090" s="187"/>
      <c r="VPS1090" s="187"/>
      <c r="VPT1090" s="187"/>
      <c r="VPU1090" s="187"/>
      <c r="VPV1090" s="187"/>
      <c r="VPW1090" s="187"/>
      <c r="VPX1090" s="187"/>
      <c r="VPY1090" s="187"/>
      <c r="VPZ1090" s="187"/>
      <c r="VQA1090" s="187"/>
      <c r="VQB1090" s="187"/>
      <c r="VQC1090" s="187"/>
      <c r="VQD1090" s="187"/>
      <c r="VQE1090" s="187"/>
      <c r="VQF1090" s="187"/>
      <c r="VQG1090" s="187"/>
      <c r="VQH1090" s="187"/>
      <c r="VQI1090" s="187"/>
      <c r="VQJ1090" s="187"/>
      <c r="VQK1090" s="187"/>
      <c r="VQL1090" s="187"/>
      <c r="VQM1090" s="187"/>
      <c r="VQN1090" s="187"/>
      <c r="VQO1090" s="187"/>
      <c r="VQP1090" s="187"/>
      <c r="VQQ1090" s="187"/>
      <c r="VQR1090" s="187"/>
      <c r="VQS1090" s="187"/>
      <c r="VQT1090" s="187"/>
      <c r="VQU1090" s="187"/>
      <c r="VQV1090" s="187"/>
      <c r="VQW1090" s="187"/>
      <c r="VQX1090" s="187"/>
      <c r="VQY1090" s="187"/>
      <c r="VQZ1090" s="187"/>
      <c r="VRA1090" s="187"/>
      <c r="VRB1090" s="187"/>
      <c r="VRC1090" s="187"/>
      <c r="VRD1090" s="187"/>
      <c r="VRE1090" s="187"/>
      <c r="VRF1090" s="187"/>
      <c r="VRG1090" s="187"/>
      <c r="VRH1090" s="187"/>
      <c r="VRI1090" s="187"/>
      <c r="VRJ1090" s="187"/>
      <c r="VRK1090" s="187"/>
      <c r="VRL1090" s="187"/>
      <c r="VRM1090" s="187"/>
      <c r="VRN1090" s="187"/>
      <c r="VRO1090" s="187"/>
      <c r="VRP1090" s="187"/>
      <c r="VRQ1090" s="187"/>
      <c r="VRR1090" s="187"/>
      <c r="VRS1090" s="187"/>
      <c r="VRT1090" s="187"/>
      <c r="VRU1090" s="187"/>
      <c r="VRV1090" s="187"/>
      <c r="VRW1090" s="187"/>
      <c r="VRX1090" s="187"/>
      <c r="VRY1090" s="187"/>
      <c r="VRZ1090" s="187"/>
      <c r="VSA1090" s="187"/>
      <c r="VSB1090" s="187"/>
      <c r="VSC1090" s="187"/>
      <c r="VSD1090" s="187"/>
      <c r="VSE1090" s="187"/>
      <c r="VSF1090" s="187"/>
      <c r="VSG1090" s="187"/>
      <c r="VSH1090" s="187"/>
      <c r="VSI1090" s="187"/>
      <c r="VSJ1090" s="187"/>
      <c r="VSK1090" s="187"/>
      <c r="VSL1090" s="187"/>
      <c r="VSM1090" s="187"/>
      <c r="VSN1090" s="187"/>
      <c r="VSO1090" s="187"/>
      <c r="VSP1090" s="187"/>
      <c r="VSQ1090" s="187"/>
      <c r="VSR1090" s="187"/>
      <c r="VSS1090" s="187"/>
      <c r="VST1090" s="187"/>
      <c r="VSU1090" s="187"/>
      <c r="VSV1090" s="187"/>
      <c r="VSW1090" s="187"/>
      <c r="VSX1090" s="187"/>
      <c r="VSY1090" s="187"/>
      <c r="VSZ1090" s="187"/>
      <c r="VTA1090" s="187"/>
      <c r="VTB1090" s="187"/>
      <c r="VTC1090" s="187"/>
      <c r="VTD1090" s="187"/>
      <c r="VTE1090" s="187"/>
      <c r="VTF1090" s="187"/>
      <c r="VTG1090" s="187"/>
      <c r="VTH1090" s="187"/>
      <c r="VTI1090" s="187"/>
      <c r="VTJ1090" s="187"/>
      <c r="VTK1090" s="187"/>
      <c r="VTL1090" s="187"/>
      <c r="VTM1090" s="187"/>
      <c r="VTN1090" s="187"/>
      <c r="VTO1090" s="187"/>
      <c r="VTP1090" s="187"/>
      <c r="VTQ1090" s="187"/>
      <c r="VTR1090" s="187"/>
      <c r="VTS1090" s="187"/>
      <c r="VTT1090" s="187"/>
      <c r="VTU1090" s="187"/>
      <c r="VTV1090" s="187"/>
      <c r="VTW1090" s="187"/>
      <c r="VTX1090" s="187"/>
      <c r="VTY1090" s="187"/>
      <c r="VTZ1090" s="187"/>
      <c r="VUA1090" s="187"/>
      <c r="VUB1090" s="187"/>
      <c r="VUC1090" s="187"/>
      <c r="VUD1090" s="187"/>
      <c r="VUE1090" s="187"/>
      <c r="VUF1090" s="187"/>
      <c r="VUG1090" s="187"/>
      <c r="VUH1090" s="187"/>
      <c r="VUI1090" s="187"/>
      <c r="VUJ1090" s="187"/>
      <c r="VUK1090" s="187"/>
      <c r="VUL1090" s="187"/>
      <c r="VUM1090" s="187"/>
      <c r="VUN1090" s="187"/>
      <c r="VUO1090" s="187"/>
      <c r="VUP1090" s="187"/>
      <c r="VUQ1090" s="187"/>
      <c r="VUR1090" s="187"/>
      <c r="VUS1090" s="187"/>
      <c r="VUT1090" s="187"/>
      <c r="VUU1090" s="187"/>
      <c r="VUV1090" s="187"/>
      <c r="VUW1090" s="187"/>
      <c r="VUX1090" s="187"/>
      <c r="VUY1090" s="187"/>
      <c r="VUZ1090" s="187"/>
      <c r="VVA1090" s="187"/>
      <c r="VVB1090" s="187"/>
      <c r="VVC1090" s="187"/>
      <c r="VVD1090" s="187"/>
      <c r="VVE1090" s="187"/>
      <c r="VVF1090" s="187"/>
      <c r="VVG1090" s="187"/>
      <c r="VVH1090" s="187"/>
      <c r="VVI1090" s="187"/>
      <c r="VVJ1090" s="187"/>
      <c r="VVK1090" s="187"/>
      <c r="VVL1090" s="187"/>
      <c r="VVM1090" s="187"/>
      <c r="VVN1090" s="187"/>
      <c r="VVO1090" s="187"/>
      <c r="VVP1090" s="187"/>
      <c r="VVQ1090" s="187"/>
      <c r="VVR1090" s="187"/>
      <c r="VVS1090" s="187"/>
      <c r="VVT1090" s="187"/>
      <c r="VVU1090" s="187"/>
      <c r="VVV1090" s="187"/>
      <c r="VVW1090" s="187"/>
      <c r="VVX1090" s="187"/>
      <c r="VVY1090" s="187"/>
      <c r="VVZ1090" s="187"/>
      <c r="VWA1090" s="187"/>
      <c r="VWB1090" s="187"/>
      <c r="VWC1090" s="187"/>
      <c r="VWD1090" s="187"/>
      <c r="VWE1090" s="187"/>
      <c r="VWF1090" s="187"/>
      <c r="VWG1090" s="187"/>
      <c r="VWH1090" s="187"/>
      <c r="VWI1090" s="187"/>
      <c r="VWJ1090" s="187"/>
      <c r="VWK1090" s="187"/>
      <c r="VWL1090" s="187"/>
      <c r="VWM1090" s="187"/>
      <c r="VWN1090" s="187"/>
      <c r="VWO1090" s="187"/>
      <c r="VWP1090" s="187"/>
      <c r="VWQ1090" s="187"/>
      <c r="VWR1090" s="187"/>
      <c r="VWS1090" s="187"/>
      <c r="VWT1090" s="187"/>
      <c r="VWU1090" s="187"/>
      <c r="VWV1090" s="187"/>
      <c r="VWW1090" s="187"/>
      <c r="VWX1090" s="187"/>
      <c r="VWY1090" s="187"/>
      <c r="VWZ1090" s="187"/>
      <c r="VXA1090" s="187"/>
      <c r="VXB1090" s="187"/>
      <c r="VXC1090" s="187"/>
      <c r="VXD1090" s="187"/>
      <c r="VXE1090" s="187"/>
      <c r="VXF1090" s="187"/>
      <c r="VXG1090" s="187"/>
      <c r="VXH1090" s="187"/>
      <c r="VXI1090" s="187"/>
      <c r="VXJ1090" s="187"/>
      <c r="VXK1090" s="187"/>
      <c r="VXL1090" s="187"/>
      <c r="VXM1090" s="187"/>
      <c r="VXN1090" s="187"/>
      <c r="VXO1090" s="187"/>
      <c r="VXP1090" s="187"/>
      <c r="VXQ1090" s="187"/>
      <c r="VXR1090" s="187"/>
      <c r="VXS1090" s="187"/>
      <c r="VXT1090" s="187"/>
      <c r="VXU1090" s="187"/>
      <c r="VXV1090" s="187"/>
      <c r="VXW1090" s="187"/>
      <c r="VXX1090" s="187"/>
      <c r="VXY1090" s="187"/>
      <c r="VXZ1090" s="187"/>
      <c r="VYA1090" s="187"/>
      <c r="VYB1090" s="187"/>
      <c r="VYC1090" s="187"/>
      <c r="VYD1090" s="187"/>
      <c r="VYE1090" s="187"/>
      <c r="VYF1090" s="187"/>
      <c r="VYG1090" s="187"/>
      <c r="VYH1090" s="187"/>
      <c r="VYI1090" s="187"/>
      <c r="VYJ1090" s="187"/>
      <c r="VYK1090" s="187"/>
      <c r="VYL1090" s="187"/>
      <c r="VYM1090" s="187"/>
      <c r="VYN1090" s="187"/>
      <c r="VYO1090" s="187"/>
      <c r="VYP1090" s="187"/>
      <c r="VYQ1090" s="187"/>
      <c r="VYR1090" s="187"/>
      <c r="VYS1090" s="187"/>
      <c r="VYT1090" s="187"/>
      <c r="VYU1090" s="187"/>
      <c r="VYV1090" s="187"/>
      <c r="VYW1090" s="187"/>
      <c r="VYX1090" s="187"/>
      <c r="VYY1090" s="187"/>
      <c r="VYZ1090" s="187"/>
      <c r="VZA1090" s="187"/>
      <c r="VZB1090" s="187"/>
      <c r="VZC1090" s="187"/>
      <c r="VZD1090" s="187"/>
      <c r="VZE1090" s="187"/>
      <c r="VZF1090" s="187"/>
      <c r="VZG1090" s="187"/>
      <c r="VZH1090" s="187"/>
      <c r="VZI1090" s="187"/>
      <c r="VZJ1090" s="187"/>
      <c r="VZK1090" s="187"/>
      <c r="VZL1090" s="187"/>
      <c r="VZM1090" s="187"/>
      <c r="VZN1090" s="187"/>
      <c r="VZO1090" s="187"/>
      <c r="VZP1090" s="187"/>
      <c r="VZQ1090" s="187"/>
      <c r="VZR1090" s="187"/>
      <c r="VZS1090" s="187"/>
      <c r="VZT1090" s="187"/>
      <c r="VZU1090" s="187"/>
      <c r="VZV1090" s="187"/>
      <c r="VZW1090" s="187"/>
      <c r="VZX1090" s="187"/>
      <c r="VZY1090" s="187"/>
      <c r="VZZ1090" s="187"/>
      <c r="WAA1090" s="187"/>
      <c r="WAB1090" s="187"/>
      <c r="WAC1090" s="187"/>
      <c r="WAD1090" s="187"/>
      <c r="WAE1090" s="187"/>
      <c r="WAF1090" s="187"/>
      <c r="WAG1090" s="187"/>
      <c r="WAH1090" s="187"/>
      <c r="WAI1090" s="187"/>
      <c r="WAJ1090" s="187"/>
      <c r="WAK1090" s="187"/>
      <c r="WAL1090" s="187"/>
      <c r="WAM1090" s="187"/>
      <c r="WAN1090" s="187"/>
      <c r="WAO1090" s="187"/>
      <c r="WAP1090" s="187"/>
      <c r="WAQ1090" s="187"/>
      <c r="WAR1090" s="187"/>
      <c r="WAS1090" s="187"/>
      <c r="WAT1090" s="187"/>
      <c r="WAU1090" s="187"/>
      <c r="WAV1090" s="187"/>
      <c r="WAW1090" s="187"/>
      <c r="WAX1090" s="187"/>
      <c r="WAY1090" s="187"/>
      <c r="WAZ1090" s="187"/>
      <c r="WBA1090" s="187"/>
      <c r="WBB1090" s="187"/>
      <c r="WBC1090" s="187"/>
      <c r="WBD1090" s="187"/>
      <c r="WBE1090" s="187"/>
      <c r="WBF1090" s="187"/>
      <c r="WBG1090" s="187"/>
      <c r="WBH1090" s="187"/>
      <c r="WBI1090" s="187"/>
      <c r="WBJ1090" s="187"/>
      <c r="WBK1090" s="187"/>
      <c r="WBL1090" s="187"/>
      <c r="WBM1090" s="187"/>
      <c r="WBN1090" s="187"/>
      <c r="WBO1090" s="187"/>
      <c r="WBP1090" s="187"/>
      <c r="WBQ1090" s="187"/>
      <c r="WBR1090" s="187"/>
      <c r="WBS1090" s="187"/>
      <c r="WBT1090" s="187"/>
      <c r="WBU1090" s="187"/>
      <c r="WBV1090" s="187"/>
      <c r="WBW1090" s="187"/>
      <c r="WBX1090" s="187"/>
      <c r="WBY1090" s="187"/>
      <c r="WBZ1090" s="187"/>
      <c r="WCA1090" s="187"/>
      <c r="WCB1090" s="187"/>
      <c r="WCC1090" s="187"/>
      <c r="WCD1090" s="187"/>
      <c r="WCE1090" s="187"/>
      <c r="WCF1090" s="187"/>
      <c r="WCG1090" s="187"/>
      <c r="WCH1090" s="187"/>
      <c r="WCI1090" s="187"/>
      <c r="WCJ1090" s="187"/>
      <c r="WCK1090" s="187"/>
      <c r="WCL1090" s="187"/>
      <c r="WCM1090" s="187"/>
      <c r="WCN1090" s="187"/>
      <c r="WCO1090" s="187"/>
      <c r="WCP1090" s="187"/>
      <c r="WCQ1090" s="187"/>
      <c r="WCR1090" s="187"/>
      <c r="WCS1090" s="187"/>
      <c r="WCT1090" s="187"/>
      <c r="WCU1090" s="187"/>
      <c r="WCV1090" s="187"/>
      <c r="WCW1090" s="187"/>
      <c r="WCX1090" s="187"/>
      <c r="WCY1090" s="187"/>
      <c r="WCZ1090" s="187"/>
      <c r="WDA1090" s="187"/>
      <c r="WDB1090" s="187"/>
      <c r="WDC1090" s="187"/>
      <c r="WDD1090" s="187"/>
      <c r="WDE1090" s="187"/>
      <c r="WDF1090" s="187"/>
      <c r="WDG1090" s="187"/>
      <c r="WDH1090" s="187"/>
      <c r="WDI1090" s="187"/>
      <c r="WDJ1090" s="187"/>
      <c r="WDK1090" s="187"/>
      <c r="WDL1090" s="187"/>
      <c r="WDM1090" s="187"/>
      <c r="WDN1090" s="187"/>
      <c r="WDO1090" s="187"/>
      <c r="WDP1090" s="187"/>
      <c r="WDQ1090" s="187"/>
      <c r="WDR1090" s="187"/>
      <c r="WDS1090" s="187"/>
      <c r="WDT1090" s="187"/>
      <c r="WDU1090" s="187"/>
      <c r="WDV1090" s="187"/>
      <c r="WDW1090" s="187"/>
      <c r="WDX1090" s="187"/>
      <c r="WDY1090" s="187"/>
      <c r="WDZ1090" s="187"/>
      <c r="WEA1090" s="187"/>
      <c r="WEB1090" s="187"/>
      <c r="WEC1090" s="187"/>
      <c r="WED1090" s="187"/>
      <c r="WEE1090" s="187"/>
      <c r="WEF1090" s="187"/>
      <c r="WEG1090" s="187"/>
      <c r="WEH1090" s="187"/>
      <c r="WEI1090" s="187"/>
      <c r="WEJ1090" s="187"/>
      <c r="WEK1090" s="187"/>
      <c r="WEL1090" s="187"/>
      <c r="WEM1090" s="187"/>
      <c r="WEN1090" s="187"/>
      <c r="WEO1090" s="187"/>
      <c r="WEP1090" s="187"/>
      <c r="WEQ1090" s="187"/>
      <c r="WER1090" s="187"/>
      <c r="WES1090" s="187"/>
      <c r="WET1090" s="187"/>
      <c r="WEU1090" s="187"/>
      <c r="WEV1090" s="187"/>
      <c r="WEW1090" s="187"/>
      <c r="WEX1090" s="187"/>
      <c r="WEY1090" s="187"/>
      <c r="WEZ1090" s="187"/>
      <c r="WFA1090" s="187"/>
      <c r="WFB1090" s="187"/>
      <c r="WFC1090" s="187"/>
      <c r="WFD1090" s="187"/>
      <c r="WFE1090" s="187"/>
      <c r="WFF1090" s="187"/>
      <c r="WFG1090" s="187"/>
      <c r="WFH1090" s="187"/>
      <c r="WFI1090" s="187"/>
      <c r="WFJ1090" s="187"/>
      <c r="WFK1090" s="187"/>
      <c r="WFL1090" s="187"/>
      <c r="WFM1090" s="187"/>
      <c r="WFN1090" s="187"/>
      <c r="WFO1090" s="187"/>
      <c r="WFP1090" s="187"/>
      <c r="WFQ1090" s="187"/>
      <c r="WFR1090" s="187"/>
      <c r="WFS1090" s="187"/>
      <c r="WFT1090" s="187"/>
      <c r="WFU1090" s="187"/>
      <c r="WFV1090" s="187"/>
      <c r="WFW1090" s="187"/>
      <c r="WFX1090" s="187"/>
      <c r="WFY1090" s="187"/>
      <c r="WFZ1090" s="187"/>
      <c r="WGA1090" s="187"/>
      <c r="WGB1090" s="187"/>
      <c r="WGC1090" s="187"/>
      <c r="WGD1090" s="187"/>
      <c r="WGE1090" s="187"/>
      <c r="WGF1090" s="187"/>
      <c r="WGG1090" s="187"/>
      <c r="WGH1090" s="187"/>
      <c r="WGI1090" s="187"/>
      <c r="WGJ1090" s="187"/>
      <c r="WGK1090" s="187"/>
      <c r="WGL1090" s="187"/>
      <c r="WGM1090" s="187"/>
      <c r="WGN1090" s="187"/>
      <c r="WGO1090" s="187"/>
      <c r="WGP1090" s="187"/>
      <c r="WGQ1090" s="187"/>
      <c r="WGR1090" s="187"/>
      <c r="WGS1090" s="187"/>
      <c r="WGT1090" s="187"/>
      <c r="WGU1090" s="187"/>
      <c r="WGV1090" s="187"/>
      <c r="WGW1090" s="187"/>
      <c r="WGX1090" s="187"/>
      <c r="WGY1090" s="187"/>
      <c r="WGZ1090" s="187"/>
      <c r="WHA1090" s="187"/>
      <c r="WHB1090" s="187"/>
      <c r="WHC1090" s="187"/>
      <c r="WHD1090" s="187"/>
      <c r="WHE1090" s="187"/>
      <c r="WHF1090" s="187"/>
      <c r="WHG1090" s="187"/>
      <c r="WHH1090" s="187"/>
      <c r="WHI1090" s="187"/>
      <c r="WHJ1090" s="187"/>
      <c r="WHK1090" s="187"/>
      <c r="WHL1090" s="187"/>
      <c r="WHM1090" s="187"/>
      <c r="WHN1090" s="187"/>
      <c r="WHO1090" s="187"/>
      <c r="WHP1090" s="187"/>
      <c r="WHQ1090" s="187"/>
      <c r="WHR1090" s="187"/>
      <c r="WHS1090" s="187"/>
      <c r="WHT1090" s="187"/>
      <c r="WHU1090" s="187"/>
      <c r="WHV1090" s="187"/>
      <c r="WHW1090" s="187"/>
      <c r="WHX1090" s="187"/>
      <c r="WHY1090" s="187"/>
      <c r="WHZ1090" s="187"/>
      <c r="WIA1090" s="187"/>
      <c r="WIB1090" s="187"/>
      <c r="WIC1090" s="187"/>
      <c r="WID1090" s="187"/>
      <c r="WIE1090" s="187"/>
      <c r="WIF1090" s="187"/>
      <c r="WIG1090" s="187"/>
      <c r="WIH1090" s="187"/>
      <c r="WII1090" s="187"/>
      <c r="WIJ1090" s="187"/>
      <c r="WIK1090" s="187"/>
      <c r="WIL1090" s="187"/>
      <c r="WIM1090" s="187"/>
      <c r="WIN1090" s="187"/>
      <c r="WIO1090" s="187"/>
      <c r="WIP1090" s="187"/>
      <c r="WIQ1090" s="187"/>
      <c r="WIR1090" s="187"/>
      <c r="WIS1090" s="187"/>
      <c r="WIT1090" s="187"/>
      <c r="WIU1090" s="187"/>
      <c r="WIV1090" s="187"/>
      <c r="WIW1090" s="187"/>
      <c r="WIX1090" s="187"/>
      <c r="WIY1090" s="187"/>
      <c r="WIZ1090" s="187"/>
      <c r="WJA1090" s="187"/>
      <c r="WJB1090" s="187"/>
      <c r="WJC1090" s="187"/>
      <c r="WJD1090" s="187"/>
      <c r="WJE1090" s="187"/>
      <c r="WJF1090" s="187"/>
      <c r="WJG1090" s="187"/>
      <c r="WJH1090" s="187"/>
      <c r="WJI1090" s="187"/>
      <c r="WJJ1090" s="187"/>
      <c r="WJK1090" s="187"/>
      <c r="WJL1090" s="187"/>
      <c r="WJM1090" s="187"/>
      <c r="WJN1090" s="187"/>
      <c r="WJO1090" s="187"/>
      <c r="WJP1090" s="187"/>
      <c r="WJQ1090" s="187"/>
      <c r="WJR1090" s="187"/>
      <c r="WJS1090" s="187"/>
      <c r="WJT1090" s="187"/>
      <c r="WJU1090" s="187"/>
      <c r="WJV1090" s="187"/>
      <c r="WJW1090" s="187"/>
      <c r="WJX1090" s="187"/>
      <c r="WJY1090" s="187"/>
      <c r="WJZ1090" s="187"/>
      <c r="WKA1090" s="187"/>
      <c r="WKB1090" s="187"/>
      <c r="WKC1090" s="187"/>
      <c r="WKD1090" s="187"/>
      <c r="WKE1090" s="187"/>
      <c r="WKF1090" s="187"/>
      <c r="WKG1090" s="187"/>
      <c r="WKH1090" s="187"/>
      <c r="WKI1090" s="187"/>
      <c r="WKJ1090" s="187"/>
      <c r="WKK1090" s="187"/>
      <c r="WKL1090" s="187"/>
      <c r="WKM1090" s="187"/>
      <c r="WKN1090" s="187"/>
      <c r="WKO1090" s="187"/>
      <c r="WKP1090" s="187"/>
      <c r="WKQ1090" s="187"/>
      <c r="WKR1090" s="187"/>
      <c r="WKS1090" s="187"/>
      <c r="WKT1090" s="187"/>
      <c r="WKU1090" s="187"/>
      <c r="WKV1090" s="187"/>
      <c r="WKW1090" s="187"/>
      <c r="WKX1090" s="187"/>
      <c r="WKY1090" s="187"/>
      <c r="WKZ1090" s="187"/>
      <c r="WLA1090" s="187"/>
      <c r="WLB1090" s="187"/>
      <c r="WLC1090" s="187"/>
      <c r="WLD1090" s="187"/>
      <c r="WLE1090" s="187"/>
      <c r="WLF1090" s="187"/>
      <c r="WLG1090" s="187"/>
      <c r="WLH1090" s="187"/>
      <c r="WLI1090" s="187"/>
      <c r="WLJ1090" s="187"/>
      <c r="WLK1090" s="187"/>
      <c r="WLL1090" s="187"/>
      <c r="WLM1090" s="187"/>
      <c r="WLN1090" s="187"/>
      <c r="WLO1090" s="187"/>
      <c r="WLP1090" s="187"/>
      <c r="WLQ1090" s="187"/>
      <c r="WLR1090" s="187"/>
      <c r="WLS1090" s="187"/>
      <c r="WLT1090" s="187"/>
      <c r="WLU1090" s="187"/>
      <c r="WLV1090" s="187"/>
      <c r="WLW1090" s="187"/>
      <c r="WLX1090" s="187"/>
      <c r="WLY1090" s="187"/>
      <c r="WLZ1090" s="187"/>
      <c r="WMA1090" s="187"/>
      <c r="WMB1090" s="187"/>
      <c r="WMC1090" s="187"/>
      <c r="WMD1090" s="187"/>
      <c r="WME1090" s="187"/>
      <c r="WMF1090" s="187"/>
      <c r="WMG1090" s="187"/>
      <c r="WMH1090" s="187"/>
      <c r="WMI1090" s="187"/>
      <c r="WMJ1090" s="187"/>
      <c r="WMK1090" s="187"/>
      <c r="WML1090" s="187"/>
      <c r="WMM1090" s="187"/>
      <c r="WMN1090" s="187"/>
      <c r="WMO1090" s="187"/>
      <c r="WMP1090" s="187"/>
      <c r="WMQ1090" s="187"/>
      <c r="WMR1090" s="187"/>
      <c r="WMS1090" s="187"/>
      <c r="WMT1090" s="187"/>
      <c r="WMU1090" s="187"/>
      <c r="WMV1090" s="187"/>
      <c r="WMW1090" s="187"/>
      <c r="WMX1090" s="187"/>
      <c r="WMY1090" s="187"/>
      <c r="WMZ1090" s="187"/>
      <c r="WNA1090" s="187"/>
      <c r="WNB1090" s="187"/>
      <c r="WNC1090" s="187"/>
      <c r="WND1090" s="187"/>
      <c r="WNE1090" s="187"/>
      <c r="WNF1090" s="187"/>
      <c r="WNG1090" s="187"/>
      <c r="WNH1090" s="187"/>
      <c r="WNI1090" s="187"/>
      <c r="WNJ1090" s="187"/>
      <c r="WNK1090" s="187"/>
      <c r="WNL1090" s="187"/>
      <c r="WNM1090" s="187"/>
      <c r="WNN1090" s="187"/>
      <c r="WNO1090" s="187"/>
      <c r="WNP1090" s="187"/>
      <c r="WNQ1090" s="187"/>
      <c r="WNR1090" s="187"/>
      <c r="WNS1090" s="187"/>
      <c r="WNT1090" s="187"/>
      <c r="WNU1090" s="187"/>
      <c r="WNV1090" s="187"/>
      <c r="WNW1090" s="187"/>
      <c r="WNX1090" s="187"/>
      <c r="WNY1090" s="187"/>
      <c r="WNZ1090" s="187"/>
      <c r="WOA1090" s="187"/>
      <c r="WOB1090" s="187"/>
      <c r="WOC1090" s="187"/>
      <c r="WOD1090" s="187"/>
      <c r="WOE1090" s="187"/>
      <c r="WOF1090" s="187"/>
      <c r="WOG1090" s="187"/>
      <c r="WOH1090" s="187"/>
      <c r="WOI1090" s="187"/>
      <c r="WOJ1090" s="187"/>
      <c r="WOK1090" s="187"/>
      <c r="WOL1090" s="187"/>
      <c r="WOM1090" s="187"/>
      <c r="WON1090" s="187"/>
      <c r="WOO1090" s="187"/>
      <c r="WOP1090" s="187"/>
      <c r="WOQ1090" s="187"/>
      <c r="WOR1090" s="187"/>
      <c r="WOS1090" s="187"/>
      <c r="WOT1090" s="187"/>
      <c r="WOU1090" s="187"/>
      <c r="WOV1090" s="187"/>
      <c r="WOW1090" s="187"/>
      <c r="WOX1090" s="187"/>
      <c r="WOY1090" s="187"/>
      <c r="WOZ1090" s="187"/>
      <c r="WPA1090" s="187"/>
      <c r="WPB1090" s="187"/>
      <c r="WPC1090" s="187"/>
      <c r="WPD1090" s="187"/>
      <c r="WPE1090" s="187"/>
      <c r="WPF1090" s="187"/>
      <c r="WPG1090" s="187"/>
      <c r="WPH1090" s="187"/>
      <c r="WPI1090" s="187"/>
      <c r="WPJ1090" s="187"/>
      <c r="WPK1090" s="187"/>
      <c r="WPL1090" s="187"/>
      <c r="WPM1090" s="187"/>
      <c r="WPN1090" s="187"/>
      <c r="WPO1090" s="187"/>
      <c r="WPP1090" s="187"/>
      <c r="WPQ1090" s="187"/>
      <c r="WPR1090" s="187"/>
      <c r="WPS1090" s="187"/>
      <c r="WPT1090" s="187"/>
      <c r="WPU1090" s="187"/>
      <c r="WPV1090" s="187"/>
      <c r="WPW1090" s="187"/>
      <c r="WPX1090" s="187"/>
      <c r="WPY1090" s="187"/>
      <c r="WPZ1090" s="187"/>
      <c r="WQA1090" s="187"/>
      <c r="WQB1090" s="187"/>
      <c r="WQC1090" s="187"/>
      <c r="WQD1090" s="187"/>
      <c r="WQE1090" s="187"/>
      <c r="WQF1090" s="187"/>
      <c r="WQG1090" s="187"/>
      <c r="WQH1090" s="187"/>
      <c r="WQI1090" s="187"/>
      <c r="WQJ1090" s="187"/>
      <c r="WQK1090" s="187"/>
      <c r="WQL1090" s="187"/>
      <c r="WQM1090" s="187"/>
      <c r="WQN1090" s="187"/>
      <c r="WQO1090" s="187"/>
      <c r="WQP1090" s="187"/>
      <c r="WQQ1090" s="187"/>
      <c r="WQR1090" s="187"/>
      <c r="WQS1090" s="187"/>
      <c r="WQT1090" s="187"/>
      <c r="WQU1090" s="187"/>
      <c r="WQV1090" s="187"/>
      <c r="WQW1090" s="187"/>
      <c r="WQX1090" s="187"/>
      <c r="WQY1090" s="187"/>
      <c r="WQZ1090" s="187"/>
      <c r="WRA1090" s="187"/>
      <c r="WRB1090" s="187"/>
      <c r="WRC1090" s="187"/>
      <c r="WRD1090" s="187"/>
      <c r="WRE1090" s="187"/>
      <c r="WRF1090" s="187"/>
      <c r="WRG1090" s="187"/>
      <c r="WRH1090" s="187"/>
      <c r="WRI1090" s="187"/>
      <c r="WRJ1090" s="187"/>
      <c r="WRK1090" s="187"/>
      <c r="WRL1090" s="187"/>
      <c r="WRM1090" s="187"/>
      <c r="WRN1090" s="187"/>
      <c r="WRO1090" s="187"/>
      <c r="WRP1090" s="187"/>
      <c r="WRQ1090" s="187"/>
      <c r="WRR1090" s="187"/>
      <c r="WRS1090" s="187"/>
      <c r="WRT1090" s="187"/>
      <c r="WRU1090" s="187"/>
      <c r="WRV1090" s="187"/>
      <c r="WRW1090" s="187"/>
      <c r="WRX1090" s="187"/>
      <c r="WRY1090" s="187"/>
      <c r="WRZ1090" s="187"/>
      <c r="WSA1090" s="187"/>
      <c r="WSB1090" s="187"/>
      <c r="WSC1090" s="187"/>
      <c r="WSD1090" s="187"/>
      <c r="WSE1090" s="187"/>
      <c r="WSF1090" s="187"/>
      <c r="WSG1090" s="187"/>
      <c r="WSH1090" s="187"/>
      <c r="WSI1090" s="187"/>
      <c r="WSJ1090" s="187"/>
      <c r="WSK1090" s="187"/>
      <c r="WSL1090" s="187"/>
      <c r="WSM1090" s="187"/>
      <c r="WSN1090" s="187"/>
      <c r="WSO1090" s="187"/>
      <c r="WSP1090" s="187"/>
      <c r="WSQ1090" s="187"/>
      <c r="WSR1090" s="187"/>
      <c r="WSS1090" s="187"/>
      <c r="WST1090" s="187"/>
      <c r="WSU1090" s="187"/>
      <c r="WSV1090" s="187"/>
      <c r="WSW1090" s="187"/>
      <c r="WSX1090" s="187"/>
      <c r="WSY1090" s="187"/>
      <c r="WSZ1090" s="187"/>
      <c r="WTA1090" s="187"/>
      <c r="WTB1090" s="187"/>
      <c r="WTC1090" s="187"/>
      <c r="WTD1090" s="187"/>
      <c r="WTE1090" s="187"/>
      <c r="WTF1090" s="187"/>
      <c r="WTG1090" s="187"/>
      <c r="WTH1090" s="187"/>
      <c r="WTI1090" s="187"/>
      <c r="WTJ1090" s="187"/>
      <c r="WTK1090" s="187"/>
      <c r="WTL1090" s="187"/>
      <c r="WTM1090" s="187"/>
      <c r="WTN1090" s="187"/>
      <c r="WTO1090" s="187"/>
      <c r="WTP1090" s="187"/>
      <c r="WTQ1090" s="187"/>
      <c r="WTR1090" s="187"/>
      <c r="WTS1090" s="187"/>
      <c r="WTT1090" s="187"/>
      <c r="WTU1090" s="187"/>
      <c r="WTV1090" s="187"/>
      <c r="WTW1090" s="187"/>
      <c r="WTX1090" s="187"/>
      <c r="WTY1090" s="187"/>
      <c r="WTZ1090" s="187"/>
      <c r="WUA1090" s="187"/>
      <c r="WUB1090" s="187"/>
      <c r="WUC1090" s="187"/>
      <c r="WUD1090" s="187"/>
      <c r="WUE1090" s="187"/>
      <c r="WUF1090" s="187"/>
      <c r="WUG1090" s="187"/>
      <c r="WUH1090" s="187"/>
      <c r="WUI1090" s="187"/>
      <c r="WUJ1090" s="187"/>
      <c r="WUK1090" s="187"/>
      <c r="WUL1090" s="187"/>
      <c r="WUM1090" s="187"/>
      <c r="WUN1090" s="187"/>
      <c r="WUO1090" s="187"/>
      <c r="WUP1090" s="187"/>
      <c r="WUQ1090" s="187"/>
      <c r="WUR1090" s="187"/>
      <c r="WUS1090" s="187"/>
      <c r="WUT1090" s="187"/>
      <c r="WUU1090" s="187"/>
      <c r="WUV1090" s="187"/>
      <c r="WUW1090" s="187"/>
      <c r="WUX1090" s="187"/>
      <c r="WUY1090" s="187"/>
      <c r="WUZ1090" s="187"/>
      <c r="WVA1090" s="187"/>
      <c r="WVB1090" s="187"/>
      <c r="WVC1090" s="187"/>
      <c r="WVD1090" s="187"/>
      <c r="WVE1090" s="187"/>
      <c r="WVF1090" s="187"/>
      <c r="WVG1090" s="187"/>
      <c r="WVH1090" s="187"/>
      <c r="WVI1090" s="187"/>
      <c r="WVJ1090" s="187"/>
      <c r="WVK1090" s="187"/>
      <c r="WVL1090" s="187"/>
      <c r="WVM1090" s="187"/>
      <c r="WVN1090" s="187"/>
      <c r="WVO1090" s="187"/>
      <c r="WVP1090" s="187"/>
      <c r="WVQ1090" s="187"/>
      <c r="WVR1090" s="187"/>
      <c r="WVS1090" s="187"/>
      <c r="WVT1090" s="187"/>
      <c r="WVU1090" s="187"/>
      <c r="WVV1090" s="187"/>
      <c r="WVW1090" s="187"/>
      <c r="WVX1090" s="187"/>
      <c r="WVY1090" s="187"/>
      <c r="WVZ1090" s="187"/>
      <c r="WWA1090" s="187"/>
      <c r="WWB1090" s="187"/>
      <c r="WWC1090" s="187"/>
      <c r="WWD1090" s="187"/>
      <c r="WWE1090" s="187"/>
      <c r="WWF1090" s="187"/>
      <c r="WWG1090" s="187"/>
      <c r="WWH1090" s="187"/>
      <c r="WWI1090" s="187"/>
      <c r="WWJ1090" s="187"/>
      <c r="WWK1090" s="187"/>
      <c r="WWL1090" s="187"/>
      <c r="WWM1090" s="187"/>
      <c r="WWN1090" s="187"/>
      <c r="WWO1090" s="187"/>
      <c r="WWP1090" s="187"/>
      <c r="WWQ1090" s="187"/>
      <c r="WWR1090" s="187"/>
      <c r="WWS1090" s="187"/>
      <c r="WWT1090" s="187"/>
      <c r="WWU1090" s="187"/>
      <c r="WWV1090" s="187"/>
      <c r="WWW1090" s="187"/>
      <c r="WWX1090" s="187"/>
      <c r="WWY1090" s="187"/>
      <c r="WWZ1090" s="187"/>
      <c r="WXA1090" s="187"/>
      <c r="WXB1090" s="187"/>
      <c r="WXC1090" s="187"/>
      <c r="WXD1090" s="187"/>
      <c r="WXE1090" s="187"/>
      <c r="WXF1090" s="187"/>
      <c r="WXG1090" s="187"/>
      <c r="WXH1090" s="187"/>
      <c r="WXI1090" s="187"/>
      <c r="WXJ1090" s="187"/>
      <c r="WXK1090" s="187"/>
      <c r="WXL1090" s="187"/>
      <c r="WXM1090" s="187"/>
      <c r="WXN1090" s="187"/>
      <c r="WXO1090" s="187"/>
      <c r="WXP1090" s="187"/>
      <c r="WXQ1090" s="187"/>
      <c r="WXR1090" s="187"/>
      <c r="WXS1090" s="187"/>
      <c r="WXT1090" s="187"/>
      <c r="WXU1090" s="187"/>
      <c r="WXV1090" s="187"/>
      <c r="WXW1090" s="187"/>
      <c r="WXX1090" s="187"/>
      <c r="WXY1090" s="187"/>
      <c r="WXZ1090" s="187"/>
      <c r="WYA1090" s="187"/>
      <c r="WYB1090" s="187"/>
      <c r="WYC1090" s="187"/>
      <c r="WYD1090" s="187"/>
      <c r="WYE1090" s="187"/>
      <c r="WYF1090" s="187"/>
      <c r="WYG1090" s="187"/>
      <c r="WYH1090" s="187"/>
      <c r="WYI1090" s="187"/>
      <c r="WYJ1090" s="187"/>
      <c r="WYK1090" s="187"/>
      <c r="WYL1090" s="187"/>
      <c r="WYM1090" s="187"/>
      <c r="WYN1090" s="187"/>
      <c r="WYO1090" s="187"/>
      <c r="WYP1090" s="187"/>
      <c r="WYQ1090" s="187"/>
      <c r="WYR1090" s="187"/>
      <c r="WYS1090" s="187"/>
      <c r="WYT1090" s="187"/>
      <c r="WYU1090" s="187"/>
      <c r="WYV1090" s="187"/>
      <c r="WYW1090" s="187"/>
      <c r="WYX1090" s="187"/>
      <c r="WYY1090" s="187"/>
      <c r="WYZ1090" s="187"/>
      <c r="WZA1090" s="187"/>
      <c r="WZB1090" s="187"/>
      <c r="WZC1090" s="187"/>
      <c r="WZD1090" s="187"/>
      <c r="WZE1090" s="187"/>
      <c r="WZF1090" s="187"/>
      <c r="WZG1090" s="187"/>
      <c r="WZH1090" s="187"/>
      <c r="WZI1090" s="187"/>
      <c r="WZJ1090" s="187"/>
      <c r="WZK1090" s="187"/>
      <c r="WZL1090" s="187"/>
      <c r="WZM1090" s="187"/>
      <c r="WZN1090" s="187"/>
      <c r="WZO1090" s="187"/>
      <c r="WZP1090" s="187"/>
      <c r="WZQ1090" s="187"/>
      <c r="WZR1090" s="187"/>
      <c r="WZS1090" s="187"/>
      <c r="WZT1090" s="187"/>
      <c r="WZU1090" s="187"/>
      <c r="WZV1090" s="187"/>
      <c r="WZW1090" s="187"/>
      <c r="WZX1090" s="187"/>
      <c r="WZY1090" s="187"/>
      <c r="WZZ1090" s="187"/>
      <c r="XAA1090" s="187"/>
      <c r="XAB1090" s="187"/>
      <c r="XAC1090" s="187"/>
      <c r="XAD1090" s="187"/>
      <c r="XAE1090" s="187"/>
      <c r="XAF1090" s="187"/>
      <c r="XAG1090" s="187"/>
      <c r="XAH1090" s="187"/>
      <c r="XAI1090" s="187"/>
      <c r="XAJ1090" s="187"/>
      <c r="XAK1090" s="187"/>
      <c r="XAL1090" s="187"/>
      <c r="XAM1090" s="187"/>
      <c r="XAN1090" s="187"/>
      <c r="XAO1090" s="187"/>
      <c r="XAP1090" s="187"/>
      <c r="XAQ1090" s="187"/>
      <c r="XAR1090" s="187"/>
      <c r="XAS1090" s="187"/>
      <c r="XAT1090" s="187"/>
      <c r="XAU1090" s="187"/>
      <c r="XAV1090" s="187"/>
      <c r="XAW1090" s="187"/>
      <c r="XAX1090" s="187"/>
      <c r="XAY1090" s="187"/>
      <c r="XAZ1090" s="187"/>
      <c r="XBA1090" s="187"/>
      <c r="XBB1090" s="187"/>
      <c r="XBC1090" s="187"/>
      <c r="XBD1090" s="187"/>
      <c r="XBE1090" s="187"/>
      <c r="XBF1090" s="187"/>
      <c r="XBG1090" s="187"/>
      <c r="XBH1090" s="187"/>
      <c r="XBI1090" s="187"/>
      <c r="XBJ1090" s="187"/>
      <c r="XBK1090" s="187"/>
      <c r="XBL1090" s="187"/>
      <c r="XBM1090" s="187"/>
      <c r="XBN1090" s="187"/>
      <c r="XBO1090" s="187"/>
      <c r="XBP1090" s="187"/>
      <c r="XBQ1090" s="187"/>
      <c r="XBR1090" s="187"/>
      <c r="XBS1090" s="187"/>
      <c r="XBT1090" s="187"/>
      <c r="XBU1090" s="187"/>
      <c r="XBV1090" s="187"/>
      <c r="XBW1090" s="187"/>
      <c r="XBX1090" s="187"/>
      <c r="XBY1090" s="187"/>
      <c r="XBZ1090" s="187"/>
      <c r="XCA1090" s="187"/>
      <c r="XCB1090" s="187"/>
      <c r="XCC1090" s="187"/>
      <c r="XCD1090" s="187"/>
      <c r="XCE1090" s="187"/>
      <c r="XCF1090" s="187"/>
      <c r="XCG1090" s="187"/>
      <c r="XCH1090" s="187"/>
      <c r="XCI1090" s="187"/>
      <c r="XCJ1090" s="187"/>
      <c r="XCK1090" s="187"/>
      <c r="XCL1090" s="187"/>
      <c r="XCM1090" s="187"/>
      <c r="XCN1090" s="187"/>
      <c r="XCO1090" s="187"/>
      <c r="XCP1090" s="187"/>
      <c r="XCQ1090" s="187"/>
      <c r="XCR1090" s="187"/>
      <c r="XCS1090" s="187"/>
      <c r="XCT1090" s="187"/>
      <c r="XCU1090" s="187"/>
      <c r="XCV1090" s="187"/>
      <c r="XCW1090" s="187"/>
      <c r="XCX1090" s="187"/>
      <c r="XCY1090" s="187"/>
      <c r="XCZ1090" s="187"/>
      <c r="XDA1090" s="187"/>
      <c r="XDB1090" s="187"/>
      <c r="XDC1090" s="187"/>
      <c r="XDD1090" s="187"/>
      <c r="XDE1090" s="187"/>
      <c r="XDF1090" s="187"/>
      <c r="XDG1090" s="187"/>
      <c r="XDH1090" s="187"/>
      <c r="XDI1090" s="187"/>
      <c r="XDJ1090" s="187"/>
      <c r="XDK1090" s="187"/>
      <c r="XDL1090" s="187"/>
      <c r="XDM1090" s="187"/>
      <c r="XDN1090" s="187"/>
      <c r="XDO1090" s="187"/>
      <c r="XDP1090" s="187"/>
      <c r="XDQ1090" s="187"/>
      <c r="XDR1090" s="187"/>
      <c r="XDS1090" s="187"/>
      <c r="XDT1090" s="187"/>
      <c r="XDU1090" s="187"/>
      <c r="XDV1090" s="187"/>
      <c r="XDW1090" s="187"/>
      <c r="XDX1090" s="187"/>
      <c r="XDY1090" s="187"/>
      <c r="XDZ1090" s="187"/>
      <c r="XEA1090" s="187"/>
      <c r="XEB1090" s="187"/>
      <c r="XEC1090" s="187"/>
      <c r="XED1090" s="187"/>
      <c r="XEE1090" s="187"/>
      <c r="XEF1090" s="187"/>
      <c r="XEG1090" s="187"/>
      <c r="XEH1090" s="187"/>
      <c r="XEI1090" s="187"/>
      <c r="XEJ1090" s="187"/>
      <c r="XEK1090" s="187"/>
      <c r="XEL1090" s="187"/>
      <c r="XEM1090" s="187"/>
      <c r="XEN1090" s="187"/>
      <c r="XEO1090" s="187"/>
      <c r="XEP1090" s="187"/>
    </row>
    <row r="1091" spans="1:16370" s="188" customFormat="1" ht="24.95" customHeight="1" x14ac:dyDescent="0.2">
      <c r="A1091" s="175" t="str">
        <f>VLOOKUP(B1091,'[2]CCTP lot 1 liste batiment'!B:C,2,FALSE)</f>
        <v>LOT 1</v>
      </c>
      <c r="B1091" s="175" t="s">
        <v>2450</v>
      </c>
      <c r="C1091" s="175" t="s">
        <v>2451</v>
      </c>
      <c r="D1091" s="176" t="str">
        <f>VLOOKUP(E1091,'[2]Synthèse Familles'!B:C,2,FALSE)</f>
        <v>1B - Distribution chaud</v>
      </c>
      <c r="E1091" s="176" t="s">
        <v>3361</v>
      </c>
      <c r="F1091" s="173" t="s">
        <v>706</v>
      </c>
      <c r="G1091" s="177">
        <v>3</v>
      </c>
      <c r="H1091" s="173" t="str">
        <f>VLOOKUP(E1091,'BPU- Missions M2 et M3'!B:C,2,FALSE)</f>
        <v>1B-SSEC</v>
      </c>
      <c r="I1091" s="173">
        <f>IF(H1091="inclus","-",VLOOKUP(H1091,'BPU- Missions M2 et M3'!C:D,2,FALSE)*G1091)</f>
        <v>0</v>
      </c>
      <c r="J1091" s="173"/>
      <c r="K1091" s="176"/>
      <c r="L1091" s="176"/>
      <c r="M1091" s="176" t="s">
        <v>210</v>
      </c>
      <c r="N1091" s="176" t="s">
        <v>210</v>
      </c>
      <c r="O1091" s="176"/>
      <c r="P1091" s="176" t="s">
        <v>210</v>
      </c>
      <c r="Q1091" s="176" t="s">
        <v>210</v>
      </c>
      <c r="R1091" s="173" t="s">
        <v>210</v>
      </c>
      <c r="S1091" s="173" t="s">
        <v>210</v>
      </c>
      <c r="T1091" s="175" t="s">
        <v>211</v>
      </c>
      <c r="U1091" s="178" t="s">
        <v>441</v>
      </c>
      <c r="V1091" s="187" t="str">
        <f>VLOOKUP(B1091,'DPF - Montant M2 M3 par site'!A:A,1,FALSE)</f>
        <v>K04</v>
      </c>
      <c r="X1091" s="187"/>
      <c r="Y1091" s="187"/>
      <c r="Z1091" s="187"/>
      <c r="AA1091" s="189"/>
      <c r="AB1091" s="187"/>
      <c r="AC1091" s="187"/>
      <c r="AD1091" s="187"/>
      <c r="AE1091" s="187"/>
      <c r="AF1091" s="187"/>
      <c r="AG1091" s="187"/>
      <c r="AH1091" s="187"/>
      <c r="AI1091" s="187"/>
      <c r="AJ1091" s="187"/>
      <c r="AK1091" s="187"/>
      <c r="AL1091" s="187"/>
      <c r="AM1091" s="187"/>
      <c r="AN1091" s="187"/>
      <c r="AO1091" s="187"/>
      <c r="AP1091" s="187"/>
      <c r="AQ1091" s="187"/>
      <c r="AR1091" s="187"/>
      <c r="AS1091" s="187"/>
      <c r="AT1091" s="187"/>
      <c r="AU1091" s="187"/>
      <c r="AV1091" s="187"/>
      <c r="AW1091" s="187"/>
      <c r="AX1091" s="187"/>
      <c r="AY1091" s="187"/>
      <c r="AZ1091" s="187"/>
      <c r="BA1091" s="187"/>
      <c r="BB1091" s="187"/>
      <c r="BC1091" s="187"/>
      <c r="BD1091" s="187"/>
      <c r="BE1091" s="187"/>
      <c r="BF1091" s="187"/>
      <c r="BG1091" s="187"/>
      <c r="BH1091" s="187"/>
      <c r="BI1091" s="187"/>
      <c r="BJ1091" s="187"/>
      <c r="BK1091" s="187"/>
      <c r="BL1091" s="187"/>
      <c r="BM1091" s="187"/>
      <c r="BN1091" s="187"/>
      <c r="BO1091" s="187"/>
      <c r="BP1091" s="187"/>
      <c r="BQ1091" s="187"/>
      <c r="BR1091" s="187"/>
      <c r="BS1091" s="187"/>
      <c r="BT1091" s="187"/>
      <c r="BU1091" s="187"/>
      <c r="BV1091" s="187"/>
      <c r="BW1091" s="187"/>
      <c r="BX1091" s="187"/>
      <c r="BY1091" s="187"/>
      <c r="BZ1091" s="187"/>
      <c r="CA1091" s="187"/>
      <c r="CB1091" s="187"/>
      <c r="CC1091" s="187"/>
      <c r="CD1091" s="187"/>
      <c r="CE1091" s="187"/>
      <c r="CF1091" s="187"/>
      <c r="CG1091" s="187"/>
      <c r="CH1091" s="187"/>
      <c r="CI1091" s="187"/>
      <c r="CJ1091" s="187"/>
      <c r="CK1091" s="187"/>
      <c r="CL1091" s="187"/>
      <c r="CM1091" s="187"/>
      <c r="CN1091" s="187"/>
      <c r="CO1091" s="187"/>
      <c r="CP1091" s="187"/>
      <c r="CQ1091" s="187"/>
      <c r="CR1091" s="187"/>
      <c r="CS1091" s="187"/>
      <c r="CT1091" s="187"/>
      <c r="CU1091" s="187"/>
      <c r="CV1091" s="187"/>
      <c r="CW1091" s="187"/>
      <c r="CX1091" s="187"/>
      <c r="CY1091" s="187"/>
      <c r="CZ1091" s="187"/>
      <c r="DA1091" s="187"/>
      <c r="DB1091" s="187"/>
      <c r="DC1091" s="187"/>
      <c r="DD1091" s="187"/>
      <c r="DE1091" s="187"/>
      <c r="DF1091" s="187"/>
      <c r="DG1091" s="187"/>
      <c r="DH1091" s="187"/>
      <c r="DI1091" s="187"/>
      <c r="DJ1091" s="187"/>
      <c r="DK1091" s="187"/>
      <c r="DL1091" s="187"/>
      <c r="DM1091" s="187"/>
      <c r="DN1091" s="187"/>
      <c r="DO1091" s="187"/>
      <c r="DP1091" s="187"/>
      <c r="DQ1091" s="187"/>
      <c r="DR1091" s="187"/>
      <c r="DS1091" s="187"/>
      <c r="DT1091" s="187"/>
      <c r="DU1091" s="187"/>
      <c r="DV1091" s="187"/>
      <c r="DW1091" s="187"/>
      <c r="DX1091" s="187"/>
      <c r="DY1091" s="187"/>
      <c r="DZ1091" s="187"/>
      <c r="EA1091" s="187"/>
      <c r="EB1091" s="187"/>
      <c r="EC1091" s="187"/>
      <c r="ED1091" s="187"/>
      <c r="EE1091" s="187"/>
      <c r="EF1091" s="187"/>
      <c r="EG1091" s="187"/>
      <c r="EH1091" s="187"/>
      <c r="EI1091" s="187"/>
      <c r="EJ1091" s="187"/>
      <c r="EK1091" s="187"/>
      <c r="EL1091" s="187"/>
      <c r="EM1091" s="187"/>
      <c r="EN1091" s="187"/>
      <c r="EO1091" s="187"/>
      <c r="EP1091" s="187"/>
      <c r="EQ1091" s="187"/>
      <c r="ER1091" s="187"/>
      <c r="ES1091" s="187"/>
      <c r="ET1091" s="187"/>
      <c r="EU1091" s="187"/>
      <c r="EV1091" s="187"/>
      <c r="EW1091" s="187"/>
      <c r="EX1091" s="187"/>
      <c r="EY1091" s="187"/>
      <c r="EZ1091" s="187"/>
      <c r="FA1091" s="187"/>
      <c r="FB1091" s="187"/>
      <c r="FC1091" s="187"/>
      <c r="FD1091" s="187"/>
      <c r="FE1091" s="187"/>
      <c r="FF1091" s="187"/>
      <c r="FG1091" s="187"/>
      <c r="FH1091" s="187"/>
      <c r="FI1091" s="187"/>
      <c r="FJ1091" s="187"/>
      <c r="FK1091" s="187"/>
      <c r="FL1091" s="187"/>
      <c r="FM1091" s="187"/>
      <c r="FN1091" s="187"/>
      <c r="FO1091" s="187"/>
      <c r="FP1091" s="187"/>
      <c r="FQ1091" s="187"/>
      <c r="FR1091" s="187"/>
      <c r="FS1091" s="187"/>
      <c r="FT1091" s="187"/>
      <c r="FU1091" s="187"/>
      <c r="FV1091" s="187"/>
      <c r="FW1091" s="187"/>
      <c r="FX1091" s="187"/>
      <c r="FY1091" s="187"/>
      <c r="FZ1091" s="187"/>
      <c r="GA1091" s="187"/>
      <c r="GB1091" s="187"/>
      <c r="GC1091" s="187"/>
      <c r="GD1091" s="187"/>
      <c r="GE1091" s="187"/>
      <c r="GF1091" s="187"/>
      <c r="GG1091" s="187"/>
      <c r="GH1091" s="187"/>
      <c r="GI1091" s="187"/>
      <c r="GJ1091" s="187"/>
      <c r="GK1091" s="187"/>
      <c r="GL1091" s="187"/>
      <c r="GM1091" s="187"/>
      <c r="GN1091" s="187"/>
      <c r="GO1091" s="187"/>
      <c r="GP1091" s="187"/>
      <c r="GQ1091" s="187"/>
      <c r="GR1091" s="187"/>
      <c r="GS1091" s="187"/>
      <c r="GT1091" s="187"/>
      <c r="GU1091" s="187"/>
      <c r="GV1091" s="187"/>
      <c r="GW1091" s="187"/>
      <c r="GX1091" s="187"/>
      <c r="GY1091" s="187"/>
      <c r="GZ1091" s="187"/>
      <c r="HA1091" s="187"/>
      <c r="HB1091" s="187"/>
      <c r="HC1091" s="187"/>
      <c r="HD1091" s="187"/>
      <c r="HE1091" s="187"/>
      <c r="HF1091" s="187"/>
      <c r="HG1091" s="187"/>
      <c r="HH1091" s="187"/>
      <c r="HI1091" s="187"/>
      <c r="HJ1091" s="187"/>
      <c r="HK1091" s="187"/>
      <c r="HL1091" s="187"/>
      <c r="HM1091" s="187"/>
      <c r="HN1091" s="187"/>
      <c r="HO1091" s="187"/>
      <c r="HP1091" s="187"/>
      <c r="HQ1091" s="187"/>
      <c r="HR1091" s="187"/>
      <c r="HS1091" s="187"/>
      <c r="HT1091" s="187"/>
      <c r="HU1091" s="187"/>
      <c r="HV1091" s="187"/>
      <c r="HW1091" s="187"/>
      <c r="HX1091" s="187"/>
      <c r="HY1091" s="187"/>
      <c r="HZ1091" s="187"/>
      <c r="IA1091" s="187"/>
      <c r="IB1091" s="187"/>
      <c r="IC1091" s="187"/>
      <c r="ID1091" s="187"/>
      <c r="IE1091" s="187"/>
      <c r="IF1091" s="187"/>
      <c r="IG1091" s="187"/>
      <c r="IH1091" s="187"/>
      <c r="II1091" s="187"/>
      <c r="IJ1091" s="187"/>
      <c r="IK1091" s="187"/>
      <c r="IL1091" s="187"/>
      <c r="IM1091" s="187"/>
      <c r="IN1091" s="187"/>
      <c r="IO1091" s="187"/>
      <c r="IP1091" s="187"/>
      <c r="IQ1091" s="187"/>
      <c r="IR1091" s="187"/>
      <c r="IS1091" s="187"/>
      <c r="IT1091" s="187"/>
      <c r="IU1091" s="187"/>
      <c r="IV1091" s="187"/>
      <c r="IW1091" s="187"/>
      <c r="IX1091" s="187"/>
      <c r="IY1091" s="187"/>
      <c r="IZ1091" s="187"/>
      <c r="JA1091" s="187"/>
      <c r="JB1091" s="187"/>
      <c r="JC1091" s="187"/>
      <c r="JD1091" s="187"/>
      <c r="JE1091" s="187"/>
      <c r="JF1091" s="187"/>
      <c r="JG1091" s="187"/>
      <c r="JH1091" s="187"/>
      <c r="JI1091" s="187"/>
      <c r="JJ1091" s="187"/>
      <c r="JK1091" s="187"/>
      <c r="JL1091" s="187"/>
      <c r="JM1091" s="187"/>
      <c r="JN1091" s="187"/>
      <c r="JO1091" s="187"/>
      <c r="JP1091" s="187"/>
      <c r="JQ1091" s="187"/>
      <c r="JR1091" s="187"/>
      <c r="JS1091" s="187"/>
      <c r="JT1091" s="187"/>
      <c r="JU1091" s="187"/>
      <c r="JV1091" s="187"/>
      <c r="JW1091" s="187"/>
      <c r="JX1091" s="187"/>
      <c r="JY1091" s="187"/>
      <c r="JZ1091" s="187"/>
      <c r="KA1091" s="187"/>
      <c r="KB1091" s="187"/>
      <c r="KC1091" s="187"/>
      <c r="KD1091" s="187"/>
      <c r="KE1091" s="187"/>
      <c r="KF1091" s="187"/>
      <c r="KG1091" s="187"/>
      <c r="KH1091" s="187"/>
      <c r="KI1091" s="187"/>
      <c r="KJ1091" s="187"/>
      <c r="KK1091" s="187"/>
      <c r="KL1091" s="187"/>
      <c r="KM1091" s="187"/>
      <c r="KN1091" s="187"/>
      <c r="KO1091" s="187"/>
      <c r="KP1091" s="187"/>
      <c r="KQ1091" s="187"/>
      <c r="KR1091" s="187"/>
      <c r="KS1091" s="187"/>
      <c r="KT1091" s="187"/>
      <c r="KU1091" s="187"/>
      <c r="KV1091" s="187"/>
      <c r="KW1091" s="187"/>
      <c r="KX1091" s="187"/>
      <c r="KY1091" s="187"/>
      <c r="KZ1091" s="187"/>
      <c r="LA1091" s="187"/>
      <c r="LB1091" s="187"/>
      <c r="LC1091" s="187"/>
      <c r="LD1091" s="187"/>
      <c r="LE1091" s="187"/>
      <c r="LF1091" s="187"/>
      <c r="LG1091" s="187"/>
      <c r="LH1091" s="187"/>
      <c r="LI1091" s="187"/>
      <c r="LJ1091" s="187"/>
      <c r="LK1091" s="187"/>
      <c r="LL1091" s="187"/>
      <c r="LM1091" s="187"/>
      <c r="LN1091" s="187"/>
      <c r="LO1091" s="187"/>
      <c r="LP1091" s="187"/>
      <c r="LQ1091" s="187"/>
      <c r="LR1091" s="187"/>
      <c r="LS1091" s="187"/>
      <c r="LT1091" s="187"/>
      <c r="LU1091" s="187"/>
      <c r="LV1091" s="187"/>
      <c r="LW1091" s="187"/>
      <c r="LX1091" s="187"/>
      <c r="LY1091" s="187"/>
      <c r="LZ1091" s="187"/>
      <c r="MA1091" s="187"/>
      <c r="MB1091" s="187"/>
      <c r="MC1091" s="187"/>
      <c r="MD1091" s="187"/>
      <c r="ME1091" s="187"/>
      <c r="MF1091" s="187"/>
      <c r="MG1091" s="187"/>
      <c r="MH1091" s="187"/>
      <c r="MI1091" s="187"/>
      <c r="MJ1091" s="187"/>
      <c r="MK1091" s="187"/>
      <c r="ML1091" s="187"/>
      <c r="MM1091" s="187"/>
      <c r="MN1091" s="187"/>
      <c r="MO1091" s="187"/>
      <c r="MP1091" s="187"/>
      <c r="MQ1091" s="187"/>
      <c r="MR1091" s="187"/>
      <c r="MS1091" s="187"/>
      <c r="MT1091" s="187"/>
      <c r="MU1091" s="187"/>
      <c r="MV1091" s="187"/>
      <c r="MW1091" s="187"/>
      <c r="MX1091" s="187"/>
      <c r="MY1091" s="187"/>
      <c r="MZ1091" s="187"/>
      <c r="NA1091" s="187"/>
      <c r="NB1091" s="187"/>
      <c r="NC1091" s="187"/>
      <c r="ND1091" s="187"/>
      <c r="NE1091" s="187"/>
      <c r="NF1091" s="187"/>
      <c r="NG1091" s="187"/>
      <c r="NH1091" s="187"/>
      <c r="NI1091" s="187"/>
      <c r="NJ1091" s="187"/>
      <c r="NK1091" s="187"/>
      <c r="NL1091" s="187"/>
      <c r="NM1091" s="187"/>
      <c r="NN1091" s="187"/>
      <c r="NO1091" s="187"/>
      <c r="NP1091" s="187"/>
      <c r="NQ1091" s="187"/>
      <c r="NR1091" s="187"/>
      <c r="NS1091" s="187"/>
      <c r="NT1091" s="187"/>
      <c r="NU1091" s="187"/>
      <c r="NV1091" s="187"/>
      <c r="NW1091" s="187"/>
      <c r="NX1091" s="187"/>
      <c r="NY1091" s="187"/>
      <c r="NZ1091" s="187"/>
      <c r="OA1091" s="187"/>
      <c r="OB1091" s="187"/>
      <c r="OC1091" s="187"/>
      <c r="OD1091" s="187"/>
      <c r="OE1091" s="187"/>
      <c r="OF1091" s="187"/>
      <c r="OG1091" s="187"/>
      <c r="OH1091" s="187"/>
      <c r="OI1091" s="187"/>
      <c r="OJ1091" s="187"/>
      <c r="OK1091" s="187"/>
      <c r="OL1091" s="187"/>
      <c r="OM1091" s="187"/>
      <c r="ON1091" s="187"/>
      <c r="OO1091" s="187"/>
      <c r="OP1091" s="187"/>
      <c r="OQ1091" s="187"/>
      <c r="OR1091" s="187"/>
      <c r="OS1091" s="187"/>
      <c r="OT1091" s="187"/>
      <c r="OU1091" s="187"/>
      <c r="OV1091" s="187"/>
      <c r="OW1091" s="187"/>
      <c r="OX1091" s="187"/>
      <c r="OY1091" s="187"/>
      <c r="OZ1091" s="187"/>
      <c r="PA1091" s="187"/>
      <c r="PB1091" s="187"/>
      <c r="PC1091" s="187"/>
      <c r="PD1091" s="187"/>
      <c r="PE1091" s="187"/>
      <c r="PF1091" s="187"/>
      <c r="PG1091" s="187"/>
      <c r="PH1091" s="187"/>
      <c r="PI1091" s="187"/>
      <c r="PJ1091" s="187"/>
      <c r="PK1091" s="187"/>
      <c r="PL1091" s="187"/>
      <c r="PM1091" s="187"/>
      <c r="PN1091" s="187"/>
      <c r="PO1091" s="187"/>
      <c r="PP1091" s="187"/>
      <c r="PQ1091" s="187"/>
      <c r="PR1091" s="187"/>
      <c r="PS1091" s="187"/>
      <c r="PT1091" s="187"/>
      <c r="PU1091" s="187"/>
      <c r="PV1091" s="187"/>
      <c r="PW1091" s="187"/>
      <c r="PX1091" s="187"/>
      <c r="PY1091" s="187"/>
      <c r="PZ1091" s="187"/>
      <c r="QA1091" s="187"/>
      <c r="QB1091" s="187"/>
      <c r="QC1091" s="187"/>
      <c r="QD1091" s="187"/>
      <c r="QE1091" s="187"/>
      <c r="QF1091" s="187"/>
      <c r="QG1091" s="187"/>
      <c r="QH1091" s="187"/>
      <c r="QI1091" s="187"/>
      <c r="QJ1091" s="187"/>
      <c r="QK1091" s="187"/>
      <c r="QL1091" s="187"/>
      <c r="QM1091" s="187"/>
      <c r="QN1091" s="187"/>
      <c r="QO1091" s="187"/>
      <c r="QP1091" s="187"/>
      <c r="QQ1091" s="187"/>
      <c r="QR1091" s="187"/>
      <c r="QS1091" s="187"/>
      <c r="QT1091" s="187"/>
      <c r="QU1091" s="187"/>
      <c r="QV1091" s="187"/>
      <c r="QW1091" s="187"/>
      <c r="QX1091" s="187"/>
      <c r="QY1091" s="187"/>
      <c r="QZ1091" s="187"/>
      <c r="RA1091" s="187"/>
      <c r="RB1091" s="187"/>
      <c r="RC1091" s="187"/>
      <c r="RD1091" s="187"/>
      <c r="RE1091" s="187"/>
      <c r="RF1091" s="187"/>
      <c r="RG1091" s="187"/>
      <c r="RH1091" s="187"/>
      <c r="RI1091" s="187"/>
      <c r="RJ1091" s="187"/>
      <c r="RK1091" s="187"/>
      <c r="RL1091" s="187"/>
      <c r="RM1091" s="187"/>
      <c r="RN1091" s="187"/>
      <c r="RO1091" s="187"/>
      <c r="RP1091" s="187"/>
      <c r="RQ1091" s="187"/>
      <c r="RR1091" s="187"/>
      <c r="RS1091" s="187"/>
      <c r="RT1091" s="187"/>
      <c r="RU1091" s="187"/>
      <c r="RV1091" s="187"/>
      <c r="RW1091" s="187"/>
      <c r="RX1091" s="187"/>
      <c r="RY1091" s="187"/>
      <c r="RZ1091" s="187"/>
      <c r="SA1091" s="187"/>
      <c r="SB1091" s="187"/>
      <c r="SC1091" s="187"/>
      <c r="SD1091" s="187"/>
      <c r="SE1091" s="187"/>
      <c r="SF1091" s="187"/>
      <c r="SG1091" s="187"/>
      <c r="SH1091" s="187"/>
      <c r="SI1091" s="187"/>
      <c r="SJ1091" s="187"/>
      <c r="SK1091" s="187"/>
      <c r="SL1091" s="187"/>
      <c r="SM1091" s="187"/>
      <c r="SN1091" s="187"/>
      <c r="SO1091" s="187"/>
      <c r="SP1091" s="187"/>
      <c r="SQ1091" s="187"/>
      <c r="SR1091" s="187"/>
      <c r="SS1091" s="187"/>
      <c r="ST1091" s="187"/>
      <c r="SU1091" s="187"/>
      <c r="SV1091" s="187"/>
      <c r="SW1091" s="187"/>
      <c r="SX1091" s="187"/>
      <c r="SY1091" s="187"/>
      <c r="SZ1091" s="187"/>
      <c r="TA1091" s="187"/>
      <c r="TB1091" s="187"/>
      <c r="TC1091" s="187"/>
      <c r="TD1091" s="187"/>
      <c r="TE1091" s="187"/>
      <c r="TF1091" s="187"/>
      <c r="TG1091" s="187"/>
      <c r="TH1091" s="187"/>
      <c r="TI1091" s="187"/>
      <c r="TJ1091" s="187"/>
      <c r="TK1091" s="187"/>
      <c r="TL1091" s="187"/>
      <c r="TM1091" s="187"/>
      <c r="TN1091" s="187"/>
      <c r="TO1091" s="187"/>
      <c r="TP1091" s="187"/>
      <c r="TQ1091" s="187"/>
      <c r="TR1091" s="187"/>
      <c r="TS1091" s="187"/>
      <c r="TT1091" s="187"/>
      <c r="TU1091" s="187"/>
      <c r="TV1091" s="187"/>
      <c r="TW1091" s="187"/>
      <c r="TX1091" s="187"/>
      <c r="TY1091" s="187"/>
      <c r="TZ1091" s="187"/>
      <c r="UA1091" s="187"/>
      <c r="UB1091" s="187"/>
      <c r="UC1091" s="187"/>
      <c r="UD1091" s="187"/>
      <c r="UE1091" s="187"/>
      <c r="UF1091" s="187"/>
      <c r="UG1091" s="187"/>
      <c r="UH1091" s="187"/>
      <c r="UI1091" s="187"/>
      <c r="UJ1091" s="187"/>
      <c r="UK1091" s="187"/>
      <c r="UL1091" s="187"/>
      <c r="UM1091" s="187"/>
      <c r="UN1091" s="187"/>
      <c r="UO1091" s="187"/>
      <c r="UP1091" s="187"/>
      <c r="UQ1091" s="187"/>
      <c r="UR1091" s="187"/>
      <c r="US1091" s="187"/>
      <c r="UT1091" s="187"/>
      <c r="UU1091" s="187"/>
      <c r="UV1091" s="187"/>
      <c r="UW1091" s="187"/>
      <c r="UX1091" s="187"/>
      <c r="UY1091" s="187"/>
      <c r="UZ1091" s="187"/>
      <c r="VA1091" s="187"/>
      <c r="VB1091" s="187"/>
      <c r="VC1091" s="187"/>
      <c r="VD1091" s="187"/>
      <c r="VE1091" s="187"/>
      <c r="VF1091" s="187"/>
      <c r="VG1091" s="187"/>
      <c r="VH1091" s="187"/>
      <c r="VI1091" s="187"/>
      <c r="VJ1091" s="187"/>
      <c r="VK1091" s="187"/>
      <c r="VL1091" s="187"/>
      <c r="VM1091" s="187"/>
      <c r="VN1091" s="187"/>
      <c r="VO1091" s="187"/>
      <c r="VP1091" s="187"/>
      <c r="VQ1091" s="187"/>
      <c r="VR1091" s="187"/>
      <c r="VS1091" s="187"/>
      <c r="VT1091" s="187"/>
      <c r="VU1091" s="187"/>
      <c r="VV1091" s="187"/>
      <c r="VW1091" s="187"/>
      <c r="VX1091" s="187"/>
      <c r="VY1091" s="187"/>
      <c r="VZ1091" s="187"/>
      <c r="WA1091" s="187"/>
      <c r="WB1091" s="187"/>
      <c r="WC1091" s="187"/>
      <c r="WD1091" s="187"/>
      <c r="WE1091" s="187"/>
      <c r="WF1091" s="187"/>
      <c r="WG1091" s="187"/>
      <c r="WH1091" s="187"/>
      <c r="WI1091" s="187"/>
      <c r="WJ1091" s="187"/>
      <c r="WK1091" s="187"/>
      <c r="WL1091" s="187"/>
      <c r="WM1091" s="187"/>
      <c r="WN1091" s="187"/>
      <c r="WO1091" s="187"/>
      <c r="WP1091" s="187"/>
      <c r="WQ1091" s="187"/>
      <c r="WR1091" s="187"/>
      <c r="WS1091" s="187"/>
      <c r="WT1091" s="187"/>
      <c r="WU1091" s="187"/>
      <c r="WV1091" s="187"/>
      <c r="WW1091" s="187"/>
      <c r="WX1091" s="187"/>
      <c r="WY1091" s="187"/>
      <c r="WZ1091" s="187"/>
      <c r="XA1091" s="187"/>
      <c r="XB1091" s="187"/>
      <c r="XC1091" s="187"/>
      <c r="XD1091" s="187"/>
      <c r="XE1091" s="187"/>
      <c r="XF1091" s="187"/>
      <c r="XG1091" s="187"/>
      <c r="XH1091" s="187"/>
      <c r="XI1091" s="187"/>
      <c r="XJ1091" s="187"/>
      <c r="XK1091" s="187"/>
      <c r="XL1091" s="187"/>
      <c r="XM1091" s="187"/>
      <c r="XN1091" s="187"/>
      <c r="XO1091" s="187"/>
      <c r="XP1091" s="187"/>
      <c r="XQ1091" s="187"/>
      <c r="XR1091" s="187"/>
      <c r="XS1091" s="187"/>
      <c r="XT1091" s="187"/>
      <c r="XU1091" s="187"/>
      <c r="XV1091" s="187"/>
      <c r="XW1091" s="187"/>
      <c r="XX1091" s="187"/>
      <c r="XY1091" s="187"/>
      <c r="XZ1091" s="187"/>
      <c r="YA1091" s="187"/>
      <c r="YB1091" s="187"/>
      <c r="YC1091" s="187"/>
      <c r="YD1091" s="187"/>
      <c r="YE1091" s="187"/>
      <c r="YF1091" s="187"/>
      <c r="YG1091" s="187"/>
      <c r="YH1091" s="187"/>
      <c r="YI1091" s="187"/>
      <c r="YJ1091" s="187"/>
      <c r="YK1091" s="187"/>
      <c r="YL1091" s="187"/>
      <c r="YM1091" s="187"/>
      <c r="YN1091" s="187"/>
      <c r="YO1091" s="187"/>
      <c r="YP1091" s="187"/>
      <c r="YQ1091" s="187"/>
      <c r="YR1091" s="187"/>
      <c r="YS1091" s="187"/>
      <c r="YT1091" s="187"/>
      <c r="YU1091" s="187"/>
      <c r="YV1091" s="187"/>
      <c r="YW1091" s="187"/>
      <c r="YX1091" s="187"/>
      <c r="YY1091" s="187"/>
      <c r="YZ1091" s="187"/>
      <c r="ZA1091" s="187"/>
      <c r="ZB1091" s="187"/>
      <c r="ZC1091" s="187"/>
      <c r="ZD1091" s="187"/>
      <c r="ZE1091" s="187"/>
      <c r="ZF1091" s="187"/>
      <c r="ZG1091" s="187"/>
      <c r="ZH1091" s="187"/>
      <c r="ZI1091" s="187"/>
      <c r="ZJ1091" s="187"/>
      <c r="ZK1091" s="187"/>
      <c r="ZL1091" s="187"/>
      <c r="ZM1091" s="187"/>
      <c r="ZN1091" s="187"/>
      <c r="ZO1091" s="187"/>
      <c r="ZP1091" s="187"/>
      <c r="ZQ1091" s="187"/>
      <c r="ZR1091" s="187"/>
      <c r="ZS1091" s="187"/>
      <c r="ZT1091" s="187"/>
      <c r="ZU1091" s="187"/>
      <c r="ZV1091" s="187"/>
      <c r="ZW1091" s="187"/>
      <c r="ZX1091" s="187"/>
      <c r="ZY1091" s="187"/>
      <c r="ZZ1091" s="187"/>
      <c r="AAA1091" s="187"/>
      <c r="AAB1091" s="187"/>
      <c r="AAC1091" s="187"/>
      <c r="AAD1091" s="187"/>
      <c r="AAE1091" s="187"/>
      <c r="AAF1091" s="187"/>
      <c r="AAG1091" s="187"/>
      <c r="AAH1091" s="187"/>
      <c r="AAI1091" s="187"/>
      <c r="AAJ1091" s="187"/>
      <c r="AAK1091" s="187"/>
      <c r="AAL1091" s="187"/>
      <c r="AAM1091" s="187"/>
      <c r="AAN1091" s="187"/>
      <c r="AAO1091" s="187"/>
      <c r="AAP1091" s="187"/>
      <c r="AAQ1091" s="187"/>
      <c r="AAR1091" s="187"/>
      <c r="AAS1091" s="187"/>
      <c r="AAT1091" s="187"/>
      <c r="AAU1091" s="187"/>
      <c r="AAV1091" s="187"/>
      <c r="AAW1091" s="187"/>
      <c r="AAX1091" s="187"/>
      <c r="AAY1091" s="187"/>
      <c r="AAZ1091" s="187"/>
      <c r="ABA1091" s="187"/>
      <c r="ABB1091" s="187"/>
      <c r="ABC1091" s="187"/>
      <c r="ABD1091" s="187"/>
      <c r="ABE1091" s="187"/>
      <c r="ABF1091" s="187"/>
      <c r="ABG1091" s="187"/>
      <c r="ABH1091" s="187"/>
      <c r="ABI1091" s="187"/>
      <c r="ABJ1091" s="187"/>
      <c r="ABK1091" s="187"/>
      <c r="ABL1091" s="187"/>
      <c r="ABM1091" s="187"/>
      <c r="ABN1091" s="187"/>
      <c r="ABO1091" s="187"/>
      <c r="ABP1091" s="187"/>
      <c r="ABQ1091" s="187"/>
      <c r="ABR1091" s="187"/>
      <c r="ABS1091" s="187"/>
      <c r="ABT1091" s="187"/>
      <c r="ABU1091" s="187"/>
      <c r="ABV1091" s="187"/>
      <c r="ABW1091" s="187"/>
      <c r="ABX1091" s="187"/>
      <c r="ABY1091" s="187"/>
      <c r="ABZ1091" s="187"/>
      <c r="ACA1091" s="187"/>
      <c r="ACB1091" s="187"/>
      <c r="ACC1091" s="187"/>
      <c r="ACD1091" s="187"/>
      <c r="ACE1091" s="187"/>
      <c r="ACF1091" s="187"/>
      <c r="ACG1091" s="187"/>
      <c r="ACH1091" s="187"/>
      <c r="ACI1091" s="187"/>
      <c r="ACJ1091" s="187"/>
      <c r="ACK1091" s="187"/>
      <c r="ACL1091" s="187"/>
      <c r="ACM1091" s="187"/>
      <c r="ACN1091" s="187"/>
      <c r="ACO1091" s="187"/>
      <c r="ACP1091" s="187"/>
      <c r="ACQ1091" s="187"/>
      <c r="ACR1091" s="187"/>
      <c r="ACS1091" s="187"/>
      <c r="ACT1091" s="187"/>
      <c r="ACU1091" s="187"/>
      <c r="ACV1091" s="187"/>
      <c r="ACW1091" s="187"/>
      <c r="ACX1091" s="187"/>
      <c r="ACY1091" s="187"/>
      <c r="ACZ1091" s="187"/>
      <c r="ADA1091" s="187"/>
      <c r="ADB1091" s="187"/>
      <c r="ADC1091" s="187"/>
      <c r="ADD1091" s="187"/>
      <c r="ADE1091" s="187"/>
      <c r="ADF1091" s="187"/>
      <c r="ADG1091" s="187"/>
      <c r="ADH1091" s="187"/>
      <c r="ADI1091" s="187"/>
      <c r="ADJ1091" s="187"/>
      <c r="ADK1091" s="187"/>
      <c r="ADL1091" s="187"/>
      <c r="ADM1091" s="187"/>
      <c r="ADN1091" s="187"/>
      <c r="ADO1091" s="187"/>
      <c r="ADP1091" s="187"/>
      <c r="ADQ1091" s="187"/>
      <c r="ADR1091" s="187"/>
      <c r="ADS1091" s="187"/>
      <c r="ADT1091" s="187"/>
      <c r="ADU1091" s="187"/>
      <c r="ADV1091" s="187"/>
      <c r="ADW1091" s="187"/>
      <c r="ADX1091" s="187"/>
      <c r="ADY1091" s="187"/>
      <c r="ADZ1091" s="187"/>
      <c r="AEA1091" s="187"/>
      <c r="AEB1091" s="187"/>
      <c r="AEC1091" s="187"/>
      <c r="AED1091" s="187"/>
      <c r="AEE1091" s="187"/>
      <c r="AEF1091" s="187"/>
      <c r="AEG1091" s="187"/>
      <c r="AEH1091" s="187"/>
      <c r="AEI1091" s="187"/>
      <c r="AEJ1091" s="187"/>
      <c r="AEK1091" s="187"/>
      <c r="AEL1091" s="187"/>
      <c r="AEM1091" s="187"/>
      <c r="AEN1091" s="187"/>
      <c r="AEO1091" s="187"/>
      <c r="AEP1091" s="187"/>
      <c r="AEQ1091" s="187"/>
      <c r="AER1091" s="187"/>
      <c r="AES1091" s="187"/>
      <c r="AET1091" s="187"/>
      <c r="AEU1091" s="187"/>
      <c r="AEV1091" s="187"/>
      <c r="AEW1091" s="187"/>
      <c r="AEX1091" s="187"/>
      <c r="AEY1091" s="187"/>
      <c r="AEZ1091" s="187"/>
      <c r="AFA1091" s="187"/>
      <c r="AFB1091" s="187"/>
      <c r="AFC1091" s="187"/>
      <c r="AFD1091" s="187"/>
      <c r="AFE1091" s="187"/>
      <c r="AFF1091" s="187"/>
      <c r="AFG1091" s="187"/>
      <c r="AFH1091" s="187"/>
      <c r="AFI1091" s="187"/>
      <c r="AFJ1091" s="187"/>
      <c r="AFK1091" s="187"/>
      <c r="AFL1091" s="187"/>
      <c r="AFM1091" s="187"/>
      <c r="AFN1091" s="187"/>
      <c r="AFO1091" s="187"/>
      <c r="AFP1091" s="187"/>
      <c r="AFQ1091" s="187"/>
      <c r="AFR1091" s="187"/>
      <c r="AFS1091" s="187"/>
      <c r="AFT1091" s="187"/>
      <c r="AFU1091" s="187"/>
      <c r="AFV1091" s="187"/>
      <c r="AFW1091" s="187"/>
      <c r="AFX1091" s="187"/>
      <c r="AFY1091" s="187"/>
      <c r="AFZ1091" s="187"/>
      <c r="AGA1091" s="187"/>
      <c r="AGB1091" s="187"/>
      <c r="AGC1091" s="187"/>
      <c r="AGD1091" s="187"/>
      <c r="AGE1091" s="187"/>
      <c r="AGF1091" s="187"/>
      <c r="AGG1091" s="187"/>
      <c r="AGH1091" s="187"/>
      <c r="AGI1091" s="187"/>
      <c r="AGJ1091" s="187"/>
      <c r="AGK1091" s="187"/>
      <c r="AGL1091" s="187"/>
      <c r="AGM1091" s="187"/>
      <c r="AGN1091" s="187"/>
      <c r="AGO1091" s="187"/>
      <c r="AGP1091" s="187"/>
      <c r="AGQ1091" s="187"/>
      <c r="AGR1091" s="187"/>
      <c r="AGS1091" s="187"/>
      <c r="AGT1091" s="187"/>
      <c r="AGU1091" s="187"/>
      <c r="AGV1091" s="187"/>
      <c r="AGW1091" s="187"/>
      <c r="AGX1091" s="187"/>
      <c r="AGY1091" s="187"/>
      <c r="AGZ1091" s="187"/>
      <c r="AHA1091" s="187"/>
      <c r="AHB1091" s="187"/>
      <c r="AHC1091" s="187"/>
      <c r="AHD1091" s="187"/>
      <c r="AHE1091" s="187"/>
      <c r="AHF1091" s="187"/>
      <c r="AHG1091" s="187"/>
      <c r="AHH1091" s="187"/>
      <c r="AHI1091" s="187"/>
      <c r="AHJ1091" s="187"/>
      <c r="AHK1091" s="187"/>
      <c r="AHL1091" s="187"/>
      <c r="AHM1091" s="187"/>
      <c r="AHN1091" s="187"/>
      <c r="AHO1091" s="187"/>
      <c r="AHP1091" s="187"/>
      <c r="AHQ1091" s="187"/>
      <c r="AHR1091" s="187"/>
      <c r="AHS1091" s="187"/>
      <c r="AHT1091" s="187"/>
      <c r="AHU1091" s="187"/>
      <c r="AHV1091" s="187"/>
      <c r="AHW1091" s="187"/>
      <c r="AHX1091" s="187"/>
      <c r="AHY1091" s="187"/>
      <c r="AHZ1091" s="187"/>
      <c r="AIA1091" s="187"/>
      <c r="AIB1091" s="187"/>
      <c r="AIC1091" s="187"/>
      <c r="AID1091" s="187"/>
      <c r="AIE1091" s="187"/>
      <c r="AIF1091" s="187"/>
      <c r="AIG1091" s="187"/>
      <c r="AIH1091" s="187"/>
      <c r="AII1091" s="187"/>
      <c r="AIJ1091" s="187"/>
      <c r="AIK1091" s="187"/>
      <c r="AIL1091" s="187"/>
      <c r="AIM1091" s="187"/>
      <c r="AIN1091" s="187"/>
      <c r="AIO1091" s="187"/>
      <c r="AIP1091" s="187"/>
      <c r="AIQ1091" s="187"/>
      <c r="AIR1091" s="187"/>
      <c r="AIS1091" s="187"/>
      <c r="AIT1091" s="187"/>
      <c r="AIU1091" s="187"/>
      <c r="AIV1091" s="187"/>
      <c r="AIW1091" s="187"/>
      <c r="AIX1091" s="187"/>
      <c r="AIY1091" s="187"/>
      <c r="AIZ1091" s="187"/>
      <c r="AJA1091" s="187"/>
      <c r="AJB1091" s="187"/>
      <c r="AJC1091" s="187"/>
      <c r="AJD1091" s="187"/>
      <c r="AJE1091" s="187"/>
      <c r="AJF1091" s="187"/>
      <c r="AJG1091" s="187"/>
      <c r="AJH1091" s="187"/>
      <c r="AJI1091" s="187"/>
      <c r="AJJ1091" s="187"/>
      <c r="AJK1091" s="187"/>
      <c r="AJL1091" s="187"/>
      <c r="AJM1091" s="187"/>
      <c r="AJN1091" s="187"/>
      <c r="AJO1091" s="187"/>
      <c r="AJP1091" s="187"/>
      <c r="AJQ1091" s="187"/>
      <c r="AJR1091" s="187"/>
      <c r="AJS1091" s="187"/>
      <c r="AJT1091" s="187"/>
      <c r="AJU1091" s="187"/>
      <c r="AJV1091" s="187"/>
      <c r="AJW1091" s="187"/>
      <c r="AJX1091" s="187"/>
      <c r="AJY1091" s="187"/>
      <c r="AJZ1091" s="187"/>
      <c r="AKA1091" s="187"/>
      <c r="AKB1091" s="187"/>
      <c r="AKC1091" s="187"/>
      <c r="AKD1091" s="187"/>
      <c r="AKE1091" s="187"/>
      <c r="AKF1091" s="187"/>
      <c r="AKG1091" s="187"/>
      <c r="AKH1091" s="187"/>
      <c r="AKI1091" s="187"/>
      <c r="AKJ1091" s="187"/>
      <c r="AKK1091" s="187"/>
      <c r="AKL1091" s="187"/>
      <c r="AKM1091" s="187"/>
      <c r="AKN1091" s="187"/>
      <c r="AKO1091" s="187"/>
      <c r="AKP1091" s="187"/>
      <c r="AKQ1091" s="187"/>
      <c r="AKR1091" s="187"/>
      <c r="AKS1091" s="187"/>
      <c r="AKT1091" s="187"/>
      <c r="AKU1091" s="187"/>
      <c r="AKV1091" s="187"/>
      <c r="AKW1091" s="187"/>
      <c r="AKX1091" s="187"/>
      <c r="AKY1091" s="187"/>
      <c r="AKZ1091" s="187"/>
      <c r="ALA1091" s="187"/>
      <c r="ALB1091" s="187"/>
      <c r="ALC1091" s="187"/>
      <c r="ALD1091" s="187"/>
      <c r="ALE1091" s="187"/>
      <c r="ALF1091" s="187"/>
      <c r="ALG1091" s="187"/>
      <c r="ALH1091" s="187"/>
      <c r="ALI1091" s="187"/>
      <c r="ALJ1091" s="187"/>
      <c r="ALK1091" s="187"/>
      <c r="ALL1091" s="187"/>
      <c r="ALM1091" s="187"/>
      <c r="ALN1091" s="187"/>
      <c r="ALO1091" s="187"/>
      <c r="ALP1091" s="187"/>
      <c r="ALQ1091" s="187"/>
      <c r="ALR1091" s="187"/>
      <c r="ALS1091" s="187"/>
      <c r="ALT1091" s="187"/>
      <c r="ALU1091" s="187"/>
      <c r="ALV1091" s="187"/>
      <c r="ALW1091" s="187"/>
      <c r="ALX1091" s="187"/>
      <c r="ALY1091" s="187"/>
      <c r="ALZ1091" s="187"/>
      <c r="AMA1091" s="187"/>
      <c r="AMB1091" s="187"/>
      <c r="AMC1091" s="187"/>
      <c r="AMD1091" s="187"/>
      <c r="AME1091" s="187"/>
      <c r="AMF1091" s="187"/>
      <c r="AMG1091" s="187"/>
      <c r="AMH1091" s="187"/>
      <c r="AMI1091" s="187"/>
      <c r="AMJ1091" s="187"/>
      <c r="AMK1091" s="187"/>
      <c r="AML1091" s="187"/>
      <c r="AMM1091" s="187"/>
      <c r="AMN1091" s="187"/>
      <c r="AMO1091" s="187"/>
      <c r="AMP1091" s="187"/>
      <c r="AMQ1091" s="187"/>
      <c r="AMR1091" s="187"/>
      <c r="AMS1091" s="187"/>
      <c r="AMT1091" s="187"/>
      <c r="AMU1091" s="187"/>
      <c r="AMV1091" s="187"/>
      <c r="AMW1091" s="187"/>
      <c r="AMX1091" s="187"/>
      <c r="AMY1091" s="187"/>
      <c r="AMZ1091" s="187"/>
      <c r="ANA1091" s="187"/>
      <c r="ANB1091" s="187"/>
      <c r="ANC1091" s="187"/>
      <c r="AND1091" s="187"/>
      <c r="ANE1091" s="187"/>
      <c r="ANF1091" s="187"/>
      <c r="ANG1091" s="187"/>
      <c r="ANH1091" s="187"/>
      <c r="ANI1091" s="187"/>
      <c r="ANJ1091" s="187"/>
      <c r="ANK1091" s="187"/>
      <c r="ANL1091" s="187"/>
      <c r="ANM1091" s="187"/>
      <c r="ANN1091" s="187"/>
      <c r="ANO1091" s="187"/>
      <c r="ANP1091" s="187"/>
      <c r="ANQ1091" s="187"/>
      <c r="ANR1091" s="187"/>
      <c r="ANS1091" s="187"/>
      <c r="ANT1091" s="187"/>
      <c r="ANU1091" s="187"/>
      <c r="ANV1091" s="187"/>
      <c r="ANW1091" s="187"/>
      <c r="ANX1091" s="187"/>
      <c r="ANY1091" s="187"/>
      <c r="ANZ1091" s="187"/>
      <c r="AOA1091" s="187"/>
      <c r="AOB1091" s="187"/>
      <c r="AOC1091" s="187"/>
      <c r="AOD1091" s="187"/>
      <c r="AOE1091" s="187"/>
      <c r="AOF1091" s="187"/>
      <c r="AOG1091" s="187"/>
      <c r="AOH1091" s="187"/>
      <c r="AOI1091" s="187"/>
      <c r="AOJ1091" s="187"/>
      <c r="AOK1091" s="187"/>
      <c r="AOL1091" s="187"/>
      <c r="AOM1091" s="187"/>
      <c r="AON1091" s="187"/>
      <c r="AOO1091" s="187"/>
      <c r="AOP1091" s="187"/>
      <c r="AOQ1091" s="187"/>
      <c r="AOR1091" s="187"/>
      <c r="AOS1091" s="187"/>
      <c r="AOT1091" s="187"/>
      <c r="AOU1091" s="187"/>
      <c r="AOV1091" s="187"/>
      <c r="AOW1091" s="187"/>
      <c r="AOX1091" s="187"/>
      <c r="AOY1091" s="187"/>
      <c r="AOZ1091" s="187"/>
      <c r="APA1091" s="187"/>
      <c r="APB1091" s="187"/>
      <c r="APC1091" s="187"/>
      <c r="APD1091" s="187"/>
      <c r="APE1091" s="187"/>
      <c r="APF1091" s="187"/>
      <c r="APG1091" s="187"/>
      <c r="APH1091" s="187"/>
      <c r="API1091" s="187"/>
      <c r="APJ1091" s="187"/>
      <c r="APK1091" s="187"/>
      <c r="APL1091" s="187"/>
      <c r="APM1091" s="187"/>
      <c r="APN1091" s="187"/>
      <c r="APO1091" s="187"/>
      <c r="APP1091" s="187"/>
      <c r="APQ1091" s="187"/>
      <c r="APR1091" s="187"/>
      <c r="APS1091" s="187"/>
      <c r="APT1091" s="187"/>
      <c r="APU1091" s="187"/>
      <c r="APV1091" s="187"/>
      <c r="APW1091" s="187"/>
      <c r="APX1091" s="187"/>
      <c r="APY1091" s="187"/>
      <c r="APZ1091" s="187"/>
      <c r="AQA1091" s="187"/>
      <c r="AQB1091" s="187"/>
      <c r="AQC1091" s="187"/>
      <c r="AQD1091" s="187"/>
      <c r="AQE1091" s="187"/>
      <c r="AQF1091" s="187"/>
      <c r="AQG1091" s="187"/>
      <c r="AQH1091" s="187"/>
      <c r="AQI1091" s="187"/>
      <c r="AQJ1091" s="187"/>
      <c r="AQK1091" s="187"/>
      <c r="AQL1091" s="187"/>
      <c r="AQM1091" s="187"/>
      <c r="AQN1091" s="187"/>
      <c r="AQO1091" s="187"/>
      <c r="AQP1091" s="187"/>
      <c r="AQQ1091" s="187"/>
      <c r="AQR1091" s="187"/>
      <c r="AQS1091" s="187"/>
      <c r="AQT1091" s="187"/>
      <c r="AQU1091" s="187"/>
      <c r="AQV1091" s="187"/>
      <c r="AQW1091" s="187"/>
      <c r="AQX1091" s="187"/>
      <c r="AQY1091" s="187"/>
      <c r="AQZ1091" s="187"/>
      <c r="ARA1091" s="187"/>
      <c r="ARB1091" s="187"/>
      <c r="ARC1091" s="187"/>
      <c r="ARD1091" s="187"/>
      <c r="ARE1091" s="187"/>
      <c r="ARF1091" s="187"/>
      <c r="ARG1091" s="187"/>
      <c r="ARH1091" s="187"/>
      <c r="ARI1091" s="187"/>
      <c r="ARJ1091" s="187"/>
      <c r="ARK1091" s="187"/>
      <c r="ARL1091" s="187"/>
      <c r="ARM1091" s="187"/>
      <c r="ARN1091" s="187"/>
      <c r="ARO1091" s="187"/>
      <c r="ARP1091" s="187"/>
      <c r="ARQ1091" s="187"/>
      <c r="ARR1091" s="187"/>
      <c r="ARS1091" s="187"/>
      <c r="ART1091" s="187"/>
      <c r="ARU1091" s="187"/>
      <c r="ARV1091" s="187"/>
      <c r="ARW1091" s="187"/>
      <c r="ARX1091" s="187"/>
      <c r="ARY1091" s="187"/>
      <c r="ARZ1091" s="187"/>
      <c r="ASA1091" s="187"/>
      <c r="ASB1091" s="187"/>
      <c r="ASC1091" s="187"/>
      <c r="ASD1091" s="187"/>
      <c r="ASE1091" s="187"/>
      <c r="ASF1091" s="187"/>
      <c r="ASG1091" s="187"/>
      <c r="ASH1091" s="187"/>
      <c r="ASI1091" s="187"/>
      <c r="ASJ1091" s="187"/>
      <c r="ASK1091" s="187"/>
      <c r="ASL1091" s="187"/>
      <c r="ASM1091" s="187"/>
      <c r="ASN1091" s="187"/>
      <c r="ASO1091" s="187"/>
      <c r="ASP1091" s="187"/>
      <c r="ASQ1091" s="187"/>
      <c r="ASR1091" s="187"/>
      <c r="ASS1091" s="187"/>
      <c r="AST1091" s="187"/>
      <c r="ASU1091" s="187"/>
      <c r="ASV1091" s="187"/>
      <c r="ASW1091" s="187"/>
      <c r="ASX1091" s="187"/>
      <c r="ASY1091" s="187"/>
      <c r="ASZ1091" s="187"/>
      <c r="ATA1091" s="187"/>
      <c r="ATB1091" s="187"/>
      <c r="ATC1091" s="187"/>
      <c r="ATD1091" s="187"/>
      <c r="ATE1091" s="187"/>
      <c r="ATF1091" s="187"/>
      <c r="ATG1091" s="187"/>
      <c r="ATH1091" s="187"/>
      <c r="ATI1091" s="187"/>
      <c r="ATJ1091" s="187"/>
      <c r="ATK1091" s="187"/>
      <c r="ATL1091" s="187"/>
      <c r="ATM1091" s="187"/>
      <c r="ATN1091" s="187"/>
      <c r="ATO1091" s="187"/>
      <c r="ATP1091" s="187"/>
      <c r="ATQ1091" s="187"/>
      <c r="ATR1091" s="187"/>
      <c r="ATS1091" s="187"/>
      <c r="ATT1091" s="187"/>
      <c r="ATU1091" s="187"/>
      <c r="ATV1091" s="187"/>
      <c r="ATW1091" s="187"/>
      <c r="ATX1091" s="187"/>
      <c r="ATY1091" s="187"/>
      <c r="ATZ1091" s="187"/>
      <c r="AUA1091" s="187"/>
      <c r="AUB1091" s="187"/>
      <c r="AUC1091" s="187"/>
      <c r="AUD1091" s="187"/>
      <c r="AUE1091" s="187"/>
      <c r="AUF1091" s="187"/>
      <c r="AUG1091" s="187"/>
      <c r="AUH1091" s="187"/>
      <c r="AUI1091" s="187"/>
      <c r="AUJ1091" s="187"/>
      <c r="AUK1091" s="187"/>
      <c r="AUL1091" s="187"/>
      <c r="AUM1091" s="187"/>
      <c r="AUN1091" s="187"/>
      <c r="AUO1091" s="187"/>
      <c r="AUP1091" s="187"/>
      <c r="AUQ1091" s="187"/>
      <c r="AUR1091" s="187"/>
      <c r="AUS1091" s="187"/>
      <c r="AUT1091" s="187"/>
      <c r="AUU1091" s="187"/>
      <c r="AUV1091" s="187"/>
      <c r="AUW1091" s="187"/>
      <c r="AUX1091" s="187"/>
      <c r="AUY1091" s="187"/>
      <c r="AUZ1091" s="187"/>
      <c r="AVA1091" s="187"/>
      <c r="AVB1091" s="187"/>
      <c r="AVC1091" s="187"/>
      <c r="AVD1091" s="187"/>
      <c r="AVE1091" s="187"/>
      <c r="AVF1091" s="187"/>
      <c r="AVG1091" s="187"/>
      <c r="AVH1091" s="187"/>
      <c r="AVI1091" s="187"/>
      <c r="AVJ1091" s="187"/>
      <c r="AVK1091" s="187"/>
      <c r="AVL1091" s="187"/>
      <c r="AVM1091" s="187"/>
      <c r="AVN1091" s="187"/>
      <c r="AVO1091" s="187"/>
      <c r="AVP1091" s="187"/>
      <c r="AVQ1091" s="187"/>
      <c r="AVR1091" s="187"/>
      <c r="AVS1091" s="187"/>
      <c r="AVT1091" s="187"/>
      <c r="AVU1091" s="187"/>
      <c r="AVV1091" s="187"/>
      <c r="AVW1091" s="187"/>
      <c r="AVX1091" s="187"/>
      <c r="AVY1091" s="187"/>
      <c r="AVZ1091" s="187"/>
      <c r="AWA1091" s="187"/>
      <c r="AWB1091" s="187"/>
      <c r="AWC1091" s="187"/>
      <c r="AWD1091" s="187"/>
      <c r="AWE1091" s="187"/>
      <c r="AWF1091" s="187"/>
      <c r="AWG1091" s="187"/>
      <c r="AWH1091" s="187"/>
      <c r="AWI1091" s="187"/>
      <c r="AWJ1091" s="187"/>
      <c r="AWK1091" s="187"/>
      <c r="AWL1091" s="187"/>
      <c r="AWM1091" s="187"/>
      <c r="AWN1091" s="187"/>
      <c r="AWO1091" s="187"/>
      <c r="AWP1091" s="187"/>
      <c r="AWQ1091" s="187"/>
      <c r="AWR1091" s="187"/>
      <c r="AWS1091" s="187"/>
      <c r="AWT1091" s="187"/>
      <c r="AWU1091" s="187"/>
      <c r="AWV1091" s="187"/>
      <c r="AWW1091" s="187"/>
      <c r="AWX1091" s="187"/>
      <c r="AWY1091" s="187"/>
      <c r="AWZ1091" s="187"/>
      <c r="AXA1091" s="187"/>
      <c r="AXB1091" s="187"/>
      <c r="AXC1091" s="187"/>
      <c r="AXD1091" s="187"/>
      <c r="AXE1091" s="187"/>
      <c r="AXF1091" s="187"/>
      <c r="AXG1091" s="187"/>
      <c r="AXH1091" s="187"/>
      <c r="AXI1091" s="187"/>
      <c r="AXJ1091" s="187"/>
      <c r="AXK1091" s="187"/>
      <c r="AXL1091" s="187"/>
      <c r="AXM1091" s="187"/>
      <c r="AXN1091" s="187"/>
      <c r="AXO1091" s="187"/>
      <c r="AXP1091" s="187"/>
      <c r="AXQ1091" s="187"/>
      <c r="AXR1091" s="187"/>
      <c r="AXS1091" s="187"/>
      <c r="AXT1091" s="187"/>
      <c r="AXU1091" s="187"/>
      <c r="AXV1091" s="187"/>
      <c r="AXW1091" s="187"/>
      <c r="AXX1091" s="187"/>
      <c r="AXY1091" s="187"/>
      <c r="AXZ1091" s="187"/>
      <c r="AYA1091" s="187"/>
      <c r="AYB1091" s="187"/>
      <c r="AYC1091" s="187"/>
      <c r="AYD1091" s="187"/>
      <c r="AYE1091" s="187"/>
      <c r="AYF1091" s="187"/>
      <c r="AYG1091" s="187"/>
      <c r="AYH1091" s="187"/>
      <c r="AYI1091" s="187"/>
      <c r="AYJ1091" s="187"/>
      <c r="AYK1091" s="187"/>
      <c r="AYL1091" s="187"/>
      <c r="AYM1091" s="187"/>
      <c r="AYN1091" s="187"/>
      <c r="AYO1091" s="187"/>
      <c r="AYP1091" s="187"/>
      <c r="AYQ1091" s="187"/>
      <c r="AYR1091" s="187"/>
      <c r="AYS1091" s="187"/>
      <c r="AYT1091" s="187"/>
      <c r="AYU1091" s="187"/>
      <c r="AYV1091" s="187"/>
      <c r="AYW1091" s="187"/>
      <c r="AYX1091" s="187"/>
      <c r="AYY1091" s="187"/>
      <c r="AYZ1091" s="187"/>
      <c r="AZA1091" s="187"/>
      <c r="AZB1091" s="187"/>
      <c r="AZC1091" s="187"/>
      <c r="AZD1091" s="187"/>
      <c r="AZE1091" s="187"/>
      <c r="AZF1091" s="187"/>
      <c r="AZG1091" s="187"/>
      <c r="AZH1091" s="187"/>
      <c r="AZI1091" s="187"/>
      <c r="AZJ1091" s="187"/>
      <c r="AZK1091" s="187"/>
      <c r="AZL1091" s="187"/>
      <c r="AZM1091" s="187"/>
      <c r="AZN1091" s="187"/>
      <c r="AZO1091" s="187"/>
      <c r="AZP1091" s="187"/>
      <c r="AZQ1091" s="187"/>
      <c r="AZR1091" s="187"/>
      <c r="AZS1091" s="187"/>
      <c r="AZT1091" s="187"/>
      <c r="AZU1091" s="187"/>
      <c r="AZV1091" s="187"/>
      <c r="AZW1091" s="187"/>
      <c r="AZX1091" s="187"/>
      <c r="AZY1091" s="187"/>
      <c r="AZZ1091" s="187"/>
      <c r="BAA1091" s="187"/>
      <c r="BAB1091" s="187"/>
      <c r="BAC1091" s="187"/>
      <c r="BAD1091" s="187"/>
      <c r="BAE1091" s="187"/>
      <c r="BAF1091" s="187"/>
      <c r="BAG1091" s="187"/>
      <c r="BAH1091" s="187"/>
      <c r="BAI1091" s="187"/>
      <c r="BAJ1091" s="187"/>
      <c r="BAK1091" s="187"/>
      <c r="BAL1091" s="187"/>
      <c r="BAM1091" s="187"/>
      <c r="BAN1091" s="187"/>
      <c r="BAO1091" s="187"/>
      <c r="BAP1091" s="187"/>
      <c r="BAQ1091" s="187"/>
      <c r="BAR1091" s="187"/>
      <c r="BAS1091" s="187"/>
      <c r="BAT1091" s="187"/>
      <c r="BAU1091" s="187"/>
      <c r="BAV1091" s="187"/>
      <c r="BAW1091" s="187"/>
      <c r="BAX1091" s="187"/>
      <c r="BAY1091" s="187"/>
      <c r="BAZ1091" s="187"/>
      <c r="BBA1091" s="187"/>
      <c r="BBB1091" s="187"/>
      <c r="BBC1091" s="187"/>
      <c r="BBD1091" s="187"/>
      <c r="BBE1091" s="187"/>
      <c r="BBF1091" s="187"/>
      <c r="BBG1091" s="187"/>
      <c r="BBH1091" s="187"/>
      <c r="BBI1091" s="187"/>
      <c r="BBJ1091" s="187"/>
      <c r="BBK1091" s="187"/>
      <c r="BBL1091" s="187"/>
      <c r="BBM1091" s="187"/>
      <c r="BBN1091" s="187"/>
      <c r="BBO1091" s="187"/>
      <c r="BBP1091" s="187"/>
      <c r="BBQ1091" s="187"/>
      <c r="BBR1091" s="187"/>
      <c r="BBS1091" s="187"/>
      <c r="BBT1091" s="187"/>
      <c r="BBU1091" s="187"/>
      <c r="BBV1091" s="187"/>
      <c r="BBW1091" s="187"/>
      <c r="BBX1091" s="187"/>
      <c r="BBY1091" s="187"/>
      <c r="BBZ1091" s="187"/>
      <c r="BCA1091" s="187"/>
      <c r="BCB1091" s="187"/>
      <c r="BCC1091" s="187"/>
      <c r="BCD1091" s="187"/>
      <c r="BCE1091" s="187"/>
      <c r="BCF1091" s="187"/>
      <c r="BCG1091" s="187"/>
      <c r="BCH1091" s="187"/>
      <c r="BCI1091" s="187"/>
      <c r="BCJ1091" s="187"/>
      <c r="BCK1091" s="187"/>
      <c r="BCL1091" s="187"/>
      <c r="BCM1091" s="187"/>
      <c r="BCN1091" s="187"/>
      <c r="BCO1091" s="187"/>
      <c r="BCP1091" s="187"/>
      <c r="BCQ1091" s="187"/>
      <c r="BCR1091" s="187"/>
      <c r="BCS1091" s="187"/>
      <c r="BCT1091" s="187"/>
      <c r="BCU1091" s="187"/>
      <c r="BCV1091" s="187"/>
      <c r="BCW1091" s="187"/>
      <c r="BCX1091" s="187"/>
      <c r="BCY1091" s="187"/>
      <c r="BCZ1091" s="187"/>
      <c r="BDA1091" s="187"/>
      <c r="BDB1091" s="187"/>
      <c r="BDC1091" s="187"/>
      <c r="BDD1091" s="187"/>
      <c r="BDE1091" s="187"/>
      <c r="BDF1091" s="187"/>
      <c r="BDG1091" s="187"/>
      <c r="BDH1091" s="187"/>
      <c r="BDI1091" s="187"/>
      <c r="BDJ1091" s="187"/>
      <c r="BDK1091" s="187"/>
      <c r="BDL1091" s="187"/>
      <c r="BDM1091" s="187"/>
      <c r="BDN1091" s="187"/>
      <c r="BDO1091" s="187"/>
      <c r="BDP1091" s="187"/>
      <c r="BDQ1091" s="187"/>
      <c r="BDR1091" s="187"/>
      <c r="BDS1091" s="187"/>
      <c r="BDT1091" s="187"/>
      <c r="BDU1091" s="187"/>
      <c r="BDV1091" s="187"/>
      <c r="BDW1091" s="187"/>
      <c r="BDX1091" s="187"/>
      <c r="BDY1091" s="187"/>
      <c r="BDZ1091" s="187"/>
      <c r="BEA1091" s="187"/>
      <c r="BEB1091" s="187"/>
      <c r="BEC1091" s="187"/>
      <c r="BED1091" s="187"/>
      <c r="BEE1091" s="187"/>
      <c r="BEF1091" s="187"/>
      <c r="BEG1091" s="187"/>
      <c r="BEH1091" s="187"/>
      <c r="BEI1091" s="187"/>
      <c r="BEJ1091" s="187"/>
      <c r="BEK1091" s="187"/>
      <c r="BEL1091" s="187"/>
      <c r="BEM1091" s="187"/>
      <c r="BEN1091" s="187"/>
      <c r="BEO1091" s="187"/>
      <c r="BEP1091" s="187"/>
      <c r="BEQ1091" s="187"/>
      <c r="BER1091" s="187"/>
      <c r="BES1091" s="187"/>
      <c r="BET1091" s="187"/>
      <c r="BEU1091" s="187"/>
      <c r="BEV1091" s="187"/>
      <c r="BEW1091" s="187"/>
      <c r="BEX1091" s="187"/>
      <c r="BEY1091" s="187"/>
      <c r="BEZ1091" s="187"/>
      <c r="BFA1091" s="187"/>
      <c r="BFB1091" s="187"/>
      <c r="BFC1091" s="187"/>
      <c r="BFD1091" s="187"/>
      <c r="BFE1091" s="187"/>
      <c r="BFF1091" s="187"/>
      <c r="BFG1091" s="187"/>
      <c r="BFH1091" s="187"/>
      <c r="BFI1091" s="187"/>
      <c r="BFJ1091" s="187"/>
      <c r="BFK1091" s="187"/>
      <c r="BFL1091" s="187"/>
      <c r="BFM1091" s="187"/>
      <c r="BFN1091" s="187"/>
      <c r="BFO1091" s="187"/>
      <c r="BFP1091" s="187"/>
      <c r="BFQ1091" s="187"/>
      <c r="BFR1091" s="187"/>
      <c r="BFS1091" s="187"/>
      <c r="BFT1091" s="187"/>
      <c r="BFU1091" s="187"/>
      <c r="BFV1091" s="187"/>
      <c r="BFW1091" s="187"/>
      <c r="BFX1091" s="187"/>
      <c r="BFY1091" s="187"/>
      <c r="BFZ1091" s="187"/>
      <c r="BGA1091" s="187"/>
      <c r="BGB1091" s="187"/>
      <c r="BGC1091" s="187"/>
      <c r="BGD1091" s="187"/>
      <c r="BGE1091" s="187"/>
      <c r="BGF1091" s="187"/>
      <c r="BGG1091" s="187"/>
      <c r="BGH1091" s="187"/>
      <c r="BGI1091" s="187"/>
      <c r="BGJ1091" s="187"/>
      <c r="BGK1091" s="187"/>
      <c r="BGL1091" s="187"/>
      <c r="BGM1091" s="187"/>
      <c r="BGN1091" s="187"/>
      <c r="BGO1091" s="187"/>
      <c r="BGP1091" s="187"/>
      <c r="BGQ1091" s="187"/>
      <c r="BGR1091" s="187"/>
      <c r="BGS1091" s="187"/>
      <c r="BGT1091" s="187"/>
      <c r="BGU1091" s="187"/>
      <c r="BGV1091" s="187"/>
      <c r="BGW1091" s="187"/>
      <c r="BGX1091" s="187"/>
      <c r="BGY1091" s="187"/>
      <c r="BGZ1091" s="187"/>
      <c r="BHA1091" s="187"/>
      <c r="BHB1091" s="187"/>
      <c r="BHC1091" s="187"/>
      <c r="BHD1091" s="187"/>
      <c r="BHE1091" s="187"/>
      <c r="BHF1091" s="187"/>
      <c r="BHG1091" s="187"/>
      <c r="BHH1091" s="187"/>
      <c r="BHI1091" s="187"/>
      <c r="BHJ1091" s="187"/>
      <c r="BHK1091" s="187"/>
      <c r="BHL1091" s="187"/>
      <c r="BHM1091" s="187"/>
      <c r="BHN1091" s="187"/>
      <c r="BHO1091" s="187"/>
      <c r="BHP1091" s="187"/>
      <c r="BHQ1091" s="187"/>
      <c r="BHR1091" s="187"/>
      <c r="BHS1091" s="187"/>
      <c r="BHT1091" s="187"/>
      <c r="BHU1091" s="187"/>
      <c r="BHV1091" s="187"/>
      <c r="BHW1091" s="187"/>
      <c r="BHX1091" s="187"/>
      <c r="BHY1091" s="187"/>
      <c r="BHZ1091" s="187"/>
      <c r="BIA1091" s="187"/>
      <c r="BIB1091" s="187"/>
      <c r="BIC1091" s="187"/>
      <c r="BID1091" s="187"/>
      <c r="BIE1091" s="187"/>
      <c r="BIF1091" s="187"/>
      <c r="BIG1091" s="187"/>
      <c r="BIH1091" s="187"/>
      <c r="BII1091" s="187"/>
      <c r="BIJ1091" s="187"/>
      <c r="BIK1091" s="187"/>
      <c r="BIL1091" s="187"/>
      <c r="BIM1091" s="187"/>
      <c r="BIN1091" s="187"/>
      <c r="BIO1091" s="187"/>
      <c r="BIP1091" s="187"/>
      <c r="BIQ1091" s="187"/>
      <c r="BIR1091" s="187"/>
      <c r="BIS1091" s="187"/>
      <c r="BIT1091" s="187"/>
      <c r="BIU1091" s="187"/>
      <c r="BIV1091" s="187"/>
      <c r="BIW1091" s="187"/>
      <c r="BIX1091" s="187"/>
      <c r="BIY1091" s="187"/>
      <c r="BIZ1091" s="187"/>
      <c r="BJA1091" s="187"/>
      <c r="BJB1091" s="187"/>
      <c r="BJC1091" s="187"/>
      <c r="BJD1091" s="187"/>
      <c r="BJE1091" s="187"/>
      <c r="BJF1091" s="187"/>
      <c r="BJG1091" s="187"/>
      <c r="BJH1091" s="187"/>
      <c r="BJI1091" s="187"/>
      <c r="BJJ1091" s="187"/>
      <c r="BJK1091" s="187"/>
      <c r="BJL1091" s="187"/>
      <c r="BJM1091" s="187"/>
      <c r="BJN1091" s="187"/>
      <c r="BJO1091" s="187"/>
      <c r="BJP1091" s="187"/>
      <c r="BJQ1091" s="187"/>
      <c r="BJR1091" s="187"/>
      <c r="BJS1091" s="187"/>
      <c r="BJT1091" s="187"/>
      <c r="BJU1091" s="187"/>
      <c r="BJV1091" s="187"/>
      <c r="BJW1091" s="187"/>
      <c r="BJX1091" s="187"/>
      <c r="BJY1091" s="187"/>
      <c r="BJZ1091" s="187"/>
      <c r="BKA1091" s="187"/>
      <c r="BKB1091" s="187"/>
      <c r="BKC1091" s="187"/>
      <c r="BKD1091" s="187"/>
      <c r="BKE1091" s="187"/>
      <c r="BKF1091" s="187"/>
      <c r="BKG1091" s="187"/>
      <c r="BKH1091" s="187"/>
      <c r="BKI1091" s="187"/>
      <c r="BKJ1091" s="187"/>
      <c r="BKK1091" s="187"/>
      <c r="BKL1091" s="187"/>
      <c r="BKM1091" s="187"/>
      <c r="BKN1091" s="187"/>
      <c r="BKO1091" s="187"/>
      <c r="BKP1091" s="187"/>
      <c r="BKQ1091" s="187"/>
      <c r="BKR1091" s="187"/>
      <c r="BKS1091" s="187"/>
      <c r="BKT1091" s="187"/>
      <c r="BKU1091" s="187"/>
      <c r="BKV1091" s="187"/>
      <c r="BKW1091" s="187"/>
      <c r="BKX1091" s="187"/>
      <c r="BKY1091" s="187"/>
      <c r="BKZ1091" s="187"/>
      <c r="BLA1091" s="187"/>
      <c r="BLB1091" s="187"/>
      <c r="BLC1091" s="187"/>
      <c r="BLD1091" s="187"/>
      <c r="BLE1091" s="187"/>
      <c r="BLF1091" s="187"/>
      <c r="BLG1091" s="187"/>
      <c r="BLH1091" s="187"/>
      <c r="BLI1091" s="187"/>
      <c r="BLJ1091" s="187"/>
      <c r="BLK1091" s="187"/>
      <c r="BLL1091" s="187"/>
      <c r="BLM1091" s="187"/>
      <c r="BLN1091" s="187"/>
      <c r="BLO1091" s="187"/>
      <c r="BLP1091" s="187"/>
      <c r="BLQ1091" s="187"/>
      <c r="BLR1091" s="187"/>
      <c r="BLS1091" s="187"/>
      <c r="BLT1091" s="187"/>
      <c r="BLU1091" s="187"/>
      <c r="BLV1091" s="187"/>
      <c r="BLW1091" s="187"/>
      <c r="BLX1091" s="187"/>
      <c r="BLY1091" s="187"/>
      <c r="BLZ1091" s="187"/>
      <c r="BMA1091" s="187"/>
      <c r="BMB1091" s="187"/>
      <c r="BMC1091" s="187"/>
      <c r="BMD1091" s="187"/>
      <c r="BME1091" s="187"/>
      <c r="BMF1091" s="187"/>
      <c r="BMG1091" s="187"/>
      <c r="BMH1091" s="187"/>
      <c r="BMI1091" s="187"/>
      <c r="BMJ1091" s="187"/>
      <c r="BMK1091" s="187"/>
      <c r="BML1091" s="187"/>
      <c r="BMM1091" s="187"/>
      <c r="BMN1091" s="187"/>
      <c r="BMO1091" s="187"/>
      <c r="BMP1091" s="187"/>
      <c r="BMQ1091" s="187"/>
      <c r="BMR1091" s="187"/>
      <c r="BMS1091" s="187"/>
      <c r="BMT1091" s="187"/>
      <c r="BMU1091" s="187"/>
      <c r="BMV1091" s="187"/>
      <c r="BMW1091" s="187"/>
      <c r="BMX1091" s="187"/>
      <c r="BMY1091" s="187"/>
      <c r="BMZ1091" s="187"/>
      <c r="BNA1091" s="187"/>
      <c r="BNB1091" s="187"/>
      <c r="BNC1091" s="187"/>
      <c r="BND1091" s="187"/>
      <c r="BNE1091" s="187"/>
      <c r="BNF1091" s="187"/>
      <c r="BNG1091" s="187"/>
      <c r="BNH1091" s="187"/>
      <c r="BNI1091" s="187"/>
      <c r="BNJ1091" s="187"/>
      <c r="BNK1091" s="187"/>
      <c r="BNL1091" s="187"/>
      <c r="BNM1091" s="187"/>
      <c r="BNN1091" s="187"/>
      <c r="BNO1091" s="187"/>
      <c r="BNP1091" s="187"/>
      <c r="BNQ1091" s="187"/>
      <c r="BNR1091" s="187"/>
      <c r="BNS1091" s="187"/>
      <c r="BNT1091" s="187"/>
      <c r="BNU1091" s="187"/>
      <c r="BNV1091" s="187"/>
      <c r="BNW1091" s="187"/>
      <c r="BNX1091" s="187"/>
      <c r="BNY1091" s="187"/>
      <c r="BNZ1091" s="187"/>
      <c r="BOA1091" s="187"/>
      <c r="BOB1091" s="187"/>
      <c r="BOC1091" s="187"/>
      <c r="BOD1091" s="187"/>
      <c r="BOE1091" s="187"/>
      <c r="BOF1091" s="187"/>
      <c r="BOG1091" s="187"/>
      <c r="BOH1091" s="187"/>
      <c r="BOI1091" s="187"/>
      <c r="BOJ1091" s="187"/>
      <c r="BOK1091" s="187"/>
      <c r="BOL1091" s="187"/>
      <c r="BOM1091" s="187"/>
      <c r="BON1091" s="187"/>
      <c r="BOO1091" s="187"/>
      <c r="BOP1091" s="187"/>
      <c r="BOQ1091" s="187"/>
      <c r="BOR1091" s="187"/>
      <c r="BOS1091" s="187"/>
      <c r="BOT1091" s="187"/>
      <c r="BOU1091" s="187"/>
      <c r="BOV1091" s="187"/>
      <c r="BOW1091" s="187"/>
      <c r="BOX1091" s="187"/>
      <c r="BOY1091" s="187"/>
      <c r="BOZ1091" s="187"/>
      <c r="BPA1091" s="187"/>
      <c r="BPB1091" s="187"/>
      <c r="BPC1091" s="187"/>
      <c r="BPD1091" s="187"/>
      <c r="BPE1091" s="187"/>
      <c r="BPF1091" s="187"/>
      <c r="BPG1091" s="187"/>
      <c r="BPH1091" s="187"/>
      <c r="BPI1091" s="187"/>
      <c r="BPJ1091" s="187"/>
      <c r="BPK1091" s="187"/>
      <c r="BPL1091" s="187"/>
      <c r="BPM1091" s="187"/>
      <c r="BPN1091" s="187"/>
      <c r="BPO1091" s="187"/>
      <c r="BPP1091" s="187"/>
      <c r="BPQ1091" s="187"/>
      <c r="BPR1091" s="187"/>
      <c r="BPS1091" s="187"/>
      <c r="BPT1091" s="187"/>
      <c r="BPU1091" s="187"/>
      <c r="BPV1091" s="187"/>
      <c r="BPW1091" s="187"/>
      <c r="BPX1091" s="187"/>
      <c r="BPY1091" s="187"/>
      <c r="BPZ1091" s="187"/>
      <c r="BQA1091" s="187"/>
      <c r="BQB1091" s="187"/>
      <c r="BQC1091" s="187"/>
      <c r="BQD1091" s="187"/>
      <c r="BQE1091" s="187"/>
      <c r="BQF1091" s="187"/>
      <c r="BQG1091" s="187"/>
      <c r="BQH1091" s="187"/>
      <c r="BQI1091" s="187"/>
      <c r="BQJ1091" s="187"/>
      <c r="BQK1091" s="187"/>
      <c r="BQL1091" s="187"/>
      <c r="BQM1091" s="187"/>
      <c r="BQN1091" s="187"/>
      <c r="BQO1091" s="187"/>
      <c r="BQP1091" s="187"/>
      <c r="BQQ1091" s="187"/>
      <c r="BQR1091" s="187"/>
      <c r="BQS1091" s="187"/>
      <c r="BQT1091" s="187"/>
      <c r="BQU1091" s="187"/>
      <c r="BQV1091" s="187"/>
      <c r="BQW1091" s="187"/>
      <c r="BQX1091" s="187"/>
      <c r="BQY1091" s="187"/>
      <c r="BQZ1091" s="187"/>
      <c r="BRA1091" s="187"/>
      <c r="BRB1091" s="187"/>
      <c r="BRC1091" s="187"/>
      <c r="BRD1091" s="187"/>
      <c r="BRE1091" s="187"/>
      <c r="BRF1091" s="187"/>
      <c r="BRG1091" s="187"/>
      <c r="BRH1091" s="187"/>
      <c r="BRI1091" s="187"/>
      <c r="BRJ1091" s="187"/>
      <c r="BRK1091" s="187"/>
      <c r="BRL1091" s="187"/>
      <c r="BRM1091" s="187"/>
      <c r="BRN1091" s="187"/>
      <c r="BRO1091" s="187"/>
      <c r="BRP1091" s="187"/>
      <c r="BRQ1091" s="187"/>
      <c r="BRR1091" s="187"/>
      <c r="BRS1091" s="187"/>
      <c r="BRT1091" s="187"/>
      <c r="BRU1091" s="187"/>
      <c r="BRV1091" s="187"/>
      <c r="BRW1091" s="187"/>
      <c r="BRX1091" s="187"/>
      <c r="BRY1091" s="187"/>
      <c r="BRZ1091" s="187"/>
      <c r="BSA1091" s="187"/>
      <c r="BSB1091" s="187"/>
      <c r="BSC1091" s="187"/>
      <c r="BSD1091" s="187"/>
      <c r="BSE1091" s="187"/>
      <c r="BSF1091" s="187"/>
      <c r="BSG1091" s="187"/>
      <c r="BSH1091" s="187"/>
      <c r="BSI1091" s="187"/>
      <c r="BSJ1091" s="187"/>
      <c r="BSK1091" s="187"/>
      <c r="BSL1091" s="187"/>
      <c r="BSM1091" s="187"/>
      <c r="BSN1091" s="187"/>
      <c r="BSO1091" s="187"/>
      <c r="BSP1091" s="187"/>
      <c r="BSQ1091" s="187"/>
      <c r="BSR1091" s="187"/>
      <c r="BSS1091" s="187"/>
      <c r="BST1091" s="187"/>
      <c r="BSU1091" s="187"/>
      <c r="BSV1091" s="187"/>
      <c r="BSW1091" s="187"/>
      <c r="BSX1091" s="187"/>
      <c r="BSY1091" s="187"/>
      <c r="BSZ1091" s="187"/>
      <c r="BTA1091" s="187"/>
      <c r="BTB1091" s="187"/>
      <c r="BTC1091" s="187"/>
      <c r="BTD1091" s="187"/>
      <c r="BTE1091" s="187"/>
      <c r="BTF1091" s="187"/>
      <c r="BTG1091" s="187"/>
      <c r="BTH1091" s="187"/>
      <c r="BTI1091" s="187"/>
      <c r="BTJ1091" s="187"/>
      <c r="BTK1091" s="187"/>
      <c r="BTL1091" s="187"/>
      <c r="BTM1091" s="187"/>
      <c r="BTN1091" s="187"/>
      <c r="BTO1091" s="187"/>
      <c r="BTP1091" s="187"/>
      <c r="BTQ1091" s="187"/>
      <c r="BTR1091" s="187"/>
      <c r="BTS1091" s="187"/>
      <c r="BTT1091" s="187"/>
      <c r="BTU1091" s="187"/>
      <c r="BTV1091" s="187"/>
      <c r="BTW1091" s="187"/>
      <c r="BTX1091" s="187"/>
      <c r="BTY1091" s="187"/>
      <c r="BTZ1091" s="187"/>
      <c r="BUA1091" s="187"/>
      <c r="BUB1091" s="187"/>
      <c r="BUC1091" s="187"/>
      <c r="BUD1091" s="187"/>
      <c r="BUE1091" s="187"/>
      <c r="BUF1091" s="187"/>
      <c r="BUG1091" s="187"/>
      <c r="BUH1091" s="187"/>
      <c r="BUI1091" s="187"/>
      <c r="BUJ1091" s="187"/>
      <c r="BUK1091" s="187"/>
      <c r="BUL1091" s="187"/>
      <c r="BUM1091" s="187"/>
      <c r="BUN1091" s="187"/>
      <c r="BUO1091" s="187"/>
      <c r="BUP1091" s="187"/>
      <c r="BUQ1091" s="187"/>
      <c r="BUR1091" s="187"/>
      <c r="BUS1091" s="187"/>
      <c r="BUT1091" s="187"/>
      <c r="BUU1091" s="187"/>
      <c r="BUV1091" s="187"/>
      <c r="BUW1091" s="187"/>
      <c r="BUX1091" s="187"/>
      <c r="BUY1091" s="187"/>
      <c r="BUZ1091" s="187"/>
      <c r="BVA1091" s="187"/>
      <c r="BVB1091" s="187"/>
      <c r="BVC1091" s="187"/>
      <c r="BVD1091" s="187"/>
      <c r="BVE1091" s="187"/>
      <c r="BVF1091" s="187"/>
      <c r="BVG1091" s="187"/>
      <c r="BVH1091" s="187"/>
      <c r="BVI1091" s="187"/>
      <c r="BVJ1091" s="187"/>
      <c r="BVK1091" s="187"/>
      <c r="BVL1091" s="187"/>
      <c r="BVM1091" s="187"/>
      <c r="BVN1091" s="187"/>
      <c r="BVO1091" s="187"/>
      <c r="BVP1091" s="187"/>
      <c r="BVQ1091" s="187"/>
      <c r="BVR1091" s="187"/>
      <c r="BVS1091" s="187"/>
      <c r="BVT1091" s="187"/>
      <c r="BVU1091" s="187"/>
      <c r="BVV1091" s="187"/>
      <c r="BVW1091" s="187"/>
      <c r="BVX1091" s="187"/>
      <c r="BVY1091" s="187"/>
      <c r="BVZ1091" s="187"/>
      <c r="BWA1091" s="187"/>
      <c r="BWB1091" s="187"/>
      <c r="BWC1091" s="187"/>
      <c r="BWD1091" s="187"/>
      <c r="BWE1091" s="187"/>
      <c r="BWF1091" s="187"/>
      <c r="BWG1091" s="187"/>
      <c r="BWH1091" s="187"/>
      <c r="BWI1091" s="187"/>
      <c r="BWJ1091" s="187"/>
      <c r="BWK1091" s="187"/>
      <c r="BWL1091" s="187"/>
      <c r="BWM1091" s="187"/>
      <c r="BWN1091" s="187"/>
      <c r="BWO1091" s="187"/>
      <c r="BWP1091" s="187"/>
      <c r="BWQ1091" s="187"/>
      <c r="BWR1091" s="187"/>
      <c r="BWS1091" s="187"/>
      <c r="BWT1091" s="187"/>
      <c r="BWU1091" s="187"/>
      <c r="BWV1091" s="187"/>
      <c r="BWW1091" s="187"/>
      <c r="BWX1091" s="187"/>
      <c r="BWY1091" s="187"/>
      <c r="BWZ1091" s="187"/>
      <c r="BXA1091" s="187"/>
      <c r="BXB1091" s="187"/>
      <c r="BXC1091" s="187"/>
      <c r="BXD1091" s="187"/>
      <c r="BXE1091" s="187"/>
      <c r="BXF1091" s="187"/>
      <c r="BXG1091" s="187"/>
      <c r="BXH1091" s="187"/>
      <c r="BXI1091" s="187"/>
      <c r="BXJ1091" s="187"/>
      <c r="BXK1091" s="187"/>
      <c r="BXL1091" s="187"/>
      <c r="BXM1091" s="187"/>
      <c r="BXN1091" s="187"/>
      <c r="BXO1091" s="187"/>
      <c r="BXP1091" s="187"/>
      <c r="BXQ1091" s="187"/>
      <c r="BXR1091" s="187"/>
      <c r="BXS1091" s="187"/>
      <c r="BXT1091" s="187"/>
      <c r="BXU1091" s="187"/>
      <c r="BXV1091" s="187"/>
      <c r="BXW1091" s="187"/>
      <c r="BXX1091" s="187"/>
      <c r="BXY1091" s="187"/>
      <c r="BXZ1091" s="187"/>
      <c r="BYA1091" s="187"/>
      <c r="BYB1091" s="187"/>
      <c r="BYC1091" s="187"/>
      <c r="BYD1091" s="187"/>
      <c r="BYE1091" s="187"/>
      <c r="BYF1091" s="187"/>
      <c r="BYG1091" s="187"/>
      <c r="BYH1091" s="187"/>
      <c r="BYI1091" s="187"/>
      <c r="BYJ1091" s="187"/>
      <c r="BYK1091" s="187"/>
      <c r="BYL1091" s="187"/>
      <c r="BYM1091" s="187"/>
      <c r="BYN1091" s="187"/>
      <c r="BYO1091" s="187"/>
      <c r="BYP1091" s="187"/>
      <c r="BYQ1091" s="187"/>
      <c r="BYR1091" s="187"/>
      <c r="BYS1091" s="187"/>
      <c r="BYT1091" s="187"/>
      <c r="BYU1091" s="187"/>
      <c r="BYV1091" s="187"/>
      <c r="BYW1091" s="187"/>
      <c r="BYX1091" s="187"/>
      <c r="BYY1091" s="187"/>
      <c r="BYZ1091" s="187"/>
      <c r="BZA1091" s="187"/>
      <c r="BZB1091" s="187"/>
      <c r="BZC1091" s="187"/>
      <c r="BZD1091" s="187"/>
      <c r="BZE1091" s="187"/>
      <c r="BZF1091" s="187"/>
      <c r="BZG1091" s="187"/>
      <c r="BZH1091" s="187"/>
      <c r="BZI1091" s="187"/>
      <c r="BZJ1091" s="187"/>
      <c r="BZK1091" s="187"/>
      <c r="BZL1091" s="187"/>
      <c r="BZM1091" s="187"/>
      <c r="BZN1091" s="187"/>
      <c r="BZO1091" s="187"/>
      <c r="BZP1091" s="187"/>
      <c r="BZQ1091" s="187"/>
      <c r="BZR1091" s="187"/>
      <c r="BZS1091" s="187"/>
      <c r="BZT1091" s="187"/>
      <c r="BZU1091" s="187"/>
      <c r="BZV1091" s="187"/>
      <c r="BZW1091" s="187"/>
      <c r="BZX1091" s="187"/>
      <c r="BZY1091" s="187"/>
      <c r="BZZ1091" s="187"/>
      <c r="CAA1091" s="187"/>
      <c r="CAB1091" s="187"/>
      <c r="CAC1091" s="187"/>
      <c r="CAD1091" s="187"/>
      <c r="CAE1091" s="187"/>
      <c r="CAF1091" s="187"/>
      <c r="CAG1091" s="187"/>
      <c r="CAH1091" s="187"/>
      <c r="CAI1091" s="187"/>
      <c r="CAJ1091" s="187"/>
      <c r="CAK1091" s="187"/>
      <c r="CAL1091" s="187"/>
      <c r="CAM1091" s="187"/>
      <c r="CAN1091" s="187"/>
      <c r="CAO1091" s="187"/>
      <c r="CAP1091" s="187"/>
      <c r="CAQ1091" s="187"/>
      <c r="CAR1091" s="187"/>
      <c r="CAS1091" s="187"/>
      <c r="CAT1091" s="187"/>
      <c r="CAU1091" s="187"/>
      <c r="CAV1091" s="187"/>
      <c r="CAW1091" s="187"/>
      <c r="CAX1091" s="187"/>
      <c r="CAY1091" s="187"/>
      <c r="CAZ1091" s="187"/>
      <c r="CBA1091" s="187"/>
      <c r="CBB1091" s="187"/>
      <c r="CBC1091" s="187"/>
      <c r="CBD1091" s="187"/>
      <c r="CBE1091" s="187"/>
      <c r="CBF1091" s="187"/>
      <c r="CBG1091" s="187"/>
      <c r="CBH1091" s="187"/>
      <c r="CBI1091" s="187"/>
      <c r="CBJ1091" s="187"/>
      <c r="CBK1091" s="187"/>
      <c r="CBL1091" s="187"/>
      <c r="CBM1091" s="187"/>
      <c r="CBN1091" s="187"/>
      <c r="CBO1091" s="187"/>
      <c r="CBP1091" s="187"/>
      <c r="CBQ1091" s="187"/>
      <c r="CBR1091" s="187"/>
      <c r="CBS1091" s="187"/>
      <c r="CBT1091" s="187"/>
      <c r="CBU1091" s="187"/>
      <c r="CBV1091" s="187"/>
      <c r="CBW1091" s="187"/>
      <c r="CBX1091" s="187"/>
      <c r="CBY1091" s="187"/>
      <c r="CBZ1091" s="187"/>
      <c r="CCA1091" s="187"/>
      <c r="CCB1091" s="187"/>
      <c r="CCC1091" s="187"/>
      <c r="CCD1091" s="187"/>
      <c r="CCE1091" s="187"/>
      <c r="CCF1091" s="187"/>
      <c r="CCG1091" s="187"/>
      <c r="CCH1091" s="187"/>
      <c r="CCI1091" s="187"/>
      <c r="CCJ1091" s="187"/>
      <c r="CCK1091" s="187"/>
      <c r="CCL1091" s="187"/>
      <c r="CCM1091" s="187"/>
      <c r="CCN1091" s="187"/>
      <c r="CCO1091" s="187"/>
      <c r="CCP1091" s="187"/>
      <c r="CCQ1091" s="187"/>
      <c r="CCR1091" s="187"/>
      <c r="CCS1091" s="187"/>
      <c r="CCT1091" s="187"/>
      <c r="CCU1091" s="187"/>
      <c r="CCV1091" s="187"/>
      <c r="CCW1091" s="187"/>
      <c r="CCX1091" s="187"/>
      <c r="CCY1091" s="187"/>
      <c r="CCZ1091" s="187"/>
      <c r="CDA1091" s="187"/>
      <c r="CDB1091" s="187"/>
      <c r="CDC1091" s="187"/>
      <c r="CDD1091" s="187"/>
      <c r="CDE1091" s="187"/>
      <c r="CDF1091" s="187"/>
      <c r="CDG1091" s="187"/>
      <c r="CDH1091" s="187"/>
      <c r="CDI1091" s="187"/>
      <c r="CDJ1091" s="187"/>
      <c r="CDK1091" s="187"/>
      <c r="CDL1091" s="187"/>
      <c r="CDM1091" s="187"/>
      <c r="CDN1091" s="187"/>
      <c r="CDO1091" s="187"/>
      <c r="CDP1091" s="187"/>
      <c r="CDQ1091" s="187"/>
      <c r="CDR1091" s="187"/>
      <c r="CDS1091" s="187"/>
      <c r="CDT1091" s="187"/>
      <c r="CDU1091" s="187"/>
      <c r="CDV1091" s="187"/>
      <c r="CDW1091" s="187"/>
      <c r="CDX1091" s="187"/>
      <c r="CDY1091" s="187"/>
      <c r="CDZ1091" s="187"/>
      <c r="CEA1091" s="187"/>
      <c r="CEB1091" s="187"/>
      <c r="CEC1091" s="187"/>
      <c r="CED1091" s="187"/>
      <c r="CEE1091" s="187"/>
      <c r="CEF1091" s="187"/>
      <c r="CEG1091" s="187"/>
      <c r="CEH1091" s="187"/>
      <c r="CEI1091" s="187"/>
      <c r="CEJ1091" s="187"/>
      <c r="CEK1091" s="187"/>
      <c r="CEL1091" s="187"/>
      <c r="CEM1091" s="187"/>
      <c r="CEN1091" s="187"/>
      <c r="CEO1091" s="187"/>
      <c r="CEP1091" s="187"/>
      <c r="CEQ1091" s="187"/>
      <c r="CER1091" s="187"/>
      <c r="CES1091" s="187"/>
      <c r="CET1091" s="187"/>
      <c r="CEU1091" s="187"/>
      <c r="CEV1091" s="187"/>
      <c r="CEW1091" s="187"/>
      <c r="CEX1091" s="187"/>
      <c r="CEY1091" s="187"/>
      <c r="CEZ1091" s="187"/>
      <c r="CFA1091" s="187"/>
      <c r="CFB1091" s="187"/>
      <c r="CFC1091" s="187"/>
      <c r="CFD1091" s="187"/>
      <c r="CFE1091" s="187"/>
      <c r="CFF1091" s="187"/>
      <c r="CFG1091" s="187"/>
      <c r="CFH1091" s="187"/>
      <c r="CFI1091" s="187"/>
      <c r="CFJ1091" s="187"/>
      <c r="CFK1091" s="187"/>
      <c r="CFL1091" s="187"/>
      <c r="CFM1091" s="187"/>
      <c r="CFN1091" s="187"/>
      <c r="CFO1091" s="187"/>
      <c r="CFP1091" s="187"/>
      <c r="CFQ1091" s="187"/>
      <c r="CFR1091" s="187"/>
      <c r="CFS1091" s="187"/>
      <c r="CFT1091" s="187"/>
      <c r="CFU1091" s="187"/>
      <c r="CFV1091" s="187"/>
      <c r="CFW1091" s="187"/>
      <c r="CFX1091" s="187"/>
      <c r="CFY1091" s="187"/>
      <c r="CFZ1091" s="187"/>
      <c r="CGA1091" s="187"/>
      <c r="CGB1091" s="187"/>
      <c r="CGC1091" s="187"/>
      <c r="CGD1091" s="187"/>
      <c r="CGE1091" s="187"/>
      <c r="CGF1091" s="187"/>
      <c r="CGG1091" s="187"/>
      <c r="CGH1091" s="187"/>
      <c r="CGI1091" s="187"/>
      <c r="CGJ1091" s="187"/>
      <c r="CGK1091" s="187"/>
      <c r="CGL1091" s="187"/>
      <c r="CGM1091" s="187"/>
      <c r="CGN1091" s="187"/>
      <c r="CGO1091" s="187"/>
      <c r="CGP1091" s="187"/>
      <c r="CGQ1091" s="187"/>
      <c r="CGR1091" s="187"/>
      <c r="CGS1091" s="187"/>
      <c r="CGT1091" s="187"/>
      <c r="CGU1091" s="187"/>
      <c r="CGV1091" s="187"/>
      <c r="CGW1091" s="187"/>
      <c r="CGX1091" s="187"/>
      <c r="CGY1091" s="187"/>
      <c r="CGZ1091" s="187"/>
      <c r="CHA1091" s="187"/>
      <c r="CHB1091" s="187"/>
      <c r="CHC1091" s="187"/>
      <c r="CHD1091" s="187"/>
      <c r="CHE1091" s="187"/>
      <c r="CHF1091" s="187"/>
      <c r="CHG1091" s="187"/>
      <c r="CHH1091" s="187"/>
      <c r="CHI1091" s="187"/>
      <c r="CHJ1091" s="187"/>
      <c r="CHK1091" s="187"/>
      <c r="CHL1091" s="187"/>
      <c r="CHM1091" s="187"/>
      <c r="CHN1091" s="187"/>
      <c r="CHO1091" s="187"/>
      <c r="CHP1091" s="187"/>
      <c r="CHQ1091" s="187"/>
      <c r="CHR1091" s="187"/>
      <c r="CHS1091" s="187"/>
      <c r="CHT1091" s="187"/>
      <c r="CHU1091" s="187"/>
      <c r="CHV1091" s="187"/>
      <c r="CHW1091" s="187"/>
      <c r="CHX1091" s="187"/>
      <c r="CHY1091" s="187"/>
      <c r="CHZ1091" s="187"/>
      <c r="CIA1091" s="187"/>
      <c r="CIB1091" s="187"/>
      <c r="CIC1091" s="187"/>
      <c r="CID1091" s="187"/>
      <c r="CIE1091" s="187"/>
      <c r="CIF1091" s="187"/>
      <c r="CIG1091" s="187"/>
      <c r="CIH1091" s="187"/>
      <c r="CII1091" s="187"/>
      <c r="CIJ1091" s="187"/>
      <c r="CIK1091" s="187"/>
      <c r="CIL1091" s="187"/>
      <c r="CIM1091" s="187"/>
      <c r="CIN1091" s="187"/>
      <c r="CIO1091" s="187"/>
      <c r="CIP1091" s="187"/>
      <c r="CIQ1091" s="187"/>
      <c r="CIR1091" s="187"/>
      <c r="CIS1091" s="187"/>
      <c r="CIT1091" s="187"/>
      <c r="CIU1091" s="187"/>
      <c r="CIV1091" s="187"/>
      <c r="CIW1091" s="187"/>
      <c r="CIX1091" s="187"/>
      <c r="CIY1091" s="187"/>
      <c r="CIZ1091" s="187"/>
      <c r="CJA1091" s="187"/>
      <c r="CJB1091" s="187"/>
      <c r="CJC1091" s="187"/>
      <c r="CJD1091" s="187"/>
      <c r="CJE1091" s="187"/>
      <c r="CJF1091" s="187"/>
      <c r="CJG1091" s="187"/>
      <c r="CJH1091" s="187"/>
      <c r="CJI1091" s="187"/>
      <c r="CJJ1091" s="187"/>
      <c r="CJK1091" s="187"/>
      <c r="CJL1091" s="187"/>
      <c r="CJM1091" s="187"/>
      <c r="CJN1091" s="187"/>
      <c r="CJO1091" s="187"/>
      <c r="CJP1091" s="187"/>
      <c r="CJQ1091" s="187"/>
      <c r="CJR1091" s="187"/>
      <c r="CJS1091" s="187"/>
      <c r="CJT1091" s="187"/>
      <c r="CJU1091" s="187"/>
      <c r="CJV1091" s="187"/>
      <c r="CJW1091" s="187"/>
      <c r="CJX1091" s="187"/>
      <c r="CJY1091" s="187"/>
      <c r="CJZ1091" s="187"/>
      <c r="CKA1091" s="187"/>
      <c r="CKB1091" s="187"/>
      <c r="CKC1091" s="187"/>
      <c r="CKD1091" s="187"/>
      <c r="CKE1091" s="187"/>
      <c r="CKF1091" s="187"/>
      <c r="CKG1091" s="187"/>
      <c r="CKH1091" s="187"/>
      <c r="CKI1091" s="187"/>
      <c r="CKJ1091" s="187"/>
      <c r="CKK1091" s="187"/>
      <c r="CKL1091" s="187"/>
      <c r="CKM1091" s="187"/>
      <c r="CKN1091" s="187"/>
      <c r="CKO1091" s="187"/>
      <c r="CKP1091" s="187"/>
      <c r="CKQ1091" s="187"/>
      <c r="CKR1091" s="187"/>
      <c r="CKS1091" s="187"/>
      <c r="CKT1091" s="187"/>
      <c r="CKU1091" s="187"/>
      <c r="CKV1091" s="187"/>
      <c r="CKW1091" s="187"/>
      <c r="CKX1091" s="187"/>
      <c r="CKY1091" s="187"/>
      <c r="CKZ1091" s="187"/>
      <c r="CLA1091" s="187"/>
      <c r="CLB1091" s="187"/>
      <c r="CLC1091" s="187"/>
      <c r="CLD1091" s="187"/>
      <c r="CLE1091" s="187"/>
      <c r="CLF1091" s="187"/>
      <c r="CLG1091" s="187"/>
      <c r="CLH1091" s="187"/>
      <c r="CLI1091" s="187"/>
      <c r="CLJ1091" s="187"/>
      <c r="CLK1091" s="187"/>
      <c r="CLL1091" s="187"/>
      <c r="CLM1091" s="187"/>
      <c r="CLN1091" s="187"/>
      <c r="CLO1091" s="187"/>
      <c r="CLP1091" s="187"/>
      <c r="CLQ1091" s="187"/>
      <c r="CLR1091" s="187"/>
      <c r="CLS1091" s="187"/>
      <c r="CLT1091" s="187"/>
      <c r="CLU1091" s="187"/>
      <c r="CLV1091" s="187"/>
      <c r="CLW1091" s="187"/>
      <c r="CLX1091" s="187"/>
      <c r="CLY1091" s="187"/>
      <c r="CLZ1091" s="187"/>
      <c r="CMA1091" s="187"/>
      <c r="CMB1091" s="187"/>
      <c r="CMC1091" s="187"/>
      <c r="CMD1091" s="187"/>
      <c r="CME1091" s="187"/>
      <c r="CMF1091" s="187"/>
      <c r="CMG1091" s="187"/>
      <c r="CMH1091" s="187"/>
      <c r="CMI1091" s="187"/>
      <c r="CMJ1091" s="187"/>
      <c r="CMK1091" s="187"/>
      <c r="CML1091" s="187"/>
      <c r="CMM1091" s="187"/>
      <c r="CMN1091" s="187"/>
      <c r="CMO1091" s="187"/>
      <c r="CMP1091" s="187"/>
      <c r="CMQ1091" s="187"/>
      <c r="CMR1091" s="187"/>
      <c r="CMS1091" s="187"/>
      <c r="CMT1091" s="187"/>
      <c r="CMU1091" s="187"/>
      <c r="CMV1091" s="187"/>
      <c r="CMW1091" s="187"/>
      <c r="CMX1091" s="187"/>
      <c r="CMY1091" s="187"/>
      <c r="CMZ1091" s="187"/>
      <c r="CNA1091" s="187"/>
      <c r="CNB1091" s="187"/>
      <c r="CNC1091" s="187"/>
      <c r="CND1091" s="187"/>
      <c r="CNE1091" s="187"/>
      <c r="CNF1091" s="187"/>
      <c r="CNG1091" s="187"/>
      <c r="CNH1091" s="187"/>
      <c r="CNI1091" s="187"/>
      <c r="CNJ1091" s="187"/>
      <c r="CNK1091" s="187"/>
      <c r="CNL1091" s="187"/>
      <c r="CNM1091" s="187"/>
      <c r="CNN1091" s="187"/>
      <c r="CNO1091" s="187"/>
      <c r="CNP1091" s="187"/>
      <c r="CNQ1091" s="187"/>
      <c r="CNR1091" s="187"/>
      <c r="CNS1091" s="187"/>
      <c r="CNT1091" s="187"/>
      <c r="CNU1091" s="187"/>
      <c r="CNV1091" s="187"/>
      <c r="CNW1091" s="187"/>
      <c r="CNX1091" s="187"/>
      <c r="CNY1091" s="187"/>
      <c r="CNZ1091" s="187"/>
      <c r="COA1091" s="187"/>
      <c r="COB1091" s="187"/>
      <c r="COC1091" s="187"/>
      <c r="COD1091" s="187"/>
      <c r="COE1091" s="187"/>
      <c r="COF1091" s="187"/>
      <c r="COG1091" s="187"/>
      <c r="COH1091" s="187"/>
      <c r="COI1091" s="187"/>
      <c r="COJ1091" s="187"/>
      <c r="COK1091" s="187"/>
      <c r="COL1091" s="187"/>
      <c r="COM1091" s="187"/>
      <c r="CON1091" s="187"/>
      <c r="COO1091" s="187"/>
      <c r="COP1091" s="187"/>
      <c r="COQ1091" s="187"/>
      <c r="COR1091" s="187"/>
      <c r="COS1091" s="187"/>
      <c r="COT1091" s="187"/>
      <c r="COU1091" s="187"/>
      <c r="COV1091" s="187"/>
      <c r="COW1091" s="187"/>
      <c r="COX1091" s="187"/>
      <c r="COY1091" s="187"/>
      <c r="COZ1091" s="187"/>
      <c r="CPA1091" s="187"/>
      <c r="CPB1091" s="187"/>
      <c r="CPC1091" s="187"/>
      <c r="CPD1091" s="187"/>
      <c r="CPE1091" s="187"/>
      <c r="CPF1091" s="187"/>
      <c r="CPG1091" s="187"/>
      <c r="CPH1091" s="187"/>
      <c r="CPI1091" s="187"/>
      <c r="CPJ1091" s="187"/>
      <c r="CPK1091" s="187"/>
      <c r="CPL1091" s="187"/>
      <c r="CPM1091" s="187"/>
      <c r="CPN1091" s="187"/>
      <c r="CPO1091" s="187"/>
      <c r="CPP1091" s="187"/>
      <c r="CPQ1091" s="187"/>
      <c r="CPR1091" s="187"/>
      <c r="CPS1091" s="187"/>
      <c r="CPT1091" s="187"/>
      <c r="CPU1091" s="187"/>
      <c r="CPV1091" s="187"/>
      <c r="CPW1091" s="187"/>
      <c r="CPX1091" s="187"/>
      <c r="CPY1091" s="187"/>
      <c r="CPZ1091" s="187"/>
      <c r="CQA1091" s="187"/>
      <c r="CQB1091" s="187"/>
      <c r="CQC1091" s="187"/>
      <c r="CQD1091" s="187"/>
      <c r="CQE1091" s="187"/>
      <c r="CQF1091" s="187"/>
      <c r="CQG1091" s="187"/>
      <c r="CQH1091" s="187"/>
      <c r="CQI1091" s="187"/>
      <c r="CQJ1091" s="187"/>
      <c r="CQK1091" s="187"/>
      <c r="CQL1091" s="187"/>
      <c r="CQM1091" s="187"/>
      <c r="CQN1091" s="187"/>
      <c r="CQO1091" s="187"/>
      <c r="CQP1091" s="187"/>
      <c r="CQQ1091" s="187"/>
      <c r="CQR1091" s="187"/>
      <c r="CQS1091" s="187"/>
      <c r="CQT1091" s="187"/>
      <c r="CQU1091" s="187"/>
      <c r="CQV1091" s="187"/>
      <c r="CQW1091" s="187"/>
      <c r="CQX1091" s="187"/>
      <c r="CQY1091" s="187"/>
      <c r="CQZ1091" s="187"/>
      <c r="CRA1091" s="187"/>
      <c r="CRB1091" s="187"/>
      <c r="CRC1091" s="187"/>
      <c r="CRD1091" s="187"/>
      <c r="CRE1091" s="187"/>
      <c r="CRF1091" s="187"/>
      <c r="CRG1091" s="187"/>
      <c r="CRH1091" s="187"/>
      <c r="CRI1091" s="187"/>
      <c r="CRJ1091" s="187"/>
      <c r="CRK1091" s="187"/>
      <c r="CRL1091" s="187"/>
      <c r="CRM1091" s="187"/>
      <c r="CRN1091" s="187"/>
      <c r="CRO1091" s="187"/>
      <c r="CRP1091" s="187"/>
      <c r="CRQ1091" s="187"/>
      <c r="CRR1091" s="187"/>
      <c r="CRS1091" s="187"/>
      <c r="CRT1091" s="187"/>
      <c r="CRU1091" s="187"/>
      <c r="CRV1091" s="187"/>
      <c r="CRW1091" s="187"/>
      <c r="CRX1091" s="187"/>
      <c r="CRY1091" s="187"/>
      <c r="CRZ1091" s="187"/>
      <c r="CSA1091" s="187"/>
      <c r="CSB1091" s="187"/>
      <c r="CSC1091" s="187"/>
      <c r="CSD1091" s="187"/>
      <c r="CSE1091" s="187"/>
      <c r="CSF1091" s="187"/>
      <c r="CSG1091" s="187"/>
      <c r="CSH1091" s="187"/>
      <c r="CSI1091" s="187"/>
      <c r="CSJ1091" s="187"/>
      <c r="CSK1091" s="187"/>
      <c r="CSL1091" s="187"/>
      <c r="CSM1091" s="187"/>
      <c r="CSN1091" s="187"/>
      <c r="CSO1091" s="187"/>
      <c r="CSP1091" s="187"/>
      <c r="CSQ1091" s="187"/>
      <c r="CSR1091" s="187"/>
      <c r="CSS1091" s="187"/>
      <c r="CST1091" s="187"/>
      <c r="CSU1091" s="187"/>
      <c r="CSV1091" s="187"/>
      <c r="CSW1091" s="187"/>
      <c r="CSX1091" s="187"/>
      <c r="CSY1091" s="187"/>
      <c r="CSZ1091" s="187"/>
      <c r="CTA1091" s="187"/>
      <c r="CTB1091" s="187"/>
      <c r="CTC1091" s="187"/>
      <c r="CTD1091" s="187"/>
      <c r="CTE1091" s="187"/>
      <c r="CTF1091" s="187"/>
      <c r="CTG1091" s="187"/>
      <c r="CTH1091" s="187"/>
      <c r="CTI1091" s="187"/>
      <c r="CTJ1091" s="187"/>
      <c r="CTK1091" s="187"/>
      <c r="CTL1091" s="187"/>
      <c r="CTM1091" s="187"/>
      <c r="CTN1091" s="187"/>
      <c r="CTO1091" s="187"/>
      <c r="CTP1091" s="187"/>
      <c r="CTQ1091" s="187"/>
      <c r="CTR1091" s="187"/>
      <c r="CTS1091" s="187"/>
      <c r="CTT1091" s="187"/>
      <c r="CTU1091" s="187"/>
      <c r="CTV1091" s="187"/>
      <c r="CTW1091" s="187"/>
      <c r="CTX1091" s="187"/>
      <c r="CTY1091" s="187"/>
      <c r="CTZ1091" s="187"/>
      <c r="CUA1091" s="187"/>
      <c r="CUB1091" s="187"/>
      <c r="CUC1091" s="187"/>
      <c r="CUD1091" s="187"/>
      <c r="CUE1091" s="187"/>
      <c r="CUF1091" s="187"/>
      <c r="CUG1091" s="187"/>
      <c r="CUH1091" s="187"/>
      <c r="CUI1091" s="187"/>
      <c r="CUJ1091" s="187"/>
      <c r="CUK1091" s="187"/>
      <c r="CUL1091" s="187"/>
      <c r="CUM1091" s="187"/>
      <c r="CUN1091" s="187"/>
      <c r="CUO1091" s="187"/>
      <c r="CUP1091" s="187"/>
      <c r="CUQ1091" s="187"/>
      <c r="CUR1091" s="187"/>
      <c r="CUS1091" s="187"/>
      <c r="CUT1091" s="187"/>
      <c r="CUU1091" s="187"/>
      <c r="CUV1091" s="187"/>
      <c r="CUW1091" s="187"/>
      <c r="CUX1091" s="187"/>
      <c r="CUY1091" s="187"/>
      <c r="CUZ1091" s="187"/>
      <c r="CVA1091" s="187"/>
      <c r="CVB1091" s="187"/>
      <c r="CVC1091" s="187"/>
      <c r="CVD1091" s="187"/>
      <c r="CVE1091" s="187"/>
      <c r="CVF1091" s="187"/>
      <c r="CVG1091" s="187"/>
      <c r="CVH1091" s="187"/>
      <c r="CVI1091" s="187"/>
      <c r="CVJ1091" s="187"/>
      <c r="CVK1091" s="187"/>
      <c r="CVL1091" s="187"/>
      <c r="CVM1091" s="187"/>
      <c r="CVN1091" s="187"/>
      <c r="CVO1091" s="187"/>
      <c r="CVP1091" s="187"/>
      <c r="CVQ1091" s="187"/>
      <c r="CVR1091" s="187"/>
      <c r="CVS1091" s="187"/>
      <c r="CVT1091" s="187"/>
      <c r="CVU1091" s="187"/>
      <c r="CVV1091" s="187"/>
      <c r="CVW1091" s="187"/>
      <c r="CVX1091" s="187"/>
      <c r="CVY1091" s="187"/>
      <c r="CVZ1091" s="187"/>
      <c r="CWA1091" s="187"/>
      <c r="CWB1091" s="187"/>
      <c r="CWC1091" s="187"/>
      <c r="CWD1091" s="187"/>
      <c r="CWE1091" s="187"/>
      <c r="CWF1091" s="187"/>
      <c r="CWG1091" s="187"/>
      <c r="CWH1091" s="187"/>
      <c r="CWI1091" s="187"/>
      <c r="CWJ1091" s="187"/>
      <c r="CWK1091" s="187"/>
      <c r="CWL1091" s="187"/>
      <c r="CWM1091" s="187"/>
      <c r="CWN1091" s="187"/>
      <c r="CWO1091" s="187"/>
      <c r="CWP1091" s="187"/>
      <c r="CWQ1091" s="187"/>
      <c r="CWR1091" s="187"/>
      <c r="CWS1091" s="187"/>
      <c r="CWT1091" s="187"/>
      <c r="CWU1091" s="187"/>
      <c r="CWV1091" s="187"/>
      <c r="CWW1091" s="187"/>
      <c r="CWX1091" s="187"/>
      <c r="CWY1091" s="187"/>
      <c r="CWZ1091" s="187"/>
      <c r="CXA1091" s="187"/>
      <c r="CXB1091" s="187"/>
      <c r="CXC1091" s="187"/>
      <c r="CXD1091" s="187"/>
      <c r="CXE1091" s="187"/>
      <c r="CXF1091" s="187"/>
      <c r="CXG1091" s="187"/>
      <c r="CXH1091" s="187"/>
      <c r="CXI1091" s="187"/>
      <c r="CXJ1091" s="187"/>
      <c r="CXK1091" s="187"/>
      <c r="CXL1091" s="187"/>
      <c r="CXM1091" s="187"/>
      <c r="CXN1091" s="187"/>
      <c r="CXO1091" s="187"/>
      <c r="CXP1091" s="187"/>
      <c r="CXQ1091" s="187"/>
      <c r="CXR1091" s="187"/>
      <c r="CXS1091" s="187"/>
      <c r="CXT1091" s="187"/>
      <c r="CXU1091" s="187"/>
      <c r="CXV1091" s="187"/>
      <c r="CXW1091" s="187"/>
      <c r="CXX1091" s="187"/>
      <c r="CXY1091" s="187"/>
      <c r="CXZ1091" s="187"/>
      <c r="CYA1091" s="187"/>
      <c r="CYB1091" s="187"/>
      <c r="CYC1091" s="187"/>
      <c r="CYD1091" s="187"/>
      <c r="CYE1091" s="187"/>
      <c r="CYF1091" s="187"/>
      <c r="CYG1091" s="187"/>
      <c r="CYH1091" s="187"/>
      <c r="CYI1091" s="187"/>
      <c r="CYJ1091" s="187"/>
      <c r="CYK1091" s="187"/>
      <c r="CYL1091" s="187"/>
      <c r="CYM1091" s="187"/>
      <c r="CYN1091" s="187"/>
      <c r="CYO1091" s="187"/>
      <c r="CYP1091" s="187"/>
      <c r="CYQ1091" s="187"/>
      <c r="CYR1091" s="187"/>
      <c r="CYS1091" s="187"/>
      <c r="CYT1091" s="187"/>
      <c r="CYU1091" s="187"/>
      <c r="CYV1091" s="187"/>
      <c r="CYW1091" s="187"/>
      <c r="CYX1091" s="187"/>
      <c r="CYY1091" s="187"/>
      <c r="CYZ1091" s="187"/>
      <c r="CZA1091" s="187"/>
      <c r="CZB1091" s="187"/>
      <c r="CZC1091" s="187"/>
      <c r="CZD1091" s="187"/>
      <c r="CZE1091" s="187"/>
      <c r="CZF1091" s="187"/>
      <c r="CZG1091" s="187"/>
      <c r="CZH1091" s="187"/>
      <c r="CZI1091" s="187"/>
      <c r="CZJ1091" s="187"/>
      <c r="CZK1091" s="187"/>
      <c r="CZL1091" s="187"/>
      <c r="CZM1091" s="187"/>
      <c r="CZN1091" s="187"/>
      <c r="CZO1091" s="187"/>
      <c r="CZP1091" s="187"/>
      <c r="CZQ1091" s="187"/>
      <c r="CZR1091" s="187"/>
      <c r="CZS1091" s="187"/>
      <c r="CZT1091" s="187"/>
      <c r="CZU1091" s="187"/>
      <c r="CZV1091" s="187"/>
      <c r="CZW1091" s="187"/>
      <c r="CZX1091" s="187"/>
      <c r="CZY1091" s="187"/>
      <c r="CZZ1091" s="187"/>
      <c r="DAA1091" s="187"/>
      <c r="DAB1091" s="187"/>
      <c r="DAC1091" s="187"/>
      <c r="DAD1091" s="187"/>
      <c r="DAE1091" s="187"/>
      <c r="DAF1091" s="187"/>
      <c r="DAG1091" s="187"/>
      <c r="DAH1091" s="187"/>
      <c r="DAI1091" s="187"/>
      <c r="DAJ1091" s="187"/>
      <c r="DAK1091" s="187"/>
      <c r="DAL1091" s="187"/>
      <c r="DAM1091" s="187"/>
      <c r="DAN1091" s="187"/>
      <c r="DAO1091" s="187"/>
      <c r="DAP1091" s="187"/>
      <c r="DAQ1091" s="187"/>
      <c r="DAR1091" s="187"/>
      <c r="DAS1091" s="187"/>
      <c r="DAT1091" s="187"/>
      <c r="DAU1091" s="187"/>
      <c r="DAV1091" s="187"/>
      <c r="DAW1091" s="187"/>
      <c r="DAX1091" s="187"/>
      <c r="DAY1091" s="187"/>
      <c r="DAZ1091" s="187"/>
      <c r="DBA1091" s="187"/>
      <c r="DBB1091" s="187"/>
      <c r="DBC1091" s="187"/>
      <c r="DBD1091" s="187"/>
      <c r="DBE1091" s="187"/>
      <c r="DBF1091" s="187"/>
      <c r="DBG1091" s="187"/>
      <c r="DBH1091" s="187"/>
      <c r="DBI1091" s="187"/>
      <c r="DBJ1091" s="187"/>
      <c r="DBK1091" s="187"/>
      <c r="DBL1091" s="187"/>
      <c r="DBM1091" s="187"/>
      <c r="DBN1091" s="187"/>
      <c r="DBO1091" s="187"/>
      <c r="DBP1091" s="187"/>
      <c r="DBQ1091" s="187"/>
      <c r="DBR1091" s="187"/>
      <c r="DBS1091" s="187"/>
      <c r="DBT1091" s="187"/>
      <c r="DBU1091" s="187"/>
      <c r="DBV1091" s="187"/>
      <c r="DBW1091" s="187"/>
      <c r="DBX1091" s="187"/>
      <c r="DBY1091" s="187"/>
      <c r="DBZ1091" s="187"/>
      <c r="DCA1091" s="187"/>
      <c r="DCB1091" s="187"/>
      <c r="DCC1091" s="187"/>
      <c r="DCD1091" s="187"/>
      <c r="DCE1091" s="187"/>
      <c r="DCF1091" s="187"/>
      <c r="DCG1091" s="187"/>
      <c r="DCH1091" s="187"/>
      <c r="DCI1091" s="187"/>
      <c r="DCJ1091" s="187"/>
      <c r="DCK1091" s="187"/>
      <c r="DCL1091" s="187"/>
      <c r="DCM1091" s="187"/>
      <c r="DCN1091" s="187"/>
      <c r="DCO1091" s="187"/>
      <c r="DCP1091" s="187"/>
      <c r="DCQ1091" s="187"/>
      <c r="DCR1091" s="187"/>
      <c r="DCS1091" s="187"/>
      <c r="DCT1091" s="187"/>
      <c r="DCU1091" s="187"/>
      <c r="DCV1091" s="187"/>
      <c r="DCW1091" s="187"/>
      <c r="DCX1091" s="187"/>
      <c r="DCY1091" s="187"/>
      <c r="DCZ1091" s="187"/>
      <c r="DDA1091" s="187"/>
      <c r="DDB1091" s="187"/>
      <c r="DDC1091" s="187"/>
      <c r="DDD1091" s="187"/>
      <c r="DDE1091" s="187"/>
      <c r="DDF1091" s="187"/>
      <c r="DDG1091" s="187"/>
      <c r="DDH1091" s="187"/>
      <c r="DDI1091" s="187"/>
      <c r="DDJ1091" s="187"/>
      <c r="DDK1091" s="187"/>
      <c r="DDL1091" s="187"/>
      <c r="DDM1091" s="187"/>
      <c r="DDN1091" s="187"/>
      <c r="DDO1091" s="187"/>
      <c r="DDP1091" s="187"/>
      <c r="DDQ1091" s="187"/>
      <c r="DDR1091" s="187"/>
      <c r="DDS1091" s="187"/>
      <c r="DDT1091" s="187"/>
      <c r="DDU1091" s="187"/>
      <c r="DDV1091" s="187"/>
      <c r="DDW1091" s="187"/>
      <c r="DDX1091" s="187"/>
      <c r="DDY1091" s="187"/>
      <c r="DDZ1091" s="187"/>
      <c r="DEA1091" s="187"/>
      <c r="DEB1091" s="187"/>
      <c r="DEC1091" s="187"/>
      <c r="DED1091" s="187"/>
      <c r="DEE1091" s="187"/>
      <c r="DEF1091" s="187"/>
      <c r="DEG1091" s="187"/>
      <c r="DEH1091" s="187"/>
      <c r="DEI1091" s="187"/>
      <c r="DEJ1091" s="187"/>
      <c r="DEK1091" s="187"/>
      <c r="DEL1091" s="187"/>
      <c r="DEM1091" s="187"/>
      <c r="DEN1091" s="187"/>
      <c r="DEO1091" s="187"/>
      <c r="DEP1091" s="187"/>
      <c r="DEQ1091" s="187"/>
      <c r="DER1091" s="187"/>
      <c r="DES1091" s="187"/>
      <c r="DET1091" s="187"/>
      <c r="DEU1091" s="187"/>
      <c r="DEV1091" s="187"/>
      <c r="DEW1091" s="187"/>
      <c r="DEX1091" s="187"/>
      <c r="DEY1091" s="187"/>
      <c r="DEZ1091" s="187"/>
      <c r="DFA1091" s="187"/>
      <c r="DFB1091" s="187"/>
      <c r="DFC1091" s="187"/>
      <c r="DFD1091" s="187"/>
      <c r="DFE1091" s="187"/>
      <c r="DFF1091" s="187"/>
      <c r="DFG1091" s="187"/>
      <c r="DFH1091" s="187"/>
      <c r="DFI1091" s="187"/>
      <c r="DFJ1091" s="187"/>
      <c r="DFK1091" s="187"/>
      <c r="DFL1091" s="187"/>
      <c r="DFM1091" s="187"/>
      <c r="DFN1091" s="187"/>
      <c r="DFO1091" s="187"/>
      <c r="DFP1091" s="187"/>
      <c r="DFQ1091" s="187"/>
      <c r="DFR1091" s="187"/>
      <c r="DFS1091" s="187"/>
      <c r="DFT1091" s="187"/>
      <c r="DFU1091" s="187"/>
      <c r="DFV1091" s="187"/>
      <c r="DFW1091" s="187"/>
      <c r="DFX1091" s="187"/>
      <c r="DFY1091" s="187"/>
      <c r="DFZ1091" s="187"/>
      <c r="DGA1091" s="187"/>
      <c r="DGB1091" s="187"/>
      <c r="DGC1091" s="187"/>
      <c r="DGD1091" s="187"/>
      <c r="DGE1091" s="187"/>
      <c r="DGF1091" s="187"/>
      <c r="DGG1091" s="187"/>
      <c r="DGH1091" s="187"/>
      <c r="DGI1091" s="187"/>
      <c r="DGJ1091" s="187"/>
      <c r="DGK1091" s="187"/>
      <c r="DGL1091" s="187"/>
      <c r="DGM1091" s="187"/>
      <c r="DGN1091" s="187"/>
      <c r="DGO1091" s="187"/>
      <c r="DGP1091" s="187"/>
      <c r="DGQ1091" s="187"/>
      <c r="DGR1091" s="187"/>
      <c r="DGS1091" s="187"/>
      <c r="DGT1091" s="187"/>
      <c r="DGU1091" s="187"/>
      <c r="DGV1091" s="187"/>
      <c r="DGW1091" s="187"/>
      <c r="DGX1091" s="187"/>
      <c r="DGY1091" s="187"/>
      <c r="DGZ1091" s="187"/>
      <c r="DHA1091" s="187"/>
      <c r="DHB1091" s="187"/>
      <c r="DHC1091" s="187"/>
      <c r="DHD1091" s="187"/>
      <c r="DHE1091" s="187"/>
      <c r="DHF1091" s="187"/>
      <c r="DHG1091" s="187"/>
      <c r="DHH1091" s="187"/>
      <c r="DHI1091" s="187"/>
      <c r="DHJ1091" s="187"/>
      <c r="DHK1091" s="187"/>
      <c r="DHL1091" s="187"/>
      <c r="DHM1091" s="187"/>
      <c r="DHN1091" s="187"/>
      <c r="DHO1091" s="187"/>
      <c r="DHP1091" s="187"/>
      <c r="DHQ1091" s="187"/>
      <c r="DHR1091" s="187"/>
      <c r="DHS1091" s="187"/>
      <c r="DHT1091" s="187"/>
      <c r="DHU1091" s="187"/>
      <c r="DHV1091" s="187"/>
      <c r="DHW1091" s="187"/>
      <c r="DHX1091" s="187"/>
      <c r="DHY1091" s="187"/>
      <c r="DHZ1091" s="187"/>
      <c r="DIA1091" s="187"/>
      <c r="DIB1091" s="187"/>
      <c r="DIC1091" s="187"/>
      <c r="DID1091" s="187"/>
      <c r="DIE1091" s="187"/>
      <c r="DIF1091" s="187"/>
      <c r="DIG1091" s="187"/>
      <c r="DIH1091" s="187"/>
      <c r="DII1091" s="187"/>
      <c r="DIJ1091" s="187"/>
      <c r="DIK1091" s="187"/>
      <c r="DIL1091" s="187"/>
      <c r="DIM1091" s="187"/>
      <c r="DIN1091" s="187"/>
      <c r="DIO1091" s="187"/>
      <c r="DIP1091" s="187"/>
      <c r="DIQ1091" s="187"/>
      <c r="DIR1091" s="187"/>
      <c r="DIS1091" s="187"/>
      <c r="DIT1091" s="187"/>
      <c r="DIU1091" s="187"/>
      <c r="DIV1091" s="187"/>
      <c r="DIW1091" s="187"/>
      <c r="DIX1091" s="187"/>
      <c r="DIY1091" s="187"/>
      <c r="DIZ1091" s="187"/>
      <c r="DJA1091" s="187"/>
      <c r="DJB1091" s="187"/>
      <c r="DJC1091" s="187"/>
      <c r="DJD1091" s="187"/>
      <c r="DJE1091" s="187"/>
      <c r="DJF1091" s="187"/>
      <c r="DJG1091" s="187"/>
      <c r="DJH1091" s="187"/>
      <c r="DJI1091" s="187"/>
      <c r="DJJ1091" s="187"/>
      <c r="DJK1091" s="187"/>
      <c r="DJL1091" s="187"/>
      <c r="DJM1091" s="187"/>
      <c r="DJN1091" s="187"/>
      <c r="DJO1091" s="187"/>
      <c r="DJP1091" s="187"/>
      <c r="DJQ1091" s="187"/>
      <c r="DJR1091" s="187"/>
      <c r="DJS1091" s="187"/>
      <c r="DJT1091" s="187"/>
      <c r="DJU1091" s="187"/>
      <c r="DJV1091" s="187"/>
      <c r="DJW1091" s="187"/>
      <c r="DJX1091" s="187"/>
      <c r="DJY1091" s="187"/>
      <c r="DJZ1091" s="187"/>
      <c r="DKA1091" s="187"/>
      <c r="DKB1091" s="187"/>
      <c r="DKC1091" s="187"/>
      <c r="DKD1091" s="187"/>
      <c r="DKE1091" s="187"/>
      <c r="DKF1091" s="187"/>
      <c r="DKG1091" s="187"/>
      <c r="DKH1091" s="187"/>
      <c r="DKI1091" s="187"/>
      <c r="DKJ1091" s="187"/>
      <c r="DKK1091" s="187"/>
      <c r="DKL1091" s="187"/>
      <c r="DKM1091" s="187"/>
      <c r="DKN1091" s="187"/>
      <c r="DKO1091" s="187"/>
      <c r="DKP1091" s="187"/>
      <c r="DKQ1091" s="187"/>
      <c r="DKR1091" s="187"/>
      <c r="DKS1091" s="187"/>
      <c r="DKT1091" s="187"/>
      <c r="DKU1091" s="187"/>
      <c r="DKV1091" s="187"/>
      <c r="DKW1091" s="187"/>
      <c r="DKX1091" s="187"/>
      <c r="DKY1091" s="187"/>
      <c r="DKZ1091" s="187"/>
      <c r="DLA1091" s="187"/>
      <c r="DLB1091" s="187"/>
      <c r="DLC1091" s="187"/>
      <c r="DLD1091" s="187"/>
      <c r="DLE1091" s="187"/>
      <c r="DLF1091" s="187"/>
      <c r="DLG1091" s="187"/>
      <c r="DLH1091" s="187"/>
      <c r="DLI1091" s="187"/>
      <c r="DLJ1091" s="187"/>
      <c r="DLK1091" s="187"/>
      <c r="DLL1091" s="187"/>
      <c r="DLM1091" s="187"/>
      <c r="DLN1091" s="187"/>
      <c r="DLO1091" s="187"/>
      <c r="DLP1091" s="187"/>
      <c r="DLQ1091" s="187"/>
      <c r="DLR1091" s="187"/>
      <c r="DLS1091" s="187"/>
      <c r="DLT1091" s="187"/>
      <c r="DLU1091" s="187"/>
      <c r="DLV1091" s="187"/>
      <c r="DLW1091" s="187"/>
      <c r="DLX1091" s="187"/>
      <c r="DLY1091" s="187"/>
      <c r="DLZ1091" s="187"/>
      <c r="DMA1091" s="187"/>
      <c r="DMB1091" s="187"/>
      <c r="DMC1091" s="187"/>
      <c r="DMD1091" s="187"/>
      <c r="DME1091" s="187"/>
      <c r="DMF1091" s="187"/>
      <c r="DMG1091" s="187"/>
      <c r="DMH1091" s="187"/>
      <c r="DMI1091" s="187"/>
      <c r="DMJ1091" s="187"/>
      <c r="DMK1091" s="187"/>
      <c r="DML1091" s="187"/>
      <c r="DMM1091" s="187"/>
      <c r="DMN1091" s="187"/>
      <c r="DMO1091" s="187"/>
      <c r="DMP1091" s="187"/>
      <c r="DMQ1091" s="187"/>
      <c r="DMR1091" s="187"/>
      <c r="DMS1091" s="187"/>
      <c r="DMT1091" s="187"/>
      <c r="DMU1091" s="187"/>
      <c r="DMV1091" s="187"/>
      <c r="DMW1091" s="187"/>
      <c r="DMX1091" s="187"/>
      <c r="DMY1091" s="187"/>
      <c r="DMZ1091" s="187"/>
      <c r="DNA1091" s="187"/>
      <c r="DNB1091" s="187"/>
      <c r="DNC1091" s="187"/>
      <c r="DND1091" s="187"/>
      <c r="DNE1091" s="187"/>
      <c r="DNF1091" s="187"/>
      <c r="DNG1091" s="187"/>
      <c r="DNH1091" s="187"/>
      <c r="DNI1091" s="187"/>
      <c r="DNJ1091" s="187"/>
      <c r="DNK1091" s="187"/>
      <c r="DNL1091" s="187"/>
      <c r="DNM1091" s="187"/>
      <c r="DNN1091" s="187"/>
      <c r="DNO1091" s="187"/>
      <c r="DNP1091" s="187"/>
      <c r="DNQ1091" s="187"/>
      <c r="DNR1091" s="187"/>
      <c r="DNS1091" s="187"/>
      <c r="DNT1091" s="187"/>
      <c r="DNU1091" s="187"/>
      <c r="DNV1091" s="187"/>
      <c r="DNW1091" s="187"/>
      <c r="DNX1091" s="187"/>
      <c r="DNY1091" s="187"/>
      <c r="DNZ1091" s="187"/>
      <c r="DOA1091" s="187"/>
      <c r="DOB1091" s="187"/>
      <c r="DOC1091" s="187"/>
      <c r="DOD1091" s="187"/>
      <c r="DOE1091" s="187"/>
      <c r="DOF1091" s="187"/>
      <c r="DOG1091" s="187"/>
      <c r="DOH1091" s="187"/>
      <c r="DOI1091" s="187"/>
      <c r="DOJ1091" s="187"/>
      <c r="DOK1091" s="187"/>
      <c r="DOL1091" s="187"/>
      <c r="DOM1091" s="187"/>
      <c r="DON1091" s="187"/>
      <c r="DOO1091" s="187"/>
      <c r="DOP1091" s="187"/>
      <c r="DOQ1091" s="187"/>
      <c r="DOR1091" s="187"/>
      <c r="DOS1091" s="187"/>
      <c r="DOT1091" s="187"/>
      <c r="DOU1091" s="187"/>
      <c r="DOV1091" s="187"/>
      <c r="DOW1091" s="187"/>
      <c r="DOX1091" s="187"/>
      <c r="DOY1091" s="187"/>
      <c r="DOZ1091" s="187"/>
      <c r="DPA1091" s="187"/>
      <c r="DPB1091" s="187"/>
      <c r="DPC1091" s="187"/>
      <c r="DPD1091" s="187"/>
      <c r="DPE1091" s="187"/>
      <c r="DPF1091" s="187"/>
      <c r="DPG1091" s="187"/>
      <c r="DPH1091" s="187"/>
      <c r="DPI1091" s="187"/>
      <c r="DPJ1091" s="187"/>
      <c r="DPK1091" s="187"/>
      <c r="DPL1091" s="187"/>
      <c r="DPM1091" s="187"/>
      <c r="DPN1091" s="187"/>
      <c r="DPO1091" s="187"/>
      <c r="DPP1091" s="187"/>
      <c r="DPQ1091" s="187"/>
      <c r="DPR1091" s="187"/>
      <c r="DPS1091" s="187"/>
      <c r="DPT1091" s="187"/>
      <c r="DPU1091" s="187"/>
      <c r="DPV1091" s="187"/>
      <c r="DPW1091" s="187"/>
      <c r="DPX1091" s="187"/>
      <c r="DPY1091" s="187"/>
      <c r="DPZ1091" s="187"/>
      <c r="DQA1091" s="187"/>
      <c r="DQB1091" s="187"/>
      <c r="DQC1091" s="187"/>
      <c r="DQD1091" s="187"/>
      <c r="DQE1091" s="187"/>
      <c r="DQF1091" s="187"/>
      <c r="DQG1091" s="187"/>
      <c r="DQH1091" s="187"/>
      <c r="DQI1091" s="187"/>
      <c r="DQJ1091" s="187"/>
      <c r="DQK1091" s="187"/>
      <c r="DQL1091" s="187"/>
      <c r="DQM1091" s="187"/>
      <c r="DQN1091" s="187"/>
      <c r="DQO1091" s="187"/>
      <c r="DQP1091" s="187"/>
      <c r="DQQ1091" s="187"/>
      <c r="DQR1091" s="187"/>
      <c r="DQS1091" s="187"/>
      <c r="DQT1091" s="187"/>
      <c r="DQU1091" s="187"/>
      <c r="DQV1091" s="187"/>
      <c r="DQW1091" s="187"/>
      <c r="DQX1091" s="187"/>
      <c r="DQY1091" s="187"/>
      <c r="DQZ1091" s="187"/>
      <c r="DRA1091" s="187"/>
      <c r="DRB1091" s="187"/>
      <c r="DRC1091" s="187"/>
      <c r="DRD1091" s="187"/>
      <c r="DRE1091" s="187"/>
      <c r="DRF1091" s="187"/>
      <c r="DRG1091" s="187"/>
      <c r="DRH1091" s="187"/>
      <c r="DRI1091" s="187"/>
      <c r="DRJ1091" s="187"/>
      <c r="DRK1091" s="187"/>
      <c r="DRL1091" s="187"/>
      <c r="DRM1091" s="187"/>
      <c r="DRN1091" s="187"/>
      <c r="DRO1091" s="187"/>
      <c r="DRP1091" s="187"/>
      <c r="DRQ1091" s="187"/>
      <c r="DRR1091" s="187"/>
      <c r="DRS1091" s="187"/>
      <c r="DRT1091" s="187"/>
      <c r="DRU1091" s="187"/>
      <c r="DRV1091" s="187"/>
      <c r="DRW1091" s="187"/>
      <c r="DRX1091" s="187"/>
      <c r="DRY1091" s="187"/>
      <c r="DRZ1091" s="187"/>
      <c r="DSA1091" s="187"/>
      <c r="DSB1091" s="187"/>
      <c r="DSC1091" s="187"/>
      <c r="DSD1091" s="187"/>
      <c r="DSE1091" s="187"/>
      <c r="DSF1091" s="187"/>
      <c r="DSG1091" s="187"/>
      <c r="DSH1091" s="187"/>
      <c r="DSI1091" s="187"/>
      <c r="DSJ1091" s="187"/>
      <c r="DSK1091" s="187"/>
      <c r="DSL1091" s="187"/>
      <c r="DSM1091" s="187"/>
      <c r="DSN1091" s="187"/>
      <c r="DSO1091" s="187"/>
      <c r="DSP1091" s="187"/>
      <c r="DSQ1091" s="187"/>
      <c r="DSR1091" s="187"/>
      <c r="DSS1091" s="187"/>
      <c r="DST1091" s="187"/>
      <c r="DSU1091" s="187"/>
      <c r="DSV1091" s="187"/>
      <c r="DSW1091" s="187"/>
      <c r="DSX1091" s="187"/>
      <c r="DSY1091" s="187"/>
      <c r="DSZ1091" s="187"/>
      <c r="DTA1091" s="187"/>
      <c r="DTB1091" s="187"/>
      <c r="DTC1091" s="187"/>
      <c r="DTD1091" s="187"/>
      <c r="DTE1091" s="187"/>
      <c r="DTF1091" s="187"/>
      <c r="DTG1091" s="187"/>
      <c r="DTH1091" s="187"/>
      <c r="DTI1091" s="187"/>
      <c r="DTJ1091" s="187"/>
      <c r="DTK1091" s="187"/>
      <c r="DTL1091" s="187"/>
      <c r="DTM1091" s="187"/>
      <c r="DTN1091" s="187"/>
      <c r="DTO1091" s="187"/>
      <c r="DTP1091" s="187"/>
      <c r="DTQ1091" s="187"/>
      <c r="DTR1091" s="187"/>
      <c r="DTS1091" s="187"/>
      <c r="DTT1091" s="187"/>
      <c r="DTU1091" s="187"/>
      <c r="DTV1091" s="187"/>
      <c r="DTW1091" s="187"/>
      <c r="DTX1091" s="187"/>
      <c r="DTY1091" s="187"/>
      <c r="DTZ1091" s="187"/>
      <c r="DUA1091" s="187"/>
      <c r="DUB1091" s="187"/>
      <c r="DUC1091" s="187"/>
      <c r="DUD1091" s="187"/>
      <c r="DUE1091" s="187"/>
      <c r="DUF1091" s="187"/>
      <c r="DUG1091" s="187"/>
      <c r="DUH1091" s="187"/>
      <c r="DUI1091" s="187"/>
      <c r="DUJ1091" s="187"/>
      <c r="DUK1091" s="187"/>
      <c r="DUL1091" s="187"/>
      <c r="DUM1091" s="187"/>
      <c r="DUN1091" s="187"/>
      <c r="DUO1091" s="187"/>
      <c r="DUP1091" s="187"/>
      <c r="DUQ1091" s="187"/>
      <c r="DUR1091" s="187"/>
      <c r="DUS1091" s="187"/>
      <c r="DUT1091" s="187"/>
      <c r="DUU1091" s="187"/>
      <c r="DUV1091" s="187"/>
      <c r="DUW1091" s="187"/>
      <c r="DUX1091" s="187"/>
      <c r="DUY1091" s="187"/>
      <c r="DUZ1091" s="187"/>
      <c r="DVA1091" s="187"/>
      <c r="DVB1091" s="187"/>
      <c r="DVC1091" s="187"/>
      <c r="DVD1091" s="187"/>
      <c r="DVE1091" s="187"/>
      <c r="DVF1091" s="187"/>
      <c r="DVG1091" s="187"/>
      <c r="DVH1091" s="187"/>
      <c r="DVI1091" s="187"/>
      <c r="DVJ1091" s="187"/>
      <c r="DVK1091" s="187"/>
      <c r="DVL1091" s="187"/>
      <c r="DVM1091" s="187"/>
      <c r="DVN1091" s="187"/>
      <c r="DVO1091" s="187"/>
      <c r="DVP1091" s="187"/>
      <c r="DVQ1091" s="187"/>
      <c r="DVR1091" s="187"/>
      <c r="DVS1091" s="187"/>
      <c r="DVT1091" s="187"/>
      <c r="DVU1091" s="187"/>
      <c r="DVV1091" s="187"/>
      <c r="DVW1091" s="187"/>
      <c r="DVX1091" s="187"/>
      <c r="DVY1091" s="187"/>
      <c r="DVZ1091" s="187"/>
      <c r="DWA1091" s="187"/>
      <c r="DWB1091" s="187"/>
      <c r="DWC1091" s="187"/>
      <c r="DWD1091" s="187"/>
      <c r="DWE1091" s="187"/>
      <c r="DWF1091" s="187"/>
      <c r="DWG1091" s="187"/>
      <c r="DWH1091" s="187"/>
      <c r="DWI1091" s="187"/>
      <c r="DWJ1091" s="187"/>
      <c r="DWK1091" s="187"/>
      <c r="DWL1091" s="187"/>
      <c r="DWM1091" s="187"/>
      <c r="DWN1091" s="187"/>
      <c r="DWO1091" s="187"/>
      <c r="DWP1091" s="187"/>
      <c r="DWQ1091" s="187"/>
      <c r="DWR1091" s="187"/>
      <c r="DWS1091" s="187"/>
      <c r="DWT1091" s="187"/>
      <c r="DWU1091" s="187"/>
      <c r="DWV1091" s="187"/>
      <c r="DWW1091" s="187"/>
      <c r="DWX1091" s="187"/>
      <c r="DWY1091" s="187"/>
      <c r="DWZ1091" s="187"/>
      <c r="DXA1091" s="187"/>
      <c r="DXB1091" s="187"/>
      <c r="DXC1091" s="187"/>
      <c r="DXD1091" s="187"/>
      <c r="DXE1091" s="187"/>
      <c r="DXF1091" s="187"/>
      <c r="DXG1091" s="187"/>
      <c r="DXH1091" s="187"/>
      <c r="DXI1091" s="187"/>
      <c r="DXJ1091" s="187"/>
      <c r="DXK1091" s="187"/>
      <c r="DXL1091" s="187"/>
      <c r="DXM1091" s="187"/>
      <c r="DXN1091" s="187"/>
      <c r="DXO1091" s="187"/>
      <c r="DXP1091" s="187"/>
      <c r="DXQ1091" s="187"/>
      <c r="DXR1091" s="187"/>
      <c r="DXS1091" s="187"/>
      <c r="DXT1091" s="187"/>
      <c r="DXU1091" s="187"/>
      <c r="DXV1091" s="187"/>
      <c r="DXW1091" s="187"/>
      <c r="DXX1091" s="187"/>
      <c r="DXY1091" s="187"/>
      <c r="DXZ1091" s="187"/>
      <c r="DYA1091" s="187"/>
      <c r="DYB1091" s="187"/>
      <c r="DYC1091" s="187"/>
      <c r="DYD1091" s="187"/>
      <c r="DYE1091" s="187"/>
      <c r="DYF1091" s="187"/>
      <c r="DYG1091" s="187"/>
      <c r="DYH1091" s="187"/>
      <c r="DYI1091" s="187"/>
      <c r="DYJ1091" s="187"/>
      <c r="DYK1091" s="187"/>
      <c r="DYL1091" s="187"/>
      <c r="DYM1091" s="187"/>
      <c r="DYN1091" s="187"/>
      <c r="DYO1091" s="187"/>
      <c r="DYP1091" s="187"/>
      <c r="DYQ1091" s="187"/>
      <c r="DYR1091" s="187"/>
      <c r="DYS1091" s="187"/>
      <c r="DYT1091" s="187"/>
      <c r="DYU1091" s="187"/>
      <c r="DYV1091" s="187"/>
      <c r="DYW1091" s="187"/>
      <c r="DYX1091" s="187"/>
      <c r="DYY1091" s="187"/>
      <c r="DYZ1091" s="187"/>
      <c r="DZA1091" s="187"/>
      <c r="DZB1091" s="187"/>
      <c r="DZC1091" s="187"/>
      <c r="DZD1091" s="187"/>
      <c r="DZE1091" s="187"/>
      <c r="DZF1091" s="187"/>
      <c r="DZG1091" s="187"/>
      <c r="DZH1091" s="187"/>
      <c r="DZI1091" s="187"/>
      <c r="DZJ1091" s="187"/>
      <c r="DZK1091" s="187"/>
      <c r="DZL1091" s="187"/>
      <c r="DZM1091" s="187"/>
      <c r="DZN1091" s="187"/>
      <c r="DZO1091" s="187"/>
      <c r="DZP1091" s="187"/>
      <c r="DZQ1091" s="187"/>
      <c r="DZR1091" s="187"/>
      <c r="DZS1091" s="187"/>
      <c r="DZT1091" s="187"/>
      <c r="DZU1091" s="187"/>
      <c r="DZV1091" s="187"/>
      <c r="DZW1091" s="187"/>
      <c r="DZX1091" s="187"/>
      <c r="DZY1091" s="187"/>
      <c r="DZZ1091" s="187"/>
      <c r="EAA1091" s="187"/>
      <c r="EAB1091" s="187"/>
      <c r="EAC1091" s="187"/>
      <c r="EAD1091" s="187"/>
      <c r="EAE1091" s="187"/>
      <c r="EAF1091" s="187"/>
      <c r="EAG1091" s="187"/>
      <c r="EAH1091" s="187"/>
      <c r="EAI1091" s="187"/>
      <c r="EAJ1091" s="187"/>
      <c r="EAK1091" s="187"/>
      <c r="EAL1091" s="187"/>
      <c r="EAM1091" s="187"/>
      <c r="EAN1091" s="187"/>
      <c r="EAO1091" s="187"/>
      <c r="EAP1091" s="187"/>
      <c r="EAQ1091" s="187"/>
      <c r="EAR1091" s="187"/>
      <c r="EAS1091" s="187"/>
      <c r="EAT1091" s="187"/>
      <c r="EAU1091" s="187"/>
      <c r="EAV1091" s="187"/>
      <c r="EAW1091" s="187"/>
      <c r="EAX1091" s="187"/>
      <c r="EAY1091" s="187"/>
      <c r="EAZ1091" s="187"/>
      <c r="EBA1091" s="187"/>
      <c r="EBB1091" s="187"/>
      <c r="EBC1091" s="187"/>
      <c r="EBD1091" s="187"/>
      <c r="EBE1091" s="187"/>
      <c r="EBF1091" s="187"/>
      <c r="EBG1091" s="187"/>
      <c r="EBH1091" s="187"/>
      <c r="EBI1091" s="187"/>
      <c r="EBJ1091" s="187"/>
      <c r="EBK1091" s="187"/>
      <c r="EBL1091" s="187"/>
      <c r="EBM1091" s="187"/>
      <c r="EBN1091" s="187"/>
      <c r="EBO1091" s="187"/>
      <c r="EBP1091" s="187"/>
      <c r="EBQ1091" s="187"/>
      <c r="EBR1091" s="187"/>
      <c r="EBS1091" s="187"/>
      <c r="EBT1091" s="187"/>
      <c r="EBU1091" s="187"/>
      <c r="EBV1091" s="187"/>
      <c r="EBW1091" s="187"/>
      <c r="EBX1091" s="187"/>
      <c r="EBY1091" s="187"/>
      <c r="EBZ1091" s="187"/>
      <c r="ECA1091" s="187"/>
      <c r="ECB1091" s="187"/>
      <c r="ECC1091" s="187"/>
      <c r="ECD1091" s="187"/>
      <c r="ECE1091" s="187"/>
      <c r="ECF1091" s="187"/>
      <c r="ECG1091" s="187"/>
      <c r="ECH1091" s="187"/>
      <c r="ECI1091" s="187"/>
      <c r="ECJ1091" s="187"/>
      <c r="ECK1091" s="187"/>
      <c r="ECL1091" s="187"/>
      <c r="ECM1091" s="187"/>
      <c r="ECN1091" s="187"/>
      <c r="ECO1091" s="187"/>
      <c r="ECP1091" s="187"/>
      <c r="ECQ1091" s="187"/>
      <c r="ECR1091" s="187"/>
      <c r="ECS1091" s="187"/>
      <c r="ECT1091" s="187"/>
      <c r="ECU1091" s="187"/>
      <c r="ECV1091" s="187"/>
      <c r="ECW1091" s="187"/>
      <c r="ECX1091" s="187"/>
      <c r="ECY1091" s="187"/>
      <c r="ECZ1091" s="187"/>
      <c r="EDA1091" s="187"/>
      <c r="EDB1091" s="187"/>
      <c r="EDC1091" s="187"/>
      <c r="EDD1091" s="187"/>
      <c r="EDE1091" s="187"/>
      <c r="EDF1091" s="187"/>
      <c r="EDG1091" s="187"/>
      <c r="EDH1091" s="187"/>
      <c r="EDI1091" s="187"/>
      <c r="EDJ1091" s="187"/>
      <c r="EDK1091" s="187"/>
      <c r="EDL1091" s="187"/>
      <c r="EDM1091" s="187"/>
      <c r="EDN1091" s="187"/>
      <c r="EDO1091" s="187"/>
      <c r="EDP1091" s="187"/>
      <c r="EDQ1091" s="187"/>
      <c r="EDR1091" s="187"/>
      <c r="EDS1091" s="187"/>
      <c r="EDT1091" s="187"/>
      <c r="EDU1091" s="187"/>
      <c r="EDV1091" s="187"/>
      <c r="EDW1091" s="187"/>
      <c r="EDX1091" s="187"/>
      <c r="EDY1091" s="187"/>
      <c r="EDZ1091" s="187"/>
      <c r="EEA1091" s="187"/>
      <c r="EEB1091" s="187"/>
      <c r="EEC1091" s="187"/>
      <c r="EED1091" s="187"/>
      <c r="EEE1091" s="187"/>
      <c r="EEF1091" s="187"/>
      <c r="EEG1091" s="187"/>
      <c r="EEH1091" s="187"/>
      <c r="EEI1091" s="187"/>
      <c r="EEJ1091" s="187"/>
      <c r="EEK1091" s="187"/>
      <c r="EEL1091" s="187"/>
      <c r="EEM1091" s="187"/>
      <c r="EEN1091" s="187"/>
      <c r="EEO1091" s="187"/>
      <c r="EEP1091" s="187"/>
      <c r="EEQ1091" s="187"/>
      <c r="EER1091" s="187"/>
      <c r="EES1091" s="187"/>
      <c r="EET1091" s="187"/>
      <c r="EEU1091" s="187"/>
      <c r="EEV1091" s="187"/>
      <c r="EEW1091" s="187"/>
      <c r="EEX1091" s="187"/>
      <c r="EEY1091" s="187"/>
      <c r="EEZ1091" s="187"/>
      <c r="EFA1091" s="187"/>
      <c r="EFB1091" s="187"/>
      <c r="EFC1091" s="187"/>
      <c r="EFD1091" s="187"/>
      <c r="EFE1091" s="187"/>
      <c r="EFF1091" s="187"/>
      <c r="EFG1091" s="187"/>
      <c r="EFH1091" s="187"/>
      <c r="EFI1091" s="187"/>
      <c r="EFJ1091" s="187"/>
      <c r="EFK1091" s="187"/>
      <c r="EFL1091" s="187"/>
      <c r="EFM1091" s="187"/>
      <c r="EFN1091" s="187"/>
      <c r="EFO1091" s="187"/>
      <c r="EFP1091" s="187"/>
      <c r="EFQ1091" s="187"/>
      <c r="EFR1091" s="187"/>
      <c r="EFS1091" s="187"/>
      <c r="EFT1091" s="187"/>
      <c r="EFU1091" s="187"/>
      <c r="EFV1091" s="187"/>
      <c r="EFW1091" s="187"/>
      <c r="EFX1091" s="187"/>
      <c r="EFY1091" s="187"/>
      <c r="EFZ1091" s="187"/>
      <c r="EGA1091" s="187"/>
      <c r="EGB1091" s="187"/>
      <c r="EGC1091" s="187"/>
      <c r="EGD1091" s="187"/>
      <c r="EGE1091" s="187"/>
      <c r="EGF1091" s="187"/>
      <c r="EGG1091" s="187"/>
      <c r="EGH1091" s="187"/>
      <c r="EGI1091" s="187"/>
      <c r="EGJ1091" s="187"/>
      <c r="EGK1091" s="187"/>
      <c r="EGL1091" s="187"/>
      <c r="EGM1091" s="187"/>
      <c r="EGN1091" s="187"/>
      <c r="EGO1091" s="187"/>
      <c r="EGP1091" s="187"/>
      <c r="EGQ1091" s="187"/>
      <c r="EGR1091" s="187"/>
      <c r="EGS1091" s="187"/>
      <c r="EGT1091" s="187"/>
      <c r="EGU1091" s="187"/>
      <c r="EGV1091" s="187"/>
      <c r="EGW1091" s="187"/>
      <c r="EGX1091" s="187"/>
      <c r="EGY1091" s="187"/>
      <c r="EGZ1091" s="187"/>
      <c r="EHA1091" s="187"/>
      <c r="EHB1091" s="187"/>
      <c r="EHC1091" s="187"/>
      <c r="EHD1091" s="187"/>
      <c r="EHE1091" s="187"/>
      <c r="EHF1091" s="187"/>
      <c r="EHG1091" s="187"/>
      <c r="EHH1091" s="187"/>
      <c r="EHI1091" s="187"/>
      <c r="EHJ1091" s="187"/>
      <c r="EHK1091" s="187"/>
      <c r="EHL1091" s="187"/>
      <c r="EHM1091" s="187"/>
      <c r="EHN1091" s="187"/>
      <c r="EHO1091" s="187"/>
      <c r="EHP1091" s="187"/>
      <c r="EHQ1091" s="187"/>
      <c r="EHR1091" s="187"/>
      <c r="EHS1091" s="187"/>
      <c r="EHT1091" s="187"/>
      <c r="EHU1091" s="187"/>
      <c r="EHV1091" s="187"/>
      <c r="EHW1091" s="187"/>
      <c r="EHX1091" s="187"/>
      <c r="EHY1091" s="187"/>
      <c r="EHZ1091" s="187"/>
      <c r="EIA1091" s="187"/>
      <c r="EIB1091" s="187"/>
      <c r="EIC1091" s="187"/>
      <c r="EID1091" s="187"/>
      <c r="EIE1091" s="187"/>
      <c r="EIF1091" s="187"/>
      <c r="EIG1091" s="187"/>
      <c r="EIH1091" s="187"/>
      <c r="EII1091" s="187"/>
      <c r="EIJ1091" s="187"/>
      <c r="EIK1091" s="187"/>
      <c r="EIL1091" s="187"/>
      <c r="EIM1091" s="187"/>
      <c r="EIN1091" s="187"/>
      <c r="EIO1091" s="187"/>
      <c r="EIP1091" s="187"/>
      <c r="EIQ1091" s="187"/>
      <c r="EIR1091" s="187"/>
      <c r="EIS1091" s="187"/>
      <c r="EIT1091" s="187"/>
      <c r="EIU1091" s="187"/>
      <c r="EIV1091" s="187"/>
      <c r="EIW1091" s="187"/>
      <c r="EIX1091" s="187"/>
      <c r="EIY1091" s="187"/>
      <c r="EIZ1091" s="187"/>
      <c r="EJA1091" s="187"/>
      <c r="EJB1091" s="187"/>
      <c r="EJC1091" s="187"/>
      <c r="EJD1091" s="187"/>
      <c r="EJE1091" s="187"/>
      <c r="EJF1091" s="187"/>
      <c r="EJG1091" s="187"/>
      <c r="EJH1091" s="187"/>
      <c r="EJI1091" s="187"/>
      <c r="EJJ1091" s="187"/>
      <c r="EJK1091" s="187"/>
      <c r="EJL1091" s="187"/>
      <c r="EJM1091" s="187"/>
      <c r="EJN1091" s="187"/>
      <c r="EJO1091" s="187"/>
      <c r="EJP1091" s="187"/>
      <c r="EJQ1091" s="187"/>
      <c r="EJR1091" s="187"/>
      <c r="EJS1091" s="187"/>
      <c r="EJT1091" s="187"/>
      <c r="EJU1091" s="187"/>
      <c r="EJV1091" s="187"/>
      <c r="EJW1091" s="187"/>
      <c r="EJX1091" s="187"/>
      <c r="EJY1091" s="187"/>
      <c r="EJZ1091" s="187"/>
      <c r="EKA1091" s="187"/>
      <c r="EKB1091" s="187"/>
      <c r="EKC1091" s="187"/>
      <c r="EKD1091" s="187"/>
      <c r="EKE1091" s="187"/>
      <c r="EKF1091" s="187"/>
      <c r="EKG1091" s="187"/>
      <c r="EKH1091" s="187"/>
      <c r="EKI1091" s="187"/>
      <c r="EKJ1091" s="187"/>
      <c r="EKK1091" s="187"/>
      <c r="EKL1091" s="187"/>
      <c r="EKM1091" s="187"/>
      <c r="EKN1091" s="187"/>
      <c r="EKO1091" s="187"/>
      <c r="EKP1091" s="187"/>
      <c r="EKQ1091" s="187"/>
      <c r="EKR1091" s="187"/>
      <c r="EKS1091" s="187"/>
      <c r="EKT1091" s="187"/>
      <c r="EKU1091" s="187"/>
      <c r="EKV1091" s="187"/>
      <c r="EKW1091" s="187"/>
      <c r="EKX1091" s="187"/>
      <c r="EKY1091" s="187"/>
      <c r="EKZ1091" s="187"/>
      <c r="ELA1091" s="187"/>
      <c r="ELB1091" s="187"/>
      <c r="ELC1091" s="187"/>
      <c r="ELD1091" s="187"/>
      <c r="ELE1091" s="187"/>
      <c r="ELF1091" s="187"/>
      <c r="ELG1091" s="187"/>
      <c r="ELH1091" s="187"/>
      <c r="ELI1091" s="187"/>
      <c r="ELJ1091" s="187"/>
      <c r="ELK1091" s="187"/>
      <c r="ELL1091" s="187"/>
      <c r="ELM1091" s="187"/>
      <c r="ELN1091" s="187"/>
      <c r="ELO1091" s="187"/>
      <c r="ELP1091" s="187"/>
      <c r="ELQ1091" s="187"/>
      <c r="ELR1091" s="187"/>
      <c r="ELS1091" s="187"/>
      <c r="ELT1091" s="187"/>
      <c r="ELU1091" s="187"/>
      <c r="ELV1091" s="187"/>
      <c r="ELW1091" s="187"/>
      <c r="ELX1091" s="187"/>
      <c r="ELY1091" s="187"/>
      <c r="ELZ1091" s="187"/>
      <c r="EMA1091" s="187"/>
      <c r="EMB1091" s="187"/>
      <c r="EMC1091" s="187"/>
      <c r="EMD1091" s="187"/>
      <c r="EME1091" s="187"/>
      <c r="EMF1091" s="187"/>
      <c r="EMG1091" s="187"/>
      <c r="EMH1091" s="187"/>
      <c r="EMI1091" s="187"/>
      <c r="EMJ1091" s="187"/>
      <c r="EMK1091" s="187"/>
      <c r="EML1091" s="187"/>
      <c r="EMM1091" s="187"/>
      <c r="EMN1091" s="187"/>
      <c r="EMO1091" s="187"/>
      <c r="EMP1091" s="187"/>
      <c r="EMQ1091" s="187"/>
      <c r="EMR1091" s="187"/>
      <c r="EMS1091" s="187"/>
      <c r="EMT1091" s="187"/>
      <c r="EMU1091" s="187"/>
      <c r="EMV1091" s="187"/>
      <c r="EMW1091" s="187"/>
      <c r="EMX1091" s="187"/>
      <c r="EMY1091" s="187"/>
      <c r="EMZ1091" s="187"/>
      <c r="ENA1091" s="187"/>
      <c r="ENB1091" s="187"/>
      <c r="ENC1091" s="187"/>
      <c r="END1091" s="187"/>
      <c r="ENE1091" s="187"/>
      <c r="ENF1091" s="187"/>
      <c r="ENG1091" s="187"/>
      <c r="ENH1091" s="187"/>
      <c r="ENI1091" s="187"/>
      <c r="ENJ1091" s="187"/>
      <c r="ENK1091" s="187"/>
      <c r="ENL1091" s="187"/>
      <c r="ENM1091" s="187"/>
      <c r="ENN1091" s="187"/>
      <c r="ENO1091" s="187"/>
      <c r="ENP1091" s="187"/>
      <c r="ENQ1091" s="187"/>
      <c r="ENR1091" s="187"/>
      <c r="ENS1091" s="187"/>
      <c r="ENT1091" s="187"/>
      <c r="ENU1091" s="187"/>
      <c r="ENV1091" s="187"/>
      <c r="ENW1091" s="187"/>
      <c r="ENX1091" s="187"/>
      <c r="ENY1091" s="187"/>
      <c r="ENZ1091" s="187"/>
      <c r="EOA1091" s="187"/>
      <c r="EOB1091" s="187"/>
      <c r="EOC1091" s="187"/>
      <c r="EOD1091" s="187"/>
      <c r="EOE1091" s="187"/>
      <c r="EOF1091" s="187"/>
      <c r="EOG1091" s="187"/>
      <c r="EOH1091" s="187"/>
      <c r="EOI1091" s="187"/>
      <c r="EOJ1091" s="187"/>
      <c r="EOK1091" s="187"/>
      <c r="EOL1091" s="187"/>
      <c r="EOM1091" s="187"/>
      <c r="EON1091" s="187"/>
      <c r="EOO1091" s="187"/>
      <c r="EOP1091" s="187"/>
      <c r="EOQ1091" s="187"/>
      <c r="EOR1091" s="187"/>
      <c r="EOS1091" s="187"/>
      <c r="EOT1091" s="187"/>
      <c r="EOU1091" s="187"/>
      <c r="EOV1091" s="187"/>
      <c r="EOW1091" s="187"/>
      <c r="EOX1091" s="187"/>
      <c r="EOY1091" s="187"/>
      <c r="EOZ1091" s="187"/>
      <c r="EPA1091" s="187"/>
      <c r="EPB1091" s="187"/>
      <c r="EPC1091" s="187"/>
      <c r="EPD1091" s="187"/>
      <c r="EPE1091" s="187"/>
      <c r="EPF1091" s="187"/>
      <c r="EPG1091" s="187"/>
      <c r="EPH1091" s="187"/>
      <c r="EPI1091" s="187"/>
      <c r="EPJ1091" s="187"/>
      <c r="EPK1091" s="187"/>
      <c r="EPL1091" s="187"/>
      <c r="EPM1091" s="187"/>
      <c r="EPN1091" s="187"/>
      <c r="EPO1091" s="187"/>
      <c r="EPP1091" s="187"/>
      <c r="EPQ1091" s="187"/>
      <c r="EPR1091" s="187"/>
      <c r="EPS1091" s="187"/>
      <c r="EPT1091" s="187"/>
      <c r="EPU1091" s="187"/>
      <c r="EPV1091" s="187"/>
      <c r="EPW1091" s="187"/>
      <c r="EPX1091" s="187"/>
      <c r="EPY1091" s="187"/>
      <c r="EPZ1091" s="187"/>
      <c r="EQA1091" s="187"/>
      <c r="EQB1091" s="187"/>
      <c r="EQC1091" s="187"/>
      <c r="EQD1091" s="187"/>
      <c r="EQE1091" s="187"/>
      <c r="EQF1091" s="187"/>
      <c r="EQG1091" s="187"/>
      <c r="EQH1091" s="187"/>
      <c r="EQI1091" s="187"/>
      <c r="EQJ1091" s="187"/>
      <c r="EQK1091" s="187"/>
      <c r="EQL1091" s="187"/>
      <c r="EQM1091" s="187"/>
      <c r="EQN1091" s="187"/>
      <c r="EQO1091" s="187"/>
      <c r="EQP1091" s="187"/>
      <c r="EQQ1091" s="187"/>
      <c r="EQR1091" s="187"/>
      <c r="EQS1091" s="187"/>
      <c r="EQT1091" s="187"/>
      <c r="EQU1091" s="187"/>
      <c r="EQV1091" s="187"/>
      <c r="EQW1091" s="187"/>
      <c r="EQX1091" s="187"/>
      <c r="EQY1091" s="187"/>
      <c r="EQZ1091" s="187"/>
      <c r="ERA1091" s="187"/>
      <c r="ERB1091" s="187"/>
      <c r="ERC1091" s="187"/>
      <c r="ERD1091" s="187"/>
      <c r="ERE1091" s="187"/>
      <c r="ERF1091" s="187"/>
      <c r="ERG1091" s="187"/>
      <c r="ERH1091" s="187"/>
      <c r="ERI1091" s="187"/>
      <c r="ERJ1091" s="187"/>
      <c r="ERK1091" s="187"/>
      <c r="ERL1091" s="187"/>
      <c r="ERM1091" s="187"/>
      <c r="ERN1091" s="187"/>
      <c r="ERO1091" s="187"/>
      <c r="ERP1091" s="187"/>
      <c r="ERQ1091" s="187"/>
      <c r="ERR1091" s="187"/>
      <c r="ERS1091" s="187"/>
      <c r="ERT1091" s="187"/>
      <c r="ERU1091" s="187"/>
      <c r="ERV1091" s="187"/>
      <c r="ERW1091" s="187"/>
      <c r="ERX1091" s="187"/>
      <c r="ERY1091" s="187"/>
      <c r="ERZ1091" s="187"/>
      <c r="ESA1091" s="187"/>
      <c r="ESB1091" s="187"/>
      <c r="ESC1091" s="187"/>
      <c r="ESD1091" s="187"/>
      <c r="ESE1091" s="187"/>
      <c r="ESF1091" s="187"/>
      <c r="ESG1091" s="187"/>
      <c r="ESH1091" s="187"/>
      <c r="ESI1091" s="187"/>
      <c r="ESJ1091" s="187"/>
      <c r="ESK1091" s="187"/>
      <c r="ESL1091" s="187"/>
      <c r="ESM1091" s="187"/>
      <c r="ESN1091" s="187"/>
      <c r="ESO1091" s="187"/>
      <c r="ESP1091" s="187"/>
      <c r="ESQ1091" s="187"/>
      <c r="ESR1091" s="187"/>
      <c r="ESS1091" s="187"/>
      <c r="EST1091" s="187"/>
      <c r="ESU1091" s="187"/>
      <c r="ESV1091" s="187"/>
      <c r="ESW1091" s="187"/>
      <c r="ESX1091" s="187"/>
      <c r="ESY1091" s="187"/>
      <c r="ESZ1091" s="187"/>
      <c r="ETA1091" s="187"/>
      <c r="ETB1091" s="187"/>
      <c r="ETC1091" s="187"/>
      <c r="ETD1091" s="187"/>
      <c r="ETE1091" s="187"/>
      <c r="ETF1091" s="187"/>
      <c r="ETG1091" s="187"/>
      <c r="ETH1091" s="187"/>
      <c r="ETI1091" s="187"/>
      <c r="ETJ1091" s="187"/>
      <c r="ETK1091" s="187"/>
      <c r="ETL1091" s="187"/>
      <c r="ETM1091" s="187"/>
      <c r="ETN1091" s="187"/>
      <c r="ETO1091" s="187"/>
      <c r="ETP1091" s="187"/>
      <c r="ETQ1091" s="187"/>
      <c r="ETR1091" s="187"/>
      <c r="ETS1091" s="187"/>
      <c r="ETT1091" s="187"/>
      <c r="ETU1091" s="187"/>
      <c r="ETV1091" s="187"/>
      <c r="ETW1091" s="187"/>
      <c r="ETX1091" s="187"/>
      <c r="ETY1091" s="187"/>
      <c r="ETZ1091" s="187"/>
      <c r="EUA1091" s="187"/>
      <c r="EUB1091" s="187"/>
      <c r="EUC1091" s="187"/>
      <c r="EUD1091" s="187"/>
      <c r="EUE1091" s="187"/>
      <c r="EUF1091" s="187"/>
      <c r="EUG1091" s="187"/>
      <c r="EUH1091" s="187"/>
      <c r="EUI1091" s="187"/>
      <c r="EUJ1091" s="187"/>
      <c r="EUK1091" s="187"/>
      <c r="EUL1091" s="187"/>
      <c r="EUM1091" s="187"/>
      <c r="EUN1091" s="187"/>
      <c r="EUO1091" s="187"/>
      <c r="EUP1091" s="187"/>
      <c r="EUQ1091" s="187"/>
      <c r="EUR1091" s="187"/>
      <c r="EUS1091" s="187"/>
      <c r="EUT1091" s="187"/>
      <c r="EUU1091" s="187"/>
      <c r="EUV1091" s="187"/>
      <c r="EUW1091" s="187"/>
      <c r="EUX1091" s="187"/>
      <c r="EUY1091" s="187"/>
      <c r="EUZ1091" s="187"/>
      <c r="EVA1091" s="187"/>
      <c r="EVB1091" s="187"/>
      <c r="EVC1091" s="187"/>
      <c r="EVD1091" s="187"/>
      <c r="EVE1091" s="187"/>
      <c r="EVF1091" s="187"/>
      <c r="EVG1091" s="187"/>
      <c r="EVH1091" s="187"/>
      <c r="EVI1091" s="187"/>
      <c r="EVJ1091" s="187"/>
      <c r="EVK1091" s="187"/>
      <c r="EVL1091" s="187"/>
      <c r="EVM1091" s="187"/>
      <c r="EVN1091" s="187"/>
      <c r="EVO1091" s="187"/>
      <c r="EVP1091" s="187"/>
      <c r="EVQ1091" s="187"/>
      <c r="EVR1091" s="187"/>
      <c r="EVS1091" s="187"/>
      <c r="EVT1091" s="187"/>
      <c r="EVU1091" s="187"/>
      <c r="EVV1091" s="187"/>
      <c r="EVW1091" s="187"/>
      <c r="EVX1091" s="187"/>
      <c r="EVY1091" s="187"/>
      <c r="EVZ1091" s="187"/>
      <c r="EWA1091" s="187"/>
      <c r="EWB1091" s="187"/>
      <c r="EWC1091" s="187"/>
      <c r="EWD1091" s="187"/>
      <c r="EWE1091" s="187"/>
      <c r="EWF1091" s="187"/>
      <c r="EWG1091" s="187"/>
      <c r="EWH1091" s="187"/>
      <c r="EWI1091" s="187"/>
      <c r="EWJ1091" s="187"/>
      <c r="EWK1091" s="187"/>
      <c r="EWL1091" s="187"/>
      <c r="EWM1091" s="187"/>
      <c r="EWN1091" s="187"/>
      <c r="EWO1091" s="187"/>
      <c r="EWP1091" s="187"/>
      <c r="EWQ1091" s="187"/>
      <c r="EWR1091" s="187"/>
      <c r="EWS1091" s="187"/>
      <c r="EWT1091" s="187"/>
      <c r="EWU1091" s="187"/>
      <c r="EWV1091" s="187"/>
      <c r="EWW1091" s="187"/>
      <c r="EWX1091" s="187"/>
      <c r="EWY1091" s="187"/>
      <c r="EWZ1091" s="187"/>
      <c r="EXA1091" s="187"/>
      <c r="EXB1091" s="187"/>
      <c r="EXC1091" s="187"/>
      <c r="EXD1091" s="187"/>
      <c r="EXE1091" s="187"/>
      <c r="EXF1091" s="187"/>
      <c r="EXG1091" s="187"/>
      <c r="EXH1091" s="187"/>
      <c r="EXI1091" s="187"/>
      <c r="EXJ1091" s="187"/>
      <c r="EXK1091" s="187"/>
      <c r="EXL1091" s="187"/>
      <c r="EXM1091" s="187"/>
      <c r="EXN1091" s="187"/>
      <c r="EXO1091" s="187"/>
      <c r="EXP1091" s="187"/>
      <c r="EXQ1091" s="187"/>
      <c r="EXR1091" s="187"/>
      <c r="EXS1091" s="187"/>
      <c r="EXT1091" s="187"/>
      <c r="EXU1091" s="187"/>
      <c r="EXV1091" s="187"/>
      <c r="EXW1091" s="187"/>
      <c r="EXX1091" s="187"/>
      <c r="EXY1091" s="187"/>
      <c r="EXZ1091" s="187"/>
      <c r="EYA1091" s="187"/>
      <c r="EYB1091" s="187"/>
      <c r="EYC1091" s="187"/>
      <c r="EYD1091" s="187"/>
      <c r="EYE1091" s="187"/>
      <c r="EYF1091" s="187"/>
      <c r="EYG1091" s="187"/>
      <c r="EYH1091" s="187"/>
      <c r="EYI1091" s="187"/>
      <c r="EYJ1091" s="187"/>
      <c r="EYK1091" s="187"/>
      <c r="EYL1091" s="187"/>
      <c r="EYM1091" s="187"/>
      <c r="EYN1091" s="187"/>
      <c r="EYO1091" s="187"/>
      <c r="EYP1091" s="187"/>
      <c r="EYQ1091" s="187"/>
      <c r="EYR1091" s="187"/>
      <c r="EYS1091" s="187"/>
      <c r="EYT1091" s="187"/>
      <c r="EYU1091" s="187"/>
      <c r="EYV1091" s="187"/>
      <c r="EYW1091" s="187"/>
      <c r="EYX1091" s="187"/>
      <c r="EYY1091" s="187"/>
      <c r="EYZ1091" s="187"/>
      <c r="EZA1091" s="187"/>
      <c r="EZB1091" s="187"/>
      <c r="EZC1091" s="187"/>
      <c r="EZD1091" s="187"/>
      <c r="EZE1091" s="187"/>
      <c r="EZF1091" s="187"/>
      <c r="EZG1091" s="187"/>
      <c r="EZH1091" s="187"/>
      <c r="EZI1091" s="187"/>
      <c r="EZJ1091" s="187"/>
      <c r="EZK1091" s="187"/>
      <c r="EZL1091" s="187"/>
      <c r="EZM1091" s="187"/>
      <c r="EZN1091" s="187"/>
      <c r="EZO1091" s="187"/>
      <c r="EZP1091" s="187"/>
      <c r="EZQ1091" s="187"/>
      <c r="EZR1091" s="187"/>
      <c r="EZS1091" s="187"/>
      <c r="EZT1091" s="187"/>
      <c r="EZU1091" s="187"/>
      <c r="EZV1091" s="187"/>
      <c r="EZW1091" s="187"/>
      <c r="EZX1091" s="187"/>
      <c r="EZY1091" s="187"/>
      <c r="EZZ1091" s="187"/>
      <c r="FAA1091" s="187"/>
      <c r="FAB1091" s="187"/>
      <c r="FAC1091" s="187"/>
      <c r="FAD1091" s="187"/>
      <c r="FAE1091" s="187"/>
      <c r="FAF1091" s="187"/>
      <c r="FAG1091" s="187"/>
      <c r="FAH1091" s="187"/>
      <c r="FAI1091" s="187"/>
      <c r="FAJ1091" s="187"/>
      <c r="FAK1091" s="187"/>
      <c r="FAL1091" s="187"/>
      <c r="FAM1091" s="187"/>
      <c r="FAN1091" s="187"/>
      <c r="FAO1091" s="187"/>
      <c r="FAP1091" s="187"/>
      <c r="FAQ1091" s="187"/>
      <c r="FAR1091" s="187"/>
      <c r="FAS1091" s="187"/>
      <c r="FAT1091" s="187"/>
      <c r="FAU1091" s="187"/>
      <c r="FAV1091" s="187"/>
      <c r="FAW1091" s="187"/>
      <c r="FAX1091" s="187"/>
      <c r="FAY1091" s="187"/>
      <c r="FAZ1091" s="187"/>
      <c r="FBA1091" s="187"/>
      <c r="FBB1091" s="187"/>
      <c r="FBC1091" s="187"/>
      <c r="FBD1091" s="187"/>
      <c r="FBE1091" s="187"/>
      <c r="FBF1091" s="187"/>
      <c r="FBG1091" s="187"/>
      <c r="FBH1091" s="187"/>
      <c r="FBI1091" s="187"/>
      <c r="FBJ1091" s="187"/>
      <c r="FBK1091" s="187"/>
      <c r="FBL1091" s="187"/>
      <c r="FBM1091" s="187"/>
      <c r="FBN1091" s="187"/>
      <c r="FBO1091" s="187"/>
      <c r="FBP1091" s="187"/>
      <c r="FBQ1091" s="187"/>
      <c r="FBR1091" s="187"/>
      <c r="FBS1091" s="187"/>
      <c r="FBT1091" s="187"/>
      <c r="FBU1091" s="187"/>
      <c r="FBV1091" s="187"/>
      <c r="FBW1091" s="187"/>
      <c r="FBX1091" s="187"/>
      <c r="FBY1091" s="187"/>
      <c r="FBZ1091" s="187"/>
      <c r="FCA1091" s="187"/>
      <c r="FCB1091" s="187"/>
      <c r="FCC1091" s="187"/>
      <c r="FCD1091" s="187"/>
      <c r="FCE1091" s="187"/>
      <c r="FCF1091" s="187"/>
      <c r="FCG1091" s="187"/>
      <c r="FCH1091" s="187"/>
      <c r="FCI1091" s="187"/>
      <c r="FCJ1091" s="187"/>
      <c r="FCK1091" s="187"/>
      <c r="FCL1091" s="187"/>
      <c r="FCM1091" s="187"/>
      <c r="FCN1091" s="187"/>
      <c r="FCO1091" s="187"/>
      <c r="FCP1091" s="187"/>
      <c r="FCQ1091" s="187"/>
      <c r="FCR1091" s="187"/>
      <c r="FCS1091" s="187"/>
      <c r="FCT1091" s="187"/>
      <c r="FCU1091" s="187"/>
      <c r="FCV1091" s="187"/>
      <c r="FCW1091" s="187"/>
      <c r="FCX1091" s="187"/>
      <c r="FCY1091" s="187"/>
      <c r="FCZ1091" s="187"/>
      <c r="FDA1091" s="187"/>
      <c r="FDB1091" s="187"/>
      <c r="FDC1091" s="187"/>
      <c r="FDD1091" s="187"/>
      <c r="FDE1091" s="187"/>
      <c r="FDF1091" s="187"/>
      <c r="FDG1091" s="187"/>
      <c r="FDH1091" s="187"/>
      <c r="FDI1091" s="187"/>
      <c r="FDJ1091" s="187"/>
      <c r="FDK1091" s="187"/>
      <c r="FDL1091" s="187"/>
      <c r="FDM1091" s="187"/>
      <c r="FDN1091" s="187"/>
      <c r="FDO1091" s="187"/>
      <c r="FDP1091" s="187"/>
      <c r="FDQ1091" s="187"/>
      <c r="FDR1091" s="187"/>
      <c r="FDS1091" s="187"/>
      <c r="FDT1091" s="187"/>
      <c r="FDU1091" s="187"/>
      <c r="FDV1091" s="187"/>
      <c r="FDW1091" s="187"/>
      <c r="FDX1091" s="187"/>
      <c r="FDY1091" s="187"/>
      <c r="FDZ1091" s="187"/>
      <c r="FEA1091" s="187"/>
      <c r="FEB1091" s="187"/>
      <c r="FEC1091" s="187"/>
      <c r="FED1091" s="187"/>
      <c r="FEE1091" s="187"/>
      <c r="FEF1091" s="187"/>
      <c r="FEG1091" s="187"/>
      <c r="FEH1091" s="187"/>
      <c r="FEI1091" s="187"/>
      <c r="FEJ1091" s="187"/>
      <c r="FEK1091" s="187"/>
      <c r="FEL1091" s="187"/>
      <c r="FEM1091" s="187"/>
      <c r="FEN1091" s="187"/>
      <c r="FEO1091" s="187"/>
      <c r="FEP1091" s="187"/>
      <c r="FEQ1091" s="187"/>
      <c r="FER1091" s="187"/>
      <c r="FES1091" s="187"/>
      <c r="FET1091" s="187"/>
      <c r="FEU1091" s="187"/>
      <c r="FEV1091" s="187"/>
      <c r="FEW1091" s="187"/>
      <c r="FEX1091" s="187"/>
      <c r="FEY1091" s="187"/>
      <c r="FEZ1091" s="187"/>
      <c r="FFA1091" s="187"/>
      <c r="FFB1091" s="187"/>
      <c r="FFC1091" s="187"/>
      <c r="FFD1091" s="187"/>
      <c r="FFE1091" s="187"/>
      <c r="FFF1091" s="187"/>
      <c r="FFG1091" s="187"/>
      <c r="FFH1091" s="187"/>
      <c r="FFI1091" s="187"/>
      <c r="FFJ1091" s="187"/>
      <c r="FFK1091" s="187"/>
      <c r="FFL1091" s="187"/>
      <c r="FFM1091" s="187"/>
      <c r="FFN1091" s="187"/>
      <c r="FFO1091" s="187"/>
      <c r="FFP1091" s="187"/>
      <c r="FFQ1091" s="187"/>
      <c r="FFR1091" s="187"/>
      <c r="FFS1091" s="187"/>
      <c r="FFT1091" s="187"/>
      <c r="FFU1091" s="187"/>
      <c r="FFV1091" s="187"/>
      <c r="FFW1091" s="187"/>
      <c r="FFX1091" s="187"/>
      <c r="FFY1091" s="187"/>
      <c r="FFZ1091" s="187"/>
      <c r="FGA1091" s="187"/>
      <c r="FGB1091" s="187"/>
      <c r="FGC1091" s="187"/>
      <c r="FGD1091" s="187"/>
      <c r="FGE1091" s="187"/>
      <c r="FGF1091" s="187"/>
      <c r="FGG1091" s="187"/>
      <c r="FGH1091" s="187"/>
      <c r="FGI1091" s="187"/>
      <c r="FGJ1091" s="187"/>
      <c r="FGK1091" s="187"/>
      <c r="FGL1091" s="187"/>
      <c r="FGM1091" s="187"/>
      <c r="FGN1091" s="187"/>
      <c r="FGO1091" s="187"/>
      <c r="FGP1091" s="187"/>
      <c r="FGQ1091" s="187"/>
      <c r="FGR1091" s="187"/>
      <c r="FGS1091" s="187"/>
      <c r="FGT1091" s="187"/>
      <c r="FGU1091" s="187"/>
      <c r="FGV1091" s="187"/>
      <c r="FGW1091" s="187"/>
      <c r="FGX1091" s="187"/>
      <c r="FGY1091" s="187"/>
      <c r="FGZ1091" s="187"/>
      <c r="FHA1091" s="187"/>
      <c r="FHB1091" s="187"/>
      <c r="FHC1091" s="187"/>
      <c r="FHD1091" s="187"/>
      <c r="FHE1091" s="187"/>
      <c r="FHF1091" s="187"/>
      <c r="FHG1091" s="187"/>
      <c r="FHH1091" s="187"/>
      <c r="FHI1091" s="187"/>
      <c r="FHJ1091" s="187"/>
      <c r="FHK1091" s="187"/>
      <c r="FHL1091" s="187"/>
      <c r="FHM1091" s="187"/>
      <c r="FHN1091" s="187"/>
      <c r="FHO1091" s="187"/>
      <c r="FHP1091" s="187"/>
      <c r="FHQ1091" s="187"/>
      <c r="FHR1091" s="187"/>
      <c r="FHS1091" s="187"/>
      <c r="FHT1091" s="187"/>
      <c r="FHU1091" s="187"/>
      <c r="FHV1091" s="187"/>
      <c r="FHW1091" s="187"/>
      <c r="FHX1091" s="187"/>
      <c r="FHY1091" s="187"/>
      <c r="FHZ1091" s="187"/>
      <c r="FIA1091" s="187"/>
      <c r="FIB1091" s="187"/>
      <c r="FIC1091" s="187"/>
      <c r="FID1091" s="187"/>
      <c r="FIE1091" s="187"/>
      <c r="FIF1091" s="187"/>
      <c r="FIG1091" s="187"/>
      <c r="FIH1091" s="187"/>
      <c r="FII1091" s="187"/>
      <c r="FIJ1091" s="187"/>
      <c r="FIK1091" s="187"/>
      <c r="FIL1091" s="187"/>
      <c r="FIM1091" s="187"/>
      <c r="FIN1091" s="187"/>
      <c r="FIO1091" s="187"/>
      <c r="FIP1091" s="187"/>
      <c r="FIQ1091" s="187"/>
      <c r="FIR1091" s="187"/>
      <c r="FIS1091" s="187"/>
      <c r="FIT1091" s="187"/>
      <c r="FIU1091" s="187"/>
      <c r="FIV1091" s="187"/>
      <c r="FIW1091" s="187"/>
      <c r="FIX1091" s="187"/>
      <c r="FIY1091" s="187"/>
      <c r="FIZ1091" s="187"/>
      <c r="FJA1091" s="187"/>
      <c r="FJB1091" s="187"/>
      <c r="FJC1091" s="187"/>
      <c r="FJD1091" s="187"/>
      <c r="FJE1091" s="187"/>
      <c r="FJF1091" s="187"/>
      <c r="FJG1091" s="187"/>
      <c r="FJH1091" s="187"/>
      <c r="FJI1091" s="187"/>
      <c r="FJJ1091" s="187"/>
      <c r="FJK1091" s="187"/>
      <c r="FJL1091" s="187"/>
      <c r="FJM1091" s="187"/>
      <c r="FJN1091" s="187"/>
      <c r="FJO1091" s="187"/>
      <c r="FJP1091" s="187"/>
      <c r="FJQ1091" s="187"/>
      <c r="FJR1091" s="187"/>
      <c r="FJS1091" s="187"/>
      <c r="FJT1091" s="187"/>
      <c r="FJU1091" s="187"/>
      <c r="FJV1091" s="187"/>
      <c r="FJW1091" s="187"/>
      <c r="FJX1091" s="187"/>
      <c r="FJY1091" s="187"/>
      <c r="FJZ1091" s="187"/>
      <c r="FKA1091" s="187"/>
      <c r="FKB1091" s="187"/>
      <c r="FKC1091" s="187"/>
      <c r="FKD1091" s="187"/>
      <c r="FKE1091" s="187"/>
      <c r="FKF1091" s="187"/>
      <c r="FKG1091" s="187"/>
      <c r="FKH1091" s="187"/>
      <c r="FKI1091" s="187"/>
      <c r="FKJ1091" s="187"/>
      <c r="FKK1091" s="187"/>
      <c r="FKL1091" s="187"/>
      <c r="FKM1091" s="187"/>
      <c r="FKN1091" s="187"/>
      <c r="FKO1091" s="187"/>
      <c r="FKP1091" s="187"/>
      <c r="FKQ1091" s="187"/>
      <c r="FKR1091" s="187"/>
      <c r="FKS1091" s="187"/>
      <c r="FKT1091" s="187"/>
      <c r="FKU1091" s="187"/>
      <c r="FKV1091" s="187"/>
      <c r="FKW1091" s="187"/>
      <c r="FKX1091" s="187"/>
      <c r="FKY1091" s="187"/>
      <c r="FKZ1091" s="187"/>
      <c r="FLA1091" s="187"/>
      <c r="FLB1091" s="187"/>
      <c r="FLC1091" s="187"/>
      <c r="FLD1091" s="187"/>
      <c r="FLE1091" s="187"/>
      <c r="FLF1091" s="187"/>
      <c r="FLG1091" s="187"/>
      <c r="FLH1091" s="187"/>
      <c r="FLI1091" s="187"/>
      <c r="FLJ1091" s="187"/>
      <c r="FLK1091" s="187"/>
      <c r="FLL1091" s="187"/>
      <c r="FLM1091" s="187"/>
      <c r="FLN1091" s="187"/>
      <c r="FLO1091" s="187"/>
      <c r="FLP1091" s="187"/>
      <c r="FLQ1091" s="187"/>
      <c r="FLR1091" s="187"/>
      <c r="FLS1091" s="187"/>
      <c r="FLT1091" s="187"/>
      <c r="FLU1091" s="187"/>
      <c r="FLV1091" s="187"/>
      <c r="FLW1091" s="187"/>
      <c r="FLX1091" s="187"/>
      <c r="FLY1091" s="187"/>
      <c r="FLZ1091" s="187"/>
      <c r="FMA1091" s="187"/>
      <c r="FMB1091" s="187"/>
      <c r="FMC1091" s="187"/>
      <c r="FMD1091" s="187"/>
      <c r="FME1091" s="187"/>
      <c r="FMF1091" s="187"/>
      <c r="FMG1091" s="187"/>
      <c r="FMH1091" s="187"/>
      <c r="FMI1091" s="187"/>
      <c r="FMJ1091" s="187"/>
      <c r="FMK1091" s="187"/>
      <c r="FML1091" s="187"/>
      <c r="FMM1091" s="187"/>
      <c r="FMN1091" s="187"/>
      <c r="FMO1091" s="187"/>
      <c r="FMP1091" s="187"/>
      <c r="FMQ1091" s="187"/>
      <c r="FMR1091" s="187"/>
      <c r="FMS1091" s="187"/>
      <c r="FMT1091" s="187"/>
      <c r="FMU1091" s="187"/>
      <c r="FMV1091" s="187"/>
      <c r="FMW1091" s="187"/>
      <c r="FMX1091" s="187"/>
      <c r="FMY1091" s="187"/>
      <c r="FMZ1091" s="187"/>
      <c r="FNA1091" s="187"/>
      <c r="FNB1091" s="187"/>
      <c r="FNC1091" s="187"/>
      <c r="FND1091" s="187"/>
      <c r="FNE1091" s="187"/>
      <c r="FNF1091" s="187"/>
      <c r="FNG1091" s="187"/>
      <c r="FNH1091" s="187"/>
      <c r="FNI1091" s="187"/>
      <c r="FNJ1091" s="187"/>
      <c r="FNK1091" s="187"/>
      <c r="FNL1091" s="187"/>
      <c r="FNM1091" s="187"/>
      <c r="FNN1091" s="187"/>
      <c r="FNO1091" s="187"/>
      <c r="FNP1091" s="187"/>
      <c r="FNQ1091" s="187"/>
      <c r="FNR1091" s="187"/>
      <c r="FNS1091" s="187"/>
      <c r="FNT1091" s="187"/>
      <c r="FNU1091" s="187"/>
      <c r="FNV1091" s="187"/>
      <c r="FNW1091" s="187"/>
      <c r="FNX1091" s="187"/>
      <c r="FNY1091" s="187"/>
      <c r="FNZ1091" s="187"/>
      <c r="FOA1091" s="187"/>
      <c r="FOB1091" s="187"/>
      <c r="FOC1091" s="187"/>
      <c r="FOD1091" s="187"/>
      <c r="FOE1091" s="187"/>
      <c r="FOF1091" s="187"/>
      <c r="FOG1091" s="187"/>
      <c r="FOH1091" s="187"/>
      <c r="FOI1091" s="187"/>
      <c r="FOJ1091" s="187"/>
      <c r="FOK1091" s="187"/>
      <c r="FOL1091" s="187"/>
      <c r="FOM1091" s="187"/>
      <c r="FON1091" s="187"/>
      <c r="FOO1091" s="187"/>
      <c r="FOP1091" s="187"/>
      <c r="FOQ1091" s="187"/>
      <c r="FOR1091" s="187"/>
      <c r="FOS1091" s="187"/>
      <c r="FOT1091" s="187"/>
      <c r="FOU1091" s="187"/>
      <c r="FOV1091" s="187"/>
      <c r="FOW1091" s="187"/>
      <c r="FOX1091" s="187"/>
      <c r="FOY1091" s="187"/>
      <c r="FOZ1091" s="187"/>
      <c r="FPA1091" s="187"/>
      <c r="FPB1091" s="187"/>
      <c r="FPC1091" s="187"/>
      <c r="FPD1091" s="187"/>
      <c r="FPE1091" s="187"/>
      <c r="FPF1091" s="187"/>
      <c r="FPG1091" s="187"/>
      <c r="FPH1091" s="187"/>
      <c r="FPI1091" s="187"/>
      <c r="FPJ1091" s="187"/>
      <c r="FPK1091" s="187"/>
      <c r="FPL1091" s="187"/>
      <c r="FPM1091" s="187"/>
      <c r="FPN1091" s="187"/>
      <c r="FPO1091" s="187"/>
      <c r="FPP1091" s="187"/>
      <c r="FPQ1091" s="187"/>
      <c r="FPR1091" s="187"/>
      <c r="FPS1091" s="187"/>
      <c r="FPT1091" s="187"/>
      <c r="FPU1091" s="187"/>
      <c r="FPV1091" s="187"/>
      <c r="FPW1091" s="187"/>
      <c r="FPX1091" s="187"/>
      <c r="FPY1091" s="187"/>
      <c r="FPZ1091" s="187"/>
      <c r="FQA1091" s="187"/>
      <c r="FQB1091" s="187"/>
      <c r="FQC1091" s="187"/>
      <c r="FQD1091" s="187"/>
      <c r="FQE1091" s="187"/>
      <c r="FQF1091" s="187"/>
      <c r="FQG1091" s="187"/>
      <c r="FQH1091" s="187"/>
      <c r="FQI1091" s="187"/>
      <c r="FQJ1091" s="187"/>
      <c r="FQK1091" s="187"/>
      <c r="FQL1091" s="187"/>
      <c r="FQM1091" s="187"/>
      <c r="FQN1091" s="187"/>
      <c r="FQO1091" s="187"/>
      <c r="FQP1091" s="187"/>
      <c r="FQQ1091" s="187"/>
      <c r="FQR1091" s="187"/>
      <c r="FQS1091" s="187"/>
      <c r="FQT1091" s="187"/>
      <c r="FQU1091" s="187"/>
      <c r="FQV1091" s="187"/>
      <c r="FQW1091" s="187"/>
      <c r="FQX1091" s="187"/>
      <c r="FQY1091" s="187"/>
      <c r="FQZ1091" s="187"/>
      <c r="FRA1091" s="187"/>
      <c r="FRB1091" s="187"/>
      <c r="FRC1091" s="187"/>
      <c r="FRD1091" s="187"/>
      <c r="FRE1091" s="187"/>
      <c r="FRF1091" s="187"/>
      <c r="FRG1091" s="187"/>
      <c r="FRH1091" s="187"/>
      <c r="FRI1091" s="187"/>
      <c r="FRJ1091" s="187"/>
      <c r="FRK1091" s="187"/>
      <c r="FRL1091" s="187"/>
      <c r="FRM1091" s="187"/>
      <c r="FRN1091" s="187"/>
      <c r="FRO1091" s="187"/>
      <c r="FRP1091" s="187"/>
      <c r="FRQ1091" s="187"/>
      <c r="FRR1091" s="187"/>
      <c r="FRS1091" s="187"/>
      <c r="FRT1091" s="187"/>
      <c r="FRU1091" s="187"/>
      <c r="FRV1091" s="187"/>
      <c r="FRW1091" s="187"/>
      <c r="FRX1091" s="187"/>
      <c r="FRY1091" s="187"/>
      <c r="FRZ1091" s="187"/>
      <c r="FSA1091" s="187"/>
      <c r="FSB1091" s="187"/>
      <c r="FSC1091" s="187"/>
      <c r="FSD1091" s="187"/>
      <c r="FSE1091" s="187"/>
      <c r="FSF1091" s="187"/>
      <c r="FSG1091" s="187"/>
      <c r="FSH1091" s="187"/>
      <c r="FSI1091" s="187"/>
      <c r="FSJ1091" s="187"/>
      <c r="FSK1091" s="187"/>
      <c r="FSL1091" s="187"/>
      <c r="FSM1091" s="187"/>
      <c r="FSN1091" s="187"/>
      <c r="FSO1091" s="187"/>
      <c r="FSP1091" s="187"/>
      <c r="FSQ1091" s="187"/>
      <c r="FSR1091" s="187"/>
      <c r="FSS1091" s="187"/>
      <c r="FST1091" s="187"/>
      <c r="FSU1091" s="187"/>
      <c r="FSV1091" s="187"/>
      <c r="FSW1091" s="187"/>
      <c r="FSX1091" s="187"/>
      <c r="FSY1091" s="187"/>
      <c r="FSZ1091" s="187"/>
      <c r="FTA1091" s="187"/>
      <c r="FTB1091" s="187"/>
      <c r="FTC1091" s="187"/>
      <c r="FTD1091" s="187"/>
      <c r="FTE1091" s="187"/>
      <c r="FTF1091" s="187"/>
      <c r="FTG1091" s="187"/>
      <c r="FTH1091" s="187"/>
      <c r="FTI1091" s="187"/>
      <c r="FTJ1091" s="187"/>
      <c r="FTK1091" s="187"/>
      <c r="FTL1091" s="187"/>
      <c r="FTM1091" s="187"/>
      <c r="FTN1091" s="187"/>
      <c r="FTO1091" s="187"/>
      <c r="FTP1091" s="187"/>
      <c r="FTQ1091" s="187"/>
      <c r="FTR1091" s="187"/>
      <c r="FTS1091" s="187"/>
      <c r="FTT1091" s="187"/>
      <c r="FTU1091" s="187"/>
      <c r="FTV1091" s="187"/>
      <c r="FTW1091" s="187"/>
      <c r="FTX1091" s="187"/>
      <c r="FTY1091" s="187"/>
      <c r="FTZ1091" s="187"/>
      <c r="FUA1091" s="187"/>
      <c r="FUB1091" s="187"/>
      <c r="FUC1091" s="187"/>
      <c r="FUD1091" s="187"/>
      <c r="FUE1091" s="187"/>
      <c r="FUF1091" s="187"/>
      <c r="FUG1091" s="187"/>
      <c r="FUH1091" s="187"/>
      <c r="FUI1091" s="187"/>
      <c r="FUJ1091" s="187"/>
      <c r="FUK1091" s="187"/>
      <c r="FUL1091" s="187"/>
      <c r="FUM1091" s="187"/>
      <c r="FUN1091" s="187"/>
      <c r="FUO1091" s="187"/>
      <c r="FUP1091" s="187"/>
      <c r="FUQ1091" s="187"/>
      <c r="FUR1091" s="187"/>
      <c r="FUS1091" s="187"/>
      <c r="FUT1091" s="187"/>
      <c r="FUU1091" s="187"/>
      <c r="FUV1091" s="187"/>
      <c r="FUW1091" s="187"/>
      <c r="FUX1091" s="187"/>
      <c r="FUY1091" s="187"/>
      <c r="FUZ1091" s="187"/>
      <c r="FVA1091" s="187"/>
      <c r="FVB1091" s="187"/>
      <c r="FVC1091" s="187"/>
      <c r="FVD1091" s="187"/>
      <c r="FVE1091" s="187"/>
      <c r="FVF1091" s="187"/>
      <c r="FVG1091" s="187"/>
      <c r="FVH1091" s="187"/>
      <c r="FVI1091" s="187"/>
      <c r="FVJ1091" s="187"/>
      <c r="FVK1091" s="187"/>
      <c r="FVL1091" s="187"/>
      <c r="FVM1091" s="187"/>
      <c r="FVN1091" s="187"/>
      <c r="FVO1091" s="187"/>
      <c r="FVP1091" s="187"/>
      <c r="FVQ1091" s="187"/>
      <c r="FVR1091" s="187"/>
      <c r="FVS1091" s="187"/>
      <c r="FVT1091" s="187"/>
      <c r="FVU1091" s="187"/>
      <c r="FVV1091" s="187"/>
      <c r="FVW1091" s="187"/>
      <c r="FVX1091" s="187"/>
      <c r="FVY1091" s="187"/>
      <c r="FVZ1091" s="187"/>
      <c r="FWA1091" s="187"/>
      <c r="FWB1091" s="187"/>
      <c r="FWC1091" s="187"/>
      <c r="FWD1091" s="187"/>
      <c r="FWE1091" s="187"/>
      <c r="FWF1091" s="187"/>
      <c r="FWG1091" s="187"/>
      <c r="FWH1091" s="187"/>
      <c r="FWI1091" s="187"/>
      <c r="FWJ1091" s="187"/>
      <c r="FWK1091" s="187"/>
      <c r="FWL1091" s="187"/>
      <c r="FWM1091" s="187"/>
      <c r="FWN1091" s="187"/>
      <c r="FWO1091" s="187"/>
      <c r="FWP1091" s="187"/>
      <c r="FWQ1091" s="187"/>
      <c r="FWR1091" s="187"/>
      <c r="FWS1091" s="187"/>
      <c r="FWT1091" s="187"/>
      <c r="FWU1091" s="187"/>
      <c r="FWV1091" s="187"/>
      <c r="FWW1091" s="187"/>
      <c r="FWX1091" s="187"/>
      <c r="FWY1091" s="187"/>
      <c r="FWZ1091" s="187"/>
      <c r="FXA1091" s="187"/>
      <c r="FXB1091" s="187"/>
      <c r="FXC1091" s="187"/>
      <c r="FXD1091" s="187"/>
      <c r="FXE1091" s="187"/>
      <c r="FXF1091" s="187"/>
      <c r="FXG1091" s="187"/>
      <c r="FXH1091" s="187"/>
      <c r="FXI1091" s="187"/>
      <c r="FXJ1091" s="187"/>
      <c r="FXK1091" s="187"/>
      <c r="FXL1091" s="187"/>
      <c r="FXM1091" s="187"/>
      <c r="FXN1091" s="187"/>
      <c r="FXO1091" s="187"/>
      <c r="FXP1091" s="187"/>
      <c r="FXQ1091" s="187"/>
      <c r="FXR1091" s="187"/>
      <c r="FXS1091" s="187"/>
      <c r="FXT1091" s="187"/>
      <c r="FXU1091" s="187"/>
      <c r="FXV1091" s="187"/>
      <c r="FXW1091" s="187"/>
      <c r="FXX1091" s="187"/>
      <c r="FXY1091" s="187"/>
      <c r="FXZ1091" s="187"/>
      <c r="FYA1091" s="187"/>
      <c r="FYB1091" s="187"/>
      <c r="FYC1091" s="187"/>
      <c r="FYD1091" s="187"/>
      <c r="FYE1091" s="187"/>
      <c r="FYF1091" s="187"/>
      <c r="FYG1091" s="187"/>
      <c r="FYH1091" s="187"/>
      <c r="FYI1091" s="187"/>
      <c r="FYJ1091" s="187"/>
      <c r="FYK1091" s="187"/>
      <c r="FYL1091" s="187"/>
      <c r="FYM1091" s="187"/>
      <c r="FYN1091" s="187"/>
      <c r="FYO1091" s="187"/>
      <c r="FYP1091" s="187"/>
      <c r="FYQ1091" s="187"/>
      <c r="FYR1091" s="187"/>
      <c r="FYS1091" s="187"/>
      <c r="FYT1091" s="187"/>
      <c r="FYU1091" s="187"/>
      <c r="FYV1091" s="187"/>
      <c r="FYW1091" s="187"/>
      <c r="FYX1091" s="187"/>
      <c r="FYY1091" s="187"/>
      <c r="FYZ1091" s="187"/>
      <c r="FZA1091" s="187"/>
      <c r="FZB1091" s="187"/>
      <c r="FZC1091" s="187"/>
      <c r="FZD1091" s="187"/>
      <c r="FZE1091" s="187"/>
      <c r="FZF1091" s="187"/>
      <c r="FZG1091" s="187"/>
      <c r="FZH1091" s="187"/>
      <c r="FZI1091" s="187"/>
      <c r="FZJ1091" s="187"/>
      <c r="FZK1091" s="187"/>
      <c r="FZL1091" s="187"/>
      <c r="FZM1091" s="187"/>
      <c r="FZN1091" s="187"/>
      <c r="FZO1091" s="187"/>
      <c r="FZP1091" s="187"/>
      <c r="FZQ1091" s="187"/>
      <c r="FZR1091" s="187"/>
      <c r="FZS1091" s="187"/>
      <c r="FZT1091" s="187"/>
      <c r="FZU1091" s="187"/>
      <c r="FZV1091" s="187"/>
      <c r="FZW1091" s="187"/>
      <c r="FZX1091" s="187"/>
      <c r="FZY1091" s="187"/>
      <c r="FZZ1091" s="187"/>
      <c r="GAA1091" s="187"/>
      <c r="GAB1091" s="187"/>
      <c r="GAC1091" s="187"/>
      <c r="GAD1091" s="187"/>
      <c r="GAE1091" s="187"/>
      <c r="GAF1091" s="187"/>
      <c r="GAG1091" s="187"/>
      <c r="GAH1091" s="187"/>
      <c r="GAI1091" s="187"/>
      <c r="GAJ1091" s="187"/>
      <c r="GAK1091" s="187"/>
      <c r="GAL1091" s="187"/>
      <c r="GAM1091" s="187"/>
      <c r="GAN1091" s="187"/>
      <c r="GAO1091" s="187"/>
      <c r="GAP1091" s="187"/>
      <c r="GAQ1091" s="187"/>
      <c r="GAR1091" s="187"/>
      <c r="GAS1091" s="187"/>
      <c r="GAT1091" s="187"/>
      <c r="GAU1091" s="187"/>
      <c r="GAV1091" s="187"/>
      <c r="GAW1091" s="187"/>
      <c r="GAX1091" s="187"/>
      <c r="GAY1091" s="187"/>
      <c r="GAZ1091" s="187"/>
      <c r="GBA1091" s="187"/>
      <c r="GBB1091" s="187"/>
      <c r="GBC1091" s="187"/>
      <c r="GBD1091" s="187"/>
      <c r="GBE1091" s="187"/>
      <c r="GBF1091" s="187"/>
      <c r="GBG1091" s="187"/>
      <c r="GBH1091" s="187"/>
      <c r="GBI1091" s="187"/>
      <c r="GBJ1091" s="187"/>
      <c r="GBK1091" s="187"/>
      <c r="GBL1091" s="187"/>
      <c r="GBM1091" s="187"/>
      <c r="GBN1091" s="187"/>
      <c r="GBO1091" s="187"/>
      <c r="GBP1091" s="187"/>
      <c r="GBQ1091" s="187"/>
      <c r="GBR1091" s="187"/>
      <c r="GBS1091" s="187"/>
      <c r="GBT1091" s="187"/>
      <c r="GBU1091" s="187"/>
      <c r="GBV1091" s="187"/>
      <c r="GBW1091" s="187"/>
      <c r="GBX1091" s="187"/>
      <c r="GBY1091" s="187"/>
      <c r="GBZ1091" s="187"/>
      <c r="GCA1091" s="187"/>
      <c r="GCB1091" s="187"/>
      <c r="GCC1091" s="187"/>
      <c r="GCD1091" s="187"/>
      <c r="GCE1091" s="187"/>
      <c r="GCF1091" s="187"/>
      <c r="GCG1091" s="187"/>
      <c r="GCH1091" s="187"/>
      <c r="GCI1091" s="187"/>
      <c r="GCJ1091" s="187"/>
      <c r="GCK1091" s="187"/>
      <c r="GCL1091" s="187"/>
      <c r="GCM1091" s="187"/>
      <c r="GCN1091" s="187"/>
      <c r="GCO1091" s="187"/>
      <c r="GCP1091" s="187"/>
      <c r="GCQ1091" s="187"/>
      <c r="GCR1091" s="187"/>
      <c r="GCS1091" s="187"/>
      <c r="GCT1091" s="187"/>
      <c r="GCU1091" s="187"/>
      <c r="GCV1091" s="187"/>
      <c r="GCW1091" s="187"/>
      <c r="GCX1091" s="187"/>
      <c r="GCY1091" s="187"/>
      <c r="GCZ1091" s="187"/>
      <c r="GDA1091" s="187"/>
      <c r="GDB1091" s="187"/>
      <c r="GDC1091" s="187"/>
      <c r="GDD1091" s="187"/>
      <c r="GDE1091" s="187"/>
      <c r="GDF1091" s="187"/>
      <c r="GDG1091" s="187"/>
      <c r="GDH1091" s="187"/>
      <c r="GDI1091" s="187"/>
      <c r="GDJ1091" s="187"/>
      <c r="GDK1091" s="187"/>
      <c r="GDL1091" s="187"/>
      <c r="GDM1091" s="187"/>
      <c r="GDN1091" s="187"/>
      <c r="GDO1091" s="187"/>
      <c r="GDP1091" s="187"/>
      <c r="GDQ1091" s="187"/>
      <c r="GDR1091" s="187"/>
      <c r="GDS1091" s="187"/>
      <c r="GDT1091" s="187"/>
      <c r="GDU1091" s="187"/>
      <c r="GDV1091" s="187"/>
      <c r="GDW1091" s="187"/>
      <c r="GDX1091" s="187"/>
      <c r="GDY1091" s="187"/>
      <c r="GDZ1091" s="187"/>
      <c r="GEA1091" s="187"/>
      <c r="GEB1091" s="187"/>
      <c r="GEC1091" s="187"/>
      <c r="GED1091" s="187"/>
      <c r="GEE1091" s="187"/>
      <c r="GEF1091" s="187"/>
      <c r="GEG1091" s="187"/>
      <c r="GEH1091" s="187"/>
      <c r="GEI1091" s="187"/>
      <c r="GEJ1091" s="187"/>
      <c r="GEK1091" s="187"/>
      <c r="GEL1091" s="187"/>
      <c r="GEM1091" s="187"/>
      <c r="GEN1091" s="187"/>
      <c r="GEO1091" s="187"/>
      <c r="GEP1091" s="187"/>
      <c r="GEQ1091" s="187"/>
      <c r="GER1091" s="187"/>
      <c r="GES1091" s="187"/>
      <c r="GET1091" s="187"/>
      <c r="GEU1091" s="187"/>
      <c r="GEV1091" s="187"/>
      <c r="GEW1091" s="187"/>
      <c r="GEX1091" s="187"/>
      <c r="GEY1091" s="187"/>
      <c r="GEZ1091" s="187"/>
      <c r="GFA1091" s="187"/>
      <c r="GFB1091" s="187"/>
      <c r="GFC1091" s="187"/>
      <c r="GFD1091" s="187"/>
      <c r="GFE1091" s="187"/>
      <c r="GFF1091" s="187"/>
      <c r="GFG1091" s="187"/>
      <c r="GFH1091" s="187"/>
      <c r="GFI1091" s="187"/>
      <c r="GFJ1091" s="187"/>
      <c r="GFK1091" s="187"/>
      <c r="GFL1091" s="187"/>
      <c r="GFM1091" s="187"/>
      <c r="GFN1091" s="187"/>
      <c r="GFO1091" s="187"/>
      <c r="GFP1091" s="187"/>
      <c r="GFQ1091" s="187"/>
      <c r="GFR1091" s="187"/>
      <c r="GFS1091" s="187"/>
      <c r="GFT1091" s="187"/>
      <c r="GFU1091" s="187"/>
      <c r="GFV1091" s="187"/>
      <c r="GFW1091" s="187"/>
      <c r="GFX1091" s="187"/>
      <c r="GFY1091" s="187"/>
      <c r="GFZ1091" s="187"/>
      <c r="GGA1091" s="187"/>
      <c r="GGB1091" s="187"/>
      <c r="GGC1091" s="187"/>
      <c r="GGD1091" s="187"/>
      <c r="GGE1091" s="187"/>
      <c r="GGF1091" s="187"/>
      <c r="GGG1091" s="187"/>
      <c r="GGH1091" s="187"/>
      <c r="GGI1091" s="187"/>
      <c r="GGJ1091" s="187"/>
      <c r="GGK1091" s="187"/>
      <c r="GGL1091" s="187"/>
      <c r="GGM1091" s="187"/>
      <c r="GGN1091" s="187"/>
      <c r="GGO1091" s="187"/>
      <c r="GGP1091" s="187"/>
      <c r="GGQ1091" s="187"/>
      <c r="GGR1091" s="187"/>
      <c r="GGS1091" s="187"/>
      <c r="GGT1091" s="187"/>
      <c r="GGU1091" s="187"/>
      <c r="GGV1091" s="187"/>
      <c r="GGW1091" s="187"/>
      <c r="GGX1091" s="187"/>
      <c r="GGY1091" s="187"/>
      <c r="GGZ1091" s="187"/>
      <c r="GHA1091" s="187"/>
      <c r="GHB1091" s="187"/>
      <c r="GHC1091" s="187"/>
      <c r="GHD1091" s="187"/>
      <c r="GHE1091" s="187"/>
      <c r="GHF1091" s="187"/>
      <c r="GHG1091" s="187"/>
      <c r="GHH1091" s="187"/>
      <c r="GHI1091" s="187"/>
      <c r="GHJ1091" s="187"/>
      <c r="GHK1091" s="187"/>
      <c r="GHL1091" s="187"/>
      <c r="GHM1091" s="187"/>
      <c r="GHN1091" s="187"/>
      <c r="GHO1091" s="187"/>
      <c r="GHP1091" s="187"/>
      <c r="GHQ1091" s="187"/>
      <c r="GHR1091" s="187"/>
      <c r="GHS1091" s="187"/>
      <c r="GHT1091" s="187"/>
      <c r="GHU1091" s="187"/>
      <c r="GHV1091" s="187"/>
      <c r="GHW1091" s="187"/>
      <c r="GHX1091" s="187"/>
      <c r="GHY1091" s="187"/>
      <c r="GHZ1091" s="187"/>
      <c r="GIA1091" s="187"/>
      <c r="GIB1091" s="187"/>
      <c r="GIC1091" s="187"/>
      <c r="GID1091" s="187"/>
      <c r="GIE1091" s="187"/>
      <c r="GIF1091" s="187"/>
      <c r="GIG1091" s="187"/>
      <c r="GIH1091" s="187"/>
      <c r="GII1091" s="187"/>
      <c r="GIJ1091" s="187"/>
      <c r="GIK1091" s="187"/>
      <c r="GIL1091" s="187"/>
      <c r="GIM1091" s="187"/>
      <c r="GIN1091" s="187"/>
      <c r="GIO1091" s="187"/>
      <c r="GIP1091" s="187"/>
      <c r="GIQ1091" s="187"/>
      <c r="GIR1091" s="187"/>
      <c r="GIS1091" s="187"/>
      <c r="GIT1091" s="187"/>
      <c r="GIU1091" s="187"/>
      <c r="GIV1091" s="187"/>
      <c r="GIW1091" s="187"/>
      <c r="GIX1091" s="187"/>
      <c r="GIY1091" s="187"/>
      <c r="GIZ1091" s="187"/>
      <c r="GJA1091" s="187"/>
      <c r="GJB1091" s="187"/>
      <c r="GJC1091" s="187"/>
      <c r="GJD1091" s="187"/>
      <c r="GJE1091" s="187"/>
      <c r="GJF1091" s="187"/>
      <c r="GJG1091" s="187"/>
      <c r="GJH1091" s="187"/>
      <c r="GJI1091" s="187"/>
      <c r="GJJ1091" s="187"/>
      <c r="GJK1091" s="187"/>
      <c r="GJL1091" s="187"/>
      <c r="GJM1091" s="187"/>
      <c r="GJN1091" s="187"/>
      <c r="GJO1091" s="187"/>
      <c r="GJP1091" s="187"/>
      <c r="GJQ1091" s="187"/>
      <c r="GJR1091" s="187"/>
      <c r="GJS1091" s="187"/>
      <c r="GJT1091" s="187"/>
      <c r="GJU1091" s="187"/>
      <c r="GJV1091" s="187"/>
      <c r="GJW1091" s="187"/>
      <c r="GJX1091" s="187"/>
      <c r="GJY1091" s="187"/>
      <c r="GJZ1091" s="187"/>
      <c r="GKA1091" s="187"/>
      <c r="GKB1091" s="187"/>
      <c r="GKC1091" s="187"/>
      <c r="GKD1091" s="187"/>
      <c r="GKE1091" s="187"/>
      <c r="GKF1091" s="187"/>
      <c r="GKG1091" s="187"/>
      <c r="GKH1091" s="187"/>
      <c r="GKI1091" s="187"/>
      <c r="GKJ1091" s="187"/>
      <c r="GKK1091" s="187"/>
      <c r="GKL1091" s="187"/>
      <c r="GKM1091" s="187"/>
      <c r="GKN1091" s="187"/>
      <c r="GKO1091" s="187"/>
      <c r="GKP1091" s="187"/>
      <c r="GKQ1091" s="187"/>
      <c r="GKR1091" s="187"/>
      <c r="GKS1091" s="187"/>
      <c r="GKT1091" s="187"/>
      <c r="GKU1091" s="187"/>
      <c r="GKV1091" s="187"/>
      <c r="GKW1091" s="187"/>
      <c r="GKX1091" s="187"/>
      <c r="GKY1091" s="187"/>
      <c r="GKZ1091" s="187"/>
      <c r="GLA1091" s="187"/>
      <c r="GLB1091" s="187"/>
      <c r="GLC1091" s="187"/>
      <c r="GLD1091" s="187"/>
      <c r="GLE1091" s="187"/>
      <c r="GLF1091" s="187"/>
      <c r="GLG1091" s="187"/>
      <c r="GLH1091" s="187"/>
      <c r="GLI1091" s="187"/>
      <c r="GLJ1091" s="187"/>
      <c r="GLK1091" s="187"/>
      <c r="GLL1091" s="187"/>
      <c r="GLM1091" s="187"/>
      <c r="GLN1091" s="187"/>
      <c r="GLO1091" s="187"/>
      <c r="GLP1091" s="187"/>
      <c r="GLQ1091" s="187"/>
      <c r="GLR1091" s="187"/>
      <c r="GLS1091" s="187"/>
      <c r="GLT1091" s="187"/>
      <c r="GLU1091" s="187"/>
      <c r="GLV1091" s="187"/>
      <c r="GLW1091" s="187"/>
      <c r="GLX1091" s="187"/>
      <c r="GLY1091" s="187"/>
      <c r="GLZ1091" s="187"/>
      <c r="GMA1091" s="187"/>
      <c r="GMB1091" s="187"/>
      <c r="GMC1091" s="187"/>
      <c r="GMD1091" s="187"/>
      <c r="GME1091" s="187"/>
      <c r="GMF1091" s="187"/>
      <c r="GMG1091" s="187"/>
      <c r="GMH1091" s="187"/>
      <c r="GMI1091" s="187"/>
      <c r="GMJ1091" s="187"/>
      <c r="GMK1091" s="187"/>
      <c r="GML1091" s="187"/>
      <c r="GMM1091" s="187"/>
      <c r="GMN1091" s="187"/>
      <c r="GMO1091" s="187"/>
      <c r="GMP1091" s="187"/>
      <c r="GMQ1091" s="187"/>
      <c r="GMR1091" s="187"/>
      <c r="GMS1091" s="187"/>
      <c r="GMT1091" s="187"/>
      <c r="GMU1091" s="187"/>
      <c r="GMV1091" s="187"/>
      <c r="GMW1091" s="187"/>
      <c r="GMX1091" s="187"/>
      <c r="GMY1091" s="187"/>
      <c r="GMZ1091" s="187"/>
      <c r="GNA1091" s="187"/>
      <c r="GNB1091" s="187"/>
      <c r="GNC1091" s="187"/>
      <c r="GND1091" s="187"/>
      <c r="GNE1091" s="187"/>
      <c r="GNF1091" s="187"/>
      <c r="GNG1091" s="187"/>
      <c r="GNH1091" s="187"/>
      <c r="GNI1091" s="187"/>
      <c r="GNJ1091" s="187"/>
      <c r="GNK1091" s="187"/>
      <c r="GNL1091" s="187"/>
      <c r="GNM1091" s="187"/>
      <c r="GNN1091" s="187"/>
      <c r="GNO1091" s="187"/>
      <c r="GNP1091" s="187"/>
      <c r="GNQ1091" s="187"/>
      <c r="GNR1091" s="187"/>
      <c r="GNS1091" s="187"/>
      <c r="GNT1091" s="187"/>
      <c r="GNU1091" s="187"/>
      <c r="GNV1091" s="187"/>
      <c r="GNW1091" s="187"/>
      <c r="GNX1091" s="187"/>
      <c r="GNY1091" s="187"/>
      <c r="GNZ1091" s="187"/>
      <c r="GOA1091" s="187"/>
      <c r="GOB1091" s="187"/>
      <c r="GOC1091" s="187"/>
      <c r="GOD1091" s="187"/>
      <c r="GOE1091" s="187"/>
      <c r="GOF1091" s="187"/>
      <c r="GOG1091" s="187"/>
      <c r="GOH1091" s="187"/>
      <c r="GOI1091" s="187"/>
      <c r="GOJ1091" s="187"/>
      <c r="GOK1091" s="187"/>
      <c r="GOL1091" s="187"/>
      <c r="GOM1091" s="187"/>
      <c r="GON1091" s="187"/>
      <c r="GOO1091" s="187"/>
      <c r="GOP1091" s="187"/>
      <c r="GOQ1091" s="187"/>
      <c r="GOR1091" s="187"/>
      <c r="GOS1091" s="187"/>
      <c r="GOT1091" s="187"/>
      <c r="GOU1091" s="187"/>
      <c r="GOV1091" s="187"/>
      <c r="GOW1091" s="187"/>
      <c r="GOX1091" s="187"/>
      <c r="GOY1091" s="187"/>
      <c r="GOZ1091" s="187"/>
      <c r="GPA1091" s="187"/>
      <c r="GPB1091" s="187"/>
      <c r="GPC1091" s="187"/>
      <c r="GPD1091" s="187"/>
      <c r="GPE1091" s="187"/>
      <c r="GPF1091" s="187"/>
      <c r="GPG1091" s="187"/>
      <c r="GPH1091" s="187"/>
      <c r="GPI1091" s="187"/>
      <c r="GPJ1091" s="187"/>
      <c r="GPK1091" s="187"/>
      <c r="GPL1091" s="187"/>
      <c r="GPM1091" s="187"/>
      <c r="GPN1091" s="187"/>
      <c r="GPO1091" s="187"/>
      <c r="GPP1091" s="187"/>
      <c r="GPQ1091" s="187"/>
      <c r="GPR1091" s="187"/>
      <c r="GPS1091" s="187"/>
      <c r="GPT1091" s="187"/>
      <c r="GPU1091" s="187"/>
      <c r="GPV1091" s="187"/>
      <c r="GPW1091" s="187"/>
      <c r="GPX1091" s="187"/>
      <c r="GPY1091" s="187"/>
      <c r="GPZ1091" s="187"/>
      <c r="GQA1091" s="187"/>
      <c r="GQB1091" s="187"/>
      <c r="GQC1091" s="187"/>
      <c r="GQD1091" s="187"/>
      <c r="GQE1091" s="187"/>
      <c r="GQF1091" s="187"/>
      <c r="GQG1091" s="187"/>
      <c r="GQH1091" s="187"/>
      <c r="GQI1091" s="187"/>
      <c r="GQJ1091" s="187"/>
      <c r="GQK1091" s="187"/>
      <c r="GQL1091" s="187"/>
      <c r="GQM1091" s="187"/>
      <c r="GQN1091" s="187"/>
      <c r="GQO1091" s="187"/>
      <c r="GQP1091" s="187"/>
      <c r="GQQ1091" s="187"/>
      <c r="GQR1091" s="187"/>
      <c r="GQS1091" s="187"/>
      <c r="GQT1091" s="187"/>
      <c r="GQU1091" s="187"/>
      <c r="GQV1091" s="187"/>
      <c r="GQW1091" s="187"/>
      <c r="GQX1091" s="187"/>
      <c r="GQY1091" s="187"/>
      <c r="GQZ1091" s="187"/>
      <c r="GRA1091" s="187"/>
      <c r="GRB1091" s="187"/>
      <c r="GRC1091" s="187"/>
      <c r="GRD1091" s="187"/>
      <c r="GRE1091" s="187"/>
      <c r="GRF1091" s="187"/>
      <c r="GRG1091" s="187"/>
      <c r="GRH1091" s="187"/>
      <c r="GRI1091" s="187"/>
      <c r="GRJ1091" s="187"/>
      <c r="GRK1091" s="187"/>
      <c r="GRL1091" s="187"/>
      <c r="GRM1091" s="187"/>
      <c r="GRN1091" s="187"/>
      <c r="GRO1091" s="187"/>
      <c r="GRP1091" s="187"/>
      <c r="GRQ1091" s="187"/>
      <c r="GRR1091" s="187"/>
      <c r="GRS1091" s="187"/>
      <c r="GRT1091" s="187"/>
      <c r="GRU1091" s="187"/>
      <c r="GRV1091" s="187"/>
      <c r="GRW1091" s="187"/>
      <c r="GRX1091" s="187"/>
      <c r="GRY1091" s="187"/>
      <c r="GRZ1091" s="187"/>
      <c r="GSA1091" s="187"/>
      <c r="GSB1091" s="187"/>
      <c r="GSC1091" s="187"/>
      <c r="GSD1091" s="187"/>
      <c r="GSE1091" s="187"/>
      <c r="GSF1091" s="187"/>
      <c r="GSG1091" s="187"/>
      <c r="GSH1091" s="187"/>
      <c r="GSI1091" s="187"/>
      <c r="GSJ1091" s="187"/>
      <c r="GSK1091" s="187"/>
      <c r="GSL1091" s="187"/>
      <c r="GSM1091" s="187"/>
      <c r="GSN1091" s="187"/>
      <c r="GSO1091" s="187"/>
      <c r="GSP1091" s="187"/>
      <c r="GSQ1091" s="187"/>
      <c r="GSR1091" s="187"/>
      <c r="GSS1091" s="187"/>
      <c r="GST1091" s="187"/>
      <c r="GSU1091" s="187"/>
      <c r="GSV1091" s="187"/>
      <c r="GSW1091" s="187"/>
      <c r="GSX1091" s="187"/>
      <c r="GSY1091" s="187"/>
      <c r="GSZ1091" s="187"/>
      <c r="GTA1091" s="187"/>
      <c r="GTB1091" s="187"/>
      <c r="GTC1091" s="187"/>
      <c r="GTD1091" s="187"/>
      <c r="GTE1091" s="187"/>
      <c r="GTF1091" s="187"/>
      <c r="GTG1091" s="187"/>
      <c r="GTH1091" s="187"/>
      <c r="GTI1091" s="187"/>
      <c r="GTJ1091" s="187"/>
      <c r="GTK1091" s="187"/>
      <c r="GTL1091" s="187"/>
      <c r="GTM1091" s="187"/>
      <c r="GTN1091" s="187"/>
      <c r="GTO1091" s="187"/>
      <c r="GTP1091" s="187"/>
      <c r="GTQ1091" s="187"/>
      <c r="GTR1091" s="187"/>
      <c r="GTS1091" s="187"/>
      <c r="GTT1091" s="187"/>
      <c r="GTU1091" s="187"/>
      <c r="GTV1091" s="187"/>
      <c r="GTW1091" s="187"/>
      <c r="GTX1091" s="187"/>
      <c r="GTY1091" s="187"/>
      <c r="GTZ1091" s="187"/>
      <c r="GUA1091" s="187"/>
      <c r="GUB1091" s="187"/>
      <c r="GUC1091" s="187"/>
      <c r="GUD1091" s="187"/>
      <c r="GUE1091" s="187"/>
      <c r="GUF1091" s="187"/>
      <c r="GUG1091" s="187"/>
      <c r="GUH1091" s="187"/>
      <c r="GUI1091" s="187"/>
      <c r="GUJ1091" s="187"/>
      <c r="GUK1091" s="187"/>
      <c r="GUL1091" s="187"/>
      <c r="GUM1091" s="187"/>
      <c r="GUN1091" s="187"/>
      <c r="GUO1091" s="187"/>
      <c r="GUP1091" s="187"/>
      <c r="GUQ1091" s="187"/>
      <c r="GUR1091" s="187"/>
      <c r="GUS1091" s="187"/>
      <c r="GUT1091" s="187"/>
      <c r="GUU1091" s="187"/>
      <c r="GUV1091" s="187"/>
      <c r="GUW1091" s="187"/>
      <c r="GUX1091" s="187"/>
      <c r="GUY1091" s="187"/>
      <c r="GUZ1091" s="187"/>
      <c r="GVA1091" s="187"/>
      <c r="GVB1091" s="187"/>
      <c r="GVC1091" s="187"/>
      <c r="GVD1091" s="187"/>
      <c r="GVE1091" s="187"/>
      <c r="GVF1091" s="187"/>
      <c r="GVG1091" s="187"/>
      <c r="GVH1091" s="187"/>
      <c r="GVI1091" s="187"/>
      <c r="GVJ1091" s="187"/>
      <c r="GVK1091" s="187"/>
      <c r="GVL1091" s="187"/>
      <c r="GVM1091" s="187"/>
      <c r="GVN1091" s="187"/>
      <c r="GVO1091" s="187"/>
      <c r="GVP1091" s="187"/>
      <c r="GVQ1091" s="187"/>
      <c r="GVR1091" s="187"/>
      <c r="GVS1091" s="187"/>
      <c r="GVT1091" s="187"/>
      <c r="GVU1091" s="187"/>
      <c r="GVV1091" s="187"/>
      <c r="GVW1091" s="187"/>
      <c r="GVX1091" s="187"/>
      <c r="GVY1091" s="187"/>
      <c r="GVZ1091" s="187"/>
      <c r="GWA1091" s="187"/>
      <c r="GWB1091" s="187"/>
      <c r="GWC1091" s="187"/>
      <c r="GWD1091" s="187"/>
      <c r="GWE1091" s="187"/>
      <c r="GWF1091" s="187"/>
      <c r="GWG1091" s="187"/>
      <c r="GWH1091" s="187"/>
      <c r="GWI1091" s="187"/>
      <c r="GWJ1091" s="187"/>
      <c r="GWK1091" s="187"/>
      <c r="GWL1091" s="187"/>
      <c r="GWM1091" s="187"/>
      <c r="GWN1091" s="187"/>
      <c r="GWO1091" s="187"/>
      <c r="GWP1091" s="187"/>
      <c r="GWQ1091" s="187"/>
      <c r="GWR1091" s="187"/>
      <c r="GWS1091" s="187"/>
      <c r="GWT1091" s="187"/>
      <c r="GWU1091" s="187"/>
      <c r="GWV1091" s="187"/>
      <c r="GWW1091" s="187"/>
      <c r="GWX1091" s="187"/>
      <c r="GWY1091" s="187"/>
      <c r="GWZ1091" s="187"/>
      <c r="GXA1091" s="187"/>
      <c r="GXB1091" s="187"/>
      <c r="GXC1091" s="187"/>
      <c r="GXD1091" s="187"/>
      <c r="GXE1091" s="187"/>
      <c r="GXF1091" s="187"/>
      <c r="GXG1091" s="187"/>
      <c r="GXH1091" s="187"/>
      <c r="GXI1091" s="187"/>
      <c r="GXJ1091" s="187"/>
      <c r="GXK1091" s="187"/>
      <c r="GXL1091" s="187"/>
      <c r="GXM1091" s="187"/>
      <c r="GXN1091" s="187"/>
      <c r="GXO1091" s="187"/>
      <c r="GXP1091" s="187"/>
      <c r="GXQ1091" s="187"/>
      <c r="GXR1091" s="187"/>
      <c r="GXS1091" s="187"/>
      <c r="GXT1091" s="187"/>
      <c r="GXU1091" s="187"/>
      <c r="GXV1091" s="187"/>
      <c r="GXW1091" s="187"/>
      <c r="GXX1091" s="187"/>
      <c r="GXY1091" s="187"/>
      <c r="GXZ1091" s="187"/>
      <c r="GYA1091" s="187"/>
      <c r="GYB1091" s="187"/>
      <c r="GYC1091" s="187"/>
      <c r="GYD1091" s="187"/>
      <c r="GYE1091" s="187"/>
      <c r="GYF1091" s="187"/>
      <c r="GYG1091" s="187"/>
      <c r="GYH1091" s="187"/>
      <c r="GYI1091" s="187"/>
      <c r="GYJ1091" s="187"/>
      <c r="GYK1091" s="187"/>
      <c r="GYL1091" s="187"/>
      <c r="GYM1091" s="187"/>
      <c r="GYN1091" s="187"/>
      <c r="GYO1091" s="187"/>
      <c r="GYP1091" s="187"/>
      <c r="GYQ1091" s="187"/>
      <c r="GYR1091" s="187"/>
      <c r="GYS1091" s="187"/>
      <c r="GYT1091" s="187"/>
      <c r="GYU1091" s="187"/>
      <c r="GYV1091" s="187"/>
      <c r="GYW1091" s="187"/>
      <c r="GYX1091" s="187"/>
      <c r="GYY1091" s="187"/>
      <c r="GYZ1091" s="187"/>
      <c r="GZA1091" s="187"/>
      <c r="GZB1091" s="187"/>
      <c r="GZC1091" s="187"/>
      <c r="GZD1091" s="187"/>
      <c r="GZE1091" s="187"/>
      <c r="GZF1091" s="187"/>
      <c r="GZG1091" s="187"/>
      <c r="GZH1091" s="187"/>
      <c r="GZI1091" s="187"/>
      <c r="GZJ1091" s="187"/>
      <c r="GZK1091" s="187"/>
      <c r="GZL1091" s="187"/>
      <c r="GZM1091" s="187"/>
      <c r="GZN1091" s="187"/>
      <c r="GZO1091" s="187"/>
      <c r="GZP1091" s="187"/>
      <c r="GZQ1091" s="187"/>
      <c r="GZR1091" s="187"/>
      <c r="GZS1091" s="187"/>
      <c r="GZT1091" s="187"/>
      <c r="GZU1091" s="187"/>
      <c r="GZV1091" s="187"/>
      <c r="GZW1091" s="187"/>
      <c r="GZX1091" s="187"/>
      <c r="GZY1091" s="187"/>
      <c r="GZZ1091" s="187"/>
      <c r="HAA1091" s="187"/>
      <c r="HAB1091" s="187"/>
      <c r="HAC1091" s="187"/>
      <c r="HAD1091" s="187"/>
      <c r="HAE1091" s="187"/>
      <c r="HAF1091" s="187"/>
      <c r="HAG1091" s="187"/>
      <c r="HAH1091" s="187"/>
      <c r="HAI1091" s="187"/>
      <c r="HAJ1091" s="187"/>
      <c r="HAK1091" s="187"/>
      <c r="HAL1091" s="187"/>
      <c r="HAM1091" s="187"/>
      <c r="HAN1091" s="187"/>
      <c r="HAO1091" s="187"/>
      <c r="HAP1091" s="187"/>
      <c r="HAQ1091" s="187"/>
      <c r="HAR1091" s="187"/>
      <c r="HAS1091" s="187"/>
      <c r="HAT1091" s="187"/>
      <c r="HAU1091" s="187"/>
      <c r="HAV1091" s="187"/>
      <c r="HAW1091" s="187"/>
      <c r="HAX1091" s="187"/>
      <c r="HAY1091" s="187"/>
      <c r="HAZ1091" s="187"/>
      <c r="HBA1091" s="187"/>
      <c r="HBB1091" s="187"/>
      <c r="HBC1091" s="187"/>
      <c r="HBD1091" s="187"/>
      <c r="HBE1091" s="187"/>
      <c r="HBF1091" s="187"/>
      <c r="HBG1091" s="187"/>
      <c r="HBH1091" s="187"/>
      <c r="HBI1091" s="187"/>
      <c r="HBJ1091" s="187"/>
      <c r="HBK1091" s="187"/>
      <c r="HBL1091" s="187"/>
      <c r="HBM1091" s="187"/>
      <c r="HBN1091" s="187"/>
      <c r="HBO1091" s="187"/>
      <c r="HBP1091" s="187"/>
      <c r="HBQ1091" s="187"/>
      <c r="HBR1091" s="187"/>
      <c r="HBS1091" s="187"/>
      <c r="HBT1091" s="187"/>
      <c r="HBU1091" s="187"/>
      <c r="HBV1091" s="187"/>
      <c r="HBW1091" s="187"/>
      <c r="HBX1091" s="187"/>
      <c r="HBY1091" s="187"/>
      <c r="HBZ1091" s="187"/>
      <c r="HCA1091" s="187"/>
      <c r="HCB1091" s="187"/>
      <c r="HCC1091" s="187"/>
      <c r="HCD1091" s="187"/>
      <c r="HCE1091" s="187"/>
      <c r="HCF1091" s="187"/>
      <c r="HCG1091" s="187"/>
      <c r="HCH1091" s="187"/>
      <c r="HCI1091" s="187"/>
      <c r="HCJ1091" s="187"/>
      <c r="HCK1091" s="187"/>
      <c r="HCL1091" s="187"/>
      <c r="HCM1091" s="187"/>
      <c r="HCN1091" s="187"/>
      <c r="HCO1091" s="187"/>
      <c r="HCP1091" s="187"/>
      <c r="HCQ1091" s="187"/>
      <c r="HCR1091" s="187"/>
      <c r="HCS1091" s="187"/>
      <c r="HCT1091" s="187"/>
      <c r="HCU1091" s="187"/>
      <c r="HCV1091" s="187"/>
      <c r="HCW1091" s="187"/>
      <c r="HCX1091" s="187"/>
      <c r="HCY1091" s="187"/>
      <c r="HCZ1091" s="187"/>
      <c r="HDA1091" s="187"/>
      <c r="HDB1091" s="187"/>
      <c r="HDC1091" s="187"/>
      <c r="HDD1091" s="187"/>
      <c r="HDE1091" s="187"/>
      <c r="HDF1091" s="187"/>
      <c r="HDG1091" s="187"/>
      <c r="HDH1091" s="187"/>
      <c r="HDI1091" s="187"/>
      <c r="HDJ1091" s="187"/>
      <c r="HDK1091" s="187"/>
      <c r="HDL1091" s="187"/>
      <c r="HDM1091" s="187"/>
      <c r="HDN1091" s="187"/>
      <c r="HDO1091" s="187"/>
      <c r="HDP1091" s="187"/>
      <c r="HDQ1091" s="187"/>
      <c r="HDR1091" s="187"/>
      <c r="HDS1091" s="187"/>
      <c r="HDT1091" s="187"/>
      <c r="HDU1091" s="187"/>
      <c r="HDV1091" s="187"/>
      <c r="HDW1091" s="187"/>
      <c r="HDX1091" s="187"/>
      <c r="HDY1091" s="187"/>
      <c r="HDZ1091" s="187"/>
      <c r="HEA1091" s="187"/>
      <c r="HEB1091" s="187"/>
      <c r="HEC1091" s="187"/>
      <c r="HED1091" s="187"/>
      <c r="HEE1091" s="187"/>
      <c r="HEF1091" s="187"/>
      <c r="HEG1091" s="187"/>
      <c r="HEH1091" s="187"/>
      <c r="HEI1091" s="187"/>
      <c r="HEJ1091" s="187"/>
      <c r="HEK1091" s="187"/>
      <c r="HEL1091" s="187"/>
      <c r="HEM1091" s="187"/>
      <c r="HEN1091" s="187"/>
      <c r="HEO1091" s="187"/>
      <c r="HEP1091" s="187"/>
      <c r="HEQ1091" s="187"/>
      <c r="HER1091" s="187"/>
      <c r="HES1091" s="187"/>
      <c r="HET1091" s="187"/>
      <c r="HEU1091" s="187"/>
      <c r="HEV1091" s="187"/>
      <c r="HEW1091" s="187"/>
      <c r="HEX1091" s="187"/>
      <c r="HEY1091" s="187"/>
      <c r="HEZ1091" s="187"/>
      <c r="HFA1091" s="187"/>
      <c r="HFB1091" s="187"/>
      <c r="HFC1091" s="187"/>
      <c r="HFD1091" s="187"/>
      <c r="HFE1091" s="187"/>
      <c r="HFF1091" s="187"/>
      <c r="HFG1091" s="187"/>
      <c r="HFH1091" s="187"/>
      <c r="HFI1091" s="187"/>
      <c r="HFJ1091" s="187"/>
      <c r="HFK1091" s="187"/>
      <c r="HFL1091" s="187"/>
      <c r="HFM1091" s="187"/>
      <c r="HFN1091" s="187"/>
      <c r="HFO1091" s="187"/>
      <c r="HFP1091" s="187"/>
      <c r="HFQ1091" s="187"/>
      <c r="HFR1091" s="187"/>
      <c r="HFS1091" s="187"/>
      <c r="HFT1091" s="187"/>
      <c r="HFU1091" s="187"/>
      <c r="HFV1091" s="187"/>
      <c r="HFW1091" s="187"/>
      <c r="HFX1091" s="187"/>
      <c r="HFY1091" s="187"/>
      <c r="HFZ1091" s="187"/>
      <c r="HGA1091" s="187"/>
      <c r="HGB1091" s="187"/>
      <c r="HGC1091" s="187"/>
      <c r="HGD1091" s="187"/>
      <c r="HGE1091" s="187"/>
      <c r="HGF1091" s="187"/>
      <c r="HGG1091" s="187"/>
      <c r="HGH1091" s="187"/>
      <c r="HGI1091" s="187"/>
      <c r="HGJ1091" s="187"/>
      <c r="HGK1091" s="187"/>
      <c r="HGL1091" s="187"/>
      <c r="HGM1091" s="187"/>
      <c r="HGN1091" s="187"/>
      <c r="HGO1091" s="187"/>
      <c r="HGP1091" s="187"/>
      <c r="HGQ1091" s="187"/>
      <c r="HGR1091" s="187"/>
      <c r="HGS1091" s="187"/>
      <c r="HGT1091" s="187"/>
      <c r="HGU1091" s="187"/>
      <c r="HGV1091" s="187"/>
      <c r="HGW1091" s="187"/>
      <c r="HGX1091" s="187"/>
      <c r="HGY1091" s="187"/>
      <c r="HGZ1091" s="187"/>
      <c r="HHA1091" s="187"/>
      <c r="HHB1091" s="187"/>
      <c r="HHC1091" s="187"/>
      <c r="HHD1091" s="187"/>
      <c r="HHE1091" s="187"/>
      <c r="HHF1091" s="187"/>
      <c r="HHG1091" s="187"/>
      <c r="HHH1091" s="187"/>
      <c r="HHI1091" s="187"/>
      <c r="HHJ1091" s="187"/>
      <c r="HHK1091" s="187"/>
      <c r="HHL1091" s="187"/>
      <c r="HHM1091" s="187"/>
      <c r="HHN1091" s="187"/>
      <c r="HHO1091" s="187"/>
      <c r="HHP1091" s="187"/>
      <c r="HHQ1091" s="187"/>
      <c r="HHR1091" s="187"/>
      <c r="HHS1091" s="187"/>
      <c r="HHT1091" s="187"/>
      <c r="HHU1091" s="187"/>
      <c r="HHV1091" s="187"/>
      <c r="HHW1091" s="187"/>
      <c r="HHX1091" s="187"/>
      <c r="HHY1091" s="187"/>
      <c r="HHZ1091" s="187"/>
      <c r="HIA1091" s="187"/>
      <c r="HIB1091" s="187"/>
      <c r="HIC1091" s="187"/>
      <c r="HID1091" s="187"/>
      <c r="HIE1091" s="187"/>
      <c r="HIF1091" s="187"/>
      <c r="HIG1091" s="187"/>
      <c r="HIH1091" s="187"/>
      <c r="HII1091" s="187"/>
      <c r="HIJ1091" s="187"/>
      <c r="HIK1091" s="187"/>
      <c r="HIL1091" s="187"/>
      <c r="HIM1091" s="187"/>
      <c r="HIN1091" s="187"/>
      <c r="HIO1091" s="187"/>
      <c r="HIP1091" s="187"/>
      <c r="HIQ1091" s="187"/>
      <c r="HIR1091" s="187"/>
      <c r="HIS1091" s="187"/>
      <c r="HIT1091" s="187"/>
      <c r="HIU1091" s="187"/>
      <c r="HIV1091" s="187"/>
      <c r="HIW1091" s="187"/>
      <c r="HIX1091" s="187"/>
      <c r="HIY1091" s="187"/>
      <c r="HIZ1091" s="187"/>
      <c r="HJA1091" s="187"/>
      <c r="HJB1091" s="187"/>
      <c r="HJC1091" s="187"/>
      <c r="HJD1091" s="187"/>
      <c r="HJE1091" s="187"/>
      <c r="HJF1091" s="187"/>
      <c r="HJG1091" s="187"/>
      <c r="HJH1091" s="187"/>
      <c r="HJI1091" s="187"/>
      <c r="HJJ1091" s="187"/>
      <c r="HJK1091" s="187"/>
      <c r="HJL1091" s="187"/>
      <c r="HJM1091" s="187"/>
      <c r="HJN1091" s="187"/>
      <c r="HJO1091" s="187"/>
      <c r="HJP1091" s="187"/>
      <c r="HJQ1091" s="187"/>
      <c r="HJR1091" s="187"/>
      <c r="HJS1091" s="187"/>
      <c r="HJT1091" s="187"/>
      <c r="HJU1091" s="187"/>
      <c r="HJV1091" s="187"/>
      <c r="HJW1091" s="187"/>
      <c r="HJX1091" s="187"/>
      <c r="HJY1091" s="187"/>
      <c r="HJZ1091" s="187"/>
      <c r="HKA1091" s="187"/>
      <c r="HKB1091" s="187"/>
      <c r="HKC1091" s="187"/>
      <c r="HKD1091" s="187"/>
      <c r="HKE1091" s="187"/>
      <c r="HKF1091" s="187"/>
      <c r="HKG1091" s="187"/>
      <c r="HKH1091" s="187"/>
      <c r="HKI1091" s="187"/>
      <c r="HKJ1091" s="187"/>
      <c r="HKK1091" s="187"/>
      <c r="HKL1091" s="187"/>
      <c r="HKM1091" s="187"/>
      <c r="HKN1091" s="187"/>
      <c r="HKO1091" s="187"/>
      <c r="HKP1091" s="187"/>
      <c r="HKQ1091" s="187"/>
      <c r="HKR1091" s="187"/>
      <c r="HKS1091" s="187"/>
      <c r="HKT1091" s="187"/>
      <c r="HKU1091" s="187"/>
      <c r="HKV1091" s="187"/>
      <c r="HKW1091" s="187"/>
      <c r="HKX1091" s="187"/>
      <c r="HKY1091" s="187"/>
      <c r="HKZ1091" s="187"/>
      <c r="HLA1091" s="187"/>
      <c r="HLB1091" s="187"/>
      <c r="HLC1091" s="187"/>
      <c r="HLD1091" s="187"/>
      <c r="HLE1091" s="187"/>
      <c r="HLF1091" s="187"/>
      <c r="HLG1091" s="187"/>
      <c r="HLH1091" s="187"/>
      <c r="HLI1091" s="187"/>
      <c r="HLJ1091" s="187"/>
      <c r="HLK1091" s="187"/>
      <c r="HLL1091" s="187"/>
      <c r="HLM1091" s="187"/>
      <c r="HLN1091" s="187"/>
      <c r="HLO1091" s="187"/>
      <c r="HLP1091" s="187"/>
      <c r="HLQ1091" s="187"/>
      <c r="HLR1091" s="187"/>
      <c r="HLS1091" s="187"/>
      <c r="HLT1091" s="187"/>
      <c r="HLU1091" s="187"/>
      <c r="HLV1091" s="187"/>
      <c r="HLW1091" s="187"/>
      <c r="HLX1091" s="187"/>
      <c r="HLY1091" s="187"/>
      <c r="HLZ1091" s="187"/>
      <c r="HMA1091" s="187"/>
      <c r="HMB1091" s="187"/>
      <c r="HMC1091" s="187"/>
      <c r="HMD1091" s="187"/>
      <c r="HME1091" s="187"/>
      <c r="HMF1091" s="187"/>
      <c r="HMG1091" s="187"/>
      <c r="HMH1091" s="187"/>
      <c r="HMI1091" s="187"/>
      <c r="HMJ1091" s="187"/>
      <c r="HMK1091" s="187"/>
      <c r="HML1091" s="187"/>
      <c r="HMM1091" s="187"/>
      <c r="HMN1091" s="187"/>
      <c r="HMO1091" s="187"/>
      <c r="HMP1091" s="187"/>
      <c r="HMQ1091" s="187"/>
      <c r="HMR1091" s="187"/>
      <c r="HMS1091" s="187"/>
      <c r="HMT1091" s="187"/>
      <c r="HMU1091" s="187"/>
      <c r="HMV1091" s="187"/>
      <c r="HMW1091" s="187"/>
      <c r="HMX1091" s="187"/>
      <c r="HMY1091" s="187"/>
      <c r="HMZ1091" s="187"/>
      <c r="HNA1091" s="187"/>
      <c r="HNB1091" s="187"/>
      <c r="HNC1091" s="187"/>
      <c r="HND1091" s="187"/>
      <c r="HNE1091" s="187"/>
      <c r="HNF1091" s="187"/>
      <c r="HNG1091" s="187"/>
      <c r="HNH1091" s="187"/>
      <c r="HNI1091" s="187"/>
      <c r="HNJ1091" s="187"/>
      <c r="HNK1091" s="187"/>
      <c r="HNL1091" s="187"/>
      <c r="HNM1091" s="187"/>
      <c r="HNN1091" s="187"/>
      <c r="HNO1091" s="187"/>
      <c r="HNP1091" s="187"/>
      <c r="HNQ1091" s="187"/>
      <c r="HNR1091" s="187"/>
      <c r="HNS1091" s="187"/>
      <c r="HNT1091" s="187"/>
      <c r="HNU1091" s="187"/>
      <c r="HNV1091" s="187"/>
      <c r="HNW1091" s="187"/>
      <c r="HNX1091" s="187"/>
      <c r="HNY1091" s="187"/>
      <c r="HNZ1091" s="187"/>
      <c r="HOA1091" s="187"/>
      <c r="HOB1091" s="187"/>
      <c r="HOC1091" s="187"/>
      <c r="HOD1091" s="187"/>
      <c r="HOE1091" s="187"/>
      <c r="HOF1091" s="187"/>
      <c r="HOG1091" s="187"/>
      <c r="HOH1091" s="187"/>
      <c r="HOI1091" s="187"/>
      <c r="HOJ1091" s="187"/>
      <c r="HOK1091" s="187"/>
      <c r="HOL1091" s="187"/>
      <c r="HOM1091" s="187"/>
      <c r="HON1091" s="187"/>
      <c r="HOO1091" s="187"/>
      <c r="HOP1091" s="187"/>
      <c r="HOQ1091" s="187"/>
      <c r="HOR1091" s="187"/>
      <c r="HOS1091" s="187"/>
      <c r="HOT1091" s="187"/>
      <c r="HOU1091" s="187"/>
      <c r="HOV1091" s="187"/>
      <c r="HOW1091" s="187"/>
      <c r="HOX1091" s="187"/>
      <c r="HOY1091" s="187"/>
      <c r="HOZ1091" s="187"/>
      <c r="HPA1091" s="187"/>
      <c r="HPB1091" s="187"/>
      <c r="HPC1091" s="187"/>
      <c r="HPD1091" s="187"/>
      <c r="HPE1091" s="187"/>
      <c r="HPF1091" s="187"/>
      <c r="HPG1091" s="187"/>
      <c r="HPH1091" s="187"/>
      <c r="HPI1091" s="187"/>
      <c r="HPJ1091" s="187"/>
      <c r="HPK1091" s="187"/>
      <c r="HPL1091" s="187"/>
      <c r="HPM1091" s="187"/>
      <c r="HPN1091" s="187"/>
      <c r="HPO1091" s="187"/>
      <c r="HPP1091" s="187"/>
      <c r="HPQ1091" s="187"/>
      <c r="HPR1091" s="187"/>
      <c r="HPS1091" s="187"/>
      <c r="HPT1091" s="187"/>
      <c r="HPU1091" s="187"/>
      <c r="HPV1091" s="187"/>
      <c r="HPW1091" s="187"/>
      <c r="HPX1091" s="187"/>
      <c r="HPY1091" s="187"/>
      <c r="HPZ1091" s="187"/>
      <c r="HQA1091" s="187"/>
      <c r="HQB1091" s="187"/>
      <c r="HQC1091" s="187"/>
      <c r="HQD1091" s="187"/>
      <c r="HQE1091" s="187"/>
      <c r="HQF1091" s="187"/>
      <c r="HQG1091" s="187"/>
      <c r="HQH1091" s="187"/>
      <c r="HQI1091" s="187"/>
      <c r="HQJ1091" s="187"/>
      <c r="HQK1091" s="187"/>
      <c r="HQL1091" s="187"/>
      <c r="HQM1091" s="187"/>
      <c r="HQN1091" s="187"/>
      <c r="HQO1091" s="187"/>
      <c r="HQP1091" s="187"/>
      <c r="HQQ1091" s="187"/>
      <c r="HQR1091" s="187"/>
      <c r="HQS1091" s="187"/>
      <c r="HQT1091" s="187"/>
      <c r="HQU1091" s="187"/>
      <c r="HQV1091" s="187"/>
      <c r="HQW1091" s="187"/>
      <c r="HQX1091" s="187"/>
      <c r="HQY1091" s="187"/>
      <c r="HQZ1091" s="187"/>
      <c r="HRA1091" s="187"/>
      <c r="HRB1091" s="187"/>
      <c r="HRC1091" s="187"/>
      <c r="HRD1091" s="187"/>
      <c r="HRE1091" s="187"/>
      <c r="HRF1091" s="187"/>
      <c r="HRG1091" s="187"/>
      <c r="HRH1091" s="187"/>
      <c r="HRI1091" s="187"/>
      <c r="HRJ1091" s="187"/>
      <c r="HRK1091" s="187"/>
      <c r="HRL1091" s="187"/>
      <c r="HRM1091" s="187"/>
      <c r="HRN1091" s="187"/>
      <c r="HRO1091" s="187"/>
      <c r="HRP1091" s="187"/>
      <c r="HRQ1091" s="187"/>
      <c r="HRR1091" s="187"/>
      <c r="HRS1091" s="187"/>
      <c r="HRT1091" s="187"/>
      <c r="HRU1091" s="187"/>
      <c r="HRV1091" s="187"/>
      <c r="HRW1091" s="187"/>
      <c r="HRX1091" s="187"/>
      <c r="HRY1091" s="187"/>
      <c r="HRZ1091" s="187"/>
      <c r="HSA1091" s="187"/>
      <c r="HSB1091" s="187"/>
      <c r="HSC1091" s="187"/>
      <c r="HSD1091" s="187"/>
      <c r="HSE1091" s="187"/>
      <c r="HSF1091" s="187"/>
      <c r="HSG1091" s="187"/>
      <c r="HSH1091" s="187"/>
      <c r="HSI1091" s="187"/>
      <c r="HSJ1091" s="187"/>
      <c r="HSK1091" s="187"/>
      <c r="HSL1091" s="187"/>
      <c r="HSM1091" s="187"/>
      <c r="HSN1091" s="187"/>
      <c r="HSO1091" s="187"/>
      <c r="HSP1091" s="187"/>
      <c r="HSQ1091" s="187"/>
      <c r="HSR1091" s="187"/>
      <c r="HSS1091" s="187"/>
      <c r="HST1091" s="187"/>
      <c r="HSU1091" s="187"/>
      <c r="HSV1091" s="187"/>
      <c r="HSW1091" s="187"/>
      <c r="HSX1091" s="187"/>
      <c r="HSY1091" s="187"/>
      <c r="HSZ1091" s="187"/>
      <c r="HTA1091" s="187"/>
      <c r="HTB1091" s="187"/>
      <c r="HTC1091" s="187"/>
      <c r="HTD1091" s="187"/>
      <c r="HTE1091" s="187"/>
      <c r="HTF1091" s="187"/>
      <c r="HTG1091" s="187"/>
      <c r="HTH1091" s="187"/>
      <c r="HTI1091" s="187"/>
      <c r="HTJ1091" s="187"/>
      <c r="HTK1091" s="187"/>
      <c r="HTL1091" s="187"/>
      <c r="HTM1091" s="187"/>
      <c r="HTN1091" s="187"/>
      <c r="HTO1091" s="187"/>
      <c r="HTP1091" s="187"/>
      <c r="HTQ1091" s="187"/>
      <c r="HTR1091" s="187"/>
      <c r="HTS1091" s="187"/>
      <c r="HTT1091" s="187"/>
      <c r="HTU1091" s="187"/>
      <c r="HTV1091" s="187"/>
      <c r="HTW1091" s="187"/>
      <c r="HTX1091" s="187"/>
      <c r="HTY1091" s="187"/>
      <c r="HTZ1091" s="187"/>
      <c r="HUA1091" s="187"/>
      <c r="HUB1091" s="187"/>
      <c r="HUC1091" s="187"/>
      <c r="HUD1091" s="187"/>
      <c r="HUE1091" s="187"/>
      <c r="HUF1091" s="187"/>
      <c r="HUG1091" s="187"/>
      <c r="HUH1091" s="187"/>
      <c r="HUI1091" s="187"/>
      <c r="HUJ1091" s="187"/>
      <c r="HUK1091" s="187"/>
      <c r="HUL1091" s="187"/>
      <c r="HUM1091" s="187"/>
      <c r="HUN1091" s="187"/>
      <c r="HUO1091" s="187"/>
      <c r="HUP1091" s="187"/>
      <c r="HUQ1091" s="187"/>
      <c r="HUR1091" s="187"/>
      <c r="HUS1091" s="187"/>
      <c r="HUT1091" s="187"/>
      <c r="HUU1091" s="187"/>
      <c r="HUV1091" s="187"/>
      <c r="HUW1091" s="187"/>
      <c r="HUX1091" s="187"/>
      <c r="HUY1091" s="187"/>
      <c r="HUZ1091" s="187"/>
      <c r="HVA1091" s="187"/>
      <c r="HVB1091" s="187"/>
      <c r="HVC1091" s="187"/>
      <c r="HVD1091" s="187"/>
      <c r="HVE1091" s="187"/>
      <c r="HVF1091" s="187"/>
      <c r="HVG1091" s="187"/>
      <c r="HVH1091" s="187"/>
      <c r="HVI1091" s="187"/>
      <c r="HVJ1091" s="187"/>
      <c r="HVK1091" s="187"/>
      <c r="HVL1091" s="187"/>
      <c r="HVM1091" s="187"/>
      <c r="HVN1091" s="187"/>
      <c r="HVO1091" s="187"/>
      <c r="HVP1091" s="187"/>
      <c r="HVQ1091" s="187"/>
      <c r="HVR1091" s="187"/>
      <c r="HVS1091" s="187"/>
      <c r="HVT1091" s="187"/>
      <c r="HVU1091" s="187"/>
      <c r="HVV1091" s="187"/>
      <c r="HVW1091" s="187"/>
      <c r="HVX1091" s="187"/>
      <c r="HVY1091" s="187"/>
      <c r="HVZ1091" s="187"/>
      <c r="HWA1091" s="187"/>
      <c r="HWB1091" s="187"/>
      <c r="HWC1091" s="187"/>
      <c r="HWD1091" s="187"/>
      <c r="HWE1091" s="187"/>
      <c r="HWF1091" s="187"/>
      <c r="HWG1091" s="187"/>
      <c r="HWH1091" s="187"/>
      <c r="HWI1091" s="187"/>
      <c r="HWJ1091" s="187"/>
      <c r="HWK1091" s="187"/>
      <c r="HWL1091" s="187"/>
      <c r="HWM1091" s="187"/>
      <c r="HWN1091" s="187"/>
      <c r="HWO1091" s="187"/>
      <c r="HWP1091" s="187"/>
      <c r="HWQ1091" s="187"/>
      <c r="HWR1091" s="187"/>
      <c r="HWS1091" s="187"/>
      <c r="HWT1091" s="187"/>
      <c r="HWU1091" s="187"/>
      <c r="HWV1091" s="187"/>
      <c r="HWW1091" s="187"/>
      <c r="HWX1091" s="187"/>
      <c r="HWY1091" s="187"/>
      <c r="HWZ1091" s="187"/>
      <c r="HXA1091" s="187"/>
      <c r="HXB1091" s="187"/>
      <c r="HXC1091" s="187"/>
      <c r="HXD1091" s="187"/>
      <c r="HXE1091" s="187"/>
      <c r="HXF1091" s="187"/>
      <c r="HXG1091" s="187"/>
      <c r="HXH1091" s="187"/>
      <c r="HXI1091" s="187"/>
      <c r="HXJ1091" s="187"/>
      <c r="HXK1091" s="187"/>
      <c r="HXL1091" s="187"/>
      <c r="HXM1091" s="187"/>
      <c r="HXN1091" s="187"/>
      <c r="HXO1091" s="187"/>
      <c r="HXP1091" s="187"/>
      <c r="HXQ1091" s="187"/>
      <c r="HXR1091" s="187"/>
      <c r="HXS1091" s="187"/>
      <c r="HXT1091" s="187"/>
      <c r="HXU1091" s="187"/>
      <c r="HXV1091" s="187"/>
      <c r="HXW1091" s="187"/>
      <c r="HXX1091" s="187"/>
      <c r="HXY1091" s="187"/>
      <c r="HXZ1091" s="187"/>
      <c r="HYA1091" s="187"/>
      <c r="HYB1091" s="187"/>
      <c r="HYC1091" s="187"/>
      <c r="HYD1091" s="187"/>
      <c r="HYE1091" s="187"/>
      <c r="HYF1091" s="187"/>
      <c r="HYG1091" s="187"/>
      <c r="HYH1091" s="187"/>
      <c r="HYI1091" s="187"/>
      <c r="HYJ1091" s="187"/>
      <c r="HYK1091" s="187"/>
      <c r="HYL1091" s="187"/>
      <c r="HYM1091" s="187"/>
      <c r="HYN1091" s="187"/>
      <c r="HYO1091" s="187"/>
      <c r="HYP1091" s="187"/>
      <c r="HYQ1091" s="187"/>
      <c r="HYR1091" s="187"/>
      <c r="HYS1091" s="187"/>
      <c r="HYT1091" s="187"/>
      <c r="HYU1091" s="187"/>
      <c r="HYV1091" s="187"/>
      <c r="HYW1091" s="187"/>
      <c r="HYX1091" s="187"/>
      <c r="HYY1091" s="187"/>
      <c r="HYZ1091" s="187"/>
      <c r="HZA1091" s="187"/>
      <c r="HZB1091" s="187"/>
      <c r="HZC1091" s="187"/>
      <c r="HZD1091" s="187"/>
      <c r="HZE1091" s="187"/>
      <c r="HZF1091" s="187"/>
      <c r="HZG1091" s="187"/>
      <c r="HZH1091" s="187"/>
      <c r="HZI1091" s="187"/>
      <c r="HZJ1091" s="187"/>
      <c r="HZK1091" s="187"/>
      <c r="HZL1091" s="187"/>
      <c r="HZM1091" s="187"/>
      <c r="HZN1091" s="187"/>
      <c r="HZO1091" s="187"/>
      <c r="HZP1091" s="187"/>
      <c r="HZQ1091" s="187"/>
      <c r="HZR1091" s="187"/>
      <c r="HZS1091" s="187"/>
      <c r="HZT1091" s="187"/>
      <c r="HZU1091" s="187"/>
      <c r="HZV1091" s="187"/>
      <c r="HZW1091" s="187"/>
      <c r="HZX1091" s="187"/>
      <c r="HZY1091" s="187"/>
      <c r="HZZ1091" s="187"/>
      <c r="IAA1091" s="187"/>
      <c r="IAB1091" s="187"/>
      <c r="IAC1091" s="187"/>
      <c r="IAD1091" s="187"/>
      <c r="IAE1091" s="187"/>
      <c r="IAF1091" s="187"/>
      <c r="IAG1091" s="187"/>
      <c r="IAH1091" s="187"/>
      <c r="IAI1091" s="187"/>
      <c r="IAJ1091" s="187"/>
      <c r="IAK1091" s="187"/>
      <c r="IAL1091" s="187"/>
      <c r="IAM1091" s="187"/>
      <c r="IAN1091" s="187"/>
      <c r="IAO1091" s="187"/>
      <c r="IAP1091" s="187"/>
      <c r="IAQ1091" s="187"/>
      <c r="IAR1091" s="187"/>
      <c r="IAS1091" s="187"/>
      <c r="IAT1091" s="187"/>
      <c r="IAU1091" s="187"/>
      <c r="IAV1091" s="187"/>
      <c r="IAW1091" s="187"/>
      <c r="IAX1091" s="187"/>
      <c r="IAY1091" s="187"/>
      <c r="IAZ1091" s="187"/>
      <c r="IBA1091" s="187"/>
      <c r="IBB1091" s="187"/>
      <c r="IBC1091" s="187"/>
      <c r="IBD1091" s="187"/>
      <c r="IBE1091" s="187"/>
      <c r="IBF1091" s="187"/>
      <c r="IBG1091" s="187"/>
      <c r="IBH1091" s="187"/>
      <c r="IBI1091" s="187"/>
      <c r="IBJ1091" s="187"/>
      <c r="IBK1091" s="187"/>
      <c r="IBL1091" s="187"/>
      <c r="IBM1091" s="187"/>
      <c r="IBN1091" s="187"/>
      <c r="IBO1091" s="187"/>
      <c r="IBP1091" s="187"/>
      <c r="IBQ1091" s="187"/>
      <c r="IBR1091" s="187"/>
      <c r="IBS1091" s="187"/>
      <c r="IBT1091" s="187"/>
      <c r="IBU1091" s="187"/>
      <c r="IBV1091" s="187"/>
      <c r="IBW1091" s="187"/>
      <c r="IBX1091" s="187"/>
      <c r="IBY1091" s="187"/>
      <c r="IBZ1091" s="187"/>
      <c r="ICA1091" s="187"/>
      <c r="ICB1091" s="187"/>
      <c r="ICC1091" s="187"/>
      <c r="ICD1091" s="187"/>
      <c r="ICE1091" s="187"/>
      <c r="ICF1091" s="187"/>
      <c r="ICG1091" s="187"/>
      <c r="ICH1091" s="187"/>
      <c r="ICI1091" s="187"/>
      <c r="ICJ1091" s="187"/>
      <c r="ICK1091" s="187"/>
      <c r="ICL1091" s="187"/>
      <c r="ICM1091" s="187"/>
      <c r="ICN1091" s="187"/>
      <c r="ICO1091" s="187"/>
      <c r="ICP1091" s="187"/>
      <c r="ICQ1091" s="187"/>
      <c r="ICR1091" s="187"/>
      <c r="ICS1091" s="187"/>
      <c r="ICT1091" s="187"/>
      <c r="ICU1091" s="187"/>
      <c r="ICV1091" s="187"/>
      <c r="ICW1091" s="187"/>
      <c r="ICX1091" s="187"/>
      <c r="ICY1091" s="187"/>
      <c r="ICZ1091" s="187"/>
      <c r="IDA1091" s="187"/>
      <c r="IDB1091" s="187"/>
      <c r="IDC1091" s="187"/>
      <c r="IDD1091" s="187"/>
      <c r="IDE1091" s="187"/>
      <c r="IDF1091" s="187"/>
      <c r="IDG1091" s="187"/>
      <c r="IDH1091" s="187"/>
      <c r="IDI1091" s="187"/>
      <c r="IDJ1091" s="187"/>
      <c r="IDK1091" s="187"/>
      <c r="IDL1091" s="187"/>
      <c r="IDM1091" s="187"/>
      <c r="IDN1091" s="187"/>
      <c r="IDO1091" s="187"/>
      <c r="IDP1091" s="187"/>
      <c r="IDQ1091" s="187"/>
      <c r="IDR1091" s="187"/>
      <c r="IDS1091" s="187"/>
      <c r="IDT1091" s="187"/>
      <c r="IDU1091" s="187"/>
      <c r="IDV1091" s="187"/>
      <c r="IDW1091" s="187"/>
      <c r="IDX1091" s="187"/>
      <c r="IDY1091" s="187"/>
      <c r="IDZ1091" s="187"/>
      <c r="IEA1091" s="187"/>
      <c r="IEB1091" s="187"/>
      <c r="IEC1091" s="187"/>
      <c r="IED1091" s="187"/>
      <c r="IEE1091" s="187"/>
      <c r="IEF1091" s="187"/>
      <c r="IEG1091" s="187"/>
      <c r="IEH1091" s="187"/>
      <c r="IEI1091" s="187"/>
      <c r="IEJ1091" s="187"/>
      <c r="IEK1091" s="187"/>
      <c r="IEL1091" s="187"/>
      <c r="IEM1091" s="187"/>
      <c r="IEN1091" s="187"/>
      <c r="IEO1091" s="187"/>
      <c r="IEP1091" s="187"/>
      <c r="IEQ1091" s="187"/>
      <c r="IER1091" s="187"/>
      <c r="IES1091" s="187"/>
      <c r="IET1091" s="187"/>
      <c r="IEU1091" s="187"/>
      <c r="IEV1091" s="187"/>
      <c r="IEW1091" s="187"/>
      <c r="IEX1091" s="187"/>
      <c r="IEY1091" s="187"/>
      <c r="IEZ1091" s="187"/>
      <c r="IFA1091" s="187"/>
      <c r="IFB1091" s="187"/>
      <c r="IFC1091" s="187"/>
      <c r="IFD1091" s="187"/>
      <c r="IFE1091" s="187"/>
      <c r="IFF1091" s="187"/>
      <c r="IFG1091" s="187"/>
      <c r="IFH1091" s="187"/>
      <c r="IFI1091" s="187"/>
      <c r="IFJ1091" s="187"/>
      <c r="IFK1091" s="187"/>
      <c r="IFL1091" s="187"/>
      <c r="IFM1091" s="187"/>
      <c r="IFN1091" s="187"/>
      <c r="IFO1091" s="187"/>
      <c r="IFP1091" s="187"/>
      <c r="IFQ1091" s="187"/>
      <c r="IFR1091" s="187"/>
      <c r="IFS1091" s="187"/>
      <c r="IFT1091" s="187"/>
      <c r="IFU1091" s="187"/>
      <c r="IFV1091" s="187"/>
      <c r="IFW1091" s="187"/>
      <c r="IFX1091" s="187"/>
      <c r="IFY1091" s="187"/>
      <c r="IFZ1091" s="187"/>
      <c r="IGA1091" s="187"/>
      <c r="IGB1091" s="187"/>
      <c r="IGC1091" s="187"/>
      <c r="IGD1091" s="187"/>
      <c r="IGE1091" s="187"/>
      <c r="IGF1091" s="187"/>
      <c r="IGG1091" s="187"/>
      <c r="IGH1091" s="187"/>
      <c r="IGI1091" s="187"/>
      <c r="IGJ1091" s="187"/>
      <c r="IGK1091" s="187"/>
      <c r="IGL1091" s="187"/>
      <c r="IGM1091" s="187"/>
      <c r="IGN1091" s="187"/>
      <c r="IGO1091" s="187"/>
      <c r="IGP1091" s="187"/>
      <c r="IGQ1091" s="187"/>
      <c r="IGR1091" s="187"/>
      <c r="IGS1091" s="187"/>
      <c r="IGT1091" s="187"/>
      <c r="IGU1091" s="187"/>
      <c r="IGV1091" s="187"/>
      <c r="IGW1091" s="187"/>
      <c r="IGX1091" s="187"/>
      <c r="IGY1091" s="187"/>
      <c r="IGZ1091" s="187"/>
      <c r="IHA1091" s="187"/>
      <c r="IHB1091" s="187"/>
      <c r="IHC1091" s="187"/>
      <c r="IHD1091" s="187"/>
      <c r="IHE1091" s="187"/>
      <c r="IHF1091" s="187"/>
      <c r="IHG1091" s="187"/>
      <c r="IHH1091" s="187"/>
      <c r="IHI1091" s="187"/>
      <c r="IHJ1091" s="187"/>
      <c r="IHK1091" s="187"/>
      <c r="IHL1091" s="187"/>
      <c r="IHM1091" s="187"/>
      <c r="IHN1091" s="187"/>
      <c r="IHO1091" s="187"/>
      <c r="IHP1091" s="187"/>
      <c r="IHQ1091" s="187"/>
      <c r="IHR1091" s="187"/>
      <c r="IHS1091" s="187"/>
      <c r="IHT1091" s="187"/>
      <c r="IHU1091" s="187"/>
      <c r="IHV1091" s="187"/>
      <c r="IHW1091" s="187"/>
      <c r="IHX1091" s="187"/>
      <c r="IHY1091" s="187"/>
      <c r="IHZ1091" s="187"/>
      <c r="IIA1091" s="187"/>
      <c r="IIB1091" s="187"/>
      <c r="IIC1091" s="187"/>
      <c r="IID1091" s="187"/>
      <c r="IIE1091" s="187"/>
      <c r="IIF1091" s="187"/>
      <c r="IIG1091" s="187"/>
      <c r="IIH1091" s="187"/>
      <c r="III1091" s="187"/>
      <c r="IIJ1091" s="187"/>
      <c r="IIK1091" s="187"/>
      <c r="IIL1091" s="187"/>
      <c r="IIM1091" s="187"/>
      <c r="IIN1091" s="187"/>
      <c r="IIO1091" s="187"/>
      <c r="IIP1091" s="187"/>
      <c r="IIQ1091" s="187"/>
      <c r="IIR1091" s="187"/>
      <c r="IIS1091" s="187"/>
      <c r="IIT1091" s="187"/>
      <c r="IIU1091" s="187"/>
      <c r="IIV1091" s="187"/>
      <c r="IIW1091" s="187"/>
      <c r="IIX1091" s="187"/>
      <c r="IIY1091" s="187"/>
      <c r="IIZ1091" s="187"/>
      <c r="IJA1091" s="187"/>
      <c r="IJB1091" s="187"/>
      <c r="IJC1091" s="187"/>
      <c r="IJD1091" s="187"/>
      <c r="IJE1091" s="187"/>
      <c r="IJF1091" s="187"/>
      <c r="IJG1091" s="187"/>
      <c r="IJH1091" s="187"/>
      <c r="IJI1091" s="187"/>
      <c r="IJJ1091" s="187"/>
      <c r="IJK1091" s="187"/>
      <c r="IJL1091" s="187"/>
      <c r="IJM1091" s="187"/>
      <c r="IJN1091" s="187"/>
      <c r="IJO1091" s="187"/>
      <c r="IJP1091" s="187"/>
      <c r="IJQ1091" s="187"/>
      <c r="IJR1091" s="187"/>
      <c r="IJS1091" s="187"/>
      <c r="IJT1091" s="187"/>
      <c r="IJU1091" s="187"/>
      <c r="IJV1091" s="187"/>
      <c r="IJW1091" s="187"/>
      <c r="IJX1091" s="187"/>
      <c r="IJY1091" s="187"/>
      <c r="IJZ1091" s="187"/>
      <c r="IKA1091" s="187"/>
      <c r="IKB1091" s="187"/>
      <c r="IKC1091" s="187"/>
      <c r="IKD1091" s="187"/>
      <c r="IKE1091" s="187"/>
      <c r="IKF1091" s="187"/>
      <c r="IKG1091" s="187"/>
      <c r="IKH1091" s="187"/>
      <c r="IKI1091" s="187"/>
      <c r="IKJ1091" s="187"/>
      <c r="IKK1091" s="187"/>
      <c r="IKL1091" s="187"/>
      <c r="IKM1091" s="187"/>
      <c r="IKN1091" s="187"/>
      <c r="IKO1091" s="187"/>
      <c r="IKP1091" s="187"/>
      <c r="IKQ1091" s="187"/>
      <c r="IKR1091" s="187"/>
      <c r="IKS1091" s="187"/>
      <c r="IKT1091" s="187"/>
      <c r="IKU1091" s="187"/>
      <c r="IKV1091" s="187"/>
      <c r="IKW1091" s="187"/>
      <c r="IKX1091" s="187"/>
      <c r="IKY1091" s="187"/>
      <c r="IKZ1091" s="187"/>
      <c r="ILA1091" s="187"/>
      <c r="ILB1091" s="187"/>
      <c r="ILC1091" s="187"/>
      <c r="ILD1091" s="187"/>
      <c r="ILE1091" s="187"/>
      <c r="ILF1091" s="187"/>
      <c r="ILG1091" s="187"/>
      <c r="ILH1091" s="187"/>
      <c r="ILI1091" s="187"/>
      <c r="ILJ1091" s="187"/>
      <c r="ILK1091" s="187"/>
      <c r="ILL1091" s="187"/>
      <c r="ILM1091" s="187"/>
      <c r="ILN1091" s="187"/>
      <c r="ILO1091" s="187"/>
      <c r="ILP1091" s="187"/>
      <c r="ILQ1091" s="187"/>
      <c r="ILR1091" s="187"/>
      <c r="ILS1091" s="187"/>
      <c r="ILT1091" s="187"/>
      <c r="ILU1091" s="187"/>
      <c r="ILV1091" s="187"/>
      <c r="ILW1091" s="187"/>
      <c r="ILX1091" s="187"/>
      <c r="ILY1091" s="187"/>
      <c r="ILZ1091" s="187"/>
      <c r="IMA1091" s="187"/>
      <c r="IMB1091" s="187"/>
      <c r="IMC1091" s="187"/>
      <c r="IMD1091" s="187"/>
      <c r="IME1091" s="187"/>
      <c r="IMF1091" s="187"/>
      <c r="IMG1091" s="187"/>
      <c r="IMH1091" s="187"/>
      <c r="IMI1091" s="187"/>
      <c r="IMJ1091" s="187"/>
      <c r="IMK1091" s="187"/>
      <c r="IML1091" s="187"/>
      <c r="IMM1091" s="187"/>
      <c r="IMN1091" s="187"/>
      <c r="IMO1091" s="187"/>
      <c r="IMP1091" s="187"/>
      <c r="IMQ1091" s="187"/>
      <c r="IMR1091" s="187"/>
      <c r="IMS1091" s="187"/>
      <c r="IMT1091" s="187"/>
      <c r="IMU1091" s="187"/>
      <c r="IMV1091" s="187"/>
      <c r="IMW1091" s="187"/>
      <c r="IMX1091" s="187"/>
      <c r="IMY1091" s="187"/>
      <c r="IMZ1091" s="187"/>
      <c r="INA1091" s="187"/>
      <c r="INB1091" s="187"/>
      <c r="INC1091" s="187"/>
      <c r="IND1091" s="187"/>
      <c r="INE1091" s="187"/>
      <c r="INF1091" s="187"/>
      <c r="ING1091" s="187"/>
      <c r="INH1091" s="187"/>
      <c r="INI1091" s="187"/>
      <c r="INJ1091" s="187"/>
      <c r="INK1091" s="187"/>
      <c r="INL1091" s="187"/>
      <c r="INM1091" s="187"/>
      <c r="INN1091" s="187"/>
      <c r="INO1091" s="187"/>
      <c r="INP1091" s="187"/>
      <c r="INQ1091" s="187"/>
      <c r="INR1091" s="187"/>
      <c r="INS1091" s="187"/>
      <c r="INT1091" s="187"/>
      <c r="INU1091" s="187"/>
      <c r="INV1091" s="187"/>
      <c r="INW1091" s="187"/>
      <c r="INX1091" s="187"/>
      <c r="INY1091" s="187"/>
      <c r="INZ1091" s="187"/>
      <c r="IOA1091" s="187"/>
      <c r="IOB1091" s="187"/>
      <c r="IOC1091" s="187"/>
      <c r="IOD1091" s="187"/>
      <c r="IOE1091" s="187"/>
      <c r="IOF1091" s="187"/>
      <c r="IOG1091" s="187"/>
      <c r="IOH1091" s="187"/>
      <c r="IOI1091" s="187"/>
      <c r="IOJ1091" s="187"/>
      <c r="IOK1091" s="187"/>
      <c r="IOL1091" s="187"/>
      <c r="IOM1091" s="187"/>
      <c r="ION1091" s="187"/>
      <c r="IOO1091" s="187"/>
      <c r="IOP1091" s="187"/>
      <c r="IOQ1091" s="187"/>
      <c r="IOR1091" s="187"/>
      <c r="IOS1091" s="187"/>
      <c r="IOT1091" s="187"/>
      <c r="IOU1091" s="187"/>
      <c r="IOV1091" s="187"/>
      <c r="IOW1091" s="187"/>
      <c r="IOX1091" s="187"/>
      <c r="IOY1091" s="187"/>
      <c r="IOZ1091" s="187"/>
      <c r="IPA1091" s="187"/>
      <c r="IPB1091" s="187"/>
      <c r="IPC1091" s="187"/>
      <c r="IPD1091" s="187"/>
      <c r="IPE1091" s="187"/>
      <c r="IPF1091" s="187"/>
      <c r="IPG1091" s="187"/>
      <c r="IPH1091" s="187"/>
      <c r="IPI1091" s="187"/>
      <c r="IPJ1091" s="187"/>
      <c r="IPK1091" s="187"/>
      <c r="IPL1091" s="187"/>
      <c r="IPM1091" s="187"/>
      <c r="IPN1091" s="187"/>
      <c r="IPO1091" s="187"/>
      <c r="IPP1091" s="187"/>
      <c r="IPQ1091" s="187"/>
      <c r="IPR1091" s="187"/>
      <c r="IPS1091" s="187"/>
      <c r="IPT1091" s="187"/>
      <c r="IPU1091" s="187"/>
      <c r="IPV1091" s="187"/>
      <c r="IPW1091" s="187"/>
      <c r="IPX1091" s="187"/>
      <c r="IPY1091" s="187"/>
      <c r="IPZ1091" s="187"/>
      <c r="IQA1091" s="187"/>
      <c r="IQB1091" s="187"/>
      <c r="IQC1091" s="187"/>
      <c r="IQD1091" s="187"/>
      <c r="IQE1091" s="187"/>
      <c r="IQF1091" s="187"/>
      <c r="IQG1091" s="187"/>
      <c r="IQH1091" s="187"/>
      <c r="IQI1091" s="187"/>
      <c r="IQJ1091" s="187"/>
      <c r="IQK1091" s="187"/>
      <c r="IQL1091" s="187"/>
      <c r="IQM1091" s="187"/>
      <c r="IQN1091" s="187"/>
      <c r="IQO1091" s="187"/>
      <c r="IQP1091" s="187"/>
      <c r="IQQ1091" s="187"/>
      <c r="IQR1091" s="187"/>
      <c r="IQS1091" s="187"/>
      <c r="IQT1091" s="187"/>
      <c r="IQU1091" s="187"/>
      <c r="IQV1091" s="187"/>
      <c r="IQW1091" s="187"/>
      <c r="IQX1091" s="187"/>
      <c r="IQY1091" s="187"/>
      <c r="IQZ1091" s="187"/>
      <c r="IRA1091" s="187"/>
      <c r="IRB1091" s="187"/>
      <c r="IRC1091" s="187"/>
      <c r="IRD1091" s="187"/>
      <c r="IRE1091" s="187"/>
      <c r="IRF1091" s="187"/>
      <c r="IRG1091" s="187"/>
      <c r="IRH1091" s="187"/>
      <c r="IRI1091" s="187"/>
      <c r="IRJ1091" s="187"/>
      <c r="IRK1091" s="187"/>
      <c r="IRL1091" s="187"/>
      <c r="IRM1091" s="187"/>
      <c r="IRN1091" s="187"/>
      <c r="IRO1091" s="187"/>
      <c r="IRP1091" s="187"/>
      <c r="IRQ1091" s="187"/>
      <c r="IRR1091" s="187"/>
      <c r="IRS1091" s="187"/>
      <c r="IRT1091" s="187"/>
      <c r="IRU1091" s="187"/>
      <c r="IRV1091" s="187"/>
      <c r="IRW1091" s="187"/>
      <c r="IRX1091" s="187"/>
      <c r="IRY1091" s="187"/>
      <c r="IRZ1091" s="187"/>
      <c r="ISA1091" s="187"/>
      <c r="ISB1091" s="187"/>
      <c r="ISC1091" s="187"/>
      <c r="ISD1091" s="187"/>
      <c r="ISE1091" s="187"/>
      <c r="ISF1091" s="187"/>
      <c r="ISG1091" s="187"/>
      <c r="ISH1091" s="187"/>
      <c r="ISI1091" s="187"/>
      <c r="ISJ1091" s="187"/>
      <c r="ISK1091" s="187"/>
      <c r="ISL1091" s="187"/>
      <c r="ISM1091" s="187"/>
      <c r="ISN1091" s="187"/>
      <c r="ISO1091" s="187"/>
      <c r="ISP1091" s="187"/>
      <c r="ISQ1091" s="187"/>
      <c r="ISR1091" s="187"/>
      <c r="ISS1091" s="187"/>
      <c r="IST1091" s="187"/>
      <c r="ISU1091" s="187"/>
      <c r="ISV1091" s="187"/>
      <c r="ISW1091" s="187"/>
      <c r="ISX1091" s="187"/>
      <c r="ISY1091" s="187"/>
      <c r="ISZ1091" s="187"/>
      <c r="ITA1091" s="187"/>
      <c r="ITB1091" s="187"/>
      <c r="ITC1091" s="187"/>
      <c r="ITD1091" s="187"/>
      <c r="ITE1091" s="187"/>
      <c r="ITF1091" s="187"/>
      <c r="ITG1091" s="187"/>
      <c r="ITH1091" s="187"/>
      <c r="ITI1091" s="187"/>
      <c r="ITJ1091" s="187"/>
      <c r="ITK1091" s="187"/>
      <c r="ITL1091" s="187"/>
      <c r="ITM1091" s="187"/>
      <c r="ITN1091" s="187"/>
      <c r="ITO1091" s="187"/>
      <c r="ITP1091" s="187"/>
      <c r="ITQ1091" s="187"/>
      <c r="ITR1091" s="187"/>
      <c r="ITS1091" s="187"/>
      <c r="ITT1091" s="187"/>
      <c r="ITU1091" s="187"/>
      <c r="ITV1091" s="187"/>
      <c r="ITW1091" s="187"/>
      <c r="ITX1091" s="187"/>
      <c r="ITY1091" s="187"/>
      <c r="ITZ1091" s="187"/>
      <c r="IUA1091" s="187"/>
      <c r="IUB1091" s="187"/>
      <c r="IUC1091" s="187"/>
      <c r="IUD1091" s="187"/>
      <c r="IUE1091" s="187"/>
      <c r="IUF1091" s="187"/>
      <c r="IUG1091" s="187"/>
      <c r="IUH1091" s="187"/>
      <c r="IUI1091" s="187"/>
      <c r="IUJ1091" s="187"/>
      <c r="IUK1091" s="187"/>
      <c r="IUL1091" s="187"/>
      <c r="IUM1091" s="187"/>
      <c r="IUN1091" s="187"/>
      <c r="IUO1091" s="187"/>
      <c r="IUP1091" s="187"/>
      <c r="IUQ1091" s="187"/>
      <c r="IUR1091" s="187"/>
      <c r="IUS1091" s="187"/>
      <c r="IUT1091" s="187"/>
      <c r="IUU1091" s="187"/>
      <c r="IUV1091" s="187"/>
      <c r="IUW1091" s="187"/>
      <c r="IUX1091" s="187"/>
      <c r="IUY1091" s="187"/>
      <c r="IUZ1091" s="187"/>
      <c r="IVA1091" s="187"/>
      <c r="IVB1091" s="187"/>
      <c r="IVC1091" s="187"/>
      <c r="IVD1091" s="187"/>
      <c r="IVE1091" s="187"/>
      <c r="IVF1091" s="187"/>
      <c r="IVG1091" s="187"/>
      <c r="IVH1091" s="187"/>
      <c r="IVI1091" s="187"/>
      <c r="IVJ1091" s="187"/>
      <c r="IVK1091" s="187"/>
      <c r="IVL1091" s="187"/>
      <c r="IVM1091" s="187"/>
      <c r="IVN1091" s="187"/>
      <c r="IVO1091" s="187"/>
      <c r="IVP1091" s="187"/>
      <c r="IVQ1091" s="187"/>
      <c r="IVR1091" s="187"/>
      <c r="IVS1091" s="187"/>
      <c r="IVT1091" s="187"/>
      <c r="IVU1091" s="187"/>
      <c r="IVV1091" s="187"/>
      <c r="IVW1091" s="187"/>
      <c r="IVX1091" s="187"/>
      <c r="IVY1091" s="187"/>
      <c r="IVZ1091" s="187"/>
      <c r="IWA1091" s="187"/>
      <c r="IWB1091" s="187"/>
      <c r="IWC1091" s="187"/>
      <c r="IWD1091" s="187"/>
      <c r="IWE1091" s="187"/>
      <c r="IWF1091" s="187"/>
      <c r="IWG1091" s="187"/>
      <c r="IWH1091" s="187"/>
      <c r="IWI1091" s="187"/>
      <c r="IWJ1091" s="187"/>
      <c r="IWK1091" s="187"/>
      <c r="IWL1091" s="187"/>
      <c r="IWM1091" s="187"/>
      <c r="IWN1091" s="187"/>
      <c r="IWO1091" s="187"/>
      <c r="IWP1091" s="187"/>
      <c r="IWQ1091" s="187"/>
      <c r="IWR1091" s="187"/>
      <c r="IWS1091" s="187"/>
      <c r="IWT1091" s="187"/>
      <c r="IWU1091" s="187"/>
      <c r="IWV1091" s="187"/>
      <c r="IWW1091" s="187"/>
      <c r="IWX1091" s="187"/>
      <c r="IWY1091" s="187"/>
      <c r="IWZ1091" s="187"/>
      <c r="IXA1091" s="187"/>
      <c r="IXB1091" s="187"/>
      <c r="IXC1091" s="187"/>
      <c r="IXD1091" s="187"/>
      <c r="IXE1091" s="187"/>
      <c r="IXF1091" s="187"/>
      <c r="IXG1091" s="187"/>
      <c r="IXH1091" s="187"/>
      <c r="IXI1091" s="187"/>
      <c r="IXJ1091" s="187"/>
      <c r="IXK1091" s="187"/>
      <c r="IXL1091" s="187"/>
      <c r="IXM1091" s="187"/>
      <c r="IXN1091" s="187"/>
      <c r="IXO1091" s="187"/>
      <c r="IXP1091" s="187"/>
      <c r="IXQ1091" s="187"/>
      <c r="IXR1091" s="187"/>
      <c r="IXS1091" s="187"/>
      <c r="IXT1091" s="187"/>
      <c r="IXU1091" s="187"/>
      <c r="IXV1091" s="187"/>
      <c r="IXW1091" s="187"/>
      <c r="IXX1091" s="187"/>
      <c r="IXY1091" s="187"/>
      <c r="IXZ1091" s="187"/>
      <c r="IYA1091" s="187"/>
      <c r="IYB1091" s="187"/>
      <c r="IYC1091" s="187"/>
      <c r="IYD1091" s="187"/>
      <c r="IYE1091" s="187"/>
      <c r="IYF1091" s="187"/>
      <c r="IYG1091" s="187"/>
      <c r="IYH1091" s="187"/>
      <c r="IYI1091" s="187"/>
      <c r="IYJ1091" s="187"/>
      <c r="IYK1091" s="187"/>
      <c r="IYL1091" s="187"/>
      <c r="IYM1091" s="187"/>
      <c r="IYN1091" s="187"/>
      <c r="IYO1091" s="187"/>
      <c r="IYP1091" s="187"/>
      <c r="IYQ1091" s="187"/>
      <c r="IYR1091" s="187"/>
      <c r="IYS1091" s="187"/>
      <c r="IYT1091" s="187"/>
      <c r="IYU1091" s="187"/>
      <c r="IYV1091" s="187"/>
      <c r="IYW1091" s="187"/>
      <c r="IYX1091" s="187"/>
      <c r="IYY1091" s="187"/>
      <c r="IYZ1091" s="187"/>
      <c r="IZA1091" s="187"/>
      <c r="IZB1091" s="187"/>
      <c r="IZC1091" s="187"/>
      <c r="IZD1091" s="187"/>
      <c r="IZE1091" s="187"/>
      <c r="IZF1091" s="187"/>
      <c r="IZG1091" s="187"/>
      <c r="IZH1091" s="187"/>
      <c r="IZI1091" s="187"/>
      <c r="IZJ1091" s="187"/>
      <c r="IZK1091" s="187"/>
      <c r="IZL1091" s="187"/>
      <c r="IZM1091" s="187"/>
      <c r="IZN1091" s="187"/>
      <c r="IZO1091" s="187"/>
      <c r="IZP1091" s="187"/>
      <c r="IZQ1091" s="187"/>
      <c r="IZR1091" s="187"/>
      <c r="IZS1091" s="187"/>
      <c r="IZT1091" s="187"/>
      <c r="IZU1091" s="187"/>
      <c r="IZV1091" s="187"/>
      <c r="IZW1091" s="187"/>
      <c r="IZX1091" s="187"/>
      <c r="IZY1091" s="187"/>
      <c r="IZZ1091" s="187"/>
      <c r="JAA1091" s="187"/>
      <c r="JAB1091" s="187"/>
      <c r="JAC1091" s="187"/>
      <c r="JAD1091" s="187"/>
      <c r="JAE1091" s="187"/>
      <c r="JAF1091" s="187"/>
      <c r="JAG1091" s="187"/>
      <c r="JAH1091" s="187"/>
      <c r="JAI1091" s="187"/>
      <c r="JAJ1091" s="187"/>
      <c r="JAK1091" s="187"/>
      <c r="JAL1091" s="187"/>
      <c r="JAM1091" s="187"/>
      <c r="JAN1091" s="187"/>
      <c r="JAO1091" s="187"/>
      <c r="JAP1091" s="187"/>
      <c r="JAQ1091" s="187"/>
      <c r="JAR1091" s="187"/>
      <c r="JAS1091" s="187"/>
      <c r="JAT1091" s="187"/>
      <c r="JAU1091" s="187"/>
      <c r="JAV1091" s="187"/>
      <c r="JAW1091" s="187"/>
      <c r="JAX1091" s="187"/>
      <c r="JAY1091" s="187"/>
      <c r="JAZ1091" s="187"/>
      <c r="JBA1091" s="187"/>
      <c r="JBB1091" s="187"/>
      <c r="JBC1091" s="187"/>
      <c r="JBD1091" s="187"/>
      <c r="JBE1091" s="187"/>
      <c r="JBF1091" s="187"/>
      <c r="JBG1091" s="187"/>
      <c r="JBH1091" s="187"/>
      <c r="JBI1091" s="187"/>
      <c r="JBJ1091" s="187"/>
      <c r="JBK1091" s="187"/>
      <c r="JBL1091" s="187"/>
      <c r="JBM1091" s="187"/>
      <c r="JBN1091" s="187"/>
      <c r="JBO1091" s="187"/>
      <c r="JBP1091" s="187"/>
      <c r="JBQ1091" s="187"/>
      <c r="JBR1091" s="187"/>
      <c r="JBS1091" s="187"/>
      <c r="JBT1091" s="187"/>
      <c r="JBU1091" s="187"/>
      <c r="JBV1091" s="187"/>
      <c r="JBW1091" s="187"/>
      <c r="JBX1091" s="187"/>
      <c r="JBY1091" s="187"/>
      <c r="JBZ1091" s="187"/>
      <c r="JCA1091" s="187"/>
      <c r="JCB1091" s="187"/>
      <c r="JCC1091" s="187"/>
      <c r="JCD1091" s="187"/>
      <c r="JCE1091" s="187"/>
      <c r="JCF1091" s="187"/>
      <c r="JCG1091" s="187"/>
      <c r="JCH1091" s="187"/>
      <c r="JCI1091" s="187"/>
      <c r="JCJ1091" s="187"/>
      <c r="JCK1091" s="187"/>
      <c r="JCL1091" s="187"/>
      <c r="JCM1091" s="187"/>
      <c r="JCN1091" s="187"/>
      <c r="JCO1091" s="187"/>
      <c r="JCP1091" s="187"/>
      <c r="JCQ1091" s="187"/>
      <c r="JCR1091" s="187"/>
      <c r="JCS1091" s="187"/>
      <c r="JCT1091" s="187"/>
      <c r="JCU1091" s="187"/>
      <c r="JCV1091" s="187"/>
      <c r="JCW1091" s="187"/>
      <c r="JCX1091" s="187"/>
      <c r="JCY1091" s="187"/>
      <c r="JCZ1091" s="187"/>
      <c r="JDA1091" s="187"/>
      <c r="JDB1091" s="187"/>
      <c r="JDC1091" s="187"/>
      <c r="JDD1091" s="187"/>
      <c r="JDE1091" s="187"/>
      <c r="JDF1091" s="187"/>
      <c r="JDG1091" s="187"/>
      <c r="JDH1091" s="187"/>
      <c r="JDI1091" s="187"/>
      <c r="JDJ1091" s="187"/>
      <c r="JDK1091" s="187"/>
      <c r="JDL1091" s="187"/>
      <c r="JDM1091" s="187"/>
      <c r="JDN1091" s="187"/>
      <c r="JDO1091" s="187"/>
      <c r="JDP1091" s="187"/>
      <c r="JDQ1091" s="187"/>
      <c r="JDR1091" s="187"/>
      <c r="JDS1091" s="187"/>
      <c r="JDT1091" s="187"/>
      <c r="JDU1091" s="187"/>
      <c r="JDV1091" s="187"/>
      <c r="JDW1091" s="187"/>
      <c r="JDX1091" s="187"/>
      <c r="JDY1091" s="187"/>
      <c r="JDZ1091" s="187"/>
      <c r="JEA1091" s="187"/>
      <c r="JEB1091" s="187"/>
      <c r="JEC1091" s="187"/>
      <c r="JED1091" s="187"/>
      <c r="JEE1091" s="187"/>
      <c r="JEF1091" s="187"/>
      <c r="JEG1091" s="187"/>
      <c r="JEH1091" s="187"/>
      <c r="JEI1091" s="187"/>
      <c r="JEJ1091" s="187"/>
      <c r="JEK1091" s="187"/>
      <c r="JEL1091" s="187"/>
      <c r="JEM1091" s="187"/>
      <c r="JEN1091" s="187"/>
      <c r="JEO1091" s="187"/>
      <c r="JEP1091" s="187"/>
      <c r="JEQ1091" s="187"/>
      <c r="JER1091" s="187"/>
      <c r="JES1091" s="187"/>
      <c r="JET1091" s="187"/>
      <c r="JEU1091" s="187"/>
      <c r="JEV1091" s="187"/>
      <c r="JEW1091" s="187"/>
      <c r="JEX1091" s="187"/>
      <c r="JEY1091" s="187"/>
      <c r="JEZ1091" s="187"/>
      <c r="JFA1091" s="187"/>
      <c r="JFB1091" s="187"/>
      <c r="JFC1091" s="187"/>
      <c r="JFD1091" s="187"/>
      <c r="JFE1091" s="187"/>
      <c r="JFF1091" s="187"/>
      <c r="JFG1091" s="187"/>
      <c r="JFH1091" s="187"/>
      <c r="JFI1091" s="187"/>
      <c r="JFJ1091" s="187"/>
      <c r="JFK1091" s="187"/>
      <c r="JFL1091" s="187"/>
      <c r="JFM1091" s="187"/>
      <c r="JFN1091" s="187"/>
      <c r="JFO1091" s="187"/>
      <c r="JFP1091" s="187"/>
      <c r="JFQ1091" s="187"/>
      <c r="JFR1091" s="187"/>
      <c r="JFS1091" s="187"/>
      <c r="JFT1091" s="187"/>
      <c r="JFU1091" s="187"/>
      <c r="JFV1091" s="187"/>
      <c r="JFW1091" s="187"/>
      <c r="JFX1091" s="187"/>
      <c r="JFY1091" s="187"/>
      <c r="JFZ1091" s="187"/>
      <c r="JGA1091" s="187"/>
      <c r="JGB1091" s="187"/>
      <c r="JGC1091" s="187"/>
      <c r="JGD1091" s="187"/>
      <c r="JGE1091" s="187"/>
      <c r="JGF1091" s="187"/>
      <c r="JGG1091" s="187"/>
      <c r="JGH1091" s="187"/>
      <c r="JGI1091" s="187"/>
      <c r="JGJ1091" s="187"/>
      <c r="JGK1091" s="187"/>
      <c r="JGL1091" s="187"/>
      <c r="JGM1091" s="187"/>
      <c r="JGN1091" s="187"/>
      <c r="JGO1091" s="187"/>
      <c r="JGP1091" s="187"/>
      <c r="JGQ1091" s="187"/>
      <c r="JGR1091" s="187"/>
      <c r="JGS1091" s="187"/>
      <c r="JGT1091" s="187"/>
      <c r="JGU1091" s="187"/>
      <c r="JGV1091" s="187"/>
      <c r="JGW1091" s="187"/>
      <c r="JGX1091" s="187"/>
      <c r="JGY1091" s="187"/>
      <c r="JGZ1091" s="187"/>
      <c r="JHA1091" s="187"/>
      <c r="JHB1091" s="187"/>
      <c r="JHC1091" s="187"/>
      <c r="JHD1091" s="187"/>
      <c r="JHE1091" s="187"/>
      <c r="JHF1091" s="187"/>
      <c r="JHG1091" s="187"/>
      <c r="JHH1091" s="187"/>
      <c r="JHI1091" s="187"/>
      <c r="JHJ1091" s="187"/>
      <c r="JHK1091" s="187"/>
      <c r="JHL1091" s="187"/>
      <c r="JHM1091" s="187"/>
      <c r="JHN1091" s="187"/>
      <c r="JHO1091" s="187"/>
      <c r="JHP1091" s="187"/>
      <c r="JHQ1091" s="187"/>
      <c r="JHR1091" s="187"/>
      <c r="JHS1091" s="187"/>
      <c r="JHT1091" s="187"/>
      <c r="JHU1091" s="187"/>
      <c r="JHV1091" s="187"/>
      <c r="JHW1091" s="187"/>
      <c r="JHX1091" s="187"/>
      <c r="JHY1091" s="187"/>
      <c r="JHZ1091" s="187"/>
      <c r="JIA1091" s="187"/>
      <c r="JIB1091" s="187"/>
      <c r="JIC1091" s="187"/>
      <c r="JID1091" s="187"/>
      <c r="JIE1091" s="187"/>
      <c r="JIF1091" s="187"/>
      <c r="JIG1091" s="187"/>
      <c r="JIH1091" s="187"/>
      <c r="JII1091" s="187"/>
      <c r="JIJ1091" s="187"/>
      <c r="JIK1091" s="187"/>
      <c r="JIL1091" s="187"/>
      <c r="JIM1091" s="187"/>
      <c r="JIN1091" s="187"/>
      <c r="JIO1091" s="187"/>
      <c r="JIP1091" s="187"/>
      <c r="JIQ1091" s="187"/>
      <c r="JIR1091" s="187"/>
      <c r="JIS1091" s="187"/>
      <c r="JIT1091" s="187"/>
      <c r="JIU1091" s="187"/>
      <c r="JIV1091" s="187"/>
      <c r="JIW1091" s="187"/>
      <c r="JIX1091" s="187"/>
      <c r="JIY1091" s="187"/>
      <c r="JIZ1091" s="187"/>
      <c r="JJA1091" s="187"/>
      <c r="JJB1091" s="187"/>
      <c r="JJC1091" s="187"/>
      <c r="JJD1091" s="187"/>
      <c r="JJE1091" s="187"/>
      <c r="JJF1091" s="187"/>
      <c r="JJG1091" s="187"/>
      <c r="JJH1091" s="187"/>
      <c r="JJI1091" s="187"/>
      <c r="JJJ1091" s="187"/>
      <c r="JJK1091" s="187"/>
      <c r="JJL1091" s="187"/>
      <c r="JJM1091" s="187"/>
      <c r="JJN1091" s="187"/>
      <c r="JJO1091" s="187"/>
      <c r="JJP1091" s="187"/>
      <c r="JJQ1091" s="187"/>
      <c r="JJR1091" s="187"/>
      <c r="JJS1091" s="187"/>
      <c r="JJT1091" s="187"/>
      <c r="JJU1091" s="187"/>
      <c r="JJV1091" s="187"/>
      <c r="JJW1091" s="187"/>
      <c r="JJX1091" s="187"/>
      <c r="JJY1091" s="187"/>
      <c r="JJZ1091" s="187"/>
      <c r="JKA1091" s="187"/>
      <c r="JKB1091" s="187"/>
      <c r="JKC1091" s="187"/>
      <c r="JKD1091" s="187"/>
      <c r="JKE1091" s="187"/>
      <c r="JKF1091" s="187"/>
      <c r="JKG1091" s="187"/>
      <c r="JKH1091" s="187"/>
      <c r="JKI1091" s="187"/>
      <c r="JKJ1091" s="187"/>
      <c r="JKK1091" s="187"/>
      <c r="JKL1091" s="187"/>
      <c r="JKM1091" s="187"/>
      <c r="JKN1091" s="187"/>
      <c r="JKO1091" s="187"/>
      <c r="JKP1091" s="187"/>
      <c r="JKQ1091" s="187"/>
      <c r="JKR1091" s="187"/>
      <c r="JKS1091" s="187"/>
      <c r="JKT1091" s="187"/>
      <c r="JKU1091" s="187"/>
      <c r="JKV1091" s="187"/>
      <c r="JKW1091" s="187"/>
      <c r="JKX1091" s="187"/>
      <c r="JKY1091" s="187"/>
      <c r="JKZ1091" s="187"/>
      <c r="JLA1091" s="187"/>
      <c r="JLB1091" s="187"/>
      <c r="JLC1091" s="187"/>
      <c r="JLD1091" s="187"/>
      <c r="JLE1091" s="187"/>
      <c r="JLF1091" s="187"/>
      <c r="JLG1091" s="187"/>
      <c r="JLH1091" s="187"/>
      <c r="JLI1091" s="187"/>
      <c r="JLJ1091" s="187"/>
      <c r="JLK1091" s="187"/>
      <c r="JLL1091" s="187"/>
      <c r="JLM1091" s="187"/>
      <c r="JLN1091" s="187"/>
      <c r="JLO1091" s="187"/>
      <c r="JLP1091" s="187"/>
      <c r="JLQ1091" s="187"/>
      <c r="JLR1091" s="187"/>
      <c r="JLS1091" s="187"/>
      <c r="JLT1091" s="187"/>
      <c r="JLU1091" s="187"/>
      <c r="JLV1091" s="187"/>
      <c r="JLW1091" s="187"/>
      <c r="JLX1091" s="187"/>
      <c r="JLY1091" s="187"/>
      <c r="JLZ1091" s="187"/>
      <c r="JMA1091" s="187"/>
      <c r="JMB1091" s="187"/>
      <c r="JMC1091" s="187"/>
      <c r="JMD1091" s="187"/>
      <c r="JME1091" s="187"/>
      <c r="JMF1091" s="187"/>
      <c r="JMG1091" s="187"/>
      <c r="JMH1091" s="187"/>
      <c r="JMI1091" s="187"/>
      <c r="JMJ1091" s="187"/>
      <c r="JMK1091" s="187"/>
      <c r="JML1091" s="187"/>
      <c r="JMM1091" s="187"/>
      <c r="JMN1091" s="187"/>
      <c r="JMO1091" s="187"/>
      <c r="JMP1091" s="187"/>
      <c r="JMQ1091" s="187"/>
      <c r="JMR1091" s="187"/>
      <c r="JMS1091" s="187"/>
      <c r="JMT1091" s="187"/>
      <c r="JMU1091" s="187"/>
      <c r="JMV1091" s="187"/>
      <c r="JMW1091" s="187"/>
      <c r="JMX1091" s="187"/>
      <c r="JMY1091" s="187"/>
      <c r="JMZ1091" s="187"/>
      <c r="JNA1091" s="187"/>
      <c r="JNB1091" s="187"/>
      <c r="JNC1091" s="187"/>
      <c r="JND1091" s="187"/>
      <c r="JNE1091" s="187"/>
      <c r="JNF1091" s="187"/>
      <c r="JNG1091" s="187"/>
      <c r="JNH1091" s="187"/>
      <c r="JNI1091" s="187"/>
      <c r="JNJ1091" s="187"/>
      <c r="JNK1091" s="187"/>
      <c r="JNL1091" s="187"/>
      <c r="JNM1091" s="187"/>
      <c r="JNN1091" s="187"/>
      <c r="JNO1091" s="187"/>
      <c r="JNP1091" s="187"/>
      <c r="JNQ1091" s="187"/>
      <c r="JNR1091" s="187"/>
      <c r="JNS1091" s="187"/>
      <c r="JNT1091" s="187"/>
      <c r="JNU1091" s="187"/>
      <c r="JNV1091" s="187"/>
      <c r="JNW1091" s="187"/>
      <c r="JNX1091" s="187"/>
      <c r="JNY1091" s="187"/>
      <c r="JNZ1091" s="187"/>
      <c r="JOA1091" s="187"/>
      <c r="JOB1091" s="187"/>
      <c r="JOC1091" s="187"/>
      <c r="JOD1091" s="187"/>
      <c r="JOE1091" s="187"/>
      <c r="JOF1091" s="187"/>
      <c r="JOG1091" s="187"/>
      <c r="JOH1091" s="187"/>
      <c r="JOI1091" s="187"/>
      <c r="JOJ1091" s="187"/>
      <c r="JOK1091" s="187"/>
      <c r="JOL1091" s="187"/>
      <c r="JOM1091" s="187"/>
      <c r="JON1091" s="187"/>
      <c r="JOO1091" s="187"/>
      <c r="JOP1091" s="187"/>
      <c r="JOQ1091" s="187"/>
      <c r="JOR1091" s="187"/>
      <c r="JOS1091" s="187"/>
      <c r="JOT1091" s="187"/>
      <c r="JOU1091" s="187"/>
      <c r="JOV1091" s="187"/>
      <c r="JOW1091" s="187"/>
      <c r="JOX1091" s="187"/>
      <c r="JOY1091" s="187"/>
      <c r="JOZ1091" s="187"/>
      <c r="JPA1091" s="187"/>
      <c r="JPB1091" s="187"/>
      <c r="JPC1091" s="187"/>
      <c r="JPD1091" s="187"/>
      <c r="JPE1091" s="187"/>
      <c r="JPF1091" s="187"/>
      <c r="JPG1091" s="187"/>
      <c r="JPH1091" s="187"/>
      <c r="JPI1091" s="187"/>
      <c r="JPJ1091" s="187"/>
      <c r="JPK1091" s="187"/>
      <c r="JPL1091" s="187"/>
      <c r="JPM1091" s="187"/>
      <c r="JPN1091" s="187"/>
      <c r="JPO1091" s="187"/>
      <c r="JPP1091" s="187"/>
      <c r="JPQ1091" s="187"/>
      <c r="JPR1091" s="187"/>
      <c r="JPS1091" s="187"/>
      <c r="JPT1091" s="187"/>
      <c r="JPU1091" s="187"/>
      <c r="JPV1091" s="187"/>
      <c r="JPW1091" s="187"/>
      <c r="JPX1091" s="187"/>
      <c r="JPY1091" s="187"/>
      <c r="JPZ1091" s="187"/>
      <c r="JQA1091" s="187"/>
      <c r="JQB1091" s="187"/>
      <c r="JQC1091" s="187"/>
      <c r="JQD1091" s="187"/>
      <c r="JQE1091" s="187"/>
      <c r="JQF1091" s="187"/>
      <c r="JQG1091" s="187"/>
      <c r="JQH1091" s="187"/>
      <c r="JQI1091" s="187"/>
      <c r="JQJ1091" s="187"/>
      <c r="JQK1091" s="187"/>
      <c r="JQL1091" s="187"/>
      <c r="JQM1091" s="187"/>
      <c r="JQN1091" s="187"/>
      <c r="JQO1091" s="187"/>
      <c r="JQP1091" s="187"/>
      <c r="JQQ1091" s="187"/>
      <c r="JQR1091" s="187"/>
      <c r="JQS1091" s="187"/>
      <c r="JQT1091" s="187"/>
      <c r="JQU1091" s="187"/>
      <c r="JQV1091" s="187"/>
      <c r="JQW1091" s="187"/>
      <c r="JQX1091" s="187"/>
      <c r="JQY1091" s="187"/>
      <c r="JQZ1091" s="187"/>
      <c r="JRA1091" s="187"/>
      <c r="JRB1091" s="187"/>
      <c r="JRC1091" s="187"/>
      <c r="JRD1091" s="187"/>
      <c r="JRE1091" s="187"/>
      <c r="JRF1091" s="187"/>
      <c r="JRG1091" s="187"/>
      <c r="JRH1091" s="187"/>
      <c r="JRI1091" s="187"/>
      <c r="JRJ1091" s="187"/>
      <c r="JRK1091" s="187"/>
      <c r="JRL1091" s="187"/>
      <c r="JRM1091" s="187"/>
      <c r="JRN1091" s="187"/>
      <c r="JRO1091" s="187"/>
      <c r="JRP1091" s="187"/>
      <c r="JRQ1091" s="187"/>
      <c r="JRR1091" s="187"/>
      <c r="JRS1091" s="187"/>
      <c r="JRT1091" s="187"/>
      <c r="JRU1091" s="187"/>
      <c r="JRV1091" s="187"/>
      <c r="JRW1091" s="187"/>
      <c r="JRX1091" s="187"/>
      <c r="JRY1091" s="187"/>
      <c r="JRZ1091" s="187"/>
      <c r="JSA1091" s="187"/>
      <c r="JSB1091" s="187"/>
      <c r="JSC1091" s="187"/>
      <c r="JSD1091" s="187"/>
      <c r="JSE1091" s="187"/>
      <c r="JSF1091" s="187"/>
      <c r="JSG1091" s="187"/>
      <c r="JSH1091" s="187"/>
      <c r="JSI1091" s="187"/>
      <c r="JSJ1091" s="187"/>
      <c r="JSK1091" s="187"/>
      <c r="JSL1091" s="187"/>
      <c r="JSM1091" s="187"/>
      <c r="JSN1091" s="187"/>
      <c r="JSO1091" s="187"/>
      <c r="JSP1091" s="187"/>
      <c r="JSQ1091" s="187"/>
      <c r="JSR1091" s="187"/>
      <c r="JSS1091" s="187"/>
      <c r="JST1091" s="187"/>
      <c r="JSU1091" s="187"/>
      <c r="JSV1091" s="187"/>
      <c r="JSW1091" s="187"/>
      <c r="JSX1091" s="187"/>
      <c r="JSY1091" s="187"/>
      <c r="JSZ1091" s="187"/>
      <c r="JTA1091" s="187"/>
      <c r="JTB1091" s="187"/>
      <c r="JTC1091" s="187"/>
      <c r="JTD1091" s="187"/>
      <c r="JTE1091" s="187"/>
      <c r="JTF1091" s="187"/>
      <c r="JTG1091" s="187"/>
      <c r="JTH1091" s="187"/>
      <c r="JTI1091" s="187"/>
      <c r="JTJ1091" s="187"/>
      <c r="JTK1091" s="187"/>
      <c r="JTL1091" s="187"/>
      <c r="JTM1091" s="187"/>
      <c r="JTN1091" s="187"/>
      <c r="JTO1091" s="187"/>
      <c r="JTP1091" s="187"/>
      <c r="JTQ1091" s="187"/>
      <c r="JTR1091" s="187"/>
      <c r="JTS1091" s="187"/>
      <c r="JTT1091" s="187"/>
      <c r="JTU1091" s="187"/>
      <c r="JTV1091" s="187"/>
      <c r="JTW1091" s="187"/>
      <c r="JTX1091" s="187"/>
      <c r="JTY1091" s="187"/>
      <c r="JTZ1091" s="187"/>
      <c r="JUA1091" s="187"/>
      <c r="JUB1091" s="187"/>
      <c r="JUC1091" s="187"/>
      <c r="JUD1091" s="187"/>
      <c r="JUE1091" s="187"/>
      <c r="JUF1091" s="187"/>
      <c r="JUG1091" s="187"/>
      <c r="JUH1091" s="187"/>
      <c r="JUI1091" s="187"/>
      <c r="JUJ1091" s="187"/>
      <c r="JUK1091" s="187"/>
      <c r="JUL1091" s="187"/>
      <c r="JUM1091" s="187"/>
      <c r="JUN1091" s="187"/>
      <c r="JUO1091" s="187"/>
      <c r="JUP1091" s="187"/>
      <c r="JUQ1091" s="187"/>
      <c r="JUR1091" s="187"/>
      <c r="JUS1091" s="187"/>
      <c r="JUT1091" s="187"/>
      <c r="JUU1091" s="187"/>
      <c r="JUV1091" s="187"/>
      <c r="JUW1091" s="187"/>
      <c r="JUX1091" s="187"/>
      <c r="JUY1091" s="187"/>
      <c r="JUZ1091" s="187"/>
      <c r="JVA1091" s="187"/>
      <c r="JVB1091" s="187"/>
      <c r="JVC1091" s="187"/>
      <c r="JVD1091" s="187"/>
      <c r="JVE1091" s="187"/>
      <c r="JVF1091" s="187"/>
      <c r="JVG1091" s="187"/>
      <c r="JVH1091" s="187"/>
      <c r="JVI1091" s="187"/>
      <c r="JVJ1091" s="187"/>
      <c r="JVK1091" s="187"/>
      <c r="JVL1091" s="187"/>
      <c r="JVM1091" s="187"/>
      <c r="JVN1091" s="187"/>
      <c r="JVO1091" s="187"/>
      <c r="JVP1091" s="187"/>
      <c r="JVQ1091" s="187"/>
      <c r="JVR1091" s="187"/>
      <c r="JVS1091" s="187"/>
      <c r="JVT1091" s="187"/>
      <c r="JVU1091" s="187"/>
      <c r="JVV1091" s="187"/>
      <c r="JVW1091" s="187"/>
      <c r="JVX1091" s="187"/>
      <c r="JVY1091" s="187"/>
      <c r="JVZ1091" s="187"/>
      <c r="JWA1091" s="187"/>
      <c r="JWB1091" s="187"/>
      <c r="JWC1091" s="187"/>
      <c r="JWD1091" s="187"/>
      <c r="JWE1091" s="187"/>
      <c r="JWF1091" s="187"/>
      <c r="JWG1091" s="187"/>
      <c r="JWH1091" s="187"/>
      <c r="JWI1091" s="187"/>
      <c r="JWJ1091" s="187"/>
      <c r="JWK1091" s="187"/>
      <c r="JWL1091" s="187"/>
      <c r="JWM1091" s="187"/>
      <c r="JWN1091" s="187"/>
      <c r="JWO1091" s="187"/>
      <c r="JWP1091" s="187"/>
      <c r="JWQ1091" s="187"/>
      <c r="JWR1091" s="187"/>
      <c r="JWS1091" s="187"/>
      <c r="JWT1091" s="187"/>
      <c r="JWU1091" s="187"/>
      <c r="JWV1091" s="187"/>
      <c r="JWW1091" s="187"/>
      <c r="JWX1091" s="187"/>
      <c r="JWY1091" s="187"/>
      <c r="JWZ1091" s="187"/>
      <c r="JXA1091" s="187"/>
      <c r="JXB1091" s="187"/>
      <c r="JXC1091" s="187"/>
      <c r="JXD1091" s="187"/>
      <c r="JXE1091" s="187"/>
      <c r="JXF1091" s="187"/>
      <c r="JXG1091" s="187"/>
      <c r="JXH1091" s="187"/>
      <c r="JXI1091" s="187"/>
      <c r="JXJ1091" s="187"/>
      <c r="JXK1091" s="187"/>
      <c r="JXL1091" s="187"/>
      <c r="JXM1091" s="187"/>
      <c r="JXN1091" s="187"/>
      <c r="JXO1091" s="187"/>
      <c r="JXP1091" s="187"/>
      <c r="JXQ1091" s="187"/>
      <c r="JXR1091" s="187"/>
      <c r="JXS1091" s="187"/>
      <c r="JXT1091" s="187"/>
      <c r="JXU1091" s="187"/>
      <c r="JXV1091" s="187"/>
      <c r="JXW1091" s="187"/>
      <c r="JXX1091" s="187"/>
      <c r="JXY1091" s="187"/>
      <c r="JXZ1091" s="187"/>
      <c r="JYA1091" s="187"/>
      <c r="JYB1091" s="187"/>
      <c r="JYC1091" s="187"/>
      <c r="JYD1091" s="187"/>
      <c r="JYE1091" s="187"/>
      <c r="JYF1091" s="187"/>
      <c r="JYG1091" s="187"/>
      <c r="JYH1091" s="187"/>
      <c r="JYI1091" s="187"/>
      <c r="JYJ1091" s="187"/>
      <c r="JYK1091" s="187"/>
      <c r="JYL1091" s="187"/>
      <c r="JYM1091" s="187"/>
      <c r="JYN1091" s="187"/>
      <c r="JYO1091" s="187"/>
      <c r="JYP1091" s="187"/>
      <c r="JYQ1091" s="187"/>
      <c r="JYR1091" s="187"/>
      <c r="JYS1091" s="187"/>
      <c r="JYT1091" s="187"/>
      <c r="JYU1091" s="187"/>
      <c r="JYV1091" s="187"/>
      <c r="JYW1091" s="187"/>
      <c r="JYX1091" s="187"/>
      <c r="JYY1091" s="187"/>
      <c r="JYZ1091" s="187"/>
      <c r="JZA1091" s="187"/>
      <c r="JZB1091" s="187"/>
      <c r="JZC1091" s="187"/>
      <c r="JZD1091" s="187"/>
      <c r="JZE1091" s="187"/>
      <c r="JZF1091" s="187"/>
      <c r="JZG1091" s="187"/>
      <c r="JZH1091" s="187"/>
      <c r="JZI1091" s="187"/>
      <c r="JZJ1091" s="187"/>
      <c r="JZK1091" s="187"/>
      <c r="JZL1091" s="187"/>
      <c r="JZM1091" s="187"/>
      <c r="JZN1091" s="187"/>
      <c r="JZO1091" s="187"/>
      <c r="JZP1091" s="187"/>
      <c r="JZQ1091" s="187"/>
      <c r="JZR1091" s="187"/>
      <c r="JZS1091" s="187"/>
      <c r="JZT1091" s="187"/>
      <c r="JZU1091" s="187"/>
      <c r="JZV1091" s="187"/>
      <c r="JZW1091" s="187"/>
      <c r="JZX1091" s="187"/>
      <c r="JZY1091" s="187"/>
      <c r="JZZ1091" s="187"/>
      <c r="KAA1091" s="187"/>
      <c r="KAB1091" s="187"/>
      <c r="KAC1091" s="187"/>
      <c r="KAD1091" s="187"/>
      <c r="KAE1091" s="187"/>
      <c r="KAF1091" s="187"/>
      <c r="KAG1091" s="187"/>
      <c r="KAH1091" s="187"/>
      <c r="KAI1091" s="187"/>
      <c r="KAJ1091" s="187"/>
      <c r="KAK1091" s="187"/>
      <c r="KAL1091" s="187"/>
      <c r="KAM1091" s="187"/>
      <c r="KAN1091" s="187"/>
      <c r="KAO1091" s="187"/>
      <c r="KAP1091" s="187"/>
      <c r="KAQ1091" s="187"/>
      <c r="KAR1091" s="187"/>
      <c r="KAS1091" s="187"/>
      <c r="KAT1091" s="187"/>
      <c r="KAU1091" s="187"/>
      <c r="KAV1091" s="187"/>
      <c r="KAW1091" s="187"/>
      <c r="KAX1091" s="187"/>
      <c r="KAY1091" s="187"/>
      <c r="KAZ1091" s="187"/>
      <c r="KBA1091" s="187"/>
      <c r="KBB1091" s="187"/>
      <c r="KBC1091" s="187"/>
      <c r="KBD1091" s="187"/>
      <c r="KBE1091" s="187"/>
      <c r="KBF1091" s="187"/>
      <c r="KBG1091" s="187"/>
      <c r="KBH1091" s="187"/>
      <c r="KBI1091" s="187"/>
      <c r="KBJ1091" s="187"/>
      <c r="KBK1091" s="187"/>
      <c r="KBL1091" s="187"/>
      <c r="KBM1091" s="187"/>
      <c r="KBN1091" s="187"/>
      <c r="KBO1091" s="187"/>
      <c r="KBP1091" s="187"/>
      <c r="KBQ1091" s="187"/>
      <c r="KBR1091" s="187"/>
      <c r="KBS1091" s="187"/>
      <c r="KBT1091" s="187"/>
      <c r="KBU1091" s="187"/>
      <c r="KBV1091" s="187"/>
      <c r="KBW1091" s="187"/>
      <c r="KBX1091" s="187"/>
      <c r="KBY1091" s="187"/>
      <c r="KBZ1091" s="187"/>
      <c r="KCA1091" s="187"/>
      <c r="KCB1091" s="187"/>
      <c r="KCC1091" s="187"/>
      <c r="KCD1091" s="187"/>
      <c r="KCE1091" s="187"/>
      <c r="KCF1091" s="187"/>
      <c r="KCG1091" s="187"/>
      <c r="KCH1091" s="187"/>
      <c r="KCI1091" s="187"/>
      <c r="KCJ1091" s="187"/>
      <c r="KCK1091" s="187"/>
      <c r="KCL1091" s="187"/>
      <c r="KCM1091" s="187"/>
      <c r="KCN1091" s="187"/>
      <c r="KCO1091" s="187"/>
      <c r="KCP1091" s="187"/>
      <c r="KCQ1091" s="187"/>
      <c r="KCR1091" s="187"/>
      <c r="KCS1091" s="187"/>
      <c r="KCT1091" s="187"/>
      <c r="KCU1091" s="187"/>
      <c r="KCV1091" s="187"/>
      <c r="KCW1091" s="187"/>
      <c r="KCX1091" s="187"/>
      <c r="KCY1091" s="187"/>
      <c r="KCZ1091" s="187"/>
      <c r="KDA1091" s="187"/>
      <c r="KDB1091" s="187"/>
      <c r="KDC1091" s="187"/>
      <c r="KDD1091" s="187"/>
      <c r="KDE1091" s="187"/>
      <c r="KDF1091" s="187"/>
      <c r="KDG1091" s="187"/>
      <c r="KDH1091" s="187"/>
      <c r="KDI1091" s="187"/>
      <c r="KDJ1091" s="187"/>
      <c r="KDK1091" s="187"/>
      <c r="KDL1091" s="187"/>
      <c r="KDM1091" s="187"/>
      <c r="KDN1091" s="187"/>
      <c r="KDO1091" s="187"/>
      <c r="KDP1091" s="187"/>
      <c r="KDQ1091" s="187"/>
      <c r="KDR1091" s="187"/>
      <c r="KDS1091" s="187"/>
      <c r="KDT1091" s="187"/>
      <c r="KDU1091" s="187"/>
      <c r="KDV1091" s="187"/>
      <c r="KDW1091" s="187"/>
      <c r="KDX1091" s="187"/>
      <c r="KDY1091" s="187"/>
      <c r="KDZ1091" s="187"/>
      <c r="KEA1091" s="187"/>
      <c r="KEB1091" s="187"/>
      <c r="KEC1091" s="187"/>
      <c r="KED1091" s="187"/>
      <c r="KEE1091" s="187"/>
      <c r="KEF1091" s="187"/>
      <c r="KEG1091" s="187"/>
      <c r="KEH1091" s="187"/>
      <c r="KEI1091" s="187"/>
      <c r="KEJ1091" s="187"/>
      <c r="KEK1091" s="187"/>
      <c r="KEL1091" s="187"/>
      <c r="KEM1091" s="187"/>
      <c r="KEN1091" s="187"/>
      <c r="KEO1091" s="187"/>
      <c r="KEP1091" s="187"/>
      <c r="KEQ1091" s="187"/>
      <c r="KER1091" s="187"/>
      <c r="KES1091" s="187"/>
      <c r="KET1091" s="187"/>
      <c r="KEU1091" s="187"/>
      <c r="KEV1091" s="187"/>
      <c r="KEW1091" s="187"/>
      <c r="KEX1091" s="187"/>
      <c r="KEY1091" s="187"/>
      <c r="KEZ1091" s="187"/>
      <c r="KFA1091" s="187"/>
      <c r="KFB1091" s="187"/>
      <c r="KFC1091" s="187"/>
      <c r="KFD1091" s="187"/>
      <c r="KFE1091" s="187"/>
      <c r="KFF1091" s="187"/>
      <c r="KFG1091" s="187"/>
      <c r="KFH1091" s="187"/>
      <c r="KFI1091" s="187"/>
      <c r="KFJ1091" s="187"/>
      <c r="KFK1091" s="187"/>
      <c r="KFL1091" s="187"/>
      <c r="KFM1091" s="187"/>
      <c r="KFN1091" s="187"/>
      <c r="KFO1091" s="187"/>
      <c r="KFP1091" s="187"/>
      <c r="KFQ1091" s="187"/>
      <c r="KFR1091" s="187"/>
      <c r="KFS1091" s="187"/>
      <c r="KFT1091" s="187"/>
      <c r="KFU1091" s="187"/>
      <c r="KFV1091" s="187"/>
      <c r="KFW1091" s="187"/>
      <c r="KFX1091" s="187"/>
      <c r="KFY1091" s="187"/>
      <c r="KFZ1091" s="187"/>
      <c r="KGA1091" s="187"/>
      <c r="KGB1091" s="187"/>
      <c r="KGC1091" s="187"/>
      <c r="KGD1091" s="187"/>
      <c r="KGE1091" s="187"/>
      <c r="KGF1091" s="187"/>
      <c r="KGG1091" s="187"/>
      <c r="KGH1091" s="187"/>
      <c r="KGI1091" s="187"/>
      <c r="KGJ1091" s="187"/>
      <c r="KGK1091" s="187"/>
      <c r="KGL1091" s="187"/>
      <c r="KGM1091" s="187"/>
      <c r="KGN1091" s="187"/>
      <c r="KGO1091" s="187"/>
      <c r="KGP1091" s="187"/>
      <c r="KGQ1091" s="187"/>
      <c r="KGR1091" s="187"/>
      <c r="KGS1091" s="187"/>
      <c r="KGT1091" s="187"/>
      <c r="KGU1091" s="187"/>
      <c r="KGV1091" s="187"/>
      <c r="KGW1091" s="187"/>
      <c r="KGX1091" s="187"/>
      <c r="KGY1091" s="187"/>
      <c r="KGZ1091" s="187"/>
      <c r="KHA1091" s="187"/>
      <c r="KHB1091" s="187"/>
      <c r="KHC1091" s="187"/>
      <c r="KHD1091" s="187"/>
      <c r="KHE1091" s="187"/>
      <c r="KHF1091" s="187"/>
      <c r="KHG1091" s="187"/>
      <c r="KHH1091" s="187"/>
      <c r="KHI1091" s="187"/>
      <c r="KHJ1091" s="187"/>
      <c r="KHK1091" s="187"/>
      <c r="KHL1091" s="187"/>
      <c r="KHM1091" s="187"/>
      <c r="KHN1091" s="187"/>
      <c r="KHO1091" s="187"/>
      <c r="KHP1091" s="187"/>
      <c r="KHQ1091" s="187"/>
      <c r="KHR1091" s="187"/>
      <c r="KHS1091" s="187"/>
      <c r="KHT1091" s="187"/>
      <c r="KHU1091" s="187"/>
      <c r="KHV1091" s="187"/>
      <c r="KHW1091" s="187"/>
      <c r="KHX1091" s="187"/>
      <c r="KHY1091" s="187"/>
      <c r="KHZ1091" s="187"/>
      <c r="KIA1091" s="187"/>
      <c r="KIB1091" s="187"/>
      <c r="KIC1091" s="187"/>
      <c r="KID1091" s="187"/>
      <c r="KIE1091" s="187"/>
      <c r="KIF1091" s="187"/>
      <c r="KIG1091" s="187"/>
      <c r="KIH1091" s="187"/>
      <c r="KII1091" s="187"/>
      <c r="KIJ1091" s="187"/>
      <c r="KIK1091" s="187"/>
      <c r="KIL1091" s="187"/>
      <c r="KIM1091" s="187"/>
      <c r="KIN1091" s="187"/>
      <c r="KIO1091" s="187"/>
      <c r="KIP1091" s="187"/>
      <c r="KIQ1091" s="187"/>
      <c r="KIR1091" s="187"/>
      <c r="KIS1091" s="187"/>
      <c r="KIT1091" s="187"/>
      <c r="KIU1091" s="187"/>
      <c r="KIV1091" s="187"/>
      <c r="KIW1091" s="187"/>
      <c r="KIX1091" s="187"/>
      <c r="KIY1091" s="187"/>
      <c r="KIZ1091" s="187"/>
      <c r="KJA1091" s="187"/>
      <c r="KJB1091" s="187"/>
      <c r="KJC1091" s="187"/>
      <c r="KJD1091" s="187"/>
      <c r="KJE1091" s="187"/>
      <c r="KJF1091" s="187"/>
      <c r="KJG1091" s="187"/>
      <c r="KJH1091" s="187"/>
      <c r="KJI1091" s="187"/>
      <c r="KJJ1091" s="187"/>
      <c r="KJK1091" s="187"/>
      <c r="KJL1091" s="187"/>
      <c r="KJM1091" s="187"/>
      <c r="KJN1091" s="187"/>
      <c r="KJO1091" s="187"/>
      <c r="KJP1091" s="187"/>
      <c r="KJQ1091" s="187"/>
      <c r="KJR1091" s="187"/>
      <c r="KJS1091" s="187"/>
      <c r="KJT1091" s="187"/>
      <c r="KJU1091" s="187"/>
      <c r="KJV1091" s="187"/>
      <c r="KJW1091" s="187"/>
      <c r="KJX1091" s="187"/>
      <c r="KJY1091" s="187"/>
      <c r="KJZ1091" s="187"/>
      <c r="KKA1091" s="187"/>
      <c r="KKB1091" s="187"/>
      <c r="KKC1091" s="187"/>
      <c r="KKD1091" s="187"/>
      <c r="KKE1091" s="187"/>
      <c r="KKF1091" s="187"/>
      <c r="KKG1091" s="187"/>
      <c r="KKH1091" s="187"/>
      <c r="KKI1091" s="187"/>
      <c r="KKJ1091" s="187"/>
      <c r="KKK1091" s="187"/>
      <c r="KKL1091" s="187"/>
      <c r="KKM1091" s="187"/>
      <c r="KKN1091" s="187"/>
      <c r="KKO1091" s="187"/>
      <c r="KKP1091" s="187"/>
      <c r="KKQ1091" s="187"/>
      <c r="KKR1091" s="187"/>
      <c r="KKS1091" s="187"/>
      <c r="KKT1091" s="187"/>
      <c r="KKU1091" s="187"/>
      <c r="KKV1091" s="187"/>
      <c r="KKW1091" s="187"/>
      <c r="KKX1091" s="187"/>
      <c r="KKY1091" s="187"/>
      <c r="KKZ1091" s="187"/>
      <c r="KLA1091" s="187"/>
      <c r="KLB1091" s="187"/>
      <c r="KLC1091" s="187"/>
      <c r="KLD1091" s="187"/>
      <c r="KLE1091" s="187"/>
      <c r="KLF1091" s="187"/>
      <c r="KLG1091" s="187"/>
      <c r="KLH1091" s="187"/>
      <c r="KLI1091" s="187"/>
      <c r="KLJ1091" s="187"/>
      <c r="KLK1091" s="187"/>
      <c r="KLL1091" s="187"/>
      <c r="KLM1091" s="187"/>
      <c r="KLN1091" s="187"/>
      <c r="KLO1091" s="187"/>
      <c r="KLP1091" s="187"/>
      <c r="KLQ1091" s="187"/>
      <c r="KLR1091" s="187"/>
      <c r="KLS1091" s="187"/>
      <c r="KLT1091" s="187"/>
      <c r="KLU1091" s="187"/>
      <c r="KLV1091" s="187"/>
      <c r="KLW1091" s="187"/>
      <c r="KLX1091" s="187"/>
      <c r="KLY1091" s="187"/>
      <c r="KLZ1091" s="187"/>
      <c r="KMA1091" s="187"/>
      <c r="KMB1091" s="187"/>
      <c r="KMC1091" s="187"/>
      <c r="KMD1091" s="187"/>
      <c r="KME1091" s="187"/>
      <c r="KMF1091" s="187"/>
      <c r="KMG1091" s="187"/>
      <c r="KMH1091" s="187"/>
      <c r="KMI1091" s="187"/>
      <c r="KMJ1091" s="187"/>
      <c r="KMK1091" s="187"/>
      <c r="KML1091" s="187"/>
      <c r="KMM1091" s="187"/>
      <c r="KMN1091" s="187"/>
      <c r="KMO1091" s="187"/>
      <c r="KMP1091" s="187"/>
      <c r="KMQ1091" s="187"/>
      <c r="KMR1091" s="187"/>
      <c r="KMS1091" s="187"/>
      <c r="KMT1091" s="187"/>
      <c r="KMU1091" s="187"/>
      <c r="KMV1091" s="187"/>
      <c r="KMW1091" s="187"/>
      <c r="KMX1091" s="187"/>
      <c r="KMY1091" s="187"/>
      <c r="KMZ1091" s="187"/>
      <c r="KNA1091" s="187"/>
      <c r="KNB1091" s="187"/>
      <c r="KNC1091" s="187"/>
      <c r="KND1091" s="187"/>
      <c r="KNE1091" s="187"/>
      <c r="KNF1091" s="187"/>
      <c r="KNG1091" s="187"/>
      <c r="KNH1091" s="187"/>
      <c r="KNI1091" s="187"/>
      <c r="KNJ1091" s="187"/>
      <c r="KNK1091" s="187"/>
      <c r="KNL1091" s="187"/>
      <c r="KNM1091" s="187"/>
      <c r="KNN1091" s="187"/>
      <c r="KNO1091" s="187"/>
      <c r="KNP1091" s="187"/>
      <c r="KNQ1091" s="187"/>
      <c r="KNR1091" s="187"/>
      <c r="KNS1091" s="187"/>
      <c r="KNT1091" s="187"/>
      <c r="KNU1091" s="187"/>
      <c r="KNV1091" s="187"/>
      <c r="KNW1091" s="187"/>
      <c r="KNX1091" s="187"/>
      <c r="KNY1091" s="187"/>
      <c r="KNZ1091" s="187"/>
      <c r="KOA1091" s="187"/>
      <c r="KOB1091" s="187"/>
      <c r="KOC1091" s="187"/>
      <c r="KOD1091" s="187"/>
      <c r="KOE1091" s="187"/>
      <c r="KOF1091" s="187"/>
      <c r="KOG1091" s="187"/>
      <c r="KOH1091" s="187"/>
      <c r="KOI1091" s="187"/>
      <c r="KOJ1091" s="187"/>
      <c r="KOK1091" s="187"/>
      <c r="KOL1091" s="187"/>
      <c r="KOM1091" s="187"/>
      <c r="KON1091" s="187"/>
      <c r="KOO1091" s="187"/>
      <c r="KOP1091" s="187"/>
      <c r="KOQ1091" s="187"/>
      <c r="KOR1091" s="187"/>
      <c r="KOS1091" s="187"/>
      <c r="KOT1091" s="187"/>
      <c r="KOU1091" s="187"/>
      <c r="KOV1091" s="187"/>
      <c r="KOW1091" s="187"/>
      <c r="KOX1091" s="187"/>
      <c r="KOY1091" s="187"/>
      <c r="KOZ1091" s="187"/>
      <c r="KPA1091" s="187"/>
      <c r="KPB1091" s="187"/>
      <c r="KPC1091" s="187"/>
      <c r="KPD1091" s="187"/>
      <c r="KPE1091" s="187"/>
      <c r="KPF1091" s="187"/>
      <c r="KPG1091" s="187"/>
      <c r="KPH1091" s="187"/>
      <c r="KPI1091" s="187"/>
      <c r="KPJ1091" s="187"/>
      <c r="KPK1091" s="187"/>
      <c r="KPL1091" s="187"/>
      <c r="KPM1091" s="187"/>
      <c r="KPN1091" s="187"/>
      <c r="KPO1091" s="187"/>
      <c r="KPP1091" s="187"/>
      <c r="KPQ1091" s="187"/>
      <c r="KPR1091" s="187"/>
      <c r="KPS1091" s="187"/>
      <c r="KPT1091" s="187"/>
      <c r="KPU1091" s="187"/>
      <c r="KPV1091" s="187"/>
      <c r="KPW1091" s="187"/>
      <c r="KPX1091" s="187"/>
      <c r="KPY1091" s="187"/>
      <c r="KPZ1091" s="187"/>
      <c r="KQA1091" s="187"/>
      <c r="KQB1091" s="187"/>
      <c r="KQC1091" s="187"/>
      <c r="KQD1091" s="187"/>
      <c r="KQE1091" s="187"/>
      <c r="KQF1091" s="187"/>
      <c r="KQG1091" s="187"/>
      <c r="KQH1091" s="187"/>
      <c r="KQI1091" s="187"/>
      <c r="KQJ1091" s="187"/>
      <c r="KQK1091" s="187"/>
      <c r="KQL1091" s="187"/>
      <c r="KQM1091" s="187"/>
      <c r="KQN1091" s="187"/>
      <c r="KQO1091" s="187"/>
      <c r="KQP1091" s="187"/>
      <c r="KQQ1091" s="187"/>
      <c r="KQR1091" s="187"/>
      <c r="KQS1091" s="187"/>
      <c r="KQT1091" s="187"/>
      <c r="KQU1091" s="187"/>
      <c r="KQV1091" s="187"/>
      <c r="KQW1091" s="187"/>
      <c r="KQX1091" s="187"/>
      <c r="KQY1091" s="187"/>
      <c r="KQZ1091" s="187"/>
      <c r="KRA1091" s="187"/>
      <c r="KRB1091" s="187"/>
      <c r="KRC1091" s="187"/>
      <c r="KRD1091" s="187"/>
      <c r="KRE1091" s="187"/>
      <c r="KRF1091" s="187"/>
      <c r="KRG1091" s="187"/>
      <c r="KRH1091" s="187"/>
      <c r="KRI1091" s="187"/>
      <c r="KRJ1091" s="187"/>
      <c r="KRK1091" s="187"/>
      <c r="KRL1091" s="187"/>
      <c r="KRM1091" s="187"/>
      <c r="KRN1091" s="187"/>
      <c r="KRO1091" s="187"/>
      <c r="KRP1091" s="187"/>
      <c r="KRQ1091" s="187"/>
      <c r="KRR1091" s="187"/>
      <c r="KRS1091" s="187"/>
      <c r="KRT1091" s="187"/>
      <c r="KRU1091" s="187"/>
      <c r="KRV1091" s="187"/>
      <c r="KRW1091" s="187"/>
      <c r="KRX1091" s="187"/>
      <c r="KRY1091" s="187"/>
      <c r="KRZ1091" s="187"/>
      <c r="KSA1091" s="187"/>
      <c r="KSB1091" s="187"/>
      <c r="KSC1091" s="187"/>
      <c r="KSD1091" s="187"/>
      <c r="KSE1091" s="187"/>
      <c r="KSF1091" s="187"/>
      <c r="KSG1091" s="187"/>
      <c r="KSH1091" s="187"/>
      <c r="KSI1091" s="187"/>
      <c r="KSJ1091" s="187"/>
      <c r="KSK1091" s="187"/>
      <c r="KSL1091" s="187"/>
      <c r="KSM1091" s="187"/>
      <c r="KSN1091" s="187"/>
      <c r="KSO1091" s="187"/>
      <c r="KSP1091" s="187"/>
      <c r="KSQ1091" s="187"/>
      <c r="KSR1091" s="187"/>
      <c r="KSS1091" s="187"/>
      <c r="KST1091" s="187"/>
      <c r="KSU1091" s="187"/>
      <c r="KSV1091" s="187"/>
      <c r="KSW1091" s="187"/>
      <c r="KSX1091" s="187"/>
      <c r="KSY1091" s="187"/>
      <c r="KSZ1091" s="187"/>
      <c r="KTA1091" s="187"/>
      <c r="KTB1091" s="187"/>
      <c r="KTC1091" s="187"/>
      <c r="KTD1091" s="187"/>
      <c r="KTE1091" s="187"/>
      <c r="KTF1091" s="187"/>
      <c r="KTG1091" s="187"/>
      <c r="KTH1091" s="187"/>
      <c r="KTI1091" s="187"/>
      <c r="KTJ1091" s="187"/>
      <c r="KTK1091" s="187"/>
      <c r="KTL1091" s="187"/>
      <c r="KTM1091" s="187"/>
      <c r="KTN1091" s="187"/>
      <c r="KTO1091" s="187"/>
      <c r="KTP1091" s="187"/>
      <c r="KTQ1091" s="187"/>
      <c r="KTR1091" s="187"/>
      <c r="KTS1091" s="187"/>
      <c r="KTT1091" s="187"/>
      <c r="KTU1091" s="187"/>
      <c r="KTV1091" s="187"/>
      <c r="KTW1091" s="187"/>
      <c r="KTX1091" s="187"/>
      <c r="KTY1091" s="187"/>
      <c r="KTZ1091" s="187"/>
      <c r="KUA1091" s="187"/>
      <c r="KUB1091" s="187"/>
      <c r="KUC1091" s="187"/>
      <c r="KUD1091" s="187"/>
      <c r="KUE1091" s="187"/>
      <c r="KUF1091" s="187"/>
      <c r="KUG1091" s="187"/>
      <c r="KUH1091" s="187"/>
      <c r="KUI1091" s="187"/>
      <c r="KUJ1091" s="187"/>
      <c r="KUK1091" s="187"/>
      <c r="KUL1091" s="187"/>
      <c r="KUM1091" s="187"/>
      <c r="KUN1091" s="187"/>
      <c r="KUO1091" s="187"/>
      <c r="KUP1091" s="187"/>
      <c r="KUQ1091" s="187"/>
      <c r="KUR1091" s="187"/>
      <c r="KUS1091" s="187"/>
      <c r="KUT1091" s="187"/>
      <c r="KUU1091" s="187"/>
      <c r="KUV1091" s="187"/>
      <c r="KUW1091" s="187"/>
      <c r="KUX1091" s="187"/>
      <c r="KUY1091" s="187"/>
      <c r="KUZ1091" s="187"/>
      <c r="KVA1091" s="187"/>
      <c r="KVB1091" s="187"/>
      <c r="KVC1091" s="187"/>
      <c r="KVD1091" s="187"/>
      <c r="KVE1091" s="187"/>
      <c r="KVF1091" s="187"/>
      <c r="KVG1091" s="187"/>
      <c r="KVH1091" s="187"/>
      <c r="KVI1091" s="187"/>
      <c r="KVJ1091" s="187"/>
      <c r="KVK1091" s="187"/>
      <c r="KVL1091" s="187"/>
      <c r="KVM1091" s="187"/>
      <c r="KVN1091" s="187"/>
      <c r="KVO1091" s="187"/>
      <c r="KVP1091" s="187"/>
      <c r="KVQ1091" s="187"/>
      <c r="KVR1091" s="187"/>
      <c r="KVS1091" s="187"/>
      <c r="KVT1091" s="187"/>
      <c r="KVU1091" s="187"/>
      <c r="KVV1091" s="187"/>
      <c r="KVW1091" s="187"/>
      <c r="KVX1091" s="187"/>
      <c r="KVY1091" s="187"/>
      <c r="KVZ1091" s="187"/>
      <c r="KWA1091" s="187"/>
      <c r="KWB1091" s="187"/>
      <c r="KWC1091" s="187"/>
      <c r="KWD1091" s="187"/>
      <c r="KWE1091" s="187"/>
      <c r="KWF1091" s="187"/>
      <c r="KWG1091" s="187"/>
      <c r="KWH1091" s="187"/>
      <c r="KWI1091" s="187"/>
      <c r="KWJ1091" s="187"/>
      <c r="KWK1091" s="187"/>
      <c r="KWL1091" s="187"/>
      <c r="KWM1091" s="187"/>
      <c r="KWN1091" s="187"/>
      <c r="KWO1091" s="187"/>
      <c r="KWP1091" s="187"/>
      <c r="KWQ1091" s="187"/>
      <c r="KWR1091" s="187"/>
      <c r="KWS1091" s="187"/>
      <c r="KWT1091" s="187"/>
      <c r="KWU1091" s="187"/>
      <c r="KWV1091" s="187"/>
      <c r="KWW1091" s="187"/>
      <c r="KWX1091" s="187"/>
      <c r="KWY1091" s="187"/>
      <c r="KWZ1091" s="187"/>
      <c r="KXA1091" s="187"/>
      <c r="KXB1091" s="187"/>
      <c r="KXC1091" s="187"/>
      <c r="KXD1091" s="187"/>
      <c r="KXE1091" s="187"/>
      <c r="KXF1091" s="187"/>
      <c r="KXG1091" s="187"/>
      <c r="KXH1091" s="187"/>
      <c r="KXI1091" s="187"/>
      <c r="KXJ1091" s="187"/>
      <c r="KXK1091" s="187"/>
      <c r="KXL1091" s="187"/>
      <c r="KXM1091" s="187"/>
      <c r="KXN1091" s="187"/>
      <c r="KXO1091" s="187"/>
      <c r="KXP1091" s="187"/>
      <c r="KXQ1091" s="187"/>
      <c r="KXR1091" s="187"/>
      <c r="KXS1091" s="187"/>
      <c r="KXT1091" s="187"/>
      <c r="KXU1091" s="187"/>
      <c r="KXV1091" s="187"/>
      <c r="KXW1091" s="187"/>
      <c r="KXX1091" s="187"/>
      <c r="KXY1091" s="187"/>
      <c r="KXZ1091" s="187"/>
      <c r="KYA1091" s="187"/>
      <c r="KYB1091" s="187"/>
      <c r="KYC1091" s="187"/>
      <c r="KYD1091" s="187"/>
      <c r="KYE1091" s="187"/>
      <c r="KYF1091" s="187"/>
      <c r="KYG1091" s="187"/>
      <c r="KYH1091" s="187"/>
      <c r="KYI1091" s="187"/>
      <c r="KYJ1091" s="187"/>
      <c r="KYK1091" s="187"/>
      <c r="KYL1091" s="187"/>
      <c r="KYM1091" s="187"/>
      <c r="KYN1091" s="187"/>
      <c r="KYO1091" s="187"/>
      <c r="KYP1091" s="187"/>
      <c r="KYQ1091" s="187"/>
      <c r="KYR1091" s="187"/>
      <c r="KYS1091" s="187"/>
      <c r="KYT1091" s="187"/>
      <c r="KYU1091" s="187"/>
      <c r="KYV1091" s="187"/>
      <c r="KYW1091" s="187"/>
      <c r="KYX1091" s="187"/>
      <c r="KYY1091" s="187"/>
      <c r="KYZ1091" s="187"/>
      <c r="KZA1091" s="187"/>
      <c r="KZB1091" s="187"/>
      <c r="KZC1091" s="187"/>
      <c r="KZD1091" s="187"/>
      <c r="KZE1091" s="187"/>
      <c r="KZF1091" s="187"/>
      <c r="KZG1091" s="187"/>
      <c r="KZH1091" s="187"/>
      <c r="KZI1091" s="187"/>
      <c r="KZJ1091" s="187"/>
      <c r="KZK1091" s="187"/>
      <c r="KZL1091" s="187"/>
      <c r="KZM1091" s="187"/>
      <c r="KZN1091" s="187"/>
      <c r="KZO1091" s="187"/>
      <c r="KZP1091" s="187"/>
      <c r="KZQ1091" s="187"/>
      <c r="KZR1091" s="187"/>
      <c r="KZS1091" s="187"/>
      <c r="KZT1091" s="187"/>
      <c r="KZU1091" s="187"/>
      <c r="KZV1091" s="187"/>
      <c r="KZW1091" s="187"/>
      <c r="KZX1091" s="187"/>
      <c r="KZY1091" s="187"/>
      <c r="KZZ1091" s="187"/>
      <c r="LAA1091" s="187"/>
      <c r="LAB1091" s="187"/>
      <c r="LAC1091" s="187"/>
      <c r="LAD1091" s="187"/>
      <c r="LAE1091" s="187"/>
      <c r="LAF1091" s="187"/>
      <c r="LAG1091" s="187"/>
      <c r="LAH1091" s="187"/>
      <c r="LAI1091" s="187"/>
      <c r="LAJ1091" s="187"/>
      <c r="LAK1091" s="187"/>
      <c r="LAL1091" s="187"/>
      <c r="LAM1091" s="187"/>
      <c r="LAN1091" s="187"/>
      <c r="LAO1091" s="187"/>
      <c r="LAP1091" s="187"/>
      <c r="LAQ1091" s="187"/>
      <c r="LAR1091" s="187"/>
      <c r="LAS1091" s="187"/>
      <c r="LAT1091" s="187"/>
      <c r="LAU1091" s="187"/>
      <c r="LAV1091" s="187"/>
      <c r="LAW1091" s="187"/>
      <c r="LAX1091" s="187"/>
      <c r="LAY1091" s="187"/>
      <c r="LAZ1091" s="187"/>
      <c r="LBA1091" s="187"/>
      <c r="LBB1091" s="187"/>
      <c r="LBC1091" s="187"/>
      <c r="LBD1091" s="187"/>
      <c r="LBE1091" s="187"/>
      <c r="LBF1091" s="187"/>
      <c r="LBG1091" s="187"/>
      <c r="LBH1091" s="187"/>
      <c r="LBI1091" s="187"/>
      <c r="LBJ1091" s="187"/>
      <c r="LBK1091" s="187"/>
      <c r="LBL1091" s="187"/>
      <c r="LBM1091" s="187"/>
      <c r="LBN1091" s="187"/>
      <c r="LBO1091" s="187"/>
      <c r="LBP1091" s="187"/>
      <c r="LBQ1091" s="187"/>
      <c r="LBR1091" s="187"/>
      <c r="LBS1091" s="187"/>
      <c r="LBT1091" s="187"/>
      <c r="LBU1091" s="187"/>
      <c r="LBV1091" s="187"/>
      <c r="LBW1091" s="187"/>
      <c r="LBX1091" s="187"/>
      <c r="LBY1091" s="187"/>
      <c r="LBZ1091" s="187"/>
      <c r="LCA1091" s="187"/>
      <c r="LCB1091" s="187"/>
      <c r="LCC1091" s="187"/>
      <c r="LCD1091" s="187"/>
      <c r="LCE1091" s="187"/>
      <c r="LCF1091" s="187"/>
      <c r="LCG1091" s="187"/>
      <c r="LCH1091" s="187"/>
      <c r="LCI1091" s="187"/>
      <c r="LCJ1091" s="187"/>
      <c r="LCK1091" s="187"/>
      <c r="LCL1091" s="187"/>
      <c r="LCM1091" s="187"/>
      <c r="LCN1091" s="187"/>
      <c r="LCO1091" s="187"/>
      <c r="LCP1091" s="187"/>
      <c r="LCQ1091" s="187"/>
      <c r="LCR1091" s="187"/>
      <c r="LCS1091" s="187"/>
      <c r="LCT1091" s="187"/>
      <c r="LCU1091" s="187"/>
      <c r="LCV1091" s="187"/>
      <c r="LCW1091" s="187"/>
      <c r="LCX1091" s="187"/>
      <c r="LCY1091" s="187"/>
      <c r="LCZ1091" s="187"/>
      <c r="LDA1091" s="187"/>
      <c r="LDB1091" s="187"/>
      <c r="LDC1091" s="187"/>
      <c r="LDD1091" s="187"/>
      <c r="LDE1091" s="187"/>
      <c r="LDF1091" s="187"/>
      <c r="LDG1091" s="187"/>
      <c r="LDH1091" s="187"/>
      <c r="LDI1091" s="187"/>
      <c r="LDJ1091" s="187"/>
      <c r="LDK1091" s="187"/>
      <c r="LDL1091" s="187"/>
      <c r="LDM1091" s="187"/>
      <c r="LDN1091" s="187"/>
      <c r="LDO1091" s="187"/>
      <c r="LDP1091" s="187"/>
      <c r="LDQ1091" s="187"/>
      <c r="LDR1091" s="187"/>
      <c r="LDS1091" s="187"/>
      <c r="LDT1091" s="187"/>
      <c r="LDU1091" s="187"/>
      <c r="LDV1091" s="187"/>
      <c r="LDW1091" s="187"/>
      <c r="LDX1091" s="187"/>
      <c r="LDY1091" s="187"/>
      <c r="LDZ1091" s="187"/>
      <c r="LEA1091" s="187"/>
      <c r="LEB1091" s="187"/>
      <c r="LEC1091" s="187"/>
      <c r="LED1091" s="187"/>
      <c r="LEE1091" s="187"/>
      <c r="LEF1091" s="187"/>
      <c r="LEG1091" s="187"/>
      <c r="LEH1091" s="187"/>
      <c r="LEI1091" s="187"/>
      <c r="LEJ1091" s="187"/>
      <c r="LEK1091" s="187"/>
      <c r="LEL1091" s="187"/>
      <c r="LEM1091" s="187"/>
      <c r="LEN1091" s="187"/>
      <c r="LEO1091" s="187"/>
      <c r="LEP1091" s="187"/>
      <c r="LEQ1091" s="187"/>
      <c r="LER1091" s="187"/>
      <c r="LES1091" s="187"/>
      <c r="LET1091" s="187"/>
      <c r="LEU1091" s="187"/>
      <c r="LEV1091" s="187"/>
      <c r="LEW1091" s="187"/>
      <c r="LEX1091" s="187"/>
      <c r="LEY1091" s="187"/>
      <c r="LEZ1091" s="187"/>
      <c r="LFA1091" s="187"/>
      <c r="LFB1091" s="187"/>
      <c r="LFC1091" s="187"/>
      <c r="LFD1091" s="187"/>
      <c r="LFE1091" s="187"/>
      <c r="LFF1091" s="187"/>
      <c r="LFG1091" s="187"/>
      <c r="LFH1091" s="187"/>
      <c r="LFI1091" s="187"/>
      <c r="LFJ1091" s="187"/>
      <c r="LFK1091" s="187"/>
      <c r="LFL1091" s="187"/>
      <c r="LFM1091" s="187"/>
      <c r="LFN1091" s="187"/>
      <c r="LFO1091" s="187"/>
      <c r="LFP1091" s="187"/>
      <c r="LFQ1091" s="187"/>
      <c r="LFR1091" s="187"/>
      <c r="LFS1091" s="187"/>
      <c r="LFT1091" s="187"/>
      <c r="LFU1091" s="187"/>
      <c r="LFV1091" s="187"/>
      <c r="LFW1091" s="187"/>
      <c r="LFX1091" s="187"/>
      <c r="LFY1091" s="187"/>
      <c r="LFZ1091" s="187"/>
      <c r="LGA1091" s="187"/>
      <c r="LGB1091" s="187"/>
      <c r="LGC1091" s="187"/>
      <c r="LGD1091" s="187"/>
      <c r="LGE1091" s="187"/>
      <c r="LGF1091" s="187"/>
      <c r="LGG1091" s="187"/>
      <c r="LGH1091" s="187"/>
      <c r="LGI1091" s="187"/>
      <c r="LGJ1091" s="187"/>
      <c r="LGK1091" s="187"/>
      <c r="LGL1091" s="187"/>
      <c r="LGM1091" s="187"/>
      <c r="LGN1091" s="187"/>
      <c r="LGO1091" s="187"/>
      <c r="LGP1091" s="187"/>
      <c r="LGQ1091" s="187"/>
      <c r="LGR1091" s="187"/>
      <c r="LGS1091" s="187"/>
      <c r="LGT1091" s="187"/>
      <c r="LGU1091" s="187"/>
      <c r="LGV1091" s="187"/>
      <c r="LGW1091" s="187"/>
      <c r="LGX1091" s="187"/>
      <c r="LGY1091" s="187"/>
      <c r="LGZ1091" s="187"/>
      <c r="LHA1091" s="187"/>
      <c r="LHB1091" s="187"/>
      <c r="LHC1091" s="187"/>
      <c r="LHD1091" s="187"/>
      <c r="LHE1091" s="187"/>
      <c r="LHF1091" s="187"/>
      <c r="LHG1091" s="187"/>
      <c r="LHH1091" s="187"/>
      <c r="LHI1091" s="187"/>
      <c r="LHJ1091" s="187"/>
      <c r="LHK1091" s="187"/>
      <c r="LHL1091" s="187"/>
      <c r="LHM1091" s="187"/>
      <c r="LHN1091" s="187"/>
      <c r="LHO1091" s="187"/>
      <c r="LHP1091" s="187"/>
      <c r="LHQ1091" s="187"/>
      <c r="LHR1091" s="187"/>
      <c r="LHS1091" s="187"/>
      <c r="LHT1091" s="187"/>
      <c r="LHU1091" s="187"/>
      <c r="LHV1091" s="187"/>
      <c r="LHW1091" s="187"/>
      <c r="LHX1091" s="187"/>
      <c r="LHY1091" s="187"/>
      <c r="LHZ1091" s="187"/>
      <c r="LIA1091" s="187"/>
      <c r="LIB1091" s="187"/>
      <c r="LIC1091" s="187"/>
      <c r="LID1091" s="187"/>
      <c r="LIE1091" s="187"/>
      <c r="LIF1091" s="187"/>
      <c r="LIG1091" s="187"/>
      <c r="LIH1091" s="187"/>
      <c r="LII1091" s="187"/>
      <c r="LIJ1091" s="187"/>
      <c r="LIK1091" s="187"/>
      <c r="LIL1091" s="187"/>
      <c r="LIM1091" s="187"/>
      <c r="LIN1091" s="187"/>
      <c r="LIO1091" s="187"/>
      <c r="LIP1091" s="187"/>
      <c r="LIQ1091" s="187"/>
      <c r="LIR1091" s="187"/>
      <c r="LIS1091" s="187"/>
      <c r="LIT1091" s="187"/>
      <c r="LIU1091" s="187"/>
      <c r="LIV1091" s="187"/>
      <c r="LIW1091" s="187"/>
      <c r="LIX1091" s="187"/>
      <c r="LIY1091" s="187"/>
      <c r="LIZ1091" s="187"/>
      <c r="LJA1091" s="187"/>
      <c r="LJB1091" s="187"/>
      <c r="LJC1091" s="187"/>
      <c r="LJD1091" s="187"/>
      <c r="LJE1091" s="187"/>
      <c r="LJF1091" s="187"/>
      <c r="LJG1091" s="187"/>
      <c r="LJH1091" s="187"/>
      <c r="LJI1091" s="187"/>
      <c r="LJJ1091" s="187"/>
      <c r="LJK1091" s="187"/>
      <c r="LJL1091" s="187"/>
      <c r="LJM1091" s="187"/>
      <c r="LJN1091" s="187"/>
      <c r="LJO1091" s="187"/>
      <c r="LJP1091" s="187"/>
      <c r="LJQ1091" s="187"/>
      <c r="LJR1091" s="187"/>
      <c r="LJS1091" s="187"/>
      <c r="LJT1091" s="187"/>
      <c r="LJU1091" s="187"/>
      <c r="LJV1091" s="187"/>
      <c r="LJW1091" s="187"/>
      <c r="LJX1091" s="187"/>
      <c r="LJY1091" s="187"/>
      <c r="LJZ1091" s="187"/>
      <c r="LKA1091" s="187"/>
      <c r="LKB1091" s="187"/>
      <c r="LKC1091" s="187"/>
      <c r="LKD1091" s="187"/>
      <c r="LKE1091" s="187"/>
      <c r="LKF1091" s="187"/>
      <c r="LKG1091" s="187"/>
      <c r="LKH1091" s="187"/>
      <c r="LKI1091" s="187"/>
      <c r="LKJ1091" s="187"/>
      <c r="LKK1091" s="187"/>
      <c r="LKL1091" s="187"/>
      <c r="LKM1091" s="187"/>
      <c r="LKN1091" s="187"/>
      <c r="LKO1091" s="187"/>
      <c r="LKP1091" s="187"/>
      <c r="LKQ1091" s="187"/>
      <c r="LKR1091" s="187"/>
      <c r="LKS1091" s="187"/>
      <c r="LKT1091" s="187"/>
      <c r="LKU1091" s="187"/>
      <c r="LKV1091" s="187"/>
      <c r="LKW1091" s="187"/>
      <c r="LKX1091" s="187"/>
      <c r="LKY1091" s="187"/>
      <c r="LKZ1091" s="187"/>
      <c r="LLA1091" s="187"/>
      <c r="LLB1091" s="187"/>
      <c r="LLC1091" s="187"/>
      <c r="LLD1091" s="187"/>
      <c r="LLE1091" s="187"/>
      <c r="LLF1091" s="187"/>
      <c r="LLG1091" s="187"/>
      <c r="LLH1091" s="187"/>
      <c r="LLI1091" s="187"/>
      <c r="LLJ1091" s="187"/>
      <c r="LLK1091" s="187"/>
      <c r="LLL1091" s="187"/>
      <c r="LLM1091" s="187"/>
      <c r="LLN1091" s="187"/>
      <c r="LLO1091" s="187"/>
      <c r="LLP1091" s="187"/>
      <c r="LLQ1091" s="187"/>
      <c r="LLR1091" s="187"/>
      <c r="LLS1091" s="187"/>
      <c r="LLT1091" s="187"/>
      <c r="LLU1091" s="187"/>
      <c r="LLV1091" s="187"/>
      <c r="LLW1091" s="187"/>
      <c r="LLX1091" s="187"/>
      <c r="LLY1091" s="187"/>
      <c r="LLZ1091" s="187"/>
      <c r="LMA1091" s="187"/>
      <c r="LMB1091" s="187"/>
      <c r="LMC1091" s="187"/>
      <c r="LMD1091" s="187"/>
      <c r="LME1091" s="187"/>
      <c r="LMF1091" s="187"/>
      <c r="LMG1091" s="187"/>
      <c r="LMH1091" s="187"/>
      <c r="LMI1091" s="187"/>
      <c r="LMJ1091" s="187"/>
      <c r="LMK1091" s="187"/>
      <c r="LML1091" s="187"/>
      <c r="LMM1091" s="187"/>
      <c r="LMN1091" s="187"/>
      <c r="LMO1091" s="187"/>
      <c r="LMP1091" s="187"/>
      <c r="LMQ1091" s="187"/>
      <c r="LMR1091" s="187"/>
      <c r="LMS1091" s="187"/>
      <c r="LMT1091" s="187"/>
      <c r="LMU1091" s="187"/>
      <c r="LMV1091" s="187"/>
      <c r="LMW1091" s="187"/>
      <c r="LMX1091" s="187"/>
      <c r="LMY1091" s="187"/>
      <c r="LMZ1091" s="187"/>
      <c r="LNA1091" s="187"/>
      <c r="LNB1091" s="187"/>
      <c r="LNC1091" s="187"/>
      <c r="LND1091" s="187"/>
      <c r="LNE1091" s="187"/>
      <c r="LNF1091" s="187"/>
      <c r="LNG1091" s="187"/>
      <c r="LNH1091" s="187"/>
      <c r="LNI1091" s="187"/>
      <c r="LNJ1091" s="187"/>
      <c r="LNK1091" s="187"/>
      <c r="LNL1091" s="187"/>
      <c r="LNM1091" s="187"/>
      <c r="LNN1091" s="187"/>
      <c r="LNO1091" s="187"/>
      <c r="LNP1091" s="187"/>
      <c r="LNQ1091" s="187"/>
      <c r="LNR1091" s="187"/>
      <c r="LNS1091" s="187"/>
      <c r="LNT1091" s="187"/>
      <c r="LNU1091" s="187"/>
      <c r="LNV1091" s="187"/>
      <c r="LNW1091" s="187"/>
      <c r="LNX1091" s="187"/>
      <c r="LNY1091" s="187"/>
      <c r="LNZ1091" s="187"/>
      <c r="LOA1091" s="187"/>
      <c r="LOB1091" s="187"/>
      <c r="LOC1091" s="187"/>
      <c r="LOD1091" s="187"/>
      <c r="LOE1091" s="187"/>
      <c r="LOF1091" s="187"/>
      <c r="LOG1091" s="187"/>
      <c r="LOH1091" s="187"/>
      <c r="LOI1091" s="187"/>
      <c r="LOJ1091" s="187"/>
      <c r="LOK1091" s="187"/>
      <c r="LOL1091" s="187"/>
      <c r="LOM1091" s="187"/>
      <c r="LON1091" s="187"/>
      <c r="LOO1091" s="187"/>
      <c r="LOP1091" s="187"/>
      <c r="LOQ1091" s="187"/>
      <c r="LOR1091" s="187"/>
      <c r="LOS1091" s="187"/>
      <c r="LOT1091" s="187"/>
      <c r="LOU1091" s="187"/>
      <c r="LOV1091" s="187"/>
      <c r="LOW1091" s="187"/>
      <c r="LOX1091" s="187"/>
      <c r="LOY1091" s="187"/>
      <c r="LOZ1091" s="187"/>
      <c r="LPA1091" s="187"/>
      <c r="LPB1091" s="187"/>
      <c r="LPC1091" s="187"/>
      <c r="LPD1091" s="187"/>
      <c r="LPE1091" s="187"/>
      <c r="LPF1091" s="187"/>
      <c r="LPG1091" s="187"/>
      <c r="LPH1091" s="187"/>
      <c r="LPI1091" s="187"/>
      <c r="LPJ1091" s="187"/>
      <c r="LPK1091" s="187"/>
      <c r="LPL1091" s="187"/>
      <c r="LPM1091" s="187"/>
      <c r="LPN1091" s="187"/>
      <c r="LPO1091" s="187"/>
      <c r="LPP1091" s="187"/>
      <c r="LPQ1091" s="187"/>
      <c r="LPR1091" s="187"/>
      <c r="LPS1091" s="187"/>
      <c r="LPT1091" s="187"/>
      <c r="LPU1091" s="187"/>
      <c r="LPV1091" s="187"/>
      <c r="LPW1091" s="187"/>
      <c r="LPX1091" s="187"/>
      <c r="LPY1091" s="187"/>
      <c r="LPZ1091" s="187"/>
      <c r="LQA1091" s="187"/>
      <c r="LQB1091" s="187"/>
      <c r="LQC1091" s="187"/>
      <c r="LQD1091" s="187"/>
      <c r="LQE1091" s="187"/>
      <c r="LQF1091" s="187"/>
      <c r="LQG1091" s="187"/>
      <c r="LQH1091" s="187"/>
      <c r="LQI1091" s="187"/>
      <c r="LQJ1091" s="187"/>
      <c r="LQK1091" s="187"/>
      <c r="LQL1091" s="187"/>
      <c r="LQM1091" s="187"/>
      <c r="LQN1091" s="187"/>
      <c r="LQO1091" s="187"/>
      <c r="LQP1091" s="187"/>
      <c r="LQQ1091" s="187"/>
      <c r="LQR1091" s="187"/>
      <c r="LQS1091" s="187"/>
      <c r="LQT1091" s="187"/>
      <c r="LQU1091" s="187"/>
      <c r="LQV1091" s="187"/>
      <c r="LQW1091" s="187"/>
      <c r="LQX1091" s="187"/>
      <c r="LQY1091" s="187"/>
      <c r="LQZ1091" s="187"/>
      <c r="LRA1091" s="187"/>
      <c r="LRB1091" s="187"/>
      <c r="LRC1091" s="187"/>
      <c r="LRD1091" s="187"/>
      <c r="LRE1091" s="187"/>
      <c r="LRF1091" s="187"/>
      <c r="LRG1091" s="187"/>
      <c r="LRH1091" s="187"/>
      <c r="LRI1091" s="187"/>
      <c r="LRJ1091" s="187"/>
      <c r="LRK1091" s="187"/>
      <c r="LRL1091" s="187"/>
      <c r="LRM1091" s="187"/>
      <c r="LRN1091" s="187"/>
      <c r="LRO1091" s="187"/>
      <c r="LRP1091" s="187"/>
      <c r="LRQ1091" s="187"/>
      <c r="LRR1091" s="187"/>
      <c r="LRS1091" s="187"/>
      <c r="LRT1091" s="187"/>
      <c r="LRU1091" s="187"/>
      <c r="LRV1091" s="187"/>
      <c r="LRW1091" s="187"/>
      <c r="LRX1091" s="187"/>
      <c r="LRY1091" s="187"/>
      <c r="LRZ1091" s="187"/>
      <c r="LSA1091" s="187"/>
      <c r="LSB1091" s="187"/>
      <c r="LSC1091" s="187"/>
      <c r="LSD1091" s="187"/>
      <c r="LSE1091" s="187"/>
      <c r="LSF1091" s="187"/>
      <c r="LSG1091" s="187"/>
      <c r="LSH1091" s="187"/>
      <c r="LSI1091" s="187"/>
      <c r="LSJ1091" s="187"/>
      <c r="LSK1091" s="187"/>
      <c r="LSL1091" s="187"/>
      <c r="LSM1091" s="187"/>
      <c r="LSN1091" s="187"/>
      <c r="LSO1091" s="187"/>
      <c r="LSP1091" s="187"/>
      <c r="LSQ1091" s="187"/>
      <c r="LSR1091" s="187"/>
      <c r="LSS1091" s="187"/>
      <c r="LST1091" s="187"/>
      <c r="LSU1091" s="187"/>
      <c r="LSV1091" s="187"/>
      <c r="LSW1091" s="187"/>
      <c r="LSX1091" s="187"/>
      <c r="LSY1091" s="187"/>
      <c r="LSZ1091" s="187"/>
      <c r="LTA1091" s="187"/>
      <c r="LTB1091" s="187"/>
      <c r="LTC1091" s="187"/>
      <c r="LTD1091" s="187"/>
      <c r="LTE1091" s="187"/>
      <c r="LTF1091" s="187"/>
      <c r="LTG1091" s="187"/>
      <c r="LTH1091" s="187"/>
      <c r="LTI1091" s="187"/>
      <c r="LTJ1091" s="187"/>
      <c r="LTK1091" s="187"/>
      <c r="LTL1091" s="187"/>
      <c r="LTM1091" s="187"/>
      <c r="LTN1091" s="187"/>
      <c r="LTO1091" s="187"/>
      <c r="LTP1091" s="187"/>
      <c r="LTQ1091" s="187"/>
      <c r="LTR1091" s="187"/>
      <c r="LTS1091" s="187"/>
      <c r="LTT1091" s="187"/>
      <c r="LTU1091" s="187"/>
      <c r="LTV1091" s="187"/>
      <c r="LTW1091" s="187"/>
      <c r="LTX1091" s="187"/>
      <c r="LTY1091" s="187"/>
      <c r="LTZ1091" s="187"/>
      <c r="LUA1091" s="187"/>
      <c r="LUB1091" s="187"/>
      <c r="LUC1091" s="187"/>
      <c r="LUD1091" s="187"/>
      <c r="LUE1091" s="187"/>
      <c r="LUF1091" s="187"/>
      <c r="LUG1091" s="187"/>
      <c r="LUH1091" s="187"/>
      <c r="LUI1091" s="187"/>
      <c r="LUJ1091" s="187"/>
      <c r="LUK1091" s="187"/>
      <c r="LUL1091" s="187"/>
      <c r="LUM1091" s="187"/>
      <c r="LUN1091" s="187"/>
      <c r="LUO1091" s="187"/>
      <c r="LUP1091" s="187"/>
      <c r="LUQ1091" s="187"/>
      <c r="LUR1091" s="187"/>
      <c r="LUS1091" s="187"/>
      <c r="LUT1091" s="187"/>
      <c r="LUU1091" s="187"/>
      <c r="LUV1091" s="187"/>
      <c r="LUW1091" s="187"/>
      <c r="LUX1091" s="187"/>
      <c r="LUY1091" s="187"/>
      <c r="LUZ1091" s="187"/>
      <c r="LVA1091" s="187"/>
      <c r="LVB1091" s="187"/>
      <c r="LVC1091" s="187"/>
      <c r="LVD1091" s="187"/>
      <c r="LVE1091" s="187"/>
      <c r="LVF1091" s="187"/>
      <c r="LVG1091" s="187"/>
      <c r="LVH1091" s="187"/>
      <c r="LVI1091" s="187"/>
      <c r="LVJ1091" s="187"/>
      <c r="LVK1091" s="187"/>
      <c r="LVL1091" s="187"/>
      <c r="LVM1091" s="187"/>
      <c r="LVN1091" s="187"/>
      <c r="LVO1091" s="187"/>
      <c r="LVP1091" s="187"/>
      <c r="LVQ1091" s="187"/>
      <c r="LVR1091" s="187"/>
      <c r="LVS1091" s="187"/>
      <c r="LVT1091" s="187"/>
      <c r="LVU1091" s="187"/>
      <c r="LVV1091" s="187"/>
      <c r="LVW1091" s="187"/>
      <c r="LVX1091" s="187"/>
      <c r="LVY1091" s="187"/>
      <c r="LVZ1091" s="187"/>
      <c r="LWA1091" s="187"/>
      <c r="LWB1091" s="187"/>
      <c r="LWC1091" s="187"/>
      <c r="LWD1091" s="187"/>
      <c r="LWE1091" s="187"/>
      <c r="LWF1091" s="187"/>
      <c r="LWG1091" s="187"/>
      <c r="LWH1091" s="187"/>
      <c r="LWI1091" s="187"/>
      <c r="LWJ1091" s="187"/>
      <c r="LWK1091" s="187"/>
      <c r="LWL1091" s="187"/>
      <c r="LWM1091" s="187"/>
      <c r="LWN1091" s="187"/>
      <c r="LWO1091" s="187"/>
      <c r="LWP1091" s="187"/>
      <c r="LWQ1091" s="187"/>
      <c r="LWR1091" s="187"/>
      <c r="LWS1091" s="187"/>
      <c r="LWT1091" s="187"/>
      <c r="LWU1091" s="187"/>
      <c r="LWV1091" s="187"/>
      <c r="LWW1091" s="187"/>
      <c r="LWX1091" s="187"/>
      <c r="LWY1091" s="187"/>
      <c r="LWZ1091" s="187"/>
      <c r="LXA1091" s="187"/>
      <c r="LXB1091" s="187"/>
      <c r="LXC1091" s="187"/>
      <c r="LXD1091" s="187"/>
      <c r="LXE1091" s="187"/>
      <c r="LXF1091" s="187"/>
      <c r="LXG1091" s="187"/>
      <c r="LXH1091" s="187"/>
      <c r="LXI1091" s="187"/>
      <c r="LXJ1091" s="187"/>
      <c r="LXK1091" s="187"/>
      <c r="LXL1091" s="187"/>
      <c r="LXM1091" s="187"/>
      <c r="LXN1091" s="187"/>
      <c r="LXO1091" s="187"/>
      <c r="LXP1091" s="187"/>
      <c r="LXQ1091" s="187"/>
      <c r="LXR1091" s="187"/>
      <c r="LXS1091" s="187"/>
      <c r="LXT1091" s="187"/>
      <c r="LXU1091" s="187"/>
      <c r="LXV1091" s="187"/>
      <c r="LXW1091" s="187"/>
      <c r="LXX1091" s="187"/>
      <c r="LXY1091" s="187"/>
      <c r="LXZ1091" s="187"/>
      <c r="LYA1091" s="187"/>
      <c r="LYB1091" s="187"/>
      <c r="LYC1091" s="187"/>
      <c r="LYD1091" s="187"/>
      <c r="LYE1091" s="187"/>
      <c r="LYF1091" s="187"/>
      <c r="LYG1091" s="187"/>
      <c r="LYH1091" s="187"/>
      <c r="LYI1091" s="187"/>
      <c r="LYJ1091" s="187"/>
      <c r="LYK1091" s="187"/>
      <c r="LYL1091" s="187"/>
      <c r="LYM1091" s="187"/>
      <c r="LYN1091" s="187"/>
      <c r="LYO1091" s="187"/>
      <c r="LYP1091" s="187"/>
      <c r="LYQ1091" s="187"/>
      <c r="LYR1091" s="187"/>
      <c r="LYS1091" s="187"/>
      <c r="LYT1091" s="187"/>
      <c r="LYU1091" s="187"/>
      <c r="LYV1091" s="187"/>
      <c r="LYW1091" s="187"/>
      <c r="LYX1091" s="187"/>
      <c r="LYY1091" s="187"/>
      <c r="LYZ1091" s="187"/>
      <c r="LZA1091" s="187"/>
      <c r="LZB1091" s="187"/>
      <c r="LZC1091" s="187"/>
      <c r="LZD1091" s="187"/>
      <c r="LZE1091" s="187"/>
      <c r="LZF1091" s="187"/>
      <c r="LZG1091" s="187"/>
      <c r="LZH1091" s="187"/>
      <c r="LZI1091" s="187"/>
      <c r="LZJ1091" s="187"/>
      <c r="LZK1091" s="187"/>
      <c r="LZL1091" s="187"/>
      <c r="LZM1091" s="187"/>
      <c r="LZN1091" s="187"/>
      <c r="LZO1091" s="187"/>
      <c r="LZP1091" s="187"/>
      <c r="LZQ1091" s="187"/>
      <c r="LZR1091" s="187"/>
      <c r="LZS1091" s="187"/>
      <c r="LZT1091" s="187"/>
      <c r="LZU1091" s="187"/>
      <c r="LZV1091" s="187"/>
      <c r="LZW1091" s="187"/>
      <c r="LZX1091" s="187"/>
      <c r="LZY1091" s="187"/>
      <c r="LZZ1091" s="187"/>
      <c r="MAA1091" s="187"/>
      <c r="MAB1091" s="187"/>
      <c r="MAC1091" s="187"/>
      <c r="MAD1091" s="187"/>
      <c r="MAE1091" s="187"/>
      <c r="MAF1091" s="187"/>
      <c r="MAG1091" s="187"/>
      <c r="MAH1091" s="187"/>
      <c r="MAI1091" s="187"/>
      <c r="MAJ1091" s="187"/>
      <c r="MAK1091" s="187"/>
      <c r="MAL1091" s="187"/>
      <c r="MAM1091" s="187"/>
      <c r="MAN1091" s="187"/>
      <c r="MAO1091" s="187"/>
      <c r="MAP1091" s="187"/>
      <c r="MAQ1091" s="187"/>
      <c r="MAR1091" s="187"/>
      <c r="MAS1091" s="187"/>
      <c r="MAT1091" s="187"/>
      <c r="MAU1091" s="187"/>
      <c r="MAV1091" s="187"/>
      <c r="MAW1091" s="187"/>
      <c r="MAX1091" s="187"/>
      <c r="MAY1091" s="187"/>
      <c r="MAZ1091" s="187"/>
      <c r="MBA1091" s="187"/>
      <c r="MBB1091" s="187"/>
      <c r="MBC1091" s="187"/>
      <c r="MBD1091" s="187"/>
      <c r="MBE1091" s="187"/>
      <c r="MBF1091" s="187"/>
      <c r="MBG1091" s="187"/>
      <c r="MBH1091" s="187"/>
      <c r="MBI1091" s="187"/>
      <c r="MBJ1091" s="187"/>
      <c r="MBK1091" s="187"/>
      <c r="MBL1091" s="187"/>
      <c r="MBM1091" s="187"/>
      <c r="MBN1091" s="187"/>
      <c r="MBO1091" s="187"/>
      <c r="MBP1091" s="187"/>
      <c r="MBQ1091" s="187"/>
      <c r="MBR1091" s="187"/>
      <c r="MBS1091" s="187"/>
      <c r="MBT1091" s="187"/>
      <c r="MBU1091" s="187"/>
      <c r="MBV1091" s="187"/>
      <c r="MBW1091" s="187"/>
      <c r="MBX1091" s="187"/>
      <c r="MBY1091" s="187"/>
      <c r="MBZ1091" s="187"/>
      <c r="MCA1091" s="187"/>
      <c r="MCB1091" s="187"/>
      <c r="MCC1091" s="187"/>
      <c r="MCD1091" s="187"/>
      <c r="MCE1091" s="187"/>
      <c r="MCF1091" s="187"/>
      <c r="MCG1091" s="187"/>
      <c r="MCH1091" s="187"/>
      <c r="MCI1091" s="187"/>
      <c r="MCJ1091" s="187"/>
      <c r="MCK1091" s="187"/>
      <c r="MCL1091" s="187"/>
      <c r="MCM1091" s="187"/>
      <c r="MCN1091" s="187"/>
      <c r="MCO1091" s="187"/>
      <c r="MCP1091" s="187"/>
      <c r="MCQ1091" s="187"/>
      <c r="MCR1091" s="187"/>
      <c r="MCS1091" s="187"/>
      <c r="MCT1091" s="187"/>
      <c r="MCU1091" s="187"/>
      <c r="MCV1091" s="187"/>
      <c r="MCW1091" s="187"/>
      <c r="MCX1091" s="187"/>
      <c r="MCY1091" s="187"/>
      <c r="MCZ1091" s="187"/>
      <c r="MDA1091" s="187"/>
      <c r="MDB1091" s="187"/>
      <c r="MDC1091" s="187"/>
      <c r="MDD1091" s="187"/>
      <c r="MDE1091" s="187"/>
      <c r="MDF1091" s="187"/>
      <c r="MDG1091" s="187"/>
      <c r="MDH1091" s="187"/>
      <c r="MDI1091" s="187"/>
      <c r="MDJ1091" s="187"/>
      <c r="MDK1091" s="187"/>
      <c r="MDL1091" s="187"/>
      <c r="MDM1091" s="187"/>
      <c r="MDN1091" s="187"/>
      <c r="MDO1091" s="187"/>
      <c r="MDP1091" s="187"/>
      <c r="MDQ1091" s="187"/>
      <c r="MDR1091" s="187"/>
      <c r="MDS1091" s="187"/>
      <c r="MDT1091" s="187"/>
      <c r="MDU1091" s="187"/>
      <c r="MDV1091" s="187"/>
      <c r="MDW1091" s="187"/>
      <c r="MDX1091" s="187"/>
      <c r="MDY1091" s="187"/>
      <c r="MDZ1091" s="187"/>
      <c r="MEA1091" s="187"/>
      <c r="MEB1091" s="187"/>
      <c r="MEC1091" s="187"/>
      <c r="MED1091" s="187"/>
      <c r="MEE1091" s="187"/>
      <c r="MEF1091" s="187"/>
      <c r="MEG1091" s="187"/>
      <c r="MEH1091" s="187"/>
      <c r="MEI1091" s="187"/>
      <c r="MEJ1091" s="187"/>
      <c r="MEK1091" s="187"/>
      <c r="MEL1091" s="187"/>
      <c r="MEM1091" s="187"/>
      <c r="MEN1091" s="187"/>
      <c r="MEO1091" s="187"/>
      <c r="MEP1091" s="187"/>
      <c r="MEQ1091" s="187"/>
      <c r="MER1091" s="187"/>
      <c r="MES1091" s="187"/>
      <c r="MET1091" s="187"/>
      <c r="MEU1091" s="187"/>
      <c r="MEV1091" s="187"/>
      <c r="MEW1091" s="187"/>
      <c r="MEX1091" s="187"/>
      <c r="MEY1091" s="187"/>
      <c r="MEZ1091" s="187"/>
      <c r="MFA1091" s="187"/>
      <c r="MFB1091" s="187"/>
      <c r="MFC1091" s="187"/>
      <c r="MFD1091" s="187"/>
      <c r="MFE1091" s="187"/>
      <c r="MFF1091" s="187"/>
      <c r="MFG1091" s="187"/>
      <c r="MFH1091" s="187"/>
      <c r="MFI1091" s="187"/>
      <c r="MFJ1091" s="187"/>
      <c r="MFK1091" s="187"/>
      <c r="MFL1091" s="187"/>
      <c r="MFM1091" s="187"/>
      <c r="MFN1091" s="187"/>
      <c r="MFO1091" s="187"/>
      <c r="MFP1091" s="187"/>
      <c r="MFQ1091" s="187"/>
      <c r="MFR1091" s="187"/>
      <c r="MFS1091" s="187"/>
      <c r="MFT1091" s="187"/>
      <c r="MFU1091" s="187"/>
      <c r="MFV1091" s="187"/>
      <c r="MFW1091" s="187"/>
      <c r="MFX1091" s="187"/>
      <c r="MFY1091" s="187"/>
      <c r="MFZ1091" s="187"/>
      <c r="MGA1091" s="187"/>
      <c r="MGB1091" s="187"/>
      <c r="MGC1091" s="187"/>
      <c r="MGD1091" s="187"/>
      <c r="MGE1091" s="187"/>
      <c r="MGF1091" s="187"/>
      <c r="MGG1091" s="187"/>
      <c r="MGH1091" s="187"/>
      <c r="MGI1091" s="187"/>
      <c r="MGJ1091" s="187"/>
      <c r="MGK1091" s="187"/>
      <c r="MGL1091" s="187"/>
      <c r="MGM1091" s="187"/>
      <c r="MGN1091" s="187"/>
      <c r="MGO1091" s="187"/>
      <c r="MGP1091" s="187"/>
      <c r="MGQ1091" s="187"/>
      <c r="MGR1091" s="187"/>
      <c r="MGS1091" s="187"/>
      <c r="MGT1091" s="187"/>
      <c r="MGU1091" s="187"/>
      <c r="MGV1091" s="187"/>
      <c r="MGW1091" s="187"/>
      <c r="MGX1091" s="187"/>
      <c r="MGY1091" s="187"/>
      <c r="MGZ1091" s="187"/>
      <c r="MHA1091" s="187"/>
      <c r="MHB1091" s="187"/>
      <c r="MHC1091" s="187"/>
      <c r="MHD1091" s="187"/>
      <c r="MHE1091" s="187"/>
      <c r="MHF1091" s="187"/>
      <c r="MHG1091" s="187"/>
      <c r="MHH1091" s="187"/>
      <c r="MHI1091" s="187"/>
      <c r="MHJ1091" s="187"/>
      <c r="MHK1091" s="187"/>
      <c r="MHL1091" s="187"/>
      <c r="MHM1091" s="187"/>
      <c r="MHN1091" s="187"/>
      <c r="MHO1091" s="187"/>
      <c r="MHP1091" s="187"/>
      <c r="MHQ1091" s="187"/>
      <c r="MHR1091" s="187"/>
      <c r="MHS1091" s="187"/>
      <c r="MHT1091" s="187"/>
      <c r="MHU1091" s="187"/>
      <c r="MHV1091" s="187"/>
      <c r="MHW1091" s="187"/>
      <c r="MHX1091" s="187"/>
      <c r="MHY1091" s="187"/>
      <c r="MHZ1091" s="187"/>
      <c r="MIA1091" s="187"/>
      <c r="MIB1091" s="187"/>
      <c r="MIC1091" s="187"/>
      <c r="MID1091" s="187"/>
      <c r="MIE1091" s="187"/>
      <c r="MIF1091" s="187"/>
      <c r="MIG1091" s="187"/>
      <c r="MIH1091" s="187"/>
      <c r="MII1091" s="187"/>
      <c r="MIJ1091" s="187"/>
      <c r="MIK1091" s="187"/>
      <c r="MIL1091" s="187"/>
      <c r="MIM1091" s="187"/>
      <c r="MIN1091" s="187"/>
      <c r="MIO1091" s="187"/>
      <c r="MIP1091" s="187"/>
      <c r="MIQ1091" s="187"/>
      <c r="MIR1091" s="187"/>
      <c r="MIS1091" s="187"/>
      <c r="MIT1091" s="187"/>
      <c r="MIU1091" s="187"/>
      <c r="MIV1091" s="187"/>
      <c r="MIW1091" s="187"/>
      <c r="MIX1091" s="187"/>
      <c r="MIY1091" s="187"/>
      <c r="MIZ1091" s="187"/>
      <c r="MJA1091" s="187"/>
      <c r="MJB1091" s="187"/>
      <c r="MJC1091" s="187"/>
      <c r="MJD1091" s="187"/>
      <c r="MJE1091" s="187"/>
      <c r="MJF1091" s="187"/>
      <c r="MJG1091" s="187"/>
      <c r="MJH1091" s="187"/>
      <c r="MJI1091" s="187"/>
      <c r="MJJ1091" s="187"/>
      <c r="MJK1091" s="187"/>
      <c r="MJL1091" s="187"/>
      <c r="MJM1091" s="187"/>
      <c r="MJN1091" s="187"/>
      <c r="MJO1091" s="187"/>
      <c r="MJP1091" s="187"/>
      <c r="MJQ1091" s="187"/>
      <c r="MJR1091" s="187"/>
      <c r="MJS1091" s="187"/>
      <c r="MJT1091" s="187"/>
      <c r="MJU1091" s="187"/>
      <c r="MJV1091" s="187"/>
      <c r="MJW1091" s="187"/>
      <c r="MJX1091" s="187"/>
      <c r="MJY1091" s="187"/>
      <c r="MJZ1091" s="187"/>
      <c r="MKA1091" s="187"/>
      <c r="MKB1091" s="187"/>
      <c r="MKC1091" s="187"/>
      <c r="MKD1091" s="187"/>
      <c r="MKE1091" s="187"/>
      <c r="MKF1091" s="187"/>
      <c r="MKG1091" s="187"/>
      <c r="MKH1091" s="187"/>
      <c r="MKI1091" s="187"/>
      <c r="MKJ1091" s="187"/>
      <c r="MKK1091" s="187"/>
      <c r="MKL1091" s="187"/>
      <c r="MKM1091" s="187"/>
      <c r="MKN1091" s="187"/>
      <c r="MKO1091" s="187"/>
      <c r="MKP1091" s="187"/>
      <c r="MKQ1091" s="187"/>
      <c r="MKR1091" s="187"/>
      <c r="MKS1091" s="187"/>
      <c r="MKT1091" s="187"/>
      <c r="MKU1091" s="187"/>
      <c r="MKV1091" s="187"/>
      <c r="MKW1091" s="187"/>
      <c r="MKX1091" s="187"/>
      <c r="MKY1091" s="187"/>
      <c r="MKZ1091" s="187"/>
      <c r="MLA1091" s="187"/>
      <c r="MLB1091" s="187"/>
      <c r="MLC1091" s="187"/>
      <c r="MLD1091" s="187"/>
      <c r="MLE1091" s="187"/>
      <c r="MLF1091" s="187"/>
      <c r="MLG1091" s="187"/>
      <c r="MLH1091" s="187"/>
      <c r="MLI1091" s="187"/>
      <c r="MLJ1091" s="187"/>
      <c r="MLK1091" s="187"/>
      <c r="MLL1091" s="187"/>
      <c r="MLM1091" s="187"/>
      <c r="MLN1091" s="187"/>
      <c r="MLO1091" s="187"/>
      <c r="MLP1091" s="187"/>
      <c r="MLQ1091" s="187"/>
      <c r="MLR1091" s="187"/>
      <c r="MLS1091" s="187"/>
      <c r="MLT1091" s="187"/>
      <c r="MLU1091" s="187"/>
      <c r="MLV1091" s="187"/>
      <c r="MLW1091" s="187"/>
      <c r="MLX1091" s="187"/>
      <c r="MLY1091" s="187"/>
      <c r="MLZ1091" s="187"/>
      <c r="MMA1091" s="187"/>
      <c r="MMB1091" s="187"/>
      <c r="MMC1091" s="187"/>
      <c r="MMD1091" s="187"/>
      <c r="MME1091" s="187"/>
      <c r="MMF1091" s="187"/>
      <c r="MMG1091" s="187"/>
      <c r="MMH1091" s="187"/>
      <c r="MMI1091" s="187"/>
      <c r="MMJ1091" s="187"/>
      <c r="MMK1091" s="187"/>
      <c r="MML1091" s="187"/>
      <c r="MMM1091" s="187"/>
      <c r="MMN1091" s="187"/>
      <c r="MMO1091" s="187"/>
      <c r="MMP1091" s="187"/>
      <c r="MMQ1091" s="187"/>
      <c r="MMR1091" s="187"/>
      <c r="MMS1091" s="187"/>
      <c r="MMT1091" s="187"/>
      <c r="MMU1091" s="187"/>
      <c r="MMV1091" s="187"/>
      <c r="MMW1091" s="187"/>
      <c r="MMX1091" s="187"/>
      <c r="MMY1091" s="187"/>
      <c r="MMZ1091" s="187"/>
      <c r="MNA1091" s="187"/>
      <c r="MNB1091" s="187"/>
      <c r="MNC1091" s="187"/>
      <c r="MND1091" s="187"/>
      <c r="MNE1091" s="187"/>
      <c r="MNF1091" s="187"/>
      <c r="MNG1091" s="187"/>
      <c r="MNH1091" s="187"/>
      <c r="MNI1091" s="187"/>
      <c r="MNJ1091" s="187"/>
      <c r="MNK1091" s="187"/>
      <c r="MNL1091" s="187"/>
      <c r="MNM1091" s="187"/>
      <c r="MNN1091" s="187"/>
      <c r="MNO1091" s="187"/>
      <c r="MNP1091" s="187"/>
      <c r="MNQ1091" s="187"/>
      <c r="MNR1091" s="187"/>
      <c r="MNS1091" s="187"/>
      <c r="MNT1091" s="187"/>
      <c r="MNU1091" s="187"/>
      <c r="MNV1091" s="187"/>
      <c r="MNW1091" s="187"/>
      <c r="MNX1091" s="187"/>
      <c r="MNY1091" s="187"/>
      <c r="MNZ1091" s="187"/>
      <c r="MOA1091" s="187"/>
      <c r="MOB1091" s="187"/>
      <c r="MOC1091" s="187"/>
      <c r="MOD1091" s="187"/>
      <c r="MOE1091" s="187"/>
      <c r="MOF1091" s="187"/>
      <c r="MOG1091" s="187"/>
      <c r="MOH1091" s="187"/>
      <c r="MOI1091" s="187"/>
      <c r="MOJ1091" s="187"/>
      <c r="MOK1091" s="187"/>
      <c r="MOL1091" s="187"/>
      <c r="MOM1091" s="187"/>
      <c r="MON1091" s="187"/>
      <c r="MOO1091" s="187"/>
      <c r="MOP1091" s="187"/>
      <c r="MOQ1091" s="187"/>
      <c r="MOR1091" s="187"/>
      <c r="MOS1091" s="187"/>
      <c r="MOT1091" s="187"/>
      <c r="MOU1091" s="187"/>
      <c r="MOV1091" s="187"/>
      <c r="MOW1091" s="187"/>
      <c r="MOX1091" s="187"/>
      <c r="MOY1091" s="187"/>
      <c r="MOZ1091" s="187"/>
      <c r="MPA1091" s="187"/>
      <c r="MPB1091" s="187"/>
      <c r="MPC1091" s="187"/>
      <c r="MPD1091" s="187"/>
      <c r="MPE1091" s="187"/>
      <c r="MPF1091" s="187"/>
      <c r="MPG1091" s="187"/>
      <c r="MPH1091" s="187"/>
      <c r="MPI1091" s="187"/>
      <c r="MPJ1091" s="187"/>
      <c r="MPK1091" s="187"/>
      <c r="MPL1091" s="187"/>
      <c r="MPM1091" s="187"/>
      <c r="MPN1091" s="187"/>
      <c r="MPO1091" s="187"/>
      <c r="MPP1091" s="187"/>
      <c r="MPQ1091" s="187"/>
      <c r="MPR1091" s="187"/>
      <c r="MPS1091" s="187"/>
      <c r="MPT1091" s="187"/>
      <c r="MPU1091" s="187"/>
      <c r="MPV1091" s="187"/>
      <c r="MPW1091" s="187"/>
      <c r="MPX1091" s="187"/>
      <c r="MPY1091" s="187"/>
      <c r="MPZ1091" s="187"/>
      <c r="MQA1091" s="187"/>
      <c r="MQB1091" s="187"/>
      <c r="MQC1091" s="187"/>
      <c r="MQD1091" s="187"/>
      <c r="MQE1091" s="187"/>
      <c r="MQF1091" s="187"/>
      <c r="MQG1091" s="187"/>
      <c r="MQH1091" s="187"/>
      <c r="MQI1091" s="187"/>
      <c r="MQJ1091" s="187"/>
      <c r="MQK1091" s="187"/>
      <c r="MQL1091" s="187"/>
      <c r="MQM1091" s="187"/>
      <c r="MQN1091" s="187"/>
      <c r="MQO1091" s="187"/>
      <c r="MQP1091" s="187"/>
      <c r="MQQ1091" s="187"/>
      <c r="MQR1091" s="187"/>
      <c r="MQS1091" s="187"/>
      <c r="MQT1091" s="187"/>
      <c r="MQU1091" s="187"/>
      <c r="MQV1091" s="187"/>
      <c r="MQW1091" s="187"/>
      <c r="MQX1091" s="187"/>
      <c r="MQY1091" s="187"/>
      <c r="MQZ1091" s="187"/>
      <c r="MRA1091" s="187"/>
      <c r="MRB1091" s="187"/>
      <c r="MRC1091" s="187"/>
      <c r="MRD1091" s="187"/>
      <c r="MRE1091" s="187"/>
      <c r="MRF1091" s="187"/>
      <c r="MRG1091" s="187"/>
      <c r="MRH1091" s="187"/>
      <c r="MRI1091" s="187"/>
      <c r="MRJ1091" s="187"/>
      <c r="MRK1091" s="187"/>
      <c r="MRL1091" s="187"/>
      <c r="MRM1091" s="187"/>
      <c r="MRN1091" s="187"/>
      <c r="MRO1091" s="187"/>
      <c r="MRP1091" s="187"/>
      <c r="MRQ1091" s="187"/>
      <c r="MRR1091" s="187"/>
      <c r="MRS1091" s="187"/>
      <c r="MRT1091" s="187"/>
      <c r="MRU1091" s="187"/>
      <c r="MRV1091" s="187"/>
      <c r="MRW1091" s="187"/>
      <c r="MRX1091" s="187"/>
      <c r="MRY1091" s="187"/>
      <c r="MRZ1091" s="187"/>
      <c r="MSA1091" s="187"/>
      <c r="MSB1091" s="187"/>
      <c r="MSC1091" s="187"/>
      <c r="MSD1091" s="187"/>
      <c r="MSE1091" s="187"/>
      <c r="MSF1091" s="187"/>
      <c r="MSG1091" s="187"/>
      <c r="MSH1091" s="187"/>
      <c r="MSI1091" s="187"/>
      <c r="MSJ1091" s="187"/>
      <c r="MSK1091" s="187"/>
      <c r="MSL1091" s="187"/>
      <c r="MSM1091" s="187"/>
      <c r="MSN1091" s="187"/>
      <c r="MSO1091" s="187"/>
      <c r="MSP1091" s="187"/>
      <c r="MSQ1091" s="187"/>
      <c r="MSR1091" s="187"/>
      <c r="MSS1091" s="187"/>
      <c r="MST1091" s="187"/>
      <c r="MSU1091" s="187"/>
      <c r="MSV1091" s="187"/>
      <c r="MSW1091" s="187"/>
      <c r="MSX1091" s="187"/>
      <c r="MSY1091" s="187"/>
      <c r="MSZ1091" s="187"/>
      <c r="MTA1091" s="187"/>
      <c r="MTB1091" s="187"/>
      <c r="MTC1091" s="187"/>
      <c r="MTD1091" s="187"/>
      <c r="MTE1091" s="187"/>
      <c r="MTF1091" s="187"/>
      <c r="MTG1091" s="187"/>
      <c r="MTH1091" s="187"/>
      <c r="MTI1091" s="187"/>
      <c r="MTJ1091" s="187"/>
      <c r="MTK1091" s="187"/>
      <c r="MTL1091" s="187"/>
      <c r="MTM1091" s="187"/>
      <c r="MTN1091" s="187"/>
      <c r="MTO1091" s="187"/>
      <c r="MTP1091" s="187"/>
      <c r="MTQ1091" s="187"/>
      <c r="MTR1091" s="187"/>
      <c r="MTS1091" s="187"/>
      <c r="MTT1091" s="187"/>
      <c r="MTU1091" s="187"/>
      <c r="MTV1091" s="187"/>
      <c r="MTW1091" s="187"/>
      <c r="MTX1091" s="187"/>
      <c r="MTY1091" s="187"/>
      <c r="MTZ1091" s="187"/>
      <c r="MUA1091" s="187"/>
      <c r="MUB1091" s="187"/>
      <c r="MUC1091" s="187"/>
      <c r="MUD1091" s="187"/>
      <c r="MUE1091" s="187"/>
      <c r="MUF1091" s="187"/>
      <c r="MUG1091" s="187"/>
      <c r="MUH1091" s="187"/>
      <c r="MUI1091" s="187"/>
      <c r="MUJ1091" s="187"/>
      <c r="MUK1091" s="187"/>
      <c r="MUL1091" s="187"/>
      <c r="MUM1091" s="187"/>
      <c r="MUN1091" s="187"/>
      <c r="MUO1091" s="187"/>
      <c r="MUP1091" s="187"/>
      <c r="MUQ1091" s="187"/>
      <c r="MUR1091" s="187"/>
      <c r="MUS1091" s="187"/>
      <c r="MUT1091" s="187"/>
      <c r="MUU1091" s="187"/>
      <c r="MUV1091" s="187"/>
      <c r="MUW1091" s="187"/>
      <c r="MUX1091" s="187"/>
      <c r="MUY1091" s="187"/>
      <c r="MUZ1091" s="187"/>
      <c r="MVA1091" s="187"/>
      <c r="MVB1091" s="187"/>
      <c r="MVC1091" s="187"/>
      <c r="MVD1091" s="187"/>
      <c r="MVE1091" s="187"/>
      <c r="MVF1091" s="187"/>
      <c r="MVG1091" s="187"/>
      <c r="MVH1091" s="187"/>
      <c r="MVI1091" s="187"/>
      <c r="MVJ1091" s="187"/>
      <c r="MVK1091" s="187"/>
      <c r="MVL1091" s="187"/>
      <c r="MVM1091" s="187"/>
      <c r="MVN1091" s="187"/>
      <c r="MVO1091" s="187"/>
      <c r="MVP1091" s="187"/>
      <c r="MVQ1091" s="187"/>
      <c r="MVR1091" s="187"/>
      <c r="MVS1091" s="187"/>
      <c r="MVT1091" s="187"/>
      <c r="MVU1091" s="187"/>
      <c r="MVV1091" s="187"/>
      <c r="MVW1091" s="187"/>
      <c r="MVX1091" s="187"/>
      <c r="MVY1091" s="187"/>
      <c r="MVZ1091" s="187"/>
      <c r="MWA1091" s="187"/>
      <c r="MWB1091" s="187"/>
      <c r="MWC1091" s="187"/>
      <c r="MWD1091" s="187"/>
      <c r="MWE1091" s="187"/>
      <c r="MWF1091" s="187"/>
      <c r="MWG1091" s="187"/>
      <c r="MWH1091" s="187"/>
      <c r="MWI1091" s="187"/>
      <c r="MWJ1091" s="187"/>
      <c r="MWK1091" s="187"/>
      <c r="MWL1091" s="187"/>
      <c r="MWM1091" s="187"/>
      <c r="MWN1091" s="187"/>
      <c r="MWO1091" s="187"/>
      <c r="MWP1091" s="187"/>
      <c r="MWQ1091" s="187"/>
      <c r="MWR1091" s="187"/>
      <c r="MWS1091" s="187"/>
      <c r="MWT1091" s="187"/>
      <c r="MWU1091" s="187"/>
      <c r="MWV1091" s="187"/>
      <c r="MWW1091" s="187"/>
      <c r="MWX1091" s="187"/>
      <c r="MWY1091" s="187"/>
      <c r="MWZ1091" s="187"/>
      <c r="MXA1091" s="187"/>
      <c r="MXB1091" s="187"/>
      <c r="MXC1091" s="187"/>
      <c r="MXD1091" s="187"/>
      <c r="MXE1091" s="187"/>
      <c r="MXF1091" s="187"/>
      <c r="MXG1091" s="187"/>
      <c r="MXH1091" s="187"/>
      <c r="MXI1091" s="187"/>
      <c r="MXJ1091" s="187"/>
      <c r="MXK1091" s="187"/>
      <c r="MXL1091" s="187"/>
      <c r="MXM1091" s="187"/>
      <c r="MXN1091" s="187"/>
      <c r="MXO1091" s="187"/>
      <c r="MXP1091" s="187"/>
      <c r="MXQ1091" s="187"/>
      <c r="MXR1091" s="187"/>
      <c r="MXS1091" s="187"/>
      <c r="MXT1091" s="187"/>
      <c r="MXU1091" s="187"/>
      <c r="MXV1091" s="187"/>
      <c r="MXW1091" s="187"/>
      <c r="MXX1091" s="187"/>
      <c r="MXY1091" s="187"/>
      <c r="MXZ1091" s="187"/>
      <c r="MYA1091" s="187"/>
      <c r="MYB1091" s="187"/>
      <c r="MYC1091" s="187"/>
      <c r="MYD1091" s="187"/>
      <c r="MYE1091" s="187"/>
      <c r="MYF1091" s="187"/>
      <c r="MYG1091" s="187"/>
      <c r="MYH1091" s="187"/>
      <c r="MYI1091" s="187"/>
      <c r="MYJ1091" s="187"/>
      <c r="MYK1091" s="187"/>
      <c r="MYL1091" s="187"/>
      <c r="MYM1091" s="187"/>
      <c r="MYN1091" s="187"/>
      <c r="MYO1091" s="187"/>
      <c r="MYP1091" s="187"/>
      <c r="MYQ1091" s="187"/>
      <c r="MYR1091" s="187"/>
      <c r="MYS1091" s="187"/>
      <c r="MYT1091" s="187"/>
      <c r="MYU1091" s="187"/>
      <c r="MYV1091" s="187"/>
      <c r="MYW1091" s="187"/>
      <c r="MYX1091" s="187"/>
      <c r="MYY1091" s="187"/>
      <c r="MYZ1091" s="187"/>
      <c r="MZA1091" s="187"/>
      <c r="MZB1091" s="187"/>
      <c r="MZC1091" s="187"/>
      <c r="MZD1091" s="187"/>
      <c r="MZE1091" s="187"/>
      <c r="MZF1091" s="187"/>
      <c r="MZG1091" s="187"/>
      <c r="MZH1091" s="187"/>
      <c r="MZI1091" s="187"/>
      <c r="MZJ1091" s="187"/>
      <c r="MZK1091" s="187"/>
      <c r="MZL1091" s="187"/>
      <c r="MZM1091" s="187"/>
      <c r="MZN1091" s="187"/>
      <c r="MZO1091" s="187"/>
      <c r="MZP1091" s="187"/>
      <c r="MZQ1091" s="187"/>
      <c r="MZR1091" s="187"/>
      <c r="MZS1091" s="187"/>
      <c r="MZT1091" s="187"/>
      <c r="MZU1091" s="187"/>
      <c r="MZV1091" s="187"/>
      <c r="MZW1091" s="187"/>
      <c r="MZX1091" s="187"/>
      <c r="MZY1091" s="187"/>
      <c r="MZZ1091" s="187"/>
      <c r="NAA1091" s="187"/>
      <c r="NAB1091" s="187"/>
      <c r="NAC1091" s="187"/>
      <c r="NAD1091" s="187"/>
      <c r="NAE1091" s="187"/>
      <c r="NAF1091" s="187"/>
      <c r="NAG1091" s="187"/>
      <c r="NAH1091" s="187"/>
      <c r="NAI1091" s="187"/>
      <c r="NAJ1091" s="187"/>
      <c r="NAK1091" s="187"/>
      <c r="NAL1091" s="187"/>
      <c r="NAM1091" s="187"/>
      <c r="NAN1091" s="187"/>
      <c r="NAO1091" s="187"/>
      <c r="NAP1091" s="187"/>
      <c r="NAQ1091" s="187"/>
      <c r="NAR1091" s="187"/>
      <c r="NAS1091" s="187"/>
      <c r="NAT1091" s="187"/>
      <c r="NAU1091" s="187"/>
      <c r="NAV1091" s="187"/>
      <c r="NAW1091" s="187"/>
      <c r="NAX1091" s="187"/>
      <c r="NAY1091" s="187"/>
      <c r="NAZ1091" s="187"/>
      <c r="NBA1091" s="187"/>
      <c r="NBB1091" s="187"/>
      <c r="NBC1091" s="187"/>
      <c r="NBD1091" s="187"/>
      <c r="NBE1091" s="187"/>
      <c r="NBF1091" s="187"/>
      <c r="NBG1091" s="187"/>
      <c r="NBH1091" s="187"/>
      <c r="NBI1091" s="187"/>
      <c r="NBJ1091" s="187"/>
      <c r="NBK1091" s="187"/>
      <c r="NBL1091" s="187"/>
      <c r="NBM1091" s="187"/>
      <c r="NBN1091" s="187"/>
      <c r="NBO1091" s="187"/>
      <c r="NBP1091" s="187"/>
      <c r="NBQ1091" s="187"/>
      <c r="NBR1091" s="187"/>
      <c r="NBS1091" s="187"/>
      <c r="NBT1091" s="187"/>
      <c r="NBU1091" s="187"/>
      <c r="NBV1091" s="187"/>
      <c r="NBW1091" s="187"/>
      <c r="NBX1091" s="187"/>
      <c r="NBY1091" s="187"/>
      <c r="NBZ1091" s="187"/>
      <c r="NCA1091" s="187"/>
      <c r="NCB1091" s="187"/>
      <c r="NCC1091" s="187"/>
      <c r="NCD1091" s="187"/>
      <c r="NCE1091" s="187"/>
      <c r="NCF1091" s="187"/>
      <c r="NCG1091" s="187"/>
      <c r="NCH1091" s="187"/>
      <c r="NCI1091" s="187"/>
      <c r="NCJ1091" s="187"/>
      <c r="NCK1091" s="187"/>
      <c r="NCL1091" s="187"/>
      <c r="NCM1091" s="187"/>
      <c r="NCN1091" s="187"/>
      <c r="NCO1091" s="187"/>
      <c r="NCP1091" s="187"/>
      <c r="NCQ1091" s="187"/>
      <c r="NCR1091" s="187"/>
      <c r="NCS1091" s="187"/>
      <c r="NCT1091" s="187"/>
      <c r="NCU1091" s="187"/>
      <c r="NCV1091" s="187"/>
      <c r="NCW1091" s="187"/>
      <c r="NCX1091" s="187"/>
      <c r="NCY1091" s="187"/>
      <c r="NCZ1091" s="187"/>
      <c r="NDA1091" s="187"/>
      <c r="NDB1091" s="187"/>
      <c r="NDC1091" s="187"/>
      <c r="NDD1091" s="187"/>
      <c r="NDE1091" s="187"/>
      <c r="NDF1091" s="187"/>
      <c r="NDG1091" s="187"/>
      <c r="NDH1091" s="187"/>
      <c r="NDI1091" s="187"/>
      <c r="NDJ1091" s="187"/>
      <c r="NDK1091" s="187"/>
      <c r="NDL1091" s="187"/>
      <c r="NDM1091" s="187"/>
      <c r="NDN1091" s="187"/>
      <c r="NDO1091" s="187"/>
      <c r="NDP1091" s="187"/>
      <c r="NDQ1091" s="187"/>
      <c r="NDR1091" s="187"/>
      <c r="NDS1091" s="187"/>
      <c r="NDT1091" s="187"/>
      <c r="NDU1091" s="187"/>
      <c r="NDV1091" s="187"/>
      <c r="NDW1091" s="187"/>
      <c r="NDX1091" s="187"/>
      <c r="NDY1091" s="187"/>
      <c r="NDZ1091" s="187"/>
      <c r="NEA1091" s="187"/>
      <c r="NEB1091" s="187"/>
      <c r="NEC1091" s="187"/>
      <c r="NED1091" s="187"/>
      <c r="NEE1091" s="187"/>
      <c r="NEF1091" s="187"/>
      <c r="NEG1091" s="187"/>
      <c r="NEH1091" s="187"/>
      <c r="NEI1091" s="187"/>
      <c r="NEJ1091" s="187"/>
      <c r="NEK1091" s="187"/>
      <c r="NEL1091" s="187"/>
      <c r="NEM1091" s="187"/>
      <c r="NEN1091" s="187"/>
      <c r="NEO1091" s="187"/>
      <c r="NEP1091" s="187"/>
      <c r="NEQ1091" s="187"/>
      <c r="NER1091" s="187"/>
      <c r="NES1091" s="187"/>
      <c r="NET1091" s="187"/>
      <c r="NEU1091" s="187"/>
      <c r="NEV1091" s="187"/>
      <c r="NEW1091" s="187"/>
      <c r="NEX1091" s="187"/>
      <c r="NEY1091" s="187"/>
      <c r="NEZ1091" s="187"/>
      <c r="NFA1091" s="187"/>
      <c r="NFB1091" s="187"/>
      <c r="NFC1091" s="187"/>
      <c r="NFD1091" s="187"/>
      <c r="NFE1091" s="187"/>
      <c r="NFF1091" s="187"/>
      <c r="NFG1091" s="187"/>
      <c r="NFH1091" s="187"/>
      <c r="NFI1091" s="187"/>
      <c r="NFJ1091" s="187"/>
      <c r="NFK1091" s="187"/>
      <c r="NFL1091" s="187"/>
      <c r="NFM1091" s="187"/>
      <c r="NFN1091" s="187"/>
      <c r="NFO1091" s="187"/>
      <c r="NFP1091" s="187"/>
      <c r="NFQ1091" s="187"/>
      <c r="NFR1091" s="187"/>
      <c r="NFS1091" s="187"/>
      <c r="NFT1091" s="187"/>
      <c r="NFU1091" s="187"/>
      <c r="NFV1091" s="187"/>
      <c r="NFW1091" s="187"/>
      <c r="NFX1091" s="187"/>
      <c r="NFY1091" s="187"/>
      <c r="NFZ1091" s="187"/>
      <c r="NGA1091" s="187"/>
      <c r="NGB1091" s="187"/>
      <c r="NGC1091" s="187"/>
      <c r="NGD1091" s="187"/>
      <c r="NGE1091" s="187"/>
      <c r="NGF1091" s="187"/>
      <c r="NGG1091" s="187"/>
      <c r="NGH1091" s="187"/>
      <c r="NGI1091" s="187"/>
      <c r="NGJ1091" s="187"/>
      <c r="NGK1091" s="187"/>
      <c r="NGL1091" s="187"/>
      <c r="NGM1091" s="187"/>
      <c r="NGN1091" s="187"/>
      <c r="NGO1091" s="187"/>
      <c r="NGP1091" s="187"/>
      <c r="NGQ1091" s="187"/>
      <c r="NGR1091" s="187"/>
      <c r="NGS1091" s="187"/>
      <c r="NGT1091" s="187"/>
      <c r="NGU1091" s="187"/>
      <c r="NGV1091" s="187"/>
      <c r="NGW1091" s="187"/>
      <c r="NGX1091" s="187"/>
      <c r="NGY1091" s="187"/>
      <c r="NGZ1091" s="187"/>
      <c r="NHA1091" s="187"/>
      <c r="NHB1091" s="187"/>
      <c r="NHC1091" s="187"/>
      <c r="NHD1091" s="187"/>
      <c r="NHE1091" s="187"/>
      <c r="NHF1091" s="187"/>
      <c r="NHG1091" s="187"/>
      <c r="NHH1091" s="187"/>
      <c r="NHI1091" s="187"/>
      <c r="NHJ1091" s="187"/>
      <c r="NHK1091" s="187"/>
      <c r="NHL1091" s="187"/>
      <c r="NHM1091" s="187"/>
      <c r="NHN1091" s="187"/>
      <c r="NHO1091" s="187"/>
      <c r="NHP1091" s="187"/>
      <c r="NHQ1091" s="187"/>
      <c r="NHR1091" s="187"/>
      <c r="NHS1091" s="187"/>
      <c r="NHT1091" s="187"/>
      <c r="NHU1091" s="187"/>
      <c r="NHV1091" s="187"/>
      <c r="NHW1091" s="187"/>
      <c r="NHX1091" s="187"/>
      <c r="NHY1091" s="187"/>
      <c r="NHZ1091" s="187"/>
      <c r="NIA1091" s="187"/>
      <c r="NIB1091" s="187"/>
      <c r="NIC1091" s="187"/>
      <c r="NID1091" s="187"/>
      <c r="NIE1091" s="187"/>
      <c r="NIF1091" s="187"/>
      <c r="NIG1091" s="187"/>
      <c r="NIH1091" s="187"/>
      <c r="NII1091" s="187"/>
      <c r="NIJ1091" s="187"/>
      <c r="NIK1091" s="187"/>
      <c r="NIL1091" s="187"/>
      <c r="NIM1091" s="187"/>
      <c r="NIN1091" s="187"/>
      <c r="NIO1091" s="187"/>
      <c r="NIP1091" s="187"/>
      <c r="NIQ1091" s="187"/>
      <c r="NIR1091" s="187"/>
      <c r="NIS1091" s="187"/>
      <c r="NIT1091" s="187"/>
      <c r="NIU1091" s="187"/>
      <c r="NIV1091" s="187"/>
      <c r="NIW1091" s="187"/>
      <c r="NIX1091" s="187"/>
      <c r="NIY1091" s="187"/>
      <c r="NIZ1091" s="187"/>
      <c r="NJA1091" s="187"/>
      <c r="NJB1091" s="187"/>
      <c r="NJC1091" s="187"/>
      <c r="NJD1091" s="187"/>
      <c r="NJE1091" s="187"/>
      <c r="NJF1091" s="187"/>
      <c r="NJG1091" s="187"/>
      <c r="NJH1091" s="187"/>
      <c r="NJI1091" s="187"/>
      <c r="NJJ1091" s="187"/>
      <c r="NJK1091" s="187"/>
      <c r="NJL1091" s="187"/>
      <c r="NJM1091" s="187"/>
      <c r="NJN1091" s="187"/>
      <c r="NJO1091" s="187"/>
      <c r="NJP1091" s="187"/>
      <c r="NJQ1091" s="187"/>
      <c r="NJR1091" s="187"/>
      <c r="NJS1091" s="187"/>
      <c r="NJT1091" s="187"/>
      <c r="NJU1091" s="187"/>
      <c r="NJV1091" s="187"/>
      <c r="NJW1091" s="187"/>
      <c r="NJX1091" s="187"/>
      <c r="NJY1091" s="187"/>
      <c r="NJZ1091" s="187"/>
      <c r="NKA1091" s="187"/>
      <c r="NKB1091" s="187"/>
      <c r="NKC1091" s="187"/>
      <c r="NKD1091" s="187"/>
      <c r="NKE1091" s="187"/>
      <c r="NKF1091" s="187"/>
      <c r="NKG1091" s="187"/>
      <c r="NKH1091" s="187"/>
      <c r="NKI1091" s="187"/>
      <c r="NKJ1091" s="187"/>
      <c r="NKK1091" s="187"/>
      <c r="NKL1091" s="187"/>
      <c r="NKM1091" s="187"/>
      <c r="NKN1091" s="187"/>
      <c r="NKO1091" s="187"/>
      <c r="NKP1091" s="187"/>
      <c r="NKQ1091" s="187"/>
      <c r="NKR1091" s="187"/>
      <c r="NKS1091" s="187"/>
      <c r="NKT1091" s="187"/>
      <c r="NKU1091" s="187"/>
      <c r="NKV1091" s="187"/>
      <c r="NKW1091" s="187"/>
      <c r="NKX1091" s="187"/>
      <c r="NKY1091" s="187"/>
      <c r="NKZ1091" s="187"/>
      <c r="NLA1091" s="187"/>
      <c r="NLB1091" s="187"/>
      <c r="NLC1091" s="187"/>
      <c r="NLD1091" s="187"/>
      <c r="NLE1091" s="187"/>
      <c r="NLF1091" s="187"/>
      <c r="NLG1091" s="187"/>
      <c r="NLH1091" s="187"/>
      <c r="NLI1091" s="187"/>
      <c r="NLJ1091" s="187"/>
      <c r="NLK1091" s="187"/>
      <c r="NLL1091" s="187"/>
      <c r="NLM1091" s="187"/>
      <c r="NLN1091" s="187"/>
      <c r="NLO1091" s="187"/>
      <c r="NLP1091" s="187"/>
      <c r="NLQ1091" s="187"/>
      <c r="NLR1091" s="187"/>
      <c r="NLS1091" s="187"/>
      <c r="NLT1091" s="187"/>
      <c r="NLU1091" s="187"/>
      <c r="NLV1091" s="187"/>
      <c r="NLW1091" s="187"/>
      <c r="NLX1091" s="187"/>
      <c r="NLY1091" s="187"/>
      <c r="NLZ1091" s="187"/>
      <c r="NMA1091" s="187"/>
      <c r="NMB1091" s="187"/>
      <c r="NMC1091" s="187"/>
      <c r="NMD1091" s="187"/>
      <c r="NME1091" s="187"/>
      <c r="NMF1091" s="187"/>
      <c r="NMG1091" s="187"/>
      <c r="NMH1091" s="187"/>
      <c r="NMI1091" s="187"/>
      <c r="NMJ1091" s="187"/>
      <c r="NMK1091" s="187"/>
      <c r="NML1091" s="187"/>
      <c r="NMM1091" s="187"/>
      <c r="NMN1091" s="187"/>
      <c r="NMO1091" s="187"/>
      <c r="NMP1091" s="187"/>
      <c r="NMQ1091" s="187"/>
      <c r="NMR1091" s="187"/>
      <c r="NMS1091" s="187"/>
      <c r="NMT1091" s="187"/>
      <c r="NMU1091" s="187"/>
      <c r="NMV1091" s="187"/>
      <c r="NMW1091" s="187"/>
      <c r="NMX1091" s="187"/>
      <c r="NMY1091" s="187"/>
      <c r="NMZ1091" s="187"/>
      <c r="NNA1091" s="187"/>
      <c r="NNB1091" s="187"/>
      <c r="NNC1091" s="187"/>
      <c r="NND1091" s="187"/>
      <c r="NNE1091" s="187"/>
      <c r="NNF1091" s="187"/>
      <c r="NNG1091" s="187"/>
      <c r="NNH1091" s="187"/>
      <c r="NNI1091" s="187"/>
      <c r="NNJ1091" s="187"/>
      <c r="NNK1091" s="187"/>
      <c r="NNL1091" s="187"/>
      <c r="NNM1091" s="187"/>
      <c r="NNN1091" s="187"/>
      <c r="NNO1091" s="187"/>
      <c r="NNP1091" s="187"/>
      <c r="NNQ1091" s="187"/>
      <c r="NNR1091" s="187"/>
      <c r="NNS1091" s="187"/>
      <c r="NNT1091" s="187"/>
      <c r="NNU1091" s="187"/>
      <c r="NNV1091" s="187"/>
      <c r="NNW1091" s="187"/>
      <c r="NNX1091" s="187"/>
      <c r="NNY1091" s="187"/>
      <c r="NNZ1091" s="187"/>
      <c r="NOA1091" s="187"/>
      <c r="NOB1091" s="187"/>
      <c r="NOC1091" s="187"/>
      <c r="NOD1091" s="187"/>
      <c r="NOE1091" s="187"/>
      <c r="NOF1091" s="187"/>
      <c r="NOG1091" s="187"/>
      <c r="NOH1091" s="187"/>
      <c r="NOI1091" s="187"/>
      <c r="NOJ1091" s="187"/>
      <c r="NOK1091" s="187"/>
      <c r="NOL1091" s="187"/>
      <c r="NOM1091" s="187"/>
      <c r="NON1091" s="187"/>
      <c r="NOO1091" s="187"/>
      <c r="NOP1091" s="187"/>
      <c r="NOQ1091" s="187"/>
      <c r="NOR1091" s="187"/>
      <c r="NOS1091" s="187"/>
      <c r="NOT1091" s="187"/>
      <c r="NOU1091" s="187"/>
      <c r="NOV1091" s="187"/>
      <c r="NOW1091" s="187"/>
      <c r="NOX1091" s="187"/>
      <c r="NOY1091" s="187"/>
      <c r="NOZ1091" s="187"/>
      <c r="NPA1091" s="187"/>
      <c r="NPB1091" s="187"/>
      <c r="NPC1091" s="187"/>
      <c r="NPD1091" s="187"/>
      <c r="NPE1091" s="187"/>
      <c r="NPF1091" s="187"/>
      <c r="NPG1091" s="187"/>
      <c r="NPH1091" s="187"/>
      <c r="NPI1091" s="187"/>
      <c r="NPJ1091" s="187"/>
      <c r="NPK1091" s="187"/>
      <c r="NPL1091" s="187"/>
      <c r="NPM1091" s="187"/>
      <c r="NPN1091" s="187"/>
      <c r="NPO1091" s="187"/>
      <c r="NPP1091" s="187"/>
      <c r="NPQ1091" s="187"/>
      <c r="NPR1091" s="187"/>
      <c r="NPS1091" s="187"/>
      <c r="NPT1091" s="187"/>
      <c r="NPU1091" s="187"/>
      <c r="NPV1091" s="187"/>
      <c r="NPW1091" s="187"/>
      <c r="NPX1091" s="187"/>
      <c r="NPY1091" s="187"/>
      <c r="NPZ1091" s="187"/>
      <c r="NQA1091" s="187"/>
      <c r="NQB1091" s="187"/>
      <c r="NQC1091" s="187"/>
      <c r="NQD1091" s="187"/>
      <c r="NQE1091" s="187"/>
      <c r="NQF1091" s="187"/>
      <c r="NQG1091" s="187"/>
      <c r="NQH1091" s="187"/>
      <c r="NQI1091" s="187"/>
      <c r="NQJ1091" s="187"/>
      <c r="NQK1091" s="187"/>
      <c r="NQL1091" s="187"/>
      <c r="NQM1091" s="187"/>
      <c r="NQN1091" s="187"/>
      <c r="NQO1091" s="187"/>
      <c r="NQP1091" s="187"/>
      <c r="NQQ1091" s="187"/>
      <c r="NQR1091" s="187"/>
      <c r="NQS1091" s="187"/>
      <c r="NQT1091" s="187"/>
      <c r="NQU1091" s="187"/>
      <c r="NQV1091" s="187"/>
      <c r="NQW1091" s="187"/>
      <c r="NQX1091" s="187"/>
      <c r="NQY1091" s="187"/>
      <c r="NQZ1091" s="187"/>
      <c r="NRA1091" s="187"/>
      <c r="NRB1091" s="187"/>
      <c r="NRC1091" s="187"/>
      <c r="NRD1091" s="187"/>
      <c r="NRE1091" s="187"/>
      <c r="NRF1091" s="187"/>
      <c r="NRG1091" s="187"/>
      <c r="NRH1091" s="187"/>
      <c r="NRI1091" s="187"/>
      <c r="NRJ1091" s="187"/>
      <c r="NRK1091" s="187"/>
      <c r="NRL1091" s="187"/>
      <c r="NRM1091" s="187"/>
      <c r="NRN1091" s="187"/>
      <c r="NRO1091" s="187"/>
      <c r="NRP1091" s="187"/>
      <c r="NRQ1091" s="187"/>
      <c r="NRR1091" s="187"/>
      <c r="NRS1091" s="187"/>
      <c r="NRT1091" s="187"/>
      <c r="NRU1091" s="187"/>
      <c r="NRV1091" s="187"/>
      <c r="NRW1091" s="187"/>
      <c r="NRX1091" s="187"/>
      <c r="NRY1091" s="187"/>
      <c r="NRZ1091" s="187"/>
      <c r="NSA1091" s="187"/>
      <c r="NSB1091" s="187"/>
      <c r="NSC1091" s="187"/>
      <c r="NSD1091" s="187"/>
      <c r="NSE1091" s="187"/>
      <c r="NSF1091" s="187"/>
      <c r="NSG1091" s="187"/>
      <c r="NSH1091" s="187"/>
      <c r="NSI1091" s="187"/>
      <c r="NSJ1091" s="187"/>
      <c r="NSK1091" s="187"/>
      <c r="NSL1091" s="187"/>
      <c r="NSM1091" s="187"/>
      <c r="NSN1091" s="187"/>
      <c r="NSO1091" s="187"/>
      <c r="NSP1091" s="187"/>
      <c r="NSQ1091" s="187"/>
      <c r="NSR1091" s="187"/>
      <c r="NSS1091" s="187"/>
      <c r="NST1091" s="187"/>
      <c r="NSU1091" s="187"/>
      <c r="NSV1091" s="187"/>
      <c r="NSW1091" s="187"/>
      <c r="NSX1091" s="187"/>
      <c r="NSY1091" s="187"/>
      <c r="NSZ1091" s="187"/>
      <c r="NTA1091" s="187"/>
      <c r="NTB1091" s="187"/>
      <c r="NTC1091" s="187"/>
      <c r="NTD1091" s="187"/>
      <c r="NTE1091" s="187"/>
      <c r="NTF1091" s="187"/>
      <c r="NTG1091" s="187"/>
      <c r="NTH1091" s="187"/>
      <c r="NTI1091" s="187"/>
      <c r="NTJ1091" s="187"/>
      <c r="NTK1091" s="187"/>
      <c r="NTL1091" s="187"/>
      <c r="NTM1091" s="187"/>
      <c r="NTN1091" s="187"/>
      <c r="NTO1091" s="187"/>
      <c r="NTP1091" s="187"/>
      <c r="NTQ1091" s="187"/>
      <c r="NTR1091" s="187"/>
      <c r="NTS1091" s="187"/>
      <c r="NTT1091" s="187"/>
      <c r="NTU1091" s="187"/>
      <c r="NTV1091" s="187"/>
      <c r="NTW1091" s="187"/>
      <c r="NTX1091" s="187"/>
      <c r="NTY1091" s="187"/>
      <c r="NTZ1091" s="187"/>
      <c r="NUA1091" s="187"/>
      <c r="NUB1091" s="187"/>
      <c r="NUC1091" s="187"/>
      <c r="NUD1091" s="187"/>
      <c r="NUE1091" s="187"/>
      <c r="NUF1091" s="187"/>
      <c r="NUG1091" s="187"/>
      <c r="NUH1091" s="187"/>
      <c r="NUI1091" s="187"/>
      <c r="NUJ1091" s="187"/>
      <c r="NUK1091" s="187"/>
      <c r="NUL1091" s="187"/>
      <c r="NUM1091" s="187"/>
      <c r="NUN1091" s="187"/>
      <c r="NUO1091" s="187"/>
      <c r="NUP1091" s="187"/>
      <c r="NUQ1091" s="187"/>
      <c r="NUR1091" s="187"/>
      <c r="NUS1091" s="187"/>
      <c r="NUT1091" s="187"/>
      <c r="NUU1091" s="187"/>
      <c r="NUV1091" s="187"/>
      <c r="NUW1091" s="187"/>
      <c r="NUX1091" s="187"/>
      <c r="NUY1091" s="187"/>
      <c r="NUZ1091" s="187"/>
      <c r="NVA1091" s="187"/>
      <c r="NVB1091" s="187"/>
      <c r="NVC1091" s="187"/>
      <c r="NVD1091" s="187"/>
      <c r="NVE1091" s="187"/>
      <c r="NVF1091" s="187"/>
      <c r="NVG1091" s="187"/>
      <c r="NVH1091" s="187"/>
      <c r="NVI1091" s="187"/>
      <c r="NVJ1091" s="187"/>
      <c r="NVK1091" s="187"/>
      <c r="NVL1091" s="187"/>
      <c r="NVM1091" s="187"/>
      <c r="NVN1091" s="187"/>
      <c r="NVO1091" s="187"/>
      <c r="NVP1091" s="187"/>
      <c r="NVQ1091" s="187"/>
      <c r="NVR1091" s="187"/>
      <c r="NVS1091" s="187"/>
      <c r="NVT1091" s="187"/>
      <c r="NVU1091" s="187"/>
      <c r="NVV1091" s="187"/>
      <c r="NVW1091" s="187"/>
      <c r="NVX1091" s="187"/>
      <c r="NVY1091" s="187"/>
      <c r="NVZ1091" s="187"/>
      <c r="NWA1091" s="187"/>
      <c r="NWB1091" s="187"/>
      <c r="NWC1091" s="187"/>
      <c r="NWD1091" s="187"/>
      <c r="NWE1091" s="187"/>
      <c r="NWF1091" s="187"/>
      <c r="NWG1091" s="187"/>
      <c r="NWH1091" s="187"/>
      <c r="NWI1091" s="187"/>
      <c r="NWJ1091" s="187"/>
      <c r="NWK1091" s="187"/>
      <c r="NWL1091" s="187"/>
      <c r="NWM1091" s="187"/>
      <c r="NWN1091" s="187"/>
      <c r="NWO1091" s="187"/>
      <c r="NWP1091" s="187"/>
      <c r="NWQ1091" s="187"/>
      <c r="NWR1091" s="187"/>
      <c r="NWS1091" s="187"/>
      <c r="NWT1091" s="187"/>
      <c r="NWU1091" s="187"/>
      <c r="NWV1091" s="187"/>
      <c r="NWW1091" s="187"/>
      <c r="NWX1091" s="187"/>
      <c r="NWY1091" s="187"/>
      <c r="NWZ1091" s="187"/>
      <c r="NXA1091" s="187"/>
      <c r="NXB1091" s="187"/>
      <c r="NXC1091" s="187"/>
      <c r="NXD1091" s="187"/>
      <c r="NXE1091" s="187"/>
      <c r="NXF1091" s="187"/>
      <c r="NXG1091" s="187"/>
      <c r="NXH1091" s="187"/>
      <c r="NXI1091" s="187"/>
      <c r="NXJ1091" s="187"/>
      <c r="NXK1091" s="187"/>
      <c r="NXL1091" s="187"/>
      <c r="NXM1091" s="187"/>
      <c r="NXN1091" s="187"/>
      <c r="NXO1091" s="187"/>
      <c r="NXP1091" s="187"/>
      <c r="NXQ1091" s="187"/>
      <c r="NXR1091" s="187"/>
      <c r="NXS1091" s="187"/>
      <c r="NXT1091" s="187"/>
      <c r="NXU1091" s="187"/>
      <c r="NXV1091" s="187"/>
      <c r="NXW1091" s="187"/>
      <c r="NXX1091" s="187"/>
      <c r="NXY1091" s="187"/>
      <c r="NXZ1091" s="187"/>
      <c r="NYA1091" s="187"/>
      <c r="NYB1091" s="187"/>
      <c r="NYC1091" s="187"/>
      <c r="NYD1091" s="187"/>
      <c r="NYE1091" s="187"/>
      <c r="NYF1091" s="187"/>
      <c r="NYG1091" s="187"/>
      <c r="NYH1091" s="187"/>
      <c r="NYI1091" s="187"/>
      <c r="NYJ1091" s="187"/>
      <c r="NYK1091" s="187"/>
      <c r="NYL1091" s="187"/>
      <c r="NYM1091" s="187"/>
      <c r="NYN1091" s="187"/>
      <c r="NYO1091" s="187"/>
      <c r="NYP1091" s="187"/>
      <c r="NYQ1091" s="187"/>
      <c r="NYR1091" s="187"/>
      <c r="NYS1091" s="187"/>
      <c r="NYT1091" s="187"/>
      <c r="NYU1091" s="187"/>
      <c r="NYV1091" s="187"/>
      <c r="NYW1091" s="187"/>
      <c r="NYX1091" s="187"/>
      <c r="NYY1091" s="187"/>
      <c r="NYZ1091" s="187"/>
      <c r="NZA1091" s="187"/>
      <c r="NZB1091" s="187"/>
      <c r="NZC1091" s="187"/>
      <c r="NZD1091" s="187"/>
      <c r="NZE1091" s="187"/>
      <c r="NZF1091" s="187"/>
      <c r="NZG1091" s="187"/>
      <c r="NZH1091" s="187"/>
      <c r="NZI1091" s="187"/>
      <c r="NZJ1091" s="187"/>
      <c r="NZK1091" s="187"/>
      <c r="NZL1091" s="187"/>
      <c r="NZM1091" s="187"/>
      <c r="NZN1091" s="187"/>
      <c r="NZO1091" s="187"/>
      <c r="NZP1091" s="187"/>
      <c r="NZQ1091" s="187"/>
      <c r="NZR1091" s="187"/>
      <c r="NZS1091" s="187"/>
      <c r="NZT1091" s="187"/>
      <c r="NZU1091" s="187"/>
      <c r="NZV1091" s="187"/>
      <c r="NZW1091" s="187"/>
      <c r="NZX1091" s="187"/>
      <c r="NZY1091" s="187"/>
      <c r="NZZ1091" s="187"/>
      <c r="OAA1091" s="187"/>
      <c r="OAB1091" s="187"/>
      <c r="OAC1091" s="187"/>
      <c r="OAD1091" s="187"/>
      <c r="OAE1091" s="187"/>
      <c r="OAF1091" s="187"/>
      <c r="OAG1091" s="187"/>
      <c r="OAH1091" s="187"/>
      <c r="OAI1091" s="187"/>
      <c r="OAJ1091" s="187"/>
      <c r="OAK1091" s="187"/>
      <c r="OAL1091" s="187"/>
      <c r="OAM1091" s="187"/>
      <c r="OAN1091" s="187"/>
      <c r="OAO1091" s="187"/>
      <c r="OAP1091" s="187"/>
      <c r="OAQ1091" s="187"/>
      <c r="OAR1091" s="187"/>
      <c r="OAS1091" s="187"/>
      <c r="OAT1091" s="187"/>
      <c r="OAU1091" s="187"/>
      <c r="OAV1091" s="187"/>
      <c r="OAW1091" s="187"/>
      <c r="OAX1091" s="187"/>
      <c r="OAY1091" s="187"/>
      <c r="OAZ1091" s="187"/>
      <c r="OBA1091" s="187"/>
      <c r="OBB1091" s="187"/>
      <c r="OBC1091" s="187"/>
      <c r="OBD1091" s="187"/>
      <c r="OBE1091" s="187"/>
      <c r="OBF1091" s="187"/>
      <c r="OBG1091" s="187"/>
      <c r="OBH1091" s="187"/>
      <c r="OBI1091" s="187"/>
      <c r="OBJ1091" s="187"/>
      <c r="OBK1091" s="187"/>
      <c r="OBL1091" s="187"/>
      <c r="OBM1091" s="187"/>
      <c r="OBN1091" s="187"/>
      <c r="OBO1091" s="187"/>
      <c r="OBP1091" s="187"/>
      <c r="OBQ1091" s="187"/>
      <c r="OBR1091" s="187"/>
      <c r="OBS1091" s="187"/>
      <c r="OBT1091" s="187"/>
      <c r="OBU1091" s="187"/>
      <c r="OBV1091" s="187"/>
      <c r="OBW1091" s="187"/>
      <c r="OBX1091" s="187"/>
      <c r="OBY1091" s="187"/>
      <c r="OBZ1091" s="187"/>
      <c r="OCA1091" s="187"/>
      <c r="OCB1091" s="187"/>
      <c r="OCC1091" s="187"/>
      <c r="OCD1091" s="187"/>
      <c r="OCE1091" s="187"/>
      <c r="OCF1091" s="187"/>
      <c r="OCG1091" s="187"/>
      <c r="OCH1091" s="187"/>
      <c r="OCI1091" s="187"/>
      <c r="OCJ1091" s="187"/>
      <c r="OCK1091" s="187"/>
      <c r="OCL1091" s="187"/>
      <c r="OCM1091" s="187"/>
      <c r="OCN1091" s="187"/>
      <c r="OCO1091" s="187"/>
      <c r="OCP1091" s="187"/>
      <c r="OCQ1091" s="187"/>
      <c r="OCR1091" s="187"/>
      <c r="OCS1091" s="187"/>
      <c r="OCT1091" s="187"/>
      <c r="OCU1091" s="187"/>
      <c r="OCV1091" s="187"/>
      <c r="OCW1091" s="187"/>
      <c r="OCX1091" s="187"/>
      <c r="OCY1091" s="187"/>
      <c r="OCZ1091" s="187"/>
      <c r="ODA1091" s="187"/>
      <c r="ODB1091" s="187"/>
      <c r="ODC1091" s="187"/>
      <c r="ODD1091" s="187"/>
      <c r="ODE1091" s="187"/>
      <c r="ODF1091" s="187"/>
      <c r="ODG1091" s="187"/>
      <c r="ODH1091" s="187"/>
      <c r="ODI1091" s="187"/>
      <c r="ODJ1091" s="187"/>
      <c r="ODK1091" s="187"/>
      <c r="ODL1091" s="187"/>
      <c r="ODM1091" s="187"/>
      <c r="ODN1091" s="187"/>
      <c r="ODO1091" s="187"/>
      <c r="ODP1091" s="187"/>
      <c r="ODQ1091" s="187"/>
      <c r="ODR1091" s="187"/>
      <c r="ODS1091" s="187"/>
      <c r="ODT1091" s="187"/>
      <c r="ODU1091" s="187"/>
      <c r="ODV1091" s="187"/>
      <c r="ODW1091" s="187"/>
      <c r="ODX1091" s="187"/>
      <c r="ODY1091" s="187"/>
      <c r="ODZ1091" s="187"/>
      <c r="OEA1091" s="187"/>
      <c r="OEB1091" s="187"/>
      <c r="OEC1091" s="187"/>
      <c r="OED1091" s="187"/>
      <c r="OEE1091" s="187"/>
      <c r="OEF1091" s="187"/>
      <c r="OEG1091" s="187"/>
      <c r="OEH1091" s="187"/>
      <c r="OEI1091" s="187"/>
      <c r="OEJ1091" s="187"/>
      <c r="OEK1091" s="187"/>
      <c r="OEL1091" s="187"/>
      <c r="OEM1091" s="187"/>
      <c r="OEN1091" s="187"/>
      <c r="OEO1091" s="187"/>
      <c r="OEP1091" s="187"/>
      <c r="OEQ1091" s="187"/>
      <c r="OER1091" s="187"/>
      <c r="OES1091" s="187"/>
      <c r="OET1091" s="187"/>
      <c r="OEU1091" s="187"/>
      <c r="OEV1091" s="187"/>
      <c r="OEW1091" s="187"/>
      <c r="OEX1091" s="187"/>
      <c r="OEY1091" s="187"/>
      <c r="OEZ1091" s="187"/>
      <c r="OFA1091" s="187"/>
      <c r="OFB1091" s="187"/>
      <c r="OFC1091" s="187"/>
      <c r="OFD1091" s="187"/>
      <c r="OFE1091" s="187"/>
      <c r="OFF1091" s="187"/>
      <c r="OFG1091" s="187"/>
      <c r="OFH1091" s="187"/>
      <c r="OFI1091" s="187"/>
      <c r="OFJ1091" s="187"/>
      <c r="OFK1091" s="187"/>
      <c r="OFL1091" s="187"/>
      <c r="OFM1091" s="187"/>
      <c r="OFN1091" s="187"/>
      <c r="OFO1091" s="187"/>
      <c r="OFP1091" s="187"/>
      <c r="OFQ1091" s="187"/>
      <c r="OFR1091" s="187"/>
      <c r="OFS1091" s="187"/>
      <c r="OFT1091" s="187"/>
      <c r="OFU1091" s="187"/>
      <c r="OFV1091" s="187"/>
      <c r="OFW1091" s="187"/>
      <c r="OFX1091" s="187"/>
      <c r="OFY1091" s="187"/>
      <c r="OFZ1091" s="187"/>
      <c r="OGA1091" s="187"/>
      <c r="OGB1091" s="187"/>
      <c r="OGC1091" s="187"/>
      <c r="OGD1091" s="187"/>
      <c r="OGE1091" s="187"/>
      <c r="OGF1091" s="187"/>
      <c r="OGG1091" s="187"/>
      <c r="OGH1091" s="187"/>
      <c r="OGI1091" s="187"/>
      <c r="OGJ1091" s="187"/>
      <c r="OGK1091" s="187"/>
      <c r="OGL1091" s="187"/>
      <c r="OGM1091" s="187"/>
      <c r="OGN1091" s="187"/>
      <c r="OGO1091" s="187"/>
      <c r="OGP1091" s="187"/>
      <c r="OGQ1091" s="187"/>
      <c r="OGR1091" s="187"/>
      <c r="OGS1091" s="187"/>
      <c r="OGT1091" s="187"/>
      <c r="OGU1091" s="187"/>
      <c r="OGV1091" s="187"/>
      <c r="OGW1091" s="187"/>
      <c r="OGX1091" s="187"/>
      <c r="OGY1091" s="187"/>
      <c r="OGZ1091" s="187"/>
      <c r="OHA1091" s="187"/>
      <c r="OHB1091" s="187"/>
      <c r="OHC1091" s="187"/>
      <c r="OHD1091" s="187"/>
      <c r="OHE1091" s="187"/>
      <c r="OHF1091" s="187"/>
      <c r="OHG1091" s="187"/>
      <c r="OHH1091" s="187"/>
      <c r="OHI1091" s="187"/>
      <c r="OHJ1091" s="187"/>
      <c r="OHK1091" s="187"/>
      <c r="OHL1091" s="187"/>
      <c r="OHM1091" s="187"/>
      <c r="OHN1091" s="187"/>
      <c r="OHO1091" s="187"/>
      <c r="OHP1091" s="187"/>
      <c r="OHQ1091" s="187"/>
      <c r="OHR1091" s="187"/>
      <c r="OHS1091" s="187"/>
      <c r="OHT1091" s="187"/>
      <c r="OHU1091" s="187"/>
      <c r="OHV1091" s="187"/>
      <c r="OHW1091" s="187"/>
      <c r="OHX1091" s="187"/>
      <c r="OHY1091" s="187"/>
      <c r="OHZ1091" s="187"/>
      <c r="OIA1091" s="187"/>
      <c r="OIB1091" s="187"/>
      <c r="OIC1091" s="187"/>
      <c r="OID1091" s="187"/>
      <c r="OIE1091" s="187"/>
      <c r="OIF1091" s="187"/>
      <c r="OIG1091" s="187"/>
      <c r="OIH1091" s="187"/>
      <c r="OII1091" s="187"/>
      <c r="OIJ1091" s="187"/>
      <c r="OIK1091" s="187"/>
      <c r="OIL1091" s="187"/>
      <c r="OIM1091" s="187"/>
      <c r="OIN1091" s="187"/>
      <c r="OIO1091" s="187"/>
      <c r="OIP1091" s="187"/>
      <c r="OIQ1091" s="187"/>
      <c r="OIR1091" s="187"/>
      <c r="OIS1091" s="187"/>
      <c r="OIT1091" s="187"/>
      <c r="OIU1091" s="187"/>
      <c r="OIV1091" s="187"/>
      <c r="OIW1091" s="187"/>
      <c r="OIX1091" s="187"/>
      <c r="OIY1091" s="187"/>
      <c r="OIZ1091" s="187"/>
      <c r="OJA1091" s="187"/>
      <c r="OJB1091" s="187"/>
      <c r="OJC1091" s="187"/>
      <c r="OJD1091" s="187"/>
      <c r="OJE1091" s="187"/>
      <c r="OJF1091" s="187"/>
      <c r="OJG1091" s="187"/>
      <c r="OJH1091" s="187"/>
      <c r="OJI1091" s="187"/>
      <c r="OJJ1091" s="187"/>
      <c r="OJK1091" s="187"/>
      <c r="OJL1091" s="187"/>
      <c r="OJM1091" s="187"/>
      <c r="OJN1091" s="187"/>
      <c r="OJO1091" s="187"/>
      <c r="OJP1091" s="187"/>
      <c r="OJQ1091" s="187"/>
      <c r="OJR1091" s="187"/>
      <c r="OJS1091" s="187"/>
      <c r="OJT1091" s="187"/>
      <c r="OJU1091" s="187"/>
      <c r="OJV1091" s="187"/>
      <c r="OJW1091" s="187"/>
      <c r="OJX1091" s="187"/>
      <c r="OJY1091" s="187"/>
      <c r="OJZ1091" s="187"/>
      <c r="OKA1091" s="187"/>
      <c r="OKB1091" s="187"/>
      <c r="OKC1091" s="187"/>
      <c r="OKD1091" s="187"/>
      <c r="OKE1091" s="187"/>
      <c r="OKF1091" s="187"/>
      <c r="OKG1091" s="187"/>
      <c r="OKH1091" s="187"/>
      <c r="OKI1091" s="187"/>
      <c r="OKJ1091" s="187"/>
      <c r="OKK1091" s="187"/>
      <c r="OKL1091" s="187"/>
      <c r="OKM1091" s="187"/>
      <c r="OKN1091" s="187"/>
      <c r="OKO1091" s="187"/>
      <c r="OKP1091" s="187"/>
      <c r="OKQ1091" s="187"/>
      <c r="OKR1091" s="187"/>
      <c r="OKS1091" s="187"/>
      <c r="OKT1091" s="187"/>
      <c r="OKU1091" s="187"/>
      <c r="OKV1091" s="187"/>
      <c r="OKW1091" s="187"/>
      <c r="OKX1091" s="187"/>
      <c r="OKY1091" s="187"/>
      <c r="OKZ1091" s="187"/>
      <c r="OLA1091" s="187"/>
      <c r="OLB1091" s="187"/>
      <c r="OLC1091" s="187"/>
      <c r="OLD1091" s="187"/>
      <c r="OLE1091" s="187"/>
      <c r="OLF1091" s="187"/>
      <c r="OLG1091" s="187"/>
      <c r="OLH1091" s="187"/>
      <c r="OLI1091" s="187"/>
      <c r="OLJ1091" s="187"/>
      <c r="OLK1091" s="187"/>
      <c r="OLL1091" s="187"/>
      <c r="OLM1091" s="187"/>
      <c r="OLN1091" s="187"/>
      <c r="OLO1091" s="187"/>
      <c r="OLP1091" s="187"/>
      <c r="OLQ1091" s="187"/>
      <c r="OLR1091" s="187"/>
      <c r="OLS1091" s="187"/>
      <c r="OLT1091" s="187"/>
      <c r="OLU1091" s="187"/>
      <c r="OLV1091" s="187"/>
      <c r="OLW1091" s="187"/>
      <c r="OLX1091" s="187"/>
      <c r="OLY1091" s="187"/>
      <c r="OLZ1091" s="187"/>
      <c r="OMA1091" s="187"/>
      <c r="OMB1091" s="187"/>
      <c r="OMC1091" s="187"/>
      <c r="OMD1091" s="187"/>
      <c r="OME1091" s="187"/>
      <c r="OMF1091" s="187"/>
      <c r="OMG1091" s="187"/>
      <c r="OMH1091" s="187"/>
      <c r="OMI1091" s="187"/>
      <c r="OMJ1091" s="187"/>
      <c r="OMK1091" s="187"/>
      <c r="OML1091" s="187"/>
      <c r="OMM1091" s="187"/>
      <c r="OMN1091" s="187"/>
      <c r="OMO1091" s="187"/>
      <c r="OMP1091" s="187"/>
      <c r="OMQ1091" s="187"/>
      <c r="OMR1091" s="187"/>
      <c r="OMS1091" s="187"/>
      <c r="OMT1091" s="187"/>
      <c r="OMU1091" s="187"/>
      <c r="OMV1091" s="187"/>
      <c r="OMW1091" s="187"/>
      <c r="OMX1091" s="187"/>
      <c r="OMY1091" s="187"/>
      <c r="OMZ1091" s="187"/>
      <c r="ONA1091" s="187"/>
      <c r="ONB1091" s="187"/>
      <c r="ONC1091" s="187"/>
      <c r="OND1091" s="187"/>
      <c r="ONE1091" s="187"/>
      <c r="ONF1091" s="187"/>
      <c r="ONG1091" s="187"/>
      <c r="ONH1091" s="187"/>
      <c r="ONI1091" s="187"/>
      <c r="ONJ1091" s="187"/>
      <c r="ONK1091" s="187"/>
      <c r="ONL1091" s="187"/>
      <c r="ONM1091" s="187"/>
      <c r="ONN1091" s="187"/>
      <c r="ONO1091" s="187"/>
      <c r="ONP1091" s="187"/>
      <c r="ONQ1091" s="187"/>
      <c r="ONR1091" s="187"/>
      <c r="ONS1091" s="187"/>
      <c r="ONT1091" s="187"/>
      <c r="ONU1091" s="187"/>
      <c r="ONV1091" s="187"/>
      <c r="ONW1091" s="187"/>
      <c r="ONX1091" s="187"/>
      <c r="ONY1091" s="187"/>
      <c r="ONZ1091" s="187"/>
      <c r="OOA1091" s="187"/>
      <c r="OOB1091" s="187"/>
      <c r="OOC1091" s="187"/>
      <c r="OOD1091" s="187"/>
      <c r="OOE1091" s="187"/>
      <c r="OOF1091" s="187"/>
      <c r="OOG1091" s="187"/>
      <c r="OOH1091" s="187"/>
      <c r="OOI1091" s="187"/>
      <c r="OOJ1091" s="187"/>
      <c r="OOK1091" s="187"/>
      <c r="OOL1091" s="187"/>
      <c r="OOM1091" s="187"/>
      <c r="OON1091" s="187"/>
      <c r="OOO1091" s="187"/>
      <c r="OOP1091" s="187"/>
      <c r="OOQ1091" s="187"/>
      <c r="OOR1091" s="187"/>
      <c r="OOS1091" s="187"/>
      <c r="OOT1091" s="187"/>
      <c r="OOU1091" s="187"/>
      <c r="OOV1091" s="187"/>
      <c r="OOW1091" s="187"/>
      <c r="OOX1091" s="187"/>
      <c r="OOY1091" s="187"/>
      <c r="OOZ1091" s="187"/>
      <c r="OPA1091" s="187"/>
      <c r="OPB1091" s="187"/>
      <c r="OPC1091" s="187"/>
      <c r="OPD1091" s="187"/>
      <c r="OPE1091" s="187"/>
      <c r="OPF1091" s="187"/>
      <c r="OPG1091" s="187"/>
      <c r="OPH1091" s="187"/>
      <c r="OPI1091" s="187"/>
      <c r="OPJ1091" s="187"/>
      <c r="OPK1091" s="187"/>
      <c r="OPL1091" s="187"/>
      <c r="OPM1091" s="187"/>
      <c r="OPN1091" s="187"/>
      <c r="OPO1091" s="187"/>
      <c r="OPP1091" s="187"/>
      <c r="OPQ1091" s="187"/>
      <c r="OPR1091" s="187"/>
      <c r="OPS1091" s="187"/>
      <c r="OPT1091" s="187"/>
      <c r="OPU1091" s="187"/>
      <c r="OPV1091" s="187"/>
      <c r="OPW1091" s="187"/>
      <c r="OPX1091" s="187"/>
      <c r="OPY1091" s="187"/>
      <c r="OPZ1091" s="187"/>
      <c r="OQA1091" s="187"/>
      <c r="OQB1091" s="187"/>
      <c r="OQC1091" s="187"/>
      <c r="OQD1091" s="187"/>
      <c r="OQE1091" s="187"/>
      <c r="OQF1091" s="187"/>
      <c r="OQG1091" s="187"/>
      <c r="OQH1091" s="187"/>
      <c r="OQI1091" s="187"/>
      <c r="OQJ1091" s="187"/>
      <c r="OQK1091" s="187"/>
      <c r="OQL1091" s="187"/>
      <c r="OQM1091" s="187"/>
      <c r="OQN1091" s="187"/>
      <c r="OQO1091" s="187"/>
      <c r="OQP1091" s="187"/>
      <c r="OQQ1091" s="187"/>
      <c r="OQR1091" s="187"/>
      <c r="OQS1091" s="187"/>
      <c r="OQT1091" s="187"/>
      <c r="OQU1091" s="187"/>
      <c r="OQV1091" s="187"/>
      <c r="OQW1091" s="187"/>
      <c r="OQX1091" s="187"/>
      <c r="OQY1091" s="187"/>
      <c r="OQZ1091" s="187"/>
      <c r="ORA1091" s="187"/>
      <c r="ORB1091" s="187"/>
      <c r="ORC1091" s="187"/>
      <c r="ORD1091" s="187"/>
      <c r="ORE1091" s="187"/>
      <c r="ORF1091" s="187"/>
      <c r="ORG1091" s="187"/>
      <c r="ORH1091" s="187"/>
      <c r="ORI1091" s="187"/>
      <c r="ORJ1091" s="187"/>
      <c r="ORK1091" s="187"/>
      <c r="ORL1091" s="187"/>
      <c r="ORM1091" s="187"/>
      <c r="ORN1091" s="187"/>
      <c r="ORO1091" s="187"/>
      <c r="ORP1091" s="187"/>
      <c r="ORQ1091" s="187"/>
      <c r="ORR1091" s="187"/>
      <c r="ORS1091" s="187"/>
      <c r="ORT1091" s="187"/>
      <c r="ORU1091" s="187"/>
      <c r="ORV1091" s="187"/>
      <c r="ORW1091" s="187"/>
      <c r="ORX1091" s="187"/>
      <c r="ORY1091" s="187"/>
      <c r="ORZ1091" s="187"/>
      <c r="OSA1091" s="187"/>
      <c r="OSB1091" s="187"/>
      <c r="OSC1091" s="187"/>
      <c r="OSD1091" s="187"/>
      <c r="OSE1091" s="187"/>
      <c r="OSF1091" s="187"/>
      <c r="OSG1091" s="187"/>
      <c r="OSH1091" s="187"/>
      <c r="OSI1091" s="187"/>
      <c r="OSJ1091" s="187"/>
      <c r="OSK1091" s="187"/>
      <c r="OSL1091" s="187"/>
      <c r="OSM1091" s="187"/>
      <c r="OSN1091" s="187"/>
      <c r="OSO1091" s="187"/>
      <c r="OSP1091" s="187"/>
      <c r="OSQ1091" s="187"/>
      <c r="OSR1091" s="187"/>
      <c r="OSS1091" s="187"/>
      <c r="OST1091" s="187"/>
      <c r="OSU1091" s="187"/>
      <c r="OSV1091" s="187"/>
      <c r="OSW1091" s="187"/>
      <c r="OSX1091" s="187"/>
      <c r="OSY1091" s="187"/>
      <c r="OSZ1091" s="187"/>
      <c r="OTA1091" s="187"/>
      <c r="OTB1091" s="187"/>
      <c r="OTC1091" s="187"/>
      <c r="OTD1091" s="187"/>
      <c r="OTE1091" s="187"/>
      <c r="OTF1091" s="187"/>
      <c r="OTG1091" s="187"/>
      <c r="OTH1091" s="187"/>
      <c r="OTI1091" s="187"/>
      <c r="OTJ1091" s="187"/>
      <c r="OTK1091" s="187"/>
      <c r="OTL1091" s="187"/>
      <c r="OTM1091" s="187"/>
      <c r="OTN1091" s="187"/>
      <c r="OTO1091" s="187"/>
      <c r="OTP1091" s="187"/>
      <c r="OTQ1091" s="187"/>
      <c r="OTR1091" s="187"/>
      <c r="OTS1091" s="187"/>
      <c r="OTT1091" s="187"/>
      <c r="OTU1091" s="187"/>
      <c r="OTV1091" s="187"/>
      <c r="OTW1091" s="187"/>
      <c r="OTX1091" s="187"/>
      <c r="OTY1091" s="187"/>
      <c r="OTZ1091" s="187"/>
      <c r="OUA1091" s="187"/>
      <c r="OUB1091" s="187"/>
      <c r="OUC1091" s="187"/>
      <c r="OUD1091" s="187"/>
      <c r="OUE1091" s="187"/>
      <c r="OUF1091" s="187"/>
      <c r="OUG1091" s="187"/>
      <c r="OUH1091" s="187"/>
      <c r="OUI1091" s="187"/>
      <c r="OUJ1091" s="187"/>
      <c r="OUK1091" s="187"/>
      <c r="OUL1091" s="187"/>
      <c r="OUM1091" s="187"/>
      <c r="OUN1091" s="187"/>
      <c r="OUO1091" s="187"/>
      <c r="OUP1091" s="187"/>
      <c r="OUQ1091" s="187"/>
      <c r="OUR1091" s="187"/>
      <c r="OUS1091" s="187"/>
      <c r="OUT1091" s="187"/>
      <c r="OUU1091" s="187"/>
      <c r="OUV1091" s="187"/>
      <c r="OUW1091" s="187"/>
      <c r="OUX1091" s="187"/>
      <c r="OUY1091" s="187"/>
      <c r="OUZ1091" s="187"/>
      <c r="OVA1091" s="187"/>
      <c r="OVB1091" s="187"/>
      <c r="OVC1091" s="187"/>
      <c r="OVD1091" s="187"/>
      <c r="OVE1091" s="187"/>
      <c r="OVF1091" s="187"/>
      <c r="OVG1091" s="187"/>
      <c r="OVH1091" s="187"/>
      <c r="OVI1091" s="187"/>
      <c r="OVJ1091" s="187"/>
      <c r="OVK1091" s="187"/>
      <c r="OVL1091" s="187"/>
      <c r="OVM1091" s="187"/>
      <c r="OVN1091" s="187"/>
      <c r="OVO1091" s="187"/>
      <c r="OVP1091" s="187"/>
      <c r="OVQ1091" s="187"/>
      <c r="OVR1091" s="187"/>
      <c r="OVS1091" s="187"/>
      <c r="OVT1091" s="187"/>
      <c r="OVU1091" s="187"/>
      <c r="OVV1091" s="187"/>
      <c r="OVW1091" s="187"/>
      <c r="OVX1091" s="187"/>
      <c r="OVY1091" s="187"/>
      <c r="OVZ1091" s="187"/>
      <c r="OWA1091" s="187"/>
      <c r="OWB1091" s="187"/>
      <c r="OWC1091" s="187"/>
      <c r="OWD1091" s="187"/>
      <c r="OWE1091" s="187"/>
      <c r="OWF1091" s="187"/>
      <c r="OWG1091" s="187"/>
      <c r="OWH1091" s="187"/>
      <c r="OWI1091" s="187"/>
      <c r="OWJ1091" s="187"/>
      <c r="OWK1091" s="187"/>
      <c r="OWL1091" s="187"/>
      <c r="OWM1091" s="187"/>
      <c r="OWN1091" s="187"/>
      <c r="OWO1091" s="187"/>
      <c r="OWP1091" s="187"/>
      <c r="OWQ1091" s="187"/>
      <c r="OWR1091" s="187"/>
      <c r="OWS1091" s="187"/>
      <c r="OWT1091" s="187"/>
      <c r="OWU1091" s="187"/>
      <c r="OWV1091" s="187"/>
      <c r="OWW1091" s="187"/>
      <c r="OWX1091" s="187"/>
      <c r="OWY1091" s="187"/>
      <c r="OWZ1091" s="187"/>
      <c r="OXA1091" s="187"/>
      <c r="OXB1091" s="187"/>
      <c r="OXC1091" s="187"/>
      <c r="OXD1091" s="187"/>
      <c r="OXE1091" s="187"/>
      <c r="OXF1091" s="187"/>
      <c r="OXG1091" s="187"/>
      <c r="OXH1091" s="187"/>
      <c r="OXI1091" s="187"/>
      <c r="OXJ1091" s="187"/>
      <c r="OXK1091" s="187"/>
      <c r="OXL1091" s="187"/>
      <c r="OXM1091" s="187"/>
      <c r="OXN1091" s="187"/>
      <c r="OXO1091" s="187"/>
      <c r="OXP1091" s="187"/>
      <c r="OXQ1091" s="187"/>
      <c r="OXR1091" s="187"/>
      <c r="OXS1091" s="187"/>
      <c r="OXT1091" s="187"/>
      <c r="OXU1091" s="187"/>
      <c r="OXV1091" s="187"/>
      <c r="OXW1091" s="187"/>
      <c r="OXX1091" s="187"/>
      <c r="OXY1091" s="187"/>
      <c r="OXZ1091" s="187"/>
      <c r="OYA1091" s="187"/>
      <c r="OYB1091" s="187"/>
      <c r="OYC1091" s="187"/>
      <c r="OYD1091" s="187"/>
      <c r="OYE1091" s="187"/>
      <c r="OYF1091" s="187"/>
      <c r="OYG1091" s="187"/>
      <c r="OYH1091" s="187"/>
      <c r="OYI1091" s="187"/>
      <c r="OYJ1091" s="187"/>
      <c r="OYK1091" s="187"/>
      <c r="OYL1091" s="187"/>
      <c r="OYM1091" s="187"/>
      <c r="OYN1091" s="187"/>
      <c r="OYO1091" s="187"/>
      <c r="OYP1091" s="187"/>
      <c r="OYQ1091" s="187"/>
      <c r="OYR1091" s="187"/>
      <c r="OYS1091" s="187"/>
      <c r="OYT1091" s="187"/>
      <c r="OYU1091" s="187"/>
      <c r="OYV1091" s="187"/>
      <c r="OYW1091" s="187"/>
      <c r="OYX1091" s="187"/>
      <c r="OYY1091" s="187"/>
      <c r="OYZ1091" s="187"/>
      <c r="OZA1091" s="187"/>
      <c r="OZB1091" s="187"/>
      <c r="OZC1091" s="187"/>
      <c r="OZD1091" s="187"/>
      <c r="OZE1091" s="187"/>
      <c r="OZF1091" s="187"/>
      <c r="OZG1091" s="187"/>
      <c r="OZH1091" s="187"/>
      <c r="OZI1091" s="187"/>
      <c r="OZJ1091" s="187"/>
      <c r="OZK1091" s="187"/>
      <c r="OZL1091" s="187"/>
      <c r="OZM1091" s="187"/>
      <c r="OZN1091" s="187"/>
      <c r="OZO1091" s="187"/>
      <c r="OZP1091" s="187"/>
      <c r="OZQ1091" s="187"/>
      <c r="OZR1091" s="187"/>
      <c r="OZS1091" s="187"/>
      <c r="OZT1091" s="187"/>
      <c r="OZU1091" s="187"/>
      <c r="OZV1091" s="187"/>
      <c r="OZW1091" s="187"/>
      <c r="OZX1091" s="187"/>
      <c r="OZY1091" s="187"/>
      <c r="OZZ1091" s="187"/>
      <c r="PAA1091" s="187"/>
      <c r="PAB1091" s="187"/>
      <c r="PAC1091" s="187"/>
      <c r="PAD1091" s="187"/>
      <c r="PAE1091" s="187"/>
      <c r="PAF1091" s="187"/>
      <c r="PAG1091" s="187"/>
      <c r="PAH1091" s="187"/>
      <c r="PAI1091" s="187"/>
      <c r="PAJ1091" s="187"/>
      <c r="PAK1091" s="187"/>
      <c r="PAL1091" s="187"/>
      <c r="PAM1091" s="187"/>
      <c r="PAN1091" s="187"/>
      <c r="PAO1091" s="187"/>
      <c r="PAP1091" s="187"/>
      <c r="PAQ1091" s="187"/>
      <c r="PAR1091" s="187"/>
      <c r="PAS1091" s="187"/>
      <c r="PAT1091" s="187"/>
      <c r="PAU1091" s="187"/>
      <c r="PAV1091" s="187"/>
      <c r="PAW1091" s="187"/>
      <c r="PAX1091" s="187"/>
      <c r="PAY1091" s="187"/>
      <c r="PAZ1091" s="187"/>
      <c r="PBA1091" s="187"/>
      <c r="PBB1091" s="187"/>
      <c r="PBC1091" s="187"/>
      <c r="PBD1091" s="187"/>
      <c r="PBE1091" s="187"/>
      <c r="PBF1091" s="187"/>
      <c r="PBG1091" s="187"/>
      <c r="PBH1091" s="187"/>
      <c r="PBI1091" s="187"/>
      <c r="PBJ1091" s="187"/>
      <c r="PBK1091" s="187"/>
      <c r="PBL1091" s="187"/>
      <c r="PBM1091" s="187"/>
      <c r="PBN1091" s="187"/>
      <c r="PBO1091" s="187"/>
      <c r="PBP1091" s="187"/>
      <c r="PBQ1091" s="187"/>
      <c r="PBR1091" s="187"/>
      <c r="PBS1091" s="187"/>
      <c r="PBT1091" s="187"/>
      <c r="PBU1091" s="187"/>
      <c r="PBV1091" s="187"/>
      <c r="PBW1091" s="187"/>
      <c r="PBX1091" s="187"/>
      <c r="PBY1091" s="187"/>
      <c r="PBZ1091" s="187"/>
      <c r="PCA1091" s="187"/>
      <c r="PCB1091" s="187"/>
      <c r="PCC1091" s="187"/>
      <c r="PCD1091" s="187"/>
      <c r="PCE1091" s="187"/>
      <c r="PCF1091" s="187"/>
      <c r="PCG1091" s="187"/>
      <c r="PCH1091" s="187"/>
      <c r="PCI1091" s="187"/>
      <c r="PCJ1091" s="187"/>
      <c r="PCK1091" s="187"/>
      <c r="PCL1091" s="187"/>
      <c r="PCM1091" s="187"/>
      <c r="PCN1091" s="187"/>
      <c r="PCO1091" s="187"/>
      <c r="PCP1091" s="187"/>
      <c r="PCQ1091" s="187"/>
      <c r="PCR1091" s="187"/>
      <c r="PCS1091" s="187"/>
      <c r="PCT1091" s="187"/>
      <c r="PCU1091" s="187"/>
      <c r="PCV1091" s="187"/>
      <c r="PCW1091" s="187"/>
      <c r="PCX1091" s="187"/>
      <c r="PCY1091" s="187"/>
      <c r="PCZ1091" s="187"/>
      <c r="PDA1091" s="187"/>
      <c r="PDB1091" s="187"/>
      <c r="PDC1091" s="187"/>
      <c r="PDD1091" s="187"/>
      <c r="PDE1091" s="187"/>
      <c r="PDF1091" s="187"/>
      <c r="PDG1091" s="187"/>
      <c r="PDH1091" s="187"/>
      <c r="PDI1091" s="187"/>
      <c r="PDJ1091" s="187"/>
      <c r="PDK1091" s="187"/>
      <c r="PDL1091" s="187"/>
      <c r="PDM1091" s="187"/>
      <c r="PDN1091" s="187"/>
      <c r="PDO1091" s="187"/>
      <c r="PDP1091" s="187"/>
      <c r="PDQ1091" s="187"/>
      <c r="PDR1091" s="187"/>
      <c r="PDS1091" s="187"/>
      <c r="PDT1091" s="187"/>
      <c r="PDU1091" s="187"/>
      <c r="PDV1091" s="187"/>
      <c r="PDW1091" s="187"/>
      <c r="PDX1091" s="187"/>
      <c r="PDY1091" s="187"/>
      <c r="PDZ1091" s="187"/>
      <c r="PEA1091" s="187"/>
      <c r="PEB1091" s="187"/>
      <c r="PEC1091" s="187"/>
      <c r="PED1091" s="187"/>
      <c r="PEE1091" s="187"/>
      <c r="PEF1091" s="187"/>
      <c r="PEG1091" s="187"/>
      <c r="PEH1091" s="187"/>
      <c r="PEI1091" s="187"/>
      <c r="PEJ1091" s="187"/>
      <c r="PEK1091" s="187"/>
      <c r="PEL1091" s="187"/>
      <c r="PEM1091" s="187"/>
      <c r="PEN1091" s="187"/>
      <c r="PEO1091" s="187"/>
      <c r="PEP1091" s="187"/>
      <c r="PEQ1091" s="187"/>
      <c r="PER1091" s="187"/>
      <c r="PES1091" s="187"/>
      <c r="PET1091" s="187"/>
      <c r="PEU1091" s="187"/>
      <c r="PEV1091" s="187"/>
      <c r="PEW1091" s="187"/>
      <c r="PEX1091" s="187"/>
      <c r="PEY1091" s="187"/>
      <c r="PEZ1091" s="187"/>
      <c r="PFA1091" s="187"/>
      <c r="PFB1091" s="187"/>
      <c r="PFC1091" s="187"/>
      <c r="PFD1091" s="187"/>
      <c r="PFE1091" s="187"/>
      <c r="PFF1091" s="187"/>
      <c r="PFG1091" s="187"/>
      <c r="PFH1091" s="187"/>
      <c r="PFI1091" s="187"/>
      <c r="PFJ1091" s="187"/>
      <c r="PFK1091" s="187"/>
      <c r="PFL1091" s="187"/>
      <c r="PFM1091" s="187"/>
      <c r="PFN1091" s="187"/>
      <c r="PFO1091" s="187"/>
      <c r="PFP1091" s="187"/>
      <c r="PFQ1091" s="187"/>
      <c r="PFR1091" s="187"/>
      <c r="PFS1091" s="187"/>
      <c r="PFT1091" s="187"/>
      <c r="PFU1091" s="187"/>
      <c r="PFV1091" s="187"/>
      <c r="PFW1091" s="187"/>
      <c r="PFX1091" s="187"/>
      <c r="PFY1091" s="187"/>
      <c r="PFZ1091" s="187"/>
      <c r="PGA1091" s="187"/>
      <c r="PGB1091" s="187"/>
      <c r="PGC1091" s="187"/>
      <c r="PGD1091" s="187"/>
      <c r="PGE1091" s="187"/>
      <c r="PGF1091" s="187"/>
      <c r="PGG1091" s="187"/>
      <c r="PGH1091" s="187"/>
      <c r="PGI1091" s="187"/>
      <c r="PGJ1091" s="187"/>
      <c r="PGK1091" s="187"/>
      <c r="PGL1091" s="187"/>
      <c r="PGM1091" s="187"/>
      <c r="PGN1091" s="187"/>
      <c r="PGO1091" s="187"/>
      <c r="PGP1091" s="187"/>
      <c r="PGQ1091" s="187"/>
      <c r="PGR1091" s="187"/>
      <c r="PGS1091" s="187"/>
      <c r="PGT1091" s="187"/>
      <c r="PGU1091" s="187"/>
      <c r="PGV1091" s="187"/>
      <c r="PGW1091" s="187"/>
      <c r="PGX1091" s="187"/>
      <c r="PGY1091" s="187"/>
      <c r="PGZ1091" s="187"/>
      <c r="PHA1091" s="187"/>
      <c r="PHB1091" s="187"/>
      <c r="PHC1091" s="187"/>
      <c r="PHD1091" s="187"/>
      <c r="PHE1091" s="187"/>
      <c r="PHF1091" s="187"/>
      <c r="PHG1091" s="187"/>
      <c r="PHH1091" s="187"/>
      <c r="PHI1091" s="187"/>
      <c r="PHJ1091" s="187"/>
      <c r="PHK1091" s="187"/>
      <c r="PHL1091" s="187"/>
      <c r="PHM1091" s="187"/>
      <c r="PHN1091" s="187"/>
      <c r="PHO1091" s="187"/>
      <c r="PHP1091" s="187"/>
      <c r="PHQ1091" s="187"/>
      <c r="PHR1091" s="187"/>
      <c r="PHS1091" s="187"/>
      <c r="PHT1091" s="187"/>
      <c r="PHU1091" s="187"/>
      <c r="PHV1091" s="187"/>
      <c r="PHW1091" s="187"/>
      <c r="PHX1091" s="187"/>
      <c r="PHY1091" s="187"/>
      <c r="PHZ1091" s="187"/>
      <c r="PIA1091" s="187"/>
      <c r="PIB1091" s="187"/>
      <c r="PIC1091" s="187"/>
      <c r="PID1091" s="187"/>
      <c r="PIE1091" s="187"/>
      <c r="PIF1091" s="187"/>
      <c r="PIG1091" s="187"/>
      <c r="PIH1091" s="187"/>
      <c r="PII1091" s="187"/>
      <c r="PIJ1091" s="187"/>
      <c r="PIK1091" s="187"/>
      <c r="PIL1091" s="187"/>
      <c r="PIM1091" s="187"/>
      <c r="PIN1091" s="187"/>
      <c r="PIO1091" s="187"/>
      <c r="PIP1091" s="187"/>
      <c r="PIQ1091" s="187"/>
      <c r="PIR1091" s="187"/>
      <c r="PIS1091" s="187"/>
      <c r="PIT1091" s="187"/>
      <c r="PIU1091" s="187"/>
      <c r="PIV1091" s="187"/>
      <c r="PIW1091" s="187"/>
      <c r="PIX1091" s="187"/>
      <c r="PIY1091" s="187"/>
      <c r="PIZ1091" s="187"/>
      <c r="PJA1091" s="187"/>
      <c r="PJB1091" s="187"/>
      <c r="PJC1091" s="187"/>
      <c r="PJD1091" s="187"/>
      <c r="PJE1091" s="187"/>
      <c r="PJF1091" s="187"/>
      <c r="PJG1091" s="187"/>
      <c r="PJH1091" s="187"/>
      <c r="PJI1091" s="187"/>
      <c r="PJJ1091" s="187"/>
      <c r="PJK1091" s="187"/>
      <c r="PJL1091" s="187"/>
      <c r="PJM1091" s="187"/>
      <c r="PJN1091" s="187"/>
      <c r="PJO1091" s="187"/>
      <c r="PJP1091" s="187"/>
      <c r="PJQ1091" s="187"/>
      <c r="PJR1091" s="187"/>
      <c r="PJS1091" s="187"/>
      <c r="PJT1091" s="187"/>
      <c r="PJU1091" s="187"/>
      <c r="PJV1091" s="187"/>
      <c r="PJW1091" s="187"/>
      <c r="PJX1091" s="187"/>
      <c r="PJY1091" s="187"/>
      <c r="PJZ1091" s="187"/>
      <c r="PKA1091" s="187"/>
      <c r="PKB1091" s="187"/>
      <c r="PKC1091" s="187"/>
      <c r="PKD1091" s="187"/>
      <c r="PKE1091" s="187"/>
      <c r="PKF1091" s="187"/>
      <c r="PKG1091" s="187"/>
      <c r="PKH1091" s="187"/>
      <c r="PKI1091" s="187"/>
      <c r="PKJ1091" s="187"/>
      <c r="PKK1091" s="187"/>
      <c r="PKL1091" s="187"/>
      <c r="PKM1091" s="187"/>
      <c r="PKN1091" s="187"/>
      <c r="PKO1091" s="187"/>
      <c r="PKP1091" s="187"/>
      <c r="PKQ1091" s="187"/>
      <c r="PKR1091" s="187"/>
      <c r="PKS1091" s="187"/>
      <c r="PKT1091" s="187"/>
      <c r="PKU1091" s="187"/>
      <c r="PKV1091" s="187"/>
      <c r="PKW1091" s="187"/>
      <c r="PKX1091" s="187"/>
      <c r="PKY1091" s="187"/>
      <c r="PKZ1091" s="187"/>
      <c r="PLA1091" s="187"/>
      <c r="PLB1091" s="187"/>
      <c r="PLC1091" s="187"/>
      <c r="PLD1091" s="187"/>
      <c r="PLE1091" s="187"/>
      <c r="PLF1091" s="187"/>
      <c r="PLG1091" s="187"/>
      <c r="PLH1091" s="187"/>
      <c r="PLI1091" s="187"/>
      <c r="PLJ1091" s="187"/>
      <c r="PLK1091" s="187"/>
      <c r="PLL1091" s="187"/>
      <c r="PLM1091" s="187"/>
      <c r="PLN1091" s="187"/>
      <c r="PLO1091" s="187"/>
      <c r="PLP1091" s="187"/>
      <c r="PLQ1091" s="187"/>
      <c r="PLR1091" s="187"/>
      <c r="PLS1091" s="187"/>
      <c r="PLT1091" s="187"/>
      <c r="PLU1091" s="187"/>
      <c r="PLV1091" s="187"/>
      <c r="PLW1091" s="187"/>
      <c r="PLX1091" s="187"/>
      <c r="PLY1091" s="187"/>
      <c r="PLZ1091" s="187"/>
      <c r="PMA1091" s="187"/>
      <c r="PMB1091" s="187"/>
      <c r="PMC1091" s="187"/>
      <c r="PMD1091" s="187"/>
      <c r="PME1091" s="187"/>
      <c r="PMF1091" s="187"/>
      <c r="PMG1091" s="187"/>
      <c r="PMH1091" s="187"/>
      <c r="PMI1091" s="187"/>
      <c r="PMJ1091" s="187"/>
      <c r="PMK1091" s="187"/>
      <c r="PML1091" s="187"/>
      <c r="PMM1091" s="187"/>
      <c r="PMN1091" s="187"/>
      <c r="PMO1091" s="187"/>
      <c r="PMP1091" s="187"/>
      <c r="PMQ1091" s="187"/>
      <c r="PMR1091" s="187"/>
      <c r="PMS1091" s="187"/>
      <c r="PMT1091" s="187"/>
      <c r="PMU1091" s="187"/>
      <c r="PMV1091" s="187"/>
      <c r="PMW1091" s="187"/>
      <c r="PMX1091" s="187"/>
      <c r="PMY1091" s="187"/>
      <c r="PMZ1091" s="187"/>
      <c r="PNA1091" s="187"/>
      <c r="PNB1091" s="187"/>
      <c r="PNC1091" s="187"/>
      <c r="PND1091" s="187"/>
      <c r="PNE1091" s="187"/>
      <c r="PNF1091" s="187"/>
      <c r="PNG1091" s="187"/>
      <c r="PNH1091" s="187"/>
      <c r="PNI1091" s="187"/>
      <c r="PNJ1091" s="187"/>
      <c r="PNK1091" s="187"/>
      <c r="PNL1091" s="187"/>
      <c r="PNM1091" s="187"/>
      <c r="PNN1091" s="187"/>
      <c r="PNO1091" s="187"/>
      <c r="PNP1091" s="187"/>
      <c r="PNQ1091" s="187"/>
      <c r="PNR1091" s="187"/>
      <c r="PNS1091" s="187"/>
      <c r="PNT1091" s="187"/>
      <c r="PNU1091" s="187"/>
      <c r="PNV1091" s="187"/>
      <c r="PNW1091" s="187"/>
      <c r="PNX1091" s="187"/>
      <c r="PNY1091" s="187"/>
      <c r="PNZ1091" s="187"/>
      <c r="POA1091" s="187"/>
      <c r="POB1091" s="187"/>
      <c r="POC1091" s="187"/>
      <c r="POD1091" s="187"/>
      <c r="POE1091" s="187"/>
      <c r="POF1091" s="187"/>
      <c r="POG1091" s="187"/>
      <c r="POH1091" s="187"/>
      <c r="POI1091" s="187"/>
      <c r="POJ1091" s="187"/>
      <c r="POK1091" s="187"/>
      <c r="POL1091" s="187"/>
      <c r="POM1091" s="187"/>
      <c r="PON1091" s="187"/>
      <c r="POO1091" s="187"/>
      <c r="POP1091" s="187"/>
      <c r="POQ1091" s="187"/>
      <c r="POR1091" s="187"/>
      <c r="POS1091" s="187"/>
      <c r="POT1091" s="187"/>
      <c r="POU1091" s="187"/>
      <c r="POV1091" s="187"/>
      <c r="POW1091" s="187"/>
      <c r="POX1091" s="187"/>
      <c r="POY1091" s="187"/>
      <c r="POZ1091" s="187"/>
      <c r="PPA1091" s="187"/>
      <c r="PPB1091" s="187"/>
      <c r="PPC1091" s="187"/>
      <c r="PPD1091" s="187"/>
      <c r="PPE1091" s="187"/>
      <c r="PPF1091" s="187"/>
      <c r="PPG1091" s="187"/>
      <c r="PPH1091" s="187"/>
      <c r="PPI1091" s="187"/>
      <c r="PPJ1091" s="187"/>
      <c r="PPK1091" s="187"/>
      <c r="PPL1091" s="187"/>
      <c r="PPM1091" s="187"/>
      <c r="PPN1091" s="187"/>
      <c r="PPO1091" s="187"/>
      <c r="PPP1091" s="187"/>
      <c r="PPQ1091" s="187"/>
      <c r="PPR1091" s="187"/>
      <c r="PPS1091" s="187"/>
      <c r="PPT1091" s="187"/>
      <c r="PPU1091" s="187"/>
      <c r="PPV1091" s="187"/>
      <c r="PPW1091" s="187"/>
      <c r="PPX1091" s="187"/>
      <c r="PPY1091" s="187"/>
      <c r="PPZ1091" s="187"/>
      <c r="PQA1091" s="187"/>
      <c r="PQB1091" s="187"/>
      <c r="PQC1091" s="187"/>
      <c r="PQD1091" s="187"/>
      <c r="PQE1091" s="187"/>
      <c r="PQF1091" s="187"/>
      <c r="PQG1091" s="187"/>
      <c r="PQH1091" s="187"/>
      <c r="PQI1091" s="187"/>
      <c r="PQJ1091" s="187"/>
      <c r="PQK1091" s="187"/>
      <c r="PQL1091" s="187"/>
      <c r="PQM1091" s="187"/>
      <c r="PQN1091" s="187"/>
      <c r="PQO1091" s="187"/>
      <c r="PQP1091" s="187"/>
      <c r="PQQ1091" s="187"/>
      <c r="PQR1091" s="187"/>
      <c r="PQS1091" s="187"/>
      <c r="PQT1091" s="187"/>
      <c r="PQU1091" s="187"/>
      <c r="PQV1091" s="187"/>
      <c r="PQW1091" s="187"/>
      <c r="PQX1091" s="187"/>
      <c r="PQY1091" s="187"/>
      <c r="PQZ1091" s="187"/>
      <c r="PRA1091" s="187"/>
      <c r="PRB1091" s="187"/>
      <c r="PRC1091" s="187"/>
      <c r="PRD1091" s="187"/>
      <c r="PRE1091" s="187"/>
      <c r="PRF1091" s="187"/>
      <c r="PRG1091" s="187"/>
      <c r="PRH1091" s="187"/>
      <c r="PRI1091" s="187"/>
      <c r="PRJ1091" s="187"/>
      <c r="PRK1091" s="187"/>
      <c r="PRL1091" s="187"/>
      <c r="PRM1091" s="187"/>
      <c r="PRN1091" s="187"/>
      <c r="PRO1091" s="187"/>
      <c r="PRP1091" s="187"/>
      <c r="PRQ1091" s="187"/>
      <c r="PRR1091" s="187"/>
      <c r="PRS1091" s="187"/>
      <c r="PRT1091" s="187"/>
      <c r="PRU1091" s="187"/>
      <c r="PRV1091" s="187"/>
      <c r="PRW1091" s="187"/>
      <c r="PRX1091" s="187"/>
      <c r="PRY1091" s="187"/>
      <c r="PRZ1091" s="187"/>
      <c r="PSA1091" s="187"/>
      <c r="PSB1091" s="187"/>
      <c r="PSC1091" s="187"/>
      <c r="PSD1091" s="187"/>
      <c r="PSE1091" s="187"/>
      <c r="PSF1091" s="187"/>
      <c r="PSG1091" s="187"/>
      <c r="PSH1091" s="187"/>
      <c r="PSI1091" s="187"/>
      <c r="PSJ1091" s="187"/>
      <c r="PSK1091" s="187"/>
      <c r="PSL1091" s="187"/>
      <c r="PSM1091" s="187"/>
      <c r="PSN1091" s="187"/>
      <c r="PSO1091" s="187"/>
      <c r="PSP1091" s="187"/>
      <c r="PSQ1091" s="187"/>
      <c r="PSR1091" s="187"/>
      <c r="PSS1091" s="187"/>
      <c r="PST1091" s="187"/>
      <c r="PSU1091" s="187"/>
      <c r="PSV1091" s="187"/>
      <c r="PSW1091" s="187"/>
      <c r="PSX1091" s="187"/>
      <c r="PSY1091" s="187"/>
      <c r="PSZ1091" s="187"/>
      <c r="PTA1091" s="187"/>
      <c r="PTB1091" s="187"/>
      <c r="PTC1091" s="187"/>
      <c r="PTD1091" s="187"/>
      <c r="PTE1091" s="187"/>
      <c r="PTF1091" s="187"/>
      <c r="PTG1091" s="187"/>
      <c r="PTH1091" s="187"/>
      <c r="PTI1091" s="187"/>
      <c r="PTJ1091" s="187"/>
      <c r="PTK1091" s="187"/>
      <c r="PTL1091" s="187"/>
      <c r="PTM1091" s="187"/>
      <c r="PTN1091" s="187"/>
      <c r="PTO1091" s="187"/>
      <c r="PTP1091" s="187"/>
      <c r="PTQ1091" s="187"/>
      <c r="PTR1091" s="187"/>
      <c r="PTS1091" s="187"/>
      <c r="PTT1091" s="187"/>
      <c r="PTU1091" s="187"/>
      <c r="PTV1091" s="187"/>
      <c r="PTW1091" s="187"/>
      <c r="PTX1091" s="187"/>
      <c r="PTY1091" s="187"/>
      <c r="PTZ1091" s="187"/>
      <c r="PUA1091" s="187"/>
      <c r="PUB1091" s="187"/>
      <c r="PUC1091" s="187"/>
      <c r="PUD1091" s="187"/>
      <c r="PUE1091" s="187"/>
      <c r="PUF1091" s="187"/>
      <c r="PUG1091" s="187"/>
      <c r="PUH1091" s="187"/>
      <c r="PUI1091" s="187"/>
      <c r="PUJ1091" s="187"/>
      <c r="PUK1091" s="187"/>
      <c r="PUL1091" s="187"/>
      <c r="PUM1091" s="187"/>
      <c r="PUN1091" s="187"/>
      <c r="PUO1091" s="187"/>
      <c r="PUP1091" s="187"/>
      <c r="PUQ1091" s="187"/>
      <c r="PUR1091" s="187"/>
      <c r="PUS1091" s="187"/>
      <c r="PUT1091" s="187"/>
      <c r="PUU1091" s="187"/>
      <c r="PUV1091" s="187"/>
      <c r="PUW1091" s="187"/>
      <c r="PUX1091" s="187"/>
      <c r="PUY1091" s="187"/>
      <c r="PUZ1091" s="187"/>
      <c r="PVA1091" s="187"/>
      <c r="PVB1091" s="187"/>
      <c r="PVC1091" s="187"/>
      <c r="PVD1091" s="187"/>
      <c r="PVE1091" s="187"/>
      <c r="PVF1091" s="187"/>
      <c r="PVG1091" s="187"/>
      <c r="PVH1091" s="187"/>
      <c r="PVI1091" s="187"/>
      <c r="PVJ1091" s="187"/>
      <c r="PVK1091" s="187"/>
      <c r="PVL1091" s="187"/>
      <c r="PVM1091" s="187"/>
      <c r="PVN1091" s="187"/>
      <c r="PVO1091" s="187"/>
      <c r="PVP1091" s="187"/>
      <c r="PVQ1091" s="187"/>
      <c r="PVR1091" s="187"/>
      <c r="PVS1091" s="187"/>
      <c r="PVT1091" s="187"/>
      <c r="PVU1091" s="187"/>
      <c r="PVV1091" s="187"/>
      <c r="PVW1091" s="187"/>
      <c r="PVX1091" s="187"/>
      <c r="PVY1091" s="187"/>
      <c r="PVZ1091" s="187"/>
      <c r="PWA1091" s="187"/>
      <c r="PWB1091" s="187"/>
      <c r="PWC1091" s="187"/>
      <c r="PWD1091" s="187"/>
      <c r="PWE1091" s="187"/>
      <c r="PWF1091" s="187"/>
      <c r="PWG1091" s="187"/>
      <c r="PWH1091" s="187"/>
      <c r="PWI1091" s="187"/>
      <c r="PWJ1091" s="187"/>
      <c r="PWK1091" s="187"/>
      <c r="PWL1091" s="187"/>
      <c r="PWM1091" s="187"/>
      <c r="PWN1091" s="187"/>
      <c r="PWO1091" s="187"/>
      <c r="PWP1091" s="187"/>
      <c r="PWQ1091" s="187"/>
      <c r="PWR1091" s="187"/>
      <c r="PWS1091" s="187"/>
      <c r="PWT1091" s="187"/>
      <c r="PWU1091" s="187"/>
      <c r="PWV1091" s="187"/>
      <c r="PWW1091" s="187"/>
      <c r="PWX1091" s="187"/>
      <c r="PWY1091" s="187"/>
      <c r="PWZ1091" s="187"/>
      <c r="PXA1091" s="187"/>
      <c r="PXB1091" s="187"/>
      <c r="PXC1091" s="187"/>
      <c r="PXD1091" s="187"/>
      <c r="PXE1091" s="187"/>
      <c r="PXF1091" s="187"/>
      <c r="PXG1091" s="187"/>
      <c r="PXH1091" s="187"/>
      <c r="PXI1091" s="187"/>
      <c r="PXJ1091" s="187"/>
      <c r="PXK1091" s="187"/>
      <c r="PXL1091" s="187"/>
      <c r="PXM1091" s="187"/>
      <c r="PXN1091" s="187"/>
      <c r="PXO1091" s="187"/>
      <c r="PXP1091" s="187"/>
      <c r="PXQ1091" s="187"/>
      <c r="PXR1091" s="187"/>
      <c r="PXS1091" s="187"/>
      <c r="PXT1091" s="187"/>
      <c r="PXU1091" s="187"/>
      <c r="PXV1091" s="187"/>
      <c r="PXW1091" s="187"/>
      <c r="PXX1091" s="187"/>
      <c r="PXY1091" s="187"/>
      <c r="PXZ1091" s="187"/>
      <c r="PYA1091" s="187"/>
      <c r="PYB1091" s="187"/>
      <c r="PYC1091" s="187"/>
      <c r="PYD1091" s="187"/>
      <c r="PYE1091" s="187"/>
      <c r="PYF1091" s="187"/>
      <c r="PYG1091" s="187"/>
      <c r="PYH1091" s="187"/>
      <c r="PYI1091" s="187"/>
      <c r="PYJ1091" s="187"/>
      <c r="PYK1091" s="187"/>
      <c r="PYL1091" s="187"/>
      <c r="PYM1091" s="187"/>
      <c r="PYN1091" s="187"/>
      <c r="PYO1091" s="187"/>
      <c r="PYP1091" s="187"/>
      <c r="PYQ1091" s="187"/>
      <c r="PYR1091" s="187"/>
      <c r="PYS1091" s="187"/>
      <c r="PYT1091" s="187"/>
      <c r="PYU1091" s="187"/>
      <c r="PYV1091" s="187"/>
      <c r="PYW1091" s="187"/>
      <c r="PYX1091" s="187"/>
      <c r="PYY1091" s="187"/>
      <c r="PYZ1091" s="187"/>
      <c r="PZA1091" s="187"/>
      <c r="PZB1091" s="187"/>
      <c r="PZC1091" s="187"/>
      <c r="PZD1091" s="187"/>
      <c r="PZE1091" s="187"/>
      <c r="PZF1091" s="187"/>
      <c r="PZG1091" s="187"/>
      <c r="PZH1091" s="187"/>
      <c r="PZI1091" s="187"/>
      <c r="PZJ1091" s="187"/>
      <c r="PZK1091" s="187"/>
      <c r="PZL1091" s="187"/>
      <c r="PZM1091" s="187"/>
      <c r="PZN1091" s="187"/>
      <c r="PZO1091" s="187"/>
      <c r="PZP1091" s="187"/>
      <c r="PZQ1091" s="187"/>
      <c r="PZR1091" s="187"/>
      <c r="PZS1091" s="187"/>
      <c r="PZT1091" s="187"/>
      <c r="PZU1091" s="187"/>
      <c r="PZV1091" s="187"/>
      <c r="PZW1091" s="187"/>
      <c r="PZX1091" s="187"/>
      <c r="PZY1091" s="187"/>
      <c r="PZZ1091" s="187"/>
      <c r="QAA1091" s="187"/>
      <c r="QAB1091" s="187"/>
      <c r="QAC1091" s="187"/>
      <c r="QAD1091" s="187"/>
      <c r="QAE1091" s="187"/>
      <c r="QAF1091" s="187"/>
      <c r="QAG1091" s="187"/>
      <c r="QAH1091" s="187"/>
      <c r="QAI1091" s="187"/>
      <c r="QAJ1091" s="187"/>
      <c r="QAK1091" s="187"/>
      <c r="QAL1091" s="187"/>
      <c r="QAM1091" s="187"/>
      <c r="QAN1091" s="187"/>
      <c r="QAO1091" s="187"/>
      <c r="QAP1091" s="187"/>
      <c r="QAQ1091" s="187"/>
      <c r="QAR1091" s="187"/>
      <c r="QAS1091" s="187"/>
      <c r="QAT1091" s="187"/>
      <c r="QAU1091" s="187"/>
      <c r="QAV1091" s="187"/>
      <c r="QAW1091" s="187"/>
      <c r="QAX1091" s="187"/>
      <c r="QAY1091" s="187"/>
      <c r="QAZ1091" s="187"/>
      <c r="QBA1091" s="187"/>
      <c r="QBB1091" s="187"/>
      <c r="QBC1091" s="187"/>
      <c r="QBD1091" s="187"/>
      <c r="QBE1091" s="187"/>
      <c r="QBF1091" s="187"/>
      <c r="QBG1091" s="187"/>
      <c r="QBH1091" s="187"/>
      <c r="QBI1091" s="187"/>
      <c r="QBJ1091" s="187"/>
      <c r="QBK1091" s="187"/>
      <c r="QBL1091" s="187"/>
      <c r="QBM1091" s="187"/>
      <c r="QBN1091" s="187"/>
      <c r="QBO1091" s="187"/>
      <c r="QBP1091" s="187"/>
      <c r="QBQ1091" s="187"/>
      <c r="QBR1091" s="187"/>
      <c r="QBS1091" s="187"/>
      <c r="QBT1091" s="187"/>
      <c r="QBU1091" s="187"/>
      <c r="QBV1091" s="187"/>
      <c r="QBW1091" s="187"/>
      <c r="QBX1091" s="187"/>
      <c r="QBY1091" s="187"/>
      <c r="QBZ1091" s="187"/>
      <c r="QCA1091" s="187"/>
      <c r="QCB1091" s="187"/>
      <c r="QCC1091" s="187"/>
      <c r="QCD1091" s="187"/>
      <c r="QCE1091" s="187"/>
      <c r="QCF1091" s="187"/>
      <c r="QCG1091" s="187"/>
      <c r="QCH1091" s="187"/>
      <c r="QCI1091" s="187"/>
      <c r="QCJ1091" s="187"/>
      <c r="QCK1091" s="187"/>
      <c r="QCL1091" s="187"/>
      <c r="QCM1091" s="187"/>
      <c r="QCN1091" s="187"/>
      <c r="QCO1091" s="187"/>
      <c r="QCP1091" s="187"/>
      <c r="QCQ1091" s="187"/>
      <c r="QCR1091" s="187"/>
      <c r="QCS1091" s="187"/>
      <c r="QCT1091" s="187"/>
      <c r="QCU1091" s="187"/>
      <c r="QCV1091" s="187"/>
      <c r="QCW1091" s="187"/>
      <c r="QCX1091" s="187"/>
      <c r="QCY1091" s="187"/>
      <c r="QCZ1091" s="187"/>
      <c r="QDA1091" s="187"/>
      <c r="QDB1091" s="187"/>
      <c r="QDC1091" s="187"/>
      <c r="QDD1091" s="187"/>
      <c r="QDE1091" s="187"/>
      <c r="QDF1091" s="187"/>
      <c r="QDG1091" s="187"/>
      <c r="QDH1091" s="187"/>
      <c r="QDI1091" s="187"/>
      <c r="QDJ1091" s="187"/>
      <c r="QDK1091" s="187"/>
      <c r="QDL1091" s="187"/>
      <c r="QDM1091" s="187"/>
      <c r="QDN1091" s="187"/>
      <c r="QDO1091" s="187"/>
      <c r="QDP1091" s="187"/>
      <c r="QDQ1091" s="187"/>
      <c r="QDR1091" s="187"/>
      <c r="QDS1091" s="187"/>
      <c r="QDT1091" s="187"/>
      <c r="QDU1091" s="187"/>
      <c r="QDV1091" s="187"/>
      <c r="QDW1091" s="187"/>
      <c r="QDX1091" s="187"/>
      <c r="QDY1091" s="187"/>
      <c r="QDZ1091" s="187"/>
      <c r="QEA1091" s="187"/>
      <c r="QEB1091" s="187"/>
      <c r="QEC1091" s="187"/>
      <c r="QED1091" s="187"/>
      <c r="QEE1091" s="187"/>
      <c r="QEF1091" s="187"/>
      <c r="QEG1091" s="187"/>
      <c r="QEH1091" s="187"/>
      <c r="QEI1091" s="187"/>
      <c r="QEJ1091" s="187"/>
      <c r="QEK1091" s="187"/>
      <c r="QEL1091" s="187"/>
      <c r="QEM1091" s="187"/>
      <c r="QEN1091" s="187"/>
      <c r="QEO1091" s="187"/>
      <c r="QEP1091" s="187"/>
      <c r="QEQ1091" s="187"/>
      <c r="QER1091" s="187"/>
      <c r="QES1091" s="187"/>
      <c r="QET1091" s="187"/>
      <c r="QEU1091" s="187"/>
      <c r="QEV1091" s="187"/>
      <c r="QEW1091" s="187"/>
      <c r="QEX1091" s="187"/>
      <c r="QEY1091" s="187"/>
      <c r="QEZ1091" s="187"/>
      <c r="QFA1091" s="187"/>
      <c r="QFB1091" s="187"/>
      <c r="QFC1091" s="187"/>
      <c r="QFD1091" s="187"/>
      <c r="QFE1091" s="187"/>
      <c r="QFF1091" s="187"/>
      <c r="QFG1091" s="187"/>
      <c r="QFH1091" s="187"/>
      <c r="QFI1091" s="187"/>
      <c r="QFJ1091" s="187"/>
      <c r="QFK1091" s="187"/>
      <c r="QFL1091" s="187"/>
      <c r="QFM1091" s="187"/>
      <c r="QFN1091" s="187"/>
      <c r="QFO1091" s="187"/>
      <c r="QFP1091" s="187"/>
      <c r="QFQ1091" s="187"/>
      <c r="QFR1091" s="187"/>
      <c r="QFS1091" s="187"/>
      <c r="QFT1091" s="187"/>
      <c r="QFU1091" s="187"/>
      <c r="QFV1091" s="187"/>
      <c r="QFW1091" s="187"/>
      <c r="QFX1091" s="187"/>
      <c r="QFY1091" s="187"/>
      <c r="QFZ1091" s="187"/>
      <c r="QGA1091" s="187"/>
      <c r="QGB1091" s="187"/>
      <c r="QGC1091" s="187"/>
      <c r="QGD1091" s="187"/>
      <c r="QGE1091" s="187"/>
      <c r="QGF1091" s="187"/>
      <c r="QGG1091" s="187"/>
      <c r="QGH1091" s="187"/>
      <c r="QGI1091" s="187"/>
      <c r="QGJ1091" s="187"/>
      <c r="QGK1091" s="187"/>
      <c r="QGL1091" s="187"/>
      <c r="QGM1091" s="187"/>
      <c r="QGN1091" s="187"/>
      <c r="QGO1091" s="187"/>
      <c r="QGP1091" s="187"/>
      <c r="QGQ1091" s="187"/>
      <c r="QGR1091" s="187"/>
      <c r="QGS1091" s="187"/>
      <c r="QGT1091" s="187"/>
      <c r="QGU1091" s="187"/>
      <c r="QGV1091" s="187"/>
      <c r="QGW1091" s="187"/>
      <c r="QGX1091" s="187"/>
      <c r="QGY1091" s="187"/>
      <c r="QGZ1091" s="187"/>
      <c r="QHA1091" s="187"/>
      <c r="QHB1091" s="187"/>
      <c r="QHC1091" s="187"/>
      <c r="QHD1091" s="187"/>
      <c r="QHE1091" s="187"/>
      <c r="QHF1091" s="187"/>
      <c r="QHG1091" s="187"/>
      <c r="QHH1091" s="187"/>
      <c r="QHI1091" s="187"/>
      <c r="QHJ1091" s="187"/>
      <c r="QHK1091" s="187"/>
      <c r="QHL1091" s="187"/>
      <c r="QHM1091" s="187"/>
      <c r="QHN1091" s="187"/>
      <c r="QHO1091" s="187"/>
      <c r="QHP1091" s="187"/>
      <c r="QHQ1091" s="187"/>
      <c r="QHR1091" s="187"/>
      <c r="QHS1091" s="187"/>
      <c r="QHT1091" s="187"/>
      <c r="QHU1091" s="187"/>
      <c r="QHV1091" s="187"/>
      <c r="QHW1091" s="187"/>
      <c r="QHX1091" s="187"/>
      <c r="QHY1091" s="187"/>
      <c r="QHZ1091" s="187"/>
      <c r="QIA1091" s="187"/>
      <c r="QIB1091" s="187"/>
      <c r="QIC1091" s="187"/>
      <c r="QID1091" s="187"/>
      <c r="QIE1091" s="187"/>
      <c r="QIF1091" s="187"/>
      <c r="QIG1091" s="187"/>
      <c r="QIH1091" s="187"/>
      <c r="QII1091" s="187"/>
      <c r="QIJ1091" s="187"/>
      <c r="QIK1091" s="187"/>
      <c r="QIL1091" s="187"/>
      <c r="QIM1091" s="187"/>
      <c r="QIN1091" s="187"/>
      <c r="QIO1091" s="187"/>
      <c r="QIP1091" s="187"/>
      <c r="QIQ1091" s="187"/>
      <c r="QIR1091" s="187"/>
      <c r="QIS1091" s="187"/>
      <c r="QIT1091" s="187"/>
      <c r="QIU1091" s="187"/>
      <c r="QIV1091" s="187"/>
      <c r="QIW1091" s="187"/>
      <c r="QIX1091" s="187"/>
      <c r="QIY1091" s="187"/>
      <c r="QIZ1091" s="187"/>
      <c r="QJA1091" s="187"/>
      <c r="QJB1091" s="187"/>
      <c r="QJC1091" s="187"/>
      <c r="QJD1091" s="187"/>
      <c r="QJE1091" s="187"/>
      <c r="QJF1091" s="187"/>
      <c r="QJG1091" s="187"/>
      <c r="QJH1091" s="187"/>
      <c r="QJI1091" s="187"/>
      <c r="QJJ1091" s="187"/>
      <c r="QJK1091" s="187"/>
      <c r="QJL1091" s="187"/>
      <c r="QJM1091" s="187"/>
      <c r="QJN1091" s="187"/>
      <c r="QJO1091" s="187"/>
      <c r="QJP1091" s="187"/>
      <c r="QJQ1091" s="187"/>
      <c r="QJR1091" s="187"/>
      <c r="QJS1091" s="187"/>
      <c r="QJT1091" s="187"/>
      <c r="QJU1091" s="187"/>
      <c r="QJV1091" s="187"/>
      <c r="QJW1091" s="187"/>
      <c r="QJX1091" s="187"/>
      <c r="QJY1091" s="187"/>
      <c r="QJZ1091" s="187"/>
      <c r="QKA1091" s="187"/>
      <c r="QKB1091" s="187"/>
      <c r="QKC1091" s="187"/>
      <c r="QKD1091" s="187"/>
      <c r="QKE1091" s="187"/>
      <c r="QKF1091" s="187"/>
      <c r="QKG1091" s="187"/>
      <c r="QKH1091" s="187"/>
      <c r="QKI1091" s="187"/>
      <c r="QKJ1091" s="187"/>
      <c r="QKK1091" s="187"/>
      <c r="QKL1091" s="187"/>
      <c r="QKM1091" s="187"/>
      <c r="QKN1091" s="187"/>
      <c r="QKO1091" s="187"/>
      <c r="QKP1091" s="187"/>
      <c r="QKQ1091" s="187"/>
      <c r="QKR1091" s="187"/>
      <c r="QKS1091" s="187"/>
      <c r="QKT1091" s="187"/>
      <c r="QKU1091" s="187"/>
      <c r="QKV1091" s="187"/>
      <c r="QKW1091" s="187"/>
      <c r="QKX1091" s="187"/>
      <c r="QKY1091" s="187"/>
      <c r="QKZ1091" s="187"/>
      <c r="QLA1091" s="187"/>
      <c r="QLB1091" s="187"/>
      <c r="QLC1091" s="187"/>
      <c r="QLD1091" s="187"/>
      <c r="QLE1091" s="187"/>
      <c r="QLF1091" s="187"/>
      <c r="QLG1091" s="187"/>
      <c r="QLH1091" s="187"/>
      <c r="QLI1091" s="187"/>
      <c r="QLJ1091" s="187"/>
      <c r="QLK1091" s="187"/>
      <c r="QLL1091" s="187"/>
      <c r="QLM1091" s="187"/>
      <c r="QLN1091" s="187"/>
      <c r="QLO1091" s="187"/>
      <c r="QLP1091" s="187"/>
      <c r="QLQ1091" s="187"/>
      <c r="QLR1091" s="187"/>
      <c r="QLS1091" s="187"/>
      <c r="QLT1091" s="187"/>
      <c r="QLU1091" s="187"/>
      <c r="QLV1091" s="187"/>
      <c r="QLW1091" s="187"/>
      <c r="QLX1091" s="187"/>
      <c r="QLY1091" s="187"/>
      <c r="QLZ1091" s="187"/>
      <c r="QMA1091" s="187"/>
      <c r="QMB1091" s="187"/>
      <c r="QMC1091" s="187"/>
      <c r="QMD1091" s="187"/>
      <c r="QME1091" s="187"/>
      <c r="QMF1091" s="187"/>
      <c r="QMG1091" s="187"/>
      <c r="QMH1091" s="187"/>
      <c r="QMI1091" s="187"/>
      <c r="QMJ1091" s="187"/>
      <c r="QMK1091" s="187"/>
      <c r="QML1091" s="187"/>
      <c r="QMM1091" s="187"/>
      <c r="QMN1091" s="187"/>
      <c r="QMO1091" s="187"/>
      <c r="QMP1091" s="187"/>
      <c r="QMQ1091" s="187"/>
      <c r="QMR1091" s="187"/>
      <c r="QMS1091" s="187"/>
      <c r="QMT1091" s="187"/>
      <c r="QMU1091" s="187"/>
      <c r="QMV1091" s="187"/>
      <c r="QMW1091" s="187"/>
      <c r="QMX1091" s="187"/>
      <c r="QMY1091" s="187"/>
      <c r="QMZ1091" s="187"/>
      <c r="QNA1091" s="187"/>
      <c r="QNB1091" s="187"/>
      <c r="QNC1091" s="187"/>
      <c r="QND1091" s="187"/>
      <c r="QNE1091" s="187"/>
      <c r="QNF1091" s="187"/>
      <c r="QNG1091" s="187"/>
      <c r="QNH1091" s="187"/>
      <c r="QNI1091" s="187"/>
      <c r="QNJ1091" s="187"/>
      <c r="QNK1091" s="187"/>
      <c r="QNL1091" s="187"/>
      <c r="QNM1091" s="187"/>
      <c r="QNN1091" s="187"/>
      <c r="QNO1091" s="187"/>
      <c r="QNP1091" s="187"/>
      <c r="QNQ1091" s="187"/>
      <c r="QNR1091" s="187"/>
      <c r="QNS1091" s="187"/>
      <c r="QNT1091" s="187"/>
      <c r="QNU1091" s="187"/>
      <c r="QNV1091" s="187"/>
      <c r="QNW1091" s="187"/>
      <c r="QNX1091" s="187"/>
      <c r="QNY1091" s="187"/>
      <c r="QNZ1091" s="187"/>
      <c r="QOA1091" s="187"/>
      <c r="QOB1091" s="187"/>
      <c r="QOC1091" s="187"/>
      <c r="QOD1091" s="187"/>
      <c r="QOE1091" s="187"/>
      <c r="QOF1091" s="187"/>
      <c r="QOG1091" s="187"/>
      <c r="QOH1091" s="187"/>
      <c r="QOI1091" s="187"/>
      <c r="QOJ1091" s="187"/>
      <c r="QOK1091" s="187"/>
      <c r="QOL1091" s="187"/>
      <c r="QOM1091" s="187"/>
      <c r="QON1091" s="187"/>
      <c r="QOO1091" s="187"/>
      <c r="QOP1091" s="187"/>
      <c r="QOQ1091" s="187"/>
      <c r="QOR1091" s="187"/>
      <c r="QOS1091" s="187"/>
      <c r="QOT1091" s="187"/>
      <c r="QOU1091" s="187"/>
      <c r="QOV1091" s="187"/>
      <c r="QOW1091" s="187"/>
      <c r="QOX1091" s="187"/>
      <c r="QOY1091" s="187"/>
      <c r="QOZ1091" s="187"/>
      <c r="QPA1091" s="187"/>
      <c r="QPB1091" s="187"/>
      <c r="QPC1091" s="187"/>
      <c r="QPD1091" s="187"/>
      <c r="QPE1091" s="187"/>
      <c r="QPF1091" s="187"/>
      <c r="QPG1091" s="187"/>
      <c r="QPH1091" s="187"/>
      <c r="QPI1091" s="187"/>
      <c r="QPJ1091" s="187"/>
      <c r="QPK1091" s="187"/>
      <c r="QPL1091" s="187"/>
      <c r="QPM1091" s="187"/>
      <c r="QPN1091" s="187"/>
      <c r="QPO1091" s="187"/>
      <c r="QPP1091" s="187"/>
      <c r="QPQ1091" s="187"/>
      <c r="QPR1091" s="187"/>
      <c r="QPS1091" s="187"/>
      <c r="QPT1091" s="187"/>
      <c r="QPU1091" s="187"/>
      <c r="QPV1091" s="187"/>
      <c r="QPW1091" s="187"/>
      <c r="QPX1091" s="187"/>
      <c r="QPY1091" s="187"/>
      <c r="QPZ1091" s="187"/>
      <c r="QQA1091" s="187"/>
      <c r="QQB1091" s="187"/>
      <c r="QQC1091" s="187"/>
      <c r="QQD1091" s="187"/>
      <c r="QQE1091" s="187"/>
      <c r="QQF1091" s="187"/>
      <c r="QQG1091" s="187"/>
      <c r="QQH1091" s="187"/>
      <c r="QQI1091" s="187"/>
      <c r="QQJ1091" s="187"/>
      <c r="QQK1091" s="187"/>
      <c r="QQL1091" s="187"/>
      <c r="QQM1091" s="187"/>
      <c r="QQN1091" s="187"/>
      <c r="QQO1091" s="187"/>
      <c r="QQP1091" s="187"/>
      <c r="QQQ1091" s="187"/>
      <c r="QQR1091" s="187"/>
      <c r="QQS1091" s="187"/>
      <c r="QQT1091" s="187"/>
      <c r="QQU1091" s="187"/>
      <c r="QQV1091" s="187"/>
      <c r="QQW1091" s="187"/>
      <c r="QQX1091" s="187"/>
      <c r="QQY1091" s="187"/>
      <c r="QQZ1091" s="187"/>
      <c r="QRA1091" s="187"/>
      <c r="QRB1091" s="187"/>
      <c r="QRC1091" s="187"/>
      <c r="QRD1091" s="187"/>
      <c r="QRE1091" s="187"/>
      <c r="QRF1091" s="187"/>
      <c r="QRG1091" s="187"/>
      <c r="QRH1091" s="187"/>
      <c r="QRI1091" s="187"/>
      <c r="QRJ1091" s="187"/>
      <c r="QRK1091" s="187"/>
      <c r="QRL1091" s="187"/>
      <c r="QRM1091" s="187"/>
      <c r="QRN1091" s="187"/>
      <c r="QRO1091" s="187"/>
      <c r="QRP1091" s="187"/>
      <c r="QRQ1091" s="187"/>
      <c r="QRR1091" s="187"/>
      <c r="QRS1091" s="187"/>
      <c r="QRT1091" s="187"/>
      <c r="QRU1091" s="187"/>
      <c r="QRV1091" s="187"/>
      <c r="QRW1091" s="187"/>
      <c r="QRX1091" s="187"/>
      <c r="QRY1091" s="187"/>
      <c r="QRZ1091" s="187"/>
      <c r="QSA1091" s="187"/>
      <c r="QSB1091" s="187"/>
      <c r="QSC1091" s="187"/>
      <c r="QSD1091" s="187"/>
      <c r="QSE1091" s="187"/>
      <c r="QSF1091" s="187"/>
      <c r="QSG1091" s="187"/>
      <c r="QSH1091" s="187"/>
      <c r="QSI1091" s="187"/>
      <c r="QSJ1091" s="187"/>
      <c r="QSK1091" s="187"/>
      <c r="QSL1091" s="187"/>
      <c r="QSM1091" s="187"/>
      <c r="QSN1091" s="187"/>
      <c r="QSO1091" s="187"/>
      <c r="QSP1091" s="187"/>
      <c r="QSQ1091" s="187"/>
      <c r="QSR1091" s="187"/>
      <c r="QSS1091" s="187"/>
      <c r="QST1091" s="187"/>
      <c r="QSU1091" s="187"/>
      <c r="QSV1091" s="187"/>
      <c r="QSW1091" s="187"/>
      <c r="QSX1091" s="187"/>
      <c r="QSY1091" s="187"/>
      <c r="QSZ1091" s="187"/>
      <c r="QTA1091" s="187"/>
      <c r="QTB1091" s="187"/>
      <c r="QTC1091" s="187"/>
      <c r="QTD1091" s="187"/>
      <c r="QTE1091" s="187"/>
      <c r="QTF1091" s="187"/>
      <c r="QTG1091" s="187"/>
      <c r="QTH1091" s="187"/>
      <c r="QTI1091" s="187"/>
      <c r="QTJ1091" s="187"/>
      <c r="QTK1091" s="187"/>
      <c r="QTL1091" s="187"/>
      <c r="QTM1091" s="187"/>
      <c r="QTN1091" s="187"/>
      <c r="QTO1091" s="187"/>
      <c r="QTP1091" s="187"/>
      <c r="QTQ1091" s="187"/>
      <c r="QTR1091" s="187"/>
      <c r="QTS1091" s="187"/>
      <c r="QTT1091" s="187"/>
      <c r="QTU1091" s="187"/>
      <c r="QTV1091" s="187"/>
      <c r="QTW1091" s="187"/>
      <c r="QTX1091" s="187"/>
      <c r="QTY1091" s="187"/>
      <c r="QTZ1091" s="187"/>
      <c r="QUA1091" s="187"/>
      <c r="QUB1091" s="187"/>
      <c r="QUC1091" s="187"/>
      <c r="QUD1091" s="187"/>
      <c r="QUE1091" s="187"/>
      <c r="QUF1091" s="187"/>
      <c r="QUG1091" s="187"/>
      <c r="QUH1091" s="187"/>
      <c r="QUI1091" s="187"/>
      <c r="QUJ1091" s="187"/>
      <c r="QUK1091" s="187"/>
      <c r="QUL1091" s="187"/>
      <c r="QUM1091" s="187"/>
      <c r="QUN1091" s="187"/>
      <c r="QUO1091" s="187"/>
      <c r="QUP1091" s="187"/>
      <c r="QUQ1091" s="187"/>
      <c r="QUR1091" s="187"/>
      <c r="QUS1091" s="187"/>
      <c r="QUT1091" s="187"/>
      <c r="QUU1091" s="187"/>
      <c r="QUV1091" s="187"/>
      <c r="QUW1091" s="187"/>
      <c r="QUX1091" s="187"/>
      <c r="QUY1091" s="187"/>
      <c r="QUZ1091" s="187"/>
      <c r="QVA1091" s="187"/>
      <c r="QVB1091" s="187"/>
      <c r="QVC1091" s="187"/>
      <c r="QVD1091" s="187"/>
      <c r="QVE1091" s="187"/>
      <c r="QVF1091" s="187"/>
      <c r="QVG1091" s="187"/>
      <c r="QVH1091" s="187"/>
      <c r="QVI1091" s="187"/>
      <c r="QVJ1091" s="187"/>
      <c r="QVK1091" s="187"/>
      <c r="QVL1091" s="187"/>
      <c r="QVM1091" s="187"/>
      <c r="QVN1091" s="187"/>
      <c r="QVO1091" s="187"/>
      <c r="QVP1091" s="187"/>
      <c r="QVQ1091" s="187"/>
      <c r="QVR1091" s="187"/>
      <c r="QVS1091" s="187"/>
      <c r="QVT1091" s="187"/>
      <c r="QVU1091" s="187"/>
      <c r="QVV1091" s="187"/>
      <c r="QVW1091" s="187"/>
      <c r="QVX1091" s="187"/>
      <c r="QVY1091" s="187"/>
      <c r="QVZ1091" s="187"/>
      <c r="QWA1091" s="187"/>
      <c r="QWB1091" s="187"/>
      <c r="QWC1091" s="187"/>
      <c r="QWD1091" s="187"/>
      <c r="QWE1091" s="187"/>
      <c r="QWF1091" s="187"/>
      <c r="QWG1091" s="187"/>
      <c r="QWH1091" s="187"/>
      <c r="QWI1091" s="187"/>
      <c r="QWJ1091" s="187"/>
      <c r="QWK1091" s="187"/>
      <c r="QWL1091" s="187"/>
      <c r="QWM1091" s="187"/>
      <c r="QWN1091" s="187"/>
      <c r="QWO1091" s="187"/>
      <c r="QWP1091" s="187"/>
      <c r="QWQ1091" s="187"/>
      <c r="QWR1091" s="187"/>
      <c r="QWS1091" s="187"/>
      <c r="QWT1091" s="187"/>
      <c r="QWU1091" s="187"/>
      <c r="QWV1091" s="187"/>
      <c r="QWW1091" s="187"/>
      <c r="QWX1091" s="187"/>
      <c r="QWY1091" s="187"/>
      <c r="QWZ1091" s="187"/>
      <c r="QXA1091" s="187"/>
      <c r="QXB1091" s="187"/>
      <c r="QXC1091" s="187"/>
      <c r="QXD1091" s="187"/>
      <c r="QXE1091" s="187"/>
      <c r="QXF1091" s="187"/>
      <c r="QXG1091" s="187"/>
      <c r="QXH1091" s="187"/>
      <c r="QXI1091" s="187"/>
      <c r="QXJ1091" s="187"/>
      <c r="QXK1091" s="187"/>
      <c r="QXL1091" s="187"/>
      <c r="QXM1091" s="187"/>
      <c r="QXN1091" s="187"/>
      <c r="QXO1091" s="187"/>
      <c r="QXP1091" s="187"/>
      <c r="QXQ1091" s="187"/>
      <c r="QXR1091" s="187"/>
      <c r="QXS1091" s="187"/>
      <c r="QXT1091" s="187"/>
      <c r="QXU1091" s="187"/>
      <c r="QXV1091" s="187"/>
      <c r="QXW1091" s="187"/>
      <c r="QXX1091" s="187"/>
      <c r="QXY1091" s="187"/>
      <c r="QXZ1091" s="187"/>
      <c r="QYA1091" s="187"/>
      <c r="QYB1091" s="187"/>
      <c r="QYC1091" s="187"/>
      <c r="QYD1091" s="187"/>
      <c r="QYE1091" s="187"/>
      <c r="QYF1091" s="187"/>
      <c r="QYG1091" s="187"/>
      <c r="QYH1091" s="187"/>
      <c r="QYI1091" s="187"/>
      <c r="QYJ1091" s="187"/>
      <c r="QYK1091" s="187"/>
      <c r="QYL1091" s="187"/>
      <c r="QYM1091" s="187"/>
      <c r="QYN1091" s="187"/>
      <c r="QYO1091" s="187"/>
      <c r="QYP1091" s="187"/>
      <c r="QYQ1091" s="187"/>
      <c r="QYR1091" s="187"/>
      <c r="QYS1091" s="187"/>
      <c r="QYT1091" s="187"/>
      <c r="QYU1091" s="187"/>
      <c r="QYV1091" s="187"/>
      <c r="QYW1091" s="187"/>
      <c r="QYX1091" s="187"/>
      <c r="QYY1091" s="187"/>
      <c r="QYZ1091" s="187"/>
      <c r="QZA1091" s="187"/>
      <c r="QZB1091" s="187"/>
      <c r="QZC1091" s="187"/>
      <c r="QZD1091" s="187"/>
      <c r="QZE1091" s="187"/>
      <c r="QZF1091" s="187"/>
      <c r="QZG1091" s="187"/>
      <c r="QZH1091" s="187"/>
      <c r="QZI1091" s="187"/>
      <c r="QZJ1091" s="187"/>
      <c r="QZK1091" s="187"/>
      <c r="QZL1091" s="187"/>
      <c r="QZM1091" s="187"/>
      <c r="QZN1091" s="187"/>
      <c r="QZO1091" s="187"/>
      <c r="QZP1091" s="187"/>
      <c r="QZQ1091" s="187"/>
      <c r="QZR1091" s="187"/>
      <c r="QZS1091" s="187"/>
      <c r="QZT1091" s="187"/>
      <c r="QZU1091" s="187"/>
      <c r="QZV1091" s="187"/>
      <c r="QZW1091" s="187"/>
      <c r="QZX1091" s="187"/>
      <c r="QZY1091" s="187"/>
      <c r="QZZ1091" s="187"/>
      <c r="RAA1091" s="187"/>
      <c r="RAB1091" s="187"/>
      <c r="RAC1091" s="187"/>
      <c r="RAD1091" s="187"/>
      <c r="RAE1091" s="187"/>
      <c r="RAF1091" s="187"/>
      <c r="RAG1091" s="187"/>
      <c r="RAH1091" s="187"/>
      <c r="RAI1091" s="187"/>
      <c r="RAJ1091" s="187"/>
      <c r="RAK1091" s="187"/>
      <c r="RAL1091" s="187"/>
      <c r="RAM1091" s="187"/>
      <c r="RAN1091" s="187"/>
      <c r="RAO1091" s="187"/>
      <c r="RAP1091" s="187"/>
      <c r="RAQ1091" s="187"/>
      <c r="RAR1091" s="187"/>
      <c r="RAS1091" s="187"/>
      <c r="RAT1091" s="187"/>
      <c r="RAU1091" s="187"/>
      <c r="RAV1091" s="187"/>
      <c r="RAW1091" s="187"/>
      <c r="RAX1091" s="187"/>
      <c r="RAY1091" s="187"/>
      <c r="RAZ1091" s="187"/>
      <c r="RBA1091" s="187"/>
      <c r="RBB1091" s="187"/>
      <c r="RBC1091" s="187"/>
      <c r="RBD1091" s="187"/>
      <c r="RBE1091" s="187"/>
      <c r="RBF1091" s="187"/>
      <c r="RBG1091" s="187"/>
      <c r="RBH1091" s="187"/>
      <c r="RBI1091" s="187"/>
      <c r="RBJ1091" s="187"/>
      <c r="RBK1091" s="187"/>
      <c r="RBL1091" s="187"/>
      <c r="RBM1091" s="187"/>
      <c r="RBN1091" s="187"/>
      <c r="RBO1091" s="187"/>
      <c r="RBP1091" s="187"/>
      <c r="RBQ1091" s="187"/>
      <c r="RBR1091" s="187"/>
      <c r="RBS1091" s="187"/>
      <c r="RBT1091" s="187"/>
      <c r="RBU1091" s="187"/>
      <c r="RBV1091" s="187"/>
      <c r="RBW1091" s="187"/>
      <c r="RBX1091" s="187"/>
      <c r="RBY1091" s="187"/>
      <c r="RBZ1091" s="187"/>
      <c r="RCA1091" s="187"/>
      <c r="RCB1091" s="187"/>
      <c r="RCC1091" s="187"/>
      <c r="RCD1091" s="187"/>
      <c r="RCE1091" s="187"/>
      <c r="RCF1091" s="187"/>
      <c r="RCG1091" s="187"/>
      <c r="RCH1091" s="187"/>
      <c r="RCI1091" s="187"/>
      <c r="RCJ1091" s="187"/>
      <c r="RCK1091" s="187"/>
      <c r="RCL1091" s="187"/>
      <c r="RCM1091" s="187"/>
      <c r="RCN1091" s="187"/>
      <c r="RCO1091" s="187"/>
      <c r="RCP1091" s="187"/>
      <c r="RCQ1091" s="187"/>
      <c r="RCR1091" s="187"/>
      <c r="RCS1091" s="187"/>
      <c r="RCT1091" s="187"/>
      <c r="RCU1091" s="187"/>
      <c r="RCV1091" s="187"/>
      <c r="RCW1091" s="187"/>
      <c r="RCX1091" s="187"/>
      <c r="RCY1091" s="187"/>
      <c r="RCZ1091" s="187"/>
      <c r="RDA1091" s="187"/>
      <c r="RDB1091" s="187"/>
      <c r="RDC1091" s="187"/>
      <c r="RDD1091" s="187"/>
      <c r="RDE1091" s="187"/>
      <c r="RDF1091" s="187"/>
      <c r="RDG1091" s="187"/>
      <c r="RDH1091" s="187"/>
      <c r="RDI1091" s="187"/>
      <c r="RDJ1091" s="187"/>
      <c r="RDK1091" s="187"/>
      <c r="RDL1091" s="187"/>
      <c r="RDM1091" s="187"/>
      <c r="RDN1091" s="187"/>
      <c r="RDO1091" s="187"/>
      <c r="RDP1091" s="187"/>
      <c r="RDQ1091" s="187"/>
      <c r="RDR1091" s="187"/>
      <c r="RDS1091" s="187"/>
      <c r="RDT1091" s="187"/>
      <c r="RDU1091" s="187"/>
      <c r="RDV1091" s="187"/>
      <c r="RDW1091" s="187"/>
      <c r="RDX1091" s="187"/>
      <c r="RDY1091" s="187"/>
      <c r="RDZ1091" s="187"/>
      <c r="REA1091" s="187"/>
      <c r="REB1091" s="187"/>
      <c r="REC1091" s="187"/>
      <c r="RED1091" s="187"/>
      <c r="REE1091" s="187"/>
      <c r="REF1091" s="187"/>
      <c r="REG1091" s="187"/>
      <c r="REH1091" s="187"/>
      <c r="REI1091" s="187"/>
      <c r="REJ1091" s="187"/>
      <c r="REK1091" s="187"/>
      <c r="REL1091" s="187"/>
      <c r="REM1091" s="187"/>
      <c r="REN1091" s="187"/>
      <c r="REO1091" s="187"/>
      <c r="REP1091" s="187"/>
      <c r="REQ1091" s="187"/>
      <c r="RER1091" s="187"/>
      <c r="RES1091" s="187"/>
      <c r="RET1091" s="187"/>
      <c r="REU1091" s="187"/>
      <c r="REV1091" s="187"/>
      <c r="REW1091" s="187"/>
      <c r="REX1091" s="187"/>
      <c r="REY1091" s="187"/>
      <c r="REZ1091" s="187"/>
      <c r="RFA1091" s="187"/>
      <c r="RFB1091" s="187"/>
      <c r="RFC1091" s="187"/>
      <c r="RFD1091" s="187"/>
      <c r="RFE1091" s="187"/>
      <c r="RFF1091" s="187"/>
      <c r="RFG1091" s="187"/>
      <c r="RFH1091" s="187"/>
      <c r="RFI1091" s="187"/>
      <c r="RFJ1091" s="187"/>
      <c r="RFK1091" s="187"/>
      <c r="RFL1091" s="187"/>
      <c r="RFM1091" s="187"/>
      <c r="RFN1091" s="187"/>
      <c r="RFO1091" s="187"/>
      <c r="RFP1091" s="187"/>
      <c r="RFQ1091" s="187"/>
      <c r="RFR1091" s="187"/>
      <c r="RFS1091" s="187"/>
      <c r="RFT1091" s="187"/>
      <c r="RFU1091" s="187"/>
      <c r="RFV1091" s="187"/>
      <c r="RFW1091" s="187"/>
      <c r="RFX1091" s="187"/>
      <c r="RFY1091" s="187"/>
      <c r="RFZ1091" s="187"/>
      <c r="RGA1091" s="187"/>
      <c r="RGB1091" s="187"/>
      <c r="RGC1091" s="187"/>
      <c r="RGD1091" s="187"/>
      <c r="RGE1091" s="187"/>
      <c r="RGF1091" s="187"/>
      <c r="RGG1091" s="187"/>
      <c r="RGH1091" s="187"/>
      <c r="RGI1091" s="187"/>
      <c r="RGJ1091" s="187"/>
      <c r="RGK1091" s="187"/>
      <c r="RGL1091" s="187"/>
      <c r="RGM1091" s="187"/>
      <c r="RGN1091" s="187"/>
      <c r="RGO1091" s="187"/>
      <c r="RGP1091" s="187"/>
      <c r="RGQ1091" s="187"/>
      <c r="RGR1091" s="187"/>
      <c r="RGS1091" s="187"/>
      <c r="RGT1091" s="187"/>
      <c r="RGU1091" s="187"/>
      <c r="RGV1091" s="187"/>
      <c r="RGW1091" s="187"/>
      <c r="RGX1091" s="187"/>
      <c r="RGY1091" s="187"/>
      <c r="RGZ1091" s="187"/>
      <c r="RHA1091" s="187"/>
      <c r="RHB1091" s="187"/>
      <c r="RHC1091" s="187"/>
      <c r="RHD1091" s="187"/>
      <c r="RHE1091" s="187"/>
      <c r="RHF1091" s="187"/>
      <c r="RHG1091" s="187"/>
      <c r="RHH1091" s="187"/>
      <c r="RHI1091" s="187"/>
      <c r="RHJ1091" s="187"/>
      <c r="RHK1091" s="187"/>
      <c r="RHL1091" s="187"/>
      <c r="RHM1091" s="187"/>
      <c r="RHN1091" s="187"/>
      <c r="RHO1091" s="187"/>
      <c r="RHP1091" s="187"/>
      <c r="RHQ1091" s="187"/>
      <c r="RHR1091" s="187"/>
      <c r="RHS1091" s="187"/>
      <c r="RHT1091" s="187"/>
      <c r="RHU1091" s="187"/>
      <c r="RHV1091" s="187"/>
      <c r="RHW1091" s="187"/>
      <c r="RHX1091" s="187"/>
      <c r="RHY1091" s="187"/>
      <c r="RHZ1091" s="187"/>
      <c r="RIA1091" s="187"/>
      <c r="RIB1091" s="187"/>
      <c r="RIC1091" s="187"/>
      <c r="RID1091" s="187"/>
      <c r="RIE1091" s="187"/>
      <c r="RIF1091" s="187"/>
      <c r="RIG1091" s="187"/>
      <c r="RIH1091" s="187"/>
      <c r="RII1091" s="187"/>
      <c r="RIJ1091" s="187"/>
      <c r="RIK1091" s="187"/>
      <c r="RIL1091" s="187"/>
      <c r="RIM1091" s="187"/>
      <c r="RIN1091" s="187"/>
      <c r="RIO1091" s="187"/>
      <c r="RIP1091" s="187"/>
      <c r="RIQ1091" s="187"/>
      <c r="RIR1091" s="187"/>
      <c r="RIS1091" s="187"/>
      <c r="RIT1091" s="187"/>
      <c r="RIU1091" s="187"/>
      <c r="RIV1091" s="187"/>
      <c r="RIW1091" s="187"/>
      <c r="RIX1091" s="187"/>
      <c r="RIY1091" s="187"/>
      <c r="RIZ1091" s="187"/>
      <c r="RJA1091" s="187"/>
      <c r="RJB1091" s="187"/>
      <c r="RJC1091" s="187"/>
      <c r="RJD1091" s="187"/>
      <c r="RJE1091" s="187"/>
      <c r="RJF1091" s="187"/>
      <c r="RJG1091" s="187"/>
      <c r="RJH1091" s="187"/>
      <c r="RJI1091" s="187"/>
      <c r="RJJ1091" s="187"/>
      <c r="RJK1091" s="187"/>
      <c r="RJL1091" s="187"/>
      <c r="RJM1091" s="187"/>
      <c r="RJN1091" s="187"/>
      <c r="RJO1091" s="187"/>
      <c r="RJP1091" s="187"/>
      <c r="RJQ1091" s="187"/>
      <c r="RJR1091" s="187"/>
      <c r="RJS1091" s="187"/>
      <c r="RJT1091" s="187"/>
      <c r="RJU1091" s="187"/>
      <c r="RJV1091" s="187"/>
      <c r="RJW1091" s="187"/>
      <c r="RJX1091" s="187"/>
      <c r="RJY1091" s="187"/>
      <c r="RJZ1091" s="187"/>
      <c r="RKA1091" s="187"/>
      <c r="RKB1091" s="187"/>
      <c r="RKC1091" s="187"/>
      <c r="RKD1091" s="187"/>
      <c r="RKE1091" s="187"/>
      <c r="RKF1091" s="187"/>
      <c r="RKG1091" s="187"/>
      <c r="RKH1091" s="187"/>
      <c r="RKI1091" s="187"/>
      <c r="RKJ1091" s="187"/>
      <c r="RKK1091" s="187"/>
      <c r="RKL1091" s="187"/>
      <c r="RKM1091" s="187"/>
      <c r="RKN1091" s="187"/>
      <c r="RKO1091" s="187"/>
      <c r="RKP1091" s="187"/>
      <c r="RKQ1091" s="187"/>
      <c r="RKR1091" s="187"/>
      <c r="RKS1091" s="187"/>
      <c r="RKT1091" s="187"/>
      <c r="RKU1091" s="187"/>
      <c r="RKV1091" s="187"/>
      <c r="RKW1091" s="187"/>
      <c r="RKX1091" s="187"/>
      <c r="RKY1091" s="187"/>
      <c r="RKZ1091" s="187"/>
      <c r="RLA1091" s="187"/>
      <c r="RLB1091" s="187"/>
      <c r="RLC1091" s="187"/>
      <c r="RLD1091" s="187"/>
      <c r="RLE1091" s="187"/>
      <c r="RLF1091" s="187"/>
      <c r="RLG1091" s="187"/>
      <c r="RLH1091" s="187"/>
      <c r="RLI1091" s="187"/>
      <c r="RLJ1091" s="187"/>
      <c r="RLK1091" s="187"/>
      <c r="RLL1091" s="187"/>
      <c r="RLM1091" s="187"/>
      <c r="RLN1091" s="187"/>
      <c r="RLO1091" s="187"/>
      <c r="RLP1091" s="187"/>
      <c r="RLQ1091" s="187"/>
      <c r="RLR1091" s="187"/>
      <c r="RLS1091" s="187"/>
      <c r="RLT1091" s="187"/>
      <c r="RLU1091" s="187"/>
      <c r="RLV1091" s="187"/>
      <c r="RLW1091" s="187"/>
      <c r="RLX1091" s="187"/>
      <c r="RLY1091" s="187"/>
      <c r="RLZ1091" s="187"/>
      <c r="RMA1091" s="187"/>
      <c r="RMB1091" s="187"/>
      <c r="RMC1091" s="187"/>
      <c r="RMD1091" s="187"/>
      <c r="RME1091" s="187"/>
      <c r="RMF1091" s="187"/>
      <c r="RMG1091" s="187"/>
      <c r="RMH1091" s="187"/>
      <c r="RMI1091" s="187"/>
      <c r="RMJ1091" s="187"/>
      <c r="RMK1091" s="187"/>
      <c r="RML1091" s="187"/>
      <c r="RMM1091" s="187"/>
      <c r="RMN1091" s="187"/>
      <c r="RMO1091" s="187"/>
      <c r="RMP1091" s="187"/>
      <c r="RMQ1091" s="187"/>
      <c r="RMR1091" s="187"/>
      <c r="RMS1091" s="187"/>
      <c r="RMT1091" s="187"/>
      <c r="RMU1091" s="187"/>
      <c r="RMV1091" s="187"/>
      <c r="RMW1091" s="187"/>
      <c r="RMX1091" s="187"/>
      <c r="RMY1091" s="187"/>
      <c r="RMZ1091" s="187"/>
      <c r="RNA1091" s="187"/>
      <c r="RNB1091" s="187"/>
      <c r="RNC1091" s="187"/>
      <c r="RND1091" s="187"/>
      <c r="RNE1091" s="187"/>
      <c r="RNF1091" s="187"/>
      <c r="RNG1091" s="187"/>
      <c r="RNH1091" s="187"/>
      <c r="RNI1091" s="187"/>
      <c r="RNJ1091" s="187"/>
      <c r="RNK1091" s="187"/>
      <c r="RNL1091" s="187"/>
      <c r="RNM1091" s="187"/>
      <c r="RNN1091" s="187"/>
      <c r="RNO1091" s="187"/>
      <c r="RNP1091" s="187"/>
      <c r="RNQ1091" s="187"/>
      <c r="RNR1091" s="187"/>
      <c r="RNS1091" s="187"/>
      <c r="RNT1091" s="187"/>
      <c r="RNU1091" s="187"/>
      <c r="RNV1091" s="187"/>
      <c r="RNW1091" s="187"/>
      <c r="RNX1091" s="187"/>
      <c r="RNY1091" s="187"/>
      <c r="RNZ1091" s="187"/>
      <c r="ROA1091" s="187"/>
      <c r="ROB1091" s="187"/>
      <c r="ROC1091" s="187"/>
      <c r="ROD1091" s="187"/>
      <c r="ROE1091" s="187"/>
      <c r="ROF1091" s="187"/>
      <c r="ROG1091" s="187"/>
      <c r="ROH1091" s="187"/>
      <c r="ROI1091" s="187"/>
      <c r="ROJ1091" s="187"/>
      <c r="ROK1091" s="187"/>
      <c r="ROL1091" s="187"/>
      <c r="ROM1091" s="187"/>
      <c r="RON1091" s="187"/>
      <c r="ROO1091" s="187"/>
      <c r="ROP1091" s="187"/>
      <c r="ROQ1091" s="187"/>
      <c r="ROR1091" s="187"/>
      <c r="ROS1091" s="187"/>
      <c r="ROT1091" s="187"/>
      <c r="ROU1091" s="187"/>
      <c r="ROV1091" s="187"/>
      <c r="ROW1091" s="187"/>
      <c r="ROX1091" s="187"/>
      <c r="ROY1091" s="187"/>
      <c r="ROZ1091" s="187"/>
      <c r="RPA1091" s="187"/>
      <c r="RPB1091" s="187"/>
      <c r="RPC1091" s="187"/>
      <c r="RPD1091" s="187"/>
      <c r="RPE1091" s="187"/>
      <c r="RPF1091" s="187"/>
      <c r="RPG1091" s="187"/>
      <c r="RPH1091" s="187"/>
      <c r="RPI1091" s="187"/>
      <c r="RPJ1091" s="187"/>
      <c r="RPK1091" s="187"/>
      <c r="RPL1091" s="187"/>
      <c r="RPM1091" s="187"/>
      <c r="RPN1091" s="187"/>
      <c r="RPO1091" s="187"/>
      <c r="RPP1091" s="187"/>
      <c r="RPQ1091" s="187"/>
      <c r="RPR1091" s="187"/>
      <c r="RPS1091" s="187"/>
      <c r="RPT1091" s="187"/>
      <c r="RPU1091" s="187"/>
      <c r="RPV1091" s="187"/>
      <c r="RPW1091" s="187"/>
      <c r="RPX1091" s="187"/>
      <c r="RPY1091" s="187"/>
      <c r="RPZ1091" s="187"/>
      <c r="RQA1091" s="187"/>
      <c r="RQB1091" s="187"/>
      <c r="RQC1091" s="187"/>
      <c r="RQD1091" s="187"/>
      <c r="RQE1091" s="187"/>
      <c r="RQF1091" s="187"/>
      <c r="RQG1091" s="187"/>
      <c r="RQH1091" s="187"/>
      <c r="RQI1091" s="187"/>
      <c r="RQJ1091" s="187"/>
      <c r="RQK1091" s="187"/>
      <c r="RQL1091" s="187"/>
      <c r="RQM1091" s="187"/>
      <c r="RQN1091" s="187"/>
      <c r="RQO1091" s="187"/>
      <c r="RQP1091" s="187"/>
      <c r="RQQ1091" s="187"/>
      <c r="RQR1091" s="187"/>
      <c r="RQS1091" s="187"/>
      <c r="RQT1091" s="187"/>
      <c r="RQU1091" s="187"/>
      <c r="RQV1091" s="187"/>
      <c r="RQW1091" s="187"/>
      <c r="RQX1091" s="187"/>
      <c r="RQY1091" s="187"/>
      <c r="RQZ1091" s="187"/>
      <c r="RRA1091" s="187"/>
      <c r="RRB1091" s="187"/>
      <c r="RRC1091" s="187"/>
      <c r="RRD1091" s="187"/>
      <c r="RRE1091" s="187"/>
      <c r="RRF1091" s="187"/>
      <c r="RRG1091" s="187"/>
      <c r="RRH1091" s="187"/>
      <c r="RRI1091" s="187"/>
      <c r="RRJ1091" s="187"/>
      <c r="RRK1091" s="187"/>
      <c r="RRL1091" s="187"/>
      <c r="RRM1091" s="187"/>
      <c r="RRN1091" s="187"/>
      <c r="RRO1091" s="187"/>
      <c r="RRP1091" s="187"/>
      <c r="RRQ1091" s="187"/>
      <c r="RRR1091" s="187"/>
      <c r="RRS1091" s="187"/>
      <c r="RRT1091" s="187"/>
      <c r="RRU1091" s="187"/>
      <c r="RRV1091" s="187"/>
      <c r="RRW1091" s="187"/>
      <c r="RRX1091" s="187"/>
      <c r="RRY1091" s="187"/>
      <c r="RRZ1091" s="187"/>
      <c r="RSA1091" s="187"/>
      <c r="RSB1091" s="187"/>
      <c r="RSC1091" s="187"/>
      <c r="RSD1091" s="187"/>
      <c r="RSE1091" s="187"/>
      <c r="RSF1091" s="187"/>
      <c r="RSG1091" s="187"/>
      <c r="RSH1091" s="187"/>
      <c r="RSI1091" s="187"/>
      <c r="RSJ1091" s="187"/>
      <c r="RSK1091" s="187"/>
      <c r="RSL1091" s="187"/>
      <c r="RSM1091" s="187"/>
      <c r="RSN1091" s="187"/>
      <c r="RSO1091" s="187"/>
      <c r="RSP1091" s="187"/>
      <c r="RSQ1091" s="187"/>
      <c r="RSR1091" s="187"/>
      <c r="RSS1091" s="187"/>
      <c r="RST1091" s="187"/>
      <c r="RSU1091" s="187"/>
      <c r="RSV1091" s="187"/>
      <c r="RSW1091" s="187"/>
      <c r="RSX1091" s="187"/>
      <c r="RSY1091" s="187"/>
      <c r="RSZ1091" s="187"/>
      <c r="RTA1091" s="187"/>
      <c r="RTB1091" s="187"/>
      <c r="RTC1091" s="187"/>
      <c r="RTD1091" s="187"/>
      <c r="RTE1091" s="187"/>
      <c r="RTF1091" s="187"/>
      <c r="RTG1091" s="187"/>
      <c r="RTH1091" s="187"/>
      <c r="RTI1091" s="187"/>
      <c r="RTJ1091" s="187"/>
      <c r="RTK1091" s="187"/>
      <c r="RTL1091" s="187"/>
      <c r="RTM1091" s="187"/>
      <c r="RTN1091" s="187"/>
      <c r="RTO1091" s="187"/>
      <c r="RTP1091" s="187"/>
      <c r="RTQ1091" s="187"/>
      <c r="RTR1091" s="187"/>
      <c r="RTS1091" s="187"/>
      <c r="RTT1091" s="187"/>
      <c r="RTU1091" s="187"/>
      <c r="RTV1091" s="187"/>
      <c r="RTW1091" s="187"/>
      <c r="RTX1091" s="187"/>
      <c r="RTY1091" s="187"/>
      <c r="RTZ1091" s="187"/>
      <c r="RUA1091" s="187"/>
      <c r="RUB1091" s="187"/>
      <c r="RUC1091" s="187"/>
      <c r="RUD1091" s="187"/>
      <c r="RUE1091" s="187"/>
      <c r="RUF1091" s="187"/>
      <c r="RUG1091" s="187"/>
      <c r="RUH1091" s="187"/>
      <c r="RUI1091" s="187"/>
      <c r="RUJ1091" s="187"/>
      <c r="RUK1091" s="187"/>
      <c r="RUL1091" s="187"/>
      <c r="RUM1091" s="187"/>
      <c r="RUN1091" s="187"/>
      <c r="RUO1091" s="187"/>
      <c r="RUP1091" s="187"/>
      <c r="RUQ1091" s="187"/>
      <c r="RUR1091" s="187"/>
      <c r="RUS1091" s="187"/>
      <c r="RUT1091" s="187"/>
      <c r="RUU1091" s="187"/>
      <c r="RUV1091" s="187"/>
      <c r="RUW1091" s="187"/>
      <c r="RUX1091" s="187"/>
      <c r="RUY1091" s="187"/>
      <c r="RUZ1091" s="187"/>
      <c r="RVA1091" s="187"/>
      <c r="RVB1091" s="187"/>
      <c r="RVC1091" s="187"/>
      <c r="RVD1091" s="187"/>
      <c r="RVE1091" s="187"/>
      <c r="RVF1091" s="187"/>
      <c r="RVG1091" s="187"/>
      <c r="RVH1091" s="187"/>
      <c r="RVI1091" s="187"/>
      <c r="RVJ1091" s="187"/>
      <c r="RVK1091" s="187"/>
      <c r="RVL1091" s="187"/>
      <c r="RVM1091" s="187"/>
      <c r="RVN1091" s="187"/>
      <c r="RVO1091" s="187"/>
      <c r="RVP1091" s="187"/>
      <c r="RVQ1091" s="187"/>
      <c r="RVR1091" s="187"/>
      <c r="RVS1091" s="187"/>
      <c r="RVT1091" s="187"/>
      <c r="RVU1091" s="187"/>
      <c r="RVV1091" s="187"/>
      <c r="RVW1091" s="187"/>
      <c r="RVX1091" s="187"/>
      <c r="RVY1091" s="187"/>
      <c r="RVZ1091" s="187"/>
      <c r="RWA1091" s="187"/>
      <c r="RWB1091" s="187"/>
      <c r="RWC1091" s="187"/>
      <c r="RWD1091" s="187"/>
      <c r="RWE1091" s="187"/>
      <c r="RWF1091" s="187"/>
      <c r="RWG1091" s="187"/>
      <c r="RWH1091" s="187"/>
      <c r="RWI1091" s="187"/>
      <c r="RWJ1091" s="187"/>
      <c r="RWK1091" s="187"/>
      <c r="RWL1091" s="187"/>
      <c r="RWM1091" s="187"/>
      <c r="RWN1091" s="187"/>
      <c r="RWO1091" s="187"/>
      <c r="RWP1091" s="187"/>
      <c r="RWQ1091" s="187"/>
      <c r="RWR1091" s="187"/>
      <c r="RWS1091" s="187"/>
      <c r="RWT1091" s="187"/>
      <c r="RWU1091" s="187"/>
      <c r="RWV1091" s="187"/>
      <c r="RWW1091" s="187"/>
      <c r="RWX1091" s="187"/>
      <c r="RWY1091" s="187"/>
      <c r="RWZ1091" s="187"/>
      <c r="RXA1091" s="187"/>
      <c r="RXB1091" s="187"/>
      <c r="RXC1091" s="187"/>
      <c r="RXD1091" s="187"/>
      <c r="RXE1091" s="187"/>
      <c r="RXF1091" s="187"/>
      <c r="RXG1091" s="187"/>
      <c r="RXH1091" s="187"/>
      <c r="RXI1091" s="187"/>
      <c r="RXJ1091" s="187"/>
      <c r="RXK1091" s="187"/>
      <c r="RXL1091" s="187"/>
      <c r="RXM1091" s="187"/>
      <c r="RXN1091" s="187"/>
      <c r="RXO1091" s="187"/>
      <c r="RXP1091" s="187"/>
      <c r="RXQ1091" s="187"/>
      <c r="RXR1091" s="187"/>
      <c r="RXS1091" s="187"/>
      <c r="RXT1091" s="187"/>
      <c r="RXU1091" s="187"/>
      <c r="RXV1091" s="187"/>
      <c r="RXW1091" s="187"/>
      <c r="RXX1091" s="187"/>
      <c r="RXY1091" s="187"/>
      <c r="RXZ1091" s="187"/>
      <c r="RYA1091" s="187"/>
      <c r="RYB1091" s="187"/>
      <c r="RYC1091" s="187"/>
      <c r="RYD1091" s="187"/>
      <c r="RYE1091" s="187"/>
      <c r="RYF1091" s="187"/>
      <c r="RYG1091" s="187"/>
      <c r="RYH1091" s="187"/>
      <c r="RYI1091" s="187"/>
      <c r="RYJ1091" s="187"/>
      <c r="RYK1091" s="187"/>
      <c r="RYL1091" s="187"/>
      <c r="RYM1091" s="187"/>
      <c r="RYN1091" s="187"/>
      <c r="RYO1091" s="187"/>
      <c r="RYP1091" s="187"/>
      <c r="RYQ1091" s="187"/>
      <c r="RYR1091" s="187"/>
      <c r="RYS1091" s="187"/>
      <c r="RYT1091" s="187"/>
      <c r="RYU1091" s="187"/>
      <c r="RYV1091" s="187"/>
      <c r="RYW1091" s="187"/>
      <c r="RYX1091" s="187"/>
      <c r="RYY1091" s="187"/>
      <c r="RYZ1091" s="187"/>
      <c r="RZA1091" s="187"/>
      <c r="RZB1091" s="187"/>
      <c r="RZC1091" s="187"/>
      <c r="RZD1091" s="187"/>
      <c r="RZE1091" s="187"/>
      <c r="RZF1091" s="187"/>
      <c r="RZG1091" s="187"/>
      <c r="RZH1091" s="187"/>
      <c r="RZI1091" s="187"/>
      <c r="RZJ1091" s="187"/>
      <c r="RZK1091" s="187"/>
      <c r="RZL1091" s="187"/>
      <c r="RZM1091" s="187"/>
      <c r="RZN1091" s="187"/>
      <c r="RZO1091" s="187"/>
      <c r="RZP1091" s="187"/>
      <c r="RZQ1091" s="187"/>
      <c r="RZR1091" s="187"/>
      <c r="RZS1091" s="187"/>
      <c r="RZT1091" s="187"/>
      <c r="RZU1091" s="187"/>
      <c r="RZV1091" s="187"/>
      <c r="RZW1091" s="187"/>
      <c r="RZX1091" s="187"/>
      <c r="RZY1091" s="187"/>
      <c r="RZZ1091" s="187"/>
      <c r="SAA1091" s="187"/>
      <c r="SAB1091" s="187"/>
      <c r="SAC1091" s="187"/>
      <c r="SAD1091" s="187"/>
      <c r="SAE1091" s="187"/>
      <c r="SAF1091" s="187"/>
      <c r="SAG1091" s="187"/>
      <c r="SAH1091" s="187"/>
      <c r="SAI1091" s="187"/>
      <c r="SAJ1091" s="187"/>
      <c r="SAK1091" s="187"/>
      <c r="SAL1091" s="187"/>
      <c r="SAM1091" s="187"/>
      <c r="SAN1091" s="187"/>
      <c r="SAO1091" s="187"/>
      <c r="SAP1091" s="187"/>
      <c r="SAQ1091" s="187"/>
      <c r="SAR1091" s="187"/>
      <c r="SAS1091" s="187"/>
      <c r="SAT1091" s="187"/>
      <c r="SAU1091" s="187"/>
      <c r="SAV1091" s="187"/>
      <c r="SAW1091" s="187"/>
      <c r="SAX1091" s="187"/>
      <c r="SAY1091" s="187"/>
      <c r="SAZ1091" s="187"/>
      <c r="SBA1091" s="187"/>
      <c r="SBB1091" s="187"/>
      <c r="SBC1091" s="187"/>
      <c r="SBD1091" s="187"/>
      <c r="SBE1091" s="187"/>
      <c r="SBF1091" s="187"/>
      <c r="SBG1091" s="187"/>
      <c r="SBH1091" s="187"/>
      <c r="SBI1091" s="187"/>
      <c r="SBJ1091" s="187"/>
      <c r="SBK1091" s="187"/>
      <c r="SBL1091" s="187"/>
      <c r="SBM1091" s="187"/>
      <c r="SBN1091" s="187"/>
      <c r="SBO1091" s="187"/>
      <c r="SBP1091" s="187"/>
      <c r="SBQ1091" s="187"/>
      <c r="SBR1091" s="187"/>
      <c r="SBS1091" s="187"/>
      <c r="SBT1091" s="187"/>
      <c r="SBU1091" s="187"/>
      <c r="SBV1091" s="187"/>
      <c r="SBW1091" s="187"/>
      <c r="SBX1091" s="187"/>
      <c r="SBY1091" s="187"/>
      <c r="SBZ1091" s="187"/>
      <c r="SCA1091" s="187"/>
      <c r="SCB1091" s="187"/>
      <c r="SCC1091" s="187"/>
      <c r="SCD1091" s="187"/>
      <c r="SCE1091" s="187"/>
      <c r="SCF1091" s="187"/>
      <c r="SCG1091" s="187"/>
      <c r="SCH1091" s="187"/>
      <c r="SCI1091" s="187"/>
      <c r="SCJ1091" s="187"/>
      <c r="SCK1091" s="187"/>
      <c r="SCL1091" s="187"/>
      <c r="SCM1091" s="187"/>
      <c r="SCN1091" s="187"/>
      <c r="SCO1091" s="187"/>
      <c r="SCP1091" s="187"/>
      <c r="SCQ1091" s="187"/>
      <c r="SCR1091" s="187"/>
      <c r="SCS1091" s="187"/>
      <c r="SCT1091" s="187"/>
      <c r="SCU1091" s="187"/>
      <c r="SCV1091" s="187"/>
      <c r="SCW1091" s="187"/>
      <c r="SCX1091" s="187"/>
      <c r="SCY1091" s="187"/>
      <c r="SCZ1091" s="187"/>
      <c r="SDA1091" s="187"/>
      <c r="SDB1091" s="187"/>
      <c r="SDC1091" s="187"/>
      <c r="SDD1091" s="187"/>
      <c r="SDE1091" s="187"/>
      <c r="SDF1091" s="187"/>
      <c r="SDG1091" s="187"/>
      <c r="SDH1091" s="187"/>
      <c r="SDI1091" s="187"/>
      <c r="SDJ1091" s="187"/>
      <c r="SDK1091" s="187"/>
      <c r="SDL1091" s="187"/>
      <c r="SDM1091" s="187"/>
      <c r="SDN1091" s="187"/>
      <c r="SDO1091" s="187"/>
      <c r="SDP1091" s="187"/>
      <c r="SDQ1091" s="187"/>
      <c r="SDR1091" s="187"/>
      <c r="SDS1091" s="187"/>
      <c r="SDT1091" s="187"/>
      <c r="SDU1091" s="187"/>
      <c r="SDV1091" s="187"/>
      <c r="SDW1091" s="187"/>
      <c r="SDX1091" s="187"/>
      <c r="SDY1091" s="187"/>
      <c r="SDZ1091" s="187"/>
      <c r="SEA1091" s="187"/>
      <c r="SEB1091" s="187"/>
      <c r="SEC1091" s="187"/>
      <c r="SED1091" s="187"/>
      <c r="SEE1091" s="187"/>
      <c r="SEF1091" s="187"/>
      <c r="SEG1091" s="187"/>
      <c r="SEH1091" s="187"/>
      <c r="SEI1091" s="187"/>
      <c r="SEJ1091" s="187"/>
      <c r="SEK1091" s="187"/>
      <c r="SEL1091" s="187"/>
      <c r="SEM1091" s="187"/>
      <c r="SEN1091" s="187"/>
      <c r="SEO1091" s="187"/>
      <c r="SEP1091" s="187"/>
      <c r="SEQ1091" s="187"/>
      <c r="SER1091" s="187"/>
      <c r="SES1091" s="187"/>
      <c r="SET1091" s="187"/>
      <c r="SEU1091" s="187"/>
      <c r="SEV1091" s="187"/>
      <c r="SEW1091" s="187"/>
      <c r="SEX1091" s="187"/>
      <c r="SEY1091" s="187"/>
      <c r="SEZ1091" s="187"/>
      <c r="SFA1091" s="187"/>
      <c r="SFB1091" s="187"/>
      <c r="SFC1091" s="187"/>
      <c r="SFD1091" s="187"/>
      <c r="SFE1091" s="187"/>
      <c r="SFF1091" s="187"/>
      <c r="SFG1091" s="187"/>
      <c r="SFH1091" s="187"/>
      <c r="SFI1091" s="187"/>
      <c r="SFJ1091" s="187"/>
      <c r="SFK1091" s="187"/>
      <c r="SFL1091" s="187"/>
      <c r="SFM1091" s="187"/>
      <c r="SFN1091" s="187"/>
      <c r="SFO1091" s="187"/>
      <c r="SFP1091" s="187"/>
      <c r="SFQ1091" s="187"/>
      <c r="SFR1091" s="187"/>
      <c r="SFS1091" s="187"/>
      <c r="SFT1091" s="187"/>
      <c r="SFU1091" s="187"/>
      <c r="SFV1091" s="187"/>
      <c r="SFW1091" s="187"/>
      <c r="SFX1091" s="187"/>
      <c r="SFY1091" s="187"/>
      <c r="SFZ1091" s="187"/>
      <c r="SGA1091" s="187"/>
      <c r="SGB1091" s="187"/>
      <c r="SGC1091" s="187"/>
      <c r="SGD1091" s="187"/>
      <c r="SGE1091" s="187"/>
      <c r="SGF1091" s="187"/>
      <c r="SGG1091" s="187"/>
      <c r="SGH1091" s="187"/>
      <c r="SGI1091" s="187"/>
      <c r="SGJ1091" s="187"/>
      <c r="SGK1091" s="187"/>
      <c r="SGL1091" s="187"/>
      <c r="SGM1091" s="187"/>
      <c r="SGN1091" s="187"/>
      <c r="SGO1091" s="187"/>
      <c r="SGP1091" s="187"/>
      <c r="SGQ1091" s="187"/>
      <c r="SGR1091" s="187"/>
      <c r="SGS1091" s="187"/>
      <c r="SGT1091" s="187"/>
      <c r="SGU1091" s="187"/>
      <c r="SGV1091" s="187"/>
      <c r="SGW1091" s="187"/>
      <c r="SGX1091" s="187"/>
      <c r="SGY1091" s="187"/>
      <c r="SGZ1091" s="187"/>
      <c r="SHA1091" s="187"/>
      <c r="SHB1091" s="187"/>
      <c r="SHC1091" s="187"/>
      <c r="SHD1091" s="187"/>
      <c r="SHE1091" s="187"/>
      <c r="SHF1091" s="187"/>
      <c r="SHG1091" s="187"/>
      <c r="SHH1091" s="187"/>
      <c r="SHI1091" s="187"/>
      <c r="SHJ1091" s="187"/>
      <c r="SHK1091" s="187"/>
      <c r="SHL1091" s="187"/>
      <c r="SHM1091" s="187"/>
      <c r="SHN1091" s="187"/>
      <c r="SHO1091" s="187"/>
      <c r="SHP1091" s="187"/>
      <c r="SHQ1091" s="187"/>
      <c r="SHR1091" s="187"/>
      <c r="SHS1091" s="187"/>
      <c r="SHT1091" s="187"/>
      <c r="SHU1091" s="187"/>
      <c r="SHV1091" s="187"/>
      <c r="SHW1091" s="187"/>
      <c r="SHX1091" s="187"/>
      <c r="SHY1091" s="187"/>
      <c r="SHZ1091" s="187"/>
      <c r="SIA1091" s="187"/>
      <c r="SIB1091" s="187"/>
      <c r="SIC1091" s="187"/>
      <c r="SID1091" s="187"/>
      <c r="SIE1091" s="187"/>
      <c r="SIF1091" s="187"/>
      <c r="SIG1091" s="187"/>
      <c r="SIH1091" s="187"/>
      <c r="SII1091" s="187"/>
      <c r="SIJ1091" s="187"/>
      <c r="SIK1091" s="187"/>
      <c r="SIL1091" s="187"/>
      <c r="SIM1091" s="187"/>
      <c r="SIN1091" s="187"/>
      <c r="SIO1091" s="187"/>
      <c r="SIP1091" s="187"/>
      <c r="SIQ1091" s="187"/>
      <c r="SIR1091" s="187"/>
      <c r="SIS1091" s="187"/>
      <c r="SIT1091" s="187"/>
      <c r="SIU1091" s="187"/>
      <c r="SIV1091" s="187"/>
      <c r="SIW1091" s="187"/>
      <c r="SIX1091" s="187"/>
      <c r="SIY1091" s="187"/>
      <c r="SIZ1091" s="187"/>
      <c r="SJA1091" s="187"/>
      <c r="SJB1091" s="187"/>
      <c r="SJC1091" s="187"/>
      <c r="SJD1091" s="187"/>
      <c r="SJE1091" s="187"/>
      <c r="SJF1091" s="187"/>
      <c r="SJG1091" s="187"/>
      <c r="SJH1091" s="187"/>
      <c r="SJI1091" s="187"/>
      <c r="SJJ1091" s="187"/>
      <c r="SJK1091" s="187"/>
      <c r="SJL1091" s="187"/>
      <c r="SJM1091" s="187"/>
      <c r="SJN1091" s="187"/>
      <c r="SJO1091" s="187"/>
      <c r="SJP1091" s="187"/>
      <c r="SJQ1091" s="187"/>
      <c r="SJR1091" s="187"/>
      <c r="SJS1091" s="187"/>
      <c r="SJT1091" s="187"/>
      <c r="SJU1091" s="187"/>
      <c r="SJV1091" s="187"/>
      <c r="SJW1091" s="187"/>
      <c r="SJX1091" s="187"/>
      <c r="SJY1091" s="187"/>
      <c r="SJZ1091" s="187"/>
      <c r="SKA1091" s="187"/>
      <c r="SKB1091" s="187"/>
      <c r="SKC1091" s="187"/>
      <c r="SKD1091" s="187"/>
      <c r="SKE1091" s="187"/>
      <c r="SKF1091" s="187"/>
      <c r="SKG1091" s="187"/>
      <c r="SKH1091" s="187"/>
      <c r="SKI1091" s="187"/>
      <c r="SKJ1091" s="187"/>
      <c r="SKK1091" s="187"/>
      <c r="SKL1091" s="187"/>
      <c r="SKM1091" s="187"/>
      <c r="SKN1091" s="187"/>
      <c r="SKO1091" s="187"/>
      <c r="SKP1091" s="187"/>
      <c r="SKQ1091" s="187"/>
      <c r="SKR1091" s="187"/>
      <c r="SKS1091" s="187"/>
      <c r="SKT1091" s="187"/>
      <c r="SKU1091" s="187"/>
      <c r="SKV1091" s="187"/>
      <c r="SKW1091" s="187"/>
      <c r="SKX1091" s="187"/>
      <c r="SKY1091" s="187"/>
      <c r="SKZ1091" s="187"/>
      <c r="SLA1091" s="187"/>
      <c r="SLB1091" s="187"/>
      <c r="SLC1091" s="187"/>
      <c r="SLD1091" s="187"/>
      <c r="SLE1091" s="187"/>
      <c r="SLF1091" s="187"/>
      <c r="SLG1091" s="187"/>
      <c r="SLH1091" s="187"/>
      <c r="SLI1091" s="187"/>
      <c r="SLJ1091" s="187"/>
      <c r="SLK1091" s="187"/>
      <c r="SLL1091" s="187"/>
      <c r="SLM1091" s="187"/>
      <c r="SLN1091" s="187"/>
      <c r="SLO1091" s="187"/>
      <c r="SLP1091" s="187"/>
      <c r="SLQ1091" s="187"/>
      <c r="SLR1091" s="187"/>
      <c r="SLS1091" s="187"/>
      <c r="SLT1091" s="187"/>
      <c r="SLU1091" s="187"/>
      <c r="SLV1091" s="187"/>
      <c r="SLW1091" s="187"/>
      <c r="SLX1091" s="187"/>
      <c r="SLY1091" s="187"/>
      <c r="SLZ1091" s="187"/>
      <c r="SMA1091" s="187"/>
      <c r="SMB1091" s="187"/>
      <c r="SMC1091" s="187"/>
      <c r="SMD1091" s="187"/>
      <c r="SME1091" s="187"/>
      <c r="SMF1091" s="187"/>
      <c r="SMG1091" s="187"/>
      <c r="SMH1091" s="187"/>
      <c r="SMI1091" s="187"/>
      <c r="SMJ1091" s="187"/>
      <c r="SMK1091" s="187"/>
      <c r="SML1091" s="187"/>
      <c r="SMM1091" s="187"/>
      <c r="SMN1091" s="187"/>
      <c r="SMO1091" s="187"/>
      <c r="SMP1091" s="187"/>
      <c r="SMQ1091" s="187"/>
      <c r="SMR1091" s="187"/>
      <c r="SMS1091" s="187"/>
      <c r="SMT1091" s="187"/>
      <c r="SMU1091" s="187"/>
      <c r="SMV1091" s="187"/>
      <c r="SMW1091" s="187"/>
      <c r="SMX1091" s="187"/>
      <c r="SMY1091" s="187"/>
      <c r="SMZ1091" s="187"/>
      <c r="SNA1091" s="187"/>
      <c r="SNB1091" s="187"/>
      <c r="SNC1091" s="187"/>
      <c r="SND1091" s="187"/>
      <c r="SNE1091" s="187"/>
      <c r="SNF1091" s="187"/>
      <c r="SNG1091" s="187"/>
      <c r="SNH1091" s="187"/>
      <c r="SNI1091" s="187"/>
      <c r="SNJ1091" s="187"/>
      <c r="SNK1091" s="187"/>
      <c r="SNL1091" s="187"/>
      <c r="SNM1091" s="187"/>
      <c r="SNN1091" s="187"/>
      <c r="SNO1091" s="187"/>
      <c r="SNP1091" s="187"/>
      <c r="SNQ1091" s="187"/>
      <c r="SNR1091" s="187"/>
      <c r="SNS1091" s="187"/>
      <c r="SNT1091" s="187"/>
      <c r="SNU1091" s="187"/>
      <c r="SNV1091" s="187"/>
      <c r="SNW1091" s="187"/>
      <c r="SNX1091" s="187"/>
      <c r="SNY1091" s="187"/>
      <c r="SNZ1091" s="187"/>
      <c r="SOA1091" s="187"/>
      <c r="SOB1091" s="187"/>
      <c r="SOC1091" s="187"/>
      <c r="SOD1091" s="187"/>
      <c r="SOE1091" s="187"/>
      <c r="SOF1091" s="187"/>
      <c r="SOG1091" s="187"/>
      <c r="SOH1091" s="187"/>
      <c r="SOI1091" s="187"/>
      <c r="SOJ1091" s="187"/>
      <c r="SOK1091" s="187"/>
      <c r="SOL1091" s="187"/>
      <c r="SOM1091" s="187"/>
      <c r="SON1091" s="187"/>
      <c r="SOO1091" s="187"/>
      <c r="SOP1091" s="187"/>
      <c r="SOQ1091" s="187"/>
      <c r="SOR1091" s="187"/>
      <c r="SOS1091" s="187"/>
      <c r="SOT1091" s="187"/>
      <c r="SOU1091" s="187"/>
      <c r="SOV1091" s="187"/>
      <c r="SOW1091" s="187"/>
      <c r="SOX1091" s="187"/>
      <c r="SOY1091" s="187"/>
      <c r="SOZ1091" s="187"/>
      <c r="SPA1091" s="187"/>
      <c r="SPB1091" s="187"/>
      <c r="SPC1091" s="187"/>
      <c r="SPD1091" s="187"/>
      <c r="SPE1091" s="187"/>
      <c r="SPF1091" s="187"/>
      <c r="SPG1091" s="187"/>
      <c r="SPH1091" s="187"/>
      <c r="SPI1091" s="187"/>
      <c r="SPJ1091" s="187"/>
      <c r="SPK1091" s="187"/>
      <c r="SPL1091" s="187"/>
      <c r="SPM1091" s="187"/>
      <c r="SPN1091" s="187"/>
      <c r="SPO1091" s="187"/>
      <c r="SPP1091" s="187"/>
      <c r="SPQ1091" s="187"/>
      <c r="SPR1091" s="187"/>
      <c r="SPS1091" s="187"/>
      <c r="SPT1091" s="187"/>
      <c r="SPU1091" s="187"/>
      <c r="SPV1091" s="187"/>
      <c r="SPW1091" s="187"/>
      <c r="SPX1091" s="187"/>
      <c r="SPY1091" s="187"/>
      <c r="SPZ1091" s="187"/>
      <c r="SQA1091" s="187"/>
      <c r="SQB1091" s="187"/>
      <c r="SQC1091" s="187"/>
      <c r="SQD1091" s="187"/>
      <c r="SQE1091" s="187"/>
      <c r="SQF1091" s="187"/>
      <c r="SQG1091" s="187"/>
      <c r="SQH1091" s="187"/>
      <c r="SQI1091" s="187"/>
      <c r="SQJ1091" s="187"/>
      <c r="SQK1091" s="187"/>
      <c r="SQL1091" s="187"/>
      <c r="SQM1091" s="187"/>
      <c r="SQN1091" s="187"/>
      <c r="SQO1091" s="187"/>
      <c r="SQP1091" s="187"/>
      <c r="SQQ1091" s="187"/>
      <c r="SQR1091" s="187"/>
      <c r="SQS1091" s="187"/>
      <c r="SQT1091" s="187"/>
      <c r="SQU1091" s="187"/>
      <c r="SQV1091" s="187"/>
      <c r="SQW1091" s="187"/>
      <c r="SQX1091" s="187"/>
      <c r="SQY1091" s="187"/>
      <c r="SQZ1091" s="187"/>
      <c r="SRA1091" s="187"/>
      <c r="SRB1091" s="187"/>
      <c r="SRC1091" s="187"/>
      <c r="SRD1091" s="187"/>
      <c r="SRE1091" s="187"/>
      <c r="SRF1091" s="187"/>
      <c r="SRG1091" s="187"/>
      <c r="SRH1091" s="187"/>
      <c r="SRI1091" s="187"/>
      <c r="SRJ1091" s="187"/>
      <c r="SRK1091" s="187"/>
      <c r="SRL1091" s="187"/>
      <c r="SRM1091" s="187"/>
      <c r="SRN1091" s="187"/>
      <c r="SRO1091" s="187"/>
      <c r="SRP1091" s="187"/>
      <c r="SRQ1091" s="187"/>
      <c r="SRR1091" s="187"/>
      <c r="SRS1091" s="187"/>
      <c r="SRT1091" s="187"/>
      <c r="SRU1091" s="187"/>
      <c r="SRV1091" s="187"/>
      <c r="SRW1091" s="187"/>
      <c r="SRX1091" s="187"/>
      <c r="SRY1091" s="187"/>
      <c r="SRZ1091" s="187"/>
      <c r="SSA1091" s="187"/>
      <c r="SSB1091" s="187"/>
      <c r="SSC1091" s="187"/>
      <c r="SSD1091" s="187"/>
      <c r="SSE1091" s="187"/>
      <c r="SSF1091" s="187"/>
      <c r="SSG1091" s="187"/>
      <c r="SSH1091" s="187"/>
      <c r="SSI1091" s="187"/>
      <c r="SSJ1091" s="187"/>
      <c r="SSK1091" s="187"/>
      <c r="SSL1091" s="187"/>
      <c r="SSM1091" s="187"/>
      <c r="SSN1091" s="187"/>
      <c r="SSO1091" s="187"/>
      <c r="SSP1091" s="187"/>
      <c r="SSQ1091" s="187"/>
      <c r="SSR1091" s="187"/>
      <c r="SSS1091" s="187"/>
      <c r="SST1091" s="187"/>
      <c r="SSU1091" s="187"/>
      <c r="SSV1091" s="187"/>
      <c r="SSW1091" s="187"/>
      <c r="SSX1091" s="187"/>
      <c r="SSY1091" s="187"/>
      <c r="SSZ1091" s="187"/>
      <c r="STA1091" s="187"/>
      <c r="STB1091" s="187"/>
      <c r="STC1091" s="187"/>
      <c r="STD1091" s="187"/>
      <c r="STE1091" s="187"/>
      <c r="STF1091" s="187"/>
      <c r="STG1091" s="187"/>
      <c r="STH1091" s="187"/>
      <c r="STI1091" s="187"/>
      <c r="STJ1091" s="187"/>
      <c r="STK1091" s="187"/>
      <c r="STL1091" s="187"/>
      <c r="STM1091" s="187"/>
      <c r="STN1091" s="187"/>
      <c r="STO1091" s="187"/>
      <c r="STP1091" s="187"/>
      <c r="STQ1091" s="187"/>
      <c r="STR1091" s="187"/>
      <c r="STS1091" s="187"/>
      <c r="STT1091" s="187"/>
      <c r="STU1091" s="187"/>
      <c r="STV1091" s="187"/>
      <c r="STW1091" s="187"/>
      <c r="STX1091" s="187"/>
      <c r="STY1091" s="187"/>
      <c r="STZ1091" s="187"/>
      <c r="SUA1091" s="187"/>
      <c r="SUB1091" s="187"/>
      <c r="SUC1091" s="187"/>
      <c r="SUD1091" s="187"/>
      <c r="SUE1091" s="187"/>
      <c r="SUF1091" s="187"/>
      <c r="SUG1091" s="187"/>
      <c r="SUH1091" s="187"/>
      <c r="SUI1091" s="187"/>
      <c r="SUJ1091" s="187"/>
      <c r="SUK1091" s="187"/>
      <c r="SUL1091" s="187"/>
      <c r="SUM1091" s="187"/>
      <c r="SUN1091" s="187"/>
      <c r="SUO1091" s="187"/>
      <c r="SUP1091" s="187"/>
      <c r="SUQ1091" s="187"/>
      <c r="SUR1091" s="187"/>
      <c r="SUS1091" s="187"/>
      <c r="SUT1091" s="187"/>
      <c r="SUU1091" s="187"/>
      <c r="SUV1091" s="187"/>
      <c r="SUW1091" s="187"/>
      <c r="SUX1091" s="187"/>
      <c r="SUY1091" s="187"/>
      <c r="SUZ1091" s="187"/>
      <c r="SVA1091" s="187"/>
      <c r="SVB1091" s="187"/>
      <c r="SVC1091" s="187"/>
      <c r="SVD1091" s="187"/>
      <c r="SVE1091" s="187"/>
      <c r="SVF1091" s="187"/>
      <c r="SVG1091" s="187"/>
      <c r="SVH1091" s="187"/>
      <c r="SVI1091" s="187"/>
      <c r="SVJ1091" s="187"/>
      <c r="SVK1091" s="187"/>
      <c r="SVL1091" s="187"/>
      <c r="SVM1091" s="187"/>
      <c r="SVN1091" s="187"/>
      <c r="SVO1091" s="187"/>
      <c r="SVP1091" s="187"/>
      <c r="SVQ1091" s="187"/>
      <c r="SVR1091" s="187"/>
      <c r="SVS1091" s="187"/>
      <c r="SVT1091" s="187"/>
      <c r="SVU1091" s="187"/>
      <c r="SVV1091" s="187"/>
      <c r="SVW1091" s="187"/>
      <c r="SVX1091" s="187"/>
      <c r="SVY1091" s="187"/>
      <c r="SVZ1091" s="187"/>
      <c r="SWA1091" s="187"/>
      <c r="SWB1091" s="187"/>
      <c r="SWC1091" s="187"/>
      <c r="SWD1091" s="187"/>
      <c r="SWE1091" s="187"/>
      <c r="SWF1091" s="187"/>
      <c r="SWG1091" s="187"/>
      <c r="SWH1091" s="187"/>
      <c r="SWI1091" s="187"/>
      <c r="SWJ1091" s="187"/>
      <c r="SWK1091" s="187"/>
      <c r="SWL1091" s="187"/>
      <c r="SWM1091" s="187"/>
      <c r="SWN1091" s="187"/>
      <c r="SWO1091" s="187"/>
      <c r="SWP1091" s="187"/>
      <c r="SWQ1091" s="187"/>
      <c r="SWR1091" s="187"/>
      <c r="SWS1091" s="187"/>
      <c r="SWT1091" s="187"/>
      <c r="SWU1091" s="187"/>
      <c r="SWV1091" s="187"/>
      <c r="SWW1091" s="187"/>
      <c r="SWX1091" s="187"/>
      <c r="SWY1091" s="187"/>
      <c r="SWZ1091" s="187"/>
      <c r="SXA1091" s="187"/>
      <c r="SXB1091" s="187"/>
      <c r="SXC1091" s="187"/>
      <c r="SXD1091" s="187"/>
      <c r="SXE1091" s="187"/>
      <c r="SXF1091" s="187"/>
      <c r="SXG1091" s="187"/>
      <c r="SXH1091" s="187"/>
      <c r="SXI1091" s="187"/>
      <c r="SXJ1091" s="187"/>
      <c r="SXK1091" s="187"/>
      <c r="SXL1091" s="187"/>
      <c r="SXM1091" s="187"/>
      <c r="SXN1091" s="187"/>
      <c r="SXO1091" s="187"/>
      <c r="SXP1091" s="187"/>
      <c r="SXQ1091" s="187"/>
      <c r="SXR1091" s="187"/>
      <c r="SXS1091" s="187"/>
      <c r="SXT1091" s="187"/>
      <c r="SXU1091" s="187"/>
      <c r="SXV1091" s="187"/>
      <c r="SXW1091" s="187"/>
      <c r="SXX1091" s="187"/>
      <c r="SXY1091" s="187"/>
      <c r="SXZ1091" s="187"/>
      <c r="SYA1091" s="187"/>
      <c r="SYB1091" s="187"/>
      <c r="SYC1091" s="187"/>
      <c r="SYD1091" s="187"/>
      <c r="SYE1091" s="187"/>
      <c r="SYF1091" s="187"/>
      <c r="SYG1091" s="187"/>
      <c r="SYH1091" s="187"/>
      <c r="SYI1091" s="187"/>
      <c r="SYJ1091" s="187"/>
      <c r="SYK1091" s="187"/>
      <c r="SYL1091" s="187"/>
      <c r="SYM1091" s="187"/>
      <c r="SYN1091" s="187"/>
      <c r="SYO1091" s="187"/>
      <c r="SYP1091" s="187"/>
      <c r="SYQ1091" s="187"/>
      <c r="SYR1091" s="187"/>
      <c r="SYS1091" s="187"/>
      <c r="SYT1091" s="187"/>
      <c r="SYU1091" s="187"/>
      <c r="SYV1091" s="187"/>
      <c r="SYW1091" s="187"/>
      <c r="SYX1091" s="187"/>
      <c r="SYY1091" s="187"/>
      <c r="SYZ1091" s="187"/>
      <c r="SZA1091" s="187"/>
      <c r="SZB1091" s="187"/>
      <c r="SZC1091" s="187"/>
      <c r="SZD1091" s="187"/>
      <c r="SZE1091" s="187"/>
      <c r="SZF1091" s="187"/>
      <c r="SZG1091" s="187"/>
      <c r="SZH1091" s="187"/>
      <c r="SZI1091" s="187"/>
      <c r="SZJ1091" s="187"/>
      <c r="SZK1091" s="187"/>
      <c r="SZL1091" s="187"/>
      <c r="SZM1091" s="187"/>
      <c r="SZN1091" s="187"/>
      <c r="SZO1091" s="187"/>
      <c r="SZP1091" s="187"/>
      <c r="SZQ1091" s="187"/>
      <c r="SZR1091" s="187"/>
      <c r="SZS1091" s="187"/>
      <c r="SZT1091" s="187"/>
      <c r="SZU1091" s="187"/>
      <c r="SZV1091" s="187"/>
      <c r="SZW1091" s="187"/>
      <c r="SZX1091" s="187"/>
      <c r="SZY1091" s="187"/>
      <c r="SZZ1091" s="187"/>
      <c r="TAA1091" s="187"/>
      <c r="TAB1091" s="187"/>
      <c r="TAC1091" s="187"/>
      <c r="TAD1091" s="187"/>
      <c r="TAE1091" s="187"/>
      <c r="TAF1091" s="187"/>
      <c r="TAG1091" s="187"/>
      <c r="TAH1091" s="187"/>
      <c r="TAI1091" s="187"/>
      <c r="TAJ1091" s="187"/>
      <c r="TAK1091" s="187"/>
      <c r="TAL1091" s="187"/>
      <c r="TAM1091" s="187"/>
      <c r="TAN1091" s="187"/>
      <c r="TAO1091" s="187"/>
      <c r="TAP1091" s="187"/>
      <c r="TAQ1091" s="187"/>
      <c r="TAR1091" s="187"/>
      <c r="TAS1091" s="187"/>
      <c r="TAT1091" s="187"/>
      <c r="TAU1091" s="187"/>
      <c r="TAV1091" s="187"/>
      <c r="TAW1091" s="187"/>
      <c r="TAX1091" s="187"/>
      <c r="TAY1091" s="187"/>
      <c r="TAZ1091" s="187"/>
      <c r="TBA1091" s="187"/>
      <c r="TBB1091" s="187"/>
      <c r="TBC1091" s="187"/>
      <c r="TBD1091" s="187"/>
      <c r="TBE1091" s="187"/>
      <c r="TBF1091" s="187"/>
      <c r="TBG1091" s="187"/>
      <c r="TBH1091" s="187"/>
      <c r="TBI1091" s="187"/>
      <c r="TBJ1091" s="187"/>
      <c r="TBK1091" s="187"/>
      <c r="TBL1091" s="187"/>
      <c r="TBM1091" s="187"/>
      <c r="TBN1091" s="187"/>
      <c r="TBO1091" s="187"/>
      <c r="TBP1091" s="187"/>
      <c r="TBQ1091" s="187"/>
      <c r="TBR1091" s="187"/>
      <c r="TBS1091" s="187"/>
      <c r="TBT1091" s="187"/>
      <c r="TBU1091" s="187"/>
      <c r="TBV1091" s="187"/>
      <c r="TBW1091" s="187"/>
      <c r="TBX1091" s="187"/>
      <c r="TBY1091" s="187"/>
      <c r="TBZ1091" s="187"/>
      <c r="TCA1091" s="187"/>
      <c r="TCB1091" s="187"/>
      <c r="TCC1091" s="187"/>
      <c r="TCD1091" s="187"/>
      <c r="TCE1091" s="187"/>
      <c r="TCF1091" s="187"/>
      <c r="TCG1091" s="187"/>
      <c r="TCH1091" s="187"/>
      <c r="TCI1091" s="187"/>
      <c r="TCJ1091" s="187"/>
      <c r="TCK1091" s="187"/>
      <c r="TCL1091" s="187"/>
      <c r="TCM1091" s="187"/>
      <c r="TCN1091" s="187"/>
      <c r="TCO1091" s="187"/>
      <c r="TCP1091" s="187"/>
      <c r="TCQ1091" s="187"/>
      <c r="TCR1091" s="187"/>
      <c r="TCS1091" s="187"/>
      <c r="TCT1091" s="187"/>
      <c r="TCU1091" s="187"/>
      <c r="TCV1091" s="187"/>
      <c r="TCW1091" s="187"/>
      <c r="TCX1091" s="187"/>
      <c r="TCY1091" s="187"/>
      <c r="TCZ1091" s="187"/>
      <c r="TDA1091" s="187"/>
      <c r="TDB1091" s="187"/>
      <c r="TDC1091" s="187"/>
      <c r="TDD1091" s="187"/>
      <c r="TDE1091" s="187"/>
      <c r="TDF1091" s="187"/>
      <c r="TDG1091" s="187"/>
      <c r="TDH1091" s="187"/>
      <c r="TDI1091" s="187"/>
      <c r="TDJ1091" s="187"/>
      <c r="TDK1091" s="187"/>
      <c r="TDL1091" s="187"/>
      <c r="TDM1091" s="187"/>
      <c r="TDN1091" s="187"/>
      <c r="TDO1091" s="187"/>
      <c r="TDP1091" s="187"/>
      <c r="TDQ1091" s="187"/>
      <c r="TDR1091" s="187"/>
      <c r="TDS1091" s="187"/>
      <c r="TDT1091" s="187"/>
      <c r="TDU1091" s="187"/>
      <c r="TDV1091" s="187"/>
      <c r="TDW1091" s="187"/>
      <c r="TDX1091" s="187"/>
      <c r="TDY1091" s="187"/>
      <c r="TDZ1091" s="187"/>
      <c r="TEA1091" s="187"/>
      <c r="TEB1091" s="187"/>
      <c r="TEC1091" s="187"/>
      <c r="TED1091" s="187"/>
      <c r="TEE1091" s="187"/>
      <c r="TEF1091" s="187"/>
      <c r="TEG1091" s="187"/>
      <c r="TEH1091" s="187"/>
      <c r="TEI1091" s="187"/>
      <c r="TEJ1091" s="187"/>
      <c r="TEK1091" s="187"/>
      <c r="TEL1091" s="187"/>
      <c r="TEM1091" s="187"/>
      <c r="TEN1091" s="187"/>
      <c r="TEO1091" s="187"/>
      <c r="TEP1091" s="187"/>
      <c r="TEQ1091" s="187"/>
      <c r="TER1091" s="187"/>
      <c r="TES1091" s="187"/>
      <c r="TET1091" s="187"/>
      <c r="TEU1091" s="187"/>
      <c r="TEV1091" s="187"/>
      <c r="TEW1091" s="187"/>
      <c r="TEX1091" s="187"/>
      <c r="TEY1091" s="187"/>
      <c r="TEZ1091" s="187"/>
      <c r="TFA1091" s="187"/>
      <c r="TFB1091" s="187"/>
      <c r="TFC1091" s="187"/>
      <c r="TFD1091" s="187"/>
      <c r="TFE1091" s="187"/>
      <c r="TFF1091" s="187"/>
      <c r="TFG1091" s="187"/>
      <c r="TFH1091" s="187"/>
      <c r="TFI1091" s="187"/>
      <c r="TFJ1091" s="187"/>
      <c r="TFK1091" s="187"/>
      <c r="TFL1091" s="187"/>
      <c r="TFM1091" s="187"/>
      <c r="TFN1091" s="187"/>
      <c r="TFO1091" s="187"/>
      <c r="TFP1091" s="187"/>
      <c r="TFQ1091" s="187"/>
      <c r="TFR1091" s="187"/>
      <c r="TFS1091" s="187"/>
      <c r="TFT1091" s="187"/>
      <c r="TFU1091" s="187"/>
      <c r="TFV1091" s="187"/>
      <c r="TFW1091" s="187"/>
      <c r="TFX1091" s="187"/>
      <c r="TFY1091" s="187"/>
      <c r="TFZ1091" s="187"/>
      <c r="TGA1091" s="187"/>
      <c r="TGB1091" s="187"/>
      <c r="TGC1091" s="187"/>
      <c r="TGD1091" s="187"/>
      <c r="TGE1091" s="187"/>
      <c r="TGF1091" s="187"/>
      <c r="TGG1091" s="187"/>
      <c r="TGH1091" s="187"/>
      <c r="TGI1091" s="187"/>
      <c r="TGJ1091" s="187"/>
      <c r="TGK1091" s="187"/>
      <c r="TGL1091" s="187"/>
      <c r="TGM1091" s="187"/>
      <c r="TGN1091" s="187"/>
      <c r="TGO1091" s="187"/>
      <c r="TGP1091" s="187"/>
      <c r="TGQ1091" s="187"/>
      <c r="TGR1091" s="187"/>
      <c r="TGS1091" s="187"/>
      <c r="TGT1091" s="187"/>
      <c r="TGU1091" s="187"/>
      <c r="TGV1091" s="187"/>
      <c r="TGW1091" s="187"/>
      <c r="TGX1091" s="187"/>
      <c r="TGY1091" s="187"/>
      <c r="TGZ1091" s="187"/>
      <c r="THA1091" s="187"/>
      <c r="THB1091" s="187"/>
      <c r="THC1091" s="187"/>
      <c r="THD1091" s="187"/>
      <c r="THE1091" s="187"/>
      <c r="THF1091" s="187"/>
      <c r="THG1091" s="187"/>
      <c r="THH1091" s="187"/>
      <c r="THI1091" s="187"/>
      <c r="THJ1091" s="187"/>
      <c r="THK1091" s="187"/>
      <c r="THL1091" s="187"/>
      <c r="THM1091" s="187"/>
      <c r="THN1091" s="187"/>
      <c r="THO1091" s="187"/>
      <c r="THP1091" s="187"/>
      <c r="THQ1091" s="187"/>
      <c r="THR1091" s="187"/>
      <c r="THS1091" s="187"/>
      <c r="THT1091" s="187"/>
      <c r="THU1091" s="187"/>
      <c r="THV1091" s="187"/>
      <c r="THW1091" s="187"/>
      <c r="THX1091" s="187"/>
      <c r="THY1091" s="187"/>
      <c r="THZ1091" s="187"/>
      <c r="TIA1091" s="187"/>
      <c r="TIB1091" s="187"/>
      <c r="TIC1091" s="187"/>
      <c r="TID1091" s="187"/>
      <c r="TIE1091" s="187"/>
      <c r="TIF1091" s="187"/>
      <c r="TIG1091" s="187"/>
      <c r="TIH1091" s="187"/>
      <c r="TII1091" s="187"/>
      <c r="TIJ1091" s="187"/>
      <c r="TIK1091" s="187"/>
      <c r="TIL1091" s="187"/>
      <c r="TIM1091" s="187"/>
      <c r="TIN1091" s="187"/>
      <c r="TIO1091" s="187"/>
      <c r="TIP1091" s="187"/>
      <c r="TIQ1091" s="187"/>
      <c r="TIR1091" s="187"/>
      <c r="TIS1091" s="187"/>
      <c r="TIT1091" s="187"/>
      <c r="TIU1091" s="187"/>
      <c r="TIV1091" s="187"/>
      <c r="TIW1091" s="187"/>
      <c r="TIX1091" s="187"/>
      <c r="TIY1091" s="187"/>
      <c r="TIZ1091" s="187"/>
      <c r="TJA1091" s="187"/>
      <c r="TJB1091" s="187"/>
      <c r="TJC1091" s="187"/>
      <c r="TJD1091" s="187"/>
      <c r="TJE1091" s="187"/>
      <c r="TJF1091" s="187"/>
      <c r="TJG1091" s="187"/>
      <c r="TJH1091" s="187"/>
      <c r="TJI1091" s="187"/>
      <c r="TJJ1091" s="187"/>
      <c r="TJK1091" s="187"/>
      <c r="TJL1091" s="187"/>
      <c r="TJM1091" s="187"/>
      <c r="TJN1091" s="187"/>
      <c r="TJO1091" s="187"/>
      <c r="TJP1091" s="187"/>
      <c r="TJQ1091" s="187"/>
      <c r="TJR1091" s="187"/>
      <c r="TJS1091" s="187"/>
      <c r="TJT1091" s="187"/>
      <c r="TJU1091" s="187"/>
      <c r="TJV1091" s="187"/>
      <c r="TJW1091" s="187"/>
      <c r="TJX1091" s="187"/>
      <c r="TJY1091" s="187"/>
      <c r="TJZ1091" s="187"/>
      <c r="TKA1091" s="187"/>
      <c r="TKB1091" s="187"/>
      <c r="TKC1091" s="187"/>
      <c r="TKD1091" s="187"/>
      <c r="TKE1091" s="187"/>
      <c r="TKF1091" s="187"/>
      <c r="TKG1091" s="187"/>
      <c r="TKH1091" s="187"/>
      <c r="TKI1091" s="187"/>
      <c r="TKJ1091" s="187"/>
      <c r="TKK1091" s="187"/>
      <c r="TKL1091" s="187"/>
      <c r="TKM1091" s="187"/>
      <c r="TKN1091" s="187"/>
      <c r="TKO1091" s="187"/>
      <c r="TKP1091" s="187"/>
      <c r="TKQ1091" s="187"/>
      <c r="TKR1091" s="187"/>
      <c r="TKS1091" s="187"/>
      <c r="TKT1091" s="187"/>
      <c r="TKU1091" s="187"/>
      <c r="TKV1091" s="187"/>
      <c r="TKW1091" s="187"/>
      <c r="TKX1091" s="187"/>
      <c r="TKY1091" s="187"/>
      <c r="TKZ1091" s="187"/>
      <c r="TLA1091" s="187"/>
      <c r="TLB1091" s="187"/>
      <c r="TLC1091" s="187"/>
      <c r="TLD1091" s="187"/>
      <c r="TLE1091" s="187"/>
      <c r="TLF1091" s="187"/>
      <c r="TLG1091" s="187"/>
      <c r="TLH1091" s="187"/>
      <c r="TLI1091" s="187"/>
      <c r="TLJ1091" s="187"/>
      <c r="TLK1091" s="187"/>
      <c r="TLL1091" s="187"/>
      <c r="TLM1091" s="187"/>
      <c r="TLN1091" s="187"/>
      <c r="TLO1091" s="187"/>
      <c r="TLP1091" s="187"/>
      <c r="TLQ1091" s="187"/>
      <c r="TLR1091" s="187"/>
      <c r="TLS1091" s="187"/>
      <c r="TLT1091" s="187"/>
      <c r="TLU1091" s="187"/>
      <c r="TLV1091" s="187"/>
      <c r="TLW1091" s="187"/>
      <c r="TLX1091" s="187"/>
      <c r="TLY1091" s="187"/>
      <c r="TLZ1091" s="187"/>
      <c r="TMA1091" s="187"/>
      <c r="TMB1091" s="187"/>
      <c r="TMC1091" s="187"/>
      <c r="TMD1091" s="187"/>
      <c r="TME1091" s="187"/>
      <c r="TMF1091" s="187"/>
      <c r="TMG1091" s="187"/>
      <c r="TMH1091" s="187"/>
      <c r="TMI1091" s="187"/>
      <c r="TMJ1091" s="187"/>
      <c r="TMK1091" s="187"/>
      <c r="TML1091" s="187"/>
      <c r="TMM1091" s="187"/>
      <c r="TMN1091" s="187"/>
      <c r="TMO1091" s="187"/>
      <c r="TMP1091" s="187"/>
      <c r="TMQ1091" s="187"/>
      <c r="TMR1091" s="187"/>
      <c r="TMS1091" s="187"/>
      <c r="TMT1091" s="187"/>
      <c r="TMU1091" s="187"/>
      <c r="TMV1091" s="187"/>
      <c r="TMW1091" s="187"/>
      <c r="TMX1091" s="187"/>
      <c r="TMY1091" s="187"/>
      <c r="TMZ1091" s="187"/>
      <c r="TNA1091" s="187"/>
      <c r="TNB1091" s="187"/>
      <c r="TNC1091" s="187"/>
      <c r="TND1091" s="187"/>
      <c r="TNE1091" s="187"/>
      <c r="TNF1091" s="187"/>
      <c r="TNG1091" s="187"/>
      <c r="TNH1091" s="187"/>
      <c r="TNI1091" s="187"/>
      <c r="TNJ1091" s="187"/>
      <c r="TNK1091" s="187"/>
      <c r="TNL1091" s="187"/>
      <c r="TNM1091" s="187"/>
      <c r="TNN1091" s="187"/>
      <c r="TNO1091" s="187"/>
      <c r="TNP1091" s="187"/>
      <c r="TNQ1091" s="187"/>
      <c r="TNR1091" s="187"/>
      <c r="TNS1091" s="187"/>
      <c r="TNT1091" s="187"/>
      <c r="TNU1091" s="187"/>
      <c r="TNV1091" s="187"/>
      <c r="TNW1091" s="187"/>
      <c r="TNX1091" s="187"/>
      <c r="TNY1091" s="187"/>
      <c r="TNZ1091" s="187"/>
      <c r="TOA1091" s="187"/>
      <c r="TOB1091" s="187"/>
      <c r="TOC1091" s="187"/>
      <c r="TOD1091" s="187"/>
      <c r="TOE1091" s="187"/>
      <c r="TOF1091" s="187"/>
      <c r="TOG1091" s="187"/>
      <c r="TOH1091" s="187"/>
      <c r="TOI1091" s="187"/>
      <c r="TOJ1091" s="187"/>
      <c r="TOK1091" s="187"/>
      <c r="TOL1091" s="187"/>
      <c r="TOM1091" s="187"/>
      <c r="TON1091" s="187"/>
      <c r="TOO1091" s="187"/>
      <c r="TOP1091" s="187"/>
      <c r="TOQ1091" s="187"/>
      <c r="TOR1091" s="187"/>
      <c r="TOS1091" s="187"/>
      <c r="TOT1091" s="187"/>
      <c r="TOU1091" s="187"/>
      <c r="TOV1091" s="187"/>
      <c r="TOW1091" s="187"/>
      <c r="TOX1091" s="187"/>
      <c r="TOY1091" s="187"/>
      <c r="TOZ1091" s="187"/>
      <c r="TPA1091" s="187"/>
      <c r="TPB1091" s="187"/>
      <c r="TPC1091" s="187"/>
      <c r="TPD1091" s="187"/>
      <c r="TPE1091" s="187"/>
      <c r="TPF1091" s="187"/>
      <c r="TPG1091" s="187"/>
      <c r="TPH1091" s="187"/>
      <c r="TPI1091" s="187"/>
      <c r="TPJ1091" s="187"/>
      <c r="TPK1091" s="187"/>
      <c r="TPL1091" s="187"/>
      <c r="TPM1091" s="187"/>
      <c r="TPN1091" s="187"/>
      <c r="TPO1091" s="187"/>
      <c r="TPP1091" s="187"/>
      <c r="TPQ1091" s="187"/>
      <c r="TPR1091" s="187"/>
      <c r="TPS1091" s="187"/>
      <c r="TPT1091" s="187"/>
      <c r="TPU1091" s="187"/>
      <c r="TPV1091" s="187"/>
      <c r="TPW1091" s="187"/>
      <c r="TPX1091" s="187"/>
      <c r="TPY1091" s="187"/>
      <c r="TPZ1091" s="187"/>
      <c r="TQA1091" s="187"/>
      <c r="TQB1091" s="187"/>
      <c r="TQC1091" s="187"/>
      <c r="TQD1091" s="187"/>
      <c r="TQE1091" s="187"/>
      <c r="TQF1091" s="187"/>
      <c r="TQG1091" s="187"/>
      <c r="TQH1091" s="187"/>
      <c r="TQI1091" s="187"/>
      <c r="TQJ1091" s="187"/>
      <c r="TQK1091" s="187"/>
      <c r="TQL1091" s="187"/>
      <c r="TQM1091" s="187"/>
      <c r="TQN1091" s="187"/>
      <c r="TQO1091" s="187"/>
      <c r="TQP1091" s="187"/>
      <c r="TQQ1091" s="187"/>
      <c r="TQR1091" s="187"/>
      <c r="TQS1091" s="187"/>
      <c r="TQT1091" s="187"/>
      <c r="TQU1091" s="187"/>
      <c r="TQV1091" s="187"/>
      <c r="TQW1091" s="187"/>
      <c r="TQX1091" s="187"/>
      <c r="TQY1091" s="187"/>
      <c r="TQZ1091" s="187"/>
      <c r="TRA1091" s="187"/>
      <c r="TRB1091" s="187"/>
      <c r="TRC1091" s="187"/>
      <c r="TRD1091" s="187"/>
      <c r="TRE1091" s="187"/>
      <c r="TRF1091" s="187"/>
      <c r="TRG1091" s="187"/>
      <c r="TRH1091" s="187"/>
      <c r="TRI1091" s="187"/>
      <c r="TRJ1091" s="187"/>
      <c r="TRK1091" s="187"/>
      <c r="TRL1091" s="187"/>
      <c r="TRM1091" s="187"/>
      <c r="TRN1091" s="187"/>
      <c r="TRO1091" s="187"/>
      <c r="TRP1091" s="187"/>
      <c r="TRQ1091" s="187"/>
      <c r="TRR1091" s="187"/>
      <c r="TRS1091" s="187"/>
      <c r="TRT1091" s="187"/>
      <c r="TRU1091" s="187"/>
      <c r="TRV1091" s="187"/>
      <c r="TRW1091" s="187"/>
      <c r="TRX1091" s="187"/>
      <c r="TRY1091" s="187"/>
      <c r="TRZ1091" s="187"/>
      <c r="TSA1091" s="187"/>
      <c r="TSB1091" s="187"/>
      <c r="TSC1091" s="187"/>
      <c r="TSD1091" s="187"/>
      <c r="TSE1091" s="187"/>
      <c r="TSF1091" s="187"/>
      <c r="TSG1091" s="187"/>
      <c r="TSH1091" s="187"/>
      <c r="TSI1091" s="187"/>
      <c r="TSJ1091" s="187"/>
      <c r="TSK1091" s="187"/>
      <c r="TSL1091" s="187"/>
      <c r="TSM1091" s="187"/>
      <c r="TSN1091" s="187"/>
      <c r="TSO1091" s="187"/>
      <c r="TSP1091" s="187"/>
      <c r="TSQ1091" s="187"/>
      <c r="TSR1091" s="187"/>
      <c r="TSS1091" s="187"/>
      <c r="TST1091" s="187"/>
      <c r="TSU1091" s="187"/>
      <c r="TSV1091" s="187"/>
      <c r="TSW1091" s="187"/>
      <c r="TSX1091" s="187"/>
      <c r="TSY1091" s="187"/>
      <c r="TSZ1091" s="187"/>
      <c r="TTA1091" s="187"/>
      <c r="TTB1091" s="187"/>
      <c r="TTC1091" s="187"/>
      <c r="TTD1091" s="187"/>
      <c r="TTE1091" s="187"/>
      <c r="TTF1091" s="187"/>
      <c r="TTG1091" s="187"/>
      <c r="TTH1091" s="187"/>
      <c r="TTI1091" s="187"/>
      <c r="TTJ1091" s="187"/>
      <c r="TTK1091" s="187"/>
      <c r="TTL1091" s="187"/>
      <c r="TTM1091" s="187"/>
      <c r="TTN1091" s="187"/>
      <c r="TTO1091" s="187"/>
      <c r="TTP1091" s="187"/>
      <c r="TTQ1091" s="187"/>
      <c r="TTR1091" s="187"/>
      <c r="TTS1091" s="187"/>
      <c r="TTT1091" s="187"/>
      <c r="TTU1091" s="187"/>
      <c r="TTV1091" s="187"/>
      <c r="TTW1091" s="187"/>
      <c r="TTX1091" s="187"/>
      <c r="TTY1091" s="187"/>
      <c r="TTZ1091" s="187"/>
      <c r="TUA1091" s="187"/>
      <c r="TUB1091" s="187"/>
      <c r="TUC1091" s="187"/>
      <c r="TUD1091" s="187"/>
      <c r="TUE1091" s="187"/>
      <c r="TUF1091" s="187"/>
      <c r="TUG1091" s="187"/>
      <c r="TUH1091" s="187"/>
      <c r="TUI1091" s="187"/>
      <c r="TUJ1091" s="187"/>
      <c r="TUK1091" s="187"/>
      <c r="TUL1091" s="187"/>
      <c r="TUM1091" s="187"/>
      <c r="TUN1091" s="187"/>
      <c r="TUO1091" s="187"/>
      <c r="TUP1091" s="187"/>
      <c r="TUQ1091" s="187"/>
      <c r="TUR1091" s="187"/>
      <c r="TUS1091" s="187"/>
      <c r="TUT1091" s="187"/>
      <c r="TUU1091" s="187"/>
      <c r="TUV1091" s="187"/>
      <c r="TUW1091" s="187"/>
      <c r="TUX1091" s="187"/>
      <c r="TUY1091" s="187"/>
      <c r="TUZ1091" s="187"/>
      <c r="TVA1091" s="187"/>
      <c r="TVB1091" s="187"/>
      <c r="TVC1091" s="187"/>
      <c r="TVD1091" s="187"/>
      <c r="TVE1091" s="187"/>
      <c r="TVF1091" s="187"/>
      <c r="TVG1091" s="187"/>
      <c r="TVH1091" s="187"/>
      <c r="TVI1091" s="187"/>
      <c r="TVJ1091" s="187"/>
      <c r="TVK1091" s="187"/>
      <c r="TVL1091" s="187"/>
      <c r="TVM1091" s="187"/>
      <c r="TVN1091" s="187"/>
      <c r="TVO1091" s="187"/>
      <c r="TVP1091" s="187"/>
      <c r="TVQ1091" s="187"/>
      <c r="TVR1091" s="187"/>
      <c r="TVS1091" s="187"/>
      <c r="TVT1091" s="187"/>
      <c r="TVU1091" s="187"/>
      <c r="TVV1091" s="187"/>
      <c r="TVW1091" s="187"/>
      <c r="TVX1091" s="187"/>
      <c r="TVY1091" s="187"/>
      <c r="TVZ1091" s="187"/>
      <c r="TWA1091" s="187"/>
      <c r="TWB1091" s="187"/>
      <c r="TWC1091" s="187"/>
      <c r="TWD1091" s="187"/>
      <c r="TWE1091" s="187"/>
      <c r="TWF1091" s="187"/>
      <c r="TWG1091" s="187"/>
      <c r="TWH1091" s="187"/>
      <c r="TWI1091" s="187"/>
      <c r="TWJ1091" s="187"/>
      <c r="TWK1091" s="187"/>
      <c r="TWL1091" s="187"/>
      <c r="TWM1091" s="187"/>
      <c r="TWN1091" s="187"/>
      <c r="TWO1091" s="187"/>
      <c r="TWP1091" s="187"/>
      <c r="TWQ1091" s="187"/>
      <c r="TWR1091" s="187"/>
      <c r="TWS1091" s="187"/>
      <c r="TWT1091" s="187"/>
      <c r="TWU1091" s="187"/>
      <c r="TWV1091" s="187"/>
      <c r="TWW1091" s="187"/>
      <c r="TWX1091" s="187"/>
      <c r="TWY1091" s="187"/>
      <c r="TWZ1091" s="187"/>
      <c r="TXA1091" s="187"/>
      <c r="TXB1091" s="187"/>
      <c r="TXC1091" s="187"/>
      <c r="TXD1091" s="187"/>
      <c r="TXE1091" s="187"/>
      <c r="TXF1091" s="187"/>
      <c r="TXG1091" s="187"/>
      <c r="TXH1091" s="187"/>
      <c r="TXI1091" s="187"/>
      <c r="TXJ1091" s="187"/>
      <c r="TXK1091" s="187"/>
      <c r="TXL1091" s="187"/>
      <c r="TXM1091" s="187"/>
      <c r="TXN1091" s="187"/>
      <c r="TXO1091" s="187"/>
      <c r="TXP1091" s="187"/>
      <c r="TXQ1091" s="187"/>
      <c r="TXR1091" s="187"/>
      <c r="TXS1091" s="187"/>
      <c r="TXT1091" s="187"/>
      <c r="TXU1091" s="187"/>
      <c r="TXV1091" s="187"/>
      <c r="TXW1091" s="187"/>
      <c r="TXX1091" s="187"/>
      <c r="TXY1091" s="187"/>
      <c r="TXZ1091" s="187"/>
      <c r="TYA1091" s="187"/>
      <c r="TYB1091" s="187"/>
      <c r="TYC1091" s="187"/>
      <c r="TYD1091" s="187"/>
      <c r="TYE1091" s="187"/>
      <c r="TYF1091" s="187"/>
      <c r="TYG1091" s="187"/>
      <c r="TYH1091" s="187"/>
      <c r="TYI1091" s="187"/>
      <c r="TYJ1091" s="187"/>
      <c r="TYK1091" s="187"/>
      <c r="TYL1091" s="187"/>
      <c r="TYM1091" s="187"/>
      <c r="TYN1091" s="187"/>
      <c r="TYO1091" s="187"/>
      <c r="TYP1091" s="187"/>
      <c r="TYQ1091" s="187"/>
      <c r="TYR1091" s="187"/>
      <c r="TYS1091" s="187"/>
      <c r="TYT1091" s="187"/>
      <c r="TYU1091" s="187"/>
      <c r="TYV1091" s="187"/>
      <c r="TYW1091" s="187"/>
      <c r="TYX1091" s="187"/>
      <c r="TYY1091" s="187"/>
      <c r="TYZ1091" s="187"/>
      <c r="TZA1091" s="187"/>
      <c r="TZB1091" s="187"/>
      <c r="TZC1091" s="187"/>
      <c r="TZD1091" s="187"/>
      <c r="TZE1091" s="187"/>
      <c r="TZF1091" s="187"/>
      <c r="TZG1091" s="187"/>
      <c r="TZH1091" s="187"/>
      <c r="TZI1091" s="187"/>
      <c r="TZJ1091" s="187"/>
      <c r="TZK1091" s="187"/>
      <c r="TZL1091" s="187"/>
      <c r="TZM1091" s="187"/>
      <c r="TZN1091" s="187"/>
      <c r="TZO1091" s="187"/>
      <c r="TZP1091" s="187"/>
      <c r="TZQ1091" s="187"/>
      <c r="TZR1091" s="187"/>
      <c r="TZS1091" s="187"/>
      <c r="TZT1091" s="187"/>
      <c r="TZU1091" s="187"/>
      <c r="TZV1091" s="187"/>
      <c r="TZW1091" s="187"/>
      <c r="TZX1091" s="187"/>
      <c r="TZY1091" s="187"/>
      <c r="TZZ1091" s="187"/>
      <c r="UAA1091" s="187"/>
      <c r="UAB1091" s="187"/>
      <c r="UAC1091" s="187"/>
      <c r="UAD1091" s="187"/>
      <c r="UAE1091" s="187"/>
      <c r="UAF1091" s="187"/>
      <c r="UAG1091" s="187"/>
      <c r="UAH1091" s="187"/>
      <c r="UAI1091" s="187"/>
      <c r="UAJ1091" s="187"/>
      <c r="UAK1091" s="187"/>
      <c r="UAL1091" s="187"/>
      <c r="UAM1091" s="187"/>
      <c r="UAN1091" s="187"/>
      <c r="UAO1091" s="187"/>
      <c r="UAP1091" s="187"/>
      <c r="UAQ1091" s="187"/>
      <c r="UAR1091" s="187"/>
      <c r="UAS1091" s="187"/>
      <c r="UAT1091" s="187"/>
      <c r="UAU1091" s="187"/>
      <c r="UAV1091" s="187"/>
      <c r="UAW1091" s="187"/>
      <c r="UAX1091" s="187"/>
      <c r="UAY1091" s="187"/>
      <c r="UAZ1091" s="187"/>
      <c r="UBA1091" s="187"/>
      <c r="UBB1091" s="187"/>
      <c r="UBC1091" s="187"/>
      <c r="UBD1091" s="187"/>
      <c r="UBE1091" s="187"/>
      <c r="UBF1091" s="187"/>
      <c r="UBG1091" s="187"/>
      <c r="UBH1091" s="187"/>
      <c r="UBI1091" s="187"/>
      <c r="UBJ1091" s="187"/>
      <c r="UBK1091" s="187"/>
      <c r="UBL1091" s="187"/>
      <c r="UBM1091" s="187"/>
      <c r="UBN1091" s="187"/>
      <c r="UBO1091" s="187"/>
      <c r="UBP1091" s="187"/>
      <c r="UBQ1091" s="187"/>
      <c r="UBR1091" s="187"/>
      <c r="UBS1091" s="187"/>
      <c r="UBT1091" s="187"/>
      <c r="UBU1091" s="187"/>
      <c r="UBV1091" s="187"/>
      <c r="UBW1091" s="187"/>
      <c r="UBX1091" s="187"/>
      <c r="UBY1091" s="187"/>
      <c r="UBZ1091" s="187"/>
      <c r="UCA1091" s="187"/>
      <c r="UCB1091" s="187"/>
      <c r="UCC1091" s="187"/>
      <c r="UCD1091" s="187"/>
      <c r="UCE1091" s="187"/>
      <c r="UCF1091" s="187"/>
      <c r="UCG1091" s="187"/>
      <c r="UCH1091" s="187"/>
      <c r="UCI1091" s="187"/>
      <c r="UCJ1091" s="187"/>
      <c r="UCK1091" s="187"/>
      <c r="UCL1091" s="187"/>
      <c r="UCM1091" s="187"/>
      <c r="UCN1091" s="187"/>
      <c r="UCO1091" s="187"/>
      <c r="UCP1091" s="187"/>
      <c r="UCQ1091" s="187"/>
      <c r="UCR1091" s="187"/>
      <c r="UCS1091" s="187"/>
      <c r="UCT1091" s="187"/>
      <c r="UCU1091" s="187"/>
      <c r="UCV1091" s="187"/>
      <c r="UCW1091" s="187"/>
      <c r="UCX1091" s="187"/>
      <c r="UCY1091" s="187"/>
      <c r="UCZ1091" s="187"/>
      <c r="UDA1091" s="187"/>
      <c r="UDB1091" s="187"/>
      <c r="UDC1091" s="187"/>
      <c r="UDD1091" s="187"/>
      <c r="UDE1091" s="187"/>
      <c r="UDF1091" s="187"/>
      <c r="UDG1091" s="187"/>
      <c r="UDH1091" s="187"/>
      <c r="UDI1091" s="187"/>
      <c r="UDJ1091" s="187"/>
      <c r="UDK1091" s="187"/>
      <c r="UDL1091" s="187"/>
      <c r="UDM1091" s="187"/>
      <c r="UDN1091" s="187"/>
      <c r="UDO1091" s="187"/>
      <c r="UDP1091" s="187"/>
      <c r="UDQ1091" s="187"/>
      <c r="UDR1091" s="187"/>
      <c r="UDS1091" s="187"/>
      <c r="UDT1091" s="187"/>
      <c r="UDU1091" s="187"/>
      <c r="UDV1091" s="187"/>
      <c r="UDW1091" s="187"/>
      <c r="UDX1091" s="187"/>
      <c r="UDY1091" s="187"/>
      <c r="UDZ1091" s="187"/>
      <c r="UEA1091" s="187"/>
      <c r="UEB1091" s="187"/>
      <c r="UEC1091" s="187"/>
      <c r="UED1091" s="187"/>
      <c r="UEE1091" s="187"/>
      <c r="UEF1091" s="187"/>
      <c r="UEG1091" s="187"/>
      <c r="UEH1091" s="187"/>
      <c r="UEI1091" s="187"/>
      <c r="UEJ1091" s="187"/>
      <c r="UEK1091" s="187"/>
      <c r="UEL1091" s="187"/>
      <c r="UEM1091" s="187"/>
      <c r="UEN1091" s="187"/>
      <c r="UEO1091" s="187"/>
      <c r="UEP1091" s="187"/>
      <c r="UEQ1091" s="187"/>
      <c r="UER1091" s="187"/>
      <c r="UES1091" s="187"/>
      <c r="UET1091" s="187"/>
      <c r="UEU1091" s="187"/>
      <c r="UEV1091" s="187"/>
      <c r="UEW1091" s="187"/>
      <c r="UEX1091" s="187"/>
      <c r="UEY1091" s="187"/>
      <c r="UEZ1091" s="187"/>
      <c r="UFA1091" s="187"/>
      <c r="UFB1091" s="187"/>
      <c r="UFC1091" s="187"/>
      <c r="UFD1091" s="187"/>
      <c r="UFE1091" s="187"/>
      <c r="UFF1091" s="187"/>
      <c r="UFG1091" s="187"/>
      <c r="UFH1091" s="187"/>
      <c r="UFI1091" s="187"/>
      <c r="UFJ1091" s="187"/>
      <c r="UFK1091" s="187"/>
      <c r="UFL1091" s="187"/>
      <c r="UFM1091" s="187"/>
      <c r="UFN1091" s="187"/>
      <c r="UFO1091" s="187"/>
      <c r="UFP1091" s="187"/>
      <c r="UFQ1091" s="187"/>
      <c r="UFR1091" s="187"/>
      <c r="UFS1091" s="187"/>
      <c r="UFT1091" s="187"/>
      <c r="UFU1091" s="187"/>
      <c r="UFV1091" s="187"/>
      <c r="UFW1091" s="187"/>
      <c r="UFX1091" s="187"/>
      <c r="UFY1091" s="187"/>
      <c r="UFZ1091" s="187"/>
      <c r="UGA1091" s="187"/>
      <c r="UGB1091" s="187"/>
      <c r="UGC1091" s="187"/>
      <c r="UGD1091" s="187"/>
      <c r="UGE1091" s="187"/>
      <c r="UGF1091" s="187"/>
      <c r="UGG1091" s="187"/>
      <c r="UGH1091" s="187"/>
      <c r="UGI1091" s="187"/>
      <c r="UGJ1091" s="187"/>
      <c r="UGK1091" s="187"/>
      <c r="UGL1091" s="187"/>
      <c r="UGM1091" s="187"/>
      <c r="UGN1091" s="187"/>
      <c r="UGO1091" s="187"/>
      <c r="UGP1091" s="187"/>
      <c r="UGQ1091" s="187"/>
      <c r="UGR1091" s="187"/>
      <c r="UGS1091" s="187"/>
      <c r="UGT1091" s="187"/>
      <c r="UGU1091" s="187"/>
      <c r="UGV1091" s="187"/>
      <c r="UGW1091" s="187"/>
      <c r="UGX1091" s="187"/>
      <c r="UGY1091" s="187"/>
      <c r="UGZ1091" s="187"/>
      <c r="UHA1091" s="187"/>
      <c r="UHB1091" s="187"/>
      <c r="UHC1091" s="187"/>
      <c r="UHD1091" s="187"/>
      <c r="UHE1091" s="187"/>
      <c r="UHF1091" s="187"/>
      <c r="UHG1091" s="187"/>
      <c r="UHH1091" s="187"/>
      <c r="UHI1091" s="187"/>
      <c r="UHJ1091" s="187"/>
      <c r="UHK1091" s="187"/>
      <c r="UHL1091" s="187"/>
      <c r="UHM1091" s="187"/>
      <c r="UHN1091" s="187"/>
      <c r="UHO1091" s="187"/>
      <c r="UHP1091" s="187"/>
      <c r="UHQ1091" s="187"/>
      <c r="UHR1091" s="187"/>
      <c r="UHS1091" s="187"/>
      <c r="UHT1091" s="187"/>
      <c r="UHU1091" s="187"/>
      <c r="UHV1091" s="187"/>
      <c r="UHW1091" s="187"/>
      <c r="UHX1091" s="187"/>
      <c r="UHY1091" s="187"/>
      <c r="UHZ1091" s="187"/>
      <c r="UIA1091" s="187"/>
      <c r="UIB1091" s="187"/>
      <c r="UIC1091" s="187"/>
      <c r="UID1091" s="187"/>
      <c r="UIE1091" s="187"/>
      <c r="UIF1091" s="187"/>
      <c r="UIG1091" s="187"/>
      <c r="UIH1091" s="187"/>
      <c r="UII1091" s="187"/>
      <c r="UIJ1091" s="187"/>
      <c r="UIK1091" s="187"/>
      <c r="UIL1091" s="187"/>
      <c r="UIM1091" s="187"/>
      <c r="UIN1091" s="187"/>
      <c r="UIO1091" s="187"/>
      <c r="UIP1091" s="187"/>
      <c r="UIQ1091" s="187"/>
      <c r="UIR1091" s="187"/>
      <c r="UIS1091" s="187"/>
      <c r="UIT1091" s="187"/>
      <c r="UIU1091" s="187"/>
      <c r="UIV1091" s="187"/>
      <c r="UIW1091" s="187"/>
      <c r="UIX1091" s="187"/>
      <c r="UIY1091" s="187"/>
      <c r="UIZ1091" s="187"/>
      <c r="UJA1091" s="187"/>
      <c r="UJB1091" s="187"/>
      <c r="UJC1091" s="187"/>
      <c r="UJD1091" s="187"/>
      <c r="UJE1091" s="187"/>
      <c r="UJF1091" s="187"/>
      <c r="UJG1091" s="187"/>
      <c r="UJH1091" s="187"/>
      <c r="UJI1091" s="187"/>
      <c r="UJJ1091" s="187"/>
      <c r="UJK1091" s="187"/>
      <c r="UJL1091" s="187"/>
      <c r="UJM1091" s="187"/>
      <c r="UJN1091" s="187"/>
      <c r="UJO1091" s="187"/>
      <c r="UJP1091" s="187"/>
      <c r="UJQ1091" s="187"/>
      <c r="UJR1091" s="187"/>
      <c r="UJS1091" s="187"/>
      <c r="UJT1091" s="187"/>
      <c r="UJU1091" s="187"/>
      <c r="UJV1091" s="187"/>
      <c r="UJW1091" s="187"/>
      <c r="UJX1091" s="187"/>
      <c r="UJY1091" s="187"/>
      <c r="UJZ1091" s="187"/>
      <c r="UKA1091" s="187"/>
      <c r="UKB1091" s="187"/>
      <c r="UKC1091" s="187"/>
      <c r="UKD1091" s="187"/>
      <c r="UKE1091" s="187"/>
      <c r="UKF1091" s="187"/>
      <c r="UKG1091" s="187"/>
      <c r="UKH1091" s="187"/>
      <c r="UKI1091" s="187"/>
      <c r="UKJ1091" s="187"/>
      <c r="UKK1091" s="187"/>
      <c r="UKL1091" s="187"/>
      <c r="UKM1091" s="187"/>
      <c r="UKN1091" s="187"/>
      <c r="UKO1091" s="187"/>
      <c r="UKP1091" s="187"/>
      <c r="UKQ1091" s="187"/>
      <c r="UKR1091" s="187"/>
      <c r="UKS1091" s="187"/>
      <c r="UKT1091" s="187"/>
      <c r="UKU1091" s="187"/>
      <c r="UKV1091" s="187"/>
      <c r="UKW1091" s="187"/>
      <c r="UKX1091" s="187"/>
      <c r="UKY1091" s="187"/>
      <c r="UKZ1091" s="187"/>
      <c r="ULA1091" s="187"/>
      <c r="ULB1091" s="187"/>
      <c r="ULC1091" s="187"/>
      <c r="ULD1091" s="187"/>
      <c r="ULE1091" s="187"/>
      <c r="ULF1091" s="187"/>
      <c r="ULG1091" s="187"/>
      <c r="ULH1091" s="187"/>
      <c r="ULI1091" s="187"/>
      <c r="ULJ1091" s="187"/>
      <c r="ULK1091" s="187"/>
      <c r="ULL1091" s="187"/>
      <c r="ULM1091" s="187"/>
      <c r="ULN1091" s="187"/>
      <c r="ULO1091" s="187"/>
      <c r="ULP1091" s="187"/>
      <c r="ULQ1091" s="187"/>
      <c r="ULR1091" s="187"/>
      <c r="ULS1091" s="187"/>
      <c r="ULT1091" s="187"/>
      <c r="ULU1091" s="187"/>
      <c r="ULV1091" s="187"/>
      <c r="ULW1091" s="187"/>
      <c r="ULX1091" s="187"/>
      <c r="ULY1091" s="187"/>
      <c r="ULZ1091" s="187"/>
      <c r="UMA1091" s="187"/>
      <c r="UMB1091" s="187"/>
      <c r="UMC1091" s="187"/>
      <c r="UMD1091" s="187"/>
      <c r="UME1091" s="187"/>
      <c r="UMF1091" s="187"/>
      <c r="UMG1091" s="187"/>
      <c r="UMH1091" s="187"/>
      <c r="UMI1091" s="187"/>
      <c r="UMJ1091" s="187"/>
      <c r="UMK1091" s="187"/>
      <c r="UML1091" s="187"/>
      <c r="UMM1091" s="187"/>
      <c r="UMN1091" s="187"/>
      <c r="UMO1091" s="187"/>
      <c r="UMP1091" s="187"/>
      <c r="UMQ1091" s="187"/>
      <c r="UMR1091" s="187"/>
      <c r="UMS1091" s="187"/>
      <c r="UMT1091" s="187"/>
      <c r="UMU1091" s="187"/>
      <c r="UMV1091" s="187"/>
      <c r="UMW1091" s="187"/>
      <c r="UMX1091" s="187"/>
      <c r="UMY1091" s="187"/>
      <c r="UMZ1091" s="187"/>
      <c r="UNA1091" s="187"/>
      <c r="UNB1091" s="187"/>
      <c r="UNC1091" s="187"/>
      <c r="UND1091" s="187"/>
      <c r="UNE1091" s="187"/>
      <c r="UNF1091" s="187"/>
      <c r="UNG1091" s="187"/>
      <c r="UNH1091" s="187"/>
      <c r="UNI1091" s="187"/>
      <c r="UNJ1091" s="187"/>
      <c r="UNK1091" s="187"/>
      <c r="UNL1091" s="187"/>
      <c r="UNM1091" s="187"/>
      <c r="UNN1091" s="187"/>
      <c r="UNO1091" s="187"/>
      <c r="UNP1091" s="187"/>
      <c r="UNQ1091" s="187"/>
      <c r="UNR1091" s="187"/>
      <c r="UNS1091" s="187"/>
      <c r="UNT1091" s="187"/>
      <c r="UNU1091" s="187"/>
      <c r="UNV1091" s="187"/>
      <c r="UNW1091" s="187"/>
      <c r="UNX1091" s="187"/>
      <c r="UNY1091" s="187"/>
      <c r="UNZ1091" s="187"/>
      <c r="UOA1091" s="187"/>
      <c r="UOB1091" s="187"/>
      <c r="UOC1091" s="187"/>
      <c r="UOD1091" s="187"/>
      <c r="UOE1091" s="187"/>
      <c r="UOF1091" s="187"/>
      <c r="UOG1091" s="187"/>
      <c r="UOH1091" s="187"/>
      <c r="UOI1091" s="187"/>
      <c r="UOJ1091" s="187"/>
      <c r="UOK1091" s="187"/>
      <c r="UOL1091" s="187"/>
      <c r="UOM1091" s="187"/>
      <c r="UON1091" s="187"/>
      <c r="UOO1091" s="187"/>
      <c r="UOP1091" s="187"/>
      <c r="UOQ1091" s="187"/>
      <c r="UOR1091" s="187"/>
      <c r="UOS1091" s="187"/>
      <c r="UOT1091" s="187"/>
      <c r="UOU1091" s="187"/>
      <c r="UOV1091" s="187"/>
      <c r="UOW1091" s="187"/>
      <c r="UOX1091" s="187"/>
      <c r="UOY1091" s="187"/>
      <c r="UOZ1091" s="187"/>
      <c r="UPA1091" s="187"/>
      <c r="UPB1091" s="187"/>
      <c r="UPC1091" s="187"/>
      <c r="UPD1091" s="187"/>
      <c r="UPE1091" s="187"/>
      <c r="UPF1091" s="187"/>
      <c r="UPG1091" s="187"/>
      <c r="UPH1091" s="187"/>
      <c r="UPI1091" s="187"/>
      <c r="UPJ1091" s="187"/>
      <c r="UPK1091" s="187"/>
      <c r="UPL1091" s="187"/>
      <c r="UPM1091" s="187"/>
      <c r="UPN1091" s="187"/>
      <c r="UPO1091" s="187"/>
      <c r="UPP1091" s="187"/>
      <c r="UPQ1091" s="187"/>
      <c r="UPR1091" s="187"/>
      <c r="UPS1091" s="187"/>
      <c r="UPT1091" s="187"/>
      <c r="UPU1091" s="187"/>
      <c r="UPV1091" s="187"/>
      <c r="UPW1091" s="187"/>
      <c r="UPX1091" s="187"/>
      <c r="UPY1091" s="187"/>
      <c r="UPZ1091" s="187"/>
      <c r="UQA1091" s="187"/>
      <c r="UQB1091" s="187"/>
      <c r="UQC1091" s="187"/>
      <c r="UQD1091" s="187"/>
      <c r="UQE1091" s="187"/>
      <c r="UQF1091" s="187"/>
      <c r="UQG1091" s="187"/>
      <c r="UQH1091" s="187"/>
      <c r="UQI1091" s="187"/>
      <c r="UQJ1091" s="187"/>
      <c r="UQK1091" s="187"/>
      <c r="UQL1091" s="187"/>
      <c r="UQM1091" s="187"/>
      <c r="UQN1091" s="187"/>
      <c r="UQO1091" s="187"/>
      <c r="UQP1091" s="187"/>
      <c r="UQQ1091" s="187"/>
      <c r="UQR1091" s="187"/>
      <c r="UQS1091" s="187"/>
      <c r="UQT1091" s="187"/>
      <c r="UQU1091" s="187"/>
      <c r="UQV1091" s="187"/>
      <c r="UQW1091" s="187"/>
      <c r="UQX1091" s="187"/>
      <c r="UQY1091" s="187"/>
      <c r="UQZ1091" s="187"/>
      <c r="URA1091" s="187"/>
      <c r="URB1091" s="187"/>
      <c r="URC1091" s="187"/>
      <c r="URD1091" s="187"/>
      <c r="URE1091" s="187"/>
      <c r="URF1091" s="187"/>
      <c r="URG1091" s="187"/>
      <c r="URH1091" s="187"/>
      <c r="URI1091" s="187"/>
      <c r="URJ1091" s="187"/>
      <c r="URK1091" s="187"/>
      <c r="URL1091" s="187"/>
      <c r="URM1091" s="187"/>
      <c r="URN1091" s="187"/>
      <c r="URO1091" s="187"/>
      <c r="URP1091" s="187"/>
      <c r="URQ1091" s="187"/>
      <c r="URR1091" s="187"/>
      <c r="URS1091" s="187"/>
      <c r="URT1091" s="187"/>
      <c r="URU1091" s="187"/>
      <c r="URV1091" s="187"/>
      <c r="URW1091" s="187"/>
      <c r="URX1091" s="187"/>
      <c r="URY1091" s="187"/>
      <c r="URZ1091" s="187"/>
      <c r="USA1091" s="187"/>
      <c r="USB1091" s="187"/>
      <c r="USC1091" s="187"/>
      <c r="USD1091" s="187"/>
      <c r="USE1091" s="187"/>
      <c r="USF1091" s="187"/>
      <c r="USG1091" s="187"/>
      <c r="USH1091" s="187"/>
      <c r="USI1091" s="187"/>
      <c r="USJ1091" s="187"/>
      <c r="USK1091" s="187"/>
      <c r="USL1091" s="187"/>
      <c r="USM1091" s="187"/>
      <c r="USN1091" s="187"/>
      <c r="USO1091" s="187"/>
      <c r="USP1091" s="187"/>
      <c r="USQ1091" s="187"/>
      <c r="USR1091" s="187"/>
      <c r="USS1091" s="187"/>
      <c r="UST1091" s="187"/>
      <c r="USU1091" s="187"/>
      <c r="USV1091" s="187"/>
      <c r="USW1091" s="187"/>
      <c r="USX1091" s="187"/>
      <c r="USY1091" s="187"/>
      <c r="USZ1091" s="187"/>
      <c r="UTA1091" s="187"/>
      <c r="UTB1091" s="187"/>
      <c r="UTC1091" s="187"/>
      <c r="UTD1091" s="187"/>
      <c r="UTE1091" s="187"/>
      <c r="UTF1091" s="187"/>
      <c r="UTG1091" s="187"/>
      <c r="UTH1091" s="187"/>
      <c r="UTI1091" s="187"/>
      <c r="UTJ1091" s="187"/>
      <c r="UTK1091" s="187"/>
      <c r="UTL1091" s="187"/>
      <c r="UTM1091" s="187"/>
      <c r="UTN1091" s="187"/>
      <c r="UTO1091" s="187"/>
      <c r="UTP1091" s="187"/>
      <c r="UTQ1091" s="187"/>
      <c r="UTR1091" s="187"/>
      <c r="UTS1091" s="187"/>
      <c r="UTT1091" s="187"/>
      <c r="UTU1091" s="187"/>
      <c r="UTV1091" s="187"/>
      <c r="UTW1091" s="187"/>
      <c r="UTX1091" s="187"/>
      <c r="UTY1091" s="187"/>
      <c r="UTZ1091" s="187"/>
      <c r="UUA1091" s="187"/>
      <c r="UUB1091" s="187"/>
      <c r="UUC1091" s="187"/>
      <c r="UUD1091" s="187"/>
      <c r="UUE1091" s="187"/>
      <c r="UUF1091" s="187"/>
      <c r="UUG1091" s="187"/>
      <c r="UUH1091" s="187"/>
      <c r="UUI1091" s="187"/>
      <c r="UUJ1091" s="187"/>
      <c r="UUK1091" s="187"/>
      <c r="UUL1091" s="187"/>
      <c r="UUM1091" s="187"/>
      <c r="UUN1091" s="187"/>
      <c r="UUO1091" s="187"/>
      <c r="UUP1091" s="187"/>
      <c r="UUQ1091" s="187"/>
      <c r="UUR1091" s="187"/>
      <c r="UUS1091" s="187"/>
      <c r="UUT1091" s="187"/>
      <c r="UUU1091" s="187"/>
      <c r="UUV1091" s="187"/>
      <c r="UUW1091" s="187"/>
      <c r="UUX1091" s="187"/>
      <c r="UUY1091" s="187"/>
      <c r="UUZ1091" s="187"/>
      <c r="UVA1091" s="187"/>
      <c r="UVB1091" s="187"/>
      <c r="UVC1091" s="187"/>
      <c r="UVD1091" s="187"/>
      <c r="UVE1091" s="187"/>
      <c r="UVF1091" s="187"/>
      <c r="UVG1091" s="187"/>
      <c r="UVH1091" s="187"/>
      <c r="UVI1091" s="187"/>
      <c r="UVJ1091" s="187"/>
      <c r="UVK1091" s="187"/>
      <c r="UVL1091" s="187"/>
      <c r="UVM1091" s="187"/>
      <c r="UVN1091" s="187"/>
      <c r="UVO1091" s="187"/>
      <c r="UVP1091" s="187"/>
      <c r="UVQ1091" s="187"/>
      <c r="UVR1091" s="187"/>
      <c r="UVS1091" s="187"/>
      <c r="UVT1091" s="187"/>
      <c r="UVU1091" s="187"/>
      <c r="UVV1091" s="187"/>
      <c r="UVW1091" s="187"/>
      <c r="UVX1091" s="187"/>
      <c r="UVY1091" s="187"/>
      <c r="UVZ1091" s="187"/>
      <c r="UWA1091" s="187"/>
      <c r="UWB1091" s="187"/>
      <c r="UWC1091" s="187"/>
      <c r="UWD1091" s="187"/>
      <c r="UWE1091" s="187"/>
      <c r="UWF1091" s="187"/>
      <c r="UWG1091" s="187"/>
      <c r="UWH1091" s="187"/>
      <c r="UWI1091" s="187"/>
      <c r="UWJ1091" s="187"/>
      <c r="UWK1091" s="187"/>
      <c r="UWL1091" s="187"/>
      <c r="UWM1091" s="187"/>
      <c r="UWN1091" s="187"/>
      <c r="UWO1091" s="187"/>
      <c r="UWP1091" s="187"/>
      <c r="UWQ1091" s="187"/>
      <c r="UWR1091" s="187"/>
      <c r="UWS1091" s="187"/>
      <c r="UWT1091" s="187"/>
      <c r="UWU1091" s="187"/>
      <c r="UWV1091" s="187"/>
      <c r="UWW1091" s="187"/>
      <c r="UWX1091" s="187"/>
      <c r="UWY1091" s="187"/>
      <c r="UWZ1091" s="187"/>
      <c r="UXA1091" s="187"/>
      <c r="UXB1091" s="187"/>
      <c r="UXC1091" s="187"/>
      <c r="UXD1091" s="187"/>
      <c r="UXE1091" s="187"/>
      <c r="UXF1091" s="187"/>
      <c r="UXG1091" s="187"/>
      <c r="UXH1091" s="187"/>
      <c r="UXI1091" s="187"/>
      <c r="UXJ1091" s="187"/>
      <c r="UXK1091" s="187"/>
      <c r="UXL1091" s="187"/>
      <c r="UXM1091" s="187"/>
      <c r="UXN1091" s="187"/>
      <c r="UXO1091" s="187"/>
      <c r="UXP1091" s="187"/>
      <c r="UXQ1091" s="187"/>
      <c r="UXR1091" s="187"/>
      <c r="UXS1091" s="187"/>
      <c r="UXT1091" s="187"/>
      <c r="UXU1091" s="187"/>
      <c r="UXV1091" s="187"/>
      <c r="UXW1091" s="187"/>
      <c r="UXX1091" s="187"/>
      <c r="UXY1091" s="187"/>
      <c r="UXZ1091" s="187"/>
      <c r="UYA1091" s="187"/>
      <c r="UYB1091" s="187"/>
      <c r="UYC1091" s="187"/>
      <c r="UYD1091" s="187"/>
      <c r="UYE1091" s="187"/>
      <c r="UYF1091" s="187"/>
      <c r="UYG1091" s="187"/>
      <c r="UYH1091" s="187"/>
      <c r="UYI1091" s="187"/>
      <c r="UYJ1091" s="187"/>
      <c r="UYK1091" s="187"/>
      <c r="UYL1091" s="187"/>
      <c r="UYM1091" s="187"/>
      <c r="UYN1091" s="187"/>
      <c r="UYO1091" s="187"/>
      <c r="UYP1091" s="187"/>
      <c r="UYQ1091" s="187"/>
      <c r="UYR1091" s="187"/>
      <c r="UYS1091" s="187"/>
      <c r="UYT1091" s="187"/>
      <c r="UYU1091" s="187"/>
      <c r="UYV1091" s="187"/>
      <c r="UYW1091" s="187"/>
      <c r="UYX1091" s="187"/>
      <c r="UYY1091" s="187"/>
      <c r="UYZ1091" s="187"/>
      <c r="UZA1091" s="187"/>
      <c r="UZB1091" s="187"/>
      <c r="UZC1091" s="187"/>
      <c r="UZD1091" s="187"/>
      <c r="UZE1091" s="187"/>
      <c r="UZF1091" s="187"/>
      <c r="UZG1091" s="187"/>
      <c r="UZH1091" s="187"/>
      <c r="UZI1091" s="187"/>
      <c r="UZJ1091" s="187"/>
      <c r="UZK1091" s="187"/>
      <c r="UZL1091" s="187"/>
      <c r="UZM1091" s="187"/>
      <c r="UZN1091" s="187"/>
      <c r="UZO1091" s="187"/>
      <c r="UZP1091" s="187"/>
      <c r="UZQ1091" s="187"/>
      <c r="UZR1091" s="187"/>
      <c r="UZS1091" s="187"/>
      <c r="UZT1091" s="187"/>
      <c r="UZU1091" s="187"/>
      <c r="UZV1091" s="187"/>
      <c r="UZW1091" s="187"/>
      <c r="UZX1091" s="187"/>
      <c r="UZY1091" s="187"/>
      <c r="UZZ1091" s="187"/>
      <c r="VAA1091" s="187"/>
      <c r="VAB1091" s="187"/>
      <c r="VAC1091" s="187"/>
      <c r="VAD1091" s="187"/>
      <c r="VAE1091" s="187"/>
      <c r="VAF1091" s="187"/>
      <c r="VAG1091" s="187"/>
      <c r="VAH1091" s="187"/>
      <c r="VAI1091" s="187"/>
      <c r="VAJ1091" s="187"/>
      <c r="VAK1091" s="187"/>
      <c r="VAL1091" s="187"/>
      <c r="VAM1091" s="187"/>
      <c r="VAN1091" s="187"/>
      <c r="VAO1091" s="187"/>
      <c r="VAP1091" s="187"/>
      <c r="VAQ1091" s="187"/>
      <c r="VAR1091" s="187"/>
      <c r="VAS1091" s="187"/>
      <c r="VAT1091" s="187"/>
      <c r="VAU1091" s="187"/>
      <c r="VAV1091" s="187"/>
      <c r="VAW1091" s="187"/>
      <c r="VAX1091" s="187"/>
      <c r="VAY1091" s="187"/>
      <c r="VAZ1091" s="187"/>
      <c r="VBA1091" s="187"/>
      <c r="VBB1091" s="187"/>
      <c r="VBC1091" s="187"/>
      <c r="VBD1091" s="187"/>
      <c r="VBE1091" s="187"/>
      <c r="VBF1091" s="187"/>
      <c r="VBG1091" s="187"/>
      <c r="VBH1091" s="187"/>
      <c r="VBI1091" s="187"/>
      <c r="VBJ1091" s="187"/>
      <c r="VBK1091" s="187"/>
      <c r="VBL1091" s="187"/>
      <c r="VBM1091" s="187"/>
      <c r="VBN1091" s="187"/>
      <c r="VBO1091" s="187"/>
      <c r="VBP1091" s="187"/>
      <c r="VBQ1091" s="187"/>
      <c r="VBR1091" s="187"/>
      <c r="VBS1091" s="187"/>
      <c r="VBT1091" s="187"/>
      <c r="VBU1091" s="187"/>
      <c r="VBV1091" s="187"/>
      <c r="VBW1091" s="187"/>
      <c r="VBX1091" s="187"/>
      <c r="VBY1091" s="187"/>
      <c r="VBZ1091" s="187"/>
      <c r="VCA1091" s="187"/>
      <c r="VCB1091" s="187"/>
      <c r="VCC1091" s="187"/>
      <c r="VCD1091" s="187"/>
      <c r="VCE1091" s="187"/>
      <c r="VCF1091" s="187"/>
      <c r="VCG1091" s="187"/>
      <c r="VCH1091" s="187"/>
      <c r="VCI1091" s="187"/>
      <c r="VCJ1091" s="187"/>
      <c r="VCK1091" s="187"/>
      <c r="VCL1091" s="187"/>
      <c r="VCM1091" s="187"/>
      <c r="VCN1091" s="187"/>
      <c r="VCO1091" s="187"/>
      <c r="VCP1091" s="187"/>
      <c r="VCQ1091" s="187"/>
      <c r="VCR1091" s="187"/>
      <c r="VCS1091" s="187"/>
      <c r="VCT1091" s="187"/>
      <c r="VCU1091" s="187"/>
      <c r="VCV1091" s="187"/>
      <c r="VCW1091" s="187"/>
      <c r="VCX1091" s="187"/>
      <c r="VCY1091" s="187"/>
      <c r="VCZ1091" s="187"/>
      <c r="VDA1091" s="187"/>
      <c r="VDB1091" s="187"/>
      <c r="VDC1091" s="187"/>
      <c r="VDD1091" s="187"/>
      <c r="VDE1091" s="187"/>
      <c r="VDF1091" s="187"/>
      <c r="VDG1091" s="187"/>
      <c r="VDH1091" s="187"/>
      <c r="VDI1091" s="187"/>
      <c r="VDJ1091" s="187"/>
      <c r="VDK1091" s="187"/>
      <c r="VDL1091" s="187"/>
      <c r="VDM1091" s="187"/>
      <c r="VDN1091" s="187"/>
      <c r="VDO1091" s="187"/>
      <c r="VDP1091" s="187"/>
      <c r="VDQ1091" s="187"/>
      <c r="VDR1091" s="187"/>
      <c r="VDS1091" s="187"/>
      <c r="VDT1091" s="187"/>
      <c r="VDU1091" s="187"/>
      <c r="VDV1091" s="187"/>
      <c r="VDW1091" s="187"/>
      <c r="VDX1091" s="187"/>
      <c r="VDY1091" s="187"/>
      <c r="VDZ1091" s="187"/>
      <c r="VEA1091" s="187"/>
      <c r="VEB1091" s="187"/>
      <c r="VEC1091" s="187"/>
      <c r="VED1091" s="187"/>
      <c r="VEE1091" s="187"/>
      <c r="VEF1091" s="187"/>
      <c r="VEG1091" s="187"/>
      <c r="VEH1091" s="187"/>
      <c r="VEI1091" s="187"/>
      <c r="VEJ1091" s="187"/>
      <c r="VEK1091" s="187"/>
      <c r="VEL1091" s="187"/>
      <c r="VEM1091" s="187"/>
      <c r="VEN1091" s="187"/>
      <c r="VEO1091" s="187"/>
      <c r="VEP1091" s="187"/>
      <c r="VEQ1091" s="187"/>
      <c r="VER1091" s="187"/>
      <c r="VES1091" s="187"/>
      <c r="VET1091" s="187"/>
      <c r="VEU1091" s="187"/>
      <c r="VEV1091" s="187"/>
      <c r="VEW1091" s="187"/>
      <c r="VEX1091" s="187"/>
      <c r="VEY1091" s="187"/>
      <c r="VEZ1091" s="187"/>
      <c r="VFA1091" s="187"/>
      <c r="VFB1091" s="187"/>
      <c r="VFC1091" s="187"/>
      <c r="VFD1091" s="187"/>
      <c r="VFE1091" s="187"/>
      <c r="VFF1091" s="187"/>
      <c r="VFG1091" s="187"/>
      <c r="VFH1091" s="187"/>
      <c r="VFI1091" s="187"/>
      <c r="VFJ1091" s="187"/>
      <c r="VFK1091" s="187"/>
      <c r="VFL1091" s="187"/>
      <c r="VFM1091" s="187"/>
      <c r="VFN1091" s="187"/>
      <c r="VFO1091" s="187"/>
      <c r="VFP1091" s="187"/>
      <c r="VFQ1091" s="187"/>
      <c r="VFR1091" s="187"/>
      <c r="VFS1091" s="187"/>
      <c r="VFT1091" s="187"/>
      <c r="VFU1091" s="187"/>
      <c r="VFV1091" s="187"/>
      <c r="VFW1091" s="187"/>
      <c r="VFX1091" s="187"/>
      <c r="VFY1091" s="187"/>
      <c r="VFZ1091" s="187"/>
      <c r="VGA1091" s="187"/>
      <c r="VGB1091" s="187"/>
      <c r="VGC1091" s="187"/>
      <c r="VGD1091" s="187"/>
      <c r="VGE1091" s="187"/>
      <c r="VGF1091" s="187"/>
      <c r="VGG1091" s="187"/>
      <c r="VGH1091" s="187"/>
      <c r="VGI1091" s="187"/>
      <c r="VGJ1091" s="187"/>
      <c r="VGK1091" s="187"/>
      <c r="VGL1091" s="187"/>
      <c r="VGM1091" s="187"/>
      <c r="VGN1091" s="187"/>
      <c r="VGO1091" s="187"/>
      <c r="VGP1091" s="187"/>
      <c r="VGQ1091" s="187"/>
      <c r="VGR1091" s="187"/>
      <c r="VGS1091" s="187"/>
      <c r="VGT1091" s="187"/>
      <c r="VGU1091" s="187"/>
      <c r="VGV1091" s="187"/>
      <c r="VGW1091" s="187"/>
      <c r="VGX1091" s="187"/>
      <c r="VGY1091" s="187"/>
      <c r="VGZ1091" s="187"/>
      <c r="VHA1091" s="187"/>
      <c r="VHB1091" s="187"/>
      <c r="VHC1091" s="187"/>
      <c r="VHD1091" s="187"/>
      <c r="VHE1091" s="187"/>
      <c r="VHF1091" s="187"/>
      <c r="VHG1091" s="187"/>
      <c r="VHH1091" s="187"/>
      <c r="VHI1091" s="187"/>
      <c r="VHJ1091" s="187"/>
      <c r="VHK1091" s="187"/>
      <c r="VHL1091" s="187"/>
      <c r="VHM1091" s="187"/>
      <c r="VHN1091" s="187"/>
      <c r="VHO1091" s="187"/>
      <c r="VHP1091" s="187"/>
      <c r="VHQ1091" s="187"/>
      <c r="VHR1091" s="187"/>
      <c r="VHS1091" s="187"/>
      <c r="VHT1091" s="187"/>
      <c r="VHU1091" s="187"/>
      <c r="VHV1091" s="187"/>
      <c r="VHW1091" s="187"/>
      <c r="VHX1091" s="187"/>
      <c r="VHY1091" s="187"/>
      <c r="VHZ1091" s="187"/>
      <c r="VIA1091" s="187"/>
      <c r="VIB1091" s="187"/>
      <c r="VIC1091" s="187"/>
      <c r="VID1091" s="187"/>
      <c r="VIE1091" s="187"/>
      <c r="VIF1091" s="187"/>
      <c r="VIG1091" s="187"/>
      <c r="VIH1091" s="187"/>
      <c r="VII1091" s="187"/>
      <c r="VIJ1091" s="187"/>
      <c r="VIK1091" s="187"/>
      <c r="VIL1091" s="187"/>
      <c r="VIM1091" s="187"/>
      <c r="VIN1091" s="187"/>
      <c r="VIO1091" s="187"/>
      <c r="VIP1091" s="187"/>
      <c r="VIQ1091" s="187"/>
      <c r="VIR1091" s="187"/>
      <c r="VIS1091" s="187"/>
      <c r="VIT1091" s="187"/>
      <c r="VIU1091" s="187"/>
      <c r="VIV1091" s="187"/>
      <c r="VIW1091" s="187"/>
      <c r="VIX1091" s="187"/>
      <c r="VIY1091" s="187"/>
      <c r="VIZ1091" s="187"/>
      <c r="VJA1091" s="187"/>
      <c r="VJB1091" s="187"/>
      <c r="VJC1091" s="187"/>
      <c r="VJD1091" s="187"/>
      <c r="VJE1091" s="187"/>
      <c r="VJF1091" s="187"/>
      <c r="VJG1091" s="187"/>
      <c r="VJH1091" s="187"/>
      <c r="VJI1091" s="187"/>
      <c r="VJJ1091" s="187"/>
      <c r="VJK1091" s="187"/>
      <c r="VJL1091" s="187"/>
      <c r="VJM1091" s="187"/>
      <c r="VJN1091" s="187"/>
      <c r="VJO1091" s="187"/>
      <c r="VJP1091" s="187"/>
      <c r="VJQ1091" s="187"/>
      <c r="VJR1091" s="187"/>
      <c r="VJS1091" s="187"/>
      <c r="VJT1091" s="187"/>
      <c r="VJU1091" s="187"/>
      <c r="VJV1091" s="187"/>
      <c r="VJW1091" s="187"/>
      <c r="VJX1091" s="187"/>
      <c r="VJY1091" s="187"/>
      <c r="VJZ1091" s="187"/>
      <c r="VKA1091" s="187"/>
      <c r="VKB1091" s="187"/>
      <c r="VKC1091" s="187"/>
      <c r="VKD1091" s="187"/>
      <c r="VKE1091" s="187"/>
      <c r="VKF1091" s="187"/>
      <c r="VKG1091" s="187"/>
      <c r="VKH1091" s="187"/>
      <c r="VKI1091" s="187"/>
      <c r="VKJ1091" s="187"/>
      <c r="VKK1091" s="187"/>
      <c r="VKL1091" s="187"/>
      <c r="VKM1091" s="187"/>
      <c r="VKN1091" s="187"/>
      <c r="VKO1091" s="187"/>
      <c r="VKP1091" s="187"/>
      <c r="VKQ1091" s="187"/>
      <c r="VKR1091" s="187"/>
      <c r="VKS1091" s="187"/>
      <c r="VKT1091" s="187"/>
      <c r="VKU1091" s="187"/>
      <c r="VKV1091" s="187"/>
      <c r="VKW1091" s="187"/>
      <c r="VKX1091" s="187"/>
      <c r="VKY1091" s="187"/>
      <c r="VKZ1091" s="187"/>
      <c r="VLA1091" s="187"/>
      <c r="VLB1091" s="187"/>
      <c r="VLC1091" s="187"/>
      <c r="VLD1091" s="187"/>
      <c r="VLE1091" s="187"/>
      <c r="VLF1091" s="187"/>
      <c r="VLG1091" s="187"/>
      <c r="VLH1091" s="187"/>
      <c r="VLI1091" s="187"/>
      <c r="VLJ1091" s="187"/>
      <c r="VLK1091" s="187"/>
      <c r="VLL1091" s="187"/>
      <c r="VLM1091" s="187"/>
      <c r="VLN1091" s="187"/>
      <c r="VLO1091" s="187"/>
      <c r="VLP1091" s="187"/>
      <c r="VLQ1091" s="187"/>
      <c r="VLR1091" s="187"/>
      <c r="VLS1091" s="187"/>
      <c r="VLT1091" s="187"/>
      <c r="VLU1091" s="187"/>
      <c r="VLV1091" s="187"/>
      <c r="VLW1091" s="187"/>
      <c r="VLX1091" s="187"/>
      <c r="VLY1091" s="187"/>
      <c r="VLZ1091" s="187"/>
      <c r="VMA1091" s="187"/>
      <c r="VMB1091" s="187"/>
      <c r="VMC1091" s="187"/>
      <c r="VMD1091" s="187"/>
      <c r="VME1091" s="187"/>
      <c r="VMF1091" s="187"/>
      <c r="VMG1091" s="187"/>
      <c r="VMH1091" s="187"/>
      <c r="VMI1091" s="187"/>
      <c r="VMJ1091" s="187"/>
      <c r="VMK1091" s="187"/>
      <c r="VML1091" s="187"/>
      <c r="VMM1091" s="187"/>
      <c r="VMN1091" s="187"/>
      <c r="VMO1091" s="187"/>
      <c r="VMP1091" s="187"/>
      <c r="VMQ1091" s="187"/>
      <c r="VMR1091" s="187"/>
      <c r="VMS1091" s="187"/>
      <c r="VMT1091" s="187"/>
      <c r="VMU1091" s="187"/>
      <c r="VMV1091" s="187"/>
      <c r="VMW1091" s="187"/>
      <c r="VMX1091" s="187"/>
      <c r="VMY1091" s="187"/>
      <c r="VMZ1091" s="187"/>
      <c r="VNA1091" s="187"/>
      <c r="VNB1091" s="187"/>
      <c r="VNC1091" s="187"/>
      <c r="VND1091" s="187"/>
      <c r="VNE1091" s="187"/>
      <c r="VNF1091" s="187"/>
      <c r="VNG1091" s="187"/>
      <c r="VNH1091" s="187"/>
      <c r="VNI1091" s="187"/>
      <c r="VNJ1091" s="187"/>
      <c r="VNK1091" s="187"/>
      <c r="VNL1091" s="187"/>
      <c r="VNM1091" s="187"/>
      <c r="VNN1091" s="187"/>
      <c r="VNO1091" s="187"/>
      <c r="VNP1091" s="187"/>
      <c r="VNQ1091" s="187"/>
      <c r="VNR1091" s="187"/>
      <c r="VNS1091" s="187"/>
      <c r="VNT1091" s="187"/>
      <c r="VNU1091" s="187"/>
      <c r="VNV1091" s="187"/>
      <c r="VNW1091" s="187"/>
      <c r="VNX1091" s="187"/>
      <c r="VNY1091" s="187"/>
      <c r="VNZ1091" s="187"/>
      <c r="VOA1091" s="187"/>
      <c r="VOB1091" s="187"/>
      <c r="VOC1091" s="187"/>
      <c r="VOD1091" s="187"/>
      <c r="VOE1091" s="187"/>
      <c r="VOF1091" s="187"/>
      <c r="VOG1091" s="187"/>
      <c r="VOH1091" s="187"/>
      <c r="VOI1091" s="187"/>
      <c r="VOJ1091" s="187"/>
      <c r="VOK1091" s="187"/>
      <c r="VOL1091" s="187"/>
      <c r="VOM1091" s="187"/>
      <c r="VON1091" s="187"/>
      <c r="VOO1091" s="187"/>
      <c r="VOP1091" s="187"/>
      <c r="VOQ1091" s="187"/>
      <c r="VOR1091" s="187"/>
      <c r="VOS1091" s="187"/>
      <c r="VOT1091" s="187"/>
      <c r="VOU1091" s="187"/>
      <c r="VOV1091" s="187"/>
      <c r="VOW1091" s="187"/>
      <c r="VOX1091" s="187"/>
      <c r="VOY1091" s="187"/>
      <c r="VOZ1091" s="187"/>
      <c r="VPA1091" s="187"/>
      <c r="VPB1091" s="187"/>
      <c r="VPC1091" s="187"/>
      <c r="VPD1091" s="187"/>
      <c r="VPE1091" s="187"/>
      <c r="VPF1091" s="187"/>
      <c r="VPG1091" s="187"/>
      <c r="VPH1091" s="187"/>
      <c r="VPI1091" s="187"/>
      <c r="VPJ1091" s="187"/>
      <c r="VPK1091" s="187"/>
      <c r="VPL1091" s="187"/>
      <c r="VPM1091" s="187"/>
      <c r="VPN1091" s="187"/>
      <c r="VPO1091" s="187"/>
      <c r="VPP1091" s="187"/>
      <c r="VPQ1091" s="187"/>
      <c r="VPR1091" s="187"/>
      <c r="VPS1091" s="187"/>
      <c r="VPT1091" s="187"/>
      <c r="VPU1091" s="187"/>
      <c r="VPV1091" s="187"/>
      <c r="VPW1091" s="187"/>
      <c r="VPX1091" s="187"/>
      <c r="VPY1091" s="187"/>
      <c r="VPZ1091" s="187"/>
      <c r="VQA1091" s="187"/>
      <c r="VQB1091" s="187"/>
      <c r="VQC1091" s="187"/>
      <c r="VQD1091" s="187"/>
      <c r="VQE1091" s="187"/>
      <c r="VQF1091" s="187"/>
      <c r="VQG1091" s="187"/>
      <c r="VQH1091" s="187"/>
      <c r="VQI1091" s="187"/>
      <c r="VQJ1091" s="187"/>
      <c r="VQK1091" s="187"/>
      <c r="VQL1091" s="187"/>
      <c r="VQM1091" s="187"/>
      <c r="VQN1091" s="187"/>
      <c r="VQO1091" s="187"/>
      <c r="VQP1091" s="187"/>
      <c r="VQQ1091" s="187"/>
      <c r="VQR1091" s="187"/>
      <c r="VQS1091" s="187"/>
      <c r="VQT1091" s="187"/>
      <c r="VQU1091" s="187"/>
      <c r="VQV1091" s="187"/>
      <c r="VQW1091" s="187"/>
      <c r="VQX1091" s="187"/>
      <c r="VQY1091" s="187"/>
      <c r="VQZ1091" s="187"/>
      <c r="VRA1091" s="187"/>
      <c r="VRB1091" s="187"/>
      <c r="VRC1091" s="187"/>
      <c r="VRD1091" s="187"/>
      <c r="VRE1091" s="187"/>
      <c r="VRF1091" s="187"/>
      <c r="VRG1091" s="187"/>
      <c r="VRH1091" s="187"/>
      <c r="VRI1091" s="187"/>
      <c r="VRJ1091" s="187"/>
      <c r="VRK1091" s="187"/>
      <c r="VRL1091" s="187"/>
      <c r="VRM1091" s="187"/>
      <c r="VRN1091" s="187"/>
      <c r="VRO1091" s="187"/>
      <c r="VRP1091" s="187"/>
      <c r="VRQ1091" s="187"/>
      <c r="VRR1091" s="187"/>
      <c r="VRS1091" s="187"/>
      <c r="VRT1091" s="187"/>
      <c r="VRU1091" s="187"/>
      <c r="VRV1091" s="187"/>
      <c r="VRW1091" s="187"/>
      <c r="VRX1091" s="187"/>
      <c r="VRY1091" s="187"/>
      <c r="VRZ1091" s="187"/>
      <c r="VSA1091" s="187"/>
      <c r="VSB1091" s="187"/>
      <c r="VSC1091" s="187"/>
      <c r="VSD1091" s="187"/>
      <c r="VSE1091" s="187"/>
      <c r="VSF1091" s="187"/>
      <c r="VSG1091" s="187"/>
      <c r="VSH1091" s="187"/>
      <c r="VSI1091" s="187"/>
      <c r="VSJ1091" s="187"/>
      <c r="VSK1091" s="187"/>
      <c r="VSL1091" s="187"/>
      <c r="VSM1091" s="187"/>
      <c r="VSN1091" s="187"/>
      <c r="VSO1091" s="187"/>
      <c r="VSP1091" s="187"/>
      <c r="VSQ1091" s="187"/>
      <c r="VSR1091" s="187"/>
      <c r="VSS1091" s="187"/>
      <c r="VST1091" s="187"/>
      <c r="VSU1091" s="187"/>
      <c r="VSV1091" s="187"/>
      <c r="VSW1091" s="187"/>
      <c r="VSX1091" s="187"/>
      <c r="VSY1091" s="187"/>
      <c r="VSZ1091" s="187"/>
      <c r="VTA1091" s="187"/>
      <c r="VTB1091" s="187"/>
      <c r="VTC1091" s="187"/>
      <c r="VTD1091" s="187"/>
      <c r="VTE1091" s="187"/>
      <c r="VTF1091" s="187"/>
      <c r="VTG1091" s="187"/>
      <c r="VTH1091" s="187"/>
      <c r="VTI1091" s="187"/>
      <c r="VTJ1091" s="187"/>
      <c r="VTK1091" s="187"/>
      <c r="VTL1091" s="187"/>
      <c r="VTM1091" s="187"/>
      <c r="VTN1091" s="187"/>
      <c r="VTO1091" s="187"/>
      <c r="VTP1091" s="187"/>
      <c r="VTQ1091" s="187"/>
      <c r="VTR1091" s="187"/>
      <c r="VTS1091" s="187"/>
      <c r="VTT1091" s="187"/>
      <c r="VTU1091" s="187"/>
      <c r="VTV1091" s="187"/>
      <c r="VTW1091" s="187"/>
      <c r="VTX1091" s="187"/>
      <c r="VTY1091" s="187"/>
      <c r="VTZ1091" s="187"/>
      <c r="VUA1091" s="187"/>
      <c r="VUB1091" s="187"/>
      <c r="VUC1091" s="187"/>
      <c r="VUD1091" s="187"/>
      <c r="VUE1091" s="187"/>
      <c r="VUF1091" s="187"/>
      <c r="VUG1091" s="187"/>
      <c r="VUH1091" s="187"/>
      <c r="VUI1091" s="187"/>
      <c r="VUJ1091" s="187"/>
      <c r="VUK1091" s="187"/>
      <c r="VUL1091" s="187"/>
      <c r="VUM1091" s="187"/>
      <c r="VUN1091" s="187"/>
      <c r="VUO1091" s="187"/>
      <c r="VUP1091" s="187"/>
      <c r="VUQ1091" s="187"/>
      <c r="VUR1091" s="187"/>
      <c r="VUS1091" s="187"/>
      <c r="VUT1091" s="187"/>
      <c r="VUU1091" s="187"/>
      <c r="VUV1091" s="187"/>
      <c r="VUW1091" s="187"/>
      <c r="VUX1091" s="187"/>
      <c r="VUY1091" s="187"/>
      <c r="VUZ1091" s="187"/>
      <c r="VVA1091" s="187"/>
      <c r="VVB1091" s="187"/>
      <c r="VVC1091" s="187"/>
      <c r="VVD1091" s="187"/>
      <c r="VVE1091" s="187"/>
      <c r="VVF1091" s="187"/>
      <c r="VVG1091" s="187"/>
      <c r="VVH1091" s="187"/>
      <c r="VVI1091" s="187"/>
      <c r="VVJ1091" s="187"/>
      <c r="VVK1091" s="187"/>
      <c r="VVL1091" s="187"/>
      <c r="VVM1091" s="187"/>
      <c r="VVN1091" s="187"/>
      <c r="VVO1091" s="187"/>
      <c r="VVP1091" s="187"/>
      <c r="VVQ1091" s="187"/>
      <c r="VVR1091" s="187"/>
      <c r="VVS1091" s="187"/>
      <c r="VVT1091" s="187"/>
      <c r="VVU1091" s="187"/>
      <c r="VVV1091" s="187"/>
      <c r="VVW1091" s="187"/>
      <c r="VVX1091" s="187"/>
      <c r="VVY1091" s="187"/>
      <c r="VVZ1091" s="187"/>
      <c r="VWA1091" s="187"/>
      <c r="VWB1091" s="187"/>
      <c r="VWC1091" s="187"/>
      <c r="VWD1091" s="187"/>
      <c r="VWE1091" s="187"/>
      <c r="VWF1091" s="187"/>
      <c r="VWG1091" s="187"/>
      <c r="VWH1091" s="187"/>
      <c r="VWI1091" s="187"/>
      <c r="VWJ1091" s="187"/>
      <c r="VWK1091" s="187"/>
      <c r="VWL1091" s="187"/>
      <c r="VWM1091" s="187"/>
      <c r="VWN1091" s="187"/>
      <c r="VWO1091" s="187"/>
      <c r="VWP1091" s="187"/>
      <c r="VWQ1091" s="187"/>
      <c r="VWR1091" s="187"/>
      <c r="VWS1091" s="187"/>
      <c r="VWT1091" s="187"/>
      <c r="VWU1091" s="187"/>
      <c r="VWV1091" s="187"/>
      <c r="VWW1091" s="187"/>
      <c r="VWX1091" s="187"/>
      <c r="VWY1091" s="187"/>
      <c r="VWZ1091" s="187"/>
      <c r="VXA1091" s="187"/>
      <c r="VXB1091" s="187"/>
      <c r="VXC1091" s="187"/>
      <c r="VXD1091" s="187"/>
      <c r="VXE1091" s="187"/>
      <c r="VXF1091" s="187"/>
      <c r="VXG1091" s="187"/>
      <c r="VXH1091" s="187"/>
      <c r="VXI1091" s="187"/>
      <c r="VXJ1091" s="187"/>
      <c r="VXK1091" s="187"/>
      <c r="VXL1091" s="187"/>
      <c r="VXM1091" s="187"/>
      <c r="VXN1091" s="187"/>
      <c r="VXO1091" s="187"/>
      <c r="VXP1091" s="187"/>
      <c r="VXQ1091" s="187"/>
      <c r="VXR1091" s="187"/>
      <c r="VXS1091" s="187"/>
      <c r="VXT1091" s="187"/>
      <c r="VXU1091" s="187"/>
      <c r="VXV1091" s="187"/>
      <c r="VXW1091" s="187"/>
      <c r="VXX1091" s="187"/>
      <c r="VXY1091" s="187"/>
      <c r="VXZ1091" s="187"/>
      <c r="VYA1091" s="187"/>
      <c r="VYB1091" s="187"/>
      <c r="VYC1091" s="187"/>
      <c r="VYD1091" s="187"/>
      <c r="VYE1091" s="187"/>
      <c r="VYF1091" s="187"/>
      <c r="VYG1091" s="187"/>
      <c r="VYH1091" s="187"/>
      <c r="VYI1091" s="187"/>
      <c r="VYJ1091" s="187"/>
      <c r="VYK1091" s="187"/>
      <c r="VYL1091" s="187"/>
      <c r="VYM1091" s="187"/>
      <c r="VYN1091" s="187"/>
      <c r="VYO1091" s="187"/>
      <c r="VYP1091" s="187"/>
      <c r="VYQ1091" s="187"/>
      <c r="VYR1091" s="187"/>
      <c r="VYS1091" s="187"/>
      <c r="VYT1091" s="187"/>
      <c r="VYU1091" s="187"/>
      <c r="VYV1091" s="187"/>
      <c r="VYW1091" s="187"/>
      <c r="VYX1091" s="187"/>
      <c r="VYY1091" s="187"/>
      <c r="VYZ1091" s="187"/>
      <c r="VZA1091" s="187"/>
      <c r="VZB1091" s="187"/>
      <c r="VZC1091" s="187"/>
      <c r="VZD1091" s="187"/>
      <c r="VZE1091" s="187"/>
      <c r="VZF1091" s="187"/>
      <c r="VZG1091" s="187"/>
      <c r="VZH1091" s="187"/>
      <c r="VZI1091" s="187"/>
      <c r="VZJ1091" s="187"/>
      <c r="VZK1091" s="187"/>
      <c r="VZL1091" s="187"/>
      <c r="VZM1091" s="187"/>
      <c r="VZN1091" s="187"/>
      <c r="VZO1091" s="187"/>
      <c r="VZP1091" s="187"/>
      <c r="VZQ1091" s="187"/>
      <c r="VZR1091" s="187"/>
      <c r="VZS1091" s="187"/>
      <c r="VZT1091" s="187"/>
      <c r="VZU1091" s="187"/>
      <c r="VZV1091" s="187"/>
      <c r="VZW1091" s="187"/>
      <c r="VZX1091" s="187"/>
      <c r="VZY1091" s="187"/>
      <c r="VZZ1091" s="187"/>
      <c r="WAA1091" s="187"/>
      <c r="WAB1091" s="187"/>
      <c r="WAC1091" s="187"/>
      <c r="WAD1091" s="187"/>
      <c r="WAE1091" s="187"/>
      <c r="WAF1091" s="187"/>
      <c r="WAG1091" s="187"/>
      <c r="WAH1091" s="187"/>
      <c r="WAI1091" s="187"/>
      <c r="WAJ1091" s="187"/>
      <c r="WAK1091" s="187"/>
      <c r="WAL1091" s="187"/>
      <c r="WAM1091" s="187"/>
      <c r="WAN1091" s="187"/>
      <c r="WAO1091" s="187"/>
      <c r="WAP1091" s="187"/>
      <c r="WAQ1091" s="187"/>
      <c r="WAR1091" s="187"/>
      <c r="WAS1091" s="187"/>
      <c r="WAT1091" s="187"/>
      <c r="WAU1091" s="187"/>
      <c r="WAV1091" s="187"/>
      <c r="WAW1091" s="187"/>
      <c r="WAX1091" s="187"/>
      <c r="WAY1091" s="187"/>
      <c r="WAZ1091" s="187"/>
      <c r="WBA1091" s="187"/>
      <c r="WBB1091" s="187"/>
      <c r="WBC1091" s="187"/>
      <c r="WBD1091" s="187"/>
      <c r="WBE1091" s="187"/>
      <c r="WBF1091" s="187"/>
      <c r="WBG1091" s="187"/>
      <c r="WBH1091" s="187"/>
      <c r="WBI1091" s="187"/>
      <c r="WBJ1091" s="187"/>
      <c r="WBK1091" s="187"/>
      <c r="WBL1091" s="187"/>
      <c r="WBM1091" s="187"/>
      <c r="WBN1091" s="187"/>
      <c r="WBO1091" s="187"/>
      <c r="WBP1091" s="187"/>
      <c r="WBQ1091" s="187"/>
      <c r="WBR1091" s="187"/>
      <c r="WBS1091" s="187"/>
      <c r="WBT1091" s="187"/>
      <c r="WBU1091" s="187"/>
      <c r="WBV1091" s="187"/>
      <c r="WBW1091" s="187"/>
      <c r="WBX1091" s="187"/>
      <c r="WBY1091" s="187"/>
      <c r="WBZ1091" s="187"/>
      <c r="WCA1091" s="187"/>
      <c r="WCB1091" s="187"/>
      <c r="WCC1091" s="187"/>
      <c r="WCD1091" s="187"/>
      <c r="WCE1091" s="187"/>
      <c r="WCF1091" s="187"/>
      <c r="WCG1091" s="187"/>
      <c r="WCH1091" s="187"/>
      <c r="WCI1091" s="187"/>
      <c r="WCJ1091" s="187"/>
      <c r="WCK1091" s="187"/>
      <c r="WCL1091" s="187"/>
      <c r="WCM1091" s="187"/>
      <c r="WCN1091" s="187"/>
      <c r="WCO1091" s="187"/>
      <c r="WCP1091" s="187"/>
      <c r="WCQ1091" s="187"/>
      <c r="WCR1091" s="187"/>
      <c r="WCS1091" s="187"/>
      <c r="WCT1091" s="187"/>
      <c r="WCU1091" s="187"/>
      <c r="WCV1091" s="187"/>
      <c r="WCW1091" s="187"/>
      <c r="WCX1091" s="187"/>
      <c r="WCY1091" s="187"/>
      <c r="WCZ1091" s="187"/>
      <c r="WDA1091" s="187"/>
      <c r="WDB1091" s="187"/>
      <c r="WDC1091" s="187"/>
      <c r="WDD1091" s="187"/>
      <c r="WDE1091" s="187"/>
      <c r="WDF1091" s="187"/>
      <c r="WDG1091" s="187"/>
      <c r="WDH1091" s="187"/>
      <c r="WDI1091" s="187"/>
      <c r="WDJ1091" s="187"/>
      <c r="WDK1091" s="187"/>
      <c r="WDL1091" s="187"/>
      <c r="WDM1091" s="187"/>
      <c r="WDN1091" s="187"/>
      <c r="WDO1091" s="187"/>
      <c r="WDP1091" s="187"/>
      <c r="WDQ1091" s="187"/>
      <c r="WDR1091" s="187"/>
      <c r="WDS1091" s="187"/>
      <c r="WDT1091" s="187"/>
      <c r="WDU1091" s="187"/>
      <c r="WDV1091" s="187"/>
      <c r="WDW1091" s="187"/>
      <c r="WDX1091" s="187"/>
      <c r="WDY1091" s="187"/>
      <c r="WDZ1091" s="187"/>
      <c r="WEA1091" s="187"/>
      <c r="WEB1091" s="187"/>
      <c r="WEC1091" s="187"/>
      <c r="WED1091" s="187"/>
      <c r="WEE1091" s="187"/>
      <c r="WEF1091" s="187"/>
      <c r="WEG1091" s="187"/>
      <c r="WEH1091" s="187"/>
      <c r="WEI1091" s="187"/>
      <c r="WEJ1091" s="187"/>
      <c r="WEK1091" s="187"/>
      <c r="WEL1091" s="187"/>
      <c r="WEM1091" s="187"/>
      <c r="WEN1091" s="187"/>
      <c r="WEO1091" s="187"/>
      <c r="WEP1091" s="187"/>
      <c r="WEQ1091" s="187"/>
      <c r="WER1091" s="187"/>
      <c r="WES1091" s="187"/>
      <c r="WET1091" s="187"/>
      <c r="WEU1091" s="187"/>
      <c r="WEV1091" s="187"/>
      <c r="WEW1091" s="187"/>
      <c r="WEX1091" s="187"/>
      <c r="WEY1091" s="187"/>
      <c r="WEZ1091" s="187"/>
      <c r="WFA1091" s="187"/>
      <c r="WFB1091" s="187"/>
      <c r="WFC1091" s="187"/>
      <c r="WFD1091" s="187"/>
      <c r="WFE1091" s="187"/>
      <c r="WFF1091" s="187"/>
      <c r="WFG1091" s="187"/>
      <c r="WFH1091" s="187"/>
      <c r="WFI1091" s="187"/>
      <c r="WFJ1091" s="187"/>
      <c r="WFK1091" s="187"/>
      <c r="WFL1091" s="187"/>
      <c r="WFM1091" s="187"/>
      <c r="WFN1091" s="187"/>
      <c r="WFO1091" s="187"/>
      <c r="WFP1091" s="187"/>
      <c r="WFQ1091" s="187"/>
      <c r="WFR1091" s="187"/>
      <c r="WFS1091" s="187"/>
      <c r="WFT1091" s="187"/>
      <c r="WFU1091" s="187"/>
      <c r="WFV1091" s="187"/>
      <c r="WFW1091" s="187"/>
      <c r="WFX1091" s="187"/>
      <c r="WFY1091" s="187"/>
      <c r="WFZ1091" s="187"/>
      <c r="WGA1091" s="187"/>
      <c r="WGB1091" s="187"/>
      <c r="WGC1091" s="187"/>
      <c r="WGD1091" s="187"/>
      <c r="WGE1091" s="187"/>
      <c r="WGF1091" s="187"/>
      <c r="WGG1091" s="187"/>
      <c r="WGH1091" s="187"/>
      <c r="WGI1091" s="187"/>
      <c r="WGJ1091" s="187"/>
      <c r="WGK1091" s="187"/>
      <c r="WGL1091" s="187"/>
      <c r="WGM1091" s="187"/>
      <c r="WGN1091" s="187"/>
      <c r="WGO1091" s="187"/>
      <c r="WGP1091" s="187"/>
      <c r="WGQ1091" s="187"/>
      <c r="WGR1091" s="187"/>
      <c r="WGS1091" s="187"/>
      <c r="WGT1091" s="187"/>
      <c r="WGU1091" s="187"/>
      <c r="WGV1091" s="187"/>
      <c r="WGW1091" s="187"/>
      <c r="WGX1091" s="187"/>
      <c r="WGY1091" s="187"/>
      <c r="WGZ1091" s="187"/>
      <c r="WHA1091" s="187"/>
      <c r="WHB1091" s="187"/>
      <c r="WHC1091" s="187"/>
      <c r="WHD1091" s="187"/>
      <c r="WHE1091" s="187"/>
      <c r="WHF1091" s="187"/>
      <c r="WHG1091" s="187"/>
      <c r="WHH1091" s="187"/>
      <c r="WHI1091" s="187"/>
      <c r="WHJ1091" s="187"/>
      <c r="WHK1091" s="187"/>
      <c r="WHL1091" s="187"/>
      <c r="WHM1091" s="187"/>
      <c r="WHN1091" s="187"/>
      <c r="WHO1091" s="187"/>
      <c r="WHP1091" s="187"/>
      <c r="WHQ1091" s="187"/>
      <c r="WHR1091" s="187"/>
      <c r="WHS1091" s="187"/>
      <c r="WHT1091" s="187"/>
      <c r="WHU1091" s="187"/>
      <c r="WHV1091" s="187"/>
      <c r="WHW1091" s="187"/>
      <c r="WHX1091" s="187"/>
      <c r="WHY1091" s="187"/>
      <c r="WHZ1091" s="187"/>
      <c r="WIA1091" s="187"/>
      <c r="WIB1091" s="187"/>
      <c r="WIC1091" s="187"/>
      <c r="WID1091" s="187"/>
      <c r="WIE1091" s="187"/>
      <c r="WIF1091" s="187"/>
      <c r="WIG1091" s="187"/>
      <c r="WIH1091" s="187"/>
      <c r="WII1091" s="187"/>
      <c r="WIJ1091" s="187"/>
      <c r="WIK1091" s="187"/>
      <c r="WIL1091" s="187"/>
      <c r="WIM1091" s="187"/>
      <c r="WIN1091" s="187"/>
      <c r="WIO1091" s="187"/>
      <c r="WIP1091" s="187"/>
      <c r="WIQ1091" s="187"/>
      <c r="WIR1091" s="187"/>
      <c r="WIS1091" s="187"/>
      <c r="WIT1091" s="187"/>
      <c r="WIU1091" s="187"/>
      <c r="WIV1091" s="187"/>
      <c r="WIW1091" s="187"/>
      <c r="WIX1091" s="187"/>
      <c r="WIY1091" s="187"/>
      <c r="WIZ1091" s="187"/>
      <c r="WJA1091" s="187"/>
      <c r="WJB1091" s="187"/>
      <c r="WJC1091" s="187"/>
      <c r="WJD1091" s="187"/>
      <c r="WJE1091" s="187"/>
      <c r="WJF1091" s="187"/>
      <c r="WJG1091" s="187"/>
      <c r="WJH1091" s="187"/>
      <c r="WJI1091" s="187"/>
      <c r="WJJ1091" s="187"/>
      <c r="WJK1091" s="187"/>
      <c r="WJL1091" s="187"/>
      <c r="WJM1091" s="187"/>
      <c r="WJN1091" s="187"/>
      <c r="WJO1091" s="187"/>
      <c r="WJP1091" s="187"/>
      <c r="WJQ1091" s="187"/>
      <c r="WJR1091" s="187"/>
      <c r="WJS1091" s="187"/>
      <c r="WJT1091" s="187"/>
      <c r="WJU1091" s="187"/>
      <c r="WJV1091" s="187"/>
      <c r="WJW1091" s="187"/>
      <c r="WJX1091" s="187"/>
      <c r="WJY1091" s="187"/>
      <c r="WJZ1091" s="187"/>
      <c r="WKA1091" s="187"/>
      <c r="WKB1091" s="187"/>
      <c r="WKC1091" s="187"/>
      <c r="WKD1091" s="187"/>
      <c r="WKE1091" s="187"/>
      <c r="WKF1091" s="187"/>
      <c r="WKG1091" s="187"/>
      <c r="WKH1091" s="187"/>
      <c r="WKI1091" s="187"/>
      <c r="WKJ1091" s="187"/>
      <c r="WKK1091" s="187"/>
      <c r="WKL1091" s="187"/>
      <c r="WKM1091" s="187"/>
      <c r="WKN1091" s="187"/>
      <c r="WKO1091" s="187"/>
      <c r="WKP1091" s="187"/>
      <c r="WKQ1091" s="187"/>
      <c r="WKR1091" s="187"/>
      <c r="WKS1091" s="187"/>
      <c r="WKT1091" s="187"/>
      <c r="WKU1091" s="187"/>
      <c r="WKV1091" s="187"/>
      <c r="WKW1091" s="187"/>
      <c r="WKX1091" s="187"/>
      <c r="WKY1091" s="187"/>
      <c r="WKZ1091" s="187"/>
      <c r="WLA1091" s="187"/>
      <c r="WLB1091" s="187"/>
      <c r="WLC1091" s="187"/>
      <c r="WLD1091" s="187"/>
      <c r="WLE1091" s="187"/>
      <c r="WLF1091" s="187"/>
      <c r="WLG1091" s="187"/>
      <c r="WLH1091" s="187"/>
      <c r="WLI1091" s="187"/>
      <c r="WLJ1091" s="187"/>
      <c r="WLK1091" s="187"/>
      <c r="WLL1091" s="187"/>
      <c r="WLM1091" s="187"/>
      <c r="WLN1091" s="187"/>
      <c r="WLO1091" s="187"/>
      <c r="WLP1091" s="187"/>
      <c r="WLQ1091" s="187"/>
      <c r="WLR1091" s="187"/>
      <c r="WLS1091" s="187"/>
      <c r="WLT1091" s="187"/>
      <c r="WLU1091" s="187"/>
      <c r="WLV1091" s="187"/>
      <c r="WLW1091" s="187"/>
      <c r="WLX1091" s="187"/>
      <c r="WLY1091" s="187"/>
      <c r="WLZ1091" s="187"/>
      <c r="WMA1091" s="187"/>
      <c r="WMB1091" s="187"/>
      <c r="WMC1091" s="187"/>
      <c r="WMD1091" s="187"/>
      <c r="WME1091" s="187"/>
      <c r="WMF1091" s="187"/>
      <c r="WMG1091" s="187"/>
      <c r="WMH1091" s="187"/>
      <c r="WMI1091" s="187"/>
      <c r="WMJ1091" s="187"/>
      <c r="WMK1091" s="187"/>
      <c r="WML1091" s="187"/>
      <c r="WMM1091" s="187"/>
      <c r="WMN1091" s="187"/>
      <c r="WMO1091" s="187"/>
      <c r="WMP1091" s="187"/>
      <c r="WMQ1091" s="187"/>
      <c r="WMR1091" s="187"/>
      <c r="WMS1091" s="187"/>
      <c r="WMT1091" s="187"/>
      <c r="WMU1091" s="187"/>
      <c r="WMV1091" s="187"/>
      <c r="WMW1091" s="187"/>
      <c r="WMX1091" s="187"/>
      <c r="WMY1091" s="187"/>
      <c r="WMZ1091" s="187"/>
      <c r="WNA1091" s="187"/>
      <c r="WNB1091" s="187"/>
      <c r="WNC1091" s="187"/>
      <c r="WND1091" s="187"/>
      <c r="WNE1091" s="187"/>
      <c r="WNF1091" s="187"/>
      <c r="WNG1091" s="187"/>
      <c r="WNH1091" s="187"/>
      <c r="WNI1091" s="187"/>
      <c r="WNJ1091" s="187"/>
      <c r="WNK1091" s="187"/>
      <c r="WNL1091" s="187"/>
      <c r="WNM1091" s="187"/>
      <c r="WNN1091" s="187"/>
      <c r="WNO1091" s="187"/>
      <c r="WNP1091" s="187"/>
      <c r="WNQ1091" s="187"/>
      <c r="WNR1091" s="187"/>
      <c r="WNS1091" s="187"/>
      <c r="WNT1091" s="187"/>
      <c r="WNU1091" s="187"/>
      <c r="WNV1091" s="187"/>
      <c r="WNW1091" s="187"/>
      <c r="WNX1091" s="187"/>
      <c r="WNY1091" s="187"/>
      <c r="WNZ1091" s="187"/>
      <c r="WOA1091" s="187"/>
      <c r="WOB1091" s="187"/>
      <c r="WOC1091" s="187"/>
      <c r="WOD1091" s="187"/>
      <c r="WOE1091" s="187"/>
      <c r="WOF1091" s="187"/>
      <c r="WOG1091" s="187"/>
      <c r="WOH1091" s="187"/>
      <c r="WOI1091" s="187"/>
      <c r="WOJ1091" s="187"/>
      <c r="WOK1091" s="187"/>
      <c r="WOL1091" s="187"/>
      <c r="WOM1091" s="187"/>
      <c r="WON1091" s="187"/>
      <c r="WOO1091" s="187"/>
      <c r="WOP1091" s="187"/>
      <c r="WOQ1091" s="187"/>
      <c r="WOR1091" s="187"/>
      <c r="WOS1091" s="187"/>
      <c r="WOT1091" s="187"/>
      <c r="WOU1091" s="187"/>
      <c r="WOV1091" s="187"/>
      <c r="WOW1091" s="187"/>
      <c r="WOX1091" s="187"/>
      <c r="WOY1091" s="187"/>
      <c r="WOZ1091" s="187"/>
      <c r="WPA1091" s="187"/>
      <c r="WPB1091" s="187"/>
      <c r="WPC1091" s="187"/>
      <c r="WPD1091" s="187"/>
      <c r="WPE1091" s="187"/>
      <c r="WPF1091" s="187"/>
      <c r="WPG1091" s="187"/>
      <c r="WPH1091" s="187"/>
      <c r="WPI1091" s="187"/>
      <c r="WPJ1091" s="187"/>
      <c r="WPK1091" s="187"/>
      <c r="WPL1091" s="187"/>
      <c r="WPM1091" s="187"/>
      <c r="WPN1091" s="187"/>
      <c r="WPO1091" s="187"/>
      <c r="WPP1091" s="187"/>
      <c r="WPQ1091" s="187"/>
      <c r="WPR1091" s="187"/>
      <c r="WPS1091" s="187"/>
      <c r="WPT1091" s="187"/>
      <c r="WPU1091" s="187"/>
      <c r="WPV1091" s="187"/>
      <c r="WPW1091" s="187"/>
      <c r="WPX1091" s="187"/>
      <c r="WPY1091" s="187"/>
      <c r="WPZ1091" s="187"/>
      <c r="WQA1091" s="187"/>
      <c r="WQB1091" s="187"/>
      <c r="WQC1091" s="187"/>
      <c r="WQD1091" s="187"/>
      <c r="WQE1091" s="187"/>
      <c r="WQF1091" s="187"/>
      <c r="WQG1091" s="187"/>
      <c r="WQH1091" s="187"/>
      <c r="WQI1091" s="187"/>
      <c r="WQJ1091" s="187"/>
      <c r="WQK1091" s="187"/>
      <c r="WQL1091" s="187"/>
      <c r="WQM1091" s="187"/>
      <c r="WQN1091" s="187"/>
      <c r="WQO1091" s="187"/>
      <c r="WQP1091" s="187"/>
      <c r="WQQ1091" s="187"/>
      <c r="WQR1091" s="187"/>
      <c r="WQS1091" s="187"/>
      <c r="WQT1091" s="187"/>
      <c r="WQU1091" s="187"/>
      <c r="WQV1091" s="187"/>
      <c r="WQW1091" s="187"/>
      <c r="WQX1091" s="187"/>
      <c r="WQY1091" s="187"/>
      <c r="WQZ1091" s="187"/>
      <c r="WRA1091" s="187"/>
      <c r="WRB1091" s="187"/>
      <c r="WRC1091" s="187"/>
      <c r="WRD1091" s="187"/>
      <c r="WRE1091" s="187"/>
      <c r="WRF1091" s="187"/>
      <c r="WRG1091" s="187"/>
      <c r="WRH1091" s="187"/>
      <c r="WRI1091" s="187"/>
      <c r="WRJ1091" s="187"/>
      <c r="WRK1091" s="187"/>
      <c r="WRL1091" s="187"/>
      <c r="WRM1091" s="187"/>
      <c r="WRN1091" s="187"/>
      <c r="WRO1091" s="187"/>
      <c r="WRP1091" s="187"/>
      <c r="WRQ1091" s="187"/>
      <c r="WRR1091" s="187"/>
      <c r="WRS1091" s="187"/>
      <c r="WRT1091" s="187"/>
      <c r="WRU1091" s="187"/>
      <c r="WRV1091" s="187"/>
      <c r="WRW1091" s="187"/>
      <c r="WRX1091" s="187"/>
      <c r="WRY1091" s="187"/>
      <c r="WRZ1091" s="187"/>
      <c r="WSA1091" s="187"/>
      <c r="WSB1091" s="187"/>
      <c r="WSC1091" s="187"/>
      <c r="WSD1091" s="187"/>
      <c r="WSE1091" s="187"/>
      <c r="WSF1091" s="187"/>
      <c r="WSG1091" s="187"/>
      <c r="WSH1091" s="187"/>
      <c r="WSI1091" s="187"/>
      <c r="WSJ1091" s="187"/>
      <c r="WSK1091" s="187"/>
      <c r="WSL1091" s="187"/>
      <c r="WSM1091" s="187"/>
      <c r="WSN1091" s="187"/>
      <c r="WSO1091" s="187"/>
      <c r="WSP1091" s="187"/>
      <c r="WSQ1091" s="187"/>
      <c r="WSR1091" s="187"/>
      <c r="WSS1091" s="187"/>
      <c r="WST1091" s="187"/>
      <c r="WSU1091" s="187"/>
      <c r="WSV1091" s="187"/>
      <c r="WSW1091" s="187"/>
      <c r="WSX1091" s="187"/>
      <c r="WSY1091" s="187"/>
      <c r="WSZ1091" s="187"/>
      <c r="WTA1091" s="187"/>
      <c r="WTB1091" s="187"/>
      <c r="WTC1091" s="187"/>
      <c r="WTD1091" s="187"/>
      <c r="WTE1091" s="187"/>
      <c r="WTF1091" s="187"/>
      <c r="WTG1091" s="187"/>
      <c r="WTH1091" s="187"/>
      <c r="WTI1091" s="187"/>
      <c r="WTJ1091" s="187"/>
      <c r="WTK1091" s="187"/>
      <c r="WTL1091" s="187"/>
      <c r="WTM1091" s="187"/>
      <c r="WTN1091" s="187"/>
      <c r="WTO1091" s="187"/>
      <c r="WTP1091" s="187"/>
      <c r="WTQ1091" s="187"/>
      <c r="WTR1091" s="187"/>
      <c r="WTS1091" s="187"/>
      <c r="WTT1091" s="187"/>
      <c r="WTU1091" s="187"/>
      <c r="WTV1091" s="187"/>
      <c r="WTW1091" s="187"/>
      <c r="WTX1091" s="187"/>
      <c r="WTY1091" s="187"/>
      <c r="WTZ1091" s="187"/>
      <c r="WUA1091" s="187"/>
      <c r="WUB1091" s="187"/>
      <c r="WUC1091" s="187"/>
      <c r="WUD1091" s="187"/>
      <c r="WUE1091" s="187"/>
      <c r="WUF1091" s="187"/>
      <c r="WUG1091" s="187"/>
      <c r="WUH1091" s="187"/>
      <c r="WUI1091" s="187"/>
      <c r="WUJ1091" s="187"/>
      <c r="WUK1091" s="187"/>
      <c r="WUL1091" s="187"/>
      <c r="WUM1091" s="187"/>
      <c r="WUN1091" s="187"/>
      <c r="WUO1091" s="187"/>
      <c r="WUP1091" s="187"/>
      <c r="WUQ1091" s="187"/>
      <c r="WUR1091" s="187"/>
      <c r="WUS1091" s="187"/>
      <c r="WUT1091" s="187"/>
      <c r="WUU1091" s="187"/>
      <c r="WUV1091" s="187"/>
      <c r="WUW1091" s="187"/>
      <c r="WUX1091" s="187"/>
      <c r="WUY1091" s="187"/>
      <c r="WUZ1091" s="187"/>
      <c r="WVA1091" s="187"/>
      <c r="WVB1091" s="187"/>
      <c r="WVC1091" s="187"/>
      <c r="WVD1091" s="187"/>
      <c r="WVE1091" s="187"/>
      <c r="WVF1091" s="187"/>
      <c r="WVG1091" s="187"/>
      <c r="WVH1091" s="187"/>
      <c r="WVI1091" s="187"/>
      <c r="WVJ1091" s="187"/>
      <c r="WVK1091" s="187"/>
      <c r="WVL1091" s="187"/>
      <c r="WVM1091" s="187"/>
      <c r="WVN1091" s="187"/>
      <c r="WVO1091" s="187"/>
      <c r="WVP1091" s="187"/>
      <c r="WVQ1091" s="187"/>
      <c r="WVR1091" s="187"/>
      <c r="WVS1091" s="187"/>
      <c r="WVT1091" s="187"/>
      <c r="WVU1091" s="187"/>
      <c r="WVV1091" s="187"/>
      <c r="WVW1091" s="187"/>
      <c r="WVX1091" s="187"/>
      <c r="WVY1091" s="187"/>
      <c r="WVZ1091" s="187"/>
      <c r="WWA1091" s="187"/>
      <c r="WWB1091" s="187"/>
      <c r="WWC1091" s="187"/>
      <c r="WWD1091" s="187"/>
      <c r="WWE1091" s="187"/>
      <c r="WWF1091" s="187"/>
      <c r="WWG1091" s="187"/>
      <c r="WWH1091" s="187"/>
      <c r="WWI1091" s="187"/>
      <c r="WWJ1091" s="187"/>
      <c r="WWK1091" s="187"/>
      <c r="WWL1091" s="187"/>
      <c r="WWM1091" s="187"/>
      <c r="WWN1091" s="187"/>
      <c r="WWO1091" s="187"/>
      <c r="WWP1091" s="187"/>
      <c r="WWQ1091" s="187"/>
      <c r="WWR1091" s="187"/>
      <c r="WWS1091" s="187"/>
      <c r="WWT1091" s="187"/>
      <c r="WWU1091" s="187"/>
      <c r="WWV1091" s="187"/>
      <c r="WWW1091" s="187"/>
      <c r="WWX1091" s="187"/>
      <c r="WWY1091" s="187"/>
      <c r="WWZ1091" s="187"/>
      <c r="WXA1091" s="187"/>
      <c r="WXB1091" s="187"/>
      <c r="WXC1091" s="187"/>
      <c r="WXD1091" s="187"/>
      <c r="WXE1091" s="187"/>
      <c r="WXF1091" s="187"/>
      <c r="WXG1091" s="187"/>
      <c r="WXH1091" s="187"/>
      <c r="WXI1091" s="187"/>
      <c r="WXJ1091" s="187"/>
      <c r="WXK1091" s="187"/>
      <c r="WXL1091" s="187"/>
      <c r="WXM1091" s="187"/>
      <c r="WXN1091" s="187"/>
      <c r="WXO1091" s="187"/>
      <c r="WXP1091" s="187"/>
      <c r="WXQ1091" s="187"/>
      <c r="WXR1091" s="187"/>
      <c r="WXS1091" s="187"/>
      <c r="WXT1091" s="187"/>
      <c r="WXU1091" s="187"/>
      <c r="WXV1091" s="187"/>
      <c r="WXW1091" s="187"/>
      <c r="WXX1091" s="187"/>
      <c r="WXY1091" s="187"/>
      <c r="WXZ1091" s="187"/>
      <c r="WYA1091" s="187"/>
      <c r="WYB1091" s="187"/>
      <c r="WYC1091" s="187"/>
      <c r="WYD1091" s="187"/>
      <c r="WYE1091" s="187"/>
      <c r="WYF1091" s="187"/>
      <c r="WYG1091" s="187"/>
      <c r="WYH1091" s="187"/>
      <c r="WYI1091" s="187"/>
      <c r="WYJ1091" s="187"/>
      <c r="WYK1091" s="187"/>
      <c r="WYL1091" s="187"/>
      <c r="WYM1091" s="187"/>
      <c r="WYN1091" s="187"/>
      <c r="WYO1091" s="187"/>
      <c r="WYP1091" s="187"/>
      <c r="WYQ1091" s="187"/>
      <c r="WYR1091" s="187"/>
      <c r="WYS1091" s="187"/>
      <c r="WYT1091" s="187"/>
      <c r="WYU1091" s="187"/>
      <c r="WYV1091" s="187"/>
      <c r="WYW1091" s="187"/>
      <c r="WYX1091" s="187"/>
      <c r="WYY1091" s="187"/>
      <c r="WYZ1091" s="187"/>
      <c r="WZA1091" s="187"/>
      <c r="WZB1091" s="187"/>
      <c r="WZC1091" s="187"/>
      <c r="WZD1091" s="187"/>
      <c r="WZE1091" s="187"/>
      <c r="WZF1091" s="187"/>
      <c r="WZG1091" s="187"/>
      <c r="WZH1091" s="187"/>
      <c r="WZI1091" s="187"/>
      <c r="WZJ1091" s="187"/>
      <c r="WZK1091" s="187"/>
      <c r="WZL1091" s="187"/>
      <c r="WZM1091" s="187"/>
      <c r="WZN1091" s="187"/>
      <c r="WZO1091" s="187"/>
      <c r="WZP1091" s="187"/>
      <c r="WZQ1091" s="187"/>
      <c r="WZR1091" s="187"/>
      <c r="WZS1091" s="187"/>
      <c r="WZT1091" s="187"/>
      <c r="WZU1091" s="187"/>
      <c r="WZV1091" s="187"/>
      <c r="WZW1091" s="187"/>
      <c r="WZX1091" s="187"/>
      <c r="WZY1091" s="187"/>
      <c r="WZZ1091" s="187"/>
      <c r="XAA1091" s="187"/>
      <c r="XAB1091" s="187"/>
      <c r="XAC1091" s="187"/>
      <c r="XAD1091" s="187"/>
      <c r="XAE1091" s="187"/>
      <c r="XAF1091" s="187"/>
      <c r="XAG1091" s="187"/>
      <c r="XAH1091" s="187"/>
      <c r="XAI1091" s="187"/>
      <c r="XAJ1091" s="187"/>
      <c r="XAK1091" s="187"/>
      <c r="XAL1091" s="187"/>
      <c r="XAM1091" s="187"/>
      <c r="XAN1091" s="187"/>
      <c r="XAO1091" s="187"/>
      <c r="XAP1091" s="187"/>
      <c r="XAQ1091" s="187"/>
      <c r="XAR1091" s="187"/>
      <c r="XAS1091" s="187"/>
      <c r="XAT1091" s="187"/>
      <c r="XAU1091" s="187"/>
      <c r="XAV1091" s="187"/>
      <c r="XAW1091" s="187"/>
      <c r="XAX1091" s="187"/>
      <c r="XAY1091" s="187"/>
      <c r="XAZ1091" s="187"/>
      <c r="XBA1091" s="187"/>
      <c r="XBB1091" s="187"/>
      <c r="XBC1091" s="187"/>
      <c r="XBD1091" s="187"/>
      <c r="XBE1091" s="187"/>
      <c r="XBF1091" s="187"/>
      <c r="XBG1091" s="187"/>
      <c r="XBH1091" s="187"/>
      <c r="XBI1091" s="187"/>
      <c r="XBJ1091" s="187"/>
      <c r="XBK1091" s="187"/>
      <c r="XBL1091" s="187"/>
      <c r="XBM1091" s="187"/>
      <c r="XBN1091" s="187"/>
      <c r="XBO1091" s="187"/>
      <c r="XBP1091" s="187"/>
      <c r="XBQ1091" s="187"/>
      <c r="XBR1091" s="187"/>
      <c r="XBS1091" s="187"/>
      <c r="XBT1091" s="187"/>
      <c r="XBU1091" s="187"/>
      <c r="XBV1091" s="187"/>
      <c r="XBW1091" s="187"/>
      <c r="XBX1091" s="187"/>
      <c r="XBY1091" s="187"/>
      <c r="XBZ1091" s="187"/>
      <c r="XCA1091" s="187"/>
      <c r="XCB1091" s="187"/>
      <c r="XCC1091" s="187"/>
      <c r="XCD1091" s="187"/>
      <c r="XCE1091" s="187"/>
      <c r="XCF1091" s="187"/>
      <c r="XCG1091" s="187"/>
      <c r="XCH1091" s="187"/>
      <c r="XCI1091" s="187"/>
      <c r="XCJ1091" s="187"/>
      <c r="XCK1091" s="187"/>
      <c r="XCL1091" s="187"/>
      <c r="XCM1091" s="187"/>
      <c r="XCN1091" s="187"/>
      <c r="XCO1091" s="187"/>
      <c r="XCP1091" s="187"/>
      <c r="XCQ1091" s="187"/>
      <c r="XCR1091" s="187"/>
      <c r="XCS1091" s="187"/>
      <c r="XCT1091" s="187"/>
      <c r="XCU1091" s="187"/>
      <c r="XCV1091" s="187"/>
      <c r="XCW1091" s="187"/>
      <c r="XCX1091" s="187"/>
      <c r="XCY1091" s="187"/>
      <c r="XCZ1091" s="187"/>
      <c r="XDA1091" s="187"/>
      <c r="XDB1091" s="187"/>
      <c r="XDC1091" s="187"/>
      <c r="XDD1091" s="187"/>
      <c r="XDE1091" s="187"/>
      <c r="XDF1091" s="187"/>
      <c r="XDG1091" s="187"/>
      <c r="XDH1091" s="187"/>
      <c r="XDI1091" s="187"/>
      <c r="XDJ1091" s="187"/>
      <c r="XDK1091" s="187"/>
      <c r="XDL1091" s="187"/>
      <c r="XDM1091" s="187"/>
      <c r="XDN1091" s="187"/>
      <c r="XDO1091" s="187"/>
      <c r="XDP1091" s="187"/>
      <c r="XDQ1091" s="187"/>
      <c r="XDR1091" s="187"/>
      <c r="XDS1091" s="187"/>
      <c r="XDT1091" s="187"/>
      <c r="XDU1091" s="187"/>
      <c r="XDV1091" s="187"/>
      <c r="XDW1091" s="187"/>
      <c r="XDX1091" s="187"/>
      <c r="XDY1091" s="187"/>
      <c r="XDZ1091" s="187"/>
      <c r="XEA1091" s="187"/>
      <c r="XEB1091" s="187"/>
      <c r="XEC1091" s="187"/>
      <c r="XED1091" s="187"/>
      <c r="XEE1091" s="187"/>
      <c r="XEF1091" s="187"/>
      <c r="XEG1091" s="187"/>
      <c r="XEH1091" s="187"/>
      <c r="XEI1091" s="187"/>
      <c r="XEJ1091" s="187"/>
      <c r="XEK1091" s="187"/>
      <c r="XEL1091" s="187"/>
      <c r="XEM1091" s="187"/>
      <c r="XEN1091" s="187"/>
      <c r="XEO1091" s="187"/>
      <c r="XEP1091" s="187"/>
    </row>
    <row r="1092" spans="1:16370" s="188" customFormat="1" ht="24.95" customHeight="1" x14ac:dyDescent="0.2">
      <c r="A1092" s="175" t="str">
        <f>VLOOKUP(B1092,'[2]CCTP lot 1 liste batiment'!B:C,2,FALSE)</f>
        <v>LOT 1</v>
      </c>
      <c r="B1092" s="175" t="s">
        <v>2450</v>
      </c>
      <c r="C1092" s="175" t="s">
        <v>2451</v>
      </c>
      <c r="D1092" s="176" t="str">
        <f>VLOOKUP(E1092,'[2]Synthèse Familles'!B:C,2,FALSE)</f>
        <v>1B - Distribution chaud</v>
      </c>
      <c r="E1092" s="176" t="s">
        <v>162</v>
      </c>
      <c r="F1092" s="173" t="s">
        <v>2452</v>
      </c>
      <c r="G1092" s="177">
        <v>1</v>
      </c>
      <c r="H1092" s="173" t="str">
        <f>VLOOKUP(E1092,'BPU- Missions M2 et M3'!B:C,2,FALSE)</f>
        <v>Inclus</v>
      </c>
      <c r="I1092" s="173" t="str">
        <f>IF(H1092="inclus","-",VLOOKUP(H1092,'BPU- Missions M2 et M3'!C:D,2,FALSE)*G1092)</f>
        <v>-</v>
      </c>
      <c r="J1092" s="173">
        <v>2015</v>
      </c>
      <c r="K1092" s="176" t="s">
        <v>2453</v>
      </c>
      <c r="L1092" s="176" t="s">
        <v>2454</v>
      </c>
      <c r="M1092" s="176" t="s">
        <v>2455</v>
      </c>
      <c r="N1092" s="176"/>
      <c r="O1092" s="176"/>
      <c r="P1092" s="176"/>
      <c r="Q1092" s="176"/>
      <c r="R1092" s="173"/>
      <c r="S1092" s="173"/>
      <c r="T1092" s="175" t="s">
        <v>211</v>
      </c>
      <c r="U1092" s="178" t="s">
        <v>441</v>
      </c>
      <c r="V1092" s="187" t="str">
        <f>VLOOKUP(B1092,'DPF - Montant M2 M3 par site'!A:A,1,FALSE)</f>
        <v>K04</v>
      </c>
      <c r="X1092" s="187"/>
      <c r="Y1092" s="187"/>
      <c r="Z1092" s="187"/>
      <c r="AA1092" s="189"/>
      <c r="AB1092" s="187"/>
      <c r="AC1092" s="187"/>
      <c r="AD1092" s="187"/>
      <c r="AE1092" s="187"/>
      <c r="AF1092" s="187"/>
      <c r="AG1092" s="187"/>
      <c r="AH1092" s="187"/>
      <c r="AI1092" s="187"/>
      <c r="AJ1092" s="187"/>
      <c r="AK1092" s="187"/>
      <c r="AL1092" s="187"/>
      <c r="AM1092" s="187"/>
      <c r="AN1092" s="187"/>
      <c r="AO1092" s="187"/>
      <c r="AP1092" s="187"/>
      <c r="AQ1092" s="187"/>
      <c r="AR1092" s="187"/>
      <c r="AS1092" s="187"/>
      <c r="AT1092" s="187"/>
      <c r="AU1092" s="187"/>
      <c r="AV1092" s="187"/>
      <c r="AW1092" s="187"/>
      <c r="AX1092" s="187"/>
      <c r="AY1092" s="187"/>
      <c r="AZ1092" s="187"/>
      <c r="BA1092" s="187"/>
      <c r="BB1092" s="187"/>
      <c r="BC1092" s="187"/>
      <c r="BD1092" s="187"/>
      <c r="BE1092" s="187"/>
      <c r="BF1092" s="187"/>
      <c r="BG1092" s="187"/>
      <c r="BH1092" s="187"/>
      <c r="BI1092" s="187"/>
      <c r="BJ1092" s="187"/>
      <c r="BK1092" s="187"/>
      <c r="BL1092" s="187"/>
      <c r="BM1092" s="187"/>
      <c r="BN1092" s="187"/>
      <c r="BO1092" s="187"/>
      <c r="BP1092" s="187"/>
      <c r="BQ1092" s="187"/>
      <c r="BR1092" s="187"/>
      <c r="BS1092" s="187"/>
      <c r="BT1092" s="187"/>
      <c r="BU1092" s="187"/>
      <c r="BV1092" s="187"/>
      <c r="BW1092" s="187"/>
      <c r="BX1092" s="187"/>
      <c r="BY1092" s="187"/>
      <c r="BZ1092" s="187"/>
      <c r="CA1092" s="187"/>
      <c r="CB1092" s="187"/>
      <c r="CC1092" s="187"/>
      <c r="CD1092" s="187"/>
      <c r="CE1092" s="187"/>
      <c r="CF1092" s="187"/>
      <c r="CG1092" s="187"/>
      <c r="CH1092" s="187"/>
      <c r="CI1092" s="187"/>
      <c r="CJ1092" s="187"/>
      <c r="CK1092" s="187"/>
      <c r="CL1092" s="187"/>
      <c r="CM1092" s="187"/>
      <c r="CN1092" s="187"/>
      <c r="CO1092" s="187"/>
      <c r="CP1092" s="187"/>
      <c r="CQ1092" s="187"/>
      <c r="CR1092" s="187"/>
      <c r="CS1092" s="187"/>
      <c r="CT1092" s="187"/>
      <c r="CU1092" s="187"/>
      <c r="CV1092" s="187"/>
      <c r="CW1092" s="187"/>
      <c r="CX1092" s="187"/>
      <c r="CY1092" s="187"/>
      <c r="CZ1092" s="187"/>
      <c r="DA1092" s="187"/>
      <c r="DB1092" s="187"/>
      <c r="DC1092" s="187"/>
      <c r="DD1092" s="187"/>
      <c r="DE1092" s="187"/>
      <c r="DF1092" s="187"/>
      <c r="DG1092" s="187"/>
      <c r="DH1092" s="187"/>
      <c r="DI1092" s="187"/>
      <c r="DJ1092" s="187"/>
      <c r="DK1092" s="187"/>
      <c r="DL1092" s="187"/>
      <c r="DM1092" s="187"/>
      <c r="DN1092" s="187"/>
      <c r="DO1092" s="187"/>
      <c r="DP1092" s="187"/>
      <c r="DQ1092" s="187"/>
      <c r="DR1092" s="187"/>
      <c r="DS1092" s="187"/>
      <c r="DT1092" s="187"/>
      <c r="DU1092" s="187"/>
      <c r="DV1092" s="187"/>
      <c r="DW1092" s="187"/>
      <c r="DX1092" s="187"/>
      <c r="DY1092" s="187"/>
      <c r="DZ1092" s="187"/>
      <c r="EA1092" s="187"/>
      <c r="EB1092" s="187"/>
      <c r="EC1092" s="187"/>
      <c r="ED1092" s="187"/>
      <c r="EE1092" s="187"/>
      <c r="EF1092" s="187"/>
      <c r="EG1092" s="187"/>
      <c r="EH1092" s="187"/>
      <c r="EI1092" s="187"/>
      <c r="EJ1092" s="187"/>
      <c r="EK1092" s="187"/>
      <c r="EL1092" s="187"/>
      <c r="EM1092" s="187"/>
      <c r="EN1092" s="187"/>
      <c r="EO1092" s="187"/>
      <c r="EP1092" s="187"/>
      <c r="EQ1092" s="187"/>
      <c r="ER1092" s="187"/>
      <c r="ES1092" s="187"/>
      <c r="ET1092" s="187"/>
      <c r="EU1092" s="187"/>
      <c r="EV1092" s="187"/>
      <c r="EW1092" s="187"/>
      <c r="EX1092" s="187"/>
      <c r="EY1092" s="187"/>
      <c r="EZ1092" s="187"/>
      <c r="FA1092" s="187"/>
      <c r="FB1092" s="187"/>
      <c r="FC1092" s="187"/>
      <c r="FD1092" s="187"/>
      <c r="FE1092" s="187"/>
      <c r="FF1092" s="187"/>
      <c r="FG1092" s="187"/>
      <c r="FH1092" s="187"/>
      <c r="FI1092" s="187"/>
      <c r="FJ1092" s="187"/>
      <c r="FK1092" s="187"/>
      <c r="FL1092" s="187"/>
      <c r="FM1092" s="187"/>
      <c r="FN1092" s="187"/>
      <c r="FO1092" s="187"/>
      <c r="FP1092" s="187"/>
      <c r="FQ1092" s="187"/>
      <c r="FR1092" s="187"/>
      <c r="FS1092" s="187"/>
      <c r="FT1092" s="187"/>
      <c r="FU1092" s="187"/>
      <c r="FV1092" s="187"/>
      <c r="FW1092" s="187"/>
      <c r="FX1092" s="187"/>
      <c r="FY1092" s="187"/>
      <c r="FZ1092" s="187"/>
      <c r="GA1092" s="187"/>
      <c r="GB1092" s="187"/>
      <c r="GC1092" s="187"/>
      <c r="GD1092" s="187"/>
      <c r="GE1092" s="187"/>
      <c r="GF1092" s="187"/>
      <c r="GG1092" s="187"/>
      <c r="GH1092" s="187"/>
      <c r="GI1092" s="187"/>
      <c r="GJ1092" s="187"/>
      <c r="GK1092" s="187"/>
      <c r="GL1092" s="187"/>
      <c r="GM1092" s="187"/>
      <c r="GN1092" s="187"/>
      <c r="GO1092" s="187"/>
      <c r="GP1092" s="187"/>
      <c r="GQ1092" s="187"/>
      <c r="GR1092" s="187"/>
      <c r="GS1092" s="187"/>
      <c r="GT1092" s="187"/>
      <c r="GU1092" s="187"/>
      <c r="GV1092" s="187"/>
      <c r="GW1092" s="187"/>
      <c r="GX1092" s="187"/>
      <c r="GY1092" s="187"/>
      <c r="GZ1092" s="187"/>
      <c r="HA1092" s="187"/>
      <c r="HB1092" s="187"/>
      <c r="HC1092" s="187"/>
      <c r="HD1092" s="187"/>
      <c r="HE1092" s="187"/>
      <c r="HF1092" s="187"/>
      <c r="HG1092" s="187"/>
      <c r="HH1092" s="187"/>
      <c r="HI1092" s="187"/>
      <c r="HJ1092" s="187"/>
      <c r="HK1092" s="187"/>
      <c r="HL1092" s="187"/>
      <c r="HM1092" s="187"/>
      <c r="HN1092" s="187"/>
      <c r="HO1092" s="187"/>
      <c r="HP1092" s="187"/>
      <c r="HQ1092" s="187"/>
      <c r="HR1092" s="187"/>
      <c r="HS1092" s="187"/>
      <c r="HT1092" s="187"/>
      <c r="HU1092" s="187"/>
      <c r="HV1092" s="187"/>
      <c r="HW1092" s="187"/>
      <c r="HX1092" s="187"/>
      <c r="HY1092" s="187"/>
      <c r="HZ1092" s="187"/>
      <c r="IA1092" s="187"/>
      <c r="IB1092" s="187"/>
      <c r="IC1092" s="187"/>
      <c r="ID1092" s="187"/>
      <c r="IE1092" s="187"/>
      <c r="IF1092" s="187"/>
      <c r="IG1092" s="187"/>
      <c r="IH1092" s="187"/>
      <c r="II1092" s="187"/>
      <c r="IJ1092" s="187"/>
      <c r="IK1092" s="187"/>
      <c r="IL1092" s="187"/>
      <c r="IM1092" s="187"/>
      <c r="IN1092" s="187"/>
      <c r="IO1092" s="187"/>
      <c r="IP1092" s="187"/>
      <c r="IQ1092" s="187"/>
      <c r="IR1092" s="187"/>
      <c r="IS1092" s="187"/>
      <c r="IT1092" s="187"/>
      <c r="IU1092" s="187"/>
      <c r="IV1092" s="187"/>
      <c r="IW1092" s="187"/>
      <c r="IX1092" s="187"/>
      <c r="IY1092" s="187"/>
      <c r="IZ1092" s="187"/>
      <c r="JA1092" s="187"/>
      <c r="JB1092" s="187"/>
      <c r="JC1092" s="187"/>
      <c r="JD1092" s="187"/>
      <c r="JE1092" s="187"/>
      <c r="JF1092" s="187"/>
      <c r="JG1092" s="187"/>
      <c r="JH1092" s="187"/>
      <c r="JI1092" s="187"/>
      <c r="JJ1092" s="187"/>
      <c r="JK1092" s="187"/>
      <c r="JL1092" s="187"/>
      <c r="JM1092" s="187"/>
      <c r="JN1092" s="187"/>
      <c r="JO1092" s="187"/>
      <c r="JP1092" s="187"/>
      <c r="JQ1092" s="187"/>
      <c r="JR1092" s="187"/>
      <c r="JS1092" s="187"/>
      <c r="JT1092" s="187"/>
      <c r="JU1092" s="187"/>
      <c r="JV1092" s="187"/>
      <c r="JW1092" s="187"/>
      <c r="JX1092" s="187"/>
      <c r="JY1092" s="187"/>
      <c r="JZ1092" s="187"/>
      <c r="KA1092" s="187"/>
      <c r="KB1092" s="187"/>
      <c r="KC1092" s="187"/>
      <c r="KD1092" s="187"/>
      <c r="KE1092" s="187"/>
      <c r="KF1092" s="187"/>
      <c r="KG1092" s="187"/>
      <c r="KH1092" s="187"/>
      <c r="KI1092" s="187"/>
      <c r="KJ1092" s="187"/>
      <c r="KK1092" s="187"/>
      <c r="KL1092" s="187"/>
      <c r="KM1092" s="187"/>
      <c r="KN1092" s="187"/>
      <c r="KO1092" s="187"/>
      <c r="KP1092" s="187"/>
      <c r="KQ1092" s="187"/>
      <c r="KR1092" s="187"/>
      <c r="KS1092" s="187"/>
      <c r="KT1092" s="187"/>
      <c r="KU1092" s="187"/>
      <c r="KV1092" s="187"/>
      <c r="KW1092" s="187"/>
      <c r="KX1092" s="187"/>
      <c r="KY1092" s="187"/>
      <c r="KZ1092" s="187"/>
      <c r="LA1092" s="187"/>
      <c r="LB1092" s="187"/>
      <c r="LC1092" s="187"/>
      <c r="LD1092" s="187"/>
      <c r="LE1092" s="187"/>
      <c r="LF1092" s="187"/>
      <c r="LG1092" s="187"/>
      <c r="LH1092" s="187"/>
      <c r="LI1092" s="187"/>
      <c r="LJ1092" s="187"/>
      <c r="LK1092" s="187"/>
      <c r="LL1092" s="187"/>
      <c r="LM1092" s="187"/>
      <c r="LN1092" s="187"/>
      <c r="LO1092" s="187"/>
      <c r="LP1092" s="187"/>
      <c r="LQ1092" s="187"/>
      <c r="LR1092" s="187"/>
      <c r="LS1092" s="187"/>
      <c r="LT1092" s="187"/>
      <c r="LU1092" s="187"/>
      <c r="LV1092" s="187"/>
      <c r="LW1092" s="187"/>
      <c r="LX1092" s="187"/>
      <c r="LY1092" s="187"/>
      <c r="LZ1092" s="187"/>
      <c r="MA1092" s="187"/>
      <c r="MB1092" s="187"/>
      <c r="MC1092" s="187"/>
      <c r="MD1092" s="187"/>
      <c r="ME1092" s="187"/>
      <c r="MF1092" s="187"/>
      <c r="MG1092" s="187"/>
      <c r="MH1092" s="187"/>
      <c r="MI1092" s="187"/>
      <c r="MJ1092" s="187"/>
      <c r="MK1092" s="187"/>
      <c r="ML1092" s="187"/>
      <c r="MM1092" s="187"/>
      <c r="MN1092" s="187"/>
      <c r="MO1092" s="187"/>
      <c r="MP1092" s="187"/>
      <c r="MQ1092" s="187"/>
      <c r="MR1092" s="187"/>
      <c r="MS1092" s="187"/>
      <c r="MT1092" s="187"/>
      <c r="MU1092" s="187"/>
      <c r="MV1092" s="187"/>
      <c r="MW1092" s="187"/>
      <c r="MX1092" s="187"/>
      <c r="MY1092" s="187"/>
      <c r="MZ1092" s="187"/>
      <c r="NA1092" s="187"/>
      <c r="NB1092" s="187"/>
      <c r="NC1092" s="187"/>
      <c r="ND1092" s="187"/>
      <c r="NE1092" s="187"/>
      <c r="NF1092" s="187"/>
      <c r="NG1092" s="187"/>
      <c r="NH1092" s="187"/>
      <c r="NI1092" s="187"/>
      <c r="NJ1092" s="187"/>
      <c r="NK1092" s="187"/>
      <c r="NL1092" s="187"/>
      <c r="NM1092" s="187"/>
      <c r="NN1092" s="187"/>
      <c r="NO1092" s="187"/>
      <c r="NP1092" s="187"/>
      <c r="NQ1092" s="187"/>
      <c r="NR1092" s="187"/>
      <c r="NS1092" s="187"/>
      <c r="NT1092" s="187"/>
      <c r="NU1092" s="187"/>
      <c r="NV1092" s="187"/>
      <c r="NW1092" s="187"/>
      <c r="NX1092" s="187"/>
      <c r="NY1092" s="187"/>
      <c r="NZ1092" s="187"/>
      <c r="OA1092" s="187"/>
      <c r="OB1092" s="187"/>
      <c r="OC1092" s="187"/>
      <c r="OD1092" s="187"/>
      <c r="OE1092" s="187"/>
      <c r="OF1092" s="187"/>
      <c r="OG1092" s="187"/>
      <c r="OH1092" s="187"/>
      <c r="OI1092" s="187"/>
      <c r="OJ1092" s="187"/>
      <c r="OK1092" s="187"/>
      <c r="OL1092" s="187"/>
      <c r="OM1092" s="187"/>
      <c r="ON1092" s="187"/>
      <c r="OO1092" s="187"/>
      <c r="OP1092" s="187"/>
      <c r="OQ1092" s="187"/>
      <c r="OR1092" s="187"/>
      <c r="OS1092" s="187"/>
      <c r="OT1092" s="187"/>
      <c r="OU1092" s="187"/>
      <c r="OV1092" s="187"/>
      <c r="OW1092" s="187"/>
      <c r="OX1092" s="187"/>
      <c r="OY1092" s="187"/>
      <c r="OZ1092" s="187"/>
      <c r="PA1092" s="187"/>
      <c r="PB1092" s="187"/>
      <c r="PC1092" s="187"/>
      <c r="PD1092" s="187"/>
      <c r="PE1092" s="187"/>
      <c r="PF1092" s="187"/>
      <c r="PG1092" s="187"/>
      <c r="PH1092" s="187"/>
      <c r="PI1092" s="187"/>
      <c r="PJ1092" s="187"/>
      <c r="PK1092" s="187"/>
      <c r="PL1092" s="187"/>
      <c r="PM1092" s="187"/>
      <c r="PN1092" s="187"/>
      <c r="PO1092" s="187"/>
      <c r="PP1092" s="187"/>
      <c r="PQ1092" s="187"/>
      <c r="PR1092" s="187"/>
      <c r="PS1092" s="187"/>
      <c r="PT1092" s="187"/>
      <c r="PU1092" s="187"/>
      <c r="PV1092" s="187"/>
      <c r="PW1092" s="187"/>
      <c r="PX1092" s="187"/>
      <c r="PY1092" s="187"/>
      <c r="PZ1092" s="187"/>
      <c r="QA1092" s="187"/>
      <c r="QB1092" s="187"/>
      <c r="QC1092" s="187"/>
      <c r="QD1092" s="187"/>
      <c r="QE1092" s="187"/>
      <c r="QF1092" s="187"/>
      <c r="QG1092" s="187"/>
      <c r="QH1092" s="187"/>
      <c r="QI1092" s="187"/>
      <c r="QJ1092" s="187"/>
      <c r="QK1092" s="187"/>
      <c r="QL1092" s="187"/>
      <c r="QM1092" s="187"/>
      <c r="QN1092" s="187"/>
      <c r="QO1092" s="187"/>
      <c r="QP1092" s="187"/>
      <c r="QQ1092" s="187"/>
      <c r="QR1092" s="187"/>
      <c r="QS1092" s="187"/>
      <c r="QT1092" s="187"/>
      <c r="QU1092" s="187"/>
      <c r="QV1092" s="187"/>
      <c r="QW1092" s="187"/>
      <c r="QX1092" s="187"/>
      <c r="QY1092" s="187"/>
      <c r="QZ1092" s="187"/>
      <c r="RA1092" s="187"/>
      <c r="RB1092" s="187"/>
      <c r="RC1092" s="187"/>
      <c r="RD1092" s="187"/>
      <c r="RE1092" s="187"/>
      <c r="RF1092" s="187"/>
      <c r="RG1092" s="187"/>
      <c r="RH1092" s="187"/>
      <c r="RI1092" s="187"/>
      <c r="RJ1092" s="187"/>
      <c r="RK1092" s="187"/>
      <c r="RL1092" s="187"/>
      <c r="RM1092" s="187"/>
      <c r="RN1092" s="187"/>
      <c r="RO1092" s="187"/>
      <c r="RP1092" s="187"/>
      <c r="RQ1092" s="187"/>
      <c r="RR1092" s="187"/>
      <c r="RS1092" s="187"/>
      <c r="RT1092" s="187"/>
      <c r="RU1092" s="187"/>
      <c r="RV1092" s="187"/>
      <c r="RW1092" s="187"/>
      <c r="RX1092" s="187"/>
      <c r="RY1092" s="187"/>
      <c r="RZ1092" s="187"/>
      <c r="SA1092" s="187"/>
      <c r="SB1092" s="187"/>
      <c r="SC1092" s="187"/>
      <c r="SD1092" s="187"/>
      <c r="SE1092" s="187"/>
      <c r="SF1092" s="187"/>
      <c r="SG1092" s="187"/>
      <c r="SH1092" s="187"/>
      <c r="SI1092" s="187"/>
      <c r="SJ1092" s="187"/>
      <c r="SK1092" s="187"/>
      <c r="SL1092" s="187"/>
      <c r="SM1092" s="187"/>
      <c r="SN1092" s="187"/>
      <c r="SO1092" s="187"/>
      <c r="SP1092" s="187"/>
      <c r="SQ1092" s="187"/>
      <c r="SR1092" s="187"/>
      <c r="SS1092" s="187"/>
      <c r="ST1092" s="187"/>
      <c r="SU1092" s="187"/>
      <c r="SV1092" s="187"/>
      <c r="SW1092" s="187"/>
      <c r="SX1092" s="187"/>
      <c r="SY1092" s="187"/>
      <c r="SZ1092" s="187"/>
      <c r="TA1092" s="187"/>
      <c r="TB1092" s="187"/>
      <c r="TC1092" s="187"/>
      <c r="TD1092" s="187"/>
      <c r="TE1092" s="187"/>
      <c r="TF1092" s="187"/>
      <c r="TG1092" s="187"/>
      <c r="TH1092" s="187"/>
      <c r="TI1092" s="187"/>
      <c r="TJ1092" s="187"/>
      <c r="TK1092" s="187"/>
      <c r="TL1092" s="187"/>
      <c r="TM1092" s="187"/>
      <c r="TN1092" s="187"/>
      <c r="TO1092" s="187"/>
      <c r="TP1092" s="187"/>
      <c r="TQ1092" s="187"/>
      <c r="TR1092" s="187"/>
      <c r="TS1092" s="187"/>
      <c r="TT1092" s="187"/>
      <c r="TU1092" s="187"/>
      <c r="TV1092" s="187"/>
      <c r="TW1092" s="187"/>
      <c r="TX1092" s="187"/>
      <c r="TY1092" s="187"/>
      <c r="TZ1092" s="187"/>
      <c r="UA1092" s="187"/>
      <c r="UB1092" s="187"/>
      <c r="UC1092" s="187"/>
      <c r="UD1092" s="187"/>
      <c r="UE1092" s="187"/>
      <c r="UF1092" s="187"/>
      <c r="UG1092" s="187"/>
      <c r="UH1092" s="187"/>
      <c r="UI1092" s="187"/>
      <c r="UJ1092" s="187"/>
      <c r="UK1092" s="187"/>
      <c r="UL1092" s="187"/>
      <c r="UM1092" s="187"/>
      <c r="UN1092" s="187"/>
      <c r="UO1092" s="187"/>
      <c r="UP1092" s="187"/>
      <c r="UQ1092" s="187"/>
      <c r="UR1092" s="187"/>
      <c r="US1092" s="187"/>
      <c r="UT1092" s="187"/>
      <c r="UU1092" s="187"/>
      <c r="UV1092" s="187"/>
      <c r="UW1092" s="187"/>
      <c r="UX1092" s="187"/>
      <c r="UY1092" s="187"/>
      <c r="UZ1092" s="187"/>
      <c r="VA1092" s="187"/>
      <c r="VB1092" s="187"/>
      <c r="VC1092" s="187"/>
      <c r="VD1092" s="187"/>
      <c r="VE1092" s="187"/>
      <c r="VF1092" s="187"/>
      <c r="VG1092" s="187"/>
      <c r="VH1092" s="187"/>
      <c r="VI1092" s="187"/>
      <c r="VJ1092" s="187"/>
      <c r="VK1092" s="187"/>
      <c r="VL1092" s="187"/>
      <c r="VM1092" s="187"/>
      <c r="VN1092" s="187"/>
      <c r="VO1092" s="187"/>
      <c r="VP1092" s="187"/>
      <c r="VQ1092" s="187"/>
      <c r="VR1092" s="187"/>
      <c r="VS1092" s="187"/>
      <c r="VT1092" s="187"/>
      <c r="VU1092" s="187"/>
      <c r="VV1092" s="187"/>
      <c r="VW1092" s="187"/>
      <c r="VX1092" s="187"/>
      <c r="VY1092" s="187"/>
      <c r="VZ1092" s="187"/>
      <c r="WA1092" s="187"/>
      <c r="WB1092" s="187"/>
      <c r="WC1092" s="187"/>
      <c r="WD1092" s="187"/>
      <c r="WE1092" s="187"/>
      <c r="WF1092" s="187"/>
      <c r="WG1092" s="187"/>
      <c r="WH1092" s="187"/>
      <c r="WI1092" s="187"/>
      <c r="WJ1092" s="187"/>
      <c r="WK1092" s="187"/>
      <c r="WL1092" s="187"/>
      <c r="WM1092" s="187"/>
      <c r="WN1092" s="187"/>
      <c r="WO1092" s="187"/>
      <c r="WP1092" s="187"/>
      <c r="WQ1092" s="187"/>
      <c r="WR1092" s="187"/>
      <c r="WS1092" s="187"/>
      <c r="WT1092" s="187"/>
      <c r="WU1092" s="187"/>
      <c r="WV1092" s="187"/>
      <c r="WW1092" s="187"/>
      <c r="WX1092" s="187"/>
      <c r="WY1092" s="187"/>
      <c r="WZ1092" s="187"/>
      <c r="XA1092" s="187"/>
      <c r="XB1092" s="187"/>
      <c r="XC1092" s="187"/>
      <c r="XD1092" s="187"/>
      <c r="XE1092" s="187"/>
      <c r="XF1092" s="187"/>
      <c r="XG1092" s="187"/>
      <c r="XH1092" s="187"/>
      <c r="XI1092" s="187"/>
      <c r="XJ1092" s="187"/>
      <c r="XK1092" s="187"/>
      <c r="XL1092" s="187"/>
      <c r="XM1092" s="187"/>
      <c r="XN1092" s="187"/>
      <c r="XO1092" s="187"/>
      <c r="XP1092" s="187"/>
      <c r="XQ1092" s="187"/>
      <c r="XR1092" s="187"/>
      <c r="XS1092" s="187"/>
      <c r="XT1092" s="187"/>
      <c r="XU1092" s="187"/>
      <c r="XV1092" s="187"/>
      <c r="XW1092" s="187"/>
      <c r="XX1092" s="187"/>
      <c r="XY1092" s="187"/>
      <c r="XZ1092" s="187"/>
      <c r="YA1092" s="187"/>
      <c r="YB1092" s="187"/>
      <c r="YC1092" s="187"/>
      <c r="YD1092" s="187"/>
      <c r="YE1092" s="187"/>
      <c r="YF1092" s="187"/>
      <c r="YG1092" s="187"/>
      <c r="YH1092" s="187"/>
      <c r="YI1092" s="187"/>
      <c r="YJ1092" s="187"/>
      <c r="YK1092" s="187"/>
      <c r="YL1092" s="187"/>
      <c r="YM1092" s="187"/>
      <c r="YN1092" s="187"/>
      <c r="YO1092" s="187"/>
      <c r="YP1092" s="187"/>
      <c r="YQ1092" s="187"/>
      <c r="YR1092" s="187"/>
      <c r="YS1092" s="187"/>
      <c r="YT1092" s="187"/>
      <c r="YU1092" s="187"/>
      <c r="YV1092" s="187"/>
      <c r="YW1092" s="187"/>
      <c r="YX1092" s="187"/>
      <c r="YY1092" s="187"/>
      <c r="YZ1092" s="187"/>
      <c r="ZA1092" s="187"/>
      <c r="ZB1092" s="187"/>
      <c r="ZC1092" s="187"/>
      <c r="ZD1092" s="187"/>
      <c r="ZE1092" s="187"/>
      <c r="ZF1092" s="187"/>
      <c r="ZG1092" s="187"/>
      <c r="ZH1092" s="187"/>
      <c r="ZI1092" s="187"/>
      <c r="ZJ1092" s="187"/>
      <c r="ZK1092" s="187"/>
      <c r="ZL1092" s="187"/>
      <c r="ZM1092" s="187"/>
      <c r="ZN1092" s="187"/>
      <c r="ZO1092" s="187"/>
      <c r="ZP1092" s="187"/>
      <c r="ZQ1092" s="187"/>
      <c r="ZR1092" s="187"/>
      <c r="ZS1092" s="187"/>
      <c r="ZT1092" s="187"/>
      <c r="ZU1092" s="187"/>
      <c r="ZV1092" s="187"/>
      <c r="ZW1092" s="187"/>
      <c r="ZX1092" s="187"/>
      <c r="ZY1092" s="187"/>
      <c r="ZZ1092" s="187"/>
      <c r="AAA1092" s="187"/>
      <c r="AAB1092" s="187"/>
      <c r="AAC1092" s="187"/>
      <c r="AAD1092" s="187"/>
      <c r="AAE1092" s="187"/>
      <c r="AAF1092" s="187"/>
      <c r="AAG1092" s="187"/>
      <c r="AAH1092" s="187"/>
      <c r="AAI1092" s="187"/>
      <c r="AAJ1092" s="187"/>
      <c r="AAK1092" s="187"/>
      <c r="AAL1092" s="187"/>
      <c r="AAM1092" s="187"/>
      <c r="AAN1092" s="187"/>
      <c r="AAO1092" s="187"/>
      <c r="AAP1092" s="187"/>
      <c r="AAQ1092" s="187"/>
      <c r="AAR1092" s="187"/>
      <c r="AAS1092" s="187"/>
      <c r="AAT1092" s="187"/>
      <c r="AAU1092" s="187"/>
      <c r="AAV1092" s="187"/>
      <c r="AAW1092" s="187"/>
      <c r="AAX1092" s="187"/>
      <c r="AAY1092" s="187"/>
      <c r="AAZ1092" s="187"/>
      <c r="ABA1092" s="187"/>
      <c r="ABB1092" s="187"/>
      <c r="ABC1092" s="187"/>
      <c r="ABD1092" s="187"/>
      <c r="ABE1092" s="187"/>
      <c r="ABF1092" s="187"/>
      <c r="ABG1092" s="187"/>
      <c r="ABH1092" s="187"/>
      <c r="ABI1092" s="187"/>
      <c r="ABJ1092" s="187"/>
      <c r="ABK1092" s="187"/>
      <c r="ABL1092" s="187"/>
      <c r="ABM1092" s="187"/>
      <c r="ABN1092" s="187"/>
      <c r="ABO1092" s="187"/>
      <c r="ABP1092" s="187"/>
      <c r="ABQ1092" s="187"/>
      <c r="ABR1092" s="187"/>
      <c r="ABS1092" s="187"/>
      <c r="ABT1092" s="187"/>
      <c r="ABU1092" s="187"/>
      <c r="ABV1092" s="187"/>
      <c r="ABW1092" s="187"/>
      <c r="ABX1092" s="187"/>
      <c r="ABY1092" s="187"/>
      <c r="ABZ1092" s="187"/>
      <c r="ACA1092" s="187"/>
      <c r="ACB1092" s="187"/>
      <c r="ACC1092" s="187"/>
      <c r="ACD1092" s="187"/>
      <c r="ACE1092" s="187"/>
      <c r="ACF1092" s="187"/>
      <c r="ACG1092" s="187"/>
      <c r="ACH1092" s="187"/>
      <c r="ACI1092" s="187"/>
      <c r="ACJ1092" s="187"/>
      <c r="ACK1092" s="187"/>
      <c r="ACL1092" s="187"/>
      <c r="ACM1092" s="187"/>
      <c r="ACN1092" s="187"/>
      <c r="ACO1092" s="187"/>
      <c r="ACP1092" s="187"/>
      <c r="ACQ1092" s="187"/>
      <c r="ACR1092" s="187"/>
      <c r="ACS1092" s="187"/>
      <c r="ACT1092" s="187"/>
      <c r="ACU1092" s="187"/>
      <c r="ACV1092" s="187"/>
      <c r="ACW1092" s="187"/>
      <c r="ACX1092" s="187"/>
      <c r="ACY1092" s="187"/>
      <c r="ACZ1092" s="187"/>
      <c r="ADA1092" s="187"/>
      <c r="ADB1092" s="187"/>
      <c r="ADC1092" s="187"/>
      <c r="ADD1092" s="187"/>
      <c r="ADE1092" s="187"/>
      <c r="ADF1092" s="187"/>
      <c r="ADG1092" s="187"/>
      <c r="ADH1092" s="187"/>
      <c r="ADI1092" s="187"/>
      <c r="ADJ1092" s="187"/>
      <c r="ADK1092" s="187"/>
      <c r="ADL1092" s="187"/>
      <c r="ADM1092" s="187"/>
      <c r="ADN1092" s="187"/>
      <c r="ADO1092" s="187"/>
      <c r="ADP1092" s="187"/>
      <c r="ADQ1092" s="187"/>
      <c r="ADR1092" s="187"/>
      <c r="ADS1092" s="187"/>
      <c r="ADT1092" s="187"/>
      <c r="ADU1092" s="187"/>
      <c r="ADV1092" s="187"/>
      <c r="ADW1092" s="187"/>
      <c r="ADX1092" s="187"/>
      <c r="ADY1092" s="187"/>
      <c r="ADZ1092" s="187"/>
      <c r="AEA1092" s="187"/>
      <c r="AEB1092" s="187"/>
      <c r="AEC1092" s="187"/>
      <c r="AED1092" s="187"/>
      <c r="AEE1092" s="187"/>
      <c r="AEF1092" s="187"/>
      <c r="AEG1092" s="187"/>
      <c r="AEH1092" s="187"/>
      <c r="AEI1092" s="187"/>
      <c r="AEJ1092" s="187"/>
      <c r="AEK1092" s="187"/>
      <c r="AEL1092" s="187"/>
      <c r="AEM1092" s="187"/>
      <c r="AEN1092" s="187"/>
      <c r="AEO1092" s="187"/>
      <c r="AEP1092" s="187"/>
      <c r="AEQ1092" s="187"/>
      <c r="AER1092" s="187"/>
      <c r="AES1092" s="187"/>
      <c r="AET1092" s="187"/>
      <c r="AEU1092" s="187"/>
      <c r="AEV1092" s="187"/>
      <c r="AEW1092" s="187"/>
      <c r="AEX1092" s="187"/>
      <c r="AEY1092" s="187"/>
      <c r="AEZ1092" s="187"/>
      <c r="AFA1092" s="187"/>
      <c r="AFB1092" s="187"/>
      <c r="AFC1092" s="187"/>
      <c r="AFD1092" s="187"/>
      <c r="AFE1092" s="187"/>
      <c r="AFF1092" s="187"/>
      <c r="AFG1092" s="187"/>
      <c r="AFH1092" s="187"/>
      <c r="AFI1092" s="187"/>
      <c r="AFJ1092" s="187"/>
      <c r="AFK1092" s="187"/>
      <c r="AFL1092" s="187"/>
      <c r="AFM1092" s="187"/>
      <c r="AFN1092" s="187"/>
      <c r="AFO1092" s="187"/>
      <c r="AFP1092" s="187"/>
      <c r="AFQ1092" s="187"/>
      <c r="AFR1092" s="187"/>
      <c r="AFS1092" s="187"/>
      <c r="AFT1092" s="187"/>
      <c r="AFU1092" s="187"/>
      <c r="AFV1092" s="187"/>
      <c r="AFW1092" s="187"/>
      <c r="AFX1092" s="187"/>
      <c r="AFY1092" s="187"/>
      <c r="AFZ1092" s="187"/>
      <c r="AGA1092" s="187"/>
      <c r="AGB1092" s="187"/>
      <c r="AGC1092" s="187"/>
      <c r="AGD1092" s="187"/>
      <c r="AGE1092" s="187"/>
      <c r="AGF1092" s="187"/>
      <c r="AGG1092" s="187"/>
      <c r="AGH1092" s="187"/>
      <c r="AGI1092" s="187"/>
      <c r="AGJ1092" s="187"/>
      <c r="AGK1092" s="187"/>
      <c r="AGL1092" s="187"/>
      <c r="AGM1092" s="187"/>
      <c r="AGN1092" s="187"/>
      <c r="AGO1092" s="187"/>
      <c r="AGP1092" s="187"/>
      <c r="AGQ1092" s="187"/>
      <c r="AGR1092" s="187"/>
      <c r="AGS1092" s="187"/>
      <c r="AGT1092" s="187"/>
      <c r="AGU1092" s="187"/>
      <c r="AGV1092" s="187"/>
      <c r="AGW1092" s="187"/>
      <c r="AGX1092" s="187"/>
      <c r="AGY1092" s="187"/>
      <c r="AGZ1092" s="187"/>
      <c r="AHA1092" s="187"/>
      <c r="AHB1092" s="187"/>
      <c r="AHC1092" s="187"/>
      <c r="AHD1092" s="187"/>
      <c r="AHE1092" s="187"/>
      <c r="AHF1092" s="187"/>
      <c r="AHG1092" s="187"/>
      <c r="AHH1092" s="187"/>
      <c r="AHI1092" s="187"/>
      <c r="AHJ1092" s="187"/>
      <c r="AHK1092" s="187"/>
      <c r="AHL1092" s="187"/>
      <c r="AHM1092" s="187"/>
      <c r="AHN1092" s="187"/>
      <c r="AHO1092" s="187"/>
      <c r="AHP1092" s="187"/>
      <c r="AHQ1092" s="187"/>
      <c r="AHR1092" s="187"/>
      <c r="AHS1092" s="187"/>
      <c r="AHT1092" s="187"/>
      <c r="AHU1092" s="187"/>
      <c r="AHV1092" s="187"/>
      <c r="AHW1092" s="187"/>
      <c r="AHX1092" s="187"/>
      <c r="AHY1092" s="187"/>
      <c r="AHZ1092" s="187"/>
      <c r="AIA1092" s="187"/>
      <c r="AIB1092" s="187"/>
      <c r="AIC1092" s="187"/>
      <c r="AID1092" s="187"/>
      <c r="AIE1092" s="187"/>
      <c r="AIF1092" s="187"/>
      <c r="AIG1092" s="187"/>
      <c r="AIH1092" s="187"/>
      <c r="AII1092" s="187"/>
      <c r="AIJ1092" s="187"/>
      <c r="AIK1092" s="187"/>
      <c r="AIL1092" s="187"/>
      <c r="AIM1092" s="187"/>
      <c r="AIN1092" s="187"/>
      <c r="AIO1092" s="187"/>
      <c r="AIP1092" s="187"/>
      <c r="AIQ1092" s="187"/>
      <c r="AIR1092" s="187"/>
      <c r="AIS1092" s="187"/>
      <c r="AIT1092" s="187"/>
      <c r="AIU1092" s="187"/>
      <c r="AIV1092" s="187"/>
      <c r="AIW1092" s="187"/>
      <c r="AIX1092" s="187"/>
      <c r="AIY1092" s="187"/>
      <c r="AIZ1092" s="187"/>
      <c r="AJA1092" s="187"/>
      <c r="AJB1092" s="187"/>
      <c r="AJC1092" s="187"/>
      <c r="AJD1092" s="187"/>
      <c r="AJE1092" s="187"/>
      <c r="AJF1092" s="187"/>
      <c r="AJG1092" s="187"/>
      <c r="AJH1092" s="187"/>
      <c r="AJI1092" s="187"/>
      <c r="AJJ1092" s="187"/>
      <c r="AJK1092" s="187"/>
      <c r="AJL1092" s="187"/>
      <c r="AJM1092" s="187"/>
      <c r="AJN1092" s="187"/>
      <c r="AJO1092" s="187"/>
      <c r="AJP1092" s="187"/>
      <c r="AJQ1092" s="187"/>
      <c r="AJR1092" s="187"/>
      <c r="AJS1092" s="187"/>
      <c r="AJT1092" s="187"/>
      <c r="AJU1092" s="187"/>
      <c r="AJV1092" s="187"/>
      <c r="AJW1092" s="187"/>
      <c r="AJX1092" s="187"/>
      <c r="AJY1092" s="187"/>
      <c r="AJZ1092" s="187"/>
      <c r="AKA1092" s="187"/>
      <c r="AKB1092" s="187"/>
      <c r="AKC1092" s="187"/>
      <c r="AKD1092" s="187"/>
      <c r="AKE1092" s="187"/>
      <c r="AKF1092" s="187"/>
      <c r="AKG1092" s="187"/>
      <c r="AKH1092" s="187"/>
      <c r="AKI1092" s="187"/>
      <c r="AKJ1092" s="187"/>
      <c r="AKK1092" s="187"/>
      <c r="AKL1092" s="187"/>
      <c r="AKM1092" s="187"/>
      <c r="AKN1092" s="187"/>
      <c r="AKO1092" s="187"/>
      <c r="AKP1092" s="187"/>
      <c r="AKQ1092" s="187"/>
      <c r="AKR1092" s="187"/>
      <c r="AKS1092" s="187"/>
      <c r="AKT1092" s="187"/>
      <c r="AKU1092" s="187"/>
      <c r="AKV1092" s="187"/>
      <c r="AKW1092" s="187"/>
      <c r="AKX1092" s="187"/>
      <c r="AKY1092" s="187"/>
      <c r="AKZ1092" s="187"/>
      <c r="ALA1092" s="187"/>
      <c r="ALB1092" s="187"/>
      <c r="ALC1092" s="187"/>
      <c r="ALD1092" s="187"/>
      <c r="ALE1092" s="187"/>
      <c r="ALF1092" s="187"/>
      <c r="ALG1092" s="187"/>
      <c r="ALH1092" s="187"/>
      <c r="ALI1092" s="187"/>
      <c r="ALJ1092" s="187"/>
      <c r="ALK1092" s="187"/>
      <c r="ALL1092" s="187"/>
      <c r="ALM1092" s="187"/>
      <c r="ALN1092" s="187"/>
      <c r="ALO1092" s="187"/>
      <c r="ALP1092" s="187"/>
      <c r="ALQ1092" s="187"/>
      <c r="ALR1092" s="187"/>
      <c r="ALS1092" s="187"/>
      <c r="ALT1092" s="187"/>
      <c r="ALU1092" s="187"/>
      <c r="ALV1092" s="187"/>
      <c r="ALW1092" s="187"/>
      <c r="ALX1092" s="187"/>
      <c r="ALY1092" s="187"/>
      <c r="ALZ1092" s="187"/>
      <c r="AMA1092" s="187"/>
      <c r="AMB1092" s="187"/>
      <c r="AMC1092" s="187"/>
      <c r="AMD1092" s="187"/>
      <c r="AME1092" s="187"/>
      <c r="AMF1092" s="187"/>
      <c r="AMG1092" s="187"/>
      <c r="AMH1092" s="187"/>
      <c r="AMI1092" s="187"/>
      <c r="AMJ1092" s="187"/>
      <c r="AMK1092" s="187"/>
      <c r="AML1092" s="187"/>
      <c r="AMM1092" s="187"/>
      <c r="AMN1092" s="187"/>
      <c r="AMO1092" s="187"/>
      <c r="AMP1092" s="187"/>
      <c r="AMQ1092" s="187"/>
      <c r="AMR1092" s="187"/>
      <c r="AMS1092" s="187"/>
      <c r="AMT1092" s="187"/>
      <c r="AMU1092" s="187"/>
      <c r="AMV1092" s="187"/>
      <c r="AMW1092" s="187"/>
      <c r="AMX1092" s="187"/>
      <c r="AMY1092" s="187"/>
      <c r="AMZ1092" s="187"/>
      <c r="ANA1092" s="187"/>
      <c r="ANB1092" s="187"/>
      <c r="ANC1092" s="187"/>
      <c r="AND1092" s="187"/>
      <c r="ANE1092" s="187"/>
      <c r="ANF1092" s="187"/>
      <c r="ANG1092" s="187"/>
      <c r="ANH1092" s="187"/>
      <c r="ANI1092" s="187"/>
      <c r="ANJ1092" s="187"/>
      <c r="ANK1092" s="187"/>
      <c r="ANL1092" s="187"/>
      <c r="ANM1092" s="187"/>
      <c r="ANN1092" s="187"/>
      <c r="ANO1092" s="187"/>
      <c r="ANP1092" s="187"/>
      <c r="ANQ1092" s="187"/>
      <c r="ANR1092" s="187"/>
      <c r="ANS1092" s="187"/>
      <c r="ANT1092" s="187"/>
      <c r="ANU1092" s="187"/>
      <c r="ANV1092" s="187"/>
      <c r="ANW1092" s="187"/>
      <c r="ANX1092" s="187"/>
      <c r="ANY1092" s="187"/>
      <c r="ANZ1092" s="187"/>
      <c r="AOA1092" s="187"/>
      <c r="AOB1092" s="187"/>
      <c r="AOC1092" s="187"/>
      <c r="AOD1092" s="187"/>
      <c r="AOE1092" s="187"/>
      <c r="AOF1092" s="187"/>
      <c r="AOG1092" s="187"/>
      <c r="AOH1092" s="187"/>
      <c r="AOI1092" s="187"/>
      <c r="AOJ1092" s="187"/>
      <c r="AOK1092" s="187"/>
      <c r="AOL1092" s="187"/>
      <c r="AOM1092" s="187"/>
      <c r="AON1092" s="187"/>
      <c r="AOO1092" s="187"/>
      <c r="AOP1092" s="187"/>
      <c r="AOQ1092" s="187"/>
      <c r="AOR1092" s="187"/>
      <c r="AOS1092" s="187"/>
      <c r="AOT1092" s="187"/>
      <c r="AOU1092" s="187"/>
      <c r="AOV1092" s="187"/>
      <c r="AOW1092" s="187"/>
      <c r="AOX1092" s="187"/>
      <c r="AOY1092" s="187"/>
      <c r="AOZ1092" s="187"/>
      <c r="APA1092" s="187"/>
      <c r="APB1092" s="187"/>
      <c r="APC1092" s="187"/>
      <c r="APD1092" s="187"/>
      <c r="APE1092" s="187"/>
      <c r="APF1092" s="187"/>
      <c r="APG1092" s="187"/>
      <c r="APH1092" s="187"/>
      <c r="API1092" s="187"/>
      <c r="APJ1092" s="187"/>
      <c r="APK1092" s="187"/>
      <c r="APL1092" s="187"/>
      <c r="APM1092" s="187"/>
      <c r="APN1092" s="187"/>
      <c r="APO1092" s="187"/>
      <c r="APP1092" s="187"/>
      <c r="APQ1092" s="187"/>
      <c r="APR1092" s="187"/>
      <c r="APS1092" s="187"/>
      <c r="APT1092" s="187"/>
      <c r="APU1092" s="187"/>
      <c r="APV1092" s="187"/>
      <c r="APW1092" s="187"/>
      <c r="APX1092" s="187"/>
      <c r="APY1092" s="187"/>
      <c r="APZ1092" s="187"/>
      <c r="AQA1092" s="187"/>
      <c r="AQB1092" s="187"/>
      <c r="AQC1092" s="187"/>
      <c r="AQD1092" s="187"/>
      <c r="AQE1092" s="187"/>
      <c r="AQF1092" s="187"/>
      <c r="AQG1092" s="187"/>
      <c r="AQH1092" s="187"/>
      <c r="AQI1092" s="187"/>
      <c r="AQJ1092" s="187"/>
      <c r="AQK1092" s="187"/>
      <c r="AQL1092" s="187"/>
      <c r="AQM1092" s="187"/>
      <c r="AQN1092" s="187"/>
      <c r="AQO1092" s="187"/>
      <c r="AQP1092" s="187"/>
      <c r="AQQ1092" s="187"/>
      <c r="AQR1092" s="187"/>
      <c r="AQS1092" s="187"/>
      <c r="AQT1092" s="187"/>
      <c r="AQU1092" s="187"/>
      <c r="AQV1092" s="187"/>
      <c r="AQW1092" s="187"/>
      <c r="AQX1092" s="187"/>
      <c r="AQY1092" s="187"/>
      <c r="AQZ1092" s="187"/>
      <c r="ARA1092" s="187"/>
      <c r="ARB1092" s="187"/>
      <c r="ARC1092" s="187"/>
      <c r="ARD1092" s="187"/>
      <c r="ARE1092" s="187"/>
      <c r="ARF1092" s="187"/>
      <c r="ARG1092" s="187"/>
      <c r="ARH1092" s="187"/>
      <c r="ARI1092" s="187"/>
      <c r="ARJ1092" s="187"/>
      <c r="ARK1092" s="187"/>
      <c r="ARL1092" s="187"/>
      <c r="ARM1092" s="187"/>
      <c r="ARN1092" s="187"/>
      <c r="ARO1092" s="187"/>
      <c r="ARP1092" s="187"/>
      <c r="ARQ1092" s="187"/>
      <c r="ARR1092" s="187"/>
      <c r="ARS1092" s="187"/>
      <c r="ART1092" s="187"/>
      <c r="ARU1092" s="187"/>
      <c r="ARV1092" s="187"/>
      <c r="ARW1092" s="187"/>
      <c r="ARX1092" s="187"/>
      <c r="ARY1092" s="187"/>
      <c r="ARZ1092" s="187"/>
      <c r="ASA1092" s="187"/>
      <c r="ASB1092" s="187"/>
      <c r="ASC1092" s="187"/>
      <c r="ASD1092" s="187"/>
      <c r="ASE1092" s="187"/>
      <c r="ASF1092" s="187"/>
      <c r="ASG1092" s="187"/>
      <c r="ASH1092" s="187"/>
      <c r="ASI1092" s="187"/>
      <c r="ASJ1092" s="187"/>
      <c r="ASK1092" s="187"/>
      <c r="ASL1092" s="187"/>
      <c r="ASM1092" s="187"/>
      <c r="ASN1092" s="187"/>
      <c r="ASO1092" s="187"/>
      <c r="ASP1092" s="187"/>
      <c r="ASQ1092" s="187"/>
      <c r="ASR1092" s="187"/>
      <c r="ASS1092" s="187"/>
      <c r="AST1092" s="187"/>
      <c r="ASU1092" s="187"/>
      <c r="ASV1092" s="187"/>
      <c r="ASW1092" s="187"/>
      <c r="ASX1092" s="187"/>
      <c r="ASY1092" s="187"/>
      <c r="ASZ1092" s="187"/>
      <c r="ATA1092" s="187"/>
      <c r="ATB1092" s="187"/>
      <c r="ATC1092" s="187"/>
      <c r="ATD1092" s="187"/>
      <c r="ATE1092" s="187"/>
      <c r="ATF1092" s="187"/>
      <c r="ATG1092" s="187"/>
      <c r="ATH1092" s="187"/>
      <c r="ATI1092" s="187"/>
      <c r="ATJ1092" s="187"/>
      <c r="ATK1092" s="187"/>
      <c r="ATL1092" s="187"/>
      <c r="ATM1092" s="187"/>
      <c r="ATN1092" s="187"/>
      <c r="ATO1092" s="187"/>
      <c r="ATP1092" s="187"/>
      <c r="ATQ1092" s="187"/>
      <c r="ATR1092" s="187"/>
      <c r="ATS1092" s="187"/>
      <c r="ATT1092" s="187"/>
      <c r="ATU1092" s="187"/>
      <c r="ATV1092" s="187"/>
      <c r="ATW1092" s="187"/>
      <c r="ATX1092" s="187"/>
      <c r="ATY1092" s="187"/>
      <c r="ATZ1092" s="187"/>
      <c r="AUA1092" s="187"/>
      <c r="AUB1092" s="187"/>
      <c r="AUC1092" s="187"/>
      <c r="AUD1092" s="187"/>
      <c r="AUE1092" s="187"/>
      <c r="AUF1092" s="187"/>
      <c r="AUG1092" s="187"/>
      <c r="AUH1092" s="187"/>
      <c r="AUI1092" s="187"/>
      <c r="AUJ1092" s="187"/>
      <c r="AUK1092" s="187"/>
      <c r="AUL1092" s="187"/>
      <c r="AUM1092" s="187"/>
      <c r="AUN1092" s="187"/>
      <c r="AUO1092" s="187"/>
      <c r="AUP1092" s="187"/>
      <c r="AUQ1092" s="187"/>
      <c r="AUR1092" s="187"/>
      <c r="AUS1092" s="187"/>
      <c r="AUT1092" s="187"/>
      <c r="AUU1092" s="187"/>
      <c r="AUV1092" s="187"/>
      <c r="AUW1092" s="187"/>
      <c r="AUX1092" s="187"/>
      <c r="AUY1092" s="187"/>
      <c r="AUZ1092" s="187"/>
      <c r="AVA1092" s="187"/>
      <c r="AVB1092" s="187"/>
      <c r="AVC1092" s="187"/>
      <c r="AVD1092" s="187"/>
      <c r="AVE1092" s="187"/>
      <c r="AVF1092" s="187"/>
      <c r="AVG1092" s="187"/>
      <c r="AVH1092" s="187"/>
      <c r="AVI1092" s="187"/>
      <c r="AVJ1092" s="187"/>
      <c r="AVK1092" s="187"/>
      <c r="AVL1092" s="187"/>
      <c r="AVM1092" s="187"/>
      <c r="AVN1092" s="187"/>
      <c r="AVO1092" s="187"/>
      <c r="AVP1092" s="187"/>
      <c r="AVQ1092" s="187"/>
      <c r="AVR1092" s="187"/>
      <c r="AVS1092" s="187"/>
      <c r="AVT1092" s="187"/>
      <c r="AVU1092" s="187"/>
      <c r="AVV1092" s="187"/>
      <c r="AVW1092" s="187"/>
      <c r="AVX1092" s="187"/>
      <c r="AVY1092" s="187"/>
      <c r="AVZ1092" s="187"/>
      <c r="AWA1092" s="187"/>
      <c r="AWB1092" s="187"/>
      <c r="AWC1092" s="187"/>
      <c r="AWD1092" s="187"/>
      <c r="AWE1092" s="187"/>
      <c r="AWF1092" s="187"/>
      <c r="AWG1092" s="187"/>
      <c r="AWH1092" s="187"/>
      <c r="AWI1092" s="187"/>
      <c r="AWJ1092" s="187"/>
      <c r="AWK1092" s="187"/>
      <c r="AWL1092" s="187"/>
      <c r="AWM1092" s="187"/>
      <c r="AWN1092" s="187"/>
      <c r="AWO1092" s="187"/>
      <c r="AWP1092" s="187"/>
      <c r="AWQ1092" s="187"/>
      <c r="AWR1092" s="187"/>
      <c r="AWS1092" s="187"/>
      <c r="AWT1092" s="187"/>
      <c r="AWU1092" s="187"/>
      <c r="AWV1092" s="187"/>
      <c r="AWW1092" s="187"/>
      <c r="AWX1092" s="187"/>
      <c r="AWY1092" s="187"/>
      <c r="AWZ1092" s="187"/>
      <c r="AXA1092" s="187"/>
      <c r="AXB1092" s="187"/>
      <c r="AXC1092" s="187"/>
      <c r="AXD1092" s="187"/>
      <c r="AXE1092" s="187"/>
      <c r="AXF1092" s="187"/>
      <c r="AXG1092" s="187"/>
      <c r="AXH1092" s="187"/>
      <c r="AXI1092" s="187"/>
      <c r="AXJ1092" s="187"/>
      <c r="AXK1092" s="187"/>
      <c r="AXL1092" s="187"/>
      <c r="AXM1092" s="187"/>
      <c r="AXN1092" s="187"/>
      <c r="AXO1092" s="187"/>
      <c r="AXP1092" s="187"/>
      <c r="AXQ1092" s="187"/>
      <c r="AXR1092" s="187"/>
      <c r="AXS1092" s="187"/>
      <c r="AXT1092" s="187"/>
      <c r="AXU1092" s="187"/>
      <c r="AXV1092" s="187"/>
      <c r="AXW1092" s="187"/>
      <c r="AXX1092" s="187"/>
      <c r="AXY1092" s="187"/>
      <c r="AXZ1092" s="187"/>
      <c r="AYA1092" s="187"/>
      <c r="AYB1092" s="187"/>
      <c r="AYC1092" s="187"/>
      <c r="AYD1092" s="187"/>
      <c r="AYE1092" s="187"/>
      <c r="AYF1092" s="187"/>
      <c r="AYG1092" s="187"/>
      <c r="AYH1092" s="187"/>
      <c r="AYI1092" s="187"/>
      <c r="AYJ1092" s="187"/>
      <c r="AYK1092" s="187"/>
      <c r="AYL1092" s="187"/>
      <c r="AYM1092" s="187"/>
      <c r="AYN1092" s="187"/>
      <c r="AYO1092" s="187"/>
      <c r="AYP1092" s="187"/>
      <c r="AYQ1092" s="187"/>
      <c r="AYR1092" s="187"/>
      <c r="AYS1092" s="187"/>
      <c r="AYT1092" s="187"/>
      <c r="AYU1092" s="187"/>
      <c r="AYV1092" s="187"/>
      <c r="AYW1092" s="187"/>
      <c r="AYX1092" s="187"/>
      <c r="AYY1092" s="187"/>
      <c r="AYZ1092" s="187"/>
      <c r="AZA1092" s="187"/>
      <c r="AZB1092" s="187"/>
      <c r="AZC1092" s="187"/>
      <c r="AZD1092" s="187"/>
      <c r="AZE1092" s="187"/>
      <c r="AZF1092" s="187"/>
      <c r="AZG1092" s="187"/>
      <c r="AZH1092" s="187"/>
      <c r="AZI1092" s="187"/>
      <c r="AZJ1092" s="187"/>
      <c r="AZK1092" s="187"/>
      <c r="AZL1092" s="187"/>
      <c r="AZM1092" s="187"/>
      <c r="AZN1092" s="187"/>
      <c r="AZO1092" s="187"/>
      <c r="AZP1092" s="187"/>
      <c r="AZQ1092" s="187"/>
      <c r="AZR1092" s="187"/>
      <c r="AZS1092" s="187"/>
      <c r="AZT1092" s="187"/>
      <c r="AZU1092" s="187"/>
      <c r="AZV1092" s="187"/>
      <c r="AZW1092" s="187"/>
      <c r="AZX1092" s="187"/>
      <c r="AZY1092" s="187"/>
      <c r="AZZ1092" s="187"/>
      <c r="BAA1092" s="187"/>
      <c r="BAB1092" s="187"/>
      <c r="BAC1092" s="187"/>
      <c r="BAD1092" s="187"/>
      <c r="BAE1092" s="187"/>
      <c r="BAF1092" s="187"/>
      <c r="BAG1092" s="187"/>
      <c r="BAH1092" s="187"/>
      <c r="BAI1092" s="187"/>
      <c r="BAJ1092" s="187"/>
      <c r="BAK1092" s="187"/>
      <c r="BAL1092" s="187"/>
      <c r="BAM1092" s="187"/>
      <c r="BAN1092" s="187"/>
      <c r="BAO1092" s="187"/>
      <c r="BAP1092" s="187"/>
      <c r="BAQ1092" s="187"/>
      <c r="BAR1092" s="187"/>
      <c r="BAS1092" s="187"/>
      <c r="BAT1092" s="187"/>
      <c r="BAU1092" s="187"/>
      <c r="BAV1092" s="187"/>
      <c r="BAW1092" s="187"/>
      <c r="BAX1092" s="187"/>
      <c r="BAY1092" s="187"/>
      <c r="BAZ1092" s="187"/>
      <c r="BBA1092" s="187"/>
      <c r="BBB1092" s="187"/>
      <c r="BBC1092" s="187"/>
      <c r="BBD1092" s="187"/>
      <c r="BBE1092" s="187"/>
      <c r="BBF1092" s="187"/>
      <c r="BBG1092" s="187"/>
      <c r="BBH1092" s="187"/>
      <c r="BBI1092" s="187"/>
      <c r="BBJ1092" s="187"/>
      <c r="BBK1092" s="187"/>
      <c r="BBL1092" s="187"/>
      <c r="BBM1092" s="187"/>
      <c r="BBN1092" s="187"/>
      <c r="BBO1092" s="187"/>
      <c r="BBP1092" s="187"/>
      <c r="BBQ1092" s="187"/>
      <c r="BBR1092" s="187"/>
      <c r="BBS1092" s="187"/>
      <c r="BBT1092" s="187"/>
      <c r="BBU1092" s="187"/>
      <c r="BBV1092" s="187"/>
      <c r="BBW1092" s="187"/>
      <c r="BBX1092" s="187"/>
      <c r="BBY1092" s="187"/>
      <c r="BBZ1092" s="187"/>
      <c r="BCA1092" s="187"/>
      <c r="BCB1092" s="187"/>
      <c r="BCC1092" s="187"/>
      <c r="BCD1092" s="187"/>
      <c r="BCE1092" s="187"/>
      <c r="BCF1092" s="187"/>
      <c r="BCG1092" s="187"/>
      <c r="BCH1092" s="187"/>
      <c r="BCI1092" s="187"/>
      <c r="BCJ1092" s="187"/>
      <c r="BCK1092" s="187"/>
      <c r="BCL1092" s="187"/>
      <c r="BCM1092" s="187"/>
      <c r="BCN1092" s="187"/>
      <c r="BCO1092" s="187"/>
      <c r="BCP1092" s="187"/>
      <c r="BCQ1092" s="187"/>
      <c r="BCR1092" s="187"/>
      <c r="BCS1092" s="187"/>
      <c r="BCT1092" s="187"/>
      <c r="BCU1092" s="187"/>
      <c r="BCV1092" s="187"/>
      <c r="BCW1092" s="187"/>
      <c r="BCX1092" s="187"/>
      <c r="BCY1092" s="187"/>
      <c r="BCZ1092" s="187"/>
      <c r="BDA1092" s="187"/>
      <c r="BDB1092" s="187"/>
      <c r="BDC1092" s="187"/>
      <c r="BDD1092" s="187"/>
      <c r="BDE1092" s="187"/>
      <c r="BDF1092" s="187"/>
      <c r="BDG1092" s="187"/>
      <c r="BDH1092" s="187"/>
      <c r="BDI1092" s="187"/>
      <c r="BDJ1092" s="187"/>
      <c r="BDK1092" s="187"/>
      <c r="BDL1092" s="187"/>
      <c r="BDM1092" s="187"/>
      <c r="BDN1092" s="187"/>
      <c r="BDO1092" s="187"/>
      <c r="BDP1092" s="187"/>
      <c r="BDQ1092" s="187"/>
      <c r="BDR1092" s="187"/>
      <c r="BDS1092" s="187"/>
      <c r="BDT1092" s="187"/>
      <c r="BDU1092" s="187"/>
      <c r="BDV1092" s="187"/>
      <c r="BDW1092" s="187"/>
      <c r="BDX1092" s="187"/>
      <c r="BDY1092" s="187"/>
      <c r="BDZ1092" s="187"/>
      <c r="BEA1092" s="187"/>
      <c r="BEB1092" s="187"/>
      <c r="BEC1092" s="187"/>
      <c r="BED1092" s="187"/>
      <c r="BEE1092" s="187"/>
      <c r="BEF1092" s="187"/>
      <c r="BEG1092" s="187"/>
      <c r="BEH1092" s="187"/>
      <c r="BEI1092" s="187"/>
      <c r="BEJ1092" s="187"/>
      <c r="BEK1092" s="187"/>
      <c r="BEL1092" s="187"/>
      <c r="BEM1092" s="187"/>
      <c r="BEN1092" s="187"/>
      <c r="BEO1092" s="187"/>
      <c r="BEP1092" s="187"/>
      <c r="BEQ1092" s="187"/>
      <c r="BER1092" s="187"/>
      <c r="BES1092" s="187"/>
      <c r="BET1092" s="187"/>
      <c r="BEU1092" s="187"/>
      <c r="BEV1092" s="187"/>
      <c r="BEW1092" s="187"/>
      <c r="BEX1092" s="187"/>
      <c r="BEY1092" s="187"/>
      <c r="BEZ1092" s="187"/>
      <c r="BFA1092" s="187"/>
      <c r="BFB1092" s="187"/>
      <c r="BFC1092" s="187"/>
      <c r="BFD1092" s="187"/>
      <c r="BFE1092" s="187"/>
      <c r="BFF1092" s="187"/>
      <c r="BFG1092" s="187"/>
      <c r="BFH1092" s="187"/>
      <c r="BFI1092" s="187"/>
      <c r="BFJ1092" s="187"/>
      <c r="BFK1092" s="187"/>
      <c r="BFL1092" s="187"/>
      <c r="BFM1092" s="187"/>
      <c r="BFN1092" s="187"/>
      <c r="BFO1092" s="187"/>
      <c r="BFP1092" s="187"/>
      <c r="BFQ1092" s="187"/>
      <c r="BFR1092" s="187"/>
      <c r="BFS1092" s="187"/>
      <c r="BFT1092" s="187"/>
      <c r="BFU1092" s="187"/>
      <c r="BFV1092" s="187"/>
      <c r="BFW1092" s="187"/>
      <c r="BFX1092" s="187"/>
      <c r="BFY1092" s="187"/>
      <c r="BFZ1092" s="187"/>
      <c r="BGA1092" s="187"/>
      <c r="BGB1092" s="187"/>
      <c r="BGC1092" s="187"/>
      <c r="BGD1092" s="187"/>
      <c r="BGE1092" s="187"/>
      <c r="BGF1092" s="187"/>
      <c r="BGG1092" s="187"/>
      <c r="BGH1092" s="187"/>
      <c r="BGI1092" s="187"/>
      <c r="BGJ1092" s="187"/>
      <c r="BGK1092" s="187"/>
      <c r="BGL1092" s="187"/>
      <c r="BGM1092" s="187"/>
      <c r="BGN1092" s="187"/>
      <c r="BGO1092" s="187"/>
      <c r="BGP1092" s="187"/>
      <c r="BGQ1092" s="187"/>
      <c r="BGR1092" s="187"/>
      <c r="BGS1092" s="187"/>
      <c r="BGT1092" s="187"/>
      <c r="BGU1092" s="187"/>
      <c r="BGV1092" s="187"/>
      <c r="BGW1092" s="187"/>
      <c r="BGX1092" s="187"/>
      <c r="BGY1092" s="187"/>
      <c r="BGZ1092" s="187"/>
      <c r="BHA1092" s="187"/>
      <c r="BHB1092" s="187"/>
      <c r="BHC1092" s="187"/>
      <c r="BHD1092" s="187"/>
      <c r="BHE1092" s="187"/>
      <c r="BHF1092" s="187"/>
      <c r="BHG1092" s="187"/>
      <c r="BHH1092" s="187"/>
      <c r="BHI1092" s="187"/>
      <c r="BHJ1092" s="187"/>
      <c r="BHK1092" s="187"/>
      <c r="BHL1092" s="187"/>
      <c r="BHM1092" s="187"/>
      <c r="BHN1092" s="187"/>
      <c r="BHO1092" s="187"/>
      <c r="BHP1092" s="187"/>
      <c r="BHQ1092" s="187"/>
      <c r="BHR1092" s="187"/>
      <c r="BHS1092" s="187"/>
      <c r="BHT1092" s="187"/>
      <c r="BHU1092" s="187"/>
      <c r="BHV1092" s="187"/>
      <c r="BHW1092" s="187"/>
      <c r="BHX1092" s="187"/>
      <c r="BHY1092" s="187"/>
      <c r="BHZ1092" s="187"/>
      <c r="BIA1092" s="187"/>
      <c r="BIB1092" s="187"/>
      <c r="BIC1092" s="187"/>
      <c r="BID1092" s="187"/>
      <c r="BIE1092" s="187"/>
      <c r="BIF1092" s="187"/>
      <c r="BIG1092" s="187"/>
      <c r="BIH1092" s="187"/>
      <c r="BII1092" s="187"/>
      <c r="BIJ1092" s="187"/>
      <c r="BIK1092" s="187"/>
      <c r="BIL1092" s="187"/>
      <c r="BIM1092" s="187"/>
      <c r="BIN1092" s="187"/>
      <c r="BIO1092" s="187"/>
      <c r="BIP1092" s="187"/>
      <c r="BIQ1092" s="187"/>
      <c r="BIR1092" s="187"/>
      <c r="BIS1092" s="187"/>
      <c r="BIT1092" s="187"/>
      <c r="BIU1092" s="187"/>
      <c r="BIV1092" s="187"/>
      <c r="BIW1092" s="187"/>
      <c r="BIX1092" s="187"/>
      <c r="BIY1092" s="187"/>
      <c r="BIZ1092" s="187"/>
      <c r="BJA1092" s="187"/>
      <c r="BJB1092" s="187"/>
      <c r="BJC1092" s="187"/>
      <c r="BJD1092" s="187"/>
      <c r="BJE1092" s="187"/>
      <c r="BJF1092" s="187"/>
      <c r="BJG1092" s="187"/>
      <c r="BJH1092" s="187"/>
      <c r="BJI1092" s="187"/>
      <c r="BJJ1092" s="187"/>
      <c r="BJK1092" s="187"/>
      <c r="BJL1092" s="187"/>
      <c r="BJM1092" s="187"/>
      <c r="BJN1092" s="187"/>
      <c r="BJO1092" s="187"/>
      <c r="BJP1092" s="187"/>
      <c r="BJQ1092" s="187"/>
      <c r="BJR1092" s="187"/>
      <c r="BJS1092" s="187"/>
      <c r="BJT1092" s="187"/>
      <c r="BJU1092" s="187"/>
      <c r="BJV1092" s="187"/>
      <c r="BJW1092" s="187"/>
      <c r="BJX1092" s="187"/>
      <c r="BJY1092" s="187"/>
      <c r="BJZ1092" s="187"/>
      <c r="BKA1092" s="187"/>
      <c r="BKB1092" s="187"/>
      <c r="BKC1092" s="187"/>
      <c r="BKD1092" s="187"/>
      <c r="BKE1092" s="187"/>
      <c r="BKF1092" s="187"/>
      <c r="BKG1092" s="187"/>
      <c r="BKH1092" s="187"/>
      <c r="BKI1092" s="187"/>
      <c r="BKJ1092" s="187"/>
      <c r="BKK1092" s="187"/>
      <c r="BKL1092" s="187"/>
      <c r="BKM1092" s="187"/>
      <c r="BKN1092" s="187"/>
      <c r="BKO1092" s="187"/>
      <c r="BKP1092" s="187"/>
      <c r="BKQ1092" s="187"/>
      <c r="BKR1092" s="187"/>
      <c r="BKS1092" s="187"/>
      <c r="BKT1092" s="187"/>
      <c r="BKU1092" s="187"/>
      <c r="BKV1092" s="187"/>
      <c r="BKW1092" s="187"/>
      <c r="BKX1092" s="187"/>
      <c r="BKY1092" s="187"/>
      <c r="BKZ1092" s="187"/>
      <c r="BLA1092" s="187"/>
      <c r="BLB1092" s="187"/>
      <c r="BLC1092" s="187"/>
      <c r="BLD1092" s="187"/>
      <c r="BLE1092" s="187"/>
      <c r="BLF1092" s="187"/>
      <c r="BLG1092" s="187"/>
      <c r="BLH1092" s="187"/>
      <c r="BLI1092" s="187"/>
      <c r="BLJ1092" s="187"/>
      <c r="BLK1092" s="187"/>
      <c r="BLL1092" s="187"/>
      <c r="BLM1092" s="187"/>
      <c r="BLN1092" s="187"/>
      <c r="BLO1092" s="187"/>
      <c r="BLP1092" s="187"/>
      <c r="BLQ1092" s="187"/>
      <c r="BLR1092" s="187"/>
      <c r="BLS1092" s="187"/>
      <c r="BLT1092" s="187"/>
      <c r="BLU1092" s="187"/>
      <c r="BLV1092" s="187"/>
      <c r="BLW1092" s="187"/>
      <c r="BLX1092" s="187"/>
      <c r="BLY1092" s="187"/>
      <c r="BLZ1092" s="187"/>
      <c r="BMA1092" s="187"/>
      <c r="BMB1092" s="187"/>
      <c r="BMC1092" s="187"/>
      <c r="BMD1092" s="187"/>
      <c r="BME1092" s="187"/>
      <c r="BMF1092" s="187"/>
      <c r="BMG1092" s="187"/>
      <c r="BMH1092" s="187"/>
      <c r="BMI1092" s="187"/>
      <c r="BMJ1092" s="187"/>
      <c r="BMK1092" s="187"/>
      <c r="BML1092" s="187"/>
      <c r="BMM1092" s="187"/>
      <c r="BMN1092" s="187"/>
      <c r="BMO1092" s="187"/>
      <c r="BMP1092" s="187"/>
      <c r="BMQ1092" s="187"/>
      <c r="BMR1092" s="187"/>
      <c r="BMS1092" s="187"/>
      <c r="BMT1092" s="187"/>
      <c r="BMU1092" s="187"/>
      <c r="BMV1092" s="187"/>
      <c r="BMW1092" s="187"/>
      <c r="BMX1092" s="187"/>
      <c r="BMY1092" s="187"/>
      <c r="BMZ1092" s="187"/>
      <c r="BNA1092" s="187"/>
      <c r="BNB1092" s="187"/>
      <c r="BNC1092" s="187"/>
      <c r="BND1092" s="187"/>
      <c r="BNE1092" s="187"/>
      <c r="BNF1092" s="187"/>
      <c r="BNG1092" s="187"/>
      <c r="BNH1092" s="187"/>
      <c r="BNI1092" s="187"/>
      <c r="BNJ1092" s="187"/>
      <c r="BNK1092" s="187"/>
      <c r="BNL1092" s="187"/>
      <c r="BNM1092" s="187"/>
      <c r="BNN1092" s="187"/>
      <c r="BNO1092" s="187"/>
      <c r="BNP1092" s="187"/>
      <c r="BNQ1092" s="187"/>
      <c r="BNR1092" s="187"/>
      <c r="BNS1092" s="187"/>
      <c r="BNT1092" s="187"/>
      <c r="BNU1092" s="187"/>
      <c r="BNV1092" s="187"/>
      <c r="BNW1092" s="187"/>
      <c r="BNX1092" s="187"/>
      <c r="BNY1092" s="187"/>
      <c r="BNZ1092" s="187"/>
      <c r="BOA1092" s="187"/>
      <c r="BOB1092" s="187"/>
      <c r="BOC1092" s="187"/>
      <c r="BOD1092" s="187"/>
      <c r="BOE1092" s="187"/>
      <c r="BOF1092" s="187"/>
      <c r="BOG1092" s="187"/>
      <c r="BOH1092" s="187"/>
      <c r="BOI1092" s="187"/>
      <c r="BOJ1092" s="187"/>
      <c r="BOK1092" s="187"/>
      <c r="BOL1092" s="187"/>
      <c r="BOM1092" s="187"/>
      <c r="BON1092" s="187"/>
      <c r="BOO1092" s="187"/>
      <c r="BOP1092" s="187"/>
      <c r="BOQ1092" s="187"/>
      <c r="BOR1092" s="187"/>
      <c r="BOS1092" s="187"/>
      <c r="BOT1092" s="187"/>
      <c r="BOU1092" s="187"/>
      <c r="BOV1092" s="187"/>
      <c r="BOW1092" s="187"/>
      <c r="BOX1092" s="187"/>
      <c r="BOY1092" s="187"/>
      <c r="BOZ1092" s="187"/>
      <c r="BPA1092" s="187"/>
      <c r="BPB1092" s="187"/>
      <c r="BPC1092" s="187"/>
      <c r="BPD1092" s="187"/>
      <c r="BPE1092" s="187"/>
      <c r="BPF1092" s="187"/>
      <c r="BPG1092" s="187"/>
      <c r="BPH1092" s="187"/>
      <c r="BPI1092" s="187"/>
      <c r="BPJ1092" s="187"/>
      <c r="BPK1092" s="187"/>
      <c r="BPL1092" s="187"/>
      <c r="BPM1092" s="187"/>
      <c r="BPN1092" s="187"/>
      <c r="BPO1092" s="187"/>
      <c r="BPP1092" s="187"/>
      <c r="BPQ1092" s="187"/>
      <c r="BPR1092" s="187"/>
      <c r="BPS1092" s="187"/>
      <c r="BPT1092" s="187"/>
      <c r="BPU1092" s="187"/>
      <c r="BPV1092" s="187"/>
      <c r="BPW1092" s="187"/>
      <c r="BPX1092" s="187"/>
      <c r="BPY1092" s="187"/>
      <c r="BPZ1092" s="187"/>
      <c r="BQA1092" s="187"/>
      <c r="BQB1092" s="187"/>
      <c r="BQC1092" s="187"/>
      <c r="BQD1092" s="187"/>
      <c r="BQE1092" s="187"/>
      <c r="BQF1092" s="187"/>
      <c r="BQG1092" s="187"/>
      <c r="BQH1092" s="187"/>
      <c r="BQI1092" s="187"/>
      <c r="BQJ1092" s="187"/>
      <c r="BQK1092" s="187"/>
      <c r="BQL1092" s="187"/>
      <c r="BQM1092" s="187"/>
      <c r="BQN1092" s="187"/>
      <c r="BQO1092" s="187"/>
      <c r="BQP1092" s="187"/>
      <c r="BQQ1092" s="187"/>
      <c r="BQR1092" s="187"/>
      <c r="BQS1092" s="187"/>
      <c r="BQT1092" s="187"/>
      <c r="BQU1092" s="187"/>
      <c r="BQV1092" s="187"/>
      <c r="BQW1092" s="187"/>
      <c r="BQX1092" s="187"/>
      <c r="BQY1092" s="187"/>
      <c r="BQZ1092" s="187"/>
      <c r="BRA1092" s="187"/>
      <c r="BRB1092" s="187"/>
      <c r="BRC1092" s="187"/>
      <c r="BRD1092" s="187"/>
      <c r="BRE1092" s="187"/>
      <c r="BRF1092" s="187"/>
      <c r="BRG1092" s="187"/>
      <c r="BRH1092" s="187"/>
      <c r="BRI1092" s="187"/>
      <c r="BRJ1092" s="187"/>
      <c r="BRK1092" s="187"/>
      <c r="BRL1092" s="187"/>
      <c r="BRM1092" s="187"/>
      <c r="BRN1092" s="187"/>
      <c r="BRO1092" s="187"/>
      <c r="BRP1092" s="187"/>
      <c r="BRQ1092" s="187"/>
      <c r="BRR1092" s="187"/>
      <c r="BRS1092" s="187"/>
      <c r="BRT1092" s="187"/>
      <c r="BRU1092" s="187"/>
      <c r="BRV1092" s="187"/>
      <c r="BRW1092" s="187"/>
      <c r="BRX1092" s="187"/>
      <c r="BRY1092" s="187"/>
      <c r="BRZ1092" s="187"/>
      <c r="BSA1092" s="187"/>
      <c r="BSB1092" s="187"/>
      <c r="BSC1092" s="187"/>
      <c r="BSD1092" s="187"/>
      <c r="BSE1092" s="187"/>
      <c r="BSF1092" s="187"/>
      <c r="BSG1092" s="187"/>
      <c r="BSH1092" s="187"/>
      <c r="BSI1092" s="187"/>
      <c r="BSJ1092" s="187"/>
      <c r="BSK1092" s="187"/>
      <c r="BSL1092" s="187"/>
      <c r="BSM1092" s="187"/>
      <c r="BSN1092" s="187"/>
      <c r="BSO1092" s="187"/>
      <c r="BSP1092" s="187"/>
      <c r="BSQ1092" s="187"/>
      <c r="BSR1092" s="187"/>
      <c r="BSS1092" s="187"/>
      <c r="BST1092" s="187"/>
      <c r="BSU1092" s="187"/>
      <c r="BSV1092" s="187"/>
      <c r="BSW1092" s="187"/>
      <c r="BSX1092" s="187"/>
      <c r="BSY1092" s="187"/>
      <c r="BSZ1092" s="187"/>
      <c r="BTA1092" s="187"/>
      <c r="BTB1092" s="187"/>
      <c r="BTC1092" s="187"/>
      <c r="BTD1092" s="187"/>
      <c r="BTE1092" s="187"/>
      <c r="BTF1092" s="187"/>
      <c r="BTG1092" s="187"/>
      <c r="BTH1092" s="187"/>
      <c r="BTI1092" s="187"/>
      <c r="BTJ1092" s="187"/>
      <c r="BTK1092" s="187"/>
      <c r="BTL1092" s="187"/>
      <c r="BTM1092" s="187"/>
      <c r="BTN1092" s="187"/>
      <c r="BTO1092" s="187"/>
      <c r="BTP1092" s="187"/>
      <c r="BTQ1092" s="187"/>
      <c r="BTR1092" s="187"/>
      <c r="BTS1092" s="187"/>
      <c r="BTT1092" s="187"/>
      <c r="BTU1092" s="187"/>
      <c r="BTV1092" s="187"/>
      <c r="BTW1092" s="187"/>
      <c r="BTX1092" s="187"/>
      <c r="BTY1092" s="187"/>
      <c r="BTZ1092" s="187"/>
      <c r="BUA1092" s="187"/>
      <c r="BUB1092" s="187"/>
      <c r="BUC1092" s="187"/>
      <c r="BUD1092" s="187"/>
      <c r="BUE1092" s="187"/>
      <c r="BUF1092" s="187"/>
      <c r="BUG1092" s="187"/>
      <c r="BUH1092" s="187"/>
      <c r="BUI1092" s="187"/>
      <c r="BUJ1092" s="187"/>
      <c r="BUK1092" s="187"/>
      <c r="BUL1092" s="187"/>
      <c r="BUM1092" s="187"/>
      <c r="BUN1092" s="187"/>
      <c r="BUO1092" s="187"/>
      <c r="BUP1092" s="187"/>
      <c r="BUQ1092" s="187"/>
      <c r="BUR1092" s="187"/>
      <c r="BUS1092" s="187"/>
      <c r="BUT1092" s="187"/>
      <c r="BUU1092" s="187"/>
      <c r="BUV1092" s="187"/>
      <c r="BUW1092" s="187"/>
      <c r="BUX1092" s="187"/>
      <c r="BUY1092" s="187"/>
      <c r="BUZ1092" s="187"/>
      <c r="BVA1092" s="187"/>
      <c r="BVB1092" s="187"/>
      <c r="BVC1092" s="187"/>
      <c r="BVD1092" s="187"/>
      <c r="BVE1092" s="187"/>
      <c r="BVF1092" s="187"/>
      <c r="BVG1092" s="187"/>
      <c r="BVH1092" s="187"/>
      <c r="BVI1092" s="187"/>
      <c r="BVJ1092" s="187"/>
      <c r="BVK1092" s="187"/>
      <c r="BVL1092" s="187"/>
      <c r="BVM1092" s="187"/>
      <c r="BVN1092" s="187"/>
      <c r="BVO1092" s="187"/>
      <c r="BVP1092" s="187"/>
      <c r="BVQ1092" s="187"/>
      <c r="BVR1092" s="187"/>
      <c r="BVS1092" s="187"/>
      <c r="BVT1092" s="187"/>
      <c r="BVU1092" s="187"/>
      <c r="BVV1092" s="187"/>
      <c r="BVW1092" s="187"/>
      <c r="BVX1092" s="187"/>
      <c r="BVY1092" s="187"/>
      <c r="BVZ1092" s="187"/>
      <c r="BWA1092" s="187"/>
      <c r="BWB1092" s="187"/>
      <c r="BWC1092" s="187"/>
      <c r="BWD1092" s="187"/>
      <c r="BWE1092" s="187"/>
      <c r="BWF1092" s="187"/>
      <c r="BWG1092" s="187"/>
      <c r="BWH1092" s="187"/>
      <c r="BWI1092" s="187"/>
      <c r="BWJ1092" s="187"/>
      <c r="BWK1092" s="187"/>
      <c r="BWL1092" s="187"/>
      <c r="BWM1092" s="187"/>
      <c r="BWN1092" s="187"/>
      <c r="BWO1092" s="187"/>
      <c r="BWP1092" s="187"/>
      <c r="BWQ1092" s="187"/>
      <c r="BWR1092" s="187"/>
      <c r="BWS1092" s="187"/>
      <c r="BWT1092" s="187"/>
      <c r="BWU1092" s="187"/>
      <c r="BWV1092" s="187"/>
      <c r="BWW1092" s="187"/>
      <c r="BWX1092" s="187"/>
      <c r="BWY1092" s="187"/>
      <c r="BWZ1092" s="187"/>
      <c r="BXA1092" s="187"/>
      <c r="BXB1092" s="187"/>
      <c r="BXC1092" s="187"/>
      <c r="BXD1092" s="187"/>
      <c r="BXE1092" s="187"/>
      <c r="BXF1092" s="187"/>
      <c r="BXG1092" s="187"/>
      <c r="BXH1092" s="187"/>
      <c r="BXI1092" s="187"/>
      <c r="BXJ1092" s="187"/>
      <c r="BXK1092" s="187"/>
      <c r="BXL1092" s="187"/>
      <c r="BXM1092" s="187"/>
      <c r="BXN1092" s="187"/>
      <c r="BXO1092" s="187"/>
      <c r="BXP1092" s="187"/>
      <c r="BXQ1092" s="187"/>
      <c r="BXR1092" s="187"/>
      <c r="BXS1092" s="187"/>
      <c r="BXT1092" s="187"/>
      <c r="BXU1092" s="187"/>
      <c r="BXV1092" s="187"/>
      <c r="BXW1092" s="187"/>
      <c r="BXX1092" s="187"/>
      <c r="BXY1092" s="187"/>
      <c r="BXZ1092" s="187"/>
      <c r="BYA1092" s="187"/>
      <c r="BYB1092" s="187"/>
      <c r="BYC1092" s="187"/>
      <c r="BYD1092" s="187"/>
      <c r="BYE1092" s="187"/>
      <c r="BYF1092" s="187"/>
      <c r="BYG1092" s="187"/>
      <c r="BYH1092" s="187"/>
      <c r="BYI1092" s="187"/>
      <c r="BYJ1092" s="187"/>
      <c r="BYK1092" s="187"/>
      <c r="BYL1092" s="187"/>
      <c r="BYM1092" s="187"/>
      <c r="BYN1092" s="187"/>
      <c r="BYO1092" s="187"/>
      <c r="BYP1092" s="187"/>
      <c r="BYQ1092" s="187"/>
      <c r="BYR1092" s="187"/>
      <c r="BYS1092" s="187"/>
      <c r="BYT1092" s="187"/>
      <c r="BYU1092" s="187"/>
      <c r="BYV1092" s="187"/>
      <c r="BYW1092" s="187"/>
      <c r="BYX1092" s="187"/>
      <c r="BYY1092" s="187"/>
      <c r="BYZ1092" s="187"/>
      <c r="BZA1092" s="187"/>
      <c r="BZB1092" s="187"/>
      <c r="BZC1092" s="187"/>
      <c r="BZD1092" s="187"/>
      <c r="BZE1092" s="187"/>
      <c r="BZF1092" s="187"/>
      <c r="BZG1092" s="187"/>
      <c r="BZH1092" s="187"/>
      <c r="BZI1092" s="187"/>
      <c r="BZJ1092" s="187"/>
      <c r="BZK1092" s="187"/>
      <c r="BZL1092" s="187"/>
      <c r="BZM1092" s="187"/>
      <c r="BZN1092" s="187"/>
      <c r="BZO1092" s="187"/>
      <c r="BZP1092" s="187"/>
      <c r="BZQ1092" s="187"/>
      <c r="BZR1092" s="187"/>
      <c r="BZS1092" s="187"/>
      <c r="BZT1092" s="187"/>
      <c r="BZU1092" s="187"/>
      <c r="BZV1092" s="187"/>
      <c r="BZW1092" s="187"/>
      <c r="BZX1092" s="187"/>
      <c r="BZY1092" s="187"/>
      <c r="BZZ1092" s="187"/>
      <c r="CAA1092" s="187"/>
      <c r="CAB1092" s="187"/>
      <c r="CAC1092" s="187"/>
      <c r="CAD1092" s="187"/>
      <c r="CAE1092" s="187"/>
      <c r="CAF1092" s="187"/>
      <c r="CAG1092" s="187"/>
      <c r="CAH1092" s="187"/>
      <c r="CAI1092" s="187"/>
      <c r="CAJ1092" s="187"/>
      <c r="CAK1092" s="187"/>
      <c r="CAL1092" s="187"/>
      <c r="CAM1092" s="187"/>
      <c r="CAN1092" s="187"/>
      <c r="CAO1092" s="187"/>
      <c r="CAP1092" s="187"/>
      <c r="CAQ1092" s="187"/>
      <c r="CAR1092" s="187"/>
      <c r="CAS1092" s="187"/>
      <c r="CAT1092" s="187"/>
      <c r="CAU1092" s="187"/>
      <c r="CAV1092" s="187"/>
      <c r="CAW1092" s="187"/>
      <c r="CAX1092" s="187"/>
      <c r="CAY1092" s="187"/>
      <c r="CAZ1092" s="187"/>
      <c r="CBA1092" s="187"/>
      <c r="CBB1092" s="187"/>
      <c r="CBC1092" s="187"/>
      <c r="CBD1092" s="187"/>
      <c r="CBE1092" s="187"/>
      <c r="CBF1092" s="187"/>
      <c r="CBG1092" s="187"/>
      <c r="CBH1092" s="187"/>
      <c r="CBI1092" s="187"/>
      <c r="CBJ1092" s="187"/>
      <c r="CBK1092" s="187"/>
      <c r="CBL1092" s="187"/>
      <c r="CBM1092" s="187"/>
      <c r="CBN1092" s="187"/>
      <c r="CBO1092" s="187"/>
      <c r="CBP1092" s="187"/>
      <c r="CBQ1092" s="187"/>
      <c r="CBR1092" s="187"/>
      <c r="CBS1092" s="187"/>
      <c r="CBT1092" s="187"/>
      <c r="CBU1092" s="187"/>
      <c r="CBV1092" s="187"/>
      <c r="CBW1092" s="187"/>
      <c r="CBX1092" s="187"/>
      <c r="CBY1092" s="187"/>
      <c r="CBZ1092" s="187"/>
      <c r="CCA1092" s="187"/>
      <c r="CCB1092" s="187"/>
      <c r="CCC1092" s="187"/>
      <c r="CCD1092" s="187"/>
      <c r="CCE1092" s="187"/>
      <c r="CCF1092" s="187"/>
      <c r="CCG1092" s="187"/>
      <c r="CCH1092" s="187"/>
      <c r="CCI1092" s="187"/>
      <c r="CCJ1092" s="187"/>
      <c r="CCK1092" s="187"/>
      <c r="CCL1092" s="187"/>
      <c r="CCM1092" s="187"/>
      <c r="CCN1092" s="187"/>
      <c r="CCO1092" s="187"/>
      <c r="CCP1092" s="187"/>
      <c r="CCQ1092" s="187"/>
      <c r="CCR1092" s="187"/>
      <c r="CCS1092" s="187"/>
      <c r="CCT1092" s="187"/>
      <c r="CCU1092" s="187"/>
      <c r="CCV1092" s="187"/>
      <c r="CCW1092" s="187"/>
      <c r="CCX1092" s="187"/>
      <c r="CCY1092" s="187"/>
      <c r="CCZ1092" s="187"/>
      <c r="CDA1092" s="187"/>
      <c r="CDB1092" s="187"/>
      <c r="CDC1092" s="187"/>
      <c r="CDD1092" s="187"/>
      <c r="CDE1092" s="187"/>
      <c r="CDF1092" s="187"/>
      <c r="CDG1092" s="187"/>
      <c r="CDH1092" s="187"/>
      <c r="CDI1092" s="187"/>
      <c r="CDJ1092" s="187"/>
      <c r="CDK1092" s="187"/>
      <c r="CDL1092" s="187"/>
      <c r="CDM1092" s="187"/>
      <c r="CDN1092" s="187"/>
      <c r="CDO1092" s="187"/>
      <c r="CDP1092" s="187"/>
      <c r="CDQ1092" s="187"/>
      <c r="CDR1092" s="187"/>
      <c r="CDS1092" s="187"/>
      <c r="CDT1092" s="187"/>
      <c r="CDU1092" s="187"/>
      <c r="CDV1092" s="187"/>
      <c r="CDW1092" s="187"/>
      <c r="CDX1092" s="187"/>
      <c r="CDY1092" s="187"/>
      <c r="CDZ1092" s="187"/>
      <c r="CEA1092" s="187"/>
      <c r="CEB1092" s="187"/>
      <c r="CEC1092" s="187"/>
      <c r="CED1092" s="187"/>
      <c r="CEE1092" s="187"/>
      <c r="CEF1092" s="187"/>
      <c r="CEG1092" s="187"/>
      <c r="CEH1092" s="187"/>
      <c r="CEI1092" s="187"/>
      <c r="CEJ1092" s="187"/>
      <c r="CEK1092" s="187"/>
      <c r="CEL1092" s="187"/>
      <c r="CEM1092" s="187"/>
      <c r="CEN1092" s="187"/>
      <c r="CEO1092" s="187"/>
      <c r="CEP1092" s="187"/>
      <c r="CEQ1092" s="187"/>
      <c r="CER1092" s="187"/>
      <c r="CES1092" s="187"/>
      <c r="CET1092" s="187"/>
      <c r="CEU1092" s="187"/>
      <c r="CEV1092" s="187"/>
      <c r="CEW1092" s="187"/>
      <c r="CEX1092" s="187"/>
      <c r="CEY1092" s="187"/>
      <c r="CEZ1092" s="187"/>
      <c r="CFA1092" s="187"/>
      <c r="CFB1092" s="187"/>
      <c r="CFC1092" s="187"/>
      <c r="CFD1092" s="187"/>
      <c r="CFE1092" s="187"/>
      <c r="CFF1092" s="187"/>
      <c r="CFG1092" s="187"/>
      <c r="CFH1092" s="187"/>
      <c r="CFI1092" s="187"/>
      <c r="CFJ1092" s="187"/>
      <c r="CFK1092" s="187"/>
      <c r="CFL1092" s="187"/>
      <c r="CFM1092" s="187"/>
      <c r="CFN1092" s="187"/>
      <c r="CFO1092" s="187"/>
      <c r="CFP1092" s="187"/>
      <c r="CFQ1092" s="187"/>
      <c r="CFR1092" s="187"/>
      <c r="CFS1092" s="187"/>
      <c r="CFT1092" s="187"/>
      <c r="CFU1092" s="187"/>
      <c r="CFV1092" s="187"/>
      <c r="CFW1092" s="187"/>
      <c r="CFX1092" s="187"/>
      <c r="CFY1092" s="187"/>
      <c r="CFZ1092" s="187"/>
      <c r="CGA1092" s="187"/>
      <c r="CGB1092" s="187"/>
      <c r="CGC1092" s="187"/>
      <c r="CGD1092" s="187"/>
      <c r="CGE1092" s="187"/>
      <c r="CGF1092" s="187"/>
      <c r="CGG1092" s="187"/>
      <c r="CGH1092" s="187"/>
      <c r="CGI1092" s="187"/>
      <c r="CGJ1092" s="187"/>
      <c r="CGK1092" s="187"/>
      <c r="CGL1092" s="187"/>
      <c r="CGM1092" s="187"/>
      <c r="CGN1092" s="187"/>
      <c r="CGO1092" s="187"/>
      <c r="CGP1092" s="187"/>
      <c r="CGQ1092" s="187"/>
      <c r="CGR1092" s="187"/>
      <c r="CGS1092" s="187"/>
      <c r="CGT1092" s="187"/>
      <c r="CGU1092" s="187"/>
      <c r="CGV1092" s="187"/>
      <c r="CGW1092" s="187"/>
      <c r="CGX1092" s="187"/>
      <c r="CGY1092" s="187"/>
      <c r="CGZ1092" s="187"/>
      <c r="CHA1092" s="187"/>
      <c r="CHB1092" s="187"/>
      <c r="CHC1092" s="187"/>
      <c r="CHD1092" s="187"/>
      <c r="CHE1092" s="187"/>
      <c r="CHF1092" s="187"/>
      <c r="CHG1092" s="187"/>
      <c r="CHH1092" s="187"/>
      <c r="CHI1092" s="187"/>
      <c r="CHJ1092" s="187"/>
      <c r="CHK1092" s="187"/>
      <c r="CHL1092" s="187"/>
      <c r="CHM1092" s="187"/>
      <c r="CHN1092" s="187"/>
      <c r="CHO1092" s="187"/>
      <c r="CHP1092" s="187"/>
      <c r="CHQ1092" s="187"/>
      <c r="CHR1092" s="187"/>
      <c r="CHS1092" s="187"/>
      <c r="CHT1092" s="187"/>
      <c r="CHU1092" s="187"/>
      <c r="CHV1092" s="187"/>
      <c r="CHW1092" s="187"/>
      <c r="CHX1092" s="187"/>
      <c r="CHY1092" s="187"/>
      <c r="CHZ1092" s="187"/>
      <c r="CIA1092" s="187"/>
      <c r="CIB1092" s="187"/>
      <c r="CIC1092" s="187"/>
      <c r="CID1092" s="187"/>
      <c r="CIE1092" s="187"/>
      <c r="CIF1092" s="187"/>
      <c r="CIG1092" s="187"/>
      <c r="CIH1092" s="187"/>
      <c r="CII1092" s="187"/>
      <c r="CIJ1092" s="187"/>
      <c r="CIK1092" s="187"/>
      <c r="CIL1092" s="187"/>
      <c r="CIM1092" s="187"/>
      <c r="CIN1092" s="187"/>
      <c r="CIO1092" s="187"/>
      <c r="CIP1092" s="187"/>
      <c r="CIQ1092" s="187"/>
      <c r="CIR1092" s="187"/>
      <c r="CIS1092" s="187"/>
      <c r="CIT1092" s="187"/>
      <c r="CIU1092" s="187"/>
      <c r="CIV1092" s="187"/>
      <c r="CIW1092" s="187"/>
      <c r="CIX1092" s="187"/>
      <c r="CIY1092" s="187"/>
      <c r="CIZ1092" s="187"/>
      <c r="CJA1092" s="187"/>
      <c r="CJB1092" s="187"/>
      <c r="CJC1092" s="187"/>
      <c r="CJD1092" s="187"/>
      <c r="CJE1092" s="187"/>
      <c r="CJF1092" s="187"/>
      <c r="CJG1092" s="187"/>
      <c r="CJH1092" s="187"/>
      <c r="CJI1092" s="187"/>
      <c r="CJJ1092" s="187"/>
      <c r="CJK1092" s="187"/>
      <c r="CJL1092" s="187"/>
      <c r="CJM1092" s="187"/>
      <c r="CJN1092" s="187"/>
      <c r="CJO1092" s="187"/>
      <c r="CJP1092" s="187"/>
      <c r="CJQ1092" s="187"/>
      <c r="CJR1092" s="187"/>
      <c r="CJS1092" s="187"/>
      <c r="CJT1092" s="187"/>
      <c r="CJU1092" s="187"/>
      <c r="CJV1092" s="187"/>
      <c r="CJW1092" s="187"/>
      <c r="CJX1092" s="187"/>
      <c r="CJY1092" s="187"/>
      <c r="CJZ1092" s="187"/>
      <c r="CKA1092" s="187"/>
      <c r="CKB1092" s="187"/>
      <c r="CKC1092" s="187"/>
      <c r="CKD1092" s="187"/>
      <c r="CKE1092" s="187"/>
      <c r="CKF1092" s="187"/>
      <c r="CKG1092" s="187"/>
      <c r="CKH1092" s="187"/>
      <c r="CKI1092" s="187"/>
      <c r="CKJ1092" s="187"/>
      <c r="CKK1092" s="187"/>
      <c r="CKL1092" s="187"/>
      <c r="CKM1092" s="187"/>
      <c r="CKN1092" s="187"/>
      <c r="CKO1092" s="187"/>
      <c r="CKP1092" s="187"/>
      <c r="CKQ1092" s="187"/>
      <c r="CKR1092" s="187"/>
      <c r="CKS1092" s="187"/>
      <c r="CKT1092" s="187"/>
      <c r="CKU1092" s="187"/>
      <c r="CKV1092" s="187"/>
      <c r="CKW1092" s="187"/>
      <c r="CKX1092" s="187"/>
      <c r="CKY1092" s="187"/>
      <c r="CKZ1092" s="187"/>
      <c r="CLA1092" s="187"/>
      <c r="CLB1092" s="187"/>
      <c r="CLC1092" s="187"/>
      <c r="CLD1092" s="187"/>
      <c r="CLE1092" s="187"/>
      <c r="CLF1092" s="187"/>
      <c r="CLG1092" s="187"/>
      <c r="CLH1092" s="187"/>
      <c r="CLI1092" s="187"/>
      <c r="CLJ1092" s="187"/>
      <c r="CLK1092" s="187"/>
      <c r="CLL1092" s="187"/>
      <c r="CLM1092" s="187"/>
      <c r="CLN1092" s="187"/>
      <c r="CLO1092" s="187"/>
      <c r="CLP1092" s="187"/>
      <c r="CLQ1092" s="187"/>
      <c r="CLR1092" s="187"/>
      <c r="CLS1092" s="187"/>
      <c r="CLT1092" s="187"/>
      <c r="CLU1092" s="187"/>
      <c r="CLV1092" s="187"/>
      <c r="CLW1092" s="187"/>
      <c r="CLX1092" s="187"/>
      <c r="CLY1092" s="187"/>
      <c r="CLZ1092" s="187"/>
      <c r="CMA1092" s="187"/>
      <c r="CMB1092" s="187"/>
      <c r="CMC1092" s="187"/>
      <c r="CMD1092" s="187"/>
      <c r="CME1092" s="187"/>
      <c r="CMF1092" s="187"/>
      <c r="CMG1092" s="187"/>
      <c r="CMH1092" s="187"/>
      <c r="CMI1092" s="187"/>
      <c r="CMJ1092" s="187"/>
      <c r="CMK1092" s="187"/>
      <c r="CML1092" s="187"/>
      <c r="CMM1092" s="187"/>
      <c r="CMN1092" s="187"/>
      <c r="CMO1092" s="187"/>
      <c r="CMP1092" s="187"/>
      <c r="CMQ1092" s="187"/>
      <c r="CMR1092" s="187"/>
      <c r="CMS1092" s="187"/>
      <c r="CMT1092" s="187"/>
      <c r="CMU1092" s="187"/>
      <c r="CMV1092" s="187"/>
      <c r="CMW1092" s="187"/>
      <c r="CMX1092" s="187"/>
      <c r="CMY1092" s="187"/>
      <c r="CMZ1092" s="187"/>
      <c r="CNA1092" s="187"/>
      <c r="CNB1092" s="187"/>
      <c r="CNC1092" s="187"/>
      <c r="CND1092" s="187"/>
      <c r="CNE1092" s="187"/>
      <c r="CNF1092" s="187"/>
      <c r="CNG1092" s="187"/>
      <c r="CNH1092" s="187"/>
      <c r="CNI1092" s="187"/>
      <c r="CNJ1092" s="187"/>
      <c r="CNK1092" s="187"/>
      <c r="CNL1092" s="187"/>
      <c r="CNM1092" s="187"/>
      <c r="CNN1092" s="187"/>
      <c r="CNO1092" s="187"/>
      <c r="CNP1092" s="187"/>
      <c r="CNQ1092" s="187"/>
      <c r="CNR1092" s="187"/>
      <c r="CNS1092" s="187"/>
      <c r="CNT1092" s="187"/>
      <c r="CNU1092" s="187"/>
      <c r="CNV1092" s="187"/>
      <c r="CNW1092" s="187"/>
      <c r="CNX1092" s="187"/>
      <c r="CNY1092" s="187"/>
      <c r="CNZ1092" s="187"/>
      <c r="COA1092" s="187"/>
      <c r="COB1092" s="187"/>
      <c r="COC1092" s="187"/>
      <c r="COD1092" s="187"/>
      <c r="COE1092" s="187"/>
      <c r="COF1092" s="187"/>
      <c r="COG1092" s="187"/>
      <c r="COH1092" s="187"/>
      <c r="COI1092" s="187"/>
      <c r="COJ1092" s="187"/>
      <c r="COK1092" s="187"/>
      <c r="COL1092" s="187"/>
      <c r="COM1092" s="187"/>
      <c r="CON1092" s="187"/>
      <c r="COO1092" s="187"/>
      <c r="COP1092" s="187"/>
      <c r="COQ1092" s="187"/>
      <c r="COR1092" s="187"/>
      <c r="COS1092" s="187"/>
      <c r="COT1092" s="187"/>
      <c r="COU1092" s="187"/>
      <c r="COV1092" s="187"/>
      <c r="COW1092" s="187"/>
      <c r="COX1092" s="187"/>
      <c r="COY1092" s="187"/>
      <c r="COZ1092" s="187"/>
      <c r="CPA1092" s="187"/>
      <c r="CPB1092" s="187"/>
      <c r="CPC1092" s="187"/>
      <c r="CPD1092" s="187"/>
      <c r="CPE1092" s="187"/>
      <c r="CPF1092" s="187"/>
      <c r="CPG1092" s="187"/>
      <c r="CPH1092" s="187"/>
      <c r="CPI1092" s="187"/>
      <c r="CPJ1092" s="187"/>
      <c r="CPK1092" s="187"/>
      <c r="CPL1092" s="187"/>
      <c r="CPM1092" s="187"/>
      <c r="CPN1092" s="187"/>
      <c r="CPO1092" s="187"/>
      <c r="CPP1092" s="187"/>
      <c r="CPQ1092" s="187"/>
      <c r="CPR1092" s="187"/>
      <c r="CPS1092" s="187"/>
      <c r="CPT1092" s="187"/>
      <c r="CPU1092" s="187"/>
      <c r="CPV1092" s="187"/>
      <c r="CPW1092" s="187"/>
      <c r="CPX1092" s="187"/>
      <c r="CPY1092" s="187"/>
      <c r="CPZ1092" s="187"/>
      <c r="CQA1092" s="187"/>
      <c r="CQB1092" s="187"/>
      <c r="CQC1092" s="187"/>
      <c r="CQD1092" s="187"/>
      <c r="CQE1092" s="187"/>
      <c r="CQF1092" s="187"/>
      <c r="CQG1092" s="187"/>
      <c r="CQH1092" s="187"/>
      <c r="CQI1092" s="187"/>
      <c r="CQJ1092" s="187"/>
      <c r="CQK1092" s="187"/>
      <c r="CQL1092" s="187"/>
      <c r="CQM1092" s="187"/>
      <c r="CQN1092" s="187"/>
      <c r="CQO1092" s="187"/>
      <c r="CQP1092" s="187"/>
      <c r="CQQ1092" s="187"/>
      <c r="CQR1092" s="187"/>
      <c r="CQS1092" s="187"/>
      <c r="CQT1092" s="187"/>
      <c r="CQU1092" s="187"/>
      <c r="CQV1092" s="187"/>
      <c r="CQW1092" s="187"/>
      <c r="CQX1092" s="187"/>
      <c r="CQY1092" s="187"/>
      <c r="CQZ1092" s="187"/>
      <c r="CRA1092" s="187"/>
      <c r="CRB1092" s="187"/>
      <c r="CRC1092" s="187"/>
      <c r="CRD1092" s="187"/>
      <c r="CRE1092" s="187"/>
      <c r="CRF1092" s="187"/>
      <c r="CRG1092" s="187"/>
      <c r="CRH1092" s="187"/>
      <c r="CRI1092" s="187"/>
      <c r="CRJ1092" s="187"/>
      <c r="CRK1092" s="187"/>
      <c r="CRL1092" s="187"/>
      <c r="CRM1092" s="187"/>
      <c r="CRN1092" s="187"/>
      <c r="CRO1092" s="187"/>
      <c r="CRP1092" s="187"/>
      <c r="CRQ1092" s="187"/>
      <c r="CRR1092" s="187"/>
      <c r="CRS1092" s="187"/>
      <c r="CRT1092" s="187"/>
      <c r="CRU1092" s="187"/>
      <c r="CRV1092" s="187"/>
      <c r="CRW1092" s="187"/>
      <c r="CRX1092" s="187"/>
      <c r="CRY1092" s="187"/>
      <c r="CRZ1092" s="187"/>
      <c r="CSA1092" s="187"/>
      <c r="CSB1092" s="187"/>
      <c r="CSC1092" s="187"/>
      <c r="CSD1092" s="187"/>
      <c r="CSE1092" s="187"/>
      <c r="CSF1092" s="187"/>
      <c r="CSG1092" s="187"/>
      <c r="CSH1092" s="187"/>
      <c r="CSI1092" s="187"/>
      <c r="CSJ1092" s="187"/>
      <c r="CSK1092" s="187"/>
      <c r="CSL1092" s="187"/>
      <c r="CSM1092" s="187"/>
      <c r="CSN1092" s="187"/>
      <c r="CSO1092" s="187"/>
      <c r="CSP1092" s="187"/>
      <c r="CSQ1092" s="187"/>
      <c r="CSR1092" s="187"/>
      <c r="CSS1092" s="187"/>
      <c r="CST1092" s="187"/>
      <c r="CSU1092" s="187"/>
      <c r="CSV1092" s="187"/>
      <c r="CSW1092" s="187"/>
      <c r="CSX1092" s="187"/>
      <c r="CSY1092" s="187"/>
      <c r="CSZ1092" s="187"/>
      <c r="CTA1092" s="187"/>
      <c r="CTB1092" s="187"/>
      <c r="CTC1092" s="187"/>
      <c r="CTD1092" s="187"/>
      <c r="CTE1092" s="187"/>
      <c r="CTF1092" s="187"/>
      <c r="CTG1092" s="187"/>
      <c r="CTH1092" s="187"/>
      <c r="CTI1092" s="187"/>
      <c r="CTJ1092" s="187"/>
      <c r="CTK1092" s="187"/>
      <c r="CTL1092" s="187"/>
      <c r="CTM1092" s="187"/>
      <c r="CTN1092" s="187"/>
      <c r="CTO1092" s="187"/>
      <c r="CTP1092" s="187"/>
      <c r="CTQ1092" s="187"/>
      <c r="CTR1092" s="187"/>
      <c r="CTS1092" s="187"/>
      <c r="CTT1092" s="187"/>
      <c r="CTU1092" s="187"/>
      <c r="CTV1092" s="187"/>
      <c r="CTW1092" s="187"/>
      <c r="CTX1092" s="187"/>
      <c r="CTY1092" s="187"/>
      <c r="CTZ1092" s="187"/>
      <c r="CUA1092" s="187"/>
      <c r="CUB1092" s="187"/>
      <c r="CUC1092" s="187"/>
      <c r="CUD1092" s="187"/>
      <c r="CUE1092" s="187"/>
      <c r="CUF1092" s="187"/>
      <c r="CUG1092" s="187"/>
      <c r="CUH1092" s="187"/>
      <c r="CUI1092" s="187"/>
      <c r="CUJ1092" s="187"/>
      <c r="CUK1092" s="187"/>
      <c r="CUL1092" s="187"/>
      <c r="CUM1092" s="187"/>
      <c r="CUN1092" s="187"/>
      <c r="CUO1092" s="187"/>
      <c r="CUP1092" s="187"/>
      <c r="CUQ1092" s="187"/>
      <c r="CUR1092" s="187"/>
      <c r="CUS1092" s="187"/>
      <c r="CUT1092" s="187"/>
      <c r="CUU1092" s="187"/>
      <c r="CUV1092" s="187"/>
      <c r="CUW1092" s="187"/>
      <c r="CUX1092" s="187"/>
      <c r="CUY1092" s="187"/>
      <c r="CUZ1092" s="187"/>
      <c r="CVA1092" s="187"/>
      <c r="CVB1092" s="187"/>
      <c r="CVC1092" s="187"/>
      <c r="CVD1092" s="187"/>
      <c r="CVE1092" s="187"/>
      <c r="CVF1092" s="187"/>
      <c r="CVG1092" s="187"/>
      <c r="CVH1092" s="187"/>
      <c r="CVI1092" s="187"/>
      <c r="CVJ1092" s="187"/>
      <c r="CVK1092" s="187"/>
      <c r="CVL1092" s="187"/>
      <c r="CVM1092" s="187"/>
      <c r="CVN1092" s="187"/>
      <c r="CVO1092" s="187"/>
      <c r="CVP1092" s="187"/>
      <c r="CVQ1092" s="187"/>
      <c r="CVR1092" s="187"/>
      <c r="CVS1092" s="187"/>
      <c r="CVT1092" s="187"/>
      <c r="CVU1092" s="187"/>
      <c r="CVV1092" s="187"/>
      <c r="CVW1092" s="187"/>
      <c r="CVX1092" s="187"/>
      <c r="CVY1092" s="187"/>
      <c r="CVZ1092" s="187"/>
      <c r="CWA1092" s="187"/>
      <c r="CWB1092" s="187"/>
      <c r="CWC1092" s="187"/>
      <c r="CWD1092" s="187"/>
      <c r="CWE1092" s="187"/>
      <c r="CWF1092" s="187"/>
      <c r="CWG1092" s="187"/>
      <c r="CWH1092" s="187"/>
      <c r="CWI1092" s="187"/>
      <c r="CWJ1092" s="187"/>
      <c r="CWK1092" s="187"/>
      <c r="CWL1092" s="187"/>
      <c r="CWM1092" s="187"/>
      <c r="CWN1092" s="187"/>
      <c r="CWO1092" s="187"/>
      <c r="CWP1092" s="187"/>
      <c r="CWQ1092" s="187"/>
      <c r="CWR1092" s="187"/>
      <c r="CWS1092" s="187"/>
      <c r="CWT1092" s="187"/>
      <c r="CWU1092" s="187"/>
      <c r="CWV1092" s="187"/>
      <c r="CWW1092" s="187"/>
      <c r="CWX1092" s="187"/>
      <c r="CWY1092" s="187"/>
      <c r="CWZ1092" s="187"/>
      <c r="CXA1092" s="187"/>
      <c r="CXB1092" s="187"/>
      <c r="CXC1092" s="187"/>
      <c r="CXD1092" s="187"/>
      <c r="CXE1092" s="187"/>
      <c r="CXF1092" s="187"/>
      <c r="CXG1092" s="187"/>
      <c r="CXH1092" s="187"/>
      <c r="CXI1092" s="187"/>
      <c r="CXJ1092" s="187"/>
      <c r="CXK1092" s="187"/>
      <c r="CXL1092" s="187"/>
      <c r="CXM1092" s="187"/>
      <c r="CXN1092" s="187"/>
      <c r="CXO1092" s="187"/>
      <c r="CXP1092" s="187"/>
      <c r="CXQ1092" s="187"/>
      <c r="CXR1092" s="187"/>
      <c r="CXS1092" s="187"/>
      <c r="CXT1092" s="187"/>
      <c r="CXU1092" s="187"/>
      <c r="CXV1092" s="187"/>
      <c r="CXW1092" s="187"/>
      <c r="CXX1092" s="187"/>
      <c r="CXY1092" s="187"/>
      <c r="CXZ1092" s="187"/>
      <c r="CYA1092" s="187"/>
      <c r="CYB1092" s="187"/>
      <c r="CYC1092" s="187"/>
      <c r="CYD1092" s="187"/>
      <c r="CYE1092" s="187"/>
      <c r="CYF1092" s="187"/>
      <c r="CYG1092" s="187"/>
      <c r="CYH1092" s="187"/>
      <c r="CYI1092" s="187"/>
      <c r="CYJ1092" s="187"/>
      <c r="CYK1092" s="187"/>
      <c r="CYL1092" s="187"/>
      <c r="CYM1092" s="187"/>
      <c r="CYN1092" s="187"/>
      <c r="CYO1092" s="187"/>
      <c r="CYP1092" s="187"/>
      <c r="CYQ1092" s="187"/>
      <c r="CYR1092" s="187"/>
      <c r="CYS1092" s="187"/>
      <c r="CYT1092" s="187"/>
      <c r="CYU1092" s="187"/>
      <c r="CYV1092" s="187"/>
      <c r="CYW1092" s="187"/>
      <c r="CYX1092" s="187"/>
      <c r="CYY1092" s="187"/>
      <c r="CYZ1092" s="187"/>
      <c r="CZA1092" s="187"/>
      <c r="CZB1092" s="187"/>
      <c r="CZC1092" s="187"/>
      <c r="CZD1092" s="187"/>
      <c r="CZE1092" s="187"/>
      <c r="CZF1092" s="187"/>
      <c r="CZG1092" s="187"/>
      <c r="CZH1092" s="187"/>
      <c r="CZI1092" s="187"/>
      <c r="CZJ1092" s="187"/>
      <c r="CZK1092" s="187"/>
      <c r="CZL1092" s="187"/>
      <c r="CZM1092" s="187"/>
      <c r="CZN1092" s="187"/>
      <c r="CZO1092" s="187"/>
      <c r="CZP1092" s="187"/>
      <c r="CZQ1092" s="187"/>
      <c r="CZR1092" s="187"/>
      <c r="CZS1092" s="187"/>
      <c r="CZT1092" s="187"/>
      <c r="CZU1092" s="187"/>
      <c r="CZV1092" s="187"/>
      <c r="CZW1092" s="187"/>
      <c r="CZX1092" s="187"/>
      <c r="CZY1092" s="187"/>
      <c r="CZZ1092" s="187"/>
      <c r="DAA1092" s="187"/>
      <c r="DAB1092" s="187"/>
      <c r="DAC1092" s="187"/>
      <c r="DAD1092" s="187"/>
      <c r="DAE1092" s="187"/>
      <c r="DAF1092" s="187"/>
      <c r="DAG1092" s="187"/>
      <c r="DAH1092" s="187"/>
      <c r="DAI1092" s="187"/>
      <c r="DAJ1092" s="187"/>
      <c r="DAK1092" s="187"/>
      <c r="DAL1092" s="187"/>
      <c r="DAM1092" s="187"/>
      <c r="DAN1092" s="187"/>
      <c r="DAO1092" s="187"/>
      <c r="DAP1092" s="187"/>
      <c r="DAQ1092" s="187"/>
      <c r="DAR1092" s="187"/>
      <c r="DAS1092" s="187"/>
      <c r="DAT1092" s="187"/>
      <c r="DAU1092" s="187"/>
      <c r="DAV1092" s="187"/>
      <c r="DAW1092" s="187"/>
      <c r="DAX1092" s="187"/>
      <c r="DAY1092" s="187"/>
      <c r="DAZ1092" s="187"/>
      <c r="DBA1092" s="187"/>
      <c r="DBB1092" s="187"/>
      <c r="DBC1092" s="187"/>
      <c r="DBD1092" s="187"/>
      <c r="DBE1092" s="187"/>
      <c r="DBF1092" s="187"/>
      <c r="DBG1092" s="187"/>
      <c r="DBH1092" s="187"/>
      <c r="DBI1092" s="187"/>
      <c r="DBJ1092" s="187"/>
      <c r="DBK1092" s="187"/>
      <c r="DBL1092" s="187"/>
      <c r="DBM1092" s="187"/>
      <c r="DBN1092" s="187"/>
      <c r="DBO1092" s="187"/>
      <c r="DBP1092" s="187"/>
      <c r="DBQ1092" s="187"/>
      <c r="DBR1092" s="187"/>
      <c r="DBS1092" s="187"/>
      <c r="DBT1092" s="187"/>
      <c r="DBU1092" s="187"/>
      <c r="DBV1092" s="187"/>
      <c r="DBW1092" s="187"/>
      <c r="DBX1092" s="187"/>
      <c r="DBY1092" s="187"/>
      <c r="DBZ1092" s="187"/>
      <c r="DCA1092" s="187"/>
      <c r="DCB1092" s="187"/>
      <c r="DCC1092" s="187"/>
      <c r="DCD1092" s="187"/>
      <c r="DCE1092" s="187"/>
      <c r="DCF1092" s="187"/>
      <c r="DCG1092" s="187"/>
      <c r="DCH1092" s="187"/>
      <c r="DCI1092" s="187"/>
      <c r="DCJ1092" s="187"/>
      <c r="DCK1092" s="187"/>
      <c r="DCL1092" s="187"/>
      <c r="DCM1092" s="187"/>
      <c r="DCN1092" s="187"/>
      <c r="DCO1092" s="187"/>
      <c r="DCP1092" s="187"/>
      <c r="DCQ1092" s="187"/>
      <c r="DCR1092" s="187"/>
      <c r="DCS1092" s="187"/>
      <c r="DCT1092" s="187"/>
      <c r="DCU1092" s="187"/>
      <c r="DCV1092" s="187"/>
      <c r="DCW1092" s="187"/>
      <c r="DCX1092" s="187"/>
      <c r="DCY1092" s="187"/>
      <c r="DCZ1092" s="187"/>
      <c r="DDA1092" s="187"/>
      <c r="DDB1092" s="187"/>
      <c r="DDC1092" s="187"/>
      <c r="DDD1092" s="187"/>
      <c r="DDE1092" s="187"/>
      <c r="DDF1092" s="187"/>
      <c r="DDG1092" s="187"/>
      <c r="DDH1092" s="187"/>
      <c r="DDI1092" s="187"/>
      <c r="DDJ1092" s="187"/>
      <c r="DDK1092" s="187"/>
      <c r="DDL1092" s="187"/>
      <c r="DDM1092" s="187"/>
      <c r="DDN1092" s="187"/>
      <c r="DDO1092" s="187"/>
      <c r="DDP1092" s="187"/>
      <c r="DDQ1092" s="187"/>
      <c r="DDR1092" s="187"/>
      <c r="DDS1092" s="187"/>
      <c r="DDT1092" s="187"/>
      <c r="DDU1092" s="187"/>
      <c r="DDV1092" s="187"/>
      <c r="DDW1092" s="187"/>
      <c r="DDX1092" s="187"/>
      <c r="DDY1092" s="187"/>
      <c r="DDZ1092" s="187"/>
      <c r="DEA1092" s="187"/>
      <c r="DEB1092" s="187"/>
      <c r="DEC1092" s="187"/>
      <c r="DED1092" s="187"/>
      <c r="DEE1092" s="187"/>
      <c r="DEF1092" s="187"/>
      <c r="DEG1092" s="187"/>
      <c r="DEH1092" s="187"/>
      <c r="DEI1092" s="187"/>
      <c r="DEJ1092" s="187"/>
      <c r="DEK1092" s="187"/>
      <c r="DEL1092" s="187"/>
      <c r="DEM1092" s="187"/>
      <c r="DEN1092" s="187"/>
      <c r="DEO1092" s="187"/>
      <c r="DEP1092" s="187"/>
      <c r="DEQ1092" s="187"/>
      <c r="DER1092" s="187"/>
      <c r="DES1092" s="187"/>
      <c r="DET1092" s="187"/>
      <c r="DEU1092" s="187"/>
      <c r="DEV1092" s="187"/>
      <c r="DEW1092" s="187"/>
      <c r="DEX1092" s="187"/>
      <c r="DEY1092" s="187"/>
      <c r="DEZ1092" s="187"/>
      <c r="DFA1092" s="187"/>
      <c r="DFB1092" s="187"/>
      <c r="DFC1092" s="187"/>
      <c r="DFD1092" s="187"/>
      <c r="DFE1092" s="187"/>
      <c r="DFF1092" s="187"/>
      <c r="DFG1092" s="187"/>
      <c r="DFH1092" s="187"/>
      <c r="DFI1092" s="187"/>
      <c r="DFJ1092" s="187"/>
      <c r="DFK1092" s="187"/>
      <c r="DFL1092" s="187"/>
      <c r="DFM1092" s="187"/>
      <c r="DFN1092" s="187"/>
      <c r="DFO1092" s="187"/>
      <c r="DFP1092" s="187"/>
      <c r="DFQ1092" s="187"/>
      <c r="DFR1092" s="187"/>
      <c r="DFS1092" s="187"/>
      <c r="DFT1092" s="187"/>
      <c r="DFU1092" s="187"/>
      <c r="DFV1092" s="187"/>
      <c r="DFW1092" s="187"/>
      <c r="DFX1092" s="187"/>
      <c r="DFY1092" s="187"/>
      <c r="DFZ1092" s="187"/>
      <c r="DGA1092" s="187"/>
      <c r="DGB1092" s="187"/>
      <c r="DGC1092" s="187"/>
      <c r="DGD1092" s="187"/>
      <c r="DGE1092" s="187"/>
      <c r="DGF1092" s="187"/>
      <c r="DGG1092" s="187"/>
      <c r="DGH1092" s="187"/>
      <c r="DGI1092" s="187"/>
      <c r="DGJ1092" s="187"/>
      <c r="DGK1092" s="187"/>
      <c r="DGL1092" s="187"/>
      <c r="DGM1092" s="187"/>
      <c r="DGN1092" s="187"/>
      <c r="DGO1092" s="187"/>
      <c r="DGP1092" s="187"/>
      <c r="DGQ1092" s="187"/>
      <c r="DGR1092" s="187"/>
      <c r="DGS1092" s="187"/>
      <c r="DGT1092" s="187"/>
      <c r="DGU1092" s="187"/>
      <c r="DGV1092" s="187"/>
      <c r="DGW1092" s="187"/>
      <c r="DGX1092" s="187"/>
      <c r="DGY1092" s="187"/>
      <c r="DGZ1092" s="187"/>
      <c r="DHA1092" s="187"/>
      <c r="DHB1092" s="187"/>
      <c r="DHC1092" s="187"/>
      <c r="DHD1092" s="187"/>
      <c r="DHE1092" s="187"/>
      <c r="DHF1092" s="187"/>
      <c r="DHG1092" s="187"/>
      <c r="DHH1092" s="187"/>
      <c r="DHI1092" s="187"/>
      <c r="DHJ1092" s="187"/>
      <c r="DHK1092" s="187"/>
      <c r="DHL1092" s="187"/>
      <c r="DHM1092" s="187"/>
      <c r="DHN1092" s="187"/>
      <c r="DHO1092" s="187"/>
      <c r="DHP1092" s="187"/>
      <c r="DHQ1092" s="187"/>
      <c r="DHR1092" s="187"/>
      <c r="DHS1092" s="187"/>
      <c r="DHT1092" s="187"/>
      <c r="DHU1092" s="187"/>
      <c r="DHV1092" s="187"/>
      <c r="DHW1092" s="187"/>
      <c r="DHX1092" s="187"/>
      <c r="DHY1092" s="187"/>
      <c r="DHZ1092" s="187"/>
      <c r="DIA1092" s="187"/>
      <c r="DIB1092" s="187"/>
      <c r="DIC1092" s="187"/>
      <c r="DID1092" s="187"/>
      <c r="DIE1092" s="187"/>
      <c r="DIF1092" s="187"/>
      <c r="DIG1092" s="187"/>
      <c r="DIH1092" s="187"/>
      <c r="DII1092" s="187"/>
      <c r="DIJ1092" s="187"/>
      <c r="DIK1092" s="187"/>
      <c r="DIL1092" s="187"/>
      <c r="DIM1092" s="187"/>
      <c r="DIN1092" s="187"/>
      <c r="DIO1092" s="187"/>
      <c r="DIP1092" s="187"/>
      <c r="DIQ1092" s="187"/>
      <c r="DIR1092" s="187"/>
      <c r="DIS1092" s="187"/>
      <c r="DIT1092" s="187"/>
      <c r="DIU1092" s="187"/>
      <c r="DIV1092" s="187"/>
      <c r="DIW1092" s="187"/>
      <c r="DIX1092" s="187"/>
      <c r="DIY1092" s="187"/>
      <c r="DIZ1092" s="187"/>
      <c r="DJA1092" s="187"/>
      <c r="DJB1092" s="187"/>
      <c r="DJC1092" s="187"/>
      <c r="DJD1092" s="187"/>
      <c r="DJE1092" s="187"/>
      <c r="DJF1092" s="187"/>
      <c r="DJG1092" s="187"/>
      <c r="DJH1092" s="187"/>
      <c r="DJI1092" s="187"/>
      <c r="DJJ1092" s="187"/>
      <c r="DJK1092" s="187"/>
      <c r="DJL1092" s="187"/>
      <c r="DJM1092" s="187"/>
      <c r="DJN1092" s="187"/>
      <c r="DJO1092" s="187"/>
      <c r="DJP1092" s="187"/>
      <c r="DJQ1092" s="187"/>
      <c r="DJR1092" s="187"/>
      <c r="DJS1092" s="187"/>
      <c r="DJT1092" s="187"/>
      <c r="DJU1092" s="187"/>
      <c r="DJV1092" s="187"/>
      <c r="DJW1092" s="187"/>
      <c r="DJX1092" s="187"/>
      <c r="DJY1092" s="187"/>
      <c r="DJZ1092" s="187"/>
      <c r="DKA1092" s="187"/>
      <c r="DKB1092" s="187"/>
      <c r="DKC1092" s="187"/>
      <c r="DKD1092" s="187"/>
      <c r="DKE1092" s="187"/>
      <c r="DKF1092" s="187"/>
      <c r="DKG1092" s="187"/>
      <c r="DKH1092" s="187"/>
      <c r="DKI1092" s="187"/>
      <c r="DKJ1092" s="187"/>
      <c r="DKK1092" s="187"/>
      <c r="DKL1092" s="187"/>
      <c r="DKM1092" s="187"/>
      <c r="DKN1092" s="187"/>
      <c r="DKO1092" s="187"/>
      <c r="DKP1092" s="187"/>
      <c r="DKQ1092" s="187"/>
      <c r="DKR1092" s="187"/>
      <c r="DKS1092" s="187"/>
      <c r="DKT1092" s="187"/>
      <c r="DKU1092" s="187"/>
      <c r="DKV1092" s="187"/>
      <c r="DKW1092" s="187"/>
      <c r="DKX1092" s="187"/>
      <c r="DKY1092" s="187"/>
      <c r="DKZ1092" s="187"/>
      <c r="DLA1092" s="187"/>
      <c r="DLB1092" s="187"/>
      <c r="DLC1092" s="187"/>
      <c r="DLD1092" s="187"/>
      <c r="DLE1092" s="187"/>
      <c r="DLF1092" s="187"/>
      <c r="DLG1092" s="187"/>
      <c r="DLH1092" s="187"/>
      <c r="DLI1092" s="187"/>
      <c r="DLJ1092" s="187"/>
      <c r="DLK1092" s="187"/>
      <c r="DLL1092" s="187"/>
      <c r="DLM1092" s="187"/>
      <c r="DLN1092" s="187"/>
      <c r="DLO1092" s="187"/>
      <c r="DLP1092" s="187"/>
      <c r="DLQ1092" s="187"/>
      <c r="DLR1092" s="187"/>
      <c r="DLS1092" s="187"/>
      <c r="DLT1092" s="187"/>
      <c r="DLU1092" s="187"/>
      <c r="DLV1092" s="187"/>
      <c r="DLW1092" s="187"/>
      <c r="DLX1092" s="187"/>
      <c r="DLY1092" s="187"/>
      <c r="DLZ1092" s="187"/>
      <c r="DMA1092" s="187"/>
      <c r="DMB1092" s="187"/>
      <c r="DMC1092" s="187"/>
      <c r="DMD1092" s="187"/>
      <c r="DME1092" s="187"/>
      <c r="DMF1092" s="187"/>
      <c r="DMG1092" s="187"/>
      <c r="DMH1092" s="187"/>
      <c r="DMI1092" s="187"/>
      <c r="DMJ1092" s="187"/>
      <c r="DMK1092" s="187"/>
      <c r="DML1092" s="187"/>
      <c r="DMM1092" s="187"/>
      <c r="DMN1092" s="187"/>
      <c r="DMO1092" s="187"/>
      <c r="DMP1092" s="187"/>
      <c r="DMQ1092" s="187"/>
      <c r="DMR1092" s="187"/>
      <c r="DMS1092" s="187"/>
      <c r="DMT1092" s="187"/>
      <c r="DMU1092" s="187"/>
      <c r="DMV1092" s="187"/>
      <c r="DMW1092" s="187"/>
      <c r="DMX1092" s="187"/>
      <c r="DMY1092" s="187"/>
      <c r="DMZ1092" s="187"/>
      <c r="DNA1092" s="187"/>
      <c r="DNB1092" s="187"/>
      <c r="DNC1092" s="187"/>
      <c r="DND1092" s="187"/>
      <c r="DNE1092" s="187"/>
      <c r="DNF1092" s="187"/>
      <c r="DNG1092" s="187"/>
      <c r="DNH1092" s="187"/>
      <c r="DNI1092" s="187"/>
      <c r="DNJ1092" s="187"/>
      <c r="DNK1092" s="187"/>
      <c r="DNL1092" s="187"/>
      <c r="DNM1092" s="187"/>
      <c r="DNN1092" s="187"/>
      <c r="DNO1092" s="187"/>
      <c r="DNP1092" s="187"/>
      <c r="DNQ1092" s="187"/>
      <c r="DNR1092" s="187"/>
      <c r="DNS1092" s="187"/>
      <c r="DNT1092" s="187"/>
      <c r="DNU1092" s="187"/>
      <c r="DNV1092" s="187"/>
      <c r="DNW1092" s="187"/>
      <c r="DNX1092" s="187"/>
      <c r="DNY1092" s="187"/>
      <c r="DNZ1092" s="187"/>
      <c r="DOA1092" s="187"/>
      <c r="DOB1092" s="187"/>
      <c r="DOC1092" s="187"/>
      <c r="DOD1092" s="187"/>
      <c r="DOE1092" s="187"/>
      <c r="DOF1092" s="187"/>
      <c r="DOG1092" s="187"/>
      <c r="DOH1092" s="187"/>
      <c r="DOI1092" s="187"/>
      <c r="DOJ1092" s="187"/>
      <c r="DOK1092" s="187"/>
      <c r="DOL1092" s="187"/>
      <c r="DOM1092" s="187"/>
      <c r="DON1092" s="187"/>
      <c r="DOO1092" s="187"/>
      <c r="DOP1092" s="187"/>
      <c r="DOQ1092" s="187"/>
      <c r="DOR1092" s="187"/>
      <c r="DOS1092" s="187"/>
      <c r="DOT1092" s="187"/>
      <c r="DOU1092" s="187"/>
      <c r="DOV1092" s="187"/>
      <c r="DOW1092" s="187"/>
      <c r="DOX1092" s="187"/>
      <c r="DOY1092" s="187"/>
      <c r="DOZ1092" s="187"/>
      <c r="DPA1092" s="187"/>
      <c r="DPB1092" s="187"/>
      <c r="DPC1092" s="187"/>
      <c r="DPD1092" s="187"/>
      <c r="DPE1092" s="187"/>
      <c r="DPF1092" s="187"/>
      <c r="DPG1092" s="187"/>
      <c r="DPH1092" s="187"/>
      <c r="DPI1092" s="187"/>
      <c r="DPJ1092" s="187"/>
      <c r="DPK1092" s="187"/>
      <c r="DPL1092" s="187"/>
      <c r="DPM1092" s="187"/>
      <c r="DPN1092" s="187"/>
      <c r="DPO1092" s="187"/>
      <c r="DPP1092" s="187"/>
      <c r="DPQ1092" s="187"/>
      <c r="DPR1092" s="187"/>
      <c r="DPS1092" s="187"/>
      <c r="DPT1092" s="187"/>
      <c r="DPU1092" s="187"/>
      <c r="DPV1092" s="187"/>
      <c r="DPW1092" s="187"/>
      <c r="DPX1092" s="187"/>
      <c r="DPY1092" s="187"/>
      <c r="DPZ1092" s="187"/>
      <c r="DQA1092" s="187"/>
      <c r="DQB1092" s="187"/>
      <c r="DQC1092" s="187"/>
      <c r="DQD1092" s="187"/>
      <c r="DQE1092" s="187"/>
      <c r="DQF1092" s="187"/>
      <c r="DQG1092" s="187"/>
      <c r="DQH1092" s="187"/>
      <c r="DQI1092" s="187"/>
      <c r="DQJ1092" s="187"/>
      <c r="DQK1092" s="187"/>
      <c r="DQL1092" s="187"/>
      <c r="DQM1092" s="187"/>
      <c r="DQN1092" s="187"/>
      <c r="DQO1092" s="187"/>
      <c r="DQP1092" s="187"/>
      <c r="DQQ1092" s="187"/>
      <c r="DQR1092" s="187"/>
      <c r="DQS1092" s="187"/>
      <c r="DQT1092" s="187"/>
      <c r="DQU1092" s="187"/>
      <c r="DQV1092" s="187"/>
      <c r="DQW1092" s="187"/>
      <c r="DQX1092" s="187"/>
      <c r="DQY1092" s="187"/>
      <c r="DQZ1092" s="187"/>
      <c r="DRA1092" s="187"/>
      <c r="DRB1092" s="187"/>
      <c r="DRC1092" s="187"/>
      <c r="DRD1092" s="187"/>
      <c r="DRE1092" s="187"/>
      <c r="DRF1092" s="187"/>
      <c r="DRG1092" s="187"/>
      <c r="DRH1092" s="187"/>
      <c r="DRI1092" s="187"/>
      <c r="DRJ1092" s="187"/>
      <c r="DRK1092" s="187"/>
      <c r="DRL1092" s="187"/>
      <c r="DRM1092" s="187"/>
      <c r="DRN1092" s="187"/>
      <c r="DRO1092" s="187"/>
      <c r="DRP1092" s="187"/>
      <c r="DRQ1092" s="187"/>
      <c r="DRR1092" s="187"/>
      <c r="DRS1092" s="187"/>
      <c r="DRT1092" s="187"/>
      <c r="DRU1092" s="187"/>
      <c r="DRV1092" s="187"/>
      <c r="DRW1092" s="187"/>
      <c r="DRX1092" s="187"/>
      <c r="DRY1092" s="187"/>
      <c r="DRZ1092" s="187"/>
      <c r="DSA1092" s="187"/>
      <c r="DSB1092" s="187"/>
      <c r="DSC1092" s="187"/>
      <c r="DSD1092" s="187"/>
      <c r="DSE1092" s="187"/>
      <c r="DSF1092" s="187"/>
      <c r="DSG1092" s="187"/>
      <c r="DSH1092" s="187"/>
      <c r="DSI1092" s="187"/>
      <c r="DSJ1092" s="187"/>
      <c r="DSK1092" s="187"/>
      <c r="DSL1092" s="187"/>
      <c r="DSM1092" s="187"/>
      <c r="DSN1092" s="187"/>
      <c r="DSO1092" s="187"/>
      <c r="DSP1092" s="187"/>
      <c r="DSQ1092" s="187"/>
      <c r="DSR1092" s="187"/>
      <c r="DSS1092" s="187"/>
      <c r="DST1092" s="187"/>
      <c r="DSU1092" s="187"/>
      <c r="DSV1092" s="187"/>
      <c r="DSW1092" s="187"/>
      <c r="DSX1092" s="187"/>
      <c r="DSY1092" s="187"/>
      <c r="DSZ1092" s="187"/>
      <c r="DTA1092" s="187"/>
      <c r="DTB1092" s="187"/>
      <c r="DTC1092" s="187"/>
      <c r="DTD1092" s="187"/>
      <c r="DTE1092" s="187"/>
      <c r="DTF1092" s="187"/>
      <c r="DTG1092" s="187"/>
      <c r="DTH1092" s="187"/>
      <c r="DTI1092" s="187"/>
      <c r="DTJ1092" s="187"/>
      <c r="DTK1092" s="187"/>
      <c r="DTL1092" s="187"/>
      <c r="DTM1092" s="187"/>
      <c r="DTN1092" s="187"/>
      <c r="DTO1092" s="187"/>
      <c r="DTP1092" s="187"/>
      <c r="DTQ1092" s="187"/>
      <c r="DTR1092" s="187"/>
      <c r="DTS1092" s="187"/>
      <c r="DTT1092" s="187"/>
      <c r="DTU1092" s="187"/>
      <c r="DTV1092" s="187"/>
      <c r="DTW1092" s="187"/>
      <c r="DTX1092" s="187"/>
      <c r="DTY1092" s="187"/>
      <c r="DTZ1092" s="187"/>
      <c r="DUA1092" s="187"/>
      <c r="DUB1092" s="187"/>
      <c r="DUC1092" s="187"/>
      <c r="DUD1092" s="187"/>
      <c r="DUE1092" s="187"/>
      <c r="DUF1092" s="187"/>
      <c r="DUG1092" s="187"/>
      <c r="DUH1092" s="187"/>
      <c r="DUI1092" s="187"/>
      <c r="DUJ1092" s="187"/>
      <c r="DUK1092" s="187"/>
      <c r="DUL1092" s="187"/>
      <c r="DUM1092" s="187"/>
      <c r="DUN1092" s="187"/>
      <c r="DUO1092" s="187"/>
      <c r="DUP1092" s="187"/>
      <c r="DUQ1092" s="187"/>
      <c r="DUR1092" s="187"/>
      <c r="DUS1092" s="187"/>
      <c r="DUT1092" s="187"/>
      <c r="DUU1092" s="187"/>
      <c r="DUV1092" s="187"/>
      <c r="DUW1092" s="187"/>
      <c r="DUX1092" s="187"/>
      <c r="DUY1092" s="187"/>
      <c r="DUZ1092" s="187"/>
      <c r="DVA1092" s="187"/>
      <c r="DVB1092" s="187"/>
      <c r="DVC1092" s="187"/>
      <c r="DVD1092" s="187"/>
      <c r="DVE1092" s="187"/>
      <c r="DVF1092" s="187"/>
      <c r="DVG1092" s="187"/>
      <c r="DVH1092" s="187"/>
      <c r="DVI1092" s="187"/>
      <c r="DVJ1092" s="187"/>
      <c r="DVK1092" s="187"/>
      <c r="DVL1092" s="187"/>
      <c r="DVM1092" s="187"/>
      <c r="DVN1092" s="187"/>
      <c r="DVO1092" s="187"/>
      <c r="DVP1092" s="187"/>
      <c r="DVQ1092" s="187"/>
      <c r="DVR1092" s="187"/>
      <c r="DVS1092" s="187"/>
      <c r="DVT1092" s="187"/>
      <c r="DVU1092" s="187"/>
      <c r="DVV1092" s="187"/>
      <c r="DVW1092" s="187"/>
      <c r="DVX1092" s="187"/>
      <c r="DVY1092" s="187"/>
      <c r="DVZ1092" s="187"/>
      <c r="DWA1092" s="187"/>
      <c r="DWB1092" s="187"/>
      <c r="DWC1092" s="187"/>
      <c r="DWD1092" s="187"/>
      <c r="DWE1092" s="187"/>
      <c r="DWF1092" s="187"/>
      <c r="DWG1092" s="187"/>
      <c r="DWH1092" s="187"/>
      <c r="DWI1092" s="187"/>
      <c r="DWJ1092" s="187"/>
      <c r="DWK1092" s="187"/>
      <c r="DWL1092" s="187"/>
      <c r="DWM1092" s="187"/>
      <c r="DWN1092" s="187"/>
      <c r="DWO1092" s="187"/>
      <c r="DWP1092" s="187"/>
      <c r="DWQ1092" s="187"/>
      <c r="DWR1092" s="187"/>
      <c r="DWS1092" s="187"/>
      <c r="DWT1092" s="187"/>
      <c r="DWU1092" s="187"/>
      <c r="DWV1092" s="187"/>
      <c r="DWW1092" s="187"/>
      <c r="DWX1092" s="187"/>
      <c r="DWY1092" s="187"/>
      <c r="DWZ1092" s="187"/>
      <c r="DXA1092" s="187"/>
      <c r="DXB1092" s="187"/>
      <c r="DXC1092" s="187"/>
      <c r="DXD1092" s="187"/>
      <c r="DXE1092" s="187"/>
      <c r="DXF1092" s="187"/>
      <c r="DXG1092" s="187"/>
      <c r="DXH1092" s="187"/>
      <c r="DXI1092" s="187"/>
      <c r="DXJ1092" s="187"/>
      <c r="DXK1092" s="187"/>
      <c r="DXL1092" s="187"/>
      <c r="DXM1092" s="187"/>
      <c r="DXN1092" s="187"/>
      <c r="DXO1092" s="187"/>
      <c r="DXP1092" s="187"/>
      <c r="DXQ1092" s="187"/>
      <c r="DXR1092" s="187"/>
      <c r="DXS1092" s="187"/>
      <c r="DXT1092" s="187"/>
      <c r="DXU1092" s="187"/>
      <c r="DXV1092" s="187"/>
      <c r="DXW1092" s="187"/>
      <c r="DXX1092" s="187"/>
      <c r="DXY1092" s="187"/>
      <c r="DXZ1092" s="187"/>
      <c r="DYA1092" s="187"/>
      <c r="DYB1092" s="187"/>
      <c r="DYC1092" s="187"/>
      <c r="DYD1092" s="187"/>
      <c r="DYE1092" s="187"/>
      <c r="DYF1092" s="187"/>
      <c r="DYG1092" s="187"/>
      <c r="DYH1092" s="187"/>
      <c r="DYI1092" s="187"/>
      <c r="DYJ1092" s="187"/>
      <c r="DYK1092" s="187"/>
      <c r="DYL1092" s="187"/>
      <c r="DYM1092" s="187"/>
      <c r="DYN1092" s="187"/>
      <c r="DYO1092" s="187"/>
      <c r="DYP1092" s="187"/>
      <c r="DYQ1092" s="187"/>
      <c r="DYR1092" s="187"/>
      <c r="DYS1092" s="187"/>
      <c r="DYT1092" s="187"/>
      <c r="DYU1092" s="187"/>
      <c r="DYV1092" s="187"/>
      <c r="DYW1092" s="187"/>
      <c r="DYX1092" s="187"/>
      <c r="DYY1092" s="187"/>
      <c r="DYZ1092" s="187"/>
      <c r="DZA1092" s="187"/>
      <c r="DZB1092" s="187"/>
      <c r="DZC1092" s="187"/>
      <c r="DZD1092" s="187"/>
      <c r="DZE1092" s="187"/>
      <c r="DZF1092" s="187"/>
      <c r="DZG1092" s="187"/>
      <c r="DZH1092" s="187"/>
      <c r="DZI1092" s="187"/>
      <c r="DZJ1092" s="187"/>
      <c r="DZK1092" s="187"/>
      <c r="DZL1092" s="187"/>
      <c r="DZM1092" s="187"/>
      <c r="DZN1092" s="187"/>
      <c r="DZO1092" s="187"/>
      <c r="DZP1092" s="187"/>
      <c r="DZQ1092" s="187"/>
      <c r="DZR1092" s="187"/>
      <c r="DZS1092" s="187"/>
      <c r="DZT1092" s="187"/>
      <c r="DZU1092" s="187"/>
      <c r="DZV1092" s="187"/>
      <c r="DZW1092" s="187"/>
      <c r="DZX1092" s="187"/>
      <c r="DZY1092" s="187"/>
      <c r="DZZ1092" s="187"/>
      <c r="EAA1092" s="187"/>
      <c r="EAB1092" s="187"/>
      <c r="EAC1092" s="187"/>
      <c r="EAD1092" s="187"/>
      <c r="EAE1092" s="187"/>
      <c r="EAF1092" s="187"/>
      <c r="EAG1092" s="187"/>
      <c r="EAH1092" s="187"/>
      <c r="EAI1092" s="187"/>
      <c r="EAJ1092" s="187"/>
      <c r="EAK1092" s="187"/>
      <c r="EAL1092" s="187"/>
      <c r="EAM1092" s="187"/>
      <c r="EAN1092" s="187"/>
      <c r="EAO1092" s="187"/>
      <c r="EAP1092" s="187"/>
      <c r="EAQ1092" s="187"/>
      <c r="EAR1092" s="187"/>
      <c r="EAS1092" s="187"/>
      <c r="EAT1092" s="187"/>
      <c r="EAU1092" s="187"/>
      <c r="EAV1092" s="187"/>
      <c r="EAW1092" s="187"/>
      <c r="EAX1092" s="187"/>
      <c r="EAY1092" s="187"/>
      <c r="EAZ1092" s="187"/>
      <c r="EBA1092" s="187"/>
      <c r="EBB1092" s="187"/>
      <c r="EBC1092" s="187"/>
      <c r="EBD1092" s="187"/>
      <c r="EBE1092" s="187"/>
      <c r="EBF1092" s="187"/>
      <c r="EBG1092" s="187"/>
      <c r="EBH1092" s="187"/>
      <c r="EBI1092" s="187"/>
      <c r="EBJ1092" s="187"/>
      <c r="EBK1092" s="187"/>
      <c r="EBL1092" s="187"/>
      <c r="EBM1092" s="187"/>
      <c r="EBN1092" s="187"/>
      <c r="EBO1092" s="187"/>
      <c r="EBP1092" s="187"/>
      <c r="EBQ1092" s="187"/>
      <c r="EBR1092" s="187"/>
      <c r="EBS1092" s="187"/>
      <c r="EBT1092" s="187"/>
      <c r="EBU1092" s="187"/>
      <c r="EBV1092" s="187"/>
      <c r="EBW1092" s="187"/>
      <c r="EBX1092" s="187"/>
      <c r="EBY1092" s="187"/>
      <c r="EBZ1092" s="187"/>
      <c r="ECA1092" s="187"/>
      <c r="ECB1092" s="187"/>
      <c r="ECC1092" s="187"/>
      <c r="ECD1092" s="187"/>
      <c r="ECE1092" s="187"/>
      <c r="ECF1092" s="187"/>
      <c r="ECG1092" s="187"/>
      <c r="ECH1092" s="187"/>
      <c r="ECI1092" s="187"/>
      <c r="ECJ1092" s="187"/>
      <c r="ECK1092" s="187"/>
      <c r="ECL1092" s="187"/>
      <c r="ECM1092" s="187"/>
      <c r="ECN1092" s="187"/>
      <c r="ECO1092" s="187"/>
      <c r="ECP1092" s="187"/>
      <c r="ECQ1092" s="187"/>
      <c r="ECR1092" s="187"/>
      <c r="ECS1092" s="187"/>
      <c r="ECT1092" s="187"/>
      <c r="ECU1092" s="187"/>
      <c r="ECV1092" s="187"/>
      <c r="ECW1092" s="187"/>
      <c r="ECX1092" s="187"/>
      <c r="ECY1092" s="187"/>
      <c r="ECZ1092" s="187"/>
      <c r="EDA1092" s="187"/>
      <c r="EDB1092" s="187"/>
      <c r="EDC1092" s="187"/>
      <c r="EDD1092" s="187"/>
      <c r="EDE1092" s="187"/>
      <c r="EDF1092" s="187"/>
      <c r="EDG1092" s="187"/>
      <c r="EDH1092" s="187"/>
      <c r="EDI1092" s="187"/>
      <c r="EDJ1092" s="187"/>
      <c r="EDK1092" s="187"/>
      <c r="EDL1092" s="187"/>
      <c r="EDM1092" s="187"/>
      <c r="EDN1092" s="187"/>
      <c r="EDO1092" s="187"/>
      <c r="EDP1092" s="187"/>
      <c r="EDQ1092" s="187"/>
      <c r="EDR1092" s="187"/>
      <c r="EDS1092" s="187"/>
      <c r="EDT1092" s="187"/>
      <c r="EDU1092" s="187"/>
      <c r="EDV1092" s="187"/>
      <c r="EDW1092" s="187"/>
      <c r="EDX1092" s="187"/>
      <c r="EDY1092" s="187"/>
      <c r="EDZ1092" s="187"/>
      <c r="EEA1092" s="187"/>
      <c r="EEB1092" s="187"/>
      <c r="EEC1092" s="187"/>
      <c r="EED1092" s="187"/>
      <c r="EEE1092" s="187"/>
      <c r="EEF1092" s="187"/>
      <c r="EEG1092" s="187"/>
      <c r="EEH1092" s="187"/>
      <c r="EEI1092" s="187"/>
      <c r="EEJ1092" s="187"/>
      <c r="EEK1092" s="187"/>
      <c r="EEL1092" s="187"/>
      <c r="EEM1092" s="187"/>
      <c r="EEN1092" s="187"/>
      <c r="EEO1092" s="187"/>
      <c r="EEP1092" s="187"/>
      <c r="EEQ1092" s="187"/>
      <c r="EER1092" s="187"/>
      <c r="EES1092" s="187"/>
      <c r="EET1092" s="187"/>
      <c r="EEU1092" s="187"/>
      <c r="EEV1092" s="187"/>
      <c r="EEW1092" s="187"/>
      <c r="EEX1092" s="187"/>
      <c r="EEY1092" s="187"/>
      <c r="EEZ1092" s="187"/>
      <c r="EFA1092" s="187"/>
      <c r="EFB1092" s="187"/>
      <c r="EFC1092" s="187"/>
      <c r="EFD1092" s="187"/>
      <c r="EFE1092" s="187"/>
      <c r="EFF1092" s="187"/>
      <c r="EFG1092" s="187"/>
      <c r="EFH1092" s="187"/>
      <c r="EFI1092" s="187"/>
      <c r="EFJ1092" s="187"/>
      <c r="EFK1092" s="187"/>
      <c r="EFL1092" s="187"/>
      <c r="EFM1092" s="187"/>
      <c r="EFN1092" s="187"/>
      <c r="EFO1092" s="187"/>
      <c r="EFP1092" s="187"/>
      <c r="EFQ1092" s="187"/>
      <c r="EFR1092" s="187"/>
      <c r="EFS1092" s="187"/>
      <c r="EFT1092" s="187"/>
      <c r="EFU1092" s="187"/>
      <c r="EFV1092" s="187"/>
      <c r="EFW1092" s="187"/>
      <c r="EFX1092" s="187"/>
      <c r="EFY1092" s="187"/>
      <c r="EFZ1092" s="187"/>
      <c r="EGA1092" s="187"/>
      <c r="EGB1092" s="187"/>
      <c r="EGC1092" s="187"/>
      <c r="EGD1092" s="187"/>
      <c r="EGE1092" s="187"/>
      <c r="EGF1092" s="187"/>
      <c r="EGG1092" s="187"/>
      <c r="EGH1092" s="187"/>
      <c r="EGI1092" s="187"/>
      <c r="EGJ1092" s="187"/>
      <c r="EGK1092" s="187"/>
      <c r="EGL1092" s="187"/>
      <c r="EGM1092" s="187"/>
      <c r="EGN1092" s="187"/>
      <c r="EGO1092" s="187"/>
      <c r="EGP1092" s="187"/>
      <c r="EGQ1092" s="187"/>
      <c r="EGR1092" s="187"/>
      <c r="EGS1092" s="187"/>
      <c r="EGT1092" s="187"/>
      <c r="EGU1092" s="187"/>
      <c r="EGV1092" s="187"/>
      <c r="EGW1092" s="187"/>
      <c r="EGX1092" s="187"/>
      <c r="EGY1092" s="187"/>
      <c r="EGZ1092" s="187"/>
      <c r="EHA1092" s="187"/>
      <c r="EHB1092" s="187"/>
      <c r="EHC1092" s="187"/>
      <c r="EHD1092" s="187"/>
      <c r="EHE1092" s="187"/>
      <c r="EHF1092" s="187"/>
      <c r="EHG1092" s="187"/>
      <c r="EHH1092" s="187"/>
      <c r="EHI1092" s="187"/>
      <c r="EHJ1092" s="187"/>
      <c r="EHK1092" s="187"/>
      <c r="EHL1092" s="187"/>
      <c r="EHM1092" s="187"/>
      <c r="EHN1092" s="187"/>
      <c r="EHO1092" s="187"/>
      <c r="EHP1092" s="187"/>
      <c r="EHQ1092" s="187"/>
      <c r="EHR1092" s="187"/>
      <c r="EHS1092" s="187"/>
      <c r="EHT1092" s="187"/>
      <c r="EHU1092" s="187"/>
      <c r="EHV1092" s="187"/>
      <c r="EHW1092" s="187"/>
      <c r="EHX1092" s="187"/>
      <c r="EHY1092" s="187"/>
      <c r="EHZ1092" s="187"/>
      <c r="EIA1092" s="187"/>
      <c r="EIB1092" s="187"/>
      <c r="EIC1092" s="187"/>
      <c r="EID1092" s="187"/>
      <c r="EIE1092" s="187"/>
      <c r="EIF1092" s="187"/>
      <c r="EIG1092" s="187"/>
      <c r="EIH1092" s="187"/>
      <c r="EII1092" s="187"/>
      <c r="EIJ1092" s="187"/>
      <c r="EIK1092" s="187"/>
      <c r="EIL1092" s="187"/>
      <c r="EIM1092" s="187"/>
      <c r="EIN1092" s="187"/>
      <c r="EIO1092" s="187"/>
      <c r="EIP1092" s="187"/>
      <c r="EIQ1092" s="187"/>
      <c r="EIR1092" s="187"/>
      <c r="EIS1092" s="187"/>
      <c r="EIT1092" s="187"/>
      <c r="EIU1092" s="187"/>
      <c r="EIV1092" s="187"/>
      <c r="EIW1092" s="187"/>
      <c r="EIX1092" s="187"/>
      <c r="EIY1092" s="187"/>
      <c r="EIZ1092" s="187"/>
      <c r="EJA1092" s="187"/>
      <c r="EJB1092" s="187"/>
      <c r="EJC1092" s="187"/>
      <c r="EJD1092" s="187"/>
      <c r="EJE1092" s="187"/>
      <c r="EJF1092" s="187"/>
      <c r="EJG1092" s="187"/>
      <c r="EJH1092" s="187"/>
      <c r="EJI1092" s="187"/>
      <c r="EJJ1092" s="187"/>
      <c r="EJK1092" s="187"/>
      <c r="EJL1092" s="187"/>
      <c r="EJM1092" s="187"/>
      <c r="EJN1092" s="187"/>
      <c r="EJO1092" s="187"/>
      <c r="EJP1092" s="187"/>
      <c r="EJQ1092" s="187"/>
      <c r="EJR1092" s="187"/>
      <c r="EJS1092" s="187"/>
      <c r="EJT1092" s="187"/>
      <c r="EJU1092" s="187"/>
      <c r="EJV1092" s="187"/>
      <c r="EJW1092" s="187"/>
      <c r="EJX1092" s="187"/>
      <c r="EJY1092" s="187"/>
      <c r="EJZ1092" s="187"/>
      <c r="EKA1092" s="187"/>
      <c r="EKB1092" s="187"/>
      <c r="EKC1092" s="187"/>
      <c r="EKD1092" s="187"/>
      <c r="EKE1092" s="187"/>
      <c r="EKF1092" s="187"/>
      <c r="EKG1092" s="187"/>
      <c r="EKH1092" s="187"/>
      <c r="EKI1092" s="187"/>
      <c r="EKJ1092" s="187"/>
      <c r="EKK1092" s="187"/>
      <c r="EKL1092" s="187"/>
      <c r="EKM1092" s="187"/>
      <c r="EKN1092" s="187"/>
      <c r="EKO1092" s="187"/>
      <c r="EKP1092" s="187"/>
      <c r="EKQ1092" s="187"/>
      <c r="EKR1092" s="187"/>
      <c r="EKS1092" s="187"/>
      <c r="EKT1092" s="187"/>
      <c r="EKU1092" s="187"/>
      <c r="EKV1092" s="187"/>
      <c r="EKW1092" s="187"/>
      <c r="EKX1092" s="187"/>
      <c r="EKY1092" s="187"/>
      <c r="EKZ1092" s="187"/>
      <c r="ELA1092" s="187"/>
      <c r="ELB1092" s="187"/>
      <c r="ELC1092" s="187"/>
      <c r="ELD1092" s="187"/>
      <c r="ELE1092" s="187"/>
      <c r="ELF1092" s="187"/>
      <c r="ELG1092" s="187"/>
      <c r="ELH1092" s="187"/>
      <c r="ELI1092" s="187"/>
      <c r="ELJ1092" s="187"/>
      <c r="ELK1092" s="187"/>
      <c r="ELL1092" s="187"/>
      <c r="ELM1092" s="187"/>
      <c r="ELN1092" s="187"/>
      <c r="ELO1092" s="187"/>
      <c r="ELP1092" s="187"/>
      <c r="ELQ1092" s="187"/>
      <c r="ELR1092" s="187"/>
      <c r="ELS1092" s="187"/>
      <c r="ELT1092" s="187"/>
      <c r="ELU1092" s="187"/>
      <c r="ELV1092" s="187"/>
      <c r="ELW1092" s="187"/>
      <c r="ELX1092" s="187"/>
      <c r="ELY1092" s="187"/>
      <c r="ELZ1092" s="187"/>
      <c r="EMA1092" s="187"/>
      <c r="EMB1092" s="187"/>
      <c r="EMC1092" s="187"/>
      <c r="EMD1092" s="187"/>
      <c r="EME1092" s="187"/>
      <c r="EMF1092" s="187"/>
      <c r="EMG1092" s="187"/>
      <c r="EMH1092" s="187"/>
      <c r="EMI1092" s="187"/>
      <c r="EMJ1092" s="187"/>
      <c r="EMK1092" s="187"/>
      <c r="EML1092" s="187"/>
      <c r="EMM1092" s="187"/>
      <c r="EMN1092" s="187"/>
      <c r="EMO1092" s="187"/>
      <c r="EMP1092" s="187"/>
      <c r="EMQ1092" s="187"/>
      <c r="EMR1092" s="187"/>
      <c r="EMS1092" s="187"/>
      <c r="EMT1092" s="187"/>
      <c r="EMU1092" s="187"/>
      <c r="EMV1092" s="187"/>
      <c r="EMW1092" s="187"/>
      <c r="EMX1092" s="187"/>
      <c r="EMY1092" s="187"/>
      <c r="EMZ1092" s="187"/>
      <c r="ENA1092" s="187"/>
      <c r="ENB1092" s="187"/>
      <c r="ENC1092" s="187"/>
      <c r="END1092" s="187"/>
      <c r="ENE1092" s="187"/>
      <c r="ENF1092" s="187"/>
      <c r="ENG1092" s="187"/>
      <c r="ENH1092" s="187"/>
      <c r="ENI1092" s="187"/>
      <c r="ENJ1092" s="187"/>
      <c r="ENK1092" s="187"/>
      <c r="ENL1092" s="187"/>
      <c r="ENM1092" s="187"/>
      <c r="ENN1092" s="187"/>
      <c r="ENO1092" s="187"/>
      <c r="ENP1092" s="187"/>
      <c r="ENQ1092" s="187"/>
      <c r="ENR1092" s="187"/>
      <c r="ENS1092" s="187"/>
      <c r="ENT1092" s="187"/>
      <c r="ENU1092" s="187"/>
      <c r="ENV1092" s="187"/>
      <c r="ENW1092" s="187"/>
      <c r="ENX1092" s="187"/>
      <c r="ENY1092" s="187"/>
      <c r="ENZ1092" s="187"/>
      <c r="EOA1092" s="187"/>
      <c r="EOB1092" s="187"/>
      <c r="EOC1092" s="187"/>
      <c r="EOD1092" s="187"/>
      <c r="EOE1092" s="187"/>
      <c r="EOF1092" s="187"/>
      <c r="EOG1092" s="187"/>
      <c r="EOH1092" s="187"/>
      <c r="EOI1092" s="187"/>
      <c r="EOJ1092" s="187"/>
      <c r="EOK1092" s="187"/>
      <c r="EOL1092" s="187"/>
      <c r="EOM1092" s="187"/>
      <c r="EON1092" s="187"/>
      <c r="EOO1092" s="187"/>
      <c r="EOP1092" s="187"/>
      <c r="EOQ1092" s="187"/>
      <c r="EOR1092" s="187"/>
      <c r="EOS1092" s="187"/>
      <c r="EOT1092" s="187"/>
      <c r="EOU1092" s="187"/>
      <c r="EOV1092" s="187"/>
      <c r="EOW1092" s="187"/>
      <c r="EOX1092" s="187"/>
      <c r="EOY1092" s="187"/>
      <c r="EOZ1092" s="187"/>
      <c r="EPA1092" s="187"/>
      <c r="EPB1092" s="187"/>
      <c r="EPC1092" s="187"/>
      <c r="EPD1092" s="187"/>
      <c r="EPE1092" s="187"/>
      <c r="EPF1092" s="187"/>
      <c r="EPG1092" s="187"/>
      <c r="EPH1092" s="187"/>
      <c r="EPI1092" s="187"/>
      <c r="EPJ1092" s="187"/>
      <c r="EPK1092" s="187"/>
      <c r="EPL1092" s="187"/>
      <c r="EPM1092" s="187"/>
      <c r="EPN1092" s="187"/>
      <c r="EPO1092" s="187"/>
      <c r="EPP1092" s="187"/>
      <c r="EPQ1092" s="187"/>
      <c r="EPR1092" s="187"/>
      <c r="EPS1092" s="187"/>
      <c r="EPT1092" s="187"/>
      <c r="EPU1092" s="187"/>
      <c r="EPV1092" s="187"/>
      <c r="EPW1092" s="187"/>
      <c r="EPX1092" s="187"/>
      <c r="EPY1092" s="187"/>
      <c r="EPZ1092" s="187"/>
      <c r="EQA1092" s="187"/>
      <c r="EQB1092" s="187"/>
      <c r="EQC1092" s="187"/>
      <c r="EQD1092" s="187"/>
      <c r="EQE1092" s="187"/>
      <c r="EQF1092" s="187"/>
      <c r="EQG1092" s="187"/>
      <c r="EQH1092" s="187"/>
      <c r="EQI1092" s="187"/>
      <c r="EQJ1092" s="187"/>
      <c r="EQK1092" s="187"/>
      <c r="EQL1092" s="187"/>
      <c r="EQM1092" s="187"/>
      <c r="EQN1092" s="187"/>
      <c r="EQO1092" s="187"/>
      <c r="EQP1092" s="187"/>
      <c r="EQQ1092" s="187"/>
      <c r="EQR1092" s="187"/>
      <c r="EQS1092" s="187"/>
      <c r="EQT1092" s="187"/>
      <c r="EQU1092" s="187"/>
      <c r="EQV1092" s="187"/>
      <c r="EQW1092" s="187"/>
      <c r="EQX1092" s="187"/>
      <c r="EQY1092" s="187"/>
      <c r="EQZ1092" s="187"/>
      <c r="ERA1092" s="187"/>
      <c r="ERB1092" s="187"/>
      <c r="ERC1092" s="187"/>
      <c r="ERD1092" s="187"/>
      <c r="ERE1092" s="187"/>
      <c r="ERF1092" s="187"/>
      <c r="ERG1092" s="187"/>
      <c r="ERH1092" s="187"/>
      <c r="ERI1092" s="187"/>
      <c r="ERJ1092" s="187"/>
      <c r="ERK1092" s="187"/>
      <c r="ERL1092" s="187"/>
      <c r="ERM1092" s="187"/>
      <c r="ERN1092" s="187"/>
      <c r="ERO1092" s="187"/>
      <c r="ERP1092" s="187"/>
      <c r="ERQ1092" s="187"/>
      <c r="ERR1092" s="187"/>
      <c r="ERS1092" s="187"/>
      <c r="ERT1092" s="187"/>
      <c r="ERU1092" s="187"/>
      <c r="ERV1092" s="187"/>
      <c r="ERW1092" s="187"/>
      <c r="ERX1092" s="187"/>
      <c r="ERY1092" s="187"/>
      <c r="ERZ1092" s="187"/>
      <c r="ESA1092" s="187"/>
      <c r="ESB1092" s="187"/>
      <c r="ESC1092" s="187"/>
      <c r="ESD1092" s="187"/>
      <c r="ESE1092" s="187"/>
      <c r="ESF1092" s="187"/>
      <c r="ESG1092" s="187"/>
      <c r="ESH1092" s="187"/>
      <c r="ESI1092" s="187"/>
      <c r="ESJ1092" s="187"/>
      <c r="ESK1092" s="187"/>
      <c r="ESL1092" s="187"/>
      <c r="ESM1092" s="187"/>
      <c r="ESN1092" s="187"/>
      <c r="ESO1092" s="187"/>
      <c r="ESP1092" s="187"/>
      <c r="ESQ1092" s="187"/>
      <c r="ESR1092" s="187"/>
      <c r="ESS1092" s="187"/>
      <c r="EST1092" s="187"/>
      <c r="ESU1092" s="187"/>
      <c r="ESV1092" s="187"/>
      <c r="ESW1092" s="187"/>
      <c r="ESX1092" s="187"/>
      <c r="ESY1092" s="187"/>
      <c r="ESZ1092" s="187"/>
      <c r="ETA1092" s="187"/>
      <c r="ETB1092" s="187"/>
      <c r="ETC1092" s="187"/>
      <c r="ETD1092" s="187"/>
      <c r="ETE1092" s="187"/>
      <c r="ETF1092" s="187"/>
      <c r="ETG1092" s="187"/>
      <c r="ETH1092" s="187"/>
      <c r="ETI1092" s="187"/>
      <c r="ETJ1092" s="187"/>
      <c r="ETK1092" s="187"/>
      <c r="ETL1092" s="187"/>
      <c r="ETM1092" s="187"/>
      <c r="ETN1092" s="187"/>
      <c r="ETO1092" s="187"/>
      <c r="ETP1092" s="187"/>
      <c r="ETQ1092" s="187"/>
      <c r="ETR1092" s="187"/>
      <c r="ETS1092" s="187"/>
      <c r="ETT1092" s="187"/>
      <c r="ETU1092" s="187"/>
      <c r="ETV1092" s="187"/>
      <c r="ETW1092" s="187"/>
      <c r="ETX1092" s="187"/>
      <c r="ETY1092" s="187"/>
      <c r="ETZ1092" s="187"/>
      <c r="EUA1092" s="187"/>
      <c r="EUB1092" s="187"/>
      <c r="EUC1092" s="187"/>
      <c r="EUD1092" s="187"/>
      <c r="EUE1092" s="187"/>
      <c r="EUF1092" s="187"/>
      <c r="EUG1092" s="187"/>
      <c r="EUH1092" s="187"/>
      <c r="EUI1092" s="187"/>
      <c r="EUJ1092" s="187"/>
      <c r="EUK1092" s="187"/>
      <c r="EUL1092" s="187"/>
      <c r="EUM1092" s="187"/>
      <c r="EUN1092" s="187"/>
      <c r="EUO1092" s="187"/>
      <c r="EUP1092" s="187"/>
      <c r="EUQ1092" s="187"/>
      <c r="EUR1092" s="187"/>
      <c r="EUS1092" s="187"/>
      <c r="EUT1092" s="187"/>
      <c r="EUU1092" s="187"/>
      <c r="EUV1092" s="187"/>
      <c r="EUW1092" s="187"/>
      <c r="EUX1092" s="187"/>
      <c r="EUY1092" s="187"/>
      <c r="EUZ1092" s="187"/>
      <c r="EVA1092" s="187"/>
      <c r="EVB1092" s="187"/>
      <c r="EVC1092" s="187"/>
      <c r="EVD1092" s="187"/>
      <c r="EVE1092" s="187"/>
      <c r="EVF1092" s="187"/>
      <c r="EVG1092" s="187"/>
      <c r="EVH1092" s="187"/>
      <c r="EVI1092" s="187"/>
      <c r="EVJ1092" s="187"/>
      <c r="EVK1092" s="187"/>
      <c r="EVL1092" s="187"/>
      <c r="EVM1092" s="187"/>
      <c r="EVN1092" s="187"/>
      <c r="EVO1092" s="187"/>
      <c r="EVP1092" s="187"/>
      <c r="EVQ1092" s="187"/>
      <c r="EVR1092" s="187"/>
      <c r="EVS1092" s="187"/>
      <c r="EVT1092" s="187"/>
      <c r="EVU1092" s="187"/>
      <c r="EVV1092" s="187"/>
      <c r="EVW1092" s="187"/>
      <c r="EVX1092" s="187"/>
      <c r="EVY1092" s="187"/>
      <c r="EVZ1092" s="187"/>
      <c r="EWA1092" s="187"/>
      <c r="EWB1092" s="187"/>
      <c r="EWC1092" s="187"/>
      <c r="EWD1092" s="187"/>
      <c r="EWE1092" s="187"/>
      <c r="EWF1092" s="187"/>
      <c r="EWG1092" s="187"/>
      <c r="EWH1092" s="187"/>
      <c r="EWI1092" s="187"/>
      <c r="EWJ1092" s="187"/>
      <c r="EWK1092" s="187"/>
      <c r="EWL1092" s="187"/>
      <c r="EWM1092" s="187"/>
      <c r="EWN1092" s="187"/>
      <c r="EWO1092" s="187"/>
      <c r="EWP1092" s="187"/>
      <c r="EWQ1092" s="187"/>
      <c r="EWR1092" s="187"/>
      <c r="EWS1092" s="187"/>
      <c r="EWT1092" s="187"/>
      <c r="EWU1092" s="187"/>
      <c r="EWV1092" s="187"/>
      <c r="EWW1092" s="187"/>
      <c r="EWX1092" s="187"/>
      <c r="EWY1092" s="187"/>
      <c r="EWZ1092" s="187"/>
      <c r="EXA1092" s="187"/>
      <c r="EXB1092" s="187"/>
      <c r="EXC1092" s="187"/>
      <c r="EXD1092" s="187"/>
      <c r="EXE1092" s="187"/>
      <c r="EXF1092" s="187"/>
      <c r="EXG1092" s="187"/>
      <c r="EXH1092" s="187"/>
      <c r="EXI1092" s="187"/>
      <c r="EXJ1092" s="187"/>
      <c r="EXK1092" s="187"/>
      <c r="EXL1092" s="187"/>
      <c r="EXM1092" s="187"/>
      <c r="EXN1092" s="187"/>
      <c r="EXO1092" s="187"/>
      <c r="EXP1092" s="187"/>
      <c r="EXQ1092" s="187"/>
      <c r="EXR1092" s="187"/>
      <c r="EXS1092" s="187"/>
      <c r="EXT1092" s="187"/>
      <c r="EXU1092" s="187"/>
      <c r="EXV1092" s="187"/>
      <c r="EXW1092" s="187"/>
      <c r="EXX1092" s="187"/>
      <c r="EXY1092" s="187"/>
      <c r="EXZ1092" s="187"/>
      <c r="EYA1092" s="187"/>
      <c r="EYB1092" s="187"/>
      <c r="EYC1092" s="187"/>
      <c r="EYD1092" s="187"/>
      <c r="EYE1092" s="187"/>
      <c r="EYF1092" s="187"/>
      <c r="EYG1092" s="187"/>
      <c r="EYH1092" s="187"/>
      <c r="EYI1092" s="187"/>
      <c r="EYJ1092" s="187"/>
      <c r="EYK1092" s="187"/>
      <c r="EYL1092" s="187"/>
      <c r="EYM1092" s="187"/>
      <c r="EYN1092" s="187"/>
      <c r="EYO1092" s="187"/>
      <c r="EYP1092" s="187"/>
      <c r="EYQ1092" s="187"/>
      <c r="EYR1092" s="187"/>
      <c r="EYS1092" s="187"/>
      <c r="EYT1092" s="187"/>
      <c r="EYU1092" s="187"/>
      <c r="EYV1092" s="187"/>
      <c r="EYW1092" s="187"/>
      <c r="EYX1092" s="187"/>
      <c r="EYY1092" s="187"/>
      <c r="EYZ1092" s="187"/>
      <c r="EZA1092" s="187"/>
      <c r="EZB1092" s="187"/>
      <c r="EZC1092" s="187"/>
      <c r="EZD1092" s="187"/>
      <c r="EZE1092" s="187"/>
      <c r="EZF1092" s="187"/>
      <c r="EZG1092" s="187"/>
      <c r="EZH1092" s="187"/>
      <c r="EZI1092" s="187"/>
      <c r="EZJ1092" s="187"/>
      <c r="EZK1092" s="187"/>
      <c r="EZL1092" s="187"/>
      <c r="EZM1092" s="187"/>
      <c r="EZN1092" s="187"/>
      <c r="EZO1092" s="187"/>
      <c r="EZP1092" s="187"/>
      <c r="EZQ1092" s="187"/>
      <c r="EZR1092" s="187"/>
      <c r="EZS1092" s="187"/>
      <c r="EZT1092" s="187"/>
      <c r="EZU1092" s="187"/>
      <c r="EZV1092" s="187"/>
      <c r="EZW1092" s="187"/>
      <c r="EZX1092" s="187"/>
      <c r="EZY1092" s="187"/>
      <c r="EZZ1092" s="187"/>
      <c r="FAA1092" s="187"/>
      <c r="FAB1092" s="187"/>
      <c r="FAC1092" s="187"/>
      <c r="FAD1092" s="187"/>
      <c r="FAE1092" s="187"/>
      <c r="FAF1092" s="187"/>
      <c r="FAG1092" s="187"/>
      <c r="FAH1092" s="187"/>
      <c r="FAI1092" s="187"/>
      <c r="FAJ1092" s="187"/>
      <c r="FAK1092" s="187"/>
      <c r="FAL1092" s="187"/>
      <c r="FAM1092" s="187"/>
      <c r="FAN1092" s="187"/>
      <c r="FAO1092" s="187"/>
      <c r="FAP1092" s="187"/>
      <c r="FAQ1092" s="187"/>
      <c r="FAR1092" s="187"/>
      <c r="FAS1092" s="187"/>
      <c r="FAT1092" s="187"/>
      <c r="FAU1092" s="187"/>
      <c r="FAV1092" s="187"/>
      <c r="FAW1092" s="187"/>
      <c r="FAX1092" s="187"/>
      <c r="FAY1092" s="187"/>
      <c r="FAZ1092" s="187"/>
      <c r="FBA1092" s="187"/>
      <c r="FBB1092" s="187"/>
      <c r="FBC1092" s="187"/>
      <c r="FBD1092" s="187"/>
      <c r="FBE1092" s="187"/>
      <c r="FBF1092" s="187"/>
      <c r="FBG1092" s="187"/>
      <c r="FBH1092" s="187"/>
      <c r="FBI1092" s="187"/>
      <c r="FBJ1092" s="187"/>
      <c r="FBK1092" s="187"/>
      <c r="FBL1092" s="187"/>
      <c r="FBM1092" s="187"/>
      <c r="FBN1092" s="187"/>
      <c r="FBO1092" s="187"/>
      <c r="FBP1092" s="187"/>
      <c r="FBQ1092" s="187"/>
      <c r="FBR1092" s="187"/>
      <c r="FBS1092" s="187"/>
      <c r="FBT1092" s="187"/>
      <c r="FBU1092" s="187"/>
      <c r="FBV1092" s="187"/>
      <c r="FBW1092" s="187"/>
      <c r="FBX1092" s="187"/>
      <c r="FBY1092" s="187"/>
      <c r="FBZ1092" s="187"/>
      <c r="FCA1092" s="187"/>
      <c r="FCB1092" s="187"/>
      <c r="FCC1092" s="187"/>
      <c r="FCD1092" s="187"/>
      <c r="FCE1092" s="187"/>
      <c r="FCF1092" s="187"/>
      <c r="FCG1092" s="187"/>
      <c r="FCH1092" s="187"/>
      <c r="FCI1092" s="187"/>
      <c r="FCJ1092" s="187"/>
      <c r="FCK1092" s="187"/>
      <c r="FCL1092" s="187"/>
      <c r="FCM1092" s="187"/>
      <c r="FCN1092" s="187"/>
      <c r="FCO1092" s="187"/>
      <c r="FCP1092" s="187"/>
      <c r="FCQ1092" s="187"/>
      <c r="FCR1092" s="187"/>
      <c r="FCS1092" s="187"/>
      <c r="FCT1092" s="187"/>
      <c r="FCU1092" s="187"/>
      <c r="FCV1092" s="187"/>
      <c r="FCW1092" s="187"/>
      <c r="FCX1092" s="187"/>
      <c r="FCY1092" s="187"/>
      <c r="FCZ1092" s="187"/>
      <c r="FDA1092" s="187"/>
      <c r="FDB1092" s="187"/>
      <c r="FDC1092" s="187"/>
      <c r="FDD1092" s="187"/>
      <c r="FDE1092" s="187"/>
      <c r="FDF1092" s="187"/>
      <c r="FDG1092" s="187"/>
      <c r="FDH1092" s="187"/>
      <c r="FDI1092" s="187"/>
      <c r="FDJ1092" s="187"/>
      <c r="FDK1092" s="187"/>
      <c r="FDL1092" s="187"/>
      <c r="FDM1092" s="187"/>
      <c r="FDN1092" s="187"/>
      <c r="FDO1092" s="187"/>
      <c r="FDP1092" s="187"/>
      <c r="FDQ1092" s="187"/>
      <c r="FDR1092" s="187"/>
      <c r="FDS1092" s="187"/>
      <c r="FDT1092" s="187"/>
      <c r="FDU1092" s="187"/>
      <c r="FDV1092" s="187"/>
      <c r="FDW1092" s="187"/>
      <c r="FDX1092" s="187"/>
      <c r="FDY1092" s="187"/>
      <c r="FDZ1092" s="187"/>
      <c r="FEA1092" s="187"/>
      <c r="FEB1092" s="187"/>
      <c r="FEC1092" s="187"/>
      <c r="FED1092" s="187"/>
      <c r="FEE1092" s="187"/>
      <c r="FEF1092" s="187"/>
      <c r="FEG1092" s="187"/>
      <c r="FEH1092" s="187"/>
      <c r="FEI1092" s="187"/>
      <c r="FEJ1092" s="187"/>
      <c r="FEK1092" s="187"/>
      <c r="FEL1092" s="187"/>
      <c r="FEM1092" s="187"/>
      <c r="FEN1092" s="187"/>
      <c r="FEO1092" s="187"/>
      <c r="FEP1092" s="187"/>
      <c r="FEQ1092" s="187"/>
      <c r="FER1092" s="187"/>
      <c r="FES1092" s="187"/>
      <c r="FET1092" s="187"/>
      <c r="FEU1092" s="187"/>
      <c r="FEV1092" s="187"/>
      <c r="FEW1092" s="187"/>
      <c r="FEX1092" s="187"/>
      <c r="FEY1092" s="187"/>
      <c r="FEZ1092" s="187"/>
      <c r="FFA1092" s="187"/>
      <c r="FFB1092" s="187"/>
      <c r="FFC1092" s="187"/>
      <c r="FFD1092" s="187"/>
      <c r="FFE1092" s="187"/>
      <c r="FFF1092" s="187"/>
      <c r="FFG1092" s="187"/>
      <c r="FFH1092" s="187"/>
      <c r="FFI1092" s="187"/>
      <c r="FFJ1092" s="187"/>
      <c r="FFK1092" s="187"/>
      <c r="FFL1092" s="187"/>
      <c r="FFM1092" s="187"/>
      <c r="FFN1092" s="187"/>
      <c r="FFO1092" s="187"/>
      <c r="FFP1092" s="187"/>
      <c r="FFQ1092" s="187"/>
      <c r="FFR1092" s="187"/>
      <c r="FFS1092" s="187"/>
      <c r="FFT1092" s="187"/>
      <c r="FFU1092" s="187"/>
      <c r="FFV1092" s="187"/>
      <c r="FFW1092" s="187"/>
      <c r="FFX1092" s="187"/>
      <c r="FFY1092" s="187"/>
      <c r="FFZ1092" s="187"/>
      <c r="FGA1092" s="187"/>
      <c r="FGB1092" s="187"/>
      <c r="FGC1092" s="187"/>
      <c r="FGD1092" s="187"/>
      <c r="FGE1092" s="187"/>
      <c r="FGF1092" s="187"/>
      <c r="FGG1092" s="187"/>
      <c r="FGH1092" s="187"/>
      <c r="FGI1092" s="187"/>
      <c r="FGJ1092" s="187"/>
      <c r="FGK1092" s="187"/>
      <c r="FGL1092" s="187"/>
      <c r="FGM1092" s="187"/>
      <c r="FGN1092" s="187"/>
      <c r="FGO1092" s="187"/>
      <c r="FGP1092" s="187"/>
      <c r="FGQ1092" s="187"/>
      <c r="FGR1092" s="187"/>
      <c r="FGS1092" s="187"/>
      <c r="FGT1092" s="187"/>
      <c r="FGU1092" s="187"/>
      <c r="FGV1092" s="187"/>
      <c r="FGW1092" s="187"/>
      <c r="FGX1092" s="187"/>
      <c r="FGY1092" s="187"/>
      <c r="FGZ1092" s="187"/>
      <c r="FHA1092" s="187"/>
      <c r="FHB1092" s="187"/>
      <c r="FHC1092" s="187"/>
      <c r="FHD1092" s="187"/>
      <c r="FHE1092" s="187"/>
      <c r="FHF1092" s="187"/>
      <c r="FHG1092" s="187"/>
      <c r="FHH1092" s="187"/>
      <c r="FHI1092" s="187"/>
      <c r="FHJ1092" s="187"/>
      <c r="FHK1092" s="187"/>
      <c r="FHL1092" s="187"/>
      <c r="FHM1092" s="187"/>
      <c r="FHN1092" s="187"/>
      <c r="FHO1092" s="187"/>
      <c r="FHP1092" s="187"/>
      <c r="FHQ1092" s="187"/>
      <c r="FHR1092" s="187"/>
      <c r="FHS1092" s="187"/>
      <c r="FHT1092" s="187"/>
      <c r="FHU1092" s="187"/>
      <c r="FHV1092" s="187"/>
      <c r="FHW1092" s="187"/>
      <c r="FHX1092" s="187"/>
      <c r="FHY1092" s="187"/>
      <c r="FHZ1092" s="187"/>
      <c r="FIA1092" s="187"/>
      <c r="FIB1092" s="187"/>
      <c r="FIC1092" s="187"/>
      <c r="FID1092" s="187"/>
      <c r="FIE1092" s="187"/>
      <c r="FIF1092" s="187"/>
      <c r="FIG1092" s="187"/>
      <c r="FIH1092" s="187"/>
      <c r="FII1092" s="187"/>
      <c r="FIJ1092" s="187"/>
      <c r="FIK1092" s="187"/>
      <c r="FIL1092" s="187"/>
      <c r="FIM1092" s="187"/>
      <c r="FIN1092" s="187"/>
      <c r="FIO1092" s="187"/>
      <c r="FIP1092" s="187"/>
      <c r="FIQ1092" s="187"/>
      <c r="FIR1092" s="187"/>
      <c r="FIS1092" s="187"/>
      <c r="FIT1092" s="187"/>
      <c r="FIU1092" s="187"/>
      <c r="FIV1092" s="187"/>
      <c r="FIW1092" s="187"/>
      <c r="FIX1092" s="187"/>
      <c r="FIY1092" s="187"/>
      <c r="FIZ1092" s="187"/>
      <c r="FJA1092" s="187"/>
      <c r="FJB1092" s="187"/>
      <c r="FJC1092" s="187"/>
      <c r="FJD1092" s="187"/>
      <c r="FJE1092" s="187"/>
      <c r="FJF1092" s="187"/>
      <c r="FJG1092" s="187"/>
      <c r="FJH1092" s="187"/>
      <c r="FJI1092" s="187"/>
      <c r="FJJ1092" s="187"/>
      <c r="FJK1092" s="187"/>
      <c r="FJL1092" s="187"/>
      <c r="FJM1092" s="187"/>
      <c r="FJN1092" s="187"/>
      <c r="FJO1092" s="187"/>
      <c r="FJP1092" s="187"/>
      <c r="FJQ1092" s="187"/>
      <c r="FJR1092" s="187"/>
      <c r="FJS1092" s="187"/>
      <c r="FJT1092" s="187"/>
      <c r="FJU1092" s="187"/>
      <c r="FJV1092" s="187"/>
      <c r="FJW1092" s="187"/>
      <c r="FJX1092" s="187"/>
      <c r="FJY1092" s="187"/>
      <c r="FJZ1092" s="187"/>
      <c r="FKA1092" s="187"/>
      <c r="FKB1092" s="187"/>
      <c r="FKC1092" s="187"/>
      <c r="FKD1092" s="187"/>
      <c r="FKE1092" s="187"/>
      <c r="FKF1092" s="187"/>
      <c r="FKG1092" s="187"/>
      <c r="FKH1092" s="187"/>
      <c r="FKI1092" s="187"/>
      <c r="FKJ1092" s="187"/>
      <c r="FKK1092" s="187"/>
      <c r="FKL1092" s="187"/>
      <c r="FKM1092" s="187"/>
      <c r="FKN1092" s="187"/>
      <c r="FKO1092" s="187"/>
      <c r="FKP1092" s="187"/>
      <c r="FKQ1092" s="187"/>
      <c r="FKR1092" s="187"/>
      <c r="FKS1092" s="187"/>
      <c r="FKT1092" s="187"/>
      <c r="FKU1092" s="187"/>
      <c r="FKV1092" s="187"/>
      <c r="FKW1092" s="187"/>
      <c r="FKX1092" s="187"/>
      <c r="FKY1092" s="187"/>
      <c r="FKZ1092" s="187"/>
      <c r="FLA1092" s="187"/>
      <c r="FLB1092" s="187"/>
      <c r="FLC1092" s="187"/>
      <c r="FLD1092" s="187"/>
      <c r="FLE1092" s="187"/>
      <c r="FLF1092" s="187"/>
      <c r="FLG1092" s="187"/>
      <c r="FLH1092" s="187"/>
      <c r="FLI1092" s="187"/>
      <c r="FLJ1092" s="187"/>
      <c r="FLK1092" s="187"/>
      <c r="FLL1092" s="187"/>
      <c r="FLM1092" s="187"/>
      <c r="FLN1092" s="187"/>
      <c r="FLO1092" s="187"/>
      <c r="FLP1092" s="187"/>
      <c r="FLQ1092" s="187"/>
      <c r="FLR1092" s="187"/>
      <c r="FLS1092" s="187"/>
      <c r="FLT1092" s="187"/>
      <c r="FLU1092" s="187"/>
      <c r="FLV1092" s="187"/>
      <c r="FLW1092" s="187"/>
      <c r="FLX1092" s="187"/>
      <c r="FLY1092" s="187"/>
      <c r="FLZ1092" s="187"/>
      <c r="FMA1092" s="187"/>
      <c r="FMB1092" s="187"/>
      <c r="FMC1092" s="187"/>
      <c r="FMD1092" s="187"/>
      <c r="FME1092" s="187"/>
      <c r="FMF1092" s="187"/>
      <c r="FMG1092" s="187"/>
      <c r="FMH1092" s="187"/>
      <c r="FMI1092" s="187"/>
      <c r="FMJ1092" s="187"/>
      <c r="FMK1092" s="187"/>
      <c r="FML1092" s="187"/>
      <c r="FMM1092" s="187"/>
      <c r="FMN1092" s="187"/>
      <c r="FMO1092" s="187"/>
      <c r="FMP1092" s="187"/>
      <c r="FMQ1092" s="187"/>
      <c r="FMR1092" s="187"/>
      <c r="FMS1092" s="187"/>
      <c r="FMT1092" s="187"/>
      <c r="FMU1092" s="187"/>
      <c r="FMV1092" s="187"/>
      <c r="FMW1092" s="187"/>
      <c r="FMX1092" s="187"/>
      <c r="FMY1092" s="187"/>
      <c r="FMZ1092" s="187"/>
      <c r="FNA1092" s="187"/>
      <c r="FNB1092" s="187"/>
      <c r="FNC1092" s="187"/>
      <c r="FND1092" s="187"/>
      <c r="FNE1092" s="187"/>
      <c r="FNF1092" s="187"/>
      <c r="FNG1092" s="187"/>
      <c r="FNH1092" s="187"/>
      <c r="FNI1092" s="187"/>
      <c r="FNJ1092" s="187"/>
      <c r="FNK1092" s="187"/>
      <c r="FNL1092" s="187"/>
      <c r="FNM1092" s="187"/>
      <c r="FNN1092" s="187"/>
      <c r="FNO1092" s="187"/>
      <c r="FNP1092" s="187"/>
      <c r="FNQ1092" s="187"/>
      <c r="FNR1092" s="187"/>
      <c r="FNS1092" s="187"/>
      <c r="FNT1092" s="187"/>
      <c r="FNU1092" s="187"/>
      <c r="FNV1092" s="187"/>
      <c r="FNW1092" s="187"/>
      <c r="FNX1092" s="187"/>
      <c r="FNY1092" s="187"/>
      <c r="FNZ1092" s="187"/>
      <c r="FOA1092" s="187"/>
      <c r="FOB1092" s="187"/>
      <c r="FOC1092" s="187"/>
      <c r="FOD1092" s="187"/>
      <c r="FOE1092" s="187"/>
      <c r="FOF1092" s="187"/>
      <c r="FOG1092" s="187"/>
      <c r="FOH1092" s="187"/>
      <c r="FOI1092" s="187"/>
      <c r="FOJ1092" s="187"/>
      <c r="FOK1092" s="187"/>
      <c r="FOL1092" s="187"/>
      <c r="FOM1092" s="187"/>
      <c r="FON1092" s="187"/>
      <c r="FOO1092" s="187"/>
      <c r="FOP1092" s="187"/>
      <c r="FOQ1092" s="187"/>
      <c r="FOR1092" s="187"/>
      <c r="FOS1092" s="187"/>
      <c r="FOT1092" s="187"/>
      <c r="FOU1092" s="187"/>
      <c r="FOV1092" s="187"/>
      <c r="FOW1092" s="187"/>
      <c r="FOX1092" s="187"/>
      <c r="FOY1092" s="187"/>
      <c r="FOZ1092" s="187"/>
      <c r="FPA1092" s="187"/>
      <c r="FPB1092" s="187"/>
      <c r="FPC1092" s="187"/>
      <c r="FPD1092" s="187"/>
      <c r="FPE1092" s="187"/>
      <c r="FPF1092" s="187"/>
      <c r="FPG1092" s="187"/>
      <c r="FPH1092" s="187"/>
      <c r="FPI1092" s="187"/>
      <c r="FPJ1092" s="187"/>
      <c r="FPK1092" s="187"/>
      <c r="FPL1092" s="187"/>
      <c r="FPM1092" s="187"/>
      <c r="FPN1092" s="187"/>
      <c r="FPO1092" s="187"/>
      <c r="FPP1092" s="187"/>
      <c r="FPQ1092" s="187"/>
      <c r="FPR1092" s="187"/>
      <c r="FPS1092" s="187"/>
      <c r="FPT1092" s="187"/>
      <c r="FPU1092" s="187"/>
      <c r="FPV1092" s="187"/>
      <c r="FPW1092" s="187"/>
      <c r="FPX1092" s="187"/>
      <c r="FPY1092" s="187"/>
      <c r="FPZ1092" s="187"/>
      <c r="FQA1092" s="187"/>
      <c r="FQB1092" s="187"/>
      <c r="FQC1092" s="187"/>
      <c r="FQD1092" s="187"/>
      <c r="FQE1092" s="187"/>
      <c r="FQF1092" s="187"/>
      <c r="FQG1092" s="187"/>
      <c r="FQH1092" s="187"/>
      <c r="FQI1092" s="187"/>
      <c r="FQJ1092" s="187"/>
      <c r="FQK1092" s="187"/>
      <c r="FQL1092" s="187"/>
      <c r="FQM1092" s="187"/>
      <c r="FQN1092" s="187"/>
      <c r="FQO1092" s="187"/>
      <c r="FQP1092" s="187"/>
      <c r="FQQ1092" s="187"/>
      <c r="FQR1092" s="187"/>
      <c r="FQS1092" s="187"/>
      <c r="FQT1092" s="187"/>
      <c r="FQU1092" s="187"/>
      <c r="FQV1092" s="187"/>
      <c r="FQW1092" s="187"/>
      <c r="FQX1092" s="187"/>
      <c r="FQY1092" s="187"/>
      <c r="FQZ1092" s="187"/>
      <c r="FRA1092" s="187"/>
      <c r="FRB1092" s="187"/>
      <c r="FRC1092" s="187"/>
      <c r="FRD1092" s="187"/>
      <c r="FRE1092" s="187"/>
      <c r="FRF1092" s="187"/>
      <c r="FRG1092" s="187"/>
      <c r="FRH1092" s="187"/>
      <c r="FRI1092" s="187"/>
      <c r="FRJ1092" s="187"/>
      <c r="FRK1092" s="187"/>
      <c r="FRL1092" s="187"/>
      <c r="FRM1092" s="187"/>
      <c r="FRN1092" s="187"/>
      <c r="FRO1092" s="187"/>
      <c r="FRP1092" s="187"/>
      <c r="FRQ1092" s="187"/>
      <c r="FRR1092" s="187"/>
      <c r="FRS1092" s="187"/>
      <c r="FRT1092" s="187"/>
      <c r="FRU1092" s="187"/>
      <c r="FRV1092" s="187"/>
      <c r="FRW1092" s="187"/>
      <c r="FRX1092" s="187"/>
      <c r="FRY1092" s="187"/>
      <c r="FRZ1092" s="187"/>
      <c r="FSA1092" s="187"/>
      <c r="FSB1092" s="187"/>
      <c r="FSC1092" s="187"/>
      <c r="FSD1092" s="187"/>
      <c r="FSE1092" s="187"/>
      <c r="FSF1092" s="187"/>
      <c r="FSG1092" s="187"/>
      <c r="FSH1092" s="187"/>
      <c r="FSI1092" s="187"/>
      <c r="FSJ1092" s="187"/>
      <c r="FSK1092" s="187"/>
      <c r="FSL1092" s="187"/>
      <c r="FSM1092" s="187"/>
      <c r="FSN1092" s="187"/>
      <c r="FSO1092" s="187"/>
      <c r="FSP1092" s="187"/>
      <c r="FSQ1092" s="187"/>
      <c r="FSR1092" s="187"/>
      <c r="FSS1092" s="187"/>
      <c r="FST1092" s="187"/>
      <c r="FSU1092" s="187"/>
      <c r="FSV1092" s="187"/>
      <c r="FSW1092" s="187"/>
      <c r="FSX1092" s="187"/>
      <c r="FSY1092" s="187"/>
      <c r="FSZ1092" s="187"/>
      <c r="FTA1092" s="187"/>
      <c r="FTB1092" s="187"/>
      <c r="FTC1092" s="187"/>
      <c r="FTD1092" s="187"/>
      <c r="FTE1092" s="187"/>
      <c r="FTF1092" s="187"/>
      <c r="FTG1092" s="187"/>
      <c r="FTH1092" s="187"/>
      <c r="FTI1092" s="187"/>
      <c r="FTJ1092" s="187"/>
      <c r="FTK1092" s="187"/>
      <c r="FTL1092" s="187"/>
      <c r="FTM1092" s="187"/>
      <c r="FTN1092" s="187"/>
      <c r="FTO1092" s="187"/>
      <c r="FTP1092" s="187"/>
      <c r="FTQ1092" s="187"/>
      <c r="FTR1092" s="187"/>
      <c r="FTS1092" s="187"/>
      <c r="FTT1092" s="187"/>
      <c r="FTU1092" s="187"/>
      <c r="FTV1092" s="187"/>
      <c r="FTW1092" s="187"/>
      <c r="FTX1092" s="187"/>
      <c r="FTY1092" s="187"/>
      <c r="FTZ1092" s="187"/>
      <c r="FUA1092" s="187"/>
      <c r="FUB1092" s="187"/>
      <c r="FUC1092" s="187"/>
      <c r="FUD1092" s="187"/>
      <c r="FUE1092" s="187"/>
      <c r="FUF1092" s="187"/>
      <c r="FUG1092" s="187"/>
      <c r="FUH1092" s="187"/>
      <c r="FUI1092" s="187"/>
      <c r="FUJ1092" s="187"/>
      <c r="FUK1092" s="187"/>
      <c r="FUL1092" s="187"/>
      <c r="FUM1092" s="187"/>
      <c r="FUN1092" s="187"/>
      <c r="FUO1092" s="187"/>
      <c r="FUP1092" s="187"/>
      <c r="FUQ1092" s="187"/>
      <c r="FUR1092" s="187"/>
      <c r="FUS1092" s="187"/>
      <c r="FUT1092" s="187"/>
      <c r="FUU1092" s="187"/>
      <c r="FUV1092" s="187"/>
      <c r="FUW1092" s="187"/>
      <c r="FUX1092" s="187"/>
      <c r="FUY1092" s="187"/>
      <c r="FUZ1092" s="187"/>
      <c r="FVA1092" s="187"/>
      <c r="FVB1092" s="187"/>
      <c r="FVC1092" s="187"/>
      <c r="FVD1092" s="187"/>
      <c r="FVE1092" s="187"/>
      <c r="FVF1092" s="187"/>
      <c r="FVG1092" s="187"/>
      <c r="FVH1092" s="187"/>
      <c r="FVI1092" s="187"/>
      <c r="FVJ1092" s="187"/>
      <c r="FVK1092" s="187"/>
      <c r="FVL1092" s="187"/>
      <c r="FVM1092" s="187"/>
      <c r="FVN1092" s="187"/>
      <c r="FVO1092" s="187"/>
      <c r="FVP1092" s="187"/>
      <c r="FVQ1092" s="187"/>
      <c r="FVR1092" s="187"/>
      <c r="FVS1092" s="187"/>
      <c r="FVT1092" s="187"/>
      <c r="FVU1092" s="187"/>
      <c r="FVV1092" s="187"/>
      <c r="FVW1092" s="187"/>
      <c r="FVX1092" s="187"/>
      <c r="FVY1092" s="187"/>
      <c r="FVZ1092" s="187"/>
      <c r="FWA1092" s="187"/>
      <c r="FWB1092" s="187"/>
      <c r="FWC1092" s="187"/>
      <c r="FWD1092" s="187"/>
      <c r="FWE1092" s="187"/>
      <c r="FWF1092" s="187"/>
      <c r="FWG1092" s="187"/>
      <c r="FWH1092" s="187"/>
      <c r="FWI1092" s="187"/>
      <c r="FWJ1092" s="187"/>
      <c r="FWK1092" s="187"/>
      <c r="FWL1092" s="187"/>
      <c r="FWM1092" s="187"/>
      <c r="FWN1092" s="187"/>
      <c r="FWO1092" s="187"/>
      <c r="FWP1092" s="187"/>
      <c r="FWQ1092" s="187"/>
      <c r="FWR1092" s="187"/>
      <c r="FWS1092" s="187"/>
      <c r="FWT1092" s="187"/>
      <c r="FWU1092" s="187"/>
      <c r="FWV1092" s="187"/>
      <c r="FWW1092" s="187"/>
      <c r="FWX1092" s="187"/>
      <c r="FWY1092" s="187"/>
      <c r="FWZ1092" s="187"/>
      <c r="FXA1092" s="187"/>
      <c r="FXB1092" s="187"/>
      <c r="FXC1092" s="187"/>
      <c r="FXD1092" s="187"/>
      <c r="FXE1092" s="187"/>
      <c r="FXF1092" s="187"/>
      <c r="FXG1092" s="187"/>
      <c r="FXH1092" s="187"/>
      <c r="FXI1092" s="187"/>
      <c r="FXJ1092" s="187"/>
      <c r="FXK1092" s="187"/>
      <c r="FXL1092" s="187"/>
      <c r="FXM1092" s="187"/>
      <c r="FXN1092" s="187"/>
      <c r="FXO1092" s="187"/>
      <c r="FXP1092" s="187"/>
      <c r="FXQ1092" s="187"/>
      <c r="FXR1092" s="187"/>
      <c r="FXS1092" s="187"/>
      <c r="FXT1092" s="187"/>
      <c r="FXU1092" s="187"/>
      <c r="FXV1092" s="187"/>
      <c r="FXW1092" s="187"/>
      <c r="FXX1092" s="187"/>
      <c r="FXY1092" s="187"/>
      <c r="FXZ1092" s="187"/>
      <c r="FYA1092" s="187"/>
      <c r="FYB1092" s="187"/>
      <c r="FYC1092" s="187"/>
      <c r="FYD1092" s="187"/>
      <c r="FYE1092" s="187"/>
      <c r="FYF1092" s="187"/>
      <c r="FYG1092" s="187"/>
      <c r="FYH1092" s="187"/>
      <c r="FYI1092" s="187"/>
      <c r="FYJ1092" s="187"/>
      <c r="FYK1092" s="187"/>
      <c r="FYL1092" s="187"/>
      <c r="FYM1092" s="187"/>
      <c r="FYN1092" s="187"/>
      <c r="FYO1092" s="187"/>
      <c r="FYP1092" s="187"/>
      <c r="FYQ1092" s="187"/>
      <c r="FYR1092" s="187"/>
      <c r="FYS1092" s="187"/>
      <c r="FYT1092" s="187"/>
      <c r="FYU1092" s="187"/>
      <c r="FYV1092" s="187"/>
      <c r="FYW1092" s="187"/>
      <c r="FYX1092" s="187"/>
      <c r="FYY1092" s="187"/>
      <c r="FYZ1092" s="187"/>
      <c r="FZA1092" s="187"/>
      <c r="FZB1092" s="187"/>
      <c r="FZC1092" s="187"/>
      <c r="FZD1092" s="187"/>
      <c r="FZE1092" s="187"/>
      <c r="FZF1092" s="187"/>
      <c r="FZG1092" s="187"/>
      <c r="FZH1092" s="187"/>
      <c r="FZI1092" s="187"/>
      <c r="FZJ1092" s="187"/>
      <c r="FZK1092" s="187"/>
      <c r="FZL1092" s="187"/>
      <c r="FZM1092" s="187"/>
      <c r="FZN1092" s="187"/>
      <c r="FZO1092" s="187"/>
      <c r="FZP1092" s="187"/>
      <c r="FZQ1092" s="187"/>
      <c r="FZR1092" s="187"/>
      <c r="FZS1092" s="187"/>
      <c r="FZT1092" s="187"/>
      <c r="FZU1092" s="187"/>
      <c r="FZV1092" s="187"/>
      <c r="FZW1092" s="187"/>
      <c r="FZX1092" s="187"/>
      <c r="FZY1092" s="187"/>
      <c r="FZZ1092" s="187"/>
      <c r="GAA1092" s="187"/>
      <c r="GAB1092" s="187"/>
      <c r="GAC1092" s="187"/>
      <c r="GAD1092" s="187"/>
      <c r="GAE1092" s="187"/>
      <c r="GAF1092" s="187"/>
      <c r="GAG1092" s="187"/>
      <c r="GAH1092" s="187"/>
      <c r="GAI1092" s="187"/>
      <c r="GAJ1092" s="187"/>
      <c r="GAK1092" s="187"/>
      <c r="GAL1092" s="187"/>
      <c r="GAM1092" s="187"/>
      <c r="GAN1092" s="187"/>
      <c r="GAO1092" s="187"/>
      <c r="GAP1092" s="187"/>
      <c r="GAQ1092" s="187"/>
      <c r="GAR1092" s="187"/>
      <c r="GAS1092" s="187"/>
      <c r="GAT1092" s="187"/>
      <c r="GAU1092" s="187"/>
      <c r="GAV1092" s="187"/>
      <c r="GAW1092" s="187"/>
      <c r="GAX1092" s="187"/>
      <c r="GAY1092" s="187"/>
      <c r="GAZ1092" s="187"/>
      <c r="GBA1092" s="187"/>
      <c r="GBB1092" s="187"/>
      <c r="GBC1092" s="187"/>
      <c r="GBD1092" s="187"/>
      <c r="GBE1092" s="187"/>
      <c r="GBF1092" s="187"/>
      <c r="GBG1092" s="187"/>
      <c r="GBH1092" s="187"/>
      <c r="GBI1092" s="187"/>
      <c r="GBJ1092" s="187"/>
      <c r="GBK1092" s="187"/>
      <c r="GBL1092" s="187"/>
      <c r="GBM1092" s="187"/>
      <c r="GBN1092" s="187"/>
      <c r="GBO1092" s="187"/>
      <c r="GBP1092" s="187"/>
      <c r="GBQ1092" s="187"/>
      <c r="GBR1092" s="187"/>
      <c r="GBS1092" s="187"/>
      <c r="GBT1092" s="187"/>
      <c r="GBU1092" s="187"/>
      <c r="GBV1092" s="187"/>
      <c r="GBW1092" s="187"/>
      <c r="GBX1092" s="187"/>
      <c r="GBY1092" s="187"/>
      <c r="GBZ1092" s="187"/>
      <c r="GCA1092" s="187"/>
      <c r="GCB1092" s="187"/>
      <c r="GCC1092" s="187"/>
      <c r="GCD1092" s="187"/>
      <c r="GCE1092" s="187"/>
      <c r="GCF1092" s="187"/>
      <c r="GCG1092" s="187"/>
      <c r="GCH1092" s="187"/>
      <c r="GCI1092" s="187"/>
      <c r="GCJ1092" s="187"/>
      <c r="GCK1092" s="187"/>
      <c r="GCL1092" s="187"/>
      <c r="GCM1092" s="187"/>
      <c r="GCN1092" s="187"/>
      <c r="GCO1092" s="187"/>
      <c r="GCP1092" s="187"/>
      <c r="GCQ1092" s="187"/>
      <c r="GCR1092" s="187"/>
      <c r="GCS1092" s="187"/>
      <c r="GCT1092" s="187"/>
      <c r="GCU1092" s="187"/>
      <c r="GCV1092" s="187"/>
      <c r="GCW1092" s="187"/>
      <c r="GCX1092" s="187"/>
      <c r="GCY1092" s="187"/>
      <c r="GCZ1092" s="187"/>
      <c r="GDA1092" s="187"/>
      <c r="GDB1092" s="187"/>
      <c r="GDC1092" s="187"/>
      <c r="GDD1092" s="187"/>
      <c r="GDE1092" s="187"/>
      <c r="GDF1092" s="187"/>
      <c r="GDG1092" s="187"/>
      <c r="GDH1092" s="187"/>
      <c r="GDI1092" s="187"/>
      <c r="GDJ1092" s="187"/>
      <c r="GDK1092" s="187"/>
      <c r="GDL1092" s="187"/>
      <c r="GDM1092" s="187"/>
      <c r="GDN1092" s="187"/>
      <c r="GDO1092" s="187"/>
      <c r="GDP1092" s="187"/>
      <c r="GDQ1092" s="187"/>
      <c r="GDR1092" s="187"/>
      <c r="GDS1092" s="187"/>
      <c r="GDT1092" s="187"/>
      <c r="GDU1092" s="187"/>
      <c r="GDV1092" s="187"/>
      <c r="GDW1092" s="187"/>
      <c r="GDX1092" s="187"/>
      <c r="GDY1092" s="187"/>
      <c r="GDZ1092" s="187"/>
      <c r="GEA1092" s="187"/>
      <c r="GEB1092" s="187"/>
      <c r="GEC1092" s="187"/>
      <c r="GED1092" s="187"/>
      <c r="GEE1092" s="187"/>
      <c r="GEF1092" s="187"/>
      <c r="GEG1092" s="187"/>
      <c r="GEH1092" s="187"/>
      <c r="GEI1092" s="187"/>
      <c r="GEJ1092" s="187"/>
      <c r="GEK1092" s="187"/>
      <c r="GEL1092" s="187"/>
      <c r="GEM1092" s="187"/>
      <c r="GEN1092" s="187"/>
      <c r="GEO1092" s="187"/>
      <c r="GEP1092" s="187"/>
      <c r="GEQ1092" s="187"/>
      <c r="GER1092" s="187"/>
      <c r="GES1092" s="187"/>
      <c r="GET1092" s="187"/>
      <c r="GEU1092" s="187"/>
      <c r="GEV1092" s="187"/>
      <c r="GEW1092" s="187"/>
      <c r="GEX1092" s="187"/>
      <c r="GEY1092" s="187"/>
      <c r="GEZ1092" s="187"/>
      <c r="GFA1092" s="187"/>
      <c r="GFB1092" s="187"/>
      <c r="GFC1092" s="187"/>
      <c r="GFD1092" s="187"/>
      <c r="GFE1092" s="187"/>
      <c r="GFF1092" s="187"/>
      <c r="GFG1092" s="187"/>
      <c r="GFH1092" s="187"/>
      <c r="GFI1092" s="187"/>
      <c r="GFJ1092" s="187"/>
      <c r="GFK1092" s="187"/>
      <c r="GFL1092" s="187"/>
      <c r="GFM1092" s="187"/>
      <c r="GFN1092" s="187"/>
      <c r="GFO1092" s="187"/>
      <c r="GFP1092" s="187"/>
      <c r="GFQ1092" s="187"/>
      <c r="GFR1092" s="187"/>
      <c r="GFS1092" s="187"/>
      <c r="GFT1092" s="187"/>
      <c r="GFU1092" s="187"/>
      <c r="GFV1092" s="187"/>
      <c r="GFW1092" s="187"/>
      <c r="GFX1092" s="187"/>
      <c r="GFY1092" s="187"/>
      <c r="GFZ1092" s="187"/>
      <c r="GGA1092" s="187"/>
      <c r="GGB1092" s="187"/>
      <c r="GGC1092" s="187"/>
      <c r="GGD1092" s="187"/>
      <c r="GGE1092" s="187"/>
      <c r="GGF1092" s="187"/>
      <c r="GGG1092" s="187"/>
      <c r="GGH1092" s="187"/>
      <c r="GGI1092" s="187"/>
      <c r="GGJ1092" s="187"/>
      <c r="GGK1092" s="187"/>
      <c r="GGL1092" s="187"/>
      <c r="GGM1092" s="187"/>
      <c r="GGN1092" s="187"/>
      <c r="GGO1092" s="187"/>
      <c r="GGP1092" s="187"/>
      <c r="GGQ1092" s="187"/>
      <c r="GGR1092" s="187"/>
      <c r="GGS1092" s="187"/>
      <c r="GGT1092" s="187"/>
      <c r="GGU1092" s="187"/>
      <c r="GGV1092" s="187"/>
      <c r="GGW1092" s="187"/>
      <c r="GGX1092" s="187"/>
      <c r="GGY1092" s="187"/>
      <c r="GGZ1092" s="187"/>
      <c r="GHA1092" s="187"/>
      <c r="GHB1092" s="187"/>
      <c r="GHC1092" s="187"/>
      <c r="GHD1092" s="187"/>
      <c r="GHE1092" s="187"/>
      <c r="GHF1092" s="187"/>
      <c r="GHG1092" s="187"/>
      <c r="GHH1092" s="187"/>
      <c r="GHI1092" s="187"/>
      <c r="GHJ1092" s="187"/>
      <c r="GHK1092" s="187"/>
      <c r="GHL1092" s="187"/>
      <c r="GHM1092" s="187"/>
      <c r="GHN1092" s="187"/>
      <c r="GHO1092" s="187"/>
      <c r="GHP1092" s="187"/>
      <c r="GHQ1092" s="187"/>
      <c r="GHR1092" s="187"/>
      <c r="GHS1092" s="187"/>
      <c r="GHT1092" s="187"/>
      <c r="GHU1092" s="187"/>
      <c r="GHV1092" s="187"/>
      <c r="GHW1092" s="187"/>
      <c r="GHX1092" s="187"/>
      <c r="GHY1092" s="187"/>
      <c r="GHZ1092" s="187"/>
      <c r="GIA1092" s="187"/>
      <c r="GIB1092" s="187"/>
      <c r="GIC1092" s="187"/>
      <c r="GID1092" s="187"/>
      <c r="GIE1092" s="187"/>
      <c r="GIF1092" s="187"/>
      <c r="GIG1092" s="187"/>
      <c r="GIH1092" s="187"/>
      <c r="GII1092" s="187"/>
      <c r="GIJ1092" s="187"/>
      <c r="GIK1092" s="187"/>
      <c r="GIL1092" s="187"/>
      <c r="GIM1092" s="187"/>
      <c r="GIN1092" s="187"/>
      <c r="GIO1092" s="187"/>
      <c r="GIP1092" s="187"/>
      <c r="GIQ1092" s="187"/>
      <c r="GIR1092" s="187"/>
      <c r="GIS1092" s="187"/>
      <c r="GIT1092" s="187"/>
      <c r="GIU1092" s="187"/>
      <c r="GIV1092" s="187"/>
      <c r="GIW1092" s="187"/>
      <c r="GIX1092" s="187"/>
      <c r="GIY1092" s="187"/>
      <c r="GIZ1092" s="187"/>
      <c r="GJA1092" s="187"/>
      <c r="GJB1092" s="187"/>
      <c r="GJC1092" s="187"/>
      <c r="GJD1092" s="187"/>
      <c r="GJE1092" s="187"/>
      <c r="GJF1092" s="187"/>
      <c r="GJG1092" s="187"/>
      <c r="GJH1092" s="187"/>
      <c r="GJI1092" s="187"/>
      <c r="GJJ1092" s="187"/>
      <c r="GJK1092" s="187"/>
      <c r="GJL1092" s="187"/>
      <c r="GJM1092" s="187"/>
      <c r="GJN1092" s="187"/>
      <c r="GJO1092" s="187"/>
      <c r="GJP1092" s="187"/>
      <c r="GJQ1092" s="187"/>
      <c r="GJR1092" s="187"/>
      <c r="GJS1092" s="187"/>
      <c r="GJT1092" s="187"/>
      <c r="GJU1092" s="187"/>
      <c r="GJV1092" s="187"/>
      <c r="GJW1092" s="187"/>
      <c r="GJX1092" s="187"/>
      <c r="GJY1092" s="187"/>
      <c r="GJZ1092" s="187"/>
      <c r="GKA1092" s="187"/>
      <c r="GKB1092" s="187"/>
      <c r="GKC1092" s="187"/>
      <c r="GKD1092" s="187"/>
      <c r="GKE1092" s="187"/>
      <c r="GKF1092" s="187"/>
      <c r="GKG1092" s="187"/>
      <c r="GKH1092" s="187"/>
      <c r="GKI1092" s="187"/>
      <c r="GKJ1092" s="187"/>
      <c r="GKK1092" s="187"/>
      <c r="GKL1092" s="187"/>
      <c r="GKM1092" s="187"/>
      <c r="GKN1092" s="187"/>
      <c r="GKO1092" s="187"/>
      <c r="GKP1092" s="187"/>
      <c r="GKQ1092" s="187"/>
      <c r="GKR1092" s="187"/>
      <c r="GKS1092" s="187"/>
      <c r="GKT1092" s="187"/>
      <c r="GKU1092" s="187"/>
      <c r="GKV1092" s="187"/>
      <c r="GKW1092" s="187"/>
      <c r="GKX1092" s="187"/>
      <c r="GKY1092" s="187"/>
      <c r="GKZ1092" s="187"/>
      <c r="GLA1092" s="187"/>
      <c r="GLB1092" s="187"/>
      <c r="GLC1092" s="187"/>
      <c r="GLD1092" s="187"/>
      <c r="GLE1092" s="187"/>
      <c r="GLF1092" s="187"/>
      <c r="GLG1092" s="187"/>
      <c r="GLH1092" s="187"/>
      <c r="GLI1092" s="187"/>
      <c r="GLJ1092" s="187"/>
      <c r="GLK1092" s="187"/>
      <c r="GLL1092" s="187"/>
      <c r="GLM1092" s="187"/>
      <c r="GLN1092" s="187"/>
      <c r="GLO1092" s="187"/>
      <c r="GLP1092" s="187"/>
      <c r="GLQ1092" s="187"/>
      <c r="GLR1092" s="187"/>
      <c r="GLS1092" s="187"/>
      <c r="GLT1092" s="187"/>
      <c r="GLU1092" s="187"/>
      <c r="GLV1092" s="187"/>
      <c r="GLW1092" s="187"/>
      <c r="GLX1092" s="187"/>
      <c r="GLY1092" s="187"/>
      <c r="GLZ1092" s="187"/>
      <c r="GMA1092" s="187"/>
      <c r="GMB1092" s="187"/>
      <c r="GMC1092" s="187"/>
      <c r="GMD1092" s="187"/>
      <c r="GME1092" s="187"/>
      <c r="GMF1092" s="187"/>
      <c r="GMG1092" s="187"/>
      <c r="GMH1092" s="187"/>
      <c r="GMI1092" s="187"/>
      <c r="GMJ1092" s="187"/>
      <c r="GMK1092" s="187"/>
      <c r="GML1092" s="187"/>
      <c r="GMM1092" s="187"/>
      <c r="GMN1092" s="187"/>
      <c r="GMO1092" s="187"/>
      <c r="GMP1092" s="187"/>
      <c r="GMQ1092" s="187"/>
      <c r="GMR1092" s="187"/>
      <c r="GMS1092" s="187"/>
      <c r="GMT1092" s="187"/>
      <c r="GMU1092" s="187"/>
      <c r="GMV1092" s="187"/>
      <c r="GMW1092" s="187"/>
      <c r="GMX1092" s="187"/>
      <c r="GMY1092" s="187"/>
      <c r="GMZ1092" s="187"/>
      <c r="GNA1092" s="187"/>
      <c r="GNB1092" s="187"/>
      <c r="GNC1092" s="187"/>
      <c r="GND1092" s="187"/>
      <c r="GNE1092" s="187"/>
      <c r="GNF1092" s="187"/>
      <c r="GNG1092" s="187"/>
      <c r="GNH1092" s="187"/>
      <c r="GNI1092" s="187"/>
      <c r="GNJ1092" s="187"/>
      <c r="GNK1092" s="187"/>
      <c r="GNL1092" s="187"/>
      <c r="GNM1092" s="187"/>
      <c r="GNN1092" s="187"/>
      <c r="GNO1092" s="187"/>
      <c r="GNP1092" s="187"/>
      <c r="GNQ1092" s="187"/>
      <c r="GNR1092" s="187"/>
      <c r="GNS1092" s="187"/>
      <c r="GNT1092" s="187"/>
      <c r="GNU1092" s="187"/>
      <c r="GNV1092" s="187"/>
      <c r="GNW1092" s="187"/>
      <c r="GNX1092" s="187"/>
      <c r="GNY1092" s="187"/>
      <c r="GNZ1092" s="187"/>
      <c r="GOA1092" s="187"/>
      <c r="GOB1092" s="187"/>
      <c r="GOC1092" s="187"/>
      <c r="GOD1092" s="187"/>
      <c r="GOE1092" s="187"/>
      <c r="GOF1092" s="187"/>
      <c r="GOG1092" s="187"/>
      <c r="GOH1092" s="187"/>
      <c r="GOI1092" s="187"/>
      <c r="GOJ1092" s="187"/>
      <c r="GOK1092" s="187"/>
      <c r="GOL1092" s="187"/>
      <c r="GOM1092" s="187"/>
      <c r="GON1092" s="187"/>
      <c r="GOO1092" s="187"/>
      <c r="GOP1092" s="187"/>
      <c r="GOQ1092" s="187"/>
      <c r="GOR1092" s="187"/>
      <c r="GOS1092" s="187"/>
      <c r="GOT1092" s="187"/>
      <c r="GOU1092" s="187"/>
      <c r="GOV1092" s="187"/>
      <c r="GOW1092" s="187"/>
      <c r="GOX1092" s="187"/>
      <c r="GOY1092" s="187"/>
      <c r="GOZ1092" s="187"/>
      <c r="GPA1092" s="187"/>
      <c r="GPB1092" s="187"/>
      <c r="GPC1092" s="187"/>
      <c r="GPD1092" s="187"/>
      <c r="GPE1092" s="187"/>
      <c r="GPF1092" s="187"/>
      <c r="GPG1092" s="187"/>
      <c r="GPH1092" s="187"/>
      <c r="GPI1092" s="187"/>
      <c r="GPJ1092" s="187"/>
      <c r="GPK1092" s="187"/>
      <c r="GPL1092" s="187"/>
      <c r="GPM1092" s="187"/>
      <c r="GPN1092" s="187"/>
      <c r="GPO1092" s="187"/>
      <c r="GPP1092" s="187"/>
      <c r="GPQ1092" s="187"/>
      <c r="GPR1092" s="187"/>
      <c r="GPS1092" s="187"/>
      <c r="GPT1092" s="187"/>
      <c r="GPU1092" s="187"/>
      <c r="GPV1092" s="187"/>
      <c r="GPW1092" s="187"/>
      <c r="GPX1092" s="187"/>
      <c r="GPY1092" s="187"/>
      <c r="GPZ1092" s="187"/>
      <c r="GQA1092" s="187"/>
      <c r="GQB1092" s="187"/>
      <c r="GQC1092" s="187"/>
      <c r="GQD1092" s="187"/>
      <c r="GQE1092" s="187"/>
      <c r="GQF1092" s="187"/>
      <c r="GQG1092" s="187"/>
      <c r="GQH1092" s="187"/>
      <c r="GQI1092" s="187"/>
      <c r="GQJ1092" s="187"/>
      <c r="GQK1092" s="187"/>
      <c r="GQL1092" s="187"/>
      <c r="GQM1092" s="187"/>
      <c r="GQN1092" s="187"/>
      <c r="GQO1092" s="187"/>
      <c r="GQP1092" s="187"/>
      <c r="GQQ1092" s="187"/>
      <c r="GQR1092" s="187"/>
      <c r="GQS1092" s="187"/>
      <c r="GQT1092" s="187"/>
      <c r="GQU1092" s="187"/>
      <c r="GQV1092" s="187"/>
      <c r="GQW1092" s="187"/>
      <c r="GQX1092" s="187"/>
      <c r="GQY1092" s="187"/>
      <c r="GQZ1092" s="187"/>
      <c r="GRA1092" s="187"/>
      <c r="GRB1092" s="187"/>
      <c r="GRC1092" s="187"/>
      <c r="GRD1092" s="187"/>
      <c r="GRE1092" s="187"/>
      <c r="GRF1092" s="187"/>
      <c r="GRG1092" s="187"/>
      <c r="GRH1092" s="187"/>
      <c r="GRI1092" s="187"/>
      <c r="GRJ1092" s="187"/>
      <c r="GRK1092" s="187"/>
      <c r="GRL1092" s="187"/>
      <c r="GRM1092" s="187"/>
      <c r="GRN1092" s="187"/>
      <c r="GRO1092" s="187"/>
      <c r="GRP1092" s="187"/>
      <c r="GRQ1092" s="187"/>
      <c r="GRR1092" s="187"/>
      <c r="GRS1092" s="187"/>
      <c r="GRT1092" s="187"/>
      <c r="GRU1092" s="187"/>
      <c r="GRV1092" s="187"/>
      <c r="GRW1092" s="187"/>
      <c r="GRX1092" s="187"/>
      <c r="GRY1092" s="187"/>
      <c r="GRZ1092" s="187"/>
      <c r="GSA1092" s="187"/>
      <c r="GSB1092" s="187"/>
      <c r="GSC1092" s="187"/>
      <c r="GSD1092" s="187"/>
      <c r="GSE1092" s="187"/>
      <c r="GSF1092" s="187"/>
      <c r="GSG1092" s="187"/>
      <c r="GSH1092" s="187"/>
      <c r="GSI1092" s="187"/>
      <c r="GSJ1092" s="187"/>
      <c r="GSK1092" s="187"/>
      <c r="GSL1092" s="187"/>
      <c r="GSM1092" s="187"/>
      <c r="GSN1092" s="187"/>
      <c r="GSO1092" s="187"/>
      <c r="GSP1092" s="187"/>
      <c r="GSQ1092" s="187"/>
      <c r="GSR1092" s="187"/>
      <c r="GSS1092" s="187"/>
      <c r="GST1092" s="187"/>
      <c r="GSU1092" s="187"/>
      <c r="GSV1092" s="187"/>
      <c r="GSW1092" s="187"/>
      <c r="GSX1092" s="187"/>
      <c r="GSY1092" s="187"/>
      <c r="GSZ1092" s="187"/>
      <c r="GTA1092" s="187"/>
      <c r="GTB1092" s="187"/>
      <c r="GTC1092" s="187"/>
      <c r="GTD1092" s="187"/>
      <c r="GTE1092" s="187"/>
      <c r="GTF1092" s="187"/>
      <c r="GTG1092" s="187"/>
      <c r="GTH1092" s="187"/>
      <c r="GTI1092" s="187"/>
      <c r="GTJ1092" s="187"/>
      <c r="GTK1092" s="187"/>
      <c r="GTL1092" s="187"/>
      <c r="GTM1092" s="187"/>
      <c r="GTN1092" s="187"/>
      <c r="GTO1092" s="187"/>
      <c r="GTP1092" s="187"/>
      <c r="GTQ1092" s="187"/>
      <c r="GTR1092" s="187"/>
      <c r="GTS1092" s="187"/>
      <c r="GTT1092" s="187"/>
      <c r="GTU1092" s="187"/>
      <c r="GTV1092" s="187"/>
      <c r="GTW1092" s="187"/>
      <c r="GTX1092" s="187"/>
      <c r="GTY1092" s="187"/>
      <c r="GTZ1092" s="187"/>
      <c r="GUA1092" s="187"/>
      <c r="GUB1092" s="187"/>
      <c r="GUC1092" s="187"/>
      <c r="GUD1092" s="187"/>
      <c r="GUE1092" s="187"/>
      <c r="GUF1092" s="187"/>
      <c r="GUG1092" s="187"/>
      <c r="GUH1092" s="187"/>
      <c r="GUI1092" s="187"/>
      <c r="GUJ1092" s="187"/>
      <c r="GUK1092" s="187"/>
      <c r="GUL1092" s="187"/>
      <c r="GUM1092" s="187"/>
      <c r="GUN1092" s="187"/>
      <c r="GUO1092" s="187"/>
      <c r="GUP1092" s="187"/>
      <c r="GUQ1092" s="187"/>
      <c r="GUR1092" s="187"/>
      <c r="GUS1092" s="187"/>
      <c r="GUT1092" s="187"/>
      <c r="GUU1092" s="187"/>
      <c r="GUV1092" s="187"/>
      <c r="GUW1092" s="187"/>
      <c r="GUX1092" s="187"/>
      <c r="GUY1092" s="187"/>
      <c r="GUZ1092" s="187"/>
      <c r="GVA1092" s="187"/>
      <c r="GVB1092" s="187"/>
      <c r="GVC1092" s="187"/>
      <c r="GVD1092" s="187"/>
      <c r="GVE1092" s="187"/>
      <c r="GVF1092" s="187"/>
      <c r="GVG1092" s="187"/>
      <c r="GVH1092" s="187"/>
      <c r="GVI1092" s="187"/>
      <c r="GVJ1092" s="187"/>
      <c r="GVK1092" s="187"/>
      <c r="GVL1092" s="187"/>
      <c r="GVM1092" s="187"/>
      <c r="GVN1092" s="187"/>
      <c r="GVO1092" s="187"/>
      <c r="GVP1092" s="187"/>
      <c r="GVQ1092" s="187"/>
      <c r="GVR1092" s="187"/>
      <c r="GVS1092" s="187"/>
      <c r="GVT1092" s="187"/>
      <c r="GVU1092" s="187"/>
      <c r="GVV1092" s="187"/>
      <c r="GVW1092" s="187"/>
      <c r="GVX1092" s="187"/>
      <c r="GVY1092" s="187"/>
      <c r="GVZ1092" s="187"/>
      <c r="GWA1092" s="187"/>
      <c r="GWB1092" s="187"/>
      <c r="GWC1092" s="187"/>
      <c r="GWD1092" s="187"/>
      <c r="GWE1092" s="187"/>
      <c r="GWF1092" s="187"/>
      <c r="GWG1092" s="187"/>
      <c r="GWH1092" s="187"/>
      <c r="GWI1092" s="187"/>
      <c r="GWJ1092" s="187"/>
      <c r="GWK1092" s="187"/>
      <c r="GWL1092" s="187"/>
      <c r="GWM1092" s="187"/>
      <c r="GWN1092" s="187"/>
      <c r="GWO1092" s="187"/>
      <c r="GWP1092" s="187"/>
      <c r="GWQ1092" s="187"/>
      <c r="GWR1092" s="187"/>
      <c r="GWS1092" s="187"/>
      <c r="GWT1092" s="187"/>
      <c r="GWU1092" s="187"/>
      <c r="GWV1092" s="187"/>
      <c r="GWW1092" s="187"/>
      <c r="GWX1092" s="187"/>
      <c r="GWY1092" s="187"/>
      <c r="GWZ1092" s="187"/>
      <c r="GXA1092" s="187"/>
      <c r="GXB1092" s="187"/>
      <c r="GXC1092" s="187"/>
      <c r="GXD1092" s="187"/>
      <c r="GXE1092" s="187"/>
      <c r="GXF1092" s="187"/>
      <c r="GXG1092" s="187"/>
      <c r="GXH1092" s="187"/>
      <c r="GXI1092" s="187"/>
      <c r="GXJ1092" s="187"/>
      <c r="GXK1092" s="187"/>
      <c r="GXL1092" s="187"/>
      <c r="GXM1092" s="187"/>
      <c r="GXN1092" s="187"/>
      <c r="GXO1092" s="187"/>
      <c r="GXP1092" s="187"/>
      <c r="GXQ1092" s="187"/>
      <c r="GXR1092" s="187"/>
      <c r="GXS1092" s="187"/>
      <c r="GXT1092" s="187"/>
      <c r="GXU1092" s="187"/>
      <c r="GXV1092" s="187"/>
      <c r="GXW1092" s="187"/>
      <c r="GXX1092" s="187"/>
      <c r="GXY1092" s="187"/>
      <c r="GXZ1092" s="187"/>
      <c r="GYA1092" s="187"/>
      <c r="GYB1092" s="187"/>
      <c r="GYC1092" s="187"/>
      <c r="GYD1092" s="187"/>
      <c r="GYE1092" s="187"/>
      <c r="GYF1092" s="187"/>
      <c r="GYG1092" s="187"/>
      <c r="GYH1092" s="187"/>
      <c r="GYI1092" s="187"/>
      <c r="GYJ1092" s="187"/>
      <c r="GYK1092" s="187"/>
      <c r="GYL1092" s="187"/>
      <c r="GYM1092" s="187"/>
      <c r="GYN1092" s="187"/>
      <c r="GYO1092" s="187"/>
      <c r="GYP1092" s="187"/>
      <c r="GYQ1092" s="187"/>
      <c r="GYR1092" s="187"/>
      <c r="GYS1092" s="187"/>
      <c r="GYT1092" s="187"/>
      <c r="GYU1092" s="187"/>
      <c r="GYV1092" s="187"/>
      <c r="GYW1092" s="187"/>
      <c r="GYX1092" s="187"/>
      <c r="GYY1092" s="187"/>
      <c r="GYZ1092" s="187"/>
      <c r="GZA1092" s="187"/>
      <c r="GZB1092" s="187"/>
      <c r="GZC1092" s="187"/>
      <c r="GZD1092" s="187"/>
      <c r="GZE1092" s="187"/>
      <c r="GZF1092" s="187"/>
      <c r="GZG1092" s="187"/>
      <c r="GZH1092" s="187"/>
      <c r="GZI1092" s="187"/>
      <c r="GZJ1092" s="187"/>
      <c r="GZK1092" s="187"/>
      <c r="GZL1092" s="187"/>
      <c r="GZM1092" s="187"/>
      <c r="GZN1092" s="187"/>
      <c r="GZO1092" s="187"/>
      <c r="GZP1092" s="187"/>
      <c r="GZQ1092" s="187"/>
      <c r="GZR1092" s="187"/>
      <c r="GZS1092" s="187"/>
      <c r="GZT1092" s="187"/>
      <c r="GZU1092" s="187"/>
      <c r="GZV1092" s="187"/>
      <c r="GZW1092" s="187"/>
      <c r="GZX1092" s="187"/>
      <c r="GZY1092" s="187"/>
      <c r="GZZ1092" s="187"/>
      <c r="HAA1092" s="187"/>
      <c r="HAB1092" s="187"/>
      <c r="HAC1092" s="187"/>
      <c r="HAD1092" s="187"/>
      <c r="HAE1092" s="187"/>
      <c r="HAF1092" s="187"/>
      <c r="HAG1092" s="187"/>
      <c r="HAH1092" s="187"/>
      <c r="HAI1092" s="187"/>
      <c r="HAJ1092" s="187"/>
      <c r="HAK1092" s="187"/>
      <c r="HAL1092" s="187"/>
      <c r="HAM1092" s="187"/>
      <c r="HAN1092" s="187"/>
      <c r="HAO1092" s="187"/>
      <c r="HAP1092" s="187"/>
      <c r="HAQ1092" s="187"/>
      <c r="HAR1092" s="187"/>
      <c r="HAS1092" s="187"/>
      <c r="HAT1092" s="187"/>
      <c r="HAU1092" s="187"/>
      <c r="HAV1092" s="187"/>
      <c r="HAW1092" s="187"/>
      <c r="HAX1092" s="187"/>
      <c r="HAY1092" s="187"/>
      <c r="HAZ1092" s="187"/>
      <c r="HBA1092" s="187"/>
      <c r="HBB1092" s="187"/>
      <c r="HBC1092" s="187"/>
      <c r="HBD1092" s="187"/>
      <c r="HBE1092" s="187"/>
      <c r="HBF1092" s="187"/>
      <c r="HBG1092" s="187"/>
      <c r="HBH1092" s="187"/>
      <c r="HBI1092" s="187"/>
      <c r="HBJ1092" s="187"/>
      <c r="HBK1092" s="187"/>
      <c r="HBL1092" s="187"/>
      <c r="HBM1092" s="187"/>
      <c r="HBN1092" s="187"/>
      <c r="HBO1092" s="187"/>
      <c r="HBP1092" s="187"/>
      <c r="HBQ1092" s="187"/>
      <c r="HBR1092" s="187"/>
      <c r="HBS1092" s="187"/>
      <c r="HBT1092" s="187"/>
      <c r="HBU1092" s="187"/>
      <c r="HBV1092" s="187"/>
      <c r="HBW1092" s="187"/>
      <c r="HBX1092" s="187"/>
      <c r="HBY1092" s="187"/>
      <c r="HBZ1092" s="187"/>
      <c r="HCA1092" s="187"/>
      <c r="HCB1092" s="187"/>
      <c r="HCC1092" s="187"/>
      <c r="HCD1092" s="187"/>
      <c r="HCE1092" s="187"/>
      <c r="HCF1092" s="187"/>
      <c r="HCG1092" s="187"/>
      <c r="HCH1092" s="187"/>
      <c r="HCI1092" s="187"/>
      <c r="HCJ1092" s="187"/>
      <c r="HCK1092" s="187"/>
      <c r="HCL1092" s="187"/>
      <c r="HCM1092" s="187"/>
      <c r="HCN1092" s="187"/>
      <c r="HCO1092" s="187"/>
      <c r="HCP1092" s="187"/>
      <c r="HCQ1092" s="187"/>
      <c r="HCR1092" s="187"/>
      <c r="HCS1092" s="187"/>
      <c r="HCT1092" s="187"/>
      <c r="HCU1092" s="187"/>
      <c r="HCV1092" s="187"/>
      <c r="HCW1092" s="187"/>
      <c r="HCX1092" s="187"/>
      <c r="HCY1092" s="187"/>
      <c r="HCZ1092" s="187"/>
      <c r="HDA1092" s="187"/>
      <c r="HDB1092" s="187"/>
      <c r="HDC1092" s="187"/>
      <c r="HDD1092" s="187"/>
      <c r="HDE1092" s="187"/>
      <c r="HDF1092" s="187"/>
      <c r="HDG1092" s="187"/>
      <c r="HDH1092" s="187"/>
      <c r="HDI1092" s="187"/>
      <c r="HDJ1092" s="187"/>
      <c r="HDK1092" s="187"/>
      <c r="HDL1092" s="187"/>
      <c r="HDM1092" s="187"/>
      <c r="HDN1092" s="187"/>
      <c r="HDO1092" s="187"/>
      <c r="HDP1092" s="187"/>
      <c r="HDQ1092" s="187"/>
      <c r="HDR1092" s="187"/>
      <c r="HDS1092" s="187"/>
      <c r="HDT1092" s="187"/>
      <c r="HDU1092" s="187"/>
      <c r="HDV1092" s="187"/>
      <c r="HDW1092" s="187"/>
      <c r="HDX1092" s="187"/>
      <c r="HDY1092" s="187"/>
      <c r="HDZ1092" s="187"/>
      <c r="HEA1092" s="187"/>
      <c r="HEB1092" s="187"/>
      <c r="HEC1092" s="187"/>
      <c r="HED1092" s="187"/>
      <c r="HEE1092" s="187"/>
      <c r="HEF1092" s="187"/>
      <c r="HEG1092" s="187"/>
      <c r="HEH1092" s="187"/>
      <c r="HEI1092" s="187"/>
      <c r="HEJ1092" s="187"/>
      <c r="HEK1092" s="187"/>
      <c r="HEL1092" s="187"/>
      <c r="HEM1092" s="187"/>
      <c r="HEN1092" s="187"/>
      <c r="HEO1092" s="187"/>
      <c r="HEP1092" s="187"/>
      <c r="HEQ1092" s="187"/>
      <c r="HER1092" s="187"/>
      <c r="HES1092" s="187"/>
      <c r="HET1092" s="187"/>
      <c r="HEU1092" s="187"/>
      <c r="HEV1092" s="187"/>
      <c r="HEW1092" s="187"/>
      <c r="HEX1092" s="187"/>
      <c r="HEY1092" s="187"/>
      <c r="HEZ1092" s="187"/>
      <c r="HFA1092" s="187"/>
      <c r="HFB1092" s="187"/>
      <c r="HFC1092" s="187"/>
      <c r="HFD1092" s="187"/>
      <c r="HFE1092" s="187"/>
      <c r="HFF1092" s="187"/>
      <c r="HFG1092" s="187"/>
      <c r="HFH1092" s="187"/>
      <c r="HFI1092" s="187"/>
      <c r="HFJ1092" s="187"/>
      <c r="HFK1092" s="187"/>
      <c r="HFL1092" s="187"/>
      <c r="HFM1092" s="187"/>
      <c r="HFN1092" s="187"/>
      <c r="HFO1092" s="187"/>
      <c r="HFP1092" s="187"/>
      <c r="HFQ1092" s="187"/>
      <c r="HFR1092" s="187"/>
      <c r="HFS1092" s="187"/>
      <c r="HFT1092" s="187"/>
      <c r="HFU1092" s="187"/>
      <c r="HFV1092" s="187"/>
      <c r="HFW1092" s="187"/>
      <c r="HFX1092" s="187"/>
      <c r="HFY1092" s="187"/>
      <c r="HFZ1092" s="187"/>
      <c r="HGA1092" s="187"/>
      <c r="HGB1092" s="187"/>
      <c r="HGC1092" s="187"/>
      <c r="HGD1092" s="187"/>
      <c r="HGE1092" s="187"/>
      <c r="HGF1092" s="187"/>
      <c r="HGG1092" s="187"/>
      <c r="HGH1092" s="187"/>
      <c r="HGI1092" s="187"/>
      <c r="HGJ1092" s="187"/>
      <c r="HGK1092" s="187"/>
      <c r="HGL1092" s="187"/>
      <c r="HGM1092" s="187"/>
      <c r="HGN1092" s="187"/>
      <c r="HGO1092" s="187"/>
      <c r="HGP1092" s="187"/>
      <c r="HGQ1092" s="187"/>
      <c r="HGR1092" s="187"/>
      <c r="HGS1092" s="187"/>
      <c r="HGT1092" s="187"/>
      <c r="HGU1092" s="187"/>
      <c r="HGV1092" s="187"/>
      <c r="HGW1092" s="187"/>
      <c r="HGX1092" s="187"/>
      <c r="HGY1092" s="187"/>
      <c r="HGZ1092" s="187"/>
      <c r="HHA1092" s="187"/>
      <c r="HHB1092" s="187"/>
      <c r="HHC1092" s="187"/>
      <c r="HHD1092" s="187"/>
      <c r="HHE1092" s="187"/>
      <c r="HHF1092" s="187"/>
      <c r="HHG1092" s="187"/>
      <c r="HHH1092" s="187"/>
      <c r="HHI1092" s="187"/>
      <c r="HHJ1092" s="187"/>
      <c r="HHK1092" s="187"/>
      <c r="HHL1092" s="187"/>
      <c r="HHM1092" s="187"/>
      <c r="HHN1092" s="187"/>
      <c r="HHO1092" s="187"/>
      <c r="HHP1092" s="187"/>
      <c r="HHQ1092" s="187"/>
      <c r="HHR1092" s="187"/>
      <c r="HHS1092" s="187"/>
      <c r="HHT1092" s="187"/>
      <c r="HHU1092" s="187"/>
      <c r="HHV1092" s="187"/>
      <c r="HHW1092" s="187"/>
      <c r="HHX1092" s="187"/>
      <c r="HHY1092" s="187"/>
      <c r="HHZ1092" s="187"/>
      <c r="HIA1092" s="187"/>
      <c r="HIB1092" s="187"/>
      <c r="HIC1092" s="187"/>
      <c r="HID1092" s="187"/>
      <c r="HIE1092" s="187"/>
      <c r="HIF1092" s="187"/>
      <c r="HIG1092" s="187"/>
      <c r="HIH1092" s="187"/>
      <c r="HII1092" s="187"/>
      <c r="HIJ1092" s="187"/>
      <c r="HIK1092" s="187"/>
      <c r="HIL1092" s="187"/>
      <c r="HIM1092" s="187"/>
      <c r="HIN1092" s="187"/>
      <c r="HIO1092" s="187"/>
      <c r="HIP1092" s="187"/>
      <c r="HIQ1092" s="187"/>
      <c r="HIR1092" s="187"/>
      <c r="HIS1092" s="187"/>
      <c r="HIT1092" s="187"/>
      <c r="HIU1092" s="187"/>
      <c r="HIV1092" s="187"/>
      <c r="HIW1092" s="187"/>
      <c r="HIX1092" s="187"/>
      <c r="HIY1092" s="187"/>
      <c r="HIZ1092" s="187"/>
      <c r="HJA1092" s="187"/>
      <c r="HJB1092" s="187"/>
      <c r="HJC1092" s="187"/>
      <c r="HJD1092" s="187"/>
      <c r="HJE1092" s="187"/>
      <c r="HJF1092" s="187"/>
      <c r="HJG1092" s="187"/>
      <c r="HJH1092" s="187"/>
      <c r="HJI1092" s="187"/>
      <c r="HJJ1092" s="187"/>
      <c r="HJK1092" s="187"/>
      <c r="HJL1092" s="187"/>
      <c r="HJM1092" s="187"/>
      <c r="HJN1092" s="187"/>
      <c r="HJO1092" s="187"/>
      <c r="HJP1092" s="187"/>
      <c r="HJQ1092" s="187"/>
      <c r="HJR1092" s="187"/>
      <c r="HJS1092" s="187"/>
      <c r="HJT1092" s="187"/>
      <c r="HJU1092" s="187"/>
      <c r="HJV1092" s="187"/>
      <c r="HJW1092" s="187"/>
      <c r="HJX1092" s="187"/>
      <c r="HJY1092" s="187"/>
      <c r="HJZ1092" s="187"/>
      <c r="HKA1092" s="187"/>
      <c r="HKB1092" s="187"/>
      <c r="HKC1092" s="187"/>
      <c r="HKD1092" s="187"/>
      <c r="HKE1092" s="187"/>
      <c r="HKF1092" s="187"/>
      <c r="HKG1092" s="187"/>
      <c r="HKH1092" s="187"/>
      <c r="HKI1092" s="187"/>
      <c r="HKJ1092" s="187"/>
      <c r="HKK1092" s="187"/>
      <c r="HKL1092" s="187"/>
      <c r="HKM1092" s="187"/>
      <c r="HKN1092" s="187"/>
      <c r="HKO1092" s="187"/>
      <c r="HKP1092" s="187"/>
      <c r="HKQ1092" s="187"/>
      <c r="HKR1092" s="187"/>
      <c r="HKS1092" s="187"/>
      <c r="HKT1092" s="187"/>
      <c r="HKU1092" s="187"/>
      <c r="HKV1092" s="187"/>
      <c r="HKW1092" s="187"/>
      <c r="HKX1092" s="187"/>
      <c r="HKY1092" s="187"/>
      <c r="HKZ1092" s="187"/>
      <c r="HLA1092" s="187"/>
      <c r="HLB1092" s="187"/>
      <c r="HLC1092" s="187"/>
      <c r="HLD1092" s="187"/>
      <c r="HLE1092" s="187"/>
      <c r="HLF1092" s="187"/>
      <c r="HLG1092" s="187"/>
      <c r="HLH1092" s="187"/>
      <c r="HLI1092" s="187"/>
      <c r="HLJ1092" s="187"/>
      <c r="HLK1092" s="187"/>
      <c r="HLL1092" s="187"/>
      <c r="HLM1092" s="187"/>
      <c r="HLN1092" s="187"/>
      <c r="HLO1092" s="187"/>
      <c r="HLP1092" s="187"/>
      <c r="HLQ1092" s="187"/>
      <c r="HLR1092" s="187"/>
      <c r="HLS1092" s="187"/>
      <c r="HLT1092" s="187"/>
      <c r="HLU1092" s="187"/>
      <c r="HLV1092" s="187"/>
      <c r="HLW1092" s="187"/>
      <c r="HLX1092" s="187"/>
      <c r="HLY1092" s="187"/>
      <c r="HLZ1092" s="187"/>
      <c r="HMA1092" s="187"/>
      <c r="HMB1092" s="187"/>
      <c r="HMC1092" s="187"/>
      <c r="HMD1092" s="187"/>
      <c r="HME1092" s="187"/>
      <c r="HMF1092" s="187"/>
      <c r="HMG1092" s="187"/>
      <c r="HMH1092" s="187"/>
      <c r="HMI1092" s="187"/>
      <c r="HMJ1092" s="187"/>
      <c r="HMK1092" s="187"/>
      <c r="HML1092" s="187"/>
      <c r="HMM1092" s="187"/>
      <c r="HMN1092" s="187"/>
      <c r="HMO1092" s="187"/>
      <c r="HMP1092" s="187"/>
      <c r="HMQ1092" s="187"/>
      <c r="HMR1092" s="187"/>
      <c r="HMS1092" s="187"/>
      <c r="HMT1092" s="187"/>
      <c r="HMU1092" s="187"/>
      <c r="HMV1092" s="187"/>
      <c r="HMW1092" s="187"/>
      <c r="HMX1092" s="187"/>
      <c r="HMY1092" s="187"/>
      <c r="HMZ1092" s="187"/>
      <c r="HNA1092" s="187"/>
      <c r="HNB1092" s="187"/>
      <c r="HNC1092" s="187"/>
      <c r="HND1092" s="187"/>
      <c r="HNE1092" s="187"/>
      <c r="HNF1092" s="187"/>
      <c r="HNG1092" s="187"/>
      <c r="HNH1092" s="187"/>
      <c r="HNI1092" s="187"/>
      <c r="HNJ1092" s="187"/>
      <c r="HNK1092" s="187"/>
      <c r="HNL1092" s="187"/>
      <c r="HNM1092" s="187"/>
      <c r="HNN1092" s="187"/>
      <c r="HNO1092" s="187"/>
      <c r="HNP1092" s="187"/>
      <c r="HNQ1092" s="187"/>
      <c r="HNR1092" s="187"/>
      <c r="HNS1092" s="187"/>
      <c r="HNT1092" s="187"/>
      <c r="HNU1092" s="187"/>
      <c r="HNV1092" s="187"/>
      <c r="HNW1092" s="187"/>
      <c r="HNX1092" s="187"/>
      <c r="HNY1092" s="187"/>
      <c r="HNZ1092" s="187"/>
      <c r="HOA1092" s="187"/>
      <c r="HOB1092" s="187"/>
      <c r="HOC1092" s="187"/>
      <c r="HOD1092" s="187"/>
      <c r="HOE1092" s="187"/>
      <c r="HOF1092" s="187"/>
      <c r="HOG1092" s="187"/>
      <c r="HOH1092" s="187"/>
      <c r="HOI1092" s="187"/>
      <c r="HOJ1092" s="187"/>
      <c r="HOK1092" s="187"/>
      <c r="HOL1092" s="187"/>
      <c r="HOM1092" s="187"/>
      <c r="HON1092" s="187"/>
      <c r="HOO1092" s="187"/>
      <c r="HOP1092" s="187"/>
      <c r="HOQ1092" s="187"/>
      <c r="HOR1092" s="187"/>
      <c r="HOS1092" s="187"/>
      <c r="HOT1092" s="187"/>
      <c r="HOU1092" s="187"/>
      <c r="HOV1092" s="187"/>
      <c r="HOW1092" s="187"/>
      <c r="HOX1092" s="187"/>
      <c r="HOY1092" s="187"/>
      <c r="HOZ1092" s="187"/>
      <c r="HPA1092" s="187"/>
      <c r="HPB1092" s="187"/>
      <c r="HPC1092" s="187"/>
      <c r="HPD1092" s="187"/>
      <c r="HPE1092" s="187"/>
      <c r="HPF1092" s="187"/>
      <c r="HPG1092" s="187"/>
      <c r="HPH1092" s="187"/>
      <c r="HPI1092" s="187"/>
      <c r="HPJ1092" s="187"/>
      <c r="HPK1092" s="187"/>
      <c r="HPL1092" s="187"/>
      <c r="HPM1092" s="187"/>
      <c r="HPN1092" s="187"/>
      <c r="HPO1092" s="187"/>
      <c r="HPP1092" s="187"/>
      <c r="HPQ1092" s="187"/>
      <c r="HPR1092" s="187"/>
      <c r="HPS1092" s="187"/>
      <c r="HPT1092" s="187"/>
      <c r="HPU1092" s="187"/>
      <c r="HPV1092" s="187"/>
      <c r="HPW1092" s="187"/>
      <c r="HPX1092" s="187"/>
      <c r="HPY1092" s="187"/>
      <c r="HPZ1092" s="187"/>
      <c r="HQA1092" s="187"/>
      <c r="HQB1092" s="187"/>
      <c r="HQC1092" s="187"/>
      <c r="HQD1092" s="187"/>
      <c r="HQE1092" s="187"/>
      <c r="HQF1092" s="187"/>
      <c r="HQG1092" s="187"/>
      <c r="HQH1092" s="187"/>
      <c r="HQI1092" s="187"/>
      <c r="HQJ1092" s="187"/>
      <c r="HQK1092" s="187"/>
      <c r="HQL1092" s="187"/>
      <c r="HQM1092" s="187"/>
      <c r="HQN1092" s="187"/>
      <c r="HQO1092" s="187"/>
      <c r="HQP1092" s="187"/>
      <c r="HQQ1092" s="187"/>
      <c r="HQR1092" s="187"/>
      <c r="HQS1092" s="187"/>
      <c r="HQT1092" s="187"/>
      <c r="HQU1092" s="187"/>
      <c r="HQV1092" s="187"/>
      <c r="HQW1092" s="187"/>
      <c r="HQX1092" s="187"/>
      <c r="HQY1092" s="187"/>
      <c r="HQZ1092" s="187"/>
      <c r="HRA1092" s="187"/>
      <c r="HRB1092" s="187"/>
      <c r="HRC1092" s="187"/>
      <c r="HRD1092" s="187"/>
      <c r="HRE1092" s="187"/>
      <c r="HRF1092" s="187"/>
      <c r="HRG1092" s="187"/>
      <c r="HRH1092" s="187"/>
      <c r="HRI1092" s="187"/>
      <c r="HRJ1092" s="187"/>
      <c r="HRK1092" s="187"/>
      <c r="HRL1092" s="187"/>
      <c r="HRM1092" s="187"/>
      <c r="HRN1092" s="187"/>
      <c r="HRO1092" s="187"/>
      <c r="HRP1092" s="187"/>
      <c r="HRQ1092" s="187"/>
      <c r="HRR1092" s="187"/>
      <c r="HRS1092" s="187"/>
      <c r="HRT1092" s="187"/>
      <c r="HRU1092" s="187"/>
      <c r="HRV1092" s="187"/>
      <c r="HRW1092" s="187"/>
      <c r="HRX1092" s="187"/>
      <c r="HRY1092" s="187"/>
      <c r="HRZ1092" s="187"/>
      <c r="HSA1092" s="187"/>
      <c r="HSB1092" s="187"/>
      <c r="HSC1092" s="187"/>
      <c r="HSD1092" s="187"/>
      <c r="HSE1092" s="187"/>
      <c r="HSF1092" s="187"/>
      <c r="HSG1092" s="187"/>
      <c r="HSH1092" s="187"/>
      <c r="HSI1092" s="187"/>
      <c r="HSJ1092" s="187"/>
      <c r="HSK1092" s="187"/>
      <c r="HSL1092" s="187"/>
      <c r="HSM1092" s="187"/>
      <c r="HSN1092" s="187"/>
      <c r="HSO1092" s="187"/>
      <c r="HSP1092" s="187"/>
      <c r="HSQ1092" s="187"/>
      <c r="HSR1092" s="187"/>
      <c r="HSS1092" s="187"/>
      <c r="HST1092" s="187"/>
      <c r="HSU1092" s="187"/>
      <c r="HSV1092" s="187"/>
      <c r="HSW1092" s="187"/>
      <c r="HSX1092" s="187"/>
      <c r="HSY1092" s="187"/>
      <c r="HSZ1092" s="187"/>
      <c r="HTA1092" s="187"/>
      <c r="HTB1092" s="187"/>
      <c r="HTC1092" s="187"/>
      <c r="HTD1092" s="187"/>
      <c r="HTE1092" s="187"/>
      <c r="HTF1092" s="187"/>
      <c r="HTG1092" s="187"/>
      <c r="HTH1092" s="187"/>
      <c r="HTI1092" s="187"/>
      <c r="HTJ1092" s="187"/>
      <c r="HTK1092" s="187"/>
      <c r="HTL1092" s="187"/>
      <c r="HTM1092" s="187"/>
      <c r="HTN1092" s="187"/>
      <c r="HTO1092" s="187"/>
      <c r="HTP1092" s="187"/>
      <c r="HTQ1092" s="187"/>
      <c r="HTR1092" s="187"/>
      <c r="HTS1092" s="187"/>
      <c r="HTT1092" s="187"/>
      <c r="HTU1092" s="187"/>
      <c r="HTV1092" s="187"/>
      <c r="HTW1092" s="187"/>
      <c r="HTX1092" s="187"/>
      <c r="HTY1092" s="187"/>
      <c r="HTZ1092" s="187"/>
      <c r="HUA1092" s="187"/>
      <c r="HUB1092" s="187"/>
      <c r="HUC1092" s="187"/>
      <c r="HUD1092" s="187"/>
      <c r="HUE1092" s="187"/>
      <c r="HUF1092" s="187"/>
      <c r="HUG1092" s="187"/>
      <c r="HUH1092" s="187"/>
      <c r="HUI1092" s="187"/>
      <c r="HUJ1092" s="187"/>
      <c r="HUK1092" s="187"/>
      <c r="HUL1092" s="187"/>
      <c r="HUM1092" s="187"/>
      <c r="HUN1092" s="187"/>
      <c r="HUO1092" s="187"/>
      <c r="HUP1092" s="187"/>
      <c r="HUQ1092" s="187"/>
      <c r="HUR1092" s="187"/>
      <c r="HUS1092" s="187"/>
      <c r="HUT1092" s="187"/>
      <c r="HUU1092" s="187"/>
      <c r="HUV1092" s="187"/>
      <c r="HUW1092" s="187"/>
      <c r="HUX1092" s="187"/>
      <c r="HUY1092" s="187"/>
      <c r="HUZ1092" s="187"/>
      <c r="HVA1092" s="187"/>
      <c r="HVB1092" s="187"/>
      <c r="HVC1092" s="187"/>
      <c r="HVD1092" s="187"/>
      <c r="HVE1092" s="187"/>
      <c r="HVF1092" s="187"/>
      <c r="HVG1092" s="187"/>
      <c r="HVH1092" s="187"/>
      <c r="HVI1092" s="187"/>
      <c r="HVJ1092" s="187"/>
      <c r="HVK1092" s="187"/>
      <c r="HVL1092" s="187"/>
      <c r="HVM1092" s="187"/>
      <c r="HVN1092" s="187"/>
      <c r="HVO1092" s="187"/>
      <c r="HVP1092" s="187"/>
      <c r="HVQ1092" s="187"/>
      <c r="HVR1092" s="187"/>
      <c r="HVS1092" s="187"/>
      <c r="HVT1092" s="187"/>
      <c r="HVU1092" s="187"/>
      <c r="HVV1092" s="187"/>
      <c r="HVW1092" s="187"/>
      <c r="HVX1092" s="187"/>
      <c r="HVY1092" s="187"/>
      <c r="HVZ1092" s="187"/>
      <c r="HWA1092" s="187"/>
      <c r="HWB1092" s="187"/>
      <c r="HWC1092" s="187"/>
      <c r="HWD1092" s="187"/>
      <c r="HWE1092" s="187"/>
      <c r="HWF1092" s="187"/>
      <c r="HWG1092" s="187"/>
      <c r="HWH1092" s="187"/>
      <c r="HWI1092" s="187"/>
      <c r="HWJ1092" s="187"/>
      <c r="HWK1092" s="187"/>
      <c r="HWL1092" s="187"/>
      <c r="HWM1092" s="187"/>
      <c r="HWN1092" s="187"/>
      <c r="HWO1092" s="187"/>
      <c r="HWP1092" s="187"/>
      <c r="HWQ1092" s="187"/>
      <c r="HWR1092" s="187"/>
      <c r="HWS1092" s="187"/>
      <c r="HWT1092" s="187"/>
      <c r="HWU1092" s="187"/>
      <c r="HWV1092" s="187"/>
      <c r="HWW1092" s="187"/>
      <c r="HWX1092" s="187"/>
      <c r="HWY1092" s="187"/>
      <c r="HWZ1092" s="187"/>
      <c r="HXA1092" s="187"/>
      <c r="HXB1092" s="187"/>
      <c r="HXC1092" s="187"/>
      <c r="HXD1092" s="187"/>
      <c r="HXE1092" s="187"/>
      <c r="HXF1092" s="187"/>
      <c r="HXG1092" s="187"/>
      <c r="HXH1092" s="187"/>
      <c r="HXI1092" s="187"/>
      <c r="HXJ1092" s="187"/>
      <c r="HXK1092" s="187"/>
      <c r="HXL1092" s="187"/>
      <c r="HXM1092" s="187"/>
      <c r="HXN1092" s="187"/>
      <c r="HXO1092" s="187"/>
      <c r="HXP1092" s="187"/>
      <c r="HXQ1092" s="187"/>
      <c r="HXR1092" s="187"/>
      <c r="HXS1092" s="187"/>
      <c r="HXT1092" s="187"/>
      <c r="HXU1092" s="187"/>
      <c r="HXV1092" s="187"/>
      <c r="HXW1092" s="187"/>
      <c r="HXX1092" s="187"/>
      <c r="HXY1092" s="187"/>
      <c r="HXZ1092" s="187"/>
      <c r="HYA1092" s="187"/>
      <c r="HYB1092" s="187"/>
      <c r="HYC1092" s="187"/>
      <c r="HYD1092" s="187"/>
      <c r="HYE1092" s="187"/>
      <c r="HYF1092" s="187"/>
      <c r="HYG1092" s="187"/>
      <c r="HYH1092" s="187"/>
      <c r="HYI1092" s="187"/>
      <c r="HYJ1092" s="187"/>
      <c r="HYK1092" s="187"/>
      <c r="HYL1092" s="187"/>
      <c r="HYM1092" s="187"/>
      <c r="HYN1092" s="187"/>
      <c r="HYO1092" s="187"/>
      <c r="HYP1092" s="187"/>
      <c r="HYQ1092" s="187"/>
      <c r="HYR1092" s="187"/>
      <c r="HYS1092" s="187"/>
      <c r="HYT1092" s="187"/>
      <c r="HYU1092" s="187"/>
      <c r="HYV1092" s="187"/>
      <c r="HYW1092" s="187"/>
      <c r="HYX1092" s="187"/>
      <c r="HYY1092" s="187"/>
      <c r="HYZ1092" s="187"/>
      <c r="HZA1092" s="187"/>
      <c r="HZB1092" s="187"/>
      <c r="HZC1092" s="187"/>
      <c r="HZD1092" s="187"/>
      <c r="HZE1092" s="187"/>
      <c r="HZF1092" s="187"/>
      <c r="HZG1092" s="187"/>
      <c r="HZH1092" s="187"/>
      <c r="HZI1092" s="187"/>
      <c r="HZJ1092" s="187"/>
      <c r="HZK1092" s="187"/>
      <c r="HZL1092" s="187"/>
      <c r="HZM1092" s="187"/>
      <c r="HZN1092" s="187"/>
      <c r="HZO1092" s="187"/>
      <c r="HZP1092" s="187"/>
      <c r="HZQ1092" s="187"/>
      <c r="HZR1092" s="187"/>
      <c r="HZS1092" s="187"/>
      <c r="HZT1092" s="187"/>
      <c r="HZU1092" s="187"/>
      <c r="HZV1092" s="187"/>
      <c r="HZW1092" s="187"/>
      <c r="HZX1092" s="187"/>
      <c r="HZY1092" s="187"/>
      <c r="HZZ1092" s="187"/>
      <c r="IAA1092" s="187"/>
      <c r="IAB1092" s="187"/>
      <c r="IAC1092" s="187"/>
      <c r="IAD1092" s="187"/>
      <c r="IAE1092" s="187"/>
      <c r="IAF1092" s="187"/>
      <c r="IAG1092" s="187"/>
      <c r="IAH1092" s="187"/>
      <c r="IAI1092" s="187"/>
      <c r="IAJ1092" s="187"/>
      <c r="IAK1092" s="187"/>
      <c r="IAL1092" s="187"/>
      <c r="IAM1092" s="187"/>
      <c r="IAN1092" s="187"/>
      <c r="IAO1092" s="187"/>
      <c r="IAP1092" s="187"/>
      <c r="IAQ1092" s="187"/>
      <c r="IAR1092" s="187"/>
      <c r="IAS1092" s="187"/>
      <c r="IAT1092" s="187"/>
      <c r="IAU1092" s="187"/>
      <c r="IAV1092" s="187"/>
      <c r="IAW1092" s="187"/>
      <c r="IAX1092" s="187"/>
      <c r="IAY1092" s="187"/>
      <c r="IAZ1092" s="187"/>
      <c r="IBA1092" s="187"/>
      <c r="IBB1092" s="187"/>
      <c r="IBC1092" s="187"/>
      <c r="IBD1092" s="187"/>
      <c r="IBE1092" s="187"/>
      <c r="IBF1092" s="187"/>
      <c r="IBG1092" s="187"/>
      <c r="IBH1092" s="187"/>
      <c r="IBI1092" s="187"/>
      <c r="IBJ1092" s="187"/>
      <c r="IBK1092" s="187"/>
      <c r="IBL1092" s="187"/>
      <c r="IBM1092" s="187"/>
      <c r="IBN1092" s="187"/>
      <c r="IBO1092" s="187"/>
      <c r="IBP1092" s="187"/>
      <c r="IBQ1092" s="187"/>
      <c r="IBR1092" s="187"/>
      <c r="IBS1092" s="187"/>
      <c r="IBT1092" s="187"/>
      <c r="IBU1092" s="187"/>
      <c r="IBV1092" s="187"/>
      <c r="IBW1092" s="187"/>
      <c r="IBX1092" s="187"/>
      <c r="IBY1092" s="187"/>
      <c r="IBZ1092" s="187"/>
      <c r="ICA1092" s="187"/>
      <c r="ICB1092" s="187"/>
      <c r="ICC1092" s="187"/>
      <c r="ICD1092" s="187"/>
      <c r="ICE1092" s="187"/>
      <c r="ICF1092" s="187"/>
      <c r="ICG1092" s="187"/>
      <c r="ICH1092" s="187"/>
      <c r="ICI1092" s="187"/>
      <c r="ICJ1092" s="187"/>
      <c r="ICK1092" s="187"/>
      <c r="ICL1092" s="187"/>
      <c r="ICM1092" s="187"/>
      <c r="ICN1092" s="187"/>
      <c r="ICO1092" s="187"/>
      <c r="ICP1092" s="187"/>
      <c r="ICQ1092" s="187"/>
      <c r="ICR1092" s="187"/>
      <c r="ICS1092" s="187"/>
      <c r="ICT1092" s="187"/>
      <c r="ICU1092" s="187"/>
      <c r="ICV1092" s="187"/>
      <c r="ICW1092" s="187"/>
      <c r="ICX1092" s="187"/>
      <c r="ICY1092" s="187"/>
      <c r="ICZ1092" s="187"/>
      <c r="IDA1092" s="187"/>
      <c r="IDB1092" s="187"/>
      <c r="IDC1092" s="187"/>
      <c r="IDD1092" s="187"/>
      <c r="IDE1092" s="187"/>
      <c r="IDF1092" s="187"/>
      <c r="IDG1092" s="187"/>
      <c r="IDH1092" s="187"/>
      <c r="IDI1092" s="187"/>
      <c r="IDJ1092" s="187"/>
      <c r="IDK1092" s="187"/>
      <c r="IDL1092" s="187"/>
      <c r="IDM1092" s="187"/>
      <c r="IDN1092" s="187"/>
      <c r="IDO1092" s="187"/>
      <c r="IDP1092" s="187"/>
      <c r="IDQ1092" s="187"/>
      <c r="IDR1092" s="187"/>
      <c r="IDS1092" s="187"/>
      <c r="IDT1092" s="187"/>
      <c r="IDU1092" s="187"/>
      <c r="IDV1092" s="187"/>
      <c r="IDW1092" s="187"/>
      <c r="IDX1092" s="187"/>
      <c r="IDY1092" s="187"/>
      <c r="IDZ1092" s="187"/>
      <c r="IEA1092" s="187"/>
      <c r="IEB1092" s="187"/>
      <c r="IEC1092" s="187"/>
      <c r="IED1092" s="187"/>
      <c r="IEE1092" s="187"/>
      <c r="IEF1092" s="187"/>
      <c r="IEG1092" s="187"/>
      <c r="IEH1092" s="187"/>
      <c r="IEI1092" s="187"/>
      <c r="IEJ1092" s="187"/>
      <c r="IEK1092" s="187"/>
      <c r="IEL1092" s="187"/>
      <c r="IEM1092" s="187"/>
      <c r="IEN1092" s="187"/>
      <c r="IEO1092" s="187"/>
      <c r="IEP1092" s="187"/>
      <c r="IEQ1092" s="187"/>
      <c r="IER1092" s="187"/>
      <c r="IES1092" s="187"/>
      <c r="IET1092" s="187"/>
      <c r="IEU1092" s="187"/>
      <c r="IEV1092" s="187"/>
      <c r="IEW1092" s="187"/>
      <c r="IEX1092" s="187"/>
      <c r="IEY1092" s="187"/>
      <c r="IEZ1092" s="187"/>
      <c r="IFA1092" s="187"/>
      <c r="IFB1092" s="187"/>
      <c r="IFC1092" s="187"/>
      <c r="IFD1092" s="187"/>
      <c r="IFE1092" s="187"/>
      <c r="IFF1092" s="187"/>
      <c r="IFG1092" s="187"/>
      <c r="IFH1092" s="187"/>
      <c r="IFI1092" s="187"/>
      <c r="IFJ1092" s="187"/>
      <c r="IFK1092" s="187"/>
      <c r="IFL1092" s="187"/>
      <c r="IFM1092" s="187"/>
      <c r="IFN1092" s="187"/>
      <c r="IFO1092" s="187"/>
      <c r="IFP1092" s="187"/>
      <c r="IFQ1092" s="187"/>
      <c r="IFR1092" s="187"/>
      <c r="IFS1092" s="187"/>
      <c r="IFT1092" s="187"/>
      <c r="IFU1092" s="187"/>
      <c r="IFV1092" s="187"/>
      <c r="IFW1092" s="187"/>
      <c r="IFX1092" s="187"/>
      <c r="IFY1092" s="187"/>
      <c r="IFZ1092" s="187"/>
      <c r="IGA1092" s="187"/>
      <c r="IGB1092" s="187"/>
      <c r="IGC1092" s="187"/>
      <c r="IGD1092" s="187"/>
      <c r="IGE1092" s="187"/>
      <c r="IGF1092" s="187"/>
      <c r="IGG1092" s="187"/>
      <c r="IGH1092" s="187"/>
      <c r="IGI1092" s="187"/>
      <c r="IGJ1092" s="187"/>
      <c r="IGK1092" s="187"/>
      <c r="IGL1092" s="187"/>
      <c r="IGM1092" s="187"/>
      <c r="IGN1092" s="187"/>
      <c r="IGO1092" s="187"/>
      <c r="IGP1092" s="187"/>
      <c r="IGQ1092" s="187"/>
      <c r="IGR1092" s="187"/>
      <c r="IGS1092" s="187"/>
      <c r="IGT1092" s="187"/>
      <c r="IGU1092" s="187"/>
      <c r="IGV1092" s="187"/>
      <c r="IGW1092" s="187"/>
      <c r="IGX1092" s="187"/>
      <c r="IGY1092" s="187"/>
      <c r="IGZ1092" s="187"/>
      <c r="IHA1092" s="187"/>
      <c r="IHB1092" s="187"/>
      <c r="IHC1092" s="187"/>
      <c r="IHD1092" s="187"/>
      <c r="IHE1092" s="187"/>
      <c r="IHF1092" s="187"/>
      <c r="IHG1092" s="187"/>
      <c r="IHH1092" s="187"/>
      <c r="IHI1092" s="187"/>
      <c r="IHJ1092" s="187"/>
      <c r="IHK1092" s="187"/>
      <c r="IHL1092" s="187"/>
      <c r="IHM1092" s="187"/>
      <c r="IHN1092" s="187"/>
      <c r="IHO1092" s="187"/>
      <c r="IHP1092" s="187"/>
      <c r="IHQ1092" s="187"/>
      <c r="IHR1092" s="187"/>
      <c r="IHS1092" s="187"/>
      <c r="IHT1092" s="187"/>
      <c r="IHU1092" s="187"/>
      <c r="IHV1092" s="187"/>
      <c r="IHW1092" s="187"/>
      <c r="IHX1092" s="187"/>
      <c r="IHY1092" s="187"/>
      <c r="IHZ1092" s="187"/>
      <c r="IIA1092" s="187"/>
      <c r="IIB1092" s="187"/>
      <c r="IIC1092" s="187"/>
      <c r="IID1092" s="187"/>
      <c r="IIE1092" s="187"/>
      <c r="IIF1092" s="187"/>
      <c r="IIG1092" s="187"/>
      <c r="IIH1092" s="187"/>
      <c r="III1092" s="187"/>
      <c r="IIJ1092" s="187"/>
      <c r="IIK1092" s="187"/>
      <c r="IIL1092" s="187"/>
      <c r="IIM1092" s="187"/>
      <c r="IIN1092" s="187"/>
      <c r="IIO1092" s="187"/>
      <c r="IIP1092" s="187"/>
      <c r="IIQ1092" s="187"/>
      <c r="IIR1092" s="187"/>
      <c r="IIS1092" s="187"/>
      <c r="IIT1092" s="187"/>
      <c r="IIU1092" s="187"/>
      <c r="IIV1092" s="187"/>
      <c r="IIW1092" s="187"/>
      <c r="IIX1092" s="187"/>
      <c r="IIY1092" s="187"/>
      <c r="IIZ1092" s="187"/>
      <c r="IJA1092" s="187"/>
      <c r="IJB1092" s="187"/>
      <c r="IJC1092" s="187"/>
      <c r="IJD1092" s="187"/>
      <c r="IJE1092" s="187"/>
      <c r="IJF1092" s="187"/>
      <c r="IJG1092" s="187"/>
      <c r="IJH1092" s="187"/>
      <c r="IJI1092" s="187"/>
      <c r="IJJ1092" s="187"/>
      <c r="IJK1092" s="187"/>
      <c r="IJL1092" s="187"/>
      <c r="IJM1092" s="187"/>
      <c r="IJN1092" s="187"/>
      <c r="IJO1092" s="187"/>
      <c r="IJP1092" s="187"/>
      <c r="IJQ1092" s="187"/>
      <c r="IJR1092" s="187"/>
      <c r="IJS1092" s="187"/>
      <c r="IJT1092" s="187"/>
      <c r="IJU1092" s="187"/>
      <c r="IJV1092" s="187"/>
      <c r="IJW1092" s="187"/>
      <c r="IJX1092" s="187"/>
      <c r="IJY1092" s="187"/>
      <c r="IJZ1092" s="187"/>
      <c r="IKA1092" s="187"/>
      <c r="IKB1092" s="187"/>
      <c r="IKC1092" s="187"/>
      <c r="IKD1092" s="187"/>
      <c r="IKE1092" s="187"/>
      <c r="IKF1092" s="187"/>
      <c r="IKG1092" s="187"/>
      <c r="IKH1092" s="187"/>
      <c r="IKI1092" s="187"/>
      <c r="IKJ1092" s="187"/>
      <c r="IKK1092" s="187"/>
      <c r="IKL1092" s="187"/>
      <c r="IKM1092" s="187"/>
      <c r="IKN1092" s="187"/>
      <c r="IKO1092" s="187"/>
      <c r="IKP1092" s="187"/>
      <c r="IKQ1092" s="187"/>
      <c r="IKR1092" s="187"/>
      <c r="IKS1092" s="187"/>
      <c r="IKT1092" s="187"/>
      <c r="IKU1092" s="187"/>
      <c r="IKV1092" s="187"/>
      <c r="IKW1092" s="187"/>
      <c r="IKX1092" s="187"/>
      <c r="IKY1092" s="187"/>
      <c r="IKZ1092" s="187"/>
      <c r="ILA1092" s="187"/>
      <c r="ILB1092" s="187"/>
      <c r="ILC1092" s="187"/>
      <c r="ILD1092" s="187"/>
      <c r="ILE1092" s="187"/>
      <c r="ILF1092" s="187"/>
      <c r="ILG1092" s="187"/>
      <c r="ILH1092" s="187"/>
      <c r="ILI1092" s="187"/>
      <c r="ILJ1092" s="187"/>
      <c r="ILK1092" s="187"/>
      <c r="ILL1092" s="187"/>
      <c r="ILM1092" s="187"/>
      <c r="ILN1092" s="187"/>
      <c r="ILO1092" s="187"/>
      <c r="ILP1092" s="187"/>
      <c r="ILQ1092" s="187"/>
      <c r="ILR1092" s="187"/>
      <c r="ILS1092" s="187"/>
      <c r="ILT1092" s="187"/>
      <c r="ILU1092" s="187"/>
      <c r="ILV1092" s="187"/>
      <c r="ILW1092" s="187"/>
      <c r="ILX1092" s="187"/>
      <c r="ILY1092" s="187"/>
      <c r="ILZ1092" s="187"/>
      <c r="IMA1092" s="187"/>
      <c r="IMB1092" s="187"/>
      <c r="IMC1092" s="187"/>
      <c r="IMD1092" s="187"/>
      <c r="IME1092" s="187"/>
      <c r="IMF1092" s="187"/>
      <c r="IMG1092" s="187"/>
      <c r="IMH1092" s="187"/>
      <c r="IMI1092" s="187"/>
      <c r="IMJ1092" s="187"/>
      <c r="IMK1092" s="187"/>
      <c r="IML1092" s="187"/>
      <c r="IMM1092" s="187"/>
      <c r="IMN1092" s="187"/>
      <c r="IMO1092" s="187"/>
      <c r="IMP1092" s="187"/>
      <c r="IMQ1092" s="187"/>
      <c r="IMR1092" s="187"/>
      <c r="IMS1092" s="187"/>
      <c r="IMT1092" s="187"/>
      <c r="IMU1092" s="187"/>
      <c r="IMV1092" s="187"/>
      <c r="IMW1092" s="187"/>
      <c r="IMX1092" s="187"/>
      <c r="IMY1092" s="187"/>
      <c r="IMZ1092" s="187"/>
      <c r="INA1092" s="187"/>
      <c r="INB1092" s="187"/>
      <c r="INC1092" s="187"/>
      <c r="IND1092" s="187"/>
      <c r="INE1092" s="187"/>
      <c r="INF1092" s="187"/>
      <c r="ING1092" s="187"/>
      <c r="INH1092" s="187"/>
      <c r="INI1092" s="187"/>
      <c r="INJ1092" s="187"/>
      <c r="INK1092" s="187"/>
      <c r="INL1092" s="187"/>
      <c r="INM1092" s="187"/>
      <c r="INN1092" s="187"/>
      <c r="INO1092" s="187"/>
      <c r="INP1092" s="187"/>
      <c r="INQ1092" s="187"/>
      <c r="INR1092" s="187"/>
      <c r="INS1092" s="187"/>
      <c r="INT1092" s="187"/>
      <c r="INU1092" s="187"/>
      <c r="INV1092" s="187"/>
      <c r="INW1092" s="187"/>
      <c r="INX1092" s="187"/>
      <c r="INY1092" s="187"/>
      <c r="INZ1092" s="187"/>
      <c r="IOA1092" s="187"/>
      <c r="IOB1092" s="187"/>
      <c r="IOC1092" s="187"/>
      <c r="IOD1092" s="187"/>
      <c r="IOE1092" s="187"/>
      <c r="IOF1092" s="187"/>
      <c r="IOG1092" s="187"/>
      <c r="IOH1092" s="187"/>
      <c r="IOI1092" s="187"/>
      <c r="IOJ1092" s="187"/>
      <c r="IOK1092" s="187"/>
      <c r="IOL1092" s="187"/>
      <c r="IOM1092" s="187"/>
      <c r="ION1092" s="187"/>
      <c r="IOO1092" s="187"/>
      <c r="IOP1092" s="187"/>
      <c r="IOQ1092" s="187"/>
      <c r="IOR1092" s="187"/>
      <c r="IOS1092" s="187"/>
      <c r="IOT1092" s="187"/>
      <c r="IOU1092" s="187"/>
      <c r="IOV1092" s="187"/>
      <c r="IOW1092" s="187"/>
      <c r="IOX1092" s="187"/>
      <c r="IOY1092" s="187"/>
      <c r="IOZ1092" s="187"/>
      <c r="IPA1092" s="187"/>
      <c r="IPB1092" s="187"/>
      <c r="IPC1092" s="187"/>
      <c r="IPD1092" s="187"/>
      <c r="IPE1092" s="187"/>
      <c r="IPF1092" s="187"/>
      <c r="IPG1092" s="187"/>
      <c r="IPH1092" s="187"/>
      <c r="IPI1092" s="187"/>
      <c r="IPJ1092" s="187"/>
      <c r="IPK1092" s="187"/>
      <c r="IPL1092" s="187"/>
      <c r="IPM1092" s="187"/>
      <c r="IPN1092" s="187"/>
      <c r="IPO1092" s="187"/>
      <c r="IPP1092" s="187"/>
      <c r="IPQ1092" s="187"/>
      <c r="IPR1092" s="187"/>
      <c r="IPS1092" s="187"/>
      <c r="IPT1092" s="187"/>
      <c r="IPU1092" s="187"/>
      <c r="IPV1092" s="187"/>
      <c r="IPW1092" s="187"/>
      <c r="IPX1092" s="187"/>
      <c r="IPY1092" s="187"/>
      <c r="IPZ1092" s="187"/>
      <c r="IQA1092" s="187"/>
      <c r="IQB1092" s="187"/>
      <c r="IQC1092" s="187"/>
      <c r="IQD1092" s="187"/>
      <c r="IQE1092" s="187"/>
      <c r="IQF1092" s="187"/>
      <c r="IQG1092" s="187"/>
      <c r="IQH1092" s="187"/>
      <c r="IQI1092" s="187"/>
      <c r="IQJ1092" s="187"/>
      <c r="IQK1092" s="187"/>
      <c r="IQL1092" s="187"/>
      <c r="IQM1092" s="187"/>
      <c r="IQN1092" s="187"/>
      <c r="IQO1092" s="187"/>
      <c r="IQP1092" s="187"/>
      <c r="IQQ1092" s="187"/>
      <c r="IQR1092" s="187"/>
      <c r="IQS1092" s="187"/>
      <c r="IQT1092" s="187"/>
      <c r="IQU1092" s="187"/>
      <c r="IQV1092" s="187"/>
      <c r="IQW1092" s="187"/>
      <c r="IQX1092" s="187"/>
      <c r="IQY1092" s="187"/>
      <c r="IQZ1092" s="187"/>
      <c r="IRA1092" s="187"/>
      <c r="IRB1092" s="187"/>
      <c r="IRC1092" s="187"/>
      <c r="IRD1092" s="187"/>
      <c r="IRE1092" s="187"/>
      <c r="IRF1092" s="187"/>
      <c r="IRG1092" s="187"/>
      <c r="IRH1092" s="187"/>
      <c r="IRI1092" s="187"/>
      <c r="IRJ1092" s="187"/>
      <c r="IRK1092" s="187"/>
      <c r="IRL1092" s="187"/>
      <c r="IRM1092" s="187"/>
      <c r="IRN1092" s="187"/>
      <c r="IRO1092" s="187"/>
      <c r="IRP1092" s="187"/>
      <c r="IRQ1092" s="187"/>
      <c r="IRR1092" s="187"/>
      <c r="IRS1092" s="187"/>
      <c r="IRT1092" s="187"/>
      <c r="IRU1092" s="187"/>
      <c r="IRV1092" s="187"/>
      <c r="IRW1092" s="187"/>
      <c r="IRX1092" s="187"/>
      <c r="IRY1092" s="187"/>
      <c r="IRZ1092" s="187"/>
      <c r="ISA1092" s="187"/>
      <c r="ISB1092" s="187"/>
      <c r="ISC1092" s="187"/>
      <c r="ISD1092" s="187"/>
      <c r="ISE1092" s="187"/>
      <c r="ISF1092" s="187"/>
      <c r="ISG1092" s="187"/>
      <c r="ISH1092" s="187"/>
      <c r="ISI1092" s="187"/>
      <c r="ISJ1092" s="187"/>
      <c r="ISK1092" s="187"/>
      <c r="ISL1092" s="187"/>
      <c r="ISM1092" s="187"/>
      <c r="ISN1092" s="187"/>
      <c r="ISO1092" s="187"/>
      <c r="ISP1092" s="187"/>
      <c r="ISQ1092" s="187"/>
      <c r="ISR1092" s="187"/>
      <c r="ISS1092" s="187"/>
      <c r="IST1092" s="187"/>
      <c r="ISU1092" s="187"/>
      <c r="ISV1092" s="187"/>
      <c r="ISW1092" s="187"/>
      <c r="ISX1092" s="187"/>
      <c r="ISY1092" s="187"/>
      <c r="ISZ1092" s="187"/>
      <c r="ITA1092" s="187"/>
      <c r="ITB1092" s="187"/>
      <c r="ITC1092" s="187"/>
      <c r="ITD1092" s="187"/>
      <c r="ITE1092" s="187"/>
      <c r="ITF1092" s="187"/>
      <c r="ITG1092" s="187"/>
      <c r="ITH1092" s="187"/>
      <c r="ITI1092" s="187"/>
      <c r="ITJ1092" s="187"/>
      <c r="ITK1092" s="187"/>
      <c r="ITL1092" s="187"/>
      <c r="ITM1092" s="187"/>
      <c r="ITN1092" s="187"/>
      <c r="ITO1092" s="187"/>
      <c r="ITP1092" s="187"/>
      <c r="ITQ1092" s="187"/>
      <c r="ITR1092" s="187"/>
      <c r="ITS1092" s="187"/>
      <c r="ITT1092" s="187"/>
      <c r="ITU1092" s="187"/>
      <c r="ITV1092" s="187"/>
      <c r="ITW1092" s="187"/>
      <c r="ITX1092" s="187"/>
      <c r="ITY1092" s="187"/>
      <c r="ITZ1092" s="187"/>
      <c r="IUA1092" s="187"/>
      <c r="IUB1092" s="187"/>
      <c r="IUC1092" s="187"/>
      <c r="IUD1092" s="187"/>
      <c r="IUE1092" s="187"/>
      <c r="IUF1092" s="187"/>
      <c r="IUG1092" s="187"/>
      <c r="IUH1092" s="187"/>
      <c r="IUI1092" s="187"/>
      <c r="IUJ1092" s="187"/>
      <c r="IUK1092" s="187"/>
      <c r="IUL1092" s="187"/>
      <c r="IUM1092" s="187"/>
      <c r="IUN1092" s="187"/>
      <c r="IUO1092" s="187"/>
      <c r="IUP1092" s="187"/>
      <c r="IUQ1092" s="187"/>
      <c r="IUR1092" s="187"/>
      <c r="IUS1092" s="187"/>
      <c r="IUT1092" s="187"/>
      <c r="IUU1092" s="187"/>
      <c r="IUV1092" s="187"/>
      <c r="IUW1092" s="187"/>
      <c r="IUX1092" s="187"/>
      <c r="IUY1092" s="187"/>
      <c r="IUZ1092" s="187"/>
      <c r="IVA1092" s="187"/>
      <c r="IVB1092" s="187"/>
      <c r="IVC1092" s="187"/>
      <c r="IVD1092" s="187"/>
      <c r="IVE1092" s="187"/>
      <c r="IVF1092" s="187"/>
      <c r="IVG1092" s="187"/>
      <c r="IVH1092" s="187"/>
      <c r="IVI1092" s="187"/>
      <c r="IVJ1092" s="187"/>
      <c r="IVK1092" s="187"/>
      <c r="IVL1092" s="187"/>
      <c r="IVM1092" s="187"/>
      <c r="IVN1092" s="187"/>
      <c r="IVO1092" s="187"/>
      <c r="IVP1092" s="187"/>
      <c r="IVQ1092" s="187"/>
      <c r="IVR1092" s="187"/>
      <c r="IVS1092" s="187"/>
      <c r="IVT1092" s="187"/>
      <c r="IVU1092" s="187"/>
      <c r="IVV1092" s="187"/>
      <c r="IVW1092" s="187"/>
      <c r="IVX1092" s="187"/>
      <c r="IVY1092" s="187"/>
      <c r="IVZ1092" s="187"/>
      <c r="IWA1092" s="187"/>
      <c r="IWB1092" s="187"/>
      <c r="IWC1092" s="187"/>
      <c r="IWD1092" s="187"/>
      <c r="IWE1092" s="187"/>
      <c r="IWF1092" s="187"/>
      <c r="IWG1092" s="187"/>
      <c r="IWH1092" s="187"/>
      <c r="IWI1092" s="187"/>
      <c r="IWJ1092" s="187"/>
      <c r="IWK1092" s="187"/>
      <c r="IWL1092" s="187"/>
      <c r="IWM1092" s="187"/>
      <c r="IWN1092" s="187"/>
      <c r="IWO1092" s="187"/>
      <c r="IWP1092" s="187"/>
      <c r="IWQ1092" s="187"/>
      <c r="IWR1092" s="187"/>
      <c r="IWS1092" s="187"/>
      <c r="IWT1092" s="187"/>
      <c r="IWU1092" s="187"/>
      <c r="IWV1092" s="187"/>
      <c r="IWW1092" s="187"/>
      <c r="IWX1092" s="187"/>
      <c r="IWY1092" s="187"/>
      <c r="IWZ1092" s="187"/>
      <c r="IXA1092" s="187"/>
      <c r="IXB1092" s="187"/>
      <c r="IXC1092" s="187"/>
      <c r="IXD1092" s="187"/>
      <c r="IXE1092" s="187"/>
      <c r="IXF1092" s="187"/>
      <c r="IXG1092" s="187"/>
      <c r="IXH1092" s="187"/>
      <c r="IXI1092" s="187"/>
      <c r="IXJ1092" s="187"/>
      <c r="IXK1092" s="187"/>
      <c r="IXL1092" s="187"/>
      <c r="IXM1092" s="187"/>
      <c r="IXN1092" s="187"/>
      <c r="IXO1092" s="187"/>
      <c r="IXP1092" s="187"/>
      <c r="IXQ1092" s="187"/>
      <c r="IXR1092" s="187"/>
      <c r="IXS1092" s="187"/>
      <c r="IXT1092" s="187"/>
      <c r="IXU1092" s="187"/>
      <c r="IXV1092" s="187"/>
      <c r="IXW1092" s="187"/>
      <c r="IXX1092" s="187"/>
      <c r="IXY1092" s="187"/>
      <c r="IXZ1092" s="187"/>
      <c r="IYA1092" s="187"/>
      <c r="IYB1092" s="187"/>
      <c r="IYC1092" s="187"/>
      <c r="IYD1092" s="187"/>
      <c r="IYE1092" s="187"/>
      <c r="IYF1092" s="187"/>
      <c r="IYG1092" s="187"/>
      <c r="IYH1092" s="187"/>
      <c r="IYI1092" s="187"/>
      <c r="IYJ1092" s="187"/>
      <c r="IYK1092" s="187"/>
      <c r="IYL1092" s="187"/>
      <c r="IYM1092" s="187"/>
      <c r="IYN1092" s="187"/>
      <c r="IYO1092" s="187"/>
      <c r="IYP1092" s="187"/>
      <c r="IYQ1092" s="187"/>
      <c r="IYR1092" s="187"/>
      <c r="IYS1092" s="187"/>
      <c r="IYT1092" s="187"/>
      <c r="IYU1092" s="187"/>
      <c r="IYV1092" s="187"/>
      <c r="IYW1092" s="187"/>
      <c r="IYX1092" s="187"/>
      <c r="IYY1092" s="187"/>
      <c r="IYZ1092" s="187"/>
      <c r="IZA1092" s="187"/>
      <c r="IZB1092" s="187"/>
      <c r="IZC1092" s="187"/>
      <c r="IZD1092" s="187"/>
      <c r="IZE1092" s="187"/>
      <c r="IZF1092" s="187"/>
      <c r="IZG1092" s="187"/>
      <c r="IZH1092" s="187"/>
      <c r="IZI1092" s="187"/>
      <c r="IZJ1092" s="187"/>
      <c r="IZK1092" s="187"/>
      <c r="IZL1092" s="187"/>
      <c r="IZM1092" s="187"/>
      <c r="IZN1092" s="187"/>
      <c r="IZO1092" s="187"/>
      <c r="IZP1092" s="187"/>
      <c r="IZQ1092" s="187"/>
      <c r="IZR1092" s="187"/>
      <c r="IZS1092" s="187"/>
      <c r="IZT1092" s="187"/>
      <c r="IZU1092" s="187"/>
      <c r="IZV1092" s="187"/>
      <c r="IZW1092" s="187"/>
      <c r="IZX1092" s="187"/>
      <c r="IZY1092" s="187"/>
      <c r="IZZ1092" s="187"/>
      <c r="JAA1092" s="187"/>
      <c r="JAB1092" s="187"/>
      <c r="JAC1092" s="187"/>
      <c r="JAD1092" s="187"/>
      <c r="JAE1092" s="187"/>
      <c r="JAF1092" s="187"/>
      <c r="JAG1092" s="187"/>
      <c r="JAH1092" s="187"/>
      <c r="JAI1092" s="187"/>
      <c r="JAJ1092" s="187"/>
      <c r="JAK1092" s="187"/>
      <c r="JAL1092" s="187"/>
      <c r="JAM1092" s="187"/>
      <c r="JAN1092" s="187"/>
      <c r="JAO1092" s="187"/>
      <c r="JAP1092" s="187"/>
      <c r="JAQ1092" s="187"/>
      <c r="JAR1092" s="187"/>
      <c r="JAS1092" s="187"/>
      <c r="JAT1092" s="187"/>
      <c r="JAU1092" s="187"/>
      <c r="JAV1092" s="187"/>
      <c r="JAW1092" s="187"/>
      <c r="JAX1092" s="187"/>
      <c r="JAY1092" s="187"/>
      <c r="JAZ1092" s="187"/>
      <c r="JBA1092" s="187"/>
      <c r="JBB1092" s="187"/>
      <c r="JBC1092" s="187"/>
      <c r="JBD1092" s="187"/>
      <c r="JBE1092" s="187"/>
      <c r="JBF1092" s="187"/>
      <c r="JBG1092" s="187"/>
      <c r="JBH1092" s="187"/>
      <c r="JBI1092" s="187"/>
      <c r="JBJ1092" s="187"/>
      <c r="JBK1092" s="187"/>
      <c r="JBL1092" s="187"/>
      <c r="JBM1092" s="187"/>
      <c r="JBN1092" s="187"/>
      <c r="JBO1092" s="187"/>
      <c r="JBP1092" s="187"/>
      <c r="JBQ1092" s="187"/>
      <c r="JBR1092" s="187"/>
      <c r="JBS1092" s="187"/>
      <c r="JBT1092" s="187"/>
      <c r="JBU1092" s="187"/>
      <c r="JBV1092" s="187"/>
      <c r="JBW1092" s="187"/>
      <c r="JBX1092" s="187"/>
      <c r="JBY1092" s="187"/>
      <c r="JBZ1092" s="187"/>
      <c r="JCA1092" s="187"/>
      <c r="JCB1092" s="187"/>
      <c r="JCC1092" s="187"/>
      <c r="JCD1092" s="187"/>
      <c r="JCE1092" s="187"/>
      <c r="JCF1092" s="187"/>
      <c r="JCG1092" s="187"/>
      <c r="JCH1092" s="187"/>
      <c r="JCI1092" s="187"/>
      <c r="JCJ1092" s="187"/>
      <c r="JCK1092" s="187"/>
      <c r="JCL1092" s="187"/>
      <c r="JCM1092" s="187"/>
      <c r="JCN1092" s="187"/>
      <c r="JCO1092" s="187"/>
      <c r="JCP1092" s="187"/>
      <c r="JCQ1092" s="187"/>
      <c r="JCR1092" s="187"/>
      <c r="JCS1092" s="187"/>
      <c r="JCT1092" s="187"/>
      <c r="JCU1092" s="187"/>
      <c r="JCV1092" s="187"/>
      <c r="JCW1092" s="187"/>
      <c r="JCX1092" s="187"/>
      <c r="JCY1092" s="187"/>
      <c r="JCZ1092" s="187"/>
      <c r="JDA1092" s="187"/>
      <c r="JDB1092" s="187"/>
      <c r="JDC1092" s="187"/>
      <c r="JDD1092" s="187"/>
      <c r="JDE1092" s="187"/>
      <c r="JDF1092" s="187"/>
      <c r="JDG1092" s="187"/>
      <c r="JDH1092" s="187"/>
      <c r="JDI1092" s="187"/>
      <c r="JDJ1092" s="187"/>
      <c r="JDK1092" s="187"/>
      <c r="JDL1092" s="187"/>
      <c r="JDM1092" s="187"/>
      <c r="JDN1092" s="187"/>
      <c r="JDO1092" s="187"/>
      <c r="JDP1092" s="187"/>
      <c r="JDQ1092" s="187"/>
      <c r="JDR1092" s="187"/>
      <c r="JDS1092" s="187"/>
      <c r="JDT1092" s="187"/>
      <c r="JDU1092" s="187"/>
      <c r="JDV1092" s="187"/>
      <c r="JDW1092" s="187"/>
      <c r="JDX1092" s="187"/>
      <c r="JDY1092" s="187"/>
      <c r="JDZ1092" s="187"/>
      <c r="JEA1092" s="187"/>
      <c r="JEB1092" s="187"/>
      <c r="JEC1092" s="187"/>
      <c r="JED1092" s="187"/>
      <c r="JEE1092" s="187"/>
      <c r="JEF1092" s="187"/>
      <c r="JEG1092" s="187"/>
      <c r="JEH1092" s="187"/>
      <c r="JEI1092" s="187"/>
      <c r="JEJ1092" s="187"/>
      <c r="JEK1092" s="187"/>
      <c r="JEL1092" s="187"/>
      <c r="JEM1092" s="187"/>
      <c r="JEN1092" s="187"/>
      <c r="JEO1092" s="187"/>
      <c r="JEP1092" s="187"/>
      <c r="JEQ1092" s="187"/>
      <c r="JER1092" s="187"/>
      <c r="JES1092" s="187"/>
      <c r="JET1092" s="187"/>
      <c r="JEU1092" s="187"/>
      <c r="JEV1092" s="187"/>
      <c r="JEW1092" s="187"/>
      <c r="JEX1092" s="187"/>
      <c r="JEY1092" s="187"/>
      <c r="JEZ1092" s="187"/>
      <c r="JFA1092" s="187"/>
      <c r="JFB1092" s="187"/>
      <c r="JFC1092" s="187"/>
      <c r="JFD1092" s="187"/>
      <c r="JFE1092" s="187"/>
      <c r="JFF1092" s="187"/>
      <c r="JFG1092" s="187"/>
      <c r="JFH1092" s="187"/>
      <c r="JFI1092" s="187"/>
      <c r="JFJ1092" s="187"/>
      <c r="JFK1092" s="187"/>
      <c r="JFL1092" s="187"/>
      <c r="JFM1092" s="187"/>
      <c r="JFN1092" s="187"/>
      <c r="JFO1092" s="187"/>
      <c r="JFP1092" s="187"/>
      <c r="JFQ1092" s="187"/>
      <c r="JFR1092" s="187"/>
      <c r="JFS1092" s="187"/>
      <c r="JFT1092" s="187"/>
      <c r="JFU1092" s="187"/>
      <c r="JFV1092" s="187"/>
      <c r="JFW1092" s="187"/>
      <c r="JFX1092" s="187"/>
      <c r="JFY1092" s="187"/>
      <c r="JFZ1092" s="187"/>
      <c r="JGA1092" s="187"/>
      <c r="JGB1092" s="187"/>
      <c r="JGC1092" s="187"/>
      <c r="JGD1092" s="187"/>
      <c r="JGE1092" s="187"/>
      <c r="JGF1092" s="187"/>
      <c r="JGG1092" s="187"/>
      <c r="JGH1092" s="187"/>
      <c r="JGI1092" s="187"/>
      <c r="JGJ1092" s="187"/>
      <c r="JGK1092" s="187"/>
      <c r="JGL1092" s="187"/>
      <c r="JGM1092" s="187"/>
      <c r="JGN1092" s="187"/>
      <c r="JGO1092" s="187"/>
      <c r="JGP1092" s="187"/>
      <c r="JGQ1092" s="187"/>
      <c r="JGR1092" s="187"/>
      <c r="JGS1092" s="187"/>
      <c r="JGT1092" s="187"/>
      <c r="JGU1092" s="187"/>
      <c r="JGV1092" s="187"/>
      <c r="JGW1092" s="187"/>
      <c r="JGX1092" s="187"/>
      <c r="JGY1092" s="187"/>
      <c r="JGZ1092" s="187"/>
      <c r="JHA1092" s="187"/>
      <c r="JHB1092" s="187"/>
      <c r="JHC1092" s="187"/>
      <c r="JHD1092" s="187"/>
      <c r="JHE1092" s="187"/>
      <c r="JHF1092" s="187"/>
      <c r="JHG1092" s="187"/>
      <c r="JHH1092" s="187"/>
      <c r="JHI1092" s="187"/>
      <c r="JHJ1092" s="187"/>
      <c r="JHK1092" s="187"/>
      <c r="JHL1092" s="187"/>
      <c r="JHM1092" s="187"/>
      <c r="JHN1092" s="187"/>
      <c r="JHO1092" s="187"/>
      <c r="JHP1092" s="187"/>
      <c r="JHQ1092" s="187"/>
      <c r="JHR1092" s="187"/>
      <c r="JHS1092" s="187"/>
      <c r="JHT1092" s="187"/>
      <c r="JHU1092" s="187"/>
      <c r="JHV1092" s="187"/>
      <c r="JHW1092" s="187"/>
      <c r="JHX1092" s="187"/>
      <c r="JHY1092" s="187"/>
      <c r="JHZ1092" s="187"/>
      <c r="JIA1092" s="187"/>
      <c r="JIB1092" s="187"/>
      <c r="JIC1092" s="187"/>
      <c r="JID1092" s="187"/>
      <c r="JIE1092" s="187"/>
      <c r="JIF1092" s="187"/>
      <c r="JIG1092" s="187"/>
      <c r="JIH1092" s="187"/>
      <c r="JII1092" s="187"/>
      <c r="JIJ1092" s="187"/>
      <c r="JIK1092" s="187"/>
      <c r="JIL1092" s="187"/>
      <c r="JIM1092" s="187"/>
      <c r="JIN1092" s="187"/>
      <c r="JIO1092" s="187"/>
      <c r="JIP1092" s="187"/>
      <c r="JIQ1092" s="187"/>
      <c r="JIR1092" s="187"/>
      <c r="JIS1092" s="187"/>
      <c r="JIT1092" s="187"/>
      <c r="JIU1092" s="187"/>
      <c r="JIV1092" s="187"/>
      <c r="JIW1092" s="187"/>
      <c r="JIX1092" s="187"/>
      <c r="JIY1092" s="187"/>
      <c r="JIZ1092" s="187"/>
      <c r="JJA1092" s="187"/>
      <c r="JJB1092" s="187"/>
      <c r="JJC1092" s="187"/>
      <c r="JJD1092" s="187"/>
      <c r="JJE1092" s="187"/>
      <c r="JJF1092" s="187"/>
      <c r="JJG1092" s="187"/>
      <c r="JJH1092" s="187"/>
      <c r="JJI1092" s="187"/>
      <c r="JJJ1092" s="187"/>
      <c r="JJK1092" s="187"/>
      <c r="JJL1092" s="187"/>
      <c r="JJM1092" s="187"/>
      <c r="JJN1092" s="187"/>
      <c r="JJO1092" s="187"/>
      <c r="JJP1092" s="187"/>
      <c r="JJQ1092" s="187"/>
      <c r="JJR1092" s="187"/>
      <c r="JJS1092" s="187"/>
      <c r="JJT1092" s="187"/>
      <c r="JJU1092" s="187"/>
      <c r="JJV1092" s="187"/>
      <c r="JJW1092" s="187"/>
      <c r="JJX1092" s="187"/>
      <c r="JJY1092" s="187"/>
      <c r="JJZ1092" s="187"/>
      <c r="JKA1092" s="187"/>
      <c r="JKB1092" s="187"/>
      <c r="JKC1092" s="187"/>
      <c r="JKD1092" s="187"/>
      <c r="JKE1092" s="187"/>
      <c r="JKF1092" s="187"/>
      <c r="JKG1092" s="187"/>
      <c r="JKH1092" s="187"/>
      <c r="JKI1092" s="187"/>
      <c r="JKJ1092" s="187"/>
      <c r="JKK1092" s="187"/>
      <c r="JKL1092" s="187"/>
      <c r="JKM1092" s="187"/>
      <c r="JKN1092" s="187"/>
      <c r="JKO1092" s="187"/>
      <c r="JKP1092" s="187"/>
      <c r="JKQ1092" s="187"/>
      <c r="JKR1092" s="187"/>
      <c r="JKS1092" s="187"/>
      <c r="JKT1092" s="187"/>
      <c r="JKU1092" s="187"/>
      <c r="JKV1092" s="187"/>
      <c r="JKW1092" s="187"/>
      <c r="JKX1092" s="187"/>
      <c r="JKY1092" s="187"/>
      <c r="JKZ1092" s="187"/>
      <c r="JLA1092" s="187"/>
      <c r="JLB1092" s="187"/>
      <c r="JLC1092" s="187"/>
      <c r="JLD1092" s="187"/>
      <c r="JLE1092" s="187"/>
      <c r="JLF1092" s="187"/>
      <c r="JLG1092" s="187"/>
      <c r="JLH1092" s="187"/>
      <c r="JLI1092" s="187"/>
      <c r="JLJ1092" s="187"/>
      <c r="JLK1092" s="187"/>
      <c r="JLL1092" s="187"/>
      <c r="JLM1092" s="187"/>
      <c r="JLN1092" s="187"/>
      <c r="JLO1092" s="187"/>
      <c r="JLP1092" s="187"/>
      <c r="JLQ1092" s="187"/>
      <c r="JLR1092" s="187"/>
      <c r="JLS1092" s="187"/>
      <c r="JLT1092" s="187"/>
      <c r="JLU1092" s="187"/>
      <c r="JLV1092" s="187"/>
      <c r="JLW1092" s="187"/>
      <c r="JLX1092" s="187"/>
      <c r="JLY1092" s="187"/>
      <c r="JLZ1092" s="187"/>
      <c r="JMA1092" s="187"/>
      <c r="JMB1092" s="187"/>
      <c r="JMC1092" s="187"/>
      <c r="JMD1092" s="187"/>
      <c r="JME1092" s="187"/>
      <c r="JMF1092" s="187"/>
      <c r="JMG1092" s="187"/>
      <c r="JMH1092" s="187"/>
      <c r="JMI1092" s="187"/>
      <c r="JMJ1092" s="187"/>
      <c r="JMK1092" s="187"/>
      <c r="JML1092" s="187"/>
      <c r="JMM1092" s="187"/>
      <c r="JMN1092" s="187"/>
      <c r="JMO1092" s="187"/>
      <c r="JMP1092" s="187"/>
      <c r="JMQ1092" s="187"/>
      <c r="JMR1092" s="187"/>
      <c r="JMS1092" s="187"/>
      <c r="JMT1092" s="187"/>
      <c r="JMU1092" s="187"/>
      <c r="JMV1092" s="187"/>
      <c r="JMW1092" s="187"/>
      <c r="JMX1092" s="187"/>
      <c r="JMY1092" s="187"/>
      <c r="JMZ1092" s="187"/>
      <c r="JNA1092" s="187"/>
      <c r="JNB1092" s="187"/>
      <c r="JNC1092" s="187"/>
      <c r="JND1092" s="187"/>
      <c r="JNE1092" s="187"/>
      <c r="JNF1092" s="187"/>
      <c r="JNG1092" s="187"/>
      <c r="JNH1092" s="187"/>
      <c r="JNI1092" s="187"/>
      <c r="JNJ1092" s="187"/>
      <c r="JNK1092" s="187"/>
      <c r="JNL1092" s="187"/>
      <c r="JNM1092" s="187"/>
      <c r="JNN1092" s="187"/>
      <c r="JNO1092" s="187"/>
      <c r="JNP1092" s="187"/>
      <c r="JNQ1092" s="187"/>
      <c r="JNR1092" s="187"/>
      <c r="JNS1092" s="187"/>
      <c r="JNT1092" s="187"/>
      <c r="JNU1092" s="187"/>
      <c r="JNV1092" s="187"/>
      <c r="JNW1092" s="187"/>
      <c r="JNX1092" s="187"/>
      <c r="JNY1092" s="187"/>
      <c r="JNZ1092" s="187"/>
      <c r="JOA1092" s="187"/>
      <c r="JOB1092" s="187"/>
      <c r="JOC1092" s="187"/>
      <c r="JOD1092" s="187"/>
      <c r="JOE1092" s="187"/>
      <c r="JOF1092" s="187"/>
      <c r="JOG1092" s="187"/>
      <c r="JOH1092" s="187"/>
      <c r="JOI1092" s="187"/>
      <c r="JOJ1092" s="187"/>
      <c r="JOK1092" s="187"/>
      <c r="JOL1092" s="187"/>
      <c r="JOM1092" s="187"/>
      <c r="JON1092" s="187"/>
      <c r="JOO1092" s="187"/>
      <c r="JOP1092" s="187"/>
      <c r="JOQ1092" s="187"/>
      <c r="JOR1092" s="187"/>
      <c r="JOS1092" s="187"/>
      <c r="JOT1092" s="187"/>
      <c r="JOU1092" s="187"/>
      <c r="JOV1092" s="187"/>
      <c r="JOW1092" s="187"/>
      <c r="JOX1092" s="187"/>
      <c r="JOY1092" s="187"/>
      <c r="JOZ1092" s="187"/>
      <c r="JPA1092" s="187"/>
      <c r="JPB1092" s="187"/>
      <c r="JPC1092" s="187"/>
      <c r="JPD1092" s="187"/>
      <c r="JPE1092" s="187"/>
      <c r="JPF1092" s="187"/>
      <c r="JPG1092" s="187"/>
      <c r="JPH1092" s="187"/>
      <c r="JPI1092" s="187"/>
      <c r="JPJ1092" s="187"/>
      <c r="JPK1092" s="187"/>
      <c r="JPL1092" s="187"/>
      <c r="JPM1092" s="187"/>
      <c r="JPN1092" s="187"/>
      <c r="JPO1092" s="187"/>
      <c r="JPP1092" s="187"/>
      <c r="JPQ1092" s="187"/>
      <c r="JPR1092" s="187"/>
      <c r="JPS1092" s="187"/>
      <c r="JPT1092" s="187"/>
      <c r="JPU1092" s="187"/>
      <c r="JPV1092" s="187"/>
      <c r="JPW1092" s="187"/>
      <c r="JPX1092" s="187"/>
      <c r="JPY1092" s="187"/>
      <c r="JPZ1092" s="187"/>
      <c r="JQA1092" s="187"/>
      <c r="JQB1092" s="187"/>
      <c r="JQC1092" s="187"/>
      <c r="JQD1092" s="187"/>
      <c r="JQE1092" s="187"/>
      <c r="JQF1092" s="187"/>
      <c r="JQG1092" s="187"/>
      <c r="JQH1092" s="187"/>
      <c r="JQI1092" s="187"/>
      <c r="JQJ1092" s="187"/>
      <c r="JQK1092" s="187"/>
      <c r="JQL1092" s="187"/>
      <c r="JQM1092" s="187"/>
      <c r="JQN1092" s="187"/>
      <c r="JQO1092" s="187"/>
      <c r="JQP1092" s="187"/>
      <c r="JQQ1092" s="187"/>
      <c r="JQR1092" s="187"/>
      <c r="JQS1092" s="187"/>
      <c r="JQT1092" s="187"/>
      <c r="JQU1092" s="187"/>
      <c r="JQV1092" s="187"/>
      <c r="JQW1092" s="187"/>
      <c r="JQX1092" s="187"/>
      <c r="JQY1092" s="187"/>
      <c r="JQZ1092" s="187"/>
      <c r="JRA1092" s="187"/>
      <c r="JRB1092" s="187"/>
      <c r="JRC1092" s="187"/>
      <c r="JRD1092" s="187"/>
      <c r="JRE1092" s="187"/>
      <c r="JRF1092" s="187"/>
      <c r="JRG1092" s="187"/>
      <c r="JRH1092" s="187"/>
      <c r="JRI1092" s="187"/>
      <c r="JRJ1092" s="187"/>
      <c r="JRK1092" s="187"/>
      <c r="JRL1092" s="187"/>
      <c r="JRM1092" s="187"/>
      <c r="JRN1092" s="187"/>
      <c r="JRO1092" s="187"/>
      <c r="JRP1092" s="187"/>
      <c r="JRQ1092" s="187"/>
      <c r="JRR1092" s="187"/>
      <c r="JRS1092" s="187"/>
      <c r="JRT1092" s="187"/>
      <c r="JRU1092" s="187"/>
      <c r="JRV1092" s="187"/>
      <c r="JRW1092" s="187"/>
      <c r="JRX1092" s="187"/>
      <c r="JRY1092" s="187"/>
      <c r="JRZ1092" s="187"/>
      <c r="JSA1092" s="187"/>
      <c r="JSB1092" s="187"/>
      <c r="JSC1092" s="187"/>
      <c r="JSD1092" s="187"/>
      <c r="JSE1092" s="187"/>
      <c r="JSF1092" s="187"/>
      <c r="JSG1092" s="187"/>
      <c r="JSH1092" s="187"/>
      <c r="JSI1092" s="187"/>
      <c r="JSJ1092" s="187"/>
      <c r="JSK1092" s="187"/>
      <c r="JSL1092" s="187"/>
      <c r="JSM1092" s="187"/>
      <c r="JSN1092" s="187"/>
      <c r="JSO1092" s="187"/>
      <c r="JSP1092" s="187"/>
      <c r="JSQ1092" s="187"/>
      <c r="JSR1092" s="187"/>
      <c r="JSS1092" s="187"/>
      <c r="JST1092" s="187"/>
      <c r="JSU1092" s="187"/>
      <c r="JSV1092" s="187"/>
      <c r="JSW1092" s="187"/>
      <c r="JSX1092" s="187"/>
      <c r="JSY1092" s="187"/>
      <c r="JSZ1092" s="187"/>
      <c r="JTA1092" s="187"/>
      <c r="JTB1092" s="187"/>
      <c r="JTC1092" s="187"/>
      <c r="JTD1092" s="187"/>
      <c r="JTE1092" s="187"/>
      <c r="JTF1092" s="187"/>
      <c r="JTG1092" s="187"/>
      <c r="JTH1092" s="187"/>
      <c r="JTI1092" s="187"/>
      <c r="JTJ1092" s="187"/>
      <c r="JTK1092" s="187"/>
      <c r="JTL1092" s="187"/>
      <c r="JTM1092" s="187"/>
      <c r="JTN1092" s="187"/>
      <c r="JTO1092" s="187"/>
      <c r="JTP1092" s="187"/>
      <c r="JTQ1092" s="187"/>
      <c r="JTR1092" s="187"/>
      <c r="JTS1092" s="187"/>
      <c r="JTT1092" s="187"/>
      <c r="JTU1092" s="187"/>
      <c r="JTV1092" s="187"/>
      <c r="JTW1092" s="187"/>
      <c r="JTX1092" s="187"/>
      <c r="JTY1092" s="187"/>
      <c r="JTZ1092" s="187"/>
      <c r="JUA1092" s="187"/>
      <c r="JUB1092" s="187"/>
      <c r="JUC1092" s="187"/>
      <c r="JUD1092" s="187"/>
      <c r="JUE1092" s="187"/>
      <c r="JUF1092" s="187"/>
      <c r="JUG1092" s="187"/>
      <c r="JUH1092" s="187"/>
      <c r="JUI1092" s="187"/>
      <c r="JUJ1092" s="187"/>
      <c r="JUK1092" s="187"/>
      <c r="JUL1092" s="187"/>
      <c r="JUM1092" s="187"/>
      <c r="JUN1092" s="187"/>
      <c r="JUO1092" s="187"/>
      <c r="JUP1092" s="187"/>
      <c r="JUQ1092" s="187"/>
      <c r="JUR1092" s="187"/>
      <c r="JUS1092" s="187"/>
      <c r="JUT1092" s="187"/>
      <c r="JUU1092" s="187"/>
      <c r="JUV1092" s="187"/>
      <c r="JUW1092" s="187"/>
      <c r="JUX1092" s="187"/>
      <c r="JUY1092" s="187"/>
      <c r="JUZ1092" s="187"/>
      <c r="JVA1092" s="187"/>
      <c r="JVB1092" s="187"/>
      <c r="JVC1092" s="187"/>
      <c r="JVD1092" s="187"/>
      <c r="JVE1092" s="187"/>
      <c r="JVF1092" s="187"/>
      <c r="JVG1092" s="187"/>
      <c r="JVH1092" s="187"/>
      <c r="JVI1092" s="187"/>
      <c r="JVJ1092" s="187"/>
      <c r="JVK1092" s="187"/>
      <c r="JVL1092" s="187"/>
      <c r="JVM1092" s="187"/>
      <c r="JVN1092" s="187"/>
      <c r="JVO1092" s="187"/>
      <c r="JVP1092" s="187"/>
      <c r="JVQ1092" s="187"/>
      <c r="JVR1092" s="187"/>
      <c r="JVS1092" s="187"/>
      <c r="JVT1092" s="187"/>
      <c r="JVU1092" s="187"/>
      <c r="JVV1092" s="187"/>
      <c r="JVW1092" s="187"/>
      <c r="JVX1092" s="187"/>
      <c r="JVY1092" s="187"/>
      <c r="JVZ1092" s="187"/>
      <c r="JWA1092" s="187"/>
      <c r="JWB1092" s="187"/>
      <c r="JWC1092" s="187"/>
      <c r="JWD1092" s="187"/>
      <c r="JWE1092" s="187"/>
      <c r="JWF1092" s="187"/>
      <c r="JWG1092" s="187"/>
      <c r="JWH1092" s="187"/>
      <c r="JWI1092" s="187"/>
      <c r="JWJ1092" s="187"/>
      <c r="JWK1092" s="187"/>
      <c r="JWL1092" s="187"/>
      <c r="JWM1092" s="187"/>
      <c r="JWN1092" s="187"/>
      <c r="JWO1092" s="187"/>
      <c r="JWP1092" s="187"/>
      <c r="JWQ1092" s="187"/>
      <c r="JWR1092" s="187"/>
      <c r="JWS1092" s="187"/>
      <c r="JWT1092" s="187"/>
      <c r="JWU1092" s="187"/>
      <c r="JWV1092" s="187"/>
      <c r="JWW1092" s="187"/>
      <c r="JWX1092" s="187"/>
      <c r="JWY1092" s="187"/>
      <c r="JWZ1092" s="187"/>
      <c r="JXA1092" s="187"/>
      <c r="JXB1092" s="187"/>
      <c r="JXC1092" s="187"/>
      <c r="JXD1092" s="187"/>
      <c r="JXE1092" s="187"/>
      <c r="JXF1092" s="187"/>
      <c r="JXG1092" s="187"/>
      <c r="JXH1092" s="187"/>
      <c r="JXI1092" s="187"/>
      <c r="JXJ1092" s="187"/>
      <c r="JXK1092" s="187"/>
      <c r="JXL1092" s="187"/>
      <c r="JXM1092" s="187"/>
      <c r="JXN1092" s="187"/>
      <c r="JXO1092" s="187"/>
      <c r="JXP1092" s="187"/>
      <c r="JXQ1092" s="187"/>
      <c r="JXR1092" s="187"/>
      <c r="JXS1092" s="187"/>
      <c r="JXT1092" s="187"/>
      <c r="JXU1092" s="187"/>
      <c r="JXV1092" s="187"/>
      <c r="JXW1092" s="187"/>
      <c r="JXX1092" s="187"/>
      <c r="JXY1092" s="187"/>
      <c r="JXZ1092" s="187"/>
      <c r="JYA1092" s="187"/>
      <c r="JYB1092" s="187"/>
      <c r="JYC1092" s="187"/>
      <c r="JYD1092" s="187"/>
      <c r="JYE1092" s="187"/>
      <c r="JYF1092" s="187"/>
      <c r="JYG1092" s="187"/>
      <c r="JYH1092" s="187"/>
      <c r="JYI1092" s="187"/>
      <c r="JYJ1092" s="187"/>
      <c r="JYK1092" s="187"/>
      <c r="JYL1092" s="187"/>
      <c r="JYM1092" s="187"/>
      <c r="JYN1092" s="187"/>
      <c r="JYO1092" s="187"/>
      <c r="JYP1092" s="187"/>
      <c r="JYQ1092" s="187"/>
      <c r="JYR1092" s="187"/>
      <c r="JYS1092" s="187"/>
      <c r="JYT1092" s="187"/>
      <c r="JYU1092" s="187"/>
      <c r="JYV1092" s="187"/>
      <c r="JYW1092" s="187"/>
      <c r="JYX1092" s="187"/>
      <c r="JYY1092" s="187"/>
      <c r="JYZ1092" s="187"/>
      <c r="JZA1092" s="187"/>
      <c r="JZB1092" s="187"/>
      <c r="JZC1092" s="187"/>
      <c r="JZD1092" s="187"/>
      <c r="JZE1092" s="187"/>
      <c r="JZF1092" s="187"/>
      <c r="JZG1092" s="187"/>
      <c r="JZH1092" s="187"/>
      <c r="JZI1092" s="187"/>
      <c r="JZJ1092" s="187"/>
      <c r="JZK1092" s="187"/>
      <c r="JZL1092" s="187"/>
      <c r="JZM1092" s="187"/>
      <c r="JZN1092" s="187"/>
      <c r="JZO1092" s="187"/>
      <c r="JZP1092" s="187"/>
      <c r="JZQ1092" s="187"/>
      <c r="JZR1092" s="187"/>
      <c r="JZS1092" s="187"/>
      <c r="JZT1092" s="187"/>
      <c r="JZU1092" s="187"/>
      <c r="JZV1092" s="187"/>
      <c r="JZW1092" s="187"/>
      <c r="JZX1092" s="187"/>
      <c r="JZY1092" s="187"/>
      <c r="JZZ1092" s="187"/>
      <c r="KAA1092" s="187"/>
      <c r="KAB1092" s="187"/>
      <c r="KAC1092" s="187"/>
      <c r="KAD1092" s="187"/>
      <c r="KAE1092" s="187"/>
      <c r="KAF1092" s="187"/>
      <c r="KAG1092" s="187"/>
      <c r="KAH1092" s="187"/>
      <c r="KAI1092" s="187"/>
      <c r="KAJ1092" s="187"/>
      <c r="KAK1092" s="187"/>
      <c r="KAL1092" s="187"/>
      <c r="KAM1092" s="187"/>
      <c r="KAN1092" s="187"/>
      <c r="KAO1092" s="187"/>
      <c r="KAP1092" s="187"/>
      <c r="KAQ1092" s="187"/>
      <c r="KAR1092" s="187"/>
      <c r="KAS1092" s="187"/>
      <c r="KAT1092" s="187"/>
      <c r="KAU1092" s="187"/>
      <c r="KAV1092" s="187"/>
      <c r="KAW1092" s="187"/>
      <c r="KAX1092" s="187"/>
      <c r="KAY1092" s="187"/>
      <c r="KAZ1092" s="187"/>
      <c r="KBA1092" s="187"/>
      <c r="KBB1092" s="187"/>
      <c r="KBC1092" s="187"/>
      <c r="KBD1092" s="187"/>
      <c r="KBE1092" s="187"/>
      <c r="KBF1092" s="187"/>
      <c r="KBG1092" s="187"/>
      <c r="KBH1092" s="187"/>
      <c r="KBI1092" s="187"/>
      <c r="KBJ1092" s="187"/>
      <c r="KBK1092" s="187"/>
      <c r="KBL1092" s="187"/>
      <c r="KBM1092" s="187"/>
      <c r="KBN1092" s="187"/>
      <c r="KBO1092" s="187"/>
      <c r="KBP1092" s="187"/>
      <c r="KBQ1092" s="187"/>
      <c r="KBR1092" s="187"/>
      <c r="KBS1092" s="187"/>
      <c r="KBT1092" s="187"/>
      <c r="KBU1092" s="187"/>
      <c r="KBV1092" s="187"/>
      <c r="KBW1092" s="187"/>
      <c r="KBX1092" s="187"/>
      <c r="KBY1092" s="187"/>
      <c r="KBZ1092" s="187"/>
      <c r="KCA1092" s="187"/>
      <c r="KCB1092" s="187"/>
      <c r="KCC1092" s="187"/>
      <c r="KCD1092" s="187"/>
      <c r="KCE1092" s="187"/>
      <c r="KCF1092" s="187"/>
      <c r="KCG1092" s="187"/>
      <c r="KCH1092" s="187"/>
      <c r="KCI1092" s="187"/>
      <c r="KCJ1092" s="187"/>
      <c r="KCK1092" s="187"/>
      <c r="KCL1092" s="187"/>
      <c r="KCM1092" s="187"/>
      <c r="KCN1092" s="187"/>
      <c r="KCO1092" s="187"/>
      <c r="KCP1092" s="187"/>
      <c r="KCQ1092" s="187"/>
      <c r="KCR1092" s="187"/>
      <c r="KCS1092" s="187"/>
      <c r="KCT1092" s="187"/>
      <c r="KCU1092" s="187"/>
      <c r="KCV1092" s="187"/>
      <c r="KCW1092" s="187"/>
      <c r="KCX1092" s="187"/>
      <c r="KCY1092" s="187"/>
      <c r="KCZ1092" s="187"/>
      <c r="KDA1092" s="187"/>
      <c r="KDB1092" s="187"/>
      <c r="KDC1092" s="187"/>
      <c r="KDD1092" s="187"/>
      <c r="KDE1092" s="187"/>
      <c r="KDF1092" s="187"/>
      <c r="KDG1092" s="187"/>
      <c r="KDH1092" s="187"/>
      <c r="KDI1092" s="187"/>
      <c r="KDJ1092" s="187"/>
      <c r="KDK1092" s="187"/>
      <c r="KDL1092" s="187"/>
      <c r="KDM1092" s="187"/>
      <c r="KDN1092" s="187"/>
      <c r="KDO1092" s="187"/>
      <c r="KDP1092" s="187"/>
      <c r="KDQ1092" s="187"/>
      <c r="KDR1092" s="187"/>
      <c r="KDS1092" s="187"/>
      <c r="KDT1092" s="187"/>
      <c r="KDU1092" s="187"/>
      <c r="KDV1092" s="187"/>
      <c r="KDW1092" s="187"/>
      <c r="KDX1092" s="187"/>
      <c r="KDY1092" s="187"/>
      <c r="KDZ1092" s="187"/>
      <c r="KEA1092" s="187"/>
      <c r="KEB1092" s="187"/>
      <c r="KEC1092" s="187"/>
      <c r="KED1092" s="187"/>
      <c r="KEE1092" s="187"/>
      <c r="KEF1092" s="187"/>
      <c r="KEG1092" s="187"/>
      <c r="KEH1092" s="187"/>
      <c r="KEI1092" s="187"/>
      <c r="KEJ1092" s="187"/>
      <c r="KEK1092" s="187"/>
      <c r="KEL1092" s="187"/>
      <c r="KEM1092" s="187"/>
      <c r="KEN1092" s="187"/>
      <c r="KEO1092" s="187"/>
      <c r="KEP1092" s="187"/>
      <c r="KEQ1092" s="187"/>
      <c r="KER1092" s="187"/>
      <c r="KES1092" s="187"/>
      <c r="KET1092" s="187"/>
      <c r="KEU1092" s="187"/>
      <c r="KEV1092" s="187"/>
      <c r="KEW1092" s="187"/>
      <c r="KEX1092" s="187"/>
      <c r="KEY1092" s="187"/>
      <c r="KEZ1092" s="187"/>
      <c r="KFA1092" s="187"/>
      <c r="KFB1092" s="187"/>
      <c r="KFC1092" s="187"/>
      <c r="KFD1092" s="187"/>
      <c r="KFE1092" s="187"/>
      <c r="KFF1092" s="187"/>
      <c r="KFG1092" s="187"/>
      <c r="KFH1092" s="187"/>
      <c r="KFI1092" s="187"/>
      <c r="KFJ1092" s="187"/>
      <c r="KFK1092" s="187"/>
      <c r="KFL1092" s="187"/>
      <c r="KFM1092" s="187"/>
      <c r="KFN1092" s="187"/>
      <c r="KFO1092" s="187"/>
      <c r="KFP1092" s="187"/>
      <c r="KFQ1092" s="187"/>
      <c r="KFR1092" s="187"/>
      <c r="KFS1092" s="187"/>
      <c r="KFT1092" s="187"/>
      <c r="KFU1092" s="187"/>
      <c r="KFV1092" s="187"/>
      <c r="KFW1092" s="187"/>
      <c r="KFX1092" s="187"/>
      <c r="KFY1092" s="187"/>
      <c r="KFZ1092" s="187"/>
      <c r="KGA1092" s="187"/>
      <c r="KGB1092" s="187"/>
      <c r="KGC1092" s="187"/>
      <c r="KGD1092" s="187"/>
      <c r="KGE1092" s="187"/>
      <c r="KGF1092" s="187"/>
      <c r="KGG1092" s="187"/>
      <c r="KGH1092" s="187"/>
      <c r="KGI1092" s="187"/>
      <c r="KGJ1092" s="187"/>
      <c r="KGK1092" s="187"/>
      <c r="KGL1092" s="187"/>
      <c r="KGM1092" s="187"/>
      <c r="KGN1092" s="187"/>
      <c r="KGO1092" s="187"/>
      <c r="KGP1092" s="187"/>
      <c r="KGQ1092" s="187"/>
      <c r="KGR1092" s="187"/>
      <c r="KGS1092" s="187"/>
      <c r="KGT1092" s="187"/>
      <c r="KGU1092" s="187"/>
      <c r="KGV1092" s="187"/>
      <c r="KGW1092" s="187"/>
      <c r="KGX1092" s="187"/>
      <c r="KGY1092" s="187"/>
      <c r="KGZ1092" s="187"/>
      <c r="KHA1092" s="187"/>
      <c r="KHB1092" s="187"/>
      <c r="KHC1092" s="187"/>
      <c r="KHD1092" s="187"/>
      <c r="KHE1092" s="187"/>
      <c r="KHF1092" s="187"/>
      <c r="KHG1092" s="187"/>
      <c r="KHH1092" s="187"/>
      <c r="KHI1092" s="187"/>
      <c r="KHJ1092" s="187"/>
      <c r="KHK1092" s="187"/>
      <c r="KHL1092" s="187"/>
      <c r="KHM1092" s="187"/>
      <c r="KHN1092" s="187"/>
      <c r="KHO1092" s="187"/>
      <c r="KHP1092" s="187"/>
      <c r="KHQ1092" s="187"/>
      <c r="KHR1092" s="187"/>
      <c r="KHS1092" s="187"/>
      <c r="KHT1092" s="187"/>
      <c r="KHU1092" s="187"/>
      <c r="KHV1092" s="187"/>
      <c r="KHW1092" s="187"/>
      <c r="KHX1092" s="187"/>
      <c r="KHY1092" s="187"/>
      <c r="KHZ1092" s="187"/>
      <c r="KIA1092" s="187"/>
      <c r="KIB1092" s="187"/>
      <c r="KIC1092" s="187"/>
      <c r="KID1092" s="187"/>
      <c r="KIE1092" s="187"/>
      <c r="KIF1092" s="187"/>
      <c r="KIG1092" s="187"/>
      <c r="KIH1092" s="187"/>
      <c r="KII1092" s="187"/>
      <c r="KIJ1092" s="187"/>
      <c r="KIK1092" s="187"/>
      <c r="KIL1092" s="187"/>
      <c r="KIM1092" s="187"/>
      <c r="KIN1092" s="187"/>
      <c r="KIO1092" s="187"/>
      <c r="KIP1092" s="187"/>
      <c r="KIQ1092" s="187"/>
      <c r="KIR1092" s="187"/>
      <c r="KIS1092" s="187"/>
      <c r="KIT1092" s="187"/>
      <c r="KIU1092" s="187"/>
      <c r="KIV1092" s="187"/>
      <c r="KIW1092" s="187"/>
      <c r="KIX1092" s="187"/>
      <c r="KIY1092" s="187"/>
      <c r="KIZ1092" s="187"/>
      <c r="KJA1092" s="187"/>
      <c r="KJB1092" s="187"/>
      <c r="KJC1092" s="187"/>
      <c r="KJD1092" s="187"/>
      <c r="KJE1092" s="187"/>
      <c r="KJF1092" s="187"/>
      <c r="KJG1092" s="187"/>
      <c r="KJH1092" s="187"/>
      <c r="KJI1092" s="187"/>
      <c r="KJJ1092" s="187"/>
      <c r="KJK1092" s="187"/>
      <c r="KJL1092" s="187"/>
      <c r="KJM1092" s="187"/>
      <c r="KJN1092" s="187"/>
      <c r="KJO1092" s="187"/>
      <c r="KJP1092" s="187"/>
      <c r="KJQ1092" s="187"/>
      <c r="KJR1092" s="187"/>
      <c r="KJS1092" s="187"/>
      <c r="KJT1092" s="187"/>
      <c r="KJU1092" s="187"/>
      <c r="KJV1092" s="187"/>
      <c r="KJW1092" s="187"/>
      <c r="KJX1092" s="187"/>
      <c r="KJY1092" s="187"/>
      <c r="KJZ1092" s="187"/>
      <c r="KKA1092" s="187"/>
      <c r="KKB1092" s="187"/>
      <c r="KKC1092" s="187"/>
      <c r="KKD1092" s="187"/>
      <c r="KKE1092" s="187"/>
      <c r="KKF1092" s="187"/>
      <c r="KKG1092" s="187"/>
      <c r="KKH1092" s="187"/>
      <c r="KKI1092" s="187"/>
      <c r="KKJ1092" s="187"/>
      <c r="KKK1092" s="187"/>
      <c r="KKL1092" s="187"/>
      <c r="KKM1092" s="187"/>
      <c r="KKN1092" s="187"/>
      <c r="KKO1092" s="187"/>
      <c r="KKP1092" s="187"/>
      <c r="KKQ1092" s="187"/>
      <c r="KKR1092" s="187"/>
      <c r="KKS1092" s="187"/>
      <c r="KKT1092" s="187"/>
      <c r="KKU1092" s="187"/>
      <c r="KKV1092" s="187"/>
      <c r="KKW1092" s="187"/>
      <c r="KKX1092" s="187"/>
      <c r="KKY1092" s="187"/>
      <c r="KKZ1092" s="187"/>
      <c r="KLA1092" s="187"/>
      <c r="KLB1092" s="187"/>
      <c r="KLC1092" s="187"/>
      <c r="KLD1092" s="187"/>
      <c r="KLE1092" s="187"/>
      <c r="KLF1092" s="187"/>
      <c r="KLG1092" s="187"/>
      <c r="KLH1092" s="187"/>
      <c r="KLI1092" s="187"/>
      <c r="KLJ1092" s="187"/>
      <c r="KLK1092" s="187"/>
      <c r="KLL1092" s="187"/>
      <c r="KLM1092" s="187"/>
      <c r="KLN1092" s="187"/>
      <c r="KLO1092" s="187"/>
      <c r="KLP1092" s="187"/>
      <c r="KLQ1092" s="187"/>
      <c r="KLR1092" s="187"/>
      <c r="KLS1092" s="187"/>
      <c r="KLT1092" s="187"/>
      <c r="KLU1092" s="187"/>
      <c r="KLV1092" s="187"/>
      <c r="KLW1092" s="187"/>
      <c r="KLX1092" s="187"/>
      <c r="KLY1092" s="187"/>
      <c r="KLZ1092" s="187"/>
      <c r="KMA1092" s="187"/>
      <c r="KMB1092" s="187"/>
      <c r="KMC1092" s="187"/>
      <c r="KMD1092" s="187"/>
      <c r="KME1092" s="187"/>
      <c r="KMF1092" s="187"/>
      <c r="KMG1092" s="187"/>
      <c r="KMH1092" s="187"/>
      <c r="KMI1092" s="187"/>
      <c r="KMJ1092" s="187"/>
      <c r="KMK1092" s="187"/>
      <c r="KML1092" s="187"/>
      <c r="KMM1092" s="187"/>
      <c r="KMN1092" s="187"/>
      <c r="KMO1092" s="187"/>
      <c r="KMP1092" s="187"/>
      <c r="KMQ1092" s="187"/>
      <c r="KMR1092" s="187"/>
      <c r="KMS1092" s="187"/>
      <c r="KMT1092" s="187"/>
      <c r="KMU1092" s="187"/>
      <c r="KMV1092" s="187"/>
      <c r="KMW1092" s="187"/>
      <c r="KMX1092" s="187"/>
      <c r="KMY1092" s="187"/>
      <c r="KMZ1092" s="187"/>
      <c r="KNA1092" s="187"/>
      <c r="KNB1092" s="187"/>
      <c r="KNC1092" s="187"/>
      <c r="KND1092" s="187"/>
      <c r="KNE1092" s="187"/>
      <c r="KNF1092" s="187"/>
      <c r="KNG1092" s="187"/>
      <c r="KNH1092" s="187"/>
      <c r="KNI1092" s="187"/>
      <c r="KNJ1092" s="187"/>
      <c r="KNK1092" s="187"/>
      <c r="KNL1092" s="187"/>
      <c r="KNM1092" s="187"/>
      <c r="KNN1092" s="187"/>
      <c r="KNO1092" s="187"/>
      <c r="KNP1092" s="187"/>
      <c r="KNQ1092" s="187"/>
      <c r="KNR1092" s="187"/>
      <c r="KNS1092" s="187"/>
      <c r="KNT1092" s="187"/>
      <c r="KNU1092" s="187"/>
      <c r="KNV1092" s="187"/>
      <c r="KNW1092" s="187"/>
      <c r="KNX1092" s="187"/>
      <c r="KNY1092" s="187"/>
      <c r="KNZ1092" s="187"/>
      <c r="KOA1092" s="187"/>
      <c r="KOB1092" s="187"/>
      <c r="KOC1092" s="187"/>
      <c r="KOD1092" s="187"/>
      <c r="KOE1092" s="187"/>
      <c r="KOF1092" s="187"/>
      <c r="KOG1092" s="187"/>
      <c r="KOH1092" s="187"/>
      <c r="KOI1092" s="187"/>
      <c r="KOJ1092" s="187"/>
      <c r="KOK1092" s="187"/>
      <c r="KOL1092" s="187"/>
      <c r="KOM1092" s="187"/>
      <c r="KON1092" s="187"/>
      <c r="KOO1092" s="187"/>
      <c r="KOP1092" s="187"/>
      <c r="KOQ1092" s="187"/>
      <c r="KOR1092" s="187"/>
      <c r="KOS1092" s="187"/>
      <c r="KOT1092" s="187"/>
      <c r="KOU1092" s="187"/>
      <c r="KOV1092" s="187"/>
      <c r="KOW1092" s="187"/>
      <c r="KOX1092" s="187"/>
      <c r="KOY1092" s="187"/>
      <c r="KOZ1092" s="187"/>
      <c r="KPA1092" s="187"/>
      <c r="KPB1092" s="187"/>
      <c r="KPC1092" s="187"/>
      <c r="KPD1092" s="187"/>
      <c r="KPE1092" s="187"/>
      <c r="KPF1092" s="187"/>
      <c r="KPG1092" s="187"/>
      <c r="KPH1092" s="187"/>
      <c r="KPI1092" s="187"/>
      <c r="KPJ1092" s="187"/>
      <c r="KPK1092" s="187"/>
      <c r="KPL1092" s="187"/>
      <c r="KPM1092" s="187"/>
      <c r="KPN1092" s="187"/>
      <c r="KPO1092" s="187"/>
      <c r="KPP1092" s="187"/>
      <c r="KPQ1092" s="187"/>
      <c r="KPR1092" s="187"/>
      <c r="KPS1092" s="187"/>
      <c r="KPT1092" s="187"/>
      <c r="KPU1092" s="187"/>
      <c r="KPV1092" s="187"/>
      <c r="KPW1092" s="187"/>
      <c r="KPX1092" s="187"/>
      <c r="KPY1092" s="187"/>
      <c r="KPZ1092" s="187"/>
      <c r="KQA1092" s="187"/>
      <c r="KQB1092" s="187"/>
      <c r="KQC1092" s="187"/>
      <c r="KQD1092" s="187"/>
      <c r="KQE1092" s="187"/>
      <c r="KQF1092" s="187"/>
      <c r="KQG1092" s="187"/>
      <c r="KQH1092" s="187"/>
      <c r="KQI1092" s="187"/>
      <c r="KQJ1092" s="187"/>
      <c r="KQK1092" s="187"/>
      <c r="KQL1092" s="187"/>
      <c r="KQM1092" s="187"/>
      <c r="KQN1092" s="187"/>
      <c r="KQO1092" s="187"/>
      <c r="KQP1092" s="187"/>
      <c r="KQQ1092" s="187"/>
      <c r="KQR1092" s="187"/>
      <c r="KQS1092" s="187"/>
      <c r="KQT1092" s="187"/>
      <c r="KQU1092" s="187"/>
      <c r="KQV1092" s="187"/>
      <c r="KQW1092" s="187"/>
      <c r="KQX1092" s="187"/>
      <c r="KQY1092" s="187"/>
      <c r="KQZ1092" s="187"/>
      <c r="KRA1092" s="187"/>
      <c r="KRB1092" s="187"/>
      <c r="KRC1092" s="187"/>
      <c r="KRD1092" s="187"/>
      <c r="KRE1092" s="187"/>
      <c r="KRF1092" s="187"/>
      <c r="KRG1092" s="187"/>
      <c r="KRH1092" s="187"/>
      <c r="KRI1092" s="187"/>
      <c r="KRJ1092" s="187"/>
      <c r="KRK1092" s="187"/>
      <c r="KRL1092" s="187"/>
      <c r="KRM1092" s="187"/>
      <c r="KRN1092" s="187"/>
      <c r="KRO1092" s="187"/>
      <c r="KRP1092" s="187"/>
      <c r="KRQ1092" s="187"/>
      <c r="KRR1092" s="187"/>
      <c r="KRS1092" s="187"/>
      <c r="KRT1092" s="187"/>
      <c r="KRU1092" s="187"/>
      <c r="KRV1092" s="187"/>
      <c r="KRW1092" s="187"/>
      <c r="KRX1092" s="187"/>
      <c r="KRY1092" s="187"/>
      <c r="KRZ1092" s="187"/>
      <c r="KSA1092" s="187"/>
      <c r="KSB1092" s="187"/>
      <c r="KSC1092" s="187"/>
      <c r="KSD1092" s="187"/>
      <c r="KSE1092" s="187"/>
      <c r="KSF1092" s="187"/>
      <c r="KSG1092" s="187"/>
      <c r="KSH1092" s="187"/>
      <c r="KSI1092" s="187"/>
      <c r="KSJ1092" s="187"/>
      <c r="KSK1092" s="187"/>
      <c r="KSL1092" s="187"/>
      <c r="KSM1092" s="187"/>
      <c r="KSN1092" s="187"/>
      <c r="KSO1092" s="187"/>
      <c r="KSP1092" s="187"/>
      <c r="KSQ1092" s="187"/>
      <c r="KSR1092" s="187"/>
      <c r="KSS1092" s="187"/>
      <c r="KST1092" s="187"/>
      <c r="KSU1092" s="187"/>
      <c r="KSV1092" s="187"/>
      <c r="KSW1092" s="187"/>
      <c r="KSX1092" s="187"/>
      <c r="KSY1092" s="187"/>
      <c r="KSZ1092" s="187"/>
      <c r="KTA1092" s="187"/>
      <c r="KTB1092" s="187"/>
      <c r="KTC1092" s="187"/>
      <c r="KTD1092" s="187"/>
      <c r="KTE1092" s="187"/>
      <c r="KTF1092" s="187"/>
      <c r="KTG1092" s="187"/>
      <c r="KTH1092" s="187"/>
      <c r="KTI1092" s="187"/>
      <c r="KTJ1092" s="187"/>
      <c r="KTK1092" s="187"/>
      <c r="KTL1092" s="187"/>
      <c r="KTM1092" s="187"/>
      <c r="KTN1092" s="187"/>
      <c r="KTO1092" s="187"/>
      <c r="KTP1092" s="187"/>
      <c r="KTQ1092" s="187"/>
      <c r="KTR1092" s="187"/>
      <c r="KTS1092" s="187"/>
      <c r="KTT1092" s="187"/>
      <c r="KTU1092" s="187"/>
      <c r="KTV1092" s="187"/>
      <c r="KTW1092" s="187"/>
      <c r="KTX1092" s="187"/>
      <c r="KTY1092" s="187"/>
      <c r="KTZ1092" s="187"/>
      <c r="KUA1092" s="187"/>
      <c r="KUB1092" s="187"/>
      <c r="KUC1092" s="187"/>
      <c r="KUD1092" s="187"/>
      <c r="KUE1092" s="187"/>
      <c r="KUF1092" s="187"/>
      <c r="KUG1092" s="187"/>
      <c r="KUH1092" s="187"/>
      <c r="KUI1092" s="187"/>
      <c r="KUJ1092" s="187"/>
      <c r="KUK1092" s="187"/>
      <c r="KUL1092" s="187"/>
      <c r="KUM1092" s="187"/>
      <c r="KUN1092" s="187"/>
      <c r="KUO1092" s="187"/>
      <c r="KUP1092" s="187"/>
      <c r="KUQ1092" s="187"/>
      <c r="KUR1092" s="187"/>
      <c r="KUS1092" s="187"/>
      <c r="KUT1092" s="187"/>
      <c r="KUU1092" s="187"/>
      <c r="KUV1092" s="187"/>
      <c r="KUW1092" s="187"/>
      <c r="KUX1092" s="187"/>
      <c r="KUY1092" s="187"/>
      <c r="KUZ1092" s="187"/>
      <c r="KVA1092" s="187"/>
      <c r="KVB1092" s="187"/>
      <c r="KVC1092" s="187"/>
      <c r="KVD1092" s="187"/>
      <c r="KVE1092" s="187"/>
      <c r="KVF1092" s="187"/>
      <c r="KVG1092" s="187"/>
      <c r="KVH1092" s="187"/>
      <c r="KVI1092" s="187"/>
      <c r="KVJ1092" s="187"/>
      <c r="KVK1092" s="187"/>
      <c r="KVL1092" s="187"/>
      <c r="KVM1092" s="187"/>
      <c r="KVN1092" s="187"/>
      <c r="KVO1092" s="187"/>
      <c r="KVP1092" s="187"/>
      <c r="KVQ1092" s="187"/>
      <c r="KVR1092" s="187"/>
      <c r="KVS1092" s="187"/>
      <c r="KVT1092" s="187"/>
      <c r="KVU1092" s="187"/>
      <c r="KVV1092" s="187"/>
      <c r="KVW1092" s="187"/>
      <c r="KVX1092" s="187"/>
      <c r="KVY1092" s="187"/>
      <c r="KVZ1092" s="187"/>
      <c r="KWA1092" s="187"/>
      <c r="KWB1092" s="187"/>
      <c r="KWC1092" s="187"/>
      <c r="KWD1092" s="187"/>
      <c r="KWE1092" s="187"/>
      <c r="KWF1092" s="187"/>
      <c r="KWG1092" s="187"/>
      <c r="KWH1092" s="187"/>
      <c r="KWI1092" s="187"/>
      <c r="KWJ1092" s="187"/>
      <c r="KWK1092" s="187"/>
      <c r="KWL1092" s="187"/>
      <c r="KWM1092" s="187"/>
      <c r="KWN1092" s="187"/>
      <c r="KWO1092" s="187"/>
      <c r="KWP1092" s="187"/>
      <c r="KWQ1092" s="187"/>
      <c r="KWR1092" s="187"/>
      <c r="KWS1092" s="187"/>
      <c r="KWT1092" s="187"/>
      <c r="KWU1092" s="187"/>
      <c r="KWV1092" s="187"/>
      <c r="KWW1092" s="187"/>
      <c r="KWX1092" s="187"/>
      <c r="KWY1092" s="187"/>
      <c r="KWZ1092" s="187"/>
      <c r="KXA1092" s="187"/>
      <c r="KXB1092" s="187"/>
      <c r="KXC1092" s="187"/>
      <c r="KXD1092" s="187"/>
      <c r="KXE1092" s="187"/>
      <c r="KXF1092" s="187"/>
      <c r="KXG1092" s="187"/>
      <c r="KXH1092" s="187"/>
      <c r="KXI1092" s="187"/>
      <c r="KXJ1092" s="187"/>
      <c r="KXK1092" s="187"/>
      <c r="KXL1092" s="187"/>
      <c r="KXM1092" s="187"/>
      <c r="KXN1092" s="187"/>
      <c r="KXO1092" s="187"/>
      <c r="KXP1092" s="187"/>
      <c r="KXQ1092" s="187"/>
      <c r="KXR1092" s="187"/>
      <c r="KXS1092" s="187"/>
      <c r="KXT1092" s="187"/>
      <c r="KXU1092" s="187"/>
      <c r="KXV1092" s="187"/>
      <c r="KXW1092" s="187"/>
      <c r="KXX1092" s="187"/>
      <c r="KXY1092" s="187"/>
      <c r="KXZ1092" s="187"/>
      <c r="KYA1092" s="187"/>
      <c r="KYB1092" s="187"/>
      <c r="KYC1092" s="187"/>
      <c r="KYD1092" s="187"/>
      <c r="KYE1092" s="187"/>
      <c r="KYF1092" s="187"/>
      <c r="KYG1092" s="187"/>
      <c r="KYH1092" s="187"/>
      <c r="KYI1092" s="187"/>
      <c r="KYJ1092" s="187"/>
      <c r="KYK1092" s="187"/>
      <c r="KYL1092" s="187"/>
      <c r="KYM1092" s="187"/>
      <c r="KYN1092" s="187"/>
      <c r="KYO1092" s="187"/>
      <c r="KYP1092" s="187"/>
      <c r="KYQ1092" s="187"/>
      <c r="KYR1092" s="187"/>
      <c r="KYS1092" s="187"/>
      <c r="KYT1092" s="187"/>
      <c r="KYU1092" s="187"/>
      <c r="KYV1092" s="187"/>
      <c r="KYW1092" s="187"/>
      <c r="KYX1092" s="187"/>
      <c r="KYY1092" s="187"/>
      <c r="KYZ1092" s="187"/>
      <c r="KZA1092" s="187"/>
      <c r="KZB1092" s="187"/>
      <c r="KZC1092" s="187"/>
      <c r="KZD1092" s="187"/>
      <c r="KZE1092" s="187"/>
      <c r="KZF1092" s="187"/>
      <c r="KZG1092" s="187"/>
      <c r="KZH1092" s="187"/>
      <c r="KZI1092" s="187"/>
      <c r="KZJ1092" s="187"/>
      <c r="KZK1092" s="187"/>
      <c r="KZL1092" s="187"/>
      <c r="KZM1092" s="187"/>
      <c r="KZN1092" s="187"/>
      <c r="KZO1092" s="187"/>
      <c r="KZP1092" s="187"/>
      <c r="KZQ1092" s="187"/>
      <c r="KZR1092" s="187"/>
      <c r="KZS1092" s="187"/>
      <c r="KZT1092" s="187"/>
      <c r="KZU1092" s="187"/>
      <c r="KZV1092" s="187"/>
      <c r="KZW1092" s="187"/>
      <c r="KZX1092" s="187"/>
      <c r="KZY1092" s="187"/>
      <c r="KZZ1092" s="187"/>
      <c r="LAA1092" s="187"/>
      <c r="LAB1092" s="187"/>
      <c r="LAC1092" s="187"/>
      <c r="LAD1092" s="187"/>
      <c r="LAE1092" s="187"/>
      <c r="LAF1092" s="187"/>
      <c r="LAG1092" s="187"/>
      <c r="LAH1092" s="187"/>
      <c r="LAI1092" s="187"/>
      <c r="LAJ1092" s="187"/>
      <c r="LAK1092" s="187"/>
      <c r="LAL1092" s="187"/>
      <c r="LAM1092" s="187"/>
      <c r="LAN1092" s="187"/>
      <c r="LAO1092" s="187"/>
      <c r="LAP1092" s="187"/>
      <c r="LAQ1092" s="187"/>
      <c r="LAR1092" s="187"/>
      <c r="LAS1092" s="187"/>
      <c r="LAT1092" s="187"/>
      <c r="LAU1092" s="187"/>
      <c r="LAV1092" s="187"/>
      <c r="LAW1092" s="187"/>
      <c r="LAX1092" s="187"/>
      <c r="LAY1092" s="187"/>
      <c r="LAZ1092" s="187"/>
      <c r="LBA1092" s="187"/>
      <c r="LBB1092" s="187"/>
      <c r="LBC1092" s="187"/>
      <c r="LBD1092" s="187"/>
      <c r="LBE1092" s="187"/>
      <c r="LBF1092" s="187"/>
      <c r="LBG1092" s="187"/>
      <c r="LBH1092" s="187"/>
      <c r="LBI1092" s="187"/>
      <c r="LBJ1092" s="187"/>
      <c r="LBK1092" s="187"/>
      <c r="LBL1092" s="187"/>
      <c r="LBM1092" s="187"/>
      <c r="LBN1092" s="187"/>
      <c r="LBO1092" s="187"/>
      <c r="LBP1092" s="187"/>
      <c r="LBQ1092" s="187"/>
      <c r="LBR1092" s="187"/>
      <c r="LBS1092" s="187"/>
      <c r="LBT1092" s="187"/>
      <c r="LBU1092" s="187"/>
      <c r="LBV1092" s="187"/>
      <c r="LBW1092" s="187"/>
      <c r="LBX1092" s="187"/>
      <c r="LBY1092" s="187"/>
      <c r="LBZ1092" s="187"/>
      <c r="LCA1092" s="187"/>
      <c r="LCB1092" s="187"/>
      <c r="LCC1092" s="187"/>
      <c r="LCD1092" s="187"/>
      <c r="LCE1092" s="187"/>
      <c r="LCF1092" s="187"/>
      <c r="LCG1092" s="187"/>
      <c r="LCH1092" s="187"/>
      <c r="LCI1092" s="187"/>
      <c r="LCJ1092" s="187"/>
      <c r="LCK1092" s="187"/>
      <c r="LCL1092" s="187"/>
      <c r="LCM1092" s="187"/>
      <c r="LCN1092" s="187"/>
      <c r="LCO1092" s="187"/>
      <c r="LCP1092" s="187"/>
      <c r="LCQ1092" s="187"/>
      <c r="LCR1092" s="187"/>
      <c r="LCS1092" s="187"/>
      <c r="LCT1092" s="187"/>
      <c r="LCU1092" s="187"/>
      <c r="LCV1092" s="187"/>
      <c r="LCW1092" s="187"/>
      <c r="LCX1092" s="187"/>
      <c r="LCY1092" s="187"/>
      <c r="LCZ1092" s="187"/>
      <c r="LDA1092" s="187"/>
      <c r="LDB1092" s="187"/>
      <c r="LDC1092" s="187"/>
      <c r="LDD1092" s="187"/>
      <c r="LDE1092" s="187"/>
      <c r="LDF1092" s="187"/>
      <c r="LDG1092" s="187"/>
      <c r="LDH1092" s="187"/>
      <c r="LDI1092" s="187"/>
      <c r="LDJ1092" s="187"/>
      <c r="LDK1092" s="187"/>
      <c r="LDL1092" s="187"/>
      <c r="LDM1092" s="187"/>
      <c r="LDN1092" s="187"/>
      <c r="LDO1092" s="187"/>
      <c r="LDP1092" s="187"/>
      <c r="LDQ1092" s="187"/>
      <c r="LDR1092" s="187"/>
      <c r="LDS1092" s="187"/>
      <c r="LDT1092" s="187"/>
      <c r="LDU1092" s="187"/>
      <c r="LDV1092" s="187"/>
      <c r="LDW1092" s="187"/>
      <c r="LDX1092" s="187"/>
      <c r="LDY1092" s="187"/>
      <c r="LDZ1092" s="187"/>
      <c r="LEA1092" s="187"/>
      <c r="LEB1092" s="187"/>
      <c r="LEC1092" s="187"/>
      <c r="LED1092" s="187"/>
      <c r="LEE1092" s="187"/>
      <c r="LEF1092" s="187"/>
      <c r="LEG1092" s="187"/>
      <c r="LEH1092" s="187"/>
      <c r="LEI1092" s="187"/>
      <c r="LEJ1092" s="187"/>
      <c r="LEK1092" s="187"/>
      <c r="LEL1092" s="187"/>
      <c r="LEM1092" s="187"/>
      <c r="LEN1092" s="187"/>
      <c r="LEO1092" s="187"/>
      <c r="LEP1092" s="187"/>
      <c r="LEQ1092" s="187"/>
      <c r="LER1092" s="187"/>
      <c r="LES1092" s="187"/>
      <c r="LET1092" s="187"/>
      <c r="LEU1092" s="187"/>
      <c r="LEV1092" s="187"/>
      <c r="LEW1092" s="187"/>
      <c r="LEX1092" s="187"/>
      <c r="LEY1092" s="187"/>
      <c r="LEZ1092" s="187"/>
      <c r="LFA1092" s="187"/>
      <c r="LFB1092" s="187"/>
      <c r="LFC1092" s="187"/>
      <c r="LFD1092" s="187"/>
      <c r="LFE1092" s="187"/>
      <c r="LFF1092" s="187"/>
      <c r="LFG1092" s="187"/>
      <c r="LFH1092" s="187"/>
      <c r="LFI1092" s="187"/>
      <c r="LFJ1092" s="187"/>
      <c r="LFK1092" s="187"/>
      <c r="LFL1092" s="187"/>
      <c r="LFM1092" s="187"/>
      <c r="LFN1092" s="187"/>
      <c r="LFO1092" s="187"/>
      <c r="LFP1092" s="187"/>
      <c r="LFQ1092" s="187"/>
      <c r="LFR1092" s="187"/>
      <c r="LFS1092" s="187"/>
      <c r="LFT1092" s="187"/>
      <c r="LFU1092" s="187"/>
      <c r="LFV1092" s="187"/>
      <c r="LFW1092" s="187"/>
      <c r="LFX1092" s="187"/>
      <c r="LFY1092" s="187"/>
      <c r="LFZ1092" s="187"/>
      <c r="LGA1092" s="187"/>
      <c r="LGB1092" s="187"/>
      <c r="LGC1092" s="187"/>
      <c r="LGD1092" s="187"/>
      <c r="LGE1092" s="187"/>
      <c r="LGF1092" s="187"/>
      <c r="LGG1092" s="187"/>
      <c r="LGH1092" s="187"/>
      <c r="LGI1092" s="187"/>
      <c r="LGJ1092" s="187"/>
      <c r="LGK1092" s="187"/>
      <c r="LGL1092" s="187"/>
      <c r="LGM1092" s="187"/>
      <c r="LGN1092" s="187"/>
      <c r="LGO1092" s="187"/>
      <c r="LGP1092" s="187"/>
      <c r="LGQ1092" s="187"/>
      <c r="LGR1092" s="187"/>
      <c r="LGS1092" s="187"/>
      <c r="LGT1092" s="187"/>
      <c r="LGU1092" s="187"/>
      <c r="LGV1092" s="187"/>
      <c r="LGW1092" s="187"/>
      <c r="LGX1092" s="187"/>
      <c r="LGY1092" s="187"/>
      <c r="LGZ1092" s="187"/>
      <c r="LHA1092" s="187"/>
      <c r="LHB1092" s="187"/>
      <c r="LHC1092" s="187"/>
      <c r="LHD1092" s="187"/>
      <c r="LHE1092" s="187"/>
      <c r="LHF1092" s="187"/>
      <c r="LHG1092" s="187"/>
      <c r="LHH1092" s="187"/>
      <c r="LHI1092" s="187"/>
      <c r="LHJ1092" s="187"/>
      <c r="LHK1092" s="187"/>
      <c r="LHL1092" s="187"/>
      <c r="LHM1092" s="187"/>
      <c r="LHN1092" s="187"/>
      <c r="LHO1092" s="187"/>
      <c r="LHP1092" s="187"/>
      <c r="LHQ1092" s="187"/>
      <c r="LHR1092" s="187"/>
      <c r="LHS1092" s="187"/>
      <c r="LHT1092" s="187"/>
      <c r="LHU1092" s="187"/>
      <c r="LHV1092" s="187"/>
      <c r="LHW1092" s="187"/>
      <c r="LHX1092" s="187"/>
      <c r="LHY1092" s="187"/>
      <c r="LHZ1092" s="187"/>
      <c r="LIA1092" s="187"/>
      <c r="LIB1092" s="187"/>
      <c r="LIC1092" s="187"/>
      <c r="LID1092" s="187"/>
      <c r="LIE1092" s="187"/>
      <c r="LIF1092" s="187"/>
      <c r="LIG1092" s="187"/>
      <c r="LIH1092" s="187"/>
      <c r="LII1092" s="187"/>
      <c r="LIJ1092" s="187"/>
      <c r="LIK1092" s="187"/>
      <c r="LIL1092" s="187"/>
      <c r="LIM1092" s="187"/>
      <c r="LIN1092" s="187"/>
      <c r="LIO1092" s="187"/>
      <c r="LIP1092" s="187"/>
      <c r="LIQ1092" s="187"/>
      <c r="LIR1092" s="187"/>
      <c r="LIS1092" s="187"/>
      <c r="LIT1092" s="187"/>
      <c r="LIU1092" s="187"/>
      <c r="LIV1092" s="187"/>
      <c r="LIW1092" s="187"/>
      <c r="LIX1092" s="187"/>
      <c r="LIY1092" s="187"/>
      <c r="LIZ1092" s="187"/>
      <c r="LJA1092" s="187"/>
      <c r="LJB1092" s="187"/>
      <c r="LJC1092" s="187"/>
      <c r="LJD1092" s="187"/>
      <c r="LJE1092" s="187"/>
      <c r="LJF1092" s="187"/>
      <c r="LJG1092" s="187"/>
      <c r="LJH1092" s="187"/>
      <c r="LJI1092" s="187"/>
      <c r="LJJ1092" s="187"/>
      <c r="LJK1092" s="187"/>
      <c r="LJL1092" s="187"/>
      <c r="LJM1092" s="187"/>
      <c r="LJN1092" s="187"/>
      <c r="LJO1092" s="187"/>
      <c r="LJP1092" s="187"/>
      <c r="LJQ1092" s="187"/>
      <c r="LJR1092" s="187"/>
      <c r="LJS1092" s="187"/>
      <c r="LJT1092" s="187"/>
      <c r="LJU1092" s="187"/>
      <c r="LJV1092" s="187"/>
      <c r="LJW1092" s="187"/>
      <c r="LJX1092" s="187"/>
      <c r="LJY1092" s="187"/>
      <c r="LJZ1092" s="187"/>
      <c r="LKA1092" s="187"/>
      <c r="LKB1092" s="187"/>
      <c r="LKC1092" s="187"/>
      <c r="LKD1092" s="187"/>
      <c r="LKE1092" s="187"/>
      <c r="LKF1092" s="187"/>
      <c r="LKG1092" s="187"/>
      <c r="LKH1092" s="187"/>
      <c r="LKI1092" s="187"/>
      <c r="LKJ1092" s="187"/>
      <c r="LKK1092" s="187"/>
      <c r="LKL1092" s="187"/>
      <c r="LKM1092" s="187"/>
      <c r="LKN1092" s="187"/>
      <c r="LKO1092" s="187"/>
      <c r="LKP1092" s="187"/>
      <c r="LKQ1092" s="187"/>
      <c r="LKR1092" s="187"/>
      <c r="LKS1092" s="187"/>
      <c r="LKT1092" s="187"/>
      <c r="LKU1092" s="187"/>
      <c r="LKV1092" s="187"/>
      <c r="LKW1092" s="187"/>
      <c r="LKX1092" s="187"/>
      <c r="LKY1092" s="187"/>
      <c r="LKZ1092" s="187"/>
      <c r="LLA1092" s="187"/>
      <c r="LLB1092" s="187"/>
      <c r="LLC1092" s="187"/>
      <c r="LLD1092" s="187"/>
      <c r="LLE1092" s="187"/>
      <c r="LLF1092" s="187"/>
      <c r="LLG1092" s="187"/>
      <c r="LLH1092" s="187"/>
      <c r="LLI1092" s="187"/>
      <c r="LLJ1092" s="187"/>
      <c r="LLK1092" s="187"/>
      <c r="LLL1092" s="187"/>
      <c r="LLM1092" s="187"/>
      <c r="LLN1092" s="187"/>
      <c r="LLO1092" s="187"/>
      <c r="LLP1092" s="187"/>
      <c r="LLQ1092" s="187"/>
      <c r="LLR1092" s="187"/>
      <c r="LLS1092" s="187"/>
      <c r="LLT1092" s="187"/>
      <c r="LLU1092" s="187"/>
      <c r="LLV1092" s="187"/>
      <c r="LLW1092" s="187"/>
      <c r="LLX1092" s="187"/>
      <c r="LLY1092" s="187"/>
      <c r="LLZ1092" s="187"/>
      <c r="LMA1092" s="187"/>
      <c r="LMB1092" s="187"/>
      <c r="LMC1092" s="187"/>
      <c r="LMD1092" s="187"/>
      <c r="LME1092" s="187"/>
      <c r="LMF1092" s="187"/>
      <c r="LMG1092" s="187"/>
      <c r="LMH1092" s="187"/>
      <c r="LMI1092" s="187"/>
      <c r="LMJ1092" s="187"/>
      <c r="LMK1092" s="187"/>
      <c r="LML1092" s="187"/>
      <c r="LMM1092" s="187"/>
      <c r="LMN1092" s="187"/>
      <c r="LMO1092" s="187"/>
      <c r="LMP1092" s="187"/>
      <c r="LMQ1092" s="187"/>
      <c r="LMR1092" s="187"/>
      <c r="LMS1092" s="187"/>
      <c r="LMT1092" s="187"/>
      <c r="LMU1092" s="187"/>
      <c r="LMV1092" s="187"/>
      <c r="LMW1092" s="187"/>
      <c r="LMX1092" s="187"/>
      <c r="LMY1092" s="187"/>
      <c r="LMZ1092" s="187"/>
      <c r="LNA1092" s="187"/>
      <c r="LNB1092" s="187"/>
      <c r="LNC1092" s="187"/>
      <c r="LND1092" s="187"/>
      <c r="LNE1092" s="187"/>
      <c r="LNF1092" s="187"/>
      <c r="LNG1092" s="187"/>
      <c r="LNH1092" s="187"/>
      <c r="LNI1092" s="187"/>
      <c r="LNJ1092" s="187"/>
      <c r="LNK1092" s="187"/>
      <c r="LNL1092" s="187"/>
      <c r="LNM1092" s="187"/>
      <c r="LNN1092" s="187"/>
      <c r="LNO1092" s="187"/>
      <c r="LNP1092" s="187"/>
      <c r="LNQ1092" s="187"/>
      <c r="LNR1092" s="187"/>
      <c r="LNS1092" s="187"/>
      <c r="LNT1092" s="187"/>
      <c r="LNU1092" s="187"/>
      <c r="LNV1092" s="187"/>
      <c r="LNW1092" s="187"/>
      <c r="LNX1092" s="187"/>
      <c r="LNY1092" s="187"/>
      <c r="LNZ1092" s="187"/>
      <c r="LOA1092" s="187"/>
      <c r="LOB1092" s="187"/>
      <c r="LOC1092" s="187"/>
      <c r="LOD1092" s="187"/>
      <c r="LOE1092" s="187"/>
      <c r="LOF1092" s="187"/>
      <c r="LOG1092" s="187"/>
      <c r="LOH1092" s="187"/>
      <c r="LOI1092" s="187"/>
      <c r="LOJ1092" s="187"/>
      <c r="LOK1092" s="187"/>
      <c r="LOL1092" s="187"/>
      <c r="LOM1092" s="187"/>
      <c r="LON1092" s="187"/>
      <c r="LOO1092" s="187"/>
      <c r="LOP1092" s="187"/>
      <c r="LOQ1092" s="187"/>
      <c r="LOR1092" s="187"/>
      <c r="LOS1092" s="187"/>
      <c r="LOT1092" s="187"/>
      <c r="LOU1092" s="187"/>
      <c r="LOV1092" s="187"/>
      <c r="LOW1092" s="187"/>
      <c r="LOX1092" s="187"/>
      <c r="LOY1092" s="187"/>
      <c r="LOZ1092" s="187"/>
      <c r="LPA1092" s="187"/>
      <c r="LPB1092" s="187"/>
      <c r="LPC1092" s="187"/>
      <c r="LPD1092" s="187"/>
      <c r="LPE1092" s="187"/>
      <c r="LPF1092" s="187"/>
      <c r="LPG1092" s="187"/>
      <c r="LPH1092" s="187"/>
      <c r="LPI1092" s="187"/>
      <c r="LPJ1092" s="187"/>
      <c r="LPK1092" s="187"/>
      <c r="LPL1092" s="187"/>
      <c r="LPM1092" s="187"/>
      <c r="LPN1092" s="187"/>
      <c r="LPO1092" s="187"/>
      <c r="LPP1092" s="187"/>
      <c r="LPQ1092" s="187"/>
      <c r="LPR1092" s="187"/>
      <c r="LPS1092" s="187"/>
      <c r="LPT1092" s="187"/>
      <c r="LPU1092" s="187"/>
      <c r="LPV1092" s="187"/>
      <c r="LPW1092" s="187"/>
      <c r="LPX1092" s="187"/>
      <c r="LPY1092" s="187"/>
      <c r="LPZ1092" s="187"/>
      <c r="LQA1092" s="187"/>
      <c r="LQB1092" s="187"/>
      <c r="LQC1092" s="187"/>
      <c r="LQD1092" s="187"/>
      <c r="LQE1092" s="187"/>
      <c r="LQF1092" s="187"/>
      <c r="LQG1092" s="187"/>
      <c r="LQH1092" s="187"/>
      <c r="LQI1092" s="187"/>
      <c r="LQJ1092" s="187"/>
      <c r="LQK1092" s="187"/>
      <c r="LQL1092" s="187"/>
      <c r="LQM1092" s="187"/>
      <c r="LQN1092" s="187"/>
      <c r="LQO1092" s="187"/>
      <c r="LQP1092" s="187"/>
      <c r="LQQ1092" s="187"/>
      <c r="LQR1092" s="187"/>
      <c r="LQS1092" s="187"/>
      <c r="LQT1092" s="187"/>
      <c r="LQU1092" s="187"/>
      <c r="LQV1092" s="187"/>
      <c r="LQW1092" s="187"/>
      <c r="LQX1092" s="187"/>
      <c r="LQY1092" s="187"/>
      <c r="LQZ1092" s="187"/>
      <c r="LRA1092" s="187"/>
      <c r="LRB1092" s="187"/>
      <c r="LRC1092" s="187"/>
      <c r="LRD1092" s="187"/>
      <c r="LRE1092" s="187"/>
      <c r="LRF1092" s="187"/>
      <c r="LRG1092" s="187"/>
      <c r="LRH1092" s="187"/>
      <c r="LRI1092" s="187"/>
      <c r="LRJ1092" s="187"/>
      <c r="LRK1092" s="187"/>
      <c r="LRL1092" s="187"/>
      <c r="LRM1092" s="187"/>
      <c r="LRN1092" s="187"/>
      <c r="LRO1092" s="187"/>
      <c r="LRP1092" s="187"/>
      <c r="LRQ1092" s="187"/>
      <c r="LRR1092" s="187"/>
      <c r="LRS1092" s="187"/>
      <c r="LRT1092" s="187"/>
      <c r="LRU1092" s="187"/>
      <c r="LRV1092" s="187"/>
      <c r="LRW1092" s="187"/>
      <c r="LRX1092" s="187"/>
      <c r="LRY1092" s="187"/>
      <c r="LRZ1092" s="187"/>
      <c r="LSA1092" s="187"/>
      <c r="LSB1092" s="187"/>
      <c r="LSC1092" s="187"/>
      <c r="LSD1092" s="187"/>
      <c r="LSE1092" s="187"/>
      <c r="LSF1092" s="187"/>
      <c r="LSG1092" s="187"/>
      <c r="LSH1092" s="187"/>
      <c r="LSI1092" s="187"/>
      <c r="LSJ1092" s="187"/>
      <c r="LSK1092" s="187"/>
      <c r="LSL1092" s="187"/>
      <c r="LSM1092" s="187"/>
      <c r="LSN1092" s="187"/>
      <c r="LSO1092" s="187"/>
      <c r="LSP1092" s="187"/>
      <c r="LSQ1092" s="187"/>
      <c r="LSR1092" s="187"/>
      <c r="LSS1092" s="187"/>
      <c r="LST1092" s="187"/>
      <c r="LSU1092" s="187"/>
      <c r="LSV1092" s="187"/>
      <c r="LSW1092" s="187"/>
      <c r="LSX1092" s="187"/>
      <c r="LSY1092" s="187"/>
      <c r="LSZ1092" s="187"/>
      <c r="LTA1092" s="187"/>
      <c r="LTB1092" s="187"/>
      <c r="LTC1092" s="187"/>
      <c r="LTD1092" s="187"/>
      <c r="LTE1092" s="187"/>
      <c r="LTF1092" s="187"/>
      <c r="LTG1092" s="187"/>
      <c r="LTH1092" s="187"/>
      <c r="LTI1092" s="187"/>
      <c r="LTJ1092" s="187"/>
      <c r="LTK1092" s="187"/>
      <c r="LTL1092" s="187"/>
      <c r="LTM1092" s="187"/>
      <c r="LTN1092" s="187"/>
      <c r="LTO1092" s="187"/>
      <c r="LTP1092" s="187"/>
      <c r="LTQ1092" s="187"/>
      <c r="LTR1092" s="187"/>
      <c r="LTS1092" s="187"/>
      <c r="LTT1092" s="187"/>
      <c r="LTU1092" s="187"/>
      <c r="LTV1092" s="187"/>
      <c r="LTW1092" s="187"/>
      <c r="LTX1092" s="187"/>
      <c r="LTY1092" s="187"/>
      <c r="LTZ1092" s="187"/>
      <c r="LUA1092" s="187"/>
      <c r="LUB1092" s="187"/>
      <c r="LUC1092" s="187"/>
      <c r="LUD1092" s="187"/>
      <c r="LUE1092" s="187"/>
      <c r="LUF1092" s="187"/>
      <c r="LUG1092" s="187"/>
      <c r="LUH1092" s="187"/>
      <c r="LUI1092" s="187"/>
      <c r="LUJ1092" s="187"/>
      <c r="LUK1092" s="187"/>
      <c r="LUL1092" s="187"/>
      <c r="LUM1092" s="187"/>
      <c r="LUN1092" s="187"/>
      <c r="LUO1092" s="187"/>
      <c r="LUP1092" s="187"/>
      <c r="LUQ1092" s="187"/>
      <c r="LUR1092" s="187"/>
      <c r="LUS1092" s="187"/>
      <c r="LUT1092" s="187"/>
      <c r="LUU1092" s="187"/>
      <c r="LUV1092" s="187"/>
      <c r="LUW1092" s="187"/>
      <c r="LUX1092" s="187"/>
      <c r="LUY1092" s="187"/>
      <c r="LUZ1092" s="187"/>
      <c r="LVA1092" s="187"/>
      <c r="LVB1092" s="187"/>
      <c r="LVC1092" s="187"/>
      <c r="LVD1092" s="187"/>
      <c r="LVE1092" s="187"/>
      <c r="LVF1092" s="187"/>
      <c r="LVG1092" s="187"/>
      <c r="LVH1092" s="187"/>
      <c r="LVI1092" s="187"/>
      <c r="LVJ1092" s="187"/>
      <c r="LVK1092" s="187"/>
      <c r="LVL1092" s="187"/>
      <c r="LVM1092" s="187"/>
      <c r="LVN1092" s="187"/>
      <c r="LVO1092" s="187"/>
      <c r="LVP1092" s="187"/>
      <c r="LVQ1092" s="187"/>
      <c r="LVR1092" s="187"/>
      <c r="LVS1092" s="187"/>
      <c r="LVT1092" s="187"/>
      <c r="LVU1092" s="187"/>
      <c r="LVV1092" s="187"/>
      <c r="LVW1092" s="187"/>
      <c r="LVX1092" s="187"/>
      <c r="LVY1092" s="187"/>
      <c r="LVZ1092" s="187"/>
      <c r="LWA1092" s="187"/>
      <c r="LWB1092" s="187"/>
      <c r="LWC1092" s="187"/>
      <c r="LWD1092" s="187"/>
      <c r="LWE1092" s="187"/>
      <c r="LWF1092" s="187"/>
      <c r="LWG1092" s="187"/>
      <c r="LWH1092" s="187"/>
      <c r="LWI1092" s="187"/>
      <c r="LWJ1092" s="187"/>
      <c r="LWK1092" s="187"/>
      <c r="LWL1092" s="187"/>
      <c r="LWM1092" s="187"/>
      <c r="LWN1092" s="187"/>
      <c r="LWO1092" s="187"/>
      <c r="LWP1092" s="187"/>
      <c r="LWQ1092" s="187"/>
      <c r="LWR1092" s="187"/>
      <c r="LWS1092" s="187"/>
      <c r="LWT1092" s="187"/>
      <c r="LWU1092" s="187"/>
      <c r="LWV1092" s="187"/>
      <c r="LWW1092" s="187"/>
      <c r="LWX1092" s="187"/>
      <c r="LWY1092" s="187"/>
      <c r="LWZ1092" s="187"/>
      <c r="LXA1092" s="187"/>
      <c r="LXB1092" s="187"/>
      <c r="LXC1092" s="187"/>
      <c r="LXD1092" s="187"/>
      <c r="LXE1092" s="187"/>
      <c r="LXF1092" s="187"/>
      <c r="LXG1092" s="187"/>
      <c r="LXH1092" s="187"/>
      <c r="LXI1092" s="187"/>
      <c r="LXJ1092" s="187"/>
      <c r="LXK1092" s="187"/>
      <c r="LXL1092" s="187"/>
      <c r="LXM1092" s="187"/>
      <c r="LXN1092" s="187"/>
      <c r="LXO1092" s="187"/>
      <c r="LXP1092" s="187"/>
      <c r="LXQ1092" s="187"/>
      <c r="LXR1092" s="187"/>
      <c r="LXS1092" s="187"/>
      <c r="LXT1092" s="187"/>
      <c r="LXU1092" s="187"/>
      <c r="LXV1092" s="187"/>
      <c r="LXW1092" s="187"/>
      <c r="LXX1092" s="187"/>
      <c r="LXY1092" s="187"/>
      <c r="LXZ1092" s="187"/>
      <c r="LYA1092" s="187"/>
      <c r="LYB1092" s="187"/>
      <c r="LYC1092" s="187"/>
      <c r="LYD1092" s="187"/>
      <c r="LYE1092" s="187"/>
      <c r="LYF1092" s="187"/>
      <c r="LYG1092" s="187"/>
      <c r="LYH1092" s="187"/>
      <c r="LYI1092" s="187"/>
      <c r="LYJ1092" s="187"/>
      <c r="LYK1092" s="187"/>
      <c r="LYL1092" s="187"/>
      <c r="LYM1092" s="187"/>
      <c r="LYN1092" s="187"/>
      <c r="LYO1092" s="187"/>
      <c r="LYP1092" s="187"/>
      <c r="LYQ1092" s="187"/>
      <c r="LYR1092" s="187"/>
      <c r="LYS1092" s="187"/>
      <c r="LYT1092" s="187"/>
      <c r="LYU1092" s="187"/>
      <c r="LYV1092" s="187"/>
      <c r="LYW1092" s="187"/>
      <c r="LYX1092" s="187"/>
      <c r="LYY1092" s="187"/>
      <c r="LYZ1092" s="187"/>
      <c r="LZA1092" s="187"/>
      <c r="LZB1092" s="187"/>
      <c r="LZC1092" s="187"/>
      <c r="LZD1092" s="187"/>
      <c r="LZE1092" s="187"/>
      <c r="LZF1092" s="187"/>
      <c r="LZG1092" s="187"/>
      <c r="LZH1092" s="187"/>
      <c r="LZI1092" s="187"/>
      <c r="LZJ1092" s="187"/>
      <c r="LZK1092" s="187"/>
      <c r="LZL1092" s="187"/>
      <c r="LZM1092" s="187"/>
      <c r="LZN1092" s="187"/>
      <c r="LZO1092" s="187"/>
      <c r="LZP1092" s="187"/>
      <c r="LZQ1092" s="187"/>
      <c r="LZR1092" s="187"/>
      <c r="LZS1092" s="187"/>
      <c r="LZT1092" s="187"/>
      <c r="LZU1092" s="187"/>
      <c r="LZV1092" s="187"/>
      <c r="LZW1092" s="187"/>
      <c r="LZX1092" s="187"/>
      <c r="LZY1092" s="187"/>
      <c r="LZZ1092" s="187"/>
      <c r="MAA1092" s="187"/>
      <c r="MAB1092" s="187"/>
      <c r="MAC1092" s="187"/>
      <c r="MAD1092" s="187"/>
      <c r="MAE1092" s="187"/>
      <c r="MAF1092" s="187"/>
      <c r="MAG1092" s="187"/>
      <c r="MAH1092" s="187"/>
      <c r="MAI1092" s="187"/>
      <c r="MAJ1092" s="187"/>
      <c r="MAK1092" s="187"/>
      <c r="MAL1092" s="187"/>
      <c r="MAM1092" s="187"/>
      <c r="MAN1092" s="187"/>
      <c r="MAO1092" s="187"/>
      <c r="MAP1092" s="187"/>
      <c r="MAQ1092" s="187"/>
      <c r="MAR1092" s="187"/>
      <c r="MAS1092" s="187"/>
      <c r="MAT1092" s="187"/>
      <c r="MAU1092" s="187"/>
      <c r="MAV1092" s="187"/>
      <c r="MAW1092" s="187"/>
      <c r="MAX1092" s="187"/>
      <c r="MAY1092" s="187"/>
      <c r="MAZ1092" s="187"/>
      <c r="MBA1092" s="187"/>
      <c r="MBB1092" s="187"/>
      <c r="MBC1092" s="187"/>
      <c r="MBD1092" s="187"/>
      <c r="MBE1092" s="187"/>
      <c r="MBF1092" s="187"/>
      <c r="MBG1092" s="187"/>
      <c r="MBH1092" s="187"/>
      <c r="MBI1092" s="187"/>
      <c r="MBJ1092" s="187"/>
      <c r="MBK1092" s="187"/>
      <c r="MBL1092" s="187"/>
      <c r="MBM1092" s="187"/>
      <c r="MBN1092" s="187"/>
      <c r="MBO1092" s="187"/>
      <c r="MBP1092" s="187"/>
      <c r="MBQ1092" s="187"/>
      <c r="MBR1092" s="187"/>
      <c r="MBS1092" s="187"/>
      <c r="MBT1092" s="187"/>
      <c r="MBU1092" s="187"/>
      <c r="MBV1092" s="187"/>
      <c r="MBW1092" s="187"/>
      <c r="MBX1092" s="187"/>
      <c r="MBY1092" s="187"/>
      <c r="MBZ1092" s="187"/>
      <c r="MCA1092" s="187"/>
      <c r="MCB1092" s="187"/>
      <c r="MCC1092" s="187"/>
      <c r="MCD1092" s="187"/>
      <c r="MCE1092" s="187"/>
      <c r="MCF1092" s="187"/>
      <c r="MCG1092" s="187"/>
      <c r="MCH1092" s="187"/>
      <c r="MCI1092" s="187"/>
      <c r="MCJ1092" s="187"/>
      <c r="MCK1092" s="187"/>
      <c r="MCL1092" s="187"/>
      <c r="MCM1092" s="187"/>
      <c r="MCN1092" s="187"/>
      <c r="MCO1092" s="187"/>
      <c r="MCP1092" s="187"/>
      <c r="MCQ1092" s="187"/>
      <c r="MCR1092" s="187"/>
      <c r="MCS1092" s="187"/>
      <c r="MCT1092" s="187"/>
      <c r="MCU1092" s="187"/>
      <c r="MCV1092" s="187"/>
      <c r="MCW1092" s="187"/>
      <c r="MCX1092" s="187"/>
      <c r="MCY1092" s="187"/>
      <c r="MCZ1092" s="187"/>
      <c r="MDA1092" s="187"/>
      <c r="MDB1092" s="187"/>
      <c r="MDC1092" s="187"/>
      <c r="MDD1092" s="187"/>
      <c r="MDE1092" s="187"/>
      <c r="MDF1092" s="187"/>
      <c r="MDG1092" s="187"/>
      <c r="MDH1092" s="187"/>
      <c r="MDI1092" s="187"/>
      <c r="MDJ1092" s="187"/>
      <c r="MDK1092" s="187"/>
      <c r="MDL1092" s="187"/>
      <c r="MDM1092" s="187"/>
      <c r="MDN1092" s="187"/>
      <c r="MDO1092" s="187"/>
      <c r="MDP1092" s="187"/>
      <c r="MDQ1092" s="187"/>
      <c r="MDR1092" s="187"/>
      <c r="MDS1092" s="187"/>
      <c r="MDT1092" s="187"/>
      <c r="MDU1092" s="187"/>
      <c r="MDV1092" s="187"/>
      <c r="MDW1092" s="187"/>
      <c r="MDX1092" s="187"/>
      <c r="MDY1092" s="187"/>
      <c r="MDZ1092" s="187"/>
      <c r="MEA1092" s="187"/>
      <c r="MEB1092" s="187"/>
      <c r="MEC1092" s="187"/>
      <c r="MED1092" s="187"/>
      <c r="MEE1092" s="187"/>
      <c r="MEF1092" s="187"/>
      <c r="MEG1092" s="187"/>
      <c r="MEH1092" s="187"/>
      <c r="MEI1092" s="187"/>
      <c r="MEJ1092" s="187"/>
      <c r="MEK1092" s="187"/>
      <c r="MEL1092" s="187"/>
      <c r="MEM1092" s="187"/>
      <c r="MEN1092" s="187"/>
      <c r="MEO1092" s="187"/>
      <c r="MEP1092" s="187"/>
      <c r="MEQ1092" s="187"/>
      <c r="MER1092" s="187"/>
      <c r="MES1092" s="187"/>
      <c r="MET1092" s="187"/>
      <c r="MEU1092" s="187"/>
      <c r="MEV1092" s="187"/>
      <c r="MEW1092" s="187"/>
      <c r="MEX1092" s="187"/>
      <c r="MEY1092" s="187"/>
      <c r="MEZ1092" s="187"/>
      <c r="MFA1092" s="187"/>
      <c r="MFB1092" s="187"/>
      <c r="MFC1092" s="187"/>
      <c r="MFD1092" s="187"/>
      <c r="MFE1092" s="187"/>
      <c r="MFF1092" s="187"/>
      <c r="MFG1092" s="187"/>
      <c r="MFH1092" s="187"/>
      <c r="MFI1092" s="187"/>
      <c r="MFJ1092" s="187"/>
      <c r="MFK1092" s="187"/>
      <c r="MFL1092" s="187"/>
      <c r="MFM1092" s="187"/>
      <c r="MFN1092" s="187"/>
      <c r="MFO1092" s="187"/>
      <c r="MFP1092" s="187"/>
      <c r="MFQ1092" s="187"/>
      <c r="MFR1092" s="187"/>
      <c r="MFS1092" s="187"/>
      <c r="MFT1092" s="187"/>
      <c r="MFU1092" s="187"/>
      <c r="MFV1092" s="187"/>
      <c r="MFW1092" s="187"/>
      <c r="MFX1092" s="187"/>
      <c r="MFY1092" s="187"/>
      <c r="MFZ1092" s="187"/>
      <c r="MGA1092" s="187"/>
      <c r="MGB1092" s="187"/>
      <c r="MGC1092" s="187"/>
      <c r="MGD1092" s="187"/>
      <c r="MGE1092" s="187"/>
      <c r="MGF1092" s="187"/>
      <c r="MGG1092" s="187"/>
      <c r="MGH1092" s="187"/>
      <c r="MGI1092" s="187"/>
      <c r="MGJ1092" s="187"/>
      <c r="MGK1092" s="187"/>
      <c r="MGL1092" s="187"/>
      <c r="MGM1092" s="187"/>
      <c r="MGN1092" s="187"/>
      <c r="MGO1092" s="187"/>
      <c r="MGP1092" s="187"/>
      <c r="MGQ1092" s="187"/>
      <c r="MGR1092" s="187"/>
      <c r="MGS1092" s="187"/>
      <c r="MGT1092" s="187"/>
      <c r="MGU1092" s="187"/>
      <c r="MGV1092" s="187"/>
      <c r="MGW1092" s="187"/>
      <c r="MGX1092" s="187"/>
      <c r="MGY1092" s="187"/>
      <c r="MGZ1092" s="187"/>
      <c r="MHA1092" s="187"/>
      <c r="MHB1092" s="187"/>
      <c r="MHC1092" s="187"/>
      <c r="MHD1092" s="187"/>
      <c r="MHE1092" s="187"/>
      <c r="MHF1092" s="187"/>
      <c r="MHG1092" s="187"/>
      <c r="MHH1092" s="187"/>
      <c r="MHI1092" s="187"/>
      <c r="MHJ1092" s="187"/>
      <c r="MHK1092" s="187"/>
      <c r="MHL1092" s="187"/>
      <c r="MHM1092" s="187"/>
      <c r="MHN1092" s="187"/>
      <c r="MHO1092" s="187"/>
      <c r="MHP1092" s="187"/>
      <c r="MHQ1092" s="187"/>
      <c r="MHR1092" s="187"/>
      <c r="MHS1092" s="187"/>
      <c r="MHT1092" s="187"/>
      <c r="MHU1092" s="187"/>
      <c r="MHV1092" s="187"/>
      <c r="MHW1092" s="187"/>
      <c r="MHX1092" s="187"/>
      <c r="MHY1092" s="187"/>
      <c r="MHZ1092" s="187"/>
      <c r="MIA1092" s="187"/>
      <c r="MIB1092" s="187"/>
      <c r="MIC1092" s="187"/>
      <c r="MID1092" s="187"/>
      <c r="MIE1092" s="187"/>
      <c r="MIF1092" s="187"/>
      <c r="MIG1092" s="187"/>
      <c r="MIH1092" s="187"/>
      <c r="MII1092" s="187"/>
      <c r="MIJ1092" s="187"/>
      <c r="MIK1092" s="187"/>
      <c r="MIL1092" s="187"/>
      <c r="MIM1092" s="187"/>
      <c r="MIN1092" s="187"/>
      <c r="MIO1092" s="187"/>
      <c r="MIP1092" s="187"/>
      <c r="MIQ1092" s="187"/>
      <c r="MIR1092" s="187"/>
      <c r="MIS1092" s="187"/>
      <c r="MIT1092" s="187"/>
      <c r="MIU1092" s="187"/>
      <c r="MIV1092" s="187"/>
      <c r="MIW1092" s="187"/>
      <c r="MIX1092" s="187"/>
      <c r="MIY1092" s="187"/>
      <c r="MIZ1092" s="187"/>
      <c r="MJA1092" s="187"/>
      <c r="MJB1092" s="187"/>
      <c r="MJC1092" s="187"/>
      <c r="MJD1092" s="187"/>
      <c r="MJE1092" s="187"/>
      <c r="MJF1092" s="187"/>
      <c r="MJG1092" s="187"/>
      <c r="MJH1092" s="187"/>
      <c r="MJI1092" s="187"/>
      <c r="MJJ1092" s="187"/>
      <c r="MJK1092" s="187"/>
      <c r="MJL1092" s="187"/>
      <c r="MJM1092" s="187"/>
      <c r="MJN1092" s="187"/>
      <c r="MJO1092" s="187"/>
      <c r="MJP1092" s="187"/>
      <c r="MJQ1092" s="187"/>
      <c r="MJR1092" s="187"/>
      <c r="MJS1092" s="187"/>
      <c r="MJT1092" s="187"/>
      <c r="MJU1092" s="187"/>
      <c r="MJV1092" s="187"/>
      <c r="MJW1092" s="187"/>
      <c r="MJX1092" s="187"/>
      <c r="MJY1092" s="187"/>
      <c r="MJZ1092" s="187"/>
      <c r="MKA1092" s="187"/>
      <c r="MKB1092" s="187"/>
      <c r="MKC1092" s="187"/>
      <c r="MKD1092" s="187"/>
      <c r="MKE1092" s="187"/>
      <c r="MKF1092" s="187"/>
      <c r="MKG1092" s="187"/>
      <c r="MKH1092" s="187"/>
      <c r="MKI1092" s="187"/>
      <c r="MKJ1092" s="187"/>
      <c r="MKK1092" s="187"/>
      <c r="MKL1092" s="187"/>
      <c r="MKM1092" s="187"/>
      <c r="MKN1092" s="187"/>
      <c r="MKO1092" s="187"/>
      <c r="MKP1092" s="187"/>
      <c r="MKQ1092" s="187"/>
      <c r="MKR1092" s="187"/>
      <c r="MKS1092" s="187"/>
      <c r="MKT1092" s="187"/>
      <c r="MKU1092" s="187"/>
      <c r="MKV1092" s="187"/>
      <c r="MKW1092" s="187"/>
      <c r="MKX1092" s="187"/>
      <c r="MKY1092" s="187"/>
      <c r="MKZ1092" s="187"/>
      <c r="MLA1092" s="187"/>
      <c r="MLB1092" s="187"/>
      <c r="MLC1092" s="187"/>
      <c r="MLD1092" s="187"/>
      <c r="MLE1092" s="187"/>
      <c r="MLF1092" s="187"/>
      <c r="MLG1092" s="187"/>
      <c r="MLH1092" s="187"/>
      <c r="MLI1092" s="187"/>
      <c r="MLJ1092" s="187"/>
      <c r="MLK1092" s="187"/>
      <c r="MLL1092" s="187"/>
      <c r="MLM1092" s="187"/>
      <c r="MLN1092" s="187"/>
      <c r="MLO1092" s="187"/>
      <c r="MLP1092" s="187"/>
      <c r="MLQ1092" s="187"/>
      <c r="MLR1092" s="187"/>
      <c r="MLS1092" s="187"/>
      <c r="MLT1092" s="187"/>
      <c r="MLU1092" s="187"/>
      <c r="MLV1092" s="187"/>
      <c r="MLW1092" s="187"/>
      <c r="MLX1092" s="187"/>
      <c r="MLY1092" s="187"/>
      <c r="MLZ1092" s="187"/>
      <c r="MMA1092" s="187"/>
      <c r="MMB1092" s="187"/>
      <c r="MMC1092" s="187"/>
      <c r="MMD1092" s="187"/>
      <c r="MME1092" s="187"/>
      <c r="MMF1092" s="187"/>
      <c r="MMG1092" s="187"/>
      <c r="MMH1092" s="187"/>
      <c r="MMI1092" s="187"/>
      <c r="MMJ1092" s="187"/>
      <c r="MMK1092" s="187"/>
      <c r="MML1092" s="187"/>
      <c r="MMM1092" s="187"/>
      <c r="MMN1092" s="187"/>
      <c r="MMO1092" s="187"/>
      <c r="MMP1092" s="187"/>
      <c r="MMQ1092" s="187"/>
      <c r="MMR1092" s="187"/>
      <c r="MMS1092" s="187"/>
      <c r="MMT1092" s="187"/>
      <c r="MMU1092" s="187"/>
      <c r="MMV1092" s="187"/>
      <c r="MMW1092" s="187"/>
      <c r="MMX1092" s="187"/>
      <c r="MMY1092" s="187"/>
      <c r="MMZ1092" s="187"/>
      <c r="MNA1092" s="187"/>
      <c r="MNB1092" s="187"/>
      <c r="MNC1092" s="187"/>
      <c r="MND1092" s="187"/>
      <c r="MNE1092" s="187"/>
      <c r="MNF1092" s="187"/>
      <c r="MNG1092" s="187"/>
      <c r="MNH1092" s="187"/>
      <c r="MNI1092" s="187"/>
      <c r="MNJ1092" s="187"/>
      <c r="MNK1092" s="187"/>
      <c r="MNL1092" s="187"/>
      <c r="MNM1092" s="187"/>
      <c r="MNN1092" s="187"/>
      <c r="MNO1092" s="187"/>
      <c r="MNP1092" s="187"/>
      <c r="MNQ1092" s="187"/>
      <c r="MNR1092" s="187"/>
      <c r="MNS1092" s="187"/>
      <c r="MNT1092" s="187"/>
      <c r="MNU1092" s="187"/>
      <c r="MNV1092" s="187"/>
      <c r="MNW1092" s="187"/>
      <c r="MNX1092" s="187"/>
      <c r="MNY1092" s="187"/>
      <c r="MNZ1092" s="187"/>
      <c r="MOA1092" s="187"/>
      <c r="MOB1092" s="187"/>
      <c r="MOC1092" s="187"/>
      <c r="MOD1092" s="187"/>
      <c r="MOE1092" s="187"/>
      <c r="MOF1092" s="187"/>
      <c r="MOG1092" s="187"/>
      <c r="MOH1092" s="187"/>
      <c r="MOI1092" s="187"/>
      <c r="MOJ1092" s="187"/>
      <c r="MOK1092" s="187"/>
      <c r="MOL1092" s="187"/>
      <c r="MOM1092" s="187"/>
      <c r="MON1092" s="187"/>
      <c r="MOO1092" s="187"/>
      <c r="MOP1092" s="187"/>
      <c r="MOQ1092" s="187"/>
      <c r="MOR1092" s="187"/>
      <c r="MOS1092" s="187"/>
      <c r="MOT1092" s="187"/>
      <c r="MOU1092" s="187"/>
      <c r="MOV1092" s="187"/>
      <c r="MOW1092" s="187"/>
      <c r="MOX1092" s="187"/>
      <c r="MOY1092" s="187"/>
      <c r="MOZ1092" s="187"/>
      <c r="MPA1092" s="187"/>
      <c r="MPB1092" s="187"/>
      <c r="MPC1092" s="187"/>
      <c r="MPD1092" s="187"/>
      <c r="MPE1092" s="187"/>
      <c r="MPF1092" s="187"/>
      <c r="MPG1092" s="187"/>
      <c r="MPH1092" s="187"/>
      <c r="MPI1092" s="187"/>
      <c r="MPJ1092" s="187"/>
      <c r="MPK1092" s="187"/>
      <c r="MPL1092" s="187"/>
      <c r="MPM1092" s="187"/>
      <c r="MPN1092" s="187"/>
      <c r="MPO1092" s="187"/>
      <c r="MPP1092" s="187"/>
      <c r="MPQ1092" s="187"/>
      <c r="MPR1092" s="187"/>
      <c r="MPS1092" s="187"/>
      <c r="MPT1092" s="187"/>
      <c r="MPU1092" s="187"/>
      <c r="MPV1092" s="187"/>
      <c r="MPW1092" s="187"/>
      <c r="MPX1092" s="187"/>
      <c r="MPY1092" s="187"/>
      <c r="MPZ1092" s="187"/>
      <c r="MQA1092" s="187"/>
      <c r="MQB1092" s="187"/>
      <c r="MQC1092" s="187"/>
      <c r="MQD1092" s="187"/>
      <c r="MQE1092" s="187"/>
      <c r="MQF1092" s="187"/>
      <c r="MQG1092" s="187"/>
      <c r="MQH1092" s="187"/>
      <c r="MQI1092" s="187"/>
      <c r="MQJ1092" s="187"/>
      <c r="MQK1092" s="187"/>
      <c r="MQL1092" s="187"/>
      <c r="MQM1092" s="187"/>
      <c r="MQN1092" s="187"/>
      <c r="MQO1092" s="187"/>
      <c r="MQP1092" s="187"/>
      <c r="MQQ1092" s="187"/>
      <c r="MQR1092" s="187"/>
      <c r="MQS1092" s="187"/>
      <c r="MQT1092" s="187"/>
      <c r="MQU1092" s="187"/>
      <c r="MQV1092" s="187"/>
      <c r="MQW1092" s="187"/>
      <c r="MQX1092" s="187"/>
      <c r="MQY1092" s="187"/>
      <c r="MQZ1092" s="187"/>
      <c r="MRA1092" s="187"/>
      <c r="MRB1092" s="187"/>
      <c r="MRC1092" s="187"/>
      <c r="MRD1092" s="187"/>
      <c r="MRE1092" s="187"/>
      <c r="MRF1092" s="187"/>
      <c r="MRG1092" s="187"/>
      <c r="MRH1092" s="187"/>
      <c r="MRI1092" s="187"/>
      <c r="MRJ1092" s="187"/>
      <c r="MRK1092" s="187"/>
      <c r="MRL1092" s="187"/>
      <c r="MRM1092" s="187"/>
      <c r="MRN1092" s="187"/>
      <c r="MRO1092" s="187"/>
      <c r="MRP1092" s="187"/>
      <c r="MRQ1092" s="187"/>
      <c r="MRR1092" s="187"/>
      <c r="MRS1092" s="187"/>
      <c r="MRT1092" s="187"/>
      <c r="MRU1092" s="187"/>
      <c r="MRV1092" s="187"/>
      <c r="MRW1092" s="187"/>
      <c r="MRX1092" s="187"/>
      <c r="MRY1092" s="187"/>
      <c r="MRZ1092" s="187"/>
      <c r="MSA1092" s="187"/>
      <c r="MSB1092" s="187"/>
      <c r="MSC1092" s="187"/>
      <c r="MSD1092" s="187"/>
      <c r="MSE1092" s="187"/>
      <c r="MSF1092" s="187"/>
      <c r="MSG1092" s="187"/>
      <c r="MSH1092" s="187"/>
      <c r="MSI1092" s="187"/>
      <c r="MSJ1092" s="187"/>
      <c r="MSK1092" s="187"/>
      <c r="MSL1092" s="187"/>
      <c r="MSM1092" s="187"/>
      <c r="MSN1092" s="187"/>
      <c r="MSO1092" s="187"/>
      <c r="MSP1092" s="187"/>
      <c r="MSQ1092" s="187"/>
      <c r="MSR1092" s="187"/>
      <c r="MSS1092" s="187"/>
      <c r="MST1092" s="187"/>
      <c r="MSU1092" s="187"/>
      <c r="MSV1092" s="187"/>
      <c r="MSW1092" s="187"/>
      <c r="MSX1092" s="187"/>
      <c r="MSY1092" s="187"/>
      <c r="MSZ1092" s="187"/>
      <c r="MTA1092" s="187"/>
      <c r="MTB1092" s="187"/>
      <c r="MTC1092" s="187"/>
      <c r="MTD1092" s="187"/>
      <c r="MTE1092" s="187"/>
      <c r="MTF1092" s="187"/>
      <c r="MTG1092" s="187"/>
      <c r="MTH1092" s="187"/>
      <c r="MTI1092" s="187"/>
      <c r="MTJ1092" s="187"/>
      <c r="MTK1092" s="187"/>
      <c r="MTL1092" s="187"/>
      <c r="MTM1092" s="187"/>
      <c r="MTN1092" s="187"/>
      <c r="MTO1092" s="187"/>
      <c r="MTP1092" s="187"/>
      <c r="MTQ1092" s="187"/>
      <c r="MTR1092" s="187"/>
      <c r="MTS1092" s="187"/>
      <c r="MTT1092" s="187"/>
      <c r="MTU1092" s="187"/>
      <c r="MTV1092" s="187"/>
      <c r="MTW1092" s="187"/>
      <c r="MTX1092" s="187"/>
      <c r="MTY1092" s="187"/>
      <c r="MTZ1092" s="187"/>
      <c r="MUA1092" s="187"/>
      <c r="MUB1092" s="187"/>
      <c r="MUC1092" s="187"/>
      <c r="MUD1092" s="187"/>
      <c r="MUE1092" s="187"/>
      <c r="MUF1092" s="187"/>
      <c r="MUG1092" s="187"/>
      <c r="MUH1092" s="187"/>
      <c r="MUI1092" s="187"/>
      <c r="MUJ1092" s="187"/>
      <c r="MUK1092" s="187"/>
      <c r="MUL1092" s="187"/>
      <c r="MUM1092" s="187"/>
      <c r="MUN1092" s="187"/>
      <c r="MUO1092" s="187"/>
      <c r="MUP1092" s="187"/>
      <c r="MUQ1092" s="187"/>
      <c r="MUR1092" s="187"/>
      <c r="MUS1092" s="187"/>
      <c r="MUT1092" s="187"/>
      <c r="MUU1092" s="187"/>
      <c r="MUV1092" s="187"/>
      <c r="MUW1092" s="187"/>
      <c r="MUX1092" s="187"/>
      <c r="MUY1092" s="187"/>
      <c r="MUZ1092" s="187"/>
      <c r="MVA1092" s="187"/>
      <c r="MVB1092" s="187"/>
      <c r="MVC1092" s="187"/>
      <c r="MVD1092" s="187"/>
      <c r="MVE1092" s="187"/>
      <c r="MVF1092" s="187"/>
      <c r="MVG1092" s="187"/>
      <c r="MVH1092" s="187"/>
      <c r="MVI1092" s="187"/>
      <c r="MVJ1092" s="187"/>
      <c r="MVK1092" s="187"/>
      <c r="MVL1092" s="187"/>
      <c r="MVM1092" s="187"/>
      <c r="MVN1092" s="187"/>
      <c r="MVO1092" s="187"/>
      <c r="MVP1092" s="187"/>
      <c r="MVQ1092" s="187"/>
      <c r="MVR1092" s="187"/>
      <c r="MVS1092" s="187"/>
      <c r="MVT1092" s="187"/>
      <c r="MVU1092" s="187"/>
      <c r="MVV1092" s="187"/>
      <c r="MVW1092" s="187"/>
      <c r="MVX1092" s="187"/>
      <c r="MVY1092" s="187"/>
      <c r="MVZ1092" s="187"/>
      <c r="MWA1092" s="187"/>
      <c r="MWB1092" s="187"/>
      <c r="MWC1092" s="187"/>
      <c r="MWD1092" s="187"/>
      <c r="MWE1092" s="187"/>
      <c r="MWF1092" s="187"/>
      <c r="MWG1092" s="187"/>
      <c r="MWH1092" s="187"/>
      <c r="MWI1092" s="187"/>
      <c r="MWJ1092" s="187"/>
      <c r="MWK1092" s="187"/>
      <c r="MWL1092" s="187"/>
      <c r="MWM1092" s="187"/>
      <c r="MWN1092" s="187"/>
      <c r="MWO1092" s="187"/>
      <c r="MWP1092" s="187"/>
      <c r="MWQ1092" s="187"/>
      <c r="MWR1092" s="187"/>
      <c r="MWS1092" s="187"/>
      <c r="MWT1092" s="187"/>
      <c r="MWU1092" s="187"/>
      <c r="MWV1092" s="187"/>
      <c r="MWW1092" s="187"/>
      <c r="MWX1092" s="187"/>
      <c r="MWY1092" s="187"/>
      <c r="MWZ1092" s="187"/>
      <c r="MXA1092" s="187"/>
      <c r="MXB1092" s="187"/>
      <c r="MXC1092" s="187"/>
      <c r="MXD1092" s="187"/>
      <c r="MXE1092" s="187"/>
      <c r="MXF1092" s="187"/>
      <c r="MXG1092" s="187"/>
      <c r="MXH1092" s="187"/>
      <c r="MXI1092" s="187"/>
      <c r="MXJ1092" s="187"/>
      <c r="MXK1092" s="187"/>
      <c r="MXL1092" s="187"/>
      <c r="MXM1092" s="187"/>
      <c r="MXN1092" s="187"/>
      <c r="MXO1092" s="187"/>
      <c r="MXP1092" s="187"/>
      <c r="MXQ1092" s="187"/>
      <c r="MXR1092" s="187"/>
      <c r="MXS1092" s="187"/>
      <c r="MXT1092" s="187"/>
      <c r="MXU1092" s="187"/>
      <c r="MXV1092" s="187"/>
      <c r="MXW1092" s="187"/>
      <c r="MXX1092" s="187"/>
      <c r="MXY1092" s="187"/>
      <c r="MXZ1092" s="187"/>
      <c r="MYA1092" s="187"/>
      <c r="MYB1092" s="187"/>
      <c r="MYC1092" s="187"/>
      <c r="MYD1092" s="187"/>
      <c r="MYE1092" s="187"/>
      <c r="MYF1092" s="187"/>
      <c r="MYG1092" s="187"/>
      <c r="MYH1092" s="187"/>
      <c r="MYI1092" s="187"/>
      <c r="MYJ1092" s="187"/>
      <c r="MYK1092" s="187"/>
      <c r="MYL1092" s="187"/>
      <c r="MYM1092" s="187"/>
      <c r="MYN1092" s="187"/>
      <c r="MYO1092" s="187"/>
      <c r="MYP1092" s="187"/>
      <c r="MYQ1092" s="187"/>
      <c r="MYR1092" s="187"/>
      <c r="MYS1092" s="187"/>
      <c r="MYT1092" s="187"/>
      <c r="MYU1092" s="187"/>
      <c r="MYV1092" s="187"/>
      <c r="MYW1092" s="187"/>
      <c r="MYX1092" s="187"/>
      <c r="MYY1092" s="187"/>
      <c r="MYZ1092" s="187"/>
      <c r="MZA1092" s="187"/>
      <c r="MZB1092" s="187"/>
      <c r="MZC1092" s="187"/>
      <c r="MZD1092" s="187"/>
      <c r="MZE1092" s="187"/>
      <c r="MZF1092" s="187"/>
      <c r="MZG1092" s="187"/>
      <c r="MZH1092" s="187"/>
      <c r="MZI1092" s="187"/>
      <c r="MZJ1092" s="187"/>
      <c r="MZK1092" s="187"/>
      <c r="MZL1092" s="187"/>
      <c r="MZM1092" s="187"/>
      <c r="MZN1092" s="187"/>
      <c r="MZO1092" s="187"/>
      <c r="MZP1092" s="187"/>
      <c r="MZQ1092" s="187"/>
      <c r="MZR1092" s="187"/>
      <c r="MZS1092" s="187"/>
      <c r="MZT1092" s="187"/>
      <c r="MZU1092" s="187"/>
      <c r="MZV1092" s="187"/>
      <c r="MZW1092" s="187"/>
      <c r="MZX1092" s="187"/>
      <c r="MZY1092" s="187"/>
      <c r="MZZ1092" s="187"/>
      <c r="NAA1092" s="187"/>
      <c r="NAB1092" s="187"/>
      <c r="NAC1092" s="187"/>
      <c r="NAD1092" s="187"/>
      <c r="NAE1092" s="187"/>
      <c r="NAF1092" s="187"/>
      <c r="NAG1092" s="187"/>
      <c r="NAH1092" s="187"/>
      <c r="NAI1092" s="187"/>
      <c r="NAJ1092" s="187"/>
      <c r="NAK1092" s="187"/>
      <c r="NAL1092" s="187"/>
      <c r="NAM1092" s="187"/>
      <c r="NAN1092" s="187"/>
      <c r="NAO1092" s="187"/>
      <c r="NAP1092" s="187"/>
      <c r="NAQ1092" s="187"/>
      <c r="NAR1092" s="187"/>
      <c r="NAS1092" s="187"/>
      <c r="NAT1092" s="187"/>
      <c r="NAU1092" s="187"/>
      <c r="NAV1092" s="187"/>
      <c r="NAW1092" s="187"/>
      <c r="NAX1092" s="187"/>
      <c r="NAY1092" s="187"/>
      <c r="NAZ1092" s="187"/>
      <c r="NBA1092" s="187"/>
      <c r="NBB1092" s="187"/>
      <c r="NBC1092" s="187"/>
      <c r="NBD1092" s="187"/>
      <c r="NBE1092" s="187"/>
      <c r="NBF1092" s="187"/>
      <c r="NBG1092" s="187"/>
      <c r="NBH1092" s="187"/>
      <c r="NBI1092" s="187"/>
      <c r="NBJ1092" s="187"/>
      <c r="NBK1092" s="187"/>
      <c r="NBL1092" s="187"/>
      <c r="NBM1092" s="187"/>
      <c r="NBN1092" s="187"/>
      <c r="NBO1092" s="187"/>
      <c r="NBP1092" s="187"/>
      <c r="NBQ1092" s="187"/>
      <c r="NBR1092" s="187"/>
      <c r="NBS1092" s="187"/>
      <c r="NBT1092" s="187"/>
      <c r="NBU1092" s="187"/>
      <c r="NBV1092" s="187"/>
      <c r="NBW1092" s="187"/>
      <c r="NBX1092" s="187"/>
      <c r="NBY1092" s="187"/>
      <c r="NBZ1092" s="187"/>
      <c r="NCA1092" s="187"/>
      <c r="NCB1092" s="187"/>
      <c r="NCC1092" s="187"/>
      <c r="NCD1092" s="187"/>
      <c r="NCE1092" s="187"/>
      <c r="NCF1092" s="187"/>
      <c r="NCG1092" s="187"/>
      <c r="NCH1092" s="187"/>
      <c r="NCI1092" s="187"/>
      <c r="NCJ1092" s="187"/>
      <c r="NCK1092" s="187"/>
      <c r="NCL1092" s="187"/>
      <c r="NCM1092" s="187"/>
      <c r="NCN1092" s="187"/>
      <c r="NCO1092" s="187"/>
      <c r="NCP1092" s="187"/>
      <c r="NCQ1092" s="187"/>
      <c r="NCR1092" s="187"/>
      <c r="NCS1092" s="187"/>
      <c r="NCT1092" s="187"/>
      <c r="NCU1092" s="187"/>
      <c r="NCV1092" s="187"/>
      <c r="NCW1092" s="187"/>
      <c r="NCX1092" s="187"/>
      <c r="NCY1092" s="187"/>
      <c r="NCZ1092" s="187"/>
      <c r="NDA1092" s="187"/>
      <c r="NDB1092" s="187"/>
      <c r="NDC1092" s="187"/>
      <c r="NDD1092" s="187"/>
      <c r="NDE1092" s="187"/>
      <c r="NDF1092" s="187"/>
      <c r="NDG1092" s="187"/>
      <c r="NDH1092" s="187"/>
      <c r="NDI1092" s="187"/>
      <c r="NDJ1092" s="187"/>
      <c r="NDK1092" s="187"/>
      <c r="NDL1092" s="187"/>
      <c r="NDM1092" s="187"/>
      <c r="NDN1092" s="187"/>
      <c r="NDO1092" s="187"/>
      <c r="NDP1092" s="187"/>
      <c r="NDQ1092" s="187"/>
      <c r="NDR1092" s="187"/>
      <c r="NDS1092" s="187"/>
      <c r="NDT1092" s="187"/>
      <c r="NDU1092" s="187"/>
      <c r="NDV1092" s="187"/>
      <c r="NDW1092" s="187"/>
      <c r="NDX1092" s="187"/>
      <c r="NDY1092" s="187"/>
      <c r="NDZ1092" s="187"/>
      <c r="NEA1092" s="187"/>
      <c r="NEB1092" s="187"/>
      <c r="NEC1092" s="187"/>
      <c r="NED1092" s="187"/>
      <c r="NEE1092" s="187"/>
      <c r="NEF1092" s="187"/>
      <c r="NEG1092" s="187"/>
      <c r="NEH1092" s="187"/>
      <c r="NEI1092" s="187"/>
      <c r="NEJ1092" s="187"/>
      <c r="NEK1092" s="187"/>
      <c r="NEL1092" s="187"/>
      <c r="NEM1092" s="187"/>
      <c r="NEN1092" s="187"/>
      <c r="NEO1092" s="187"/>
      <c r="NEP1092" s="187"/>
      <c r="NEQ1092" s="187"/>
      <c r="NER1092" s="187"/>
      <c r="NES1092" s="187"/>
      <c r="NET1092" s="187"/>
      <c r="NEU1092" s="187"/>
      <c r="NEV1092" s="187"/>
      <c r="NEW1092" s="187"/>
      <c r="NEX1092" s="187"/>
      <c r="NEY1092" s="187"/>
      <c r="NEZ1092" s="187"/>
      <c r="NFA1092" s="187"/>
      <c r="NFB1092" s="187"/>
      <c r="NFC1092" s="187"/>
      <c r="NFD1092" s="187"/>
      <c r="NFE1092" s="187"/>
      <c r="NFF1092" s="187"/>
      <c r="NFG1092" s="187"/>
      <c r="NFH1092" s="187"/>
      <c r="NFI1092" s="187"/>
      <c r="NFJ1092" s="187"/>
      <c r="NFK1092" s="187"/>
      <c r="NFL1092" s="187"/>
      <c r="NFM1092" s="187"/>
      <c r="NFN1092" s="187"/>
      <c r="NFO1092" s="187"/>
      <c r="NFP1092" s="187"/>
      <c r="NFQ1092" s="187"/>
      <c r="NFR1092" s="187"/>
      <c r="NFS1092" s="187"/>
      <c r="NFT1092" s="187"/>
      <c r="NFU1092" s="187"/>
      <c r="NFV1092" s="187"/>
      <c r="NFW1092" s="187"/>
      <c r="NFX1092" s="187"/>
      <c r="NFY1092" s="187"/>
      <c r="NFZ1092" s="187"/>
      <c r="NGA1092" s="187"/>
      <c r="NGB1092" s="187"/>
      <c r="NGC1092" s="187"/>
      <c r="NGD1092" s="187"/>
      <c r="NGE1092" s="187"/>
      <c r="NGF1092" s="187"/>
      <c r="NGG1092" s="187"/>
      <c r="NGH1092" s="187"/>
      <c r="NGI1092" s="187"/>
      <c r="NGJ1092" s="187"/>
      <c r="NGK1092" s="187"/>
      <c r="NGL1092" s="187"/>
      <c r="NGM1092" s="187"/>
      <c r="NGN1092" s="187"/>
      <c r="NGO1092" s="187"/>
      <c r="NGP1092" s="187"/>
      <c r="NGQ1092" s="187"/>
      <c r="NGR1092" s="187"/>
      <c r="NGS1092" s="187"/>
      <c r="NGT1092" s="187"/>
      <c r="NGU1092" s="187"/>
      <c r="NGV1092" s="187"/>
      <c r="NGW1092" s="187"/>
      <c r="NGX1092" s="187"/>
      <c r="NGY1092" s="187"/>
      <c r="NGZ1092" s="187"/>
      <c r="NHA1092" s="187"/>
      <c r="NHB1092" s="187"/>
      <c r="NHC1092" s="187"/>
      <c r="NHD1092" s="187"/>
      <c r="NHE1092" s="187"/>
      <c r="NHF1092" s="187"/>
      <c r="NHG1092" s="187"/>
      <c r="NHH1092" s="187"/>
      <c r="NHI1092" s="187"/>
      <c r="NHJ1092" s="187"/>
      <c r="NHK1092" s="187"/>
      <c r="NHL1092" s="187"/>
      <c r="NHM1092" s="187"/>
      <c r="NHN1092" s="187"/>
      <c r="NHO1092" s="187"/>
      <c r="NHP1092" s="187"/>
      <c r="NHQ1092" s="187"/>
      <c r="NHR1092" s="187"/>
      <c r="NHS1092" s="187"/>
      <c r="NHT1092" s="187"/>
      <c r="NHU1092" s="187"/>
      <c r="NHV1092" s="187"/>
      <c r="NHW1092" s="187"/>
      <c r="NHX1092" s="187"/>
      <c r="NHY1092" s="187"/>
      <c r="NHZ1092" s="187"/>
      <c r="NIA1092" s="187"/>
      <c r="NIB1092" s="187"/>
      <c r="NIC1092" s="187"/>
      <c r="NID1092" s="187"/>
      <c r="NIE1092" s="187"/>
      <c r="NIF1092" s="187"/>
      <c r="NIG1092" s="187"/>
      <c r="NIH1092" s="187"/>
      <c r="NII1092" s="187"/>
      <c r="NIJ1092" s="187"/>
      <c r="NIK1092" s="187"/>
      <c r="NIL1092" s="187"/>
      <c r="NIM1092" s="187"/>
      <c r="NIN1092" s="187"/>
      <c r="NIO1092" s="187"/>
      <c r="NIP1092" s="187"/>
      <c r="NIQ1092" s="187"/>
      <c r="NIR1092" s="187"/>
      <c r="NIS1092" s="187"/>
      <c r="NIT1092" s="187"/>
      <c r="NIU1092" s="187"/>
      <c r="NIV1092" s="187"/>
      <c r="NIW1092" s="187"/>
      <c r="NIX1092" s="187"/>
      <c r="NIY1092" s="187"/>
      <c r="NIZ1092" s="187"/>
      <c r="NJA1092" s="187"/>
      <c r="NJB1092" s="187"/>
      <c r="NJC1092" s="187"/>
      <c r="NJD1092" s="187"/>
      <c r="NJE1092" s="187"/>
      <c r="NJF1092" s="187"/>
      <c r="NJG1092" s="187"/>
      <c r="NJH1092" s="187"/>
      <c r="NJI1092" s="187"/>
      <c r="NJJ1092" s="187"/>
      <c r="NJK1092" s="187"/>
      <c r="NJL1092" s="187"/>
      <c r="NJM1092" s="187"/>
      <c r="NJN1092" s="187"/>
      <c r="NJO1092" s="187"/>
      <c r="NJP1092" s="187"/>
      <c r="NJQ1092" s="187"/>
      <c r="NJR1092" s="187"/>
      <c r="NJS1092" s="187"/>
      <c r="NJT1092" s="187"/>
      <c r="NJU1092" s="187"/>
      <c r="NJV1092" s="187"/>
      <c r="NJW1092" s="187"/>
      <c r="NJX1092" s="187"/>
      <c r="NJY1092" s="187"/>
      <c r="NJZ1092" s="187"/>
      <c r="NKA1092" s="187"/>
      <c r="NKB1092" s="187"/>
      <c r="NKC1092" s="187"/>
      <c r="NKD1092" s="187"/>
      <c r="NKE1092" s="187"/>
      <c r="NKF1092" s="187"/>
      <c r="NKG1092" s="187"/>
      <c r="NKH1092" s="187"/>
      <c r="NKI1092" s="187"/>
      <c r="NKJ1092" s="187"/>
      <c r="NKK1092" s="187"/>
      <c r="NKL1092" s="187"/>
      <c r="NKM1092" s="187"/>
      <c r="NKN1092" s="187"/>
      <c r="NKO1092" s="187"/>
      <c r="NKP1092" s="187"/>
      <c r="NKQ1092" s="187"/>
      <c r="NKR1092" s="187"/>
      <c r="NKS1092" s="187"/>
      <c r="NKT1092" s="187"/>
      <c r="NKU1092" s="187"/>
      <c r="NKV1092" s="187"/>
      <c r="NKW1092" s="187"/>
      <c r="NKX1092" s="187"/>
      <c r="NKY1092" s="187"/>
      <c r="NKZ1092" s="187"/>
      <c r="NLA1092" s="187"/>
      <c r="NLB1092" s="187"/>
      <c r="NLC1092" s="187"/>
      <c r="NLD1092" s="187"/>
      <c r="NLE1092" s="187"/>
      <c r="NLF1092" s="187"/>
      <c r="NLG1092" s="187"/>
      <c r="NLH1092" s="187"/>
      <c r="NLI1092" s="187"/>
      <c r="NLJ1092" s="187"/>
      <c r="NLK1092" s="187"/>
      <c r="NLL1092" s="187"/>
      <c r="NLM1092" s="187"/>
      <c r="NLN1092" s="187"/>
      <c r="NLO1092" s="187"/>
      <c r="NLP1092" s="187"/>
      <c r="NLQ1092" s="187"/>
      <c r="NLR1092" s="187"/>
      <c r="NLS1092" s="187"/>
      <c r="NLT1092" s="187"/>
      <c r="NLU1092" s="187"/>
      <c r="NLV1092" s="187"/>
      <c r="NLW1092" s="187"/>
      <c r="NLX1092" s="187"/>
      <c r="NLY1092" s="187"/>
      <c r="NLZ1092" s="187"/>
      <c r="NMA1092" s="187"/>
      <c r="NMB1092" s="187"/>
      <c r="NMC1092" s="187"/>
      <c r="NMD1092" s="187"/>
      <c r="NME1092" s="187"/>
      <c r="NMF1092" s="187"/>
      <c r="NMG1092" s="187"/>
      <c r="NMH1092" s="187"/>
      <c r="NMI1092" s="187"/>
      <c r="NMJ1092" s="187"/>
      <c r="NMK1092" s="187"/>
      <c r="NML1092" s="187"/>
      <c r="NMM1092" s="187"/>
      <c r="NMN1092" s="187"/>
      <c r="NMO1092" s="187"/>
      <c r="NMP1092" s="187"/>
      <c r="NMQ1092" s="187"/>
      <c r="NMR1092" s="187"/>
      <c r="NMS1092" s="187"/>
      <c r="NMT1092" s="187"/>
      <c r="NMU1092" s="187"/>
      <c r="NMV1092" s="187"/>
      <c r="NMW1092" s="187"/>
      <c r="NMX1092" s="187"/>
      <c r="NMY1092" s="187"/>
      <c r="NMZ1092" s="187"/>
      <c r="NNA1092" s="187"/>
      <c r="NNB1092" s="187"/>
      <c r="NNC1092" s="187"/>
      <c r="NND1092" s="187"/>
      <c r="NNE1092" s="187"/>
      <c r="NNF1092" s="187"/>
      <c r="NNG1092" s="187"/>
      <c r="NNH1092" s="187"/>
      <c r="NNI1092" s="187"/>
      <c r="NNJ1092" s="187"/>
      <c r="NNK1092" s="187"/>
      <c r="NNL1092" s="187"/>
      <c r="NNM1092" s="187"/>
      <c r="NNN1092" s="187"/>
      <c r="NNO1092" s="187"/>
      <c r="NNP1092" s="187"/>
      <c r="NNQ1092" s="187"/>
      <c r="NNR1092" s="187"/>
      <c r="NNS1092" s="187"/>
      <c r="NNT1092" s="187"/>
      <c r="NNU1092" s="187"/>
      <c r="NNV1092" s="187"/>
      <c r="NNW1092" s="187"/>
      <c r="NNX1092" s="187"/>
      <c r="NNY1092" s="187"/>
      <c r="NNZ1092" s="187"/>
      <c r="NOA1092" s="187"/>
      <c r="NOB1092" s="187"/>
      <c r="NOC1092" s="187"/>
      <c r="NOD1092" s="187"/>
      <c r="NOE1092" s="187"/>
      <c r="NOF1092" s="187"/>
      <c r="NOG1092" s="187"/>
      <c r="NOH1092" s="187"/>
      <c r="NOI1092" s="187"/>
      <c r="NOJ1092" s="187"/>
      <c r="NOK1092" s="187"/>
      <c r="NOL1092" s="187"/>
      <c r="NOM1092" s="187"/>
      <c r="NON1092" s="187"/>
      <c r="NOO1092" s="187"/>
      <c r="NOP1092" s="187"/>
      <c r="NOQ1092" s="187"/>
      <c r="NOR1092" s="187"/>
      <c r="NOS1092" s="187"/>
      <c r="NOT1092" s="187"/>
      <c r="NOU1092" s="187"/>
      <c r="NOV1092" s="187"/>
      <c r="NOW1092" s="187"/>
      <c r="NOX1092" s="187"/>
      <c r="NOY1092" s="187"/>
      <c r="NOZ1092" s="187"/>
      <c r="NPA1092" s="187"/>
      <c r="NPB1092" s="187"/>
      <c r="NPC1092" s="187"/>
      <c r="NPD1092" s="187"/>
      <c r="NPE1092" s="187"/>
      <c r="NPF1092" s="187"/>
      <c r="NPG1092" s="187"/>
      <c r="NPH1092" s="187"/>
      <c r="NPI1092" s="187"/>
      <c r="NPJ1092" s="187"/>
      <c r="NPK1092" s="187"/>
      <c r="NPL1092" s="187"/>
      <c r="NPM1092" s="187"/>
      <c r="NPN1092" s="187"/>
      <c r="NPO1092" s="187"/>
      <c r="NPP1092" s="187"/>
      <c r="NPQ1092" s="187"/>
      <c r="NPR1092" s="187"/>
      <c r="NPS1092" s="187"/>
      <c r="NPT1092" s="187"/>
      <c r="NPU1092" s="187"/>
      <c r="NPV1092" s="187"/>
      <c r="NPW1092" s="187"/>
      <c r="NPX1092" s="187"/>
      <c r="NPY1092" s="187"/>
      <c r="NPZ1092" s="187"/>
      <c r="NQA1092" s="187"/>
      <c r="NQB1092" s="187"/>
      <c r="NQC1092" s="187"/>
      <c r="NQD1092" s="187"/>
      <c r="NQE1092" s="187"/>
      <c r="NQF1092" s="187"/>
      <c r="NQG1092" s="187"/>
      <c r="NQH1092" s="187"/>
      <c r="NQI1092" s="187"/>
      <c r="NQJ1092" s="187"/>
      <c r="NQK1092" s="187"/>
      <c r="NQL1092" s="187"/>
      <c r="NQM1092" s="187"/>
      <c r="NQN1092" s="187"/>
      <c r="NQO1092" s="187"/>
      <c r="NQP1092" s="187"/>
      <c r="NQQ1092" s="187"/>
      <c r="NQR1092" s="187"/>
      <c r="NQS1092" s="187"/>
      <c r="NQT1092" s="187"/>
      <c r="NQU1092" s="187"/>
      <c r="NQV1092" s="187"/>
      <c r="NQW1092" s="187"/>
      <c r="NQX1092" s="187"/>
      <c r="NQY1092" s="187"/>
      <c r="NQZ1092" s="187"/>
      <c r="NRA1092" s="187"/>
      <c r="NRB1092" s="187"/>
      <c r="NRC1092" s="187"/>
      <c r="NRD1092" s="187"/>
      <c r="NRE1092" s="187"/>
      <c r="NRF1092" s="187"/>
      <c r="NRG1092" s="187"/>
      <c r="NRH1092" s="187"/>
      <c r="NRI1092" s="187"/>
      <c r="NRJ1092" s="187"/>
      <c r="NRK1092" s="187"/>
      <c r="NRL1092" s="187"/>
      <c r="NRM1092" s="187"/>
      <c r="NRN1092" s="187"/>
      <c r="NRO1092" s="187"/>
      <c r="NRP1092" s="187"/>
      <c r="NRQ1092" s="187"/>
      <c r="NRR1092" s="187"/>
      <c r="NRS1092" s="187"/>
      <c r="NRT1092" s="187"/>
      <c r="NRU1092" s="187"/>
      <c r="NRV1092" s="187"/>
      <c r="NRW1092" s="187"/>
      <c r="NRX1092" s="187"/>
      <c r="NRY1092" s="187"/>
      <c r="NRZ1092" s="187"/>
      <c r="NSA1092" s="187"/>
      <c r="NSB1092" s="187"/>
      <c r="NSC1092" s="187"/>
      <c r="NSD1092" s="187"/>
      <c r="NSE1092" s="187"/>
      <c r="NSF1092" s="187"/>
      <c r="NSG1092" s="187"/>
      <c r="NSH1092" s="187"/>
      <c r="NSI1092" s="187"/>
      <c r="NSJ1092" s="187"/>
      <c r="NSK1092" s="187"/>
      <c r="NSL1092" s="187"/>
      <c r="NSM1092" s="187"/>
      <c r="NSN1092" s="187"/>
      <c r="NSO1092" s="187"/>
      <c r="NSP1092" s="187"/>
      <c r="NSQ1092" s="187"/>
      <c r="NSR1092" s="187"/>
      <c r="NSS1092" s="187"/>
      <c r="NST1092" s="187"/>
      <c r="NSU1092" s="187"/>
      <c r="NSV1092" s="187"/>
      <c r="NSW1092" s="187"/>
      <c r="NSX1092" s="187"/>
      <c r="NSY1092" s="187"/>
      <c r="NSZ1092" s="187"/>
      <c r="NTA1092" s="187"/>
      <c r="NTB1092" s="187"/>
      <c r="NTC1092" s="187"/>
      <c r="NTD1092" s="187"/>
      <c r="NTE1092" s="187"/>
      <c r="NTF1092" s="187"/>
      <c r="NTG1092" s="187"/>
      <c r="NTH1092" s="187"/>
      <c r="NTI1092" s="187"/>
      <c r="NTJ1092" s="187"/>
      <c r="NTK1092" s="187"/>
      <c r="NTL1092" s="187"/>
      <c r="NTM1092" s="187"/>
      <c r="NTN1092" s="187"/>
      <c r="NTO1092" s="187"/>
      <c r="NTP1092" s="187"/>
      <c r="NTQ1092" s="187"/>
      <c r="NTR1092" s="187"/>
      <c r="NTS1092" s="187"/>
      <c r="NTT1092" s="187"/>
      <c r="NTU1092" s="187"/>
      <c r="NTV1092" s="187"/>
      <c r="NTW1092" s="187"/>
      <c r="NTX1092" s="187"/>
      <c r="NTY1092" s="187"/>
      <c r="NTZ1092" s="187"/>
      <c r="NUA1092" s="187"/>
      <c r="NUB1092" s="187"/>
      <c r="NUC1092" s="187"/>
      <c r="NUD1092" s="187"/>
      <c r="NUE1092" s="187"/>
      <c r="NUF1092" s="187"/>
      <c r="NUG1092" s="187"/>
      <c r="NUH1092" s="187"/>
      <c r="NUI1092" s="187"/>
      <c r="NUJ1092" s="187"/>
      <c r="NUK1092" s="187"/>
      <c r="NUL1092" s="187"/>
      <c r="NUM1092" s="187"/>
      <c r="NUN1092" s="187"/>
      <c r="NUO1092" s="187"/>
      <c r="NUP1092" s="187"/>
      <c r="NUQ1092" s="187"/>
      <c r="NUR1092" s="187"/>
      <c r="NUS1092" s="187"/>
      <c r="NUT1092" s="187"/>
      <c r="NUU1092" s="187"/>
      <c r="NUV1092" s="187"/>
      <c r="NUW1092" s="187"/>
      <c r="NUX1092" s="187"/>
      <c r="NUY1092" s="187"/>
      <c r="NUZ1092" s="187"/>
      <c r="NVA1092" s="187"/>
      <c r="NVB1092" s="187"/>
      <c r="NVC1092" s="187"/>
      <c r="NVD1092" s="187"/>
      <c r="NVE1092" s="187"/>
      <c r="NVF1092" s="187"/>
      <c r="NVG1092" s="187"/>
      <c r="NVH1092" s="187"/>
      <c r="NVI1092" s="187"/>
      <c r="NVJ1092" s="187"/>
      <c r="NVK1092" s="187"/>
      <c r="NVL1092" s="187"/>
      <c r="NVM1092" s="187"/>
      <c r="NVN1092" s="187"/>
      <c r="NVO1092" s="187"/>
      <c r="NVP1092" s="187"/>
      <c r="NVQ1092" s="187"/>
      <c r="NVR1092" s="187"/>
      <c r="NVS1092" s="187"/>
      <c r="NVT1092" s="187"/>
      <c r="NVU1092" s="187"/>
      <c r="NVV1092" s="187"/>
      <c r="NVW1092" s="187"/>
      <c r="NVX1092" s="187"/>
      <c r="NVY1092" s="187"/>
      <c r="NVZ1092" s="187"/>
      <c r="NWA1092" s="187"/>
      <c r="NWB1092" s="187"/>
      <c r="NWC1092" s="187"/>
      <c r="NWD1092" s="187"/>
      <c r="NWE1092" s="187"/>
      <c r="NWF1092" s="187"/>
      <c r="NWG1092" s="187"/>
      <c r="NWH1092" s="187"/>
      <c r="NWI1092" s="187"/>
      <c r="NWJ1092" s="187"/>
      <c r="NWK1092" s="187"/>
      <c r="NWL1092" s="187"/>
      <c r="NWM1092" s="187"/>
      <c r="NWN1092" s="187"/>
      <c r="NWO1092" s="187"/>
      <c r="NWP1092" s="187"/>
      <c r="NWQ1092" s="187"/>
      <c r="NWR1092" s="187"/>
      <c r="NWS1092" s="187"/>
      <c r="NWT1092" s="187"/>
      <c r="NWU1092" s="187"/>
      <c r="NWV1092" s="187"/>
      <c r="NWW1092" s="187"/>
      <c r="NWX1092" s="187"/>
      <c r="NWY1092" s="187"/>
      <c r="NWZ1092" s="187"/>
      <c r="NXA1092" s="187"/>
      <c r="NXB1092" s="187"/>
      <c r="NXC1092" s="187"/>
      <c r="NXD1092" s="187"/>
      <c r="NXE1092" s="187"/>
      <c r="NXF1092" s="187"/>
      <c r="NXG1092" s="187"/>
      <c r="NXH1092" s="187"/>
      <c r="NXI1092" s="187"/>
      <c r="NXJ1092" s="187"/>
      <c r="NXK1092" s="187"/>
      <c r="NXL1092" s="187"/>
      <c r="NXM1092" s="187"/>
      <c r="NXN1092" s="187"/>
      <c r="NXO1092" s="187"/>
      <c r="NXP1092" s="187"/>
      <c r="NXQ1092" s="187"/>
      <c r="NXR1092" s="187"/>
      <c r="NXS1092" s="187"/>
      <c r="NXT1092" s="187"/>
      <c r="NXU1092" s="187"/>
      <c r="NXV1092" s="187"/>
      <c r="NXW1092" s="187"/>
      <c r="NXX1092" s="187"/>
      <c r="NXY1092" s="187"/>
      <c r="NXZ1092" s="187"/>
      <c r="NYA1092" s="187"/>
      <c r="NYB1092" s="187"/>
      <c r="NYC1092" s="187"/>
      <c r="NYD1092" s="187"/>
      <c r="NYE1092" s="187"/>
      <c r="NYF1092" s="187"/>
      <c r="NYG1092" s="187"/>
      <c r="NYH1092" s="187"/>
      <c r="NYI1092" s="187"/>
      <c r="NYJ1092" s="187"/>
      <c r="NYK1092" s="187"/>
      <c r="NYL1092" s="187"/>
      <c r="NYM1092" s="187"/>
      <c r="NYN1092" s="187"/>
      <c r="NYO1092" s="187"/>
      <c r="NYP1092" s="187"/>
      <c r="NYQ1092" s="187"/>
      <c r="NYR1092" s="187"/>
      <c r="NYS1092" s="187"/>
      <c r="NYT1092" s="187"/>
      <c r="NYU1092" s="187"/>
      <c r="NYV1092" s="187"/>
      <c r="NYW1092" s="187"/>
      <c r="NYX1092" s="187"/>
      <c r="NYY1092" s="187"/>
      <c r="NYZ1092" s="187"/>
      <c r="NZA1092" s="187"/>
      <c r="NZB1092" s="187"/>
      <c r="NZC1092" s="187"/>
      <c r="NZD1092" s="187"/>
      <c r="NZE1092" s="187"/>
      <c r="NZF1092" s="187"/>
      <c r="NZG1092" s="187"/>
      <c r="NZH1092" s="187"/>
      <c r="NZI1092" s="187"/>
      <c r="NZJ1092" s="187"/>
      <c r="NZK1092" s="187"/>
      <c r="NZL1092" s="187"/>
      <c r="NZM1092" s="187"/>
      <c r="NZN1092" s="187"/>
      <c r="NZO1092" s="187"/>
      <c r="NZP1092" s="187"/>
      <c r="NZQ1092" s="187"/>
      <c r="NZR1092" s="187"/>
      <c r="NZS1092" s="187"/>
      <c r="NZT1092" s="187"/>
      <c r="NZU1092" s="187"/>
      <c r="NZV1092" s="187"/>
      <c r="NZW1092" s="187"/>
      <c r="NZX1092" s="187"/>
      <c r="NZY1092" s="187"/>
      <c r="NZZ1092" s="187"/>
      <c r="OAA1092" s="187"/>
      <c r="OAB1092" s="187"/>
      <c r="OAC1092" s="187"/>
      <c r="OAD1092" s="187"/>
      <c r="OAE1092" s="187"/>
      <c r="OAF1092" s="187"/>
      <c r="OAG1092" s="187"/>
      <c r="OAH1092" s="187"/>
      <c r="OAI1092" s="187"/>
      <c r="OAJ1092" s="187"/>
      <c r="OAK1092" s="187"/>
      <c r="OAL1092" s="187"/>
      <c r="OAM1092" s="187"/>
      <c r="OAN1092" s="187"/>
      <c r="OAO1092" s="187"/>
      <c r="OAP1092" s="187"/>
      <c r="OAQ1092" s="187"/>
      <c r="OAR1092" s="187"/>
      <c r="OAS1092" s="187"/>
      <c r="OAT1092" s="187"/>
      <c r="OAU1092" s="187"/>
      <c r="OAV1092" s="187"/>
      <c r="OAW1092" s="187"/>
      <c r="OAX1092" s="187"/>
      <c r="OAY1092" s="187"/>
      <c r="OAZ1092" s="187"/>
      <c r="OBA1092" s="187"/>
      <c r="OBB1092" s="187"/>
      <c r="OBC1092" s="187"/>
      <c r="OBD1092" s="187"/>
      <c r="OBE1092" s="187"/>
      <c r="OBF1092" s="187"/>
      <c r="OBG1092" s="187"/>
      <c r="OBH1092" s="187"/>
      <c r="OBI1092" s="187"/>
      <c r="OBJ1092" s="187"/>
      <c r="OBK1092" s="187"/>
      <c r="OBL1092" s="187"/>
      <c r="OBM1092" s="187"/>
      <c r="OBN1092" s="187"/>
      <c r="OBO1092" s="187"/>
      <c r="OBP1092" s="187"/>
      <c r="OBQ1092" s="187"/>
      <c r="OBR1092" s="187"/>
      <c r="OBS1092" s="187"/>
      <c r="OBT1092" s="187"/>
      <c r="OBU1092" s="187"/>
      <c r="OBV1092" s="187"/>
      <c r="OBW1092" s="187"/>
      <c r="OBX1092" s="187"/>
      <c r="OBY1092" s="187"/>
      <c r="OBZ1092" s="187"/>
      <c r="OCA1092" s="187"/>
      <c r="OCB1092" s="187"/>
      <c r="OCC1092" s="187"/>
      <c r="OCD1092" s="187"/>
      <c r="OCE1092" s="187"/>
      <c r="OCF1092" s="187"/>
      <c r="OCG1092" s="187"/>
      <c r="OCH1092" s="187"/>
      <c r="OCI1092" s="187"/>
      <c r="OCJ1092" s="187"/>
      <c r="OCK1092" s="187"/>
      <c r="OCL1092" s="187"/>
      <c r="OCM1092" s="187"/>
      <c r="OCN1092" s="187"/>
      <c r="OCO1092" s="187"/>
      <c r="OCP1092" s="187"/>
      <c r="OCQ1092" s="187"/>
      <c r="OCR1092" s="187"/>
      <c r="OCS1092" s="187"/>
      <c r="OCT1092" s="187"/>
      <c r="OCU1092" s="187"/>
      <c r="OCV1092" s="187"/>
      <c r="OCW1092" s="187"/>
      <c r="OCX1092" s="187"/>
      <c r="OCY1092" s="187"/>
      <c r="OCZ1092" s="187"/>
      <c r="ODA1092" s="187"/>
      <c r="ODB1092" s="187"/>
      <c r="ODC1092" s="187"/>
      <c r="ODD1092" s="187"/>
      <c r="ODE1092" s="187"/>
      <c r="ODF1092" s="187"/>
      <c r="ODG1092" s="187"/>
      <c r="ODH1092" s="187"/>
      <c r="ODI1092" s="187"/>
      <c r="ODJ1092" s="187"/>
      <c r="ODK1092" s="187"/>
      <c r="ODL1092" s="187"/>
      <c r="ODM1092" s="187"/>
      <c r="ODN1092" s="187"/>
      <c r="ODO1092" s="187"/>
      <c r="ODP1092" s="187"/>
      <c r="ODQ1092" s="187"/>
      <c r="ODR1092" s="187"/>
      <c r="ODS1092" s="187"/>
      <c r="ODT1092" s="187"/>
      <c r="ODU1092" s="187"/>
      <c r="ODV1092" s="187"/>
      <c r="ODW1092" s="187"/>
      <c r="ODX1092" s="187"/>
      <c r="ODY1092" s="187"/>
      <c r="ODZ1092" s="187"/>
      <c r="OEA1092" s="187"/>
      <c r="OEB1092" s="187"/>
      <c r="OEC1092" s="187"/>
      <c r="OED1092" s="187"/>
      <c r="OEE1092" s="187"/>
      <c r="OEF1092" s="187"/>
      <c r="OEG1092" s="187"/>
      <c r="OEH1092" s="187"/>
      <c r="OEI1092" s="187"/>
      <c r="OEJ1092" s="187"/>
      <c r="OEK1092" s="187"/>
      <c r="OEL1092" s="187"/>
      <c r="OEM1092" s="187"/>
      <c r="OEN1092" s="187"/>
      <c r="OEO1092" s="187"/>
      <c r="OEP1092" s="187"/>
      <c r="OEQ1092" s="187"/>
      <c r="OER1092" s="187"/>
      <c r="OES1092" s="187"/>
      <c r="OET1092" s="187"/>
      <c r="OEU1092" s="187"/>
      <c r="OEV1092" s="187"/>
      <c r="OEW1092" s="187"/>
      <c r="OEX1092" s="187"/>
      <c r="OEY1092" s="187"/>
      <c r="OEZ1092" s="187"/>
      <c r="OFA1092" s="187"/>
      <c r="OFB1092" s="187"/>
      <c r="OFC1092" s="187"/>
      <c r="OFD1092" s="187"/>
      <c r="OFE1092" s="187"/>
      <c r="OFF1092" s="187"/>
      <c r="OFG1092" s="187"/>
      <c r="OFH1092" s="187"/>
      <c r="OFI1092" s="187"/>
      <c r="OFJ1092" s="187"/>
      <c r="OFK1092" s="187"/>
      <c r="OFL1092" s="187"/>
      <c r="OFM1092" s="187"/>
      <c r="OFN1092" s="187"/>
      <c r="OFO1092" s="187"/>
      <c r="OFP1092" s="187"/>
      <c r="OFQ1092" s="187"/>
      <c r="OFR1092" s="187"/>
      <c r="OFS1092" s="187"/>
      <c r="OFT1092" s="187"/>
      <c r="OFU1092" s="187"/>
      <c r="OFV1092" s="187"/>
      <c r="OFW1092" s="187"/>
      <c r="OFX1092" s="187"/>
      <c r="OFY1092" s="187"/>
      <c r="OFZ1092" s="187"/>
      <c r="OGA1092" s="187"/>
      <c r="OGB1092" s="187"/>
      <c r="OGC1092" s="187"/>
      <c r="OGD1092" s="187"/>
      <c r="OGE1092" s="187"/>
      <c r="OGF1092" s="187"/>
      <c r="OGG1092" s="187"/>
      <c r="OGH1092" s="187"/>
      <c r="OGI1092" s="187"/>
      <c r="OGJ1092" s="187"/>
      <c r="OGK1092" s="187"/>
      <c r="OGL1092" s="187"/>
      <c r="OGM1092" s="187"/>
      <c r="OGN1092" s="187"/>
      <c r="OGO1092" s="187"/>
      <c r="OGP1092" s="187"/>
      <c r="OGQ1092" s="187"/>
      <c r="OGR1092" s="187"/>
      <c r="OGS1092" s="187"/>
      <c r="OGT1092" s="187"/>
      <c r="OGU1092" s="187"/>
      <c r="OGV1092" s="187"/>
      <c r="OGW1092" s="187"/>
      <c r="OGX1092" s="187"/>
      <c r="OGY1092" s="187"/>
      <c r="OGZ1092" s="187"/>
      <c r="OHA1092" s="187"/>
      <c r="OHB1092" s="187"/>
      <c r="OHC1092" s="187"/>
      <c r="OHD1092" s="187"/>
      <c r="OHE1092" s="187"/>
      <c r="OHF1092" s="187"/>
      <c r="OHG1092" s="187"/>
      <c r="OHH1092" s="187"/>
      <c r="OHI1092" s="187"/>
      <c r="OHJ1092" s="187"/>
      <c r="OHK1092" s="187"/>
      <c r="OHL1092" s="187"/>
      <c r="OHM1092" s="187"/>
      <c r="OHN1092" s="187"/>
      <c r="OHO1092" s="187"/>
      <c r="OHP1092" s="187"/>
      <c r="OHQ1092" s="187"/>
      <c r="OHR1092" s="187"/>
      <c r="OHS1092" s="187"/>
      <c r="OHT1092" s="187"/>
      <c r="OHU1092" s="187"/>
      <c r="OHV1092" s="187"/>
      <c r="OHW1092" s="187"/>
      <c r="OHX1092" s="187"/>
      <c r="OHY1092" s="187"/>
      <c r="OHZ1092" s="187"/>
      <c r="OIA1092" s="187"/>
      <c r="OIB1092" s="187"/>
      <c r="OIC1092" s="187"/>
      <c r="OID1092" s="187"/>
      <c r="OIE1092" s="187"/>
      <c r="OIF1092" s="187"/>
      <c r="OIG1092" s="187"/>
      <c r="OIH1092" s="187"/>
      <c r="OII1092" s="187"/>
      <c r="OIJ1092" s="187"/>
      <c r="OIK1092" s="187"/>
      <c r="OIL1092" s="187"/>
      <c r="OIM1092" s="187"/>
      <c r="OIN1092" s="187"/>
      <c r="OIO1092" s="187"/>
      <c r="OIP1092" s="187"/>
      <c r="OIQ1092" s="187"/>
      <c r="OIR1092" s="187"/>
      <c r="OIS1092" s="187"/>
      <c r="OIT1092" s="187"/>
      <c r="OIU1092" s="187"/>
      <c r="OIV1092" s="187"/>
      <c r="OIW1092" s="187"/>
      <c r="OIX1092" s="187"/>
      <c r="OIY1092" s="187"/>
      <c r="OIZ1092" s="187"/>
      <c r="OJA1092" s="187"/>
      <c r="OJB1092" s="187"/>
      <c r="OJC1092" s="187"/>
      <c r="OJD1092" s="187"/>
      <c r="OJE1092" s="187"/>
      <c r="OJF1092" s="187"/>
      <c r="OJG1092" s="187"/>
      <c r="OJH1092" s="187"/>
      <c r="OJI1092" s="187"/>
      <c r="OJJ1092" s="187"/>
      <c r="OJK1092" s="187"/>
      <c r="OJL1092" s="187"/>
      <c r="OJM1092" s="187"/>
      <c r="OJN1092" s="187"/>
      <c r="OJO1092" s="187"/>
      <c r="OJP1092" s="187"/>
      <c r="OJQ1092" s="187"/>
      <c r="OJR1092" s="187"/>
      <c r="OJS1092" s="187"/>
      <c r="OJT1092" s="187"/>
      <c r="OJU1092" s="187"/>
      <c r="OJV1092" s="187"/>
      <c r="OJW1092" s="187"/>
      <c r="OJX1092" s="187"/>
      <c r="OJY1092" s="187"/>
      <c r="OJZ1092" s="187"/>
      <c r="OKA1092" s="187"/>
      <c r="OKB1092" s="187"/>
      <c r="OKC1092" s="187"/>
      <c r="OKD1092" s="187"/>
      <c r="OKE1092" s="187"/>
      <c r="OKF1092" s="187"/>
      <c r="OKG1092" s="187"/>
      <c r="OKH1092" s="187"/>
      <c r="OKI1092" s="187"/>
      <c r="OKJ1092" s="187"/>
      <c r="OKK1092" s="187"/>
      <c r="OKL1092" s="187"/>
      <c r="OKM1092" s="187"/>
      <c r="OKN1092" s="187"/>
      <c r="OKO1092" s="187"/>
      <c r="OKP1092" s="187"/>
      <c r="OKQ1092" s="187"/>
      <c r="OKR1092" s="187"/>
      <c r="OKS1092" s="187"/>
      <c r="OKT1092" s="187"/>
      <c r="OKU1092" s="187"/>
      <c r="OKV1092" s="187"/>
      <c r="OKW1092" s="187"/>
      <c r="OKX1092" s="187"/>
      <c r="OKY1092" s="187"/>
      <c r="OKZ1092" s="187"/>
      <c r="OLA1092" s="187"/>
      <c r="OLB1092" s="187"/>
      <c r="OLC1092" s="187"/>
      <c r="OLD1092" s="187"/>
      <c r="OLE1092" s="187"/>
      <c r="OLF1092" s="187"/>
      <c r="OLG1092" s="187"/>
      <c r="OLH1092" s="187"/>
      <c r="OLI1092" s="187"/>
      <c r="OLJ1092" s="187"/>
      <c r="OLK1092" s="187"/>
      <c r="OLL1092" s="187"/>
      <c r="OLM1092" s="187"/>
      <c r="OLN1092" s="187"/>
      <c r="OLO1092" s="187"/>
      <c r="OLP1092" s="187"/>
      <c r="OLQ1092" s="187"/>
      <c r="OLR1092" s="187"/>
      <c r="OLS1092" s="187"/>
      <c r="OLT1092" s="187"/>
      <c r="OLU1092" s="187"/>
      <c r="OLV1092" s="187"/>
      <c r="OLW1092" s="187"/>
      <c r="OLX1092" s="187"/>
      <c r="OLY1092" s="187"/>
      <c r="OLZ1092" s="187"/>
      <c r="OMA1092" s="187"/>
      <c r="OMB1092" s="187"/>
      <c r="OMC1092" s="187"/>
      <c r="OMD1092" s="187"/>
      <c r="OME1092" s="187"/>
      <c r="OMF1092" s="187"/>
      <c r="OMG1092" s="187"/>
      <c r="OMH1092" s="187"/>
      <c r="OMI1092" s="187"/>
      <c r="OMJ1092" s="187"/>
      <c r="OMK1092" s="187"/>
      <c r="OML1092" s="187"/>
      <c r="OMM1092" s="187"/>
      <c r="OMN1092" s="187"/>
      <c r="OMO1092" s="187"/>
      <c r="OMP1092" s="187"/>
      <c r="OMQ1092" s="187"/>
      <c r="OMR1092" s="187"/>
      <c r="OMS1092" s="187"/>
      <c r="OMT1092" s="187"/>
      <c r="OMU1092" s="187"/>
      <c r="OMV1092" s="187"/>
      <c r="OMW1092" s="187"/>
      <c r="OMX1092" s="187"/>
      <c r="OMY1092" s="187"/>
      <c r="OMZ1092" s="187"/>
      <c r="ONA1092" s="187"/>
      <c r="ONB1092" s="187"/>
      <c r="ONC1092" s="187"/>
      <c r="OND1092" s="187"/>
      <c r="ONE1092" s="187"/>
      <c r="ONF1092" s="187"/>
      <c r="ONG1092" s="187"/>
      <c r="ONH1092" s="187"/>
      <c r="ONI1092" s="187"/>
      <c r="ONJ1092" s="187"/>
      <c r="ONK1092" s="187"/>
      <c r="ONL1092" s="187"/>
      <c r="ONM1092" s="187"/>
      <c r="ONN1092" s="187"/>
      <c r="ONO1092" s="187"/>
      <c r="ONP1092" s="187"/>
      <c r="ONQ1092" s="187"/>
      <c r="ONR1092" s="187"/>
      <c r="ONS1092" s="187"/>
      <c r="ONT1092" s="187"/>
      <c r="ONU1092" s="187"/>
      <c r="ONV1092" s="187"/>
      <c r="ONW1092" s="187"/>
      <c r="ONX1092" s="187"/>
      <c r="ONY1092" s="187"/>
      <c r="ONZ1092" s="187"/>
      <c r="OOA1092" s="187"/>
      <c r="OOB1092" s="187"/>
      <c r="OOC1092" s="187"/>
      <c r="OOD1092" s="187"/>
      <c r="OOE1092" s="187"/>
      <c r="OOF1092" s="187"/>
      <c r="OOG1092" s="187"/>
      <c r="OOH1092" s="187"/>
      <c r="OOI1092" s="187"/>
      <c r="OOJ1092" s="187"/>
      <c r="OOK1092" s="187"/>
      <c r="OOL1092" s="187"/>
      <c r="OOM1092" s="187"/>
      <c r="OON1092" s="187"/>
      <c r="OOO1092" s="187"/>
      <c r="OOP1092" s="187"/>
      <c r="OOQ1092" s="187"/>
      <c r="OOR1092" s="187"/>
      <c r="OOS1092" s="187"/>
      <c r="OOT1092" s="187"/>
      <c r="OOU1092" s="187"/>
      <c r="OOV1092" s="187"/>
      <c r="OOW1092" s="187"/>
      <c r="OOX1092" s="187"/>
      <c r="OOY1092" s="187"/>
      <c r="OOZ1092" s="187"/>
      <c r="OPA1092" s="187"/>
      <c r="OPB1092" s="187"/>
      <c r="OPC1092" s="187"/>
      <c r="OPD1092" s="187"/>
      <c r="OPE1092" s="187"/>
      <c r="OPF1092" s="187"/>
      <c r="OPG1092" s="187"/>
      <c r="OPH1092" s="187"/>
      <c r="OPI1092" s="187"/>
      <c r="OPJ1092" s="187"/>
      <c r="OPK1092" s="187"/>
      <c r="OPL1092" s="187"/>
      <c r="OPM1092" s="187"/>
      <c r="OPN1092" s="187"/>
      <c r="OPO1092" s="187"/>
      <c r="OPP1092" s="187"/>
      <c r="OPQ1092" s="187"/>
      <c r="OPR1092" s="187"/>
      <c r="OPS1092" s="187"/>
      <c r="OPT1092" s="187"/>
      <c r="OPU1092" s="187"/>
      <c r="OPV1092" s="187"/>
      <c r="OPW1092" s="187"/>
      <c r="OPX1092" s="187"/>
      <c r="OPY1092" s="187"/>
      <c r="OPZ1092" s="187"/>
      <c r="OQA1092" s="187"/>
      <c r="OQB1092" s="187"/>
      <c r="OQC1092" s="187"/>
      <c r="OQD1092" s="187"/>
      <c r="OQE1092" s="187"/>
      <c r="OQF1092" s="187"/>
      <c r="OQG1092" s="187"/>
      <c r="OQH1092" s="187"/>
      <c r="OQI1092" s="187"/>
      <c r="OQJ1092" s="187"/>
      <c r="OQK1092" s="187"/>
      <c r="OQL1092" s="187"/>
      <c r="OQM1092" s="187"/>
      <c r="OQN1092" s="187"/>
      <c r="OQO1092" s="187"/>
      <c r="OQP1092" s="187"/>
      <c r="OQQ1092" s="187"/>
      <c r="OQR1092" s="187"/>
      <c r="OQS1092" s="187"/>
      <c r="OQT1092" s="187"/>
      <c r="OQU1092" s="187"/>
      <c r="OQV1092" s="187"/>
      <c r="OQW1092" s="187"/>
      <c r="OQX1092" s="187"/>
      <c r="OQY1092" s="187"/>
      <c r="OQZ1092" s="187"/>
      <c r="ORA1092" s="187"/>
      <c r="ORB1092" s="187"/>
      <c r="ORC1092" s="187"/>
      <c r="ORD1092" s="187"/>
      <c r="ORE1092" s="187"/>
      <c r="ORF1092" s="187"/>
      <c r="ORG1092" s="187"/>
      <c r="ORH1092" s="187"/>
      <c r="ORI1092" s="187"/>
      <c r="ORJ1092" s="187"/>
      <c r="ORK1092" s="187"/>
      <c r="ORL1092" s="187"/>
      <c r="ORM1092" s="187"/>
      <c r="ORN1092" s="187"/>
      <c r="ORO1092" s="187"/>
      <c r="ORP1092" s="187"/>
      <c r="ORQ1092" s="187"/>
      <c r="ORR1092" s="187"/>
      <c r="ORS1092" s="187"/>
      <c r="ORT1092" s="187"/>
      <c r="ORU1092" s="187"/>
      <c r="ORV1092" s="187"/>
      <c r="ORW1092" s="187"/>
      <c r="ORX1092" s="187"/>
      <c r="ORY1092" s="187"/>
      <c r="ORZ1092" s="187"/>
      <c r="OSA1092" s="187"/>
      <c r="OSB1092" s="187"/>
      <c r="OSC1092" s="187"/>
      <c r="OSD1092" s="187"/>
      <c r="OSE1092" s="187"/>
      <c r="OSF1092" s="187"/>
      <c r="OSG1092" s="187"/>
      <c r="OSH1092" s="187"/>
      <c r="OSI1092" s="187"/>
      <c r="OSJ1092" s="187"/>
      <c r="OSK1092" s="187"/>
      <c r="OSL1092" s="187"/>
      <c r="OSM1092" s="187"/>
      <c r="OSN1092" s="187"/>
      <c r="OSO1092" s="187"/>
      <c r="OSP1092" s="187"/>
      <c r="OSQ1092" s="187"/>
      <c r="OSR1092" s="187"/>
      <c r="OSS1092" s="187"/>
      <c r="OST1092" s="187"/>
      <c r="OSU1092" s="187"/>
      <c r="OSV1092" s="187"/>
      <c r="OSW1092" s="187"/>
      <c r="OSX1092" s="187"/>
      <c r="OSY1092" s="187"/>
      <c r="OSZ1092" s="187"/>
      <c r="OTA1092" s="187"/>
      <c r="OTB1092" s="187"/>
      <c r="OTC1092" s="187"/>
      <c r="OTD1092" s="187"/>
      <c r="OTE1092" s="187"/>
      <c r="OTF1092" s="187"/>
      <c r="OTG1092" s="187"/>
      <c r="OTH1092" s="187"/>
      <c r="OTI1092" s="187"/>
      <c r="OTJ1092" s="187"/>
      <c r="OTK1092" s="187"/>
      <c r="OTL1092" s="187"/>
      <c r="OTM1092" s="187"/>
      <c r="OTN1092" s="187"/>
      <c r="OTO1092" s="187"/>
      <c r="OTP1092" s="187"/>
      <c r="OTQ1092" s="187"/>
      <c r="OTR1092" s="187"/>
      <c r="OTS1092" s="187"/>
      <c r="OTT1092" s="187"/>
      <c r="OTU1092" s="187"/>
      <c r="OTV1092" s="187"/>
      <c r="OTW1092" s="187"/>
      <c r="OTX1092" s="187"/>
      <c r="OTY1092" s="187"/>
      <c r="OTZ1092" s="187"/>
      <c r="OUA1092" s="187"/>
      <c r="OUB1092" s="187"/>
      <c r="OUC1092" s="187"/>
      <c r="OUD1092" s="187"/>
      <c r="OUE1092" s="187"/>
      <c r="OUF1092" s="187"/>
      <c r="OUG1092" s="187"/>
      <c r="OUH1092" s="187"/>
      <c r="OUI1092" s="187"/>
      <c r="OUJ1092" s="187"/>
      <c r="OUK1092" s="187"/>
      <c r="OUL1092" s="187"/>
      <c r="OUM1092" s="187"/>
      <c r="OUN1092" s="187"/>
      <c r="OUO1092" s="187"/>
      <c r="OUP1092" s="187"/>
      <c r="OUQ1092" s="187"/>
      <c r="OUR1092" s="187"/>
      <c r="OUS1092" s="187"/>
      <c r="OUT1092" s="187"/>
      <c r="OUU1092" s="187"/>
      <c r="OUV1092" s="187"/>
      <c r="OUW1092" s="187"/>
      <c r="OUX1092" s="187"/>
      <c r="OUY1092" s="187"/>
      <c r="OUZ1092" s="187"/>
      <c r="OVA1092" s="187"/>
      <c r="OVB1092" s="187"/>
      <c r="OVC1092" s="187"/>
      <c r="OVD1092" s="187"/>
      <c r="OVE1092" s="187"/>
      <c r="OVF1092" s="187"/>
      <c r="OVG1092" s="187"/>
      <c r="OVH1092" s="187"/>
      <c r="OVI1092" s="187"/>
      <c r="OVJ1092" s="187"/>
      <c r="OVK1092" s="187"/>
      <c r="OVL1092" s="187"/>
      <c r="OVM1092" s="187"/>
      <c r="OVN1092" s="187"/>
      <c r="OVO1092" s="187"/>
      <c r="OVP1092" s="187"/>
      <c r="OVQ1092" s="187"/>
      <c r="OVR1092" s="187"/>
      <c r="OVS1092" s="187"/>
      <c r="OVT1092" s="187"/>
      <c r="OVU1092" s="187"/>
      <c r="OVV1092" s="187"/>
      <c r="OVW1092" s="187"/>
      <c r="OVX1092" s="187"/>
      <c r="OVY1092" s="187"/>
      <c r="OVZ1092" s="187"/>
      <c r="OWA1092" s="187"/>
      <c r="OWB1092" s="187"/>
      <c r="OWC1092" s="187"/>
      <c r="OWD1092" s="187"/>
      <c r="OWE1092" s="187"/>
      <c r="OWF1092" s="187"/>
      <c r="OWG1092" s="187"/>
      <c r="OWH1092" s="187"/>
      <c r="OWI1092" s="187"/>
      <c r="OWJ1092" s="187"/>
      <c r="OWK1092" s="187"/>
      <c r="OWL1092" s="187"/>
      <c r="OWM1092" s="187"/>
      <c r="OWN1092" s="187"/>
      <c r="OWO1092" s="187"/>
      <c r="OWP1092" s="187"/>
      <c r="OWQ1092" s="187"/>
      <c r="OWR1092" s="187"/>
      <c r="OWS1092" s="187"/>
      <c r="OWT1092" s="187"/>
      <c r="OWU1092" s="187"/>
      <c r="OWV1092" s="187"/>
      <c r="OWW1092" s="187"/>
      <c r="OWX1092" s="187"/>
      <c r="OWY1092" s="187"/>
      <c r="OWZ1092" s="187"/>
      <c r="OXA1092" s="187"/>
      <c r="OXB1092" s="187"/>
      <c r="OXC1092" s="187"/>
      <c r="OXD1092" s="187"/>
      <c r="OXE1092" s="187"/>
      <c r="OXF1092" s="187"/>
      <c r="OXG1092" s="187"/>
      <c r="OXH1092" s="187"/>
      <c r="OXI1092" s="187"/>
      <c r="OXJ1092" s="187"/>
      <c r="OXK1092" s="187"/>
      <c r="OXL1092" s="187"/>
      <c r="OXM1092" s="187"/>
      <c r="OXN1092" s="187"/>
      <c r="OXO1092" s="187"/>
      <c r="OXP1092" s="187"/>
      <c r="OXQ1092" s="187"/>
      <c r="OXR1092" s="187"/>
      <c r="OXS1092" s="187"/>
      <c r="OXT1092" s="187"/>
      <c r="OXU1092" s="187"/>
      <c r="OXV1092" s="187"/>
      <c r="OXW1092" s="187"/>
      <c r="OXX1092" s="187"/>
      <c r="OXY1092" s="187"/>
      <c r="OXZ1092" s="187"/>
      <c r="OYA1092" s="187"/>
      <c r="OYB1092" s="187"/>
      <c r="OYC1092" s="187"/>
      <c r="OYD1092" s="187"/>
      <c r="OYE1092" s="187"/>
      <c r="OYF1092" s="187"/>
      <c r="OYG1092" s="187"/>
      <c r="OYH1092" s="187"/>
      <c r="OYI1092" s="187"/>
      <c r="OYJ1092" s="187"/>
      <c r="OYK1092" s="187"/>
      <c r="OYL1092" s="187"/>
      <c r="OYM1092" s="187"/>
      <c r="OYN1092" s="187"/>
      <c r="OYO1092" s="187"/>
      <c r="OYP1092" s="187"/>
      <c r="OYQ1092" s="187"/>
      <c r="OYR1092" s="187"/>
      <c r="OYS1092" s="187"/>
      <c r="OYT1092" s="187"/>
      <c r="OYU1092" s="187"/>
      <c r="OYV1092" s="187"/>
      <c r="OYW1092" s="187"/>
      <c r="OYX1092" s="187"/>
      <c r="OYY1092" s="187"/>
      <c r="OYZ1092" s="187"/>
      <c r="OZA1092" s="187"/>
      <c r="OZB1092" s="187"/>
      <c r="OZC1092" s="187"/>
      <c r="OZD1092" s="187"/>
      <c r="OZE1092" s="187"/>
      <c r="OZF1092" s="187"/>
      <c r="OZG1092" s="187"/>
      <c r="OZH1092" s="187"/>
      <c r="OZI1092" s="187"/>
      <c r="OZJ1092" s="187"/>
      <c r="OZK1092" s="187"/>
      <c r="OZL1092" s="187"/>
      <c r="OZM1092" s="187"/>
      <c r="OZN1092" s="187"/>
      <c r="OZO1092" s="187"/>
      <c r="OZP1092" s="187"/>
      <c r="OZQ1092" s="187"/>
      <c r="OZR1092" s="187"/>
      <c r="OZS1092" s="187"/>
      <c r="OZT1092" s="187"/>
      <c r="OZU1092" s="187"/>
      <c r="OZV1092" s="187"/>
      <c r="OZW1092" s="187"/>
      <c r="OZX1092" s="187"/>
      <c r="OZY1092" s="187"/>
      <c r="OZZ1092" s="187"/>
      <c r="PAA1092" s="187"/>
      <c r="PAB1092" s="187"/>
      <c r="PAC1092" s="187"/>
      <c r="PAD1092" s="187"/>
      <c r="PAE1092" s="187"/>
      <c r="PAF1092" s="187"/>
      <c r="PAG1092" s="187"/>
      <c r="PAH1092" s="187"/>
      <c r="PAI1092" s="187"/>
      <c r="PAJ1092" s="187"/>
      <c r="PAK1092" s="187"/>
      <c r="PAL1092" s="187"/>
      <c r="PAM1092" s="187"/>
      <c r="PAN1092" s="187"/>
      <c r="PAO1092" s="187"/>
      <c r="PAP1092" s="187"/>
      <c r="PAQ1092" s="187"/>
      <c r="PAR1092" s="187"/>
      <c r="PAS1092" s="187"/>
      <c r="PAT1092" s="187"/>
      <c r="PAU1092" s="187"/>
      <c r="PAV1092" s="187"/>
      <c r="PAW1092" s="187"/>
      <c r="PAX1092" s="187"/>
      <c r="PAY1092" s="187"/>
      <c r="PAZ1092" s="187"/>
      <c r="PBA1092" s="187"/>
      <c r="PBB1092" s="187"/>
      <c r="PBC1092" s="187"/>
      <c r="PBD1092" s="187"/>
      <c r="PBE1092" s="187"/>
      <c r="PBF1092" s="187"/>
      <c r="PBG1092" s="187"/>
      <c r="PBH1092" s="187"/>
      <c r="PBI1092" s="187"/>
      <c r="PBJ1092" s="187"/>
      <c r="PBK1092" s="187"/>
      <c r="PBL1092" s="187"/>
      <c r="PBM1092" s="187"/>
      <c r="PBN1092" s="187"/>
      <c r="PBO1092" s="187"/>
      <c r="PBP1092" s="187"/>
      <c r="PBQ1092" s="187"/>
      <c r="PBR1092" s="187"/>
      <c r="PBS1092" s="187"/>
      <c r="PBT1092" s="187"/>
      <c r="PBU1092" s="187"/>
      <c r="PBV1092" s="187"/>
      <c r="PBW1092" s="187"/>
      <c r="PBX1092" s="187"/>
      <c r="PBY1092" s="187"/>
      <c r="PBZ1092" s="187"/>
      <c r="PCA1092" s="187"/>
      <c r="PCB1092" s="187"/>
      <c r="PCC1092" s="187"/>
      <c r="PCD1092" s="187"/>
      <c r="PCE1092" s="187"/>
      <c r="PCF1092" s="187"/>
      <c r="PCG1092" s="187"/>
      <c r="PCH1092" s="187"/>
      <c r="PCI1092" s="187"/>
      <c r="PCJ1092" s="187"/>
      <c r="PCK1092" s="187"/>
      <c r="PCL1092" s="187"/>
      <c r="PCM1092" s="187"/>
      <c r="PCN1092" s="187"/>
      <c r="PCO1092" s="187"/>
      <c r="PCP1092" s="187"/>
      <c r="PCQ1092" s="187"/>
      <c r="PCR1092" s="187"/>
      <c r="PCS1092" s="187"/>
      <c r="PCT1092" s="187"/>
      <c r="PCU1092" s="187"/>
      <c r="PCV1092" s="187"/>
      <c r="PCW1092" s="187"/>
      <c r="PCX1092" s="187"/>
      <c r="PCY1092" s="187"/>
      <c r="PCZ1092" s="187"/>
      <c r="PDA1092" s="187"/>
      <c r="PDB1092" s="187"/>
      <c r="PDC1092" s="187"/>
      <c r="PDD1092" s="187"/>
      <c r="PDE1092" s="187"/>
      <c r="PDF1092" s="187"/>
      <c r="PDG1092" s="187"/>
      <c r="PDH1092" s="187"/>
      <c r="PDI1092" s="187"/>
      <c r="PDJ1092" s="187"/>
      <c r="PDK1092" s="187"/>
      <c r="PDL1092" s="187"/>
      <c r="PDM1092" s="187"/>
      <c r="PDN1092" s="187"/>
      <c r="PDO1092" s="187"/>
      <c r="PDP1092" s="187"/>
      <c r="PDQ1092" s="187"/>
      <c r="PDR1092" s="187"/>
      <c r="PDS1092" s="187"/>
      <c r="PDT1092" s="187"/>
      <c r="PDU1092" s="187"/>
      <c r="PDV1092" s="187"/>
      <c r="PDW1092" s="187"/>
      <c r="PDX1092" s="187"/>
      <c r="PDY1092" s="187"/>
      <c r="PDZ1092" s="187"/>
      <c r="PEA1092" s="187"/>
      <c r="PEB1092" s="187"/>
      <c r="PEC1092" s="187"/>
      <c r="PED1092" s="187"/>
      <c r="PEE1092" s="187"/>
      <c r="PEF1092" s="187"/>
      <c r="PEG1092" s="187"/>
      <c r="PEH1092" s="187"/>
      <c r="PEI1092" s="187"/>
      <c r="PEJ1092" s="187"/>
      <c r="PEK1092" s="187"/>
      <c r="PEL1092" s="187"/>
      <c r="PEM1092" s="187"/>
      <c r="PEN1092" s="187"/>
      <c r="PEO1092" s="187"/>
      <c r="PEP1092" s="187"/>
      <c r="PEQ1092" s="187"/>
      <c r="PER1092" s="187"/>
      <c r="PES1092" s="187"/>
      <c r="PET1092" s="187"/>
      <c r="PEU1092" s="187"/>
      <c r="PEV1092" s="187"/>
      <c r="PEW1092" s="187"/>
      <c r="PEX1092" s="187"/>
      <c r="PEY1092" s="187"/>
      <c r="PEZ1092" s="187"/>
      <c r="PFA1092" s="187"/>
      <c r="PFB1092" s="187"/>
      <c r="PFC1092" s="187"/>
      <c r="PFD1092" s="187"/>
      <c r="PFE1092" s="187"/>
      <c r="PFF1092" s="187"/>
      <c r="PFG1092" s="187"/>
      <c r="PFH1092" s="187"/>
      <c r="PFI1092" s="187"/>
      <c r="PFJ1092" s="187"/>
      <c r="PFK1092" s="187"/>
      <c r="PFL1092" s="187"/>
      <c r="PFM1092" s="187"/>
      <c r="PFN1092" s="187"/>
      <c r="PFO1092" s="187"/>
      <c r="PFP1092" s="187"/>
      <c r="PFQ1092" s="187"/>
      <c r="PFR1092" s="187"/>
      <c r="PFS1092" s="187"/>
      <c r="PFT1092" s="187"/>
      <c r="PFU1092" s="187"/>
      <c r="PFV1092" s="187"/>
      <c r="PFW1092" s="187"/>
      <c r="PFX1092" s="187"/>
      <c r="PFY1092" s="187"/>
      <c r="PFZ1092" s="187"/>
      <c r="PGA1092" s="187"/>
      <c r="PGB1092" s="187"/>
      <c r="PGC1092" s="187"/>
      <c r="PGD1092" s="187"/>
      <c r="PGE1092" s="187"/>
      <c r="PGF1092" s="187"/>
      <c r="PGG1092" s="187"/>
      <c r="PGH1092" s="187"/>
      <c r="PGI1092" s="187"/>
      <c r="PGJ1092" s="187"/>
      <c r="PGK1092" s="187"/>
      <c r="PGL1092" s="187"/>
      <c r="PGM1092" s="187"/>
      <c r="PGN1092" s="187"/>
      <c r="PGO1092" s="187"/>
      <c r="PGP1092" s="187"/>
      <c r="PGQ1092" s="187"/>
      <c r="PGR1092" s="187"/>
      <c r="PGS1092" s="187"/>
      <c r="PGT1092" s="187"/>
      <c r="PGU1092" s="187"/>
      <c r="PGV1092" s="187"/>
      <c r="PGW1092" s="187"/>
      <c r="PGX1092" s="187"/>
      <c r="PGY1092" s="187"/>
      <c r="PGZ1092" s="187"/>
      <c r="PHA1092" s="187"/>
      <c r="PHB1092" s="187"/>
      <c r="PHC1092" s="187"/>
      <c r="PHD1092" s="187"/>
      <c r="PHE1092" s="187"/>
      <c r="PHF1092" s="187"/>
      <c r="PHG1092" s="187"/>
      <c r="PHH1092" s="187"/>
      <c r="PHI1092" s="187"/>
      <c r="PHJ1092" s="187"/>
      <c r="PHK1092" s="187"/>
      <c r="PHL1092" s="187"/>
      <c r="PHM1092" s="187"/>
      <c r="PHN1092" s="187"/>
      <c r="PHO1092" s="187"/>
      <c r="PHP1092" s="187"/>
      <c r="PHQ1092" s="187"/>
      <c r="PHR1092" s="187"/>
      <c r="PHS1092" s="187"/>
      <c r="PHT1092" s="187"/>
      <c r="PHU1092" s="187"/>
      <c r="PHV1092" s="187"/>
      <c r="PHW1092" s="187"/>
      <c r="PHX1092" s="187"/>
      <c r="PHY1092" s="187"/>
      <c r="PHZ1092" s="187"/>
      <c r="PIA1092" s="187"/>
      <c r="PIB1092" s="187"/>
      <c r="PIC1092" s="187"/>
      <c r="PID1092" s="187"/>
      <c r="PIE1092" s="187"/>
      <c r="PIF1092" s="187"/>
      <c r="PIG1092" s="187"/>
      <c r="PIH1092" s="187"/>
      <c r="PII1092" s="187"/>
      <c r="PIJ1092" s="187"/>
      <c r="PIK1092" s="187"/>
      <c r="PIL1092" s="187"/>
      <c r="PIM1092" s="187"/>
      <c r="PIN1092" s="187"/>
      <c r="PIO1092" s="187"/>
      <c r="PIP1092" s="187"/>
      <c r="PIQ1092" s="187"/>
      <c r="PIR1092" s="187"/>
      <c r="PIS1092" s="187"/>
      <c r="PIT1092" s="187"/>
      <c r="PIU1092" s="187"/>
      <c r="PIV1092" s="187"/>
      <c r="PIW1092" s="187"/>
      <c r="PIX1092" s="187"/>
      <c r="PIY1092" s="187"/>
      <c r="PIZ1092" s="187"/>
      <c r="PJA1092" s="187"/>
      <c r="PJB1092" s="187"/>
      <c r="PJC1092" s="187"/>
      <c r="PJD1092" s="187"/>
      <c r="PJE1092" s="187"/>
      <c r="PJF1092" s="187"/>
      <c r="PJG1092" s="187"/>
      <c r="PJH1092" s="187"/>
      <c r="PJI1092" s="187"/>
      <c r="PJJ1092" s="187"/>
      <c r="PJK1092" s="187"/>
      <c r="PJL1092" s="187"/>
      <c r="PJM1092" s="187"/>
      <c r="PJN1092" s="187"/>
      <c r="PJO1092" s="187"/>
      <c r="PJP1092" s="187"/>
      <c r="PJQ1092" s="187"/>
      <c r="PJR1092" s="187"/>
      <c r="PJS1092" s="187"/>
      <c r="PJT1092" s="187"/>
      <c r="PJU1092" s="187"/>
      <c r="PJV1092" s="187"/>
      <c r="PJW1092" s="187"/>
      <c r="PJX1092" s="187"/>
      <c r="PJY1092" s="187"/>
      <c r="PJZ1092" s="187"/>
      <c r="PKA1092" s="187"/>
      <c r="PKB1092" s="187"/>
      <c r="PKC1092" s="187"/>
      <c r="PKD1092" s="187"/>
      <c r="PKE1092" s="187"/>
      <c r="PKF1092" s="187"/>
      <c r="PKG1092" s="187"/>
      <c r="PKH1092" s="187"/>
      <c r="PKI1092" s="187"/>
      <c r="PKJ1092" s="187"/>
      <c r="PKK1092" s="187"/>
      <c r="PKL1092" s="187"/>
      <c r="PKM1092" s="187"/>
      <c r="PKN1092" s="187"/>
      <c r="PKO1092" s="187"/>
      <c r="PKP1092" s="187"/>
      <c r="PKQ1092" s="187"/>
      <c r="PKR1092" s="187"/>
      <c r="PKS1092" s="187"/>
      <c r="PKT1092" s="187"/>
      <c r="PKU1092" s="187"/>
      <c r="PKV1092" s="187"/>
      <c r="PKW1092" s="187"/>
      <c r="PKX1092" s="187"/>
      <c r="PKY1092" s="187"/>
      <c r="PKZ1092" s="187"/>
      <c r="PLA1092" s="187"/>
      <c r="PLB1092" s="187"/>
      <c r="PLC1092" s="187"/>
      <c r="PLD1092" s="187"/>
      <c r="PLE1092" s="187"/>
      <c r="PLF1092" s="187"/>
      <c r="PLG1092" s="187"/>
      <c r="PLH1092" s="187"/>
      <c r="PLI1092" s="187"/>
      <c r="PLJ1092" s="187"/>
      <c r="PLK1092" s="187"/>
      <c r="PLL1092" s="187"/>
      <c r="PLM1092" s="187"/>
      <c r="PLN1092" s="187"/>
      <c r="PLO1092" s="187"/>
      <c r="PLP1092" s="187"/>
      <c r="PLQ1092" s="187"/>
      <c r="PLR1092" s="187"/>
      <c r="PLS1092" s="187"/>
      <c r="PLT1092" s="187"/>
      <c r="PLU1092" s="187"/>
      <c r="PLV1092" s="187"/>
      <c r="PLW1092" s="187"/>
      <c r="PLX1092" s="187"/>
      <c r="PLY1092" s="187"/>
      <c r="PLZ1092" s="187"/>
      <c r="PMA1092" s="187"/>
      <c r="PMB1092" s="187"/>
      <c r="PMC1092" s="187"/>
      <c r="PMD1092" s="187"/>
      <c r="PME1092" s="187"/>
      <c r="PMF1092" s="187"/>
      <c r="PMG1092" s="187"/>
      <c r="PMH1092" s="187"/>
      <c r="PMI1092" s="187"/>
      <c r="PMJ1092" s="187"/>
      <c r="PMK1092" s="187"/>
      <c r="PML1092" s="187"/>
      <c r="PMM1092" s="187"/>
      <c r="PMN1092" s="187"/>
      <c r="PMO1092" s="187"/>
      <c r="PMP1092" s="187"/>
      <c r="PMQ1092" s="187"/>
      <c r="PMR1092" s="187"/>
      <c r="PMS1092" s="187"/>
      <c r="PMT1092" s="187"/>
      <c r="PMU1092" s="187"/>
      <c r="PMV1092" s="187"/>
      <c r="PMW1092" s="187"/>
      <c r="PMX1092" s="187"/>
      <c r="PMY1092" s="187"/>
      <c r="PMZ1092" s="187"/>
      <c r="PNA1092" s="187"/>
      <c r="PNB1092" s="187"/>
      <c r="PNC1092" s="187"/>
      <c r="PND1092" s="187"/>
      <c r="PNE1092" s="187"/>
      <c r="PNF1092" s="187"/>
      <c r="PNG1092" s="187"/>
      <c r="PNH1092" s="187"/>
      <c r="PNI1092" s="187"/>
      <c r="PNJ1092" s="187"/>
      <c r="PNK1092" s="187"/>
      <c r="PNL1092" s="187"/>
      <c r="PNM1092" s="187"/>
      <c r="PNN1092" s="187"/>
      <c r="PNO1092" s="187"/>
      <c r="PNP1092" s="187"/>
      <c r="PNQ1092" s="187"/>
      <c r="PNR1092" s="187"/>
      <c r="PNS1092" s="187"/>
      <c r="PNT1092" s="187"/>
      <c r="PNU1092" s="187"/>
      <c r="PNV1092" s="187"/>
      <c r="PNW1092" s="187"/>
      <c r="PNX1092" s="187"/>
      <c r="PNY1092" s="187"/>
      <c r="PNZ1092" s="187"/>
      <c r="POA1092" s="187"/>
      <c r="POB1092" s="187"/>
      <c r="POC1092" s="187"/>
      <c r="POD1092" s="187"/>
      <c r="POE1092" s="187"/>
      <c r="POF1092" s="187"/>
      <c r="POG1092" s="187"/>
      <c r="POH1092" s="187"/>
      <c r="POI1092" s="187"/>
      <c r="POJ1092" s="187"/>
      <c r="POK1092" s="187"/>
      <c r="POL1092" s="187"/>
      <c r="POM1092" s="187"/>
      <c r="PON1092" s="187"/>
      <c r="POO1092" s="187"/>
      <c r="POP1092" s="187"/>
      <c r="POQ1092" s="187"/>
      <c r="POR1092" s="187"/>
      <c r="POS1092" s="187"/>
      <c r="POT1092" s="187"/>
      <c r="POU1092" s="187"/>
      <c r="POV1092" s="187"/>
      <c r="POW1092" s="187"/>
      <c r="POX1092" s="187"/>
      <c r="POY1092" s="187"/>
      <c r="POZ1092" s="187"/>
      <c r="PPA1092" s="187"/>
      <c r="PPB1092" s="187"/>
      <c r="PPC1092" s="187"/>
      <c r="PPD1092" s="187"/>
      <c r="PPE1092" s="187"/>
      <c r="PPF1092" s="187"/>
      <c r="PPG1092" s="187"/>
      <c r="PPH1092" s="187"/>
      <c r="PPI1092" s="187"/>
      <c r="PPJ1092" s="187"/>
      <c r="PPK1092" s="187"/>
      <c r="PPL1092" s="187"/>
      <c r="PPM1092" s="187"/>
      <c r="PPN1092" s="187"/>
      <c r="PPO1092" s="187"/>
      <c r="PPP1092" s="187"/>
      <c r="PPQ1092" s="187"/>
      <c r="PPR1092" s="187"/>
      <c r="PPS1092" s="187"/>
      <c r="PPT1092" s="187"/>
      <c r="PPU1092" s="187"/>
      <c r="PPV1092" s="187"/>
      <c r="PPW1092" s="187"/>
      <c r="PPX1092" s="187"/>
      <c r="PPY1092" s="187"/>
      <c r="PPZ1092" s="187"/>
      <c r="PQA1092" s="187"/>
      <c r="PQB1092" s="187"/>
      <c r="PQC1092" s="187"/>
      <c r="PQD1092" s="187"/>
      <c r="PQE1092" s="187"/>
      <c r="PQF1092" s="187"/>
      <c r="PQG1092" s="187"/>
      <c r="PQH1092" s="187"/>
      <c r="PQI1092" s="187"/>
      <c r="PQJ1092" s="187"/>
      <c r="PQK1092" s="187"/>
      <c r="PQL1092" s="187"/>
      <c r="PQM1092" s="187"/>
      <c r="PQN1092" s="187"/>
      <c r="PQO1092" s="187"/>
      <c r="PQP1092" s="187"/>
      <c r="PQQ1092" s="187"/>
      <c r="PQR1092" s="187"/>
      <c r="PQS1092" s="187"/>
      <c r="PQT1092" s="187"/>
      <c r="PQU1092" s="187"/>
      <c r="PQV1092" s="187"/>
      <c r="PQW1092" s="187"/>
      <c r="PQX1092" s="187"/>
      <c r="PQY1092" s="187"/>
      <c r="PQZ1092" s="187"/>
      <c r="PRA1092" s="187"/>
      <c r="PRB1092" s="187"/>
      <c r="PRC1092" s="187"/>
      <c r="PRD1092" s="187"/>
      <c r="PRE1092" s="187"/>
      <c r="PRF1092" s="187"/>
      <c r="PRG1092" s="187"/>
      <c r="PRH1092" s="187"/>
      <c r="PRI1092" s="187"/>
      <c r="PRJ1092" s="187"/>
      <c r="PRK1092" s="187"/>
      <c r="PRL1092" s="187"/>
      <c r="PRM1092" s="187"/>
      <c r="PRN1092" s="187"/>
      <c r="PRO1092" s="187"/>
      <c r="PRP1092" s="187"/>
      <c r="PRQ1092" s="187"/>
      <c r="PRR1092" s="187"/>
      <c r="PRS1092" s="187"/>
      <c r="PRT1092" s="187"/>
      <c r="PRU1092" s="187"/>
      <c r="PRV1092" s="187"/>
      <c r="PRW1092" s="187"/>
      <c r="PRX1092" s="187"/>
      <c r="PRY1092" s="187"/>
      <c r="PRZ1092" s="187"/>
      <c r="PSA1092" s="187"/>
      <c r="PSB1092" s="187"/>
      <c r="PSC1092" s="187"/>
      <c r="PSD1092" s="187"/>
      <c r="PSE1092" s="187"/>
      <c r="PSF1092" s="187"/>
      <c r="PSG1092" s="187"/>
      <c r="PSH1092" s="187"/>
      <c r="PSI1092" s="187"/>
      <c r="PSJ1092" s="187"/>
      <c r="PSK1092" s="187"/>
      <c r="PSL1092" s="187"/>
      <c r="PSM1092" s="187"/>
      <c r="PSN1092" s="187"/>
      <c r="PSO1092" s="187"/>
      <c r="PSP1092" s="187"/>
      <c r="PSQ1092" s="187"/>
      <c r="PSR1092" s="187"/>
      <c r="PSS1092" s="187"/>
      <c r="PST1092" s="187"/>
      <c r="PSU1092" s="187"/>
      <c r="PSV1092" s="187"/>
      <c r="PSW1092" s="187"/>
      <c r="PSX1092" s="187"/>
      <c r="PSY1092" s="187"/>
      <c r="PSZ1092" s="187"/>
      <c r="PTA1092" s="187"/>
      <c r="PTB1092" s="187"/>
      <c r="PTC1092" s="187"/>
      <c r="PTD1092" s="187"/>
      <c r="PTE1092" s="187"/>
      <c r="PTF1092" s="187"/>
      <c r="PTG1092" s="187"/>
      <c r="PTH1092" s="187"/>
      <c r="PTI1092" s="187"/>
      <c r="PTJ1092" s="187"/>
      <c r="PTK1092" s="187"/>
      <c r="PTL1092" s="187"/>
      <c r="PTM1092" s="187"/>
      <c r="PTN1092" s="187"/>
      <c r="PTO1092" s="187"/>
      <c r="PTP1092" s="187"/>
      <c r="PTQ1092" s="187"/>
      <c r="PTR1092" s="187"/>
      <c r="PTS1092" s="187"/>
      <c r="PTT1092" s="187"/>
      <c r="PTU1092" s="187"/>
      <c r="PTV1092" s="187"/>
      <c r="PTW1092" s="187"/>
      <c r="PTX1092" s="187"/>
      <c r="PTY1092" s="187"/>
      <c r="PTZ1092" s="187"/>
      <c r="PUA1092" s="187"/>
      <c r="PUB1092" s="187"/>
      <c r="PUC1092" s="187"/>
      <c r="PUD1092" s="187"/>
      <c r="PUE1092" s="187"/>
      <c r="PUF1092" s="187"/>
      <c r="PUG1092" s="187"/>
      <c r="PUH1092" s="187"/>
      <c r="PUI1092" s="187"/>
      <c r="PUJ1092" s="187"/>
      <c r="PUK1092" s="187"/>
      <c r="PUL1092" s="187"/>
      <c r="PUM1092" s="187"/>
      <c r="PUN1092" s="187"/>
      <c r="PUO1092" s="187"/>
      <c r="PUP1092" s="187"/>
      <c r="PUQ1092" s="187"/>
      <c r="PUR1092" s="187"/>
      <c r="PUS1092" s="187"/>
      <c r="PUT1092" s="187"/>
      <c r="PUU1092" s="187"/>
      <c r="PUV1092" s="187"/>
      <c r="PUW1092" s="187"/>
      <c r="PUX1092" s="187"/>
      <c r="PUY1092" s="187"/>
      <c r="PUZ1092" s="187"/>
      <c r="PVA1092" s="187"/>
      <c r="PVB1092" s="187"/>
      <c r="PVC1092" s="187"/>
      <c r="PVD1092" s="187"/>
      <c r="PVE1092" s="187"/>
      <c r="PVF1092" s="187"/>
      <c r="PVG1092" s="187"/>
      <c r="PVH1092" s="187"/>
      <c r="PVI1092" s="187"/>
      <c r="PVJ1092" s="187"/>
      <c r="PVK1092" s="187"/>
      <c r="PVL1092" s="187"/>
      <c r="PVM1092" s="187"/>
      <c r="PVN1092" s="187"/>
      <c r="PVO1092" s="187"/>
      <c r="PVP1092" s="187"/>
      <c r="PVQ1092" s="187"/>
      <c r="PVR1092" s="187"/>
      <c r="PVS1092" s="187"/>
      <c r="PVT1092" s="187"/>
      <c r="PVU1092" s="187"/>
      <c r="PVV1092" s="187"/>
      <c r="PVW1092" s="187"/>
      <c r="PVX1092" s="187"/>
      <c r="PVY1092" s="187"/>
      <c r="PVZ1092" s="187"/>
      <c r="PWA1092" s="187"/>
      <c r="PWB1092" s="187"/>
      <c r="PWC1092" s="187"/>
      <c r="PWD1092" s="187"/>
      <c r="PWE1092" s="187"/>
      <c r="PWF1092" s="187"/>
      <c r="PWG1092" s="187"/>
      <c r="PWH1092" s="187"/>
      <c r="PWI1092" s="187"/>
      <c r="PWJ1092" s="187"/>
      <c r="PWK1092" s="187"/>
      <c r="PWL1092" s="187"/>
      <c r="PWM1092" s="187"/>
      <c r="PWN1092" s="187"/>
      <c r="PWO1092" s="187"/>
      <c r="PWP1092" s="187"/>
      <c r="PWQ1092" s="187"/>
      <c r="PWR1092" s="187"/>
      <c r="PWS1092" s="187"/>
      <c r="PWT1092" s="187"/>
      <c r="PWU1092" s="187"/>
      <c r="PWV1092" s="187"/>
      <c r="PWW1092" s="187"/>
      <c r="PWX1092" s="187"/>
      <c r="PWY1092" s="187"/>
      <c r="PWZ1092" s="187"/>
      <c r="PXA1092" s="187"/>
      <c r="PXB1092" s="187"/>
      <c r="PXC1092" s="187"/>
      <c r="PXD1092" s="187"/>
      <c r="PXE1092" s="187"/>
      <c r="PXF1092" s="187"/>
      <c r="PXG1092" s="187"/>
      <c r="PXH1092" s="187"/>
      <c r="PXI1092" s="187"/>
      <c r="PXJ1092" s="187"/>
      <c r="PXK1092" s="187"/>
      <c r="PXL1092" s="187"/>
      <c r="PXM1092" s="187"/>
      <c r="PXN1092" s="187"/>
      <c r="PXO1092" s="187"/>
      <c r="PXP1092" s="187"/>
      <c r="PXQ1092" s="187"/>
      <c r="PXR1092" s="187"/>
      <c r="PXS1092" s="187"/>
      <c r="PXT1092" s="187"/>
      <c r="PXU1092" s="187"/>
      <c r="PXV1092" s="187"/>
      <c r="PXW1092" s="187"/>
      <c r="PXX1092" s="187"/>
      <c r="PXY1092" s="187"/>
      <c r="PXZ1092" s="187"/>
      <c r="PYA1092" s="187"/>
      <c r="PYB1092" s="187"/>
      <c r="PYC1092" s="187"/>
      <c r="PYD1092" s="187"/>
      <c r="PYE1092" s="187"/>
      <c r="PYF1092" s="187"/>
      <c r="PYG1092" s="187"/>
      <c r="PYH1092" s="187"/>
      <c r="PYI1092" s="187"/>
      <c r="PYJ1092" s="187"/>
      <c r="PYK1092" s="187"/>
      <c r="PYL1092" s="187"/>
      <c r="PYM1092" s="187"/>
      <c r="PYN1092" s="187"/>
      <c r="PYO1092" s="187"/>
      <c r="PYP1092" s="187"/>
      <c r="PYQ1092" s="187"/>
      <c r="PYR1092" s="187"/>
      <c r="PYS1092" s="187"/>
      <c r="PYT1092" s="187"/>
      <c r="PYU1092" s="187"/>
      <c r="PYV1092" s="187"/>
      <c r="PYW1092" s="187"/>
      <c r="PYX1092" s="187"/>
      <c r="PYY1092" s="187"/>
      <c r="PYZ1092" s="187"/>
      <c r="PZA1092" s="187"/>
      <c r="PZB1092" s="187"/>
      <c r="PZC1092" s="187"/>
      <c r="PZD1092" s="187"/>
      <c r="PZE1092" s="187"/>
      <c r="PZF1092" s="187"/>
      <c r="PZG1092" s="187"/>
      <c r="PZH1092" s="187"/>
      <c r="PZI1092" s="187"/>
      <c r="PZJ1092" s="187"/>
      <c r="PZK1092" s="187"/>
      <c r="PZL1092" s="187"/>
      <c r="PZM1092" s="187"/>
      <c r="PZN1092" s="187"/>
      <c r="PZO1092" s="187"/>
      <c r="PZP1092" s="187"/>
      <c r="PZQ1092" s="187"/>
      <c r="PZR1092" s="187"/>
      <c r="PZS1092" s="187"/>
      <c r="PZT1092" s="187"/>
      <c r="PZU1092" s="187"/>
      <c r="PZV1092" s="187"/>
      <c r="PZW1092" s="187"/>
      <c r="PZX1092" s="187"/>
      <c r="PZY1092" s="187"/>
      <c r="PZZ1092" s="187"/>
      <c r="QAA1092" s="187"/>
      <c r="QAB1092" s="187"/>
      <c r="QAC1092" s="187"/>
      <c r="QAD1092" s="187"/>
      <c r="QAE1092" s="187"/>
      <c r="QAF1092" s="187"/>
      <c r="QAG1092" s="187"/>
      <c r="QAH1092" s="187"/>
      <c r="QAI1092" s="187"/>
      <c r="QAJ1092" s="187"/>
      <c r="QAK1092" s="187"/>
      <c r="QAL1092" s="187"/>
      <c r="QAM1092" s="187"/>
      <c r="QAN1092" s="187"/>
      <c r="QAO1092" s="187"/>
      <c r="QAP1092" s="187"/>
      <c r="QAQ1092" s="187"/>
      <c r="QAR1092" s="187"/>
      <c r="QAS1092" s="187"/>
      <c r="QAT1092" s="187"/>
      <c r="QAU1092" s="187"/>
      <c r="QAV1092" s="187"/>
      <c r="QAW1092" s="187"/>
      <c r="QAX1092" s="187"/>
      <c r="QAY1092" s="187"/>
      <c r="QAZ1092" s="187"/>
      <c r="QBA1092" s="187"/>
      <c r="QBB1092" s="187"/>
      <c r="QBC1092" s="187"/>
      <c r="QBD1092" s="187"/>
      <c r="QBE1092" s="187"/>
      <c r="QBF1092" s="187"/>
      <c r="QBG1092" s="187"/>
      <c r="QBH1092" s="187"/>
      <c r="QBI1092" s="187"/>
      <c r="QBJ1092" s="187"/>
      <c r="QBK1092" s="187"/>
      <c r="QBL1092" s="187"/>
      <c r="QBM1092" s="187"/>
      <c r="QBN1092" s="187"/>
      <c r="QBO1092" s="187"/>
      <c r="QBP1092" s="187"/>
      <c r="QBQ1092" s="187"/>
      <c r="QBR1092" s="187"/>
      <c r="QBS1092" s="187"/>
      <c r="QBT1092" s="187"/>
      <c r="QBU1092" s="187"/>
      <c r="QBV1092" s="187"/>
      <c r="QBW1092" s="187"/>
      <c r="QBX1092" s="187"/>
      <c r="QBY1092" s="187"/>
      <c r="QBZ1092" s="187"/>
      <c r="QCA1092" s="187"/>
      <c r="QCB1092" s="187"/>
      <c r="QCC1092" s="187"/>
      <c r="QCD1092" s="187"/>
      <c r="QCE1092" s="187"/>
      <c r="QCF1092" s="187"/>
      <c r="QCG1092" s="187"/>
      <c r="QCH1092" s="187"/>
      <c r="QCI1092" s="187"/>
      <c r="QCJ1092" s="187"/>
      <c r="QCK1092" s="187"/>
      <c r="QCL1092" s="187"/>
      <c r="QCM1092" s="187"/>
      <c r="QCN1092" s="187"/>
      <c r="QCO1092" s="187"/>
      <c r="QCP1092" s="187"/>
      <c r="QCQ1092" s="187"/>
      <c r="QCR1092" s="187"/>
      <c r="QCS1092" s="187"/>
      <c r="QCT1092" s="187"/>
      <c r="QCU1092" s="187"/>
      <c r="QCV1092" s="187"/>
      <c r="QCW1092" s="187"/>
      <c r="QCX1092" s="187"/>
      <c r="QCY1092" s="187"/>
      <c r="QCZ1092" s="187"/>
      <c r="QDA1092" s="187"/>
      <c r="QDB1092" s="187"/>
      <c r="QDC1092" s="187"/>
      <c r="QDD1092" s="187"/>
      <c r="QDE1092" s="187"/>
      <c r="QDF1092" s="187"/>
      <c r="QDG1092" s="187"/>
      <c r="QDH1092" s="187"/>
      <c r="QDI1092" s="187"/>
      <c r="QDJ1092" s="187"/>
      <c r="QDK1092" s="187"/>
      <c r="QDL1092" s="187"/>
      <c r="QDM1092" s="187"/>
      <c r="QDN1092" s="187"/>
      <c r="QDO1092" s="187"/>
      <c r="QDP1092" s="187"/>
      <c r="QDQ1092" s="187"/>
      <c r="QDR1092" s="187"/>
      <c r="QDS1092" s="187"/>
      <c r="QDT1092" s="187"/>
      <c r="QDU1092" s="187"/>
      <c r="QDV1092" s="187"/>
      <c r="QDW1092" s="187"/>
      <c r="QDX1092" s="187"/>
      <c r="QDY1092" s="187"/>
      <c r="QDZ1092" s="187"/>
      <c r="QEA1092" s="187"/>
      <c r="QEB1092" s="187"/>
      <c r="QEC1092" s="187"/>
      <c r="QED1092" s="187"/>
      <c r="QEE1092" s="187"/>
      <c r="QEF1092" s="187"/>
      <c r="QEG1092" s="187"/>
      <c r="QEH1092" s="187"/>
      <c r="QEI1092" s="187"/>
      <c r="QEJ1092" s="187"/>
      <c r="QEK1092" s="187"/>
      <c r="QEL1092" s="187"/>
      <c r="QEM1092" s="187"/>
      <c r="QEN1092" s="187"/>
      <c r="QEO1092" s="187"/>
      <c r="QEP1092" s="187"/>
      <c r="QEQ1092" s="187"/>
      <c r="QER1092" s="187"/>
      <c r="QES1092" s="187"/>
      <c r="QET1092" s="187"/>
      <c r="QEU1092" s="187"/>
      <c r="QEV1092" s="187"/>
      <c r="QEW1092" s="187"/>
      <c r="QEX1092" s="187"/>
      <c r="QEY1092" s="187"/>
      <c r="QEZ1092" s="187"/>
      <c r="QFA1092" s="187"/>
      <c r="QFB1092" s="187"/>
      <c r="QFC1092" s="187"/>
      <c r="QFD1092" s="187"/>
      <c r="QFE1092" s="187"/>
      <c r="QFF1092" s="187"/>
      <c r="QFG1092" s="187"/>
      <c r="QFH1092" s="187"/>
      <c r="QFI1092" s="187"/>
      <c r="QFJ1092" s="187"/>
      <c r="QFK1092" s="187"/>
      <c r="QFL1092" s="187"/>
      <c r="QFM1092" s="187"/>
      <c r="QFN1092" s="187"/>
      <c r="QFO1092" s="187"/>
      <c r="QFP1092" s="187"/>
      <c r="QFQ1092" s="187"/>
      <c r="QFR1092" s="187"/>
      <c r="QFS1092" s="187"/>
      <c r="QFT1092" s="187"/>
      <c r="QFU1092" s="187"/>
      <c r="QFV1092" s="187"/>
      <c r="QFW1092" s="187"/>
      <c r="QFX1092" s="187"/>
      <c r="QFY1092" s="187"/>
      <c r="QFZ1092" s="187"/>
      <c r="QGA1092" s="187"/>
      <c r="QGB1092" s="187"/>
      <c r="QGC1092" s="187"/>
      <c r="QGD1092" s="187"/>
      <c r="QGE1092" s="187"/>
      <c r="QGF1092" s="187"/>
      <c r="QGG1092" s="187"/>
      <c r="QGH1092" s="187"/>
      <c r="QGI1092" s="187"/>
      <c r="QGJ1092" s="187"/>
      <c r="QGK1092" s="187"/>
      <c r="QGL1092" s="187"/>
      <c r="QGM1092" s="187"/>
      <c r="QGN1092" s="187"/>
      <c r="QGO1092" s="187"/>
      <c r="QGP1092" s="187"/>
      <c r="QGQ1092" s="187"/>
      <c r="QGR1092" s="187"/>
      <c r="QGS1092" s="187"/>
      <c r="QGT1092" s="187"/>
      <c r="QGU1092" s="187"/>
      <c r="QGV1092" s="187"/>
      <c r="QGW1092" s="187"/>
      <c r="QGX1092" s="187"/>
      <c r="QGY1092" s="187"/>
      <c r="QGZ1092" s="187"/>
      <c r="QHA1092" s="187"/>
      <c r="QHB1092" s="187"/>
      <c r="QHC1092" s="187"/>
      <c r="QHD1092" s="187"/>
      <c r="QHE1092" s="187"/>
      <c r="QHF1092" s="187"/>
      <c r="QHG1092" s="187"/>
      <c r="QHH1092" s="187"/>
      <c r="QHI1092" s="187"/>
      <c r="QHJ1092" s="187"/>
      <c r="QHK1092" s="187"/>
      <c r="QHL1092" s="187"/>
      <c r="QHM1092" s="187"/>
      <c r="QHN1092" s="187"/>
      <c r="QHO1092" s="187"/>
      <c r="QHP1092" s="187"/>
      <c r="QHQ1092" s="187"/>
      <c r="QHR1092" s="187"/>
      <c r="QHS1092" s="187"/>
      <c r="QHT1092" s="187"/>
      <c r="QHU1092" s="187"/>
      <c r="QHV1092" s="187"/>
      <c r="QHW1092" s="187"/>
      <c r="QHX1092" s="187"/>
      <c r="QHY1092" s="187"/>
      <c r="QHZ1092" s="187"/>
      <c r="QIA1092" s="187"/>
      <c r="QIB1092" s="187"/>
      <c r="QIC1092" s="187"/>
      <c r="QID1092" s="187"/>
      <c r="QIE1092" s="187"/>
      <c r="QIF1092" s="187"/>
      <c r="QIG1092" s="187"/>
      <c r="QIH1092" s="187"/>
      <c r="QII1092" s="187"/>
      <c r="QIJ1092" s="187"/>
      <c r="QIK1092" s="187"/>
      <c r="QIL1092" s="187"/>
      <c r="QIM1092" s="187"/>
      <c r="QIN1092" s="187"/>
      <c r="QIO1092" s="187"/>
      <c r="QIP1092" s="187"/>
      <c r="QIQ1092" s="187"/>
      <c r="QIR1092" s="187"/>
      <c r="QIS1092" s="187"/>
      <c r="QIT1092" s="187"/>
      <c r="QIU1092" s="187"/>
      <c r="QIV1092" s="187"/>
      <c r="QIW1092" s="187"/>
      <c r="QIX1092" s="187"/>
      <c r="QIY1092" s="187"/>
      <c r="QIZ1092" s="187"/>
      <c r="QJA1092" s="187"/>
      <c r="QJB1092" s="187"/>
      <c r="QJC1092" s="187"/>
      <c r="QJD1092" s="187"/>
      <c r="QJE1092" s="187"/>
      <c r="QJF1092" s="187"/>
      <c r="QJG1092" s="187"/>
      <c r="QJH1092" s="187"/>
      <c r="QJI1092" s="187"/>
      <c r="QJJ1092" s="187"/>
      <c r="QJK1092" s="187"/>
      <c r="QJL1092" s="187"/>
      <c r="QJM1092" s="187"/>
      <c r="QJN1092" s="187"/>
      <c r="QJO1092" s="187"/>
      <c r="QJP1092" s="187"/>
      <c r="QJQ1092" s="187"/>
      <c r="QJR1092" s="187"/>
      <c r="QJS1092" s="187"/>
      <c r="QJT1092" s="187"/>
      <c r="QJU1092" s="187"/>
      <c r="QJV1092" s="187"/>
      <c r="QJW1092" s="187"/>
      <c r="QJX1092" s="187"/>
      <c r="QJY1092" s="187"/>
      <c r="QJZ1092" s="187"/>
      <c r="QKA1092" s="187"/>
      <c r="QKB1092" s="187"/>
      <c r="QKC1092" s="187"/>
      <c r="QKD1092" s="187"/>
      <c r="QKE1092" s="187"/>
      <c r="QKF1092" s="187"/>
      <c r="QKG1092" s="187"/>
      <c r="QKH1092" s="187"/>
      <c r="QKI1092" s="187"/>
      <c r="QKJ1092" s="187"/>
      <c r="QKK1092" s="187"/>
      <c r="QKL1092" s="187"/>
      <c r="QKM1092" s="187"/>
      <c r="QKN1092" s="187"/>
      <c r="QKO1092" s="187"/>
      <c r="QKP1092" s="187"/>
      <c r="QKQ1092" s="187"/>
      <c r="QKR1092" s="187"/>
      <c r="QKS1092" s="187"/>
      <c r="QKT1092" s="187"/>
      <c r="QKU1092" s="187"/>
      <c r="QKV1092" s="187"/>
      <c r="QKW1092" s="187"/>
      <c r="QKX1092" s="187"/>
      <c r="QKY1092" s="187"/>
      <c r="QKZ1092" s="187"/>
      <c r="QLA1092" s="187"/>
      <c r="QLB1092" s="187"/>
      <c r="QLC1092" s="187"/>
      <c r="QLD1092" s="187"/>
      <c r="QLE1092" s="187"/>
      <c r="QLF1092" s="187"/>
      <c r="QLG1092" s="187"/>
      <c r="QLH1092" s="187"/>
      <c r="QLI1092" s="187"/>
      <c r="QLJ1092" s="187"/>
      <c r="QLK1092" s="187"/>
      <c r="QLL1092" s="187"/>
      <c r="QLM1092" s="187"/>
      <c r="QLN1092" s="187"/>
      <c r="QLO1092" s="187"/>
      <c r="QLP1092" s="187"/>
      <c r="QLQ1092" s="187"/>
      <c r="QLR1092" s="187"/>
      <c r="QLS1092" s="187"/>
      <c r="QLT1092" s="187"/>
      <c r="QLU1092" s="187"/>
      <c r="QLV1092" s="187"/>
      <c r="QLW1092" s="187"/>
      <c r="QLX1092" s="187"/>
      <c r="QLY1092" s="187"/>
      <c r="QLZ1092" s="187"/>
      <c r="QMA1092" s="187"/>
      <c r="QMB1092" s="187"/>
      <c r="QMC1092" s="187"/>
      <c r="QMD1092" s="187"/>
      <c r="QME1092" s="187"/>
      <c r="QMF1092" s="187"/>
      <c r="QMG1092" s="187"/>
      <c r="QMH1092" s="187"/>
      <c r="QMI1092" s="187"/>
      <c r="QMJ1092" s="187"/>
      <c r="QMK1092" s="187"/>
      <c r="QML1092" s="187"/>
      <c r="QMM1092" s="187"/>
      <c r="QMN1092" s="187"/>
      <c r="QMO1092" s="187"/>
      <c r="QMP1092" s="187"/>
      <c r="QMQ1092" s="187"/>
      <c r="QMR1092" s="187"/>
      <c r="QMS1092" s="187"/>
      <c r="QMT1092" s="187"/>
      <c r="QMU1092" s="187"/>
      <c r="QMV1092" s="187"/>
      <c r="QMW1092" s="187"/>
      <c r="QMX1092" s="187"/>
      <c r="QMY1092" s="187"/>
      <c r="QMZ1092" s="187"/>
      <c r="QNA1092" s="187"/>
      <c r="QNB1092" s="187"/>
      <c r="QNC1092" s="187"/>
      <c r="QND1092" s="187"/>
      <c r="QNE1092" s="187"/>
      <c r="QNF1092" s="187"/>
      <c r="QNG1092" s="187"/>
      <c r="QNH1092" s="187"/>
      <c r="QNI1092" s="187"/>
      <c r="QNJ1092" s="187"/>
      <c r="QNK1092" s="187"/>
      <c r="QNL1092" s="187"/>
      <c r="QNM1092" s="187"/>
      <c r="QNN1092" s="187"/>
      <c r="QNO1092" s="187"/>
      <c r="QNP1092" s="187"/>
      <c r="QNQ1092" s="187"/>
      <c r="QNR1092" s="187"/>
      <c r="QNS1092" s="187"/>
      <c r="QNT1092" s="187"/>
      <c r="QNU1092" s="187"/>
      <c r="QNV1092" s="187"/>
      <c r="QNW1092" s="187"/>
      <c r="QNX1092" s="187"/>
      <c r="QNY1092" s="187"/>
      <c r="QNZ1092" s="187"/>
      <c r="QOA1092" s="187"/>
      <c r="QOB1092" s="187"/>
      <c r="QOC1092" s="187"/>
      <c r="QOD1092" s="187"/>
      <c r="QOE1092" s="187"/>
      <c r="QOF1092" s="187"/>
      <c r="QOG1092" s="187"/>
      <c r="QOH1092" s="187"/>
      <c r="QOI1092" s="187"/>
      <c r="QOJ1092" s="187"/>
      <c r="QOK1092" s="187"/>
      <c r="QOL1092" s="187"/>
      <c r="QOM1092" s="187"/>
      <c r="QON1092" s="187"/>
      <c r="QOO1092" s="187"/>
      <c r="QOP1092" s="187"/>
      <c r="QOQ1092" s="187"/>
      <c r="QOR1092" s="187"/>
      <c r="QOS1092" s="187"/>
      <c r="QOT1092" s="187"/>
      <c r="QOU1092" s="187"/>
      <c r="QOV1092" s="187"/>
      <c r="QOW1092" s="187"/>
      <c r="QOX1092" s="187"/>
      <c r="QOY1092" s="187"/>
      <c r="QOZ1092" s="187"/>
      <c r="QPA1092" s="187"/>
      <c r="QPB1092" s="187"/>
      <c r="QPC1092" s="187"/>
      <c r="QPD1092" s="187"/>
      <c r="QPE1092" s="187"/>
      <c r="QPF1092" s="187"/>
      <c r="QPG1092" s="187"/>
      <c r="QPH1092" s="187"/>
      <c r="QPI1092" s="187"/>
      <c r="QPJ1092" s="187"/>
      <c r="QPK1092" s="187"/>
      <c r="QPL1092" s="187"/>
      <c r="QPM1092" s="187"/>
      <c r="QPN1092" s="187"/>
      <c r="QPO1092" s="187"/>
      <c r="QPP1092" s="187"/>
      <c r="QPQ1092" s="187"/>
      <c r="QPR1092" s="187"/>
      <c r="QPS1092" s="187"/>
      <c r="QPT1092" s="187"/>
      <c r="QPU1092" s="187"/>
      <c r="QPV1092" s="187"/>
      <c r="QPW1092" s="187"/>
      <c r="QPX1092" s="187"/>
      <c r="QPY1092" s="187"/>
      <c r="QPZ1092" s="187"/>
      <c r="QQA1092" s="187"/>
      <c r="QQB1092" s="187"/>
      <c r="QQC1092" s="187"/>
      <c r="QQD1092" s="187"/>
      <c r="QQE1092" s="187"/>
      <c r="QQF1092" s="187"/>
      <c r="QQG1092" s="187"/>
      <c r="QQH1092" s="187"/>
      <c r="QQI1092" s="187"/>
      <c r="QQJ1092" s="187"/>
      <c r="QQK1092" s="187"/>
      <c r="QQL1092" s="187"/>
      <c r="QQM1092" s="187"/>
      <c r="QQN1092" s="187"/>
      <c r="QQO1092" s="187"/>
      <c r="QQP1092" s="187"/>
      <c r="QQQ1092" s="187"/>
      <c r="QQR1092" s="187"/>
      <c r="QQS1092" s="187"/>
      <c r="QQT1092" s="187"/>
      <c r="QQU1092" s="187"/>
      <c r="QQV1092" s="187"/>
      <c r="QQW1092" s="187"/>
      <c r="QQX1092" s="187"/>
      <c r="QQY1092" s="187"/>
      <c r="QQZ1092" s="187"/>
      <c r="QRA1092" s="187"/>
      <c r="QRB1092" s="187"/>
      <c r="QRC1092" s="187"/>
      <c r="QRD1092" s="187"/>
      <c r="QRE1092" s="187"/>
      <c r="QRF1092" s="187"/>
      <c r="QRG1092" s="187"/>
      <c r="QRH1092" s="187"/>
      <c r="QRI1092" s="187"/>
      <c r="QRJ1092" s="187"/>
      <c r="QRK1092" s="187"/>
      <c r="QRL1092" s="187"/>
      <c r="QRM1092" s="187"/>
      <c r="QRN1092" s="187"/>
      <c r="QRO1092" s="187"/>
      <c r="QRP1092" s="187"/>
      <c r="QRQ1092" s="187"/>
      <c r="QRR1092" s="187"/>
      <c r="QRS1092" s="187"/>
      <c r="QRT1092" s="187"/>
      <c r="QRU1092" s="187"/>
      <c r="QRV1092" s="187"/>
      <c r="QRW1092" s="187"/>
      <c r="QRX1092" s="187"/>
      <c r="QRY1092" s="187"/>
      <c r="QRZ1092" s="187"/>
      <c r="QSA1092" s="187"/>
      <c r="QSB1092" s="187"/>
      <c r="QSC1092" s="187"/>
      <c r="QSD1092" s="187"/>
      <c r="QSE1092" s="187"/>
      <c r="QSF1092" s="187"/>
      <c r="QSG1092" s="187"/>
      <c r="QSH1092" s="187"/>
      <c r="QSI1092" s="187"/>
      <c r="QSJ1092" s="187"/>
      <c r="QSK1092" s="187"/>
      <c r="QSL1092" s="187"/>
      <c r="QSM1092" s="187"/>
      <c r="QSN1092" s="187"/>
      <c r="QSO1092" s="187"/>
      <c r="QSP1092" s="187"/>
      <c r="QSQ1092" s="187"/>
      <c r="QSR1092" s="187"/>
      <c r="QSS1092" s="187"/>
      <c r="QST1092" s="187"/>
      <c r="QSU1092" s="187"/>
      <c r="QSV1092" s="187"/>
      <c r="QSW1092" s="187"/>
      <c r="QSX1092" s="187"/>
      <c r="QSY1092" s="187"/>
      <c r="QSZ1092" s="187"/>
      <c r="QTA1092" s="187"/>
      <c r="QTB1092" s="187"/>
      <c r="QTC1092" s="187"/>
      <c r="QTD1092" s="187"/>
      <c r="QTE1092" s="187"/>
      <c r="QTF1092" s="187"/>
      <c r="QTG1092" s="187"/>
      <c r="QTH1092" s="187"/>
      <c r="QTI1092" s="187"/>
      <c r="QTJ1092" s="187"/>
      <c r="QTK1092" s="187"/>
      <c r="QTL1092" s="187"/>
      <c r="QTM1092" s="187"/>
      <c r="QTN1092" s="187"/>
      <c r="QTO1092" s="187"/>
      <c r="QTP1092" s="187"/>
      <c r="QTQ1092" s="187"/>
      <c r="QTR1092" s="187"/>
      <c r="QTS1092" s="187"/>
      <c r="QTT1092" s="187"/>
      <c r="QTU1092" s="187"/>
      <c r="QTV1092" s="187"/>
      <c r="QTW1092" s="187"/>
      <c r="QTX1092" s="187"/>
      <c r="QTY1092" s="187"/>
      <c r="QTZ1092" s="187"/>
      <c r="QUA1092" s="187"/>
      <c r="QUB1092" s="187"/>
      <c r="QUC1092" s="187"/>
      <c r="QUD1092" s="187"/>
      <c r="QUE1092" s="187"/>
      <c r="QUF1092" s="187"/>
      <c r="QUG1092" s="187"/>
      <c r="QUH1092" s="187"/>
      <c r="QUI1092" s="187"/>
      <c r="QUJ1092" s="187"/>
      <c r="QUK1092" s="187"/>
      <c r="QUL1092" s="187"/>
      <c r="QUM1092" s="187"/>
      <c r="QUN1092" s="187"/>
      <c r="QUO1092" s="187"/>
      <c r="QUP1092" s="187"/>
      <c r="QUQ1092" s="187"/>
      <c r="QUR1092" s="187"/>
      <c r="QUS1092" s="187"/>
      <c r="QUT1092" s="187"/>
      <c r="QUU1092" s="187"/>
      <c r="QUV1092" s="187"/>
      <c r="QUW1092" s="187"/>
      <c r="QUX1092" s="187"/>
      <c r="QUY1092" s="187"/>
      <c r="QUZ1092" s="187"/>
      <c r="QVA1092" s="187"/>
      <c r="QVB1092" s="187"/>
      <c r="QVC1092" s="187"/>
      <c r="QVD1092" s="187"/>
      <c r="QVE1092" s="187"/>
      <c r="QVF1092" s="187"/>
      <c r="QVG1092" s="187"/>
      <c r="QVH1092" s="187"/>
      <c r="QVI1092" s="187"/>
      <c r="QVJ1092" s="187"/>
      <c r="QVK1092" s="187"/>
      <c r="QVL1092" s="187"/>
      <c r="QVM1092" s="187"/>
      <c r="QVN1092" s="187"/>
      <c r="QVO1092" s="187"/>
      <c r="QVP1092" s="187"/>
      <c r="QVQ1092" s="187"/>
      <c r="QVR1092" s="187"/>
      <c r="QVS1092" s="187"/>
      <c r="QVT1092" s="187"/>
      <c r="QVU1092" s="187"/>
      <c r="QVV1092" s="187"/>
      <c r="QVW1092" s="187"/>
      <c r="QVX1092" s="187"/>
      <c r="QVY1092" s="187"/>
      <c r="QVZ1092" s="187"/>
      <c r="QWA1092" s="187"/>
      <c r="QWB1092" s="187"/>
      <c r="QWC1092" s="187"/>
      <c r="QWD1092" s="187"/>
      <c r="QWE1092" s="187"/>
      <c r="QWF1092" s="187"/>
      <c r="QWG1092" s="187"/>
      <c r="QWH1092" s="187"/>
      <c r="QWI1092" s="187"/>
      <c r="QWJ1092" s="187"/>
      <c r="QWK1092" s="187"/>
      <c r="QWL1092" s="187"/>
      <c r="QWM1092" s="187"/>
      <c r="QWN1092" s="187"/>
      <c r="QWO1092" s="187"/>
      <c r="QWP1092" s="187"/>
      <c r="QWQ1092" s="187"/>
      <c r="QWR1092" s="187"/>
      <c r="QWS1092" s="187"/>
      <c r="QWT1092" s="187"/>
      <c r="QWU1092" s="187"/>
      <c r="QWV1092" s="187"/>
      <c r="QWW1092" s="187"/>
      <c r="QWX1092" s="187"/>
      <c r="QWY1092" s="187"/>
      <c r="QWZ1092" s="187"/>
      <c r="QXA1092" s="187"/>
      <c r="QXB1092" s="187"/>
      <c r="QXC1092" s="187"/>
      <c r="QXD1092" s="187"/>
      <c r="QXE1092" s="187"/>
      <c r="QXF1092" s="187"/>
      <c r="QXG1092" s="187"/>
      <c r="QXH1092" s="187"/>
      <c r="QXI1092" s="187"/>
      <c r="QXJ1092" s="187"/>
      <c r="QXK1092" s="187"/>
      <c r="QXL1092" s="187"/>
      <c r="QXM1092" s="187"/>
      <c r="QXN1092" s="187"/>
      <c r="QXO1092" s="187"/>
      <c r="QXP1092" s="187"/>
      <c r="QXQ1092" s="187"/>
      <c r="QXR1092" s="187"/>
      <c r="QXS1092" s="187"/>
      <c r="QXT1092" s="187"/>
      <c r="QXU1092" s="187"/>
      <c r="QXV1092" s="187"/>
      <c r="QXW1092" s="187"/>
      <c r="QXX1092" s="187"/>
      <c r="QXY1092" s="187"/>
      <c r="QXZ1092" s="187"/>
      <c r="QYA1092" s="187"/>
      <c r="QYB1092" s="187"/>
      <c r="QYC1092" s="187"/>
      <c r="QYD1092" s="187"/>
      <c r="QYE1092" s="187"/>
      <c r="QYF1092" s="187"/>
      <c r="QYG1092" s="187"/>
      <c r="QYH1092" s="187"/>
      <c r="QYI1092" s="187"/>
      <c r="QYJ1092" s="187"/>
      <c r="QYK1092" s="187"/>
      <c r="QYL1092" s="187"/>
      <c r="QYM1092" s="187"/>
      <c r="QYN1092" s="187"/>
      <c r="QYO1092" s="187"/>
      <c r="QYP1092" s="187"/>
      <c r="QYQ1092" s="187"/>
      <c r="QYR1092" s="187"/>
      <c r="QYS1092" s="187"/>
      <c r="QYT1092" s="187"/>
      <c r="QYU1092" s="187"/>
      <c r="QYV1092" s="187"/>
      <c r="QYW1092" s="187"/>
      <c r="QYX1092" s="187"/>
      <c r="QYY1092" s="187"/>
      <c r="QYZ1092" s="187"/>
      <c r="QZA1092" s="187"/>
      <c r="QZB1092" s="187"/>
      <c r="QZC1092" s="187"/>
      <c r="QZD1092" s="187"/>
      <c r="QZE1092" s="187"/>
      <c r="QZF1092" s="187"/>
      <c r="QZG1092" s="187"/>
      <c r="QZH1092" s="187"/>
      <c r="QZI1092" s="187"/>
      <c r="QZJ1092" s="187"/>
      <c r="QZK1092" s="187"/>
      <c r="QZL1092" s="187"/>
      <c r="QZM1092" s="187"/>
      <c r="QZN1092" s="187"/>
      <c r="QZO1092" s="187"/>
      <c r="QZP1092" s="187"/>
      <c r="QZQ1092" s="187"/>
      <c r="QZR1092" s="187"/>
      <c r="QZS1092" s="187"/>
      <c r="QZT1092" s="187"/>
      <c r="QZU1092" s="187"/>
      <c r="QZV1092" s="187"/>
      <c r="QZW1092" s="187"/>
      <c r="QZX1092" s="187"/>
      <c r="QZY1092" s="187"/>
      <c r="QZZ1092" s="187"/>
      <c r="RAA1092" s="187"/>
      <c r="RAB1092" s="187"/>
      <c r="RAC1092" s="187"/>
      <c r="RAD1092" s="187"/>
      <c r="RAE1092" s="187"/>
      <c r="RAF1092" s="187"/>
      <c r="RAG1092" s="187"/>
      <c r="RAH1092" s="187"/>
      <c r="RAI1092" s="187"/>
      <c r="RAJ1092" s="187"/>
      <c r="RAK1092" s="187"/>
      <c r="RAL1092" s="187"/>
      <c r="RAM1092" s="187"/>
      <c r="RAN1092" s="187"/>
      <c r="RAO1092" s="187"/>
      <c r="RAP1092" s="187"/>
      <c r="RAQ1092" s="187"/>
      <c r="RAR1092" s="187"/>
      <c r="RAS1092" s="187"/>
      <c r="RAT1092" s="187"/>
      <c r="RAU1092" s="187"/>
      <c r="RAV1092" s="187"/>
      <c r="RAW1092" s="187"/>
      <c r="RAX1092" s="187"/>
      <c r="RAY1092" s="187"/>
      <c r="RAZ1092" s="187"/>
      <c r="RBA1092" s="187"/>
      <c r="RBB1092" s="187"/>
      <c r="RBC1092" s="187"/>
      <c r="RBD1092" s="187"/>
      <c r="RBE1092" s="187"/>
      <c r="RBF1092" s="187"/>
      <c r="RBG1092" s="187"/>
      <c r="RBH1092" s="187"/>
      <c r="RBI1092" s="187"/>
      <c r="RBJ1092" s="187"/>
      <c r="RBK1092" s="187"/>
      <c r="RBL1092" s="187"/>
      <c r="RBM1092" s="187"/>
      <c r="RBN1092" s="187"/>
      <c r="RBO1092" s="187"/>
      <c r="RBP1092" s="187"/>
      <c r="RBQ1092" s="187"/>
      <c r="RBR1092" s="187"/>
      <c r="RBS1092" s="187"/>
      <c r="RBT1092" s="187"/>
      <c r="RBU1092" s="187"/>
      <c r="RBV1092" s="187"/>
      <c r="RBW1092" s="187"/>
      <c r="RBX1092" s="187"/>
      <c r="RBY1092" s="187"/>
      <c r="RBZ1092" s="187"/>
      <c r="RCA1092" s="187"/>
      <c r="RCB1092" s="187"/>
      <c r="RCC1092" s="187"/>
      <c r="RCD1092" s="187"/>
      <c r="RCE1092" s="187"/>
      <c r="RCF1092" s="187"/>
      <c r="RCG1092" s="187"/>
      <c r="RCH1092" s="187"/>
      <c r="RCI1092" s="187"/>
      <c r="RCJ1092" s="187"/>
      <c r="RCK1092" s="187"/>
      <c r="RCL1092" s="187"/>
      <c r="RCM1092" s="187"/>
      <c r="RCN1092" s="187"/>
      <c r="RCO1092" s="187"/>
      <c r="RCP1092" s="187"/>
      <c r="RCQ1092" s="187"/>
      <c r="RCR1092" s="187"/>
      <c r="RCS1092" s="187"/>
      <c r="RCT1092" s="187"/>
      <c r="RCU1092" s="187"/>
      <c r="RCV1092" s="187"/>
      <c r="RCW1092" s="187"/>
      <c r="RCX1092" s="187"/>
      <c r="RCY1092" s="187"/>
      <c r="RCZ1092" s="187"/>
      <c r="RDA1092" s="187"/>
      <c r="RDB1092" s="187"/>
      <c r="RDC1092" s="187"/>
      <c r="RDD1092" s="187"/>
      <c r="RDE1092" s="187"/>
      <c r="RDF1092" s="187"/>
      <c r="RDG1092" s="187"/>
      <c r="RDH1092" s="187"/>
      <c r="RDI1092" s="187"/>
      <c r="RDJ1092" s="187"/>
      <c r="RDK1092" s="187"/>
      <c r="RDL1092" s="187"/>
      <c r="RDM1092" s="187"/>
      <c r="RDN1092" s="187"/>
      <c r="RDO1092" s="187"/>
      <c r="RDP1092" s="187"/>
      <c r="RDQ1092" s="187"/>
      <c r="RDR1092" s="187"/>
      <c r="RDS1092" s="187"/>
      <c r="RDT1092" s="187"/>
      <c r="RDU1092" s="187"/>
      <c r="RDV1092" s="187"/>
      <c r="RDW1092" s="187"/>
      <c r="RDX1092" s="187"/>
      <c r="RDY1092" s="187"/>
      <c r="RDZ1092" s="187"/>
      <c r="REA1092" s="187"/>
      <c r="REB1092" s="187"/>
      <c r="REC1092" s="187"/>
      <c r="RED1092" s="187"/>
      <c r="REE1092" s="187"/>
      <c r="REF1092" s="187"/>
      <c r="REG1092" s="187"/>
      <c r="REH1092" s="187"/>
      <c r="REI1092" s="187"/>
      <c r="REJ1092" s="187"/>
      <c r="REK1092" s="187"/>
      <c r="REL1092" s="187"/>
      <c r="REM1092" s="187"/>
      <c r="REN1092" s="187"/>
      <c r="REO1092" s="187"/>
      <c r="REP1092" s="187"/>
      <c r="REQ1092" s="187"/>
      <c r="RER1092" s="187"/>
      <c r="RES1092" s="187"/>
      <c r="RET1092" s="187"/>
      <c r="REU1092" s="187"/>
      <c r="REV1092" s="187"/>
      <c r="REW1092" s="187"/>
      <c r="REX1092" s="187"/>
      <c r="REY1092" s="187"/>
      <c r="REZ1092" s="187"/>
      <c r="RFA1092" s="187"/>
      <c r="RFB1092" s="187"/>
      <c r="RFC1092" s="187"/>
      <c r="RFD1092" s="187"/>
      <c r="RFE1092" s="187"/>
      <c r="RFF1092" s="187"/>
      <c r="RFG1092" s="187"/>
      <c r="RFH1092" s="187"/>
      <c r="RFI1092" s="187"/>
      <c r="RFJ1092" s="187"/>
      <c r="RFK1092" s="187"/>
      <c r="RFL1092" s="187"/>
      <c r="RFM1092" s="187"/>
      <c r="RFN1092" s="187"/>
      <c r="RFO1092" s="187"/>
      <c r="RFP1092" s="187"/>
      <c r="RFQ1092" s="187"/>
      <c r="RFR1092" s="187"/>
      <c r="RFS1092" s="187"/>
      <c r="RFT1092" s="187"/>
      <c r="RFU1092" s="187"/>
      <c r="RFV1092" s="187"/>
      <c r="RFW1092" s="187"/>
      <c r="RFX1092" s="187"/>
      <c r="RFY1092" s="187"/>
      <c r="RFZ1092" s="187"/>
      <c r="RGA1092" s="187"/>
      <c r="RGB1092" s="187"/>
      <c r="RGC1092" s="187"/>
      <c r="RGD1092" s="187"/>
      <c r="RGE1092" s="187"/>
      <c r="RGF1092" s="187"/>
      <c r="RGG1092" s="187"/>
      <c r="RGH1092" s="187"/>
      <c r="RGI1092" s="187"/>
      <c r="RGJ1092" s="187"/>
      <c r="RGK1092" s="187"/>
      <c r="RGL1092" s="187"/>
      <c r="RGM1092" s="187"/>
      <c r="RGN1092" s="187"/>
      <c r="RGO1092" s="187"/>
      <c r="RGP1092" s="187"/>
      <c r="RGQ1092" s="187"/>
      <c r="RGR1092" s="187"/>
      <c r="RGS1092" s="187"/>
      <c r="RGT1092" s="187"/>
      <c r="RGU1092" s="187"/>
      <c r="RGV1092" s="187"/>
      <c r="RGW1092" s="187"/>
      <c r="RGX1092" s="187"/>
      <c r="RGY1092" s="187"/>
      <c r="RGZ1092" s="187"/>
      <c r="RHA1092" s="187"/>
      <c r="RHB1092" s="187"/>
      <c r="RHC1092" s="187"/>
      <c r="RHD1092" s="187"/>
      <c r="RHE1092" s="187"/>
      <c r="RHF1092" s="187"/>
      <c r="RHG1092" s="187"/>
      <c r="RHH1092" s="187"/>
      <c r="RHI1092" s="187"/>
      <c r="RHJ1092" s="187"/>
      <c r="RHK1092" s="187"/>
      <c r="RHL1092" s="187"/>
      <c r="RHM1092" s="187"/>
      <c r="RHN1092" s="187"/>
      <c r="RHO1092" s="187"/>
      <c r="RHP1092" s="187"/>
      <c r="RHQ1092" s="187"/>
      <c r="RHR1092" s="187"/>
      <c r="RHS1092" s="187"/>
      <c r="RHT1092" s="187"/>
      <c r="RHU1092" s="187"/>
      <c r="RHV1092" s="187"/>
      <c r="RHW1092" s="187"/>
      <c r="RHX1092" s="187"/>
      <c r="RHY1092" s="187"/>
      <c r="RHZ1092" s="187"/>
      <c r="RIA1092" s="187"/>
      <c r="RIB1092" s="187"/>
      <c r="RIC1092" s="187"/>
      <c r="RID1092" s="187"/>
      <c r="RIE1092" s="187"/>
      <c r="RIF1092" s="187"/>
      <c r="RIG1092" s="187"/>
      <c r="RIH1092" s="187"/>
      <c r="RII1092" s="187"/>
      <c r="RIJ1092" s="187"/>
      <c r="RIK1092" s="187"/>
      <c r="RIL1092" s="187"/>
      <c r="RIM1092" s="187"/>
      <c r="RIN1092" s="187"/>
      <c r="RIO1092" s="187"/>
      <c r="RIP1092" s="187"/>
      <c r="RIQ1092" s="187"/>
      <c r="RIR1092" s="187"/>
      <c r="RIS1092" s="187"/>
      <c r="RIT1092" s="187"/>
      <c r="RIU1092" s="187"/>
      <c r="RIV1092" s="187"/>
      <c r="RIW1092" s="187"/>
      <c r="RIX1092" s="187"/>
      <c r="RIY1092" s="187"/>
      <c r="RIZ1092" s="187"/>
      <c r="RJA1092" s="187"/>
      <c r="RJB1092" s="187"/>
      <c r="RJC1092" s="187"/>
      <c r="RJD1092" s="187"/>
      <c r="RJE1092" s="187"/>
      <c r="RJF1092" s="187"/>
      <c r="RJG1092" s="187"/>
      <c r="RJH1092" s="187"/>
      <c r="RJI1092" s="187"/>
      <c r="RJJ1092" s="187"/>
      <c r="RJK1092" s="187"/>
      <c r="RJL1092" s="187"/>
      <c r="RJM1092" s="187"/>
      <c r="RJN1092" s="187"/>
      <c r="RJO1092" s="187"/>
      <c r="RJP1092" s="187"/>
      <c r="RJQ1092" s="187"/>
      <c r="RJR1092" s="187"/>
      <c r="RJS1092" s="187"/>
      <c r="RJT1092" s="187"/>
      <c r="RJU1092" s="187"/>
      <c r="RJV1092" s="187"/>
      <c r="RJW1092" s="187"/>
      <c r="RJX1092" s="187"/>
      <c r="RJY1092" s="187"/>
      <c r="RJZ1092" s="187"/>
      <c r="RKA1092" s="187"/>
      <c r="RKB1092" s="187"/>
      <c r="RKC1092" s="187"/>
      <c r="RKD1092" s="187"/>
      <c r="RKE1092" s="187"/>
      <c r="RKF1092" s="187"/>
      <c r="RKG1092" s="187"/>
      <c r="RKH1092" s="187"/>
      <c r="RKI1092" s="187"/>
      <c r="RKJ1092" s="187"/>
      <c r="RKK1092" s="187"/>
      <c r="RKL1092" s="187"/>
      <c r="RKM1092" s="187"/>
      <c r="RKN1092" s="187"/>
      <c r="RKO1092" s="187"/>
      <c r="RKP1092" s="187"/>
      <c r="RKQ1092" s="187"/>
      <c r="RKR1092" s="187"/>
      <c r="RKS1092" s="187"/>
      <c r="RKT1092" s="187"/>
      <c r="RKU1092" s="187"/>
      <c r="RKV1092" s="187"/>
      <c r="RKW1092" s="187"/>
      <c r="RKX1092" s="187"/>
      <c r="RKY1092" s="187"/>
      <c r="RKZ1092" s="187"/>
      <c r="RLA1092" s="187"/>
      <c r="RLB1092" s="187"/>
      <c r="RLC1092" s="187"/>
      <c r="RLD1092" s="187"/>
      <c r="RLE1092" s="187"/>
      <c r="RLF1092" s="187"/>
      <c r="RLG1092" s="187"/>
      <c r="RLH1092" s="187"/>
      <c r="RLI1092" s="187"/>
      <c r="RLJ1092" s="187"/>
      <c r="RLK1092" s="187"/>
      <c r="RLL1092" s="187"/>
      <c r="RLM1092" s="187"/>
      <c r="RLN1092" s="187"/>
      <c r="RLO1092" s="187"/>
      <c r="RLP1092" s="187"/>
      <c r="RLQ1092" s="187"/>
      <c r="RLR1092" s="187"/>
      <c r="RLS1092" s="187"/>
      <c r="RLT1092" s="187"/>
      <c r="RLU1092" s="187"/>
      <c r="RLV1092" s="187"/>
      <c r="RLW1092" s="187"/>
      <c r="RLX1092" s="187"/>
      <c r="RLY1092" s="187"/>
      <c r="RLZ1092" s="187"/>
      <c r="RMA1092" s="187"/>
      <c r="RMB1092" s="187"/>
      <c r="RMC1092" s="187"/>
      <c r="RMD1092" s="187"/>
      <c r="RME1092" s="187"/>
      <c r="RMF1092" s="187"/>
      <c r="RMG1092" s="187"/>
      <c r="RMH1092" s="187"/>
      <c r="RMI1092" s="187"/>
      <c r="RMJ1092" s="187"/>
      <c r="RMK1092" s="187"/>
      <c r="RML1092" s="187"/>
      <c r="RMM1092" s="187"/>
      <c r="RMN1092" s="187"/>
      <c r="RMO1092" s="187"/>
      <c r="RMP1092" s="187"/>
      <c r="RMQ1092" s="187"/>
      <c r="RMR1092" s="187"/>
      <c r="RMS1092" s="187"/>
      <c r="RMT1092" s="187"/>
      <c r="RMU1092" s="187"/>
      <c r="RMV1092" s="187"/>
      <c r="RMW1092" s="187"/>
      <c r="RMX1092" s="187"/>
      <c r="RMY1092" s="187"/>
      <c r="RMZ1092" s="187"/>
      <c r="RNA1092" s="187"/>
      <c r="RNB1092" s="187"/>
      <c r="RNC1092" s="187"/>
      <c r="RND1092" s="187"/>
      <c r="RNE1092" s="187"/>
      <c r="RNF1092" s="187"/>
      <c r="RNG1092" s="187"/>
      <c r="RNH1092" s="187"/>
      <c r="RNI1092" s="187"/>
      <c r="RNJ1092" s="187"/>
      <c r="RNK1092" s="187"/>
      <c r="RNL1092" s="187"/>
      <c r="RNM1092" s="187"/>
      <c r="RNN1092" s="187"/>
      <c r="RNO1092" s="187"/>
      <c r="RNP1092" s="187"/>
      <c r="RNQ1092" s="187"/>
      <c r="RNR1092" s="187"/>
      <c r="RNS1092" s="187"/>
      <c r="RNT1092" s="187"/>
      <c r="RNU1092" s="187"/>
      <c r="RNV1092" s="187"/>
      <c r="RNW1092" s="187"/>
      <c r="RNX1092" s="187"/>
      <c r="RNY1092" s="187"/>
      <c r="RNZ1092" s="187"/>
      <c r="ROA1092" s="187"/>
      <c r="ROB1092" s="187"/>
      <c r="ROC1092" s="187"/>
      <c r="ROD1092" s="187"/>
      <c r="ROE1092" s="187"/>
      <c r="ROF1092" s="187"/>
      <c r="ROG1092" s="187"/>
      <c r="ROH1092" s="187"/>
      <c r="ROI1092" s="187"/>
      <c r="ROJ1092" s="187"/>
      <c r="ROK1092" s="187"/>
      <c r="ROL1092" s="187"/>
      <c r="ROM1092" s="187"/>
      <c r="RON1092" s="187"/>
      <c r="ROO1092" s="187"/>
      <c r="ROP1092" s="187"/>
      <c r="ROQ1092" s="187"/>
      <c r="ROR1092" s="187"/>
      <c r="ROS1092" s="187"/>
      <c r="ROT1092" s="187"/>
      <c r="ROU1092" s="187"/>
      <c r="ROV1092" s="187"/>
      <c r="ROW1092" s="187"/>
      <c r="ROX1092" s="187"/>
      <c r="ROY1092" s="187"/>
      <c r="ROZ1092" s="187"/>
      <c r="RPA1092" s="187"/>
      <c r="RPB1092" s="187"/>
      <c r="RPC1092" s="187"/>
      <c r="RPD1092" s="187"/>
      <c r="RPE1092" s="187"/>
      <c r="RPF1092" s="187"/>
      <c r="RPG1092" s="187"/>
      <c r="RPH1092" s="187"/>
      <c r="RPI1092" s="187"/>
      <c r="RPJ1092" s="187"/>
      <c r="RPK1092" s="187"/>
      <c r="RPL1092" s="187"/>
      <c r="RPM1092" s="187"/>
      <c r="RPN1092" s="187"/>
      <c r="RPO1092" s="187"/>
      <c r="RPP1092" s="187"/>
      <c r="RPQ1092" s="187"/>
      <c r="RPR1092" s="187"/>
      <c r="RPS1092" s="187"/>
      <c r="RPT1092" s="187"/>
      <c r="RPU1092" s="187"/>
      <c r="RPV1092" s="187"/>
      <c r="RPW1092" s="187"/>
      <c r="RPX1092" s="187"/>
      <c r="RPY1092" s="187"/>
      <c r="RPZ1092" s="187"/>
      <c r="RQA1092" s="187"/>
      <c r="RQB1092" s="187"/>
      <c r="RQC1092" s="187"/>
      <c r="RQD1092" s="187"/>
      <c r="RQE1092" s="187"/>
      <c r="RQF1092" s="187"/>
      <c r="RQG1092" s="187"/>
      <c r="RQH1092" s="187"/>
      <c r="RQI1092" s="187"/>
      <c r="RQJ1092" s="187"/>
      <c r="RQK1092" s="187"/>
      <c r="RQL1092" s="187"/>
      <c r="RQM1092" s="187"/>
      <c r="RQN1092" s="187"/>
      <c r="RQO1092" s="187"/>
      <c r="RQP1092" s="187"/>
      <c r="RQQ1092" s="187"/>
      <c r="RQR1092" s="187"/>
      <c r="RQS1092" s="187"/>
      <c r="RQT1092" s="187"/>
      <c r="RQU1092" s="187"/>
      <c r="RQV1092" s="187"/>
      <c r="RQW1092" s="187"/>
      <c r="RQX1092" s="187"/>
      <c r="RQY1092" s="187"/>
      <c r="RQZ1092" s="187"/>
      <c r="RRA1092" s="187"/>
      <c r="RRB1092" s="187"/>
      <c r="RRC1092" s="187"/>
      <c r="RRD1092" s="187"/>
      <c r="RRE1092" s="187"/>
      <c r="RRF1092" s="187"/>
      <c r="RRG1092" s="187"/>
      <c r="RRH1092" s="187"/>
      <c r="RRI1092" s="187"/>
      <c r="RRJ1092" s="187"/>
      <c r="RRK1092" s="187"/>
      <c r="RRL1092" s="187"/>
      <c r="RRM1092" s="187"/>
      <c r="RRN1092" s="187"/>
      <c r="RRO1092" s="187"/>
      <c r="RRP1092" s="187"/>
      <c r="RRQ1092" s="187"/>
      <c r="RRR1092" s="187"/>
      <c r="RRS1092" s="187"/>
      <c r="RRT1092" s="187"/>
      <c r="RRU1092" s="187"/>
      <c r="RRV1092" s="187"/>
      <c r="RRW1092" s="187"/>
      <c r="RRX1092" s="187"/>
      <c r="RRY1092" s="187"/>
      <c r="RRZ1092" s="187"/>
      <c r="RSA1092" s="187"/>
      <c r="RSB1092" s="187"/>
      <c r="RSC1092" s="187"/>
      <c r="RSD1092" s="187"/>
      <c r="RSE1092" s="187"/>
      <c r="RSF1092" s="187"/>
      <c r="RSG1092" s="187"/>
      <c r="RSH1092" s="187"/>
      <c r="RSI1092" s="187"/>
      <c r="RSJ1092" s="187"/>
      <c r="RSK1092" s="187"/>
      <c r="RSL1092" s="187"/>
      <c r="RSM1092" s="187"/>
      <c r="RSN1092" s="187"/>
      <c r="RSO1092" s="187"/>
      <c r="RSP1092" s="187"/>
      <c r="RSQ1092" s="187"/>
      <c r="RSR1092" s="187"/>
      <c r="RSS1092" s="187"/>
      <c r="RST1092" s="187"/>
      <c r="RSU1092" s="187"/>
      <c r="RSV1092" s="187"/>
      <c r="RSW1092" s="187"/>
      <c r="RSX1092" s="187"/>
      <c r="RSY1092" s="187"/>
      <c r="RSZ1092" s="187"/>
      <c r="RTA1092" s="187"/>
      <c r="RTB1092" s="187"/>
      <c r="RTC1092" s="187"/>
      <c r="RTD1092" s="187"/>
      <c r="RTE1092" s="187"/>
      <c r="RTF1092" s="187"/>
      <c r="RTG1092" s="187"/>
      <c r="RTH1092" s="187"/>
      <c r="RTI1092" s="187"/>
      <c r="RTJ1092" s="187"/>
      <c r="RTK1092" s="187"/>
      <c r="RTL1092" s="187"/>
      <c r="RTM1092" s="187"/>
      <c r="RTN1092" s="187"/>
      <c r="RTO1092" s="187"/>
      <c r="RTP1092" s="187"/>
      <c r="RTQ1092" s="187"/>
      <c r="RTR1092" s="187"/>
      <c r="RTS1092" s="187"/>
      <c r="RTT1092" s="187"/>
      <c r="RTU1092" s="187"/>
      <c r="RTV1092" s="187"/>
      <c r="RTW1092" s="187"/>
      <c r="RTX1092" s="187"/>
      <c r="RTY1092" s="187"/>
      <c r="RTZ1092" s="187"/>
      <c r="RUA1092" s="187"/>
      <c r="RUB1092" s="187"/>
      <c r="RUC1092" s="187"/>
      <c r="RUD1092" s="187"/>
      <c r="RUE1092" s="187"/>
      <c r="RUF1092" s="187"/>
      <c r="RUG1092" s="187"/>
      <c r="RUH1092" s="187"/>
      <c r="RUI1092" s="187"/>
      <c r="RUJ1092" s="187"/>
      <c r="RUK1092" s="187"/>
      <c r="RUL1092" s="187"/>
      <c r="RUM1092" s="187"/>
      <c r="RUN1092" s="187"/>
      <c r="RUO1092" s="187"/>
      <c r="RUP1092" s="187"/>
      <c r="RUQ1092" s="187"/>
      <c r="RUR1092" s="187"/>
      <c r="RUS1092" s="187"/>
      <c r="RUT1092" s="187"/>
      <c r="RUU1092" s="187"/>
      <c r="RUV1092" s="187"/>
      <c r="RUW1092" s="187"/>
      <c r="RUX1092" s="187"/>
      <c r="RUY1092" s="187"/>
      <c r="RUZ1092" s="187"/>
      <c r="RVA1092" s="187"/>
      <c r="RVB1092" s="187"/>
      <c r="RVC1092" s="187"/>
      <c r="RVD1092" s="187"/>
      <c r="RVE1092" s="187"/>
      <c r="RVF1092" s="187"/>
      <c r="RVG1092" s="187"/>
      <c r="RVH1092" s="187"/>
      <c r="RVI1092" s="187"/>
      <c r="RVJ1092" s="187"/>
      <c r="RVK1092" s="187"/>
      <c r="RVL1092" s="187"/>
      <c r="RVM1092" s="187"/>
      <c r="RVN1092" s="187"/>
      <c r="RVO1092" s="187"/>
      <c r="RVP1092" s="187"/>
      <c r="RVQ1092" s="187"/>
      <c r="RVR1092" s="187"/>
      <c r="RVS1092" s="187"/>
      <c r="RVT1092" s="187"/>
      <c r="RVU1092" s="187"/>
      <c r="RVV1092" s="187"/>
      <c r="RVW1092" s="187"/>
      <c r="RVX1092" s="187"/>
      <c r="RVY1092" s="187"/>
      <c r="RVZ1092" s="187"/>
      <c r="RWA1092" s="187"/>
      <c r="RWB1092" s="187"/>
      <c r="RWC1092" s="187"/>
      <c r="RWD1092" s="187"/>
      <c r="RWE1092" s="187"/>
      <c r="RWF1092" s="187"/>
      <c r="RWG1092" s="187"/>
      <c r="RWH1092" s="187"/>
      <c r="RWI1092" s="187"/>
      <c r="RWJ1092" s="187"/>
      <c r="RWK1092" s="187"/>
      <c r="RWL1092" s="187"/>
      <c r="RWM1092" s="187"/>
      <c r="RWN1092" s="187"/>
      <c r="RWO1092" s="187"/>
      <c r="RWP1092" s="187"/>
      <c r="RWQ1092" s="187"/>
      <c r="RWR1092" s="187"/>
      <c r="RWS1092" s="187"/>
      <c r="RWT1092" s="187"/>
      <c r="RWU1092" s="187"/>
      <c r="RWV1092" s="187"/>
      <c r="RWW1092" s="187"/>
      <c r="RWX1092" s="187"/>
      <c r="RWY1092" s="187"/>
      <c r="RWZ1092" s="187"/>
      <c r="RXA1092" s="187"/>
      <c r="RXB1092" s="187"/>
      <c r="RXC1092" s="187"/>
      <c r="RXD1092" s="187"/>
      <c r="RXE1092" s="187"/>
      <c r="RXF1092" s="187"/>
      <c r="RXG1092" s="187"/>
      <c r="RXH1092" s="187"/>
      <c r="RXI1092" s="187"/>
      <c r="RXJ1092" s="187"/>
      <c r="RXK1092" s="187"/>
      <c r="RXL1092" s="187"/>
      <c r="RXM1092" s="187"/>
      <c r="RXN1092" s="187"/>
      <c r="RXO1092" s="187"/>
      <c r="RXP1092" s="187"/>
      <c r="RXQ1092" s="187"/>
      <c r="RXR1092" s="187"/>
      <c r="RXS1092" s="187"/>
      <c r="RXT1092" s="187"/>
      <c r="RXU1092" s="187"/>
      <c r="RXV1092" s="187"/>
      <c r="RXW1092" s="187"/>
      <c r="RXX1092" s="187"/>
      <c r="RXY1092" s="187"/>
      <c r="RXZ1092" s="187"/>
      <c r="RYA1092" s="187"/>
      <c r="RYB1092" s="187"/>
      <c r="RYC1092" s="187"/>
      <c r="RYD1092" s="187"/>
      <c r="RYE1092" s="187"/>
      <c r="RYF1092" s="187"/>
      <c r="RYG1092" s="187"/>
      <c r="RYH1092" s="187"/>
      <c r="RYI1092" s="187"/>
      <c r="RYJ1092" s="187"/>
      <c r="RYK1092" s="187"/>
      <c r="RYL1092" s="187"/>
      <c r="RYM1092" s="187"/>
      <c r="RYN1092" s="187"/>
      <c r="RYO1092" s="187"/>
      <c r="RYP1092" s="187"/>
      <c r="RYQ1092" s="187"/>
      <c r="RYR1092" s="187"/>
      <c r="RYS1092" s="187"/>
      <c r="RYT1092" s="187"/>
      <c r="RYU1092" s="187"/>
      <c r="RYV1092" s="187"/>
      <c r="RYW1092" s="187"/>
      <c r="RYX1092" s="187"/>
      <c r="RYY1092" s="187"/>
      <c r="RYZ1092" s="187"/>
      <c r="RZA1092" s="187"/>
      <c r="RZB1092" s="187"/>
      <c r="RZC1092" s="187"/>
      <c r="RZD1092" s="187"/>
      <c r="RZE1092" s="187"/>
      <c r="RZF1092" s="187"/>
      <c r="RZG1092" s="187"/>
      <c r="RZH1092" s="187"/>
      <c r="RZI1092" s="187"/>
      <c r="RZJ1092" s="187"/>
      <c r="RZK1092" s="187"/>
      <c r="RZL1092" s="187"/>
      <c r="RZM1092" s="187"/>
      <c r="RZN1092" s="187"/>
      <c r="RZO1092" s="187"/>
      <c r="RZP1092" s="187"/>
      <c r="RZQ1092" s="187"/>
      <c r="RZR1092" s="187"/>
      <c r="RZS1092" s="187"/>
      <c r="RZT1092" s="187"/>
      <c r="RZU1092" s="187"/>
      <c r="RZV1092" s="187"/>
      <c r="RZW1092" s="187"/>
      <c r="RZX1092" s="187"/>
      <c r="RZY1092" s="187"/>
      <c r="RZZ1092" s="187"/>
      <c r="SAA1092" s="187"/>
      <c r="SAB1092" s="187"/>
      <c r="SAC1092" s="187"/>
      <c r="SAD1092" s="187"/>
      <c r="SAE1092" s="187"/>
      <c r="SAF1092" s="187"/>
      <c r="SAG1092" s="187"/>
      <c r="SAH1092" s="187"/>
      <c r="SAI1092" s="187"/>
      <c r="SAJ1092" s="187"/>
      <c r="SAK1092" s="187"/>
      <c r="SAL1092" s="187"/>
      <c r="SAM1092" s="187"/>
      <c r="SAN1092" s="187"/>
      <c r="SAO1092" s="187"/>
      <c r="SAP1092" s="187"/>
      <c r="SAQ1092" s="187"/>
      <c r="SAR1092" s="187"/>
      <c r="SAS1092" s="187"/>
      <c r="SAT1092" s="187"/>
      <c r="SAU1092" s="187"/>
      <c r="SAV1092" s="187"/>
      <c r="SAW1092" s="187"/>
      <c r="SAX1092" s="187"/>
      <c r="SAY1092" s="187"/>
      <c r="SAZ1092" s="187"/>
      <c r="SBA1092" s="187"/>
      <c r="SBB1092" s="187"/>
      <c r="SBC1092" s="187"/>
      <c r="SBD1092" s="187"/>
      <c r="SBE1092" s="187"/>
      <c r="SBF1092" s="187"/>
      <c r="SBG1092" s="187"/>
      <c r="SBH1092" s="187"/>
      <c r="SBI1092" s="187"/>
      <c r="SBJ1092" s="187"/>
      <c r="SBK1092" s="187"/>
      <c r="SBL1092" s="187"/>
      <c r="SBM1092" s="187"/>
      <c r="SBN1092" s="187"/>
      <c r="SBO1092" s="187"/>
      <c r="SBP1092" s="187"/>
      <c r="SBQ1092" s="187"/>
      <c r="SBR1092" s="187"/>
      <c r="SBS1092" s="187"/>
      <c r="SBT1092" s="187"/>
      <c r="SBU1092" s="187"/>
      <c r="SBV1092" s="187"/>
      <c r="SBW1092" s="187"/>
      <c r="SBX1092" s="187"/>
      <c r="SBY1092" s="187"/>
      <c r="SBZ1092" s="187"/>
      <c r="SCA1092" s="187"/>
      <c r="SCB1092" s="187"/>
      <c r="SCC1092" s="187"/>
      <c r="SCD1092" s="187"/>
      <c r="SCE1092" s="187"/>
      <c r="SCF1092" s="187"/>
      <c r="SCG1092" s="187"/>
      <c r="SCH1092" s="187"/>
      <c r="SCI1092" s="187"/>
      <c r="SCJ1092" s="187"/>
      <c r="SCK1092" s="187"/>
      <c r="SCL1092" s="187"/>
      <c r="SCM1092" s="187"/>
      <c r="SCN1092" s="187"/>
      <c r="SCO1092" s="187"/>
      <c r="SCP1092" s="187"/>
      <c r="SCQ1092" s="187"/>
      <c r="SCR1092" s="187"/>
      <c r="SCS1092" s="187"/>
      <c r="SCT1092" s="187"/>
      <c r="SCU1092" s="187"/>
      <c r="SCV1092" s="187"/>
      <c r="SCW1092" s="187"/>
      <c r="SCX1092" s="187"/>
      <c r="SCY1092" s="187"/>
      <c r="SCZ1092" s="187"/>
      <c r="SDA1092" s="187"/>
      <c r="SDB1092" s="187"/>
      <c r="SDC1092" s="187"/>
      <c r="SDD1092" s="187"/>
      <c r="SDE1092" s="187"/>
      <c r="SDF1092" s="187"/>
      <c r="SDG1092" s="187"/>
      <c r="SDH1092" s="187"/>
      <c r="SDI1092" s="187"/>
      <c r="SDJ1092" s="187"/>
      <c r="SDK1092" s="187"/>
      <c r="SDL1092" s="187"/>
      <c r="SDM1092" s="187"/>
      <c r="SDN1092" s="187"/>
      <c r="SDO1092" s="187"/>
      <c r="SDP1092" s="187"/>
      <c r="SDQ1092" s="187"/>
      <c r="SDR1092" s="187"/>
      <c r="SDS1092" s="187"/>
      <c r="SDT1092" s="187"/>
      <c r="SDU1092" s="187"/>
      <c r="SDV1092" s="187"/>
      <c r="SDW1092" s="187"/>
      <c r="SDX1092" s="187"/>
      <c r="SDY1092" s="187"/>
      <c r="SDZ1092" s="187"/>
      <c r="SEA1092" s="187"/>
      <c r="SEB1092" s="187"/>
      <c r="SEC1092" s="187"/>
      <c r="SED1092" s="187"/>
      <c r="SEE1092" s="187"/>
      <c r="SEF1092" s="187"/>
      <c r="SEG1092" s="187"/>
      <c r="SEH1092" s="187"/>
      <c r="SEI1092" s="187"/>
      <c r="SEJ1092" s="187"/>
      <c r="SEK1092" s="187"/>
      <c r="SEL1092" s="187"/>
      <c r="SEM1092" s="187"/>
      <c r="SEN1092" s="187"/>
      <c r="SEO1092" s="187"/>
      <c r="SEP1092" s="187"/>
      <c r="SEQ1092" s="187"/>
      <c r="SER1092" s="187"/>
      <c r="SES1092" s="187"/>
      <c r="SET1092" s="187"/>
      <c r="SEU1092" s="187"/>
      <c r="SEV1092" s="187"/>
      <c r="SEW1092" s="187"/>
      <c r="SEX1092" s="187"/>
      <c r="SEY1092" s="187"/>
      <c r="SEZ1092" s="187"/>
      <c r="SFA1092" s="187"/>
      <c r="SFB1092" s="187"/>
      <c r="SFC1092" s="187"/>
      <c r="SFD1092" s="187"/>
      <c r="SFE1092" s="187"/>
      <c r="SFF1092" s="187"/>
      <c r="SFG1092" s="187"/>
      <c r="SFH1092" s="187"/>
      <c r="SFI1092" s="187"/>
      <c r="SFJ1092" s="187"/>
      <c r="SFK1092" s="187"/>
      <c r="SFL1092" s="187"/>
      <c r="SFM1092" s="187"/>
      <c r="SFN1092" s="187"/>
      <c r="SFO1092" s="187"/>
      <c r="SFP1092" s="187"/>
      <c r="SFQ1092" s="187"/>
      <c r="SFR1092" s="187"/>
      <c r="SFS1092" s="187"/>
      <c r="SFT1092" s="187"/>
      <c r="SFU1092" s="187"/>
      <c r="SFV1092" s="187"/>
      <c r="SFW1092" s="187"/>
      <c r="SFX1092" s="187"/>
      <c r="SFY1092" s="187"/>
      <c r="SFZ1092" s="187"/>
      <c r="SGA1092" s="187"/>
      <c r="SGB1092" s="187"/>
      <c r="SGC1092" s="187"/>
      <c r="SGD1092" s="187"/>
      <c r="SGE1092" s="187"/>
      <c r="SGF1092" s="187"/>
      <c r="SGG1092" s="187"/>
      <c r="SGH1092" s="187"/>
      <c r="SGI1092" s="187"/>
      <c r="SGJ1092" s="187"/>
      <c r="SGK1092" s="187"/>
      <c r="SGL1092" s="187"/>
      <c r="SGM1092" s="187"/>
      <c r="SGN1092" s="187"/>
      <c r="SGO1092" s="187"/>
      <c r="SGP1092" s="187"/>
      <c r="SGQ1092" s="187"/>
      <c r="SGR1092" s="187"/>
      <c r="SGS1092" s="187"/>
      <c r="SGT1092" s="187"/>
      <c r="SGU1092" s="187"/>
      <c r="SGV1092" s="187"/>
      <c r="SGW1092" s="187"/>
      <c r="SGX1092" s="187"/>
      <c r="SGY1092" s="187"/>
      <c r="SGZ1092" s="187"/>
      <c r="SHA1092" s="187"/>
      <c r="SHB1092" s="187"/>
      <c r="SHC1092" s="187"/>
      <c r="SHD1092" s="187"/>
      <c r="SHE1092" s="187"/>
      <c r="SHF1092" s="187"/>
      <c r="SHG1092" s="187"/>
      <c r="SHH1092" s="187"/>
      <c r="SHI1092" s="187"/>
      <c r="SHJ1092" s="187"/>
      <c r="SHK1092" s="187"/>
      <c r="SHL1092" s="187"/>
      <c r="SHM1092" s="187"/>
      <c r="SHN1092" s="187"/>
      <c r="SHO1092" s="187"/>
      <c r="SHP1092" s="187"/>
      <c r="SHQ1092" s="187"/>
      <c r="SHR1092" s="187"/>
      <c r="SHS1092" s="187"/>
      <c r="SHT1092" s="187"/>
      <c r="SHU1092" s="187"/>
      <c r="SHV1092" s="187"/>
      <c r="SHW1092" s="187"/>
      <c r="SHX1092" s="187"/>
      <c r="SHY1092" s="187"/>
      <c r="SHZ1092" s="187"/>
      <c r="SIA1092" s="187"/>
      <c r="SIB1092" s="187"/>
      <c r="SIC1092" s="187"/>
      <c r="SID1092" s="187"/>
      <c r="SIE1092" s="187"/>
      <c r="SIF1092" s="187"/>
      <c r="SIG1092" s="187"/>
      <c r="SIH1092" s="187"/>
      <c r="SII1092" s="187"/>
      <c r="SIJ1092" s="187"/>
      <c r="SIK1092" s="187"/>
      <c r="SIL1092" s="187"/>
      <c r="SIM1092" s="187"/>
      <c r="SIN1092" s="187"/>
      <c r="SIO1092" s="187"/>
      <c r="SIP1092" s="187"/>
      <c r="SIQ1092" s="187"/>
      <c r="SIR1092" s="187"/>
      <c r="SIS1092" s="187"/>
      <c r="SIT1092" s="187"/>
      <c r="SIU1092" s="187"/>
      <c r="SIV1092" s="187"/>
      <c r="SIW1092" s="187"/>
      <c r="SIX1092" s="187"/>
      <c r="SIY1092" s="187"/>
      <c r="SIZ1092" s="187"/>
      <c r="SJA1092" s="187"/>
      <c r="SJB1092" s="187"/>
      <c r="SJC1092" s="187"/>
      <c r="SJD1092" s="187"/>
      <c r="SJE1092" s="187"/>
      <c r="SJF1092" s="187"/>
      <c r="SJG1092" s="187"/>
      <c r="SJH1092" s="187"/>
      <c r="SJI1092" s="187"/>
      <c r="SJJ1092" s="187"/>
      <c r="SJK1092" s="187"/>
      <c r="SJL1092" s="187"/>
      <c r="SJM1092" s="187"/>
      <c r="SJN1092" s="187"/>
      <c r="SJO1092" s="187"/>
      <c r="SJP1092" s="187"/>
      <c r="SJQ1092" s="187"/>
      <c r="SJR1092" s="187"/>
      <c r="SJS1092" s="187"/>
      <c r="SJT1092" s="187"/>
      <c r="SJU1092" s="187"/>
      <c r="SJV1092" s="187"/>
      <c r="SJW1092" s="187"/>
      <c r="SJX1092" s="187"/>
      <c r="SJY1092" s="187"/>
      <c r="SJZ1092" s="187"/>
      <c r="SKA1092" s="187"/>
      <c r="SKB1092" s="187"/>
      <c r="SKC1092" s="187"/>
      <c r="SKD1092" s="187"/>
      <c r="SKE1092" s="187"/>
      <c r="SKF1092" s="187"/>
      <c r="SKG1092" s="187"/>
      <c r="SKH1092" s="187"/>
      <c r="SKI1092" s="187"/>
      <c r="SKJ1092" s="187"/>
      <c r="SKK1092" s="187"/>
      <c r="SKL1092" s="187"/>
      <c r="SKM1092" s="187"/>
      <c r="SKN1092" s="187"/>
      <c r="SKO1092" s="187"/>
      <c r="SKP1092" s="187"/>
      <c r="SKQ1092" s="187"/>
      <c r="SKR1092" s="187"/>
      <c r="SKS1092" s="187"/>
      <c r="SKT1092" s="187"/>
      <c r="SKU1092" s="187"/>
      <c r="SKV1092" s="187"/>
      <c r="SKW1092" s="187"/>
      <c r="SKX1092" s="187"/>
      <c r="SKY1092" s="187"/>
      <c r="SKZ1092" s="187"/>
      <c r="SLA1092" s="187"/>
      <c r="SLB1092" s="187"/>
      <c r="SLC1092" s="187"/>
      <c r="SLD1092" s="187"/>
      <c r="SLE1092" s="187"/>
      <c r="SLF1092" s="187"/>
      <c r="SLG1092" s="187"/>
      <c r="SLH1092" s="187"/>
      <c r="SLI1092" s="187"/>
      <c r="SLJ1092" s="187"/>
      <c r="SLK1092" s="187"/>
      <c r="SLL1092" s="187"/>
      <c r="SLM1092" s="187"/>
      <c r="SLN1092" s="187"/>
      <c r="SLO1092" s="187"/>
      <c r="SLP1092" s="187"/>
      <c r="SLQ1092" s="187"/>
      <c r="SLR1092" s="187"/>
      <c r="SLS1092" s="187"/>
      <c r="SLT1092" s="187"/>
      <c r="SLU1092" s="187"/>
      <c r="SLV1092" s="187"/>
      <c r="SLW1092" s="187"/>
      <c r="SLX1092" s="187"/>
      <c r="SLY1092" s="187"/>
      <c r="SLZ1092" s="187"/>
      <c r="SMA1092" s="187"/>
      <c r="SMB1092" s="187"/>
      <c r="SMC1092" s="187"/>
      <c r="SMD1092" s="187"/>
      <c r="SME1092" s="187"/>
      <c r="SMF1092" s="187"/>
      <c r="SMG1092" s="187"/>
      <c r="SMH1092" s="187"/>
      <c r="SMI1092" s="187"/>
      <c r="SMJ1092" s="187"/>
      <c r="SMK1092" s="187"/>
      <c r="SML1092" s="187"/>
      <c r="SMM1092" s="187"/>
      <c r="SMN1092" s="187"/>
      <c r="SMO1092" s="187"/>
      <c r="SMP1092" s="187"/>
      <c r="SMQ1092" s="187"/>
      <c r="SMR1092" s="187"/>
      <c r="SMS1092" s="187"/>
      <c r="SMT1092" s="187"/>
      <c r="SMU1092" s="187"/>
      <c r="SMV1092" s="187"/>
      <c r="SMW1092" s="187"/>
      <c r="SMX1092" s="187"/>
      <c r="SMY1092" s="187"/>
      <c r="SMZ1092" s="187"/>
      <c r="SNA1092" s="187"/>
      <c r="SNB1092" s="187"/>
      <c r="SNC1092" s="187"/>
      <c r="SND1092" s="187"/>
      <c r="SNE1092" s="187"/>
      <c r="SNF1092" s="187"/>
      <c r="SNG1092" s="187"/>
      <c r="SNH1092" s="187"/>
      <c r="SNI1092" s="187"/>
      <c r="SNJ1092" s="187"/>
      <c r="SNK1092" s="187"/>
      <c r="SNL1092" s="187"/>
      <c r="SNM1092" s="187"/>
      <c r="SNN1092" s="187"/>
      <c r="SNO1092" s="187"/>
      <c r="SNP1092" s="187"/>
      <c r="SNQ1092" s="187"/>
      <c r="SNR1092" s="187"/>
      <c r="SNS1092" s="187"/>
      <c r="SNT1092" s="187"/>
      <c r="SNU1092" s="187"/>
      <c r="SNV1092" s="187"/>
      <c r="SNW1092" s="187"/>
      <c r="SNX1092" s="187"/>
      <c r="SNY1092" s="187"/>
      <c r="SNZ1092" s="187"/>
      <c r="SOA1092" s="187"/>
      <c r="SOB1092" s="187"/>
      <c r="SOC1092" s="187"/>
      <c r="SOD1092" s="187"/>
      <c r="SOE1092" s="187"/>
      <c r="SOF1092" s="187"/>
      <c r="SOG1092" s="187"/>
      <c r="SOH1092" s="187"/>
      <c r="SOI1092" s="187"/>
      <c r="SOJ1092" s="187"/>
      <c r="SOK1092" s="187"/>
      <c r="SOL1092" s="187"/>
      <c r="SOM1092" s="187"/>
      <c r="SON1092" s="187"/>
      <c r="SOO1092" s="187"/>
      <c r="SOP1092" s="187"/>
      <c r="SOQ1092" s="187"/>
      <c r="SOR1092" s="187"/>
      <c r="SOS1092" s="187"/>
      <c r="SOT1092" s="187"/>
      <c r="SOU1092" s="187"/>
      <c r="SOV1092" s="187"/>
      <c r="SOW1092" s="187"/>
      <c r="SOX1092" s="187"/>
      <c r="SOY1092" s="187"/>
      <c r="SOZ1092" s="187"/>
      <c r="SPA1092" s="187"/>
      <c r="SPB1092" s="187"/>
      <c r="SPC1092" s="187"/>
      <c r="SPD1092" s="187"/>
      <c r="SPE1092" s="187"/>
      <c r="SPF1092" s="187"/>
      <c r="SPG1092" s="187"/>
      <c r="SPH1092" s="187"/>
      <c r="SPI1092" s="187"/>
      <c r="SPJ1092" s="187"/>
      <c r="SPK1092" s="187"/>
      <c r="SPL1092" s="187"/>
      <c r="SPM1092" s="187"/>
      <c r="SPN1092" s="187"/>
      <c r="SPO1092" s="187"/>
      <c r="SPP1092" s="187"/>
      <c r="SPQ1092" s="187"/>
      <c r="SPR1092" s="187"/>
      <c r="SPS1092" s="187"/>
      <c r="SPT1092" s="187"/>
      <c r="SPU1092" s="187"/>
      <c r="SPV1092" s="187"/>
      <c r="SPW1092" s="187"/>
      <c r="SPX1092" s="187"/>
      <c r="SPY1092" s="187"/>
      <c r="SPZ1092" s="187"/>
      <c r="SQA1092" s="187"/>
      <c r="SQB1092" s="187"/>
      <c r="SQC1092" s="187"/>
      <c r="SQD1092" s="187"/>
      <c r="SQE1092" s="187"/>
      <c r="SQF1092" s="187"/>
      <c r="SQG1092" s="187"/>
      <c r="SQH1092" s="187"/>
      <c r="SQI1092" s="187"/>
      <c r="SQJ1092" s="187"/>
      <c r="SQK1092" s="187"/>
      <c r="SQL1092" s="187"/>
      <c r="SQM1092" s="187"/>
      <c r="SQN1092" s="187"/>
      <c r="SQO1092" s="187"/>
      <c r="SQP1092" s="187"/>
      <c r="SQQ1092" s="187"/>
      <c r="SQR1092" s="187"/>
      <c r="SQS1092" s="187"/>
      <c r="SQT1092" s="187"/>
      <c r="SQU1092" s="187"/>
      <c r="SQV1092" s="187"/>
      <c r="SQW1092" s="187"/>
      <c r="SQX1092" s="187"/>
      <c r="SQY1092" s="187"/>
      <c r="SQZ1092" s="187"/>
      <c r="SRA1092" s="187"/>
      <c r="SRB1092" s="187"/>
      <c r="SRC1092" s="187"/>
      <c r="SRD1092" s="187"/>
      <c r="SRE1092" s="187"/>
      <c r="SRF1092" s="187"/>
      <c r="SRG1092" s="187"/>
      <c r="SRH1092" s="187"/>
      <c r="SRI1092" s="187"/>
      <c r="SRJ1092" s="187"/>
      <c r="SRK1092" s="187"/>
      <c r="SRL1092" s="187"/>
      <c r="SRM1092" s="187"/>
      <c r="SRN1092" s="187"/>
      <c r="SRO1092" s="187"/>
      <c r="SRP1092" s="187"/>
      <c r="SRQ1092" s="187"/>
      <c r="SRR1092" s="187"/>
      <c r="SRS1092" s="187"/>
      <c r="SRT1092" s="187"/>
      <c r="SRU1092" s="187"/>
      <c r="SRV1092" s="187"/>
      <c r="SRW1092" s="187"/>
      <c r="SRX1092" s="187"/>
      <c r="SRY1092" s="187"/>
      <c r="SRZ1092" s="187"/>
      <c r="SSA1092" s="187"/>
      <c r="SSB1092" s="187"/>
      <c r="SSC1092" s="187"/>
      <c r="SSD1092" s="187"/>
      <c r="SSE1092" s="187"/>
      <c r="SSF1092" s="187"/>
      <c r="SSG1092" s="187"/>
      <c r="SSH1092" s="187"/>
      <c r="SSI1092" s="187"/>
      <c r="SSJ1092" s="187"/>
      <c r="SSK1092" s="187"/>
      <c r="SSL1092" s="187"/>
      <c r="SSM1092" s="187"/>
      <c r="SSN1092" s="187"/>
      <c r="SSO1092" s="187"/>
      <c r="SSP1092" s="187"/>
      <c r="SSQ1092" s="187"/>
      <c r="SSR1092" s="187"/>
      <c r="SSS1092" s="187"/>
      <c r="SST1092" s="187"/>
      <c r="SSU1092" s="187"/>
      <c r="SSV1092" s="187"/>
      <c r="SSW1092" s="187"/>
      <c r="SSX1092" s="187"/>
      <c r="SSY1092" s="187"/>
      <c r="SSZ1092" s="187"/>
      <c r="STA1092" s="187"/>
      <c r="STB1092" s="187"/>
      <c r="STC1092" s="187"/>
      <c r="STD1092" s="187"/>
      <c r="STE1092" s="187"/>
      <c r="STF1092" s="187"/>
      <c r="STG1092" s="187"/>
      <c r="STH1092" s="187"/>
      <c r="STI1092" s="187"/>
      <c r="STJ1092" s="187"/>
      <c r="STK1092" s="187"/>
      <c r="STL1092" s="187"/>
      <c r="STM1092" s="187"/>
      <c r="STN1092" s="187"/>
      <c r="STO1092" s="187"/>
      <c r="STP1092" s="187"/>
      <c r="STQ1092" s="187"/>
      <c r="STR1092" s="187"/>
      <c r="STS1092" s="187"/>
      <c r="STT1092" s="187"/>
      <c r="STU1092" s="187"/>
      <c r="STV1092" s="187"/>
      <c r="STW1092" s="187"/>
      <c r="STX1092" s="187"/>
      <c r="STY1092" s="187"/>
      <c r="STZ1092" s="187"/>
      <c r="SUA1092" s="187"/>
      <c r="SUB1092" s="187"/>
      <c r="SUC1092" s="187"/>
      <c r="SUD1092" s="187"/>
      <c r="SUE1092" s="187"/>
      <c r="SUF1092" s="187"/>
      <c r="SUG1092" s="187"/>
      <c r="SUH1092" s="187"/>
      <c r="SUI1092" s="187"/>
      <c r="SUJ1092" s="187"/>
      <c r="SUK1092" s="187"/>
      <c r="SUL1092" s="187"/>
      <c r="SUM1092" s="187"/>
      <c r="SUN1092" s="187"/>
      <c r="SUO1092" s="187"/>
      <c r="SUP1092" s="187"/>
      <c r="SUQ1092" s="187"/>
      <c r="SUR1092" s="187"/>
      <c r="SUS1092" s="187"/>
      <c r="SUT1092" s="187"/>
      <c r="SUU1092" s="187"/>
      <c r="SUV1092" s="187"/>
      <c r="SUW1092" s="187"/>
      <c r="SUX1092" s="187"/>
      <c r="SUY1092" s="187"/>
      <c r="SUZ1092" s="187"/>
      <c r="SVA1092" s="187"/>
      <c r="SVB1092" s="187"/>
      <c r="SVC1092" s="187"/>
      <c r="SVD1092" s="187"/>
      <c r="SVE1092" s="187"/>
      <c r="SVF1092" s="187"/>
      <c r="SVG1092" s="187"/>
      <c r="SVH1092" s="187"/>
      <c r="SVI1092" s="187"/>
      <c r="SVJ1092" s="187"/>
      <c r="SVK1092" s="187"/>
      <c r="SVL1092" s="187"/>
      <c r="SVM1092" s="187"/>
      <c r="SVN1092" s="187"/>
      <c r="SVO1092" s="187"/>
      <c r="SVP1092" s="187"/>
      <c r="SVQ1092" s="187"/>
      <c r="SVR1092" s="187"/>
      <c r="SVS1092" s="187"/>
      <c r="SVT1092" s="187"/>
      <c r="SVU1092" s="187"/>
      <c r="SVV1092" s="187"/>
      <c r="SVW1092" s="187"/>
      <c r="SVX1092" s="187"/>
      <c r="SVY1092" s="187"/>
      <c r="SVZ1092" s="187"/>
      <c r="SWA1092" s="187"/>
      <c r="SWB1092" s="187"/>
      <c r="SWC1092" s="187"/>
      <c r="SWD1092" s="187"/>
      <c r="SWE1092" s="187"/>
      <c r="SWF1092" s="187"/>
      <c r="SWG1092" s="187"/>
      <c r="SWH1092" s="187"/>
      <c r="SWI1092" s="187"/>
      <c r="SWJ1092" s="187"/>
      <c r="SWK1092" s="187"/>
      <c r="SWL1092" s="187"/>
      <c r="SWM1092" s="187"/>
      <c r="SWN1092" s="187"/>
      <c r="SWO1092" s="187"/>
      <c r="SWP1092" s="187"/>
      <c r="SWQ1092" s="187"/>
      <c r="SWR1092" s="187"/>
      <c r="SWS1092" s="187"/>
      <c r="SWT1092" s="187"/>
      <c r="SWU1092" s="187"/>
      <c r="SWV1092" s="187"/>
      <c r="SWW1092" s="187"/>
      <c r="SWX1092" s="187"/>
      <c r="SWY1092" s="187"/>
      <c r="SWZ1092" s="187"/>
      <c r="SXA1092" s="187"/>
      <c r="SXB1092" s="187"/>
      <c r="SXC1092" s="187"/>
      <c r="SXD1092" s="187"/>
      <c r="SXE1092" s="187"/>
      <c r="SXF1092" s="187"/>
      <c r="SXG1092" s="187"/>
      <c r="SXH1092" s="187"/>
      <c r="SXI1092" s="187"/>
      <c r="SXJ1092" s="187"/>
      <c r="SXK1092" s="187"/>
      <c r="SXL1092" s="187"/>
      <c r="SXM1092" s="187"/>
      <c r="SXN1092" s="187"/>
      <c r="SXO1092" s="187"/>
      <c r="SXP1092" s="187"/>
      <c r="SXQ1092" s="187"/>
      <c r="SXR1092" s="187"/>
      <c r="SXS1092" s="187"/>
      <c r="SXT1092" s="187"/>
      <c r="SXU1092" s="187"/>
      <c r="SXV1092" s="187"/>
      <c r="SXW1092" s="187"/>
      <c r="SXX1092" s="187"/>
      <c r="SXY1092" s="187"/>
      <c r="SXZ1092" s="187"/>
      <c r="SYA1092" s="187"/>
      <c r="SYB1092" s="187"/>
      <c r="SYC1092" s="187"/>
      <c r="SYD1092" s="187"/>
      <c r="SYE1092" s="187"/>
      <c r="SYF1092" s="187"/>
      <c r="SYG1092" s="187"/>
      <c r="SYH1092" s="187"/>
      <c r="SYI1092" s="187"/>
      <c r="SYJ1092" s="187"/>
      <c r="SYK1092" s="187"/>
      <c r="SYL1092" s="187"/>
      <c r="SYM1092" s="187"/>
      <c r="SYN1092" s="187"/>
      <c r="SYO1092" s="187"/>
      <c r="SYP1092" s="187"/>
      <c r="SYQ1092" s="187"/>
      <c r="SYR1092" s="187"/>
      <c r="SYS1092" s="187"/>
      <c r="SYT1092" s="187"/>
      <c r="SYU1092" s="187"/>
      <c r="SYV1092" s="187"/>
      <c r="SYW1092" s="187"/>
      <c r="SYX1092" s="187"/>
      <c r="SYY1092" s="187"/>
      <c r="SYZ1092" s="187"/>
      <c r="SZA1092" s="187"/>
      <c r="SZB1092" s="187"/>
      <c r="SZC1092" s="187"/>
      <c r="SZD1092" s="187"/>
      <c r="SZE1092" s="187"/>
      <c r="SZF1092" s="187"/>
      <c r="SZG1092" s="187"/>
      <c r="SZH1092" s="187"/>
      <c r="SZI1092" s="187"/>
      <c r="SZJ1092" s="187"/>
      <c r="SZK1092" s="187"/>
      <c r="SZL1092" s="187"/>
      <c r="SZM1092" s="187"/>
      <c r="SZN1092" s="187"/>
      <c r="SZO1092" s="187"/>
      <c r="SZP1092" s="187"/>
      <c r="SZQ1092" s="187"/>
      <c r="SZR1092" s="187"/>
      <c r="SZS1092" s="187"/>
      <c r="SZT1092" s="187"/>
      <c r="SZU1092" s="187"/>
      <c r="SZV1092" s="187"/>
      <c r="SZW1092" s="187"/>
      <c r="SZX1092" s="187"/>
      <c r="SZY1092" s="187"/>
      <c r="SZZ1092" s="187"/>
      <c r="TAA1092" s="187"/>
      <c r="TAB1092" s="187"/>
      <c r="TAC1092" s="187"/>
      <c r="TAD1092" s="187"/>
      <c r="TAE1092" s="187"/>
      <c r="TAF1092" s="187"/>
      <c r="TAG1092" s="187"/>
      <c r="TAH1092" s="187"/>
      <c r="TAI1092" s="187"/>
      <c r="TAJ1092" s="187"/>
      <c r="TAK1092" s="187"/>
      <c r="TAL1092" s="187"/>
      <c r="TAM1092" s="187"/>
      <c r="TAN1092" s="187"/>
      <c r="TAO1092" s="187"/>
      <c r="TAP1092" s="187"/>
      <c r="TAQ1092" s="187"/>
      <c r="TAR1092" s="187"/>
      <c r="TAS1092" s="187"/>
      <c r="TAT1092" s="187"/>
      <c r="TAU1092" s="187"/>
      <c r="TAV1092" s="187"/>
      <c r="TAW1092" s="187"/>
      <c r="TAX1092" s="187"/>
      <c r="TAY1092" s="187"/>
      <c r="TAZ1092" s="187"/>
      <c r="TBA1092" s="187"/>
      <c r="TBB1092" s="187"/>
      <c r="TBC1092" s="187"/>
      <c r="TBD1092" s="187"/>
      <c r="TBE1092" s="187"/>
      <c r="TBF1092" s="187"/>
      <c r="TBG1092" s="187"/>
      <c r="TBH1092" s="187"/>
      <c r="TBI1092" s="187"/>
      <c r="TBJ1092" s="187"/>
      <c r="TBK1092" s="187"/>
      <c r="TBL1092" s="187"/>
      <c r="TBM1092" s="187"/>
      <c r="TBN1092" s="187"/>
      <c r="TBO1092" s="187"/>
      <c r="TBP1092" s="187"/>
      <c r="TBQ1092" s="187"/>
      <c r="TBR1092" s="187"/>
      <c r="TBS1092" s="187"/>
      <c r="TBT1092" s="187"/>
      <c r="TBU1092" s="187"/>
      <c r="TBV1092" s="187"/>
      <c r="TBW1092" s="187"/>
      <c r="TBX1092" s="187"/>
      <c r="TBY1092" s="187"/>
      <c r="TBZ1092" s="187"/>
      <c r="TCA1092" s="187"/>
      <c r="TCB1092" s="187"/>
      <c r="TCC1092" s="187"/>
      <c r="TCD1092" s="187"/>
      <c r="TCE1092" s="187"/>
      <c r="TCF1092" s="187"/>
      <c r="TCG1092" s="187"/>
      <c r="TCH1092" s="187"/>
      <c r="TCI1092" s="187"/>
      <c r="TCJ1092" s="187"/>
      <c r="TCK1092" s="187"/>
      <c r="TCL1092" s="187"/>
      <c r="TCM1092" s="187"/>
      <c r="TCN1092" s="187"/>
      <c r="TCO1092" s="187"/>
      <c r="TCP1092" s="187"/>
      <c r="TCQ1092" s="187"/>
      <c r="TCR1092" s="187"/>
      <c r="TCS1092" s="187"/>
      <c r="TCT1092" s="187"/>
      <c r="TCU1092" s="187"/>
      <c r="TCV1092" s="187"/>
      <c r="TCW1092" s="187"/>
      <c r="TCX1092" s="187"/>
      <c r="TCY1092" s="187"/>
      <c r="TCZ1092" s="187"/>
      <c r="TDA1092" s="187"/>
      <c r="TDB1092" s="187"/>
      <c r="TDC1092" s="187"/>
      <c r="TDD1092" s="187"/>
      <c r="TDE1092" s="187"/>
      <c r="TDF1092" s="187"/>
      <c r="TDG1092" s="187"/>
      <c r="TDH1092" s="187"/>
      <c r="TDI1092" s="187"/>
      <c r="TDJ1092" s="187"/>
      <c r="TDK1092" s="187"/>
      <c r="TDL1092" s="187"/>
      <c r="TDM1092" s="187"/>
      <c r="TDN1092" s="187"/>
      <c r="TDO1092" s="187"/>
      <c r="TDP1092" s="187"/>
      <c r="TDQ1092" s="187"/>
      <c r="TDR1092" s="187"/>
      <c r="TDS1092" s="187"/>
      <c r="TDT1092" s="187"/>
      <c r="TDU1092" s="187"/>
      <c r="TDV1092" s="187"/>
      <c r="TDW1092" s="187"/>
      <c r="TDX1092" s="187"/>
      <c r="TDY1092" s="187"/>
      <c r="TDZ1092" s="187"/>
      <c r="TEA1092" s="187"/>
      <c r="TEB1092" s="187"/>
      <c r="TEC1092" s="187"/>
      <c r="TED1092" s="187"/>
      <c r="TEE1092" s="187"/>
      <c r="TEF1092" s="187"/>
      <c r="TEG1092" s="187"/>
      <c r="TEH1092" s="187"/>
      <c r="TEI1092" s="187"/>
      <c r="TEJ1092" s="187"/>
      <c r="TEK1092" s="187"/>
      <c r="TEL1092" s="187"/>
      <c r="TEM1092" s="187"/>
      <c r="TEN1092" s="187"/>
      <c r="TEO1092" s="187"/>
      <c r="TEP1092" s="187"/>
      <c r="TEQ1092" s="187"/>
      <c r="TER1092" s="187"/>
      <c r="TES1092" s="187"/>
      <c r="TET1092" s="187"/>
      <c r="TEU1092" s="187"/>
      <c r="TEV1092" s="187"/>
      <c r="TEW1092" s="187"/>
      <c r="TEX1092" s="187"/>
      <c r="TEY1092" s="187"/>
      <c r="TEZ1092" s="187"/>
      <c r="TFA1092" s="187"/>
      <c r="TFB1092" s="187"/>
      <c r="TFC1092" s="187"/>
      <c r="TFD1092" s="187"/>
      <c r="TFE1092" s="187"/>
      <c r="TFF1092" s="187"/>
      <c r="TFG1092" s="187"/>
      <c r="TFH1092" s="187"/>
      <c r="TFI1092" s="187"/>
      <c r="TFJ1092" s="187"/>
      <c r="TFK1092" s="187"/>
      <c r="TFL1092" s="187"/>
      <c r="TFM1092" s="187"/>
      <c r="TFN1092" s="187"/>
      <c r="TFO1092" s="187"/>
      <c r="TFP1092" s="187"/>
      <c r="TFQ1092" s="187"/>
      <c r="TFR1092" s="187"/>
      <c r="TFS1092" s="187"/>
      <c r="TFT1092" s="187"/>
      <c r="TFU1092" s="187"/>
      <c r="TFV1092" s="187"/>
      <c r="TFW1092" s="187"/>
      <c r="TFX1092" s="187"/>
      <c r="TFY1092" s="187"/>
      <c r="TFZ1092" s="187"/>
      <c r="TGA1092" s="187"/>
      <c r="TGB1092" s="187"/>
      <c r="TGC1092" s="187"/>
      <c r="TGD1092" s="187"/>
      <c r="TGE1092" s="187"/>
      <c r="TGF1092" s="187"/>
      <c r="TGG1092" s="187"/>
      <c r="TGH1092" s="187"/>
      <c r="TGI1092" s="187"/>
      <c r="TGJ1092" s="187"/>
      <c r="TGK1092" s="187"/>
      <c r="TGL1092" s="187"/>
      <c r="TGM1092" s="187"/>
      <c r="TGN1092" s="187"/>
      <c r="TGO1092" s="187"/>
      <c r="TGP1092" s="187"/>
      <c r="TGQ1092" s="187"/>
      <c r="TGR1092" s="187"/>
      <c r="TGS1092" s="187"/>
      <c r="TGT1092" s="187"/>
      <c r="TGU1092" s="187"/>
      <c r="TGV1092" s="187"/>
      <c r="TGW1092" s="187"/>
      <c r="TGX1092" s="187"/>
      <c r="TGY1092" s="187"/>
      <c r="TGZ1092" s="187"/>
      <c r="THA1092" s="187"/>
      <c r="THB1092" s="187"/>
      <c r="THC1092" s="187"/>
      <c r="THD1092" s="187"/>
      <c r="THE1092" s="187"/>
      <c r="THF1092" s="187"/>
      <c r="THG1092" s="187"/>
      <c r="THH1092" s="187"/>
      <c r="THI1092" s="187"/>
      <c r="THJ1092" s="187"/>
      <c r="THK1092" s="187"/>
      <c r="THL1092" s="187"/>
      <c r="THM1092" s="187"/>
      <c r="THN1092" s="187"/>
      <c r="THO1092" s="187"/>
      <c r="THP1092" s="187"/>
      <c r="THQ1092" s="187"/>
      <c r="THR1092" s="187"/>
      <c r="THS1092" s="187"/>
      <c r="THT1092" s="187"/>
      <c r="THU1092" s="187"/>
      <c r="THV1092" s="187"/>
      <c r="THW1092" s="187"/>
      <c r="THX1092" s="187"/>
      <c r="THY1092" s="187"/>
      <c r="THZ1092" s="187"/>
      <c r="TIA1092" s="187"/>
      <c r="TIB1092" s="187"/>
      <c r="TIC1092" s="187"/>
      <c r="TID1092" s="187"/>
      <c r="TIE1092" s="187"/>
      <c r="TIF1092" s="187"/>
      <c r="TIG1092" s="187"/>
      <c r="TIH1092" s="187"/>
      <c r="TII1092" s="187"/>
      <c r="TIJ1092" s="187"/>
      <c r="TIK1092" s="187"/>
      <c r="TIL1092" s="187"/>
      <c r="TIM1092" s="187"/>
      <c r="TIN1092" s="187"/>
      <c r="TIO1092" s="187"/>
      <c r="TIP1092" s="187"/>
      <c r="TIQ1092" s="187"/>
      <c r="TIR1092" s="187"/>
      <c r="TIS1092" s="187"/>
      <c r="TIT1092" s="187"/>
      <c r="TIU1092" s="187"/>
      <c r="TIV1092" s="187"/>
      <c r="TIW1092" s="187"/>
      <c r="TIX1092" s="187"/>
      <c r="TIY1092" s="187"/>
      <c r="TIZ1092" s="187"/>
      <c r="TJA1092" s="187"/>
      <c r="TJB1092" s="187"/>
      <c r="TJC1092" s="187"/>
      <c r="TJD1092" s="187"/>
      <c r="TJE1092" s="187"/>
      <c r="TJF1092" s="187"/>
      <c r="TJG1092" s="187"/>
      <c r="TJH1092" s="187"/>
      <c r="TJI1092" s="187"/>
      <c r="TJJ1092" s="187"/>
      <c r="TJK1092" s="187"/>
      <c r="TJL1092" s="187"/>
      <c r="TJM1092" s="187"/>
      <c r="TJN1092" s="187"/>
      <c r="TJO1092" s="187"/>
      <c r="TJP1092" s="187"/>
      <c r="TJQ1092" s="187"/>
      <c r="TJR1092" s="187"/>
      <c r="TJS1092" s="187"/>
      <c r="TJT1092" s="187"/>
      <c r="TJU1092" s="187"/>
      <c r="TJV1092" s="187"/>
      <c r="TJW1092" s="187"/>
      <c r="TJX1092" s="187"/>
      <c r="TJY1092" s="187"/>
      <c r="TJZ1092" s="187"/>
      <c r="TKA1092" s="187"/>
      <c r="TKB1092" s="187"/>
      <c r="TKC1092" s="187"/>
      <c r="TKD1092" s="187"/>
      <c r="TKE1092" s="187"/>
      <c r="TKF1092" s="187"/>
      <c r="TKG1092" s="187"/>
      <c r="TKH1092" s="187"/>
      <c r="TKI1092" s="187"/>
      <c r="TKJ1092" s="187"/>
      <c r="TKK1092" s="187"/>
      <c r="TKL1092" s="187"/>
      <c r="TKM1092" s="187"/>
      <c r="TKN1092" s="187"/>
      <c r="TKO1092" s="187"/>
      <c r="TKP1092" s="187"/>
      <c r="TKQ1092" s="187"/>
      <c r="TKR1092" s="187"/>
      <c r="TKS1092" s="187"/>
      <c r="TKT1092" s="187"/>
      <c r="TKU1092" s="187"/>
      <c r="TKV1092" s="187"/>
      <c r="TKW1092" s="187"/>
      <c r="TKX1092" s="187"/>
      <c r="TKY1092" s="187"/>
      <c r="TKZ1092" s="187"/>
      <c r="TLA1092" s="187"/>
      <c r="TLB1092" s="187"/>
      <c r="TLC1092" s="187"/>
      <c r="TLD1092" s="187"/>
      <c r="TLE1092" s="187"/>
      <c r="TLF1092" s="187"/>
      <c r="TLG1092" s="187"/>
      <c r="TLH1092" s="187"/>
      <c r="TLI1092" s="187"/>
      <c r="TLJ1092" s="187"/>
      <c r="TLK1092" s="187"/>
      <c r="TLL1092" s="187"/>
      <c r="TLM1092" s="187"/>
      <c r="TLN1092" s="187"/>
      <c r="TLO1092" s="187"/>
      <c r="TLP1092" s="187"/>
      <c r="TLQ1092" s="187"/>
      <c r="TLR1092" s="187"/>
      <c r="TLS1092" s="187"/>
      <c r="TLT1092" s="187"/>
      <c r="TLU1092" s="187"/>
      <c r="TLV1092" s="187"/>
      <c r="TLW1092" s="187"/>
      <c r="TLX1092" s="187"/>
      <c r="TLY1092" s="187"/>
      <c r="TLZ1092" s="187"/>
      <c r="TMA1092" s="187"/>
      <c r="TMB1092" s="187"/>
      <c r="TMC1092" s="187"/>
      <c r="TMD1092" s="187"/>
      <c r="TME1092" s="187"/>
      <c r="TMF1092" s="187"/>
      <c r="TMG1092" s="187"/>
      <c r="TMH1092" s="187"/>
      <c r="TMI1092" s="187"/>
      <c r="TMJ1092" s="187"/>
      <c r="TMK1092" s="187"/>
      <c r="TML1092" s="187"/>
      <c r="TMM1092" s="187"/>
      <c r="TMN1092" s="187"/>
      <c r="TMO1092" s="187"/>
      <c r="TMP1092" s="187"/>
      <c r="TMQ1092" s="187"/>
      <c r="TMR1092" s="187"/>
      <c r="TMS1092" s="187"/>
      <c r="TMT1092" s="187"/>
      <c r="TMU1092" s="187"/>
      <c r="TMV1092" s="187"/>
      <c r="TMW1092" s="187"/>
      <c r="TMX1092" s="187"/>
      <c r="TMY1092" s="187"/>
      <c r="TMZ1092" s="187"/>
      <c r="TNA1092" s="187"/>
      <c r="TNB1092" s="187"/>
      <c r="TNC1092" s="187"/>
      <c r="TND1092" s="187"/>
      <c r="TNE1092" s="187"/>
      <c r="TNF1092" s="187"/>
      <c r="TNG1092" s="187"/>
      <c r="TNH1092" s="187"/>
      <c r="TNI1092" s="187"/>
      <c r="TNJ1092" s="187"/>
      <c r="TNK1092" s="187"/>
      <c r="TNL1092" s="187"/>
      <c r="TNM1092" s="187"/>
      <c r="TNN1092" s="187"/>
      <c r="TNO1092" s="187"/>
      <c r="TNP1092" s="187"/>
      <c r="TNQ1092" s="187"/>
      <c r="TNR1092" s="187"/>
      <c r="TNS1092" s="187"/>
      <c r="TNT1092" s="187"/>
      <c r="TNU1092" s="187"/>
      <c r="TNV1092" s="187"/>
      <c r="TNW1092" s="187"/>
      <c r="TNX1092" s="187"/>
      <c r="TNY1092" s="187"/>
      <c r="TNZ1092" s="187"/>
      <c r="TOA1092" s="187"/>
      <c r="TOB1092" s="187"/>
      <c r="TOC1092" s="187"/>
      <c r="TOD1092" s="187"/>
      <c r="TOE1092" s="187"/>
      <c r="TOF1092" s="187"/>
      <c r="TOG1092" s="187"/>
      <c r="TOH1092" s="187"/>
      <c r="TOI1092" s="187"/>
      <c r="TOJ1092" s="187"/>
      <c r="TOK1092" s="187"/>
      <c r="TOL1092" s="187"/>
      <c r="TOM1092" s="187"/>
      <c r="TON1092" s="187"/>
      <c r="TOO1092" s="187"/>
      <c r="TOP1092" s="187"/>
      <c r="TOQ1092" s="187"/>
      <c r="TOR1092" s="187"/>
      <c r="TOS1092" s="187"/>
      <c r="TOT1092" s="187"/>
      <c r="TOU1092" s="187"/>
      <c r="TOV1092" s="187"/>
      <c r="TOW1092" s="187"/>
      <c r="TOX1092" s="187"/>
      <c r="TOY1092" s="187"/>
      <c r="TOZ1092" s="187"/>
      <c r="TPA1092" s="187"/>
      <c r="TPB1092" s="187"/>
      <c r="TPC1092" s="187"/>
      <c r="TPD1092" s="187"/>
      <c r="TPE1092" s="187"/>
      <c r="TPF1092" s="187"/>
      <c r="TPG1092" s="187"/>
      <c r="TPH1092" s="187"/>
      <c r="TPI1092" s="187"/>
      <c r="TPJ1092" s="187"/>
      <c r="TPK1092" s="187"/>
      <c r="TPL1092" s="187"/>
      <c r="TPM1092" s="187"/>
      <c r="TPN1092" s="187"/>
      <c r="TPO1092" s="187"/>
      <c r="TPP1092" s="187"/>
      <c r="TPQ1092" s="187"/>
      <c r="TPR1092" s="187"/>
      <c r="TPS1092" s="187"/>
      <c r="TPT1092" s="187"/>
      <c r="TPU1092" s="187"/>
      <c r="TPV1092" s="187"/>
      <c r="TPW1092" s="187"/>
      <c r="TPX1092" s="187"/>
      <c r="TPY1092" s="187"/>
      <c r="TPZ1092" s="187"/>
      <c r="TQA1092" s="187"/>
      <c r="TQB1092" s="187"/>
      <c r="TQC1092" s="187"/>
      <c r="TQD1092" s="187"/>
      <c r="TQE1092" s="187"/>
      <c r="TQF1092" s="187"/>
      <c r="TQG1092" s="187"/>
      <c r="TQH1092" s="187"/>
      <c r="TQI1092" s="187"/>
      <c r="TQJ1092" s="187"/>
      <c r="TQK1092" s="187"/>
      <c r="TQL1092" s="187"/>
      <c r="TQM1092" s="187"/>
      <c r="TQN1092" s="187"/>
      <c r="TQO1092" s="187"/>
      <c r="TQP1092" s="187"/>
      <c r="TQQ1092" s="187"/>
      <c r="TQR1092" s="187"/>
      <c r="TQS1092" s="187"/>
      <c r="TQT1092" s="187"/>
      <c r="TQU1092" s="187"/>
      <c r="TQV1092" s="187"/>
      <c r="TQW1092" s="187"/>
      <c r="TQX1092" s="187"/>
      <c r="TQY1092" s="187"/>
      <c r="TQZ1092" s="187"/>
      <c r="TRA1092" s="187"/>
      <c r="TRB1092" s="187"/>
      <c r="TRC1092" s="187"/>
      <c r="TRD1092" s="187"/>
      <c r="TRE1092" s="187"/>
      <c r="TRF1092" s="187"/>
      <c r="TRG1092" s="187"/>
      <c r="TRH1092" s="187"/>
      <c r="TRI1092" s="187"/>
      <c r="TRJ1092" s="187"/>
      <c r="TRK1092" s="187"/>
      <c r="TRL1092" s="187"/>
      <c r="TRM1092" s="187"/>
      <c r="TRN1092" s="187"/>
      <c r="TRO1092" s="187"/>
      <c r="TRP1092" s="187"/>
      <c r="TRQ1092" s="187"/>
      <c r="TRR1092" s="187"/>
      <c r="TRS1092" s="187"/>
      <c r="TRT1092" s="187"/>
      <c r="TRU1092" s="187"/>
      <c r="TRV1092" s="187"/>
      <c r="TRW1092" s="187"/>
      <c r="TRX1092" s="187"/>
      <c r="TRY1092" s="187"/>
      <c r="TRZ1092" s="187"/>
      <c r="TSA1092" s="187"/>
      <c r="TSB1092" s="187"/>
      <c r="TSC1092" s="187"/>
      <c r="TSD1092" s="187"/>
      <c r="TSE1092" s="187"/>
      <c r="TSF1092" s="187"/>
      <c r="TSG1092" s="187"/>
      <c r="TSH1092" s="187"/>
      <c r="TSI1092" s="187"/>
      <c r="TSJ1092" s="187"/>
      <c r="TSK1092" s="187"/>
      <c r="TSL1092" s="187"/>
      <c r="TSM1092" s="187"/>
      <c r="TSN1092" s="187"/>
      <c r="TSO1092" s="187"/>
      <c r="TSP1092" s="187"/>
      <c r="TSQ1092" s="187"/>
      <c r="TSR1092" s="187"/>
      <c r="TSS1092" s="187"/>
      <c r="TST1092" s="187"/>
      <c r="TSU1092" s="187"/>
      <c r="TSV1092" s="187"/>
      <c r="TSW1092" s="187"/>
      <c r="TSX1092" s="187"/>
      <c r="TSY1092" s="187"/>
      <c r="TSZ1092" s="187"/>
      <c r="TTA1092" s="187"/>
      <c r="TTB1092" s="187"/>
      <c r="TTC1092" s="187"/>
      <c r="TTD1092" s="187"/>
      <c r="TTE1092" s="187"/>
      <c r="TTF1092" s="187"/>
      <c r="TTG1092" s="187"/>
      <c r="TTH1092" s="187"/>
      <c r="TTI1092" s="187"/>
      <c r="TTJ1092" s="187"/>
      <c r="TTK1092" s="187"/>
      <c r="TTL1092" s="187"/>
      <c r="TTM1092" s="187"/>
      <c r="TTN1092" s="187"/>
      <c r="TTO1092" s="187"/>
      <c r="TTP1092" s="187"/>
      <c r="TTQ1092" s="187"/>
      <c r="TTR1092" s="187"/>
      <c r="TTS1092" s="187"/>
      <c r="TTT1092" s="187"/>
      <c r="TTU1092" s="187"/>
      <c r="TTV1092" s="187"/>
      <c r="TTW1092" s="187"/>
      <c r="TTX1092" s="187"/>
      <c r="TTY1092" s="187"/>
      <c r="TTZ1092" s="187"/>
      <c r="TUA1092" s="187"/>
      <c r="TUB1092" s="187"/>
      <c r="TUC1092" s="187"/>
      <c r="TUD1092" s="187"/>
      <c r="TUE1092" s="187"/>
      <c r="TUF1092" s="187"/>
      <c r="TUG1092" s="187"/>
      <c r="TUH1092" s="187"/>
      <c r="TUI1092" s="187"/>
      <c r="TUJ1092" s="187"/>
      <c r="TUK1092" s="187"/>
      <c r="TUL1092" s="187"/>
      <c r="TUM1092" s="187"/>
      <c r="TUN1092" s="187"/>
      <c r="TUO1092" s="187"/>
      <c r="TUP1092" s="187"/>
      <c r="TUQ1092" s="187"/>
      <c r="TUR1092" s="187"/>
      <c r="TUS1092" s="187"/>
      <c r="TUT1092" s="187"/>
      <c r="TUU1092" s="187"/>
      <c r="TUV1092" s="187"/>
      <c r="TUW1092" s="187"/>
      <c r="TUX1092" s="187"/>
      <c r="TUY1092" s="187"/>
      <c r="TUZ1092" s="187"/>
      <c r="TVA1092" s="187"/>
      <c r="TVB1092" s="187"/>
      <c r="TVC1092" s="187"/>
      <c r="TVD1092" s="187"/>
      <c r="TVE1092" s="187"/>
      <c r="TVF1092" s="187"/>
      <c r="TVG1092" s="187"/>
      <c r="TVH1092" s="187"/>
      <c r="TVI1092" s="187"/>
      <c r="TVJ1092" s="187"/>
      <c r="TVK1092" s="187"/>
      <c r="TVL1092" s="187"/>
      <c r="TVM1092" s="187"/>
      <c r="TVN1092" s="187"/>
      <c r="TVO1092" s="187"/>
      <c r="TVP1092" s="187"/>
      <c r="TVQ1092" s="187"/>
      <c r="TVR1092" s="187"/>
      <c r="TVS1092" s="187"/>
      <c r="TVT1092" s="187"/>
      <c r="TVU1092" s="187"/>
      <c r="TVV1092" s="187"/>
      <c r="TVW1092" s="187"/>
      <c r="TVX1092" s="187"/>
      <c r="TVY1092" s="187"/>
      <c r="TVZ1092" s="187"/>
      <c r="TWA1092" s="187"/>
      <c r="TWB1092" s="187"/>
      <c r="TWC1092" s="187"/>
      <c r="TWD1092" s="187"/>
      <c r="TWE1092" s="187"/>
      <c r="TWF1092" s="187"/>
      <c r="TWG1092" s="187"/>
      <c r="TWH1092" s="187"/>
      <c r="TWI1092" s="187"/>
      <c r="TWJ1092" s="187"/>
      <c r="TWK1092" s="187"/>
      <c r="TWL1092" s="187"/>
      <c r="TWM1092" s="187"/>
      <c r="TWN1092" s="187"/>
      <c r="TWO1092" s="187"/>
      <c r="TWP1092" s="187"/>
      <c r="TWQ1092" s="187"/>
      <c r="TWR1092" s="187"/>
      <c r="TWS1092" s="187"/>
      <c r="TWT1092" s="187"/>
      <c r="TWU1092" s="187"/>
      <c r="TWV1092" s="187"/>
      <c r="TWW1092" s="187"/>
      <c r="TWX1092" s="187"/>
      <c r="TWY1092" s="187"/>
      <c r="TWZ1092" s="187"/>
      <c r="TXA1092" s="187"/>
      <c r="TXB1092" s="187"/>
      <c r="TXC1092" s="187"/>
      <c r="TXD1092" s="187"/>
      <c r="TXE1092" s="187"/>
      <c r="TXF1092" s="187"/>
      <c r="TXG1092" s="187"/>
      <c r="TXH1092" s="187"/>
      <c r="TXI1092" s="187"/>
      <c r="TXJ1092" s="187"/>
      <c r="TXK1092" s="187"/>
      <c r="TXL1092" s="187"/>
      <c r="TXM1092" s="187"/>
      <c r="TXN1092" s="187"/>
      <c r="TXO1092" s="187"/>
      <c r="TXP1092" s="187"/>
      <c r="TXQ1092" s="187"/>
      <c r="TXR1092" s="187"/>
      <c r="TXS1092" s="187"/>
      <c r="TXT1092" s="187"/>
      <c r="TXU1092" s="187"/>
      <c r="TXV1092" s="187"/>
      <c r="TXW1092" s="187"/>
      <c r="TXX1092" s="187"/>
      <c r="TXY1092" s="187"/>
      <c r="TXZ1092" s="187"/>
      <c r="TYA1092" s="187"/>
      <c r="TYB1092" s="187"/>
      <c r="TYC1092" s="187"/>
      <c r="TYD1092" s="187"/>
      <c r="TYE1092" s="187"/>
      <c r="TYF1092" s="187"/>
      <c r="TYG1092" s="187"/>
      <c r="TYH1092" s="187"/>
      <c r="TYI1092" s="187"/>
      <c r="TYJ1092" s="187"/>
      <c r="TYK1092" s="187"/>
      <c r="TYL1092" s="187"/>
      <c r="TYM1092" s="187"/>
      <c r="TYN1092" s="187"/>
      <c r="TYO1092" s="187"/>
      <c r="TYP1092" s="187"/>
      <c r="TYQ1092" s="187"/>
      <c r="TYR1092" s="187"/>
      <c r="TYS1092" s="187"/>
      <c r="TYT1092" s="187"/>
      <c r="TYU1092" s="187"/>
      <c r="TYV1092" s="187"/>
      <c r="TYW1092" s="187"/>
      <c r="TYX1092" s="187"/>
      <c r="TYY1092" s="187"/>
      <c r="TYZ1092" s="187"/>
      <c r="TZA1092" s="187"/>
      <c r="TZB1092" s="187"/>
      <c r="TZC1092" s="187"/>
      <c r="TZD1092" s="187"/>
      <c r="TZE1092" s="187"/>
      <c r="TZF1092" s="187"/>
      <c r="TZG1092" s="187"/>
      <c r="TZH1092" s="187"/>
      <c r="TZI1092" s="187"/>
      <c r="TZJ1092" s="187"/>
      <c r="TZK1092" s="187"/>
      <c r="TZL1092" s="187"/>
      <c r="TZM1092" s="187"/>
      <c r="TZN1092" s="187"/>
      <c r="TZO1092" s="187"/>
      <c r="TZP1092" s="187"/>
      <c r="TZQ1092" s="187"/>
      <c r="TZR1092" s="187"/>
      <c r="TZS1092" s="187"/>
      <c r="TZT1092" s="187"/>
      <c r="TZU1092" s="187"/>
      <c r="TZV1092" s="187"/>
      <c r="TZW1092" s="187"/>
      <c r="TZX1092" s="187"/>
      <c r="TZY1092" s="187"/>
      <c r="TZZ1092" s="187"/>
      <c r="UAA1092" s="187"/>
      <c r="UAB1092" s="187"/>
      <c r="UAC1092" s="187"/>
      <c r="UAD1092" s="187"/>
      <c r="UAE1092" s="187"/>
      <c r="UAF1092" s="187"/>
      <c r="UAG1092" s="187"/>
      <c r="UAH1092" s="187"/>
      <c r="UAI1092" s="187"/>
      <c r="UAJ1092" s="187"/>
      <c r="UAK1092" s="187"/>
      <c r="UAL1092" s="187"/>
      <c r="UAM1092" s="187"/>
      <c r="UAN1092" s="187"/>
      <c r="UAO1092" s="187"/>
      <c r="UAP1092" s="187"/>
      <c r="UAQ1092" s="187"/>
      <c r="UAR1092" s="187"/>
      <c r="UAS1092" s="187"/>
      <c r="UAT1092" s="187"/>
      <c r="UAU1092" s="187"/>
      <c r="UAV1092" s="187"/>
      <c r="UAW1092" s="187"/>
      <c r="UAX1092" s="187"/>
      <c r="UAY1092" s="187"/>
      <c r="UAZ1092" s="187"/>
      <c r="UBA1092" s="187"/>
      <c r="UBB1092" s="187"/>
      <c r="UBC1092" s="187"/>
      <c r="UBD1092" s="187"/>
      <c r="UBE1092" s="187"/>
      <c r="UBF1092" s="187"/>
      <c r="UBG1092" s="187"/>
      <c r="UBH1092" s="187"/>
      <c r="UBI1092" s="187"/>
      <c r="UBJ1092" s="187"/>
      <c r="UBK1092" s="187"/>
      <c r="UBL1092" s="187"/>
      <c r="UBM1092" s="187"/>
      <c r="UBN1092" s="187"/>
      <c r="UBO1092" s="187"/>
      <c r="UBP1092" s="187"/>
      <c r="UBQ1092" s="187"/>
      <c r="UBR1092" s="187"/>
      <c r="UBS1092" s="187"/>
      <c r="UBT1092" s="187"/>
      <c r="UBU1092" s="187"/>
      <c r="UBV1092" s="187"/>
      <c r="UBW1092" s="187"/>
      <c r="UBX1092" s="187"/>
      <c r="UBY1092" s="187"/>
      <c r="UBZ1092" s="187"/>
      <c r="UCA1092" s="187"/>
      <c r="UCB1092" s="187"/>
      <c r="UCC1092" s="187"/>
      <c r="UCD1092" s="187"/>
      <c r="UCE1092" s="187"/>
      <c r="UCF1092" s="187"/>
      <c r="UCG1092" s="187"/>
      <c r="UCH1092" s="187"/>
      <c r="UCI1092" s="187"/>
      <c r="UCJ1092" s="187"/>
      <c r="UCK1092" s="187"/>
      <c r="UCL1092" s="187"/>
      <c r="UCM1092" s="187"/>
      <c r="UCN1092" s="187"/>
      <c r="UCO1092" s="187"/>
      <c r="UCP1092" s="187"/>
      <c r="UCQ1092" s="187"/>
      <c r="UCR1092" s="187"/>
      <c r="UCS1092" s="187"/>
      <c r="UCT1092" s="187"/>
      <c r="UCU1092" s="187"/>
      <c r="UCV1092" s="187"/>
      <c r="UCW1092" s="187"/>
      <c r="UCX1092" s="187"/>
      <c r="UCY1092" s="187"/>
      <c r="UCZ1092" s="187"/>
      <c r="UDA1092" s="187"/>
      <c r="UDB1092" s="187"/>
      <c r="UDC1092" s="187"/>
      <c r="UDD1092" s="187"/>
      <c r="UDE1092" s="187"/>
      <c r="UDF1092" s="187"/>
      <c r="UDG1092" s="187"/>
      <c r="UDH1092" s="187"/>
      <c r="UDI1092" s="187"/>
      <c r="UDJ1092" s="187"/>
      <c r="UDK1092" s="187"/>
      <c r="UDL1092" s="187"/>
      <c r="UDM1092" s="187"/>
      <c r="UDN1092" s="187"/>
      <c r="UDO1092" s="187"/>
      <c r="UDP1092" s="187"/>
      <c r="UDQ1092" s="187"/>
      <c r="UDR1092" s="187"/>
      <c r="UDS1092" s="187"/>
      <c r="UDT1092" s="187"/>
      <c r="UDU1092" s="187"/>
      <c r="UDV1092" s="187"/>
      <c r="UDW1092" s="187"/>
      <c r="UDX1092" s="187"/>
      <c r="UDY1092" s="187"/>
      <c r="UDZ1092" s="187"/>
      <c r="UEA1092" s="187"/>
      <c r="UEB1092" s="187"/>
      <c r="UEC1092" s="187"/>
      <c r="UED1092" s="187"/>
      <c r="UEE1092" s="187"/>
      <c r="UEF1092" s="187"/>
      <c r="UEG1092" s="187"/>
      <c r="UEH1092" s="187"/>
      <c r="UEI1092" s="187"/>
      <c r="UEJ1092" s="187"/>
      <c r="UEK1092" s="187"/>
      <c r="UEL1092" s="187"/>
      <c r="UEM1092" s="187"/>
      <c r="UEN1092" s="187"/>
      <c r="UEO1092" s="187"/>
      <c r="UEP1092" s="187"/>
      <c r="UEQ1092" s="187"/>
      <c r="UER1092" s="187"/>
      <c r="UES1092" s="187"/>
      <c r="UET1092" s="187"/>
      <c r="UEU1092" s="187"/>
      <c r="UEV1092" s="187"/>
      <c r="UEW1092" s="187"/>
      <c r="UEX1092" s="187"/>
      <c r="UEY1092" s="187"/>
      <c r="UEZ1092" s="187"/>
      <c r="UFA1092" s="187"/>
      <c r="UFB1092" s="187"/>
      <c r="UFC1092" s="187"/>
      <c r="UFD1092" s="187"/>
      <c r="UFE1092" s="187"/>
      <c r="UFF1092" s="187"/>
      <c r="UFG1092" s="187"/>
      <c r="UFH1092" s="187"/>
      <c r="UFI1092" s="187"/>
      <c r="UFJ1092" s="187"/>
      <c r="UFK1092" s="187"/>
      <c r="UFL1092" s="187"/>
      <c r="UFM1092" s="187"/>
      <c r="UFN1092" s="187"/>
      <c r="UFO1092" s="187"/>
      <c r="UFP1092" s="187"/>
      <c r="UFQ1092" s="187"/>
      <c r="UFR1092" s="187"/>
      <c r="UFS1092" s="187"/>
      <c r="UFT1092" s="187"/>
      <c r="UFU1092" s="187"/>
      <c r="UFV1092" s="187"/>
      <c r="UFW1092" s="187"/>
      <c r="UFX1092" s="187"/>
      <c r="UFY1092" s="187"/>
      <c r="UFZ1092" s="187"/>
      <c r="UGA1092" s="187"/>
      <c r="UGB1092" s="187"/>
      <c r="UGC1092" s="187"/>
      <c r="UGD1092" s="187"/>
      <c r="UGE1092" s="187"/>
      <c r="UGF1092" s="187"/>
      <c r="UGG1092" s="187"/>
      <c r="UGH1092" s="187"/>
      <c r="UGI1092" s="187"/>
      <c r="UGJ1092" s="187"/>
      <c r="UGK1092" s="187"/>
      <c r="UGL1092" s="187"/>
      <c r="UGM1092" s="187"/>
      <c r="UGN1092" s="187"/>
      <c r="UGO1092" s="187"/>
      <c r="UGP1092" s="187"/>
      <c r="UGQ1092" s="187"/>
      <c r="UGR1092" s="187"/>
      <c r="UGS1092" s="187"/>
      <c r="UGT1092" s="187"/>
      <c r="UGU1092" s="187"/>
      <c r="UGV1092" s="187"/>
      <c r="UGW1092" s="187"/>
      <c r="UGX1092" s="187"/>
      <c r="UGY1092" s="187"/>
      <c r="UGZ1092" s="187"/>
      <c r="UHA1092" s="187"/>
      <c r="UHB1092" s="187"/>
      <c r="UHC1092" s="187"/>
      <c r="UHD1092" s="187"/>
      <c r="UHE1092" s="187"/>
      <c r="UHF1092" s="187"/>
      <c r="UHG1092" s="187"/>
      <c r="UHH1092" s="187"/>
      <c r="UHI1092" s="187"/>
      <c r="UHJ1092" s="187"/>
      <c r="UHK1092" s="187"/>
      <c r="UHL1092" s="187"/>
      <c r="UHM1092" s="187"/>
      <c r="UHN1092" s="187"/>
      <c r="UHO1092" s="187"/>
      <c r="UHP1092" s="187"/>
      <c r="UHQ1092" s="187"/>
      <c r="UHR1092" s="187"/>
      <c r="UHS1092" s="187"/>
      <c r="UHT1092" s="187"/>
      <c r="UHU1092" s="187"/>
      <c r="UHV1092" s="187"/>
      <c r="UHW1092" s="187"/>
      <c r="UHX1092" s="187"/>
      <c r="UHY1092" s="187"/>
      <c r="UHZ1092" s="187"/>
      <c r="UIA1092" s="187"/>
      <c r="UIB1092" s="187"/>
      <c r="UIC1092" s="187"/>
      <c r="UID1092" s="187"/>
      <c r="UIE1092" s="187"/>
      <c r="UIF1092" s="187"/>
      <c r="UIG1092" s="187"/>
      <c r="UIH1092" s="187"/>
      <c r="UII1092" s="187"/>
      <c r="UIJ1092" s="187"/>
      <c r="UIK1092" s="187"/>
      <c r="UIL1092" s="187"/>
      <c r="UIM1092" s="187"/>
      <c r="UIN1092" s="187"/>
      <c r="UIO1092" s="187"/>
      <c r="UIP1092" s="187"/>
      <c r="UIQ1092" s="187"/>
      <c r="UIR1092" s="187"/>
      <c r="UIS1092" s="187"/>
      <c r="UIT1092" s="187"/>
      <c r="UIU1092" s="187"/>
      <c r="UIV1092" s="187"/>
      <c r="UIW1092" s="187"/>
      <c r="UIX1092" s="187"/>
      <c r="UIY1092" s="187"/>
      <c r="UIZ1092" s="187"/>
      <c r="UJA1092" s="187"/>
      <c r="UJB1092" s="187"/>
      <c r="UJC1092" s="187"/>
      <c r="UJD1092" s="187"/>
      <c r="UJE1092" s="187"/>
      <c r="UJF1092" s="187"/>
      <c r="UJG1092" s="187"/>
      <c r="UJH1092" s="187"/>
      <c r="UJI1092" s="187"/>
      <c r="UJJ1092" s="187"/>
      <c r="UJK1092" s="187"/>
      <c r="UJL1092" s="187"/>
      <c r="UJM1092" s="187"/>
      <c r="UJN1092" s="187"/>
      <c r="UJO1092" s="187"/>
      <c r="UJP1092" s="187"/>
      <c r="UJQ1092" s="187"/>
      <c r="UJR1092" s="187"/>
      <c r="UJS1092" s="187"/>
      <c r="UJT1092" s="187"/>
      <c r="UJU1092" s="187"/>
      <c r="UJV1092" s="187"/>
      <c r="UJW1092" s="187"/>
      <c r="UJX1092" s="187"/>
      <c r="UJY1092" s="187"/>
      <c r="UJZ1092" s="187"/>
      <c r="UKA1092" s="187"/>
      <c r="UKB1092" s="187"/>
      <c r="UKC1092" s="187"/>
      <c r="UKD1092" s="187"/>
      <c r="UKE1092" s="187"/>
      <c r="UKF1092" s="187"/>
      <c r="UKG1092" s="187"/>
      <c r="UKH1092" s="187"/>
      <c r="UKI1092" s="187"/>
      <c r="UKJ1092" s="187"/>
      <c r="UKK1092" s="187"/>
      <c r="UKL1092" s="187"/>
      <c r="UKM1092" s="187"/>
      <c r="UKN1092" s="187"/>
      <c r="UKO1092" s="187"/>
      <c r="UKP1092" s="187"/>
      <c r="UKQ1092" s="187"/>
      <c r="UKR1092" s="187"/>
      <c r="UKS1092" s="187"/>
      <c r="UKT1092" s="187"/>
      <c r="UKU1092" s="187"/>
      <c r="UKV1092" s="187"/>
      <c r="UKW1092" s="187"/>
      <c r="UKX1092" s="187"/>
      <c r="UKY1092" s="187"/>
      <c r="UKZ1092" s="187"/>
      <c r="ULA1092" s="187"/>
      <c r="ULB1092" s="187"/>
      <c r="ULC1092" s="187"/>
      <c r="ULD1092" s="187"/>
      <c r="ULE1092" s="187"/>
      <c r="ULF1092" s="187"/>
      <c r="ULG1092" s="187"/>
      <c r="ULH1092" s="187"/>
      <c r="ULI1092" s="187"/>
      <c r="ULJ1092" s="187"/>
      <c r="ULK1092" s="187"/>
      <c r="ULL1092" s="187"/>
      <c r="ULM1092" s="187"/>
      <c r="ULN1092" s="187"/>
      <c r="ULO1092" s="187"/>
      <c r="ULP1092" s="187"/>
      <c r="ULQ1092" s="187"/>
      <c r="ULR1092" s="187"/>
      <c r="ULS1092" s="187"/>
      <c r="ULT1092" s="187"/>
      <c r="ULU1092" s="187"/>
      <c r="ULV1092" s="187"/>
      <c r="ULW1092" s="187"/>
      <c r="ULX1092" s="187"/>
      <c r="ULY1092" s="187"/>
      <c r="ULZ1092" s="187"/>
      <c r="UMA1092" s="187"/>
      <c r="UMB1092" s="187"/>
      <c r="UMC1092" s="187"/>
      <c r="UMD1092" s="187"/>
      <c r="UME1092" s="187"/>
      <c r="UMF1092" s="187"/>
      <c r="UMG1092" s="187"/>
      <c r="UMH1092" s="187"/>
      <c r="UMI1092" s="187"/>
      <c r="UMJ1092" s="187"/>
      <c r="UMK1092" s="187"/>
      <c r="UML1092" s="187"/>
      <c r="UMM1092" s="187"/>
      <c r="UMN1092" s="187"/>
      <c r="UMO1092" s="187"/>
      <c r="UMP1092" s="187"/>
      <c r="UMQ1092" s="187"/>
      <c r="UMR1092" s="187"/>
      <c r="UMS1092" s="187"/>
      <c r="UMT1092" s="187"/>
      <c r="UMU1092" s="187"/>
      <c r="UMV1092" s="187"/>
      <c r="UMW1092" s="187"/>
      <c r="UMX1092" s="187"/>
      <c r="UMY1092" s="187"/>
      <c r="UMZ1092" s="187"/>
      <c r="UNA1092" s="187"/>
      <c r="UNB1092" s="187"/>
      <c r="UNC1092" s="187"/>
      <c r="UND1092" s="187"/>
      <c r="UNE1092" s="187"/>
      <c r="UNF1092" s="187"/>
      <c r="UNG1092" s="187"/>
      <c r="UNH1092" s="187"/>
      <c r="UNI1092" s="187"/>
      <c r="UNJ1092" s="187"/>
      <c r="UNK1092" s="187"/>
      <c r="UNL1092" s="187"/>
      <c r="UNM1092" s="187"/>
      <c r="UNN1092" s="187"/>
      <c r="UNO1092" s="187"/>
      <c r="UNP1092" s="187"/>
      <c r="UNQ1092" s="187"/>
      <c r="UNR1092" s="187"/>
      <c r="UNS1092" s="187"/>
      <c r="UNT1092" s="187"/>
      <c r="UNU1092" s="187"/>
      <c r="UNV1092" s="187"/>
      <c r="UNW1092" s="187"/>
      <c r="UNX1092" s="187"/>
      <c r="UNY1092" s="187"/>
      <c r="UNZ1092" s="187"/>
      <c r="UOA1092" s="187"/>
      <c r="UOB1092" s="187"/>
      <c r="UOC1092" s="187"/>
      <c r="UOD1092" s="187"/>
      <c r="UOE1092" s="187"/>
      <c r="UOF1092" s="187"/>
      <c r="UOG1092" s="187"/>
      <c r="UOH1092" s="187"/>
      <c r="UOI1092" s="187"/>
      <c r="UOJ1092" s="187"/>
      <c r="UOK1092" s="187"/>
      <c r="UOL1092" s="187"/>
      <c r="UOM1092" s="187"/>
      <c r="UON1092" s="187"/>
      <c r="UOO1092" s="187"/>
      <c r="UOP1092" s="187"/>
      <c r="UOQ1092" s="187"/>
      <c r="UOR1092" s="187"/>
      <c r="UOS1092" s="187"/>
      <c r="UOT1092" s="187"/>
      <c r="UOU1092" s="187"/>
      <c r="UOV1092" s="187"/>
      <c r="UOW1092" s="187"/>
      <c r="UOX1092" s="187"/>
      <c r="UOY1092" s="187"/>
      <c r="UOZ1092" s="187"/>
      <c r="UPA1092" s="187"/>
      <c r="UPB1092" s="187"/>
      <c r="UPC1092" s="187"/>
      <c r="UPD1092" s="187"/>
      <c r="UPE1092" s="187"/>
      <c r="UPF1092" s="187"/>
      <c r="UPG1092" s="187"/>
      <c r="UPH1092" s="187"/>
      <c r="UPI1092" s="187"/>
      <c r="UPJ1092" s="187"/>
      <c r="UPK1092" s="187"/>
      <c r="UPL1092" s="187"/>
      <c r="UPM1092" s="187"/>
      <c r="UPN1092" s="187"/>
      <c r="UPO1092" s="187"/>
      <c r="UPP1092" s="187"/>
      <c r="UPQ1092" s="187"/>
      <c r="UPR1092" s="187"/>
      <c r="UPS1092" s="187"/>
      <c r="UPT1092" s="187"/>
      <c r="UPU1092" s="187"/>
      <c r="UPV1092" s="187"/>
      <c r="UPW1092" s="187"/>
      <c r="UPX1092" s="187"/>
      <c r="UPY1092" s="187"/>
      <c r="UPZ1092" s="187"/>
      <c r="UQA1092" s="187"/>
      <c r="UQB1092" s="187"/>
      <c r="UQC1092" s="187"/>
      <c r="UQD1092" s="187"/>
      <c r="UQE1092" s="187"/>
      <c r="UQF1092" s="187"/>
      <c r="UQG1092" s="187"/>
      <c r="UQH1092" s="187"/>
      <c r="UQI1092" s="187"/>
      <c r="UQJ1092" s="187"/>
      <c r="UQK1092" s="187"/>
      <c r="UQL1092" s="187"/>
      <c r="UQM1092" s="187"/>
      <c r="UQN1092" s="187"/>
      <c r="UQO1092" s="187"/>
      <c r="UQP1092" s="187"/>
      <c r="UQQ1092" s="187"/>
      <c r="UQR1092" s="187"/>
      <c r="UQS1092" s="187"/>
      <c r="UQT1092" s="187"/>
      <c r="UQU1092" s="187"/>
      <c r="UQV1092" s="187"/>
      <c r="UQW1092" s="187"/>
      <c r="UQX1092" s="187"/>
      <c r="UQY1092" s="187"/>
      <c r="UQZ1092" s="187"/>
      <c r="URA1092" s="187"/>
      <c r="URB1092" s="187"/>
      <c r="URC1092" s="187"/>
      <c r="URD1092" s="187"/>
      <c r="URE1092" s="187"/>
      <c r="URF1092" s="187"/>
      <c r="URG1092" s="187"/>
      <c r="URH1092" s="187"/>
      <c r="URI1092" s="187"/>
      <c r="URJ1092" s="187"/>
      <c r="URK1092" s="187"/>
      <c r="URL1092" s="187"/>
      <c r="URM1092" s="187"/>
      <c r="URN1092" s="187"/>
      <c r="URO1092" s="187"/>
      <c r="URP1092" s="187"/>
      <c r="URQ1092" s="187"/>
      <c r="URR1092" s="187"/>
      <c r="URS1092" s="187"/>
      <c r="URT1092" s="187"/>
      <c r="URU1092" s="187"/>
      <c r="URV1092" s="187"/>
      <c r="URW1092" s="187"/>
      <c r="URX1092" s="187"/>
      <c r="URY1092" s="187"/>
      <c r="URZ1092" s="187"/>
      <c r="USA1092" s="187"/>
      <c r="USB1092" s="187"/>
      <c r="USC1092" s="187"/>
      <c r="USD1092" s="187"/>
      <c r="USE1092" s="187"/>
      <c r="USF1092" s="187"/>
      <c r="USG1092" s="187"/>
      <c r="USH1092" s="187"/>
      <c r="USI1092" s="187"/>
      <c r="USJ1092" s="187"/>
      <c r="USK1092" s="187"/>
      <c r="USL1092" s="187"/>
      <c r="USM1092" s="187"/>
      <c r="USN1092" s="187"/>
      <c r="USO1092" s="187"/>
      <c r="USP1092" s="187"/>
      <c r="USQ1092" s="187"/>
      <c r="USR1092" s="187"/>
      <c r="USS1092" s="187"/>
      <c r="UST1092" s="187"/>
      <c r="USU1092" s="187"/>
      <c r="USV1092" s="187"/>
      <c r="USW1092" s="187"/>
      <c r="USX1092" s="187"/>
      <c r="USY1092" s="187"/>
      <c r="USZ1092" s="187"/>
      <c r="UTA1092" s="187"/>
      <c r="UTB1092" s="187"/>
      <c r="UTC1092" s="187"/>
      <c r="UTD1092" s="187"/>
      <c r="UTE1092" s="187"/>
      <c r="UTF1092" s="187"/>
      <c r="UTG1092" s="187"/>
      <c r="UTH1092" s="187"/>
      <c r="UTI1092" s="187"/>
      <c r="UTJ1092" s="187"/>
      <c r="UTK1092" s="187"/>
      <c r="UTL1092" s="187"/>
      <c r="UTM1092" s="187"/>
      <c r="UTN1092" s="187"/>
      <c r="UTO1092" s="187"/>
      <c r="UTP1092" s="187"/>
      <c r="UTQ1092" s="187"/>
      <c r="UTR1092" s="187"/>
      <c r="UTS1092" s="187"/>
      <c r="UTT1092" s="187"/>
      <c r="UTU1092" s="187"/>
      <c r="UTV1092" s="187"/>
      <c r="UTW1092" s="187"/>
      <c r="UTX1092" s="187"/>
      <c r="UTY1092" s="187"/>
      <c r="UTZ1092" s="187"/>
      <c r="UUA1092" s="187"/>
      <c r="UUB1092" s="187"/>
      <c r="UUC1092" s="187"/>
      <c r="UUD1092" s="187"/>
      <c r="UUE1092" s="187"/>
      <c r="UUF1092" s="187"/>
      <c r="UUG1092" s="187"/>
      <c r="UUH1092" s="187"/>
      <c r="UUI1092" s="187"/>
      <c r="UUJ1092" s="187"/>
      <c r="UUK1092" s="187"/>
      <c r="UUL1092" s="187"/>
      <c r="UUM1092" s="187"/>
      <c r="UUN1092" s="187"/>
      <c r="UUO1092" s="187"/>
      <c r="UUP1092" s="187"/>
      <c r="UUQ1092" s="187"/>
      <c r="UUR1092" s="187"/>
      <c r="UUS1092" s="187"/>
      <c r="UUT1092" s="187"/>
      <c r="UUU1092" s="187"/>
      <c r="UUV1092" s="187"/>
      <c r="UUW1092" s="187"/>
      <c r="UUX1092" s="187"/>
      <c r="UUY1092" s="187"/>
      <c r="UUZ1092" s="187"/>
      <c r="UVA1092" s="187"/>
      <c r="UVB1092" s="187"/>
      <c r="UVC1092" s="187"/>
      <c r="UVD1092" s="187"/>
      <c r="UVE1092" s="187"/>
      <c r="UVF1092" s="187"/>
      <c r="UVG1092" s="187"/>
      <c r="UVH1092" s="187"/>
      <c r="UVI1092" s="187"/>
      <c r="UVJ1092" s="187"/>
      <c r="UVK1092" s="187"/>
      <c r="UVL1092" s="187"/>
      <c r="UVM1092" s="187"/>
      <c r="UVN1092" s="187"/>
      <c r="UVO1092" s="187"/>
      <c r="UVP1092" s="187"/>
      <c r="UVQ1092" s="187"/>
      <c r="UVR1092" s="187"/>
      <c r="UVS1092" s="187"/>
      <c r="UVT1092" s="187"/>
      <c r="UVU1092" s="187"/>
      <c r="UVV1092" s="187"/>
      <c r="UVW1092" s="187"/>
      <c r="UVX1092" s="187"/>
      <c r="UVY1092" s="187"/>
      <c r="UVZ1092" s="187"/>
      <c r="UWA1092" s="187"/>
      <c r="UWB1092" s="187"/>
      <c r="UWC1092" s="187"/>
      <c r="UWD1092" s="187"/>
      <c r="UWE1092" s="187"/>
      <c r="UWF1092" s="187"/>
      <c r="UWG1092" s="187"/>
      <c r="UWH1092" s="187"/>
      <c r="UWI1092" s="187"/>
      <c r="UWJ1092" s="187"/>
      <c r="UWK1092" s="187"/>
      <c r="UWL1092" s="187"/>
      <c r="UWM1092" s="187"/>
      <c r="UWN1092" s="187"/>
      <c r="UWO1092" s="187"/>
      <c r="UWP1092" s="187"/>
      <c r="UWQ1092" s="187"/>
      <c r="UWR1092" s="187"/>
      <c r="UWS1092" s="187"/>
      <c r="UWT1092" s="187"/>
      <c r="UWU1092" s="187"/>
      <c r="UWV1092" s="187"/>
      <c r="UWW1092" s="187"/>
      <c r="UWX1092" s="187"/>
      <c r="UWY1092" s="187"/>
      <c r="UWZ1092" s="187"/>
      <c r="UXA1092" s="187"/>
      <c r="UXB1092" s="187"/>
      <c r="UXC1092" s="187"/>
      <c r="UXD1092" s="187"/>
      <c r="UXE1092" s="187"/>
      <c r="UXF1092" s="187"/>
      <c r="UXG1092" s="187"/>
      <c r="UXH1092" s="187"/>
      <c r="UXI1092" s="187"/>
      <c r="UXJ1092" s="187"/>
      <c r="UXK1092" s="187"/>
      <c r="UXL1092" s="187"/>
      <c r="UXM1092" s="187"/>
      <c r="UXN1092" s="187"/>
      <c r="UXO1092" s="187"/>
      <c r="UXP1092" s="187"/>
      <c r="UXQ1092" s="187"/>
      <c r="UXR1092" s="187"/>
      <c r="UXS1092" s="187"/>
      <c r="UXT1092" s="187"/>
      <c r="UXU1092" s="187"/>
      <c r="UXV1092" s="187"/>
      <c r="UXW1092" s="187"/>
      <c r="UXX1092" s="187"/>
      <c r="UXY1092" s="187"/>
      <c r="UXZ1092" s="187"/>
      <c r="UYA1092" s="187"/>
      <c r="UYB1092" s="187"/>
      <c r="UYC1092" s="187"/>
      <c r="UYD1092" s="187"/>
      <c r="UYE1092" s="187"/>
      <c r="UYF1092" s="187"/>
      <c r="UYG1092" s="187"/>
      <c r="UYH1092" s="187"/>
      <c r="UYI1092" s="187"/>
      <c r="UYJ1092" s="187"/>
      <c r="UYK1092" s="187"/>
      <c r="UYL1092" s="187"/>
      <c r="UYM1092" s="187"/>
      <c r="UYN1092" s="187"/>
      <c r="UYO1092" s="187"/>
      <c r="UYP1092" s="187"/>
      <c r="UYQ1092" s="187"/>
      <c r="UYR1092" s="187"/>
      <c r="UYS1092" s="187"/>
      <c r="UYT1092" s="187"/>
      <c r="UYU1092" s="187"/>
      <c r="UYV1092" s="187"/>
      <c r="UYW1092" s="187"/>
      <c r="UYX1092" s="187"/>
      <c r="UYY1092" s="187"/>
      <c r="UYZ1092" s="187"/>
      <c r="UZA1092" s="187"/>
      <c r="UZB1092" s="187"/>
      <c r="UZC1092" s="187"/>
      <c r="UZD1092" s="187"/>
      <c r="UZE1092" s="187"/>
      <c r="UZF1092" s="187"/>
      <c r="UZG1092" s="187"/>
      <c r="UZH1092" s="187"/>
      <c r="UZI1092" s="187"/>
      <c r="UZJ1092" s="187"/>
      <c r="UZK1092" s="187"/>
      <c r="UZL1092" s="187"/>
      <c r="UZM1092" s="187"/>
      <c r="UZN1092" s="187"/>
      <c r="UZO1092" s="187"/>
      <c r="UZP1092" s="187"/>
      <c r="UZQ1092" s="187"/>
      <c r="UZR1092" s="187"/>
      <c r="UZS1092" s="187"/>
      <c r="UZT1092" s="187"/>
      <c r="UZU1092" s="187"/>
      <c r="UZV1092" s="187"/>
      <c r="UZW1092" s="187"/>
      <c r="UZX1092" s="187"/>
      <c r="UZY1092" s="187"/>
      <c r="UZZ1092" s="187"/>
      <c r="VAA1092" s="187"/>
      <c r="VAB1092" s="187"/>
      <c r="VAC1092" s="187"/>
      <c r="VAD1092" s="187"/>
      <c r="VAE1092" s="187"/>
      <c r="VAF1092" s="187"/>
      <c r="VAG1092" s="187"/>
      <c r="VAH1092" s="187"/>
      <c r="VAI1092" s="187"/>
      <c r="VAJ1092" s="187"/>
      <c r="VAK1092" s="187"/>
      <c r="VAL1092" s="187"/>
      <c r="VAM1092" s="187"/>
      <c r="VAN1092" s="187"/>
      <c r="VAO1092" s="187"/>
      <c r="VAP1092" s="187"/>
      <c r="VAQ1092" s="187"/>
      <c r="VAR1092" s="187"/>
      <c r="VAS1092" s="187"/>
      <c r="VAT1092" s="187"/>
      <c r="VAU1092" s="187"/>
      <c r="VAV1092" s="187"/>
      <c r="VAW1092" s="187"/>
      <c r="VAX1092" s="187"/>
      <c r="VAY1092" s="187"/>
      <c r="VAZ1092" s="187"/>
      <c r="VBA1092" s="187"/>
      <c r="VBB1092" s="187"/>
      <c r="VBC1092" s="187"/>
      <c r="VBD1092" s="187"/>
      <c r="VBE1092" s="187"/>
      <c r="VBF1092" s="187"/>
      <c r="VBG1092" s="187"/>
      <c r="VBH1092" s="187"/>
      <c r="VBI1092" s="187"/>
      <c r="VBJ1092" s="187"/>
      <c r="VBK1092" s="187"/>
      <c r="VBL1092" s="187"/>
      <c r="VBM1092" s="187"/>
      <c r="VBN1092" s="187"/>
      <c r="VBO1092" s="187"/>
      <c r="VBP1092" s="187"/>
      <c r="VBQ1092" s="187"/>
      <c r="VBR1092" s="187"/>
      <c r="VBS1092" s="187"/>
      <c r="VBT1092" s="187"/>
      <c r="VBU1092" s="187"/>
      <c r="VBV1092" s="187"/>
      <c r="VBW1092" s="187"/>
      <c r="VBX1092" s="187"/>
      <c r="VBY1092" s="187"/>
      <c r="VBZ1092" s="187"/>
      <c r="VCA1092" s="187"/>
      <c r="VCB1092" s="187"/>
      <c r="VCC1092" s="187"/>
      <c r="VCD1092" s="187"/>
      <c r="VCE1092" s="187"/>
      <c r="VCF1092" s="187"/>
      <c r="VCG1092" s="187"/>
      <c r="VCH1092" s="187"/>
      <c r="VCI1092" s="187"/>
      <c r="VCJ1092" s="187"/>
      <c r="VCK1092" s="187"/>
      <c r="VCL1092" s="187"/>
      <c r="VCM1092" s="187"/>
      <c r="VCN1092" s="187"/>
      <c r="VCO1092" s="187"/>
      <c r="VCP1092" s="187"/>
      <c r="VCQ1092" s="187"/>
      <c r="VCR1092" s="187"/>
      <c r="VCS1092" s="187"/>
      <c r="VCT1092" s="187"/>
      <c r="VCU1092" s="187"/>
      <c r="VCV1092" s="187"/>
      <c r="VCW1092" s="187"/>
      <c r="VCX1092" s="187"/>
      <c r="VCY1092" s="187"/>
      <c r="VCZ1092" s="187"/>
      <c r="VDA1092" s="187"/>
      <c r="VDB1092" s="187"/>
      <c r="VDC1092" s="187"/>
      <c r="VDD1092" s="187"/>
      <c r="VDE1092" s="187"/>
      <c r="VDF1092" s="187"/>
      <c r="VDG1092" s="187"/>
      <c r="VDH1092" s="187"/>
      <c r="VDI1092" s="187"/>
      <c r="VDJ1092" s="187"/>
      <c r="VDK1092" s="187"/>
      <c r="VDL1092" s="187"/>
      <c r="VDM1092" s="187"/>
      <c r="VDN1092" s="187"/>
      <c r="VDO1092" s="187"/>
      <c r="VDP1092" s="187"/>
      <c r="VDQ1092" s="187"/>
      <c r="VDR1092" s="187"/>
      <c r="VDS1092" s="187"/>
      <c r="VDT1092" s="187"/>
      <c r="VDU1092" s="187"/>
      <c r="VDV1092" s="187"/>
      <c r="VDW1092" s="187"/>
      <c r="VDX1092" s="187"/>
      <c r="VDY1092" s="187"/>
      <c r="VDZ1092" s="187"/>
      <c r="VEA1092" s="187"/>
      <c r="VEB1092" s="187"/>
      <c r="VEC1092" s="187"/>
      <c r="VED1092" s="187"/>
      <c r="VEE1092" s="187"/>
      <c r="VEF1092" s="187"/>
      <c r="VEG1092" s="187"/>
      <c r="VEH1092" s="187"/>
      <c r="VEI1092" s="187"/>
      <c r="VEJ1092" s="187"/>
      <c r="VEK1092" s="187"/>
      <c r="VEL1092" s="187"/>
      <c r="VEM1092" s="187"/>
      <c r="VEN1092" s="187"/>
      <c r="VEO1092" s="187"/>
      <c r="VEP1092" s="187"/>
      <c r="VEQ1092" s="187"/>
      <c r="VER1092" s="187"/>
      <c r="VES1092" s="187"/>
      <c r="VET1092" s="187"/>
      <c r="VEU1092" s="187"/>
      <c r="VEV1092" s="187"/>
      <c r="VEW1092" s="187"/>
      <c r="VEX1092" s="187"/>
      <c r="VEY1092" s="187"/>
      <c r="VEZ1092" s="187"/>
      <c r="VFA1092" s="187"/>
      <c r="VFB1092" s="187"/>
      <c r="VFC1092" s="187"/>
      <c r="VFD1092" s="187"/>
      <c r="VFE1092" s="187"/>
      <c r="VFF1092" s="187"/>
      <c r="VFG1092" s="187"/>
      <c r="VFH1092" s="187"/>
      <c r="VFI1092" s="187"/>
      <c r="VFJ1092" s="187"/>
      <c r="VFK1092" s="187"/>
      <c r="VFL1092" s="187"/>
      <c r="VFM1092" s="187"/>
      <c r="VFN1092" s="187"/>
      <c r="VFO1092" s="187"/>
      <c r="VFP1092" s="187"/>
      <c r="VFQ1092" s="187"/>
      <c r="VFR1092" s="187"/>
      <c r="VFS1092" s="187"/>
      <c r="VFT1092" s="187"/>
      <c r="VFU1092" s="187"/>
      <c r="VFV1092" s="187"/>
      <c r="VFW1092" s="187"/>
      <c r="VFX1092" s="187"/>
      <c r="VFY1092" s="187"/>
      <c r="VFZ1092" s="187"/>
      <c r="VGA1092" s="187"/>
      <c r="VGB1092" s="187"/>
      <c r="VGC1092" s="187"/>
      <c r="VGD1092" s="187"/>
      <c r="VGE1092" s="187"/>
      <c r="VGF1092" s="187"/>
      <c r="VGG1092" s="187"/>
      <c r="VGH1092" s="187"/>
      <c r="VGI1092" s="187"/>
      <c r="VGJ1092" s="187"/>
      <c r="VGK1092" s="187"/>
      <c r="VGL1092" s="187"/>
      <c r="VGM1092" s="187"/>
      <c r="VGN1092" s="187"/>
      <c r="VGO1092" s="187"/>
      <c r="VGP1092" s="187"/>
      <c r="VGQ1092" s="187"/>
      <c r="VGR1092" s="187"/>
      <c r="VGS1092" s="187"/>
      <c r="VGT1092" s="187"/>
      <c r="VGU1092" s="187"/>
      <c r="VGV1092" s="187"/>
      <c r="VGW1092" s="187"/>
      <c r="VGX1092" s="187"/>
      <c r="VGY1092" s="187"/>
      <c r="VGZ1092" s="187"/>
      <c r="VHA1092" s="187"/>
      <c r="VHB1092" s="187"/>
      <c r="VHC1092" s="187"/>
      <c r="VHD1092" s="187"/>
      <c r="VHE1092" s="187"/>
      <c r="VHF1092" s="187"/>
      <c r="VHG1092" s="187"/>
      <c r="VHH1092" s="187"/>
      <c r="VHI1092" s="187"/>
      <c r="VHJ1092" s="187"/>
      <c r="VHK1092" s="187"/>
      <c r="VHL1092" s="187"/>
      <c r="VHM1092" s="187"/>
      <c r="VHN1092" s="187"/>
      <c r="VHO1092" s="187"/>
      <c r="VHP1092" s="187"/>
      <c r="VHQ1092" s="187"/>
      <c r="VHR1092" s="187"/>
      <c r="VHS1092" s="187"/>
      <c r="VHT1092" s="187"/>
      <c r="VHU1092" s="187"/>
      <c r="VHV1092" s="187"/>
      <c r="VHW1092" s="187"/>
      <c r="VHX1092" s="187"/>
      <c r="VHY1092" s="187"/>
      <c r="VHZ1092" s="187"/>
      <c r="VIA1092" s="187"/>
      <c r="VIB1092" s="187"/>
      <c r="VIC1092" s="187"/>
      <c r="VID1092" s="187"/>
      <c r="VIE1092" s="187"/>
      <c r="VIF1092" s="187"/>
      <c r="VIG1092" s="187"/>
      <c r="VIH1092" s="187"/>
      <c r="VII1092" s="187"/>
      <c r="VIJ1092" s="187"/>
      <c r="VIK1092" s="187"/>
      <c r="VIL1092" s="187"/>
      <c r="VIM1092" s="187"/>
      <c r="VIN1092" s="187"/>
      <c r="VIO1092" s="187"/>
      <c r="VIP1092" s="187"/>
      <c r="VIQ1092" s="187"/>
      <c r="VIR1092" s="187"/>
      <c r="VIS1092" s="187"/>
      <c r="VIT1092" s="187"/>
      <c r="VIU1092" s="187"/>
      <c r="VIV1092" s="187"/>
      <c r="VIW1092" s="187"/>
      <c r="VIX1092" s="187"/>
      <c r="VIY1092" s="187"/>
      <c r="VIZ1092" s="187"/>
      <c r="VJA1092" s="187"/>
      <c r="VJB1092" s="187"/>
      <c r="VJC1092" s="187"/>
      <c r="VJD1092" s="187"/>
      <c r="VJE1092" s="187"/>
      <c r="VJF1092" s="187"/>
      <c r="VJG1092" s="187"/>
      <c r="VJH1092" s="187"/>
      <c r="VJI1092" s="187"/>
      <c r="VJJ1092" s="187"/>
      <c r="VJK1092" s="187"/>
      <c r="VJL1092" s="187"/>
      <c r="VJM1092" s="187"/>
      <c r="VJN1092" s="187"/>
      <c r="VJO1092" s="187"/>
      <c r="VJP1092" s="187"/>
      <c r="VJQ1092" s="187"/>
      <c r="VJR1092" s="187"/>
      <c r="VJS1092" s="187"/>
      <c r="VJT1092" s="187"/>
      <c r="VJU1092" s="187"/>
      <c r="VJV1092" s="187"/>
      <c r="VJW1092" s="187"/>
      <c r="VJX1092" s="187"/>
      <c r="VJY1092" s="187"/>
      <c r="VJZ1092" s="187"/>
      <c r="VKA1092" s="187"/>
      <c r="VKB1092" s="187"/>
      <c r="VKC1092" s="187"/>
      <c r="VKD1092" s="187"/>
      <c r="VKE1092" s="187"/>
      <c r="VKF1092" s="187"/>
      <c r="VKG1092" s="187"/>
      <c r="VKH1092" s="187"/>
      <c r="VKI1092" s="187"/>
      <c r="VKJ1092" s="187"/>
      <c r="VKK1092" s="187"/>
      <c r="VKL1092" s="187"/>
      <c r="VKM1092" s="187"/>
      <c r="VKN1092" s="187"/>
      <c r="VKO1092" s="187"/>
      <c r="VKP1092" s="187"/>
      <c r="VKQ1092" s="187"/>
      <c r="VKR1092" s="187"/>
      <c r="VKS1092" s="187"/>
      <c r="VKT1092" s="187"/>
      <c r="VKU1092" s="187"/>
      <c r="VKV1092" s="187"/>
      <c r="VKW1092" s="187"/>
      <c r="VKX1092" s="187"/>
      <c r="VKY1092" s="187"/>
      <c r="VKZ1092" s="187"/>
      <c r="VLA1092" s="187"/>
      <c r="VLB1092" s="187"/>
      <c r="VLC1092" s="187"/>
      <c r="VLD1092" s="187"/>
      <c r="VLE1092" s="187"/>
      <c r="VLF1092" s="187"/>
      <c r="VLG1092" s="187"/>
      <c r="VLH1092" s="187"/>
      <c r="VLI1092" s="187"/>
      <c r="VLJ1092" s="187"/>
      <c r="VLK1092" s="187"/>
      <c r="VLL1092" s="187"/>
      <c r="VLM1092" s="187"/>
      <c r="VLN1092" s="187"/>
      <c r="VLO1092" s="187"/>
      <c r="VLP1092" s="187"/>
      <c r="VLQ1092" s="187"/>
      <c r="VLR1092" s="187"/>
      <c r="VLS1092" s="187"/>
      <c r="VLT1092" s="187"/>
      <c r="VLU1092" s="187"/>
      <c r="VLV1092" s="187"/>
      <c r="VLW1092" s="187"/>
      <c r="VLX1092" s="187"/>
      <c r="VLY1092" s="187"/>
      <c r="VLZ1092" s="187"/>
      <c r="VMA1092" s="187"/>
      <c r="VMB1092" s="187"/>
      <c r="VMC1092" s="187"/>
      <c r="VMD1092" s="187"/>
      <c r="VME1092" s="187"/>
      <c r="VMF1092" s="187"/>
      <c r="VMG1092" s="187"/>
      <c r="VMH1092" s="187"/>
      <c r="VMI1092" s="187"/>
      <c r="VMJ1092" s="187"/>
      <c r="VMK1092" s="187"/>
      <c r="VML1092" s="187"/>
      <c r="VMM1092" s="187"/>
      <c r="VMN1092" s="187"/>
      <c r="VMO1092" s="187"/>
      <c r="VMP1092" s="187"/>
      <c r="VMQ1092" s="187"/>
      <c r="VMR1092" s="187"/>
      <c r="VMS1092" s="187"/>
      <c r="VMT1092" s="187"/>
      <c r="VMU1092" s="187"/>
      <c r="VMV1092" s="187"/>
      <c r="VMW1092" s="187"/>
      <c r="VMX1092" s="187"/>
      <c r="VMY1092" s="187"/>
      <c r="VMZ1092" s="187"/>
      <c r="VNA1092" s="187"/>
      <c r="VNB1092" s="187"/>
      <c r="VNC1092" s="187"/>
      <c r="VND1092" s="187"/>
      <c r="VNE1092" s="187"/>
      <c r="VNF1092" s="187"/>
      <c r="VNG1092" s="187"/>
      <c r="VNH1092" s="187"/>
      <c r="VNI1092" s="187"/>
      <c r="VNJ1092" s="187"/>
      <c r="VNK1092" s="187"/>
      <c r="VNL1092" s="187"/>
      <c r="VNM1092" s="187"/>
      <c r="VNN1092" s="187"/>
      <c r="VNO1092" s="187"/>
      <c r="VNP1092" s="187"/>
      <c r="VNQ1092" s="187"/>
      <c r="VNR1092" s="187"/>
      <c r="VNS1092" s="187"/>
      <c r="VNT1092" s="187"/>
      <c r="VNU1092" s="187"/>
      <c r="VNV1092" s="187"/>
      <c r="VNW1092" s="187"/>
      <c r="VNX1092" s="187"/>
      <c r="VNY1092" s="187"/>
      <c r="VNZ1092" s="187"/>
      <c r="VOA1092" s="187"/>
      <c r="VOB1092" s="187"/>
      <c r="VOC1092" s="187"/>
      <c r="VOD1092" s="187"/>
      <c r="VOE1092" s="187"/>
      <c r="VOF1092" s="187"/>
      <c r="VOG1092" s="187"/>
      <c r="VOH1092" s="187"/>
      <c r="VOI1092" s="187"/>
      <c r="VOJ1092" s="187"/>
      <c r="VOK1092" s="187"/>
      <c r="VOL1092" s="187"/>
      <c r="VOM1092" s="187"/>
      <c r="VON1092" s="187"/>
      <c r="VOO1092" s="187"/>
      <c r="VOP1092" s="187"/>
      <c r="VOQ1092" s="187"/>
      <c r="VOR1092" s="187"/>
      <c r="VOS1092" s="187"/>
      <c r="VOT1092" s="187"/>
      <c r="VOU1092" s="187"/>
      <c r="VOV1092" s="187"/>
      <c r="VOW1092" s="187"/>
      <c r="VOX1092" s="187"/>
      <c r="VOY1092" s="187"/>
      <c r="VOZ1092" s="187"/>
      <c r="VPA1092" s="187"/>
      <c r="VPB1092" s="187"/>
      <c r="VPC1092" s="187"/>
      <c r="VPD1092" s="187"/>
      <c r="VPE1092" s="187"/>
      <c r="VPF1092" s="187"/>
      <c r="VPG1092" s="187"/>
      <c r="VPH1092" s="187"/>
      <c r="VPI1092" s="187"/>
      <c r="VPJ1092" s="187"/>
      <c r="VPK1092" s="187"/>
      <c r="VPL1092" s="187"/>
      <c r="VPM1092" s="187"/>
      <c r="VPN1092" s="187"/>
      <c r="VPO1092" s="187"/>
      <c r="VPP1092" s="187"/>
      <c r="VPQ1092" s="187"/>
      <c r="VPR1092" s="187"/>
      <c r="VPS1092" s="187"/>
      <c r="VPT1092" s="187"/>
      <c r="VPU1092" s="187"/>
      <c r="VPV1092" s="187"/>
      <c r="VPW1092" s="187"/>
      <c r="VPX1092" s="187"/>
      <c r="VPY1092" s="187"/>
      <c r="VPZ1092" s="187"/>
      <c r="VQA1092" s="187"/>
      <c r="VQB1092" s="187"/>
      <c r="VQC1092" s="187"/>
      <c r="VQD1092" s="187"/>
      <c r="VQE1092" s="187"/>
      <c r="VQF1092" s="187"/>
      <c r="VQG1092" s="187"/>
      <c r="VQH1092" s="187"/>
      <c r="VQI1092" s="187"/>
      <c r="VQJ1092" s="187"/>
      <c r="VQK1092" s="187"/>
      <c r="VQL1092" s="187"/>
      <c r="VQM1092" s="187"/>
      <c r="VQN1092" s="187"/>
      <c r="VQO1092" s="187"/>
      <c r="VQP1092" s="187"/>
      <c r="VQQ1092" s="187"/>
      <c r="VQR1092" s="187"/>
      <c r="VQS1092" s="187"/>
      <c r="VQT1092" s="187"/>
      <c r="VQU1092" s="187"/>
      <c r="VQV1092" s="187"/>
      <c r="VQW1092" s="187"/>
      <c r="VQX1092" s="187"/>
      <c r="VQY1092" s="187"/>
      <c r="VQZ1092" s="187"/>
      <c r="VRA1092" s="187"/>
      <c r="VRB1092" s="187"/>
      <c r="VRC1092" s="187"/>
      <c r="VRD1092" s="187"/>
      <c r="VRE1092" s="187"/>
      <c r="VRF1092" s="187"/>
      <c r="VRG1092" s="187"/>
      <c r="VRH1092" s="187"/>
      <c r="VRI1092" s="187"/>
      <c r="VRJ1092" s="187"/>
      <c r="VRK1092" s="187"/>
      <c r="VRL1092" s="187"/>
      <c r="VRM1092" s="187"/>
      <c r="VRN1092" s="187"/>
      <c r="VRO1092" s="187"/>
      <c r="VRP1092" s="187"/>
      <c r="VRQ1092" s="187"/>
      <c r="VRR1092" s="187"/>
      <c r="VRS1092" s="187"/>
      <c r="VRT1092" s="187"/>
      <c r="VRU1092" s="187"/>
      <c r="VRV1092" s="187"/>
      <c r="VRW1092" s="187"/>
      <c r="VRX1092" s="187"/>
      <c r="VRY1092" s="187"/>
      <c r="VRZ1092" s="187"/>
      <c r="VSA1092" s="187"/>
      <c r="VSB1092" s="187"/>
      <c r="VSC1092" s="187"/>
      <c r="VSD1092" s="187"/>
      <c r="VSE1092" s="187"/>
      <c r="VSF1092" s="187"/>
      <c r="VSG1092" s="187"/>
      <c r="VSH1092" s="187"/>
      <c r="VSI1092" s="187"/>
      <c r="VSJ1092" s="187"/>
      <c r="VSK1092" s="187"/>
      <c r="VSL1092" s="187"/>
      <c r="VSM1092" s="187"/>
      <c r="VSN1092" s="187"/>
      <c r="VSO1092" s="187"/>
      <c r="VSP1092" s="187"/>
      <c r="VSQ1092" s="187"/>
      <c r="VSR1092" s="187"/>
      <c r="VSS1092" s="187"/>
      <c r="VST1092" s="187"/>
      <c r="VSU1092" s="187"/>
      <c r="VSV1092" s="187"/>
      <c r="VSW1092" s="187"/>
      <c r="VSX1092" s="187"/>
      <c r="VSY1092" s="187"/>
      <c r="VSZ1092" s="187"/>
      <c r="VTA1092" s="187"/>
      <c r="VTB1092" s="187"/>
      <c r="VTC1092" s="187"/>
      <c r="VTD1092" s="187"/>
      <c r="VTE1092" s="187"/>
      <c r="VTF1092" s="187"/>
      <c r="VTG1092" s="187"/>
      <c r="VTH1092" s="187"/>
      <c r="VTI1092" s="187"/>
      <c r="VTJ1092" s="187"/>
      <c r="VTK1092" s="187"/>
      <c r="VTL1092" s="187"/>
      <c r="VTM1092" s="187"/>
      <c r="VTN1092" s="187"/>
      <c r="VTO1092" s="187"/>
      <c r="VTP1092" s="187"/>
      <c r="VTQ1092" s="187"/>
      <c r="VTR1092" s="187"/>
      <c r="VTS1092" s="187"/>
      <c r="VTT1092" s="187"/>
      <c r="VTU1092" s="187"/>
      <c r="VTV1092" s="187"/>
      <c r="VTW1092" s="187"/>
      <c r="VTX1092" s="187"/>
      <c r="VTY1092" s="187"/>
      <c r="VTZ1092" s="187"/>
      <c r="VUA1092" s="187"/>
      <c r="VUB1092" s="187"/>
      <c r="VUC1092" s="187"/>
      <c r="VUD1092" s="187"/>
      <c r="VUE1092" s="187"/>
      <c r="VUF1092" s="187"/>
      <c r="VUG1092" s="187"/>
      <c r="VUH1092" s="187"/>
      <c r="VUI1092" s="187"/>
      <c r="VUJ1092" s="187"/>
      <c r="VUK1092" s="187"/>
      <c r="VUL1092" s="187"/>
      <c r="VUM1092" s="187"/>
      <c r="VUN1092" s="187"/>
      <c r="VUO1092" s="187"/>
      <c r="VUP1092" s="187"/>
      <c r="VUQ1092" s="187"/>
      <c r="VUR1092" s="187"/>
      <c r="VUS1092" s="187"/>
      <c r="VUT1092" s="187"/>
      <c r="VUU1092" s="187"/>
      <c r="VUV1092" s="187"/>
      <c r="VUW1092" s="187"/>
      <c r="VUX1092" s="187"/>
      <c r="VUY1092" s="187"/>
      <c r="VUZ1092" s="187"/>
      <c r="VVA1092" s="187"/>
      <c r="VVB1092" s="187"/>
      <c r="VVC1092" s="187"/>
      <c r="VVD1092" s="187"/>
      <c r="VVE1092" s="187"/>
      <c r="VVF1092" s="187"/>
      <c r="VVG1092" s="187"/>
      <c r="VVH1092" s="187"/>
      <c r="VVI1092" s="187"/>
      <c r="VVJ1092" s="187"/>
      <c r="VVK1092" s="187"/>
      <c r="VVL1092" s="187"/>
      <c r="VVM1092" s="187"/>
      <c r="VVN1092" s="187"/>
      <c r="VVO1092" s="187"/>
      <c r="VVP1092" s="187"/>
      <c r="VVQ1092" s="187"/>
      <c r="VVR1092" s="187"/>
      <c r="VVS1092" s="187"/>
      <c r="VVT1092" s="187"/>
      <c r="VVU1092" s="187"/>
      <c r="VVV1092" s="187"/>
      <c r="VVW1092" s="187"/>
      <c r="VVX1092" s="187"/>
      <c r="VVY1092" s="187"/>
      <c r="VVZ1092" s="187"/>
      <c r="VWA1092" s="187"/>
      <c r="VWB1092" s="187"/>
      <c r="VWC1092" s="187"/>
      <c r="VWD1092" s="187"/>
      <c r="VWE1092" s="187"/>
      <c r="VWF1092" s="187"/>
      <c r="VWG1092" s="187"/>
      <c r="VWH1092" s="187"/>
      <c r="VWI1092" s="187"/>
      <c r="VWJ1092" s="187"/>
      <c r="VWK1092" s="187"/>
      <c r="VWL1092" s="187"/>
      <c r="VWM1092" s="187"/>
      <c r="VWN1092" s="187"/>
      <c r="VWO1092" s="187"/>
      <c r="VWP1092" s="187"/>
      <c r="VWQ1092" s="187"/>
      <c r="VWR1092" s="187"/>
      <c r="VWS1092" s="187"/>
      <c r="VWT1092" s="187"/>
      <c r="VWU1092" s="187"/>
      <c r="VWV1092" s="187"/>
      <c r="VWW1092" s="187"/>
      <c r="VWX1092" s="187"/>
      <c r="VWY1092" s="187"/>
      <c r="VWZ1092" s="187"/>
      <c r="VXA1092" s="187"/>
      <c r="VXB1092" s="187"/>
      <c r="VXC1092" s="187"/>
      <c r="VXD1092" s="187"/>
      <c r="VXE1092" s="187"/>
      <c r="VXF1092" s="187"/>
      <c r="VXG1092" s="187"/>
      <c r="VXH1092" s="187"/>
      <c r="VXI1092" s="187"/>
      <c r="VXJ1092" s="187"/>
      <c r="VXK1092" s="187"/>
      <c r="VXL1092" s="187"/>
      <c r="VXM1092" s="187"/>
      <c r="VXN1092" s="187"/>
      <c r="VXO1092" s="187"/>
      <c r="VXP1092" s="187"/>
      <c r="VXQ1092" s="187"/>
      <c r="VXR1092" s="187"/>
      <c r="VXS1092" s="187"/>
      <c r="VXT1092" s="187"/>
      <c r="VXU1092" s="187"/>
      <c r="VXV1092" s="187"/>
      <c r="VXW1092" s="187"/>
      <c r="VXX1092" s="187"/>
      <c r="VXY1092" s="187"/>
      <c r="VXZ1092" s="187"/>
      <c r="VYA1092" s="187"/>
      <c r="VYB1092" s="187"/>
      <c r="VYC1092" s="187"/>
      <c r="VYD1092" s="187"/>
      <c r="VYE1092" s="187"/>
      <c r="VYF1092" s="187"/>
      <c r="VYG1092" s="187"/>
      <c r="VYH1092" s="187"/>
      <c r="VYI1092" s="187"/>
      <c r="VYJ1092" s="187"/>
      <c r="VYK1092" s="187"/>
      <c r="VYL1092" s="187"/>
      <c r="VYM1092" s="187"/>
      <c r="VYN1092" s="187"/>
      <c r="VYO1092" s="187"/>
      <c r="VYP1092" s="187"/>
      <c r="VYQ1092" s="187"/>
      <c r="VYR1092" s="187"/>
      <c r="VYS1092" s="187"/>
      <c r="VYT1092" s="187"/>
      <c r="VYU1092" s="187"/>
      <c r="VYV1092" s="187"/>
      <c r="VYW1092" s="187"/>
      <c r="VYX1092" s="187"/>
      <c r="VYY1092" s="187"/>
      <c r="VYZ1092" s="187"/>
      <c r="VZA1092" s="187"/>
      <c r="VZB1092" s="187"/>
      <c r="VZC1092" s="187"/>
      <c r="VZD1092" s="187"/>
      <c r="VZE1092" s="187"/>
      <c r="VZF1092" s="187"/>
      <c r="VZG1092" s="187"/>
      <c r="VZH1092" s="187"/>
      <c r="VZI1092" s="187"/>
      <c r="VZJ1092" s="187"/>
      <c r="VZK1092" s="187"/>
      <c r="VZL1092" s="187"/>
      <c r="VZM1092" s="187"/>
      <c r="VZN1092" s="187"/>
      <c r="VZO1092" s="187"/>
      <c r="VZP1092" s="187"/>
      <c r="VZQ1092" s="187"/>
      <c r="VZR1092" s="187"/>
      <c r="VZS1092" s="187"/>
      <c r="VZT1092" s="187"/>
      <c r="VZU1092" s="187"/>
      <c r="VZV1092" s="187"/>
      <c r="VZW1092" s="187"/>
      <c r="VZX1092" s="187"/>
      <c r="VZY1092" s="187"/>
      <c r="VZZ1092" s="187"/>
      <c r="WAA1092" s="187"/>
      <c r="WAB1092" s="187"/>
      <c r="WAC1092" s="187"/>
      <c r="WAD1092" s="187"/>
      <c r="WAE1092" s="187"/>
      <c r="WAF1092" s="187"/>
      <c r="WAG1092" s="187"/>
      <c r="WAH1092" s="187"/>
      <c r="WAI1092" s="187"/>
      <c r="WAJ1092" s="187"/>
      <c r="WAK1092" s="187"/>
      <c r="WAL1092" s="187"/>
      <c r="WAM1092" s="187"/>
      <c r="WAN1092" s="187"/>
      <c r="WAO1092" s="187"/>
      <c r="WAP1092" s="187"/>
      <c r="WAQ1092" s="187"/>
      <c r="WAR1092" s="187"/>
      <c r="WAS1092" s="187"/>
      <c r="WAT1092" s="187"/>
      <c r="WAU1092" s="187"/>
      <c r="WAV1092" s="187"/>
      <c r="WAW1092" s="187"/>
      <c r="WAX1092" s="187"/>
      <c r="WAY1092" s="187"/>
      <c r="WAZ1092" s="187"/>
      <c r="WBA1092" s="187"/>
      <c r="WBB1092" s="187"/>
      <c r="WBC1092" s="187"/>
      <c r="WBD1092" s="187"/>
      <c r="WBE1092" s="187"/>
      <c r="WBF1092" s="187"/>
      <c r="WBG1092" s="187"/>
      <c r="WBH1092" s="187"/>
      <c r="WBI1092" s="187"/>
      <c r="WBJ1092" s="187"/>
      <c r="WBK1092" s="187"/>
      <c r="WBL1092" s="187"/>
      <c r="WBM1092" s="187"/>
      <c r="WBN1092" s="187"/>
      <c r="WBO1092" s="187"/>
      <c r="WBP1092" s="187"/>
      <c r="WBQ1092" s="187"/>
      <c r="WBR1092" s="187"/>
      <c r="WBS1092" s="187"/>
      <c r="WBT1092" s="187"/>
      <c r="WBU1092" s="187"/>
      <c r="WBV1092" s="187"/>
      <c r="WBW1092" s="187"/>
      <c r="WBX1092" s="187"/>
      <c r="WBY1092" s="187"/>
      <c r="WBZ1092" s="187"/>
      <c r="WCA1092" s="187"/>
      <c r="WCB1092" s="187"/>
      <c r="WCC1092" s="187"/>
      <c r="WCD1092" s="187"/>
      <c r="WCE1092" s="187"/>
      <c r="WCF1092" s="187"/>
      <c r="WCG1092" s="187"/>
      <c r="WCH1092" s="187"/>
      <c r="WCI1092" s="187"/>
      <c r="WCJ1092" s="187"/>
      <c r="WCK1092" s="187"/>
      <c r="WCL1092" s="187"/>
      <c r="WCM1092" s="187"/>
      <c r="WCN1092" s="187"/>
      <c r="WCO1092" s="187"/>
      <c r="WCP1092" s="187"/>
      <c r="WCQ1092" s="187"/>
      <c r="WCR1092" s="187"/>
      <c r="WCS1092" s="187"/>
      <c r="WCT1092" s="187"/>
      <c r="WCU1092" s="187"/>
      <c r="WCV1092" s="187"/>
      <c r="WCW1092" s="187"/>
      <c r="WCX1092" s="187"/>
      <c r="WCY1092" s="187"/>
      <c r="WCZ1092" s="187"/>
      <c r="WDA1092" s="187"/>
      <c r="WDB1092" s="187"/>
      <c r="WDC1092" s="187"/>
      <c r="WDD1092" s="187"/>
      <c r="WDE1092" s="187"/>
      <c r="WDF1092" s="187"/>
      <c r="WDG1092" s="187"/>
      <c r="WDH1092" s="187"/>
      <c r="WDI1092" s="187"/>
      <c r="WDJ1092" s="187"/>
      <c r="WDK1092" s="187"/>
      <c r="WDL1092" s="187"/>
      <c r="WDM1092" s="187"/>
      <c r="WDN1092" s="187"/>
      <c r="WDO1092" s="187"/>
      <c r="WDP1092" s="187"/>
      <c r="WDQ1092" s="187"/>
      <c r="WDR1092" s="187"/>
      <c r="WDS1092" s="187"/>
      <c r="WDT1092" s="187"/>
      <c r="WDU1092" s="187"/>
      <c r="WDV1092" s="187"/>
      <c r="WDW1092" s="187"/>
      <c r="WDX1092" s="187"/>
      <c r="WDY1092" s="187"/>
      <c r="WDZ1092" s="187"/>
      <c r="WEA1092" s="187"/>
      <c r="WEB1092" s="187"/>
      <c r="WEC1092" s="187"/>
      <c r="WED1092" s="187"/>
      <c r="WEE1092" s="187"/>
      <c r="WEF1092" s="187"/>
      <c r="WEG1092" s="187"/>
      <c r="WEH1092" s="187"/>
      <c r="WEI1092" s="187"/>
      <c r="WEJ1092" s="187"/>
      <c r="WEK1092" s="187"/>
      <c r="WEL1092" s="187"/>
      <c r="WEM1092" s="187"/>
      <c r="WEN1092" s="187"/>
      <c r="WEO1092" s="187"/>
      <c r="WEP1092" s="187"/>
      <c r="WEQ1092" s="187"/>
      <c r="WER1092" s="187"/>
      <c r="WES1092" s="187"/>
      <c r="WET1092" s="187"/>
      <c r="WEU1092" s="187"/>
      <c r="WEV1092" s="187"/>
      <c r="WEW1092" s="187"/>
      <c r="WEX1092" s="187"/>
      <c r="WEY1092" s="187"/>
      <c r="WEZ1092" s="187"/>
      <c r="WFA1092" s="187"/>
      <c r="WFB1092" s="187"/>
      <c r="WFC1092" s="187"/>
      <c r="WFD1092" s="187"/>
      <c r="WFE1092" s="187"/>
      <c r="WFF1092" s="187"/>
      <c r="WFG1092" s="187"/>
      <c r="WFH1092" s="187"/>
      <c r="WFI1092" s="187"/>
      <c r="WFJ1092" s="187"/>
      <c r="WFK1092" s="187"/>
      <c r="WFL1092" s="187"/>
      <c r="WFM1092" s="187"/>
      <c r="WFN1092" s="187"/>
      <c r="WFO1092" s="187"/>
      <c r="WFP1092" s="187"/>
      <c r="WFQ1092" s="187"/>
      <c r="WFR1092" s="187"/>
      <c r="WFS1092" s="187"/>
      <c r="WFT1092" s="187"/>
      <c r="WFU1092" s="187"/>
      <c r="WFV1092" s="187"/>
      <c r="WFW1092" s="187"/>
      <c r="WFX1092" s="187"/>
      <c r="WFY1092" s="187"/>
      <c r="WFZ1092" s="187"/>
      <c r="WGA1092" s="187"/>
      <c r="WGB1092" s="187"/>
      <c r="WGC1092" s="187"/>
      <c r="WGD1092" s="187"/>
      <c r="WGE1092" s="187"/>
      <c r="WGF1092" s="187"/>
      <c r="WGG1092" s="187"/>
      <c r="WGH1092" s="187"/>
      <c r="WGI1092" s="187"/>
      <c r="WGJ1092" s="187"/>
      <c r="WGK1092" s="187"/>
      <c r="WGL1092" s="187"/>
      <c r="WGM1092" s="187"/>
      <c r="WGN1092" s="187"/>
      <c r="WGO1092" s="187"/>
      <c r="WGP1092" s="187"/>
      <c r="WGQ1092" s="187"/>
      <c r="WGR1092" s="187"/>
      <c r="WGS1092" s="187"/>
      <c r="WGT1092" s="187"/>
      <c r="WGU1092" s="187"/>
      <c r="WGV1092" s="187"/>
      <c r="WGW1092" s="187"/>
      <c r="WGX1092" s="187"/>
      <c r="WGY1092" s="187"/>
      <c r="WGZ1092" s="187"/>
      <c r="WHA1092" s="187"/>
      <c r="WHB1092" s="187"/>
      <c r="WHC1092" s="187"/>
      <c r="WHD1092" s="187"/>
      <c r="WHE1092" s="187"/>
      <c r="WHF1092" s="187"/>
      <c r="WHG1092" s="187"/>
      <c r="WHH1092" s="187"/>
      <c r="WHI1092" s="187"/>
      <c r="WHJ1092" s="187"/>
      <c r="WHK1092" s="187"/>
      <c r="WHL1092" s="187"/>
      <c r="WHM1092" s="187"/>
      <c r="WHN1092" s="187"/>
      <c r="WHO1092" s="187"/>
      <c r="WHP1092" s="187"/>
      <c r="WHQ1092" s="187"/>
      <c r="WHR1092" s="187"/>
      <c r="WHS1092" s="187"/>
      <c r="WHT1092" s="187"/>
      <c r="WHU1092" s="187"/>
      <c r="WHV1092" s="187"/>
      <c r="WHW1092" s="187"/>
      <c r="WHX1092" s="187"/>
      <c r="WHY1092" s="187"/>
      <c r="WHZ1092" s="187"/>
      <c r="WIA1092" s="187"/>
      <c r="WIB1092" s="187"/>
      <c r="WIC1092" s="187"/>
      <c r="WID1092" s="187"/>
      <c r="WIE1092" s="187"/>
      <c r="WIF1092" s="187"/>
      <c r="WIG1092" s="187"/>
      <c r="WIH1092" s="187"/>
      <c r="WII1092" s="187"/>
      <c r="WIJ1092" s="187"/>
      <c r="WIK1092" s="187"/>
      <c r="WIL1092" s="187"/>
      <c r="WIM1092" s="187"/>
      <c r="WIN1092" s="187"/>
      <c r="WIO1092" s="187"/>
      <c r="WIP1092" s="187"/>
      <c r="WIQ1092" s="187"/>
      <c r="WIR1092" s="187"/>
      <c r="WIS1092" s="187"/>
      <c r="WIT1092" s="187"/>
      <c r="WIU1092" s="187"/>
      <c r="WIV1092" s="187"/>
      <c r="WIW1092" s="187"/>
      <c r="WIX1092" s="187"/>
      <c r="WIY1092" s="187"/>
      <c r="WIZ1092" s="187"/>
      <c r="WJA1092" s="187"/>
      <c r="WJB1092" s="187"/>
      <c r="WJC1092" s="187"/>
      <c r="WJD1092" s="187"/>
      <c r="WJE1092" s="187"/>
      <c r="WJF1092" s="187"/>
      <c r="WJG1092" s="187"/>
      <c r="WJH1092" s="187"/>
      <c r="WJI1092" s="187"/>
      <c r="WJJ1092" s="187"/>
      <c r="WJK1092" s="187"/>
      <c r="WJL1092" s="187"/>
      <c r="WJM1092" s="187"/>
      <c r="WJN1092" s="187"/>
      <c r="WJO1092" s="187"/>
      <c r="WJP1092" s="187"/>
      <c r="WJQ1092" s="187"/>
      <c r="WJR1092" s="187"/>
      <c r="WJS1092" s="187"/>
      <c r="WJT1092" s="187"/>
      <c r="WJU1092" s="187"/>
      <c r="WJV1092" s="187"/>
      <c r="WJW1092" s="187"/>
      <c r="WJX1092" s="187"/>
      <c r="WJY1092" s="187"/>
      <c r="WJZ1092" s="187"/>
      <c r="WKA1092" s="187"/>
      <c r="WKB1092" s="187"/>
      <c r="WKC1092" s="187"/>
      <c r="WKD1092" s="187"/>
      <c r="WKE1092" s="187"/>
      <c r="WKF1092" s="187"/>
      <c r="WKG1092" s="187"/>
      <c r="WKH1092" s="187"/>
      <c r="WKI1092" s="187"/>
      <c r="WKJ1092" s="187"/>
      <c r="WKK1092" s="187"/>
      <c r="WKL1092" s="187"/>
      <c r="WKM1092" s="187"/>
      <c r="WKN1092" s="187"/>
      <c r="WKO1092" s="187"/>
      <c r="WKP1092" s="187"/>
      <c r="WKQ1092" s="187"/>
      <c r="WKR1092" s="187"/>
      <c r="WKS1092" s="187"/>
      <c r="WKT1092" s="187"/>
      <c r="WKU1092" s="187"/>
      <c r="WKV1092" s="187"/>
      <c r="WKW1092" s="187"/>
      <c r="WKX1092" s="187"/>
      <c r="WKY1092" s="187"/>
      <c r="WKZ1092" s="187"/>
      <c r="WLA1092" s="187"/>
      <c r="WLB1092" s="187"/>
      <c r="WLC1092" s="187"/>
      <c r="WLD1092" s="187"/>
      <c r="WLE1092" s="187"/>
      <c r="WLF1092" s="187"/>
      <c r="WLG1092" s="187"/>
      <c r="WLH1092" s="187"/>
      <c r="WLI1092" s="187"/>
      <c r="WLJ1092" s="187"/>
      <c r="WLK1092" s="187"/>
      <c r="WLL1092" s="187"/>
      <c r="WLM1092" s="187"/>
      <c r="WLN1092" s="187"/>
      <c r="WLO1092" s="187"/>
      <c r="WLP1092" s="187"/>
      <c r="WLQ1092" s="187"/>
      <c r="WLR1092" s="187"/>
      <c r="WLS1092" s="187"/>
      <c r="WLT1092" s="187"/>
      <c r="WLU1092" s="187"/>
      <c r="WLV1092" s="187"/>
      <c r="WLW1092" s="187"/>
      <c r="WLX1092" s="187"/>
      <c r="WLY1092" s="187"/>
      <c r="WLZ1092" s="187"/>
      <c r="WMA1092" s="187"/>
      <c r="WMB1092" s="187"/>
      <c r="WMC1092" s="187"/>
      <c r="WMD1092" s="187"/>
      <c r="WME1092" s="187"/>
      <c r="WMF1092" s="187"/>
      <c r="WMG1092" s="187"/>
      <c r="WMH1092" s="187"/>
      <c r="WMI1092" s="187"/>
      <c r="WMJ1092" s="187"/>
      <c r="WMK1092" s="187"/>
      <c r="WML1092" s="187"/>
      <c r="WMM1092" s="187"/>
      <c r="WMN1092" s="187"/>
      <c r="WMO1092" s="187"/>
      <c r="WMP1092" s="187"/>
      <c r="WMQ1092" s="187"/>
      <c r="WMR1092" s="187"/>
      <c r="WMS1092" s="187"/>
      <c r="WMT1092" s="187"/>
      <c r="WMU1092" s="187"/>
      <c r="WMV1092" s="187"/>
      <c r="WMW1092" s="187"/>
      <c r="WMX1092" s="187"/>
      <c r="WMY1092" s="187"/>
      <c r="WMZ1092" s="187"/>
      <c r="WNA1092" s="187"/>
      <c r="WNB1092" s="187"/>
      <c r="WNC1092" s="187"/>
      <c r="WND1092" s="187"/>
      <c r="WNE1092" s="187"/>
      <c r="WNF1092" s="187"/>
      <c r="WNG1092" s="187"/>
      <c r="WNH1092" s="187"/>
      <c r="WNI1092" s="187"/>
      <c r="WNJ1092" s="187"/>
      <c r="WNK1092" s="187"/>
      <c r="WNL1092" s="187"/>
      <c r="WNM1092" s="187"/>
      <c r="WNN1092" s="187"/>
      <c r="WNO1092" s="187"/>
      <c r="WNP1092" s="187"/>
      <c r="WNQ1092" s="187"/>
      <c r="WNR1092" s="187"/>
      <c r="WNS1092" s="187"/>
      <c r="WNT1092" s="187"/>
      <c r="WNU1092" s="187"/>
      <c r="WNV1092" s="187"/>
      <c r="WNW1092" s="187"/>
      <c r="WNX1092" s="187"/>
      <c r="WNY1092" s="187"/>
      <c r="WNZ1092" s="187"/>
      <c r="WOA1092" s="187"/>
      <c r="WOB1092" s="187"/>
      <c r="WOC1092" s="187"/>
      <c r="WOD1092" s="187"/>
      <c r="WOE1092" s="187"/>
      <c r="WOF1092" s="187"/>
      <c r="WOG1092" s="187"/>
      <c r="WOH1092" s="187"/>
      <c r="WOI1092" s="187"/>
      <c r="WOJ1092" s="187"/>
      <c r="WOK1092" s="187"/>
      <c r="WOL1092" s="187"/>
      <c r="WOM1092" s="187"/>
      <c r="WON1092" s="187"/>
      <c r="WOO1092" s="187"/>
      <c r="WOP1092" s="187"/>
      <c r="WOQ1092" s="187"/>
      <c r="WOR1092" s="187"/>
      <c r="WOS1092" s="187"/>
      <c r="WOT1092" s="187"/>
      <c r="WOU1092" s="187"/>
      <c r="WOV1092" s="187"/>
      <c r="WOW1092" s="187"/>
      <c r="WOX1092" s="187"/>
      <c r="WOY1092" s="187"/>
      <c r="WOZ1092" s="187"/>
      <c r="WPA1092" s="187"/>
      <c r="WPB1092" s="187"/>
      <c r="WPC1092" s="187"/>
      <c r="WPD1092" s="187"/>
      <c r="WPE1092" s="187"/>
      <c r="WPF1092" s="187"/>
      <c r="WPG1092" s="187"/>
      <c r="WPH1092" s="187"/>
      <c r="WPI1092" s="187"/>
      <c r="WPJ1092" s="187"/>
      <c r="WPK1092" s="187"/>
      <c r="WPL1092" s="187"/>
      <c r="WPM1092" s="187"/>
      <c r="WPN1092" s="187"/>
      <c r="WPO1092" s="187"/>
      <c r="WPP1092" s="187"/>
      <c r="WPQ1092" s="187"/>
      <c r="WPR1092" s="187"/>
      <c r="WPS1092" s="187"/>
      <c r="WPT1092" s="187"/>
      <c r="WPU1092" s="187"/>
      <c r="WPV1092" s="187"/>
      <c r="WPW1092" s="187"/>
      <c r="WPX1092" s="187"/>
      <c r="WPY1092" s="187"/>
      <c r="WPZ1092" s="187"/>
      <c r="WQA1092" s="187"/>
      <c r="WQB1092" s="187"/>
      <c r="WQC1092" s="187"/>
      <c r="WQD1092" s="187"/>
      <c r="WQE1092" s="187"/>
      <c r="WQF1092" s="187"/>
      <c r="WQG1092" s="187"/>
      <c r="WQH1092" s="187"/>
      <c r="WQI1092" s="187"/>
      <c r="WQJ1092" s="187"/>
      <c r="WQK1092" s="187"/>
      <c r="WQL1092" s="187"/>
      <c r="WQM1092" s="187"/>
      <c r="WQN1092" s="187"/>
      <c r="WQO1092" s="187"/>
      <c r="WQP1092" s="187"/>
      <c r="WQQ1092" s="187"/>
      <c r="WQR1092" s="187"/>
      <c r="WQS1092" s="187"/>
      <c r="WQT1092" s="187"/>
      <c r="WQU1092" s="187"/>
      <c r="WQV1092" s="187"/>
      <c r="WQW1092" s="187"/>
      <c r="WQX1092" s="187"/>
      <c r="WQY1092" s="187"/>
      <c r="WQZ1092" s="187"/>
      <c r="WRA1092" s="187"/>
      <c r="WRB1092" s="187"/>
      <c r="WRC1092" s="187"/>
      <c r="WRD1092" s="187"/>
      <c r="WRE1092" s="187"/>
      <c r="WRF1092" s="187"/>
      <c r="WRG1092" s="187"/>
      <c r="WRH1092" s="187"/>
      <c r="WRI1092" s="187"/>
      <c r="WRJ1092" s="187"/>
      <c r="WRK1092" s="187"/>
      <c r="WRL1092" s="187"/>
      <c r="WRM1092" s="187"/>
      <c r="WRN1092" s="187"/>
      <c r="WRO1092" s="187"/>
      <c r="WRP1092" s="187"/>
      <c r="WRQ1092" s="187"/>
      <c r="WRR1092" s="187"/>
      <c r="WRS1092" s="187"/>
      <c r="WRT1092" s="187"/>
      <c r="WRU1092" s="187"/>
      <c r="WRV1092" s="187"/>
      <c r="WRW1092" s="187"/>
      <c r="WRX1092" s="187"/>
      <c r="WRY1092" s="187"/>
      <c r="WRZ1092" s="187"/>
      <c r="WSA1092" s="187"/>
      <c r="WSB1092" s="187"/>
      <c r="WSC1092" s="187"/>
      <c r="WSD1092" s="187"/>
      <c r="WSE1092" s="187"/>
      <c r="WSF1092" s="187"/>
      <c r="WSG1092" s="187"/>
      <c r="WSH1092" s="187"/>
      <c r="WSI1092" s="187"/>
      <c r="WSJ1092" s="187"/>
      <c r="WSK1092" s="187"/>
      <c r="WSL1092" s="187"/>
      <c r="WSM1092" s="187"/>
      <c r="WSN1092" s="187"/>
      <c r="WSO1092" s="187"/>
      <c r="WSP1092" s="187"/>
      <c r="WSQ1092" s="187"/>
      <c r="WSR1092" s="187"/>
      <c r="WSS1092" s="187"/>
      <c r="WST1092" s="187"/>
      <c r="WSU1092" s="187"/>
      <c r="WSV1092" s="187"/>
      <c r="WSW1092" s="187"/>
      <c r="WSX1092" s="187"/>
      <c r="WSY1092" s="187"/>
      <c r="WSZ1092" s="187"/>
      <c r="WTA1092" s="187"/>
      <c r="WTB1092" s="187"/>
      <c r="WTC1092" s="187"/>
      <c r="WTD1092" s="187"/>
      <c r="WTE1092" s="187"/>
      <c r="WTF1092" s="187"/>
      <c r="WTG1092" s="187"/>
      <c r="WTH1092" s="187"/>
      <c r="WTI1092" s="187"/>
      <c r="WTJ1092" s="187"/>
      <c r="WTK1092" s="187"/>
      <c r="WTL1092" s="187"/>
      <c r="WTM1092" s="187"/>
      <c r="WTN1092" s="187"/>
      <c r="WTO1092" s="187"/>
      <c r="WTP1092" s="187"/>
      <c r="WTQ1092" s="187"/>
      <c r="WTR1092" s="187"/>
      <c r="WTS1092" s="187"/>
      <c r="WTT1092" s="187"/>
      <c r="WTU1092" s="187"/>
      <c r="WTV1092" s="187"/>
      <c r="WTW1092" s="187"/>
      <c r="WTX1092" s="187"/>
      <c r="WTY1092" s="187"/>
      <c r="WTZ1092" s="187"/>
      <c r="WUA1092" s="187"/>
      <c r="WUB1092" s="187"/>
      <c r="WUC1092" s="187"/>
      <c r="WUD1092" s="187"/>
      <c r="WUE1092" s="187"/>
      <c r="WUF1092" s="187"/>
      <c r="WUG1092" s="187"/>
      <c r="WUH1092" s="187"/>
      <c r="WUI1092" s="187"/>
      <c r="WUJ1092" s="187"/>
      <c r="WUK1092" s="187"/>
      <c r="WUL1092" s="187"/>
      <c r="WUM1092" s="187"/>
      <c r="WUN1092" s="187"/>
      <c r="WUO1092" s="187"/>
      <c r="WUP1092" s="187"/>
      <c r="WUQ1092" s="187"/>
      <c r="WUR1092" s="187"/>
      <c r="WUS1092" s="187"/>
      <c r="WUT1092" s="187"/>
      <c r="WUU1092" s="187"/>
      <c r="WUV1092" s="187"/>
      <c r="WUW1092" s="187"/>
      <c r="WUX1092" s="187"/>
      <c r="WUY1092" s="187"/>
      <c r="WUZ1092" s="187"/>
      <c r="WVA1092" s="187"/>
      <c r="WVB1092" s="187"/>
      <c r="WVC1092" s="187"/>
      <c r="WVD1092" s="187"/>
      <c r="WVE1092" s="187"/>
      <c r="WVF1092" s="187"/>
      <c r="WVG1092" s="187"/>
      <c r="WVH1092" s="187"/>
      <c r="WVI1092" s="187"/>
      <c r="WVJ1092" s="187"/>
      <c r="WVK1092" s="187"/>
      <c r="WVL1092" s="187"/>
      <c r="WVM1092" s="187"/>
      <c r="WVN1092" s="187"/>
      <c r="WVO1092" s="187"/>
      <c r="WVP1092" s="187"/>
      <c r="WVQ1092" s="187"/>
      <c r="WVR1092" s="187"/>
      <c r="WVS1092" s="187"/>
      <c r="WVT1092" s="187"/>
      <c r="WVU1092" s="187"/>
      <c r="WVV1092" s="187"/>
      <c r="WVW1092" s="187"/>
      <c r="WVX1092" s="187"/>
      <c r="WVY1092" s="187"/>
      <c r="WVZ1092" s="187"/>
      <c r="WWA1092" s="187"/>
      <c r="WWB1092" s="187"/>
      <c r="WWC1092" s="187"/>
      <c r="WWD1092" s="187"/>
      <c r="WWE1092" s="187"/>
      <c r="WWF1092" s="187"/>
      <c r="WWG1092" s="187"/>
      <c r="WWH1092" s="187"/>
      <c r="WWI1092" s="187"/>
      <c r="WWJ1092" s="187"/>
      <c r="WWK1092" s="187"/>
      <c r="WWL1092" s="187"/>
      <c r="WWM1092" s="187"/>
      <c r="WWN1092" s="187"/>
      <c r="WWO1092" s="187"/>
      <c r="WWP1092" s="187"/>
      <c r="WWQ1092" s="187"/>
      <c r="WWR1092" s="187"/>
      <c r="WWS1092" s="187"/>
      <c r="WWT1092" s="187"/>
      <c r="WWU1092" s="187"/>
      <c r="WWV1092" s="187"/>
      <c r="WWW1092" s="187"/>
      <c r="WWX1092" s="187"/>
      <c r="WWY1092" s="187"/>
      <c r="WWZ1092" s="187"/>
      <c r="WXA1092" s="187"/>
      <c r="WXB1092" s="187"/>
      <c r="WXC1092" s="187"/>
      <c r="WXD1092" s="187"/>
      <c r="WXE1092" s="187"/>
      <c r="WXF1092" s="187"/>
      <c r="WXG1092" s="187"/>
      <c r="WXH1092" s="187"/>
      <c r="WXI1092" s="187"/>
      <c r="WXJ1092" s="187"/>
      <c r="WXK1092" s="187"/>
      <c r="WXL1092" s="187"/>
      <c r="WXM1092" s="187"/>
      <c r="WXN1092" s="187"/>
      <c r="WXO1092" s="187"/>
      <c r="WXP1092" s="187"/>
      <c r="WXQ1092" s="187"/>
      <c r="WXR1092" s="187"/>
      <c r="WXS1092" s="187"/>
      <c r="WXT1092" s="187"/>
      <c r="WXU1092" s="187"/>
      <c r="WXV1092" s="187"/>
      <c r="WXW1092" s="187"/>
      <c r="WXX1092" s="187"/>
      <c r="WXY1092" s="187"/>
      <c r="WXZ1092" s="187"/>
      <c r="WYA1092" s="187"/>
      <c r="WYB1092" s="187"/>
      <c r="WYC1092" s="187"/>
      <c r="WYD1092" s="187"/>
      <c r="WYE1092" s="187"/>
      <c r="WYF1092" s="187"/>
      <c r="WYG1092" s="187"/>
      <c r="WYH1092" s="187"/>
      <c r="WYI1092" s="187"/>
      <c r="WYJ1092" s="187"/>
      <c r="WYK1092" s="187"/>
      <c r="WYL1092" s="187"/>
      <c r="WYM1092" s="187"/>
      <c r="WYN1092" s="187"/>
      <c r="WYO1092" s="187"/>
      <c r="WYP1092" s="187"/>
      <c r="WYQ1092" s="187"/>
      <c r="WYR1092" s="187"/>
      <c r="WYS1092" s="187"/>
      <c r="WYT1092" s="187"/>
      <c r="WYU1092" s="187"/>
      <c r="WYV1092" s="187"/>
      <c r="WYW1092" s="187"/>
      <c r="WYX1092" s="187"/>
      <c r="WYY1092" s="187"/>
      <c r="WYZ1092" s="187"/>
      <c r="WZA1092" s="187"/>
      <c r="WZB1092" s="187"/>
      <c r="WZC1092" s="187"/>
      <c r="WZD1092" s="187"/>
      <c r="WZE1092" s="187"/>
      <c r="WZF1092" s="187"/>
      <c r="WZG1092" s="187"/>
      <c r="WZH1092" s="187"/>
      <c r="WZI1092" s="187"/>
      <c r="WZJ1092" s="187"/>
      <c r="WZK1092" s="187"/>
      <c r="WZL1092" s="187"/>
      <c r="WZM1092" s="187"/>
      <c r="WZN1092" s="187"/>
      <c r="WZO1092" s="187"/>
      <c r="WZP1092" s="187"/>
      <c r="WZQ1092" s="187"/>
      <c r="WZR1092" s="187"/>
      <c r="WZS1092" s="187"/>
      <c r="WZT1092" s="187"/>
      <c r="WZU1092" s="187"/>
      <c r="WZV1092" s="187"/>
      <c r="WZW1092" s="187"/>
      <c r="WZX1092" s="187"/>
      <c r="WZY1092" s="187"/>
      <c r="WZZ1092" s="187"/>
      <c r="XAA1092" s="187"/>
      <c r="XAB1092" s="187"/>
      <c r="XAC1092" s="187"/>
      <c r="XAD1092" s="187"/>
      <c r="XAE1092" s="187"/>
      <c r="XAF1092" s="187"/>
      <c r="XAG1092" s="187"/>
      <c r="XAH1092" s="187"/>
      <c r="XAI1092" s="187"/>
      <c r="XAJ1092" s="187"/>
      <c r="XAK1092" s="187"/>
      <c r="XAL1092" s="187"/>
      <c r="XAM1092" s="187"/>
      <c r="XAN1092" s="187"/>
      <c r="XAO1092" s="187"/>
      <c r="XAP1092" s="187"/>
      <c r="XAQ1092" s="187"/>
      <c r="XAR1092" s="187"/>
      <c r="XAS1092" s="187"/>
      <c r="XAT1092" s="187"/>
      <c r="XAU1092" s="187"/>
      <c r="XAV1092" s="187"/>
      <c r="XAW1092" s="187"/>
      <c r="XAX1092" s="187"/>
      <c r="XAY1092" s="187"/>
      <c r="XAZ1092" s="187"/>
      <c r="XBA1092" s="187"/>
      <c r="XBB1092" s="187"/>
      <c r="XBC1092" s="187"/>
      <c r="XBD1092" s="187"/>
      <c r="XBE1092" s="187"/>
      <c r="XBF1092" s="187"/>
      <c r="XBG1092" s="187"/>
      <c r="XBH1092" s="187"/>
      <c r="XBI1092" s="187"/>
      <c r="XBJ1092" s="187"/>
      <c r="XBK1092" s="187"/>
      <c r="XBL1092" s="187"/>
      <c r="XBM1092" s="187"/>
      <c r="XBN1092" s="187"/>
      <c r="XBO1092" s="187"/>
      <c r="XBP1092" s="187"/>
      <c r="XBQ1092" s="187"/>
      <c r="XBR1092" s="187"/>
      <c r="XBS1092" s="187"/>
      <c r="XBT1092" s="187"/>
      <c r="XBU1092" s="187"/>
      <c r="XBV1092" s="187"/>
      <c r="XBW1092" s="187"/>
      <c r="XBX1092" s="187"/>
      <c r="XBY1092" s="187"/>
      <c r="XBZ1092" s="187"/>
      <c r="XCA1092" s="187"/>
      <c r="XCB1092" s="187"/>
      <c r="XCC1092" s="187"/>
      <c r="XCD1092" s="187"/>
      <c r="XCE1092" s="187"/>
      <c r="XCF1092" s="187"/>
      <c r="XCG1092" s="187"/>
      <c r="XCH1092" s="187"/>
      <c r="XCI1092" s="187"/>
      <c r="XCJ1092" s="187"/>
      <c r="XCK1092" s="187"/>
      <c r="XCL1092" s="187"/>
      <c r="XCM1092" s="187"/>
      <c r="XCN1092" s="187"/>
      <c r="XCO1092" s="187"/>
      <c r="XCP1092" s="187"/>
      <c r="XCQ1092" s="187"/>
      <c r="XCR1092" s="187"/>
      <c r="XCS1092" s="187"/>
      <c r="XCT1092" s="187"/>
      <c r="XCU1092" s="187"/>
      <c r="XCV1092" s="187"/>
      <c r="XCW1092" s="187"/>
      <c r="XCX1092" s="187"/>
      <c r="XCY1092" s="187"/>
      <c r="XCZ1092" s="187"/>
      <c r="XDA1092" s="187"/>
      <c r="XDB1092" s="187"/>
      <c r="XDC1092" s="187"/>
      <c r="XDD1092" s="187"/>
      <c r="XDE1092" s="187"/>
      <c r="XDF1092" s="187"/>
      <c r="XDG1092" s="187"/>
      <c r="XDH1092" s="187"/>
      <c r="XDI1092" s="187"/>
      <c r="XDJ1092" s="187"/>
      <c r="XDK1092" s="187"/>
      <c r="XDL1092" s="187"/>
      <c r="XDM1092" s="187"/>
      <c r="XDN1092" s="187"/>
      <c r="XDO1092" s="187"/>
      <c r="XDP1092" s="187"/>
      <c r="XDQ1092" s="187"/>
      <c r="XDR1092" s="187"/>
      <c r="XDS1092" s="187"/>
      <c r="XDT1092" s="187"/>
      <c r="XDU1092" s="187"/>
      <c r="XDV1092" s="187"/>
      <c r="XDW1092" s="187"/>
      <c r="XDX1092" s="187"/>
      <c r="XDY1092" s="187"/>
      <c r="XDZ1092" s="187"/>
      <c r="XEA1092" s="187"/>
      <c r="XEB1092" s="187"/>
      <c r="XEC1092" s="187"/>
      <c r="XED1092" s="187"/>
      <c r="XEE1092" s="187"/>
      <c r="XEF1092" s="187"/>
      <c r="XEG1092" s="187"/>
      <c r="XEH1092" s="187"/>
      <c r="XEI1092" s="187"/>
      <c r="XEJ1092" s="187"/>
      <c r="XEK1092" s="187"/>
      <c r="XEL1092" s="187"/>
      <c r="XEM1092" s="187"/>
      <c r="XEN1092" s="187"/>
      <c r="XEO1092" s="187"/>
      <c r="XEP1092" s="187"/>
    </row>
    <row r="1093" spans="1:16370" s="188" customFormat="1" ht="24.95" customHeight="1" x14ac:dyDescent="0.2">
      <c r="A1093" s="175" t="str">
        <f>VLOOKUP(B1093,'[2]CCTP lot 1 liste batiment'!B:C,2,FALSE)</f>
        <v>LOT 1</v>
      </c>
      <c r="B1093" s="175" t="s">
        <v>2450</v>
      </c>
      <c r="C1093" s="175" t="s">
        <v>2451</v>
      </c>
      <c r="D1093" s="176" t="str">
        <f>VLOOKUP(E1093,'[2]Synthèse Familles'!B:C,2,FALSE)</f>
        <v>1B - Distribution chaud</v>
      </c>
      <c r="E1093" s="176" t="s">
        <v>161</v>
      </c>
      <c r="F1093" s="173" t="s">
        <v>2456</v>
      </c>
      <c r="G1093" s="177">
        <v>1</v>
      </c>
      <c r="H1093" s="173" t="str">
        <f>VLOOKUP(E1093,'BPU- Missions M2 et M3'!B:C,2,FALSE)</f>
        <v>Inclus</v>
      </c>
      <c r="I1093" s="173" t="str">
        <f>IF(H1093="inclus","-",VLOOKUP(H1093,'BPU- Missions M2 et M3'!C:D,2,FALSE)*G1093)</f>
        <v>-</v>
      </c>
      <c r="J1093" s="173"/>
      <c r="K1093" s="176" t="s">
        <v>1702</v>
      </c>
      <c r="L1093" s="176" t="s">
        <v>2457</v>
      </c>
      <c r="M1093" s="176"/>
      <c r="N1093" s="176"/>
      <c r="O1093" s="176"/>
      <c r="P1093" s="176"/>
      <c r="Q1093" s="176"/>
      <c r="R1093" s="173"/>
      <c r="S1093" s="173"/>
      <c r="T1093" s="175" t="s">
        <v>211</v>
      </c>
      <c r="U1093" s="178" t="s">
        <v>441</v>
      </c>
      <c r="V1093" s="187" t="str">
        <f>VLOOKUP(B1093,'DPF - Montant M2 M3 par site'!A:A,1,FALSE)</f>
        <v>K04</v>
      </c>
      <c r="X1093" s="187"/>
      <c r="Y1093" s="187"/>
      <c r="Z1093" s="187"/>
      <c r="AA1093" s="189"/>
      <c r="AB1093" s="187"/>
      <c r="AC1093" s="187"/>
      <c r="AD1093" s="187"/>
      <c r="AE1093" s="187"/>
      <c r="AF1093" s="187"/>
      <c r="AG1093" s="187"/>
      <c r="AH1093" s="187"/>
      <c r="AI1093" s="187"/>
      <c r="AJ1093" s="187"/>
      <c r="AK1093" s="187"/>
      <c r="AL1093" s="187"/>
      <c r="AM1093" s="187"/>
      <c r="AN1093" s="187"/>
      <c r="AO1093" s="187"/>
      <c r="AP1093" s="187"/>
      <c r="AQ1093" s="187"/>
      <c r="AR1093" s="187"/>
      <c r="AS1093" s="187"/>
      <c r="AT1093" s="187"/>
      <c r="AU1093" s="187"/>
      <c r="AV1093" s="187"/>
      <c r="AW1093" s="187"/>
      <c r="AX1093" s="187"/>
      <c r="AY1093" s="187"/>
      <c r="AZ1093" s="187"/>
      <c r="BA1093" s="187"/>
      <c r="BB1093" s="187"/>
      <c r="BC1093" s="187"/>
      <c r="BD1093" s="187"/>
      <c r="BE1093" s="187"/>
      <c r="BF1093" s="187"/>
      <c r="BG1093" s="187"/>
      <c r="BH1093" s="187"/>
      <c r="BI1093" s="187"/>
      <c r="BJ1093" s="187"/>
      <c r="BK1093" s="187"/>
      <c r="BL1093" s="187"/>
      <c r="BM1093" s="187"/>
      <c r="BN1093" s="187"/>
      <c r="BO1093" s="187"/>
      <c r="BP1093" s="187"/>
      <c r="BQ1093" s="187"/>
      <c r="BR1093" s="187"/>
      <c r="BS1093" s="187"/>
      <c r="BT1093" s="187"/>
      <c r="BU1093" s="187"/>
      <c r="BV1093" s="187"/>
      <c r="BW1093" s="187"/>
      <c r="BX1093" s="187"/>
      <c r="BY1093" s="187"/>
      <c r="BZ1093" s="187"/>
      <c r="CA1093" s="187"/>
      <c r="CB1093" s="187"/>
      <c r="CC1093" s="187"/>
      <c r="CD1093" s="187"/>
      <c r="CE1093" s="187"/>
      <c r="CF1093" s="187"/>
      <c r="CG1093" s="187"/>
      <c r="CH1093" s="187"/>
      <c r="CI1093" s="187"/>
      <c r="CJ1093" s="187"/>
      <c r="CK1093" s="187"/>
      <c r="CL1093" s="187"/>
      <c r="CM1093" s="187"/>
      <c r="CN1093" s="187"/>
      <c r="CO1093" s="187"/>
      <c r="CP1093" s="187"/>
      <c r="CQ1093" s="187"/>
      <c r="CR1093" s="187"/>
      <c r="CS1093" s="187"/>
      <c r="CT1093" s="187"/>
      <c r="CU1093" s="187"/>
      <c r="CV1093" s="187"/>
      <c r="CW1093" s="187"/>
      <c r="CX1093" s="187"/>
      <c r="CY1093" s="187"/>
      <c r="CZ1093" s="187"/>
      <c r="DA1093" s="187"/>
      <c r="DB1093" s="187"/>
      <c r="DC1093" s="187"/>
      <c r="DD1093" s="187"/>
      <c r="DE1093" s="187"/>
      <c r="DF1093" s="187"/>
      <c r="DG1093" s="187"/>
      <c r="DH1093" s="187"/>
      <c r="DI1093" s="187"/>
      <c r="DJ1093" s="187"/>
      <c r="DK1093" s="187"/>
      <c r="DL1093" s="187"/>
      <c r="DM1093" s="187"/>
      <c r="DN1093" s="187"/>
      <c r="DO1093" s="187"/>
      <c r="DP1093" s="187"/>
      <c r="DQ1093" s="187"/>
      <c r="DR1093" s="187"/>
      <c r="DS1093" s="187"/>
      <c r="DT1093" s="187"/>
      <c r="DU1093" s="187"/>
      <c r="DV1093" s="187"/>
      <c r="DW1093" s="187"/>
      <c r="DX1093" s="187"/>
      <c r="DY1093" s="187"/>
      <c r="DZ1093" s="187"/>
      <c r="EA1093" s="187"/>
      <c r="EB1093" s="187"/>
      <c r="EC1093" s="187"/>
      <c r="ED1093" s="187"/>
      <c r="EE1093" s="187"/>
      <c r="EF1093" s="187"/>
      <c r="EG1093" s="187"/>
      <c r="EH1093" s="187"/>
      <c r="EI1093" s="187"/>
      <c r="EJ1093" s="187"/>
      <c r="EK1093" s="187"/>
      <c r="EL1093" s="187"/>
      <c r="EM1093" s="187"/>
      <c r="EN1093" s="187"/>
      <c r="EO1093" s="187"/>
      <c r="EP1093" s="187"/>
      <c r="EQ1093" s="187"/>
      <c r="ER1093" s="187"/>
      <c r="ES1093" s="187"/>
      <c r="ET1093" s="187"/>
      <c r="EU1093" s="187"/>
      <c r="EV1093" s="187"/>
      <c r="EW1093" s="187"/>
      <c r="EX1093" s="187"/>
      <c r="EY1093" s="187"/>
      <c r="EZ1093" s="187"/>
      <c r="FA1093" s="187"/>
      <c r="FB1093" s="187"/>
      <c r="FC1093" s="187"/>
      <c r="FD1093" s="187"/>
      <c r="FE1093" s="187"/>
      <c r="FF1093" s="187"/>
      <c r="FG1093" s="187"/>
      <c r="FH1093" s="187"/>
      <c r="FI1093" s="187"/>
      <c r="FJ1093" s="187"/>
      <c r="FK1093" s="187"/>
      <c r="FL1093" s="187"/>
      <c r="FM1093" s="187"/>
      <c r="FN1093" s="187"/>
      <c r="FO1093" s="187"/>
      <c r="FP1093" s="187"/>
      <c r="FQ1093" s="187"/>
      <c r="FR1093" s="187"/>
      <c r="FS1093" s="187"/>
      <c r="FT1093" s="187"/>
      <c r="FU1093" s="187"/>
      <c r="FV1093" s="187"/>
      <c r="FW1093" s="187"/>
      <c r="FX1093" s="187"/>
      <c r="FY1093" s="187"/>
      <c r="FZ1093" s="187"/>
      <c r="GA1093" s="187"/>
      <c r="GB1093" s="187"/>
      <c r="GC1093" s="187"/>
      <c r="GD1093" s="187"/>
      <c r="GE1093" s="187"/>
      <c r="GF1093" s="187"/>
      <c r="GG1093" s="187"/>
      <c r="GH1093" s="187"/>
      <c r="GI1093" s="187"/>
      <c r="GJ1093" s="187"/>
      <c r="GK1093" s="187"/>
      <c r="GL1093" s="187"/>
      <c r="GM1093" s="187"/>
      <c r="GN1093" s="187"/>
      <c r="GO1093" s="187"/>
      <c r="GP1093" s="187"/>
      <c r="GQ1093" s="187"/>
      <c r="GR1093" s="187"/>
      <c r="GS1093" s="187"/>
      <c r="GT1093" s="187"/>
      <c r="GU1093" s="187"/>
      <c r="GV1093" s="187"/>
      <c r="GW1093" s="187"/>
      <c r="GX1093" s="187"/>
      <c r="GY1093" s="187"/>
      <c r="GZ1093" s="187"/>
      <c r="HA1093" s="187"/>
      <c r="HB1093" s="187"/>
      <c r="HC1093" s="187"/>
      <c r="HD1093" s="187"/>
      <c r="HE1093" s="187"/>
      <c r="HF1093" s="187"/>
      <c r="HG1093" s="187"/>
      <c r="HH1093" s="187"/>
      <c r="HI1093" s="187"/>
      <c r="HJ1093" s="187"/>
      <c r="HK1093" s="187"/>
      <c r="HL1093" s="187"/>
      <c r="HM1093" s="187"/>
      <c r="HN1093" s="187"/>
      <c r="HO1093" s="187"/>
      <c r="HP1093" s="187"/>
      <c r="HQ1093" s="187"/>
      <c r="HR1093" s="187"/>
      <c r="HS1093" s="187"/>
      <c r="HT1093" s="187"/>
      <c r="HU1093" s="187"/>
      <c r="HV1093" s="187"/>
      <c r="HW1093" s="187"/>
      <c r="HX1093" s="187"/>
      <c r="HY1093" s="187"/>
      <c r="HZ1093" s="187"/>
      <c r="IA1093" s="187"/>
      <c r="IB1093" s="187"/>
      <c r="IC1093" s="187"/>
      <c r="ID1093" s="187"/>
      <c r="IE1093" s="187"/>
      <c r="IF1093" s="187"/>
      <c r="IG1093" s="187"/>
      <c r="IH1093" s="187"/>
      <c r="II1093" s="187"/>
      <c r="IJ1093" s="187"/>
      <c r="IK1093" s="187"/>
      <c r="IL1093" s="187"/>
      <c r="IM1093" s="187"/>
      <c r="IN1093" s="187"/>
      <c r="IO1093" s="187"/>
      <c r="IP1093" s="187"/>
      <c r="IQ1093" s="187"/>
      <c r="IR1093" s="187"/>
      <c r="IS1093" s="187"/>
      <c r="IT1093" s="187"/>
      <c r="IU1093" s="187"/>
      <c r="IV1093" s="187"/>
      <c r="IW1093" s="187"/>
      <c r="IX1093" s="187"/>
      <c r="IY1093" s="187"/>
      <c r="IZ1093" s="187"/>
      <c r="JA1093" s="187"/>
      <c r="JB1093" s="187"/>
      <c r="JC1093" s="187"/>
      <c r="JD1093" s="187"/>
      <c r="JE1093" s="187"/>
      <c r="JF1093" s="187"/>
      <c r="JG1093" s="187"/>
      <c r="JH1093" s="187"/>
      <c r="JI1093" s="187"/>
      <c r="JJ1093" s="187"/>
      <c r="JK1093" s="187"/>
      <c r="JL1093" s="187"/>
      <c r="JM1093" s="187"/>
      <c r="JN1093" s="187"/>
      <c r="JO1093" s="187"/>
      <c r="JP1093" s="187"/>
      <c r="JQ1093" s="187"/>
      <c r="JR1093" s="187"/>
      <c r="JS1093" s="187"/>
      <c r="JT1093" s="187"/>
      <c r="JU1093" s="187"/>
      <c r="JV1093" s="187"/>
      <c r="JW1093" s="187"/>
      <c r="JX1093" s="187"/>
      <c r="JY1093" s="187"/>
      <c r="JZ1093" s="187"/>
      <c r="KA1093" s="187"/>
      <c r="KB1093" s="187"/>
      <c r="KC1093" s="187"/>
      <c r="KD1093" s="187"/>
      <c r="KE1093" s="187"/>
      <c r="KF1093" s="187"/>
      <c r="KG1093" s="187"/>
      <c r="KH1093" s="187"/>
      <c r="KI1093" s="187"/>
      <c r="KJ1093" s="187"/>
      <c r="KK1093" s="187"/>
      <c r="KL1093" s="187"/>
      <c r="KM1093" s="187"/>
      <c r="KN1093" s="187"/>
      <c r="KO1093" s="187"/>
      <c r="KP1093" s="187"/>
      <c r="KQ1093" s="187"/>
      <c r="KR1093" s="187"/>
      <c r="KS1093" s="187"/>
      <c r="KT1093" s="187"/>
      <c r="KU1093" s="187"/>
      <c r="KV1093" s="187"/>
      <c r="KW1093" s="187"/>
      <c r="KX1093" s="187"/>
      <c r="KY1093" s="187"/>
      <c r="KZ1093" s="187"/>
      <c r="LA1093" s="187"/>
      <c r="LB1093" s="187"/>
      <c r="LC1093" s="187"/>
      <c r="LD1093" s="187"/>
      <c r="LE1093" s="187"/>
      <c r="LF1093" s="187"/>
      <c r="LG1093" s="187"/>
      <c r="LH1093" s="187"/>
      <c r="LI1093" s="187"/>
      <c r="LJ1093" s="187"/>
      <c r="LK1093" s="187"/>
      <c r="LL1093" s="187"/>
      <c r="LM1093" s="187"/>
      <c r="LN1093" s="187"/>
      <c r="LO1093" s="187"/>
      <c r="LP1093" s="187"/>
      <c r="LQ1093" s="187"/>
      <c r="LR1093" s="187"/>
      <c r="LS1093" s="187"/>
      <c r="LT1093" s="187"/>
      <c r="LU1093" s="187"/>
      <c r="LV1093" s="187"/>
      <c r="LW1093" s="187"/>
      <c r="LX1093" s="187"/>
      <c r="LY1093" s="187"/>
      <c r="LZ1093" s="187"/>
      <c r="MA1093" s="187"/>
      <c r="MB1093" s="187"/>
      <c r="MC1093" s="187"/>
      <c r="MD1093" s="187"/>
      <c r="ME1093" s="187"/>
      <c r="MF1093" s="187"/>
      <c r="MG1093" s="187"/>
      <c r="MH1093" s="187"/>
      <c r="MI1093" s="187"/>
      <c r="MJ1093" s="187"/>
      <c r="MK1093" s="187"/>
      <c r="ML1093" s="187"/>
      <c r="MM1093" s="187"/>
      <c r="MN1093" s="187"/>
      <c r="MO1093" s="187"/>
      <c r="MP1093" s="187"/>
      <c r="MQ1093" s="187"/>
      <c r="MR1093" s="187"/>
      <c r="MS1093" s="187"/>
      <c r="MT1093" s="187"/>
      <c r="MU1093" s="187"/>
      <c r="MV1093" s="187"/>
      <c r="MW1093" s="187"/>
      <c r="MX1093" s="187"/>
      <c r="MY1093" s="187"/>
      <c r="MZ1093" s="187"/>
      <c r="NA1093" s="187"/>
      <c r="NB1093" s="187"/>
      <c r="NC1093" s="187"/>
      <c r="ND1093" s="187"/>
      <c r="NE1093" s="187"/>
      <c r="NF1093" s="187"/>
      <c r="NG1093" s="187"/>
      <c r="NH1093" s="187"/>
      <c r="NI1093" s="187"/>
      <c r="NJ1093" s="187"/>
      <c r="NK1093" s="187"/>
      <c r="NL1093" s="187"/>
      <c r="NM1093" s="187"/>
      <c r="NN1093" s="187"/>
      <c r="NO1093" s="187"/>
      <c r="NP1093" s="187"/>
      <c r="NQ1093" s="187"/>
      <c r="NR1093" s="187"/>
      <c r="NS1093" s="187"/>
      <c r="NT1093" s="187"/>
      <c r="NU1093" s="187"/>
      <c r="NV1093" s="187"/>
      <c r="NW1093" s="187"/>
      <c r="NX1093" s="187"/>
      <c r="NY1093" s="187"/>
      <c r="NZ1093" s="187"/>
      <c r="OA1093" s="187"/>
      <c r="OB1093" s="187"/>
      <c r="OC1093" s="187"/>
      <c r="OD1093" s="187"/>
      <c r="OE1093" s="187"/>
      <c r="OF1093" s="187"/>
      <c r="OG1093" s="187"/>
      <c r="OH1093" s="187"/>
      <c r="OI1093" s="187"/>
      <c r="OJ1093" s="187"/>
      <c r="OK1093" s="187"/>
      <c r="OL1093" s="187"/>
      <c r="OM1093" s="187"/>
      <c r="ON1093" s="187"/>
      <c r="OO1093" s="187"/>
      <c r="OP1093" s="187"/>
      <c r="OQ1093" s="187"/>
      <c r="OR1093" s="187"/>
      <c r="OS1093" s="187"/>
      <c r="OT1093" s="187"/>
      <c r="OU1093" s="187"/>
      <c r="OV1093" s="187"/>
      <c r="OW1093" s="187"/>
      <c r="OX1093" s="187"/>
      <c r="OY1093" s="187"/>
      <c r="OZ1093" s="187"/>
      <c r="PA1093" s="187"/>
      <c r="PB1093" s="187"/>
      <c r="PC1093" s="187"/>
      <c r="PD1093" s="187"/>
      <c r="PE1093" s="187"/>
      <c r="PF1093" s="187"/>
      <c r="PG1093" s="187"/>
      <c r="PH1093" s="187"/>
      <c r="PI1093" s="187"/>
      <c r="PJ1093" s="187"/>
      <c r="PK1093" s="187"/>
      <c r="PL1093" s="187"/>
      <c r="PM1093" s="187"/>
      <c r="PN1093" s="187"/>
      <c r="PO1093" s="187"/>
      <c r="PP1093" s="187"/>
      <c r="PQ1093" s="187"/>
      <c r="PR1093" s="187"/>
      <c r="PS1093" s="187"/>
      <c r="PT1093" s="187"/>
      <c r="PU1093" s="187"/>
      <c r="PV1093" s="187"/>
      <c r="PW1093" s="187"/>
      <c r="PX1093" s="187"/>
      <c r="PY1093" s="187"/>
      <c r="PZ1093" s="187"/>
      <c r="QA1093" s="187"/>
      <c r="QB1093" s="187"/>
      <c r="QC1093" s="187"/>
      <c r="QD1093" s="187"/>
      <c r="QE1093" s="187"/>
      <c r="QF1093" s="187"/>
      <c r="QG1093" s="187"/>
      <c r="QH1093" s="187"/>
      <c r="QI1093" s="187"/>
      <c r="QJ1093" s="187"/>
      <c r="QK1093" s="187"/>
      <c r="QL1093" s="187"/>
      <c r="QM1093" s="187"/>
      <c r="QN1093" s="187"/>
      <c r="QO1093" s="187"/>
      <c r="QP1093" s="187"/>
      <c r="QQ1093" s="187"/>
      <c r="QR1093" s="187"/>
      <c r="QS1093" s="187"/>
      <c r="QT1093" s="187"/>
      <c r="QU1093" s="187"/>
      <c r="QV1093" s="187"/>
      <c r="QW1093" s="187"/>
      <c r="QX1093" s="187"/>
      <c r="QY1093" s="187"/>
      <c r="QZ1093" s="187"/>
      <c r="RA1093" s="187"/>
      <c r="RB1093" s="187"/>
      <c r="RC1093" s="187"/>
      <c r="RD1093" s="187"/>
      <c r="RE1093" s="187"/>
      <c r="RF1093" s="187"/>
      <c r="RG1093" s="187"/>
      <c r="RH1093" s="187"/>
      <c r="RI1093" s="187"/>
      <c r="RJ1093" s="187"/>
      <c r="RK1093" s="187"/>
      <c r="RL1093" s="187"/>
      <c r="RM1093" s="187"/>
      <c r="RN1093" s="187"/>
      <c r="RO1093" s="187"/>
      <c r="RP1093" s="187"/>
      <c r="RQ1093" s="187"/>
      <c r="RR1093" s="187"/>
      <c r="RS1093" s="187"/>
      <c r="RT1093" s="187"/>
      <c r="RU1093" s="187"/>
      <c r="RV1093" s="187"/>
      <c r="RW1093" s="187"/>
      <c r="RX1093" s="187"/>
      <c r="RY1093" s="187"/>
      <c r="RZ1093" s="187"/>
      <c r="SA1093" s="187"/>
      <c r="SB1093" s="187"/>
      <c r="SC1093" s="187"/>
      <c r="SD1093" s="187"/>
      <c r="SE1093" s="187"/>
      <c r="SF1093" s="187"/>
      <c r="SG1093" s="187"/>
      <c r="SH1093" s="187"/>
      <c r="SI1093" s="187"/>
      <c r="SJ1093" s="187"/>
      <c r="SK1093" s="187"/>
      <c r="SL1093" s="187"/>
      <c r="SM1093" s="187"/>
      <c r="SN1093" s="187"/>
      <c r="SO1093" s="187"/>
      <c r="SP1093" s="187"/>
      <c r="SQ1093" s="187"/>
      <c r="SR1093" s="187"/>
      <c r="SS1093" s="187"/>
      <c r="ST1093" s="187"/>
      <c r="SU1093" s="187"/>
      <c r="SV1093" s="187"/>
      <c r="SW1093" s="187"/>
      <c r="SX1093" s="187"/>
      <c r="SY1093" s="187"/>
      <c r="SZ1093" s="187"/>
      <c r="TA1093" s="187"/>
      <c r="TB1093" s="187"/>
      <c r="TC1093" s="187"/>
      <c r="TD1093" s="187"/>
      <c r="TE1093" s="187"/>
      <c r="TF1093" s="187"/>
      <c r="TG1093" s="187"/>
      <c r="TH1093" s="187"/>
      <c r="TI1093" s="187"/>
      <c r="TJ1093" s="187"/>
      <c r="TK1093" s="187"/>
      <c r="TL1093" s="187"/>
      <c r="TM1093" s="187"/>
      <c r="TN1093" s="187"/>
      <c r="TO1093" s="187"/>
      <c r="TP1093" s="187"/>
      <c r="TQ1093" s="187"/>
      <c r="TR1093" s="187"/>
      <c r="TS1093" s="187"/>
      <c r="TT1093" s="187"/>
      <c r="TU1093" s="187"/>
      <c r="TV1093" s="187"/>
      <c r="TW1093" s="187"/>
      <c r="TX1093" s="187"/>
      <c r="TY1093" s="187"/>
      <c r="TZ1093" s="187"/>
      <c r="UA1093" s="187"/>
      <c r="UB1093" s="187"/>
      <c r="UC1093" s="187"/>
      <c r="UD1093" s="187"/>
      <c r="UE1093" s="187"/>
      <c r="UF1093" s="187"/>
      <c r="UG1093" s="187"/>
      <c r="UH1093" s="187"/>
      <c r="UI1093" s="187"/>
      <c r="UJ1093" s="187"/>
      <c r="UK1093" s="187"/>
      <c r="UL1093" s="187"/>
      <c r="UM1093" s="187"/>
      <c r="UN1093" s="187"/>
      <c r="UO1093" s="187"/>
      <c r="UP1093" s="187"/>
      <c r="UQ1093" s="187"/>
      <c r="UR1093" s="187"/>
      <c r="US1093" s="187"/>
      <c r="UT1093" s="187"/>
      <c r="UU1093" s="187"/>
      <c r="UV1093" s="187"/>
      <c r="UW1093" s="187"/>
      <c r="UX1093" s="187"/>
      <c r="UY1093" s="187"/>
      <c r="UZ1093" s="187"/>
      <c r="VA1093" s="187"/>
      <c r="VB1093" s="187"/>
      <c r="VC1093" s="187"/>
      <c r="VD1093" s="187"/>
      <c r="VE1093" s="187"/>
      <c r="VF1093" s="187"/>
      <c r="VG1093" s="187"/>
      <c r="VH1093" s="187"/>
      <c r="VI1093" s="187"/>
      <c r="VJ1093" s="187"/>
      <c r="VK1093" s="187"/>
      <c r="VL1093" s="187"/>
      <c r="VM1093" s="187"/>
      <c r="VN1093" s="187"/>
      <c r="VO1093" s="187"/>
      <c r="VP1093" s="187"/>
      <c r="VQ1093" s="187"/>
      <c r="VR1093" s="187"/>
      <c r="VS1093" s="187"/>
      <c r="VT1093" s="187"/>
      <c r="VU1093" s="187"/>
      <c r="VV1093" s="187"/>
      <c r="VW1093" s="187"/>
      <c r="VX1093" s="187"/>
      <c r="VY1093" s="187"/>
      <c r="VZ1093" s="187"/>
      <c r="WA1093" s="187"/>
      <c r="WB1093" s="187"/>
      <c r="WC1093" s="187"/>
      <c r="WD1093" s="187"/>
      <c r="WE1093" s="187"/>
      <c r="WF1093" s="187"/>
      <c r="WG1093" s="187"/>
      <c r="WH1093" s="187"/>
      <c r="WI1093" s="187"/>
      <c r="WJ1093" s="187"/>
      <c r="WK1093" s="187"/>
      <c r="WL1093" s="187"/>
      <c r="WM1093" s="187"/>
      <c r="WN1093" s="187"/>
      <c r="WO1093" s="187"/>
      <c r="WP1093" s="187"/>
      <c r="WQ1093" s="187"/>
      <c r="WR1093" s="187"/>
      <c r="WS1093" s="187"/>
      <c r="WT1093" s="187"/>
      <c r="WU1093" s="187"/>
      <c r="WV1093" s="187"/>
      <c r="WW1093" s="187"/>
      <c r="WX1093" s="187"/>
      <c r="WY1093" s="187"/>
      <c r="WZ1093" s="187"/>
      <c r="XA1093" s="187"/>
      <c r="XB1093" s="187"/>
      <c r="XC1093" s="187"/>
      <c r="XD1093" s="187"/>
      <c r="XE1093" s="187"/>
      <c r="XF1093" s="187"/>
      <c r="XG1093" s="187"/>
      <c r="XH1093" s="187"/>
      <c r="XI1093" s="187"/>
      <c r="XJ1093" s="187"/>
      <c r="XK1093" s="187"/>
      <c r="XL1093" s="187"/>
      <c r="XM1093" s="187"/>
      <c r="XN1093" s="187"/>
      <c r="XO1093" s="187"/>
      <c r="XP1093" s="187"/>
      <c r="XQ1093" s="187"/>
      <c r="XR1093" s="187"/>
      <c r="XS1093" s="187"/>
      <c r="XT1093" s="187"/>
      <c r="XU1093" s="187"/>
      <c r="XV1093" s="187"/>
      <c r="XW1093" s="187"/>
      <c r="XX1093" s="187"/>
      <c r="XY1093" s="187"/>
      <c r="XZ1093" s="187"/>
      <c r="YA1093" s="187"/>
      <c r="YB1093" s="187"/>
      <c r="YC1093" s="187"/>
      <c r="YD1093" s="187"/>
      <c r="YE1093" s="187"/>
      <c r="YF1093" s="187"/>
      <c r="YG1093" s="187"/>
      <c r="YH1093" s="187"/>
      <c r="YI1093" s="187"/>
      <c r="YJ1093" s="187"/>
      <c r="YK1093" s="187"/>
      <c r="YL1093" s="187"/>
      <c r="YM1093" s="187"/>
      <c r="YN1093" s="187"/>
      <c r="YO1093" s="187"/>
      <c r="YP1093" s="187"/>
      <c r="YQ1093" s="187"/>
      <c r="YR1093" s="187"/>
      <c r="YS1093" s="187"/>
      <c r="YT1093" s="187"/>
      <c r="YU1093" s="187"/>
      <c r="YV1093" s="187"/>
      <c r="YW1093" s="187"/>
      <c r="YX1093" s="187"/>
      <c r="YY1093" s="187"/>
      <c r="YZ1093" s="187"/>
      <c r="ZA1093" s="187"/>
      <c r="ZB1093" s="187"/>
      <c r="ZC1093" s="187"/>
      <c r="ZD1093" s="187"/>
      <c r="ZE1093" s="187"/>
      <c r="ZF1093" s="187"/>
      <c r="ZG1093" s="187"/>
      <c r="ZH1093" s="187"/>
      <c r="ZI1093" s="187"/>
      <c r="ZJ1093" s="187"/>
      <c r="ZK1093" s="187"/>
      <c r="ZL1093" s="187"/>
      <c r="ZM1093" s="187"/>
      <c r="ZN1093" s="187"/>
      <c r="ZO1093" s="187"/>
      <c r="ZP1093" s="187"/>
      <c r="ZQ1093" s="187"/>
      <c r="ZR1093" s="187"/>
      <c r="ZS1093" s="187"/>
      <c r="ZT1093" s="187"/>
      <c r="ZU1093" s="187"/>
      <c r="ZV1093" s="187"/>
      <c r="ZW1093" s="187"/>
      <c r="ZX1093" s="187"/>
      <c r="ZY1093" s="187"/>
      <c r="ZZ1093" s="187"/>
      <c r="AAA1093" s="187"/>
      <c r="AAB1093" s="187"/>
      <c r="AAC1093" s="187"/>
      <c r="AAD1093" s="187"/>
      <c r="AAE1093" s="187"/>
      <c r="AAF1093" s="187"/>
      <c r="AAG1093" s="187"/>
      <c r="AAH1093" s="187"/>
      <c r="AAI1093" s="187"/>
      <c r="AAJ1093" s="187"/>
      <c r="AAK1093" s="187"/>
      <c r="AAL1093" s="187"/>
      <c r="AAM1093" s="187"/>
      <c r="AAN1093" s="187"/>
      <c r="AAO1093" s="187"/>
      <c r="AAP1093" s="187"/>
      <c r="AAQ1093" s="187"/>
      <c r="AAR1093" s="187"/>
      <c r="AAS1093" s="187"/>
      <c r="AAT1093" s="187"/>
      <c r="AAU1093" s="187"/>
      <c r="AAV1093" s="187"/>
      <c r="AAW1093" s="187"/>
      <c r="AAX1093" s="187"/>
      <c r="AAY1093" s="187"/>
      <c r="AAZ1093" s="187"/>
      <c r="ABA1093" s="187"/>
      <c r="ABB1093" s="187"/>
      <c r="ABC1093" s="187"/>
      <c r="ABD1093" s="187"/>
      <c r="ABE1093" s="187"/>
      <c r="ABF1093" s="187"/>
      <c r="ABG1093" s="187"/>
      <c r="ABH1093" s="187"/>
      <c r="ABI1093" s="187"/>
      <c r="ABJ1093" s="187"/>
      <c r="ABK1093" s="187"/>
      <c r="ABL1093" s="187"/>
      <c r="ABM1093" s="187"/>
      <c r="ABN1093" s="187"/>
      <c r="ABO1093" s="187"/>
      <c r="ABP1093" s="187"/>
      <c r="ABQ1093" s="187"/>
      <c r="ABR1093" s="187"/>
      <c r="ABS1093" s="187"/>
      <c r="ABT1093" s="187"/>
      <c r="ABU1093" s="187"/>
      <c r="ABV1093" s="187"/>
      <c r="ABW1093" s="187"/>
      <c r="ABX1093" s="187"/>
      <c r="ABY1093" s="187"/>
      <c r="ABZ1093" s="187"/>
      <c r="ACA1093" s="187"/>
      <c r="ACB1093" s="187"/>
      <c r="ACC1093" s="187"/>
      <c r="ACD1093" s="187"/>
      <c r="ACE1093" s="187"/>
      <c r="ACF1093" s="187"/>
      <c r="ACG1093" s="187"/>
      <c r="ACH1093" s="187"/>
      <c r="ACI1093" s="187"/>
      <c r="ACJ1093" s="187"/>
      <c r="ACK1093" s="187"/>
      <c r="ACL1093" s="187"/>
      <c r="ACM1093" s="187"/>
      <c r="ACN1093" s="187"/>
      <c r="ACO1093" s="187"/>
      <c r="ACP1093" s="187"/>
      <c r="ACQ1093" s="187"/>
      <c r="ACR1093" s="187"/>
      <c r="ACS1093" s="187"/>
      <c r="ACT1093" s="187"/>
      <c r="ACU1093" s="187"/>
      <c r="ACV1093" s="187"/>
      <c r="ACW1093" s="187"/>
      <c r="ACX1093" s="187"/>
      <c r="ACY1093" s="187"/>
      <c r="ACZ1093" s="187"/>
      <c r="ADA1093" s="187"/>
      <c r="ADB1093" s="187"/>
      <c r="ADC1093" s="187"/>
      <c r="ADD1093" s="187"/>
      <c r="ADE1093" s="187"/>
      <c r="ADF1093" s="187"/>
      <c r="ADG1093" s="187"/>
      <c r="ADH1093" s="187"/>
      <c r="ADI1093" s="187"/>
      <c r="ADJ1093" s="187"/>
      <c r="ADK1093" s="187"/>
      <c r="ADL1093" s="187"/>
      <c r="ADM1093" s="187"/>
      <c r="ADN1093" s="187"/>
      <c r="ADO1093" s="187"/>
      <c r="ADP1093" s="187"/>
      <c r="ADQ1093" s="187"/>
      <c r="ADR1093" s="187"/>
      <c r="ADS1093" s="187"/>
      <c r="ADT1093" s="187"/>
      <c r="ADU1093" s="187"/>
      <c r="ADV1093" s="187"/>
      <c r="ADW1093" s="187"/>
      <c r="ADX1093" s="187"/>
      <c r="ADY1093" s="187"/>
      <c r="ADZ1093" s="187"/>
      <c r="AEA1093" s="187"/>
      <c r="AEB1093" s="187"/>
      <c r="AEC1093" s="187"/>
      <c r="AED1093" s="187"/>
      <c r="AEE1093" s="187"/>
      <c r="AEF1093" s="187"/>
      <c r="AEG1093" s="187"/>
      <c r="AEH1093" s="187"/>
      <c r="AEI1093" s="187"/>
      <c r="AEJ1093" s="187"/>
      <c r="AEK1093" s="187"/>
      <c r="AEL1093" s="187"/>
      <c r="AEM1093" s="187"/>
      <c r="AEN1093" s="187"/>
      <c r="AEO1093" s="187"/>
      <c r="AEP1093" s="187"/>
      <c r="AEQ1093" s="187"/>
      <c r="AER1093" s="187"/>
      <c r="AES1093" s="187"/>
      <c r="AET1093" s="187"/>
      <c r="AEU1093" s="187"/>
      <c r="AEV1093" s="187"/>
      <c r="AEW1093" s="187"/>
      <c r="AEX1093" s="187"/>
      <c r="AEY1093" s="187"/>
      <c r="AEZ1093" s="187"/>
      <c r="AFA1093" s="187"/>
      <c r="AFB1093" s="187"/>
      <c r="AFC1093" s="187"/>
      <c r="AFD1093" s="187"/>
      <c r="AFE1093" s="187"/>
      <c r="AFF1093" s="187"/>
      <c r="AFG1093" s="187"/>
      <c r="AFH1093" s="187"/>
      <c r="AFI1093" s="187"/>
      <c r="AFJ1093" s="187"/>
      <c r="AFK1093" s="187"/>
      <c r="AFL1093" s="187"/>
      <c r="AFM1093" s="187"/>
      <c r="AFN1093" s="187"/>
      <c r="AFO1093" s="187"/>
      <c r="AFP1093" s="187"/>
      <c r="AFQ1093" s="187"/>
      <c r="AFR1093" s="187"/>
      <c r="AFS1093" s="187"/>
      <c r="AFT1093" s="187"/>
      <c r="AFU1093" s="187"/>
      <c r="AFV1093" s="187"/>
      <c r="AFW1093" s="187"/>
      <c r="AFX1093" s="187"/>
      <c r="AFY1093" s="187"/>
      <c r="AFZ1093" s="187"/>
      <c r="AGA1093" s="187"/>
      <c r="AGB1093" s="187"/>
      <c r="AGC1093" s="187"/>
      <c r="AGD1093" s="187"/>
      <c r="AGE1093" s="187"/>
      <c r="AGF1093" s="187"/>
      <c r="AGG1093" s="187"/>
      <c r="AGH1093" s="187"/>
      <c r="AGI1093" s="187"/>
      <c r="AGJ1093" s="187"/>
      <c r="AGK1093" s="187"/>
      <c r="AGL1093" s="187"/>
      <c r="AGM1093" s="187"/>
      <c r="AGN1093" s="187"/>
      <c r="AGO1093" s="187"/>
      <c r="AGP1093" s="187"/>
      <c r="AGQ1093" s="187"/>
      <c r="AGR1093" s="187"/>
      <c r="AGS1093" s="187"/>
      <c r="AGT1093" s="187"/>
      <c r="AGU1093" s="187"/>
      <c r="AGV1093" s="187"/>
      <c r="AGW1093" s="187"/>
      <c r="AGX1093" s="187"/>
      <c r="AGY1093" s="187"/>
      <c r="AGZ1093" s="187"/>
      <c r="AHA1093" s="187"/>
      <c r="AHB1093" s="187"/>
      <c r="AHC1093" s="187"/>
      <c r="AHD1093" s="187"/>
      <c r="AHE1093" s="187"/>
      <c r="AHF1093" s="187"/>
      <c r="AHG1093" s="187"/>
      <c r="AHH1093" s="187"/>
      <c r="AHI1093" s="187"/>
      <c r="AHJ1093" s="187"/>
      <c r="AHK1093" s="187"/>
      <c r="AHL1093" s="187"/>
      <c r="AHM1093" s="187"/>
      <c r="AHN1093" s="187"/>
      <c r="AHO1093" s="187"/>
      <c r="AHP1093" s="187"/>
      <c r="AHQ1093" s="187"/>
      <c r="AHR1093" s="187"/>
      <c r="AHS1093" s="187"/>
      <c r="AHT1093" s="187"/>
      <c r="AHU1093" s="187"/>
      <c r="AHV1093" s="187"/>
      <c r="AHW1093" s="187"/>
      <c r="AHX1093" s="187"/>
      <c r="AHY1093" s="187"/>
      <c r="AHZ1093" s="187"/>
      <c r="AIA1093" s="187"/>
      <c r="AIB1093" s="187"/>
      <c r="AIC1093" s="187"/>
      <c r="AID1093" s="187"/>
      <c r="AIE1093" s="187"/>
      <c r="AIF1093" s="187"/>
      <c r="AIG1093" s="187"/>
      <c r="AIH1093" s="187"/>
      <c r="AII1093" s="187"/>
      <c r="AIJ1093" s="187"/>
      <c r="AIK1093" s="187"/>
      <c r="AIL1093" s="187"/>
      <c r="AIM1093" s="187"/>
      <c r="AIN1093" s="187"/>
      <c r="AIO1093" s="187"/>
      <c r="AIP1093" s="187"/>
      <c r="AIQ1093" s="187"/>
      <c r="AIR1093" s="187"/>
      <c r="AIS1093" s="187"/>
      <c r="AIT1093" s="187"/>
      <c r="AIU1093" s="187"/>
      <c r="AIV1093" s="187"/>
      <c r="AIW1093" s="187"/>
      <c r="AIX1093" s="187"/>
      <c r="AIY1093" s="187"/>
      <c r="AIZ1093" s="187"/>
      <c r="AJA1093" s="187"/>
      <c r="AJB1093" s="187"/>
      <c r="AJC1093" s="187"/>
      <c r="AJD1093" s="187"/>
      <c r="AJE1093" s="187"/>
      <c r="AJF1093" s="187"/>
      <c r="AJG1093" s="187"/>
      <c r="AJH1093" s="187"/>
      <c r="AJI1093" s="187"/>
      <c r="AJJ1093" s="187"/>
      <c r="AJK1093" s="187"/>
      <c r="AJL1093" s="187"/>
      <c r="AJM1093" s="187"/>
      <c r="AJN1093" s="187"/>
      <c r="AJO1093" s="187"/>
      <c r="AJP1093" s="187"/>
      <c r="AJQ1093" s="187"/>
      <c r="AJR1093" s="187"/>
      <c r="AJS1093" s="187"/>
      <c r="AJT1093" s="187"/>
      <c r="AJU1093" s="187"/>
      <c r="AJV1093" s="187"/>
      <c r="AJW1093" s="187"/>
      <c r="AJX1093" s="187"/>
      <c r="AJY1093" s="187"/>
      <c r="AJZ1093" s="187"/>
      <c r="AKA1093" s="187"/>
      <c r="AKB1093" s="187"/>
      <c r="AKC1093" s="187"/>
      <c r="AKD1093" s="187"/>
      <c r="AKE1093" s="187"/>
      <c r="AKF1093" s="187"/>
      <c r="AKG1093" s="187"/>
      <c r="AKH1093" s="187"/>
      <c r="AKI1093" s="187"/>
      <c r="AKJ1093" s="187"/>
      <c r="AKK1093" s="187"/>
      <c r="AKL1093" s="187"/>
      <c r="AKM1093" s="187"/>
      <c r="AKN1093" s="187"/>
      <c r="AKO1093" s="187"/>
      <c r="AKP1093" s="187"/>
      <c r="AKQ1093" s="187"/>
      <c r="AKR1093" s="187"/>
      <c r="AKS1093" s="187"/>
      <c r="AKT1093" s="187"/>
      <c r="AKU1093" s="187"/>
      <c r="AKV1093" s="187"/>
      <c r="AKW1093" s="187"/>
      <c r="AKX1093" s="187"/>
      <c r="AKY1093" s="187"/>
      <c r="AKZ1093" s="187"/>
      <c r="ALA1093" s="187"/>
      <c r="ALB1093" s="187"/>
      <c r="ALC1093" s="187"/>
      <c r="ALD1093" s="187"/>
      <c r="ALE1093" s="187"/>
      <c r="ALF1093" s="187"/>
      <c r="ALG1093" s="187"/>
      <c r="ALH1093" s="187"/>
      <c r="ALI1093" s="187"/>
      <c r="ALJ1093" s="187"/>
      <c r="ALK1093" s="187"/>
      <c r="ALL1093" s="187"/>
      <c r="ALM1093" s="187"/>
      <c r="ALN1093" s="187"/>
      <c r="ALO1093" s="187"/>
      <c r="ALP1093" s="187"/>
      <c r="ALQ1093" s="187"/>
      <c r="ALR1093" s="187"/>
      <c r="ALS1093" s="187"/>
      <c r="ALT1093" s="187"/>
      <c r="ALU1093" s="187"/>
      <c r="ALV1093" s="187"/>
      <c r="ALW1093" s="187"/>
      <c r="ALX1093" s="187"/>
      <c r="ALY1093" s="187"/>
      <c r="ALZ1093" s="187"/>
      <c r="AMA1093" s="187"/>
      <c r="AMB1093" s="187"/>
      <c r="AMC1093" s="187"/>
      <c r="AMD1093" s="187"/>
      <c r="AME1093" s="187"/>
      <c r="AMF1093" s="187"/>
      <c r="AMG1093" s="187"/>
      <c r="AMH1093" s="187"/>
      <c r="AMI1093" s="187"/>
      <c r="AMJ1093" s="187"/>
      <c r="AMK1093" s="187"/>
      <c r="AML1093" s="187"/>
      <c r="AMM1093" s="187"/>
      <c r="AMN1093" s="187"/>
      <c r="AMO1093" s="187"/>
      <c r="AMP1093" s="187"/>
      <c r="AMQ1093" s="187"/>
      <c r="AMR1093" s="187"/>
      <c r="AMS1093" s="187"/>
      <c r="AMT1093" s="187"/>
      <c r="AMU1093" s="187"/>
      <c r="AMV1093" s="187"/>
      <c r="AMW1093" s="187"/>
      <c r="AMX1093" s="187"/>
      <c r="AMY1093" s="187"/>
      <c r="AMZ1093" s="187"/>
      <c r="ANA1093" s="187"/>
      <c r="ANB1093" s="187"/>
      <c r="ANC1093" s="187"/>
      <c r="AND1093" s="187"/>
      <c r="ANE1093" s="187"/>
      <c r="ANF1093" s="187"/>
      <c r="ANG1093" s="187"/>
      <c r="ANH1093" s="187"/>
      <c r="ANI1093" s="187"/>
      <c r="ANJ1093" s="187"/>
      <c r="ANK1093" s="187"/>
      <c r="ANL1093" s="187"/>
      <c r="ANM1093" s="187"/>
      <c r="ANN1093" s="187"/>
      <c r="ANO1093" s="187"/>
      <c r="ANP1093" s="187"/>
      <c r="ANQ1093" s="187"/>
      <c r="ANR1093" s="187"/>
      <c r="ANS1093" s="187"/>
      <c r="ANT1093" s="187"/>
      <c r="ANU1093" s="187"/>
      <c r="ANV1093" s="187"/>
      <c r="ANW1093" s="187"/>
      <c r="ANX1093" s="187"/>
      <c r="ANY1093" s="187"/>
      <c r="ANZ1093" s="187"/>
      <c r="AOA1093" s="187"/>
      <c r="AOB1093" s="187"/>
      <c r="AOC1093" s="187"/>
      <c r="AOD1093" s="187"/>
      <c r="AOE1093" s="187"/>
      <c r="AOF1093" s="187"/>
      <c r="AOG1093" s="187"/>
      <c r="AOH1093" s="187"/>
      <c r="AOI1093" s="187"/>
      <c r="AOJ1093" s="187"/>
      <c r="AOK1093" s="187"/>
      <c r="AOL1093" s="187"/>
      <c r="AOM1093" s="187"/>
      <c r="AON1093" s="187"/>
      <c r="AOO1093" s="187"/>
      <c r="AOP1093" s="187"/>
      <c r="AOQ1093" s="187"/>
      <c r="AOR1093" s="187"/>
      <c r="AOS1093" s="187"/>
      <c r="AOT1093" s="187"/>
      <c r="AOU1093" s="187"/>
      <c r="AOV1093" s="187"/>
      <c r="AOW1093" s="187"/>
      <c r="AOX1093" s="187"/>
      <c r="AOY1093" s="187"/>
      <c r="AOZ1093" s="187"/>
      <c r="APA1093" s="187"/>
      <c r="APB1093" s="187"/>
      <c r="APC1093" s="187"/>
      <c r="APD1093" s="187"/>
      <c r="APE1093" s="187"/>
      <c r="APF1093" s="187"/>
      <c r="APG1093" s="187"/>
      <c r="APH1093" s="187"/>
      <c r="API1093" s="187"/>
      <c r="APJ1093" s="187"/>
      <c r="APK1093" s="187"/>
      <c r="APL1093" s="187"/>
      <c r="APM1093" s="187"/>
      <c r="APN1093" s="187"/>
      <c r="APO1093" s="187"/>
      <c r="APP1093" s="187"/>
      <c r="APQ1093" s="187"/>
      <c r="APR1093" s="187"/>
      <c r="APS1093" s="187"/>
      <c r="APT1093" s="187"/>
      <c r="APU1093" s="187"/>
      <c r="APV1093" s="187"/>
      <c r="APW1093" s="187"/>
      <c r="APX1093" s="187"/>
      <c r="APY1093" s="187"/>
      <c r="APZ1093" s="187"/>
      <c r="AQA1093" s="187"/>
      <c r="AQB1093" s="187"/>
      <c r="AQC1093" s="187"/>
      <c r="AQD1093" s="187"/>
      <c r="AQE1093" s="187"/>
      <c r="AQF1093" s="187"/>
      <c r="AQG1093" s="187"/>
      <c r="AQH1093" s="187"/>
      <c r="AQI1093" s="187"/>
      <c r="AQJ1093" s="187"/>
      <c r="AQK1093" s="187"/>
      <c r="AQL1093" s="187"/>
      <c r="AQM1093" s="187"/>
      <c r="AQN1093" s="187"/>
      <c r="AQO1093" s="187"/>
      <c r="AQP1093" s="187"/>
      <c r="AQQ1093" s="187"/>
      <c r="AQR1093" s="187"/>
      <c r="AQS1093" s="187"/>
      <c r="AQT1093" s="187"/>
      <c r="AQU1093" s="187"/>
      <c r="AQV1093" s="187"/>
      <c r="AQW1093" s="187"/>
      <c r="AQX1093" s="187"/>
      <c r="AQY1093" s="187"/>
      <c r="AQZ1093" s="187"/>
      <c r="ARA1093" s="187"/>
      <c r="ARB1093" s="187"/>
      <c r="ARC1093" s="187"/>
      <c r="ARD1093" s="187"/>
      <c r="ARE1093" s="187"/>
      <c r="ARF1093" s="187"/>
      <c r="ARG1093" s="187"/>
      <c r="ARH1093" s="187"/>
      <c r="ARI1093" s="187"/>
      <c r="ARJ1093" s="187"/>
      <c r="ARK1093" s="187"/>
      <c r="ARL1093" s="187"/>
      <c r="ARM1093" s="187"/>
      <c r="ARN1093" s="187"/>
      <c r="ARO1093" s="187"/>
      <c r="ARP1093" s="187"/>
      <c r="ARQ1093" s="187"/>
      <c r="ARR1093" s="187"/>
      <c r="ARS1093" s="187"/>
      <c r="ART1093" s="187"/>
      <c r="ARU1093" s="187"/>
      <c r="ARV1093" s="187"/>
      <c r="ARW1093" s="187"/>
      <c r="ARX1093" s="187"/>
      <c r="ARY1093" s="187"/>
      <c r="ARZ1093" s="187"/>
      <c r="ASA1093" s="187"/>
      <c r="ASB1093" s="187"/>
      <c r="ASC1093" s="187"/>
      <c r="ASD1093" s="187"/>
      <c r="ASE1093" s="187"/>
      <c r="ASF1093" s="187"/>
      <c r="ASG1093" s="187"/>
      <c r="ASH1093" s="187"/>
      <c r="ASI1093" s="187"/>
      <c r="ASJ1093" s="187"/>
      <c r="ASK1093" s="187"/>
      <c r="ASL1093" s="187"/>
      <c r="ASM1093" s="187"/>
      <c r="ASN1093" s="187"/>
      <c r="ASO1093" s="187"/>
      <c r="ASP1093" s="187"/>
      <c r="ASQ1093" s="187"/>
      <c r="ASR1093" s="187"/>
      <c r="ASS1093" s="187"/>
      <c r="AST1093" s="187"/>
      <c r="ASU1093" s="187"/>
      <c r="ASV1093" s="187"/>
      <c r="ASW1093" s="187"/>
      <c r="ASX1093" s="187"/>
      <c r="ASY1093" s="187"/>
      <c r="ASZ1093" s="187"/>
      <c r="ATA1093" s="187"/>
      <c r="ATB1093" s="187"/>
      <c r="ATC1093" s="187"/>
      <c r="ATD1093" s="187"/>
      <c r="ATE1093" s="187"/>
      <c r="ATF1093" s="187"/>
      <c r="ATG1093" s="187"/>
      <c r="ATH1093" s="187"/>
      <c r="ATI1093" s="187"/>
      <c r="ATJ1093" s="187"/>
      <c r="ATK1093" s="187"/>
      <c r="ATL1093" s="187"/>
      <c r="ATM1093" s="187"/>
      <c r="ATN1093" s="187"/>
      <c r="ATO1093" s="187"/>
      <c r="ATP1093" s="187"/>
      <c r="ATQ1093" s="187"/>
      <c r="ATR1093" s="187"/>
      <c r="ATS1093" s="187"/>
      <c r="ATT1093" s="187"/>
      <c r="ATU1093" s="187"/>
      <c r="ATV1093" s="187"/>
      <c r="ATW1093" s="187"/>
      <c r="ATX1093" s="187"/>
      <c r="ATY1093" s="187"/>
      <c r="ATZ1093" s="187"/>
      <c r="AUA1093" s="187"/>
      <c r="AUB1093" s="187"/>
      <c r="AUC1093" s="187"/>
      <c r="AUD1093" s="187"/>
      <c r="AUE1093" s="187"/>
      <c r="AUF1093" s="187"/>
      <c r="AUG1093" s="187"/>
      <c r="AUH1093" s="187"/>
      <c r="AUI1093" s="187"/>
      <c r="AUJ1093" s="187"/>
      <c r="AUK1093" s="187"/>
      <c r="AUL1093" s="187"/>
      <c r="AUM1093" s="187"/>
      <c r="AUN1093" s="187"/>
      <c r="AUO1093" s="187"/>
      <c r="AUP1093" s="187"/>
      <c r="AUQ1093" s="187"/>
      <c r="AUR1093" s="187"/>
      <c r="AUS1093" s="187"/>
      <c r="AUT1093" s="187"/>
      <c r="AUU1093" s="187"/>
      <c r="AUV1093" s="187"/>
      <c r="AUW1093" s="187"/>
      <c r="AUX1093" s="187"/>
      <c r="AUY1093" s="187"/>
      <c r="AUZ1093" s="187"/>
      <c r="AVA1093" s="187"/>
      <c r="AVB1093" s="187"/>
      <c r="AVC1093" s="187"/>
      <c r="AVD1093" s="187"/>
      <c r="AVE1093" s="187"/>
      <c r="AVF1093" s="187"/>
      <c r="AVG1093" s="187"/>
      <c r="AVH1093" s="187"/>
      <c r="AVI1093" s="187"/>
      <c r="AVJ1093" s="187"/>
      <c r="AVK1093" s="187"/>
      <c r="AVL1093" s="187"/>
      <c r="AVM1093" s="187"/>
      <c r="AVN1093" s="187"/>
      <c r="AVO1093" s="187"/>
      <c r="AVP1093" s="187"/>
      <c r="AVQ1093" s="187"/>
      <c r="AVR1093" s="187"/>
      <c r="AVS1093" s="187"/>
      <c r="AVT1093" s="187"/>
      <c r="AVU1093" s="187"/>
      <c r="AVV1093" s="187"/>
      <c r="AVW1093" s="187"/>
      <c r="AVX1093" s="187"/>
      <c r="AVY1093" s="187"/>
      <c r="AVZ1093" s="187"/>
      <c r="AWA1093" s="187"/>
      <c r="AWB1093" s="187"/>
      <c r="AWC1093" s="187"/>
      <c r="AWD1093" s="187"/>
      <c r="AWE1093" s="187"/>
      <c r="AWF1093" s="187"/>
      <c r="AWG1093" s="187"/>
      <c r="AWH1093" s="187"/>
      <c r="AWI1093" s="187"/>
      <c r="AWJ1093" s="187"/>
      <c r="AWK1093" s="187"/>
      <c r="AWL1093" s="187"/>
      <c r="AWM1093" s="187"/>
      <c r="AWN1093" s="187"/>
      <c r="AWO1093" s="187"/>
      <c r="AWP1093" s="187"/>
      <c r="AWQ1093" s="187"/>
      <c r="AWR1093" s="187"/>
      <c r="AWS1093" s="187"/>
      <c r="AWT1093" s="187"/>
      <c r="AWU1093" s="187"/>
      <c r="AWV1093" s="187"/>
      <c r="AWW1093" s="187"/>
      <c r="AWX1093" s="187"/>
      <c r="AWY1093" s="187"/>
      <c r="AWZ1093" s="187"/>
      <c r="AXA1093" s="187"/>
      <c r="AXB1093" s="187"/>
      <c r="AXC1093" s="187"/>
      <c r="AXD1093" s="187"/>
      <c r="AXE1093" s="187"/>
      <c r="AXF1093" s="187"/>
      <c r="AXG1093" s="187"/>
      <c r="AXH1093" s="187"/>
      <c r="AXI1093" s="187"/>
      <c r="AXJ1093" s="187"/>
      <c r="AXK1093" s="187"/>
      <c r="AXL1093" s="187"/>
      <c r="AXM1093" s="187"/>
      <c r="AXN1093" s="187"/>
      <c r="AXO1093" s="187"/>
      <c r="AXP1093" s="187"/>
      <c r="AXQ1093" s="187"/>
      <c r="AXR1093" s="187"/>
      <c r="AXS1093" s="187"/>
      <c r="AXT1093" s="187"/>
      <c r="AXU1093" s="187"/>
      <c r="AXV1093" s="187"/>
      <c r="AXW1093" s="187"/>
      <c r="AXX1093" s="187"/>
      <c r="AXY1093" s="187"/>
      <c r="AXZ1093" s="187"/>
      <c r="AYA1093" s="187"/>
      <c r="AYB1093" s="187"/>
      <c r="AYC1093" s="187"/>
      <c r="AYD1093" s="187"/>
      <c r="AYE1093" s="187"/>
      <c r="AYF1093" s="187"/>
      <c r="AYG1093" s="187"/>
      <c r="AYH1093" s="187"/>
      <c r="AYI1093" s="187"/>
      <c r="AYJ1093" s="187"/>
      <c r="AYK1093" s="187"/>
      <c r="AYL1093" s="187"/>
      <c r="AYM1093" s="187"/>
      <c r="AYN1093" s="187"/>
      <c r="AYO1093" s="187"/>
      <c r="AYP1093" s="187"/>
      <c r="AYQ1093" s="187"/>
      <c r="AYR1093" s="187"/>
      <c r="AYS1093" s="187"/>
      <c r="AYT1093" s="187"/>
      <c r="AYU1093" s="187"/>
      <c r="AYV1093" s="187"/>
      <c r="AYW1093" s="187"/>
      <c r="AYX1093" s="187"/>
      <c r="AYY1093" s="187"/>
      <c r="AYZ1093" s="187"/>
      <c r="AZA1093" s="187"/>
      <c r="AZB1093" s="187"/>
      <c r="AZC1093" s="187"/>
      <c r="AZD1093" s="187"/>
      <c r="AZE1093" s="187"/>
      <c r="AZF1093" s="187"/>
      <c r="AZG1093" s="187"/>
      <c r="AZH1093" s="187"/>
      <c r="AZI1093" s="187"/>
      <c r="AZJ1093" s="187"/>
      <c r="AZK1093" s="187"/>
      <c r="AZL1093" s="187"/>
      <c r="AZM1093" s="187"/>
      <c r="AZN1093" s="187"/>
      <c r="AZO1093" s="187"/>
      <c r="AZP1093" s="187"/>
      <c r="AZQ1093" s="187"/>
      <c r="AZR1093" s="187"/>
      <c r="AZS1093" s="187"/>
      <c r="AZT1093" s="187"/>
      <c r="AZU1093" s="187"/>
      <c r="AZV1093" s="187"/>
      <c r="AZW1093" s="187"/>
      <c r="AZX1093" s="187"/>
      <c r="AZY1093" s="187"/>
      <c r="AZZ1093" s="187"/>
      <c r="BAA1093" s="187"/>
      <c r="BAB1093" s="187"/>
      <c r="BAC1093" s="187"/>
      <c r="BAD1093" s="187"/>
      <c r="BAE1093" s="187"/>
      <c r="BAF1093" s="187"/>
      <c r="BAG1093" s="187"/>
      <c r="BAH1093" s="187"/>
      <c r="BAI1093" s="187"/>
      <c r="BAJ1093" s="187"/>
      <c r="BAK1093" s="187"/>
      <c r="BAL1093" s="187"/>
      <c r="BAM1093" s="187"/>
      <c r="BAN1093" s="187"/>
      <c r="BAO1093" s="187"/>
      <c r="BAP1093" s="187"/>
      <c r="BAQ1093" s="187"/>
      <c r="BAR1093" s="187"/>
      <c r="BAS1093" s="187"/>
      <c r="BAT1093" s="187"/>
      <c r="BAU1093" s="187"/>
      <c r="BAV1093" s="187"/>
      <c r="BAW1093" s="187"/>
      <c r="BAX1093" s="187"/>
      <c r="BAY1093" s="187"/>
      <c r="BAZ1093" s="187"/>
      <c r="BBA1093" s="187"/>
      <c r="BBB1093" s="187"/>
      <c r="BBC1093" s="187"/>
      <c r="BBD1093" s="187"/>
      <c r="BBE1093" s="187"/>
      <c r="BBF1093" s="187"/>
      <c r="BBG1093" s="187"/>
      <c r="BBH1093" s="187"/>
      <c r="BBI1093" s="187"/>
      <c r="BBJ1093" s="187"/>
      <c r="BBK1093" s="187"/>
      <c r="BBL1093" s="187"/>
      <c r="BBM1093" s="187"/>
      <c r="BBN1093" s="187"/>
      <c r="BBO1093" s="187"/>
      <c r="BBP1093" s="187"/>
      <c r="BBQ1093" s="187"/>
      <c r="BBR1093" s="187"/>
      <c r="BBS1093" s="187"/>
      <c r="BBT1093" s="187"/>
      <c r="BBU1093" s="187"/>
      <c r="BBV1093" s="187"/>
      <c r="BBW1093" s="187"/>
      <c r="BBX1093" s="187"/>
      <c r="BBY1093" s="187"/>
      <c r="BBZ1093" s="187"/>
      <c r="BCA1093" s="187"/>
      <c r="BCB1093" s="187"/>
      <c r="BCC1093" s="187"/>
      <c r="BCD1093" s="187"/>
      <c r="BCE1093" s="187"/>
      <c r="BCF1093" s="187"/>
      <c r="BCG1093" s="187"/>
      <c r="BCH1093" s="187"/>
      <c r="BCI1093" s="187"/>
      <c r="BCJ1093" s="187"/>
      <c r="BCK1093" s="187"/>
      <c r="BCL1093" s="187"/>
      <c r="BCM1093" s="187"/>
      <c r="BCN1093" s="187"/>
      <c r="BCO1093" s="187"/>
      <c r="BCP1093" s="187"/>
      <c r="BCQ1093" s="187"/>
      <c r="BCR1093" s="187"/>
      <c r="BCS1093" s="187"/>
      <c r="BCT1093" s="187"/>
      <c r="BCU1093" s="187"/>
      <c r="BCV1093" s="187"/>
      <c r="BCW1093" s="187"/>
      <c r="BCX1093" s="187"/>
      <c r="BCY1093" s="187"/>
      <c r="BCZ1093" s="187"/>
      <c r="BDA1093" s="187"/>
      <c r="BDB1093" s="187"/>
      <c r="BDC1093" s="187"/>
      <c r="BDD1093" s="187"/>
      <c r="BDE1093" s="187"/>
      <c r="BDF1093" s="187"/>
      <c r="BDG1093" s="187"/>
      <c r="BDH1093" s="187"/>
      <c r="BDI1093" s="187"/>
      <c r="BDJ1093" s="187"/>
      <c r="BDK1093" s="187"/>
      <c r="BDL1093" s="187"/>
      <c r="BDM1093" s="187"/>
      <c r="BDN1093" s="187"/>
      <c r="BDO1093" s="187"/>
      <c r="BDP1093" s="187"/>
      <c r="BDQ1093" s="187"/>
      <c r="BDR1093" s="187"/>
      <c r="BDS1093" s="187"/>
      <c r="BDT1093" s="187"/>
      <c r="BDU1093" s="187"/>
      <c r="BDV1093" s="187"/>
      <c r="BDW1093" s="187"/>
      <c r="BDX1093" s="187"/>
      <c r="BDY1093" s="187"/>
      <c r="BDZ1093" s="187"/>
      <c r="BEA1093" s="187"/>
      <c r="BEB1093" s="187"/>
      <c r="BEC1093" s="187"/>
      <c r="BED1093" s="187"/>
      <c r="BEE1093" s="187"/>
      <c r="BEF1093" s="187"/>
      <c r="BEG1093" s="187"/>
      <c r="BEH1093" s="187"/>
      <c r="BEI1093" s="187"/>
      <c r="BEJ1093" s="187"/>
      <c r="BEK1093" s="187"/>
      <c r="BEL1093" s="187"/>
      <c r="BEM1093" s="187"/>
      <c r="BEN1093" s="187"/>
      <c r="BEO1093" s="187"/>
      <c r="BEP1093" s="187"/>
      <c r="BEQ1093" s="187"/>
      <c r="BER1093" s="187"/>
      <c r="BES1093" s="187"/>
      <c r="BET1093" s="187"/>
      <c r="BEU1093" s="187"/>
      <c r="BEV1093" s="187"/>
      <c r="BEW1093" s="187"/>
      <c r="BEX1093" s="187"/>
      <c r="BEY1093" s="187"/>
      <c r="BEZ1093" s="187"/>
      <c r="BFA1093" s="187"/>
      <c r="BFB1093" s="187"/>
      <c r="BFC1093" s="187"/>
      <c r="BFD1093" s="187"/>
      <c r="BFE1093" s="187"/>
      <c r="BFF1093" s="187"/>
      <c r="BFG1093" s="187"/>
      <c r="BFH1093" s="187"/>
      <c r="BFI1093" s="187"/>
      <c r="BFJ1093" s="187"/>
      <c r="BFK1093" s="187"/>
      <c r="BFL1093" s="187"/>
      <c r="BFM1093" s="187"/>
      <c r="BFN1093" s="187"/>
      <c r="BFO1093" s="187"/>
      <c r="BFP1093" s="187"/>
      <c r="BFQ1093" s="187"/>
      <c r="BFR1093" s="187"/>
      <c r="BFS1093" s="187"/>
      <c r="BFT1093" s="187"/>
      <c r="BFU1093" s="187"/>
      <c r="BFV1093" s="187"/>
      <c r="BFW1093" s="187"/>
      <c r="BFX1093" s="187"/>
      <c r="BFY1093" s="187"/>
      <c r="BFZ1093" s="187"/>
      <c r="BGA1093" s="187"/>
      <c r="BGB1093" s="187"/>
      <c r="BGC1093" s="187"/>
      <c r="BGD1093" s="187"/>
      <c r="BGE1093" s="187"/>
      <c r="BGF1093" s="187"/>
      <c r="BGG1093" s="187"/>
      <c r="BGH1093" s="187"/>
      <c r="BGI1093" s="187"/>
      <c r="BGJ1093" s="187"/>
      <c r="BGK1093" s="187"/>
      <c r="BGL1093" s="187"/>
      <c r="BGM1093" s="187"/>
      <c r="BGN1093" s="187"/>
      <c r="BGO1093" s="187"/>
      <c r="BGP1093" s="187"/>
      <c r="BGQ1093" s="187"/>
      <c r="BGR1093" s="187"/>
      <c r="BGS1093" s="187"/>
      <c r="BGT1093" s="187"/>
      <c r="BGU1093" s="187"/>
      <c r="BGV1093" s="187"/>
      <c r="BGW1093" s="187"/>
      <c r="BGX1093" s="187"/>
      <c r="BGY1093" s="187"/>
      <c r="BGZ1093" s="187"/>
      <c r="BHA1093" s="187"/>
      <c r="BHB1093" s="187"/>
      <c r="BHC1093" s="187"/>
      <c r="BHD1093" s="187"/>
      <c r="BHE1093" s="187"/>
      <c r="BHF1093" s="187"/>
      <c r="BHG1093" s="187"/>
      <c r="BHH1093" s="187"/>
      <c r="BHI1093" s="187"/>
      <c r="BHJ1093" s="187"/>
      <c r="BHK1093" s="187"/>
      <c r="BHL1093" s="187"/>
      <c r="BHM1093" s="187"/>
      <c r="BHN1093" s="187"/>
      <c r="BHO1093" s="187"/>
      <c r="BHP1093" s="187"/>
      <c r="BHQ1093" s="187"/>
      <c r="BHR1093" s="187"/>
      <c r="BHS1093" s="187"/>
      <c r="BHT1093" s="187"/>
      <c r="BHU1093" s="187"/>
      <c r="BHV1093" s="187"/>
      <c r="BHW1093" s="187"/>
      <c r="BHX1093" s="187"/>
      <c r="BHY1093" s="187"/>
      <c r="BHZ1093" s="187"/>
      <c r="BIA1093" s="187"/>
      <c r="BIB1093" s="187"/>
      <c r="BIC1093" s="187"/>
      <c r="BID1093" s="187"/>
      <c r="BIE1093" s="187"/>
      <c r="BIF1093" s="187"/>
      <c r="BIG1093" s="187"/>
      <c r="BIH1093" s="187"/>
      <c r="BII1093" s="187"/>
      <c r="BIJ1093" s="187"/>
      <c r="BIK1093" s="187"/>
      <c r="BIL1093" s="187"/>
      <c r="BIM1093" s="187"/>
      <c r="BIN1093" s="187"/>
      <c r="BIO1093" s="187"/>
      <c r="BIP1093" s="187"/>
      <c r="BIQ1093" s="187"/>
      <c r="BIR1093" s="187"/>
      <c r="BIS1093" s="187"/>
      <c r="BIT1093" s="187"/>
      <c r="BIU1093" s="187"/>
      <c r="BIV1093" s="187"/>
      <c r="BIW1093" s="187"/>
      <c r="BIX1093" s="187"/>
      <c r="BIY1093" s="187"/>
      <c r="BIZ1093" s="187"/>
      <c r="BJA1093" s="187"/>
      <c r="BJB1093" s="187"/>
      <c r="BJC1093" s="187"/>
      <c r="BJD1093" s="187"/>
      <c r="BJE1093" s="187"/>
      <c r="BJF1093" s="187"/>
      <c r="BJG1093" s="187"/>
      <c r="BJH1093" s="187"/>
      <c r="BJI1093" s="187"/>
      <c r="BJJ1093" s="187"/>
      <c r="BJK1093" s="187"/>
      <c r="BJL1093" s="187"/>
      <c r="BJM1093" s="187"/>
      <c r="BJN1093" s="187"/>
      <c r="BJO1093" s="187"/>
      <c r="BJP1093" s="187"/>
      <c r="BJQ1093" s="187"/>
      <c r="BJR1093" s="187"/>
      <c r="BJS1093" s="187"/>
      <c r="BJT1093" s="187"/>
      <c r="BJU1093" s="187"/>
      <c r="BJV1093" s="187"/>
      <c r="BJW1093" s="187"/>
      <c r="BJX1093" s="187"/>
      <c r="BJY1093" s="187"/>
      <c r="BJZ1093" s="187"/>
      <c r="BKA1093" s="187"/>
      <c r="BKB1093" s="187"/>
      <c r="BKC1093" s="187"/>
      <c r="BKD1093" s="187"/>
      <c r="BKE1093" s="187"/>
      <c r="BKF1093" s="187"/>
      <c r="BKG1093" s="187"/>
      <c r="BKH1093" s="187"/>
      <c r="BKI1093" s="187"/>
      <c r="BKJ1093" s="187"/>
      <c r="BKK1093" s="187"/>
      <c r="BKL1093" s="187"/>
      <c r="BKM1093" s="187"/>
      <c r="BKN1093" s="187"/>
      <c r="BKO1093" s="187"/>
      <c r="BKP1093" s="187"/>
      <c r="BKQ1093" s="187"/>
      <c r="BKR1093" s="187"/>
      <c r="BKS1093" s="187"/>
      <c r="BKT1093" s="187"/>
      <c r="BKU1093" s="187"/>
      <c r="BKV1093" s="187"/>
      <c r="BKW1093" s="187"/>
      <c r="BKX1093" s="187"/>
      <c r="BKY1093" s="187"/>
      <c r="BKZ1093" s="187"/>
      <c r="BLA1093" s="187"/>
      <c r="BLB1093" s="187"/>
      <c r="BLC1093" s="187"/>
      <c r="BLD1093" s="187"/>
      <c r="BLE1093" s="187"/>
      <c r="BLF1093" s="187"/>
      <c r="BLG1093" s="187"/>
      <c r="BLH1093" s="187"/>
      <c r="BLI1093" s="187"/>
      <c r="BLJ1093" s="187"/>
      <c r="BLK1093" s="187"/>
      <c r="BLL1093" s="187"/>
      <c r="BLM1093" s="187"/>
      <c r="BLN1093" s="187"/>
      <c r="BLO1093" s="187"/>
      <c r="BLP1093" s="187"/>
      <c r="BLQ1093" s="187"/>
      <c r="BLR1093" s="187"/>
      <c r="BLS1093" s="187"/>
      <c r="BLT1093" s="187"/>
      <c r="BLU1093" s="187"/>
      <c r="BLV1093" s="187"/>
      <c r="BLW1093" s="187"/>
      <c r="BLX1093" s="187"/>
      <c r="BLY1093" s="187"/>
      <c r="BLZ1093" s="187"/>
      <c r="BMA1093" s="187"/>
      <c r="BMB1093" s="187"/>
      <c r="BMC1093" s="187"/>
      <c r="BMD1093" s="187"/>
      <c r="BME1093" s="187"/>
      <c r="BMF1093" s="187"/>
      <c r="BMG1093" s="187"/>
      <c r="BMH1093" s="187"/>
      <c r="BMI1093" s="187"/>
      <c r="BMJ1093" s="187"/>
      <c r="BMK1093" s="187"/>
      <c r="BML1093" s="187"/>
      <c r="BMM1093" s="187"/>
      <c r="BMN1093" s="187"/>
      <c r="BMO1093" s="187"/>
      <c r="BMP1093" s="187"/>
      <c r="BMQ1093" s="187"/>
      <c r="BMR1093" s="187"/>
      <c r="BMS1093" s="187"/>
      <c r="BMT1093" s="187"/>
      <c r="BMU1093" s="187"/>
      <c r="BMV1093" s="187"/>
      <c r="BMW1093" s="187"/>
      <c r="BMX1093" s="187"/>
      <c r="BMY1093" s="187"/>
      <c r="BMZ1093" s="187"/>
      <c r="BNA1093" s="187"/>
      <c r="BNB1093" s="187"/>
      <c r="BNC1093" s="187"/>
      <c r="BND1093" s="187"/>
      <c r="BNE1093" s="187"/>
      <c r="BNF1093" s="187"/>
      <c r="BNG1093" s="187"/>
      <c r="BNH1093" s="187"/>
      <c r="BNI1093" s="187"/>
      <c r="BNJ1093" s="187"/>
      <c r="BNK1093" s="187"/>
      <c r="BNL1093" s="187"/>
      <c r="BNM1093" s="187"/>
      <c r="BNN1093" s="187"/>
      <c r="BNO1093" s="187"/>
      <c r="BNP1093" s="187"/>
      <c r="BNQ1093" s="187"/>
      <c r="BNR1093" s="187"/>
      <c r="BNS1093" s="187"/>
      <c r="BNT1093" s="187"/>
      <c r="BNU1093" s="187"/>
      <c r="BNV1093" s="187"/>
      <c r="BNW1093" s="187"/>
      <c r="BNX1093" s="187"/>
      <c r="BNY1093" s="187"/>
      <c r="BNZ1093" s="187"/>
      <c r="BOA1093" s="187"/>
      <c r="BOB1093" s="187"/>
      <c r="BOC1093" s="187"/>
      <c r="BOD1093" s="187"/>
      <c r="BOE1093" s="187"/>
      <c r="BOF1093" s="187"/>
      <c r="BOG1093" s="187"/>
      <c r="BOH1093" s="187"/>
      <c r="BOI1093" s="187"/>
      <c r="BOJ1093" s="187"/>
      <c r="BOK1093" s="187"/>
      <c r="BOL1093" s="187"/>
      <c r="BOM1093" s="187"/>
      <c r="BON1093" s="187"/>
      <c r="BOO1093" s="187"/>
      <c r="BOP1093" s="187"/>
      <c r="BOQ1093" s="187"/>
      <c r="BOR1093" s="187"/>
      <c r="BOS1093" s="187"/>
      <c r="BOT1093" s="187"/>
      <c r="BOU1093" s="187"/>
      <c r="BOV1093" s="187"/>
      <c r="BOW1093" s="187"/>
      <c r="BOX1093" s="187"/>
      <c r="BOY1093" s="187"/>
      <c r="BOZ1093" s="187"/>
      <c r="BPA1093" s="187"/>
      <c r="BPB1093" s="187"/>
      <c r="BPC1093" s="187"/>
      <c r="BPD1093" s="187"/>
      <c r="BPE1093" s="187"/>
      <c r="BPF1093" s="187"/>
      <c r="BPG1093" s="187"/>
      <c r="BPH1093" s="187"/>
      <c r="BPI1093" s="187"/>
      <c r="BPJ1093" s="187"/>
      <c r="BPK1093" s="187"/>
      <c r="BPL1093" s="187"/>
      <c r="BPM1093" s="187"/>
      <c r="BPN1093" s="187"/>
      <c r="BPO1093" s="187"/>
      <c r="BPP1093" s="187"/>
      <c r="BPQ1093" s="187"/>
      <c r="BPR1093" s="187"/>
      <c r="BPS1093" s="187"/>
      <c r="BPT1093" s="187"/>
      <c r="BPU1093" s="187"/>
      <c r="BPV1093" s="187"/>
      <c r="BPW1093" s="187"/>
      <c r="BPX1093" s="187"/>
      <c r="BPY1093" s="187"/>
      <c r="BPZ1093" s="187"/>
      <c r="BQA1093" s="187"/>
      <c r="BQB1093" s="187"/>
      <c r="BQC1093" s="187"/>
      <c r="BQD1093" s="187"/>
      <c r="BQE1093" s="187"/>
      <c r="BQF1093" s="187"/>
      <c r="BQG1093" s="187"/>
      <c r="BQH1093" s="187"/>
      <c r="BQI1093" s="187"/>
      <c r="BQJ1093" s="187"/>
      <c r="BQK1093" s="187"/>
      <c r="BQL1093" s="187"/>
      <c r="BQM1093" s="187"/>
      <c r="BQN1093" s="187"/>
      <c r="BQO1093" s="187"/>
      <c r="BQP1093" s="187"/>
      <c r="BQQ1093" s="187"/>
      <c r="BQR1093" s="187"/>
      <c r="BQS1093" s="187"/>
      <c r="BQT1093" s="187"/>
      <c r="BQU1093" s="187"/>
      <c r="BQV1093" s="187"/>
      <c r="BQW1093" s="187"/>
      <c r="BQX1093" s="187"/>
      <c r="BQY1093" s="187"/>
      <c r="BQZ1093" s="187"/>
      <c r="BRA1093" s="187"/>
      <c r="BRB1093" s="187"/>
      <c r="BRC1093" s="187"/>
      <c r="BRD1093" s="187"/>
      <c r="BRE1093" s="187"/>
      <c r="BRF1093" s="187"/>
      <c r="BRG1093" s="187"/>
      <c r="BRH1093" s="187"/>
      <c r="BRI1093" s="187"/>
      <c r="BRJ1093" s="187"/>
      <c r="BRK1093" s="187"/>
      <c r="BRL1093" s="187"/>
      <c r="BRM1093" s="187"/>
      <c r="BRN1093" s="187"/>
      <c r="BRO1093" s="187"/>
      <c r="BRP1093" s="187"/>
      <c r="BRQ1093" s="187"/>
      <c r="BRR1093" s="187"/>
      <c r="BRS1093" s="187"/>
      <c r="BRT1093" s="187"/>
      <c r="BRU1093" s="187"/>
      <c r="BRV1093" s="187"/>
      <c r="BRW1093" s="187"/>
      <c r="BRX1093" s="187"/>
      <c r="BRY1093" s="187"/>
      <c r="BRZ1093" s="187"/>
      <c r="BSA1093" s="187"/>
      <c r="BSB1093" s="187"/>
      <c r="BSC1093" s="187"/>
      <c r="BSD1093" s="187"/>
      <c r="BSE1093" s="187"/>
      <c r="BSF1093" s="187"/>
      <c r="BSG1093" s="187"/>
      <c r="BSH1093" s="187"/>
      <c r="BSI1093" s="187"/>
      <c r="BSJ1093" s="187"/>
      <c r="BSK1093" s="187"/>
      <c r="BSL1093" s="187"/>
      <c r="BSM1093" s="187"/>
      <c r="BSN1093" s="187"/>
      <c r="BSO1093" s="187"/>
      <c r="BSP1093" s="187"/>
      <c r="BSQ1093" s="187"/>
      <c r="BSR1093" s="187"/>
      <c r="BSS1093" s="187"/>
      <c r="BST1093" s="187"/>
      <c r="BSU1093" s="187"/>
      <c r="BSV1093" s="187"/>
      <c r="BSW1093" s="187"/>
      <c r="BSX1093" s="187"/>
      <c r="BSY1093" s="187"/>
      <c r="BSZ1093" s="187"/>
      <c r="BTA1093" s="187"/>
      <c r="BTB1093" s="187"/>
      <c r="BTC1093" s="187"/>
      <c r="BTD1093" s="187"/>
      <c r="BTE1093" s="187"/>
      <c r="BTF1093" s="187"/>
      <c r="BTG1093" s="187"/>
      <c r="BTH1093" s="187"/>
      <c r="BTI1093" s="187"/>
      <c r="BTJ1093" s="187"/>
      <c r="BTK1093" s="187"/>
      <c r="BTL1093" s="187"/>
      <c r="BTM1093" s="187"/>
      <c r="BTN1093" s="187"/>
      <c r="BTO1093" s="187"/>
      <c r="BTP1093" s="187"/>
      <c r="BTQ1093" s="187"/>
      <c r="BTR1093" s="187"/>
      <c r="BTS1093" s="187"/>
      <c r="BTT1093" s="187"/>
      <c r="BTU1093" s="187"/>
      <c r="BTV1093" s="187"/>
      <c r="BTW1093" s="187"/>
      <c r="BTX1093" s="187"/>
      <c r="BTY1093" s="187"/>
      <c r="BTZ1093" s="187"/>
      <c r="BUA1093" s="187"/>
      <c r="BUB1093" s="187"/>
      <c r="BUC1093" s="187"/>
      <c r="BUD1093" s="187"/>
      <c r="BUE1093" s="187"/>
      <c r="BUF1093" s="187"/>
      <c r="BUG1093" s="187"/>
      <c r="BUH1093" s="187"/>
      <c r="BUI1093" s="187"/>
      <c r="BUJ1093" s="187"/>
      <c r="BUK1093" s="187"/>
      <c r="BUL1093" s="187"/>
      <c r="BUM1093" s="187"/>
      <c r="BUN1093" s="187"/>
      <c r="BUO1093" s="187"/>
      <c r="BUP1093" s="187"/>
      <c r="BUQ1093" s="187"/>
      <c r="BUR1093" s="187"/>
      <c r="BUS1093" s="187"/>
      <c r="BUT1093" s="187"/>
      <c r="BUU1093" s="187"/>
      <c r="BUV1093" s="187"/>
      <c r="BUW1093" s="187"/>
      <c r="BUX1093" s="187"/>
      <c r="BUY1093" s="187"/>
      <c r="BUZ1093" s="187"/>
      <c r="BVA1093" s="187"/>
      <c r="BVB1093" s="187"/>
      <c r="BVC1093" s="187"/>
      <c r="BVD1093" s="187"/>
      <c r="BVE1093" s="187"/>
      <c r="BVF1093" s="187"/>
      <c r="BVG1093" s="187"/>
      <c r="BVH1093" s="187"/>
      <c r="BVI1093" s="187"/>
      <c r="BVJ1093" s="187"/>
      <c r="BVK1093" s="187"/>
      <c r="BVL1093" s="187"/>
      <c r="BVM1093" s="187"/>
      <c r="BVN1093" s="187"/>
      <c r="BVO1093" s="187"/>
      <c r="BVP1093" s="187"/>
      <c r="BVQ1093" s="187"/>
      <c r="BVR1093" s="187"/>
      <c r="BVS1093" s="187"/>
      <c r="BVT1093" s="187"/>
      <c r="BVU1093" s="187"/>
      <c r="BVV1093" s="187"/>
      <c r="BVW1093" s="187"/>
      <c r="BVX1093" s="187"/>
      <c r="BVY1093" s="187"/>
      <c r="BVZ1093" s="187"/>
      <c r="BWA1093" s="187"/>
      <c r="BWB1093" s="187"/>
      <c r="BWC1093" s="187"/>
      <c r="BWD1093" s="187"/>
      <c r="BWE1093" s="187"/>
      <c r="BWF1093" s="187"/>
      <c r="BWG1093" s="187"/>
      <c r="BWH1093" s="187"/>
      <c r="BWI1093" s="187"/>
      <c r="BWJ1093" s="187"/>
      <c r="BWK1093" s="187"/>
      <c r="BWL1093" s="187"/>
      <c r="BWM1093" s="187"/>
      <c r="BWN1093" s="187"/>
      <c r="BWO1093" s="187"/>
      <c r="BWP1093" s="187"/>
      <c r="BWQ1093" s="187"/>
      <c r="BWR1093" s="187"/>
      <c r="BWS1093" s="187"/>
      <c r="BWT1093" s="187"/>
      <c r="BWU1093" s="187"/>
      <c r="BWV1093" s="187"/>
      <c r="BWW1093" s="187"/>
      <c r="BWX1093" s="187"/>
      <c r="BWY1093" s="187"/>
      <c r="BWZ1093" s="187"/>
      <c r="BXA1093" s="187"/>
      <c r="BXB1093" s="187"/>
      <c r="BXC1093" s="187"/>
      <c r="BXD1093" s="187"/>
      <c r="BXE1093" s="187"/>
      <c r="BXF1093" s="187"/>
      <c r="BXG1093" s="187"/>
      <c r="BXH1093" s="187"/>
      <c r="BXI1093" s="187"/>
      <c r="BXJ1093" s="187"/>
      <c r="BXK1093" s="187"/>
      <c r="BXL1093" s="187"/>
      <c r="BXM1093" s="187"/>
      <c r="BXN1093" s="187"/>
      <c r="BXO1093" s="187"/>
      <c r="BXP1093" s="187"/>
      <c r="BXQ1093" s="187"/>
      <c r="BXR1093" s="187"/>
      <c r="BXS1093" s="187"/>
      <c r="BXT1093" s="187"/>
      <c r="BXU1093" s="187"/>
      <c r="BXV1093" s="187"/>
      <c r="BXW1093" s="187"/>
      <c r="BXX1093" s="187"/>
      <c r="BXY1093" s="187"/>
      <c r="BXZ1093" s="187"/>
      <c r="BYA1093" s="187"/>
      <c r="BYB1093" s="187"/>
      <c r="BYC1093" s="187"/>
      <c r="BYD1093" s="187"/>
      <c r="BYE1093" s="187"/>
      <c r="BYF1093" s="187"/>
      <c r="BYG1093" s="187"/>
      <c r="BYH1093" s="187"/>
      <c r="BYI1093" s="187"/>
      <c r="BYJ1093" s="187"/>
      <c r="BYK1093" s="187"/>
      <c r="BYL1093" s="187"/>
      <c r="BYM1093" s="187"/>
      <c r="BYN1093" s="187"/>
      <c r="BYO1093" s="187"/>
      <c r="BYP1093" s="187"/>
      <c r="BYQ1093" s="187"/>
      <c r="BYR1093" s="187"/>
      <c r="BYS1093" s="187"/>
      <c r="BYT1093" s="187"/>
      <c r="BYU1093" s="187"/>
      <c r="BYV1093" s="187"/>
      <c r="BYW1093" s="187"/>
      <c r="BYX1093" s="187"/>
      <c r="BYY1093" s="187"/>
      <c r="BYZ1093" s="187"/>
      <c r="BZA1093" s="187"/>
      <c r="BZB1093" s="187"/>
      <c r="BZC1093" s="187"/>
      <c r="BZD1093" s="187"/>
      <c r="BZE1093" s="187"/>
      <c r="BZF1093" s="187"/>
      <c r="BZG1093" s="187"/>
      <c r="BZH1093" s="187"/>
      <c r="BZI1093" s="187"/>
      <c r="BZJ1093" s="187"/>
      <c r="BZK1093" s="187"/>
      <c r="BZL1093" s="187"/>
      <c r="BZM1093" s="187"/>
      <c r="BZN1093" s="187"/>
      <c r="BZO1093" s="187"/>
      <c r="BZP1093" s="187"/>
      <c r="BZQ1093" s="187"/>
      <c r="BZR1093" s="187"/>
      <c r="BZS1093" s="187"/>
      <c r="BZT1093" s="187"/>
      <c r="BZU1093" s="187"/>
      <c r="BZV1093" s="187"/>
      <c r="BZW1093" s="187"/>
      <c r="BZX1093" s="187"/>
      <c r="BZY1093" s="187"/>
      <c r="BZZ1093" s="187"/>
      <c r="CAA1093" s="187"/>
      <c r="CAB1093" s="187"/>
      <c r="CAC1093" s="187"/>
      <c r="CAD1093" s="187"/>
      <c r="CAE1093" s="187"/>
      <c r="CAF1093" s="187"/>
      <c r="CAG1093" s="187"/>
      <c r="CAH1093" s="187"/>
      <c r="CAI1093" s="187"/>
      <c r="CAJ1093" s="187"/>
      <c r="CAK1093" s="187"/>
      <c r="CAL1093" s="187"/>
      <c r="CAM1093" s="187"/>
      <c r="CAN1093" s="187"/>
      <c r="CAO1093" s="187"/>
      <c r="CAP1093" s="187"/>
      <c r="CAQ1093" s="187"/>
      <c r="CAR1093" s="187"/>
      <c r="CAS1093" s="187"/>
      <c r="CAT1093" s="187"/>
      <c r="CAU1093" s="187"/>
      <c r="CAV1093" s="187"/>
      <c r="CAW1093" s="187"/>
      <c r="CAX1093" s="187"/>
      <c r="CAY1093" s="187"/>
      <c r="CAZ1093" s="187"/>
      <c r="CBA1093" s="187"/>
      <c r="CBB1093" s="187"/>
      <c r="CBC1093" s="187"/>
      <c r="CBD1093" s="187"/>
      <c r="CBE1093" s="187"/>
      <c r="CBF1093" s="187"/>
      <c r="CBG1093" s="187"/>
      <c r="CBH1093" s="187"/>
      <c r="CBI1093" s="187"/>
      <c r="CBJ1093" s="187"/>
      <c r="CBK1093" s="187"/>
      <c r="CBL1093" s="187"/>
      <c r="CBM1093" s="187"/>
      <c r="CBN1093" s="187"/>
      <c r="CBO1093" s="187"/>
      <c r="CBP1093" s="187"/>
      <c r="CBQ1093" s="187"/>
      <c r="CBR1093" s="187"/>
      <c r="CBS1093" s="187"/>
      <c r="CBT1093" s="187"/>
      <c r="CBU1093" s="187"/>
      <c r="CBV1093" s="187"/>
      <c r="CBW1093" s="187"/>
      <c r="CBX1093" s="187"/>
      <c r="CBY1093" s="187"/>
      <c r="CBZ1093" s="187"/>
      <c r="CCA1093" s="187"/>
      <c r="CCB1093" s="187"/>
      <c r="CCC1093" s="187"/>
      <c r="CCD1093" s="187"/>
      <c r="CCE1093" s="187"/>
      <c r="CCF1093" s="187"/>
      <c r="CCG1093" s="187"/>
      <c r="CCH1093" s="187"/>
      <c r="CCI1093" s="187"/>
      <c r="CCJ1093" s="187"/>
      <c r="CCK1093" s="187"/>
      <c r="CCL1093" s="187"/>
      <c r="CCM1093" s="187"/>
      <c r="CCN1093" s="187"/>
      <c r="CCO1093" s="187"/>
      <c r="CCP1093" s="187"/>
      <c r="CCQ1093" s="187"/>
      <c r="CCR1093" s="187"/>
      <c r="CCS1093" s="187"/>
      <c r="CCT1093" s="187"/>
      <c r="CCU1093" s="187"/>
      <c r="CCV1093" s="187"/>
      <c r="CCW1093" s="187"/>
      <c r="CCX1093" s="187"/>
      <c r="CCY1093" s="187"/>
      <c r="CCZ1093" s="187"/>
      <c r="CDA1093" s="187"/>
      <c r="CDB1093" s="187"/>
      <c r="CDC1093" s="187"/>
      <c r="CDD1093" s="187"/>
      <c r="CDE1093" s="187"/>
      <c r="CDF1093" s="187"/>
      <c r="CDG1093" s="187"/>
      <c r="CDH1093" s="187"/>
      <c r="CDI1093" s="187"/>
      <c r="CDJ1093" s="187"/>
      <c r="CDK1093" s="187"/>
      <c r="CDL1093" s="187"/>
      <c r="CDM1093" s="187"/>
      <c r="CDN1093" s="187"/>
      <c r="CDO1093" s="187"/>
      <c r="CDP1093" s="187"/>
      <c r="CDQ1093" s="187"/>
      <c r="CDR1093" s="187"/>
      <c r="CDS1093" s="187"/>
      <c r="CDT1093" s="187"/>
      <c r="CDU1093" s="187"/>
      <c r="CDV1093" s="187"/>
      <c r="CDW1093" s="187"/>
      <c r="CDX1093" s="187"/>
      <c r="CDY1093" s="187"/>
      <c r="CDZ1093" s="187"/>
      <c r="CEA1093" s="187"/>
      <c r="CEB1093" s="187"/>
      <c r="CEC1093" s="187"/>
      <c r="CED1093" s="187"/>
      <c r="CEE1093" s="187"/>
      <c r="CEF1093" s="187"/>
      <c r="CEG1093" s="187"/>
      <c r="CEH1093" s="187"/>
      <c r="CEI1093" s="187"/>
      <c r="CEJ1093" s="187"/>
      <c r="CEK1093" s="187"/>
      <c r="CEL1093" s="187"/>
      <c r="CEM1093" s="187"/>
      <c r="CEN1093" s="187"/>
      <c r="CEO1093" s="187"/>
      <c r="CEP1093" s="187"/>
      <c r="CEQ1093" s="187"/>
      <c r="CER1093" s="187"/>
      <c r="CES1093" s="187"/>
      <c r="CET1093" s="187"/>
      <c r="CEU1093" s="187"/>
      <c r="CEV1093" s="187"/>
      <c r="CEW1093" s="187"/>
      <c r="CEX1093" s="187"/>
      <c r="CEY1093" s="187"/>
      <c r="CEZ1093" s="187"/>
      <c r="CFA1093" s="187"/>
      <c r="CFB1093" s="187"/>
      <c r="CFC1093" s="187"/>
      <c r="CFD1093" s="187"/>
      <c r="CFE1093" s="187"/>
      <c r="CFF1093" s="187"/>
      <c r="CFG1093" s="187"/>
      <c r="CFH1093" s="187"/>
      <c r="CFI1093" s="187"/>
      <c r="CFJ1093" s="187"/>
      <c r="CFK1093" s="187"/>
      <c r="CFL1093" s="187"/>
      <c r="CFM1093" s="187"/>
      <c r="CFN1093" s="187"/>
      <c r="CFO1093" s="187"/>
      <c r="CFP1093" s="187"/>
      <c r="CFQ1093" s="187"/>
      <c r="CFR1093" s="187"/>
      <c r="CFS1093" s="187"/>
      <c r="CFT1093" s="187"/>
      <c r="CFU1093" s="187"/>
      <c r="CFV1093" s="187"/>
      <c r="CFW1093" s="187"/>
      <c r="CFX1093" s="187"/>
      <c r="CFY1093" s="187"/>
      <c r="CFZ1093" s="187"/>
      <c r="CGA1093" s="187"/>
      <c r="CGB1093" s="187"/>
      <c r="CGC1093" s="187"/>
      <c r="CGD1093" s="187"/>
      <c r="CGE1093" s="187"/>
      <c r="CGF1093" s="187"/>
      <c r="CGG1093" s="187"/>
      <c r="CGH1093" s="187"/>
      <c r="CGI1093" s="187"/>
      <c r="CGJ1093" s="187"/>
      <c r="CGK1093" s="187"/>
      <c r="CGL1093" s="187"/>
      <c r="CGM1093" s="187"/>
      <c r="CGN1093" s="187"/>
      <c r="CGO1093" s="187"/>
      <c r="CGP1093" s="187"/>
      <c r="CGQ1093" s="187"/>
      <c r="CGR1093" s="187"/>
      <c r="CGS1093" s="187"/>
      <c r="CGT1093" s="187"/>
      <c r="CGU1093" s="187"/>
      <c r="CGV1093" s="187"/>
      <c r="CGW1093" s="187"/>
      <c r="CGX1093" s="187"/>
      <c r="CGY1093" s="187"/>
      <c r="CGZ1093" s="187"/>
      <c r="CHA1093" s="187"/>
      <c r="CHB1093" s="187"/>
      <c r="CHC1093" s="187"/>
      <c r="CHD1093" s="187"/>
      <c r="CHE1093" s="187"/>
      <c r="CHF1093" s="187"/>
      <c r="CHG1093" s="187"/>
      <c r="CHH1093" s="187"/>
      <c r="CHI1093" s="187"/>
      <c r="CHJ1093" s="187"/>
      <c r="CHK1093" s="187"/>
      <c r="CHL1093" s="187"/>
      <c r="CHM1093" s="187"/>
      <c r="CHN1093" s="187"/>
      <c r="CHO1093" s="187"/>
      <c r="CHP1093" s="187"/>
      <c r="CHQ1093" s="187"/>
      <c r="CHR1093" s="187"/>
      <c r="CHS1093" s="187"/>
      <c r="CHT1093" s="187"/>
      <c r="CHU1093" s="187"/>
      <c r="CHV1093" s="187"/>
      <c r="CHW1093" s="187"/>
      <c r="CHX1093" s="187"/>
      <c r="CHY1093" s="187"/>
      <c r="CHZ1093" s="187"/>
      <c r="CIA1093" s="187"/>
      <c r="CIB1093" s="187"/>
      <c r="CIC1093" s="187"/>
      <c r="CID1093" s="187"/>
      <c r="CIE1093" s="187"/>
      <c r="CIF1093" s="187"/>
      <c r="CIG1093" s="187"/>
      <c r="CIH1093" s="187"/>
      <c r="CII1093" s="187"/>
      <c r="CIJ1093" s="187"/>
      <c r="CIK1093" s="187"/>
      <c r="CIL1093" s="187"/>
      <c r="CIM1093" s="187"/>
      <c r="CIN1093" s="187"/>
      <c r="CIO1093" s="187"/>
      <c r="CIP1093" s="187"/>
      <c r="CIQ1093" s="187"/>
      <c r="CIR1093" s="187"/>
      <c r="CIS1093" s="187"/>
      <c r="CIT1093" s="187"/>
      <c r="CIU1093" s="187"/>
      <c r="CIV1093" s="187"/>
      <c r="CIW1093" s="187"/>
      <c r="CIX1093" s="187"/>
      <c r="CIY1093" s="187"/>
      <c r="CIZ1093" s="187"/>
      <c r="CJA1093" s="187"/>
      <c r="CJB1093" s="187"/>
      <c r="CJC1093" s="187"/>
      <c r="CJD1093" s="187"/>
      <c r="CJE1093" s="187"/>
      <c r="CJF1093" s="187"/>
      <c r="CJG1093" s="187"/>
      <c r="CJH1093" s="187"/>
      <c r="CJI1093" s="187"/>
      <c r="CJJ1093" s="187"/>
      <c r="CJK1093" s="187"/>
      <c r="CJL1093" s="187"/>
      <c r="CJM1093" s="187"/>
      <c r="CJN1093" s="187"/>
      <c r="CJO1093" s="187"/>
      <c r="CJP1093" s="187"/>
      <c r="CJQ1093" s="187"/>
      <c r="CJR1093" s="187"/>
      <c r="CJS1093" s="187"/>
      <c r="CJT1093" s="187"/>
      <c r="CJU1093" s="187"/>
      <c r="CJV1093" s="187"/>
      <c r="CJW1093" s="187"/>
      <c r="CJX1093" s="187"/>
      <c r="CJY1093" s="187"/>
      <c r="CJZ1093" s="187"/>
      <c r="CKA1093" s="187"/>
      <c r="CKB1093" s="187"/>
      <c r="CKC1093" s="187"/>
      <c r="CKD1093" s="187"/>
      <c r="CKE1093" s="187"/>
      <c r="CKF1093" s="187"/>
      <c r="CKG1093" s="187"/>
      <c r="CKH1093" s="187"/>
      <c r="CKI1093" s="187"/>
      <c r="CKJ1093" s="187"/>
      <c r="CKK1093" s="187"/>
      <c r="CKL1093" s="187"/>
      <c r="CKM1093" s="187"/>
      <c r="CKN1093" s="187"/>
      <c r="CKO1093" s="187"/>
      <c r="CKP1093" s="187"/>
      <c r="CKQ1093" s="187"/>
      <c r="CKR1093" s="187"/>
      <c r="CKS1093" s="187"/>
      <c r="CKT1093" s="187"/>
      <c r="CKU1093" s="187"/>
      <c r="CKV1093" s="187"/>
      <c r="CKW1093" s="187"/>
      <c r="CKX1093" s="187"/>
      <c r="CKY1093" s="187"/>
      <c r="CKZ1093" s="187"/>
      <c r="CLA1093" s="187"/>
      <c r="CLB1093" s="187"/>
      <c r="CLC1093" s="187"/>
      <c r="CLD1093" s="187"/>
      <c r="CLE1093" s="187"/>
      <c r="CLF1093" s="187"/>
      <c r="CLG1093" s="187"/>
      <c r="CLH1093" s="187"/>
      <c r="CLI1093" s="187"/>
      <c r="CLJ1093" s="187"/>
      <c r="CLK1093" s="187"/>
      <c r="CLL1093" s="187"/>
      <c r="CLM1093" s="187"/>
      <c r="CLN1093" s="187"/>
      <c r="CLO1093" s="187"/>
      <c r="CLP1093" s="187"/>
      <c r="CLQ1093" s="187"/>
      <c r="CLR1093" s="187"/>
      <c r="CLS1093" s="187"/>
      <c r="CLT1093" s="187"/>
      <c r="CLU1093" s="187"/>
      <c r="CLV1093" s="187"/>
      <c r="CLW1093" s="187"/>
      <c r="CLX1093" s="187"/>
      <c r="CLY1093" s="187"/>
      <c r="CLZ1093" s="187"/>
      <c r="CMA1093" s="187"/>
      <c r="CMB1093" s="187"/>
      <c r="CMC1093" s="187"/>
      <c r="CMD1093" s="187"/>
      <c r="CME1093" s="187"/>
      <c r="CMF1093" s="187"/>
      <c r="CMG1093" s="187"/>
      <c r="CMH1093" s="187"/>
      <c r="CMI1093" s="187"/>
      <c r="CMJ1093" s="187"/>
      <c r="CMK1093" s="187"/>
      <c r="CML1093" s="187"/>
      <c r="CMM1093" s="187"/>
      <c r="CMN1093" s="187"/>
      <c r="CMO1093" s="187"/>
      <c r="CMP1093" s="187"/>
      <c r="CMQ1093" s="187"/>
      <c r="CMR1093" s="187"/>
      <c r="CMS1093" s="187"/>
      <c r="CMT1093" s="187"/>
      <c r="CMU1093" s="187"/>
      <c r="CMV1093" s="187"/>
      <c r="CMW1093" s="187"/>
      <c r="CMX1093" s="187"/>
      <c r="CMY1093" s="187"/>
      <c r="CMZ1093" s="187"/>
      <c r="CNA1093" s="187"/>
      <c r="CNB1093" s="187"/>
      <c r="CNC1093" s="187"/>
      <c r="CND1093" s="187"/>
      <c r="CNE1093" s="187"/>
      <c r="CNF1093" s="187"/>
      <c r="CNG1093" s="187"/>
      <c r="CNH1093" s="187"/>
      <c r="CNI1093" s="187"/>
      <c r="CNJ1093" s="187"/>
      <c r="CNK1093" s="187"/>
      <c r="CNL1093" s="187"/>
      <c r="CNM1093" s="187"/>
      <c r="CNN1093" s="187"/>
      <c r="CNO1093" s="187"/>
      <c r="CNP1093" s="187"/>
      <c r="CNQ1093" s="187"/>
      <c r="CNR1093" s="187"/>
      <c r="CNS1093" s="187"/>
      <c r="CNT1093" s="187"/>
      <c r="CNU1093" s="187"/>
      <c r="CNV1093" s="187"/>
      <c r="CNW1093" s="187"/>
      <c r="CNX1093" s="187"/>
      <c r="CNY1093" s="187"/>
      <c r="CNZ1093" s="187"/>
      <c r="COA1093" s="187"/>
      <c r="COB1093" s="187"/>
      <c r="COC1093" s="187"/>
      <c r="COD1093" s="187"/>
      <c r="COE1093" s="187"/>
      <c r="COF1093" s="187"/>
      <c r="COG1093" s="187"/>
      <c r="COH1093" s="187"/>
      <c r="COI1093" s="187"/>
      <c r="COJ1093" s="187"/>
      <c r="COK1093" s="187"/>
      <c r="COL1093" s="187"/>
      <c r="COM1093" s="187"/>
      <c r="CON1093" s="187"/>
      <c r="COO1093" s="187"/>
      <c r="COP1093" s="187"/>
      <c r="COQ1093" s="187"/>
      <c r="COR1093" s="187"/>
      <c r="COS1093" s="187"/>
      <c r="COT1093" s="187"/>
      <c r="COU1093" s="187"/>
      <c r="COV1093" s="187"/>
      <c r="COW1093" s="187"/>
      <c r="COX1093" s="187"/>
      <c r="COY1093" s="187"/>
      <c r="COZ1093" s="187"/>
      <c r="CPA1093" s="187"/>
      <c r="CPB1093" s="187"/>
      <c r="CPC1093" s="187"/>
      <c r="CPD1093" s="187"/>
      <c r="CPE1093" s="187"/>
      <c r="CPF1093" s="187"/>
      <c r="CPG1093" s="187"/>
      <c r="CPH1093" s="187"/>
      <c r="CPI1093" s="187"/>
      <c r="CPJ1093" s="187"/>
      <c r="CPK1093" s="187"/>
      <c r="CPL1093" s="187"/>
      <c r="CPM1093" s="187"/>
      <c r="CPN1093" s="187"/>
      <c r="CPO1093" s="187"/>
      <c r="CPP1093" s="187"/>
      <c r="CPQ1093" s="187"/>
      <c r="CPR1093" s="187"/>
      <c r="CPS1093" s="187"/>
      <c r="CPT1093" s="187"/>
      <c r="CPU1093" s="187"/>
      <c r="CPV1093" s="187"/>
      <c r="CPW1093" s="187"/>
      <c r="CPX1093" s="187"/>
      <c r="CPY1093" s="187"/>
      <c r="CPZ1093" s="187"/>
      <c r="CQA1093" s="187"/>
      <c r="CQB1093" s="187"/>
      <c r="CQC1093" s="187"/>
      <c r="CQD1093" s="187"/>
      <c r="CQE1093" s="187"/>
      <c r="CQF1093" s="187"/>
      <c r="CQG1093" s="187"/>
      <c r="CQH1093" s="187"/>
      <c r="CQI1093" s="187"/>
      <c r="CQJ1093" s="187"/>
      <c r="CQK1093" s="187"/>
      <c r="CQL1093" s="187"/>
      <c r="CQM1093" s="187"/>
      <c r="CQN1093" s="187"/>
      <c r="CQO1093" s="187"/>
      <c r="CQP1093" s="187"/>
      <c r="CQQ1093" s="187"/>
      <c r="CQR1093" s="187"/>
      <c r="CQS1093" s="187"/>
      <c r="CQT1093" s="187"/>
      <c r="CQU1093" s="187"/>
      <c r="CQV1093" s="187"/>
      <c r="CQW1093" s="187"/>
      <c r="CQX1093" s="187"/>
      <c r="CQY1093" s="187"/>
      <c r="CQZ1093" s="187"/>
      <c r="CRA1093" s="187"/>
      <c r="CRB1093" s="187"/>
      <c r="CRC1093" s="187"/>
      <c r="CRD1093" s="187"/>
      <c r="CRE1093" s="187"/>
      <c r="CRF1093" s="187"/>
      <c r="CRG1093" s="187"/>
      <c r="CRH1093" s="187"/>
      <c r="CRI1093" s="187"/>
      <c r="CRJ1093" s="187"/>
      <c r="CRK1093" s="187"/>
      <c r="CRL1093" s="187"/>
      <c r="CRM1093" s="187"/>
      <c r="CRN1093" s="187"/>
      <c r="CRO1093" s="187"/>
      <c r="CRP1093" s="187"/>
      <c r="CRQ1093" s="187"/>
      <c r="CRR1093" s="187"/>
      <c r="CRS1093" s="187"/>
      <c r="CRT1093" s="187"/>
      <c r="CRU1093" s="187"/>
      <c r="CRV1093" s="187"/>
      <c r="CRW1093" s="187"/>
      <c r="CRX1093" s="187"/>
      <c r="CRY1093" s="187"/>
      <c r="CRZ1093" s="187"/>
      <c r="CSA1093" s="187"/>
      <c r="CSB1093" s="187"/>
      <c r="CSC1093" s="187"/>
      <c r="CSD1093" s="187"/>
      <c r="CSE1093" s="187"/>
      <c r="CSF1093" s="187"/>
      <c r="CSG1093" s="187"/>
      <c r="CSH1093" s="187"/>
      <c r="CSI1093" s="187"/>
      <c r="CSJ1093" s="187"/>
      <c r="CSK1093" s="187"/>
      <c r="CSL1093" s="187"/>
      <c r="CSM1093" s="187"/>
      <c r="CSN1093" s="187"/>
      <c r="CSO1093" s="187"/>
      <c r="CSP1093" s="187"/>
      <c r="CSQ1093" s="187"/>
      <c r="CSR1093" s="187"/>
      <c r="CSS1093" s="187"/>
      <c r="CST1093" s="187"/>
      <c r="CSU1093" s="187"/>
      <c r="CSV1093" s="187"/>
      <c r="CSW1093" s="187"/>
      <c r="CSX1093" s="187"/>
      <c r="CSY1093" s="187"/>
      <c r="CSZ1093" s="187"/>
      <c r="CTA1093" s="187"/>
      <c r="CTB1093" s="187"/>
      <c r="CTC1093" s="187"/>
      <c r="CTD1093" s="187"/>
      <c r="CTE1093" s="187"/>
      <c r="CTF1093" s="187"/>
      <c r="CTG1093" s="187"/>
      <c r="CTH1093" s="187"/>
      <c r="CTI1093" s="187"/>
      <c r="CTJ1093" s="187"/>
      <c r="CTK1093" s="187"/>
      <c r="CTL1093" s="187"/>
      <c r="CTM1093" s="187"/>
      <c r="CTN1093" s="187"/>
      <c r="CTO1093" s="187"/>
      <c r="CTP1093" s="187"/>
      <c r="CTQ1093" s="187"/>
      <c r="CTR1093" s="187"/>
      <c r="CTS1093" s="187"/>
      <c r="CTT1093" s="187"/>
      <c r="CTU1093" s="187"/>
      <c r="CTV1093" s="187"/>
      <c r="CTW1093" s="187"/>
      <c r="CTX1093" s="187"/>
      <c r="CTY1093" s="187"/>
      <c r="CTZ1093" s="187"/>
      <c r="CUA1093" s="187"/>
      <c r="CUB1093" s="187"/>
      <c r="CUC1093" s="187"/>
      <c r="CUD1093" s="187"/>
      <c r="CUE1093" s="187"/>
      <c r="CUF1093" s="187"/>
      <c r="CUG1093" s="187"/>
      <c r="CUH1093" s="187"/>
      <c r="CUI1093" s="187"/>
      <c r="CUJ1093" s="187"/>
      <c r="CUK1093" s="187"/>
      <c r="CUL1093" s="187"/>
      <c r="CUM1093" s="187"/>
      <c r="CUN1093" s="187"/>
      <c r="CUO1093" s="187"/>
      <c r="CUP1093" s="187"/>
      <c r="CUQ1093" s="187"/>
      <c r="CUR1093" s="187"/>
      <c r="CUS1093" s="187"/>
      <c r="CUT1093" s="187"/>
      <c r="CUU1093" s="187"/>
      <c r="CUV1093" s="187"/>
      <c r="CUW1093" s="187"/>
      <c r="CUX1093" s="187"/>
      <c r="CUY1093" s="187"/>
      <c r="CUZ1093" s="187"/>
      <c r="CVA1093" s="187"/>
      <c r="CVB1093" s="187"/>
      <c r="CVC1093" s="187"/>
      <c r="CVD1093" s="187"/>
      <c r="CVE1093" s="187"/>
      <c r="CVF1093" s="187"/>
      <c r="CVG1093" s="187"/>
      <c r="CVH1093" s="187"/>
      <c r="CVI1093" s="187"/>
      <c r="CVJ1093" s="187"/>
      <c r="CVK1093" s="187"/>
      <c r="CVL1093" s="187"/>
      <c r="CVM1093" s="187"/>
      <c r="CVN1093" s="187"/>
      <c r="CVO1093" s="187"/>
      <c r="CVP1093" s="187"/>
      <c r="CVQ1093" s="187"/>
      <c r="CVR1093" s="187"/>
      <c r="CVS1093" s="187"/>
      <c r="CVT1093" s="187"/>
      <c r="CVU1093" s="187"/>
      <c r="CVV1093" s="187"/>
      <c r="CVW1093" s="187"/>
      <c r="CVX1093" s="187"/>
      <c r="CVY1093" s="187"/>
      <c r="CVZ1093" s="187"/>
      <c r="CWA1093" s="187"/>
      <c r="CWB1093" s="187"/>
      <c r="CWC1093" s="187"/>
      <c r="CWD1093" s="187"/>
      <c r="CWE1093" s="187"/>
      <c r="CWF1093" s="187"/>
      <c r="CWG1093" s="187"/>
      <c r="CWH1093" s="187"/>
      <c r="CWI1093" s="187"/>
      <c r="CWJ1093" s="187"/>
      <c r="CWK1093" s="187"/>
      <c r="CWL1093" s="187"/>
      <c r="CWM1093" s="187"/>
      <c r="CWN1093" s="187"/>
      <c r="CWO1093" s="187"/>
      <c r="CWP1093" s="187"/>
      <c r="CWQ1093" s="187"/>
      <c r="CWR1093" s="187"/>
      <c r="CWS1093" s="187"/>
      <c r="CWT1093" s="187"/>
      <c r="CWU1093" s="187"/>
      <c r="CWV1093" s="187"/>
      <c r="CWW1093" s="187"/>
      <c r="CWX1093" s="187"/>
      <c r="CWY1093" s="187"/>
      <c r="CWZ1093" s="187"/>
      <c r="CXA1093" s="187"/>
      <c r="CXB1093" s="187"/>
      <c r="CXC1093" s="187"/>
      <c r="CXD1093" s="187"/>
      <c r="CXE1093" s="187"/>
      <c r="CXF1093" s="187"/>
      <c r="CXG1093" s="187"/>
      <c r="CXH1093" s="187"/>
      <c r="CXI1093" s="187"/>
      <c r="CXJ1093" s="187"/>
      <c r="CXK1093" s="187"/>
      <c r="CXL1093" s="187"/>
      <c r="CXM1093" s="187"/>
      <c r="CXN1093" s="187"/>
      <c r="CXO1093" s="187"/>
      <c r="CXP1093" s="187"/>
      <c r="CXQ1093" s="187"/>
      <c r="CXR1093" s="187"/>
      <c r="CXS1093" s="187"/>
      <c r="CXT1093" s="187"/>
      <c r="CXU1093" s="187"/>
      <c r="CXV1093" s="187"/>
      <c r="CXW1093" s="187"/>
      <c r="CXX1093" s="187"/>
      <c r="CXY1093" s="187"/>
      <c r="CXZ1093" s="187"/>
      <c r="CYA1093" s="187"/>
      <c r="CYB1093" s="187"/>
      <c r="CYC1093" s="187"/>
      <c r="CYD1093" s="187"/>
      <c r="CYE1093" s="187"/>
      <c r="CYF1093" s="187"/>
      <c r="CYG1093" s="187"/>
      <c r="CYH1093" s="187"/>
      <c r="CYI1093" s="187"/>
      <c r="CYJ1093" s="187"/>
      <c r="CYK1093" s="187"/>
      <c r="CYL1093" s="187"/>
      <c r="CYM1093" s="187"/>
      <c r="CYN1093" s="187"/>
      <c r="CYO1093" s="187"/>
      <c r="CYP1093" s="187"/>
      <c r="CYQ1093" s="187"/>
      <c r="CYR1093" s="187"/>
      <c r="CYS1093" s="187"/>
      <c r="CYT1093" s="187"/>
      <c r="CYU1093" s="187"/>
      <c r="CYV1093" s="187"/>
      <c r="CYW1093" s="187"/>
      <c r="CYX1093" s="187"/>
      <c r="CYY1093" s="187"/>
      <c r="CYZ1093" s="187"/>
      <c r="CZA1093" s="187"/>
      <c r="CZB1093" s="187"/>
      <c r="CZC1093" s="187"/>
      <c r="CZD1093" s="187"/>
      <c r="CZE1093" s="187"/>
      <c r="CZF1093" s="187"/>
      <c r="CZG1093" s="187"/>
      <c r="CZH1093" s="187"/>
      <c r="CZI1093" s="187"/>
      <c r="CZJ1093" s="187"/>
      <c r="CZK1093" s="187"/>
      <c r="CZL1093" s="187"/>
      <c r="CZM1093" s="187"/>
      <c r="CZN1093" s="187"/>
      <c r="CZO1093" s="187"/>
      <c r="CZP1093" s="187"/>
      <c r="CZQ1093" s="187"/>
      <c r="CZR1093" s="187"/>
      <c r="CZS1093" s="187"/>
      <c r="CZT1093" s="187"/>
      <c r="CZU1093" s="187"/>
      <c r="CZV1093" s="187"/>
      <c r="CZW1093" s="187"/>
      <c r="CZX1093" s="187"/>
      <c r="CZY1093" s="187"/>
      <c r="CZZ1093" s="187"/>
      <c r="DAA1093" s="187"/>
      <c r="DAB1093" s="187"/>
      <c r="DAC1093" s="187"/>
      <c r="DAD1093" s="187"/>
      <c r="DAE1093" s="187"/>
      <c r="DAF1093" s="187"/>
      <c r="DAG1093" s="187"/>
      <c r="DAH1093" s="187"/>
      <c r="DAI1093" s="187"/>
      <c r="DAJ1093" s="187"/>
      <c r="DAK1093" s="187"/>
      <c r="DAL1093" s="187"/>
      <c r="DAM1093" s="187"/>
      <c r="DAN1093" s="187"/>
      <c r="DAO1093" s="187"/>
      <c r="DAP1093" s="187"/>
      <c r="DAQ1093" s="187"/>
      <c r="DAR1093" s="187"/>
      <c r="DAS1093" s="187"/>
      <c r="DAT1093" s="187"/>
      <c r="DAU1093" s="187"/>
      <c r="DAV1093" s="187"/>
      <c r="DAW1093" s="187"/>
      <c r="DAX1093" s="187"/>
      <c r="DAY1093" s="187"/>
      <c r="DAZ1093" s="187"/>
      <c r="DBA1093" s="187"/>
      <c r="DBB1093" s="187"/>
      <c r="DBC1093" s="187"/>
      <c r="DBD1093" s="187"/>
      <c r="DBE1093" s="187"/>
      <c r="DBF1093" s="187"/>
      <c r="DBG1093" s="187"/>
      <c r="DBH1093" s="187"/>
      <c r="DBI1093" s="187"/>
      <c r="DBJ1093" s="187"/>
      <c r="DBK1093" s="187"/>
      <c r="DBL1093" s="187"/>
      <c r="DBM1093" s="187"/>
      <c r="DBN1093" s="187"/>
      <c r="DBO1093" s="187"/>
      <c r="DBP1093" s="187"/>
      <c r="DBQ1093" s="187"/>
      <c r="DBR1093" s="187"/>
      <c r="DBS1093" s="187"/>
      <c r="DBT1093" s="187"/>
      <c r="DBU1093" s="187"/>
      <c r="DBV1093" s="187"/>
      <c r="DBW1093" s="187"/>
      <c r="DBX1093" s="187"/>
      <c r="DBY1093" s="187"/>
      <c r="DBZ1093" s="187"/>
      <c r="DCA1093" s="187"/>
      <c r="DCB1093" s="187"/>
      <c r="DCC1093" s="187"/>
      <c r="DCD1093" s="187"/>
      <c r="DCE1093" s="187"/>
      <c r="DCF1093" s="187"/>
      <c r="DCG1093" s="187"/>
      <c r="DCH1093" s="187"/>
      <c r="DCI1093" s="187"/>
      <c r="DCJ1093" s="187"/>
      <c r="DCK1093" s="187"/>
      <c r="DCL1093" s="187"/>
      <c r="DCM1093" s="187"/>
      <c r="DCN1093" s="187"/>
      <c r="DCO1093" s="187"/>
      <c r="DCP1093" s="187"/>
      <c r="DCQ1093" s="187"/>
      <c r="DCR1093" s="187"/>
      <c r="DCS1093" s="187"/>
      <c r="DCT1093" s="187"/>
      <c r="DCU1093" s="187"/>
      <c r="DCV1093" s="187"/>
      <c r="DCW1093" s="187"/>
      <c r="DCX1093" s="187"/>
      <c r="DCY1093" s="187"/>
      <c r="DCZ1093" s="187"/>
      <c r="DDA1093" s="187"/>
      <c r="DDB1093" s="187"/>
      <c r="DDC1093" s="187"/>
      <c r="DDD1093" s="187"/>
      <c r="DDE1093" s="187"/>
      <c r="DDF1093" s="187"/>
      <c r="DDG1093" s="187"/>
      <c r="DDH1093" s="187"/>
      <c r="DDI1093" s="187"/>
      <c r="DDJ1093" s="187"/>
      <c r="DDK1093" s="187"/>
      <c r="DDL1093" s="187"/>
      <c r="DDM1093" s="187"/>
      <c r="DDN1093" s="187"/>
      <c r="DDO1093" s="187"/>
      <c r="DDP1093" s="187"/>
      <c r="DDQ1093" s="187"/>
      <c r="DDR1093" s="187"/>
      <c r="DDS1093" s="187"/>
      <c r="DDT1093" s="187"/>
      <c r="DDU1093" s="187"/>
      <c r="DDV1093" s="187"/>
      <c r="DDW1093" s="187"/>
      <c r="DDX1093" s="187"/>
      <c r="DDY1093" s="187"/>
      <c r="DDZ1093" s="187"/>
      <c r="DEA1093" s="187"/>
      <c r="DEB1093" s="187"/>
      <c r="DEC1093" s="187"/>
      <c r="DED1093" s="187"/>
      <c r="DEE1093" s="187"/>
      <c r="DEF1093" s="187"/>
      <c r="DEG1093" s="187"/>
      <c r="DEH1093" s="187"/>
      <c r="DEI1093" s="187"/>
      <c r="DEJ1093" s="187"/>
      <c r="DEK1093" s="187"/>
      <c r="DEL1093" s="187"/>
      <c r="DEM1093" s="187"/>
      <c r="DEN1093" s="187"/>
      <c r="DEO1093" s="187"/>
      <c r="DEP1093" s="187"/>
      <c r="DEQ1093" s="187"/>
      <c r="DER1093" s="187"/>
      <c r="DES1093" s="187"/>
      <c r="DET1093" s="187"/>
      <c r="DEU1093" s="187"/>
      <c r="DEV1093" s="187"/>
      <c r="DEW1093" s="187"/>
      <c r="DEX1093" s="187"/>
      <c r="DEY1093" s="187"/>
      <c r="DEZ1093" s="187"/>
      <c r="DFA1093" s="187"/>
      <c r="DFB1093" s="187"/>
      <c r="DFC1093" s="187"/>
      <c r="DFD1093" s="187"/>
      <c r="DFE1093" s="187"/>
      <c r="DFF1093" s="187"/>
      <c r="DFG1093" s="187"/>
      <c r="DFH1093" s="187"/>
      <c r="DFI1093" s="187"/>
      <c r="DFJ1093" s="187"/>
      <c r="DFK1093" s="187"/>
      <c r="DFL1093" s="187"/>
      <c r="DFM1093" s="187"/>
      <c r="DFN1093" s="187"/>
      <c r="DFO1093" s="187"/>
      <c r="DFP1093" s="187"/>
      <c r="DFQ1093" s="187"/>
      <c r="DFR1093" s="187"/>
      <c r="DFS1093" s="187"/>
      <c r="DFT1093" s="187"/>
      <c r="DFU1093" s="187"/>
      <c r="DFV1093" s="187"/>
      <c r="DFW1093" s="187"/>
      <c r="DFX1093" s="187"/>
      <c r="DFY1093" s="187"/>
      <c r="DFZ1093" s="187"/>
      <c r="DGA1093" s="187"/>
      <c r="DGB1093" s="187"/>
      <c r="DGC1093" s="187"/>
      <c r="DGD1093" s="187"/>
      <c r="DGE1093" s="187"/>
      <c r="DGF1093" s="187"/>
      <c r="DGG1093" s="187"/>
      <c r="DGH1093" s="187"/>
      <c r="DGI1093" s="187"/>
      <c r="DGJ1093" s="187"/>
      <c r="DGK1093" s="187"/>
      <c r="DGL1093" s="187"/>
      <c r="DGM1093" s="187"/>
      <c r="DGN1093" s="187"/>
      <c r="DGO1093" s="187"/>
      <c r="DGP1093" s="187"/>
      <c r="DGQ1093" s="187"/>
      <c r="DGR1093" s="187"/>
      <c r="DGS1093" s="187"/>
      <c r="DGT1093" s="187"/>
      <c r="DGU1093" s="187"/>
      <c r="DGV1093" s="187"/>
      <c r="DGW1093" s="187"/>
      <c r="DGX1093" s="187"/>
      <c r="DGY1093" s="187"/>
      <c r="DGZ1093" s="187"/>
      <c r="DHA1093" s="187"/>
      <c r="DHB1093" s="187"/>
      <c r="DHC1093" s="187"/>
      <c r="DHD1093" s="187"/>
      <c r="DHE1093" s="187"/>
      <c r="DHF1093" s="187"/>
      <c r="DHG1093" s="187"/>
      <c r="DHH1093" s="187"/>
      <c r="DHI1093" s="187"/>
      <c r="DHJ1093" s="187"/>
      <c r="DHK1093" s="187"/>
      <c r="DHL1093" s="187"/>
      <c r="DHM1093" s="187"/>
      <c r="DHN1093" s="187"/>
      <c r="DHO1093" s="187"/>
      <c r="DHP1093" s="187"/>
      <c r="DHQ1093" s="187"/>
      <c r="DHR1093" s="187"/>
      <c r="DHS1093" s="187"/>
      <c r="DHT1093" s="187"/>
      <c r="DHU1093" s="187"/>
      <c r="DHV1093" s="187"/>
      <c r="DHW1093" s="187"/>
      <c r="DHX1093" s="187"/>
      <c r="DHY1093" s="187"/>
      <c r="DHZ1093" s="187"/>
      <c r="DIA1093" s="187"/>
      <c r="DIB1093" s="187"/>
      <c r="DIC1093" s="187"/>
      <c r="DID1093" s="187"/>
      <c r="DIE1093" s="187"/>
      <c r="DIF1093" s="187"/>
      <c r="DIG1093" s="187"/>
      <c r="DIH1093" s="187"/>
      <c r="DII1093" s="187"/>
      <c r="DIJ1093" s="187"/>
      <c r="DIK1093" s="187"/>
      <c r="DIL1093" s="187"/>
      <c r="DIM1093" s="187"/>
      <c r="DIN1093" s="187"/>
      <c r="DIO1093" s="187"/>
      <c r="DIP1093" s="187"/>
      <c r="DIQ1093" s="187"/>
      <c r="DIR1093" s="187"/>
      <c r="DIS1093" s="187"/>
      <c r="DIT1093" s="187"/>
      <c r="DIU1093" s="187"/>
      <c r="DIV1093" s="187"/>
      <c r="DIW1093" s="187"/>
      <c r="DIX1093" s="187"/>
      <c r="DIY1093" s="187"/>
      <c r="DIZ1093" s="187"/>
      <c r="DJA1093" s="187"/>
      <c r="DJB1093" s="187"/>
      <c r="DJC1093" s="187"/>
      <c r="DJD1093" s="187"/>
      <c r="DJE1093" s="187"/>
      <c r="DJF1093" s="187"/>
      <c r="DJG1093" s="187"/>
      <c r="DJH1093" s="187"/>
      <c r="DJI1093" s="187"/>
      <c r="DJJ1093" s="187"/>
      <c r="DJK1093" s="187"/>
      <c r="DJL1093" s="187"/>
      <c r="DJM1093" s="187"/>
      <c r="DJN1093" s="187"/>
      <c r="DJO1093" s="187"/>
      <c r="DJP1093" s="187"/>
      <c r="DJQ1093" s="187"/>
      <c r="DJR1093" s="187"/>
      <c r="DJS1093" s="187"/>
      <c r="DJT1093" s="187"/>
      <c r="DJU1093" s="187"/>
      <c r="DJV1093" s="187"/>
      <c r="DJW1093" s="187"/>
      <c r="DJX1093" s="187"/>
      <c r="DJY1093" s="187"/>
      <c r="DJZ1093" s="187"/>
      <c r="DKA1093" s="187"/>
      <c r="DKB1093" s="187"/>
      <c r="DKC1093" s="187"/>
      <c r="DKD1093" s="187"/>
      <c r="DKE1093" s="187"/>
      <c r="DKF1093" s="187"/>
      <c r="DKG1093" s="187"/>
      <c r="DKH1093" s="187"/>
      <c r="DKI1093" s="187"/>
      <c r="DKJ1093" s="187"/>
      <c r="DKK1093" s="187"/>
      <c r="DKL1093" s="187"/>
      <c r="DKM1093" s="187"/>
      <c r="DKN1093" s="187"/>
      <c r="DKO1093" s="187"/>
      <c r="DKP1093" s="187"/>
      <c r="DKQ1093" s="187"/>
      <c r="DKR1093" s="187"/>
      <c r="DKS1093" s="187"/>
      <c r="DKT1093" s="187"/>
      <c r="DKU1093" s="187"/>
      <c r="DKV1093" s="187"/>
      <c r="DKW1093" s="187"/>
      <c r="DKX1093" s="187"/>
      <c r="DKY1093" s="187"/>
      <c r="DKZ1093" s="187"/>
      <c r="DLA1093" s="187"/>
      <c r="DLB1093" s="187"/>
      <c r="DLC1093" s="187"/>
      <c r="DLD1093" s="187"/>
      <c r="DLE1093" s="187"/>
      <c r="DLF1093" s="187"/>
      <c r="DLG1093" s="187"/>
      <c r="DLH1093" s="187"/>
      <c r="DLI1093" s="187"/>
      <c r="DLJ1093" s="187"/>
      <c r="DLK1093" s="187"/>
      <c r="DLL1093" s="187"/>
      <c r="DLM1093" s="187"/>
      <c r="DLN1093" s="187"/>
      <c r="DLO1093" s="187"/>
      <c r="DLP1093" s="187"/>
      <c r="DLQ1093" s="187"/>
      <c r="DLR1093" s="187"/>
      <c r="DLS1093" s="187"/>
      <c r="DLT1093" s="187"/>
      <c r="DLU1093" s="187"/>
      <c r="DLV1093" s="187"/>
      <c r="DLW1093" s="187"/>
      <c r="DLX1093" s="187"/>
      <c r="DLY1093" s="187"/>
      <c r="DLZ1093" s="187"/>
      <c r="DMA1093" s="187"/>
      <c r="DMB1093" s="187"/>
      <c r="DMC1093" s="187"/>
      <c r="DMD1093" s="187"/>
      <c r="DME1093" s="187"/>
      <c r="DMF1093" s="187"/>
      <c r="DMG1093" s="187"/>
      <c r="DMH1093" s="187"/>
      <c r="DMI1093" s="187"/>
      <c r="DMJ1093" s="187"/>
      <c r="DMK1093" s="187"/>
      <c r="DML1093" s="187"/>
      <c r="DMM1093" s="187"/>
      <c r="DMN1093" s="187"/>
      <c r="DMO1093" s="187"/>
      <c r="DMP1093" s="187"/>
      <c r="DMQ1093" s="187"/>
      <c r="DMR1093" s="187"/>
      <c r="DMS1093" s="187"/>
      <c r="DMT1093" s="187"/>
      <c r="DMU1093" s="187"/>
      <c r="DMV1093" s="187"/>
      <c r="DMW1093" s="187"/>
      <c r="DMX1093" s="187"/>
      <c r="DMY1093" s="187"/>
      <c r="DMZ1093" s="187"/>
      <c r="DNA1093" s="187"/>
      <c r="DNB1093" s="187"/>
      <c r="DNC1093" s="187"/>
      <c r="DND1093" s="187"/>
      <c r="DNE1093" s="187"/>
      <c r="DNF1093" s="187"/>
      <c r="DNG1093" s="187"/>
      <c r="DNH1093" s="187"/>
      <c r="DNI1093" s="187"/>
      <c r="DNJ1093" s="187"/>
      <c r="DNK1093" s="187"/>
      <c r="DNL1093" s="187"/>
      <c r="DNM1093" s="187"/>
      <c r="DNN1093" s="187"/>
      <c r="DNO1093" s="187"/>
      <c r="DNP1093" s="187"/>
      <c r="DNQ1093" s="187"/>
      <c r="DNR1093" s="187"/>
      <c r="DNS1093" s="187"/>
      <c r="DNT1093" s="187"/>
      <c r="DNU1093" s="187"/>
      <c r="DNV1093" s="187"/>
      <c r="DNW1093" s="187"/>
      <c r="DNX1093" s="187"/>
      <c r="DNY1093" s="187"/>
      <c r="DNZ1093" s="187"/>
      <c r="DOA1093" s="187"/>
      <c r="DOB1093" s="187"/>
      <c r="DOC1093" s="187"/>
      <c r="DOD1093" s="187"/>
      <c r="DOE1093" s="187"/>
      <c r="DOF1093" s="187"/>
      <c r="DOG1093" s="187"/>
      <c r="DOH1093" s="187"/>
      <c r="DOI1093" s="187"/>
      <c r="DOJ1093" s="187"/>
      <c r="DOK1093" s="187"/>
      <c r="DOL1093" s="187"/>
      <c r="DOM1093" s="187"/>
      <c r="DON1093" s="187"/>
      <c r="DOO1093" s="187"/>
      <c r="DOP1093" s="187"/>
      <c r="DOQ1093" s="187"/>
      <c r="DOR1093" s="187"/>
      <c r="DOS1093" s="187"/>
      <c r="DOT1093" s="187"/>
      <c r="DOU1093" s="187"/>
      <c r="DOV1093" s="187"/>
      <c r="DOW1093" s="187"/>
      <c r="DOX1093" s="187"/>
      <c r="DOY1093" s="187"/>
      <c r="DOZ1093" s="187"/>
      <c r="DPA1093" s="187"/>
      <c r="DPB1093" s="187"/>
      <c r="DPC1093" s="187"/>
      <c r="DPD1093" s="187"/>
      <c r="DPE1093" s="187"/>
      <c r="DPF1093" s="187"/>
      <c r="DPG1093" s="187"/>
      <c r="DPH1093" s="187"/>
      <c r="DPI1093" s="187"/>
      <c r="DPJ1093" s="187"/>
      <c r="DPK1093" s="187"/>
      <c r="DPL1093" s="187"/>
      <c r="DPM1093" s="187"/>
      <c r="DPN1093" s="187"/>
      <c r="DPO1093" s="187"/>
      <c r="DPP1093" s="187"/>
      <c r="DPQ1093" s="187"/>
      <c r="DPR1093" s="187"/>
      <c r="DPS1093" s="187"/>
      <c r="DPT1093" s="187"/>
      <c r="DPU1093" s="187"/>
      <c r="DPV1093" s="187"/>
      <c r="DPW1093" s="187"/>
      <c r="DPX1093" s="187"/>
      <c r="DPY1093" s="187"/>
      <c r="DPZ1093" s="187"/>
      <c r="DQA1093" s="187"/>
      <c r="DQB1093" s="187"/>
      <c r="DQC1093" s="187"/>
      <c r="DQD1093" s="187"/>
      <c r="DQE1093" s="187"/>
      <c r="DQF1093" s="187"/>
      <c r="DQG1093" s="187"/>
      <c r="DQH1093" s="187"/>
      <c r="DQI1093" s="187"/>
      <c r="DQJ1093" s="187"/>
      <c r="DQK1093" s="187"/>
      <c r="DQL1093" s="187"/>
      <c r="DQM1093" s="187"/>
      <c r="DQN1093" s="187"/>
      <c r="DQO1093" s="187"/>
      <c r="DQP1093" s="187"/>
      <c r="DQQ1093" s="187"/>
      <c r="DQR1093" s="187"/>
      <c r="DQS1093" s="187"/>
      <c r="DQT1093" s="187"/>
      <c r="DQU1093" s="187"/>
      <c r="DQV1093" s="187"/>
      <c r="DQW1093" s="187"/>
      <c r="DQX1093" s="187"/>
      <c r="DQY1093" s="187"/>
      <c r="DQZ1093" s="187"/>
      <c r="DRA1093" s="187"/>
      <c r="DRB1093" s="187"/>
      <c r="DRC1093" s="187"/>
      <c r="DRD1093" s="187"/>
      <c r="DRE1093" s="187"/>
      <c r="DRF1093" s="187"/>
      <c r="DRG1093" s="187"/>
      <c r="DRH1093" s="187"/>
      <c r="DRI1093" s="187"/>
      <c r="DRJ1093" s="187"/>
      <c r="DRK1093" s="187"/>
      <c r="DRL1093" s="187"/>
      <c r="DRM1093" s="187"/>
      <c r="DRN1093" s="187"/>
      <c r="DRO1093" s="187"/>
      <c r="DRP1093" s="187"/>
      <c r="DRQ1093" s="187"/>
      <c r="DRR1093" s="187"/>
      <c r="DRS1093" s="187"/>
      <c r="DRT1093" s="187"/>
      <c r="DRU1093" s="187"/>
      <c r="DRV1093" s="187"/>
      <c r="DRW1093" s="187"/>
      <c r="DRX1093" s="187"/>
      <c r="DRY1093" s="187"/>
      <c r="DRZ1093" s="187"/>
      <c r="DSA1093" s="187"/>
      <c r="DSB1093" s="187"/>
      <c r="DSC1093" s="187"/>
      <c r="DSD1093" s="187"/>
      <c r="DSE1093" s="187"/>
      <c r="DSF1093" s="187"/>
      <c r="DSG1093" s="187"/>
      <c r="DSH1093" s="187"/>
      <c r="DSI1093" s="187"/>
      <c r="DSJ1093" s="187"/>
      <c r="DSK1093" s="187"/>
      <c r="DSL1093" s="187"/>
      <c r="DSM1093" s="187"/>
      <c r="DSN1093" s="187"/>
      <c r="DSO1093" s="187"/>
      <c r="DSP1093" s="187"/>
      <c r="DSQ1093" s="187"/>
      <c r="DSR1093" s="187"/>
      <c r="DSS1093" s="187"/>
      <c r="DST1093" s="187"/>
      <c r="DSU1093" s="187"/>
      <c r="DSV1093" s="187"/>
      <c r="DSW1093" s="187"/>
      <c r="DSX1093" s="187"/>
      <c r="DSY1093" s="187"/>
      <c r="DSZ1093" s="187"/>
      <c r="DTA1093" s="187"/>
      <c r="DTB1093" s="187"/>
      <c r="DTC1093" s="187"/>
      <c r="DTD1093" s="187"/>
      <c r="DTE1093" s="187"/>
      <c r="DTF1093" s="187"/>
      <c r="DTG1093" s="187"/>
      <c r="DTH1093" s="187"/>
      <c r="DTI1093" s="187"/>
      <c r="DTJ1093" s="187"/>
      <c r="DTK1093" s="187"/>
      <c r="DTL1093" s="187"/>
      <c r="DTM1093" s="187"/>
      <c r="DTN1093" s="187"/>
      <c r="DTO1093" s="187"/>
      <c r="DTP1093" s="187"/>
      <c r="DTQ1093" s="187"/>
      <c r="DTR1093" s="187"/>
      <c r="DTS1093" s="187"/>
      <c r="DTT1093" s="187"/>
      <c r="DTU1093" s="187"/>
      <c r="DTV1093" s="187"/>
      <c r="DTW1093" s="187"/>
      <c r="DTX1093" s="187"/>
      <c r="DTY1093" s="187"/>
      <c r="DTZ1093" s="187"/>
      <c r="DUA1093" s="187"/>
      <c r="DUB1093" s="187"/>
      <c r="DUC1093" s="187"/>
      <c r="DUD1093" s="187"/>
      <c r="DUE1093" s="187"/>
      <c r="DUF1093" s="187"/>
      <c r="DUG1093" s="187"/>
      <c r="DUH1093" s="187"/>
      <c r="DUI1093" s="187"/>
      <c r="DUJ1093" s="187"/>
      <c r="DUK1093" s="187"/>
      <c r="DUL1093" s="187"/>
      <c r="DUM1093" s="187"/>
      <c r="DUN1093" s="187"/>
      <c r="DUO1093" s="187"/>
      <c r="DUP1093" s="187"/>
      <c r="DUQ1093" s="187"/>
      <c r="DUR1093" s="187"/>
      <c r="DUS1093" s="187"/>
      <c r="DUT1093" s="187"/>
      <c r="DUU1093" s="187"/>
      <c r="DUV1093" s="187"/>
      <c r="DUW1093" s="187"/>
      <c r="DUX1093" s="187"/>
      <c r="DUY1093" s="187"/>
      <c r="DUZ1093" s="187"/>
      <c r="DVA1093" s="187"/>
      <c r="DVB1093" s="187"/>
      <c r="DVC1093" s="187"/>
      <c r="DVD1093" s="187"/>
      <c r="DVE1093" s="187"/>
      <c r="DVF1093" s="187"/>
      <c r="DVG1093" s="187"/>
      <c r="DVH1093" s="187"/>
      <c r="DVI1093" s="187"/>
      <c r="DVJ1093" s="187"/>
      <c r="DVK1093" s="187"/>
      <c r="DVL1093" s="187"/>
      <c r="DVM1093" s="187"/>
      <c r="DVN1093" s="187"/>
      <c r="DVO1093" s="187"/>
      <c r="DVP1093" s="187"/>
      <c r="DVQ1093" s="187"/>
      <c r="DVR1093" s="187"/>
      <c r="DVS1093" s="187"/>
      <c r="DVT1093" s="187"/>
      <c r="DVU1093" s="187"/>
      <c r="DVV1093" s="187"/>
      <c r="DVW1093" s="187"/>
      <c r="DVX1093" s="187"/>
      <c r="DVY1093" s="187"/>
      <c r="DVZ1093" s="187"/>
      <c r="DWA1093" s="187"/>
      <c r="DWB1093" s="187"/>
      <c r="DWC1093" s="187"/>
      <c r="DWD1093" s="187"/>
      <c r="DWE1093" s="187"/>
      <c r="DWF1093" s="187"/>
      <c r="DWG1093" s="187"/>
      <c r="DWH1093" s="187"/>
      <c r="DWI1093" s="187"/>
      <c r="DWJ1093" s="187"/>
      <c r="DWK1093" s="187"/>
      <c r="DWL1093" s="187"/>
      <c r="DWM1093" s="187"/>
      <c r="DWN1093" s="187"/>
      <c r="DWO1093" s="187"/>
      <c r="DWP1093" s="187"/>
      <c r="DWQ1093" s="187"/>
      <c r="DWR1093" s="187"/>
      <c r="DWS1093" s="187"/>
      <c r="DWT1093" s="187"/>
      <c r="DWU1093" s="187"/>
      <c r="DWV1093" s="187"/>
      <c r="DWW1093" s="187"/>
      <c r="DWX1093" s="187"/>
      <c r="DWY1093" s="187"/>
      <c r="DWZ1093" s="187"/>
      <c r="DXA1093" s="187"/>
      <c r="DXB1093" s="187"/>
      <c r="DXC1093" s="187"/>
      <c r="DXD1093" s="187"/>
      <c r="DXE1093" s="187"/>
      <c r="DXF1093" s="187"/>
      <c r="DXG1093" s="187"/>
      <c r="DXH1093" s="187"/>
      <c r="DXI1093" s="187"/>
      <c r="DXJ1093" s="187"/>
      <c r="DXK1093" s="187"/>
      <c r="DXL1093" s="187"/>
      <c r="DXM1093" s="187"/>
      <c r="DXN1093" s="187"/>
      <c r="DXO1093" s="187"/>
      <c r="DXP1093" s="187"/>
      <c r="DXQ1093" s="187"/>
      <c r="DXR1093" s="187"/>
      <c r="DXS1093" s="187"/>
      <c r="DXT1093" s="187"/>
      <c r="DXU1093" s="187"/>
      <c r="DXV1093" s="187"/>
      <c r="DXW1093" s="187"/>
      <c r="DXX1093" s="187"/>
      <c r="DXY1093" s="187"/>
      <c r="DXZ1093" s="187"/>
      <c r="DYA1093" s="187"/>
      <c r="DYB1093" s="187"/>
      <c r="DYC1093" s="187"/>
      <c r="DYD1093" s="187"/>
      <c r="DYE1093" s="187"/>
      <c r="DYF1093" s="187"/>
      <c r="DYG1093" s="187"/>
      <c r="DYH1093" s="187"/>
      <c r="DYI1093" s="187"/>
      <c r="DYJ1093" s="187"/>
      <c r="DYK1093" s="187"/>
      <c r="DYL1093" s="187"/>
      <c r="DYM1093" s="187"/>
      <c r="DYN1093" s="187"/>
      <c r="DYO1093" s="187"/>
      <c r="DYP1093" s="187"/>
      <c r="DYQ1093" s="187"/>
      <c r="DYR1093" s="187"/>
      <c r="DYS1093" s="187"/>
      <c r="DYT1093" s="187"/>
      <c r="DYU1093" s="187"/>
      <c r="DYV1093" s="187"/>
      <c r="DYW1093" s="187"/>
      <c r="DYX1093" s="187"/>
      <c r="DYY1093" s="187"/>
      <c r="DYZ1093" s="187"/>
      <c r="DZA1093" s="187"/>
      <c r="DZB1093" s="187"/>
      <c r="DZC1093" s="187"/>
      <c r="DZD1093" s="187"/>
      <c r="DZE1093" s="187"/>
      <c r="DZF1093" s="187"/>
      <c r="DZG1093" s="187"/>
      <c r="DZH1093" s="187"/>
      <c r="DZI1093" s="187"/>
      <c r="DZJ1093" s="187"/>
      <c r="DZK1093" s="187"/>
      <c r="DZL1093" s="187"/>
      <c r="DZM1093" s="187"/>
      <c r="DZN1093" s="187"/>
      <c r="DZO1093" s="187"/>
      <c r="DZP1093" s="187"/>
      <c r="DZQ1093" s="187"/>
      <c r="DZR1093" s="187"/>
      <c r="DZS1093" s="187"/>
      <c r="DZT1093" s="187"/>
      <c r="DZU1093" s="187"/>
      <c r="DZV1093" s="187"/>
      <c r="DZW1093" s="187"/>
      <c r="DZX1093" s="187"/>
      <c r="DZY1093" s="187"/>
      <c r="DZZ1093" s="187"/>
      <c r="EAA1093" s="187"/>
      <c r="EAB1093" s="187"/>
      <c r="EAC1093" s="187"/>
      <c r="EAD1093" s="187"/>
      <c r="EAE1093" s="187"/>
      <c r="EAF1093" s="187"/>
      <c r="EAG1093" s="187"/>
      <c r="EAH1093" s="187"/>
      <c r="EAI1093" s="187"/>
      <c r="EAJ1093" s="187"/>
      <c r="EAK1093" s="187"/>
      <c r="EAL1093" s="187"/>
      <c r="EAM1093" s="187"/>
      <c r="EAN1093" s="187"/>
      <c r="EAO1093" s="187"/>
      <c r="EAP1093" s="187"/>
      <c r="EAQ1093" s="187"/>
      <c r="EAR1093" s="187"/>
      <c r="EAS1093" s="187"/>
      <c r="EAT1093" s="187"/>
      <c r="EAU1093" s="187"/>
      <c r="EAV1093" s="187"/>
      <c r="EAW1093" s="187"/>
      <c r="EAX1093" s="187"/>
      <c r="EAY1093" s="187"/>
      <c r="EAZ1093" s="187"/>
      <c r="EBA1093" s="187"/>
      <c r="EBB1093" s="187"/>
      <c r="EBC1093" s="187"/>
      <c r="EBD1093" s="187"/>
      <c r="EBE1093" s="187"/>
      <c r="EBF1093" s="187"/>
      <c r="EBG1093" s="187"/>
      <c r="EBH1093" s="187"/>
      <c r="EBI1093" s="187"/>
      <c r="EBJ1093" s="187"/>
      <c r="EBK1093" s="187"/>
      <c r="EBL1093" s="187"/>
      <c r="EBM1093" s="187"/>
      <c r="EBN1093" s="187"/>
      <c r="EBO1093" s="187"/>
      <c r="EBP1093" s="187"/>
      <c r="EBQ1093" s="187"/>
      <c r="EBR1093" s="187"/>
      <c r="EBS1093" s="187"/>
      <c r="EBT1093" s="187"/>
      <c r="EBU1093" s="187"/>
      <c r="EBV1093" s="187"/>
      <c r="EBW1093" s="187"/>
      <c r="EBX1093" s="187"/>
      <c r="EBY1093" s="187"/>
      <c r="EBZ1093" s="187"/>
      <c r="ECA1093" s="187"/>
      <c r="ECB1093" s="187"/>
      <c r="ECC1093" s="187"/>
      <c r="ECD1093" s="187"/>
      <c r="ECE1093" s="187"/>
      <c r="ECF1093" s="187"/>
      <c r="ECG1093" s="187"/>
      <c r="ECH1093" s="187"/>
      <c r="ECI1093" s="187"/>
      <c r="ECJ1093" s="187"/>
      <c r="ECK1093" s="187"/>
      <c r="ECL1093" s="187"/>
      <c r="ECM1093" s="187"/>
      <c r="ECN1093" s="187"/>
      <c r="ECO1093" s="187"/>
      <c r="ECP1093" s="187"/>
      <c r="ECQ1093" s="187"/>
      <c r="ECR1093" s="187"/>
      <c r="ECS1093" s="187"/>
      <c r="ECT1093" s="187"/>
      <c r="ECU1093" s="187"/>
      <c r="ECV1093" s="187"/>
      <c r="ECW1093" s="187"/>
      <c r="ECX1093" s="187"/>
      <c r="ECY1093" s="187"/>
      <c r="ECZ1093" s="187"/>
      <c r="EDA1093" s="187"/>
      <c r="EDB1093" s="187"/>
      <c r="EDC1093" s="187"/>
      <c r="EDD1093" s="187"/>
      <c r="EDE1093" s="187"/>
      <c r="EDF1093" s="187"/>
      <c r="EDG1093" s="187"/>
      <c r="EDH1093" s="187"/>
      <c r="EDI1093" s="187"/>
      <c r="EDJ1093" s="187"/>
      <c r="EDK1093" s="187"/>
      <c r="EDL1093" s="187"/>
      <c r="EDM1093" s="187"/>
      <c r="EDN1093" s="187"/>
      <c r="EDO1093" s="187"/>
      <c r="EDP1093" s="187"/>
      <c r="EDQ1093" s="187"/>
      <c r="EDR1093" s="187"/>
      <c r="EDS1093" s="187"/>
      <c r="EDT1093" s="187"/>
      <c r="EDU1093" s="187"/>
      <c r="EDV1093" s="187"/>
      <c r="EDW1093" s="187"/>
      <c r="EDX1093" s="187"/>
      <c r="EDY1093" s="187"/>
      <c r="EDZ1093" s="187"/>
      <c r="EEA1093" s="187"/>
      <c r="EEB1093" s="187"/>
      <c r="EEC1093" s="187"/>
      <c r="EED1093" s="187"/>
      <c r="EEE1093" s="187"/>
      <c r="EEF1093" s="187"/>
      <c r="EEG1093" s="187"/>
      <c r="EEH1093" s="187"/>
      <c r="EEI1093" s="187"/>
      <c r="EEJ1093" s="187"/>
      <c r="EEK1093" s="187"/>
      <c r="EEL1093" s="187"/>
      <c r="EEM1093" s="187"/>
      <c r="EEN1093" s="187"/>
      <c r="EEO1093" s="187"/>
      <c r="EEP1093" s="187"/>
      <c r="EEQ1093" s="187"/>
      <c r="EER1093" s="187"/>
      <c r="EES1093" s="187"/>
      <c r="EET1093" s="187"/>
      <c r="EEU1093" s="187"/>
      <c r="EEV1093" s="187"/>
      <c r="EEW1093" s="187"/>
      <c r="EEX1093" s="187"/>
      <c r="EEY1093" s="187"/>
      <c r="EEZ1093" s="187"/>
      <c r="EFA1093" s="187"/>
      <c r="EFB1093" s="187"/>
      <c r="EFC1093" s="187"/>
      <c r="EFD1093" s="187"/>
      <c r="EFE1093" s="187"/>
      <c r="EFF1093" s="187"/>
      <c r="EFG1093" s="187"/>
      <c r="EFH1093" s="187"/>
      <c r="EFI1093" s="187"/>
      <c r="EFJ1093" s="187"/>
      <c r="EFK1093" s="187"/>
      <c r="EFL1093" s="187"/>
      <c r="EFM1093" s="187"/>
      <c r="EFN1093" s="187"/>
      <c r="EFO1093" s="187"/>
      <c r="EFP1093" s="187"/>
      <c r="EFQ1093" s="187"/>
      <c r="EFR1093" s="187"/>
      <c r="EFS1093" s="187"/>
      <c r="EFT1093" s="187"/>
      <c r="EFU1093" s="187"/>
      <c r="EFV1093" s="187"/>
      <c r="EFW1093" s="187"/>
      <c r="EFX1093" s="187"/>
      <c r="EFY1093" s="187"/>
      <c r="EFZ1093" s="187"/>
      <c r="EGA1093" s="187"/>
      <c r="EGB1093" s="187"/>
      <c r="EGC1093" s="187"/>
      <c r="EGD1093" s="187"/>
      <c r="EGE1093" s="187"/>
      <c r="EGF1093" s="187"/>
      <c r="EGG1093" s="187"/>
      <c r="EGH1093" s="187"/>
      <c r="EGI1093" s="187"/>
      <c r="EGJ1093" s="187"/>
      <c r="EGK1093" s="187"/>
      <c r="EGL1093" s="187"/>
      <c r="EGM1093" s="187"/>
      <c r="EGN1093" s="187"/>
      <c r="EGO1093" s="187"/>
      <c r="EGP1093" s="187"/>
      <c r="EGQ1093" s="187"/>
      <c r="EGR1093" s="187"/>
      <c r="EGS1093" s="187"/>
      <c r="EGT1093" s="187"/>
      <c r="EGU1093" s="187"/>
      <c r="EGV1093" s="187"/>
      <c r="EGW1093" s="187"/>
      <c r="EGX1093" s="187"/>
      <c r="EGY1093" s="187"/>
      <c r="EGZ1093" s="187"/>
      <c r="EHA1093" s="187"/>
      <c r="EHB1093" s="187"/>
      <c r="EHC1093" s="187"/>
      <c r="EHD1093" s="187"/>
      <c r="EHE1093" s="187"/>
      <c r="EHF1093" s="187"/>
      <c r="EHG1093" s="187"/>
      <c r="EHH1093" s="187"/>
      <c r="EHI1093" s="187"/>
      <c r="EHJ1093" s="187"/>
      <c r="EHK1093" s="187"/>
      <c r="EHL1093" s="187"/>
      <c r="EHM1093" s="187"/>
      <c r="EHN1093" s="187"/>
      <c r="EHO1093" s="187"/>
      <c r="EHP1093" s="187"/>
      <c r="EHQ1093" s="187"/>
      <c r="EHR1093" s="187"/>
      <c r="EHS1093" s="187"/>
      <c r="EHT1093" s="187"/>
      <c r="EHU1093" s="187"/>
      <c r="EHV1093" s="187"/>
      <c r="EHW1093" s="187"/>
      <c r="EHX1093" s="187"/>
      <c r="EHY1093" s="187"/>
      <c r="EHZ1093" s="187"/>
      <c r="EIA1093" s="187"/>
      <c r="EIB1093" s="187"/>
      <c r="EIC1093" s="187"/>
      <c r="EID1093" s="187"/>
      <c r="EIE1093" s="187"/>
      <c r="EIF1093" s="187"/>
      <c r="EIG1093" s="187"/>
      <c r="EIH1093" s="187"/>
      <c r="EII1093" s="187"/>
      <c r="EIJ1093" s="187"/>
      <c r="EIK1093" s="187"/>
      <c r="EIL1093" s="187"/>
      <c r="EIM1093" s="187"/>
      <c r="EIN1093" s="187"/>
      <c r="EIO1093" s="187"/>
      <c r="EIP1093" s="187"/>
      <c r="EIQ1093" s="187"/>
      <c r="EIR1093" s="187"/>
      <c r="EIS1093" s="187"/>
      <c r="EIT1093" s="187"/>
      <c r="EIU1093" s="187"/>
      <c r="EIV1093" s="187"/>
      <c r="EIW1093" s="187"/>
      <c r="EIX1093" s="187"/>
      <c r="EIY1093" s="187"/>
      <c r="EIZ1093" s="187"/>
      <c r="EJA1093" s="187"/>
      <c r="EJB1093" s="187"/>
      <c r="EJC1093" s="187"/>
      <c r="EJD1093" s="187"/>
      <c r="EJE1093" s="187"/>
      <c r="EJF1093" s="187"/>
      <c r="EJG1093" s="187"/>
      <c r="EJH1093" s="187"/>
      <c r="EJI1093" s="187"/>
      <c r="EJJ1093" s="187"/>
      <c r="EJK1093" s="187"/>
      <c r="EJL1093" s="187"/>
      <c r="EJM1093" s="187"/>
      <c r="EJN1093" s="187"/>
      <c r="EJO1093" s="187"/>
      <c r="EJP1093" s="187"/>
      <c r="EJQ1093" s="187"/>
      <c r="EJR1093" s="187"/>
      <c r="EJS1093" s="187"/>
      <c r="EJT1093" s="187"/>
      <c r="EJU1093" s="187"/>
      <c r="EJV1093" s="187"/>
      <c r="EJW1093" s="187"/>
      <c r="EJX1093" s="187"/>
      <c r="EJY1093" s="187"/>
      <c r="EJZ1093" s="187"/>
      <c r="EKA1093" s="187"/>
      <c r="EKB1093" s="187"/>
      <c r="EKC1093" s="187"/>
      <c r="EKD1093" s="187"/>
      <c r="EKE1093" s="187"/>
      <c r="EKF1093" s="187"/>
      <c r="EKG1093" s="187"/>
      <c r="EKH1093" s="187"/>
      <c r="EKI1093" s="187"/>
      <c r="EKJ1093" s="187"/>
      <c r="EKK1093" s="187"/>
      <c r="EKL1093" s="187"/>
      <c r="EKM1093" s="187"/>
      <c r="EKN1093" s="187"/>
      <c r="EKO1093" s="187"/>
      <c r="EKP1093" s="187"/>
      <c r="EKQ1093" s="187"/>
      <c r="EKR1093" s="187"/>
      <c r="EKS1093" s="187"/>
      <c r="EKT1093" s="187"/>
      <c r="EKU1093" s="187"/>
      <c r="EKV1093" s="187"/>
      <c r="EKW1093" s="187"/>
      <c r="EKX1093" s="187"/>
      <c r="EKY1093" s="187"/>
      <c r="EKZ1093" s="187"/>
      <c r="ELA1093" s="187"/>
      <c r="ELB1093" s="187"/>
      <c r="ELC1093" s="187"/>
      <c r="ELD1093" s="187"/>
      <c r="ELE1093" s="187"/>
      <c r="ELF1093" s="187"/>
      <c r="ELG1093" s="187"/>
      <c r="ELH1093" s="187"/>
      <c r="ELI1093" s="187"/>
      <c r="ELJ1093" s="187"/>
      <c r="ELK1093" s="187"/>
      <c r="ELL1093" s="187"/>
      <c r="ELM1093" s="187"/>
      <c r="ELN1093" s="187"/>
      <c r="ELO1093" s="187"/>
      <c r="ELP1093" s="187"/>
      <c r="ELQ1093" s="187"/>
      <c r="ELR1093" s="187"/>
      <c r="ELS1093" s="187"/>
      <c r="ELT1093" s="187"/>
      <c r="ELU1093" s="187"/>
      <c r="ELV1093" s="187"/>
      <c r="ELW1093" s="187"/>
      <c r="ELX1093" s="187"/>
      <c r="ELY1093" s="187"/>
      <c r="ELZ1093" s="187"/>
      <c r="EMA1093" s="187"/>
      <c r="EMB1093" s="187"/>
      <c r="EMC1093" s="187"/>
      <c r="EMD1093" s="187"/>
      <c r="EME1093" s="187"/>
      <c r="EMF1093" s="187"/>
      <c r="EMG1093" s="187"/>
      <c r="EMH1093" s="187"/>
      <c r="EMI1093" s="187"/>
      <c r="EMJ1093" s="187"/>
      <c r="EMK1093" s="187"/>
      <c r="EML1093" s="187"/>
      <c r="EMM1093" s="187"/>
      <c r="EMN1093" s="187"/>
      <c r="EMO1093" s="187"/>
      <c r="EMP1093" s="187"/>
      <c r="EMQ1093" s="187"/>
      <c r="EMR1093" s="187"/>
      <c r="EMS1093" s="187"/>
      <c r="EMT1093" s="187"/>
      <c r="EMU1093" s="187"/>
      <c r="EMV1093" s="187"/>
      <c r="EMW1093" s="187"/>
      <c r="EMX1093" s="187"/>
      <c r="EMY1093" s="187"/>
      <c r="EMZ1093" s="187"/>
      <c r="ENA1093" s="187"/>
      <c r="ENB1093" s="187"/>
      <c r="ENC1093" s="187"/>
      <c r="END1093" s="187"/>
      <c r="ENE1093" s="187"/>
      <c r="ENF1093" s="187"/>
      <c r="ENG1093" s="187"/>
      <c r="ENH1093" s="187"/>
      <c r="ENI1093" s="187"/>
      <c r="ENJ1093" s="187"/>
      <c r="ENK1093" s="187"/>
      <c r="ENL1093" s="187"/>
      <c r="ENM1093" s="187"/>
      <c r="ENN1093" s="187"/>
      <c r="ENO1093" s="187"/>
      <c r="ENP1093" s="187"/>
      <c r="ENQ1093" s="187"/>
      <c r="ENR1093" s="187"/>
      <c r="ENS1093" s="187"/>
      <c r="ENT1093" s="187"/>
      <c r="ENU1093" s="187"/>
      <c r="ENV1093" s="187"/>
      <c r="ENW1093" s="187"/>
      <c r="ENX1093" s="187"/>
      <c r="ENY1093" s="187"/>
      <c r="ENZ1093" s="187"/>
      <c r="EOA1093" s="187"/>
      <c r="EOB1093" s="187"/>
      <c r="EOC1093" s="187"/>
      <c r="EOD1093" s="187"/>
      <c r="EOE1093" s="187"/>
      <c r="EOF1093" s="187"/>
      <c r="EOG1093" s="187"/>
      <c r="EOH1093" s="187"/>
      <c r="EOI1093" s="187"/>
      <c r="EOJ1093" s="187"/>
      <c r="EOK1093" s="187"/>
      <c r="EOL1093" s="187"/>
      <c r="EOM1093" s="187"/>
      <c r="EON1093" s="187"/>
      <c r="EOO1093" s="187"/>
      <c r="EOP1093" s="187"/>
      <c r="EOQ1093" s="187"/>
      <c r="EOR1093" s="187"/>
      <c r="EOS1093" s="187"/>
      <c r="EOT1093" s="187"/>
      <c r="EOU1093" s="187"/>
      <c r="EOV1093" s="187"/>
      <c r="EOW1093" s="187"/>
      <c r="EOX1093" s="187"/>
      <c r="EOY1093" s="187"/>
      <c r="EOZ1093" s="187"/>
      <c r="EPA1093" s="187"/>
      <c r="EPB1093" s="187"/>
      <c r="EPC1093" s="187"/>
      <c r="EPD1093" s="187"/>
      <c r="EPE1093" s="187"/>
      <c r="EPF1093" s="187"/>
      <c r="EPG1093" s="187"/>
      <c r="EPH1093" s="187"/>
      <c r="EPI1093" s="187"/>
      <c r="EPJ1093" s="187"/>
      <c r="EPK1093" s="187"/>
      <c r="EPL1093" s="187"/>
      <c r="EPM1093" s="187"/>
      <c r="EPN1093" s="187"/>
      <c r="EPO1093" s="187"/>
      <c r="EPP1093" s="187"/>
      <c r="EPQ1093" s="187"/>
      <c r="EPR1093" s="187"/>
      <c r="EPS1093" s="187"/>
      <c r="EPT1093" s="187"/>
      <c r="EPU1093" s="187"/>
      <c r="EPV1093" s="187"/>
      <c r="EPW1093" s="187"/>
      <c r="EPX1093" s="187"/>
      <c r="EPY1093" s="187"/>
      <c r="EPZ1093" s="187"/>
      <c r="EQA1093" s="187"/>
      <c r="EQB1093" s="187"/>
      <c r="EQC1093" s="187"/>
      <c r="EQD1093" s="187"/>
      <c r="EQE1093" s="187"/>
      <c r="EQF1093" s="187"/>
      <c r="EQG1093" s="187"/>
      <c r="EQH1093" s="187"/>
      <c r="EQI1093" s="187"/>
      <c r="EQJ1093" s="187"/>
      <c r="EQK1093" s="187"/>
      <c r="EQL1093" s="187"/>
      <c r="EQM1093" s="187"/>
      <c r="EQN1093" s="187"/>
      <c r="EQO1093" s="187"/>
      <c r="EQP1093" s="187"/>
      <c r="EQQ1093" s="187"/>
      <c r="EQR1093" s="187"/>
      <c r="EQS1093" s="187"/>
      <c r="EQT1093" s="187"/>
      <c r="EQU1093" s="187"/>
      <c r="EQV1093" s="187"/>
      <c r="EQW1093" s="187"/>
      <c r="EQX1093" s="187"/>
      <c r="EQY1093" s="187"/>
      <c r="EQZ1093" s="187"/>
      <c r="ERA1093" s="187"/>
      <c r="ERB1093" s="187"/>
      <c r="ERC1093" s="187"/>
      <c r="ERD1093" s="187"/>
      <c r="ERE1093" s="187"/>
      <c r="ERF1093" s="187"/>
      <c r="ERG1093" s="187"/>
      <c r="ERH1093" s="187"/>
      <c r="ERI1093" s="187"/>
      <c r="ERJ1093" s="187"/>
      <c r="ERK1093" s="187"/>
      <c r="ERL1093" s="187"/>
      <c r="ERM1093" s="187"/>
      <c r="ERN1093" s="187"/>
      <c r="ERO1093" s="187"/>
      <c r="ERP1093" s="187"/>
      <c r="ERQ1093" s="187"/>
      <c r="ERR1093" s="187"/>
      <c r="ERS1093" s="187"/>
      <c r="ERT1093" s="187"/>
      <c r="ERU1093" s="187"/>
      <c r="ERV1093" s="187"/>
      <c r="ERW1093" s="187"/>
      <c r="ERX1093" s="187"/>
      <c r="ERY1093" s="187"/>
      <c r="ERZ1093" s="187"/>
      <c r="ESA1093" s="187"/>
      <c r="ESB1093" s="187"/>
      <c r="ESC1093" s="187"/>
      <c r="ESD1093" s="187"/>
      <c r="ESE1093" s="187"/>
      <c r="ESF1093" s="187"/>
      <c r="ESG1093" s="187"/>
      <c r="ESH1093" s="187"/>
      <c r="ESI1093" s="187"/>
      <c r="ESJ1093" s="187"/>
      <c r="ESK1093" s="187"/>
      <c r="ESL1093" s="187"/>
      <c r="ESM1093" s="187"/>
      <c r="ESN1093" s="187"/>
      <c r="ESO1093" s="187"/>
      <c r="ESP1093" s="187"/>
      <c r="ESQ1093" s="187"/>
      <c r="ESR1093" s="187"/>
      <c r="ESS1093" s="187"/>
      <c r="EST1093" s="187"/>
      <c r="ESU1093" s="187"/>
      <c r="ESV1093" s="187"/>
      <c r="ESW1093" s="187"/>
      <c r="ESX1093" s="187"/>
      <c r="ESY1093" s="187"/>
      <c r="ESZ1093" s="187"/>
      <c r="ETA1093" s="187"/>
      <c r="ETB1093" s="187"/>
      <c r="ETC1093" s="187"/>
      <c r="ETD1093" s="187"/>
      <c r="ETE1093" s="187"/>
      <c r="ETF1093" s="187"/>
      <c r="ETG1093" s="187"/>
      <c r="ETH1093" s="187"/>
      <c r="ETI1093" s="187"/>
      <c r="ETJ1093" s="187"/>
      <c r="ETK1093" s="187"/>
      <c r="ETL1093" s="187"/>
      <c r="ETM1093" s="187"/>
      <c r="ETN1093" s="187"/>
      <c r="ETO1093" s="187"/>
      <c r="ETP1093" s="187"/>
      <c r="ETQ1093" s="187"/>
      <c r="ETR1093" s="187"/>
      <c r="ETS1093" s="187"/>
      <c r="ETT1093" s="187"/>
      <c r="ETU1093" s="187"/>
      <c r="ETV1093" s="187"/>
      <c r="ETW1093" s="187"/>
      <c r="ETX1093" s="187"/>
      <c r="ETY1093" s="187"/>
      <c r="ETZ1093" s="187"/>
      <c r="EUA1093" s="187"/>
      <c r="EUB1093" s="187"/>
      <c r="EUC1093" s="187"/>
      <c r="EUD1093" s="187"/>
      <c r="EUE1093" s="187"/>
      <c r="EUF1093" s="187"/>
      <c r="EUG1093" s="187"/>
      <c r="EUH1093" s="187"/>
      <c r="EUI1093" s="187"/>
      <c r="EUJ1093" s="187"/>
      <c r="EUK1093" s="187"/>
      <c r="EUL1093" s="187"/>
      <c r="EUM1093" s="187"/>
      <c r="EUN1093" s="187"/>
      <c r="EUO1093" s="187"/>
      <c r="EUP1093" s="187"/>
      <c r="EUQ1093" s="187"/>
      <c r="EUR1093" s="187"/>
      <c r="EUS1093" s="187"/>
      <c r="EUT1093" s="187"/>
      <c r="EUU1093" s="187"/>
      <c r="EUV1093" s="187"/>
      <c r="EUW1093" s="187"/>
      <c r="EUX1093" s="187"/>
      <c r="EUY1093" s="187"/>
      <c r="EUZ1093" s="187"/>
      <c r="EVA1093" s="187"/>
      <c r="EVB1093" s="187"/>
      <c r="EVC1093" s="187"/>
      <c r="EVD1093" s="187"/>
      <c r="EVE1093" s="187"/>
      <c r="EVF1093" s="187"/>
      <c r="EVG1093" s="187"/>
      <c r="EVH1093" s="187"/>
      <c r="EVI1093" s="187"/>
      <c r="EVJ1093" s="187"/>
      <c r="EVK1093" s="187"/>
      <c r="EVL1093" s="187"/>
      <c r="EVM1093" s="187"/>
      <c r="EVN1093" s="187"/>
      <c r="EVO1093" s="187"/>
      <c r="EVP1093" s="187"/>
      <c r="EVQ1093" s="187"/>
      <c r="EVR1093" s="187"/>
      <c r="EVS1093" s="187"/>
      <c r="EVT1093" s="187"/>
      <c r="EVU1093" s="187"/>
      <c r="EVV1093" s="187"/>
      <c r="EVW1093" s="187"/>
      <c r="EVX1093" s="187"/>
      <c r="EVY1093" s="187"/>
      <c r="EVZ1093" s="187"/>
      <c r="EWA1093" s="187"/>
      <c r="EWB1093" s="187"/>
      <c r="EWC1093" s="187"/>
      <c r="EWD1093" s="187"/>
      <c r="EWE1093" s="187"/>
      <c r="EWF1093" s="187"/>
      <c r="EWG1093" s="187"/>
      <c r="EWH1093" s="187"/>
      <c r="EWI1093" s="187"/>
      <c r="EWJ1093" s="187"/>
      <c r="EWK1093" s="187"/>
      <c r="EWL1093" s="187"/>
      <c r="EWM1093" s="187"/>
      <c r="EWN1093" s="187"/>
      <c r="EWO1093" s="187"/>
      <c r="EWP1093" s="187"/>
      <c r="EWQ1093" s="187"/>
      <c r="EWR1093" s="187"/>
      <c r="EWS1093" s="187"/>
      <c r="EWT1093" s="187"/>
      <c r="EWU1093" s="187"/>
      <c r="EWV1093" s="187"/>
      <c r="EWW1093" s="187"/>
      <c r="EWX1093" s="187"/>
      <c r="EWY1093" s="187"/>
      <c r="EWZ1093" s="187"/>
      <c r="EXA1093" s="187"/>
      <c r="EXB1093" s="187"/>
      <c r="EXC1093" s="187"/>
      <c r="EXD1093" s="187"/>
      <c r="EXE1093" s="187"/>
      <c r="EXF1093" s="187"/>
      <c r="EXG1093" s="187"/>
      <c r="EXH1093" s="187"/>
      <c r="EXI1093" s="187"/>
      <c r="EXJ1093" s="187"/>
      <c r="EXK1093" s="187"/>
      <c r="EXL1093" s="187"/>
      <c r="EXM1093" s="187"/>
      <c r="EXN1093" s="187"/>
      <c r="EXO1093" s="187"/>
      <c r="EXP1093" s="187"/>
      <c r="EXQ1093" s="187"/>
      <c r="EXR1093" s="187"/>
      <c r="EXS1093" s="187"/>
      <c r="EXT1093" s="187"/>
      <c r="EXU1093" s="187"/>
      <c r="EXV1093" s="187"/>
      <c r="EXW1093" s="187"/>
      <c r="EXX1093" s="187"/>
      <c r="EXY1093" s="187"/>
      <c r="EXZ1093" s="187"/>
      <c r="EYA1093" s="187"/>
      <c r="EYB1093" s="187"/>
      <c r="EYC1093" s="187"/>
      <c r="EYD1093" s="187"/>
      <c r="EYE1093" s="187"/>
      <c r="EYF1093" s="187"/>
      <c r="EYG1093" s="187"/>
      <c r="EYH1093" s="187"/>
      <c r="EYI1093" s="187"/>
      <c r="EYJ1093" s="187"/>
      <c r="EYK1093" s="187"/>
      <c r="EYL1093" s="187"/>
      <c r="EYM1093" s="187"/>
      <c r="EYN1093" s="187"/>
      <c r="EYO1093" s="187"/>
      <c r="EYP1093" s="187"/>
      <c r="EYQ1093" s="187"/>
      <c r="EYR1093" s="187"/>
      <c r="EYS1093" s="187"/>
      <c r="EYT1093" s="187"/>
      <c r="EYU1093" s="187"/>
      <c r="EYV1093" s="187"/>
      <c r="EYW1093" s="187"/>
      <c r="EYX1093" s="187"/>
      <c r="EYY1093" s="187"/>
      <c r="EYZ1093" s="187"/>
      <c r="EZA1093" s="187"/>
      <c r="EZB1093" s="187"/>
      <c r="EZC1093" s="187"/>
      <c r="EZD1093" s="187"/>
      <c r="EZE1093" s="187"/>
      <c r="EZF1093" s="187"/>
      <c r="EZG1093" s="187"/>
      <c r="EZH1093" s="187"/>
      <c r="EZI1093" s="187"/>
      <c r="EZJ1093" s="187"/>
      <c r="EZK1093" s="187"/>
      <c r="EZL1093" s="187"/>
      <c r="EZM1093" s="187"/>
      <c r="EZN1093" s="187"/>
      <c r="EZO1093" s="187"/>
      <c r="EZP1093" s="187"/>
      <c r="EZQ1093" s="187"/>
      <c r="EZR1093" s="187"/>
      <c r="EZS1093" s="187"/>
      <c r="EZT1093" s="187"/>
      <c r="EZU1093" s="187"/>
      <c r="EZV1093" s="187"/>
      <c r="EZW1093" s="187"/>
      <c r="EZX1093" s="187"/>
      <c r="EZY1093" s="187"/>
      <c r="EZZ1093" s="187"/>
      <c r="FAA1093" s="187"/>
      <c r="FAB1093" s="187"/>
      <c r="FAC1093" s="187"/>
      <c r="FAD1093" s="187"/>
      <c r="FAE1093" s="187"/>
      <c r="FAF1093" s="187"/>
      <c r="FAG1093" s="187"/>
      <c r="FAH1093" s="187"/>
      <c r="FAI1093" s="187"/>
      <c r="FAJ1093" s="187"/>
      <c r="FAK1093" s="187"/>
      <c r="FAL1093" s="187"/>
      <c r="FAM1093" s="187"/>
      <c r="FAN1093" s="187"/>
      <c r="FAO1093" s="187"/>
      <c r="FAP1093" s="187"/>
      <c r="FAQ1093" s="187"/>
      <c r="FAR1093" s="187"/>
      <c r="FAS1093" s="187"/>
      <c r="FAT1093" s="187"/>
      <c r="FAU1093" s="187"/>
      <c r="FAV1093" s="187"/>
      <c r="FAW1093" s="187"/>
      <c r="FAX1093" s="187"/>
      <c r="FAY1093" s="187"/>
      <c r="FAZ1093" s="187"/>
      <c r="FBA1093" s="187"/>
      <c r="FBB1093" s="187"/>
      <c r="FBC1093" s="187"/>
      <c r="FBD1093" s="187"/>
      <c r="FBE1093" s="187"/>
      <c r="FBF1093" s="187"/>
      <c r="FBG1093" s="187"/>
      <c r="FBH1093" s="187"/>
      <c r="FBI1093" s="187"/>
      <c r="FBJ1093" s="187"/>
      <c r="FBK1093" s="187"/>
      <c r="FBL1093" s="187"/>
      <c r="FBM1093" s="187"/>
      <c r="FBN1093" s="187"/>
      <c r="FBO1093" s="187"/>
      <c r="FBP1093" s="187"/>
      <c r="FBQ1093" s="187"/>
      <c r="FBR1093" s="187"/>
      <c r="FBS1093" s="187"/>
      <c r="FBT1093" s="187"/>
      <c r="FBU1093" s="187"/>
      <c r="FBV1093" s="187"/>
      <c r="FBW1093" s="187"/>
      <c r="FBX1093" s="187"/>
      <c r="FBY1093" s="187"/>
      <c r="FBZ1093" s="187"/>
      <c r="FCA1093" s="187"/>
      <c r="FCB1093" s="187"/>
      <c r="FCC1093" s="187"/>
      <c r="FCD1093" s="187"/>
      <c r="FCE1093" s="187"/>
      <c r="FCF1093" s="187"/>
      <c r="FCG1093" s="187"/>
      <c r="FCH1093" s="187"/>
      <c r="FCI1093" s="187"/>
      <c r="FCJ1093" s="187"/>
      <c r="FCK1093" s="187"/>
      <c r="FCL1093" s="187"/>
      <c r="FCM1093" s="187"/>
      <c r="FCN1093" s="187"/>
      <c r="FCO1093" s="187"/>
      <c r="FCP1093" s="187"/>
      <c r="FCQ1093" s="187"/>
      <c r="FCR1093" s="187"/>
      <c r="FCS1093" s="187"/>
      <c r="FCT1093" s="187"/>
      <c r="FCU1093" s="187"/>
      <c r="FCV1093" s="187"/>
      <c r="FCW1093" s="187"/>
      <c r="FCX1093" s="187"/>
      <c r="FCY1093" s="187"/>
      <c r="FCZ1093" s="187"/>
      <c r="FDA1093" s="187"/>
      <c r="FDB1093" s="187"/>
      <c r="FDC1093" s="187"/>
      <c r="FDD1093" s="187"/>
      <c r="FDE1093" s="187"/>
      <c r="FDF1093" s="187"/>
      <c r="FDG1093" s="187"/>
      <c r="FDH1093" s="187"/>
      <c r="FDI1093" s="187"/>
      <c r="FDJ1093" s="187"/>
      <c r="FDK1093" s="187"/>
      <c r="FDL1093" s="187"/>
      <c r="FDM1093" s="187"/>
      <c r="FDN1093" s="187"/>
      <c r="FDO1093" s="187"/>
      <c r="FDP1093" s="187"/>
      <c r="FDQ1093" s="187"/>
      <c r="FDR1093" s="187"/>
      <c r="FDS1093" s="187"/>
      <c r="FDT1093" s="187"/>
      <c r="FDU1093" s="187"/>
      <c r="FDV1093" s="187"/>
      <c r="FDW1093" s="187"/>
      <c r="FDX1093" s="187"/>
      <c r="FDY1093" s="187"/>
      <c r="FDZ1093" s="187"/>
      <c r="FEA1093" s="187"/>
      <c r="FEB1093" s="187"/>
      <c r="FEC1093" s="187"/>
      <c r="FED1093" s="187"/>
      <c r="FEE1093" s="187"/>
      <c r="FEF1093" s="187"/>
      <c r="FEG1093" s="187"/>
      <c r="FEH1093" s="187"/>
      <c r="FEI1093" s="187"/>
      <c r="FEJ1093" s="187"/>
      <c r="FEK1093" s="187"/>
      <c r="FEL1093" s="187"/>
      <c r="FEM1093" s="187"/>
      <c r="FEN1093" s="187"/>
      <c r="FEO1093" s="187"/>
      <c r="FEP1093" s="187"/>
      <c r="FEQ1093" s="187"/>
      <c r="FER1093" s="187"/>
      <c r="FES1093" s="187"/>
      <c r="FET1093" s="187"/>
      <c r="FEU1093" s="187"/>
      <c r="FEV1093" s="187"/>
      <c r="FEW1093" s="187"/>
      <c r="FEX1093" s="187"/>
      <c r="FEY1093" s="187"/>
      <c r="FEZ1093" s="187"/>
      <c r="FFA1093" s="187"/>
      <c r="FFB1093" s="187"/>
      <c r="FFC1093" s="187"/>
      <c r="FFD1093" s="187"/>
      <c r="FFE1093" s="187"/>
      <c r="FFF1093" s="187"/>
      <c r="FFG1093" s="187"/>
      <c r="FFH1093" s="187"/>
      <c r="FFI1093" s="187"/>
      <c r="FFJ1093" s="187"/>
      <c r="FFK1093" s="187"/>
      <c r="FFL1093" s="187"/>
      <c r="FFM1093" s="187"/>
      <c r="FFN1093" s="187"/>
      <c r="FFO1093" s="187"/>
      <c r="FFP1093" s="187"/>
      <c r="FFQ1093" s="187"/>
      <c r="FFR1093" s="187"/>
      <c r="FFS1093" s="187"/>
      <c r="FFT1093" s="187"/>
      <c r="FFU1093" s="187"/>
      <c r="FFV1093" s="187"/>
      <c r="FFW1093" s="187"/>
      <c r="FFX1093" s="187"/>
      <c r="FFY1093" s="187"/>
      <c r="FFZ1093" s="187"/>
      <c r="FGA1093" s="187"/>
      <c r="FGB1093" s="187"/>
      <c r="FGC1093" s="187"/>
      <c r="FGD1093" s="187"/>
      <c r="FGE1093" s="187"/>
      <c r="FGF1093" s="187"/>
      <c r="FGG1093" s="187"/>
      <c r="FGH1093" s="187"/>
      <c r="FGI1093" s="187"/>
      <c r="FGJ1093" s="187"/>
      <c r="FGK1093" s="187"/>
      <c r="FGL1093" s="187"/>
      <c r="FGM1093" s="187"/>
      <c r="FGN1093" s="187"/>
      <c r="FGO1093" s="187"/>
      <c r="FGP1093" s="187"/>
      <c r="FGQ1093" s="187"/>
      <c r="FGR1093" s="187"/>
      <c r="FGS1093" s="187"/>
      <c r="FGT1093" s="187"/>
      <c r="FGU1093" s="187"/>
      <c r="FGV1093" s="187"/>
      <c r="FGW1093" s="187"/>
      <c r="FGX1093" s="187"/>
      <c r="FGY1093" s="187"/>
      <c r="FGZ1093" s="187"/>
      <c r="FHA1093" s="187"/>
      <c r="FHB1093" s="187"/>
      <c r="FHC1093" s="187"/>
      <c r="FHD1093" s="187"/>
      <c r="FHE1093" s="187"/>
      <c r="FHF1093" s="187"/>
      <c r="FHG1093" s="187"/>
      <c r="FHH1093" s="187"/>
      <c r="FHI1093" s="187"/>
      <c r="FHJ1093" s="187"/>
      <c r="FHK1093" s="187"/>
      <c r="FHL1093" s="187"/>
      <c r="FHM1093" s="187"/>
      <c r="FHN1093" s="187"/>
      <c r="FHO1093" s="187"/>
      <c r="FHP1093" s="187"/>
      <c r="FHQ1093" s="187"/>
      <c r="FHR1093" s="187"/>
      <c r="FHS1093" s="187"/>
      <c r="FHT1093" s="187"/>
      <c r="FHU1093" s="187"/>
      <c r="FHV1093" s="187"/>
      <c r="FHW1093" s="187"/>
      <c r="FHX1093" s="187"/>
      <c r="FHY1093" s="187"/>
      <c r="FHZ1093" s="187"/>
      <c r="FIA1093" s="187"/>
      <c r="FIB1093" s="187"/>
      <c r="FIC1093" s="187"/>
      <c r="FID1093" s="187"/>
      <c r="FIE1093" s="187"/>
      <c r="FIF1093" s="187"/>
      <c r="FIG1093" s="187"/>
      <c r="FIH1093" s="187"/>
      <c r="FII1093" s="187"/>
      <c r="FIJ1093" s="187"/>
      <c r="FIK1093" s="187"/>
      <c r="FIL1093" s="187"/>
      <c r="FIM1093" s="187"/>
      <c r="FIN1093" s="187"/>
      <c r="FIO1093" s="187"/>
      <c r="FIP1093" s="187"/>
      <c r="FIQ1093" s="187"/>
      <c r="FIR1093" s="187"/>
      <c r="FIS1093" s="187"/>
      <c r="FIT1093" s="187"/>
      <c r="FIU1093" s="187"/>
      <c r="FIV1093" s="187"/>
      <c r="FIW1093" s="187"/>
      <c r="FIX1093" s="187"/>
      <c r="FIY1093" s="187"/>
      <c r="FIZ1093" s="187"/>
      <c r="FJA1093" s="187"/>
      <c r="FJB1093" s="187"/>
      <c r="FJC1093" s="187"/>
      <c r="FJD1093" s="187"/>
      <c r="FJE1093" s="187"/>
      <c r="FJF1093" s="187"/>
      <c r="FJG1093" s="187"/>
      <c r="FJH1093" s="187"/>
      <c r="FJI1093" s="187"/>
      <c r="FJJ1093" s="187"/>
      <c r="FJK1093" s="187"/>
      <c r="FJL1093" s="187"/>
      <c r="FJM1093" s="187"/>
      <c r="FJN1093" s="187"/>
      <c r="FJO1093" s="187"/>
      <c r="FJP1093" s="187"/>
      <c r="FJQ1093" s="187"/>
      <c r="FJR1093" s="187"/>
      <c r="FJS1093" s="187"/>
      <c r="FJT1093" s="187"/>
      <c r="FJU1093" s="187"/>
      <c r="FJV1093" s="187"/>
      <c r="FJW1093" s="187"/>
      <c r="FJX1093" s="187"/>
      <c r="FJY1093" s="187"/>
      <c r="FJZ1093" s="187"/>
      <c r="FKA1093" s="187"/>
      <c r="FKB1093" s="187"/>
      <c r="FKC1093" s="187"/>
      <c r="FKD1093" s="187"/>
      <c r="FKE1093" s="187"/>
      <c r="FKF1093" s="187"/>
      <c r="FKG1093" s="187"/>
      <c r="FKH1093" s="187"/>
      <c r="FKI1093" s="187"/>
      <c r="FKJ1093" s="187"/>
      <c r="FKK1093" s="187"/>
      <c r="FKL1093" s="187"/>
      <c r="FKM1093" s="187"/>
      <c r="FKN1093" s="187"/>
      <c r="FKO1093" s="187"/>
      <c r="FKP1093" s="187"/>
      <c r="FKQ1093" s="187"/>
      <c r="FKR1093" s="187"/>
      <c r="FKS1093" s="187"/>
      <c r="FKT1093" s="187"/>
      <c r="FKU1093" s="187"/>
      <c r="FKV1093" s="187"/>
      <c r="FKW1093" s="187"/>
      <c r="FKX1093" s="187"/>
      <c r="FKY1093" s="187"/>
      <c r="FKZ1093" s="187"/>
      <c r="FLA1093" s="187"/>
      <c r="FLB1093" s="187"/>
      <c r="FLC1093" s="187"/>
      <c r="FLD1093" s="187"/>
      <c r="FLE1093" s="187"/>
      <c r="FLF1093" s="187"/>
      <c r="FLG1093" s="187"/>
      <c r="FLH1093" s="187"/>
      <c r="FLI1093" s="187"/>
      <c r="FLJ1093" s="187"/>
      <c r="FLK1093" s="187"/>
      <c r="FLL1093" s="187"/>
      <c r="FLM1093" s="187"/>
      <c r="FLN1093" s="187"/>
      <c r="FLO1093" s="187"/>
      <c r="FLP1093" s="187"/>
      <c r="FLQ1093" s="187"/>
      <c r="FLR1093" s="187"/>
      <c r="FLS1093" s="187"/>
      <c r="FLT1093" s="187"/>
      <c r="FLU1093" s="187"/>
      <c r="FLV1093" s="187"/>
      <c r="FLW1093" s="187"/>
      <c r="FLX1093" s="187"/>
      <c r="FLY1093" s="187"/>
      <c r="FLZ1093" s="187"/>
      <c r="FMA1093" s="187"/>
      <c r="FMB1093" s="187"/>
      <c r="FMC1093" s="187"/>
      <c r="FMD1093" s="187"/>
      <c r="FME1093" s="187"/>
      <c r="FMF1093" s="187"/>
      <c r="FMG1093" s="187"/>
      <c r="FMH1093" s="187"/>
      <c r="FMI1093" s="187"/>
      <c r="FMJ1093" s="187"/>
      <c r="FMK1093" s="187"/>
      <c r="FML1093" s="187"/>
      <c r="FMM1093" s="187"/>
      <c r="FMN1093" s="187"/>
      <c r="FMO1093" s="187"/>
      <c r="FMP1093" s="187"/>
      <c r="FMQ1093" s="187"/>
      <c r="FMR1093" s="187"/>
      <c r="FMS1093" s="187"/>
      <c r="FMT1093" s="187"/>
      <c r="FMU1093" s="187"/>
      <c r="FMV1093" s="187"/>
      <c r="FMW1093" s="187"/>
      <c r="FMX1093" s="187"/>
      <c r="FMY1093" s="187"/>
      <c r="FMZ1093" s="187"/>
      <c r="FNA1093" s="187"/>
      <c r="FNB1093" s="187"/>
      <c r="FNC1093" s="187"/>
      <c r="FND1093" s="187"/>
      <c r="FNE1093" s="187"/>
      <c r="FNF1093" s="187"/>
      <c r="FNG1093" s="187"/>
      <c r="FNH1093" s="187"/>
      <c r="FNI1093" s="187"/>
      <c r="FNJ1093" s="187"/>
      <c r="FNK1093" s="187"/>
      <c r="FNL1093" s="187"/>
      <c r="FNM1093" s="187"/>
      <c r="FNN1093" s="187"/>
      <c r="FNO1093" s="187"/>
      <c r="FNP1093" s="187"/>
      <c r="FNQ1093" s="187"/>
      <c r="FNR1093" s="187"/>
      <c r="FNS1093" s="187"/>
      <c r="FNT1093" s="187"/>
      <c r="FNU1093" s="187"/>
      <c r="FNV1093" s="187"/>
      <c r="FNW1093" s="187"/>
      <c r="FNX1093" s="187"/>
      <c r="FNY1093" s="187"/>
      <c r="FNZ1093" s="187"/>
      <c r="FOA1093" s="187"/>
      <c r="FOB1093" s="187"/>
      <c r="FOC1093" s="187"/>
      <c r="FOD1093" s="187"/>
      <c r="FOE1093" s="187"/>
      <c r="FOF1093" s="187"/>
      <c r="FOG1093" s="187"/>
      <c r="FOH1093" s="187"/>
      <c r="FOI1093" s="187"/>
      <c r="FOJ1093" s="187"/>
      <c r="FOK1093" s="187"/>
      <c r="FOL1093" s="187"/>
      <c r="FOM1093" s="187"/>
      <c r="FON1093" s="187"/>
      <c r="FOO1093" s="187"/>
      <c r="FOP1093" s="187"/>
      <c r="FOQ1093" s="187"/>
      <c r="FOR1093" s="187"/>
      <c r="FOS1093" s="187"/>
      <c r="FOT1093" s="187"/>
      <c r="FOU1093" s="187"/>
      <c r="FOV1093" s="187"/>
      <c r="FOW1093" s="187"/>
      <c r="FOX1093" s="187"/>
      <c r="FOY1093" s="187"/>
      <c r="FOZ1093" s="187"/>
      <c r="FPA1093" s="187"/>
      <c r="FPB1093" s="187"/>
      <c r="FPC1093" s="187"/>
      <c r="FPD1093" s="187"/>
      <c r="FPE1093" s="187"/>
      <c r="FPF1093" s="187"/>
      <c r="FPG1093" s="187"/>
      <c r="FPH1093" s="187"/>
      <c r="FPI1093" s="187"/>
      <c r="FPJ1093" s="187"/>
      <c r="FPK1093" s="187"/>
      <c r="FPL1093" s="187"/>
      <c r="FPM1093" s="187"/>
      <c r="FPN1093" s="187"/>
      <c r="FPO1093" s="187"/>
      <c r="FPP1093" s="187"/>
      <c r="FPQ1093" s="187"/>
      <c r="FPR1093" s="187"/>
      <c r="FPS1093" s="187"/>
      <c r="FPT1093" s="187"/>
      <c r="FPU1093" s="187"/>
      <c r="FPV1093" s="187"/>
      <c r="FPW1093" s="187"/>
      <c r="FPX1093" s="187"/>
      <c r="FPY1093" s="187"/>
      <c r="FPZ1093" s="187"/>
      <c r="FQA1093" s="187"/>
      <c r="FQB1093" s="187"/>
      <c r="FQC1093" s="187"/>
      <c r="FQD1093" s="187"/>
      <c r="FQE1093" s="187"/>
      <c r="FQF1093" s="187"/>
      <c r="FQG1093" s="187"/>
      <c r="FQH1093" s="187"/>
      <c r="FQI1093" s="187"/>
      <c r="FQJ1093" s="187"/>
      <c r="FQK1093" s="187"/>
      <c r="FQL1093" s="187"/>
      <c r="FQM1093" s="187"/>
      <c r="FQN1093" s="187"/>
      <c r="FQO1093" s="187"/>
      <c r="FQP1093" s="187"/>
      <c r="FQQ1093" s="187"/>
      <c r="FQR1093" s="187"/>
      <c r="FQS1093" s="187"/>
      <c r="FQT1093" s="187"/>
      <c r="FQU1093" s="187"/>
      <c r="FQV1093" s="187"/>
      <c r="FQW1093" s="187"/>
      <c r="FQX1093" s="187"/>
      <c r="FQY1093" s="187"/>
      <c r="FQZ1093" s="187"/>
      <c r="FRA1093" s="187"/>
      <c r="FRB1093" s="187"/>
      <c r="FRC1093" s="187"/>
      <c r="FRD1093" s="187"/>
      <c r="FRE1093" s="187"/>
      <c r="FRF1093" s="187"/>
      <c r="FRG1093" s="187"/>
      <c r="FRH1093" s="187"/>
      <c r="FRI1093" s="187"/>
      <c r="FRJ1093" s="187"/>
      <c r="FRK1093" s="187"/>
      <c r="FRL1093" s="187"/>
      <c r="FRM1093" s="187"/>
      <c r="FRN1093" s="187"/>
      <c r="FRO1093" s="187"/>
      <c r="FRP1093" s="187"/>
      <c r="FRQ1093" s="187"/>
      <c r="FRR1093" s="187"/>
      <c r="FRS1093" s="187"/>
      <c r="FRT1093" s="187"/>
      <c r="FRU1093" s="187"/>
      <c r="FRV1093" s="187"/>
      <c r="FRW1093" s="187"/>
      <c r="FRX1093" s="187"/>
      <c r="FRY1093" s="187"/>
      <c r="FRZ1093" s="187"/>
      <c r="FSA1093" s="187"/>
      <c r="FSB1093" s="187"/>
      <c r="FSC1093" s="187"/>
      <c r="FSD1093" s="187"/>
      <c r="FSE1093" s="187"/>
      <c r="FSF1093" s="187"/>
      <c r="FSG1093" s="187"/>
      <c r="FSH1093" s="187"/>
      <c r="FSI1093" s="187"/>
      <c r="FSJ1093" s="187"/>
      <c r="FSK1093" s="187"/>
      <c r="FSL1093" s="187"/>
      <c r="FSM1093" s="187"/>
      <c r="FSN1093" s="187"/>
      <c r="FSO1093" s="187"/>
      <c r="FSP1093" s="187"/>
      <c r="FSQ1093" s="187"/>
      <c r="FSR1093" s="187"/>
      <c r="FSS1093" s="187"/>
      <c r="FST1093" s="187"/>
      <c r="FSU1093" s="187"/>
      <c r="FSV1093" s="187"/>
      <c r="FSW1093" s="187"/>
      <c r="FSX1093" s="187"/>
      <c r="FSY1093" s="187"/>
      <c r="FSZ1093" s="187"/>
      <c r="FTA1093" s="187"/>
      <c r="FTB1093" s="187"/>
      <c r="FTC1093" s="187"/>
      <c r="FTD1093" s="187"/>
      <c r="FTE1093" s="187"/>
      <c r="FTF1093" s="187"/>
      <c r="FTG1093" s="187"/>
      <c r="FTH1093" s="187"/>
      <c r="FTI1093" s="187"/>
      <c r="FTJ1093" s="187"/>
      <c r="FTK1093" s="187"/>
      <c r="FTL1093" s="187"/>
      <c r="FTM1093" s="187"/>
      <c r="FTN1093" s="187"/>
      <c r="FTO1093" s="187"/>
      <c r="FTP1093" s="187"/>
      <c r="FTQ1093" s="187"/>
      <c r="FTR1093" s="187"/>
      <c r="FTS1093" s="187"/>
      <c r="FTT1093" s="187"/>
      <c r="FTU1093" s="187"/>
      <c r="FTV1093" s="187"/>
      <c r="FTW1093" s="187"/>
      <c r="FTX1093" s="187"/>
      <c r="FTY1093" s="187"/>
      <c r="FTZ1093" s="187"/>
      <c r="FUA1093" s="187"/>
      <c r="FUB1093" s="187"/>
      <c r="FUC1093" s="187"/>
      <c r="FUD1093" s="187"/>
      <c r="FUE1093" s="187"/>
      <c r="FUF1093" s="187"/>
      <c r="FUG1093" s="187"/>
      <c r="FUH1093" s="187"/>
      <c r="FUI1093" s="187"/>
      <c r="FUJ1093" s="187"/>
      <c r="FUK1093" s="187"/>
      <c r="FUL1093" s="187"/>
      <c r="FUM1093" s="187"/>
      <c r="FUN1093" s="187"/>
      <c r="FUO1093" s="187"/>
      <c r="FUP1093" s="187"/>
      <c r="FUQ1093" s="187"/>
      <c r="FUR1093" s="187"/>
      <c r="FUS1093" s="187"/>
      <c r="FUT1093" s="187"/>
      <c r="FUU1093" s="187"/>
      <c r="FUV1093" s="187"/>
      <c r="FUW1093" s="187"/>
      <c r="FUX1093" s="187"/>
      <c r="FUY1093" s="187"/>
      <c r="FUZ1093" s="187"/>
      <c r="FVA1093" s="187"/>
      <c r="FVB1093" s="187"/>
      <c r="FVC1093" s="187"/>
      <c r="FVD1093" s="187"/>
      <c r="FVE1093" s="187"/>
      <c r="FVF1093" s="187"/>
      <c r="FVG1093" s="187"/>
      <c r="FVH1093" s="187"/>
      <c r="FVI1093" s="187"/>
      <c r="FVJ1093" s="187"/>
      <c r="FVK1093" s="187"/>
      <c r="FVL1093" s="187"/>
      <c r="FVM1093" s="187"/>
      <c r="FVN1093" s="187"/>
      <c r="FVO1093" s="187"/>
      <c r="FVP1093" s="187"/>
      <c r="FVQ1093" s="187"/>
      <c r="FVR1093" s="187"/>
      <c r="FVS1093" s="187"/>
      <c r="FVT1093" s="187"/>
      <c r="FVU1093" s="187"/>
      <c r="FVV1093" s="187"/>
      <c r="FVW1093" s="187"/>
      <c r="FVX1093" s="187"/>
      <c r="FVY1093" s="187"/>
      <c r="FVZ1093" s="187"/>
      <c r="FWA1093" s="187"/>
      <c r="FWB1093" s="187"/>
      <c r="FWC1093" s="187"/>
      <c r="FWD1093" s="187"/>
      <c r="FWE1093" s="187"/>
      <c r="FWF1093" s="187"/>
      <c r="FWG1093" s="187"/>
      <c r="FWH1093" s="187"/>
      <c r="FWI1093" s="187"/>
      <c r="FWJ1093" s="187"/>
      <c r="FWK1093" s="187"/>
      <c r="FWL1093" s="187"/>
      <c r="FWM1093" s="187"/>
      <c r="FWN1093" s="187"/>
      <c r="FWO1093" s="187"/>
      <c r="FWP1093" s="187"/>
      <c r="FWQ1093" s="187"/>
      <c r="FWR1093" s="187"/>
      <c r="FWS1093" s="187"/>
      <c r="FWT1093" s="187"/>
      <c r="FWU1093" s="187"/>
      <c r="FWV1093" s="187"/>
      <c r="FWW1093" s="187"/>
      <c r="FWX1093" s="187"/>
      <c r="FWY1093" s="187"/>
      <c r="FWZ1093" s="187"/>
      <c r="FXA1093" s="187"/>
      <c r="FXB1093" s="187"/>
      <c r="FXC1093" s="187"/>
      <c r="FXD1093" s="187"/>
      <c r="FXE1093" s="187"/>
      <c r="FXF1093" s="187"/>
      <c r="FXG1093" s="187"/>
      <c r="FXH1093" s="187"/>
      <c r="FXI1093" s="187"/>
      <c r="FXJ1093" s="187"/>
      <c r="FXK1093" s="187"/>
      <c r="FXL1093" s="187"/>
      <c r="FXM1093" s="187"/>
      <c r="FXN1093" s="187"/>
      <c r="FXO1093" s="187"/>
      <c r="FXP1093" s="187"/>
      <c r="FXQ1093" s="187"/>
      <c r="FXR1093" s="187"/>
      <c r="FXS1093" s="187"/>
      <c r="FXT1093" s="187"/>
      <c r="FXU1093" s="187"/>
      <c r="FXV1093" s="187"/>
      <c r="FXW1093" s="187"/>
      <c r="FXX1093" s="187"/>
      <c r="FXY1093" s="187"/>
      <c r="FXZ1093" s="187"/>
      <c r="FYA1093" s="187"/>
      <c r="FYB1093" s="187"/>
      <c r="FYC1093" s="187"/>
      <c r="FYD1093" s="187"/>
      <c r="FYE1093" s="187"/>
      <c r="FYF1093" s="187"/>
      <c r="FYG1093" s="187"/>
      <c r="FYH1093" s="187"/>
      <c r="FYI1093" s="187"/>
      <c r="FYJ1093" s="187"/>
      <c r="FYK1093" s="187"/>
      <c r="FYL1093" s="187"/>
      <c r="FYM1093" s="187"/>
      <c r="FYN1093" s="187"/>
      <c r="FYO1093" s="187"/>
      <c r="FYP1093" s="187"/>
      <c r="FYQ1093" s="187"/>
      <c r="FYR1093" s="187"/>
      <c r="FYS1093" s="187"/>
      <c r="FYT1093" s="187"/>
      <c r="FYU1093" s="187"/>
      <c r="FYV1093" s="187"/>
      <c r="FYW1093" s="187"/>
      <c r="FYX1093" s="187"/>
      <c r="FYY1093" s="187"/>
      <c r="FYZ1093" s="187"/>
      <c r="FZA1093" s="187"/>
      <c r="FZB1093" s="187"/>
      <c r="FZC1093" s="187"/>
      <c r="FZD1093" s="187"/>
      <c r="FZE1093" s="187"/>
      <c r="FZF1093" s="187"/>
      <c r="FZG1093" s="187"/>
      <c r="FZH1093" s="187"/>
      <c r="FZI1093" s="187"/>
      <c r="FZJ1093" s="187"/>
      <c r="FZK1093" s="187"/>
      <c r="FZL1093" s="187"/>
      <c r="FZM1093" s="187"/>
      <c r="FZN1093" s="187"/>
      <c r="FZO1093" s="187"/>
      <c r="FZP1093" s="187"/>
      <c r="FZQ1093" s="187"/>
      <c r="FZR1093" s="187"/>
      <c r="FZS1093" s="187"/>
      <c r="FZT1093" s="187"/>
      <c r="FZU1093" s="187"/>
      <c r="FZV1093" s="187"/>
      <c r="FZW1093" s="187"/>
      <c r="FZX1093" s="187"/>
      <c r="FZY1093" s="187"/>
      <c r="FZZ1093" s="187"/>
      <c r="GAA1093" s="187"/>
      <c r="GAB1093" s="187"/>
      <c r="GAC1093" s="187"/>
      <c r="GAD1093" s="187"/>
      <c r="GAE1093" s="187"/>
      <c r="GAF1093" s="187"/>
      <c r="GAG1093" s="187"/>
      <c r="GAH1093" s="187"/>
      <c r="GAI1093" s="187"/>
      <c r="GAJ1093" s="187"/>
      <c r="GAK1093" s="187"/>
      <c r="GAL1093" s="187"/>
      <c r="GAM1093" s="187"/>
      <c r="GAN1093" s="187"/>
      <c r="GAO1093" s="187"/>
      <c r="GAP1093" s="187"/>
      <c r="GAQ1093" s="187"/>
      <c r="GAR1093" s="187"/>
      <c r="GAS1093" s="187"/>
      <c r="GAT1093" s="187"/>
      <c r="GAU1093" s="187"/>
      <c r="GAV1093" s="187"/>
      <c r="GAW1093" s="187"/>
      <c r="GAX1093" s="187"/>
      <c r="GAY1093" s="187"/>
      <c r="GAZ1093" s="187"/>
      <c r="GBA1093" s="187"/>
      <c r="GBB1093" s="187"/>
      <c r="GBC1093" s="187"/>
      <c r="GBD1093" s="187"/>
      <c r="GBE1093" s="187"/>
      <c r="GBF1093" s="187"/>
      <c r="GBG1093" s="187"/>
      <c r="GBH1093" s="187"/>
      <c r="GBI1093" s="187"/>
      <c r="GBJ1093" s="187"/>
      <c r="GBK1093" s="187"/>
      <c r="GBL1093" s="187"/>
      <c r="GBM1093" s="187"/>
      <c r="GBN1093" s="187"/>
      <c r="GBO1093" s="187"/>
      <c r="GBP1093" s="187"/>
      <c r="GBQ1093" s="187"/>
      <c r="GBR1093" s="187"/>
      <c r="GBS1093" s="187"/>
      <c r="GBT1093" s="187"/>
      <c r="GBU1093" s="187"/>
      <c r="GBV1093" s="187"/>
      <c r="GBW1093" s="187"/>
      <c r="GBX1093" s="187"/>
      <c r="GBY1093" s="187"/>
      <c r="GBZ1093" s="187"/>
      <c r="GCA1093" s="187"/>
      <c r="GCB1093" s="187"/>
      <c r="GCC1093" s="187"/>
      <c r="GCD1093" s="187"/>
      <c r="GCE1093" s="187"/>
      <c r="GCF1093" s="187"/>
      <c r="GCG1093" s="187"/>
      <c r="GCH1093" s="187"/>
      <c r="GCI1093" s="187"/>
      <c r="GCJ1093" s="187"/>
      <c r="GCK1093" s="187"/>
      <c r="GCL1093" s="187"/>
      <c r="GCM1093" s="187"/>
      <c r="GCN1093" s="187"/>
      <c r="GCO1093" s="187"/>
      <c r="GCP1093" s="187"/>
      <c r="GCQ1093" s="187"/>
      <c r="GCR1093" s="187"/>
      <c r="GCS1093" s="187"/>
      <c r="GCT1093" s="187"/>
      <c r="GCU1093" s="187"/>
      <c r="GCV1093" s="187"/>
      <c r="GCW1093" s="187"/>
      <c r="GCX1093" s="187"/>
      <c r="GCY1093" s="187"/>
      <c r="GCZ1093" s="187"/>
      <c r="GDA1093" s="187"/>
      <c r="GDB1093" s="187"/>
      <c r="GDC1093" s="187"/>
      <c r="GDD1093" s="187"/>
      <c r="GDE1093" s="187"/>
      <c r="GDF1093" s="187"/>
      <c r="GDG1093" s="187"/>
      <c r="GDH1093" s="187"/>
      <c r="GDI1093" s="187"/>
      <c r="GDJ1093" s="187"/>
      <c r="GDK1093" s="187"/>
      <c r="GDL1093" s="187"/>
      <c r="GDM1093" s="187"/>
      <c r="GDN1093" s="187"/>
      <c r="GDO1093" s="187"/>
      <c r="GDP1093" s="187"/>
      <c r="GDQ1093" s="187"/>
      <c r="GDR1093" s="187"/>
      <c r="GDS1093" s="187"/>
      <c r="GDT1093" s="187"/>
      <c r="GDU1093" s="187"/>
      <c r="GDV1093" s="187"/>
      <c r="GDW1093" s="187"/>
      <c r="GDX1093" s="187"/>
      <c r="GDY1093" s="187"/>
      <c r="GDZ1093" s="187"/>
      <c r="GEA1093" s="187"/>
      <c r="GEB1093" s="187"/>
      <c r="GEC1093" s="187"/>
      <c r="GED1093" s="187"/>
      <c r="GEE1093" s="187"/>
      <c r="GEF1093" s="187"/>
      <c r="GEG1093" s="187"/>
      <c r="GEH1093" s="187"/>
      <c r="GEI1093" s="187"/>
      <c r="GEJ1093" s="187"/>
      <c r="GEK1093" s="187"/>
      <c r="GEL1093" s="187"/>
      <c r="GEM1093" s="187"/>
      <c r="GEN1093" s="187"/>
      <c r="GEO1093" s="187"/>
      <c r="GEP1093" s="187"/>
      <c r="GEQ1093" s="187"/>
      <c r="GER1093" s="187"/>
      <c r="GES1093" s="187"/>
      <c r="GET1093" s="187"/>
      <c r="GEU1093" s="187"/>
      <c r="GEV1093" s="187"/>
      <c r="GEW1093" s="187"/>
      <c r="GEX1093" s="187"/>
      <c r="GEY1093" s="187"/>
      <c r="GEZ1093" s="187"/>
      <c r="GFA1093" s="187"/>
      <c r="GFB1093" s="187"/>
      <c r="GFC1093" s="187"/>
      <c r="GFD1093" s="187"/>
      <c r="GFE1093" s="187"/>
      <c r="GFF1093" s="187"/>
      <c r="GFG1093" s="187"/>
      <c r="GFH1093" s="187"/>
      <c r="GFI1093" s="187"/>
      <c r="GFJ1093" s="187"/>
      <c r="GFK1093" s="187"/>
      <c r="GFL1093" s="187"/>
      <c r="GFM1093" s="187"/>
      <c r="GFN1093" s="187"/>
      <c r="GFO1093" s="187"/>
      <c r="GFP1093" s="187"/>
      <c r="GFQ1093" s="187"/>
      <c r="GFR1093" s="187"/>
      <c r="GFS1093" s="187"/>
      <c r="GFT1093" s="187"/>
      <c r="GFU1093" s="187"/>
      <c r="GFV1093" s="187"/>
      <c r="GFW1093" s="187"/>
      <c r="GFX1093" s="187"/>
      <c r="GFY1093" s="187"/>
      <c r="GFZ1093" s="187"/>
      <c r="GGA1093" s="187"/>
      <c r="GGB1093" s="187"/>
      <c r="GGC1093" s="187"/>
      <c r="GGD1093" s="187"/>
      <c r="GGE1093" s="187"/>
      <c r="GGF1093" s="187"/>
      <c r="GGG1093" s="187"/>
      <c r="GGH1093" s="187"/>
      <c r="GGI1093" s="187"/>
      <c r="GGJ1093" s="187"/>
      <c r="GGK1093" s="187"/>
      <c r="GGL1093" s="187"/>
      <c r="GGM1093" s="187"/>
      <c r="GGN1093" s="187"/>
      <c r="GGO1093" s="187"/>
      <c r="GGP1093" s="187"/>
      <c r="GGQ1093" s="187"/>
      <c r="GGR1093" s="187"/>
      <c r="GGS1093" s="187"/>
      <c r="GGT1093" s="187"/>
      <c r="GGU1093" s="187"/>
      <c r="GGV1093" s="187"/>
      <c r="GGW1093" s="187"/>
      <c r="GGX1093" s="187"/>
      <c r="GGY1093" s="187"/>
      <c r="GGZ1093" s="187"/>
      <c r="GHA1093" s="187"/>
      <c r="GHB1093" s="187"/>
      <c r="GHC1093" s="187"/>
      <c r="GHD1093" s="187"/>
      <c r="GHE1093" s="187"/>
      <c r="GHF1093" s="187"/>
      <c r="GHG1093" s="187"/>
      <c r="GHH1093" s="187"/>
      <c r="GHI1093" s="187"/>
      <c r="GHJ1093" s="187"/>
      <c r="GHK1093" s="187"/>
      <c r="GHL1093" s="187"/>
      <c r="GHM1093" s="187"/>
      <c r="GHN1093" s="187"/>
      <c r="GHO1093" s="187"/>
      <c r="GHP1093" s="187"/>
      <c r="GHQ1093" s="187"/>
      <c r="GHR1093" s="187"/>
      <c r="GHS1093" s="187"/>
      <c r="GHT1093" s="187"/>
      <c r="GHU1093" s="187"/>
      <c r="GHV1093" s="187"/>
      <c r="GHW1093" s="187"/>
      <c r="GHX1093" s="187"/>
      <c r="GHY1093" s="187"/>
      <c r="GHZ1093" s="187"/>
      <c r="GIA1093" s="187"/>
      <c r="GIB1093" s="187"/>
      <c r="GIC1093" s="187"/>
      <c r="GID1093" s="187"/>
      <c r="GIE1093" s="187"/>
      <c r="GIF1093" s="187"/>
      <c r="GIG1093" s="187"/>
      <c r="GIH1093" s="187"/>
      <c r="GII1093" s="187"/>
      <c r="GIJ1093" s="187"/>
      <c r="GIK1093" s="187"/>
      <c r="GIL1093" s="187"/>
      <c r="GIM1093" s="187"/>
      <c r="GIN1093" s="187"/>
      <c r="GIO1093" s="187"/>
      <c r="GIP1093" s="187"/>
      <c r="GIQ1093" s="187"/>
      <c r="GIR1093" s="187"/>
      <c r="GIS1093" s="187"/>
      <c r="GIT1093" s="187"/>
      <c r="GIU1093" s="187"/>
      <c r="GIV1093" s="187"/>
      <c r="GIW1093" s="187"/>
      <c r="GIX1093" s="187"/>
      <c r="GIY1093" s="187"/>
      <c r="GIZ1093" s="187"/>
      <c r="GJA1093" s="187"/>
      <c r="GJB1093" s="187"/>
      <c r="GJC1093" s="187"/>
      <c r="GJD1093" s="187"/>
      <c r="GJE1093" s="187"/>
      <c r="GJF1093" s="187"/>
      <c r="GJG1093" s="187"/>
      <c r="GJH1093" s="187"/>
      <c r="GJI1093" s="187"/>
      <c r="GJJ1093" s="187"/>
      <c r="GJK1093" s="187"/>
      <c r="GJL1093" s="187"/>
      <c r="GJM1093" s="187"/>
      <c r="GJN1093" s="187"/>
      <c r="GJO1093" s="187"/>
      <c r="GJP1093" s="187"/>
      <c r="GJQ1093" s="187"/>
      <c r="GJR1093" s="187"/>
      <c r="GJS1093" s="187"/>
      <c r="GJT1093" s="187"/>
      <c r="GJU1093" s="187"/>
      <c r="GJV1093" s="187"/>
      <c r="GJW1093" s="187"/>
      <c r="GJX1093" s="187"/>
      <c r="GJY1093" s="187"/>
      <c r="GJZ1093" s="187"/>
      <c r="GKA1093" s="187"/>
      <c r="GKB1093" s="187"/>
      <c r="GKC1093" s="187"/>
      <c r="GKD1093" s="187"/>
      <c r="GKE1093" s="187"/>
      <c r="GKF1093" s="187"/>
      <c r="GKG1093" s="187"/>
      <c r="GKH1093" s="187"/>
      <c r="GKI1093" s="187"/>
      <c r="GKJ1093" s="187"/>
      <c r="GKK1093" s="187"/>
      <c r="GKL1093" s="187"/>
      <c r="GKM1093" s="187"/>
      <c r="GKN1093" s="187"/>
      <c r="GKO1093" s="187"/>
      <c r="GKP1093" s="187"/>
      <c r="GKQ1093" s="187"/>
      <c r="GKR1093" s="187"/>
      <c r="GKS1093" s="187"/>
      <c r="GKT1093" s="187"/>
      <c r="GKU1093" s="187"/>
      <c r="GKV1093" s="187"/>
      <c r="GKW1093" s="187"/>
      <c r="GKX1093" s="187"/>
      <c r="GKY1093" s="187"/>
      <c r="GKZ1093" s="187"/>
      <c r="GLA1093" s="187"/>
      <c r="GLB1093" s="187"/>
      <c r="GLC1093" s="187"/>
      <c r="GLD1093" s="187"/>
      <c r="GLE1093" s="187"/>
      <c r="GLF1093" s="187"/>
      <c r="GLG1093" s="187"/>
      <c r="GLH1093" s="187"/>
      <c r="GLI1093" s="187"/>
      <c r="GLJ1093" s="187"/>
      <c r="GLK1093" s="187"/>
      <c r="GLL1093" s="187"/>
      <c r="GLM1093" s="187"/>
      <c r="GLN1093" s="187"/>
      <c r="GLO1093" s="187"/>
      <c r="GLP1093" s="187"/>
      <c r="GLQ1093" s="187"/>
      <c r="GLR1093" s="187"/>
      <c r="GLS1093" s="187"/>
      <c r="GLT1093" s="187"/>
      <c r="GLU1093" s="187"/>
      <c r="GLV1093" s="187"/>
      <c r="GLW1093" s="187"/>
      <c r="GLX1093" s="187"/>
      <c r="GLY1093" s="187"/>
      <c r="GLZ1093" s="187"/>
      <c r="GMA1093" s="187"/>
      <c r="GMB1093" s="187"/>
      <c r="GMC1093" s="187"/>
      <c r="GMD1093" s="187"/>
      <c r="GME1093" s="187"/>
      <c r="GMF1093" s="187"/>
      <c r="GMG1093" s="187"/>
      <c r="GMH1093" s="187"/>
      <c r="GMI1093" s="187"/>
      <c r="GMJ1093" s="187"/>
      <c r="GMK1093" s="187"/>
      <c r="GML1093" s="187"/>
      <c r="GMM1093" s="187"/>
      <c r="GMN1093" s="187"/>
      <c r="GMO1093" s="187"/>
      <c r="GMP1093" s="187"/>
      <c r="GMQ1093" s="187"/>
      <c r="GMR1093" s="187"/>
      <c r="GMS1093" s="187"/>
      <c r="GMT1093" s="187"/>
      <c r="GMU1093" s="187"/>
      <c r="GMV1093" s="187"/>
      <c r="GMW1093" s="187"/>
      <c r="GMX1093" s="187"/>
      <c r="GMY1093" s="187"/>
      <c r="GMZ1093" s="187"/>
      <c r="GNA1093" s="187"/>
      <c r="GNB1093" s="187"/>
      <c r="GNC1093" s="187"/>
      <c r="GND1093" s="187"/>
      <c r="GNE1093" s="187"/>
      <c r="GNF1093" s="187"/>
      <c r="GNG1093" s="187"/>
      <c r="GNH1093" s="187"/>
      <c r="GNI1093" s="187"/>
      <c r="GNJ1093" s="187"/>
      <c r="GNK1093" s="187"/>
      <c r="GNL1093" s="187"/>
      <c r="GNM1093" s="187"/>
      <c r="GNN1093" s="187"/>
      <c r="GNO1093" s="187"/>
      <c r="GNP1093" s="187"/>
      <c r="GNQ1093" s="187"/>
      <c r="GNR1093" s="187"/>
      <c r="GNS1093" s="187"/>
      <c r="GNT1093" s="187"/>
      <c r="GNU1093" s="187"/>
      <c r="GNV1093" s="187"/>
      <c r="GNW1093" s="187"/>
      <c r="GNX1093" s="187"/>
      <c r="GNY1093" s="187"/>
      <c r="GNZ1093" s="187"/>
      <c r="GOA1093" s="187"/>
      <c r="GOB1093" s="187"/>
      <c r="GOC1093" s="187"/>
      <c r="GOD1093" s="187"/>
      <c r="GOE1093" s="187"/>
      <c r="GOF1093" s="187"/>
      <c r="GOG1093" s="187"/>
      <c r="GOH1093" s="187"/>
      <c r="GOI1093" s="187"/>
      <c r="GOJ1093" s="187"/>
      <c r="GOK1093" s="187"/>
      <c r="GOL1093" s="187"/>
      <c r="GOM1093" s="187"/>
      <c r="GON1093" s="187"/>
      <c r="GOO1093" s="187"/>
      <c r="GOP1093" s="187"/>
      <c r="GOQ1093" s="187"/>
      <c r="GOR1093" s="187"/>
      <c r="GOS1093" s="187"/>
      <c r="GOT1093" s="187"/>
      <c r="GOU1093" s="187"/>
      <c r="GOV1093" s="187"/>
      <c r="GOW1093" s="187"/>
      <c r="GOX1093" s="187"/>
      <c r="GOY1093" s="187"/>
      <c r="GOZ1093" s="187"/>
      <c r="GPA1093" s="187"/>
      <c r="GPB1093" s="187"/>
      <c r="GPC1093" s="187"/>
      <c r="GPD1093" s="187"/>
      <c r="GPE1093" s="187"/>
      <c r="GPF1093" s="187"/>
      <c r="GPG1093" s="187"/>
      <c r="GPH1093" s="187"/>
      <c r="GPI1093" s="187"/>
      <c r="GPJ1093" s="187"/>
      <c r="GPK1093" s="187"/>
      <c r="GPL1093" s="187"/>
      <c r="GPM1093" s="187"/>
      <c r="GPN1093" s="187"/>
      <c r="GPO1093" s="187"/>
      <c r="GPP1093" s="187"/>
      <c r="GPQ1093" s="187"/>
      <c r="GPR1093" s="187"/>
      <c r="GPS1093" s="187"/>
      <c r="GPT1093" s="187"/>
      <c r="GPU1093" s="187"/>
      <c r="GPV1093" s="187"/>
      <c r="GPW1093" s="187"/>
      <c r="GPX1093" s="187"/>
      <c r="GPY1093" s="187"/>
      <c r="GPZ1093" s="187"/>
      <c r="GQA1093" s="187"/>
      <c r="GQB1093" s="187"/>
      <c r="GQC1093" s="187"/>
      <c r="GQD1093" s="187"/>
      <c r="GQE1093" s="187"/>
      <c r="GQF1093" s="187"/>
      <c r="GQG1093" s="187"/>
      <c r="GQH1093" s="187"/>
      <c r="GQI1093" s="187"/>
      <c r="GQJ1093" s="187"/>
      <c r="GQK1093" s="187"/>
      <c r="GQL1093" s="187"/>
      <c r="GQM1093" s="187"/>
      <c r="GQN1093" s="187"/>
      <c r="GQO1093" s="187"/>
      <c r="GQP1093" s="187"/>
      <c r="GQQ1093" s="187"/>
      <c r="GQR1093" s="187"/>
      <c r="GQS1093" s="187"/>
      <c r="GQT1093" s="187"/>
      <c r="GQU1093" s="187"/>
      <c r="GQV1093" s="187"/>
      <c r="GQW1093" s="187"/>
      <c r="GQX1093" s="187"/>
      <c r="GQY1093" s="187"/>
      <c r="GQZ1093" s="187"/>
      <c r="GRA1093" s="187"/>
      <c r="GRB1093" s="187"/>
      <c r="GRC1093" s="187"/>
      <c r="GRD1093" s="187"/>
      <c r="GRE1093" s="187"/>
      <c r="GRF1093" s="187"/>
      <c r="GRG1093" s="187"/>
      <c r="GRH1093" s="187"/>
      <c r="GRI1093" s="187"/>
      <c r="GRJ1093" s="187"/>
      <c r="GRK1093" s="187"/>
      <c r="GRL1093" s="187"/>
      <c r="GRM1093" s="187"/>
      <c r="GRN1093" s="187"/>
      <c r="GRO1093" s="187"/>
      <c r="GRP1093" s="187"/>
      <c r="GRQ1093" s="187"/>
      <c r="GRR1093" s="187"/>
      <c r="GRS1093" s="187"/>
      <c r="GRT1093" s="187"/>
      <c r="GRU1093" s="187"/>
      <c r="GRV1093" s="187"/>
      <c r="GRW1093" s="187"/>
      <c r="GRX1093" s="187"/>
      <c r="GRY1093" s="187"/>
      <c r="GRZ1093" s="187"/>
      <c r="GSA1093" s="187"/>
      <c r="GSB1093" s="187"/>
      <c r="GSC1093" s="187"/>
      <c r="GSD1093" s="187"/>
      <c r="GSE1093" s="187"/>
      <c r="GSF1093" s="187"/>
      <c r="GSG1093" s="187"/>
      <c r="GSH1093" s="187"/>
      <c r="GSI1093" s="187"/>
      <c r="GSJ1093" s="187"/>
      <c r="GSK1093" s="187"/>
      <c r="GSL1093" s="187"/>
      <c r="GSM1093" s="187"/>
      <c r="GSN1093" s="187"/>
      <c r="GSO1093" s="187"/>
      <c r="GSP1093" s="187"/>
      <c r="GSQ1093" s="187"/>
      <c r="GSR1093" s="187"/>
      <c r="GSS1093" s="187"/>
      <c r="GST1093" s="187"/>
      <c r="GSU1093" s="187"/>
      <c r="GSV1093" s="187"/>
      <c r="GSW1093" s="187"/>
      <c r="GSX1093" s="187"/>
      <c r="GSY1093" s="187"/>
      <c r="GSZ1093" s="187"/>
      <c r="GTA1093" s="187"/>
      <c r="GTB1093" s="187"/>
      <c r="GTC1093" s="187"/>
      <c r="GTD1093" s="187"/>
      <c r="GTE1093" s="187"/>
      <c r="GTF1093" s="187"/>
      <c r="GTG1093" s="187"/>
      <c r="GTH1093" s="187"/>
      <c r="GTI1093" s="187"/>
      <c r="GTJ1093" s="187"/>
      <c r="GTK1093" s="187"/>
      <c r="GTL1093" s="187"/>
      <c r="GTM1093" s="187"/>
      <c r="GTN1093" s="187"/>
      <c r="GTO1093" s="187"/>
      <c r="GTP1093" s="187"/>
      <c r="GTQ1093" s="187"/>
      <c r="GTR1093" s="187"/>
      <c r="GTS1093" s="187"/>
      <c r="GTT1093" s="187"/>
      <c r="GTU1093" s="187"/>
      <c r="GTV1093" s="187"/>
      <c r="GTW1093" s="187"/>
      <c r="GTX1093" s="187"/>
      <c r="GTY1093" s="187"/>
      <c r="GTZ1093" s="187"/>
      <c r="GUA1093" s="187"/>
      <c r="GUB1093" s="187"/>
      <c r="GUC1093" s="187"/>
      <c r="GUD1093" s="187"/>
      <c r="GUE1093" s="187"/>
      <c r="GUF1093" s="187"/>
      <c r="GUG1093" s="187"/>
      <c r="GUH1093" s="187"/>
      <c r="GUI1093" s="187"/>
      <c r="GUJ1093" s="187"/>
      <c r="GUK1093" s="187"/>
      <c r="GUL1093" s="187"/>
      <c r="GUM1093" s="187"/>
      <c r="GUN1093" s="187"/>
      <c r="GUO1093" s="187"/>
      <c r="GUP1093" s="187"/>
      <c r="GUQ1093" s="187"/>
      <c r="GUR1093" s="187"/>
      <c r="GUS1093" s="187"/>
      <c r="GUT1093" s="187"/>
      <c r="GUU1093" s="187"/>
      <c r="GUV1093" s="187"/>
      <c r="GUW1093" s="187"/>
      <c r="GUX1093" s="187"/>
      <c r="GUY1093" s="187"/>
      <c r="GUZ1093" s="187"/>
      <c r="GVA1093" s="187"/>
      <c r="GVB1093" s="187"/>
      <c r="GVC1093" s="187"/>
      <c r="GVD1093" s="187"/>
      <c r="GVE1093" s="187"/>
      <c r="GVF1093" s="187"/>
      <c r="GVG1093" s="187"/>
      <c r="GVH1093" s="187"/>
      <c r="GVI1093" s="187"/>
      <c r="GVJ1093" s="187"/>
      <c r="GVK1093" s="187"/>
      <c r="GVL1093" s="187"/>
      <c r="GVM1093" s="187"/>
      <c r="GVN1093" s="187"/>
      <c r="GVO1093" s="187"/>
      <c r="GVP1093" s="187"/>
      <c r="GVQ1093" s="187"/>
      <c r="GVR1093" s="187"/>
      <c r="GVS1093" s="187"/>
      <c r="GVT1093" s="187"/>
      <c r="GVU1093" s="187"/>
      <c r="GVV1093" s="187"/>
      <c r="GVW1093" s="187"/>
      <c r="GVX1093" s="187"/>
      <c r="GVY1093" s="187"/>
      <c r="GVZ1093" s="187"/>
      <c r="GWA1093" s="187"/>
      <c r="GWB1093" s="187"/>
      <c r="GWC1093" s="187"/>
      <c r="GWD1093" s="187"/>
      <c r="GWE1093" s="187"/>
      <c r="GWF1093" s="187"/>
      <c r="GWG1093" s="187"/>
      <c r="GWH1093" s="187"/>
      <c r="GWI1093" s="187"/>
      <c r="GWJ1093" s="187"/>
      <c r="GWK1093" s="187"/>
      <c r="GWL1093" s="187"/>
      <c r="GWM1093" s="187"/>
      <c r="GWN1093" s="187"/>
      <c r="GWO1093" s="187"/>
      <c r="GWP1093" s="187"/>
      <c r="GWQ1093" s="187"/>
      <c r="GWR1093" s="187"/>
      <c r="GWS1093" s="187"/>
      <c r="GWT1093" s="187"/>
      <c r="GWU1093" s="187"/>
      <c r="GWV1093" s="187"/>
      <c r="GWW1093" s="187"/>
      <c r="GWX1093" s="187"/>
      <c r="GWY1093" s="187"/>
      <c r="GWZ1093" s="187"/>
      <c r="GXA1093" s="187"/>
      <c r="GXB1093" s="187"/>
      <c r="GXC1093" s="187"/>
      <c r="GXD1093" s="187"/>
      <c r="GXE1093" s="187"/>
      <c r="GXF1093" s="187"/>
      <c r="GXG1093" s="187"/>
      <c r="GXH1093" s="187"/>
      <c r="GXI1093" s="187"/>
      <c r="GXJ1093" s="187"/>
      <c r="GXK1093" s="187"/>
      <c r="GXL1093" s="187"/>
      <c r="GXM1093" s="187"/>
      <c r="GXN1093" s="187"/>
      <c r="GXO1093" s="187"/>
      <c r="GXP1093" s="187"/>
      <c r="GXQ1093" s="187"/>
      <c r="GXR1093" s="187"/>
      <c r="GXS1093" s="187"/>
      <c r="GXT1093" s="187"/>
      <c r="GXU1093" s="187"/>
      <c r="GXV1093" s="187"/>
      <c r="GXW1093" s="187"/>
      <c r="GXX1093" s="187"/>
      <c r="GXY1093" s="187"/>
      <c r="GXZ1093" s="187"/>
      <c r="GYA1093" s="187"/>
      <c r="GYB1093" s="187"/>
      <c r="GYC1093" s="187"/>
      <c r="GYD1093" s="187"/>
      <c r="GYE1093" s="187"/>
      <c r="GYF1093" s="187"/>
      <c r="GYG1093" s="187"/>
      <c r="GYH1093" s="187"/>
      <c r="GYI1093" s="187"/>
      <c r="GYJ1093" s="187"/>
      <c r="GYK1093" s="187"/>
      <c r="GYL1093" s="187"/>
      <c r="GYM1093" s="187"/>
      <c r="GYN1093" s="187"/>
      <c r="GYO1093" s="187"/>
      <c r="GYP1093" s="187"/>
      <c r="GYQ1093" s="187"/>
      <c r="GYR1093" s="187"/>
      <c r="GYS1093" s="187"/>
      <c r="GYT1093" s="187"/>
      <c r="GYU1093" s="187"/>
      <c r="GYV1093" s="187"/>
      <c r="GYW1093" s="187"/>
      <c r="GYX1093" s="187"/>
      <c r="GYY1093" s="187"/>
      <c r="GYZ1093" s="187"/>
      <c r="GZA1093" s="187"/>
      <c r="GZB1093" s="187"/>
      <c r="GZC1093" s="187"/>
      <c r="GZD1093" s="187"/>
      <c r="GZE1093" s="187"/>
      <c r="GZF1093" s="187"/>
      <c r="GZG1093" s="187"/>
      <c r="GZH1093" s="187"/>
      <c r="GZI1093" s="187"/>
      <c r="GZJ1093" s="187"/>
      <c r="GZK1093" s="187"/>
      <c r="GZL1093" s="187"/>
      <c r="GZM1093" s="187"/>
      <c r="GZN1093" s="187"/>
      <c r="GZO1093" s="187"/>
      <c r="GZP1093" s="187"/>
      <c r="GZQ1093" s="187"/>
      <c r="GZR1093" s="187"/>
      <c r="GZS1093" s="187"/>
      <c r="GZT1093" s="187"/>
      <c r="GZU1093" s="187"/>
      <c r="GZV1093" s="187"/>
      <c r="GZW1093" s="187"/>
      <c r="GZX1093" s="187"/>
      <c r="GZY1093" s="187"/>
      <c r="GZZ1093" s="187"/>
      <c r="HAA1093" s="187"/>
      <c r="HAB1093" s="187"/>
      <c r="HAC1093" s="187"/>
      <c r="HAD1093" s="187"/>
      <c r="HAE1093" s="187"/>
      <c r="HAF1093" s="187"/>
      <c r="HAG1093" s="187"/>
      <c r="HAH1093" s="187"/>
      <c r="HAI1093" s="187"/>
      <c r="HAJ1093" s="187"/>
      <c r="HAK1093" s="187"/>
      <c r="HAL1093" s="187"/>
      <c r="HAM1093" s="187"/>
      <c r="HAN1093" s="187"/>
      <c r="HAO1093" s="187"/>
      <c r="HAP1093" s="187"/>
      <c r="HAQ1093" s="187"/>
      <c r="HAR1093" s="187"/>
      <c r="HAS1093" s="187"/>
      <c r="HAT1093" s="187"/>
      <c r="HAU1093" s="187"/>
      <c r="HAV1093" s="187"/>
      <c r="HAW1093" s="187"/>
      <c r="HAX1093" s="187"/>
      <c r="HAY1093" s="187"/>
      <c r="HAZ1093" s="187"/>
      <c r="HBA1093" s="187"/>
      <c r="HBB1093" s="187"/>
      <c r="HBC1093" s="187"/>
      <c r="HBD1093" s="187"/>
      <c r="HBE1093" s="187"/>
      <c r="HBF1093" s="187"/>
      <c r="HBG1093" s="187"/>
      <c r="HBH1093" s="187"/>
      <c r="HBI1093" s="187"/>
      <c r="HBJ1093" s="187"/>
      <c r="HBK1093" s="187"/>
      <c r="HBL1093" s="187"/>
      <c r="HBM1093" s="187"/>
      <c r="HBN1093" s="187"/>
      <c r="HBO1093" s="187"/>
      <c r="HBP1093" s="187"/>
      <c r="HBQ1093" s="187"/>
      <c r="HBR1093" s="187"/>
      <c r="HBS1093" s="187"/>
      <c r="HBT1093" s="187"/>
      <c r="HBU1093" s="187"/>
      <c r="HBV1093" s="187"/>
      <c r="HBW1093" s="187"/>
      <c r="HBX1093" s="187"/>
      <c r="HBY1093" s="187"/>
      <c r="HBZ1093" s="187"/>
      <c r="HCA1093" s="187"/>
      <c r="HCB1093" s="187"/>
      <c r="HCC1093" s="187"/>
      <c r="HCD1093" s="187"/>
      <c r="HCE1093" s="187"/>
      <c r="HCF1093" s="187"/>
      <c r="HCG1093" s="187"/>
      <c r="HCH1093" s="187"/>
      <c r="HCI1093" s="187"/>
      <c r="HCJ1093" s="187"/>
      <c r="HCK1093" s="187"/>
      <c r="HCL1093" s="187"/>
      <c r="HCM1093" s="187"/>
      <c r="HCN1093" s="187"/>
      <c r="HCO1093" s="187"/>
      <c r="HCP1093" s="187"/>
      <c r="HCQ1093" s="187"/>
      <c r="HCR1093" s="187"/>
      <c r="HCS1093" s="187"/>
      <c r="HCT1093" s="187"/>
      <c r="HCU1093" s="187"/>
      <c r="HCV1093" s="187"/>
      <c r="HCW1093" s="187"/>
      <c r="HCX1093" s="187"/>
      <c r="HCY1093" s="187"/>
      <c r="HCZ1093" s="187"/>
      <c r="HDA1093" s="187"/>
      <c r="HDB1093" s="187"/>
      <c r="HDC1093" s="187"/>
      <c r="HDD1093" s="187"/>
      <c r="HDE1093" s="187"/>
      <c r="HDF1093" s="187"/>
      <c r="HDG1093" s="187"/>
      <c r="HDH1093" s="187"/>
      <c r="HDI1093" s="187"/>
      <c r="HDJ1093" s="187"/>
      <c r="HDK1093" s="187"/>
      <c r="HDL1093" s="187"/>
      <c r="HDM1093" s="187"/>
      <c r="HDN1093" s="187"/>
      <c r="HDO1093" s="187"/>
      <c r="HDP1093" s="187"/>
      <c r="HDQ1093" s="187"/>
      <c r="HDR1093" s="187"/>
      <c r="HDS1093" s="187"/>
      <c r="HDT1093" s="187"/>
      <c r="HDU1093" s="187"/>
      <c r="HDV1093" s="187"/>
      <c r="HDW1093" s="187"/>
      <c r="HDX1093" s="187"/>
      <c r="HDY1093" s="187"/>
      <c r="HDZ1093" s="187"/>
      <c r="HEA1093" s="187"/>
      <c r="HEB1093" s="187"/>
      <c r="HEC1093" s="187"/>
      <c r="HED1093" s="187"/>
      <c r="HEE1093" s="187"/>
      <c r="HEF1093" s="187"/>
      <c r="HEG1093" s="187"/>
      <c r="HEH1093" s="187"/>
      <c r="HEI1093" s="187"/>
      <c r="HEJ1093" s="187"/>
      <c r="HEK1093" s="187"/>
      <c r="HEL1093" s="187"/>
      <c r="HEM1093" s="187"/>
      <c r="HEN1093" s="187"/>
      <c r="HEO1093" s="187"/>
      <c r="HEP1093" s="187"/>
      <c r="HEQ1093" s="187"/>
      <c r="HER1093" s="187"/>
      <c r="HES1093" s="187"/>
      <c r="HET1093" s="187"/>
      <c r="HEU1093" s="187"/>
      <c r="HEV1093" s="187"/>
      <c r="HEW1093" s="187"/>
      <c r="HEX1093" s="187"/>
      <c r="HEY1093" s="187"/>
      <c r="HEZ1093" s="187"/>
      <c r="HFA1093" s="187"/>
      <c r="HFB1093" s="187"/>
      <c r="HFC1093" s="187"/>
      <c r="HFD1093" s="187"/>
      <c r="HFE1093" s="187"/>
      <c r="HFF1093" s="187"/>
      <c r="HFG1093" s="187"/>
      <c r="HFH1093" s="187"/>
      <c r="HFI1093" s="187"/>
      <c r="HFJ1093" s="187"/>
      <c r="HFK1093" s="187"/>
      <c r="HFL1093" s="187"/>
      <c r="HFM1093" s="187"/>
      <c r="HFN1093" s="187"/>
      <c r="HFO1093" s="187"/>
      <c r="HFP1093" s="187"/>
      <c r="HFQ1093" s="187"/>
      <c r="HFR1093" s="187"/>
      <c r="HFS1093" s="187"/>
      <c r="HFT1093" s="187"/>
      <c r="HFU1093" s="187"/>
      <c r="HFV1093" s="187"/>
      <c r="HFW1093" s="187"/>
      <c r="HFX1093" s="187"/>
      <c r="HFY1093" s="187"/>
      <c r="HFZ1093" s="187"/>
      <c r="HGA1093" s="187"/>
      <c r="HGB1093" s="187"/>
      <c r="HGC1093" s="187"/>
      <c r="HGD1093" s="187"/>
      <c r="HGE1093" s="187"/>
      <c r="HGF1093" s="187"/>
      <c r="HGG1093" s="187"/>
      <c r="HGH1093" s="187"/>
      <c r="HGI1093" s="187"/>
      <c r="HGJ1093" s="187"/>
      <c r="HGK1093" s="187"/>
      <c r="HGL1093" s="187"/>
      <c r="HGM1093" s="187"/>
      <c r="HGN1093" s="187"/>
      <c r="HGO1093" s="187"/>
      <c r="HGP1093" s="187"/>
      <c r="HGQ1093" s="187"/>
      <c r="HGR1093" s="187"/>
      <c r="HGS1093" s="187"/>
      <c r="HGT1093" s="187"/>
      <c r="HGU1093" s="187"/>
      <c r="HGV1093" s="187"/>
      <c r="HGW1093" s="187"/>
      <c r="HGX1093" s="187"/>
      <c r="HGY1093" s="187"/>
      <c r="HGZ1093" s="187"/>
      <c r="HHA1093" s="187"/>
      <c r="HHB1093" s="187"/>
      <c r="HHC1093" s="187"/>
      <c r="HHD1093" s="187"/>
      <c r="HHE1093" s="187"/>
      <c r="HHF1093" s="187"/>
      <c r="HHG1093" s="187"/>
      <c r="HHH1093" s="187"/>
      <c r="HHI1093" s="187"/>
      <c r="HHJ1093" s="187"/>
      <c r="HHK1093" s="187"/>
      <c r="HHL1093" s="187"/>
      <c r="HHM1093" s="187"/>
      <c r="HHN1093" s="187"/>
      <c r="HHO1093" s="187"/>
      <c r="HHP1093" s="187"/>
      <c r="HHQ1093" s="187"/>
      <c r="HHR1093" s="187"/>
      <c r="HHS1093" s="187"/>
      <c r="HHT1093" s="187"/>
      <c r="HHU1093" s="187"/>
      <c r="HHV1093" s="187"/>
      <c r="HHW1093" s="187"/>
      <c r="HHX1093" s="187"/>
      <c r="HHY1093" s="187"/>
      <c r="HHZ1093" s="187"/>
      <c r="HIA1093" s="187"/>
      <c r="HIB1093" s="187"/>
      <c r="HIC1093" s="187"/>
      <c r="HID1093" s="187"/>
      <c r="HIE1093" s="187"/>
      <c r="HIF1093" s="187"/>
      <c r="HIG1093" s="187"/>
      <c r="HIH1093" s="187"/>
      <c r="HII1093" s="187"/>
      <c r="HIJ1093" s="187"/>
      <c r="HIK1093" s="187"/>
      <c r="HIL1093" s="187"/>
      <c r="HIM1093" s="187"/>
      <c r="HIN1093" s="187"/>
      <c r="HIO1093" s="187"/>
      <c r="HIP1093" s="187"/>
      <c r="HIQ1093" s="187"/>
      <c r="HIR1093" s="187"/>
      <c r="HIS1093" s="187"/>
      <c r="HIT1093" s="187"/>
      <c r="HIU1093" s="187"/>
      <c r="HIV1093" s="187"/>
      <c r="HIW1093" s="187"/>
      <c r="HIX1093" s="187"/>
      <c r="HIY1093" s="187"/>
      <c r="HIZ1093" s="187"/>
      <c r="HJA1093" s="187"/>
      <c r="HJB1093" s="187"/>
      <c r="HJC1093" s="187"/>
      <c r="HJD1093" s="187"/>
      <c r="HJE1093" s="187"/>
      <c r="HJF1093" s="187"/>
      <c r="HJG1093" s="187"/>
      <c r="HJH1093" s="187"/>
      <c r="HJI1093" s="187"/>
      <c r="HJJ1093" s="187"/>
      <c r="HJK1093" s="187"/>
      <c r="HJL1093" s="187"/>
      <c r="HJM1093" s="187"/>
      <c r="HJN1093" s="187"/>
      <c r="HJO1093" s="187"/>
      <c r="HJP1093" s="187"/>
      <c r="HJQ1093" s="187"/>
      <c r="HJR1093" s="187"/>
      <c r="HJS1093" s="187"/>
      <c r="HJT1093" s="187"/>
      <c r="HJU1093" s="187"/>
      <c r="HJV1093" s="187"/>
      <c r="HJW1093" s="187"/>
      <c r="HJX1093" s="187"/>
      <c r="HJY1093" s="187"/>
      <c r="HJZ1093" s="187"/>
      <c r="HKA1093" s="187"/>
      <c r="HKB1093" s="187"/>
      <c r="HKC1093" s="187"/>
      <c r="HKD1093" s="187"/>
      <c r="HKE1093" s="187"/>
      <c r="HKF1093" s="187"/>
      <c r="HKG1093" s="187"/>
      <c r="HKH1093" s="187"/>
      <c r="HKI1093" s="187"/>
      <c r="HKJ1093" s="187"/>
      <c r="HKK1093" s="187"/>
      <c r="HKL1093" s="187"/>
      <c r="HKM1093" s="187"/>
      <c r="HKN1093" s="187"/>
      <c r="HKO1093" s="187"/>
      <c r="HKP1093" s="187"/>
      <c r="HKQ1093" s="187"/>
      <c r="HKR1093" s="187"/>
      <c r="HKS1093" s="187"/>
      <c r="HKT1093" s="187"/>
      <c r="HKU1093" s="187"/>
      <c r="HKV1093" s="187"/>
      <c r="HKW1093" s="187"/>
      <c r="HKX1093" s="187"/>
      <c r="HKY1093" s="187"/>
      <c r="HKZ1093" s="187"/>
      <c r="HLA1093" s="187"/>
      <c r="HLB1093" s="187"/>
      <c r="HLC1093" s="187"/>
      <c r="HLD1093" s="187"/>
      <c r="HLE1093" s="187"/>
      <c r="HLF1093" s="187"/>
      <c r="HLG1093" s="187"/>
      <c r="HLH1093" s="187"/>
      <c r="HLI1093" s="187"/>
      <c r="HLJ1093" s="187"/>
      <c r="HLK1093" s="187"/>
      <c r="HLL1093" s="187"/>
      <c r="HLM1093" s="187"/>
      <c r="HLN1093" s="187"/>
      <c r="HLO1093" s="187"/>
      <c r="HLP1093" s="187"/>
      <c r="HLQ1093" s="187"/>
      <c r="HLR1093" s="187"/>
      <c r="HLS1093" s="187"/>
      <c r="HLT1093" s="187"/>
      <c r="HLU1093" s="187"/>
      <c r="HLV1093" s="187"/>
      <c r="HLW1093" s="187"/>
      <c r="HLX1093" s="187"/>
      <c r="HLY1093" s="187"/>
      <c r="HLZ1093" s="187"/>
      <c r="HMA1093" s="187"/>
      <c r="HMB1093" s="187"/>
      <c r="HMC1093" s="187"/>
      <c r="HMD1093" s="187"/>
      <c r="HME1093" s="187"/>
      <c r="HMF1093" s="187"/>
      <c r="HMG1093" s="187"/>
      <c r="HMH1093" s="187"/>
      <c r="HMI1093" s="187"/>
      <c r="HMJ1093" s="187"/>
      <c r="HMK1093" s="187"/>
      <c r="HML1093" s="187"/>
      <c r="HMM1093" s="187"/>
      <c r="HMN1093" s="187"/>
      <c r="HMO1093" s="187"/>
      <c r="HMP1093" s="187"/>
      <c r="HMQ1093" s="187"/>
      <c r="HMR1093" s="187"/>
      <c r="HMS1093" s="187"/>
      <c r="HMT1093" s="187"/>
      <c r="HMU1093" s="187"/>
      <c r="HMV1093" s="187"/>
      <c r="HMW1093" s="187"/>
      <c r="HMX1093" s="187"/>
      <c r="HMY1093" s="187"/>
      <c r="HMZ1093" s="187"/>
      <c r="HNA1093" s="187"/>
      <c r="HNB1093" s="187"/>
      <c r="HNC1093" s="187"/>
      <c r="HND1093" s="187"/>
      <c r="HNE1093" s="187"/>
      <c r="HNF1093" s="187"/>
      <c r="HNG1093" s="187"/>
      <c r="HNH1093" s="187"/>
      <c r="HNI1093" s="187"/>
      <c r="HNJ1093" s="187"/>
      <c r="HNK1093" s="187"/>
      <c r="HNL1093" s="187"/>
      <c r="HNM1093" s="187"/>
      <c r="HNN1093" s="187"/>
      <c r="HNO1093" s="187"/>
      <c r="HNP1093" s="187"/>
      <c r="HNQ1093" s="187"/>
      <c r="HNR1093" s="187"/>
      <c r="HNS1093" s="187"/>
      <c r="HNT1093" s="187"/>
      <c r="HNU1093" s="187"/>
      <c r="HNV1093" s="187"/>
      <c r="HNW1093" s="187"/>
      <c r="HNX1093" s="187"/>
      <c r="HNY1093" s="187"/>
      <c r="HNZ1093" s="187"/>
      <c r="HOA1093" s="187"/>
      <c r="HOB1093" s="187"/>
      <c r="HOC1093" s="187"/>
      <c r="HOD1093" s="187"/>
      <c r="HOE1093" s="187"/>
      <c r="HOF1093" s="187"/>
      <c r="HOG1093" s="187"/>
      <c r="HOH1093" s="187"/>
      <c r="HOI1093" s="187"/>
      <c r="HOJ1093" s="187"/>
      <c r="HOK1093" s="187"/>
      <c r="HOL1093" s="187"/>
      <c r="HOM1093" s="187"/>
      <c r="HON1093" s="187"/>
      <c r="HOO1093" s="187"/>
      <c r="HOP1093" s="187"/>
      <c r="HOQ1093" s="187"/>
      <c r="HOR1093" s="187"/>
      <c r="HOS1093" s="187"/>
      <c r="HOT1093" s="187"/>
      <c r="HOU1093" s="187"/>
      <c r="HOV1093" s="187"/>
      <c r="HOW1093" s="187"/>
      <c r="HOX1093" s="187"/>
      <c r="HOY1093" s="187"/>
      <c r="HOZ1093" s="187"/>
      <c r="HPA1093" s="187"/>
      <c r="HPB1093" s="187"/>
      <c r="HPC1093" s="187"/>
      <c r="HPD1093" s="187"/>
      <c r="HPE1093" s="187"/>
      <c r="HPF1093" s="187"/>
      <c r="HPG1093" s="187"/>
      <c r="HPH1093" s="187"/>
      <c r="HPI1093" s="187"/>
      <c r="HPJ1093" s="187"/>
      <c r="HPK1093" s="187"/>
      <c r="HPL1093" s="187"/>
      <c r="HPM1093" s="187"/>
      <c r="HPN1093" s="187"/>
      <c r="HPO1093" s="187"/>
      <c r="HPP1093" s="187"/>
      <c r="HPQ1093" s="187"/>
      <c r="HPR1093" s="187"/>
      <c r="HPS1093" s="187"/>
      <c r="HPT1093" s="187"/>
      <c r="HPU1093" s="187"/>
      <c r="HPV1093" s="187"/>
      <c r="HPW1093" s="187"/>
      <c r="HPX1093" s="187"/>
      <c r="HPY1093" s="187"/>
      <c r="HPZ1093" s="187"/>
      <c r="HQA1093" s="187"/>
      <c r="HQB1093" s="187"/>
      <c r="HQC1093" s="187"/>
      <c r="HQD1093" s="187"/>
      <c r="HQE1093" s="187"/>
      <c r="HQF1093" s="187"/>
      <c r="HQG1093" s="187"/>
      <c r="HQH1093" s="187"/>
      <c r="HQI1093" s="187"/>
      <c r="HQJ1093" s="187"/>
      <c r="HQK1093" s="187"/>
      <c r="HQL1093" s="187"/>
      <c r="HQM1093" s="187"/>
      <c r="HQN1093" s="187"/>
      <c r="HQO1093" s="187"/>
      <c r="HQP1093" s="187"/>
      <c r="HQQ1093" s="187"/>
      <c r="HQR1093" s="187"/>
      <c r="HQS1093" s="187"/>
      <c r="HQT1093" s="187"/>
      <c r="HQU1093" s="187"/>
      <c r="HQV1093" s="187"/>
      <c r="HQW1093" s="187"/>
      <c r="HQX1093" s="187"/>
      <c r="HQY1093" s="187"/>
      <c r="HQZ1093" s="187"/>
      <c r="HRA1093" s="187"/>
      <c r="HRB1093" s="187"/>
      <c r="HRC1093" s="187"/>
      <c r="HRD1093" s="187"/>
      <c r="HRE1093" s="187"/>
      <c r="HRF1093" s="187"/>
      <c r="HRG1093" s="187"/>
      <c r="HRH1093" s="187"/>
      <c r="HRI1093" s="187"/>
      <c r="HRJ1093" s="187"/>
      <c r="HRK1093" s="187"/>
      <c r="HRL1093" s="187"/>
      <c r="HRM1093" s="187"/>
      <c r="HRN1093" s="187"/>
      <c r="HRO1093" s="187"/>
      <c r="HRP1093" s="187"/>
      <c r="HRQ1093" s="187"/>
      <c r="HRR1093" s="187"/>
      <c r="HRS1093" s="187"/>
      <c r="HRT1093" s="187"/>
      <c r="HRU1093" s="187"/>
      <c r="HRV1093" s="187"/>
      <c r="HRW1093" s="187"/>
      <c r="HRX1093" s="187"/>
      <c r="HRY1093" s="187"/>
      <c r="HRZ1093" s="187"/>
      <c r="HSA1093" s="187"/>
      <c r="HSB1093" s="187"/>
      <c r="HSC1093" s="187"/>
      <c r="HSD1093" s="187"/>
      <c r="HSE1093" s="187"/>
      <c r="HSF1093" s="187"/>
      <c r="HSG1093" s="187"/>
      <c r="HSH1093" s="187"/>
      <c r="HSI1093" s="187"/>
      <c r="HSJ1093" s="187"/>
      <c r="HSK1093" s="187"/>
      <c r="HSL1093" s="187"/>
      <c r="HSM1093" s="187"/>
      <c r="HSN1093" s="187"/>
      <c r="HSO1093" s="187"/>
      <c r="HSP1093" s="187"/>
      <c r="HSQ1093" s="187"/>
      <c r="HSR1093" s="187"/>
      <c r="HSS1093" s="187"/>
      <c r="HST1093" s="187"/>
      <c r="HSU1093" s="187"/>
      <c r="HSV1093" s="187"/>
      <c r="HSW1093" s="187"/>
      <c r="HSX1093" s="187"/>
      <c r="HSY1093" s="187"/>
      <c r="HSZ1093" s="187"/>
      <c r="HTA1093" s="187"/>
      <c r="HTB1093" s="187"/>
      <c r="HTC1093" s="187"/>
      <c r="HTD1093" s="187"/>
      <c r="HTE1093" s="187"/>
      <c r="HTF1093" s="187"/>
      <c r="HTG1093" s="187"/>
      <c r="HTH1093" s="187"/>
      <c r="HTI1093" s="187"/>
      <c r="HTJ1093" s="187"/>
      <c r="HTK1093" s="187"/>
      <c r="HTL1093" s="187"/>
      <c r="HTM1093" s="187"/>
      <c r="HTN1093" s="187"/>
      <c r="HTO1093" s="187"/>
      <c r="HTP1093" s="187"/>
      <c r="HTQ1093" s="187"/>
      <c r="HTR1093" s="187"/>
      <c r="HTS1093" s="187"/>
      <c r="HTT1093" s="187"/>
      <c r="HTU1093" s="187"/>
      <c r="HTV1093" s="187"/>
      <c r="HTW1093" s="187"/>
      <c r="HTX1093" s="187"/>
      <c r="HTY1093" s="187"/>
      <c r="HTZ1093" s="187"/>
      <c r="HUA1093" s="187"/>
      <c r="HUB1093" s="187"/>
      <c r="HUC1093" s="187"/>
      <c r="HUD1093" s="187"/>
      <c r="HUE1093" s="187"/>
      <c r="HUF1093" s="187"/>
      <c r="HUG1093" s="187"/>
      <c r="HUH1093" s="187"/>
      <c r="HUI1093" s="187"/>
      <c r="HUJ1093" s="187"/>
      <c r="HUK1093" s="187"/>
      <c r="HUL1093" s="187"/>
      <c r="HUM1093" s="187"/>
      <c r="HUN1093" s="187"/>
      <c r="HUO1093" s="187"/>
      <c r="HUP1093" s="187"/>
      <c r="HUQ1093" s="187"/>
      <c r="HUR1093" s="187"/>
      <c r="HUS1093" s="187"/>
      <c r="HUT1093" s="187"/>
      <c r="HUU1093" s="187"/>
      <c r="HUV1093" s="187"/>
      <c r="HUW1093" s="187"/>
      <c r="HUX1093" s="187"/>
      <c r="HUY1093" s="187"/>
      <c r="HUZ1093" s="187"/>
      <c r="HVA1093" s="187"/>
      <c r="HVB1093" s="187"/>
      <c r="HVC1093" s="187"/>
      <c r="HVD1093" s="187"/>
      <c r="HVE1093" s="187"/>
      <c r="HVF1093" s="187"/>
      <c r="HVG1093" s="187"/>
      <c r="HVH1093" s="187"/>
      <c r="HVI1093" s="187"/>
      <c r="HVJ1093" s="187"/>
      <c r="HVK1093" s="187"/>
      <c r="HVL1093" s="187"/>
      <c r="HVM1093" s="187"/>
      <c r="HVN1093" s="187"/>
      <c r="HVO1093" s="187"/>
      <c r="HVP1093" s="187"/>
      <c r="HVQ1093" s="187"/>
      <c r="HVR1093" s="187"/>
      <c r="HVS1093" s="187"/>
      <c r="HVT1093" s="187"/>
      <c r="HVU1093" s="187"/>
      <c r="HVV1093" s="187"/>
      <c r="HVW1093" s="187"/>
      <c r="HVX1093" s="187"/>
      <c r="HVY1093" s="187"/>
      <c r="HVZ1093" s="187"/>
      <c r="HWA1093" s="187"/>
      <c r="HWB1093" s="187"/>
      <c r="HWC1093" s="187"/>
      <c r="HWD1093" s="187"/>
      <c r="HWE1093" s="187"/>
      <c r="HWF1093" s="187"/>
      <c r="HWG1093" s="187"/>
      <c r="HWH1093" s="187"/>
      <c r="HWI1093" s="187"/>
      <c r="HWJ1093" s="187"/>
      <c r="HWK1093" s="187"/>
      <c r="HWL1093" s="187"/>
      <c r="HWM1093" s="187"/>
      <c r="HWN1093" s="187"/>
      <c r="HWO1093" s="187"/>
      <c r="HWP1093" s="187"/>
      <c r="HWQ1093" s="187"/>
      <c r="HWR1093" s="187"/>
      <c r="HWS1093" s="187"/>
      <c r="HWT1093" s="187"/>
      <c r="HWU1093" s="187"/>
      <c r="HWV1093" s="187"/>
      <c r="HWW1093" s="187"/>
      <c r="HWX1093" s="187"/>
      <c r="HWY1093" s="187"/>
      <c r="HWZ1093" s="187"/>
      <c r="HXA1093" s="187"/>
      <c r="HXB1093" s="187"/>
      <c r="HXC1093" s="187"/>
      <c r="HXD1093" s="187"/>
      <c r="HXE1093" s="187"/>
      <c r="HXF1093" s="187"/>
      <c r="HXG1093" s="187"/>
      <c r="HXH1093" s="187"/>
      <c r="HXI1093" s="187"/>
      <c r="HXJ1093" s="187"/>
      <c r="HXK1093" s="187"/>
      <c r="HXL1093" s="187"/>
      <c r="HXM1093" s="187"/>
      <c r="HXN1093" s="187"/>
      <c r="HXO1093" s="187"/>
      <c r="HXP1093" s="187"/>
      <c r="HXQ1093" s="187"/>
      <c r="HXR1093" s="187"/>
      <c r="HXS1093" s="187"/>
      <c r="HXT1093" s="187"/>
      <c r="HXU1093" s="187"/>
      <c r="HXV1093" s="187"/>
      <c r="HXW1093" s="187"/>
      <c r="HXX1093" s="187"/>
      <c r="HXY1093" s="187"/>
      <c r="HXZ1093" s="187"/>
      <c r="HYA1093" s="187"/>
      <c r="HYB1093" s="187"/>
      <c r="HYC1093" s="187"/>
      <c r="HYD1093" s="187"/>
      <c r="HYE1093" s="187"/>
      <c r="HYF1093" s="187"/>
      <c r="HYG1093" s="187"/>
      <c r="HYH1093" s="187"/>
      <c r="HYI1093" s="187"/>
      <c r="HYJ1093" s="187"/>
      <c r="HYK1093" s="187"/>
      <c r="HYL1093" s="187"/>
      <c r="HYM1093" s="187"/>
      <c r="HYN1093" s="187"/>
      <c r="HYO1093" s="187"/>
      <c r="HYP1093" s="187"/>
      <c r="HYQ1093" s="187"/>
      <c r="HYR1093" s="187"/>
      <c r="HYS1093" s="187"/>
      <c r="HYT1093" s="187"/>
      <c r="HYU1093" s="187"/>
      <c r="HYV1093" s="187"/>
      <c r="HYW1093" s="187"/>
      <c r="HYX1093" s="187"/>
      <c r="HYY1093" s="187"/>
      <c r="HYZ1093" s="187"/>
      <c r="HZA1093" s="187"/>
      <c r="HZB1093" s="187"/>
      <c r="HZC1093" s="187"/>
      <c r="HZD1093" s="187"/>
      <c r="HZE1093" s="187"/>
      <c r="HZF1093" s="187"/>
      <c r="HZG1093" s="187"/>
      <c r="HZH1093" s="187"/>
      <c r="HZI1093" s="187"/>
      <c r="HZJ1093" s="187"/>
      <c r="HZK1093" s="187"/>
      <c r="HZL1093" s="187"/>
      <c r="HZM1093" s="187"/>
      <c r="HZN1093" s="187"/>
      <c r="HZO1093" s="187"/>
      <c r="HZP1093" s="187"/>
      <c r="HZQ1093" s="187"/>
      <c r="HZR1093" s="187"/>
      <c r="HZS1093" s="187"/>
      <c r="HZT1093" s="187"/>
      <c r="HZU1093" s="187"/>
      <c r="HZV1093" s="187"/>
      <c r="HZW1093" s="187"/>
      <c r="HZX1093" s="187"/>
      <c r="HZY1093" s="187"/>
      <c r="HZZ1093" s="187"/>
      <c r="IAA1093" s="187"/>
      <c r="IAB1093" s="187"/>
      <c r="IAC1093" s="187"/>
      <c r="IAD1093" s="187"/>
      <c r="IAE1093" s="187"/>
      <c r="IAF1093" s="187"/>
      <c r="IAG1093" s="187"/>
      <c r="IAH1093" s="187"/>
      <c r="IAI1093" s="187"/>
      <c r="IAJ1093" s="187"/>
      <c r="IAK1093" s="187"/>
      <c r="IAL1093" s="187"/>
      <c r="IAM1093" s="187"/>
      <c r="IAN1093" s="187"/>
      <c r="IAO1093" s="187"/>
      <c r="IAP1093" s="187"/>
      <c r="IAQ1093" s="187"/>
      <c r="IAR1093" s="187"/>
      <c r="IAS1093" s="187"/>
      <c r="IAT1093" s="187"/>
      <c r="IAU1093" s="187"/>
      <c r="IAV1093" s="187"/>
      <c r="IAW1093" s="187"/>
      <c r="IAX1093" s="187"/>
      <c r="IAY1093" s="187"/>
      <c r="IAZ1093" s="187"/>
      <c r="IBA1093" s="187"/>
      <c r="IBB1093" s="187"/>
      <c r="IBC1093" s="187"/>
      <c r="IBD1093" s="187"/>
      <c r="IBE1093" s="187"/>
      <c r="IBF1093" s="187"/>
      <c r="IBG1093" s="187"/>
      <c r="IBH1093" s="187"/>
      <c r="IBI1093" s="187"/>
      <c r="IBJ1093" s="187"/>
      <c r="IBK1093" s="187"/>
      <c r="IBL1093" s="187"/>
      <c r="IBM1093" s="187"/>
      <c r="IBN1093" s="187"/>
      <c r="IBO1093" s="187"/>
      <c r="IBP1093" s="187"/>
      <c r="IBQ1093" s="187"/>
      <c r="IBR1093" s="187"/>
      <c r="IBS1093" s="187"/>
      <c r="IBT1093" s="187"/>
      <c r="IBU1093" s="187"/>
      <c r="IBV1093" s="187"/>
      <c r="IBW1093" s="187"/>
      <c r="IBX1093" s="187"/>
      <c r="IBY1093" s="187"/>
      <c r="IBZ1093" s="187"/>
      <c r="ICA1093" s="187"/>
      <c r="ICB1093" s="187"/>
      <c r="ICC1093" s="187"/>
      <c r="ICD1093" s="187"/>
      <c r="ICE1093" s="187"/>
      <c r="ICF1093" s="187"/>
      <c r="ICG1093" s="187"/>
      <c r="ICH1093" s="187"/>
      <c r="ICI1093" s="187"/>
      <c r="ICJ1093" s="187"/>
      <c r="ICK1093" s="187"/>
      <c r="ICL1093" s="187"/>
      <c r="ICM1093" s="187"/>
      <c r="ICN1093" s="187"/>
      <c r="ICO1093" s="187"/>
      <c r="ICP1093" s="187"/>
      <c r="ICQ1093" s="187"/>
      <c r="ICR1093" s="187"/>
      <c r="ICS1093" s="187"/>
      <c r="ICT1093" s="187"/>
      <c r="ICU1093" s="187"/>
      <c r="ICV1093" s="187"/>
      <c r="ICW1093" s="187"/>
      <c r="ICX1093" s="187"/>
      <c r="ICY1093" s="187"/>
      <c r="ICZ1093" s="187"/>
      <c r="IDA1093" s="187"/>
      <c r="IDB1093" s="187"/>
      <c r="IDC1093" s="187"/>
      <c r="IDD1093" s="187"/>
      <c r="IDE1093" s="187"/>
      <c r="IDF1093" s="187"/>
      <c r="IDG1093" s="187"/>
      <c r="IDH1093" s="187"/>
      <c r="IDI1093" s="187"/>
      <c r="IDJ1093" s="187"/>
      <c r="IDK1093" s="187"/>
      <c r="IDL1093" s="187"/>
      <c r="IDM1093" s="187"/>
      <c r="IDN1093" s="187"/>
      <c r="IDO1093" s="187"/>
      <c r="IDP1093" s="187"/>
      <c r="IDQ1093" s="187"/>
      <c r="IDR1093" s="187"/>
      <c r="IDS1093" s="187"/>
      <c r="IDT1093" s="187"/>
      <c r="IDU1093" s="187"/>
      <c r="IDV1093" s="187"/>
      <c r="IDW1093" s="187"/>
      <c r="IDX1093" s="187"/>
      <c r="IDY1093" s="187"/>
      <c r="IDZ1093" s="187"/>
      <c r="IEA1093" s="187"/>
      <c r="IEB1093" s="187"/>
      <c r="IEC1093" s="187"/>
      <c r="IED1093" s="187"/>
      <c r="IEE1093" s="187"/>
      <c r="IEF1093" s="187"/>
      <c r="IEG1093" s="187"/>
      <c r="IEH1093" s="187"/>
      <c r="IEI1093" s="187"/>
      <c r="IEJ1093" s="187"/>
      <c r="IEK1093" s="187"/>
      <c r="IEL1093" s="187"/>
      <c r="IEM1093" s="187"/>
      <c r="IEN1093" s="187"/>
      <c r="IEO1093" s="187"/>
      <c r="IEP1093" s="187"/>
      <c r="IEQ1093" s="187"/>
      <c r="IER1093" s="187"/>
      <c r="IES1093" s="187"/>
      <c r="IET1093" s="187"/>
      <c r="IEU1093" s="187"/>
      <c r="IEV1093" s="187"/>
      <c r="IEW1093" s="187"/>
      <c r="IEX1093" s="187"/>
      <c r="IEY1093" s="187"/>
      <c r="IEZ1093" s="187"/>
      <c r="IFA1093" s="187"/>
      <c r="IFB1093" s="187"/>
      <c r="IFC1093" s="187"/>
      <c r="IFD1093" s="187"/>
      <c r="IFE1093" s="187"/>
      <c r="IFF1093" s="187"/>
      <c r="IFG1093" s="187"/>
      <c r="IFH1093" s="187"/>
      <c r="IFI1093" s="187"/>
      <c r="IFJ1093" s="187"/>
      <c r="IFK1093" s="187"/>
      <c r="IFL1093" s="187"/>
      <c r="IFM1093" s="187"/>
      <c r="IFN1093" s="187"/>
      <c r="IFO1093" s="187"/>
      <c r="IFP1093" s="187"/>
      <c r="IFQ1093" s="187"/>
      <c r="IFR1093" s="187"/>
      <c r="IFS1093" s="187"/>
      <c r="IFT1093" s="187"/>
      <c r="IFU1093" s="187"/>
      <c r="IFV1093" s="187"/>
      <c r="IFW1093" s="187"/>
      <c r="IFX1093" s="187"/>
      <c r="IFY1093" s="187"/>
      <c r="IFZ1093" s="187"/>
      <c r="IGA1093" s="187"/>
      <c r="IGB1093" s="187"/>
      <c r="IGC1093" s="187"/>
      <c r="IGD1093" s="187"/>
      <c r="IGE1093" s="187"/>
      <c r="IGF1093" s="187"/>
      <c r="IGG1093" s="187"/>
      <c r="IGH1093" s="187"/>
      <c r="IGI1093" s="187"/>
      <c r="IGJ1093" s="187"/>
      <c r="IGK1093" s="187"/>
      <c r="IGL1093" s="187"/>
      <c r="IGM1093" s="187"/>
      <c r="IGN1093" s="187"/>
      <c r="IGO1093" s="187"/>
      <c r="IGP1093" s="187"/>
      <c r="IGQ1093" s="187"/>
      <c r="IGR1093" s="187"/>
      <c r="IGS1093" s="187"/>
      <c r="IGT1093" s="187"/>
      <c r="IGU1093" s="187"/>
      <c r="IGV1093" s="187"/>
      <c r="IGW1093" s="187"/>
      <c r="IGX1093" s="187"/>
      <c r="IGY1093" s="187"/>
      <c r="IGZ1093" s="187"/>
      <c r="IHA1093" s="187"/>
      <c r="IHB1093" s="187"/>
      <c r="IHC1093" s="187"/>
      <c r="IHD1093" s="187"/>
      <c r="IHE1093" s="187"/>
      <c r="IHF1093" s="187"/>
      <c r="IHG1093" s="187"/>
      <c r="IHH1093" s="187"/>
      <c r="IHI1093" s="187"/>
      <c r="IHJ1093" s="187"/>
      <c r="IHK1093" s="187"/>
      <c r="IHL1093" s="187"/>
      <c r="IHM1093" s="187"/>
      <c r="IHN1093" s="187"/>
      <c r="IHO1093" s="187"/>
      <c r="IHP1093" s="187"/>
      <c r="IHQ1093" s="187"/>
      <c r="IHR1093" s="187"/>
      <c r="IHS1093" s="187"/>
      <c r="IHT1093" s="187"/>
      <c r="IHU1093" s="187"/>
      <c r="IHV1093" s="187"/>
      <c r="IHW1093" s="187"/>
      <c r="IHX1093" s="187"/>
      <c r="IHY1093" s="187"/>
      <c r="IHZ1093" s="187"/>
      <c r="IIA1093" s="187"/>
      <c r="IIB1093" s="187"/>
      <c r="IIC1093" s="187"/>
      <c r="IID1093" s="187"/>
      <c r="IIE1093" s="187"/>
      <c r="IIF1093" s="187"/>
      <c r="IIG1093" s="187"/>
      <c r="IIH1093" s="187"/>
      <c r="III1093" s="187"/>
      <c r="IIJ1093" s="187"/>
      <c r="IIK1093" s="187"/>
      <c r="IIL1093" s="187"/>
      <c r="IIM1093" s="187"/>
      <c r="IIN1093" s="187"/>
      <c r="IIO1093" s="187"/>
      <c r="IIP1093" s="187"/>
      <c r="IIQ1093" s="187"/>
      <c r="IIR1093" s="187"/>
      <c r="IIS1093" s="187"/>
      <c r="IIT1093" s="187"/>
      <c r="IIU1093" s="187"/>
      <c r="IIV1093" s="187"/>
      <c r="IIW1093" s="187"/>
      <c r="IIX1093" s="187"/>
      <c r="IIY1093" s="187"/>
      <c r="IIZ1093" s="187"/>
      <c r="IJA1093" s="187"/>
      <c r="IJB1093" s="187"/>
      <c r="IJC1093" s="187"/>
      <c r="IJD1093" s="187"/>
      <c r="IJE1093" s="187"/>
      <c r="IJF1093" s="187"/>
      <c r="IJG1093" s="187"/>
      <c r="IJH1093" s="187"/>
      <c r="IJI1093" s="187"/>
      <c r="IJJ1093" s="187"/>
      <c r="IJK1093" s="187"/>
      <c r="IJL1093" s="187"/>
      <c r="IJM1093" s="187"/>
      <c r="IJN1093" s="187"/>
      <c r="IJO1093" s="187"/>
      <c r="IJP1093" s="187"/>
      <c r="IJQ1093" s="187"/>
      <c r="IJR1093" s="187"/>
      <c r="IJS1093" s="187"/>
      <c r="IJT1093" s="187"/>
      <c r="IJU1093" s="187"/>
      <c r="IJV1093" s="187"/>
      <c r="IJW1093" s="187"/>
      <c r="IJX1093" s="187"/>
      <c r="IJY1093" s="187"/>
      <c r="IJZ1093" s="187"/>
      <c r="IKA1093" s="187"/>
      <c r="IKB1093" s="187"/>
      <c r="IKC1093" s="187"/>
      <c r="IKD1093" s="187"/>
      <c r="IKE1093" s="187"/>
      <c r="IKF1093" s="187"/>
      <c r="IKG1093" s="187"/>
      <c r="IKH1093" s="187"/>
      <c r="IKI1093" s="187"/>
      <c r="IKJ1093" s="187"/>
      <c r="IKK1093" s="187"/>
      <c r="IKL1093" s="187"/>
      <c r="IKM1093" s="187"/>
      <c r="IKN1093" s="187"/>
      <c r="IKO1093" s="187"/>
      <c r="IKP1093" s="187"/>
      <c r="IKQ1093" s="187"/>
      <c r="IKR1093" s="187"/>
      <c r="IKS1093" s="187"/>
      <c r="IKT1093" s="187"/>
      <c r="IKU1093" s="187"/>
      <c r="IKV1093" s="187"/>
      <c r="IKW1093" s="187"/>
      <c r="IKX1093" s="187"/>
      <c r="IKY1093" s="187"/>
      <c r="IKZ1093" s="187"/>
      <c r="ILA1093" s="187"/>
      <c r="ILB1093" s="187"/>
      <c r="ILC1093" s="187"/>
      <c r="ILD1093" s="187"/>
      <c r="ILE1093" s="187"/>
      <c r="ILF1093" s="187"/>
      <c r="ILG1093" s="187"/>
      <c r="ILH1093" s="187"/>
      <c r="ILI1093" s="187"/>
      <c r="ILJ1093" s="187"/>
      <c r="ILK1093" s="187"/>
      <c r="ILL1093" s="187"/>
      <c r="ILM1093" s="187"/>
      <c r="ILN1093" s="187"/>
      <c r="ILO1093" s="187"/>
      <c r="ILP1093" s="187"/>
      <c r="ILQ1093" s="187"/>
      <c r="ILR1093" s="187"/>
      <c r="ILS1093" s="187"/>
      <c r="ILT1093" s="187"/>
      <c r="ILU1093" s="187"/>
      <c r="ILV1093" s="187"/>
      <c r="ILW1093" s="187"/>
      <c r="ILX1093" s="187"/>
      <c r="ILY1093" s="187"/>
      <c r="ILZ1093" s="187"/>
      <c r="IMA1093" s="187"/>
      <c r="IMB1093" s="187"/>
      <c r="IMC1093" s="187"/>
      <c r="IMD1093" s="187"/>
      <c r="IME1093" s="187"/>
      <c r="IMF1093" s="187"/>
      <c r="IMG1093" s="187"/>
      <c r="IMH1093" s="187"/>
      <c r="IMI1093" s="187"/>
      <c r="IMJ1093" s="187"/>
      <c r="IMK1093" s="187"/>
      <c r="IML1093" s="187"/>
      <c r="IMM1093" s="187"/>
      <c r="IMN1093" s="187"/>
      <c r="IMO1093" s="187"/>
      <c r="IMP1093" s="187"/>
      <c r="IMQ1093" s="187"/>
      <c r="IMR1093" s="187"/>
      <c r="IMS1093" s="187"/>
      <c r="IMT1093" s="187"/>
      <c r="IMU1093" s="187"/>
      <c r="IMV1093" s="187"/>
      <c r="IMW1093" s="187"/>
      <c r="IMX1093" s="187"/>
      <c r="IMY1093" s="187"/>
      <c r="IMZ1093" s="187"/>
      <c r="INA1093" s="187"/>
      <c r="INB1093" s="187"/>
      <c r="INC1093" s="187"/>
      <c r="IND1093" s="187"/>
      <c r="INE1093" s="187"/>
      <c r="INF1093" s="187"/>
      <c r="ING1093" s="187"/>
      <c r="INH1093" s="187"/>
      <c r="INI1093" s="187"/>
      <c r="INJ1093" s="187"/>
      <c r="INK1093" s="187"/>
      <c r="INL1093" s="187"/>
      <c r="INM1093" s="187"/>
      <c r="INN1093" s="187"/>
      <c r="INO1093" s="187"/>
      <c r="INP1093" s="187"/>
      <c r="INQ1093" s="187"/>
      <c r="INR1093" s="187"/>
      <c r="INS1093" s="187"/>
      <c r="INT1093" s="187"/>
      <c r="INU1093" s="187"/>
      <c r="INV1093" s="187"/>
      <c r="INW1093" s="187"/>
      <c r="INX1093" s="187"/>
      <c r="INY1093" s="187"/>
      <c r="INZ1093" s="187"/>
      <c r="IOA1093" s="187"/>
      <c r="IOB1093" s="187"/>
      <c r="IOC1093" s="187"/>
      <c r="IOD1093" s="187"/>
      <c r="IOE1093" s="187"/>
      <c r="IOF1093" s="187"/>
      <c r="IOG1093" s="187"/>
      <c r="IOH1093" s="187"/>
      <c r="IOI1093" s="187"/>
      <c r="IOJ1093" s="187"/>
      <c r="IOK1093" s="187"/>
      <c r="IOL1093" s="187"/>
      <c r="IOM1093" s="187"/>
      <c r="ION1093" s="187"/>
      <c r="IOO1093" s="187"/>
      <c r="IOP1093" s="187"/>
      <c r="IOQ1093" s="187"/>
      <c r="IOR1093" s="187"/>
      <c r="IOS1093" s="187"/>
      <c r="IOT1093" s="187"/>
      <c r="IOU1093" s="187"/>
      <c r="IOV1093" s="187"/>
      <c r="IOW1093" s="187"/>
      <c r="IOX1093" s="187"/>
      <c r="IOY1093" s="187"/>
      <c r="IOZ1093" s="187"/>
      <c r="IPA1093" s="187"/>
      <c r="IPB1093" s="187"/>
      <c r="IPC1093" s="187"/>
      <c r="IPD1093" s="187"/>
      <c r="IPE1093" s="187"/>
      <c r="IPF1093" s="187"/>
      <c r="IPG1093" s="187"/>
      <c r="IPH1093" s="187"/>
      <c r="IPI1093" s="187"/>
      <c r="IPJ1093" s="187"/>
      <c r="IPK1093" s="187"/>
      <c r="IPL1093" s="187"/>
      <c r="IPM1093" s="187"/>
      <c r="IPN1093" s="187"/>
      <c r="IPO1093" s="187"/>
      <c r="IPP1093" s="187"/>
      <c r="IPQ1093" s="187"/>
      <c r="IPR1093" s="187"/>
      <c r="IPS1093" s="187"/>
      <c r="IPT1093" s="187"/>
      <c r="IPU1093" s="187"/>
      <c r="IPV1093" s="187"/>
      <c r="IPW1093" s="187"/>
      <c r="IPX1093" s="187"/>
      <c r="IPY1093" s="187"/>
      <c r="IPZ1093" s="187"/>
      <c r="IQA1093" s="187"/>
      <c r="IQB1093" s="187"/>
      <c r="IQC1093" s="187"/>
      <c r="IQD1093" s="187"/>
      <c r="IQE1093" s="187"/>
      <c r="IQF1093" s="187"/>
      <c r="IQG1093" s="187"/>
      <c r="IQH1093" s="187"/>
      <c r="IQI1093" s="187"/>
      <c r="IQJ1093" s="187"/>
      <c r="IQK1093" s="187"/>
      <c r="IQL1093" s="187"/>
      <c r="IQM1093" s="187"/>
      <c r="IQN1093" s="187"/>
      <c r="IQO1093" s="187"/>
      <c r="IQP1093" s="187"/>
      <c r="IQQ1093" s="187"/>
      <c r="IQR1093" s="187"/>
      <c r="IQS1093" s="187"/>
      <c r="IQT1093" s="187"/>
      <c r="IQU1093" s="187"/>
      <c r="IQV1093" s="187"/>
      <c r="IQW1093" s="187"/>
      <c r="IQX1093" s="187"/>
      <c r="IQY1093" s="187"/>
      <c r="IQZ1093" s="187"/>
      <c r="IRA1093" s="187"/>
      <c r="IRB1093" s="187"/>
      <c r="IRC1093" s="187"/>
      <c r="IRD1093" s="187"/>
      <c r="IRE1093" s="187"/>
      <c r="IRF1093" s="187"/>
      <c r="IRG1093" s="187"/>
      <c r="IRH1093" s="187"/>
      <c r="IRI1093" s="187"/>
      <c r="IRJ1093" s="187"/>
      <c r="IRK1093" s="187"/>
      <c r="IRL1093" s="187"/>
      <c r="IRM1093" s="187"/>
      <c r="IRN1093" s="187"/>
      <c r="IRO1093" s="187"/>
      <c r="IRP1093" s="187"/>
      <c r="IRQ1093" s="187"/>
      <c r="IRR1093" s="187"/>
      <c r="IRS1093" s="187"/>
      <c r="IRT1093" s="187"/>
      <c r="IRU1093" s="187"/>
      <c r="IRV1093" s="187"/>
      <c r="IRW1093" s="187"/>
      <c r="IRX1093" s="187"/>
      <c r="IRY1093" s="187"/>
      <c r="IRZ1093" s="187"/>
      <c r="ISA1093" s="187"/>
      <c r="ISB1093" s="187"/>
      <c r="ISC1093" s="187"/>
      <c r="ISD1093" s="187"/>
      <c r="ISE1093" s="187"/>
      <c r="ISF1093" s="187"/>
      <c r="ISG1093" s="187"/>
      <c r="ISH1093" s="187"/>
      <c r="ISI1093" s="187"/>
      <c r="ISJ1093" s="187"/>
      <c r="ISK1093" s="187"/>
      <c r="ISL1093" s="187"/>
      <c r="ISM1093" s="187"/>
      <c r="ISN1093" s="187"/>
      <c r="ISO1093" s="187"/>
      <c r="ISP1093" s="187"/>
      <c r="ISQ1093" s="187"/>
      <c r="ISR1093" s="187"/>
      <c r="ISS1093" s="187"/>
      <c r="IST1093" s="187"/>
      <c r="ISU1093" s="187"/>
      <c r="ISV1093" s="187"/>
      <c r="ISW1093" s="187"/>
      <c r="ISX1093" s="187"/>
      <c r="ISY1093" s="187"/>
      <c r="ISZ1093" s="187"/>
      <c r="ITA1093" s="187"/>
      <c r="ITB1093" s="187"/>
      <c r="ITC1093" s="187"/>
      <c r="ITD1093" s="187"/>
      <c r="ITE1093" s="187"/>
      <c r="ITF1093" s="187"/>
      <c r="ITG1093" s="187"/>
      <c r="ITH1093" s="187"/>
      <c r="ITI1093" s="187"/>
      <c r="ITJ1093" s="187"/>
      <c r="ITK1093" s="187"/>
      <c r="ITL1093" s="187"/>
      <c r="ITM1093" s="187"/>
      <c r="ITN1093" s="187"/>
      <c r="ITO1093" s="187"/>
      <c r="ITP1093" s="187"/>
      <c r="ITQ1093" s="187"/>
      <c r="ITR1093" s="187"/>
      <c r="ITS1093" s="187"/>
      <c r="ITT1093" s="187"/>
      <c r="ITU1093" s="187"/>
      <c r="ITV1093" s="187"/>
      <c r="ITW1093" s="187"/>
      <c r="ITX1093" s="187"/>
      <c r="ITY1093" s="187"/>
      <c r="ITZ1093" s="187"/>
      <c r="IUA1093" s="187"/>
      <c r="IUB1093" s="187"/>
      <c r="IUC1093" s="187"/>
      <c r="IUD1093" s="187"/>
      <c r="IUE1093" s="187"/>
      <c r="IUF1093" s="187"/>
      <c r="IUG1093" s="187"/>
      <c r="IUH1093" s="187"/>
      <c r="IUI1093" s="187"/>
      <c r="IUJ1093" s="187"/>
      <c r="IUK1093" s="187"/>
      <c r="IUL1093" s="187"/>
      <c r="IUM1093" s="187"/>
      <c r="IUN1093" s="187"/>
      <c r="IUO1093" s="187"/>
      <c r="IUP1093" s="187"/>
      <c r="IUQ1093" s="187"/>
      <c r="IUR1093" s="187"/>
      <c r="IUS1093" s="187"/>
      <c r="IUT1093" s="187"/>
      <c r="IUU1093" s="187"/>
      <c r="IUV1093" s="187"/>
      <c r="IUW1093" s="187"/>
      <c r="IUX1093" s="187"/>
      <c r="IUY1093" s="187"/>
      <c r="IUZ1093" s="187"/>
      <c r="IVA1093" s="187"/>
      <c r="IVB1093" s="187"/>
      <c r="IVC1093" s="187"/>
      <c r="IVD1093" s="187"/>
      <c r="IVE1093" s="187"/>
      <c r="IVF1093" s="187"/>
      <c r="IVG1093" s="187"/>
      <c r="IVH1093" s="187"/>
      <c r="IVI1093" s="187"/>
      <c r="IVJ1093" s="187"/>
      <c r="IVK1093" s="187"/>
      <c r="IVL1093" s="187"/>
      <c r="IVM1093" s="187"/>
      <c r="IVN1093" s="187"/>
      <c r="IVO1093" s="187"/>
      <c r="IVP1093" s="187"/>
      <c r="IVQ1093" s="187"/>
      <c r="IVR1093" s="187"/>
      <c r="IVS1093" s="187"/>
      <c r="IVT1093" s="187"/>
      <c r="IVU1093" s="187"/>
      <c r="IVV1093" s="187"/>
      <c r="IVW1093" s="187"/>
      <c r="IVX1093" s="187"/>
      <c r="IVY1093" s="187"/>
      <c r="IVZ1093" s="187"/>
      <c r="IWA1093" s="187"/>
      <c r="IWB1093" s="187"/>
      <c r="IWC1093" s="187"/>
      <c r="IWD1093" s="187"/>
      <c r="IWE1093" s="187"/>
      <c r="IWF1093" s="187"/>
      <c r="IWG1093" s="187"/>
      <c r="IWH1093" s="187"/>
      <c r="IWI1093" s="187"/>
      <c r="IWJ1093" s="187"/>
      <c r="IWK1093" s="187"/>
      <c r="IWL1093" s="187"/>
      <c r="IWM1093" s="187"/>
      <c r="IWN1093" s="187"/>
      <c r="IWO1093" s="187"/>
      <c r="IWP1093" s="187"/>
      <c r="IWQ1093" s="187"/>
      <c r="IWR1093" s="187"/>
      <c r="IWS1093" s="187"/>
      <c r="IWT1093" s="187"/>
      <c r="IWU1093" s="187"/>
      <c r="IWV1093" s="187"/>
      <c r="IWW1093" s="187"/>
      <c r="IWX1093" s="187"/>
      <c r="IWY1093" s="187"/>
      <c r="IWZ1093" s="187"/>
      <c r="IXA1093" s="187"/>
      <c r="IXB1093" s="187"/>
      <c r="IXC1093" s="187"/>
      <c r="IXD1093" s="187"/>
      <c r="IXE1093" s="187"/>
      <c r="IXF1093" s="187"/>
      <c r="IXG1093" s="187"/>
      <c r="IXH1093" s="187"/>
      <c r="IXI1093" s="187"/>
      <c r="IXJ1093" s="187"/>
      <c r="IXK1093" s="187"/>
      <c r="IXL1093" s="187"/>
      <c r="IXM1093" s="187"/>
      <c r="IXN1093" s="187"/>
      <c r="IXO1093" s="187"/>
      <c r="IXP1093" s="187"/>
      <c r="IXQ1093" s="187"/>
      <c r="IXR1093" s="187"/>
      <c r="IXS1093" s="187"/>
      <c r="IXT1093" s="187"/>
      <c r="IXU1093" s="187"/>
      <c r="IXV1093" s="187"/>
      <c r="IXW1093" s="187"/>
      <c r="IXX1093" s="187"/>
      <c r="IXY1093" s="187"/>
      <c r="IXZ1093" s="187"/>
      <c r="IYA1093" s="187"/>
      <c r="IYB1093" s="187"/>
      <c r="IYC1093" s="187"/>
      <c r="IYD1093" s="187"/>
      <c r="IYE1093" s="187"/>
      <c r="IYF1093" s="187"/>
      <c r="IYG1093" s="187"/>
      <c r="IYH1093" s="187"/>
      <c r="IYI1093" s="187"/>
      <c r="IYJ1093" s="187"/>
      <c r="IYK1093" s="187"/>
      <c r="IYL1093" s="187"/>
      <c r="IYM1093" s="187"/>
      <c r="IYN1093" s="187"/>
      <c r="IYO1093" s="187"/>
      <c r="IYP1093" s="187"/>
      <c r="IYQ1093" s="187"/>
      <c r="IYR1093" s="187"/>
      <c r="IYS1093" s="187"/>
      <c r="IYT1093" s="187"/>
      <c r="IYU1093" s="187"/>
      <c r="IYV1093" s="187"/>
      <c r="IYW1093" s="187"/>
      <c r="IYX1093" s="187"/>
      <c r="IYY1093" s="187"/>
      <c r="IYZ1093" s="187"/>
      <c r="IZA1093" s="187"/>
      <c r="IZB1093" s="187"/>
      <c r="IZC1093" s="187"/>
      <c r="IZD1093" s="187"/>
      <c r="IZE1093" s="187"/>
      <c r="IZF1093" s="187"/>
      <c r="IZG1093" s="187"/>
      <c r="IZH1093" s="187"/>
      <c r="IZI1093" s="187"/>
      <c r="IZJ1093" s="187"/>
      <c r="IZK1093" s="187"/>
      <c r="IZL1093" s="187"/>
      <c r="IZM1093" s="187"/>
      <c r="IZN1093" s="187"/>
      <c r="IZO1093" s="187"/>
      <c r="IZP1093" s="187"/>
      <c r="IZQ1093" s="187"/>
      <c r="IZR1093" s="187"/>
      <c r="IZS1093" s="187"/>
      <c r="IZT1093" s="187"/>
      <c r="IZU1093" s="187"/>
      <c r="IZV1093" s="187"/>
      <c r="IZW1093" s="187"/>
      <c r="IZX1093" s="187"/>
      <c r="IZY1093" s="187"/>
      <c r="IZZ1093" s="187"/>
      <c r="JAA1093" s="187"/>
      <c r="JAB1093" s="187"/>
      <c r="JAC1093" s="187"/>
      <c r="JAD1093" s="187"/>
      <c r="JAE1093" s="187"/>
      <c r="JAF1093" s="187"/>
      <c r="JAG1093" s="187"/>
      <c r="JAH1093" s="187"/>
      <c r="JAI1093" s="187"/>
      <c r="JAJ1093" s="187"/>
      <c r="JAK1093" s="187"/>
      <c r="JAL1093" s="187"/>
      <c r="JAM1093" s="187"/>
      <c r="JAN1093" s="187"/>
      <c r="JAO1093" s="187"/>
      <c r="JAP1093" s="187"/>
      <c r="JAQ1093" s="187"/>
      <c r="JAR1093" s="187"/>
      <c r="JAS1093" s="187"/>
      <c r="JAT1093" s="187"/>
      <c r="JAU1093" s="187"/>
      <c r="JAV1093" s="187"/>
      <c r="JAW1093" s="187"/>
      <c r="JAX1093" s="187"/>
      <c r="JAY1093" s="187"/>
      <c r="JAZ1093" s="187"/>
      <c r="JBA1093" s="187"/>
      <c r="JBB1093" s="187"/>
      <c r="JBC1093" s="187"/>
      <c r="JBD1093" s="187"/>
      <c r="JBE1093" s="187"/>
      <c r="JBF1093" s="187"/>
      <c r="JBG1093" s="187"/>
      <c r="JBH1093" s="187"/>
      <c r="JBI1093" s="187"/>
      <c r="JBJ1093" s="187"/>
      <c r="JBK1093" s="187"/>
      <c r="JBL1093" s="187"/>
      <c r="JBM1093" s="187"/>
      <c r="JBN1093" s="187"/>
      <c r="JBO1093" s="187"/>
      <c r="JBP1093" s="187"/>
      <c r="JBQ1093" s="187"/>
      <c r="JBR1093" s="187"/>
      <c r="JBS1093" s="187"/>
      <c r="JBT1093" s="187"/>
      <c r="JBU1093" s="187"/>
      <c r="JBV1093" s="187"/>
      <c r="JBW1093" s="187"/>
      <c r="JBX1093" s="187"/>
      <c r="JBY1093" s="187"/>
      <c r="JBZ1093" s="187"/>
      <c r="JCA1093" s="187"/>
      <c r="JCB1093" s="187"/>
      <c r="JCC1093" s="187"/>
      <c r="JCD1093" s="187"/>
      <c r="JCE1093" s="187"/>
      <c r="JCF1093" s="187"/>
      <c r="JCG1093" s="187"/>
      <c r="JCH1093" s="187"/>
      <c r="JCI1093" s="187"/>
      <c r="JCJ1093" s="187"/>
      <c r="JCK1093" s="187"/>
      <c r="JCL1093" s="187"/>
      <c r="JCM1093" s="187"/>
      <c r="JCN1093" s="187"/>
      <c r="JCO1093" s="187"/>
      <c r="JCP1093" s="187"/>
      <c r="JCQ1093" s="187"/>
      <c r="JCR1093" s="187"/>
      <c r="JCS1093" s="187"/>
      <c r="JCT1093" s="187"/>
      <c r="JCU1093" s="187"/>
      <c r="JCV1093" s="187"/>
      <c r="JCW1093" s="187"/>
      <c r="JCX1093" s="187"/>
      <c r="JCY1093" s="187"/>
      <c r="JCZ1093" s="187"/>
      <c r="JDA1093" s="187"/>
      <c r="JDB1093" s="187"/>
      <c r="JDC1093" s="187"/>
      <c r="JDD1093" s="187"/>
      <c r="JDE1093" s="187"/>
      <c r="JDF1093" s="187"/>
      <c r="JDG1093" s="187"/>
      <c r="JDH1093" s="187"/>
      <c r="JDI1093" s="187"/>
      <c r="JDJ1093" s="187"/>
      <c r="JDK1093" s="187"/>
      <c r="JDL1093" s="187"/>
      <c r="JDM1093" s="187"/>
      <c r="JDN1093" s="187"/>
      <c r="JDO1093" s="187"/>
      <c r="JDP1093" s="187"/>
      <c r="JDQ1093" s="187"/>
      <c r="JDR1093" s="187"/>
      <c r="JDS1093" s="187"/>
      <c r="JDT1093" s="187"/>
      <c r="JDU1093" s="187"/>
      <c r="JDV1093" s="187"/>
      <c r="JDW1093" s="187"/>
      <c r="JDX1093" s="187"/>
      <c r="JDY1093" s="187"/>
      <c r="JDZ1093" s="187"/>
      <c r="JEA1093" s="187"/>
      <c r="JEB1093" s="187"/>
      <c r="JEC1093" s="187"/>
      <c r="JED1093" s="187"/>
      <c r="JEE1093" s="187"/>
      <c r="JEF1093" s="187"/>
      <c r="JEG1093" s="187"/>
      <c r="JEH1093" s="187"/>
      <c r="JEI1093" s="187"/>
      <c r="JEJ1093" s="187"/>
      <c r="JEK1093" s="187"/>
      <c r="JEL1093" s="187"/>
      <c r="JEM1093" s="187"/>
      <c r="JEN1093" s="187"/>
      <c r="JEO1093" s="187"/>
      <c r="JEP1093" s="187"/>
      <c r="JEQ1093" s="187"/>
      <c r="JER1093" s="187"/>
      <c r="JES1093" s="187"/>
      <c r="JET1093" s="187"/>
      <c r="JEU1093" s="187"/>
      <c r="JEV1093" s="187"/>
      <c r="JEW1093" s="187"/>
      <c r="JEX1093" s="187"/>
      <c r="JEY1093" s="187"/>
      <c r="JEZ1093" s="187"/>
      <c r="JFA1093" s="187"/>
      <c r="JFB1093" s="187"/>
      <c r="JFC1093" s="187"/>
      <c r="JFD1093" s="187"/>
      <c r="JFE1093" s="187"/>
      <c r="JFF1093" s="187"/>
      <c r="JFG1093" s="187"/>
      <c r="JFH1093" s="187"/>
      <c r="JFI1093" s="187"/>
      <c r="JFJ1093" s="187"/>
      <c r="JFK1093" s="187"/>
      <c r="JFL1093" s="187"/>
      <c r="JFM1093" s="187"/>
      <c r="JFN1093" s="187"/>
      <c r="JFO1093" s="187"/>
      <c r="JFP1093" s="187"/>
      <c r="JFQ1093" s="187"/>
      <c r="JFR1093" s="187"/>
      <c r="JFS1093" s="187"/>
      <c r="JFT1093" s="187"/>
      <c r="JFU1093" s="187"/>
      <c r="JFV1093" s="187"/>
      <c r="JFW1093" s="187"/>
      <c r="JFX1093" s="187"/>
      <c r="JFY1093" s="187"/>
      <c r="JFZ1093" s="187"/>
      <c r="JGA1093" s="187"/>
      <c r="JGB1093" s="187"/>
      <c r="JGC1093" s="187"/>
      <c r="JGD1093" s="187"/>
      <c r="JGE1093" s="187"/>
      <c r="JGF1093" s="187"/>
      <c r="JGG1093" s="187"/>
      <c r="JGH1093" s="187"/>
      <c r="JGI1093" s="187"/>
      <c r="JGJ1093" s="187"/>
      <c r="JGK1093" s="187"/>
      <c r="JGL1093" s="187"/>
      <c r="JGM1093" s="187"/>
      <c r="JGN1093" s="187"/>
      <c r="JGO1093" s="187"/>
      <c r="JGP1093" s="187"/>
      <c r="JGQ1093" s="187"/>
      <c r="JGR1093" s="187"/>
      <c r="JGS1093" s="187"/>
      <c r="JGT1093" s="187"/>
      <c r="JGU1093" s="187"/>
      <c r="JGV1093" s="187"/>
      <c r="JGW1093" s="187"/>
      <c r="JGX1093" s="187"/>
      <c r="JGY1093" s="187"/>
      <c r="JGZ1093" s="187"/>
      <c r="JHA1093" s="187"/>
      <c r="JHB1093" s="187"/>
      <c r="JHC1093" s="187"/>
      <c r="JHD1093" s="187"/>
      <c r="JHE1093" s="187"/>
      <c r="JHF1093" s="187"/>
      <c r="JHG1093" s="187"/>
      <c r="JHH1093" s="187"/>
      <c r="JHI1093" s="187"/>
      <c r="JHJ1093" s="187"/>
      <c r="JHK1093" s="187"/>
      <c r="JHL1093" s="187"/>
      <c r="JHM1093" s="187"/>
      <c r="JHN1093" s="187"/>
      <c r="JHO1093" s="187"/>
      <c r="JHP1093" s="187"/>
      <c r="JHQ1093" s="187"/>
      <c r="JHR1093" s="187"/>
      <c r="JHS1093" s="187"/>
      <c r="JHT1093" s="187"/>
      <c r="JHU1093" s="187"/>
      <c r="JHV1093" s="187"/>
      <c r="JHW1093" s="187"/>
      <c r="JHX1093" s="187"/>
      <c r="JHY1093" s="187"/>
      <c r="JHZ1093" s="187"/>
      <c r="JIA1093" s="187"/>
      <c r="JIB1093" s="187"/>
      <c r="JIC1093" s="187"/>
      <c r="JID1093" s="187"/>
      <c r="JIE1093" s="187"/>
      <c r="JIF1093" s="187"/>
      <c r="JIG1093" s="187"/>
      <c r="JIH1093" s="187"/>
      <c r="JII1093" s="187"/>
      <c r="JIJ1093" s="187"/>
      <c r="JIK1093" s="187"/>
      <c r="JIL1093" s="187"/>
      <c r="JIM1093" s="187"/>
      <c r="JIN1093" s="187"/>
      <c r="JIO1093" s="187"/>
      <c r="JIP1093" s="187"/>
      <c r="JIQ1093" s="187"/>
      <c r="JIR1093" s="187"/>
      <c r="JIS1093" s="187"/>
      <c r="JIT1093" s="187"/>
      <c r="JIU1093" s="187"/>
      <c r="JIV1093" s="187"/>
      <c r="JIW1093" s="187"/>
      <c r="JIX1093" s="187"/>
      <c r="JIY1093" s="187"/>
      <c r="JIZ1093" s="187"/>
      <c r="JJA1093" s="187"/>
      <c r="JJB1093" s="187"/>
      <c r="JJC1093" s="187"/>
      <c r="JJD1093" s="187"/>
      <c r="JJE1093" s="187"/>
      <c r="JJF1093" s="187"/>
      <c r="JJG1093" s="187"/>
      <c r="JJH1093" s="187"/>
      <c r="JJI1093" s="187"/>
      <c r="JJJ1093" s="187"/>
      <c r="JJK1093" s="187"/>
      <c r="JJL1093" s="187"/>
      <c r="JJM1093" s="187"/>
      <c r="JJN1093" s="187"/>
      <c r="JJO1093" s="187"/>
      <c r="JJP1093" s="187"/>
      <c r="JJQ1093" s="187"/>
      <c r="JJR1093" s="187"/>
      <c r="JJS1093" s="187"/>
      <c r="JJT1093" s="187"/>
      <c r="JJU1093" s="187"/>
      <c r="JJV1093" s="187"/>
      <c r="JJW1093" s="187"/>
      <c r="JJX1093" s="187"/>
      <c r="JJY1093" s="187"/>
      <c r="JJZ1093" s="187"/>
      <c r="JKA1093" s="187"/>
      <c r="JKB1093" s="187"/>
      <c r="JKC1093" s="187"/>
      <c r="JKD1093" s="187"/>
      <c r="JKE1093" s="187"/>
      <c r="JKF1093" s="187"/>
      <c r="JKG1093" s="187"/>
      <c r="JKH1093" s="187"/>
      <c r="JKI1093" s="187"/>
      <c r="JKJ1093" s="187"/>
      <c r="JKK1093" s="187"/>
      <c r="JKL1093" s="187"/>
      <c r="JKM1093" s="187"/>
      <c r="JKN1093" s="187"/>
      <c r="JKO1093" s="187"/>
      <c r="JKP1093" s="187"/>
      <c r="JKQ1093" s="187"/>
      <c r="JKR1093" s="187"/>
      <c r="JKS1093" s="187"/>
      <c r="JKT1093" s="187"/>
      <c r="JKU1093" s="187"/>
      <c r="JKV1093" s="187"/>
      <c r="JKW1093" s="187"/>
      <c r="JKX1093" s="187"/>
      <c r="JKY1093" s="187"/>
      <c r="JKZ1093" s="187"/>
      <c r="JLA1093" s="187"/>
      <c r="JLB1093" s="187"/>
      <c r="JLC1093" s="187"/>
      <c r="JLD1093" s="187"/>
      <c r="JLE1093" s="187"/>
      <c r="JLF1093" s="187"/>
      <c r="JLG1093" s="187"/>
      <c r="JLH1093" s="187"/>
      <c r="JLI1093" s="187"/>
      <c r="JLJ1093" s="187"/>
      <c r="JLK1093" s="187"/>
      <c r="JLL1093" s="187"/>
      <c r="JLM1093" s="187"/>
      <c r="JLN1093" s="187"/>
      <c r="JLO1093" s="187"/>
      <c r="JLP1093" s="187"/>
      <c r="JLQ1093" s="187"/>
      <c r="JLR1093" s="187"/>
      <c r="JLS1093" s="187"/>
      <c r="JLT1093" s="187"/>
      <c r="JLU1093" s="187"/>
      <c r="JLV1093" s="187"/>
      <c r="JLW1093" s="187"/>
      <c r="JLX1093" s="187"/>
      <c r="JLY1093" s="187"/>
      <c r="JLZ1093" s="187"/>
      <c r="JMA1093" s="187"/>
      <c r="JMB1093" s="187"/>
      <c r="JMC1093" s="187"/>
      <c r="JMD1093" s="187"/>
      <c r="JME1093" s="187"/>
      <c r="JMF1093" s="187"/>
      <c r="JMG1093" s="187"/>
      <c r="JMH1093" s="187"/>
      <c r="JMI1093" s="187"/>
      <c r="JMJ1093" s="187"/>
      <c r="JMK1093" s="187"/>
      <c r="JML1093" s="187"/>
      <c r="JMM1093" s="187"/>
      <c r="JMN1093" s="187"/>
      <c r="JMO1093" s="187"/>
      <c r="JMP1093" s="187"/>
      <c r="JMQ1093" s="187"/>
      <c r="JMR1093" s="187"/>
      <c r="JMS1093" s="187"/>
      <c r="JMT1093" s="187"/>
      <c r="JMU1093" s="187"/>
      <c r="JMV1093" s="187"/>
      <c r="JMW1093" s="187"/>
      <c r="JMX1093" s="187"/>
      <c r="JMY1093" s="187"/>
      <c r="JMZ1093" s="187"/>
      <c r="JNA1093" s="187"/>
      <c r="JNB1093" s="187"/>
      <c r="JNC1093" s="187"/>
      <c r="JND1093" s="187"/>
      <c r="JNE1093" s="187"/>
      <c r="JNF1093" s="187"/>
      <c r="JNG1093" s="187"/>
      <c r="JNH1093" s="187"/>
      <c r="JNI1093" s="187"/>
      <c r="JNJ1093" s="187"/>
      <c r="JNK1093" s="187"/>
      <c r="JNL1093" s="187"/>
      <c r="JNM1093" s="187"/>
      <c r="JNN1093" s="187"/>
      <c r="JNO1093" s="187"/>
      <c r="JNP1093" s="187"/>
      <c r="JNQ1093" s="187"/>
      <c r="JNR1093" s="187"/>
      <c r="JNS1093" s="187"/>
      <c r="JNT1093" s="187"/>
      <c r="JNU1093" s="187"/>
      <c r="JNV1093" s="187"/>
      <c r="JNW1093" s="187"/>
      <c r="JNX1093" s="187"/>
      <c r="JNY1093" s="187"/>
      <c r="JNZ1093" s="187"/>
      <c r="JOA1093" s="187"/>
      <c r="JOB1093" s="187"/>
      <c r="JOC1093" s="187"/>
      <c r="JOD1093" s="187"/>
      <c r="JOE1093" s="187"/>
      <c r="JOF1093" s="187"/>
      <c r="JOG1093" s="187"/>
      <c r="JOH1093" s="187"/>
      <c r="JOI1093" s="187"/>
      <c r="JOJ1093" s="187"/>
      <c r="JOK1093" s="187"/>
      <c r="JOL1093" s="187"/>
      <c r="JOM1093" s="187"/>
      <c r="JON1093" s="187"/>
      <c r="JOO1093" s="187"/>
      <c r="JOP1093" s="187"/>
      <c r="JOQ1093" s="187"/>
      <c r="JOR1093" s="187"/>
      <c r="JOS1093" s="187"/>
      <c r="JOT1093" s="187"/>
      <c r="JOU1093" s="187"/>
      <c r="JOV1093" s="187"/>
      <c r="JOW1093" s="187"/>
      <c r="JOX1093" s="187"/>
      <c r="JOY1093" s="187"/>
      <c r="JOZ1093" s="187"/>
      <c r="JPA1093" s="187"/>
      <c r="JPB1093" s="187"/>
      <c r="JPC1093" s="187"/>
      <c r="JPD1093" s="187"/>
      <c r="JPE1093" s="187"/>
      <c r="JPF1093" s="187"/>
      <c r="JPG1093" s="187"/>
      <c r="JPH1093" s="187"/>
      <c r="JPI1093" s="187"/>
      <c r="JPJ1093" s="187"/>
      <c r="JPK1093" s="187"/>
      <c r="JPL1093" s="187"/>
      <c r="JPM1093" s="187"/>
      <c r="JPN1093" s="187"/>
      <c r="JPO1093" s="187"/>
      <c r="JPP1093" s="187"/>
      <c r="JPQ1093" s="187"/>
      <c r="JPR1093" s="187"/>
      <c r="JPS1093" s="187"/>
      <c r="JPT1093" s="187"/>
      <c r="JPU1093" s="187"/>
      <c r="JPV1093" s="187"/>
      <c r="JPW1093" s="187"/>
      <c r="JPX1093" s="187"/>
      <c r="JPY1093" s="187"/>
      <c r="JPZ1093" s="187"/>
      <c r="JQA1093" s="187"/>
      <c r="JQB1093" s="187"/>
      <c r="JQC1093" s="187"/>
      <c r="JQD1093" s="187"/>
      <c r="JQE1093" s="187"/>
      <c r="JQF1093" s="187"/>
      <c r="JQG1093" s="187"/>
      <c r="JQH1093" s="187"/>
      <c r="JQI1093" s="187"/>
      <c r="JQJ1093" s="187"/>
      <c r="JQK1093" s="187"/>
      <c r="JQL1093" s="187"/>
      <c r="JQM1093" s="187"/>
      <c r="JQN1093" s="187"/>
      <c r="JQO1093" s="187"/>
      <c r="JQP1093" s="187"/>
      <c r="JQQ1093" s="187"/>
      <c r="JQR1093" s="187"/>
      <c r="JQS1093" s="187"/>
      <c r="JQT1093" s="187"/>
      <c r="JQU1093" s="187"/>
      <c r="JQV1093" s="187"/>
      <c r="JQW1093" s="187"/>
      <c r="JQX1093" s="187"/>
      <c r="JQY1093" s="187"/>
      <c r="JQZ1093" s="187"/>
      <c r="JRA1093" s="187"/>
      <c r="JRB1093" s="187"/>
      <c r="JRC1093" s="187"/>
      <c r="JRD1093" s="187"/>
      <c r="JRE1093" s="187"/>
      <c r="JRF1093" s="187"/>
      <c r="JRG1093" s="187"/>
      <c r="JRH1093" s="187"/>
      <c r="JRI1093" s="187"/>
      <c r="JRJ1093" s="187"/>
      <c r="JRK1093" s="187"/>
      <c r="JRL1093" s="187"/>
      <c r="JRM1093" s="187"/>
      <c r="JRN1093" s="187"/>
      <c r="JRO1093" s="187"/>
      <c r="JRP1093" s="187"/>
      <c r="JRQ1093" s="187"/>
      <c r="JRR1093" s="187"/>
      <c r="JRS1093" s="187"/>
      <c r="JRT1093" s="187"/>
      <c r="JRU1093" s="187"/>
      <c r="JRV1093" s="187"/>
      <c r="JRW1093" s="187"/>
      <c r="JRX1093" s="187"/>
      <c r="JRY1093" s="187"/>
      <c r="JRZ1093" s="187"/>
      <c r="JSA1093" s="187"/>
      <c r="JSB1093" s="187"/>
      <c r="JSC1093" s="187"/>
      <c r="JSD1093" s="187"/>
      <c r="JSE1093" s="187"/>
      <c r="JSF1093" s="187"/>
      <c r="JSG1093" s="187"/>
      <c r="JSH1093" s="187"/>
      <c r="JSI1093" s="187"/>
      <c r="JSJ1093" s="187"/>
      <c r="JSK1093" s="187"/>
      <c r="JSL1093" s="187"/>
      <c r="JSM1093" s="187"/>
      <c r="JSN1093" s="187"/>
      <c r="JSO1093" s="187"/>
      <c r="JSP1093" s="187"/>
      <c r="JSQ1093" s="187"/>
      <c r="JSR1093" s="187"/>
      <c r="JSS1093" s="187"/>
      <c r="JST1093" s="187"/>
      <c r="JSU1093" s="187"/>
      <c r="JSV1093" s="187"/>
      <c r="JSW1093" s="187"/>
      <c r="JSX1093" s="187"/>
      <c r="JSY1093" s="187"/>
      <c r="JSZ1093" s="187"/>
      <c r="JTA1093" s="187"/>
      <c r="JTB1093" s="187"/>
      <c r="JTC1093" s="187"/>
      <c r="JTD1093" s="187"/>
      <c r="JTE1093" s="187"/>
      <c r="JTF1093" s="187"/>
      <c r="JTG1093" s="187"/>
      <c r="JTH1093" s="187"/>
      <c r="JTI1093" s="187"/>
      <c r="JTJ1093" s="187"/>
      <c r="JTK1093" s="187"/>
      <c r="JTL1093" s="187"/>
      <c r="JTM1093" s="187"/>
      <c r="JTN1093" s="187"/>
      <c r="JTO1093" s="187"/>
      <c r="JTP1093" s="187"/>
      <c r="JTQ1093" s="187"/>
      <c r="JTR1093" s="187"/>
      <c r="JTS1093" s="187"/>
      <c r="JTT1093" s="187"/>
      <c r="JTU1093" s="187"/>
      <c r="JTV1093" s="187"/>
      <c r="JTW1093" s="187"/>
      <c r="JTX1093" s="187"/>
      <c r="JTY1093" s="187"/>
      <c r="JTZ1093" s="187"/>
      <c r="JUA1093" s="187"/>
      <c r="JUB1093" s="187"/>
      <c r="JUC1093" s="187"/>
      <c r="JUD1093" s="187"/>
      <c r="JUE1093" s="187"/>
      <c r="JUF1093" s="187"/>
      <c r="JUG1093" s="187"/>
      <c r="JUH1093" s="187"/>
      <c r="JUI1093" s="187"/>
      <c r="JUJ1093" s="187"/>
      <c r="JUK1093" s="187"/>
      <c r="JUL1093" s="187"/>
      <c r="JUM1093" s="187"/>
      <c r="JUN1093" s="187"/>
      <c r="JUO1093" s="187"/>
      <c r="JUP1093" s="187"/>
      <c r="JUQ1093" s="187"/>
      <c r="JUR1093" s="187"/>
      <c r="JUS1093" s="187"/>
      <c r="JUT1093" s="187"/>
      <c r="JUU1093" s="187"/>
      <c r="JUV1093" s="187"/>
      <c r="JUW1093" s="187"/>
      <c r="JUX1093" s="187"/>
      <c r="JUY1093" s="187"/>
      <c r="JUZ1093" s="187"/>
      <c r="JVA1093" s="187"/>
      <c r="JVB1093" s="187"/>
      <c r="JVC1093" s="187"/>
      <c r="JVD1093" s="187"/>
      <c r="JVE1093" s="187"/>
      <c r="JVF1093" s="187"/>
      <c r="JVG1093" s="187"/>
      <c r="JVH1093" s="187"/>
      <c r="JVI1093" s="187"/>
      <c r="JVJ1093" s="187"/>
      <c r="JVK1093" s="187"/>
      <c r="JVL1093" s="187"/>
      <c r="JVM1093" s="187"/>
      <c r="JVN1093" s="187"/>
      <c r="JVO1093" s="187"/>
      <c r="JVP1093" s="187"/>
      <c r="JVQ1093" s="187"/>
      <c r="JVR1093" s="187"/>
      <c r="JVS1093" s="187"/>
      <c r="JVT1093" s="187"/>
      <c r="JVU1093" s="187"/>
      <c r="JVV1093" s="187"/>
      <c r="JVW1093" s="187"/>
      <c r="JVX1093" s="187"/>
      <c r="JVY1093" s="187"/>
      <c r="JVZ1093" s="187"/>
      <c r="JWA1093" s="187"/>
      <c r="JWB1093" s="187"/>
      <c r="JWC1093" s="187"/>
      <c r="JWD1093" s="187"/>
      <c r="JWE1093" s="187"/>
      <c r="JWF1093" s="187"/>
      <c r="JWG1093" s="187"/>
      <c r="JWH1093" s="187"/>
      <c r="JWI1093" s="187"/>
      <c r="JWJ1093" s="187"/>
      <c r="JWK1093" s="187"/>
      <c r="JWL1093" s="187"/>
      <c r="JWM1093" s="187"/>
      <c r="JWN1093" s="187"/>
      <c r="JWO1093" s="187"/>
      <c r="JWP1093" s="187"/>
      <c r="JWQ1093" s="187"/>
      <c r="JWR1093" s="187"/>
      <c r="JWS1093" s="187"/>
      <c r="JWT1093" s="187"/>
      <c r="JWU1093" s="187"/>
      <c r="JWV1093" s="187"/>
      <c r="JWW1093" s="187"/>
      <c r="JWX1093" s="187"/>
      <c r="JWY1093" s="187"/>
      <c r="JWZ1093" s="187"/>
      <c r="JXA1093" s="187"/>
      <c r="JXB1093" s="187"/>
      <c r="JXC1093" s="187"/>
      <c r="JXD1093" s="187"/>
      <c r="JXE1093" s="187"/>
      <c r="JXF1093" s="187"/>
      <c r="JXG1093" s="187"/>
      <c r="JXH1093" s="187"/>
      <c r="JXI1093" s="187"/>
      <c r="JXJ1093" s="187"/>
      <c r="JXK1093" s="187"/>
      <c r="JXL1093" s="187"/>
      <c r="JXM1093" s="187"/>
      <c r="JXN1093" s="187"/>
      <c r="JXO1093" s="187"/>
      <c r="JXP1093" s="187"/>
      <c r="JXQ1093" s="187"/>
      <c r="JXR1093" s="187"/>
      <c r="JXS1093" s="187"/>
      <c r="JXT1093" s="187"/>
      <c r="JXU1093" s="187"/>
      <c r="JXV1093" s="187"/>
      <c r="JXW1093" s="187"/>
      <c r="JXX1093" s="187"/>
      <c r="JXY1093" s="187"/>
      <c r="JXZ1093" s="187"/>
      <c r="JYA1093" s="187"/>
      <c r="JYB1093" s="187"/>
      <c r="JYC1093" s="187"/>
      <c r="JYD1093" s="187"/>
      <c r="JYE1093" s="187"/>
      <c r="JYF1093" s="187"/>
      <c r="JYG1093" s="187"/>
      <c r="JYH1093" s="187"/>
      <c r="JYI1093" s="187"/>
      <c r="JYJ1093" s="187"/>
      <c r="JYK1093" s="187"/>
      <c r="JYL1093" s="187"/>
      <c r="JYM1093" s="187"/>
      <c r="JYN1093" s="187"/>
      <c r="JYO1093" s="187"/>
      <c r="JYP1093" s="187"/>
      <c r="JYQ1093" s="187"/>
      <c r="JYR1093" s="187"/>
      <c r="JYS1093" s="187"/>
      <c r="JYT1093" s="187"/>
      <c r="JYU1093" s="187"/>
      <c r="JYV1093" s="187"/>
      <c r="JYW1093" s="187"/>
      <c r="JYX1093" s="187"/>
      <c r="JYY1093" s="187"/>
      <c r="JYZ1093" s="187"/>
      <c r="JZA1093" s="187"/>
      <c r="JZB1093" s="187"/>
      <c r="JZC1093" s="187"/>
      <c r="JZD1093" s="187"/>
      <c r="JZE1093" s="187"/>
      <c r="JZF1093" s="187"/>
      <c r="JZG1093" s="187"/>
      <c r="JZH1093" s="187"/>
      <c r="JZI1093" s="187"/>
      <c r="JZJ1093" s="187"/>
      <c r="JZK1093" s="187"/>
      <c r="JZL1093" s="187"/>
      <c r="JZM1093" s="187"/>
      <c r="JZN1093" s="187"/>
      <c r="JZO1093" s="187"/>
      <c r="JZP1093" s="187"/>
      <c r="JZQ1093" s="187"/>
      <c r="JZR1093" s="187"/>
      <c r="JZS1093" s="187"/>
      <c r="JZT1093" s="187"/>
      <c r="JZU1093" s="187"/>
      <c r="JZV1093" s="187"/>
      <c r="JZW1093" s="187"/>
      <c r="JZX1093" s="187"/>
      <c r="JZY1093" s="187"/>
      <c r="JZZ1093" s="187"/>
      <c r="KAA1093" s="187"/>
      <c r="KAB1093" s="187"/>
      <c r="KAC1093" s="187"/>
      <c r="KAD1093" s="187"/>
      <c r="KAE1093" s="187"/>
      <c r="KAF1093" s="187"/>
      <c r="KAG1093" s="187"/>
      <c r="KAH1093" s="187"/>
      <c r="KAI1093" s="187"/>
      <c r="KAJ1093" s="187"/>
      <c r="KAK1093" s="187"/>
      <c r="KAL1093" s="187"/>
      <c r="KAM1093" s="187"/>
      <c r="KAN1093" s="187"/>
      <c r="KAO1093" s="187"/>
      <c r="KAP1093" s="187"/>
      <c r="KAQ1093" s="187"/>
      <c r="KAR1093" s="187"/>
      <c r="KAS1093" s="187"/>
      <c r="KAT1093" s="187"/>
      <c r="KAU1093" s="187"/>
      <c r="KAV1093" s="187"/>
      <c r="KAW1093" s="187"/>
      <c r="KAX1093" s="187"/>
      <c r="KAY1093" s="187"/>
      <c r="KAZ1093" s="187"/>
      <c r="KBA1093" s="187"/>
      <c r="KBB1093" s="187"/>
      <c r="KBC1093" s="187"/>
      <c r="KBD1093" s="187"/>
      <c r="KBE1093" s="187"/>
      <c r="KBF1093" s="187"/>
      <c r="KBG1093" s="187"/>
      <c r="KBH1093" s="187"/>
      <c r="KBI1093" s="187"/>
      <c r="KBJ1093" s="187"/>
      <c r="KBK1093" s="187"/>
      <c r="KBL1093" s="187"/>
      <c r="KBM1093" s="187"/>
      <c r="KBN1093" s="187"/>
      <c r="KBO1093" s="187"/>
      <c r="KBP1093" s="187"/>
      <c r="KBQ1093" s="187"/>
      <c r="KBR1093" s="187"/>
      <c r="KBS1093" s="187"/>
      <c r="KBT1093" s="187"/>
      <c r="KBU1093" s="187"/>
      <c r="KBV1093" s="187"/>
      <c r="KBW1093" s="187"/>
      <c r="KBX1093" s="187"/>
      <c r="KBY1093" s="187"/>
      <c r="KBZ1093" s="187"/>
      <c r="KCA1093" s="187"/>
      <c r="KCB1093" s="187"/>
      <c r="KCC1093" s="187"/>
      <c r="KCD1093" s="187"/>
      <c r="KCE1093" s="187"/>
      <c r="KCF1093" s="187"/>
      <c r="KCG1093" s="187"/>
      <c r="KCH1093" s="187"/>
      <c r="KCI1093" s="187"/>
      <c r="KCJ1093" s="187"/>
      <c r="KCK1093" s="187"/>
      <c r="KCL1093" s="187"/>
      <c r="KCM1093" s="187"/>
      <c r="KCN1093" s="187"/>
      <c r="KCO1093" s="187"/>
      <c r="KCP1093" s="187"/>
      <c r="KCQ1093" s="187"/>
      <c r="KCR1093" s="187"/>
      <c r="KCS1093" s="187"/>
      <c r="KCT1093" s="187"/>
      <c r="KCU1093" s="187"/>
      <c r="KCV1093" s="187"/>
      <c r="KCW1093" s="187"/>
      <c r="KCX1093" s="187"/>
      <c r="KCY1093" s="187"/>
      <c r="KCZ1093" s="187"/>
      <c r="KDA1093" s="187"/>
      <c r="KDB1093" s="187"/>
      <c r="KDC1093" s="187"/>
      <c r="KDD1093" s="187"/>
      <c r="KDE1093" s="187"/>
      <c r="KDF1093" s="187"/>
      <c r="KDG1093" s="187"/>
      <c r="KDH1093" s="187"/>
      <c r="KDI1093" s="187"/>
      <c r="KDJ1093" s="187"/>
      <c r="KDK1093" s="187"/>
      <c r="KDL1093" s="187"/>
      <c r="KDM1093" s="187"/>
      <c r="KDN1093" s="187"/>
      <c r="KDO1093" s="187"/>
      <c r="KDP1093" s="187"/>
      <c r="KDQ1093" s="187"/>
      <c r="KDR1093" s="187"/>
      <c r="KDS1093" s="187"/>
      <c r="KDT1093" s="187"/>
      <c r="KDU1093" s="187"/>
      <c r="KDV1093" s="187"/>
      <c r="KDW1093" s="187"/>
      <c r="KDX1093" s="187"/>
      <c r="KDY1093" s="187"/>
      <c r="KDZ1093" s="187"/>
      <c r="KEA1093" s="187"/>
      <c r="KEB1093" s="187"/>
      <c r="KEC1093" s="187"/>
      <c r="KED1093" s="187"/>
      <c r="KEE1093" s="187"/>
      <c r="KEF1093" s="187"/>
      <c r="KEG1093" s="187"/>
      <c r="KEH1093" s="187"/>
      <c r="KEI1093" s="187"/>
      <c r="KEJ1093" s="187"/>
      <c r="KEK1093" s="187"/>
      <c r="KEL1093" s="187"/>
      <c r="KEM1093" s="187"/>
      <c r="KEN1093" s="187"/>
      <c r="KEO1093" s="187"/>
      <c r="KEP1093" s="187"/>
      <c r="KEQ1093" s="187"/>
      <c r="KER1093" s="187"/>
      <c r="KES1093" s="187"/>
      <c r="KET1093" s="187"/>
      <c r="KEU1093" s="187"/>
      <c r="KEV1093" s="187"/>
      <c r="KEW1093" s="187"/>
      <c r="KEX1093" s="187"/>
      <c r="KEY1093" s="187"/>
      <c r="KEZ1093" s="187"/>
      <c r="KFA1093" s="187"/>
      <c r="KFB1093" s="187"/>
      <c r="KFC1093" s="187"/>
      <c r="KFD1093" s="187"/>
      <c r="KFE1093" s="187"/>
      <c r="KFF1093" s="187"/>
      <c r="KFG1093" s="187"/>
      <c r="KFH1093" s="187"/>
      <c r="KFI1093" s="187"/>
      <c r="KFJ1093" s="187"/>
      <c r="KFK1093" s="187"/>
      <c r="KFL1093" s="187"/>
      <c r="KFM1093" s="187"/>
      <c r="KFN1093" s="187"/>
      <c r="KFO1093" s="187"/>
      <c r="KFP1093" s="187"/>
      <c r="KFQ1093" s="187"/>
      <c r="KFR1093" s="187"/>
      <c r="KFS1093" s="187"/>
      <c r="KFT1093" s="187"/>
      <c r="KFU1093" s="187"/>
      <c r="KFV1093" s="187"/>
      <c r="KFW1093" s="187"/>
      <c r="KFX1093" s="187"/>
      <c r="KFY1093" s="187"/>
      <c r="KFZ1093" s="187"/>
      <c r="KGA1093" s="187"/>
      <c r="KGB1093" s="187"/>
      <c r="KGC1093" s="187"/>
      <c r="KGD1093" s="187"/>
      <c r="KGE1093" s="187"/>
      <c r="KGF1093" s="187"/>
      <c r="KGG1093" s="187"/>
      <c r="KGH1093" s="187"/>
      <c r="KGI1093" s="187"/>
      <c r="KGJ1093" s="187"/>
      <c r="KGK1093" s="187"/>
      <c r="KGL1093" s="187"/>
      <c r="KGM1093" s="187"/>
      <c r="KGN1093" s="187"/>
      <c r="KGO1093" s="187"/>
      <c r="KGP1093" s="187"/>
      <c r="KGQ1093" s="187"/>
      <c r="KGR1093" s="187"/>
      <c r="KGS1093" s="187"/>
      <c r="KGT1093" s="187"/>
      <c r="KGU1093" s="187"/>
      <c r="KGV1093" s="187"/>
      <c r="KGW1093" s="187"/>
      <c r="KGX1093" s="187"/>
      <c r="KGY1093" s="187"/>
      <c r="KGZ1093" s="187"/>
      <c r="KHA1093" s="187"/>
      <c r="KHB1093" s="187"/>
      <c r="KHC1093" s="187"/>
      <c r="KHD1093" s="187"/>
      <c r="KHE1093" s="187"/>
      <c r="KHF1093" s="187"/>
      <c r="KHG1093" s="187"/>
      <c r="KHH1093" s="187"/>
      <c r="KHI1093" s="187"/>
      <c r="KHJ1093" s="187"/>
      <c r="KHK1093" s="187"/>
      <c r="KHL1093" s="187"/>
      <c r="KHM1093" s="187"/>
      <c r="KHN1093" s="187"/>
      <c r="KHO1093" s="187"/>
      <c r="KHP1093" s="187"/>
      <c r="KHQ1093" s="187"/>
      <c r="KHR1093" s="187"/>
      <c r="KHS1093" s="187"/>
      <c r="KHT1093" s="187"/>
      <c r="KHU1093" s="187"/>
      <c r="KHV1093" s="187"/>
      <c r="KHW1093" s="187"/>
      <c r="KHX1093" s="187"/>
      <c r="KHY1093" s="187"/>
      <c r="KHZ1093" s="187"/>
      <c r="KIA1093" s="187"/>
      <c r="KIB1093" s="187"/>
      <c r="KIC1093" s="187"/>
      <c r="KID1093" s="187"/>
      <c r="KIE1093" s="187"/>
      <c r="KIF1093" s="187"/>
      <c r="KIG1093" s="187"/>
      <c r="KIH1093" s="187"/>
      <c r="KII1093" s="187"/>
      <c r="KIJ1093" s="187"/>
      <c r="KIK1093" s="187"/>
      <c r="KIL1093" s="187"/>
      <c r="KIM1093" s="187"/>
      <c r="KIN1093" s="187"/>
      <c r="KIO1093" s="187"/>
      <c r="KIP1093" s="187"/>
      <c r="KIQ1093" s="187"/>
      <c r="KIR1093" s="187"/>
      <c r="KIS1093" s="187"/>
      <c r="KIT1093" s="187"/>
      <c r="KIU1093" s="187"/>
      <c r="KIV1093" s="187"/>
      <c r="KIW1093" s="187"/>
      <c r="KIX1093" s="187"/>
      <c r="KIY1093" s="187"/>
      <c r="KIZ1093" s="187"/>
      <c r="KJA1093" s="187"/>
      <c r="KJB1093" s="187"/>
      <c r="KJC1093" s="187"/>
      <c r="KJD1093" s="187"/>
      <c r="KJE1093" s="187"/>
      <c r="KJF1093" s="187"/>
      <c r="KJG1093" s="187"/>
      <c r="KJH1093" s="187"/>
      <c r="KJI1093" s="187"/>
      <c r="KJJ1093" s="187"/>
      <c r="KJK1093" s="187"/>
      <c r="KJL1093" s="187"/>
      <c r="KJM1093" s="187"/>
      <c r="KJN1093" s="187"/>
      <c r="KJO1093" s="187"/>
      <c r="KJP1093" s="187"/>
      <c r="KJQ1093" s="187"/>
      <c r="KJR1093" s="187"/>
      <c r="KJS1093" s="187"/>
      <c r="KJT1093" s="187"/>
      <c r="KJU1093" s="187"/>
      <c r="KJV1093" s="187"/>
      <c r="KJW1093" s="187"/>
      <c r="KJX1093" s="187"/>
      <c r="KJY1093" s="187"/>
      <c r="KJZ1093" s="187"/>
      <c r="KKA1093" s="187"/>
      <c r="KKB1093" s="187"/>
      <c r="KKC1093" s="187"/>
      <c r="KKD1093" s="187"/>
      <c r="KKE1093" s="187"/>
      <c r="KKF1093" s="187"/>
      <c r="KKG1093" s="187"/>
      <c r="KKH1093" s="187"/>
      <c r="KKI1093" s="187"/>
      <c r="KKJ1093" s="187"/>
      <c r="KKK1093" s="187"/>
      <c r="KKL1093" s="187"/>
      <c r="KKM1093" s="187"/>
      <c r="KKN1093" s="187"/>
      <c r="KKO1093" s="187"/>
      <c r="KKP1093" s="187"/>
      <c r="KKQ1093" s="187"/>
      <c r="KKR1093" s="187"/>
      <c r="KKS1093" s="187"/>
      <c r="KKT1093" s="187"/>
      <c r="KKU1093" s="187"/>
      <c r="KKV1093" s="187"/>
      <c r="KKW1093" s="187"/>
      <c r="KKX1093" s="187"/>
      <c r="KKY1093" s="187"/>
      <c r="KKZ1093" s="187"/>
      <c r="KLA1093" s="187"/>
      <c r="KLB1093" s="187"/>
      <c r="KLC1093" s="187"/>
      <c r="KLD1093" s="187"/>
      <c r="KLE1093" s="187"/>
      <c r="KLF1093" s="187"/>
      <c r="KLG1093" s="187"/>
      <c r="KLH1093" s="187"/>
      <c r="KLI1093" s="187"/>
      <c r="KLJ1093" s="187"/>
      <c r="KLK1093" s="187"/>
      <c r="KLL1093" s="187"/>
      <c r="KLM1093" s="187"/>
      <c r="KLN1093" s="187"/>
      <c r="KLO1093" s="187"/>
      <c r="KLP1093" s="187"/>
      <c r="KLQ1093" s="187"/>
      <c r="KLR1093" s="187"/>
      <c r="KLS1093" s="187"/>
      <c r="KLT1093" s="187"/>
      <c r="KLU1093" s="187"/>
      <c r="KLV1093" s="187"/>
      <c r="KLW1093" s="187"/>
      <c r="KLX1093" s="187"/>
      <c r="KLY1093" s="187"/>
      <c r="KLZ1093" s="187"/>
      <c r="KMA1093" s="187"/>
      <c r="KMB1093" s="187"/>
      <c r="KMC1093" s="187"/>
      <c r="KMD1093" s="187"/>
      <c r="KME1093" s="187"/>
      <c r="KMF1093" s="187"/>
      <c r="KMG1093" s="187"/>
      <c r="KMH1093" s="187"/>
      <c r="KMI1093" s="187"/>
      <c r="KMJ1093" s="187"/>
      <c r="KMK1093" s="187"/>
      <c r="KML1093" s="187"/>
      <c r="KMM1093" s="187"/>
      <c r="KMN1093" s="187"/>
      <c r="KMO1093" s="187"/>
      <c r="KMP1093" s="187"/>
      <c r="KMQ1093" s="187"/>
      <c r="KMR1093" s="187"/>
      <c r="KMS1093" s="187"/>
      <c r="KMT1093" s="187"/>
      <c r="KMU1093" s="187"/>
      <c r="KMV1093" s="187"/>
      <c r="KMW1093" s="187"/>
      <c r="KMX1093" s="187"/>
      <c r="KMY1093" s="187"/>
      <c r="KMZ1093" s="187"/>
      <c r="KNA1093" s="187"/>
      <c r="KNB1093" s="187"/>
      <c r="KNC1093" s="187"/>
      <c r="KND1093" s="187"/>
      <c r="KNE1093" s="187"/>
      <c r="KNF1093" s="187"/>
      <c r="KNG1093" s="187"/>
      <c r="KNH1093" s="187"/>
      <c r="KNI1093" s="187"/>
      <c r="KNJ1093" s="187"/>
      <c r="KNK1093" s="187"/>
      <c r="KNL1093" s="187"/>
      <c r="KNM1093" s="187"/>
      <c r="KNN1093" s="187"/>
      <c r="KNO1093" s="187"/>
      <c r="KNP1093" s="187"/>
      <c r="KNQ1093" s="187"/>
      <c r="KNR1093" s="187"/>
      <c r="KNS1093" s="187"/>
      <c r="KNT1093" s="187"/>
      <c r="KNU1093" s="187"/>
      <c r="KNV1093" s="187"/>
      <c r="KNW1093" s="187"/>
      <c r="KNX1093" s="187"/>
      <c r="KNY1093" s="187"/>
      <c r="KNZ1093" s="187"/>
      <c r="KOA1093" s="187"/>
      <c r="KOB1093" s="187"/>
      <c r="KOC1093" s="187"/>
      <c r="KOD1093" s="187"/>
      <c r="KOE1093" s="187"/>
      <c r="KOF1093" s="187"/>
      <c r="KOG1093" s="187"/>
      <c r="KOH1093" s="187"/>
      <c r="KOI1093" s="187"/>
      <c r="KOJ1093" s="187"/>
      <c r="KOK1093" s="187"/>
      <c r="KOL1093" s="187"/>
      <c r="KOM1093" s="187"/>
      <c r="KON1093" s="187"/>
      <c r="KOO1093" s="187"/>
      <c r="KOP1093" s="187"/>
      <c r="KOQ1093" s="187"/>
      <c r="KOR1093" s="187"/>
      <c r="KOS1093" s="187"/>
      <c r="KOT1093" s="187"/>
      <c r="KOU1093" s="187"/>
      <c r="KOV1093" s="187"/>
      <c r="KOW1093" s="187"/>
      <c r="KOX1093" s="187"/>
      <c r="KOY1093" s="187"/>
      <c r="KOZ1093" s="187"/>
      <c r="KPA1093" s="187"/>
      <c r="KPB1093" s="187"/>
      <c r="KPC1093" s="187"/>
      <c r="KPD1093" s="187"/>
      <c r="KPE1093" s="187"/>
      <c r="KPF1093" s="187"/>
      <c r="KPG1093" s="187"/>
      <c r="KPH1093" s="187"/>
      <c r="KPI1093" s="187"/>
      <c r="KPJ1093" s="187"/>
      <c r="KPK1093" s="187"/>
      <c r="KPL1093" s="187"/>
      <c r="KPM1093" s="187"/>
      <c r="KPN1093" s="187"/>
      <c r="KPO1093" s="187"/>
      <c r="KPP1093" s="187"/>
      <c r="KPQ1093" s="187"/>
      <c r="KPR1093" s="187"/>
      <c r="KPS1093" s="187"/>
      <c r="KPT1093" s="187"/>
      <c r="KPU1093" s="187"/>
      <c r="KPV1093" s="187"/>
      <c r="KPW1093" s="187"/>
      <c r="KPX1093" s="187"/>
      <c r="KPY1093" s="187"/>
      <c r="KPZ1093" s="187"/>
      <c r="KQA1093" s="187"/>
      <c r="KQB1093" s="187"/>
      <c r="KQC1093" s="187"/>
      <c r="KQD1093" s="187"/>
      <c r="KQE1093" s="187"/>
      <c r="KQF1093" s="187"/>
      <c r="KQG1093" s="187"/>
      <c r="KQH1093" s="187"/>
      <c r="KQI1093" s="187"/>
      <c r="KQJ1093" s="187"/>
      <c r="KQK1093" s="187"/>
      <c r="KQL1093" s="187"/>
      <c r="KQM1093" s="187"/>
      <c r="KQN1093" s="187"/>
      <c r="KQO1093" s="187"/>
      <c r="KQP1093" s="187"/>
      <c r="KQQ1093" s="187"/>
      <c r="KQR1093" s="187"/>
      <c r="KQS1093" s="187"/>
      <c r="KQT1093" s="187"/>
      <c r="KQU1093" s="187"/>
      <c r="KQV1093" s="187"/>
      <c r="KQW1093" s="187"/>
      <c r="KQX1093" s="187"/>
      <c r="KQY1093" s="187"/>
      <c r="KQZ1093" s="187"/>
      <c r="KRA1093" s="187"/>
      <c r="KRB1093" s="187"/>
      <c r="KRC1093" s="187"/>
      <c r="KRD1093" s="187"/>
      <c r="KRE1093" s="187"/>
      <c r="KRF1093" s="187"/>
      <c r="KRG1093" s="187"/>
      <c r="KRH1093" s="187"/>
      <c r="KRI1093" s="187"/>
      <c r="KRJ1093" s="187"/>
      <c r="KRK1093" s="187"/>
      <c r="KRL1093" s="187"/>
      <c r="KRM1093" s="187"/>
      <c r="KRN1093" s="187"/>
      <c r="KRO1093" s="187"/>
      <c r="KRP1093" s="187"/>
      <c r="KRQ1093" s="187"/>
      <c r="KRR1093" s="187"/>
      <c r="KRS1093" s="187"/>
      <c r="KRT1093" s="187"/>
      <c r="KRU1093" s="187"/>
      <c r="KRV1093" s="187"/>
      <c r="KRW1093" s="187"/>
      <c r="KRX1093" s="187"/>
      <c r="KRY1093" s="187"/>
      <c r="KRZ1093" s="187"/>
      <c r="KSA1093" s="187"/>
      <c r="KSB1093" s="187"/>
      <c r="KSC1093" s="187"/>
      <c r="KSD1093" s="187"/>
      <c r="KSE1093" s="187"/>
      <c r="KSF1093" s="187"/>
      <c r="KSG1093" s="187"/>
      <c r="KSH1093" s="187"/>
      <c r="KSI1093" s="187"/>
      <c r="KSJ1093" s="187"/>
      <c r="KSK1093" s="187"/>
      <c r="KSL1093" s="187"/>
      <c r="KSM1093" s="187"/>
      <c r="KSN1093" s="187"/>
      <c r="KSO1093" s="187"/>
      <c r="KSP1093" s="187"/>
      <c r="KSQ1093" s="187"/>
      <c r="KSR1093" s="187"/>
      <c r="KSS1093" s="187"/>
      <c r="KST1093" s="187"/>
      <c r="KSU1093" s="187"/>
      <c r="KSV1093" s="187"/>
      <c r="KSW1093" s="187"/>
      <c r="KSX1093" s="187"/>
      <c r="KSY1093" s="187"/>
      <c r="KSZ1093" s="187"/>
      <c r="KTA1093" s="187"/>
      <c r="KTB1093" s="187"/>
      <c r="KTC1093" s="187"/>
      <c r="KTD1093" s="187"/>
      <c r="KTE1093" s="187"/>
      <c r="KTF1093" s="187"/>
      <c r="KTG1093" s="187"/>
      <c r="KTH1093" s="187"/>
      <c r="KTI1093" s="187"/>
      <c r="KTJ1093" s="187"/>
      <c r="KTK1093" s="187"/>
      <c r="KTL1093" s="187"/>
      <c r="KTM1093" s="187"/>
      <c r="KTN1093" s="187"/>
      <c r="KTO1093" s="187"/>
      <c r="KTP1093" s="187"/>
      <c r="KTQ1093" s="187"/>
      <c r="KTR1093" s="187"/>
      <c r="KTS1093" s="187"/>
      <c r="KTT1093" s="187"/>
      <c r="KTU1093" s="187"/>
      <c r="KTV1093" s="187"/>
      <c r="KTW1093" s="187"/>
      <c r="KTX1093" s="187"/>
      <c r="KTY1093" s="187"/>
      <c r="KTZ1093" s="187"/>
      <c r="KUA1093" s="187"/>
      <c r="KUB1093" s="187"/>
      <c r="KUC1093" s="187"/>
      <c r="KUD1093" s="187"/>
      <c r="KUE1093" s="187"/>
      <c r="KUF1093" s="187"/>
      <c r="KUG1093" s="187"/>
      <c r="KUH1093" s="187"/>
      <c r="KUI1093" s="187"/>
      <c r="KUJ1093" s="187"/>
      <c r="KUK1093" s="187"/>
      <c r="KUL1093" s="187"/>
      <c r="KUM1093" s="187"/>
      <c r="KUN1093" s="187"/>
      <c r="KUO1093" s="187"/>
      <c r="KUP1093" s="187"/>
      <c r="KUQ1093" s="187"/>
      <c r="KUR1093" s="187"/>
      <c r="KUS1093" s="187"/>
      <c r="KUT1093" s="187"/>
      <c r="KUU1093" s="187"/>
      <c r="KUV1093" s="187"/>
      <c r="KUW1093" s="187"/>
      <c r="KUX1093" s="187"/>
      <c r="KUY1093" s="187"/>
      <c r="KUZ1093" s="187"/>
      <c r="KVA1093" s="187"/>
      <c r="KVB1093" s="187"/>
      <c r="KVC1093" s="187"/>
      <c r="KVD1093" s="187"/>
      <c r="KVE1093" s="187"/>
      <c r="KVF1093" s="187"/>
      <c r="KVG1093" s="187"/>
      <c r="KVH1093" s="187"/>
      <c r="KVI1093" s="187"/>
      <c r="KVJ1093" s="187"/>
      <c r="KVK1093" s="187"/>
      <c r="KVL1093" s="187"/>
      <c r="KVM1093" s="187"/>
      <c r="KVN1093" s="187"/>
      <c r="KVO1093" s="187"/>
      <c r="KVP1093" s="187"/>
      <c r="KVQ1093" s="187"/>
      <c r="KVR1093" s="187"/>
      <c r="KVS1093" s="187"/>
      <c r="KVT1093" s="187"/>
      <c r="KVU1093" s="187"/>
      <c r="KVV1093" s="187"/>
      <c r="KVW1093" s="187"/>
      <c r="KVX1093" s="187"/>
      <c r="KVY1093" s="187"/>
      <c r="KVZ1093" s="187"/>
      <c r="KWA1093" s="187"/>
      <c r="KWB1093" s="187"/>
      <c r="KWC1093" s="187"/>
      <c r="KWD1093" s="187"/>
      <c r="KWE1093" s="187"/>
      <c r="KWF1093" s="187"/>
      <c r="KWG1093" s="187"/>
      <c r="KWH1093" s="187"/>
      <c r="KWI1093" s="187"/>
      <c r="KWJ1093" s="187"/>
      <c r="KWK1093" s="187"/>
      <c r="KWL1093" s="187"/>
      <c r="KWM1093" s="187"/>
      <c r="KWN1093" s="187"/>
      <c r="KWO1093" s="187"/>
      <c r="KWP1093" s="187"/>
      <c r="KWQ1093" s="187"/>
      <c r="KWR1093" s="187"/>
      <c r="KWS1093" s="187"/>
      <c r="KWT1093" s="187"/>
      <c r="KWU1093" s="187"/>
      <c r="KWV1093" s="187"/>
      <c r="KWW1093" s="187"/>
      <c r="KWX1093" s="187"/>
      <c r="KWY1093" s="187"/>
      <c r="KWZ1093" s="187"/>
      <c r="KXA1093" s="187"/>
      <c r="KXB1093" s="187"/>
      <c r="KXC1093" s="187"/>
      <c r="KXD1093" s="187"/>
      <c r="KXE1093" s="187"/>
      <c r="KXF1093" s="187"/>
      <c r="KXG1093" s="187"/>
      <c r="KXH1093" s="187"/>
      <c r="KXI1093" s="187"/>
      <c r="KXJ1093" s="187"/>
      <c r="KXK1093" s="187"/>
      <c r="KXL1093" s="187"/>
      <c r="KXM1093" s="187"/>
      <c r="KXN1093" s="187"/>
      <c r="KXO1093" s="187"/>
      <c r="KXP1093" s="187"/>
      <c r="KXQ1093" s="187"/>
      <c r="KXR1093" s="187"/>
      <c r="KXS1093" s="187"/>
      <c r="KXT1093" s="187"/>
      <c r="KXU1093" s="187"/>
      <c r="KXV1093" s="187"/>
      <c r="KXW1093" s="187"/>
      <c r="KXX1093" s="187"/>
      <c r="KXY1093" s="187"/>
      <c r="KXZ1093" s="187"/>
      <c r="KYA1093" s="187"/>
      <c r="KYB1093" s="187"/>
      <c r="KYC1093" s="187"/>
      <c r="KYD1093" s="187"/>
      <c r="KYE1093" s="187"/>
      <c r="KYF1093" s="187"/>
      <c r="KYG1093" s="187"/>
      <c r="KYH1093" s="187"/>
      <c r="KYI1093" s="187"/>
      <c r="KYJ1093" s="187"/>
      <c r="KYK1093" s="187"/>
      <c r="KYL1093" s="187"/>
      <c r="KYM1093" s="187"/>
      <c r="KYN1093" s="187"/>
      <c r="KYO1093" s="187"/>
      <c r="KYP1093" s="187"/>
      <c r="KYQ1093" s="187"/>
      <c r="KYR1093" s="187"/>
      <c r="KYS1093" s="187"/>
      <c r="KYT1093" s="187"/>
      <c r="KYU1093" s="187"/>
      <c r="KYV1093" s="187"/>
      <c r="KYW1093" s="187"/>
      <c r="KYX1093" s="187"/>
      <c r="KYY1093" s="187"/>
      <c r="KYZ1093" s="187"/>
      <c r="KZA1093" s="187"/>
      <c r="KZB1093" s="187"/>
      <c r="KZC1093" s="187"/>
      <c r="KZD1093" s="187"/>
      <c r="KZE1093" s="187"/>
      <c r="KZF1093" s="187"/>
      <c r="KZG1093" s="187"/>
      <c r="KZH1093" s="187"/>
      <c r="KZI1093" s="187"/>
      <c r="KZJ1093" s="187"/>
      <c r="KZK1093" s="187"/>
      <c r="KZL1093" s="187"/>
      <c r="KZM1093" s="187"/>
      <c r="KZN1093" s="187"/>
      <c r="KZO1093" s="187"/>
      <c r="KZP1093" s="187"/>
      <c r="KZQ1093" s="187"/>
      <c r="KZR1093" s="187"/>
      <c r="KZS1093" s="187"/>
      <c r="KZT1093" s="187"/>
      <c r="KZU1093" s="187"/>
      <c r="KZV1093" s="187"/>
      <c r="KZW1093" s="187"/>
      <c r="KZX1093" s="187"/>
      <c r="KZY1093" s="187"/>
      <c r="KZZ1093" s="187"/>
      <c r="LAA1093" s="187"/>
      <c r="LAB1093" s="187"/>
      <c r="LAC1093" s="187"/>
      <c r="LAD1093" s="187"/>
      <c r="LAE1093" s="187"/>
      <c r="LAF1093" s="187"/>
      <c r="LAG1093" s="187"/>
      <c r="LAH1093" s="187"/>
      <c r="LAI1093" s="187"/>
      <c r="LAJ1093" s="187"/>
      <c r="LAK1093" s="187"/>
      <c r="LAL1093" s="187"/>
      <c r="LAM1093" s="187"/>
      <c r="LAN1093" s="187"/>
      <c r="LAO1093" s="187"/>
      <c r="LAP1093" s="187"/>
      <c r="LAQ1093" s="187"/>
      <c r="LAR1093" s="187"/>
      <c r="LAS1093" s="187"/>
      <c r="LAT1093" s="187"/>
      <c r="LAU1093" s="187"/>
      <c r="LAV1093" s="187"/>
      <c r="LAW1093" s="187"/>
      <c r="LAX1093" s="187"/>
      <c r="LAY1093" s="187"/>
      <c r="LAZ1093" s="187"/>
      <c r="LBA1093" s="187"/>
      <c r="LBB1093" s="187"/>
      <c r="LBC1093" s="187"/>
      <c r="LBD1093" s="187"/>
      <c r="LBE1093" s="187"/>
      <c r="LBF1093" s="187"/>
      <c r="LBG1093" s="187"/>
      <c r="LBH1093" s="187"/>
      <c r="LBI1093" s="187"/>
      <c r="LBJ1093" s="187"/>
      <c r="LBK1093" s="187"/>
      <c r="LBL1093" s="187"/>
      <c r="LBM1093" s="187"/>
      <c r="LBN1093" s="187"/>
      <c r="LBO1093" s="187"/>
      <c r="LBP1093" s="187"/>
      <c r="LBQ1093" s="187"/>
      <c r="LBR1093" s="187"/>
      <c r="LBS1093" s="187"/>
      <c r="LBT1093" s="187"/>
      <c r="LBU1093" s="187"/>
      <c r="LBV1093" s="187"/>
      <c r="LBW1093" s="187"/>
      <c r="LBX1093" s="187"/>
      <c r="LBY1093" s="187"/>
      <c r="LBZ1093" s="187"/>
      <c r="LCA1093" s="187"/>
      <c r="LCB1093" s="187"/>
      <c r="LCC1093" s="187"/>
      <c r="LCD1093" s="187"/>
      <c r="LCE1093" s="187"/>
      <c r="LCF1093" s="187"/>
      <c r="LCG1093" s="187"/>
      <c r="LCH1093" s="187"/>
      <c r="LCI1093" s="187"/>
      <c r="LCJ1093" s="187"/>
      <c r="LCK1093" s="187"/>
      <c r="LCL1093" s="187"/>
      <c r="LCM1093" s="187"/>
      <c r="LCN1093" s="187"/>
      <c r="LCO1093" s="187"/>
      <c r="LCP1093" s="187"/>
      <c r="LCQ1093" s="187"/>
      <c r="LCR1093" s="187"/>
      <c r="LCS1093" s="187"/>
      <c r="LCT1093" s="187"/>
      <c r="LCU1093" s="187"/>
      <c r="LCV1093" s="187"/>
      <c r="LCW1093" s="187"/>
      <c r="LCX1093" s="187"/>
      <c r="LCY1093" s="187"/>
      <c r="LCZ1093" s="187"/>
      <c r="LDA1093" s="187"/>
      <c r="LDB1093" s="187"/>
      <c r="LDC1093" s="187"/>
      <c r="LDD1093" s="187"/>
      <c r="LDE1093" s="187"/>
      <c r="LDF1093" s="187"/>
      <c r="LDG1093" s="187"/>
      <c r="LDH1093" s="187"/>
      <c r="LDI1093" s="187"/>
      <c r="LDJ1093" s="187"/>
      <c r="LDK1093" s="187"/>
      <c r="LDL1093" s="187"/>
      <c r="LDM1093" s="187"/>
      <c r="LDN1093" s="187"/>
      <c r="LDO1093" s="187"/>
      <c r="LDP1093" s="187"/>
      <c r="LDQ1093" s="187"/>
      <c r="LDR1093" s="187"/>
      <c r="LDS1093" s="187"/>
      <c r="LDT1093" s="187"/>
      <c r="LDU1093" s="187"/>
      <c r="LDV1093" s="187"/>
      <c r="LDW1093" s="187"/>
      <c r="LDX1093" s="187"/>
      <c r="LDY1093" s="187"/>
      <c r="LDZ1093" s="187"/>
      <c r="LEA1093" s="187"/>
      <c r="LEB1093" s="187"/>
      <c r="LEC1093" s="187"/>
      <c r="LED1093" s="187"/>
      <c r="LEE1093" s="187"/>
      <c r="LEF1093" s="187"/>
      <c r="LEG1093" s="187"/>
      <c r="LEH1093" s="187"/>
      <c r="LEI1093" s="187"/>
      <c r="LEJ1093" s="187"/>
      <c r="LEK1093" s="187"/>
      <c r="LEL1093" s="187"/>
      <c r="LEM1093" s="187"/>
      <c r="LEN1093" s="187"/>
      <c r="LEO1093" s="187"/>
      <c r="LEP1093" s="187"/>
      <c r="LEQ1093" s="187"/>
      <c r="LER1093" s="187"/>
      <c r="LES1093" s="187"/>
      <c r="LET1093" s="187"/>
      <c r="LEU1093" s="187"/>
      <c r="LEV1093" s="187"/>
      <c r="LEW1093" s="187"/>
      <c r="LEX1093" s="187"/>
      <c r="LEY1093" s="187"/>
      <c r="LEZ1093" s="187"/>
      <c r="LFA1093" s="187"/>
      <c r="LFB1093" s="187"/>
      <c r="LFC1093" s="187"/>
      <c r="LFD1093" s="187"/>
      <c r="LFE1093" s="187"/>
      <c r="LFF1093" s="187"/>
      <c r="LFG1093" s="187"/>
      <c r="LFH1093" s="187"/>
      <c r="LFI1093" s="187"/>
      <c r="LFJ1093" s="187"/>
      <c r="LFK1093" s="187"/>
      <c r="LFL1093" s="187"/>
      <c r="LFM1093" s="187"/>
      <c r="LFN1093" s="187"/>
      <c r="LFO1093" s="187"/>
      <c r="LFP1093" s="187"/>
      <c r="LFQ1093" s="187"/>
      <c r="LFR1093" s="187"/>
      <c r="LFS1093" s="187"/>
      <c r="LFT1093" s="187"/>
      <c r="LFU1093" s="187"/>
      <c r="LFV1093" s="187"/>
      <c r="LFW1093" s="187"/>
      <c r="LFX1093" s="187"/>
      <c r="LFY1093" s="187"/>
      <c r="LFZ1093" s="187"/>
      <c r="LGA1093" s="187"/>
      <c r="LGB1093" s="187"/>
      <c r="LGC1093" s="187"/>
      <c r="LGD1093" s="187"/>
      <c r="LGE1093" s="187"/>
      <c r="LGF1093" s="187"/>
      <c r="LGG1093" s="187"/>
      <c r="LGH1093" s="187"/>
      <c r="LGI1093" s="187"/>
      <c r="LGJ1093" s="187"/>
      <c r="LGK1093" s="187"/>
      <c r="LGL1093" s="187"/>
      <c r="LGM1093" s="187"/>
      <c r="LGN1093" s="187"/>
      <c r="LGO1093" s="187"/>
      <c r="LGP1093" s="187"/>
      <c r="LGQ1093" s="187"/>
      <c r="LGR1093" s="187"/>
      <c r="LGS1093" s="187"/>
      <c r="LGT1093" s="187"/>
      <c r="LGU1093" s="187"/>
      <c r="LGV1093" s="187"/>
      <c r="LGW1093" s="187"/>
      <c r="LGX1093" s="187"/>
      <c r="LGY1093" s="187"/>
      <c r="LGZ1093" s="187"/>
      <c r="LHA1093" s="187"/>
      <c r="LHB1093" s="187"/>
      <c r="LHC1093" s="187"/>
      <c r="LHD1093" s="187"/>
      <c r="LHE1093" s="187"/>
      <c r="LHF1093" s="187"/>
      <c r="LHG1093" s="187"/>
      <c r="LHH1093" s="187"/>
      <c r="LHI1093" s="187"/>
      <c r="LHJ1093" s="187"/>
      <c r="LHK1093" s="187"/>
      <c r="LHL1093" s="187"/>
      <c r="LHM1093" s="187"/>
      <c r="LHN1093" s="187"/>
      <c r="LHO1093" s="187"/>
      <c r="LHP1093" s="187"/>
      <c r="LHQ1093" s="187"/>
      <c r="LHR1093" s="187"/>
      <c r="LHS1093" s="187"/>
      <c r="LHT1093" s="187"/>
      <c r="LHU1093" s="187"/>
      <c r="LHV1093" s="187"/>
      <c r="LHW1093" s="187"/>
      <c r="LHX1093" s="187"/>
      <c r="LHY1093" s="187"/>
      <c r="LHZ1093" s="187"/>
      <c r="LIA1093" s="187"/>
      <c r="LIB1093" s="187"/>
      <c r="LIC1093" s="187"/>
      <c r="LID1093" s="187"/>
      <c r="LIE1093" s="187"/>
      <c r="LIF1093" s="187"/>
      <c r="LIG1093" s="187"/>
      <c r="LIH1093" s="187"/>
      <c r="LII1093" s="187"/>
      <c r="LIJ1093" s="187"/>
      <c r="LIK1093" s="187"/>
      <c r="LIL1093" s="187"/>
      <c r="LIM1093" s="187"/>
      <c r="LIN1093" s="187"/>
      <c r="LIO1093" s="187"/>
      <c r="LIP1093" s="187"/>
      <c r="LIQ1093" s="187"/>
      <c r="LIR1093" s="187"/>
      <c r="LIS1093" s="187"/>
      <c r="LIT1093" s="187"/>
      <c r="LIU1093" s="187"/>
      <c r="LIV1093" s="187"/>
      <c r="LIW1093" s="187"/>
      <c r="LIX1093" s="187"/>
      <c r="LIY1093" s="187"/>
      <c r="LIZ1093" s="187"/>
      <c r="LJA1093" s="187"/>
      <c r="LJB1093" s="187"/>
      <c r="LJC1093" s="187"/>
      <c r="LJD1093" s="187"/>
      <c r="LJE1093" s="187"/>
      <c r="LJF1093" s="187"/>
      <c r="LJG1093" s="187"/>
      <c r="LJH1093" s="187"/>
      <c r="LJI1093" s="187"/>
      <c r="LJJ1093" s="187"/>
      <c r="LJK1093" s="187"/>
      <c r="LJL1093" s="187"/>
      <c r="LJM1093" s="187"/>
      <c r="LJN1093" s="187"/>
      <c r="LJO1093" s="187"/>
      <c r="LJP1093" s="187"/>
      <c r="LJQ1093" s="187"/>
      <c r="LJR1093" s="187"/>
      <c r="LJS1093" s="187"/>
      <c r="LJT1093" s="187"/>
      <c r="LJU1093" s="187"/>
      <c r="LJV1093" s="187"/>
      <c r="LJW1093" s="187"/>
      <c r="LJX1093" s="187"/>
      <c r="LJY1093" s="187"/>
      <c r="LJZ1093" s="187"/>
      <c r="LKA1093" s="187"/>
      <c r="LKB1093" s="187"/>
      <c r="LKC1093" s="187"/>
      <c r="LKD1093" s="187"/>
      <c r="LKE1093" s="187"/>
      <c r="LKF1093" s="187"/>
      <c r="LKG1093" s="187"/>
      <c r="LKH1093" s="187"/>
      <c r="LKI1093" s="187"/>
      <c r="LKJ1093" s="187"/>
      <c r="LKK1093" s="187"/>
      <c r="LKL1093" s="187"/>
      <c r="LKM1093" s="187"/>
      <c r="LKN1093" s="187"/>
      <c r="LKO1093" s="187"/>
      <c r="LKP1093" s="187"/>
      <c r="LKQ1093" s="187"/>
      <c r="LKR1093" s="187"/>
      <c r="LKS1093" s="187"/>
      <c r="LKT1093" s="187"/>
      <c r="LKU1093" s="187"/>
      <c r="LKV1093" s="187"/>
      <c r="LKW1093" s="187"/>
      <c r="LKX1093" s="187"/>
      <c r="LKY1093" s="187"/>
      <c r="LKZ1093" s="187"/>
      <c r="LLA1093" s="187"/>
      <c r="LLB1093" s="187"/>
      <c r="LLC1093" s="187"/>
      <c r="LLD1093" s="187"/>
      <c r="LLE1093" s="187"/>
      <c r="LLF1093" s="187"/>
      <c r="LLG1093" s="187"/>
      <c r="LLH1093" s="187"/>
      <c r="LLI1093" s="187"/>
      <c r="LLJ1093" s="187"/>
      <c r="LLK1093" s="187"/>
      <c r="LLL1093" s="187"/>
      <c r="LLM1093" s="187"/>
      <c r="LLN1093" s="187"/>
      <c r="LLO1093" s="187"/>
      <c r="LLP1093" s="187"/>
      <c r="LLQ1093" s="187"/>
      <c r="LLR1093" s="187"/>
      <c r="LLS1093" s="187"/>
      <c r="LLT1093" s="187"/>
      <c r="LLU1093" s="187"/>
      <c r="LLV1093" s="187"/>
      <c r="LLW1093" s="187"/>
      <c r="LLX1093" s="187"/>
      <c r="LLY1093" s="187"/>
      <c r="LLZ1093" s="187"/>
      <c r="LMA1093" s="187"/>
      <c r="LMB1093" s="187"/>
      <c r="LMC1093" s="187"/>
      <c r="LMD1093" s="187"/>
      <c r="LME1093" s="187"/>
      <c r="LMF1093" s="187"/>
      <c r="LMG1093" s="187"/>
      <c r="LMH1093" s="187"/>
      <c r="LMI1093" s="187"/>
      <c r="LMJ1093" s="187"/>
      <c r="LMK1093" s="187"/>
      <c r="LML1093" s="187"/>
      <c r="LMM1093" s="187"/>
      <c r="LMN1093" s="187"/>
      <c r="LMO1093" s="187"/>
      <c r="LMP1093" s="187"/>
      <c r="LMQ1093" s="187"/>
      <c r="LMR1093" s="187"/>
      <c r="LMS1093" s="187"/>
      <c r="LMT1093" s="187"/>
      <c r="LMU1093" s="187"/>
      <c r="LMV1093" s="187"/>
      <c r="LMW1093" s="187"/>
      <c r="LMX1093" s="187"/>
      <c r="LMY1093" s="187"/>
      <c r="LMZ1093" s="187"/>
      <c r="LNA1093" s="187"/>
      <c r="LNB1093" s="187"/>
      <c r="LNC1093" s="187"/>
      <c r="LND1093" s="187"/>
      <c r="LNE1093" s="187"/>
      <c r="LNF1093" s="187"/>
      <c r="LNG1093" s="187"/>
      <c r="LNH1093" s="187"/>
      <c r="LNI1093" s="187"/>
      <c r="LNJ1093" s="187"/>
      <c r="LNK1093" s="187"/>
      <c r="LNL1093" s="187"/>
      <c r="LNM1093" s="187"/>
      <c r="LNN1093" s="187"/>
      <c r="LNO1093" s="187"/>
      <c r="LNP1093" s="187"/>
      <c r="LNQ1093" s="187"/>
      <c r="LNR1093" s="187"/>
      <c r="LNS1093" s="187"/>
      <c r="LNT1093" s="187"/>
      <c r="LNU1093" s="187"/>
      <c r="LNV1093" s="187"/>
      <c r="LNW1093" s="187"/>
      <c r="LNX1093" s="187"/>
      <c r="LNY1093" s="187"/>
      <c r="LNZ1093" s="187"/>
      <c r="LOA1093" s="187"/>
      <c r="LOB1093" s="187"/>
      <c r="LOC1093" s="187"/>
      <c r="LOD1093" s="187"/>
      <c r="LOE1093" s="187"/>
      <c r="LOF1093" s="187"/>
      <c r="LOG1093" s="187"/>
      <c r="LOH1093" s="187"/>
      <c r="LOI1093" s="187"/>
      <c r="LOJ1093" s="187"/>
      <c r="LOK1093" s="187"/>
      <c r="LOL1093" s="187"/>
      <c r="LOM1093" s="187"/>
      <c r="LON1093" s="187"/>
      <c r="LOO1093" s="187"/>
      <c r="LOP1093" s="187"/>
      <c r="LOQ1093" s="187"/>
      <c r="LOR1093" s="187"/>
      <c r="LOS1093" s="187"/>
      <c r="LOT1093" s="187"/>
      <c r="LOU1093" s="187"/>
      <c r="LOV1093" s="187"/>
      <c r="LOW1093" s="187"/>
      <c r="LOX1093" s="187"/>
      <c r="LOY1093" s="187"/>
      <c r="LOZ1093" s="187"/>
      <c r="LPA1093" s="187"/>
      <c r="LPB1093" s="187"/>
      <c r="LPC1093" s="187"/>
      <c r="LPD1093" s="187"/>
      <c r="LPE1093" s="187"/>
      <c r="LPF1093" s="187"/>
      <c r="LPG1093" s="187"/>
      <c r="LPH1093" s="187"/>
      <c r="LPI1093" s="187"/>
      <c r="LPJ1093" s="187"/>
      <c r="LPK1093" s="187"/>
      <c r="LPL1093" s="187"/>
      <c r="LPM1093" s="187"/>
      <c r="LPN1093" s="187"/>
      <c r="LPO1093" s="187"/>
      <c r="LPP1093" s="187"/>
      <c r="LPQ1093" s="187"/>
      <c r="LPR1093" s="187"/>
      <c r="LPS1093" s="187"/>
      <c r="LPT1093" s="187"/>
      <c r="LPU1093" s="187"/>
      <c r="LPV1093" s="187"/>
      <c r="LPW1093" s="187"/>
      <c r="LPX1093" s="187"/>
      <c r="LPY1093" s="187"/>
      <c r="LPZ1093" s="187"/>
      <c r="LQA1093" s="187"/>
      <c r="LQB1093" s="187"/>
      <c r="LQC1093" s="187"/>
      <c r="LQD1093" s="187"/>
      <c r="LQE1093" s="187"/>
      <c r="LQF1093" s="187"/>
      <c r="LQG1093" s="187"/>
      <c r="LQH1093" s="187"/>
      <c r="LQI1093" s="187"/>
      <c r="LQJ1093" s="187"/>
      <c r="LQK1093" s="187"/>
      <c r="LQL1093" s="187"/>
      <c r="LQM1093" s="187"/>
      <c r="LQN1093" s="187"/>
      <c r="LQO1093" s="187"/>
      <c r="LQP1093" s="187"/>
      <c r="LQQ1093" s="187"/>
      <c r="LQR1093" s="187"/>
      <c r="LQS1093" s="187"/>
      <c r="LQT1093" s="187"/>
      <c r="LQU1093" s="187"/>
      <c r="LQV1093" s="187"/>
      <c r="LQW1093" s="187"/>
      <c r="LQX1093" s="187"/>
      <c r="LQY1093" s="187"/>
      <c r="LQZ1093" s="187"/>
      <c r="LRA1093" s="187"/>
      <c r="LRB1093" s="187"/>
      <c r="LRC1093" s="187"/>
      <c r="LRD1093" s="187"/>
      <c r="LRE1093" s="187"/>
      <c r="LRF1093" s="187"/>
      <c r="LRG1093" s="187"/>
      <c r="LRH1093" s="187"/>
      <c r="LRI1093" s="187"/>
      <c r="LRJ1093" s="187"/>
      <c r="LRK1093" s="187"/>
      <c r="LRL1093" s="187"/>
      <c r="LRM1093" s="187"/>
      <c r="LRN1093" s="187"/>
      <c r="LRO1093" s="187"/>
      <c r="LRP1093" s="187"/>
      <c r="LRQ1093" s="187"/>
      <c r="LRR1093" s="187"/>
      <c r="LRS1093" s="187"/>
      <c r="LRT1093" s="187"/>
      <c r="LRU1093" s="187"/>
      <c r="LRV1093" s="187"/>
      <c r="LRW1093" s="187"/>
      <c r="LRX1093" s="187"/>
      <c r="LRY1093" s="187"/>
      <c r="LRZ1093" s="187"/>
      <c r="LSA1093" s="187"/>
      <c r="LSB1093" s="187"/>
      <c r="LSC1093" s="187"/>
      <c r="LSD1093" s="187"/>
      <c r="LSE1093" s="187"/>
      <c r="LSF1093" s="187"/>
      <c r="LSG1093" s="187"/>
      <c r="LSH1093" s="187"/>
      <c r="LSI1093" s="187"/>
      <c r="LSJ1093" s="187"/>
      <c r="LSK1093" s="187"/>
      <c r="LSL1093" s="187"/>
      <c r="LSM1093" s="187"/>
      <c r="LSN1093" s="187"/>
      <c r="LSO1093" s="187"/>
      <c r="LSP1093" s="187"/>
      <c r="LSQ1093" s="187"/>
      <c r="LSR1093" s="187"/>
      <c r="LSS1093" s="187"/>
      <c r="LST1093" s="187"/>
      <c r="LSU1093" s="187"/>
      <c r="LSV1093" s="187"/>
      <c r="LSW1093" s="187"/>
      <c r="LSX1093" s="187"/>
      <c r="LSY1093" s="187"/>
      <c r="LSZ1093" s="187"/>
      <c r="LTA1093" s="187"/>
      <c r="LTB1093" s="187"/>
      <c r="LTC1093" s="187"/>
      <c r="LTD1093" s="187"/>
      <c r="LTE1093" s="187"/>
      <c r="LTF1093" s="187"/>
      <c r="LTG1093" s="187"/>
      <c r="LTH1093" s="187"/>
      <c r="LTI1093" s="187"/>
      <c r="LTJ1093" s="187"/>
      <c r="LTK1093" s="187"/>
      <c r="LTL1093" s="187"/>
      <c r="LTM1093" s="187"/>
      <c r="LTN1093" s="187"/>
      <c r="LTO1093" s="187"/>
      <c r="LTP1093" s="187"/>
      <c r="LTQ1093" s="187"/>
      <c r="LTR1093" s="187"/>
      <c r="LTS1093" s="187"/>
      <c r="LTT1093" s="187"/>
      <c r="LTU1093" s="187"/>
      <c r="LTV1093" s="187"/>
      <c r="LTW1093" s="187"/>
      <c r="LTX1093" s="187"/>
      <c r="LTY1093" s="187"/>
      <c r="LTZ1093" s="187"/>
      <c r="LUA1093" s="187"/>
      <c r="LUB1093" s="187"/>
      <c r="LUC1093" s="187"/>
      <c r="LUD1093" s="187"/>
      <c r="LUE1093" s="187"/>
      <c r="LUF1093" s="187"/>
      <c r="LUG1093" s="187"/>
      <c r="LUH1093" s="187"/>
      <c r="LUI1093" s="187"/>
      <c r="LUJ1093" s="187"/>
      <c r="LUK1093" s="187"/>
      <c r="LUL1093" s="187"/>
      <c r="LUM1093" s="187"/>
      <c r="LUN1093" s="187"/>
      <c r="LUO1093" s="187"/>
      <c r="LUP1093" s="187"/>
      <c r="LUQ1093" s="187"/>
      <c r="LUR1093" s="187"/>
      <c r="LUS1093" s="187"/>
      <c r="LUT1093" s="187"/>
      <c r="LUU1093" s="187"/>
      <c r="LUV1093" s="187"/>
      <c r="LUW1093" s="187"/>
      <c r="LUX1093" s="187"/>
      <c r="LUY1093" s="187"/>
      <c r="LUZ1093" s="187"/>
      <c r="LVA1093" s="187"/>
      <c r="LVB1093" s="187"/>
      <c r="LVC1093" s="187"/>
      <c r="LVD1093" s="187"/>
      <c r="LVE1093" s="187"/>
      <c r="LVF1093" s="187"/>
      <c r="LVG1093" s="187"/>
      <c r="LVH1093" s="187"/>
      <c r="LVI1093" s="187"/>
      <c r="LVJ1093" s="187"/>
      <c r="LVK1093" s="187"/>
      <c r="LVL1093" s="187"/>
      <c r="LVM1093" s="187"/>
      <c r="LVN1093" s="187"/>
      <c r="LVO1093" s="187"/>
      <c r="LVP1093" s="187"/>
      <c r="LVQ1093" s="187"/>
      <c r="LVR1093" s="187"/>
      <c r="LVS1093" s="187"/>
      <c r="LVT1093" s="187"/>
      <c r="LVU1093" s="187"/>
      <c r="LVV1093" s="187"/>
      <c r="LVW1093" s="187"/>
      <c r="LVX1093" s="187"/>
      <c r="LVY1093" s="187"/>
      <c r="LVZ1093" s="187"/>
      <c r="LWA1093" s="187"/>
      <c r="LWB1093" s="187"/>
      <c r="LWC1093" s="187"/>
      <c r="LWD1093" s="187"/>
      <c r="LWE1093" s="187"/>
      <c r="LWF1093" s="187"/>
      <c r="LWG1093" s="187"/>
      <c r="LWH1093" s="187"/>
      <c r="LWI1093" s="187"/>
      <c r="LWJ1093" s="187"/>
      <c r="LWK1093" s="187"/>
      <c r="LWL1093" s="187"/>
      <c r="LWM1093" s="187"/>
      <c r="LWN1093" s="187"/>
      <c r="LWO1093" s="187"/>
      <c r="LWP1093" s="187"/>
      <c r="LWQ1093" s="187"/>
      <c r="LWR1093" s="187"/>
      <c r="LWS1093" s="187"/>
      <c r="LWT1093" s="187"/>
      <c r="LWU1093" s="187"/>
      <c r="LWV1093" s="187"/>
      <c r="LWW1093" s="187"/>
      <c r="LWX1093" s="187"/>
      <c r="LWY1093" s="187"/>
      <c r="LWZ1093" s="187"/>
      <c r="LXA1093" s="187"/>
      <c r="LXB1093" s="187"/>
      <c r="LXC1093" s="187"/>
      <c r="LXD1093" s="187"/>
      <c r="LXE1093" s="187"/>
      <c r="LXF1093" s="187"/>
      <c r="LXG1093" s="187"/>
      <c r="LXH1093" s="187"/>
      <c r="LXI1093" s="187"/>
      <c r="LXJ1093" s="187"/>
      <c r="LXK1093" s="187"/>
      <c r="LXL1093" s="187"/>
      <c r="LXM1093" s="187"/>
      <c r="LXN1093" s="187"/>
      <c r="LXO1093" s="187"/>
      <c r="LXP1093" s="187"/>
      <c r="LXQ1093" s="187"/>
      <c r="LXR1093" s="187"/>
      <c r="LXS1093" s="187"/>
      <c r="LXT1093" s="187"/>
      <c r="LXU1093" s="187"/>
      <c r="LXV1093" s="187"/>
      <c r="LXW1093" s="187"/>
      <c r="LXX1093" s="187"/>
      <c r="LXY1093" s="187"/>
      <c r="LXZ1093" s="187"/>
      <c r="LYA1093" s="187"/>
      <c r="LYB1093" s="187"/>
      <c r="LYC1093" s="187"/>
      <c r="LYD1093" s="187"/>
      <c r="LYE1093" s="187"/>
      <c r="LYF1093" s="187"/>
      <c r="LYG1093" s="187"/>
      <c r="LYH1093" s="187"/>
      <c r="LYI1093" s="187"/>
      <c r="LYJ1093" s="187"/>
      <c r="LYK1093" s="187"/>
      <c r="LYL1093" s="187"/>
      <c r="LYM1093" s="187"/>
      <c r="LYN1093" s="187"/>
      <c r="LYO1093" s="187"/>
      <c r="LYP1093" s="187"/>
      <c r="LYQ1093" s="187"/>
      <c r="LYR1093" s="187"/>
      <c r="LYS1093" s="187"/>
      <c r="LYT1093" s="187"/>
      <c r="LYU1093" s="187"/>
      <c r="LYV1093" s="187"/>
      <c r="LYW1093" s="187"/>
      <c r="LYX1093" s="187"/>
      <c r="LYY1093" s="187"/>
      <c r="LYZ1093" s="187"/>
      <c r="LZA1093" s="187"/>
      <c r="LZB1093" s="187"/>
      <c r="LZC1093" s="187"/>
      <c r="LZD1093" s="187"/>
      <c r="LZE1093" s="187"/>
      <c r="LZF1093" s="187"/>
      <c r="LZG1093" s="187"/>
      <c r="LZH1093" s="187"/>
      <c r="LZI1093" s="187"/>
      <c r="LZJ1093" s="187"/>
      <c r="LZK1093" s="187"/>
      <c r="LZL1093" s="187"/>
      <c r="LZM1093" s="187"/>
      <c r="LZN1093" s="187"/>
      <c r="LZO1093" s="187"/>
      <c r="LZP1093" s="187"/>
      <c r="LZQ1093" s="187"/>
      <c r="LZR1093" s="187"/>
      <c r="LZS1093" s="187"/>
      <c r="LZT1093" s="187"/>
      <c r="LZU1093" s="187"/>
      <c r="LZV1093" s="187"/>
      <c r="LZW1093" s="187"/>
      <c r="LZX1093" s="187"/>
      <c r="LZY1093" s="187"/>
      <c r="LZZ1093" s="187"/>
      <c r="MAA1093" s="187"/>
      <c r="MAB1093" s="187"/>
      <c r="MAC1093" s="187"/>
      <c r="MAD1093" s="187"/>
      <c r="MAE1093" s="187"/>
      <c r="MAF1093" s="187"/>
      <c r="MAG1093" s="187"/>
      <c r="MAH1093" s="187"/>
      <c r="MAI1093" s="187"/>
      <c r="MAJ1093" s="187"/>
      <c r="MAK1093" s="187"/>
      <c r="MAL1093" s="187"/>
      <c r="MAM1093" s="187"/>
      <c r="MAN1093" s="187"/>
      <c r="MAO1093" s="187"/>
      <c r="MAP1093" s="187"/>
      <c r="MAQ1093" s="187"/>
      <c r="MAR1093" s="187"/>
      <c r="MAS1093" s="187"/>
      <c r="MAT1093" s="187"/>
      <c r="MAU1093" s="187"/>
      <c r="MAV1093" s="187"/>
      <c r="MAW1093" s="187"/>
      <c r="MAX1093" s="187"/>
      <c r="MAY1093" s="187"/>
      <c r="MAZ1093" s="187"/>
      <c r="MBA1093" s="187"/>
      <c r="MBB1093" s="187"/>
      <c r="MBC1093" s="187"/>
      <c r="MBD1093" s="187"/>
      <c r="MBE1093" s="187"/>
      <c r="MBF1093" s="187"/>
      <c r="MBG1093" s="187"/>
      <c r="MBH1093" s="187"/>
      <c r="MBI1093" s="187"/>
      <c r="MBJ1093" s="187"/>
      <c r="MBK1093" s="187"/>
      <c r="MBL1093" s="187"/>
      <c r="MBM1093" s="187"/>
      <c r="MBN1093" s="187"/>
      <c r="MBO1093" s="187"/>
      <c r="MBP1093" s="187"/>
      <c r="MBQ1093" s="187"/>
      <c r="MBR1093" s="187"/>
      <c r="MBS1093" s="187"/>
      <c r="MBT1093" s="187"/>
      <c r="MBU1093" s="187"/>
      <c r="MBV1093" s="187"/>
      <c r="MBW1093" s="187"/>
      <c r="MBX1093" s="187"/>
      <c r="MBY1093" s="187"/>
      <c r="MBZ1093" s="187"/>
      <c r="MCA1093" s="187"/>
      <c r="MCB1093" s="187"/>
      <c r="MCC1093" s="187"/>
      <c r="MCD1093" s="187"/>
      <c r="MCE1093" s="187"/>
      <c r="MCF1093" s="187"/>
      <c r="MCG1093" s="187"/>
      <c r="MCH1093" s="187"/>
      <c r="MCI1093" s="187"/>
      <c r="MCJ1093" s="187"/>
      <c r="MCK1093" s="187"/>
      <c r="MCL1093" s="187"/>
      <c r="MCM1093" s="187"/>
      <c r="MCN1093" s="187"/>
      <c r="MCO1093" s="187"/>
      <c r="MCP1093" s="187"/>
      <c r="MCQ1093" s="187"/>
      <c r="MCR1093" s="187"/>
      <c r="MCS1093" s="187"/>
      <c r="MCT1093" s="187"/>
      <c r="MCU1093" s="187"/>
      <c r="MCV1093" s="187"/>
      <c r="MCW1093" s="187"/>
      <c r="MCX1093" s="187"/>
      <c r="MCY1093" s="187"/>
      <c r="MCZ1093" s="187"/>
      <c r="MDA1093" s="187"/>
      <c r="MDB1093" s="187"/>
      <c r="MDC1093" s="187"/>
      <c r="MDD1093" s="187"/>
      <c r="MDE1093" s="187"/>
      <c r="MDF1093" s="187"/>
      <c r="MDG1093" s="187"/>
      <c r="MDH1093" s="187"/>
      <c r="MDI1093" s="187"/>
      <c r="MDJ1093" s="187"/>
      <c r="MDK1093" s="187"/>
      <c r="MDL1093" s="187"/>
      <c r="MDM1093" s="187"/>
      <c r="MDN1093" s="187"/>
      <c r="MDO1093" s="187"/>
      <c r="MDP1093" s="187"/>
      <c r="MDQ1093" s="187"/>
      <c r="MDR1093" s="187"/>
      <c r="MDS1093" s="187"/>
      <c r="MDT1093" s="187"/>
      <c r="MDU1093" s="187"/>
      <c r="MDV1093" s="187"/>
      <c r="MDW1093" s="187"/>
      <c r="MDX1093" s="187"/>
      <c r="MDY1093" s="187"/>
      <c r="MDZ1093" s="187"/>
      <c r="MEA1093" s="187"/>
      <c r="MEB1093" s="187"/>
      <c r="MEC1093" s="187"/>
      <c r="MED1093" s="187"/>
      <c r="MEE1093" s="187"/>
      <c r="MEF1093" s="187"/>
      <c r="MEG1093" s="187"/>
      <c r="MEH1093" s="187"/>
      <c r="MEI1093" s="187"/>
      <c r="MEJ1093" s="187"/>
      <c r="MEK1093" s="187"/>
      <c r="MEL1093" s="187"/>
      <c r="MEM1093" s="187"/>
      <c r="MEN1093" s="187"/>
      <c r="MEO1093" s="187"/>
      <c r="MEP1093" s="187"/>
      <c r="MEQ1093" s="187"/>
      <c r="MER1093" s="187"/>
      <c r="MES1093" s="187"/>
      <c r="MET1093" s="187"/>
      <c r="MEU1093" s="187"/>
      <c r="MEV1093" s="187"/>
      <c r="MEW1093" s="187"/>
      <c r="MEX1093" s="187"/>
      <c r="MEY1093" s="187"/>
      <c r="MEZ1093" s="187"/>
      <c r="MFA1093" s="187"/>
      <c r="MFB1093" s="187"/>
      <c r="MFC1093" s="187"/>
      <c r="MFD1093" s="187"/>
      <c r="MFE1093" s="187"/>
      <c r="MFF1093" s="187"/>
      <c r="MFG1093" s="187"/>
      <c r="MFH1093" s="187"/>
      <c r="MFI1093" s="187"/>
      <c r="MFJ1093" s="187"/>
      <c r="MFK1093" s="187"/>
      <c r="MFL1093" s="187"/>
      <c r="MFM1093" s="187"/>
      <c r="MFN1093" s="187"/>
      <c r="MFO1093" s="187"/>
      <c r="MFP1093" s="187"/>
      <c r="MFQ1093" s="187"/>
      <c r="MFR1093" s="187"/>
      <c r="MFS1093" s="187"/>
      <c r="MFT1093" s="187"/>
      <c r="MFU1093" s="187"/>
      <c r="MFV1093" s="187"/>
      <c r="MFW1093" s="187"/>
      <c r="MFX1093" s="187"/>
      <c r="MFY1093" s="187"/>
      <c r="MFZ1093" s="187"/>
      <c r="MGA1093" s="187"/>
      <c r="MGB1093" s="187"/>
      <c r="MGC1093" s="187"/>
      <c r="MGD1093" s="187"/>
      <c r="MGE1093" s="187"/>
      <c r="MGF1093" s="187"/>
      <c r="MGG1093" s="187"/>
      <c r="MGH1093" s="187"/>
      <c r="MGI1093" s="187"/>
      <c r="MGJ1093" s="187"/>
      <c r="MGK1093" s="187"/>
      <c r="MGL1093" s="187"/>
      <c r="MGM1093" s="187"/>
      <c r="MGN1093" s="187"/>
      <c r="MGO1093" s="187"/>
      <c r="MGP1093" s="187"/>
      <c r="MGQ1093" s="187"/>
      <c r="MGR1093" s="187"/>
      <c r="MGS1093" s="187"/>
      <c r="MGT1093" s="187"/>
      <c r="MGU1093" s="187"/>
      <c r="MGV1093" s="187"/>
      <c r="MGW1093" s="187"/>
      <c r="MGX1093" s="187"/>
      <c r="MGY1093" s="187"/>
      <c r="MGZ1093" s="187"/>
      <c r="MHA1093" s="187"/>
      <c r="MHB1093" s="187"/>
      <c r="MHC1093" s="187"/>
      <c r="MHD1093" s="187"/>
      <c r="MHE1093" s="187"/>
      <c r="MHF1093" s="187"/>
      <c r="MHG1093" s="187"/>
      <c r="MHH1093" s="187"/>
      <c r="MHI1093" s="187"/>
      <c r="MHJ1093" s="187"/>
      <c r="MHK1093" s="187"/>
      <c r="MHL1093" s="187"/>
      <c r="MHM1093" s="187"/>
      <c r="MHN1093" s="187"/>
      <c r="MHO1093" s="187"/>
      <c r="MHP1093" s="187"/>
      <c r="MHQ1093" s="187"/>
      <c r="MHR1093" s="187"/>
      <c r="MHS1093" s="187"/>
      <c r="MHT1093" s="187"/>
      <c r="MHU1093" s="187"/>
      <c r="MHV1093" s="187"/>
      <c r="MHW1093" s="187"/>
      <c r="MHX1093" s="187"/>
      <c r="MHY1093" s="187"/>
      <c r="MHZ1093" s="187"/>
      <c r="MIA1093" s="187"/>
      <c r="MIB1093" s="187"/>
      <c r="MIC1093" s="187"/>
      <c r="MID1093" s="187"/>
      <c r="MIE1093" s="187"/>
      <c r="MIF1093" s="187"/>
      <c r="MIG1093" s="187"/>
      <c r="MIH1093" s="187"/>
      <c r="MII1093" s="187"/>
      <c r="MIJ1093" s="187"/>
      <c r="MIK1093" s="187"/>
      <c r="MIL1093" s="187"/>
      <c r="MIM1093" s="187"/>
      <c r="MIN1093" s="187"/>
      <c r="MIO1093" s="187"/>
      <c r="MIP1093" s="187"/>
      <c r="MIQ1093" s="187"/>
      <c r="MIR1093" s="187"/>
      <c r="MIS1093" s="187"/>
      <c r="MIT1093" s="187"/>
      <c r="MIU1093" s="187"/>
      <c r="MIV1093" s="187"/>
      <c r="MIW1093" s="187"/>
      <c r="MIX1093" s="187"/>
      <c r="MIY1093" s="187"/>
      <c r="MIZ1093" s="187"/>
      <c r="MJA1093" s="187"/>
      <c r="MJB1093" s="187"/>
      <c r="MJC1093" s="187"/>
      <c r="MJD1093" s="187"/>
      <c r="MJE1093" s="187"/>
      <c r="MJF1093" s="187"/>
      <c r="MJG1093" s="187"/>
      <c r="MJH1093" s="187"/>
      <c r="MJI1093" s="187"/>
      <c r="MJJ1093" s="187"/>
      <c r="MJK1093" s="187"/>
      <c r="MJL1093" s="187"/>
      <c r="MJM1093" s="187"/>
      <c r="MJN1093" s="187"/>
      <c r="MJO1093" s="187"/>
      <c r="MJP1093" s="187"/>
      <c r="MJQ1093" s="187"/>
      <c r="MJR1093" s="187"/>
      <c r="MJS1093" s="187"/>
      <c r="MJT1093" s="187"/>
      <c r="MJU1093" s="187"/>
      <c r="MJV1093" s="187"/>
      <c r="MJW1093" s="187"/>
      <c r="MJX1093" s="187"/>
      <c r="MJY1093" s="187"/>
      <c r="MJZ1093" s="187"/>
      <c r="MKA1093" s="187"/>
      <c r="MKB1093" s="187"/>
      <c r="MKC1093" s="187"/>
      <c r="MKD1093" s="187"/>
      <c r="MKE1093" s="187"/>
      <c r="MKF1093" s="187"/>
      <c r="MKG1093" s="187"/>
      <c r="MKH1093" s="187"/>
      <c r="MKI1093" s="187"/>
      <c r="MKJ1093" s="187"/>
      <c r="MKK1093" s="187"/>
      <c r="MKL1093" s="187"/>
      <c r="MKM1093" s="187"/>
      <c r="MKN1093" s="187"/>
      <c r="MKO1093" s="187"/>
      <c r="MKP1093" s="187"/>
      <c r="MKQ1093" s="187"/>
      <c r="MKR1093" s="187"/>
      <c r="MKS1093" s="187"/>
      <c r="MKT1093" s="187"/>
      <c r="MKU1093" s="187"/>
      <c r="MKV1093" s="187"/>
      <c r="MKW1093" s="187"/>
      <c r="MKX1093" s="187"/>
      <c r="MKY1093" s="187"/>
      <c r="MKZ1093" s="187"/>
      <c r="MLA1093" s="187"/>
      <c r="MLB1093" s="187"/>
      <c r="MLC1093" s="187"/>
      <c r="MLD1093" s="187"/>
      <c r="MLE1093" s="187"/>
      <c r="MLF1093" s="187"/>
      <c r="MLG1093" s="187"/>
      <c r="MLH1093" s="187"/>
      <c r="MLI1093" s="187"/>
      <c r="MLJ1093" s="187"/>
      <c r="MLK1093" s="187"/>
      <c r="MLL1093" s="187"/>
      <c r="MLM1093" s="187"/>
      <c r="MLN1093" s="187"/>
      <c r="MLO1093" s="187"/>
      <c r="MLP1093" s="187"/>
      <c r="MLQ1093" s="187"/>
      <c r="MLR1093" s="187"/>
      <c r="MLS1093" s="187"/>
      <c r="MLT1093" s="187"/>
      <c r="MLU1093" s="187"/>
      <c r="MLV1093" s="187"/>
      <c r="MLW1093" s="187"/>
      <c r="MLX1093" s="187"/>
      <c r="MLY1093" s="187"/>
      <c r="MLZ1093" s="187"/>
      <c r="MMA1093" s="187"/>
      <c r="MMB1093" s="187"/>
      <c r="MMC1093" s="187"/>
      <c r="MMD1093" s="187"/>
      <c r="MME1093" s="187"/>
      <c r="MMF1093" s="187"/>
      <c r="MMG1093" s="187"/>
      <c r="MMH1093" s="187"/>
      <c r="MMI1093" s="187"/>
      <c r="MMJ1093" s="187"/>
      <c r="MMK1093" s="187"/>
      <c r="MML1093" s="187"/>
      <c r="MMM1093" s="187"/>
      <c r="MMN1093" s="187"/>
      <c r="MMO1093" s="187"/>
      <c r="MMP1093" s="187"/>
      <c r="MMQ1093" s="187"/>
      <c r="MMR1093" s="187"/>
      <c r="MMS1093" s="187"/>
      <c r="MMT1093" s="187"/>
      <c r="MMU1093" s="187"/>
      <c r="MMV1093" s="187"/>
      <c r="MMW1093" s="187"/>
      <c r="MMX1093" s="187"/>
      <c r="MMY1093" s="187"/>
      <c r="MMZ1093" s="187"/>
      <c r="MNA1093" s="187"/>
      <c r="MNB1093" s="187"/>
      <c r="MNC1093" s="187"/>
      <c r="MND1093" s="187"/>
      <c r="MNE1093" s="187"/>
      <c r="MNF1093" s="187"/>
      <c r="MNG1093" s="187"/>
      <c r="MNH1093" s="187"/>
      <c r="MNI1093" s="187"/>
      <c r="MNJ1093" s="187"/>
      <c r="MNK1093" s="187"/>
      <c r="MNL1093" s="187"/>
      <c r="MNM1093" s="187"/>
      <c r="MNN1093" s="187"/>
      <c r="MNO1093" s="187"/>
      <c r="MNP1093" s="187"/>
      <c r="MNQ1093" s="187"/>
      <c r="MNR1093" s="187"/>
      <c r="MNS1093" s="187"/>
      <c r="MNT1093" s="187"/>
      <c r="MNU1093" s="187"/>
      <c r="MNV1093" s="187"/>
      <c r="MNW1093" s="187"/>
      <c r="MNX1093" s="187"/>
      <c r="MNY1093" s="187"/>
      <c r="MNZ1093" s="187"/>
      <c r="MOA1093" s="187"/>
      <c r="MOB1093" s="187"/>
      <c r="MOC1093" s="187"/>
      <c r="MOD1093" s="187"/>
      <c r="MOE1093" s="187"/>
      <c r="MOF1093" s="187"/>
      <c r="MOG1093" s="187"/>
      <c r="MOH1093" s="187"/>
      <c r="MOI1093" s="187"/>
      <c r="MOJ1093" s="187"/>
      <c r="MOK1093" s="187"/>
      <c r="MOL1093" s="187"/>
      <c r="MOM1093" s="187"/>
      <c r="MON1093" s="187"/>
      <c r="MOO1093" s="187"/>
      <c r="MOP1093" s="187"/>
      <c r="MOQ1093" s="187"/>
      <c r="MOR1093" s="187"/>
      <c r="MOS1093" s="187"/>
      <c r="MOT1093" s="187"/>
      <c r="MOU1093" s="187"/>
      <c r="MOV1093" s="187"/>
      <c r="MOW1093" s="187"/>
      <c r="MOX1093" s="187"/>
      <c r="MOY1093" s="187"/>
      <c r="MOZ1093" s="187"/>
      <c r="MPA1093" s="187"/>
      <c r="MPB1093" s="187"/>
      <c r="MPC1093" s="187"/>
      <c r="MPD1093" s="187"/>
      <c r="MPE1093" s="187"/>
      <c r="MPF1093" s="187"/>
      <c r="MPG1093" s="187"/>
      <c r="MPH1093" s="187"/>
      <c r="MPI1093" s="187"/>
      <c r="MPJ1093" s="187"/>
      <c r="MPK1093" s="187"/>
      <c r="MPL1093" s="187"/>
      <c r="MPM1093" s="187"/>
      <c r="MPN1093" s="187"/>
      <c r="MPO1093" s="187"/>
      <c r="MPP1093" s="187"/>
      <c r="MPQ1093" s="187"/>
      <c r="MPR1093" s="187"/>
      <c r="MPS1093" s="187"/>
      <c r="MPT1093" s="187"/>
      <c r="MPU1093" s="187"/>
      <c r="MPV1093" s="187"/>
      <c r="MPW1093" s="187"/>
      <c r="MPX1093" s="187"/>
      <c r="MPY1093" s="187"/>
      <c r="MPZ1093" s="187"/>
      <c r="MQA1093" s="187"/>
      <c r="MQB1093" s="187"/>
      <c r="MQC1093" s="187"/>
      <c r="MQD1093" s="187"/>
      <c r="MQE1093" s="187"/>
      <c r="MQF1093" s="187"/>
      <c r="MQG1093" s="187"/>
      <c r="MQH1093" s="187"/>
      <c r="MQI1093" s="187"/>
      <c r="MQJ1093" s="187"/>
      <c r="MQK1093" s="187"/>
      <c r="MQL1093" s="187"/>
      <c r="MQM1093" s="187"/>
      <c r="MQN1093" s="187"/>
      <c r="MQO1093" s="187"/>
      <c r="MQP1093" s="187"/>
      <c r="MQQ1093" s="187"/>
      <c r="MQR1093" s="187"/>
      <c r="MQS1093" s="187"/>
      <c r="MQT1093" s="187"/>
      <c r="MQU1093" s="187"/>
      <c r="MQV1093" s="187"/>
      <c r="MQW1093" s="187"/>
      <c r="MQX1093" s="187"/>
      <c r="MQY1093" s="187"/>
      <c r="MQZ1093" s="187"/>
      <c r="MRA1093" s="187"/>
      <c r="MRB1093" s="187"/>
      <c r="MRC1093" s="187"/>
      <c r="MRD1093" s="187"/>
      <c r="MRE1093" s="187"/>
      <c r="MRF1093" s="187"/>
      <c r="MRG1093" s="187"/>
      <c r="MRH1093" s="187"/>
      <c r="MRI1093" s="187"/>
      <c r="MRJ1093" s="187"/>
      <c r="MRK1093" s="187"/>
      <c r="MRL1093" s="187"/>
      <c r="MRM1093" s="187"/>
      <c r="MRN1093" s="187"/>
      <c r="MRO1093" s="187"/>
      <c r="MRP1093" s="187"/>
      <c r="MRQ1093" s="187"/>
      <c r="MRR1093" s="187"/>
      <c r="MRS1093" s="187"/>
      <c r="MRT1093" s="187"/>
      <c r="MRU1093" s="187"/>
      <c r="MRV1093" s="187"/>
      <c r="MRW1093" s="187"/>
      <c r="MRX1093" s="187"/>
      <c r="MRY1093" s="187"/>
      <c r="MRZ1093" s="187"/>
      <c r="MSA1093" s="187"/>
      <c r="MSB1093" s="187"/>
      <c r="MSC1093" s="187"/>
      <c r="MSD1093" s="187"/>
      <c r="MSE1093" s="187"/>
      <c r="MSF1093" s="187"/>
      <c r="MSG1093" s="187"/>
      <c r="MSH1093" s="187"/>
      <c r="MSI1093" s="187"/>
      <c r="MSJ1093" s="187"/>
      <c r="MSK1093" s="187"/>
      <c r="MSL1093" s="187"/>
      <c r="MSM1093" s="187"/>
      <c r="MSN1093" s="187"/>
      <c r="MSO1093" s="187"/>
      <c r="MSP1093" s="187"/>
      <c r="MSQ1093" s="187"/>
      <c r="MSR1093" s="187"/>
      <c r="MSS1093" s="187"/>
      <c r="MST1093" s="187"/>
      <c r="MSU1093" s="187"/>
      <c r="MSV1093" s="187"/>
      <c r="MSW1093" s="187"/>
      <c r="MSX1093" s="187"/>
      <c r="MSY1093" s="187"/>
      <c r="MSZ1093" s="187"/>
      <c r="MTA1093" s="187"/>
      <c r="MTB1093" s="187"/>
      <c r="MTC1093" s="187"/>
      <c r="MTD1093" s="187"/>
      <c r="MTE1093" s="187"/>
      <c r="MTF1093" s="187"/>
      <c r="MTG1093" s="187"/>
      <c r="MTH1093" s="187"/>
      <c r="MTI1093" s="187"/>
      <c r="MTJ1093" s="187"/>
      <c r="MTK1093" s="187"/>
      <c r="MTL1093" s="187"/>
      <c r="MTM1093" s="187"/>
      <c r="MTN1093" s="187"/>
      <c r="MTO1093" s="187"/>
      <c r="MTP1093" s="187"/>
      <c r="MTQ1093" s="187"/>
      <c r="MTR1093" s="187"/>
      <c r="MTS1093" s="187"/>
      <c r="MTT1093" s="187"/>
      <c r="MTU1093" s="187"/>
      <c r="MTV1093" s="187"/>
      <c r="MTW1093" s="187"/>
      <c r="MTX1093" s="187"/>
      <c r="MTY1093" s="187"/>
      <c r="MTZ1093" s="187"/>
      <c r="MUA1093" s="187"/>
      <c r="MUB1093" s="187"/>
      <c r="MUC1093" s="187"/>
      <c r="MUD1093" s="187"/>
      <c r="MUE1093" s="187"/>
      <c r="MUF1093" s="187"/>
      <c r="MUG1093" s="187"/>
      <c r="MUH1093" s="187"/>
      <c r="MUI1093" s="187"/>
      <c r="MUJ1093" s="187"/>
      <c r="MUK1093" s="187"/>
      <c r="MUL1093" s="187"/>
      <c r="MUM1093" s="187"/>
      <c r="MUN1093" s="187"/>
      <c r="MUO1093" s="187"/>
      <c r="MUP1093" s="187"/>
      <c r="MUQ1093" s="187"/>
      <c r="MUR1093" s="187"/>
      <c r="MUS1093" s="187"/>
      <c r="MUT1093" s="187"/>
      <c r="MUU1093" s="187"/>
      <c r="MUV1093" s="187"/>
      <c r="MUW1093" s="187"/>
      <c r="MUX1093" s="187"/>
      <c r="MUY1093" s="187"/>
      <c r="MUZ1093" s="187"/>
      <c r="MVA1093" s="187"/>
      <c r="MVB1093" s="187"/>
      <c r="MVC1093" s="187"/>
      <c r="MVD1093" s="187"/>
      <c r="MVE1093" s="187"/>
      <c r="MVF1093" s="187"/>
      <c r="MVG1093" s="187"/>
      <c r="MVH1093" s="187"/>
      <c r="MVI1093" s="187"/>
      <c r="MVJ1093" s="187"/>
      <c r="MVK1093" s="187"/>
      <c r="MVL1093" s="187"/>
      <c r="MVM1093" s="187"/>
      <c r="MVN1093" s="187"/>
      <c r="MVO1093" s="187"/>
      <c r="MVP1093" s="187"/>
      <c r="MVQ1093" s="187"/>
      <c r="MVR1093" s="187"/>
      <c r="MVS1093" s="187"/>
      <c r="MVT1093" s="187"/>
      <c r="MVU1093" s="187"/>
      <c r="MVV1093" s="187"/>
      <c r="MVW1093" s="187"/>
      <c r="MVX1093" s="187"/>
      <c r="MVY1093" s="187"/>
      <c r="MVZ1093" s="187"/>
      <c r="MWA1093" s="187"/>
      <c r="MWB1093" s="187"/>
      <c r="MWC1093" s="187"/>
      <c r="MWD1093" s="187"/>
      <c r="MWE1093" s="187"/>
      <c r="MWF1093" s="187"/>
      <c r="MWG1093" s="187"/>
      <c r="MWH1093" s="187"/>
      <c r="MWI1093" s="187"/>
      <c r="MWJ1093" s="187"/>
      <c r="MWK1093" s="187"/>
      <c r="MWL1093" s="187"/>
      <c r="MWM1093" s="187"/>
      <c r="MWN1093" s="187"/>
      <c r="MWO1093" s="187"/>
      <c r="MWP1093" s="187"/>
      <c r="MWQ1093" s="187"/>
      <c r="MWR1093" s="187"/>
      <c r="MWS1093" s="187"/>
      <c r="MWT1093" s="187"/>
      <c r="MWU1093" s="187"/>
      <c r="MWV1093" s="187"/>
      <c r="MWW1093" s="187"/>
      <c r="MWX1093" s="187"/>
      <c r="MWY1093" s="187"/>
      <c r="MWZ1093" s="187"/>
      <c r="MXA1093" s="187"/>
      <c r="MXB1093" s="187"/>
      <c r="MXC1093" s="187"/>
      <c r="MXD1093" s="187"/>
      <c r="MXE1093" s="187"/>
      <c r="MXF1093" s="187"/>
      <c r="MXG1093" s="187"/>
      <c r="MXH1093" s="187"/>
      <c r="MXI1093" s="187"/>
      <c r="MXJ1093" s="187"/>
      <c r="MXK1093" s="187"/>
      <c r="MXL1093" s="187"/>
      <c r="MXM1093" s="187"/>
      <c r="MXN1093" s="187"/>
      <c r="MXO1093" s="187"/>
      <c r="MXP1093" s="187"/>
      <c r="MXQ1093" s="187"/>
      <c r="MXR1093" s="187"/>
      <c r="MXS1093" s="187"/>
      <c r="MXT1093" s="187"/>
      <c r="MXU1093" s="187"/>
      <c r="MXV1093" s="187"/>
      <c r="MXW1093" s="187"/>
      <c r="MXX1093" s="187"/>
      <c r="MXY1093" s="187"/>
      <c r="MXZ1093" s="187"/>
      <c r="MYA1093" s="187"/>
      <c r="MYB1093" s="187"/>
      <c r="MYC1093" s="187"/>
      <c r="MYD1093" s="187"/>
      <c r="MYE1093" s="187"/>
      <c r="MYF1093" s="187"/>
      <c r="MYG1093" s="187"/>
      <c r="MYH1093" s="187"/>
      <c r="MYI1093" s="187"/>
      <c r="MYJ1093" s="187"/>
      <c r="MYK1093" s="187"/>
      <c r="MYL1093" s="187"/>
      <c r="MYM1093" s="187"/>
      <c r="MYN1093" s="187"/>
      <c r="MYO1093" s="187"/>
      <c r="MYP1093" s="187"/>
      <c r="MYQ1093" s="187"/>
      <c r="MYR1093" s="187"/>
      <c r="MYS1093" s="187"/>
      <c r="MYT1093" s="187"/>
      <c r="MYU1093" s="187"/>
      <c r="MYV1093" s="187"/>
      <c r="MYW1093" s="187"/>
      <c r="MYX1093" s="187"/>
      <c r="MYY1093" s="187"/>
      <c r="MYZ1093" s="187"/>
      <c r="MZA1093" s="187"/>
      <c r="MZB1093" s="187"/>
      <c r="MZC1093" s="187"/>
      <c r="MZD1093" s="187"/>
      <c r="MZE1093" s="187"/>
      <c r="MZF1093" s="187"/>
      <c r="MZG1093" s="187"/>
      <c r="MZH1093" s="187"/>
      <c r="MZI1093" s="187"/>
      <c r="MZJ1093" s="187"/>
      <c r="MZK1093" s="187"/>
      <c r="MZL1093" s="187"/>
      <c r="MZM1093" s="187"/>
      <c r="MZN1093" s="187"/>
      <c r="MZO1093" s="187"/>
      <c r="MZP1093" s="187"/>
      <c r="MZQ1093" s="187"/>
      <c r="MZR1093" s="187"/>
      <c r="MZS1093" s="187"/>
      <c r="MZT1093" s="187"/>
      <c r="MZU1093" s="187"/>
      <c r="MZV1093" s="187"/>
      <c r="MZW1093" s="187"/>
      <c r="MZX1093" s="187"/>
      <c r="MZY1093" s="187"/>
      <c r="MZZ1093" s="187"/>
      <c r="NAA1093" s="187"/>
      <c r="NAB1093" s="187"/>
      <c r="NAC1093" s="187"/>
      <c r="NAD1093" s="187"/>
      <c r="NAE1093" s="187"/>
      <c r="NAF1093" s="187"/>
      <c r="NAG1093" s="187"/>
      <c r="NAH1093" s="187"/>
      <c r="NAI1093" s="187"/>
      <c r="NAJ1093" s="187"/>
      <c r="NAK1093" s="187"/>
      <c r="NAL1093" s="187"/>
      <c r="NAM1093" s="187"/>
      <c r="NAN1093" s="187"/>
      <c r="NAO1093" s="187"/>
      <c r="NAP1093" s="187"/>
      <c r="NAQ1093" s="187"/>
      <c r="NAR1093" s="187"/>
      <c r="NAS1093" s="187"/>
      <c r="NAT1093" s="187"/>
      <c r="NAU1093" s="187"/>
      <c r="NAV1093" s="187"/>
      <c r="NAW1093" s="187"/>
      <c r="NAX1093" s="187"/>
      <c r="NAY1093" s="187"/>
      <c r="NAZ1093" s="187"/>
      <c r="NBA1093" s="187"/>
      <c r="NBB1093" s="187"/>
      <c r="NBC1093" s="187"/>
      <c r="NBD1093" s="187"/>
      <c r="NBE1093" s="187"/>
      <c r="NBF1093" s="187"/>
      <c r="NBG1093" s="187"/>
      <c r="NBH1093" s="187"/>
      <c r="NBI1093" s="187"/>
      <c r="NBJ1093" s="187"/>
      <c r="NBK1093" s="187"/>
      <c r="NBL1093" s="187"/>
      <c r="NBM1093" s="187"/>
      <c r="NBN1093" s="187"/>
      <c r="NBO1093" s="187"/>
      <c r="NBP1093" s="187"/>
      <c r="NBQ1093" s="187"/>
      <c r="NBR1093" s="187"/>
      <c r="NBS1093" s="187"/>
      <c r="NBT1093" s="187"/>
      <c r="NBU1093" s="187"/>
      <c r="NBV1093" s="187"/>
      <c r="NBW1093" s="187"/>
      <c r="NBX1093" s="187"/>
      <c r="NBY1093" s="187"/>
      <c r="NBZ1093" s="187"/>
      <c r="NCA1093" s="187"/>
      <c r="NCB1093" s="187"/>
      <c r="NCC1093" s="187"/>
      <c r="NCD1093" s="187"/>
      <c r="NCE1093" s="187"/>
      <c r="NCF1093" s="187"/>
      <c r="NCG1093" s="187"/>
      <c r="NCH1093" s="187"/>
      <c r="NCI1093" s="187"/>
      <c r="NCJ1093" s="187"/>
      <c r="NCK1093" s="187"/>
      <c r="NCL1093" s="187"/>
      <c r="NCM1093" s="187"/>
      <c r="NCN1093" s="187"/>
      <c r="NCO1093" s="187"/>
      <c r="NCP1093" s="187"/>
      <c r="NCQ1093" s="187"/>
      <c r="NCR1093" s="187"/>
      <c r="NCS1093" s="187"/>
      <c r="NCT1093" s="187"/>
      <c r="NCU1093" s="187"/>
      <c r="NCV1093" s="187"/>
      <c r="NCW1093" s="187"/>
      <c r="NCX1093" s="187"/>
      <c r="NCY1093" s="187"/>
      <c r="NCZ1093" s="187"/>
      <c r="NDA1093" s="187"/>
      <c r="NDB1093" s="187"/>
      <c r="NDC1093" s="187"/>
      <c r="NDD1093" s="187"/>
      <c r="NDE1093" s="187"/>
      <c r="NDF1093" s="187"/>
      <c r="NDG1093" s="187"/>
      <c r="NDH1093" s="187"/>
      <c r="NDI1093" s="187"/>
      <c r="NDJ1093" s="187"/>
      <c r="NDK1093" s="187"/>
      <c r="NDL1093" s="187"/>
      <c r="NDM1093" s="187"/>
      <c r="NDN1093" s="187"/>
      <c r="NDO1093" s="187"/>
      <c r="NDP1093" s="187"/>
      <c r="NDQ1093" s="187"/>
      <c r="NDR1093" s="187"/>
      <c r="NDS1093" s="187"/>
      <c r="NDT1093" s="187"/>
      <c r="NDU1093" s="187"/>
      <c r="NDV1093" s="187"/>
      <c r="NDW1093" s="187"/>
      <c r="NDX1093" s="187"/>
      <c r="NDY1093" s="187"/>
      <c r="NDZ1093" s="187"/>
      <c r="NEA1093" s="187"/>
      <c r="NEB1093" s="187"/>
      <c r="NEC1093" s="187"/>
      <c r="NED1093" s="187"/>
      <c r="NEE1093" s="187"/>
      <c r="NEF1093" s="187"/>
      <c r="NEG1093" s="187"/>
      <c r="NEH1093" s="187"/>
      <c r="NEI1093" s="187"/>
      <c r="NEJ1093" s="187"/>
      <c r="NEK1093" s="187"/>
      <c r="NEL1093" s="187"/>
      <c r="NEM1093" s="187"/>
      <c r="NEN1093" s="187"/>
      <c r="NEO1093" s="187"/>
      <c r="NEP1093" s="187"/>
      <c r="NEQ1093" s="187"/>
      <c r="NER1093" s="187"/>
      <c r="NES1093" s="187"/>
      <c r="NET1093" s="187"/>
      <c r="NEU1093" s="187"/>
      <c r="NEV1093" s="187"/>
      <c r="NEW1093" s="187"/>
      <c r="NEX1093" s="187"/>
      <c r="NEY1093" s="187"/>
      <c r="NEZ1093" s="187"/>
      <c r="NFA1093" s="187"/>
      <c r="NFB1093" s="187"/>
      <c r="NFC1093" s="187"/>
      <c r="NFD1093" s="187"/>
      <c r="NFE1093" s="187"/>
      <c r="NFF1093" s="187"/>
      <c r="NFG1093" s="187"/>
      <c r="NFH1093" s="187"/>
      <c r="NFI1093" s="187"/>
      <c r="NFJ1093" s="187"/>
      <c r="NFK1093" s="187"/>
      <c r="NFL1093" s="187"/>
      <c r="NFM1093" s="187"/>
      <c r="NFN1093" s="187"/>
      <c r="NFO1093" s="187"/>
      <c r="NFP1093" s="187"/>
      <c r="NFQ1093" s="187"/>
      <c r="NFR1093" s="187"/>
      <c r="NFS1093" s="187"/>
      <c r="NFT1093" s="187"/>
      <c r="NFU1093" s="187"/>
      <c r="NFV1093" s="187"/>
      <c r="NFW1093" s="187"/>
      <c r="NFX1093" s="187"/>
      <c r="NFY1093" s="187"/>
      <c r="NFZ1093" s="187"/>
      <c r="NGA1093" s="187"/>
      <c r="NGB1093" s="187"/>
      <c r="NGC1093" s="187"/>
      <c r="NGD1093" s="187"/>
      <c r="NGE1093" s="187"/>
      <c r="NGF1093" s="187"/>
      <c r="NGG1093" s="187"/>
      <c r="NGH1093" s="187"/>
      <c r="NGI1093" s="187"/>
      <c r="NGJ1093" s="187"/>
      <c r="NGK1093" s="187"/>
      <c r="NGL1093" s="187"/>
      <c r="NGM1093" s="187"/>
      <c r="NGN1093" s="187"/>
      <c r="NGO1093" s="187"/>
      <c r="NGP1093" s="187"/>
      <c r="NGQ1093" s="187"/>
      <c r="NGR1093" s="187"/>
      <c r="NGS1093" s="187"/>
      <c r="NGT1093" s="187"/>
      <c r="NGU1093" s="187"/>
      <c r="NGV1093" s="187"/>
      <c r="NGW1093" s="187"/>
      <c r="NGX1093" s="187"/>
      <c r="NGY1093" s="187"/>
      <c r="NGZ1093" s="187"/>
      <c r="NHA1093" s="187"/>
      <c r="NHB1093" s="187"/>
      <c r="NHC1093" s="187"/>
      <c r="NHD1093" s="187"/>
      <c r="NHE1093" s="187"/>
      <c r="NHF1093" s="187"/>
      <c r="NHG1093" s="187"/>
      <c r="NHH1093" s="187"/>
      <c r="NHI1093" s="187"/>
      <c r="NHJ1093" s="187"/>
      <c r="NHK1093" s="187"/>
      <c r="NHL1093" s="187"/>
      <c r="NHM1093" s="187"/>
      <c r="NHN1093" s="187"/>
      <c r="NHO1093" s="187"/>
      <c r="NHP1093" s="187"/>
      <c r="NHQ1093" s="187"/>
      <c r="NHR1093" s="187"/>
      <c r="NHS1093" s="187"/>
      <c r="NHT1093" s="187"/>
      <c r="NHU1093" s="187"/>
      <c r="NHV1093" s="187"/>
      <c r="NHW1093" s="187"/>
      <c r="NHX1093" s="187"/>
      <c r="NHY1093" s="187"/>
      <c r="NHZ1093" s="187"/>
      <c r="NIA1093" s="187"/>
      <c r="NIB1093" s="187"/>
      <c r="NIC1093" s="187"/>
      <c r="NID1093" s="187"/>
      <c r="NIE1093" s="187"/>
      <c r="NIF1093" s="187"/>
      <c r="NIG1093" s="187"/>
      <c r="NIH1093" s="187"/>
      <c r="NII1093" s="187"/>
      <c r="NIJ1093" s="187"/>
      <c r="NIK1093" s="187"/>
      <c r="NIL1093" s="187"/>
      <c r="NIM1093" s="187"/>
      <c r="NIN1093" s="187"/>
      <c r="NIO1093" s="187"/>
      <c r="NIP1093" s="187"/>
      <c r="NIQ1093" s="187"/>
      <c r="NIR1093" s="187"/>
      <c r="NIS1093" s="187"/>
      <c r="NIT1093" s="187"/>
      <c r="NIU1093" s="187"/>
      <c r="NIV1093" s="187"/>
      <c r="NIW1093" s="187"/>
      <c r="NIX1093" s="187"/>
      <c r="NIY1093" s="187"/>
      <c r="NIZ1093" s="187"/>
      <c r="NJA1093" s="187"/>
      <c r="NJB1093" s="187"/>
      <c r="NJC1093" s="187"/>
      <c r="NJD1093" s="187"/>
      <c r="NJE1093" s="187"/>
      <c r="NJF1093" s="187"/>
      <c r="NJG1093" s="187"/>
      <c r="NJH1093" s="187"/>
      <c r="NJI1093" s="187"/>
      <c r="NJJ1093" s="187"/>
      <c r="NJK1093" s="187"/>
      <c r="NJL1093" s="187"/>
      <c r="NJM1093" s="187"/>
      <c r="NJN1093" s="187"/>
      <c r="NJO1093" s="187"/>
      <c r="NJP1093" s="187"/>
      <c r="NJQ1093" s="187"/>
      <c r="NJR1093" s="187"/>
      <c r="NJS1093" s="187"/>
      <c r="NJT1093" s="187"/>
      <c r="NJU1093" s="187"/>
      <c r="NJV1093" s="187"/>
      <c r="NJW1093" s="187"/>
      <c r="NJX1093" s="187"/>
      <c r="NJY1093" s="187"/>
      <c r="NJZ1093" s="187"/>
      <c r="NKA1093" s="187"/>
      <c r="NKB1093" s="187"/>
      <c r="NKC1093" s="187"/>
      <c r="NKD1093" s="187"/>
      <c r="NKE1093" s="187"/>
      <c r="NKF1093" s="187"/>
      <c r="NKG1093" s="187"/>
      <c r="NKH1093" s="187"/>
      <c r="NKI1093" s="187"/>
      <c r="NKJ1093" s="187"/>
      <c r="NKK1093" s="187"/>
      <c r="NKL1093" s="187"/>
      <c r="NKM1093" s="187"/>
      <c r="NKN1093" s="187"/>
      <c r="NKO1093" s="187"/>
      <c r="NKP1093" s="187"/>
      <c r="NKQ1093" s="187"/>
      <c r="NKR1093" s="187"/>
      <c r="NKS1093" s="187"/>
      <c r="NKT1093" s="187"/>
      <c r="NKU1093" s="187"/>
      <c r="NKV1093" s="187"/>
      <c r="NKW1093" s="187"/>
      <c r="NKX1093" s="187"/>
      <c r="NKY1093" s="187"/>
      <c r="NKZ1093" s="187"/>
      <c r="NLA1093" s="187"/>
      <c r="NLB1093" s="187"/>
      <c r="NLC1093" s="187"/>
      <c r="NLD1093" s="187"/>
      <c r="NLE1093" s="187"/>
      <c r="NLF1093" s="187"/>
      <c r="NLG1093" s="187"/>
      <c r="NLH1093" s="187"/>
      <c r="NLI1093" s="187"/>
      <c r="NLJ1093" s="187"/>
      <c r="NLK1093" s="187"/>
      <c r="NLL1093" s="187"/>
      <c r="NLM1093" s="187"/>
      <c r="NLN1093" s="187"/>
      <c r="NLO1093" s="187"/>
      <c r="NLP1093" s="187"/>
      <c r="NLQ1093" s="187"/>
      <c r="NLR1093" s="187"/>
      <c r="NLS1093" s="187"/>
      <c r="NLT1093" s="187"/>
      <c r="NLU1093" s="187"/>
      <c r="NLV1093" s="187"/>
      <c r="NLW1093" s="187"/>
      <c r="NLX1093" s="187"/>
      <c r="NLY1093" s="187"/>
      <c r="NLZ1093" s="187"/>
      <c r="NMA1093" s="187"/>
      <c r="NMB1093" s="187"/>
      <c r="NMC1093" s="187"/>
      <c r="NMD1093" s="187"/>
      <c r="NME1093" s="187"/>
      <c r="NMF1093" s="187"/>
      <c r="NMG1093" s="187"/>
      <c r="NMH1093" s="187"/>
      <c r="NMI1093" s="187"/>
      <c r="NMJ1093" s="187"/>
      <c r="NMK1093" s="187"/>
      <c r="NML1093" s="187"/>
      <c r="NMM1093" s="187"/>
      <c r="NMN1093" s="187"/>
      <c r="NMO1093" s="187"/>
      <c r="NMP1093" s="187"/>
      <c r="NMQ1093" s="187"/>
      <c r="NMR1093" s="187"/>
      <c r="NMS1093" s="187"/>
      <c r="NMT1093" s="187"/>
      <c r="NMU1093" s="187"/>
      <c r="NMV1093" s="187"/>
      <c r="NMW1093" s="187"/>
      <c r="NMX1093" s="187"/>
      <c r="NMY1093" s="187"/>
      <c r="NMZ1093" s="187"/>
      <c r="NNA1093" s="187"/>
      <c r="NNB1093" s="187"/>
      <c r="NNC1093" s="187"/>
      <c r="NND1093" s="187"/>
      <c r="NNE1093" s="187"/>
      <c r="NNF1093" s="187"/>
      <c r="NNG1093" s="187"/>
      <c r="NNH1093" s="187"/>
      <c r="NNI1093" s="187"/>
      <c r="NNJ1093" s="187"/>
      <c r="NNK1093" s="187"/>
      <c r="NNL1093" s="187"/>
      <c r="NNM1093" s="187"/>
      <c r="NNN1093" s="187"/>
      <c r="NNO1093" s="187"/>
      <c r="NNP1093" s="187"/>
      <c r="NNQ1093" s="187"/>
      <c r="NNR1093" s="187"/>
      <c r="NNS1093" s="187"/>
      <c r="NNT1093" s="187"/>
      <c r="NNU1093" s="187"/>
      <c r="NNV1093" s="187"/>
      <c r="NNW1093" s="187"/>
      <c r="NNX1093" s="187"/>
      <c r="NNY1093" s="187"/>
      <c r="NNZ1093" s="187"/>
      <c r="NOA1093" s="187"/>
      <c r="NOB1093" s="187"/>
      <c r="NOC1093" s="187"/>
      <c r="NOD1093" s="187"/>
      <c r="NOE1093" s="187"/>
      <c r="NOF1093" s="187"/>
      <c r="NOG1093" s="187"/>
      <c r="NOH1093" s="187"/>
      <c r="NOI1093" s="187"/>
      <c r="NOJ1093" s="187"/>
      <c r="NOK1093" s="187"/>
      <c r="NOL1093" s="187"/>
      <c r="NOM1093" s="187"/>
      <c r="NON1093" s="187"/>
      <c r="NOO1093" s="187"/>
      <c r="NOP1093" s="187"/>
      <c r="NOQ1093" s="187"/>
      <c r="NOR1093" s="187"/>
      <c r="NOS1093" s="187"/>
      <c r="NOT1093" s="187"/>
      <c r="NOU1093" s="187"/>
      <c r="NOV1093" s="187"/>
      <c r="NOW1093" s="187"/>
      <c r="NOX1093" s="187"/>
      <c r="NOY1093" s="187"/>
      <c r="NOZ1093" s="187"/>
      <c r="NPA1093" s="187"/>
      <c r="NPB1093" s="187"/>
      <c r="NPC1093" s="187"/>
      <c r="NPD1093" s="187"/>
      <c r="NPE1093" s="187"/>
      <c r="NPF1093" s="187"/>
      <c r="NPG1093" s="187"/>
      <c r="NPH1093" s="187"/>
      <c r="NPI1093" s="187"/>
      <c r="NPJ1093" s="187"/>
      <c r="NPK1093" s="187"/>
      <c r="NPL1093" s="187"/>
      <c r="NPM1093" s="187"/>
      <c r="NPN1093" s="187"/>
      <c r="NPO1093" s="187"/>
      <c r="NPP1093" s="187"/>
      <c r="NPQ1093" s="187"/>
      <c r="NPR1093" s="187"/>
      <c r="NPS1093" s="187"/>
      <c r="NPT1093" s="187"/>
      <c r="NPU1093" s="187"/>
      <c r="NPV1093" s="187"/>
      <c r="NPW1093" s="187"/>
      <c r="NPX1093" s="187"/>
      <c r="NPY1093" s="187"/>
      <c r="NPZ1093" s="187"/>
      <c r="NQA1093" s="187"/>
      <c r="NQB1093" s="187"/>
      <c r="NQC1093" s="187"/>
      <c r="NQD1093" s="187"/>
      <c r="NQE1093" s="187"/>
      <c r="NQF1093" s="187"/>
      <c r="NQG1093" s="187"/>
      <c r="NQH1093" s="187"/>
      <c r="NQI1093" s="187"/>
      <c r="NQJ1093" s="187"/>
      <c r="NQK1093" s="187"/>
      <c r="NQL1093" s="187"/>
      <c r="NQM1093" s="187"/>
      <c r="NQN1093" s="187"/>
      <c r="NQO1093" s="187"/>
      <c r="NQP1093" s="187"/>
      <c r="NQQ1093" s="187"/>
      <c r="NQR1093" s="187"/>
      <c r="NQS1093" s="187"/>
      <c r="NQT1093" s="187"/>
      <c r="NQU1093" s="187"/>
      <c r="NQV1093" s="187"/>
      <c r="NQW1093" s="187"/>
      <c r="NQX1093" s="187"/>
      <c r="NQY1093" s="187"/>
      <c r="NQZ1093" s="187"/>
      <c r="NRA1093" s="187"/>
      <c r="NRB1093" s="187"/>
      <c r="NRC1093" s="187"/>
      <c r="NRD1093" s="187"/>
      <c r="NRE1093" s="187"/>
      <c r="NRF1093" s="187"/>
      <c r="NRG1093" s="187"/>
      <c r="NRH1093" s="187"/>
      <c r="NRI1093" s="187"/>
      <c r="NRJ1093" s="187"/>
      <c r="NRK1093" s="187"/>
      <c r="NRL1093" s="187"/>
      <c r="NRM1093" s="187"/>
      <c r="NRN1093" s="187"/>
      <c r="NRO1093" s="187"/>
      <c r="NRP1093" s="187"/>
      <c r="NRQ1093" s="187"/>
      <c r="NRR1093" s="187"/>
      <c r="NRS1093" s="187"/>
      <c r="NRT1093" s="187"/>
      <c r="NRU1093" s="187"/>
      <c r="NRV1093" s="187"/>
      <c r="NRW1093" s="187"/>
      <c r="NRX1093" s="187"/>
      <c r="NRY1093" s="187"/>
      <c r="NRZ1093" s="187"/>
      <c r="NSA1093" s="187"/>
      <c r="NSB1093" s="187"/>
      <c r="NSC1093" s="187"/>
      <c r="NSD1093" s="187"/>
      <c r="NSE1093" s="187"/>
      <c r="NSF1093" s="187"/>
      <c r="NSG1093" s="187"/>
      <c r="NSH1093" s="187"/>
      <c r="NSI1093" s="187"/>
      <c r="NSJ1093" s="187"/>
      <c r="NSK1093" s="187"/>
      <c r="NSL1093" s="187"/>
      <c r="NSM1093" s="187"/>
      <c r="NSN1093" s="187"/>
      <c r="NSO1093" s="187"/>
      <c r="NSP1093" s="187"/>
      <c r="NSQ1093" s="187"/>
      <c r="NSR1093" s="187"/>
      <c r="NSS1093" s="187"/>
      <c r="NST1093" s="187"/>
      <c r="NSU1093" s="187"/>
      <c r="NSV1093" s="187"/>
      <c r="NSW1093" s="187"/>
      <c r="NSX1093" s="187"/>
      <c r="NSY1093" s="187"/>
      <c r="NSZ1093" s="187"/>
      <c r="NTA1093" s="187"/>
      <c r="NTB1093" s="187"/>
      <c r="NTC1093" s="187"/>
      <c r="NTD1093" s="187"/>
      <c r="NTE1093" s="187"/>
      <c r="NTF1093" s="187"/>
      <c r="NTG1093" s="187"/>
      <c r="NTH1093" s="187"/>
      <c r="NTI1093" s="187"/>
      <c r="NTJ1093" s="187"/>
      <c r="NTK1093" s="187"/>
      <c r="NTL1093" s="187"/>
      <c r="NTM1093" s="187"/>
      <c r="NTN1093" s="187"/>
      <c r="NTO1093" s="187"/>
      <c r="NTP1093" s="187"/>
      <c r="NTQ1093" s="187"/>
      <c r="NTR1093" s="187"/>
      <c r="NTS1093" s="187"/>
      <c r="NTT1093" s="187"/>
      <c r="NTU1093" s="187"/>
      <c r="NTV1093" s="187"/>
      <c r="NTW1093" s="187"/>
      <c r="NTX1093" s="187"/>
      <c r="NTY1093" s="187"/>
      <c r="NTZ1093" s="187"/>
      <c r="NUA1093" s="187"/>
      <c r="NUB1093" s="187"/>
      <c r="NUC1093" s="187"/>
      <c r="NUD1093" s="187"/>
      <c r="NUE1093" s="187"/>
      <c r="NUF1093" s="187"/>
      <c r="NUG1093" s="187"/>
      <c r="NUH1093" s="187"/>
      <c r="NUI1093" s="187"/>
      <c r="NUJ1093" s="187"/>
      <c r="NUK1093" s="187"/>
      <c r="NUL1093" s="187"/>
      <c r="NUM1093" s="187"/>
      <c r="NUN1093" s="187"/>
      <c r="NUO1093" s="187"/>
      <c r="NUP1093" s="187"/>
      <c r="NUQ1093" s="187"/>
      <c r="NUR1093" s="187"/>
      <c r="NUS1093" s="187"/>
      <c r="NUT1093" s="187"/>
      <c r="NUU1093" s="187"/>
      <c r="NUV1093" s="187"/>
      <c r="NUW1093" s="187"/>
      <c r="NUX1093" s="187"/>
      <c r="NUY1093" s="187"/>
      <c r="NUZ1093" s="187"/>
      <c r="NVA1093" s="187"/>
      <c r="NVB1093" s="187"/>
      <c r="NVC1093" s="187"/>
      <c r="NVD1093" s="187"/>
      <c r="NVE1093" s="187"/>
      <c r="NVF1093" s="187"/>
      <c r="NVG1093" s="187"/>
      <c r="NVH1093" s="187"/>
      <c r="NVI1093" s="187"/>
      <c r="NVJ1093" s="187"/>
      <c r="NVK1093" s="187"/>
      <c r="NVL1093" s="187"/>
      <c r="NVM1093" s="187"/>
      <c r="NVN1093" s="187"/>
      <c r="NVO1093" s="187"/>
      <c r="NVP1093" s="187"/>
      <c r="NVQ1093" s="187"/>
      <c r="NVR1093" s="187"/>
      <c r="NVS1093" s="187"/>
      <c r="NVT1093" s="187"/>
      <c r="NVU1093" s="187"/>
      <c r="NVV1093" s="187"/>
      <c r="NVW1093" s="187"/>
      <c r="NVX1093" s="187"/>
      <c r="NVY1093" s="187"/>
      <c r="NVZ1093" s="187"/>
      <c r="NWA1093" s="187"/>
      <c r="NWB1093" s="187"/>
      <c r="NWC1093" s="187"/>
      <c r="NWD1093" s="187"/>
      <c r="NWE1093" s="187"/>
      <c r="NWF1093" s="187"/>
      <c r="NWG1093" s="187"/>
      <c r="NWH1093" s="187"/>
      <c r="NWI1093" s="187"/>
      <c r="NWJ1093" s="187"/>
      <c r="NWK1093" s="187"/>
      <c r="NWL1093" s="187"/>
      <c r="NWM1093" s="187"/>
      <c r="NWN1093" s="187"/>
      <c r="NWO1093" s="187"/>
      <c r="NWP1093" s="187"/>
      <c r="NWQ1093" s="187"/>
      <c r="NWR1093" s="187"/>
      <c r="NWS1093" s="187"/>
      <c r="NWT1093" s="187"/>
      <c r="NWU1093" s="187"/>
      <c r="NWV1093" s="187"/>
      <c r="NWW1093" s="187"/>
      <c r="NWX1093" s="187"/>
      <c r="NWY1093" s="187"/>
      <c r="NWZ1093" s="187"/>
      <c r="NXA1093" s="187"/>
      <c r="NXB1093" s="187"/>
      <c r="NXC1093" s="187"/>
      <c r="NXD1093" s="187"/>
      <c r="NXE1093" s="187"/>
      <c r="NXF1093" s="187"/>
      <c r="NXG1093" s="187"/>
      <c r="NXH1093" s="187"/>
      <c r="NXI1093" s="187"/>
      <c r="NXJ1093" s="187"/>
      <c r="NXK1093" s="187"/>
      <c r="NXL1093" s="187"/>
      <c r="NXM1093" s="187"/>
      <c r="NXN1093" s="187"/>
      <c r="NXO1093" s="187"/>
      <c r="NXP1093" s="187"/>
      <c r="NXQ1093" s="187"/>
      <c r="NXR1093" s="187"/>
      <c r="NXS1093" s="187"/>
      <c r="NXT1093" s="187"/>
      <c r="NXU1093" s="187"/>
      <c r="NXV1093" s="187"/>
      <c r="NXW1093" s="187"/>
      <c r="NXX1093" s="187"/>
      <c r="NXY1093" s="187"/>
      <c r="NXZ1093" s="187"/>
      <c r="NYA1093" s="187"/>
      <c r="NYB1093" s="187"/>
      <c r="NYC1093" s="187"/>
      <c r="NYD1093" s="187"/>
      <c r="NYE1093" s="187"/>
      <c r="NYF1093" s="187"/>
      <c r="NYG1093" s="187"/>
      <c r="NYH1093" s="187"/>
      <c r="NYI1093" s="187"/>
      <c r="NYJ1093" s="187"/>
      <c r="NYK1093" s="187"/>
      <c r="NYL1093" s="187"/>
      <c r="NYM1093" s="187"/>
      <c r="NYN1093" s="187"/>
      <c r="NYO1093" s="187"/>
      <c r="NYP1093" s="187"/>
      <c r="NYQ1093" s="187"/>
      <c r="NYR1093" s="187"/>
      <c r="NYS1093" s="187"/>
      <c r="NYT1093" s="187"/>
      <c r="NYU1093" s="187"/>
      <c r="NYV1093" s="187"/>
      <c r="NYW1093" s="187"/>
      <c r="NYX1093" s="187"/>
      <c r="NYY1093" s="187"/>
      <c r="NYZ1093" s="187"/>
      <c r="NZA1093" s="187"/>
      <c r="NZB1093" s="187"/>
      <c r="NZC1093" s="187"/>
      <c r="NZD1093" s="187"/>
      <c r="NZE1093" s="187"/>
      <c r="NZF1093" s="187"/>
      <c r="NZG1093" s="187"/>
      <c r="NZH1093" s="187"/>
      <c r="NZI1093" s="187"/>
      <c r="NZJ1093" s="187"/>
      <c r="NZK1093" s="187"/>
      <c r="NZL1093" s="187"/>
      <c r="NZM1093" s="187"/>
      <c r="NZN1093" s="187"/>
      <c r="NZO1093" s="187"/>
      <c r="NZP1093" s="187"/>
      <c r="NZQ1093" s="187"/>
      <c r="NZR1093" s="187"/>
      <c r="NZS1093" s="187"/>
      <c r="NZT1093" s="187"/>
      <c r="NZU1093" s="187"/>
      <c r="NZV1093" s="187"/>
      <c r="NZW1093" s="187"/>
      <c r="NZX1093" s="187"/>
      <c r="NZY1093" s="187"/>
      <c r="NZZ1093" s="187"/>
      <c r="OAA1093" s="187"/>
      <c r="OAB1093" s="187"/>
      <c r="OAC1093" s="187"/>
      <c r="OAD1093" s="187"/>
      <c r="OAE1093" s="187"/>
      <c r="OAF1093" s="187"/>
      <c r="OAG1093" s="187"/>
      <c r="OAH1093" s="187"/>
      <c r="OAI1093" s="187"/>
      <c r="OAJ1093" s="187"/>
      <c r="OAK1093" s="187"/>
      <c r="OAL1093" s="187"/>
      <c r="OAM1093" s="187"/>
      <c r="OAN1093" s="187"/>
      <c r="OAO1093" s="187"/>
      <c r="OAP1093" s="187"/>
      <c r="OAQ1093" s="187"/>
      <c r="OAR1093" s="187"/>
      <c r="OAS1093" s="187"/>
      <c r="OAT1093" s="187"/>
      <c r="OAU1093" s="187"/>
      <c r="OAV1093" s="187"/>
      <c r="OAW1093" s="187"/>
      <c r="OAX1093" s="187"/>
      <c r="OAY1093" s="187"/>
      <c r="OAZ1093" s="187"/>
      <c r="OBA1093" s="187"/>
      <c r="OBB1093" s="187"/>
      <c r="OBC1093" s="187"/>
      <c r="OBD1093" s="187"/>
      <c r="OBE1093" s="187"/>
      <c r="OBF1093" s="187"/>
      <c r="OBG1093" s="187"/>
      <c r="OBH1093" s="187"/>
      <c r="OBI1093" s="187"/>
      <c r="OBJ1093" s="187"/>
      <c r="OBK1093" s="187"/>
      <c r="OBL1093" s="187"/>
      <c r="OBM1093" s="187"/>
      <c r="OBN1093" s="187"/>
      <c r="OBO1093" s="187"/>
      <c r="OBP1093" s="187"/>
      <c r="OBQ1093" s="187"/>
      <c r="OBR1093" s="187"/>
      <c r="OBS1093" s="187"/>
      <c r="OBT1093" s="187"/>
      <c r="OBU1093" s="187"/>
      <c r="OBV1093" s="187"/>
      <c r="OBW1093" s="187"/>
      <c r="OBX1093" s="187"/>
      <c r="OBY1093" s="187"/>
      <c r="OBZ1093" s="187"/>
      <c r="OCA1093" s="187"/>
      <c r="OCB1093" s="187"/>
      <c r="OCC1093" s="187"/>
      <c r="OCD1093" s="187"/>
      <c r="OCE1093" s="187"/>
      <c r="OCF1093" s="187"/>
      <c r="OCG1093" s="187"/>
      <c r="OCH1093" s="187"/>
      <c r="OCI1093" s="187"/>
      <c r="OCJ1093" s="187"/>
      <c r="OCK1093" s="187"/>
      <c r="OCL1093" s="187"/>
      <c r="OCM1093" s="187"/>
      <c r="OCN1093" s="187"/>
      <c r="OCO1093" s="187"/>
      <c r="OCP1093" s="187"/>
      <c r="OCQ1093" s="187"/>
      <c r="OCR1093" s="187"/>
      <c r="OCS1093" s="187"/>
      <c r="OCT1093" s="187"/>
      <c r="OCU1093" s="187"/>
      <c r="OCV1093" s="187"/>
      <c r="OCW1093" s="187"/>
      <c r="OCX1093" s="187"/>
      <c r="OCY1093" s="187"/>
      <c r="OCZ1093" s="187"/>
      <c r="ODA1093" s="187"/>
      <c r="ODB1093" s="187"/>
      <c r="ODC1093" s="187"/>
      <c r="ODD1093" s="187"/>
      <c r="ODE1093" s="187"/>
      <c r="ODF1093" s="187"/>
      <c r="ODG1093" s="187"/>
      <c r="ODH1093" s="187"/>
      <c r="ODI1093" s="187"/>
      <c r="ODJ1093" s="187"/>
      <c r="ODK1093" s="187"/>
      <c r="ODL1093" s="187"/>
      <c r="ODM1093" s="187"/>
      <c r="ODN1093" s="187"/>
      <c r="ODO1093" s="187"/>
      <c r="ODP1093" s="187"/>
      <c r="ODQ1093" s="187"/>
      <c r="ODR1093" s="187"/>
      <c r="ODS1093" s="187"/>
      <c r="ODT1093" s="187"/>
      <c r="ODU1093" s="187"/>
      <c r="ODV1093" s="187"/>
      <c r="ODW1093" s="187"/>
      <c r="ODX1093" s="187"/>
      <c r="ODY1093" s="187"/>
      <c r="ODZ1093" s="187"/>
      <c r="OEA1093" s="187"/>
      <c r="OEB1093" s="187"/>
      <c r="OEC1093" s="187"/>
      <c r="OED1093" s="187"/>
      <c r="OEE1093" s="187"/>
      <c r="OEF1093" s="187"/>
      <c r="OEG1093" s="187"/>
      <c r="OEH1093" s="187"/>
      <c r="OEI1093" s="187"/>
      <c r="OEJ1093" s="187"/>
      <c r="OEK1093" s="187"/>
      <c r="OEL1093" s="187"/>
      <c r="OEM1093" s="187"/>
      <c r="OEN1093" s="187"/>
      <c r="OEO1093" s="187"/>
      <c r="OEP1093" s="187"/>
      <c r="OEQ1093" s="187"/>
      <c r="OER1093" s="187"/>
      <c r="OES1093" s="187"/>
      <c r="OET1093" s="187"/>
      <c r="OEU1093" s="187"/>
      <c r="OEV1093" s="187"/>
      <c r="OEW1093" s="187"/>
      <c r="OEX1093" s="187"/>
      <c r="OEY1093" s="187"/>
      <c r="OEZ1093" s="187"/>
      <c r="OFA1093" s="187"/>
      <c r="OFB1093" s="187"/>
      <c r="OFC1093" s="187"/>
      <c r="OFD1093" s="187"/>
      <c r="OFE1093" s="187"/>
      <c r="OFF1093" s="187"/>
      <c r="OFG1093" s="187"/>
      <c r="OFH1093" s="187"/>
      <c r="OFI1093" s="187"/>
      <c r="OFJ1093" s="187"/>
      <c r="OFK1093" s="187"/>
      <c r="OFL1093" s="187"/>
      <c r="OFM1093" s="187"/>
      <c r="OFN1093" s="187"/>
      <c r="OFO1093" s="187"/>
      <c r="OFP1093" s="187"/>
      <c r="OFQ1093" s="187"/>
      <c r="OFR1093" s="187"/>
      <c r="OFS1093" s="187"/>
      <c r="OFT1093" s="187"/>
      <c r="OFU1093" s="187"/>
      <c r="OFV1093" s="187"/>
      <c r="OFW1093" s="187"/>
      <c r="OFX1093" s="187"/>
      <c r="OFY1093" s="187"/>
      <c r="OFZ1093" s="187"/>
      <c r="OGA1093" s="187"/>
      <c r="OGB1093" s="187"/>
      <c r="OGC1093" s="187"/>
      <c r="OGD1093" s="187"/>
      <c r="OGE1093" s="187"/>
      <c r="OGF1093" s="187"/>
      <c r="OGG1093" s="187"/>
      <c r="OGH1093" s="187"/>
      <c r="OGI1093" s="187"/>
      <c r="OGJ1093" s="187"/>
      <c r="OGK1093" s="187"/>
      <c r="OGL1093" s="187"/>
      <c r="OGM1093" s="187"/>
      <c r="OGN1093" s="187"/>
      <c r="OGO1093" s="187"/>
      <c r="OGP1093" s="187"/>
      <c r="OGQ1093" s="187"/>
      <c r="OGR1093" s="187"/>
      <c r="OGS1093" s="187"/>
      <c r="OGT1093" s="187"/>
      <c r="OGU1093" s="187"/>
      <c r="OGV1093" s="187"/>
      <c r="OGW1093" s="187"/>
      <c r="OGX1093" s="187"/>
      <c r="OGY1093" s="187"/>
      <c r="OGZ1093" s="187"/>
      <c r="OHA1093" s="187"/>
      <c r="OHB1093" s="187"/>
      <c r="OHC1093" s="187"/>
      <c r="OHD1093" s="187"/>
      <c r="OHE1093" s="187"/>
      <c r="OHF1093" s="187"/>
      <c r="OHG1093" s="187"/>
      <c r="OHH1093" s="187"/>
      <c r="OHI1093" s="187"/>
      <c r="OHJ1093" s="187"/>
      <c r="OHK1093" s="187"/>
      <c r="OHL1093" s="187"/>
      <c r="OHM1093" s="187"/>
      <c r="OHN1093" s="187"/>
      <c r="OHO1093" s="187"/>
      <c r="OHP1093" s="187"/>
      <c r="OHQ1093" s="187"/>
      <c r="OHR1093" s="187"/>
      <c r="OHS1093" s="187"/>
      <c r="OHT1093" s="187"/>
      <c r="OHU1093" s="187"/>
      <c r="OHV1093" s="187"/>
      <c r="OHW1093" s="187"/>
      <c r="OHX1093" s="187"/>
      <c r="OHY1093" s="187"/>
      <c r="OHZ1093" s="187"/>
      <c r="OIA1093" s="187"/>
      <c r="OIB1093" s="187"/>
      <c r="OIC1093" s="187"/>
      <c r="OID1093" s="187"/>
      <c r="OIE1093" s="187"/>
      <c r="OIF1093" s="187"/>
      <c r="OIG1093" s="187"/>
      <c r="OIH1093" s="187"/>
      <c r="OII1093" s="187"/>
      <c r="OIJ1093" s="187"/>
      <c r="OIK1093" s="187"/>
      <c r="OIL1093" s="187"/>
      <c r="OIM1093" s="187"/>
      <c r="OIN1093" s="187"/>
      <c r="OIO1093" s="187"/>
      <c r="OIP1093" s="187"/>
      <c r="OIQ1093" s="187"/>
      <c r="OIR1093" s="187"/>
      <c r="OIS1093" s="187"/>
      <c r="OIT1093" s="187"/>
      <c r="OIU1093" s="187"/>
      <c r="OIV1093" s="187"/>
      <c r="OIW1093" s="187"/>
      <c r="OIX1093" s="187"/>
      <c r="OIY1093" s="187"/>
      <c r="OIZ1093" s="187"/>
      <c r="OJA1093" s="187"/>
      <c r="OJB1093" s="187"/>
      <c r="OJC1093" s="187"/>
      <c r="OJD1093" s="187"/>
      <c r="OJE1093" s="187"/>
      <c r="OJF1093" s="187"/>
      <c r="OJG1093" s="187"/>
      <c r="OJH1093" s="187"/>
      <c r="OJI1093" s="187"/>
      <c r="OJJ1093" s="187"/>
      <c r="OJK1093" s="187"/>
      <c r="OJL1093" s="187"/>
      <c r="OJM1093" s="187"/>
      <c r="OJN1093" s="187"/>
      <c r="OJO1093" s="187"/>
      <c r="OJP1093" s="187"/>
      <c r="OJQ1093" s="187"/>
      <c r="OJR1093" s="187"/>
      <c r="OJS1093" s="187"/>
      <c r="OJT1093" s="187"/>
      <c r="OJU1093" s="187"/>
      <c r="OJV1093" s="187"/>
      <c r="OJW1093" s="187"/>
      <c r="OJX1093" s="187"/>
      <c r="OJY1093" s="187"/>
      <c r="OJZ1093" s="187"/>
      <c r="OKA1093" s="187"/>
      <c r="OKB1093" s="187"/>
      <c r="OKC1093" s="187"/>
      <c r="OKD1093" s="187"/>
      <c r="OKE1093" s="187"/>
      <c r="OKF1093" s="187"/>
      <c r="OKG1093" s="187"/>
      <c r="OKH1093" s="187"/>
      <c r="OKI1093" s="187"/>
      <c r="OKJ1093" s="187"/>
      <c r="OKK1093" s="187"/>
      <c r="OKL1093" s="187"/>
      <c r="OKM1093" s="187"/>
      <c r="OKN1093" s="187"/>
      <c r="OKO1093" s="187"/>
      <c r="OKP1093" s="187"/>
      <c r="OKQ1093" s="187"/>
      <c r="OKR1093" s="187"/>
      <c r="OKS1093" s="187"/>
      <c r="OKT1093" s="187"/>
      <c r="OKU1093" s="187"/>
      <c r="OKV1093" s="187"/>
      <c r="OKW1093" s="187"/>
      <c r="OKX1093" s="187"/>
      <c r="OKY1093" s="187"/>
      <c r="OKZ1093" s="187"/>
      <c r="OLA1093" s="187"/>
      <c r="OLB1093" s="187"/>
      <c r="OLC1093" s="187"/>
      <c r="OLD1093" s="187"/>
      <c r="OLE1093" s="187"/>
      <c r="OLF1093" s="187"/>
      <c r="OLG1093" s="187"/>
      <c r="OLH1093" s="187"/>
      <c r="OLI1093" s="187"/>
      <c r="OLJ1093" s="187"/>
      <c r="OLK1093" s="187"/>
      <c r="OLL1093" s="187"/>
      <c r="OLM1093" s="187"/>
      <c r="OLN1093" s="187"/>
      <c r="OLO1093" s="187"/>
      <c r="OLP1093" s="187"/>
      <c r="OLQ1093" s="187"/>
      <c r="OLR1093" s="187"/>
      <c r="OLS1093" s="187"/>
      <c r="OLT1093" s="187"/>
      <c r="OLU1093" s="187"/>
      <c r="OLV1093" s="187"/>
      <c r="OLW1093" s="187"/>
      <c r="OLX1093" s="187"/>
      <c r="OLY1093" s="187"/>
      <c r="OLZ1093" s="187"/>
      <c r="OMA1093" s="187"/>
      <c r="OMB1093" s="187"/>
      <c r="OMC1093" s="187"/>
      <c r="OMD1093" s="187"/>
      <c r="OME1093" s="187"/>
      <c r="OMF1093" s="187"/>
      <c r="OMG1093" s="187"/>
      <c r="OMH1093" s="187"/>
      <c r="OMI1093" s="187"/>
      <c r="OMJ1093" s="187"/>
      <c r="OMK1093" s="187"/>
      <c r="OML1093" s="187"/>
      <c r="OMM1093" s="187"/>
      <c r="OMN1093" s="187"/>
      <c r="OMO1093" s="187"/>
      <c r="OMP1093" s="187"/>
      <c r="OMQ1093" s="187"/>
      <c r="OMR1093" s="187"/>
      <c r="OMS1093" s="187"/>
      <c r="OMT1093" s="187"/>
      <c r="OMU1093" s="187"/>
      <c r="OMV1093" s="187"/>
      <c r="OMW1093" s="187"/>
      <c r="OMX1093" s="187"/>
      <c r="OMY1093" s="187"/>
      <c r="OMZ1093" s="187"/>
      <c r="ONA1093" s="187"/>
      <c r="ONB1093" s="187"/>
      <c r="ONC1093" s="187"/>
      <c r="OND1093" s="187"/>
      <c r="ONE1093" s="187"/>
      <c r="ONF1093" s="187"/>
      <c r="ONG1093" s="187"/>
      <c r="ONH1093" s="187"/>
      <c r="ONI1093" s="187"/>
      <c r="ONJ1093" s="187"/>
      <c r="ONK1093" s="187"/>
      <c r="ONL1093" s="187"/>
      <c r="ONM1093" s="187"/>
      <c r="ONN1093" s="187"/>
      <c r="ONO1093" s="187"/>
      <c r="ONP1093" s="187"/>
      <c r="ONQ1093" s="187"/>
      <c r="ONR1093" s="187"/>
      <c r="ONS1093" s="187"/>
      <c r="ONT1093" s="187"/>
      <c r="ONU1093" s="187"/>
      <c r="ONV1093" s="187"/>
      <c r="ONW1093" s="187"/>
      <c r="ONX1093" s="187"/>
      <c r="ONY1093" s="187"/>
      <c r="ONZ1093" s="187"/>
      <c r="OOA1093" s="187"/>
      <c r="OOB1093" s="187"/>
      <c r="OOC1093" s="187"/>
      <c r="OOD1093" s="187"/>
      <c r="OOE1093" s="187"/>
      <c r="OOF1093" s="187"/>
      <c r="OOG1093" s="187"/>
      <c r="OOH1093" s="187"/>
      <c r="OOI1093" s="187"/>
      <c r="OOJ1093" s="187"/>
      <c r="OOK1093" s="187"/>
      <c r="OOL1093" s="187"/>
      <c r="OOM1093" s="187"/>
      <c r="OON1093" s="187"/>
      <c r="OOO1093" s="187"/>
      <c r="OOP1093" s="187"/>
      <c r="OOQ1093" s="187"/>
      <c r="OOR1093" s="187"/>
      <c r="OOS1093" s="187"/>
      <c r="OOT1093" s="187"/>
      <c r="OOU1093" s="187"/>
      <c r="OOV1093" s="187"/>
      <c r="OOW1093" s="187"/>
      <c r="OOX1093" s="187"/>
      <c r="OOY1093" s="187"/>
      <c r="OOZ1093" s="187"/>
      <c r="OPA1093" s="187"/>
      <c r="OPB1093" s="187"/>
      <c r="OPC1093" s="187"/>
      <c r="OPD1093" s="187"/>
      <c r="OPE1093" s="187"/>
      <c r="OPF1093" s="187"/>
      <c r="OPG1093" s="187"/>
      <c r="OPH1093" s="187"/>
      <c r="OPI1093" s="187"/>
      <c r="OPJ1093" s="187"/>
      <c r="OPK1093" s="187"/>
      <c r="OPL1093" s="187"/>
      <c r="OPM1093" s="187"/>
      <c r="OPN1093" s="187"/>
      <c r="OPO1093" s="187"/>
      <c r="OPP1093" s="187"/>
      <c r="OPQ1093" s="187"/>
      <c r="OPR1093" s="187"/>
      <c r="OPS1093" s="187"/>
      <c r="OPT1093" s="187"/>
      <c r="OPU1093" s="187"/>
      <c r="OPV1093" s="187"/>
      <c r="OPW1093" s="187"/>
      <c r="OPX1093" s="187"/>
      <c r="OPY1093" s="187"/>
      <c r="OPZ1093" s="187"/>
      <c r="OQA1093" s="187"/>
      <c r="OQB1093" s="187"/>
      <c r="OQC1093" s="187"/>
      <c r="OQD1093" s="187"/>
      <c r="OQE1093" s="187"/>
      <c r="OQF1093" s="187"/>
      <c r="OQG1093" s="187"/>
      <c r="OQH1093" s="187"/>
      <c r="OQI1093" s="187"/>
      <c r="OQJ1093" s="187"/>
      <c r="OQK1093" s="187"/>
      <c r="OQL1093" s="187"/>
      <c r="OQM1093" s="187"/>
      <c r="OQN1093" s="187"/>
      <c r="OQO1093" s="187"/>
      <c r="OQP1093" s="187"/>
      <c r="OQQ1093" s="187"/>
      <c r="OQR1093" s="187"/>
      <c r="OQS1093" s="187"/>
      <c r="OQT1093" s="187"/>
      <c r="OQU1093" s="187"/>
      <c r="OQV1093" s="187"/>
      <c r="OQW1093" s="187"/>
      <c r="OQX1093" s="187"/>
      <c r="OQY1093" s="187"/>
      <c r="OQZ1093" s="187"/>
      <c r="ORA1093" s="187"/>
      <c r="ORB1093" s="187"/>
      <c r="ORC1093" s="187"/>
      <c r="ORD1093" s="187"/>
      <c r="ORE1093" s="187"/>
      <c r="ORF1093" s="187"/>
      <c r="ORG1093" s="187"/>
      <c r="ORH1093" s="187"/>
      <c r="ORI1093" s="187"/>
      <c r="ORJ1093" s="187"/>
      <c r="ORK1093" s="187"/>
      <c r="ORL1093" s="187"/>
      <c r="ORM1093" s="187"/>
      <c r="ORN1093" s="187"/>
      <c r="ORO1093" s="187"/>
      <c r="ORP1093" s="187"/>
      <c r="ORQ1093" s="187"/>
      <c r="ORR1093" s="187"/>
      <c r="ORS1093" s="187"/>
      <c r="ORT1093" s="187"/>
      <c r="ORU1093" s="187"/>
      <c r="ORV1093" s="187"/>
      <c r="ORW1093" s="187"/>
      <c r="ORX1093" s="187"/>
      <c r="ORY1093" s="187"/>
      <c r="ORZ1093" s="187"/>
      <c r="OSA1093" s="187"/>
      <c r="OSB1093" s="187"/>
      <c r="OSC1093" s="187"/>
      <c r="OSD1093" s="187"/>
      <c r="OSE1093" s="187"/>
      <c r="OSF1093" s="187"/>
      <c r="OSG1093" s="187"/>
      <c r="OSH1093" s="187"/>
      <c r="OSI1093" s="187"/>
      <c r="OSJ1093" s="187"/>
      <c r="OSK1093" s="187"/>
      <c r="OSL1093" s="187"/>
      <c r="OSM1093" s="187"/>
      <c r="OSN1093" s="187"/>
      <c r="OSO1093" s="187"/>
      <c r="OSP1093" s="187"/>
      <c r="OSQ1093" s="187"/>
      <c r="OSR1093" s="187"/>
      <c r="OSS1093" s="187"/>
      <c r="OST1093" s="187"/>
      <c r="OSU1093" s="187"/>
      <c r="OSV1093" s="187"/>
      <c r="OSW1093" s="187"/>
      <c r="OSX1093" s="187"/>
      <c r="OSY1093" s="187"/>
      <c r="OSZ1093" s="187"/>
      <c r="OTA1093" s="187"/>
      <c r="OTB1093" s="187"/>
      <c r="OTC1093" s="187"/>
      <c r="OTD1093" s="187"/>
      <c r="OTE1093" s="187"/>
      <c r="OTF1093" s="187"/>
      <c r="OTG1093" s="187"/>
      <c r="OTH1093" s="187"/>
      <c r="OTI1093" s="187"/>
      <c r="OTJ1093" s="187"/>
      <c r="OTK1093" s="187"/>
      <c r="OTL1093" s="187"/>
      <c r="OTM1093" s="187"/>
      <c r="OTN1093" s="187"/>
      <c r="OTO1093" s="187"/>
      <c r="OTP1093" s="187"/>
      <c r="OTQ1093" s="187"/>
      <c r="OTR1093" s="187"/>
      <c r="OTS1093" s="187"/>
      <c r="OTT1093" s="187"/>
      <c r="OTU1093" s="187"/>
      <c r="OTV1093" s="187"/>
      <c r="OTW1093" s="187"/>
      <c r="OTX1093" s="187"/>
      <c r="OTY1093" s="187"/>
      <c r="OTZ1093" s="187"/>
      <c r="OUA1093" s="187"/>
      <c r="OUB1093" s="187"/>
      <c r="OUC1093" s="187"/>
      <c r="OUD1093" s="187"/>
      <c r="OUE1093" s="187"/>
      <c r="OUF1093" s="187"/>
      <c r="OUG1093" s="187"/>
      <c r="OUH1093" s="187"/>
      <c r="OUI1093" s="187"/>
      <c r="OUJ1093" s="187"/>
      <c r="OUK1093" s="187"/>
      <c r="OUL1093" s="187"/>
      <c r="OUM1093" s="187"/>
      <c r="OUN1093" s="187"/>
      <c r="OUO1093" s="187"/>
      <c r="OUP1093" s="187"/>
      <c r="OUQ1093" s="187"/>
      <c r="OUR1093" s="187"/>
      <c r="OUS1093" s="187"/>
      <c r="OUT1093" s="187"/>
      <c r="OUU1093" s="187"/>
      <c r="OUV1093" s="187"/>
      <c r="OUW1093" s="187"/>
      <c r="OUX1093" s="187"/>
      <c r="OUY1093" s="187"/>
      <c r="OUZ1093" s="187"/>
      <c r="OVA1093" s="187"/>
      <c r="OVB1093" s="187"/>
      <c r="OVC1093" s="187"/>
      <c r="OVD1093" s="187"/>
      <c r="OVE1093" s="187"/>
      <c r="OVF1093" s="187"/>
      <c r="OVG1093" s="187"/>
      <c r="OVH1093" s="187"/>
      <c r="OVI1093" s="187"/>
      <c r="OVJ1093" s="187"/>
      <c r="OVK1093" s="187"/>
      <c r="OVL1093" s="187"/>
      <c r="OVM1093" s="187"/>
      <c r="OVN1093" s="187"/>
      <c r="OVO1093" s="187"/>
      <c r="OVP1093" s="187"/>
      <c r="OVQ1093" s="187"/>
      <c r="OVR1093" s="187"/>
      <c r="OVS1093" s="187"/>
      <c r="OVT1093" s="187"/>
      <c r="OVU1093" s="187"/>
      <c r="OVV1093" s="187"/>
      <c r="OVW1093" s="187"/>
      <c r="OVX1093" s="187"/>
      <c r="OVY1093" s="187"/>
      <c r="OVZ1093" s="187"/>
      <c r="OWA1093" s="187"/>
      <c r="OWB1093" s="187"/>
      <c r="OWC1093" s="187"/>
      <c r="OWD1093" s="187"/>
      <c r="OWE1093" s="187"/>
      <c r="OWF1093" s="187"/>
      <c r="OWG1093" s="187"/>
      <c r="OWH1093" s="187"/>
      <c r="OWI1093" s="187"/>
      <c r="OWJ1093" s="187"/>
      <c r="OWK1093" s="187"/>
      <c r="OWL1093" s="187"/>
      <c r="OWM1093" s="187"/>
      <c r="OWN1093" s="187"/>
      <c r="OWO1093" s="187"/>
      <c r="OWP1093" s="187"/>
      <c r="OWQ1093" s="187"/>
      <c r="OWR1093" s="187"/>
      <c r="OWS1093" s="187"/>
      <c r="OWT1093" s="187"/>
      <c r="OWU1093" s="187"/>
      <c r="OWV1093" s="187"/>
      <c r="OWW1093" s="187"/>
      <c r="OWX1093" s="187"/>
      <c r="OWY1093" s="187"/>
      <c r="OWZ1093" s="187"/>
      <c r="OXA1093" s="187"/>
      <c r="OXB1093" s="187"/>
      <c r="OXC1093" s="187"/>
      <c r="OXD1093" s="187"/>
      <c r="OXE1093" s="187"/>
      <c r="OXF1093" s="187"/>
      <c r="OXG1093" s="187"/>
      <c r="OXH1093" s="187"/>
      <c r="OXI1093" s="187"/>
      <c r="OXJ1093" s="187"/>
      <c r="OXK1093" s="187"/>
      <c r="OXL1093" s="187"/>
      <c r="OXM1093" s="187"/>
      <c r="OXN1093" s="187"/>
      <c r="OXO1093" s="187"/>
      <c r="OXP1093" s="187"/>
      <c r="OXQ1093" s="187"/>
      <c r="OXR1093" s="187"/>
      <c r="OXS1093" s="187"/>
      <c r="OXT1093" s="187"/>
      <c r="OXU1093" s="187"/>
      <c r="OXV1093" s="187"/>
      <c r="OXW1093" s="187"/>
      <c r="OXX1093" s="187"/>
      <c r="OXY1093" s="187"/>
      <c r="OXZ1093" s="187"/>
      <c r="OYA1093" s="187"/>
      <c r="OYB1093" s="187"/>
      <c r="OYC1093" s="187"/>
      <c r="OYD1093" s="187"/>
      <c r="OYE1093" s="187"/>
      <c r="OYF1093" s="187"/>
      <c r="OYG1093" s="187"/>
      <c r="OYH1093" s="187"/>
      <c r="OYI1093" s="187"/>
      <c r="OYJ1093" s="187"/>
      <c r="OYK1093" s="187"/>
      <c r="OYL1093" s="187"/>
      <c r="OYM1093" s="187"/>
      <c r="OYN1093" s="187"/>
      <c r="OYO1093" s="187"/>
      <c r="OYP1093" s="187"/>
      <c r="OYQ1093" s="187"/>
      <c r="OYR1093" s="187"/>
      <c r="OYS1093" s="187"/>
      <c r="OYT1093" s="187"/>
      <c r="OYU1093" s="187"/>
      <c r="OYV1093" s="187"/>
      <c r="OYW1093" s="187"/>
      <c r="OYX1093" s="187"/>
      <c r="OYY1093" s="187"/>
      <c r="OYZ1093" s="187"/>
      <c r="OZA1093" s="187"/>
      <c r="OZB1093" s="187"/>
      <c r="OZC1093" s="187"/>
      <c r="OZD1093" s="187"/>
      <c r="OZE1093" s="187"/>
      <c r="OZF1093" s="187"/>
      <c r="OZG1093" s="187"/>
      <c r="OZH1093" s="187"/>
      <c r="OZI1093" s="187"/>
      <c r="OZJ1093" s="187"/>
      <c r="OZK1093" s="187"/>
      <c r="OZL1093" s="187"/>
      <c r="OZM1093" s="187"/>
      <c r="OZN1093" s="187"/>
      <c r="OZO1093" s="187"/>
      <c r="OZP1093" s="187"/>
      <c r="OZQ1093" s="187"/>
      <c r="OZR1093" s="187"/>
      <c r="OZS1093" s="187"/>
      <c r="OZT1093" s="187"/>
      <c r="OZU1093" s="187"/>
      <c r="OZV1093" s="187"/>
      <c r="OZW1093" s="187"/>
      <c r="OZX1093" s="187"/>
      <c r="OZY1093" s="187"/>
      <c r="OZZ1093" s="187"/>
      <c r="PAA1093" s="187"/>
      <c r="PAB1093" s="187"/>
      <c r="PAC1093" s="187"/>
      <c r="PAD1093" s="187"/>
      <c r="PAE1093" s="187"/>
      <c r="PAF1093" s="187"/>
      <c r="PAG1093" s="187"/>
      <c r="PAH1093" s="187"/>
      <c r="PAI1093" s="187"/>
      <c r="PAJ1093" s="187"/>
      <c r="PAK1093" s="187"/>
      <c r="PAL1093" s="187"/>
      <c r="PAM1093" s="187"/>
      <c r="PAN1093" s="187"/>
      <c r="PAO1093" s="187"/>
      <c r="PAP1093" s="187"/>
      <c r="PAQ1093" s="187"/>
      <c r="PAR1093" s="187"/>
      <c r="PAS1093" s="187"/>
      <c r="PAT1093" s="187"/>
      <c r="PAU1093" s="187"/>
      <c r="PAV1093" s="187"/>
      <c r="PAW1093" s="187"/>
      <c r="PAX1093" s="187"/>
      <c r="PAY1093" s="187"/>
      <c r="PAZ1093" s="187"/>
      <c r="PBA1093" s="187"/>
      <c r="PBB1093" s="187"/>
      <c r="PBC1093" s="187"/>
      <c r="PBD1093" s="187"/>
      <c r="PBE1093" s="187"/>
      <c r="PBF1093" s="187"/>
      <c r="PBG1093" s="187"/>
      <c r="PBH1093" s="187"/>
      <c r="PBI1093" s="187"/>
      <c r="PBJ1093" s="187"/>
      <c r="PBK1093" s="187"/>
      <c r="PBL1093" s="187"/>
      <c r="PBM1093" s="187"/>
      <c r="PBN1093" s="187"/>
      <c r="PBO1093" s="187"/>
      <c r="PBP1093" s="187"/>
      <c r="PBQ1093" s="187"/>
      <c r="PBR1093" s="187"/>
      <c r="PBS1093" s="187"/>
      <c r="PBT1093" s="187"/>
      <c r="PBU1093" s="187"/>
      <c r="PBV1093" s="187"/>
      <c r="PBW1093" s="187"/>
      <c r="PBX1093" s="187"/>
      <c r="PBY1093" s="187"/>
      <c r="PBZ1093" s="187"/>
      <c r="PCA1093" s="187"/>
      <c r="PCB1093" s="187"/>
      <c r="PCC1093" s="187"/>
      <c r="PCD1093" s="187"/>
      <c r="PCE1093" s="187"/>
      <c r="PCF1093" s="187"/>
      <c r="PCG1093" s="187"/>
      <c r="PCH1093" s="187"/>
      <c r="PCI1093" s="187"/>
      <c r="PCJ1093" s="187"/>
      <c r="PCK1093" s="187"/>
      <c r="PCL1093" s="187"/>
      <c r="PCM1093" s="187"/>
      <c r="PCN1093" s="187"/>
      <c r="PCO1093" s="187"/>
      <c r="PCP1093" s="187"/>
      <c r="PCQ1093" s="187"/>
      <c r="PCR1093" s="187"/>
      <c r="PCS1093" s="187"/>
      <c r="PCT1093" s="187"/>
      <c r="PCU1093" s="187"/>
      <c r="PCV1093" s="187"/>
      <c r="PCW1093" s="187"/>
      <c r="PCX1093" s="187"/>
      <c r="PCY1093" s="187"/>
      <c r="PCZ1093" s="187"/>
      <c r="PDA1093" s="187"/>
      <c r="PDB1093" s="187"/>
      <c r="PDC1093" s="187"/>
      <c r="PDD1093" s="187"/>
      <c r="PDE1093" s="187"/>
      <c r="PDF1093" s="187"/>
      <c r="PDG1093" s="187"/>
      <c r="PDH1093" s="187"/>
      <c r="PDI1093" s="187"/>
      <c r="PDJ1093" s="187"/>
      <c r="PDK1093" s="187"/>
      <c r="PDL1093" s="187"/>
      <c r="PDM1093" s="187"/>
      <c r="PDN1093" s="187"/>
      <c r="PDO1093" s="187"/>
      <c r="PDP1093" s="187"/>
      <c r="PDQ1093" s="187"/>
      <c r="PDR1093" s="187"/>
      <c r="PDS1093" s="187"/>
      <c r="PDT1093" s="187"/>
      <c r="PDU1093" s="187"/>
      <c r="PDV1093" s="187"/>
      <c r="PDW1093" s="187"/>
      <c r="PDX1093" s="187"/>
      <c r="PDY1093" s="187"/>
      <c r="PDZ1093" s="187"/>
      <c r="PEA1093" s="187"/>
      <c r="PEB1093" s="187"/>
      <c r="PEC1093" s="187"/>
      <c r="PED1093" s="187"/>
      <c r="PEE1093" s="187"/>
      <c r="PEF1093" s="187"/>
      <c r="PEG1093" s="187"/>
      <c r="PEH1093" s="187"/>
      <c r="PEI1093" s="187"/>
      <c r="PEJ1093" s="187"/>
      <c r="PEK1093" s="187"/>
      <c r="PEL1093" s="187"/>
      <c r="PEM1093" s="187"/>
      <c r="PEN1093" s="187"/>
      <c r="PEO1093" s="187"/>
      <c r="PEP1093" s="187"/>
      <c r="PEQ1093" s="187"/>
      <c r="PER1093" s="187"/>
      <c r="PES1093" s="187"/>
      <c r="PET1093" s="187"/>
      <c r="PEU1093" s="187"/>
      <c r="PEV1093" s="187"/>
      <c r="PEW1093" s="187"/>
      <c r="PEX1093" s="187"/>
      <c r="PEY1093" s="187"/>
      <c r="PEZ1093" s="187"/>
      <c r="PFA1093" s="187"/>
      <c r="PFB1093" s="187"/>
      <c r="PFC1093" s="187"/>
      <c r="PFD1093" s="187"/>
      <c r="PFE1093" s="187"/>
      <c r="PFF1093" s="187"/>
      <c r="PFG1093" s="187"/>
      <c r="PFH1093" s="187"/>
      <c r="PFI1093" s="187"/>
      <c r="PFJ1093" s="187"/>
      <c r="PFK1093" s="187"/>
      <c r="PFL1093" s="187"/>
      <c r="PFM1093" s="187"/>
      <c r="PFN1093" s="187"/>
      <c r="PFO1093" s="187"/>
      <c r="PFP1093" s="187"/>
      <c r="PFQ1093" s="187"/>
      <c r="PFR1093" s="187"/>
      <c r="PFS1093" s="187"/>
      <c r="PFT1093" s="187"/>
      <c r="PFU1093" s="187"/>
      <c r="PFV1093" s="187"/>
      <c r="PFW1093" s="187"/>
      <c r="PFX1093" s="187"/>
      <c r="PFY1093" s="187"/>
      <c r="PFZ1093" s="187"/>
      <c r="PGA1093" s="187"/>
      <c r="PGB1093" s="187"/>
      <c r="PGC1093" s="187"/>
      <c r="PGD1093" s="187"/>
      <c r="PGE1093" s="187"/>
      <c r="PGF1093" s="187"/>
      <c r="PGG1093" s="187"/>
      <c r="PGH1093" s="187"/>
      <c r="PGI1093" s="187"/>
      <c r="PGJ1093" s="187"/>
      <c r="PGK1093" s="187"/>
      <c r="PGL1093" s="187"/>
      <c r="PGM1093" s="187"/>
      <c r="PGN1093" s="187"/>
      <c r="PGO1093" s="187"/>
      <c r="PGP1093" s="187"/>
      <c r="PGQ1093" s="187"/>
      <c r="PGR1093" s="187"/>
      <c r="PGS1093" s="187"/>
      <c r="PGT1093" s="187"/>
      <c r="PGU1093" s="187"/>
      <c r="PGV1093" s="187"/>
      <c r="PGW1093" s="187"/>
      <c r="PGX1093" s="187"/>
      <c r="PGY1093" s="187"/>
      <c r="PGZ1093" s="187"/>
      <c r="PHA1093" s="187"/>
      <c r="PHB1093" s="187"/>
      <c r="PHC1093" s="187"/>
      <c r="PHD1093" s="187"/>
      <c r="PHE1093" s="187"/>
      <c r="PHF1093" s="187"/>
      <c r="PHG1093" s="187"/>
      <c r="PHH1093" s="187"/>
      <c r="PHI1093" s="187"/>
      <c r="PHJ1093" s="187"/>
      <c r="PHK1093" s="187"/>
      <c r="PHL1093" s="187"/>
      <c r="PHM1093" s="187"/>
      <c r="PHN1093" s="187"/>
      <c r="PHO1093" s="187"/>
      <c r="PHP1093" s="187"/>
      <c r="PHQ1093" s="187"/>
      <c r="PHR1093" s="187"/>
      <c r="PHS1093" s="187"/>
      <c r="PHT1093" s="187"/>
      <c r="PHU1093" s="187"/>
      <c r="PHV1093" s="187"/>
      <c r="PHW1093" s="187"/>
      <c r="PHX1093" s="187"/>
      <c r="PHY1093" s="187"/>
      <c r="PHZ1093" s="187"/>
      <c r="PIA1093" s="187"/>
      <c r="PIB1093" s="187"/>
      <c r="PIC1093" s="187"/>
      <c r="PID1093" s="187"/>
      <c r="PIE1093" s="187"/>
      <c r="PIF1093" s="187"/>
      <c r="PIG1093" s="187"/>
      <c r="PIH1093" s="187"/>
      <c r="PII1093" s="187"/>
      <c r="PIJ1093" s="187"/>
      <c r="PIK1093" s="187"/>
      <c r="PIL1093" s="187"/>
      <c r="PIM1093" s="187"/>
      <c r="PIN1093" s="187"/>
      <c r="PIO1093" s="187"/>
      <c r="PIP1093" s="187"/>
      <c r="PIQ1093" s="187"/>
      <c r="PIR1093" s="187"/>
      <c r="PIS1093" s="187"/>
      <c r="PIT1093" s="187"/>
      <c r="PIU1093" s="187"/>
      <c r="PIV1093" s="187"/>
      <c r="PIW1093" s="187"/>
      <c r="PIX1093" s="187"/>
      <c r="PIY1093" s="187"/>
      <c r="PIZ1093" s="187"/>
      <c r="PJA1093" s="187"/>
      <c r="PJB1093" s="187"/>
      <c r="PJC1093" s="187"/>
      <c r="PJD1093" s="187"/>
      <c r="PJE1093" s="187"/>
      <c r="PJF1093" s="187"/>
      <c r="PJG1093" s="187"/>
      <c r="PJH1093" s="187"/>
      <c r="PJI1093" s="187"/>
      <c r="PJJ1093" s="187"/>
      <c r="PJK1093" s="187"/>
      <c r="PJL1093" s="187"/>
      <c r="PJM1093" s="187"/>
      <c r="PJN1093" s="187"/>
      <c r="PJO1093" s="187"/>
      <c r="PJP1093" s="187"/>
      <c r="PJQ1093" s="187"/>
      <c r="PJR1093" s="187"/>
      <c r="PJS1093" s="187"/>
      <c r="PJT1093" s="187"/>
      <c r="PJU1093" s="187"/>
      <c r="PJV1093" s="187"/>
      <c r="PJW1093" s="187"/>
      <c r="PJX1093" s="187"/>
      <c r="PJY1093" s="187"/>
      <c r="PJZ1093" s="187"/>
      <c r="PKA1093" s="187"/>
      <c r="PKB1093" s="187"/>
      <c r="PKC1093" s="187"/>
      <c r="PKD1093" s="187"/>
      <c r="PKE1093" s="187"/>
      <c r="PKF1093" s="187"/>
      <c r="PKG1093" s="187"/>
      <c r="PKH1093" s="187"/>
      <c r="PKI1093" s="187"/>
      <c r="PKJ1093" s="187"/>
      <c r="PKK1093" s="187"/>
      <c r="PKL1093" s="187"/>
      <c r="PKM1093" s="187"/>
      <c r="PKN1093" s="187"/>
      <c r="PKO1093" s="187"/>
      <c r="PKP1093" s="187"/>
      <c r="PKQ1093" s="187"/>
      <c r="PKR1093" s="187"/>
      <c r="PKS1093" s="187"/>
      <c r="PKT1093" s="187"/>
      <c r="PKU1093" s="187"/>
      <c r="PKV1093" s="187"/>
      <c r="PKW1093" s="187"/>
      <c r="PKX1093" s="187"/>
      <c r="PKY1093" s="187"/>
      <c r="PKZ1093" s="187"/>
      <c r="PLA1093" s="187"/>
      <c r="PLB1093" s="187"/>
      <c r="PLC1093" s="187"/>
      <c r="PLD1093" s="187"/>
      <c r="PLE1093" s="187"/>
      <c r="PLF1093" s="187"/>
      <c r="PLG1093" s="187"/>
      <c r="PLH1093" s="187"/>
      <c r="PLI1093" s="187"/>
      <c r="PLJ1093" s="187"/>
      <c r="PLK1093" s="187"/>
      <c r="PLL1093" s="187"/>
      <c r="PLM1093" s="187"/>
      <c r="PLN1093" s="187"/>
      <c r="PLO1093" s="187"/>
      <c r="PLP1093" s="187"/>
      <c r="PLQ1093" s="187"/>
      <c r="PLR1093" s="187"/>
      <c r="PLS1093" s="187"/>
      <c r="PLT1093" s="187"/>
      <c r="PLU1093" s="187"/>
      <c r="PLV1093" s="187"/>
      <c r="PLW1093" s="187"/>
      <c r="PLX1093" s="187"/>
      <c r="PLY1093" s="187"/>
      <c r="PLZ1093" s="187"/>
      <c r="PMA1093" s="187"/>
      <c r="PMB1093" s="187"/>
      <c r="PMC1093" s="187"/>
      <c r="PMD1093" s="187"/>
      <c r="PME1093" s="187"/>
      <c r="PMF1093" s="187"/>
      <c r="PMG1093" s="187"/>
      <c r="PMH1093" s="187"/>
      <c r="PMI1093" s="187"/>
      <c r="PMJ1093" s="187"/>
      <c r="PMK1093" s="187"/>
      <c r="PML1093" s="187"/>
      <c r="PMM1093" s="187"/>
      <c r="PMN1093" s="187"/>
      <c r="PMO1093" s="187"/>
      <c r="PMP1093" s="187"/>
      <c r="PMQ1093" s="187"/>
      <c r="PMR1093" s="187"/>
      <c r="PMS1093" s="187"/>
      <c r="PMT1093" s="187"/>
      <c r="PMU1093" s="187"/>
      <c r="PMV1093" s="187"/>
      <c r="PMW1093" s="187"/>
      <c r="PMX1093" s="187"/>
      <c r="PMY1093" s="187"/>
      <c r="PMZ1093" s="187"/>
      <c r="PNA1093" s="187"/>
      <c r="PNB1093" s="187"/>
      <c r="PNC1093" s="187"/>
      <c r="PND1093" s="187"/>
      <c r="PNE1093" s="187"/>
      <c r="PNF1093" s="187"/>
      <c r="PNG1093" s="187"/>
      <c r="PNH1093" s="187"/>
      <c r="PNI1093" s="187"/>
      <c r="PNJ1093" s="187"/>
      <c r="PNK1093" s="187"/>
      <c r="PNL1093" s="187"/>
      <c r="PNM1093" s="187"/>
      <c r="PNN1093" s="187"/>
      <c r="PNO1093" s="187"/>
      <c r="PNP1093" s="187"/>
      <c r="PNQ1093" s="187"/>
      <c r="PNR1093" s="187"/>
      <c r="PNS1093" s="187"/>
      <c r="PNT1093" s="187"/>
      <c r="PNU1093" s="187"/>
      <c r="PNV1093" s="187"/>
      <c r="PNW1093" s="187"/>
      <c r="PNX1093" s="187"/>
      <c r="PNY1093" s="187"/>
      <c r="PNZ1093" s="187"/>
      <c r="POA1093" s="187"/>
      <c r="POB1093" s="187"/>
      <c r="POC1093" s="187"/>
      <c r="POD1093" s="187"/>
      <c r="POE1093" s="187"/>
      <c r="POF1093" s="187"/>
      <c r="POG1093" s="187"/>
      <c r="POH1093" s="187"/>
      <c r="POI1093" s="187"/>
      <c r="POJ1093" s="187"/>
      <c r="POK1093" s="187"/>
      <c r="POL1093" s="187"/>
      <c r="POM1093" s="187"/>
      <c r="PON1093" s="187"/>
      <c r="POO1093" s="187"/>
      <c r="POP1093" s="187"/>
      <c r="POQ1093" s="187"/>
      <c r="POR1093" s="187"/>
      <c r="POS1093" s="187"/>
      <c r="POT1093" s="187"/>
      <c r="POU1093" s="187"/>
      <c r="POV1093" s="187"/>
      <c r="POW1093" s="187"/>
      <c r="POX1093" s="187"/>
      <c r="POY1093" s="187"/>
      <c r="POZ1093" s="187"/>
      <c r="PPA1093" s="187"/>
      <c r="PPB1093" s="187"/>
      <c r="PPC1093" s="187"/>
      <c r="PPD1093" s="187"/>
      <c r="PPE1093" s="187"/>
      <c r="PPF1093" s="187"/>
      <c r="PPG1093" s="187"/>
      <c r="PPH1093" s="187"/>
      <c r="PPI1093" s="187"/>
      <c r="PPJ1093" s="187"/>
      <c r="PPK1093" s="187"/>
      <c r="PPL1093" s="187"/>
      <c r="PPM1093" s="187"/>
      <c r="PPN1093" s="187"/>
      <c r="PPO1093" s="187"/>
      <c r="PPP1093" s="187"/>
      <c r="PPQ1093" s="187"/>
      <c r="PPR1093" s="187"/>
      <c r="PPS1093" s="187"/>
      <c r="PPT1093" s="187"/>
      <c r="PPU1093" s="187"/>
      <c r="PPV1093" s="187"/>
      <c r="PPW1093" s="187"/>
      <c r="PPX1093" s="187"/>
      <c r="PPY1093" s="187"/>
      <c r="PPZ1093" s="187"/>
      <c r="PQA1093" s="187"/>
      <c r="PQB1093" s="187"/>
      <c r="PQC1093" s="187"/>
      <c r="PQD1093" s="187"/>
      <c r="PQE1093" s="187"/>
      <c r="PQF1093" s="187"/>
      <c r="PQG1093" s="187"/>
      <c r="PQH1093" s="187"/>
      <c r="PQI1093" s="187"/>
      <c r="PQJ1093" s="187"/>
      <c r="PQK1093" s="187"/>
      <c r="PQL1093" s="187"/>
      <c r="PQM1093" s="187"/>
      <c r="PQN1093" s="187"/>
      <c r="PQO1093" s="187"/>
      <c r="PQP1093" s="187"/>
      <c r="PQQ1093" s="187"/>
      <c r="PQR1093" s="187"/>
      <c r="PQS1093" s="187"/>
      <c r="PQT1093" s="187"/>
      <c r="PQU1093" s="187"/>
      <c r="PQV1093" s="187"/>
      <c r="PQW1093" s="187"/>
      <c r="PQX1093" s="187"/>
      <c r="PQY1093" s="187"/>
      <c r="PQZ1093" s="187"/>
      <c r="PRA1093" s="187"/>
      <c r="PRB1093" s="187"/>
      <c r="PRC1093" s="187"/>
      <c r="PRD1093" s="187"/>
      <c r="PRE1093" s="187"/>
      <c r="PRF1093" s="187"/>
      <c r="PRG1093" s="187"/>
      <c r="PRH1093" s="187"/>
      <c r="PRI1093" s="187"/>
      <c r="PRJ1093" s="187"/>
      <c r="PRK1093" s="187"/>
      <c r="PRL1093" s="187"/>
      <c r="PRM1093" s="187"/>
      <c r="PRN1093" s="187"/>
      <c r="PRO1093" s="187"/>
      <c r="PRP1093" s="187"/>
      <c r="PRQ1093" s="187"/>
      <c r="PRR1093" s="187"/>
      <c r="PRS1093" s="187"/>
      <c r="PRT1093" s="187"/>
      <c r="PRU1093" s="187"/>
      <c r="PRV1093" s="187"/>
      <c r="PRW1093" s="187"/>
      <c r="PRX1093" s="187"/>
      <c r="PRY1093" s="187"/>
      <c r="PRZ1093" s="187"/>
      <c r="PSA1093" s="187"/>
      <c r="PSB1093" s="187"/>
      <c r="PSC1093" s="187"/>
      <c r="PSD1093" s="187"/>
      <c r="PSE1093" s="187"/>
      <c r="PSF1093" s="187"/>
      <c r="PSG1093" s="187"/>
      <c r="PSH1093" s="187"/>
      <c r="PSI1093" s="187"/>
      <c r="PSJ1093" s="187"/>
      <c r="PSK1093" s="187"/>
      <c r="PSL1093" s="187"/>
      <c r="PSM1093" s="187"/>
      <c r="PSN1093" s="187"/>
      <c r="PSO1093" s="187"/>
      <c r="PSP1093" s="187"/>
      <c r="PSQ1093" s="187"/>
      <c r="PSR1093" s="187"/>
      <c r="PSS1093" s="187"/>
      <c r="PST1093" s="187"/>
      <c r="PSU1093" s="187"/>
      <c r="PSV1093" s="187"/>
      <c r="PSW1093" s="187"/>
      <c r="PSX1093" s="187"/>
      <c r="PSY1093" s="187"/>
      <c r="PSZ1093" s="187"/>
      <c r="PTA1093" s="187"/>
      <c r="PTB1093" s="187"/>
      <c r="PTC1093" s="187"/>
      <c r="PTD1093" s="187"/>
      <c r="PTE1093" s="187"/>
      <c r="PTF1093" s="187"/>
      <c r="PTG1093" s="187"/>
      <c r="PTH1093" s="187"/>
      <c r="PTI1093" s="187"/>
      <c r="PTJ1093" s="187"/>
      <c r="PTK1093" s="187"/>
      <c r="PTL1093" s="187"/>
      <c r="PTM1093" s="187"/>
      <c r="PTN1093" s="187"/>
      <c r="PTO1093" s="187"/>
      <c r="PTP1093" s="187"/>
      <c r="PTQ1093" s="187"/>
      <c r="PTR1093" s="187"/>
      <c r="PTS1093" s="187"/>
      <c r="PTT1093" s="187"/>
      <c r="PTU1093" s="187"/>
      <c r="PTV1093" s="187"/>
      <c r="PTW1093" s="187"/>
      <c r="PTX1093" s="187"/>
      <c r="PTY1093" s="187"/>
      <c r="PTZ1093" s="187"/>
      <c r="PUA1093" s="187"/>
      <c r="PUB1093" s="187"/>
      <c r="PUC1093" s="187"/>
      <c r="PUD1093" s="187"/>
      <c r="PUE1093" s="187"/>
      <c r="PUF1093" s="187"/>
      <c r="PUG1093" s="187"/>
      <c r="PUH1093" s="187"/>
      <c r="PUI1093" s="187"/>
      <c r="PUJ1093" s="187"/>
      <c r="PUK1093" s="187"/>
      <c r="PUL1093" s="187"/>
      <c r="PUM1093" s="187"/>
      <c r="PUN1093" s="187"/>
      <c r="PUO1093" s="187"/>
      <c r="PUP1093" s="187"/>
      <c r="PUQ1093" s="187"/>
      <c r="PUR1093" s="187"/>
      <c r="PUS1093" s="187"/>
      <c r="PUT1093" s="187"/>
      <c r="PUU1093" s="187"/>
      <c r="PUV1093" s="187"/>
      <c r="PUW1093" s="187"/>
      <c r="PUX1093" s="187"/>
      <c r="PUY1093" s="187"/>
      <c r="PUZ1093" s="187"/>
      <c r="PVA1093" s="187"/>
      <c r="PVB1093" s="187"/>
      <c r="PVC1093" s="187"/>
      <c r="PVD1093" s="187"/>
      <c r="PVE1093" s="187"/>
      <c r="PVF1093" s="187"/>
      <c r="PVG1093" s="187"/>
      <c r="PVH1093" s="187"/>
      <c r="PVI1093" s="187"/>
      <c r="PVJ1093" s="187"/>
      <c r="PVK1093" s="187"/>
      <c r="PVL1093" s="187"/>
      <c r="PVM1093" s="187"/>
      <c r="PVN1093" s="187"/>
      <c r="PVO1093" s="187"/>
      <c r="PVP1093" s="187"/>
      <c r="PVQ1093" s="187"/>
      <c r="PVR1093" s="187"/>
      <c r="PVS1093" s="187"/>
      <c r="PVT1093" s="187"/>
      <c r="PVU1093" s="187"/>
      <c r="PVV1093" s="187"/>
      <c r="PVW1093" s="187"/>
      <c r="PVX1093" s="187"/>
      <c r="PVY1093" s="187"/>
      <c r="PVZ1093" s="187"/>
      <c r="PWA1093" s="187"/>
      <c r="PWB1093" s="187"/>
      <c r="PWC1093" s="187"/>
      <c r="PWD1093" s="187"/>
      <c r="PWE1093" s="187"/>
      <c r="PWF1093" s="187"/>
      <c r="PWG1093" s="187"/>
      <c r="PWH1093" s="187"/>
      <c r="PWI1093" s="187"/>
      <c r="PWJ1093" s="187"/>
      <c r="PWK1093" s="187"/>
      <c r="PWL1093" s="187"/>
      <c r="PWM1093" s="187"/>
      <c r="PWN1093" s="187"/>
      <c r="PWO1093" s="187"/>
      <c r="PWP1093" s="187"/>
      <c r="PWQ1093" s="187"/>
      <c r="PWR1093" s="187"/>
      <c r="PWS1093" s="187"/>
      <c r="PWT1093" s="187"/>
      <c r="PWU1093" s="187"/>
      <c r="PWV1093" s="187"/>
      <c r="PWW1093" s="187"/>
      <c r="PWX1093" s="187"/>
      <c r="PWY1093" s="187"/>
      <c r="PWZ1093" s="187"/>
      <c r="PXA1093" s="187"/>
      <c r="PXB1093" s="187"/>
      <c r="PXC1093" s="187"/>
      <c r="PXD1093" s="187"/>
      <c r="PXE1093" s="187"/>
      <c r="PXF1093" s="187"/>
      <c r="PXG1093" s="187"/>
      <c r="PXH1093" s="187"/>
      <c r="PXI1093" s="187"/>
      <c r="PXJ1093" s="187"/>
      <c r="PXK1093" s="187"/>
      <c r="PXL1093" s="187"/>
      <c r="PXM1093" s="187"/>
      <c r="PXN1093" s="187"/>
      <c r="PXO1093" s="187"/>
      <c r="PXP1093" s="187"/>
      <c r="PXQ1093" s="187"/>
      <c r="PXR1093" s="187"/>
      <c r="PXS1093" s="187"/>
      <c r="PXT1093" s="187"/>
      <c r="PXU1093" s="187"/>
      <c r="PXV1093" s="187"/>
      <c r="PXW1093" s="187"/>
      <c r="PXX1093" s="187"/>
      <c r="PXY1093" s="187"/>
      <c r="PXZ1093" s="187"/>
      <c r="PYA1093" s="187"/>
      <c r="PYB1093" s="187"/>
      <c r="PYC1093" s="187"/>
      <c r="PYD1093" s="187"/>
      <c r="PYE1093" s="187"/>
      <c r="PYF1093" s="187"/>
      <c r="PYG1093" s="187"/>
      <c r="PYH1093" s="187"/>
      <c r="PYI1093" s="187"/>
      <c r="PYJ1093" s="187"/>
      <c r="PYK1093" s="187"/>
      <c r="PYL1093" s="187"/>
      <c r="PYM1093" s="187"/>
      <c r="PYN1093" s="187"/>
      <c r="PYO1093" s="187"/>
      <c r="PYP1093" s="187"/>
      <c r="PYQ1093" s="187"/>
      <c r="PYR1093" s="187"/>
      <c r="PYS1093" s="187"/>
      <c r="PYT1093" s="187"/>
      <c r="PYU1093" s="187"/>
      <c r="PYV1093" s="187"/>
      <c r="PYW1093" s="187"/>
      <c r="PYX1093" s="187"/>
      <c r="PYY1093" s="187"/>
      <c r="PYZ1093" s="187"/>
      <c r="PZA1093" s="187"/>
      <c r="PZB1093" s="187"/>
      <c r="PZC1093" s="187"/>
      <c r="PZD1093" s="187"/>
      <c r="PZE1093" s="187"/>
      <c r="PZF1093" s="187"/>
      <c r="PZG1093" s="187"/>
      <c r="PZH1093" s="187"/>
      <c r="PZI1093" s="187"/>
      <c r="PZJ1093" s="187"/>
      <c r="PZK1093" s="187"/>
      <c r="PZL1093" s="187"/>
      <c r="PZM1093" s="187"/>
      <c r="PZN1093" s="187"/>
      <c r="PZO1093" s="187"/>
      <c r="PZP1093" s="187"/>
      <c r="PZQ1093" s="187"/>
      <c r="PZR1093" s="187"/>
      <c r="PZS1093" s="187"/>
      <c r="PZT1093" s="187"/>
      <c r="PZU1093" s="187"/>
      <c r="PZV1093" s="187"/>
      <c r="PZW1093" s="187"/>
      <c r="PZX1093" s="187"/>
      <c r="PZY1093" s="187"/>
      <c r="PZZ1093" s="187"/>
      <c r="QAA1093" s="187"/>
      <c r="QAB1093" s="187"/>
      <c r="QAC1093" s="187"/>
      <c r="QAD1093" s="187"/>
      <c r="QAE1093" s="187"/>
      <c r="QAF1093" s="187"/>
      <c r="QAG1093" s="187"/>
      <c r="QAH1093" s="187"/>
      <c r="QAI1093" s="187"/>
      <c r="QAJ1093" s="187"/>
      <c r="QAK1093" s="187"/>
      <c r="QAL1093" s="187"/>
      <c r="QAM1093" s="187"/>
      <c r="QAN1093" s="187"/>
      <c r="QAO1093" s="187"/>
      <c r="QAP1093" s="187"/>
      <c r="QAQ1093" s="187"/>
      <c r="QAR1093" s="187"/>
      <c r="QAS1093" s="187"/>
      <c r="QAT1093" s="187"/>
      <c r="QAU1093" s="187"/>
      <c r="QAV1093" s="187"/>
      <c r="QAW1093" s="187"/>
      <c r="QAX1093" s="187"/>
      <c r="QAY1093" s="187"/>
      <c r="QAZ1093" s="187"/>
      <c r="QBA1093" s="187"/>
      <c r="QBB1093" s="187"/>
      <c r="QBC1093" s="187"/>
      <c r="QBD1093" s="187"/>
      <c r="QBE1093" s="187"/>
      <c r="QBF1093" s="187"/>
      <c r="QBG1093" s="187"/>
      <c r="QBH1093" s="187"/>
      <c r="QBI1093" s="187"/>
      <c r="QBJ1093" s="187"/>
      <c r="QBK1093" s="187"/>
      <c r="QBL1093" s="187"/>
      <c r="QBM1093" s="187"/>
      <c r="QBN1093" s="187"/>
      <c r="QBO1093" s="187"/>
      <c r="QBP1093" s="187"/>
      <c r="QBQ1093" s="187"/>
      <c r="QBR1093" s="187"/>
      <c r="QBS1093" s="187"/>
      <c r="QBT1093" s="187"/>
      <c r="QBU1093" s="187"/>
      <c r="QBV1093" s="187"/>
      <c r="QBW1093" s="187"/>
      <c r="QBX1093" s="187"/>
      <c r="QBY1093" s="187"/>
      <c r="QBZ1093" s="187"/>
      <c r="QCA1093" s="187"/>
      <c r="QCB1093" s="187"/>
      <c r="QCC1093" s="187"/>
      <c r="QCD1093" s="187"/>
      <c r="QCE1093" s="187"/>
      <c r="QCF1093" s="187"/>
      <c r="QCG1093" s="187"/>
      <c r="QCH1093" s="187"/>
      <c r="QCI1093" s="187"/>
      <c r="QCJ1093" s="187"/>
      <c r="QCK1093" s="187"/>
      <c r="QCL1093" s="187"/>
      <c r="QCM1093" s="187"/>
      <c r="QCN1093" s="187"/>
      <c r="QCO1093" s="187"/>
      <c r="QCP1093" s="187"/>
      <c r="QCQ1093" s="187"/>
      <c r="QCR1093" s="187"/>
      <c r="QCS1093" s="187"/>
      <c r="QCT1093" s="187"/>
      <c r="QCU1093" s="187"/>
      <c r="QCV1093" s="187"/>
      <c r="QCW1093" s="187"/>
      <c r="QCX1093" s="187"/>
      <c r="QCY1093" s="187"/>
      <c r="QCZ1093" s="187"/>
      <c r="QDA1093" s="187"/>
      <c r="QDB1093" s="187"/>
      <c r="QDC1093" s="187"/>
      <c r="QDD1093" s="187"/>
      <c r="QDE1093" s="187"/>
      <c r="QDF1093" s="187"/>
      <c r="QDG1093" s="187"/>
      <c r="QDH1093" s="187"/>
      <c r="QDI1093" s="187"/>
      <c r="QDJ1093" s="187"/>
      <c r="QDK1093" s="187"/>
      <c r="QDL1093" s="187"/>
      <c r="QDM1093" s="187"/>
      <c r="QDN1093" s="187"/>
      <c r="QDO1093" s="187"/>
      <c r="QDP1093" s="187"/>
      <c r="QDQ1093" s="187"/>
      <c r="QDR1093" s="187"/>
      <c r="QDS1093" s="187"/>
      <c r="QDT1093" s="187"/>
      <c r="QDU1093" s="187"/>
      <c r="QDV1093" s="187"/>
      <c r="QDW1093" s="187"/>
      <c r="QDX1093" s="187"/>
      <c r="QDY1093" s="187"/>
      <c r="QDZ1093" s="187"/>
      <c r="QEA1093" s="187"/>
      <c r="QEB1093" s="187"/>
      <c r="QEC1093" s="187"/>
      <c r="QED1093" s="187"/>
      <c r="QEE1093" s="187"/>
      <c r="QEF1093" s="187"/>
      <c r="QEG1093" s="187"/>
      <c r="QEH1093" s="187"/>
      <c r="QEI1093" s="187"/>
      <c r="QEJ1093" s="187"/>
      <c r="QEK1093" s="187"/>
      <c r="QEL1093" s="187"/>
      <c r="QEM1093" s="187"/>
      <c r="QEN1093" s="187"/>
      <c r="QEO1093" s="187"/>
      <c r="QEP1093" s="187"/>
      <c r="QEQ1093" s="187"/>
      <c r="QER1093" s="187"/>
      <c r="QES1093" s="187"/>
      <c r="QET1093" s="187"/>
      <c r="QEU1093" s="187"/>
      <c r="QEV1093" s="187"/>
      <c r="QEW1093" s="187"/>
      <c r="QEX1093" s="187"/>
      <c r="QEY1093" s="187"/>
      <c r="QEZ1093" s="187"/>
      <c r="QFA1093" s="187"/>
      <c r="QFB1093" s="187"/>
      <c r="QFC1093" s="187"/>
      <c r="QFD1093" s="187"/>
      <c r="QFE1093" s="187"/>
      <c r="QFF1093" s="187"/>
      <c r="QFG1093" s="187"/>
      <c r="QFH1093" s="187"/>
      <c r="QFI1093" s="187"/>
      <c r="QFJ1093" s="187"/>
      <c r="QFK1093" s="187"/>
      <c r="QFL1093" s="187"/>
      <c r="QFM1093" s="187"/>
      <c r="QFN1093" s="187"/>
      <c r="QFO1093" s="187"/>
      <c r="QFP1093" s="187"/>
      <c r="QFQ1093" s="187"/>
      <c r="QFR1093" s="187"/>
      <c r="QFS1093" s="187"/>
      <c r="QFT1093" s="187"/>
      <c r="QFU1093" s="187"/>
      <c r="QFV1093" s="187"/>
      <c r="QFW1093" s="187"/>
      <c r="QFX1093" s="187"/>
      <c r="QFY1093" s="187"/>
      <c r="QFZ1093" s="187"/>
      <c r="QGA1093" s="187"/>
      <c r="QGB1093" s="187"/>
      <c r="QGC1093" s="187"/>
      <c r="QGD1093" s="187"/>
      <c r="QGE1093" s="187"/>
      <c r="QGF1093" s="187"/>
      <c r="QGG1093" s="187"/>
      <c r="QGH1093" s="187"/>
      <c r="QGI1093" s="187"/>
      <c r="QGJ1093" s="187"/>
      <c r="QGK1093" s="187"/>
      <c r="QGL1093" s="187"/>
      <c r="QGM1093" s="187"/>
      <c r="QGN1093" s="187"/>
      <c r="QGO1093" s="187"/>
      <c r="QGP1093" s="187"/>
      <c r="QGQ1093" s="187"/>
      <c r="QGR1093" s="187"/>
      <c r="QGS1093" s="187"/>
      <c r="QGT1093" s="187"/>
      <c r="QGU1093" s="187"/>
      <c r="QGV1093" s="187"/>
      <c r="QGW1093" s="187"/>
      <c r="QGX1093" s="187"/>
      <c r="QGY1093" s="187"/>
      <c r="QGZ1093" s="187"/>
      <c r="QHA1093" s="187"/>
      <c r="QHB1093" s="187"/>
      <c r="QHC1093" s="187"/>
      <c r="QHD1093" s="187"/>
      <c r="QHE1093" s="187"/>
      <c r="QHF1093" s="187"/>
      <c r="QHG1093" s="187"/>
      <c r="QHH1093" s="187"/>
      <c r="QHI1093" s="187"/>
      <c r="QHJ1093" s="187"/>
      <c r="QHK1093" s="187"/>
      <c r="QHL1093" s="187"/>
      <c r="QHM1093" s="187"/>
      <c r="QHN1093" s="187"/>
      <c r="QHO1093" s="187"/>
      <c r="QHP1093" s="187"/>
      <c r="QHQ1093" s="187"/>
      <c r="QHR1093" s="187"/>
      <c r="QHS1093" s="187"/>
      <c r="QHT1093" s="187"/>
      <c r="QHU1093" s="187"/>
      <c r="QHV1093" s="187"/>
      <c r="QHW1093" s="187"/>
      <c r="QHX1093" s="187"/>
      <c r="QHY1093" s="187"/>
      <c r="QHZ1093" s="187"/>
      <c r="QIA1093" s="187"/>
      <c r="QIB1093" s="187"/>
      <c r="QIC1093" s="187"/>
      <c r="QID1093" s="187"/>
      <c r="QIE1093" s="187"/>
      <c r="QIF1093" s="187"/>
      <c r="QIG1093" s="187"/>
      <c r="QIH1093" s="187"/>
      <c r="QII1093" s="187"/>
      <c r="QIJ1093" s="187"/>
      <c r="QIK1093" s="187"/>
      <c r="QIL1093" s="187"/>
      <c r="QIM1093" s="187"/>
      <c r="QIN1093" s="187"/>
      <c r="QIO1093" s="187"/>
      <c r="QIP1093" s="187"/>
      <c r="QIQ1093" s="187"/>
      <c r="QIR1093" s="187"/>
      <c r="QIS1093" s="187"/>
      <c r="QIT1093" s="187"/>
      <c r="QIU1093" s="187"/>
      <c r="QIV1093" s="187"/>
      <c r="QIW1093" s="187"/>
      <c r="QIX1093" s="187"/>
      <c r="QIY1093" s="187"/>
      <c r="QIZ1093" s="187"/>
      <c r="QJA1093" s="187"/>
      <c r="QJB1093" s="187"/>
      <c r="QJC1093" s="187"/>
      <c r="QJD1093" s="187"/>
      <c r="QJE1093" s="187"/>
      <c r="QJF1093" s="187"/>
      <c r="QJG1093" s="187"/>
      <c r="QJH1093" s="187"/>
      <c r="QJI1093" s="187"/>
      <c r="QJJ1093" s="187"/>
      <c r="QJK1093" s="187"/>
      <c r="QJL1093" s="187"/>
      <c r="QJM1093" s="187"/>
      <c r="QJN1093" s="187"/>
      <c r="QJO1093" s="187"/>
      <c r="QJP1093" s="187"/>
      <c r="QJQ1093" s="187"/>
      <c r="QJR1093" s="187"/>
      <c r="QJS1093" s="187"/>
      <c r="QJT1093" s="187"/>
      <c r="QJU1093" s="187"/>
      <c r="QJV1093" s="187"/>
      <c r="QJW1093" s="187"/>
      <c r="QJX1093" s="187"/>
      <c r="QJY1093" s="187"/>
      <c r="QJZ1093" s="187"/>
      <c r="QKA1093" s="187"/>
      <c r="QKB1093" s="187"/>
      <c r="QKC1093" s="187"/>
      <c r="QKD1093" s="187"/>
      <c r="QKE1093" s="187"/>
      <c r="QKF1093" s="187"/>
      <c r="QKG1093" s="187"/>
      <c r="QKH1093" s="187"/>
      <c r="QKI1093" s="187"/>
      <c r="QKJ1093" s="187"/>
      <c r="QKK1093" s="187"/>
      <c r="QKL1093" s="187"/>
      <c r="QKM1093" s="187"/>
      <c r="QKN1093" s="187"/>
      <c r="QKO1093" s="187"/>
      <c r="QKP1093" s="187"/>
      <c r="QKQ1093" s="187"/>
      <c r="QKR1093" s="187"/>
      <c r="QKS1093" s="187"/>
      <c r="QKT1093" s="187"/>
      <c r="QKU1093" s="187"/>
      <c r="QKV1093" s="187"/>
      <c r="QKW1093" s="187"/>
      <c r="QKX1093" s="187"/>
      <c r="QKY1093" s="187"/>
      <c r="QKZ1093" s="187"/>
      <c r="QLA1093" s="187"/>
      <c r="QLB1093" s="187"/>
      <c r="QLC1093" s="187"/>
      <c r="QLD1093" s="187"/>
      <c r="QLE1093" s="187"/>
      <c r="QLF1093" s="187"/>
      <c r="QLG1093" s="187"/>
      <c r="QLH1093" s="187"/>
      <c r="QLI1093" s="187"/>
      <c r="QLJ1093" s="187"/>
      <c r="QLK1093" s="187"/>
      <c r="QLL1093" s="187"/>
      <c r="QLM1093" s="187"/>
      <c r="QLN1093" s="187"/>
      <c r="QLO1093" s="187"/>
      <c r="QLP1093" s="187"/>
      <c r="QLQ1093" s="187"/>
      <c r="QLR1093" s="187"/>
      <c r="QLS1093" s="187"/>
      <c r="QLT1093" s="187"/>
      <c r="QLU1093" s="187"/>
      <c r="QLV1093" s="187"/>
      <c r="QLW1093" s="187"/>
      <c r="QLX1093" s="187"/>
      <c r="QLY1093" s="187"/>
      <c r="QLZ1093" s="187"/>
      <c r="QMA1093" s="187"/>
      <c r="QMB1093" s="187"/>
      <c r="QMC1093" s="187"/>
      <c r="QMD1093" s="187"/>
      <c r="QME1093" s="187"/>
      <c r="QMF1093" s="187"/>
      <c r="QMG1093" s="187"/>
      <c r="QMH1093" s="187"/>
      <c r="QMI1093" s="187"/>
      <c r="QMJ1093" s="187"/>
      <c r="QMK1093" s="187"/>
      <c r="QML1093" s="187"/>
      <c r="QMM1093" s="187"/>
      <c r="QMN1093" s="187"/>
      <c r="QMO1093" s="187"/>
      <c r="QMP1093" s="187"/>
      <c r="QMQ1093" s="187"/>
      <c r="QMR1093" s="187"/>
      <c r="QMS1093" s="187"/>
      <c r="QMT1093" s="187"/>
      <c r="QMU1093" s="187"/>
      <c r="QMV1093" s="187"/>
      <c r="QMW1093" s="187"/>
      <c r="QMX1093" s="187"/>
      <c r="QMY1093" s="187"/>
      <c r="QMZ1093" s="187"/>
      <c r="QNA1093" s="187"/>
      <c r="QNB1093" s="187"/>
      <c r="QNC1093" s="187"/>
      <c r="QND1093" s="187"/>
      <c r="QNE1093" s="187"/>
      <c r="QNF1093" s="187"/>
      <c r="QNG1093" s="187"/>
      <c r="QNH1093" s="187"/>
      <c r="QNI1093" s="187"/>
      <c r="QNJ1093" s="187"/>
      <c r="QNK1093" s="187"/>
      <c r="QNL1093" s="187"/>
      <c r="QNM1093" s="187"/>
      <c r="QNN1093" s="187"/>
      <c r="QNO1093" s="187"/>
      <c r="QNP1093" s="187"/>
      <c r="QNQ1093" s="187"/>
      <c r="QNR1093" s="187"/>
      <c r="QNS1093" s="187"/>
      <c r="QNT1093" s="187"/>
      <c r="QNU1093" s="187"/>
      <c r="QNV1093" s="187"/>
      <c r="QNW1093" s="187"/>
      <c r="QNX1093" s="187"/>
      <c r="QNY1093" s="187"/>
      <c r="QNZ1093" s="187"/>
      <c r="QOA1093" s="187"/>
      <c r="QOB1093" s="187"/>
      <c r="QOC1093" s="187"/>
      <c r="QOD1093" s="187"/>
      <c r="QOE1093" s="187"/>
      <c r="QOF1093" s="187"/>
      <c r="QOG1093" s="187"/>
      <c r="QOH1093" s="187"/>
      <c r="QOI1093" s="187"/>
      <c r="QOJ1093" s="187"/>
      <c r="QOK1093" s="187"/>
      <c r="QOL1093" s="187"/>
      <c r="QOM1093" s="187"/>
      <c r="QON1093" s="187"/>
      <c r="QOO1093" s="187"/>
      <c r="QOP1093" s="187"/>
      <c r="QOQ1093" s="187"/>
      <c r="QOR1093" s="187"/>
      <c r="QOS1093" s="187"/>
      <c r="QOT1093" s="187"/>
      <c r="QOU1093" s="187"/>
      <c r="QOV1093" s="187"/>
      <c r="QOW1093" s="187"/>
      <c r="QOX1093" s="187"/>
      <c r="QOY1093" s="187"/>
      <c r="QOZ1093" s="187"/>
      <c r="QPA1093" s="187"/>
      <c r="QPB1093" s="187"/>
      <c r="QPC1093" s="187"/>
      <c r="QPD1093" s="187"/>
      <c r="QPE1093" s="187"/>
      <c r="QPF1093" s="187"/>
      <c r="QPG1093" s="187"/>
      <c r="QPH1093" s="187"/>
      <c r="QPI1093" s="187"/>
      <c r="QPJ1093" s="187"/>
      <c r="QPK1093" s="187"/>
      <c r="QPL1093" s="187"/>
      <c r="QPM1093" s="187"/>
      <c r="QPN1093" s="187"/>
      <c r="QPO1093" s="187"/>
      <c r="QPP1093" s="187"/>
      <c r="QPQ1093" s="187"/>
      <c r="QPR1093" s="187"/>
      <c r="QPS1093" s="187"/>
      <c r="QPT1093" s="187"/>
      <c r="QPU1093" s="187"/>
      <c r="QPV1093" s="187"/>
      <c r="QPW1093" s="187"/>
      <c r="QPX1093" s="187"/>
      <c r="QPY1093" s="187"/>
      <c r="QPZ1093" s="187"/>
      <c r="QQA1093" s="187"/>
      <c r="QQB1093" s="187"/>
      <c r="QQC1093" s="187"/>
      <c r="QQD1093" s="187"/>
      <c r="QQE1093" s="187"/>
      <c r="QQF1093" s="187"/>
      <c r="QQG1093" s="187"/>
      <c r="QQH1093" s="187"/>
      <c r="QQI1093" s="187"/>
      <c r="QQJ1093" s="187"/>
      <c r="QQK1093" s="187"/>
      <c r="QQL1093" s="187"/>
      <c r="QQM1093" s="187"/>
      <c r="QQN1093" s="187"/>
      <c r="QQO1093" s="187"/>
      <c r="QQP1093" s="187"/>
      <c r="QQQ1093" s="187"/>
      <c r="QQR1093" s="187"/>
      <c r="QQS1093" s="187"/>
      <c r="QQT1093" s="187"/>
      <c r="QQU1093" s="187"/>
      <c r="QQV1093" s="187"/>
      <c r="QQW1093" s="187"/>
      <c r="QQX1093" s="187"/>
      <c r="QQY1093" s="187"/>
      <c r="QQZ1093" s="187"/>
      <c r="QRA1093" s="187"/>
      <c r="QRB1093" s="187"/>
      <c r="QRC1093" s="187"/>
      <c r="QRD1093" s="187"/>
      <c r="QRE1093" s="187"/>
      <c r="QRF1093" s="187"/>
      <c r="QRG1093" s="187"/>
      <c r="QRH1093" s="187"/>
      <c r="QRI1093" s="187"/>
      <c r="QRJ1093" s="187"/>
      <c r="QRK1093" s="187"/>
      <c r="QRL1093" s="187"/>
      <c r="QRM1093" s="187"/>
      <c r="QRN1093" s="187"/>
      <c r="QRO1093" s="187"/>
      <c r="QRP1093" s="187"/>
      <c r="QRQ1093" s="187"/>
      <c r="QRR1093" s="187"/>
      <c r="QRS1093" s="187"/>
      <c r="QRT1093" s="187"/>
      <c r="QRU1093" s="187"/>
      <c r="QRV1093" s="187"/>
      <c r="QRW1093" s="187"/>
      <c r="QRX1093" s="187"/>
      <c r="QRY1093" s="187"/>
      <c r="QRZ1093" s="187"/>
      <c r="QSA1093" s="187"/>
      <c r="QSB1093" s="187"/>
      <c r="QSC1093" s="187"/>
      <c r="QSD1093" s="187"/>
      <c r="QSE1093" s="187"/>
      <c r="QSF1093" s="187"/>
      <c r="QSG1093" s="187"/>
      <c r="QSH1093" s="187"/>
      <c r="QSI1093" s="187"/>
      <c r="QSJ1093" s="187"/>
      <c r="QSK1093" s="187"/>
      <c r="QSL1093" s="187"/>
      <c r="QSM1093" s="187"/>
      <c r="QSN1093" s="187"/>
      <c r="QSO1093" s="187"/>
      <c r="QSP1093" s="187"/>
      <c r="QSQ1093" s="187"/>
      <c r="QSR1093" s="187"/>
      <c r="QSS1093" s="187"/>
      <c r="QST1093" s="187"/>
      <c r="QSU1093" s="187"/>
      <c r="QSV1093" s="187"/>
      <c r="QSW1093" s="187"/>
      <c r="QSX1093" s="187"/>
      <c r="QSY1093" s="187"/>
      <c r="QSZ1093" s="187"/>
      <c r="QTA1093" s="187"/>
      <c r="QTB1093" s="187"/>
      <c r="QTC1093" s="187"/>
      <c r="QTD1093" s="187"/>
      <c r="QTE1093" s="187"/>
      <c r="QTF1093" s="187"/>
      <c r="QTG1093" s="187"/>
      <c r="QTH1093" s="187"/>
      <c r="QTI1093" s="187"/>
      <c r="QTJ1093" s="187"/>
      <c r="QTK1093" s="187"/>
      <c r="QTL1093" s="187"/>
      <c r="QTM1093" s="187"/>
      <c r="QTN1093" s="187"/>
      <c r="QTO1093" s="187"/>
      <c r="QTP1093" s="187"/>
      <c r="QTQ1093" s="187"/>
      <c r="QTR1093" s="187"/>
      <c r="QTS1093" s="187"/>
      <c r="QTT1093" s="187"/>
      <c r="QTU1093" s="187"/>
      <c r="QTV1093" s="187"/>
      <c r="QTW1093" s="187"/>
      <c r="QTX1093" s="187"/>
      <c r="QTY1093" s="187"/>
      <c r="QTZ1093" s="187"/>
      <c r="QUA1093" s="187"/>
      <c r="QUB1093" s="187"/>
      <c r="QUC1093" s="187"/>
      <c r="QUD1093" s="187"/>
      <c r="QUE1093" s="187"/>
      <c r="QUF1093" s="187"/>
      <c r="QUG1093" s="187"/>
      <c r="QUH1093" s="187"/>
      <c r="QUI1093" s="187"/>
      <c r="QUJ1093" s="187"/>
      <c r="QUK1093" s="187"/>
      <c r="QUL1093" s="187"/>
      <c r="QUM1093" s="187"/>
      <c r="QUN1093" s="187"/>
      <c r="QUO1093" s="187"/>
      <c r="QUP1093" s="187"/>
      <c r="QUQ1093" s="187"/>
      <c r="QUR1093" s="187"/>
      <c r="QUS1093" s="187"/>
      <c r="QUT1093" s="187"/>
      <c r="QUU1093" s="187"/>
      <c r="QUV1093" s="187"/>
      <c r="QUW1093" s="187"/>
      <c r="QUX1093" s="187"/>
      <c r="QUY1093" s="187"/>
      <c r="QUZ1093" s="187"/>
      <c r="QVA1093" s="187"/>
      <c r="QVB1093" s="187"/>
      <c r="QVC1093" s="187"/>
      <c r="QVD1093" s="187"/>
      <c r="QVE1093" s="187"/>
      <c r="QVF1093" s="187"/>
      <c r="QVG1093" s="187"/>
      <c r="QVH1093" s="187"/>
      <c r="QVI1093" s="187"/>
      <c r="QVJ1093" s="187"/>
      <c r="QVK1093" s="187"/>
      <c r="QVL1093" s="187"/>
      <c r="QVM1093" s="187"/>
      <c r="QVN1093" s="187"/>
      <c r="QVO1093" s="187"/>
      <c r="QVP1093" s="187"/>
      <c r="QVQ1093" s="187"/>
      <c r="QVR1093" s="187"/>
      <c r="QVS1093" s="187"/>
      <c r="QVT1093" s="187"/>
      <c r="QVU1093" s="187"/>
      <c r="QVV1093" s="187"/>
      <c r="QVW1093" s="187"/>
      <c r="QVX1093" s="187"/>
      <c r="QVY1093" s="187"/>
      <c r="QVZ1093" s="187"/>
      <c r="QWA1093" s="187"/>
      <c r="QWB1093" s="187"/>
      <c r="QWC1093" s="187"/>
      <c r="QWD1093" s="187"/>
      <c r="QWE1093" s="187"/>
      <c r="QWF1093" s="187"/>
      <c r="QWG1093" s="187"/>
      <c r="QWH1093" s="187"/>
      <c r="QWI1093" s="187"/>
      <c r="QWJ1093" s="187"/>
      <c r="QWK1093" s="187"/>
      <c r="QWL1093" s="187"/>
      <c r="QWM1093" s="187"/>
      <c r="QWN1093" s="187"/>
      <c r="QWO1093" s="187"/>
      <c r="QWP1093" s="187"/>
      <c r="QWQ1093" s="187"/>
      <c r="QWR1093" s="187"/>
      <c r="QWS1093" s="187"/>
      <c r="QWT1093" s="187"/>
      <c r="QWU1093" s="187"/>
      <c r="QWV1093" s="187"/>
      <c r="QWW1093" s="187"/>
      <c r="QWX1093" s="187"/>
      <c r="QWY1093" s="187"/>
      <c r="QWZ1093" s="187"/>
      <c r="QXA1093" s="187"/>
      <c r="QXB1093" s="187"/>
      <c r="QXC1093" s="187"/>
      <c r="QXD1093" s="187"/>
      <c r="QXE1093" s="187"/>
      <c r="QXF1093" s="187"/>
      <c r="QXG1093" s="187"/>
      <c r="QXH1093" s="187"/>
      <c r="QXI1093" s="187"/>
      <c r="QXJ1093" s="187"/>
      <c r="QXK1093" s="187"/>
      <c r="QXL1093" s="187"/>
      <c r="QXM1093" s="187"/>
      <c r="QXN1093" s="187"/>
      <c r="QXO1093" s="187"/>
      <c r="QXP1093" s="187"/>
      <c r="QXQ1093" s="187"/>
      <c r="QXR1093" s="187"/>
      <c r="QXS1093" s="187"/>
      <c r="QXT1093" s="187"/>
      <c r="QXU1093" s="187"/>
      <c r="QXV1093" s="187"/>
      <c r="QXW1093" s="187"/>
      <c r="QXX1093" s="187"/>
      <c r="QXY1093" s="187"/>
      <c r="QXZ1093" s="187"/>
      <c r="QYA1093" s="187"/>
      <c r="QYB1093" s="187"/>
      <c r="QYC1093" s="187"/>
      <c r="QYD1093" s="187"/>
      <c r="QYE1093" s="187"/>
      <c r="QYF1093" s="187"/>
      <c r="QYG1093" s="187"/>
      <c r="QYH1093" s="187"/>
      <c r="QYI1093" s="187"/>
      <c r="QYJ1093" s="187"/>
      <c r="QYK1093" s="187"/>
      <c r="QYL1093" s="187"/>
      <c r="QYM1093" s="187"/>
      <c r="QYN1093" s="187"/>
      <c r="QYO1093" s="187"/>
      <c r="QYP1093" s="187"/>
      <c r="QYQ1093" s="187"/>
      <c r="QYR1093" s="187"/>
      <c r="QYS1093" s="187"/>
      <c r="QYT1093" s="187"/>
      <c r="QYU1093" s="187"/>
      <c r="QYV1093" s="187"/>
      <c r="QYW1093" s="187"/>
      <c r="QYX1093" s="187"/>
      <c r="QYY1093" s="187"/>
      <c r="QYZ1093" s="187"/>
      <c r="QZA1093" s="187"/>
      <c r="QZB1093" s="187"/>
      <c r="QZC1093" s="187"/>
      <c r="QZD1093" s="187"/>
      <c r="QZE1093" s="187"/>
      <c r="QZF1093" s="187"/>
      <c r="QZG1093" s="187"/>
      <c r="QZH1093" s="187"/>
      <c r="QZI1093" s="187"/>
      <c r="QZJ1093" s="187"/>
      <c r="QZK1093" s="187"/>
      <c r="QZL1093" s="187"/>
      <c r="QZM1093" s="187"/>
      <c r="QZN1093" s="187"/>
      <c r="QZO1093" s="187"/>
      <c r="QZP1093" s="187"/>
      <c r="QZQ1093" s="187"/>
      <c r="QZR1093" s="187"/>
      <c r="QZS1093" s="187"/>
      <c r="QZT1093" s="187"/>
      <c r="QZU1093" s="187"/>
      <c r="QZV1093" s="187"/>
      <c r="QZW1093" s="187"/>
      <c r="QZX1093" s="187"/>
      <c r="QZY1093" s="187"/>
      <c r="QZZ1093" s="187"/>
      <c r="RAA1093" s="187"/>
      <c r="RAB1093" s="187"/>
      <c r="RAC1093" s="187"/>
      <c r="RAD1093" s="187"/>
      <c r="RAE1093" s="187"/>
      <c r="RAF1093" s="187"/>
      <c r="RAG1093" s="187"/>
      <c r="RAH1093" s="187"/>
      <c r="RAI1093" s="187"/>
      <c r="RAJ1093" s="187"/>
      <c r="RAK1093" s="187"/>
      <c r="RAL1093" s="187"/>
      <c r="RAM1093" s="187"/>
      <c r="RAN1093" s="187"/>
      <c r="RAO1093" s="187"/>
      <c r="RAP1093" s="187"/>
      <c r="RAQ1093" s="187"/>
      <c r="RAR1093" s="187"/>
      <c r="RAS1093" s="187"/>
      <c r="RAT1093" s="187"/>
      <c r="RAU1093" s="187"/>
      <c r="RAV1093" s="187"/>
      <c r="RAW1093" s="187"/>
      <c r="RAX1093" s="187"/>
      <c r="RAY1093" s="187"/>
      <c r="RAZ1093" s="187"/>
      <c r="RBA1093" s="187"/>
      <c r="RBB1093" s="187"/>
      <c r="RBC1093" s="187"/>
      <c r="RBD1093" s="187"/>
      <c r="RBE1093" s="187"/>
      <c r="RBF1093" s="187"/>
      <c r="RBG1093" s="187"/>
      <c r="RBH1093" s="187"/>
      <c r="RBI1093" s="187"/>
      <c r="RBJ1093" s="187"/>
      <c r="RBK1093" s="187"/>
      <c r="RBL1093" s="187"/>
      <c r="RBM1093" s="187"/>
      <c r="RBN1093" s="187"/>
      <c r="RBO1093" s="187"/>
      <c r="RBP1093" s="187"/>
      <c r="RBQ1093" s="187"/>
      <c r="RBR1093" s="187"/>
      <c r="RBS1093" s="187"/>
      <c r="RBT1093" s="187"/>
      <c r="RBU1093" s="187"/>
      <c r="RBV1093" s="187"/>
      <c r="RBW1093" s="187"/>
      <c r="RBX1093" s="187"/>
      <c r="RBY1093" s="187"/>
      <c r="RBZ1093" s="187"/>
      <c r="RCA1093" s="187"/>
      <c r="RCB1093" s="187"/>
      <c r="RCC1093" s="187"/>
      <c r="RCD1093" s="187"/>
      <c r="RCE1093" s="187"/>
      <c r="RCF1093" s="187"/>
      <c r="RCG1093" s="187"/>
      <c r="RCH1093" s="187"/>
      <c r="RCI1093" s="187"/>
      <c r="RCJ1093" s="187"/>
      <c r="RCK1093" s="187"/>
      <c r="RCL1093" s="187"/>
      <c r="RCM1093" s="187"/>
      <c r="RCN1093" s="187"/>
      <c r="RCO1093" s="187"/>
      <c r="RCP1093" s="187"/>
      <c r="RCQ1093" s="187"/>
      <c r="RCR1093" s="187"/>
      <c r="RCS1093" s="187"/>
      <c r="RCT1093" s="187"/>
      <c r="RCU1093" s="187"/>
      <c r="RCV1093" s="187"/>
      <c r="RCW1093" s="187"/>
      <c r="RCX1093" s="187"/>
      <c r="RCY1093" s="187"/>
      <c r="RCZ1093" s="187"/>
      <c r="RDA1093" s="187"/>
      <c r="RDB1093" s="187"/>
      <c r="RDC1093" s="187"/>
      <c r="RDD1093" s="187"/>
      <c r="RDE1093" s="187"/>
      <c r="RDF1093" s="187"/>
      <c r="RDG1093" s="187"/>
      <c r="RDH1093" s="187"/>
      <c r="RDI1093" s="187"/>
      <c r="RDJ1093" s="187"/>
      <c r="RDK1093" s="187"/>
      <c r="RDL1093" s="187"/>
      <c r="RDM1093" s="187"/>
      <c r="RDN1093" s="187"/>
      <c r="RDO1093" s="187"/>
      <c r="RDP1093" s="187"/>
      <c r="RDQ1093" s="187"/>
      <c r="RDR1093" s="187"/>
      <c r="RDS1093" s="187"/>
      <c r="RDT1093" s="187"/>
      <c r="RDU1093" s="187"/>
      <c r="RDV1093" s="187"/>
      <c r="RDW1093" s="187"/>
      <c r="RDX1093" s="187"/>
      <c r="RDY1093" s="187"/>
      <c r="RDZ1093" s="187"/>
      <c r="REA1093" s="187"/>
      <c r="REB1093" s="187"/>
      <c r="REC1093" s="187"/>
      <c r="RED1093" s="187"/>
      <c r="REE1093" s="187"/>
      <c r="REF1093" s="187"/>
      <c r="REG1093" s="187"/>
      <c r="REH1093" s="187"/>
      <c r="REI1093" s="187"/>
      <c r="REJ1093" s="187"/>
      <c r="REK1093" s="187"/>
      <c r="REL1093" s="187"/>
      <c r="REM1093" s="187"/>
      <c r="REN1093" s="187"/>
      <c r="REO1093" s="187"/>
      <c r="REP1093" s="187"/>
      <c r="REQ1093" s="187"/>
      <c r="RER1093" s="187"/>
      <c r="RES1093" s="187"/>
      <c r="RET1093" s="187"/>
      <c r="REU1093" s="187"/>
      <c r="REV1093" s="187"/>
      <c r="REW1093" s="187"/>
      <c r="REX1093" s="187"/>
      <c r="REY1093" s="187"/>
      <c r="REZ1093" s="187"/>
      <c r="RFA1093" s="187"/>
      <c r="RFB1093" s="187"/>
      <c r="RFC1093" s="187"/>
      <c r="RFD1093" s="187"/>
      <c r="RFE1093" s="187"/>
      <c r="RFF1093" s="187"/>
      <c r="RFG1093" s="187"/>
      <c r="RFH1093" s="187"/>
      <c r="RFI1093" s="187"/>
      <c r="RFJ1093" s="187"/>
      <c r="RFK1093" s="187"/>
      <c r="RFL1093" s="187"/>
      <c r="RFM1093" s="187"/>
      <c r="RFN1093" s="187"/>
      <c r="RFO1093" s="187"/>
      <c r="RFP1093" s="187"/>
      <c r="RFQ1093" s="187"/>
      <c r="RFR1093" s="187"/>
      <c r="RFS1093" s="187"/>
      <c r="RFT1093" s="187"/>
      <c r="RFU1093" s="187"/>
      <c r="RFV1093" s="187"/>
      <c r="RFW1093" s="187"/>
      <c r="RFX1093" s="187"/>
      <c r="RFY1093" s="187"/>
      <c r="RFZ1093" s="187"/>
      <c r="RGA1093" s="187"/>
      <c r="RGB1093" s="187"/>
      <c r="RGC1093" s="187"/>
      <c r="RGD1093" s="187"/>
      <c r="RGE1093" s="187"/>
      <c r="RGF1093" s="187"/>
      <c r="RGG1093" s="187"/>
      <c r="RGH1093" s="187"/>
      <c r="RGI1093" s="187"/>
      <c r="RGJ1093" s="187"/>
      <c r="RGK1093" s="187"/>
      <c r="RGL1093" s="187"/>
      <c r="RGM1093" s="187"/>
      <c r="RGN1093" s="187"/>
      <c r="RGO1093" s="187"/>
      <c r="RGP1093" s="187"/>
      <c r="RGQ1093" s="187"/>
      <c r="RGR1093" s="187"/>
      <c r="RGS1093" s="187"/>
      <c r="RGT1093" s="187"/>
      <c r="RGU1093" s="187"/>
      <c r="RGV1093" s="187"/>
      <c r="RGW1093" s="187"/>
      <c r="RGX1093" s="187"/>
      <c r="RGY1093" s="187"/>
      <c r="RGZ1093" s="187"/>
      <c r="RHA1093" s="187"/>
      <c r="RHB1093" s="187"/>
      <c r="RHC1093" s="187"/>
      <c r="RHD1093" s="187"/>
      <c r="RHE1093" s="187"/>
      <c r="RHF1093" s="187"/>
      <c r="RHG1093" s="187"/>
      <c r="RHH1093" s="187"/>
      <c r="RHI1093" s="187"/>
      <c r="RHJ1093" s="187"/>
      <c r="RHK1093" s="187"/>
      <c r="RHL1093" s="187"/>
      <c r="RHM1093" s="187"/>
      <c r="RHN1093" s="187"/>
      <c r="RHO1093" s="187"/>
      <c r="RHP1093" s="187"/>
      <c r="RHQ1093" s="187"/>
      <c r="RHR1093" s="187"/>
      <c r="RHS1093" s="187"/>
      <c r="RHT1093" s="187"/>
      <c r="RHU1093" s="187"/>
      <c r="RHV1093" s="187"/>
      <c r="RHW1093" s="187"/>
      <c r="RHX1093" s="187"/>
      <c r="RHY1093" s="187"/>
      <c r="RHZ1093" s="187"/>
      <c r="RIA1093" s="187"/>
      <c r="RIB1093" s="187"/>
      <c r="RIC1093" s="187"/>
      <c r="RID1093" s="187"/>
      <c r="RIE1093" s="187"/>
      <c r="RIF1093" s="187"/>
      <c r="RIG1093" s="187"/>
      <c r="RIH1093" s="187"/>
      <c r="RII1093" s="187"/>
      <c r="RIJ1093" s="187"/>
      <c r="RIK1093" s="187"/>
      <c r="RIL1093" s="187"/>
      <c r="RIM1093" s="187"/>
      <c r="RIN1093" s="187"/>
      <c r="RIO1093" s="187"/>
      <c r="RIP1093" s="187"/>
      <c r="RIQ1093" s="187"/>
      <c r="RIR1093" s="187"/>
      <c r="RIS1093" s="187"/>
      <c r="RIT1093" s="187"/>
      <c r="RIU1093" s="187"/>
      <c r="RIV1093" s="187"/>
      <c r="RIW1093" s="187"/>
      <c r="RIX1093" s="187"/>
      <c r="RIY1093" s="187"/>
      <c r="RIZ1093" s="187"/>
      <c r="RJA1093" s="187"/>
      <c r="RJB1093" s="187"/>
      <c r="RJC1093" s="187"/>
      <c r="RJD1093" s="187"/>
      <c r="RJE1093" s="187"/>
      <c r="RJF1093" s="187"/>
      <c r="RJG1093" s="187"/>
      <c r="RJH1093" s="187"/>
      <c r="RJI1093" s="187"/>
      <c r="RJJ1093" s="187"/>
      <c r="RJK1093" s="187"/>
      <c r="RJL1093" s="187"/>
      <c r="RJM1093" s="187"/>
      <c r="RJN1093" s="187"/>
      <c r="RJO1093" s="187"/>
      <c r="RJP1093" s="187"/>
      <c r="RJQ1093" s="187"/>
      <c r="RJR1093" s="187"/>
      <c r="RJS1093" s="187"/>
      <c r="RJT1093" s="187"/>
      <c r="RJU1093" s="187"/>
      <c r="RJV1093" s="187"/>
      <c r="RJW1093" s="187"/>
      <c r="RJX1093" s="187"/>
      <c r="RJY1093" s="187"/>
      <c r="RJZ1093" s="187"/>
      <c r="RKA1093" s="187"/>
      <c r="RKB1093" s="187"/>
      <c r="RKC1093" s="187"/>
      <c r="RKD1093" s="187"/>
      <c r="RKE1093" s="187"/>
      <c r="RKF1093" s="187"/>
      <c r="RKG1093" s="187"/>
      <c r="RKH1093" s="187"/>
      <c r="RKI1093" s="187"/>
      <c r="RKJ1093" s="187"/>
      <c r="RKK1093" s="187"/>
      <c r="RKL1093" s="187"/>
      <c r="RKM1093" s="187"/>
      <c r="RKN1093" s="187"/>
      <c r="RKO1093" s="187"/>
      <c r="RKP1093" s="187"/>
      <c r="RKQ1093" s="187"/>
      <c r="RKR1093" s="187"/>
      <c r="RKS1093" s="187"/>
      <c r="RKT1093" s="187"/>
      <c r="RKU1093" s="187"/>
      <c r="RKV1093" s="187"/>
      <c r="RKW1093" s="187"/>
      <c r="RKX1093" s="187"/>
      <c r="RKY1093" s="187"/>
      <c r="RKZ1093" s="187"/>
      <c r="RLA1093" s="187"/>
      <c r="RLB1093" s="187"/>
      <c r="RLC1093" s="187"/>
      <c r="RLD1093" s="187"/>
      <c r="RLE1093" s="187"/>
      <c r="RLF1093" s="187"/>
      <c r="RLG1093" s="187"/>
      <c r="RLH1093" s="187"/>
      <c r="RLI1093" s="187"/>
      <c r="RLJ1093" s="187"/>
      <c r="RLK1093" s="187"/>
      <c r="RLL1093" s="187"/>
      <c r="RLM1093" s="187"/>
      <c r="RLN1093" s="187"/>
      <c r="RLO1093" s="187"/>
      <c r="RLP1093" s="187"/>
      <c r="RLQ1093" s="187"/>
      <c r="RLR1093" s="187"/>
      <c r="RLS1093" s="187"/>
      <c r="RLT1093" s="187"/>
      <c r="RLU1093" s="187"/>
      <c r="RLV1093" s="187"/>
      <c r="RLW1093" s="187"/>
      <c r="RLX1093" s="187"/>
      <c r="RLY1093" s="187"/>
      <c r="RLZ1093" s="187"/>
      <c r="RMA1093" s="187"/>
      <c r="RMB1093" s="187"/>
      <c r="RMC1093" s="187"/>
      <c r="RMD1093" s="187"/>
      <c r="RME1093" s="187"/>
      <c r="RMF1093" s="187"/>
      <c r="RMG1093" s="187"/>
      <c r="RMH1093" s="187"/>
      <c r="RMI1093" s="187"/>
      <c r="RMJ1093" s="187"/>
      <c r="RMK1093" s="187"/>
      <c r="RML1093" s="187"/>
      <c r="RMM1093" s="187"/>
      <c r="RMN1093" s="187"/>
      <c r="RMO1093" s="187"/>
      <c r="RMP1093" s="187"/>
      <c r="RMQ1093" s="187"/>
      <c r="RMR1093" s="187"/>
      <c r="RMS1093" s="187"/>
      <c r="RMT1093" s="187"/>
      <c r="RMU1093" s="187"/>
      <c r="RMV1093" s="187"/>
      <c r="RMW1093" s="187"/>
      <c r="RMX1093" s="187"/>
      <c r="RMY1093" s="187"/>
      <c r="RMZ1093" s="187"/>
      <c r="RNA1093" s="187"/>
      <c r="RNB1093" s="187"/>
      <c r="RNC1093" s="187"/>
      <c r="RND1093" s="187"/>
      <c r="RNE1093" s="187"/>
      <c r="RNF1093" s="187"/>
      <c r="RNG1093" s="187"/>
      <c r="RNH1093" s="187"/>
      <c r="RNI1093" s="187"/>
      <c r="RNJ1093" s="187"/>
      <c r="RNK1093" s="187"/>
      <c r="RNL1093" s="187"/>
      <c r="RNM1093" s="187"/>
      <c r="RNN1093" s="187"/>
      <c r="RNO1093" s="187"/>
      <c r="RNP1093" s="187"/>
      <c r="RNQ1093" s="187"/>
      <c r="RNR1093" s="187"/>
      <c r="RNS1093" s="187"/>
      <c r="RNT1093" s="187"/>
      <c r="RNU1093" s="187"/>
      <c r="RNV1093" s="187"/>
      <c r="RNW1093" s="187"/>
      <c r="RNX1093" s="187"/>
      <c r="RNY1093" s="187"/>
      <c r="RNZ1093" s="187"/>
      <c r="ROA1093" s="187"/>
      <c r="ROB1093" s="187"/>
      <c r="ROC1093" s="187"/>
      <c r="ROD1093" s="187"/>
      <c r="ROE1093" s="187"/>
      <c r="ROF1093" s="187"/>
      <c r="ROG1093" s="187"/>
      <c r="ROH1093" s="187"/>
      <c r="ROI1093" s="187"/>
      <c r="ROJ1093" s="187"/>
      <c r="ROK1093" s="187"/>
      <c r="ROL1093" s="187"/>
      <c r="ROM1093" s="187"/>
      <c r="RON1093" s="187"/>
      <c r="ROO1093" s="187"/>
      <c r="ROP1093" s="187"/>
      <c r="ROQ1093" s="187"/>
      <c r="ROR1093" s="187"/>
      <c r="ROS1093" s="187"/>
      <c r="ROT1093" s="187"/>
      <c r="ROU1093" s="187"/>
      <c r="ROV1093" s="187"/>
      <c r="ROW1093" s="187"/>
      <c r="ROX1093" s="187"/>
      <c r="ROY1093" s="187"/>
      <c r="ROZ1093" s="187"/>
      <c r="RPA1093" s="187"/>
      <c r="RPB1093" s="187"/>
      <c r="RPC1093" s="187"/>
      <c r="RPD1093" s="187"/>
      <c r="RPE1093" s="187"/>
      <c r="RPF1093" s="187"/>
      <c r="RPG1093" s="187"/>
      <c r="RPH1093" s="187"/>
      <c r="RPI1093" s="187"/>
      <c r="RPJ1093" s="187"/>
      <c r="RPK1093" s="187"/>
      <c r="RPL1093" s="187"/>
      <c r="RPM1093" s="187"/>
      <c r="RPN1093" s="187"/>
      <c r="RPO1093" s="187"/>
      <c r="RPP1093" s="187"/>
      <c r="RPQ1093" s="187"/>
      <c r="RPR1093" s="187"/>
      <c r="RPS1093" s="187"/>
      <c r="RPT1093" s="187"/>
      <c r="RPU1093" s="187"/>
      <c r="RPV1093" s="187"/>
      <c r="RPW1093" s="187"/>
      <c r="RPX1093" s="187"/>
      <c r="RPY1093" s="187"/>
      <c r="RPZ1093" s="187"/>
      <c r="RQA1093" s="187"/>
      <c r="RQB1093" s="187"/>
      <c r="RQC1093" s="187"/>
      <c r="RQD1093" s="187"/>
      <c r="RQE1093" s="187"/>
      <c r="RQF1093" s="187"/>
      <c r="RQG1093" s="187"/>
      <c r="RQH1093" s="187"/>
      <c r="RQI1093" s="187"/>
      <c r="RQJ1093" s="187"/>
      <c r="RQK1093" s="187"/>
      <c r="RQL1093" s="187"/>
      <c r="RQM1093" s="187"/>
      <c r="RQN1093" s="187"/>
      <c r="RQO1093" s="187"/>
      <c r="RQP1093" s="187"/>
      <c r="RQQ1093" s="187"/>
      <c r="RQR1093" s="187"/>
      <c r="RQS1093" s="187"/>
      <c r="RQT1093" s="187"/>
      <c r="RQU1093" s="187"/>
      <c r="RQV1093" s="187"/>
      <c r="RQW1093" s="187"/>
      <c r="RQX1093" s="187"/>
      <c r="RQY1093" s="187"/>
      <c r="RQZ1093" s="187"/>
      <c r="RRA1093" s="187"/>
      <c r="RRB1093" s="187"/>
      <c r="RRC1093" s="187"/>
      <c r="RRD1093" s="187"/>
      <c r="RRE1093" s="187"/>
      <c r="RRF1093" s="187"/>
      <c r="RRG1093" s="187"/>
      <c r="RRH1093" s="187"/>
      <c r="RRI1093" s="187"/>
      <c r="RRJ1093" s="187"/>
      <c r="RRK1093" s="187"/>
      <c r="RRL1093" s="187"/>
      <c r="RRM1093" s="187"/>
      <c r="RRN1093" s="187"/>
      <c r="RRO1093" s="187"/>
      <c r="RRP1093" s="187"/>
      <c r="RRQ1093" s="187"/>
      <c r="RRR1093" s="187"/>
      <c r="RRS1093" s="187"/>
      <c r="RRT1093" s="187"/>
      <c r="RRU1093" s="187"/>
      <c r="RRV1093" s="187"/>
      <c r="RRW1093" s="187"/>
      <c r="RRX1093" s="187"/>
      <c r="RRY1093" s="187"/>
      <c r="RRZ1093" s="187"/>
      <c r="RSA1093" s="187"/>
      <c r="RSB1093" s="187"/>
      <c r="RSC1093" s="187"/>
      <c r="RSD1093" s="187"/>
      <c r="RSE1093" s="187"/>
      <c r="RSF1093" s="187"/>
      <c r="RSG1093" s="187"/>
      <c r="RSH1093" s="187"/>
      <c r="RSI1093" s="187"/>
      <c r="RSJ1093" s="187"/>
      <c r="RSK1093" s="187"/>
      <c r="RSL1093" s="187"/>
      <c r="RSM1093" s="187"/>
      <c r="RSN1093" s="187"/>
      <c r="RSO1093" s="187"/>
      <c r="RSP1093" s="187"/>
      <c r="RSQ1093" s="187"/>
      <c r="RSR1093" s="187"/>
      <c r="RSS1093" s="187"/>
      <c r="RST1093" s="187"/>
      <c r="RSU1093" s="187"/>
      <c r="RSV1093" s="187"/>
      <c r="RSW1093" s="187"/>
      <c r="RSX1093" s="187"/>
      <c r="RSY1093" s="187"/>
      <c r="RSZ1093" s="187"/>
      <c r="RTA1093" s="187"/>
      <c r="RTB1093" s="187"/>
      <c r="RTC1093" s="187"/>
      <c r="RTD1093" s="187"/>
      <c r="RTE1093" s="187"/>
      <c r="RTF1093" s="187"/>
      <c r="RTG1093" s="187"/>
      <c r="RTH1093" s="187"/>
      <c r="RTI1093" s="187"/>
      <c r="RTJ1093" s="187"/>
      <c r="RTK1093" s="187"/>
      <c r="RTL1093" s="187"/>
      <c r="RTM1093" s="187"/>
      <c r="RTN1093" s="187"/>
      <c r="RTO1093" s="187"/>
      <c r="RTP1093" s="187"/>
      <c r="RTQ1093" s="187"/>
      <c r="RTR1093" s="187"/>
      <c r="RTS1093" s="187"/>
      <c r="RTT1093" s="187"/>
      <c r="RTU1093" s="187"/>
      <c r="RTV1093" s="187"/>
      <c r="RTW1093" s="187"/>
      <c r="RTX1093" s="187"/>
      <c r="RTY1093" s="187"/>
      <c r="RTZ1093" s="187"/>
      <c r="RUA1093" s="187"/>
      <c r="RUB1093" s="187"/>
      <c r="RUC1093" s="187"/>
      <c r="RUD1093" s="187"/>
      <c r="RUE1093" s="187"/>
      <c r="RUF1093" s="187"/>
      <c r="RUG1093" s="187"/>
      <c r="RUH1093" s="187"/>
      <c r="RUI1093" s="187"/>
      <c r="RUJ1093" s="187"/>
      <c r="RUK1093" s="187"/>
      <c r="RUL1093" s="187"/>
      <c r="RUM1093" s="187"/>
      <c r="RUN1093" s="187"/>
      <c r="RUO1093" s="187"/>
      <c r="RUP1093" s="187"/>
      <c r="RUQ1093" s="187"/>
      <c r="RUR1093" s="187"/>
      <c r="RUS1093" s="187"/>
      <c r="RUT1093" s="187"/>
      <c r="RUU1093" s="187"/>
      <c r="RUV1093" s="187"/>
      <c r="RUW1093" s="187"/>
      <c r="RUX1093" s="187"/>
      <c r="RUY1093" s="187"/>
      <c r="RUZ1093" s="187"/>
      <c r="RVA1093" s="187"/>
      <c r="RVB1093" s="187"/>
      <c r="RVC1093" s="187"/>
      <c r="RVD1093" s="187"/>
      <c r="RVE1093" s="187"/>
      <c r="RVF1093" s="187"/>
      <c r="RVG1093" s="187"/>
      <c r="RVH1093" s="187"/>
      <c r="RVI1093" s="187"/>
      <c r="RVJ1093" s="187"/>
      <c r="RVK1093" s="187"/>
      <c r="RVL1093" s="187"/>
      <c r="RVM1093" s="187"/>
      <c r="RVN1093" s="187"/>
      <c r="RVO1093" s="187"/>
      <c r="RVP1093" s="187"/>
      <c r="RVQ1093" s="187"/>
      <c r="RVR1093" s="187"/>
      <c r="RVS1093" s="187"/>
      <c r="RVT1093" s="187"/>
      <c r="RVU1093" s="187"/>
      <c r="RVV1093" s="187"/>
      <c r="RVW1093" s="187"/>
      <c r="RVX1093" s="187"/>
      <c r="RVY1093" s="187"/>
      <c r="RVZ1093" s="187"/>
      <c r="RWA1093" s="187"/>
      <c r="RWB1093" s="187"/>
      <c r="RWC1093" s="187"/>
      <c r="RWD1093" s="187"/>
      <c r="RWE1093" s="187"/>
      <c r="RWF1093" s="187"/>
      <c r="RWG1093" s="187"/>
      <c r="RWH1093" s="187"/>
      <c r="RWI1093" s="187"/>
      <c r="RWJ1093" s="187"/>
      <c r="RWK1093" s="187"/>
      <c r="RWL1093" s="187"/>
      <c r="RWM1093" s="187"/>
      <c r="RWN1093" s="187"/>
      <c r="RWO1093" s="187"/>
      <c r="RWP1093" s="187"/>
      <c r="RWQ1093" s="187"/>
      <c r="RWR1093" s="187"/>
      <c r="RWS1093" s="187"/>
      <c r="RWT1093" s="187"/>
      <c r="RWU1093" s="187"/>
      <c r="RWV1093" s="187"/>
      <c r="RWW1093" s="187"/>
      <c r="RWX1093" s="187"/>
      <c r="RWY1093" s="187"/>
      <c r="RWZ1093" s="187"/>
      <c r="RXA1093" s="187"/>
      <c r="RXB1093" s="187"/>
      <c r="RXC1093" s="187"/>
      <c r="RXD1093" s="187"/>
      <c r="RXE1093" s="187"/>
      <c r="RXF1093" s="187"/>
      <c r="RXG1093" s="187"/>
      <c r="RXH1093" s="187"/>
      <c r="RXI1093" s="187"/>
      <c r="RXJ1093" s="187"/>
      <c r="RXK1093" s="187"/>
      <c r="RXL1093" s="187"/>
      <c r="RXM1093" s="187"/>
      <c r="RXN1093" s="187"/>
      <c r="RXO1093" s="187"/>
      <c r="RXP1093" s="187"/>
      <c r="RXQ1093" s="187"/>
      <c r="RXR1093" s="187"/>
      <c r="RXS1093" s="187"/>
      <c r="RXT1093" s="187"/>
      <c r="RXU1093" s="187"/>
      <c r="RXV1093" s="187"/>
      <c r="RXW1093" s="187"/>
      <c r="RXX1093" s="187"/>
      <c r="RXY1093" s="187"/>
      <c r="RXZ1093" s="187"/>
      <c r="RYA1093" s="187"/>
      <c r="RYB1093" s="187"/>
      <c r="RYC1093" s="187"/>
      <c r="RYD1093" s="187"/>
      <c r="RYE1093" s="187"/>
      <c r="RYF1093" s="187"/>
      <c r="RYG1093" s="187"/>
      <c r="RYH1093" s="187"/>
      <c r="RYI1093" s="187"/>
      <c r="RYJ1093" s="187"/>
      <c r="RYK1093" s="187"/>
      <c r="RYL1093" s="187"/>
      <c r="RYM1093" s="187"/>
      <c r="RYN1093" s="187"/>
      <c r="RYO1093" s="187"/>
      <c r="RYP1093" s="187"/>
      <c r="RYQ1093" s="187"/>
      <c r="RYR1093" s="187"/>
      <c r="RYS1093" s="187"/>
      <c r="RYT1093" s="187"/>
      <c r="RYU1093" s="187"/>
      <c r="RYV1093" s="187"/>
      <c r="RYW1093" s="187"/>
      <c r="RYX1093" s="187"/>
      <c r="RYY1093" s="187"/>
      <c r="RYZ1093" s="187"/>
      <c r="RZA1093" s="187"/>
      <c r="RZB1093" s="187"/>
      <c r="RZC1093" s="187"/>
      <c r="RZD1093" s="187"/>
      <c r="RZE1093" s="187"/>
      <c r="RZF1093" s="187"/>
      <c r="RZG1093" s="187"/>
      <c r="RZH1093" s="187"/>
      <c r="RZI1093" s="187"/>
      <c r="RZJ1093" s="187"/>
      <c r="RZK1093" s="187"/>
      <c r="RZL1093" s="187"/>
      <c r="RZM1093" s="187"/>
      <c r="RZN1093" s="187"/>
      <c r="RZO1093" s="187"/>
      <c r="RZP1093" s="187"/>
      <c r="RZQ1093" s="187"/>
      <c r="RZR1093" s="187"/>
      <c r="RZS1093" s="187"/>
      <c r="RZT1093" s="187"/>
      <c r="RZU1093" s="187"/>
      <c r="RZV1093" s="187"/>
      <c r="RZW1093" s="187"/>
      <c r="RZX1093" s="187"/>
      <c r="RZY1093" s="187"/>
      <c r="RZZ1093" s="187"/>
      <c r="SAA1093" s="187"/>
      <c r="SAB1093" s="187"/>
      <c r="SAC1093" s="187"/>
      <c r="SAD1093" s="187"/>
      <c r="SAE1093" s="187"/>
      <c r="SAF1093" s="187"/>
      <c r="SAG1093" s="187"/>
      <c r="SAH1093" s="187"/>
      <c r="SAI1093" s="187"/>
      <c r="SAJ1093" s="187"/>
      <c r="SAK1093" s="187"/>
      <c r="SAL1093" s="187"/>
      <c r="SAM1093" s="187"/>
      <c r="SAN1093" s="187"/>
      <c r="SAO1093" s="187"/>
      <c r="SAP1093" s="187"/>
      <c r="SAQ1093" s="187"/>
      <c r="SAR1093" s="187"/>
      <c r="SAS1093" s="187"/>
      <c r="SAT1093" s="187"/>
      <c r="SAU1093" s="187"/>
      <c r="SAV1093" s="187"/>
      <c r="SAW1093" s="187"/>
      <c r="SAX1093" s="187"/>
      <c r="SAY1093" s="187"/>
      <c r="SAZ1093" s="187"/>
      <c r="SBA1093" s="187"/>
      <c r="SBB1093" s="187"/>
      <c r="SBC1093" s="187"/>
      <c r="SBD1093" s="187"/>
      <c r="SBE1093" s="187"/>
      <c r="SBF1093" s="187"/>
      <c r="SBG1093" s="187"/>
      <c r="SBH1093" s="187"/>
      <c r="SBI1093" s="187"/>
      <c r="SBJ1093" s="187"/>
      <c r="SBK1093" s="187"/>
      <c r="SBL1093" s="187"/>
      <c r="SBM1093" s="187"/>
      <c r="SBN1093" s="187"/>
      <c r="SBO1093" s="187"/>
      <c r="SBP1093" s="187"/>
      <c r="SBQ1093" s="187"/>
      <c r="SBR1093" s="187"/>
      <c r="SBS1093" s="187"/>
      <c r="SBT1093" s="187"/>
      <c r="SBU1093" s="187"/>
      <c r="SBV1093" s="187"/>
      <c r="SBW1093" s="187"/>
      <c r="SBX1093" s="187"/>
      <c r="SBY1093" s="187"/>
      <c r="SBZ1093" s="187"/>
      <c r="SCA1093" s="187"/>
      <c r="SCB1093" s="187"/>
      <c r="SCC1093" s="187"/>
      <c r="SCD1093" s="187"/>
      <c r="SCE1093" s="187"/>
      <c r="SCF1093" s="187"/>
      <c r="SCG1093" s="187"/>
      <c r="SCH1093" s="187"/>
      <c r="SCI1093" s="187"/>
      <c r="SCJ1093" s="187"/>
      <c r="SCK1093" s="187"/>
      <c r="SCL1093" s="187"/>
      <c r="SCM1093" s="187"/>
      <c r="SCN1093" s="187"/>
      <c r="SCO1093" s="187"/>
      <c r="SCP1093" s="187"/>
      <c r="SCQ1093" s="187"/>
      <c r="SCR1093" s="187"/>
      <c r="SCS1093" s="187"/>
      <c r="SCT1093" s="187"/>
      <c r="SCU1093" s="187"/>
      <c r="SCV1093" s="187"/>
      <c r="SCW1093" s="187"/>
      <c r="SCX1093" s="187"/>
      <c r="SCY1093" s="187"/>
      <c r="SCZ1093" s="187"/>
      <c r="SDA1093" s="187"/>
      <c r="SDB1093" s="187"/>
      <c r="SDC1093" s="187"/>
      <c r="SDD1093" s="187"/>
      <c r="SDE1093" s="187"/>
      <c r="SDF1093" s="187"/>
      <c r="SDG1093" s="187"/>
      <c r="SDH1093" s="187"/>
      <c r="SDI1093" s="187"/>
      <c r="SDJ1093" s="187"/>
      <c r="SDK1093" s="187"/>
      <c r="SDL1093" s="187"/>
      <c r="SDM1093" s="187"/>
      <c r="SDN1093" s="187"/>
      <c r="SDO1093" s="187"/>
      <c r="SDP1093" s="187"/>
      <c r="SDQ1093" s="187"/>
      <c r="SDR1093" s="187"/>
      <c r="SDS1093" s="187"/>
      <c r="SDT1093" s="187"/>
      <c r="SDU1093" s="187"/>
      <c r="SDV1093" s="187"/>
      <c r="SDW1093" s="187"/>
      <c r="SDX1093" s="187"/>
      <c r="SDY1093" s="187"/>
      <c r="SDZ1093" s="187"/>
      <c r="SEA1093" s="187"/>
      <c r="SEB1093" s="187"/>
      <c r="SEC1093" s="187"/>
      <c r="SED1093" s="187"/>
      <c r="SEE1093" s="187"/>
      <c r="SEF1093" s="187"/>
      <c r="SEG1093" s="187"/>
      <c r="SEH1093" s="187"/>
      <c r="SEI1093" s="187"/>
      <c r="SEJ1093" s="187"/>
      <c r="SEK1093" s="187"/>
      <c r="SEL1093" s="187"/>
      <c r="SEM1093" s="187"/>
      <c r="SEN1093" s="187"/>
      <c r="SEO1093" s="187"/>
      <c r="SEP1093" s="187"/>
      <c r="SEQ1093" s="187"/>
      <c r="SER1093" s="187"/>
      <c r="SES1093" s="187"/>
      <c r="SET1093" s="187"/>
      <c r="SEU1093" s="187"/>
      <c r="SEV1093" s="187"/>
      <c r="SEW1093" s="187"/>
      <c r="SEX1093" s="187"/>
      <c r="SEY1093" s="187"/>
      <c r="SEZ1093" s="187"/>
      <c r="SFA1093" s="187"/>
      <c r="SFB1093" s="187"/>
      <c r="SFC1093" s="187"/>
      <c r="SFD1093" s="187"/>
      <c r="SFE1093" s="187"/>
      <c r="SFF1093" s="187"/>
      <c r="SFG1093" s="187"/>
      <c r="SFH1093" s="187"/>
      <c r="SFI1093" s="187"/>
      <c r="SFJ1093" s="187"/>
      <c r="SFK1093" s="187"/>
      <c r="SFL1093" s="187"/>
      <c r="SFM1093" s="187"/>
      <c r="SFN1093" s="187"/>
      <c r="SFO1093" s="187"/>
      <c r="SFP1093" s="187"/>
      <c r="SFQ1093" s="187"/>
      <c r="SFR1093" s="187"/>
      <c r="SFS1093" s="187"/>
      <c r="SFT1093" s="187"/>
      <c r="SFU1093" s="187"/>
      <c r="SFV1093" s="187"/>
      <c r="SFW1093" s="187"/>
      <c r="SFX1093" s="187"/>
      <c r="SFY1093" s="187"/>
      <c r="SFZ1093" s="187"/>
      <c r="SGA1093" s="187"/>
      <c r="SGB1093" s="187"/>
      <c r="SGC1093" s="187"/>
      <c r="SGD1093" s="187"/>
      <c r="SGE1093" s="187"/>
      <c r="SGF1093" s="187"/>
      <c r="SGG1093" s="187"/>
      <c r="SGH1093" s="187"/>
      <c r="SGI1093" s="187"/>
      <c r="SGJ1093" s="187"/>
      <c r="SGK1093" s="187"/>
      <c r="SGL1093" s="187"/>
      <c r="SGM1093" s="187"/>
      <c r="SGN1093" s="187"/>
      <c r="SGO1093" s="187"/>
      <c r="SGP1093" s="187"/>
      <c r="SGQ1093" s="187"/>
      <c r="SGR1093" s="187"/>
      <c r="SGS1093" s="187"/>
      <c r="SGT1093" s="187"/>
      <c r="SGU1093" s="187"/>
      <c r="SGV1093" s="187"/>
      <c r="SGW1093" s="187"/>
      <c r="SGX1093" s="187"/>
      <c r="SGY1093" s="187"/>
      <c r="SGZ1093" s="187"/>
      <c r="SHA1093" s="187"/>
      <c r="SHB1093" s="187"/>
      <c r="SHC1093" s="187"/>
      <c r="SHD1093" s="187"/>
      <c r="SHE1093" s="187"/>
      <c r="SHF1093" s="187"/>
      <c r="SHG1093" s="187"/>
      <c r="SHH1093" s="187"/>
      <c r="SHI1093" s="187"/>
      <c r="SHJ1093" s="187"/>
      <c r="SHK1093" s="187"/>
      <c r="SHL1093" s="187"/>
      <c r="SHM1093" s="187"/>
      <c r="SHN1093" s="187"/>
      <c r="SHO1093" s="187"/>
      <c r="SHP1093" s="187"/>
      <c r="SHQ1093" s="187"/>
      <c r="SHR1093" s="187"/>
      <c r="SHS1093" s="187"/>
      <c r="SHT1093" s="187"/>
      <c r="SHU1093" s="187"/>
      <c r="SHV1093" s="187"/>
      <c r="SHW1093" s="187"/>
      <c r="SHX1093" s="187"/>
      <c r="SHY1093" s="187"/>
      <c r="SHZ1093" s="187"/>
      <c r="SIA1093" s="187"/>
      <c r="SIB1093" s="187"/>
      <c r="SIC1093" s="187"/>
      <c r="SID1093" s="187"/>
      <c r="SIE1093" s="187"/>
      <c r="SIF1093" s="187"/>
      <c r="SIG1093" s="187"/>
      <c r="SIH1093" s="187"/>
      <c r="SII1093" s="187"/>
      <c r="SIJ1093" s="187"/>
      <c r="SIK1093" s="187"/>
      <c r="SIL1093" s="187"/>
      <c r="SIM1093" s="187"/>
      <c r="SIN1093" s="187"/>
      <c r="SIO1093" s="187"/>
      <c r="SIP1093" s="187"/>
      <c r="SIQ1093" s="187"/>
      <c r="SIR1093" s="187"/>
      <c r="SIS1093" s="187"/>
      <c r="SIT1093" s="187"/>
      <c r="SIU1093" s="187"/>
      <c r="SIV1093" s="187"/>
      <c r="SIW1093" s="187"/>
      <c r="SIX1093" s="187"/>
      <c r="SIY1093" s="187"/>
      <c r="SIZ1093" s="187"/>
      <c r="SJA1093" s="187"/>
      <c r="SJB1093" s="187"/>
      <c r="SJC1093" s="187"/>
      <c r="SJD1093" s="187"/>
      <c r="SJE1093" s="187"/>
      <c r="SJF1093" s="187"/>
      <c r="SJG1093" s="187"/>
      <c r="SJH1093" s="187"/>
      <c r="SJI1093" s="187"/>
      <c r="SJJ1093" s="187"/>
      <c r="SJK1093" s="187"/>
      <c r="SJL1093" s="187"/>
      <c r="SJM1093" s="187"/>
      <c r="SJN1093" s="187"/>
      <c r="SJO1093" s="187"/>
      <c r="SJP1093" s="187"/>
      <c r="SJQ1093" s="187"/>
      <c r="SJR1093" s="187"/>
      <c r="SJS1093" s="187"/>
      <c r="SJT1093" s="187"/>
      <c r="SJU1093" s="187"/>
      <c r="SJV1093" s="187"/>
      <c r="SJW1093" s="187"/>
      <c r="SJX1093" s="187"/>
      <c r="SJY1093" s="187"/>
      <c r="SJZ1093" s="187"/>
      <c r="SKA1093" s="187"/>
      <c r="SKB1093" s="187"/>
      <c r="SKC1093" s="187"/>
      <c r="SKD1093" s="187"/>
      <c r="SKE1093" s="187"/>
      <c r="SKF1093" s="187"/>
      <c r="SKG1093" s="187"/>
      <c r="SKH1093" s="187"/>
      <c r="SKI1093" s="187"/>
      <c r="SKJ1093" s="187"/>
      <c r="SKK1093" s="187"/>
      <c r="SKL1093" s="187"/>
      <c r="SKM1093" s="187"/>
      <c r="SKN1093" s="187"/>
      <c r="SKO1093" s="187"/>
      <c r="SKP1093" s="187"/>
      <c r="SKQ1093" s="187"/>
      <c r="SKR1093" s="187"/>
      <c r="SKS1093" s="187"/>
      <c r="SKT1093" s="187"/>
      <c r="SKU1093" s="187"/>
      <c r="SKV1093" s="187"/>
      <c r="SKW1093" s="187"/>
      <c r="SKX1093" s="187"/>
      <c r="SKY1093" s="187"/>
      <c r="SKZ1093" s="187"/>
      <c r="SLA1093" s="187"/>
      <c r="SLB1093" s="187"/>
      <c r="SLC1093" s="187"/>
      <c r="SLD1093" s="187"/>
      <c r="SLE1093" s="187"/>
      <c r="SLF1093" s="187"/>
      <c r="SLG1093" s="187"/>
      <c r="SLH1093" s="187"/>
      <c r="SLI1093" s="187"/>
      <c r="SLJ1093" s="187"/>
      <c r="SLK1093" s="187"/>
      <c r="SLL1093" s="187"/>
      <c r="SLM1093" s="187"/>
      <c r="SLN1093" s="187"/>
      <c r="SLO1093" s="187"/>
      <c r="SLP1093" s="187"/>
      <c r="SLQ1093" s="187"/>
      <c r="SLR1093" s="187"/>
      <c r="SLS1093" s="187"/>
      <c r="SLT1093" s="187"/>
      <c r="SLU1093" s="187"/>
      <c r="SLV1093" s="187"/>
      <c r="SLW1093" s="187"/>
      <c r="SLX1093" s="187"/>
      <c r="SLY1093" s="187"/>
      <c r="SLZ1093" s="187"/>
      <c r="SMA1093" s="187"/>
      <c r="SMB1093" s="187"/>
      <c r="SMC1093" s="187"/>
      <c r="SMD1093" s="187"/>
      <c r="SME1093" s="187"/>
      <c r="SMF1093" s="187"/>
      <c r="SMG1093" s="187"/>
      <c r="SMH1093" s="187"/>
      <c r="SMI1093" s="187"/>
      <c r="SMJ1093" s="187"/>
      <c r="SMK1093" s="187"/>
      <c r="SML1093" s="187"/>
      <c r="SMM1093" s="187"/>
      <c r="SMN1093" s="187"/>
      <c r="SMO1093" s="187"/>
      <c r="SMP1093" s="187"/>
      <c r="SMQ1093" s="187"/>
      <c r="SMR1093" s="187"/>
      <c r="SMS1093" s="187"/>
      <c r="SMT1093" s="187"/>
      <c r="SMU1093" s="187"/>
      <c r="SMV1093" s="187"/>
      <c r="SMW1093" s="187"/>
      <c r="SMX1093" s="187"/>
      <c r="SMY1093" s="187"/>
      <c r="SMZ1093" s="187"/>
      <c r="SNA1093" s="187"/>
      <c r="SNB1093" s="187"/>
      <c r="SNC1093" s="187"/>
      <c r="SND1093" s="187"/>
      <c r="SNE1093" s="187"/>
      <c r="SNF1093" s="187"/>
      <c r="SNG1093" s="187"/>
      <c r="SNH1093" s="187"/>
      <c r="SNI1093" s="187"/>
      <c r="SNJ1093" s="187"/>
      <c r="SNK1093" s="187"/>
      <c r="SNL1093" s="187"/>
      <c r="SNM1093" s="187"/>
      <c r="SNN1093" s="187"/>
      <c r="SNO1093" s="187"/>
      <c r="SNP1093" s="187"/>
      <c r="SNQ1093" s="187"/>
      <c r="SNR1093" s="187"/>
      <c r="SNS1093" s="187"/>
      <c r="SNT1093" s="187"/>
      <c r="SNU1093" s="187"/>
      <c r="SNV1093" s="187"/>
      <c r="SNW1093" s="187"/>
      <c r="SNX1093" s="187"/>
      <c r="SNY1093" s="187"/>
      <c r="SNZ1093" s="187"/>
      <c r="SOA1093" s="187"/>
      <c r="SOB1093" s="187"/>
      <c r="SOC1093" s="187"/>
      <c r="SOD1093" s="187"/>
      <c r="SOE1093" s="187"/>
      <c r="SOF1093" s="187"/>
      <c r="SOG1093" s="187"/>
      <c r="SOH1093" s="187"/>
      <c r="SOI1093" s="187"/>
      <c r="SOJ1093" s="187"/>
      <c r="SOK1093" s="187"/>
      <c r="SOL1093" s="187"/>
      <c r="SOM1093" s="187"/>
      <c r="SON1093" s="187"/>
      <c r="SOO1093" s="187"/>
      <c r="SOP1093" s="187"/>
      <c r="SOQ1093" s="187"/>
      <c r="SOR1093" s="187"/>
      <c r="SOS1093" s="187"/>
      <c r="SOT1093" s="187"/>
      <c r="SOU1093" s="187"/>
      <c r="SOV1093" s="187"/>
      <c r="SOW1093" s="187"/>
      <c r="SOX1093" s="187"/>
      <c r="SOY1093" s="187"/>
      <c r="SOZ1093" s="187"/>
      <c r="SPA1093" s="187"/>
      <c r="SPB1093" s="187"/>
      <c r="SPC1093" s="187"/>
      <c r="SPD1093" s="187"/>
      <c r="SPE1093" s="187"/>
      <c r="SPF1093" s="187"/>
      <c r="SPG1093" s="187"/>
      <c r="SPH1093" s="187"/>
      <c r="SPI1093" s="187"/>
      <c r="SPJ1093" s="187"/>
      <c r="SPK1093" s="187"/>
      <c r="SPL1093" s="187"/>
      <c r="SPM1093" s="187"/>
      <c r="SPN1093" s="187"/>
      <c r="SPO1093" s="187"/>
      <c r="SPP1093" s="187"/>
      <c r="SPQ1093" s="187"/>
      <c r="SPR1093" s="187"/>
      <c r="SPS1093" s="187"/>
      <c r="SPT1093" s="187"/>
      <c r="SPU1093" s="187"/>
      <c r="SPV1093" s="187"/>
      <c r="SPW1093" s="187"/>
      <c r="SPX1093" s="187"/>
      <c r="SPY1093" s="187"/>
      <c r="SPZ1093" s="187"/>
      <c r="SQA1093" s="187"/>
      <c r="SQB1093" s="187"/>
      <c r="SQC1093" s="187"/>
      <c r="SQD1093" s="187"/>
      <c r="SQE1093" s="187"/>
      <c r="SQF1093" s="187"/>
      <c r="SQG1093" s="187"/>
      <c r="SQH1093" s="187"/>
      <c r="SQI1093" s="187"/>
      <c r="SQJ1093" s="187"/>
      <c r="SQK1093" s="187"/>
      <c r="SQL1093" s="187"/>
      <c r="SQM1093" s="187"/>
      <c r="SQN1093" s="187"/>
      <c r="SQO1093" s="187"/>
      <c r="SQP1093" s="187"/>
      <c r="SQQ1093" s="187"/>
      <c r="SQR1093" s="187"/>
      <c r="SQS1093" s="187"/>
      <c r="SQT1093" s="187"/>
      <c r="SQU1093" s="187"/>
      <c r="SQV1093" s="187"/>
      <c r="SQW1093" s="187"/>
      <c r="SQX1093" s="187"/>
      <c r="SQY1093" s="187"/>
      <c r="SQZ1093" s="187"/>
      <c r="SRA1093" s="187"/>
      <c r="SRB1093" s="187"/>
      <c r="SRC1093" s="187"/>
      <c r="SRD1093" s="187"/>
      <c r="SRE1093" s="187"/>
      <c r="SRF1093" s="187"/>
      <c r="SRG1093" s="187"/>
      <c r="SRH1093" s="187"/>
      <c r="SRI1093" s="187"/>
      <c r="SRJ1093" s="187"/>
      <c r="SRK1093" s="187"/>
      <c r="SRL1093" s="187"/>
      <c r="SRM1093" s="187"/>
      <c r="SRN1093" s="187"/>
      <c r="SRO1093" s="187"/>
      <c r="SRP1093" s="187"/>
      <c r="SRQ1093" s="187"/>
      <c r="SRR1093" s="187"/>
      <c r="SRS1093" s="187"/>
      <c r="SRT1093" s="187"/>
      <c r="SRU1093" s="187"/>
      <c r="SRV1093" s="187"/>
      <c r="SRW1093" s="187"/>
      <c r="SRX1093" s="187"/>
      <c r="SRY1093" s="187"/>
      <c r="SRZ1093" s="187"/>
      <c r="SSA1093" s="187"/>
      <c r="SSB1093" s="187"/>
      <c r="SSC1093" s="187"/>
      <c r="SSD1093" s="187"/>
      <c r="SSE1093" s="187"/>
      <c r="SSF1093" s="187"/>
      <c r="SSG1093" s="187"/>
      <c r="SSH1093" s="187"/>
      <c r="SSI1093" s="187"/>
      <c r="SSJ1093" s="187"/>
      <c r="SSK1093" s="187"/>
      <c r="SSL1093" s="187"/>
      <c r="SSM1093" s="187"/>
      <c r="SSN1093" s="187"/>
      <c r="SSO1093" s="187"/>
      <c r="SSP1093" s="187"/>
      <c r="SSQ1093" s="187"/>
      <c r="SSR1093" s="187"/>
      <c r="SSS1093" s="187"/>
      <c r="SST1093" s="187"/>
      <c r="SSU1093" s="187"/>
      <c r="SSV1093" s="187"/>
      <c r="SSW1093" s="187"/>
      <c r="SSX1093" s="187"/>
      <c r="SSY1093" s="187"/>
      <c r="SSZ1093" s="187"/>
      <c r="STA1093" s="187"/>
      <c r="STB1093" s="187"/>
      <c r="STC1093" s="187"/>
      <c r="STD1093" s="187"/>
      <c r="STE1093" s="187"/>
      <c r="STF1093" s="187"/>
      <c r="STG1093" s="187"/>
      <c r="STH1093" s="187"/>
      <c r="STI1093" s="187"/>
      <c r="STJ1093" s="187"/>
      <c r="STK1093" s="187"/>
      <c r="STL1093" s="187"/>
      <c r="STM1093" s="187"/>
      <c r="STN1093" s="187"/>
      <c r="STO1093" s="187"/>
      <c r="STP1093" s="187"/>
      <c r="STQ1093" s="187"/>
      <c r="STR1093" s="187"/>
      <c r="STS1093" s="187"/>
      <c r="STT1093" s="187"/>
      <c r="STU1093" s="187"/>
      <c r="STV1093" s="187"/>
      <c r="STW1093" s="187"/>
      <c r="STX1093" s="187"/>
      <c r="STY1093" s="187"/>
      <c r="STZ1093" s="187"/>
      <c r="SUA1093" s="187"/>
      <c r="SUB1093" s="187"/>
      <c r="SUC1093" s="187"/>
      <c r="SUD1093" s="187"/>
      <c r="SUE1093" s="187"/>
      <c r="SUF1093" s="187"/>
      <c r="SUG1093" s="187"/>
      <c r="SUH1093" s="187"/>
      <c r="SUI1093" s="187"/>
      <c r="SUJ1093" s="187"/>
      <c r="SUK1093" s="187"/>
      <c r="SUL1093" s="187"/>
      <c r="SUM1093" s="187"/>
      <c r="SUN1093" s="187"/>
      <c r="SUO1093" s="187"/>
      <c r="SUP1093" s="187"/>
      <c r="SUQ1093" s="187"/>
      <c r="SUR1093" s="187"/>
      <c r="SUS1093" s="187"/>
      <c r="SUT1093" s="187"/>
      <c r="SUU1093" s="187"/>
      <c r="SUV1093" s="187"/>
      <c r="SUW1093" s="187"/>
      <c r="SUX1093" s="187"/>
      <c r="SUY1093" s="187"/>
      <c r="SUZ1093" s="187"/>
      <c r="SVA1093" s="187"/>
      <c r="SVB1093" s="187"/>
      <c r="SVC1093" s="187"/>
      <c r="SVD1093" s="187"/>
      <c r="SVE1093" s="187"/>
      <c r="SVF1093" s="187"/>
      <c r="SVG1093" s="187"/>
      <c r="SVH1093" s="187"/>
      <c r="SVI1093" s="187"/>
      <c r="SVJ1093" s="187"/>
      <c r="SVK1093" s="187"/>
      <c r="SVL1093" s="187"/>
      <c r="SVM1093" s="187"/>
      <c r="SVN1093" s="187"/>
      <c r="SVO1093" s="187"/>
      <c r="SVP1093" s="187"/>
      <c r="SVQ1093" s="187"/>
      <c r="SVR1093" s="187"/>
      <c r="SVS1093" s="187"/>
      <c r="SVT1093" s="187"/>
      <c r="SVU1093" s="187"/>
      <c r="SVV1093" s="187"/>
      <c r="SVW1093" s="187"/>
      <c r="SVX1093" s="187"/>
      <c r="SVY1093" s="187"/>
      <c r="SVZ1093" s="187"/>
      <c r="SWA1093" s="187"/>
      <c r="SWB1093" s="187"/>
      <c r="SWC1093" s="187"/>
      <c r="SWD1093" s="187"/>
      <c r="SWE1093" s="187"/>
      <c r="SWF1093" s="187"/>
      <c r="SWG1093" s="187"/>
      <c r="SWH1093" s="187"/>
      <c r="SWI1093" s="187"/>
      <c r="SWJ1093" s="187"/>
      <c r="SWK1093" s="187"/>
      <c r="SWL1093" s="187"/>
      <c r="SWM1093" s="187"/>
      <c r="SWN1093" s="187"/>
      <c r="SWO1093" s="187"/>
      <c r="SWP1093" s="187"/>
      <c r="SWQ1093" s="187"/>
      <c r="SWR1093" s="187"/>
      <c r="SWS1093" s="187"/>
      <c r="SWT1093" s="187"/>
      <c r="SWU1093" s="187"/>
      <c r="SWV1093" s="187"/>
      <c r="SWW1093" s="187"/>
      <c r="SWX1093" s="187"/>
      <c r="SWY1093" s="187"/>
      <c r="SWZ1093" s="187"/>
      <c r="SXA1093" s="187"/>
      <c r="SXB1093" s="187"/>
      <c r="SXC1093" s="187"/>
      <c r="SXD1093" s="187"/>
      <c r="SXE1093" s="187"/>
      <c r="SXF1093" s="187"/>
      <c r="SXG1093" s="187"/>
      <c r="SXH1093" s="187"/>
      <c r="SXI1093" s="187"/>
      <c r="SXJ1093" s="187"/>
      <c r="SXK1093" s="187"/>
      <c r="SXL1093" s="187"/>
      <c r="SXM1093" s="187"/>
      <c r="SXN1093" s="187"/>
      <c r="SXO1093" s="187"/>
      <c r="SXP1093" s="187"/>
      <c r="SXQ1093" s="187"/>
      <c r="SXR1093" s="187"/>
      <c r="SXS1093" s="187"/>
      <c r="SXT1093" s="187"/>
      <c r="SXU1093" s="187"/>
      <c r="SXV1093" s="187"/>
      <c r="SXW1093" s="187"/>
      <c r="SXX1093" s="187"/>
      <c r="SXY1093" s="187"/>
      <c r="SXZ1093" s="187"/>
      <c r="SYA1093" s="187"/>
      <c r="SYB1093" s="187"/>
      <c r="SYC1093" s="187"/>
      <c r="SYD1093" s="187"/>
      <c r="SYE1093" s="187"/>
      <c r="SYF1093" s="187"/>
      <c r="SYG1093" s="187"/>
      <c r="SYH1093" s="187"/>
      <c r="SYI1093" s="187"/>
      <c r="SYJ1093" s="187"/>
      <c r="SYK1093" s="187"/>
      <c r="SYL1093" s="187"/>
      <c r="SYM1093" s="187"/>
      <c r="SYN1093" s="187"/>
      <c r="SYO1093" s="187"/>
      <c r="SYP1093" s="187"/>
      <c r="SYQ1093" s="187"/>
      <c r="SYR1093" s="187"/>
      <c r="SYS1093" s="187"/>
      <c r="SYT1093" s="187"/>
      <c r="SYU1093" s="187"/>
      <c r="SYV1093" s="187"/>
      <c r="SYW1093" s="187"/>
      <c r="SYX1093" s="187"/>
      <c r="SYY1093" s="187"/>
      <c r="SYZ1093" s="187"/>
      <c r="SZA1093" s="187"/>
      <c r="SZB1093" s="187"/>
      <c r="SZC1093" s="187"/>
      <c r="SZD1093" s="187"/>
      <c r="SZE1093" s="187"/>
      <c r="SZF1093" s="187"/>
      <c r="SZG1093" s="187"/>
      <c r="SZH1093" s="187"/>
      <c r="SZI1093" s="187"/>
      <c r="SZJ1093" s="187"/>
      <c r="SZK1093" s="187"/>
      <c r="SZL1093" s="187"/>
      <c r="SZM1093" s="187"/>
      <c r="SZN1093" s="187"/>
      <c r="SZO1093" s="187"/>
      <c r="SZP1093" s="187"/>
      <c r="SZQ1093" s="187"/>
      <c r="SZR1093" s="187"/>
      <c r="SZS1093" s="187"/>
      <c r="SZT1093" s="187"/>
      <c r="SZU1093" s="187"/>
      <c r="SZV1093" s="187"/>
      <c r="SZW1093" s="187"/>
      <c r="SZX1093" s="187"/>
      <c r="SZY1093" s="187"/>
      <c r="SZZ1093" s="187"/>
      <c r="TAA1093" s="187"/>
      <c r="TAB1093" s="187"/>
      <c r="TAC1093" s="187"/>
      <c r="TAD1093" s="187"/>
      <c r="TAE1093" s="187"/>
      <c r="TAF1093" s="187"/>
      <c r="TAG1093" s="187"/>
      <c r="TAH1093" s="187"/>
      <c r="TAI1093" s="187"/>
      <c r="TAJ1093" s="187"/>
      <c r="TAK1093" s="187"/>
      <c r="TAL1093" s="187"/>
      <c r="TAM1093" s="187"/>
      <c r="TAN1093" s="187"/>
      <c r="TAO1093" s="187"/>
      <c r="TAP1093" s="187"/>
      <c r="TAQ1093" s="187"/>
      <c r="TAR1093" s="187"/>
      <c r="TAS1093" s="187"/>
      <c r="TAT1093" s="187"/>
      <c r="TAU1093" s="187"/>
      <c r="TAV1093" s="187"/>
      <c r="TAW1093" s="187"/>
      <c r="TAX1093" s="187"/>
      <c r="TAY1093" s="187"/>
      <c r="TAZ1093" s="187"/>
      <c r="TBA1093" s="187"/>
      <c r="TBB1093" s="187"/>
      <c r="TBC1093" s="187"/>
      <c r="TBD1093" s="187"/>
      <c r="TBE1093" s="187"/>
      <c r="TBF1093" s="187"/>
      <c r="TBG1093" s="187"/>
      <c r="TBH1093" s="187"/>
      <c r="TBI1093" s="187"/>
      <c r="TBJ1093" s="187"/>
      <c r="TBK1093" s="187"/>
      <c r="TBL1093" s="187"/>
      <c r="TBM1093" s="187"/>
      <c r="TBN1093" s="187"/>
      <c r="TBO1093" s="187"/>
      <c r="TBP1093" s="187"/>
      <c r="TBQ1093" s="187"/>
      <c r="TBR1093" s="187"/>
      <c r="TBS1093" s="187"/>
      <c r="TBT1093" s="187"/>
      <c r="TBU1093" s="187"/>
      <c r="TBV1093" s="187"/>
      <c r="TBW1093" s="187"/>
      <c r="TBX1093" s="187"/>
      <c r="TBY1093" s="187"/>
      <c r="TBZ1093" s="187"/>
      <c r="TCA1093" s="187"/>
      <c r="TCB1093" s="187"/>
      <c r="TCC1093" s="187"/>
      <c r="TCD1093" s="187"/>
      <c r="TCE1093" s="187"/>
      <c r="TCF1093" s="187"/>
      <c r="TCG1093" s="187"/>
      <c r="TCH1093" s="187"/>
      <c r="TCI1093" s="187"/>
      <c r="TCJ1093" s="187"/>
      <c r="TCK1093" s="187"/>
      <c r="TCL1093" s="187"/>
      <c r="TCM1093" s="187"/>
      <c r="TCN1093" s="187"/>
      <c r="TCO1093" s="187"/>
      <c r="TCP1093" s="187"/>
      <c r="TCQ1093" s="187"/>
      <c r="TCR1093" s="187"/>
      <c r="TCS1093" s="187"/>
      <c r="TCT1093" s="187"/>
      <c r="TCU1093" s="187"/>
      <c r="TCV1093" s="187"/>
      <c r="TCW1093" s="187"/>
      <c r="TCX1093" s="187"/>
      <c r="TCY1093" s="187"/>
      <c r="TCZ1093" s="187"/>
      <c r="TDA1093" s="187"/>
      <c r="TDB1093" s="187"/>
      <c r="TDC1093" s="187"/>
      <c r="TDD1093" s="187"/>
      <c r="TDE1093" s="187"/>
      <c r="TDF1093" s="187"/>
      <c r="TDG1093" s="187"/>
      <c r="TDH1093" s="187"/>
      <c r="TDI1093" s="187"/>
      <c r="TDJ1093" s="187"/>
      <c r="TDK1093" s="187"/>
      <c r="TDL1093" s="187"/>
      <c r="TDM1093" s="187"/>
      <c r="TDN1093" s="187"/>
      <c r="TDO1093" s="187"/>
      <c r="TDP1093" s="187"/>
      <c r="TDQ1093" s="187"/>
      <c r="TDR1093" s="187"/>
      <c r="TDS1093" s="187"/>
      <c r="TDT1093" s="187"/>
      <c r="TDU1093" s="187"/>
      <c r="TDV1093" s="187"/>
      <c r="TDW1093" s="187"/>
      <c r="TDX1093" s="187"/>
      <c r="TDY1093" s="187"/>
      <c r="TDZ1093" s="187"/>
      <c r="TEA1093" s="187"/>
      <c r="TEB1093" s="187"/>
      <c r="TEC1093" s="187"/>
      <c r="TED1093" s="187"/>
      <c r="TEE1093" s="187"/>
      <c r="TEF1093" s="187"/>
      <c r="TEG1093" s="187"/>
      <c r="TEH1093" s="187"/>
      <c r="TEI1093" s="187"/>
      <c r="TEJ1093" s="187"/>
      <c r="TEK1093" s="187"/>
      <c r="TEL1093" s="187"/>
      <c r="TEM1093" s="187"/>
      <c r="TEN1093" s="187"/>
      <c r="TEO1093" s="187"/>
      <c r="TEP1093" s="187"/>
      <c r="TEQ1093" s="187"/>
      <c r="TER1093" s="187"/>
      <c r="TES1093" s="187"/>
      <c r="TET1093" s="187"/>
      <c r="TEU1093" s="187"/>
      <c r="TEV1093" s="187"/>
      <c r="TEW1093" s="187"/>
      <c r="TEX1093" s="187"/>
      <c r="TEY1093" s="187"/>
      <c r="TEZ1093" s="187"/>
      <c r="TFA1093" s="187"/>
      <c r="TFB1093" s="187"/>
      <c r="TFC1093" s="187"/>
      <c r="TFD1093" s="187"/>
      <c r="TFE1093" s="187"/>
      <c r="TFF1093" s="187"/>
      <c r="TFG1093" s="187"/>
      <c r="TFH1093" s="187"/>
      <c r="TFI1093" s="187"/>
      <c r="TFJ1093" s="187"/>
      <c r="TFK1093" s="187"/>
      <c r="TFL1093" s="187"/>
      <c r="TFM1093" s="187"/>
      <c r="TFN1093" s="187"/>
      <c r="TFO1093" s="187"/>
      <c r="TFP1093" s="187"/>
      <c r="TFQ1093" s="187"/>
      <c r="TFR1093" s="187"/>
      <c r="TFS1093" s="187"/>
      <c r="TFT1093" s="187"/>
      <c r="TFU1093" s="187"/>
      <c r="TFV1093" s="187"/>
      <c r="TFW1093" s="187"/>
      <c r="TFX1093" s="187"/>
      <c r="TFY1093" s="187"/>
      <c r="TFZ1093" s="187"/>
      <c r="TGA1093" s="187"/>
      <c r="TGB1093" s="187"/>
      <c r="TGC1093" s="187"/>
      <c r="TGD1093" s="187"/>
      <c r="TGE1093" s="187"/>
      <c r="TGF1093" s="187"/>
      <c r="TGG1093" s="187"/>
      <c r="TGH1093" s="187"/>
      <c r="TGI1093" s="187"/>
      <c r="TGJ1093" s="187"/>
      <c r="TGK1093" s="187"/>
      <c r="TGL1093" s="187"/>
      <c r="TGM1093" s="187"/>
      <c r="TGN1093" s="187"/>
      <c r="TGO1093" s="187"/>
      <c r="TGP1093" s="187"/>
      <c r="TGQ1093" s="187"/>
      <c r="TGR1093" s="187"/>
      <c r="TGS1093" s="187"/>
      <c r="TGT1093" s="187"/>
      <c r="TGU1093" s="187"/>
      <c r="TGV1093" s="187"/>
      <c r="TGW1093" s="187"/>
      <c r="TGX1093" s="187"/>
      <c r="TGY1093" s="187"/>
      <c r="TGZ1093" s="187"/>
      <c r="THA1093" s="187"/>
      <c r="THB1093" s="187"/>
      <c r="THC1093" s="187"/>
      <c r="THD1093" s="187"/>
      <c r="THE1093" s="187"/>
      <c r="THF1093" s="187"/>
      <c r="THG1093" s="187"/>
      <c r="THH1093" s="187"/>
      <c r="THI1093" s="187"/>
      <c r="THJ1093" s="187"/>
      <c r="THK1093" s="187"/>
      <c r="THL1093" s="187"/>
      <c r="THM1093" s="187"/>
      <c r="THN1093" s="187"/>
      <c r="THO1093" s="187"/>
      <c r="THP1093" s="187"/>
      <c r="THQ1093" s="187"/>
      <c r="THR1093" s="187"/>
      <c r="THS1093" s="187"/>
      <c r="THT1093" s="187"/>
      <c r="THU1093" s="187"/>
      <c r="THV1093" s="187"/>
      <c r="THW1093" s="187"/>
      <c r="THX1093" s="187"/>
      <c r="THY1093" s="187"/>
      <c r="THZ1093" s="187"/>
      <c r="TIA1093" s="187"/>
      <c r="TIB1093" s="187"/>
      <c r="TIC1093" s="187"/>
      <c r="TID1093" s="187"/>
      <c r="TIE1093" s="187"/>
      <c r="TIF1093" s="187"/>
      <c r="TIG1093" s="187"/>
      <c r="TIH1093" s="187"/>
      <c r="TII1093" s="187"/>
      <c r="TIJ1093" s="187"/>
      <c r="TIK1093" s="187"/>
      <c r="TIL1093" s="187"/>
      <c r="TIM1093" s="187"/>
      <c r="TIN1093" s="187"/>
      <c r="TIO1093" s="187"/>
      <c r="TIP1093" s="187"/>
      <c r="TIQ1093" s="187"/>
      <c r="TIR1093" s="187"/>
      <c r="TIS1093" s="187"/>
      <c r="TIT1093" s="187"/>
      <c r="TIU1093" s="187"/>
      <c r="TIV1093" s="187"/>
      <c r="TIW1093" s="187"/>
      <c r="TIX1093" s="187"/>
      <c r="TIY1093" s="187"/>
      <c r="TIZ1093" s="187"/>
      <c r="TJA1093" s="187"/>
      <c r="TJB1093" s="187"/>
      <c r="TJC1093" s="187"/>
      <c r="TJD1093" s="187"/>
      <c r="TJE1093" s="187"/>
      <c r="TJF1093" s="187"/>
      <c r="TJG1093" s="187"/>
      <c r="TJH1093" s="187"/>
      <c r="TJI1093" s="187"/>
      <c r="TJJ1093" s="187"/>
      <c r="TJK1093" s="187"/>
      <c r="TJL1093" s="187"/>
      <c r="TJM1093" s="187"/>
      <c r="TJN1093" s="187"/>
      <c r="TJO1093" s="187"/>
      <c r="TJP1093" s="187"/>
      <c r="TJQ1093" s="187"/>
      <c r="TJR1093" s="187"/>
      <c r="TJS1093" s="187"/>
      <c r="TJT1093" s="187"/>
      <c r="TJU1093" s="187"/>
      <c r="TJV1093" s="187"/>
      <c r="TJW1093" s="187"/>
      <c r="TJX1093" s="187"/>
      <c r="TJY1093" s="187"/>
      <c r="TJZ1093" s="187"/>
      <c r="TKA1093" s="187"/>
      <c r="TKB1093" s="187"/>
      <c r="TKC1093" s="187"/>
      <c r="TKD1093" s="187"/>
      <c r="TKE1093" s="187"/>
      <c r="TKF1093" s="187"/>
      <c r="TKG1093" s="187"/>
      <c r="TKH1093" s="187"/>
      <c r="TKI1093" s="187"/>
      <c r="TKJ1093" s="187"/>
      <c r="TKK1093" s="187"/>
      <c r="TKL1093" s="187"/>
      <c r="TKM1093" s="187"/>
      <c r="TKN1093" s="187"/>
      <c r="TKO1093" s="187"/>
      <c r="TKP1093" s="187"/>
      <c r="TKQ1093" s="187"/>
      <c r="TKR1093" s="187"/>
      <c r="TKS1093" s="187"/>
      <c r="TKT1093" s="187"/>
      <c r="TKU1093" s="187"/>
      <c r="TKV1093" s="187"/>
      <c r="TKW1093" s="187"/>
      <c r="TKX1093" s="187"/>
      <c r="TKY1093" s="187"/>
      <c r="TKZ1093" s="187"/>
      <c r="TLA1093" s="187"/>
      <c r="TLB1093" s="187"/>
      <c r="TLC1093" s="187"/>
      <c r="TLD1093" s="187"/>
      <c r="TLE1093" s="187"/>
      <c r="TLF1093" s="187"/>
      <c r="TLG1093" s="187"/>
      <c r="TLH1093" s="187"/>
      <c r="TLI1093" s="187"/>
      <c r="TLJ1093" s="187"/>
      <c r="TLK1093" s="187"/>
      <c r="TLL1093" s="187"/>
      <c r="TLM1093" s="187"/>
      <c r="TLN1093" s="187"/>
      <c r="TLO1093" s="187"/>
      <c r="TLP1093" s="187"/>
      <c r="TLQ1093" s="187"/>
      <c r="TLR1093" s="187"/>
      <c r="TLS1093" s="187"/>
      <c r="TLT1093" s="187"/>
      <c r="TLU1093" s="187"/>
      <c r="TLV1093" s="187"/>
      <c r="TLW1093" s="187"/>
      <c r="TLX1093" s="187"/>
      <c r="TLY1093" s="187"/>
      <c r="TLZ1093" s="187"/>
      <c r="TMA1093" s="187"/>
      <c r="TMB1093" s="187"/>
      <c r="TMC1093" s="187"/>
      <c r="TMD1093" s="187"/>
      <c r="TME1093" s="187"/>
      <c r="TMF1093" s="187"/>
      <c r="TMG1093" s="187"/>
      <c r="TMH1093" s="187"/>
      <c r="TMI1093" s="187"/>
      <c r="TMJ1093" s="187"/>
      <c r="TMK1093" s="187"/>
      <c r="TML1093" s="187"/>
      <c r="TMM1093" s="187"/>
      <c r="TMN1093" s="187"/>
      <c r="TMO1093" s="187"/>
      <c r="TMP1093" s="187"/>
      <c r="TMQ1093" s="187"/>
      <c r="TMR1093" s="187"/>
      <c r="TMS1093" s="187"/>
      <c r="TMT1093" s="187"/>
      <c r="TMU1093" s="187"/>
      <c r="TMV1093" s="187"/>
      <c r="TMW1093" s="187"/>
      <c r="TMX1093" s="187"/>
      <c r="TMY1093" s="187"/>
      <c r="TMZ1093" s="187"/>
      <c r="TNA1093" s="187"/>
      <c r="TNB1093" s="187"/>
      <c r="TNC1093" s="187"/>
      <c r="TND1093" s="187"/>
      <c r="TNE1093" s="187"/>
      <c r="TNF1093" s="187"/>
      <c r="TNG1093" s="187"/>
      <c r="TNH1093" s="187"/>
      <c r="TNI1093" s="187"/>
      <c r="TNJ1093" s="187"/>
      <c r="TNK1093" s="187"/>
      <c r="TNL1093" s="187"/>
      <c r="TNM1093" s="187"/>
      <c r="TNN1093" s="187"/>
      <c r="TNO1093" s="187"/>
      <c r="TNP1093" s="187"/>
      <c r="TNQ1093" s="187"/>
      <c r="TNR1093" s="187"/>
      <c r="TNS1093" s="187"/>
      <c r="TNT1093" s="187"/>
      <c r="TNU1093" s="187"/>
      <c r="TNV1093" s="187"/>
      <c r="TNW1093" s="187"/>
      <c r="TNX1093" s="187"/>
      <c r="TNY1093" s="187"/>
      <c r="TNZ1093" s="187"/>
      <c r="TOA1093" s="187"/>
      <c r="TOB1093" s="187"/>
      <c r="TOC1093" s="187"/>
      <c r="TOD1093" s="187"/>
      <c r="TOE1093" s="187"/>
      <c r="TOF1093" s="187"/>
      <c r="TOG1093" s="187"/>
      <c r="TOH1093" s="187"/>
      <c r="TOI1093" s="187"/>
      <c r="TOJ1093" s="187"/>
      <c r="TOK1093" s="187"/>
      <c r="TOL1093" s="187"/>
      <c r="TOM1093" s="187"/>
      <c r="TON1093" s="187"/>
      <c r="TOO1093" s="187"/>
      <c r="TOP1093" s="187"/>
      <c r="TOQ1093" s="187"/>
      <c r="TOR1093" s="187"/>
      <c r="TOS1093" s="187"/>
      <c r="TOT1093" s="187"/>
      <c r="TOU1093" s="187"/>
      <c r="TOV1093" s="187"/>
      <c r="TOW1093" s="187"/>
      <c r="TOX1093" s="187"/>
      <c r="TOY1093" s="187"/>
      <c r="TOZ1093" s="187"/>
      <c r="TPA1093" s="187"/>
      <c r="TPB1093" s="187"/>
      <c r="TPC1093" s="187"/>
      <c r="TPD1093" s="187"/>
      <c r="TPE1093" s="187"/>
      <c r="TPF1093" s="187"/>
      <c r="TPG1093" s="187"/>
      <c r="TPH1093" s="187"/>
      <c r="TPI1093" s="187"/>
      <c r="TPJ1093" s="187"/>
      <c r="TPK1093" s="187"/>
      <c r="TPL1093" s="187"/>
      <c r="TPM1093" s="187"/>
      <c r="TPN1093" s="187"/>
      <c r="TPO1093" s="187"/>
      <c r="TPP1093" s="187"/>
      <c r="TPQ1093" s="187"/>
      <c r="TPR1093" s="187"/>
      <c r="TPS1093" s="187"/>
      <c r="TPT1093" s="187"/>
      <c r="TPU1093" s="187"/>
      <c r="TPV1093" s="187"/>
      <c r="TPW1093" s="187"/>
      <c r="TPX1093" s="187"/>
      <c r="TPY1093" s="187"/>
      <c r="TPZ1093" s="187"/>
      <c r="TQA1093" s="187"/>
      <c r="TQB1093" s="187"/>
      <c r="TQC1093" s="187"/>
      <c r="TQD1093" s="187"/>
      <c r="TQE1093" s="187"/>
      <c r="TQF1093" s="187"/>
      <c r="TQG1093" s="187"/>
      <c r="TQH1093" s="187"/>
      <c r="TQI1093" s="187"/>
      <c r="TQJ1093" s="187"/>
      <c r="TQK1093" s="187"/>
      <c r="TQL1093" s="187"/>
      <c r="TQM1093" s="187"/>
      <c r="TQN1093" s="187"/>
      <c r="TQO1093" s="187"/>
      <c r="TQP1093" s="187"/>
      <c r="TQQ1093" s="187"/>
      <c r="TQR1093" s="187"/>
      <c r="TQS1093" s="187"/>
      <c r="TQT1093" s="187"/>
      <c r="TQU1093" s="187"/>
      <c r="TQV1093" s="187"/>
      <c r="TQW1093" s="187"/>
      <c r="TQX1093" s="187"/>
      <c r="TQY1093" s="187"/>
      <c r="TQZ1093" s="187"/>
      <c r="TRA1093" s="187"/>
      <c r="TRB1093" s="187"/>
      <c r="TRC1093" s="187"/>
      <c r="TRD1093" s="187"/>
      <c r="TRE1093" s="187"/>
      <c r="TRF1093" s="187"/>
      <c r="TRG1093" s="187"/>
      <c r="TRH1093" s="187"/>
      <c r="TRI1093" s="187"/>
      <c r="TRJ1093" s="187"/>
      <c r="TRK1093" s="187"/>
      <c r="TRL1093" s="187"/>
      <c r="TRM1093" s="187"/>
      <c r="TRN1093" s="187"/>
      <c r="TRO1093" s="187"/>
      <c r="TRP1093" s="187"/>
      <c r="TRQ1093" s="187"/>
      <c r="TRR1093" s="187"/>
      <c r="TRS1093" s="187"/>
      <c r="TRT1093" s="187"/>
      <c r="TRU1093" s="187"/>
      <c r="TRV1093" s="187"/>
      <c r="TRW1093" s="187"/>
      <c r="TRX1093" s="187"/>
      <c r="TRY1093" s="187"/>
      <c r="TRZ1093" s="187"/>
      <c r="TSA1093" s="187"/>
      <c r="TSB1093" s="187"/>
      <c r="TSC1093" s="187"/>
      <c r="TSD1093" s="187"/>
      <c r="TSE1093" s="187"/>
      <c r="TSF1093" s="187"/>
      <c r="TSG1093" s="187"/>
      <c r="TSH1093" s="187"/>
      <c r="TSI1093" s="187"/>
      <c r="TSJ1093" s="187"/>
      <c r="TSK1093" s="187"/>
      <c r="TSL1093" s="187"/>
      <c r="TSM1093" s="187"/>
      <c r="TSN1093" s="187"/>
      <c r="TSO1093" s="187"/>
      <c r="TSP1093" s="187"/>
      <c r="TSQ1093" s="187"/>
      <c r="TSR1093" s="187"/>
      <c r="TSS1093" s="187"/>
      <c r="TST1093" s="187"/>
      <c r="TSU1093" s="187"/>
      <c r="TSV1093" s="187"/>
      <c r="TSW1093" s="187"/>
      <c r="TSX1093" s="187"/>
      <c r="TSY1093" s="187"/>
      <c r="TSZ1093" s="187"/>
      <c r="TTA1093" s="187"/>
      <c r="TTB1093" s="187"/>
      <c r="TTC1093" s="187"/>
      <c r="TTD1093" s="187"/>
      <c r="TTE1093" s="187"/>
      <c r="TTF1093" s="187"/>
      <c r="TTG1093" s="187"/>
      <c r="TTH1093" s="187"/>
      <c r="TTI1093" s="187"/>
      <c r="TTJ1093" s="187"/>
      <c r="TTK1093" s="187"/>
      <c r="TTL1093" s="187"/>
      <c r="TTM1093" s="187"/>
      <c r="TTN1093" s="187"/>
      <c r="TTO1093" s="187"/>
      <c r="TTP1093" s="187"/>
      <c r="TTQ1093" s="187"/>
      <c r="TTR1093" s="187"/>
      <c r="TTS1093" s="187"/>
      <c r="TTT1093" s="187"/>
      <c r="TTU1093" s="187"/>
      <c r="TTV1093" s="187"/>
      <c r="TTW1093" s="187"/>
      <c r="TTX1093" s="187"/>
      <c r="TTY1093" s="187"/>
      <c r="TTZ1093" s="187"/>
      <c r="TUA1093" s="187"/>
      <c r="TUB1093" s="187"/>
      <c r="TUC1093" s="187"/>
      <c r="TUD1093" s="187"/>
      <c r="TUE1093" s="187"/>
      <c r="TUF1093" s="187"/>
      <c r="TUG1093" s="187"/>
      <c r="TUH1093" s="187"/>
      <c r="TUI1093" s="187"/>
      <c r="TUJ1093" s="187"/>
      <c r="TUK1093" s="187"/>
      <c r="TUL1093" s="187"/>
      <c r="TUM1093" s="187"/>
      <c r="TUN1093" s="187"/>
      <c r="TUO1093" s="187"/>
      <c r="TUP1093" s="187"/>
      <c r="TUQ1093" s="187"/>
      <c r="TUR1093" s="187"/>
      <c r="TUS1093" s="187"/>
      <c r="TUT1093" s="187"/>
      <c r="TUU1093" s="187"/>
      <c r="TUV1093" s="187"/>
      <c r="TUW1093" s="187"/>
      <c r="TUX1093" s="187"/>
      <c r="TUY1093" s="187"/>
      <c r="TUZ1093" s="187"/>
      <c r="TVA1093" s="187"/>
      <c r="TVB1093" s="187"/>
      <c r="TVC1093" s="187"/>
      <c r="TVD1093" s="187"/>
      <c r="TVE1093" s="187"/>
      <c r="TVF1093" s="187"/>
      <c r="TVG1093" s="187"/>
      <c r="TVH1093" s="187"/>
      <c r="TVI1093" s="187"/>
      <c r="TVJ1093" s="187"/>
      <c r="TVK1093" s="187"/>
      <c r="TVL1093" s="187"/>
      <c r="TVM1093" s="187"/>
      <c r="TVN1093" s="187"/>
      <c r="TVO1093" s="187"/>
      <c r="TVP1093" s="187"/>
      <c r="TVQ1093" s="187"/>
      <c r="TVR1093" s="187"/>
      <c r="TVS1093" s="187"/>
      <c r="TVT1093" s="187"/>
      <c r="TVU1093" s="187"/>
      <c r="TVV1093" s="187"/>
      <c r="TVW1093" s="187"/>
      <c r="TVX1093" s="187"/>
      <c r="TVY1093" s="187"/>
      <c r="TVZ1093" s="187"/>
      <c r="TWA1093" s="187"/>
      <c r="TWB1093" s="187"/>
      <c r="TWC1093" s="187"/>
      <c r="TWD1093" s="187"/>
      <c r="TWE1093" s="187"/>
      <c r="TWF1093" s="187"/>
      <c r="TWG1093" s="187"/>
      <c r="TWH1093" s="187"/>
      <c r="TWI1093" s="187"/>
      <c r="TWJ1093" s="187"/>
      <c r="TWK1093" s="187"/>
      <c r="TWL1093" s="187"/>
      <c r="TWM1093" s="187"/>
      <c r="TWN1093" s="187"/>
      <c r="TWO1093" s="187"/>
      <c r="TWP1093" s="187"/>
      <c r="TWQ1093" s="187"/>
      <c r="TWR1093" s="187"/>
      <c r="TWS1093" s="187"/>
      <c r="TWT1093" s="187"/>
      <c r="TWU1093" s="187"/>
      <c r="TWV1093" s="187"/>
      <c r="TWW1093" s="187"/>
      <c r="TWX1093" s="187"/>
      <c r="TWY1093" s="187"/>
      <c r="TWZ1093" s="187"/>
      <c r="TXA1093" s="187"/>
      <c r="TXB1093" s="187"/>
      <c r="TXC1093" s="187"/>
      <c r="TXD1093" s="187"/>
      <c r="TXE1093" s="187"/>
      <c r="TXF1093" s="187"/>
      <c r="TXG1093" s="187"/>
      <c r="TXH1093" s="187"/>
      <c r="TXI1093" s="187"/>
      <c r="TXJ1093" s="187"/>
      <c r="TXK1093" s="187"/>
      <c r="TXL1093" s="187"/>
      <c r="TXM1093" s="187"/>
      <c r="TXN1093" s="187"/>
      <c r="TXO1093" s="187"/>
      <c r="TXP1093" s="187"/>
      <c r="TXQ1093" s="187"/>
      <c r="TXR1093" s="187"/>
      <c r="TXS1093" s="187"/>
      <c r="TXT1093" s="187"/>
      <c r="TXU1093" s="187"/>
      <c r="TXV1093" s="187"/>
      <c r="TXW1093" s="187"/>
      <c r="TXX1093" s="187"/>
      <c r="TXY1093" s="187"/>
      <c r="TXZ1093" s="187"/>
      <c r="TYA1093" s="187"/>
      <c r="TYB1093" s="187"/>
      <c r="TYC1093" s="187"/>
      <c r="TYD1093" s="187"/>
      <c r="TYE1093" s="187"/>
      <c r="TYF1093" s="187"/>
      <c r="TYG1093" s="187"/>
      <c r="TYH1093" s="187"/>
      <c r="TYI1093" s="187"/>
      <c r="TYJ1093" s="187"/>
      <c r="TYK1093" s="187"/>
      <c r="TYL1093" s="187"/>
      <c r="TYM1093" s="187"/>
      <c r="TYN1093" s="187"/>
      <c r="TYO1093" s="187"/>
      <c r="TYP1093" s="187"/>
      <c r="TYQ1093" s="187"/>
      <c r="TYR1093" s="187"/>
      <c r="TYS1093" s="187"/>
      <c r="TYT1093" s="187"/>
      <c r="TYU1093" s="187"/>
      <c r="TYV1093" s="187"/>
      <c r="TYW1093" s="187"/>
      <c r="TYX1093" s="187"/>
      <c r="TYY1093" s="187"/>
      <c r="TYZ1093" s="187"/>
      <c r="TZA1093" s="187"/>
      <c r="TZB1093" s="187"/>
      <c r="TZC1093" s="187"/>
      <c r="TZD1093" s="187"/>
      <c r="TZE1093" s="187"/>
      <c r="TZF1093" s="187"/>
      <c r="TZG1093" s="187"/>
      <c r="TZH1093" s="187"/>
      <c r="TZI1093" s="187"/>
      <c r="TZJ1093" s="187"/>
      <c r="TZK1093" s="187"/>
      <c r="TZL1093" s="187"/>
      <c r="TZM1093" s="187"/>
      <c r="TZN1093" s="187"/>
      <c r="TZO1093" s="187"/>
      <c r="TZP1093" s="187"/>
      <c r="TZQ1093" s="187"/>
      <c r="TZR1093" s="187"/>
      <c r="TZS1093" s="187"/>
      <c r="TZT1093" s="187"/>
      <c r="TZU1093" s="187"/>
      <c r="TZV1093" s="187"/>
      <c r="TZW1093" s="187"/>
      <c r="TZX1093" s="187"/>
      <c r="TZY1093" s="187"/>
      <c r="TZZ1093" s="187"/>
      <c r="UAA1093" s="187"/>
      <c r="UAB1093" s="187"/>
      <c r="UAC1093" s="187"/>
      <c r="UAD1093" s="187"/>
      <c r="UAE1093" s="187"/>
      <c r="UAF1093" s="187"/>
      <c r="UAG1093" s="187"/>
      <c r="UAH1093" s="187"/>
      <c r="UAI1093" s="187"/>
      <c r="UAJ1093" s="187"/>
      <c r="UAK1093" s="187"/>
      <c r="UAL1093" s="187"/>
      <c r="UAM1093" s="187"/>
      <c r="UAN1093" s="187"/>
      <c r="UAO1093" s="187"/>
      <c r="UAP1093" s="187"/>
      <c r="UAQ1093" s="187"/>
      <c r="UAR1093" s="187"/>
      <c r="UAS1093" s="187"/>
      <c r="UAT1093" s="187"/>
      <c r="UAU1093" s="187"/>
      <c r="UAV1093" s="187"/>
      <c r="UAW1093" s="187"/>
      <c r="UAX1093" s="187"/>
      <c r="UAY1093" s="187"/>
      <c r="UAZ1093" s="187"/>
      <c r="UBA1093" s="187"/>
      <c r="UBB1093" s="187"/>
      <c r="UBC1093" s="187"/>
      <c r="UBD1093" s="187"/>
      <c r="UBE1093" s="187"/>
      <c r="UBF1093" s="187"/>
      <c r="UBG1093" s="187"/>
      <c r="UBH1093" s="187"/>
      <c r="UBI1093" s="187"/>
      <c r="UBJ1093" s="187"/>
      <c r="UBK1093" s="187"/>
      <c r="UBL1093" s="187"/>
      <c r="UBM1093" s="187"/>
      <c r="UBN1093" s="187"/>
      <c r="UBO1093" s="187"/>
      <c r="UBP1093" s="187"/>
      <c r="UBQ1093" s="187"/>
      <c r="UBR1093" s="187"/>
      <c r="UBS1093" s="187"/>
      <c r="UBT1093" s="187"/>
      <c r="UBU1093" s="187"/>
      <c r="UBV1093" s="187"/>
      <c r="UBW1093" s="187"/>
      <c r="UBX1093" s="187"/>
      <c r="UBY1093" s="187"/>
      <c r="UBZ1093" s="187"/>
      <c r="UCA1093" s="187"/>
      <c r="UCB1093" s="187"/>
      <c r="UCC1093" s="187"/>
      <c r="UCD1093" s="187"/>
      <c r="UCE1093" s="187"/>
      <c r="UCF1093" s="187"/>
      <c r="UCG1093" s="187"/>
      <c r="UCH1093" s="187"/>
      <c r="UCI1093" s="187"/>
      <c r="UCJ1093" s="187"/>
      <c r="UCK1093" s="187"/>
      <c r="UCL1093" s="187"/>
      <c r="UCM1093" s="187"/>
      <c r="UCN1093" s="187"/>
      <c r="UCO1093" s="187"/>
      <c r="UCP1093" s="187"/>
      <c r="UCQ1093" s="187"/>
      <c r="UCR1093" s="187"/>
      <c r="UCS1093" s="187"/>
      <c r="UCT1093" s="187"/>
      <c r="UCU1093" s="187"/>
      <c r="UCV1093" s="187"/>
      <c r="UCW1093" s="187"/>
      <c r="UCX1093" s="187"/>
      <c r="UCY1093" s="187"/>
      <c r="UCZ1093" s="187"/>
      <c r="UDA1093" s="187"/>
      <c r="UDB1093" s="187"/>
      <c r="UDC1093" s="187"/>
      <c r="UDD1093" s="187"/>
      <c r="UDE1093" s="187"/>
      <c r="UDF1093" s="187"/>
      <c r="UDG1093" s="187"/>
      <c r="UDH1093" s="187"/>
      <c r="UDI1093" s="187"/>
      <c r="UDJ1093" s="187"/>
      <c r="UDK1093" s="187"/>
      <c r="UDL1093" s="187"/>
      <c r="UDM1093" s="187"/>
      <c r="UDN1093" s="187"/>
      <c r="UDO1093" s="187"/>
      <c r="UDP1093" s="187"/>
      <c r="UDQ1093" s="187"/>
      <c r="UDR1093" s="187"/>
      <c r="UDS1093" s="187"/>
      <c r="UDT1093" s="187"/>
      <c r="UDU1093" s="187"/>
      <c r="UDV1093" s="187"/>
      <c r="UDW1093" s="187"/>
      <c r="UDX1093" s="187"/>
      <c r="UDY1093" s="187"/>
      <c r="UDZ1093" s="187"/>
      <c r="UEA1093" s="187"/>
      <c r="UEB1093" s="187"/>
      <c r="UEC1093" s="187"/>
      <c r="UED1093" s="187"/>
      <c r="UEE1093" s="187"/>
      <c r="UEF1093" s="187"/>
      <c r="UEG1093" s="187"/>
      <c r="UEH1093" s="187"/>
      <c r="UEI1093" s="187"/>
      <c r="UEJ1093" s="187"/>
      <c r="UEK1093" s="187"/>
      <c r="UEL1093" s="187"/>
      <c r="UEM1093" s="187"/>
      <c r="UEN1093" s="187"/>
      <c r="UEO1093" s="187"/>
      <c r="UEP1093" s="187"/>
      <c r="UEQ1093" s="187"/>
      <c r="UER1093" s="187"/>
      <c r="UES1093" s="187"/>
      <c r="UET1093" s="187"/>
      <c r="UEU1093" s="187"/>
      <c r="UEV1093" s="187"/>
      <c r="UEW1093" s="187"/>
      <c r="UEX1093" s="187"/>
      <c r="UEY1093" s="187"/>
      <c r="UEZ1093" s="187"/>
      <c r="UFA1093" s="187"/>
      <c r="UFB1093" s="187"/>
      <c r="UFC1093" s="187"/>
      <c r="UFD1093" s="187"/>
      <c r="UFE1093" s="187"/>
      <c r="UFF1093" s="187"/>
      <c r="UFG1093" s="187"/>
      <c r="UFH1093" s="187"/>
      <c r="UFI1093" s="187"/>
      <c r="UFJ1093" s="187"/>
      <c r="UFK1093" s="187"/>
      <c r="UFL1093" s="187"/>
      <c r="UFM1093" s="187"/>
      <c r="UFN1093" s="187"/>
      <c r="UFO1093" s="187"/>
      <c r="UFP1093" s="187"/>
      <c r="UFQ1093" s="187"/>
      <c r="UFR1093" s="187"/>
      <c r="UFS1093" s="187"/>
      <c r="UFT1093" s="187"/>
      <c r="UFU1093" s="187"/>
      <c r="UFV1093" s="187"/>
      <c r="UFW1093" s="187"/>
      <c r="UFX1093" s="187"/>
      <c r="UFY1093" s="187"/>
      <c r="UFZ1093" s="187"/>
      <c r="UGA1093" s="187"/>
      <c r="UGB1093" s="187"/>
      <c r="UGC1093" s="187"/>
      <c r="UGD1093" s="187"/>
      <c r="UGE1093" s="187"/>
      <c r="UGF1093" s="187"/>
      <c r="UGG1093" s="187"/>
      <c r="UGH1093" s="187"/>
      <c r="UGI1093" s="187"/>
      <c r="UGJ1093" s="187"/>
      <c r="UGK1093" s="187"/>
      <c r="UGL1093" s="187"/>
      <c r="UGM1093" s="187"/>
      <c r="UGN1093" s="187"/>
      <c r="UGO1093" s="187"/>
      <c r="UGP1093" s="187"/>
      <c r="UGQ1093" s="187"/>
      <c r="UGR1093" s="187"/>
      <c r="UGS1093" s="187"/>
      <c r="UGT1093" s="187"/>
      <c r="UGU1093" s="187"/>
      <c r="UGV1093" s="187"/>
      <c r="UGW1093" s="187"/>
      <c r="UGX1093" s="187"/>
      <c r="UGY1093" s="187"/>
      <c r="UGZ1093" s="187"/>
      <c r="UHA1093" s="187"/>
      <c r="UHB1093" s="187"/>
      <c r="UHC1093" s="187"/>
      <c r="UHD1093" s="187"/>
      <c r="UHE1093" s="187"/>
      <c r="UHF1093" s="187"/>
      <c r="UHG1093" s="187"/>
      <c r="UHH1093" s="187"/>
      <c r="UHI1093" s="187"/>
      <c r="UHJ1093" s="187"/>
      <c r="UHK1093" s="187"/>
      <c r="UHL1093" s="187"/>
      <c r="UHM1093" s="187"/>
      <c r="UHN1093" s="187"/>
      <c r="UHO1093" s="187"/>
      <c r="UHP1093" s="187"/>
      <c r="UHQ1093" s="187"/>
      <c r="UHR1093" s="187"/>
      <c r="UHS1093" s="187"/>
      <c r="UHT1093" s="187"/>
      <c r="UHU1093" s="187"/>
      <c r="UHV1093" s="187"/>
      <c r="UHW1093" s="187"/>
      <c r="UHX1093" s="187"/>
      <c r="UHY1093" s="187"/>
      <c r="UHZ1093" s="187"/>
      <c r="UIA1093" s="187"/>
      <c r="UIB1093" s="187"/>
      <c r="UIC1093" s="187"/>
      <c r="UID1093" s="187"/>
      <c r="UIE1093" s="187"/>
      <c r="UIF1093" s="187"/>
      <c r="UIG1093" s="187"/>
      <c r="UIH1093" s="187"/>
      <c r="UII1093" s="187"/>
      <c r="UIJ1093" s="187"/>
      <c r="UIK1093" s="187"/>
      <c r="UIL1093" s="187"/>
      <c r="UIM1093" s="187"/>
      <c r="UIN1093" s="187"/>
      <c r="UIO1093" s="187"/>
      <c r="UIP1093" s="187"/>
      <c r="UIQ1093" s="187"/>
      <c r="UIR1093" s="187"/>
      <c r="UIS1093" s="187"/>
      <c r="UIT1093" s="187"/>
      <c r="UIU1093" s="187"/>
      <c r="UIV1093" s="187"/>
      <c r="UIW1093" s="187"/>
      <c r="UIX1093" s="187"/>
      <c r="UIY1093" s="187"/>
      <c r="UIZ1093" s="187"/>
      <c r="UJA1093" s="187"/>
      <c r="UJB1093" s="187"/>
      <c r="UJC1093" s="187"/>
      <c r="UJD1093" s="187"/>
      <c r="UJE1093" s="187"/>
      <c r="UJF1093" s="187"/>
      <c r="UJG1093" s="187"/>
      <c r="UJH1093" s="187"/>
      <c r="UJI1093" s="187"/>
      <c r="UJJ1093" s="187"/>
      <c r="UJK1093" s="187"/>
      <c r="UJL1093" s="187"/>
      <c r="UJM1093" s="187"/>
      <c r="UJN1093" s="187"/>
      <c r="UJO1093" s="187"/>
      <c r="UJP1093" s="187"/>
      <c r="UJQ1093" s="187"/>
      <c r="UJR1093" s="187"/>
      <c r="UJS1093" s="187"/>
      <c r="UJT1093" s="187"/>
      <c r="UJU1093" s="187"/>
      <c r="UJV1093" s="187"/>
      <c r="UJW1093" s="187"/>
      <c r="UJX1093" s="187"/>
      <c r="UJY1093" s="187"/>
      <c r="UJZ1093" s="187"/>
      <c r="UKA1093" s="187"/>
      <c r="UKB1093" s="187"/>
      <c r="UKC1093" s="187"/>
      <c r="UKD1093" s="187"/>
      <c r="UKE1093" s="187"/>
      <c r="UKF1093" s="187"/>
      <c r="UKG1093" s="187"/>
      <c r="UKH1093" s="187"/>
      <c r="UKI1093" s="187"/>
      <c r="UKJ1093" s="187"/>
      <c r="UKK1093" s="187"/>
      <c r="UKL1093" s="187"/>
      <c r="UKM1093" s="187"/>
      <c r="UKN1093" s="187"/>
      <c r="UKO1093" s="187"/>
      <c r="UKP1093" s="187"/>
      <c r="UKQ1093" s="187"/>
      <c r="UKR1093" s="187"/>
      <c r="UKS1093" s="187"/>
      <c r="UKT1093" s="187"/>
      <c r="UKU1093" s="187"/>
      <c r="UKV1093" s="187"/>
      <c r="UKW1093" s="187"/>
      <c r="UKX1093" s="187"/>
      <c r="UKY1093" s="187"/>
      <c r="UKZ1093" s="187"/>
      <c r="ULA1093" s="187"/>
      <c r="ULB1093" s="187"/>
      <c r="ULC1093" s="187"/>
      <c r="ULD1093" s="187"/>
      <c r="ULE1093" s="187"/>
      <c r="ULF1093" s="187"/>
      <c r="ULG1093" s="187"/>
      <c r="ULH1093" s="187"/>
      <c r="ULI1093" s="187"/>
      <c r="ULJ1093" s="187"/>
      <c r="ULK1093" s="187"/>
      <c r="ULL1093" s="187"/>
      <c r="ULM1093" s="187"/>
      <c r="ULN1093" s="187"/>
      <c r="ULO1093" s="187"/>
      <c r="ULP1093" s="187"/>
      <c r="ULQ1093" s="187"/>
      <c r="ULR1093" s="187"/>
      <c r="ULS1093" s="187"/>
      <c r="ULT1093" s="187"/>
      <c r="ULU1093" s="187"/>
      <c r="ULV1093" s="187"/>
      <c r="ULW1093" s="187"/>
      <c r="ULX1093" s="187"/>
      <c r="ULY1093" s="187"/>
      <c r="ULZ1093" s="187"/>
      <c r="UMA1093" s="187"/>
      <c r="UMB1093" s="187"/>
      <c r="UMC1093" s="187"/>
      <c r="UMD1093" s="187"/>
      <c r="UME1093" s="187"/>
      <c r="UMF1093" s="187"/>
      <c r="UMG1093" s="187"/>
      <c r="UMH1093" s="187"/>
      <c r="UMI1093" s="187"/>
      <c r="UMJ1093" s="187"/>
      <c r="UMK1093" s="187"/>
      <c r="UML1093" s="187"/>
      <c r="UMM1093" s="187"/>
      <c r="UMN1093" s="187"/>
      <c r="UMO1093" s="187"/>
      <c r="UMP1093" s="187"/>
      <c r="UMQ1093" s="187"/>
      <c r="UMR1093" s="187"/>
      <c r="UMS1093" s="187"/>
      <c r="UMT1093" s="187"/>
      <c r="UMU1093" s="187"/>
      <c r="UMV1093" s="187"/>
      <c r="UMW1093" s="187"/>
      <c r="UMX1093" s="187"/>
      <c r="UMY1093" s="187"/>
      <c r="UMZ1093" s="187"/>
      <c r="UNA1093" s="187"/>
      <c r="UNB1093" s="187"/>
      <c r="UNC1093" s="187"/>
      <c r="UND1093" s="187"/>
      <c r="UNE1093" s="187"/>
      <c r="UNF1093" s="187"/>
      <c r="UNG1093" s="187"/>
      <c r="UNH1093" s="187"/>
      <c r="UNI1093" s="187"/>
      <c r="UNJ1093" s="187"/>
      <c r="UNK1093" s="187"/>
      <c r="UNL1093" s="187"/>
      <c r="UNM1093" s="187"/>
      <c r="UNN1093" s="187"/>
      <c r="UNO1093" s="187"/>
      <c r="UNP1093" s="187"/>
      <c r="UNQ1093" s="187"/>
      <c r="UNR1093" s="187"/>
      <c r="UNS1093" s="187"/>
      <c r="UNT1093" s="187"/>
      <c r="UNU1093" s="187"/>
      <c r="UNV1093" s="187"/>
      <c r="UNW1093" s="187"/>
      <c r="UNX1093" s="187"/>
      <c r="UNY1093" s="187"/>
      <c r="UNZ1093" s="187"/>
      <c r="UOA1093" s="187"/>
      <c r="UOB1093" s="187"/>
      <c r="UOC1093" s="187"/>
      <c r="UOD1093" s="187"/>
      <c r="UOE1093" s="187"/>
      <c r="UOF1093" s="187"/>
      <c r="UOG1093" s="187"/>
      <c r="UOH1093" s="187"/>
      <c r="UOI1093" s="187"/>
      <c r="UOJ1093" s="187"/>
      <c r="UOK1093" s="187"/>
      <c r="UOL1093" s="187"/>
      <c r="UOM1093" s="187"/>
      <c r="UON1093" s="187"/>
      <c r="UOO1093" s="187"/>
      <c r="UOP1093" s="187"/>
      <c r="UOQ1093" s="187"/>
      <c r="UOR1093" s="187"/>
      <c r="UOS1093" s="187"/>
      <c r="UOT1093" s="187"/>
      <c r="UOU1093" s="187"/>
      <c r="UOV1093" s="187"/>
      <c r="UOW1093" s="187"/>
      <c r="UOX1093" s="187"/>
      <c r="UOY1093" s="187"/>
      <c r="UOZ1093" s="187"/>
      <c r="UPA1093" s="187"/>
      <c r="UPB1093" s="187"/>
      <c r="UPC1093" s="187"/>
      <c r="UPD1093" s="187"/>
      <c r="UPE1093" s="187"/>
      <c r="UPF1093" s="187"/>
      <c r="UPG1093" s="187"/>
      <c r="UPH1093" s="187"/>
      <c r="UPI1093" s="187"/>
      <c r="UPJ1093" s="187"/>
      <c r="UPK1093" s="187"/>
      <c r="UPL1093" s="187"/>
      <c r="UPM1093" s="187"/>
      <c r="UPN1093" s="187"/>
      <c r="UPO1093" s="187"/>
      <c r="UPP1093" s="187"/>
      <c r="UPQ1093" s="187"/>
      <c r="UPR1093" s="187"/>
      <c r="UPS1093" s="187"/>
      <c r="UPT1093" s="187"/>
      <c r="UPU1093" s="187"/>
      <c r="UPV1093" s="187"/>
      <c r="UPW1093" s="187"/>
      <c r="UPX1093" s="187"/>
      <c r="UPY1093" s="187"/>
      <c r="UPZ1093" s="187"/>
      <c r="UQA1093" s="187"/>
      <c r="UQB1093" s="187"/>
      <c r="UQC1093" s="187"/>
      <c r="UQD1093" s="187"/>
      <c r="UQE1093" s="187"/>
      <c r="UQF1093" s="187"/>
      <c r="UQG1093" s="187"/>
      <c r="UQH1093" s="187"/>
      <c r="UQI1093" s="187"/>
      <c r="UQJ1093" s="187"/>
      <c r="UQK1093" s="187"/>
      <c r="UQL1093" s="187"/>
      <c r="UQM1093" s="187"/>
      <c r="UQN1093" s="187"/>
      <c r="UQO1093" s="187"/>
      <c r="UQP1093" s="187"/>
      <c r="UQQ1093" s="187"/>
      <c r="UQR1093" s="187"/>
      <c r="UQS1093" s="187"/>
      <c r="UQT1093" s="187"/>
      <c r="UQU1093" s="187"/>
      <c r="UQV1093" s="187"/>
      <c r="UQW1093" s="187"/>
      <c r="UQX1093" s="187"/>
      <c r="UQY1093" s="187"/>
      <c r="UQZ1093" s="187"/>
      <c r="URA1093" s="187"/>
      <c r="URB1093" s="187"/>
      <c r="URC1093" s="187"/>
      <c r="URD1093" s="187"/>
      <c r="URE1093" s="187"/>
      <c r="URF1093" s="187"/>
      <c r="URG1093" s="187"/>
      <c r="URH1093" s="187"/>
      <c r="URI1093" s="187"/>
      <c r="URJ1093" s="187"/>
      <c r="URK1093" s="187"/>
      <c r="URL1093" s="187"/>
      <c r="URM1093" s="187"/>
      <c r="URN1093" s="187"/>
      <c r="URO1093" s="187"/>
      <c r="URP1093" s="187"/>
      <c r="URQ1093" s="187"/>
      <c r="URR1093" s="187"/>
      <c r="URS1093" s="187"/>
      <c r="URT1093" s="187"/>
      <c r="URU1093" s="187"/>
      <c r="URV1093" s="187"/>
      <c r="URW1093" s="187"/>
      <c r="URX1093" s="187"/>
      <c r="URY1093" s="187"/>
      <c r="URZ1093" s="187"/>
      <c r="USA1093" s="187"/>
      <c r="USB1093" s="187"/>
      <c r="USC1093" s="187"/>
      <c r="USD1093" s="187"/>
      <c r="USE1093" s="187"/>
      <c r="USF1093" s="187"/>
      <c r="USG1093" s="187"/>
      <c r="USH1093" s="187"/>
      <c r="USI1093" s="187"/>
      <c r="USJ1093" s="187"/>
      <c r="USK1093" s="187"/>
      <c r="USL1093" s="187"/>
      <c r="USM1093" s="187"/>
      <c r="USN1093" s="187"/>
      <c r="USO1093" s="187"/>
      <c r="USP1093" s="187"/>
      <c r="USQ1093" s="187"/>
      <c r="USR1093" s="187"/>
      <c r="USS1093" s="187"/>
      <c r="UST1093" s="187"/>
      <c r="USU1093" s="187"/>
      <c r="USV1093" s="187"/>
      <c r="USW1093" s="187"/>
      <c r="USX1093" s="187"/>
      <c r="USY1093" s="187"/>
      <c r="USZ1093" s="187"/>
      <c r="UTA1093" s="187"/>
      <c r="UTB1093" s="187"/>
      <c r="UTC1093" s="187"/>
      <c r="UTD1093" s="187"/>
      <c r="UTE1093" s="187"/>
      <c r="UTF1093" s="187"/>
      <c r="UTG1093" s="187"/>
      <c r="UTH1093" s="187"/>
      <c r="UTI1093" s="187"/>
      <c r="UTJ1093" s="187"/>
      <c r="UTK1093" s="187"/>
      <c r="UTL1093" s="187"/>
      <c r="UTM1093" s="187"/>
      <c r="UTN1093" s="187"/>
      <c r="UTO1093" s="187"/>
      <c r="UTP1093" s="187"/>
      <c r="UTQ1093" s="187"/>
      <c r="UTR1093" s="187"/>
      <c r="UTS1093" s="187"/>
      <c r="UTT1093" s="187"/>
      <c r="UTU1093" s="187"/>
      <c r="UTV1093" s="187"/>
      <c r="UTW1093" s="187"/>
      <c r="UTX1093" s="187"/>
      <c r="UTY1093" s="187"/>
      <c r="UTZ1093" s="187"/>
      <c r="UUA1093" s="187"/>
      <c r="UUB1093" s="187"/>
      <c r="UUC1093" s="187"/>
      <c r="UUD1093" s="187"/>
      <c r="UUE1093" s="187"/>
      <c r="UUF1093" s="187"/>
      <c r="UUG1093" s="187"/>
      <c r="UUH1093" s="187"/>
      <c r="UUI1093" s="187"/>
      <c r="UUJ1093" s="187"/>
      <c r="UUK1093" s="187"/>
      <c r="UUL1093" s="187"/>
      <c r="UUM1093" s="187"/>
      <c r="UUN1093" s="187"/>
      <c r="UUO1093" s="187"/>
      <c r="UUP1093" s="187"/>
      <c r="UUQ1093" s="187"/>
      <c r="UUR1093" s="187"/>
      <c r="UUS1093" s="187"/>
      <c r="UUT1093" s="187"/>
      <c r="UUU1093" s="187"/>
      <c r="UUV1093" s="187"/>
      <c r="UUW1093" s="187"/>
      <c r="UUX1093" s="187"/>
      <c r="UUY1093" s="187"/>
      <c r="UUZ1093" s="187"/>
      <c r="UVA1093" s="187"/>
      <c r="UVB1093" s="187"/>
      <c r="UVC1093" s="187"/>
      <c r="UVD1093" s="187"/>
      <c r="UVE1093" s="187"/>
      <c r="UVF1093" s="187"/>
      <c r="UVG1093" s="187"/>
      <c r="UVH1093" s="187"/>
      <c r="UVI1093" s="187"/>
      <c r="UVJ1093" s="187"/>
      <c r="UVK1093" s="187"/>
      <c r="UVL1093" s="187"/>
      <c r="UVM1093" s="187"/>
      <c r="UVN1093" s="187"/>
      <c r="UVO1093" s="187"/>
      <c r="UVP1093" s="187"/>
      <c r="UVQ1093" s="187"/>
      <c r="UVR1093" s="187"/>
      <c r="UVS1093" s="187"/>
      <c r="UVT1093" s="187"/>
      <c r="UVU1093" s="187"/>
      <c r="UVV1093" s="187"/>
      <c r="UVW1093" s="187"/>
      <c r="UVX1093" s="187"/>
      <c r="UVY1093" s="187"/>
      <c r="UVZ1093" s="187"/>
      <c r="UWA1093" s="187"/>
      <c r="UWB1093" s="187"/>
      <c r="UWC1093" s="187"/>
      <c r="UWD1093" s="187"/>
      <c r="UWE1093" s="187"/>
      <c r="UWF1093" s="187"/>
      <c r="UWG1093" s="187"/>
      <c r="UWH1093" s="187"/>
      <c r="UWI1093" s="187"/>
      <c r="UWJ1093" s="187"/>
      <c r="UWK1093" s="187"/>
      <c r="UWL1093" s="187"/>
      <c r="UWM1093" s="187"/>
      <c r="UWN1093" s="187"/>
      <c r="UWO1093" s="187"/>
      <c r="UWP1093" s="187"/>
      <c r="UWQ1093" s="187"/>
      <c r="UWR1093" s="187"/>
      <c r="UWS1093" s="187"/>
      <c r="UWT1093" s="187"/>
      <c r="UWU1093" s="187"/>
      <c r="UWV1093" s="187"/>
      <c r="UWW1093" s="187"/>
      <c r="UWX1093" s="187"/>
      <c r="UWY1093" s="187"/>
      <c r="UWZ1093" s="187"/>
      <c r="UXA1093" s="187"/>
      <c r="UXB1093" s="187"/>
      <c r="UXC1093" s="187"/>
      <c r="UXD1093" s="187"/>
      <c r="UXE1093" s="187"/>
      <c r="UXF1093" s="187"/>
      <c r="UXG1093" s="187"/>
      <c r="UXH1093" s="187"/>
      <c r="UXI1093" s="187"/>
      <c r="UXJ1093" s="187"/>
      <c r="UXK1093" s="187"/>
      <c r="UXL1093" s="187"/>
      <c r="UXM1093" s="187"/>
      <c r="UXN1093" s="187"/>
      <c r="UXO1093" s="187"/>
      <c r="UXP1093" s="187"/>
      <c r="UXQ1093" s="187"/>
      <c r="UXR1093" s="187"/>
      <c r="UXS1093" s="187"/>
      <c r="UXT1093" s="187"/>
      <c r="UXU1093" s="187"/>
      <c r="UXV1093" s="187"/>
      <c r="UXW1093" s="187"/>
      <c r="UXX1093" s="187"/>
      <c r="UXY1093" s="187"/>
      <c r="UXZ1093" s="187"/>
      <c r="UYA1093" s="187"/>
      <c r="UYB1093" s="187"/>
      <c r="UYC1093" s="187"/>
      <c r="UYD1093" s="187"/>
      <c r="UYE1093" s="187"/>
      <c r="UYF1093" s="187"/>
      <c r="UYG1093" s="187"/>
      <c r="UYH1093" s="187"/>
      <c r="UYI1093" s="187"/>
      <c r="UYJ1093" s="187"/>
      <c r="UYK1093" s="187"/>
      <c r="UYL1093" s="187"/>
      <c r="UYM1093" s="187"/>
      <c r="UYN1093" s="187"/>
      <c r="UYO1093" s="187"/>
      <c r="UYP1093" s="187"/>
      <c r="UYQ1093" s="187"/>
      <c r="UYR1093" s="187"/>
      <c r="UYS1093" s="187"/>
      <c r="UYT1093" s="187"/>
      <c r="UYU1093" s="187"/>
      <c r="UYV1093" s="187"/>
      <c r="UYW1093" s="187"/>
      <c r="UYX1093" s="187"/>
      <c r="UYY1093" s="187"/>
      <c r="UYZ1093" s="187"/>
      <c r="UZA1093" s="187"/>
      <c r="UZB1093" s="187"/>
      <c r="UZC1093" s="187"/>
      <c r="UZD1093" s="187"/>
      <c r="UZE1093" s="187"/>
      <c r="UZF1093" s="187"/>
      <c r="UZG1093" s="187"/>
      <c r="UZH1093" s="187"/>
      <c r="UZI1093" s="187"/>
      <c r="UZJ1093" s="187"/>
      <c r="UZK1093" s="187"/>
      <c r="UZL1093" s="187"/>
      <c r="UZM1093" s="187"/>
      <c r="UZN1093" s="187"/>
      <c r="UZO1093" s="187"/>
      <c r="UZP1093" s="187"/>
      <c r="UZQ1093" s="187"/>
      <c r="UZR1093" s="187"/>
      <c r="UZS1093" s="187"/>
      <c r="UZT1093" s="187"/>
      <c r="UZU1093" s="187"/>
      <c r="UZV1093" s="187"/>
      <c r="UZW1093" s="187"/>
      <c r="UZX1093" s="187"/>
      <c r="UZY1093" s="187"/>
      <c r="UZZ1093" s="187"/>
      <c r="VAA1093" s="187"/>
      <c r="VAB1093" s="187"/>
      <c r="VAC1093" s="187"/>
      <c r="VAD1093" s="187"/>
      <c r="VAE1093" s="187"/>
      <c r="VAF1093" s="187"/>
      <c r="VAG1093" s="187"/>
      <c r="VAH1093" s="187"/>
      <c r="VAI1093" s="187"/>
      <c r="VAJ1093" s="187"/>
      <c r="VAK1093" s="187"/>
      <c r="VAL1093" s="187"/>
      <c r="VAM1093" s="187"/>
      <c r="VAN1093" s="187"/>
      <c r="VAO1093" s="187"/>
      <c r="VAP1093" s="187"/>
      <c r="VAQ1093" s="187"/>
      <c r="VAR1093" s="187"/>
      <c r="VAS1093" s="187"/>
      <c r="VAT1093" s="187"/>
      <c r="VAU1093" s="187"/>
      <c r="VAV1093" s="187"/>
      <c r="VAW1093" s="187"/>
      <c r="VAX1093" s="187"/>
      <c r="VAY1093" s="187"/>
      <c r="VAZ1093" s="187"/>
      <c r="VBA1093" s="187"/>
      <c r="VBB1093" s="187"/>
      <c r="VBC1093" s="187"/>
      <c r="VBD1093" s="187"/>
      <c r="VBE1093" s="187"/>
      <c r="VBF1093" s="187"/>
      <c r="VBG1093" s="187"/>
      <c r="VBH1093" s="187"/>
      <c r="VBI1093" s="187"/>
      <c r="VBJ1093" s="187"/>
      <c r="VBK1093" s="187"/>
      <c r="VBL1093" s="187"/>
      <c r="VBM1093" s="187"/>
      <c r="VBN1093" s="187"/>
      <c r="VBO1093" s="187"/>
      <c r="VBP1093" s="187"/>
      <c r="VBQ1093" s="187"/>
      <c r="VBR1093" s="187"/>
      <c r="VBS1093" s="187"/>
      <c r="VBT1093" s="187"/>
      <c r="VBU1093" s="187"/>
      <c r="VBV1093" s="187"/>
      <c r="VBW1093" s="187"/>
      <c r="VBX1093" s="187"/>
      <c r="VBY1093" s="187"/>
      <c r="VBZ1093" s="187"/>
      <c r="VCA1093" s="187"/>
      <c r="VCB1093" s="187"/>
      <c r="VCC1093" s="187"/>
      <c r="VCD1093" s="187"/>
      <c r="VCE1093" s="187"/>
      <c r="VCF1093" s="187"/>
      <c r="VCG1093" s="187"/>
      <c r="VCH1093" s="187"/>
      <c r="VCI1093" s="187"/>
      <c r="VCJ1093" s="187"/>
      <c r="VCK1093" s="187"/>
      <c r="VCL1093" s="187"/>
      <c r="VCM1093" s="187"/>
      <c r="VCN1093" s="187"/>
      <c r="VCO1093" s="187"/>
      <c r="VCP1093" s="187"/>
      <c r="VCQ1093" s="187"/>
      <c r="VCR1093" s="187"/>
      <c r="VCS1093" s="187"/>
      <c r="VCT1093" s="187"/>
      <c r="VCU1093" s="187"/>
      <c r="VCV1093" s="187"/>
      <c r="VCW1093" s="187"/>
      <c r="VCX1093" s="187"/>
      <c r="VCY1093" s="187"/>
      <c r="VCZ1093" s="187"/>
      <c r="VDA1093" s="187"/>
      <c r="VDB1093" s="187"/>
      <c r="VDC1093" s="187"/>
      <c r="VDD1093" s="187"/>
      <c r="VDE1093" s="187"/>
      <c r="VDF1093" s="187"/>
      <c r="VDG1093" s="187"/>
      <c r="VDH1093" s="187"/>
      <c r="VDI1093" s="187"/>
      <c r="VDJ1093" s="187"/>
      <c r="VDK1093" s="187"/>
      <c r="VDL1093" s="187"/>
      <c r="VDM1093" s="187"/>
      <c r="VDN1093" s="187"/>
      <c r="VDO1093" s="187"/>
      <c r="VDP1093" s="187"/>
      <c r="VDQ1093" s="187"/>
      <c r="VDR1093" s="187"/>
      <c r="VDS1093" s="187"/>
      <c r="VDT1093" s="187"/>
      <c r="VDU1093" s="187"/>
      <c r="VDV1093" s="187"/>
      <c r="VDW1093" s="187"/>
      <c r="VDX1093" s="187"/>
      <c r="VDY1093" s="187"/>
      <c r="VDZ1093" s="187"/>
      <c r="VEA1093" s="187"/>
      <c r="VEB1093" s="187"/>
      <c r="VEC1093" s="187"/>
      <c r="VED1093" s="187"/>
      <c r="VEE1093" s="187"/>
      <c r="VEF1093" s="187"/>
      <c r="VEG1093" s="187"/>
      <c r="VEH1093" s="187"/>
      <c r="VEI1093" s="187"/>
      <c r="VEJ1093" s="187"/>
      <c r="VEK1093" s="187"/>
      <c r="VEL1093" s="187"/>
      <c r="VEM1093" s="187"/>
      <c r="VEN1093" s="187"/>
      <c r="VEO1093" s="187"/>
      <c r="VEP1093" s="187"/>
      <c r="VEQ1093" s="187"/>
      <c r="VER1093" s="187"/>
      <c r="VES1093" s="187"/>
      <c r="VET1093" s="187"/>
      <c r="VEU1093" s="187"/>
      <c r="VEV1093" s="187"/>
      <c r="VEW1093" s="187"/>
      <c r="VEX1093" s="187"/>
      <c r="VEY1093" s="187"/>
      <c r="VEZ1093" s="187"/>
      <c r="VFA1093" s="187"/>
      <c r="VFB1093" s="187"/>
      <c r="VFC1093" s="187"/>
      <c r="VFD1093" s="187"/>
      <c r="VFE1093" s="187"/>
      <c r="VFF1093" s="187"/>
      <c r="VFG1093" s="187"/>
      <c r="VFH1093" s="187"/>
      <c r="VFI1093" s="187"/>
      <c r="VFJ1093" s="187"/>
      <c r="VFK1093" s="187"/>
      <c r="VFL1093" s="187"/>
      <c r="VFM1093" s="187"/>
      <c r="VFN1093" s="187"/>
      <c r="VFO1093" s="187"/>
      <c r="VFP1093" s="187"/>
      <c r="VFQ1093" s="187"/>
      <c r="VFR1093" s="187"/>
      <c r="VFS1093" s="187"/>
      <c r="VFT1093" s="187"/>
      <c r="VFU1093" s="187"/>
      <c r="VFV1093" s="187"/>
      <c r="VFW1093" s="187"/>
      <c r="VFX1093" s="187"/>
      <c r="VFY1093" s="187"/>
      <c r="VFZ1093" s="187"/>
      <c r="VGA1093" s="187"/>
      <c r="VGB1093" s="187"/>
      <c r="VGC1093" s="187"/>
      <c r="VGD1093" s="187"/>
      <c r="VGE1093" s="187"/>
      <c r="VGF1093" s="187"/>
      <c r="VGG1093" s="187"/>
      <c r="VGH1093" s="187"/>
      <c r="VGI1093" s="187"/>
      <c r="VGJ1093" s="187"/>
      <c r="VGK1093" s="187"/>
      <c r="VGL1093" s="187"/>
      <c r="VGM1093" s="187"/>
      <c r="VGN1093" s="187"/>
      <c r="VGO1093" s="187"/>
      <c r="VGP1093" s="187"/>
      <c r="VGQ1093" s="187"/>
      <c r="VGR1093" s="187"/>
      <c r="VGS1093" s="187"/>
      <c r="VGT1093" s="187"/>
      <c r="VGU1093" s="187"/>
      <c r="VGV1093" s="187"/>
      <c r="VGW1093" s="187"/>
      <c r="VGX1093" s="187"/>
      <c r="VGY1093" s="187"/>
      <c r="VGZ1093" s="187"/>
      <c r="VHA1093" s="187"/>
      <c r="VHB1093" s="187"/>
      <c r="VHC1093" s="187"/>
      <c r="VHD1093" s="187"/>
      <c r="VHE1093" s="187"/>
      <c r="VHF1093" s="187"/>
      <c r="VHG1093" s="187"/>
      <c r="VHH1093" s="187"/>
      <c r="VHI1093" s="187"/>
      <c r="VHJ1093" s="187"/>
      <c r="VHK1093" s="187"/>
      <c r="VHL1093" s="187"/>
      <c r="VHM1093" s="187"/>
      <c r="VHN1093" s="187"/>
      <c r="VHO1093" s="187"/>
      <c r="VHP1093" s="187"/>
      <c r="VHQ1093" s="187"/>
      <c r="VHR1093" s="187"/>
      <c r="VHS1093" s="187"/>
      <c r="VHT1093" s="187"/>
      <c r="VHU1093" s="187"/>
      <c r="VHV1093" s="187"/>
      <c r="VHW1093" s="187"/>
      <c r="VHX1093" s="187"/>
      <c r="VHY1093" s="187"/>
      <c r="VHZ1093" s="187"/>
      <c r="VIA1093" s="187"/>
      <c r="VIB1093" s="187"/>
      <c r="VIC1093" s="187"/>
      <c r="VID1093" s="187"/>
      <c r="VIE1093" s="187"/>
      <c r="VIF1093" s="187"/>
      <c r="VIG1093" s="187"/>
      <c r="VIH1093" s="187"/>
      <c r="VII1093" s="187"/>
      <c r="VIJ1093" s="187"/>
      <c r="VIK1093" s="187"/>
      <c r="VIL1093" s="187"/>
      <c r="VIM1093" s="187"/>
      <c r="VIN1093" s="187"/>
      <c r="VIO1093" s="187"/>
      <c r="VIP1093" s="187"/>
      <c r="VIQ1093" s="187"/>
      <c r="VIR1093" s="187"/>
      <c r="VIS1093" s="187"/>
      <c r="VIT1093" s="187"/>
      <c r="VIU1093" s="187"/>
      <c r="VIV1093" s="187"/>
      <c r="VIW1093" s="187"/>
      <c r="VIX1093" s="187"/>
      <c r="VIY1093" s="187"/>
      <c r="VIZ1093" s="187"/>
      <c r="VJA1093" s="187"/>
      <c r="VJB1093" s="187"/>
      <c r="VJC1093" s="187"/>
      <c r="VJD1093" s="187"/>
      <c r="VJE1093" s="187"/>
      <c r="VJF1093" s="187"/>
      <c r="VJG1093" s="187"/>
      <c r="VJH1093" s="187"/>
      <c r="VJI1093" s="187"/>
      <c r="VJJ1093" s="187"/>
      <c r="VJK1093" s="187"/>
      <c r="VJL1093" s="187"/>
      <c r="VJM1093" s="187"/>
      <c r="VJN1093" s="187"/>
      <c r="VJO1093" s="187"/>
      <c r="VJP1093" s="187"/>
      <c r="VJQ1093" s="187"/>
      <c r="VJR1093" s="187"/>
      <c r="VJS1093" s="187"/>
      <c r="VJT1093" s="187"/>
      <c r="VJU1093" s="187"/>
      <c r="VJV1093" s="187"/>
      <c r="VJW1093" s="187"/>
      <c r="VJX1093" s="187"/>
      <c r="VJY1093" s="187"/>
      <c r="VJZ1093" s="187"/>
      <c r="VKA1093" s="187"/>
      <c r="VKB1093" s="187"/>
      <c r="VKC1093" s="187"/>
      <c r="VKD1093" s="187"/>
      <c r="VKE1093" s="187"/>
      <c r="VKF1093" s="187"/>
      <c r="VKG1093" s="187"/>
      <c r="VKH1093" s="187"/>
      <c r="VKI1093" s="187"/>
      <c r="VKJ1093" s="187"/>
      <c r="VKK1093" s="187"/>
      <c r="VKL1093" s="187"/>
      <c r="VKM1093" s="187"/>
      <c r="VKN1093" s="187"/>
      <c r="VKO1093" s="187"/>
      <c r="VKP1093" s="187"/>
      <c r="VKQ1093" s="187"/>
      <c r="VKR1093" s="187"/>
      <c r="VKS1093" s="187"/>
      <c r="VKT1093" s="187"/>
      <c r="VKU1093" s="187"/>
      <c r="VKV1093" s="187"/>
      <c r="VKW1093" s="187"/>
      <c r="VKX1093" s="187"/>
      <c r="VKY1093" s="187"/>
      <c r="VKZ1093" s="187"/>
      <c r="VLA1093" s="187"/>
      <c r="VLB1093" s="187"/>
      <c r="VLC1093" s="187"/>
      <c r="VLD1093" s="187"/>
      <c r="VLE1093" s="187"/>
      <c r="VLF1093" s="187"/>
      <c r="VLG1093" s="187"/>
      <c r="VLH1093" s="187"/>
      <c r="VLI1093" s="187"/>
      <c r="VLJ1093" s="187"/>
      <c r="VLK1093" s="187"/>
      <c r="VLL1093" s="187"/>
      <c r="VLM1093" s="187"/>
      <c r="VLN1093" s="187"/>
      <c r="VLO1093" s="187"/>
      <c r="VLP1093" s="187"/>
      <c r="VLQ1093" s="187"/>
      <c r="VLR1093" s="187"/>
      <c r="VLS1093" s="187"/>
      <c r="VLT1093" s="187"/>
      <c r="VLU1093" s="187"/>
      <c r="VLV1093" s="187"/>
      <c r="VLW1093" s="187"/>
      <c r="VLX1093" s="187"/>
      <c r="VLY1093" s="187"/>
      <c r="VLZ1093" s="187"/>
      <c r="VMA1093" s="187"/>
      <c r="VMB1093" s="187"/>
      <c r="VMC1093" s="187"/>
      <c r="VMD1093" s="187"/>
      <c r="VME1093" s="187"/>
      <c r="VMF1093" s="187"/>
      <c r="VMG1093" s="187"/>
      <c r="VMH1093" s="187"/>
      <c r="VMI1093" s="187"/>
      <c r="VMJ1093" s="187"/>
      <c r="VMK1093" s="187"/>
      <c r="VML1093" s="187"/>
      <c r="VMM1093" s="187"/>
      <c r="VMN1093" s="187"/>
      <c r="VMO1093" s="187"/>
      <c r="VMP1093" s="187"/>
      <c r="VMQ1093" s="187"/>
      <c r="VMR1093" s="187"/>
      <c r="VMS1093" s="187"/>
      <c r="VMT1093" s="187"/>
      <c r="VMU1093" s="187"/>
      <c r="VMV1093" s="187"/>
      <c r="VMW1093" s="187"/>
      <c r="VMX1093" s="187"/>
      <c r="VMY1093" s="187"/>
      <c r="VMZ1093" s="187"/>
      <c r="VNA1093" s="187"/>
      <c r="VNB1093" s="187"/>
      <c r="VNC1093" s="187"/>
      <c r="VND1093" s="187"/>
      <c r="VNE1093" s="187"/>
      <c r="VNF1093" s="187"/>
      <c r="VNG1093" s="187"/>
      <c r="VNH1093" s="187"/>
      <c r="VNI1093" s="187"/>
      <c r="VNJ1093" s="187"/>
      <c r="VNK1093" s="187"/>
      <c r="VNL1093" s="187"/>
      <c r="VNM1093" s="187"/>
      <c r="VNN1093" s="187"/>
      <c r="VNO1093" s="187"/>
      <c r="VNP1093" s="187"/>
      <c r="VNQ1093" s="187"/>
      <c r="VNR1093" s="187"/>
      <c r="VNS1093" s="187"/>
      <c r="VNT1093" s="187"/>
      <c r="VNU1093" s="187"/>
      <c r="VNV1093" s="187"/>
      <c r="VNW1093" s="187"/>
      <c r="VNX1093" s="187"/>
      <c r="VNY1093" s="187"/>
      <c r="VNZ1093" s="187"/>
      <c r="VOA1093" s="187"/>
      <c r="VOB1093" s="187"/>
      <c r="VOC1093" s="187"/>
      <c r="VOD1093" s="187"/>
      <c r="VOE1093" s="187"/>
      <c r="VOF1093" s="187"/>
      <c r="VOG1093" s="187"/>
      <c r="VOH1093" s="187"/>
      <c r="VOI1093" s="187"/>
      <c r="VOJ1093" s="187"/>
      <c r="VOK1093" s="187"/>
      <c r="VOL1093" s="187"/>
      <c r="VOM1093" s="187"/>
      <c r="VON1093" s="187"/>
      <c r="VOO1093" s="187"/>
      <c r="VOP1093" s="187"/>
      <c r="VOQ1093" s="187"/>
      <c r="VOR1093" s="187"/>
      <c r="VOS1093" s="187"/>
      <c r="VOT1093" s="187"/>
      <c r="VOU1093" s="187"/>
      <c r="VOV1093" s="187"/>
      <c r="VOW1093" s="187"/>
      <c r="VOX1093" s="187"/>
      <c r="VOY1093" s="187"/>
      <c r="VOZ1093" s="187"/>
      <c r="VPA1093" s="187"/>
      <c r="VPB1093" s="187"/>
      <c r="VPC1093" s="187"/>
      <c r="VPD1093" s="187"/>
      <c r="VPE1093" s="187"/>
      <c r="VPF1093" s="187"/>
      <c r="VPG1093" s="187"/>
      <c r="VPH1093" s="187"/>
      <c r="VPI1093" s="187"/>
      <c r="VPJ1093" s="187"/>
      <c r="VPK1093" s="187"/>
      <c r="VPL1093" s="187"/>
      <c r="VPM1093" s="187"/>
      <c r="VPN1093" s="187"/>
      <c r="VPO1093" s="187"/>
      <c r="VPP1093" s="187"/>
      <c r="VPQ1093" s="187"/>
      <c r="VPR1093" s="187"/>
      <c r="VPS1093" s="187"/>
      <c r="VPT1093" s="187"/>
      <c r="VPU1093" s="187"/>
      <c r="VPV1093" s="187"/>
      <c r="VPW1093" s="187"/>
      <c r="VPX1093" s="187"/>
      <c r="VPY1093" s="187"/>
      <c r="VPZ1093" s="187"/>
      <c r="VQA1093" s="187"/>
      <c r="VQB1093" s="187"/>
      <c r="VQC1093" s="187"/>
      <c r="VQD1093" s="187"/>
      <c r="VQE1093" s="187"/>
      <c r="VQF1093" s="187"/>
      <c r="VQG1093" s="187"/>
      <c r="VQH1093" s="187"/>
      <c r="VQI1093" s="187"/>
      <c r="VQJ1093" s="187"/>
      <c r="VQK1093" s="187"/>
      <c r="VQL1093" s="187"/>
      <c r="VQM1093" s="187"/>
      <c r="VQN1093" s="187"/>
      <c r="VQO1093" s="187"/>
      <c r="VQP1093" s="187"/>
      <c r="VQQ1093" s="187"/>
      <c r="VQR1093" s="187"/>
      <c r="VQS1093" s="187"/>
      <c r="VQT1093" s="187"/>
      <c r="VQU1093" s="187"/>
      <c r="VQV1093" s="187"/>
      <c r="VQW1093" s="187"/>
      <c r="VQX1093" s="187"/>
      <c r="VQY1093" s="187"/>
      <c r="VQZ1093" s="187"/>
      <c r="VRA1093" s="187"/>
      <c r="VRB1093" s="187"/>
      <c r="VRC1093" s="187"/>
      <c r="VRD1093" s="187"/>
      <c r="VRE1093" s="187"/>
      <c r="VRF1093" s="187"/>
      <c r="VRG1093" s="187"/>
      <c r="VRH1093" s="187"/>
      <c r="VRI1093" s="187"/>
      <c r="VRJ1093" s="187"/>
      <c r="VRK1093" s="187"/>
      <c r="VRL1093" s="187"/>
      <c r="VRM1093" s="187"/>
      <c r="VRN1093" s="187"/>
      <c r="VRO1093" s="187"/>
      <c r="VRP1093" s="187"/>
      <c r="VRQ1093" s="187"/>
      <c r="VRR1093" s="187"/>
      <c r="VRS1093" s="187"/>
      <c r="VRT1093" s="187"/>
      <c r="VRU1093" s="187"/>
      <c r="VRV1093" s="187"/>
      <c r="VRW1093" s="187"/>
      <c r="VRX1093" s="187"/>
      <c r="VRY1093" s="187"/>
      <c r="VRZ1093" s="187"/>
      <c r="VSA1093" s="187"/>
      <c r="VSB1093" s="187"/>
      <c r="VSC1093" s="187"/>
      <c r="VSD1093" s="187"/>
      <c r="VSE1093" s="187"/>
      <c r="VSF1093" s="187"/>
      <c r="VSG1093" s="187"/>
      <c r="VSH1093" s="187"/>
      <c r="VSI1093" s="187"/>
      <c r="VSJ1093" s="187"/>
      <c r="VSK1093" s="187"/>
      <c r="VSL1093" s="187"/>
      <c r="VSM1093" s="187"/>
      <c r="VSN1093" s="187"/>
      <c r="VSO1093" s="187"/>
      <c r="VSP1093" s="187"/>
      <c r="VSQ1093" s="187"/>
      <c r="VSR1093" s="187"/>
      <c r="VSS1093" s="187"/>
      <c r="VST1093" s="187"/>
      <c r="VSU1093" s="187"/>
      <c r="VSV1093" s="187"/>
      <c r="VSW1093" s="187"/>
      <c r="VSX1093" s="187"/>
      <c r="VSY1093" s="187"/>
      <c r="VSZ1093" s="187"/>
      <c r="VTA1093" s="187"/>
      <c r="VTB1093" s="187"/>
      <c r="VTC1093" s="187"/>
      <c r="VTD1093" s="187"/>
      <c r="VTE1093" s="187"/>
      <c r="VTF1093" s="187"/>
      <c r="VTG1093" s="187"/>
      <c r="VTH1093" s="187"/>
      <c r="VTI1093" s="187"/>
      <c r="VTJ1093" s="187"/>
      <c r="VTK1093" s="187"/>
      <c r="VTL1093" s="187"/>
      <c r="VTM1093" s="187"/>
      <c r="VTN1093" s="187"/>
      <c r="VTO1093" s="187"/>
      <c r="VTP1093" s="187"/>
      <c r="VTQ1093" s="187"/>
      <c r="VTR1093" s="187"/>
      <c r="VTS1093" s="187"/>
      <c r="VTT1093" s="187"/>
      <c r="VTU1093" s="187"/>
      <c r="VTV1093" s="187"/>
      <c r="VTW1093" s="187"/>
      <c r="VTX1093" s="187"/>
      <c r="VTY1093" s="187"/>
      <c r="VTZ1093" s="187"/>
      <c r="VUA1093" s="187"/>
      <c r="VUB1093" s="187"/>
      <c r="VUC1093" s="187"/>
      <c r="VUD1093" s="187"/>
      <c r="VUE1093" s="187"/>
      <c r="VUF1093" s="187"/>
      <c r="VUG1093" s="187"/>
      <c r="VUH1093" s="187"/>
      <c r="VUI1093" s="187"/>
      <c r="VUJ1093" s="187"/>
      <c r="VUK1093" s="187"/>
      <c r="VUL1093" s="187"/>
      <c r="VUM1093" s="187"/>
      <c r="VUN1093" s="187"/>
      <c r="VUO1093" s="187"/>
      <c r="VUP1093" s="187"/>
      <c r="VUQ1093" s="187"/>
      <c r="VUR1093" s="187"/>
      <c r="VUS1093" s="187"/>
      <c r="VUT1093" s="187"/>
      <c r="VUU1093" s="187"/>
      <c r="VUV1093" s="187"/>
      <c r="VUW1093" s="187"/>
      <c r="VUX1093" s="187"/>
      <c r="VUY1093" s="187"/>
      <c r="VUZ1093" s="187"/>
      <c r="VVA1093" s="187"/>
      <c r="VVB1093" s="187"/>
      <c r="VVC1093" s="187"/>
      <c r="VVD1093" s="187"/>
      <c r="VVE1093" s="187"/>
      <c r="VVF1093" s="187"/>
      <c r="VVG1093" s="187"/>
      <c r="VVH1093" s="187"/>
      <c r="VVI1093" s="187"/>
      <c r="VVJ1093" s="187"/>
      <c r="VVK1093" s="187"/>
      <c r="VVL1093" s="187"/>
      <c r="VVM1093" s="187"/>
      <c r="VVN1093" s="187"/>
      <c r="VVO1093" s="187"/>
      <c r="VVP1093" s="187"/>
      <c r="VVQ1093" s="187"/>
      <c r="VVR1093" s="187"/>
      <c r="VVS1093" s="187"/>
      <c r="VVT1093" s="187"/>
      <c r="VVU1093" s="187"/>
      <c r="VVV1093" s="187"/>
      <c r="VVW1093" s="187"/>
      <c r="VVX1093" s="187"/>
      <c r="VVY1093" s="187"/>
      <c r="VVZ1093" s="187"/>
      <c r="VWA1093" s="187"/>
      <c r="VWB1093" s="187"/>
      <c r="VWC1093" s="187"/>
      <c r="VWD1093" s="187"/>
      <c r="VWE1093" s="187"/>
      <c r="VWF1093" s="187"/>
      <c r="VWG1093" s="187"/>
      <c r="VWH1093" s="187"/>
      <c r="VWI1093" s="187"/>
      <c r="VWJ1093" s="187"/>
      <c r="VWK1093" s="187"/>
      <c r="VWL1093" s="187"/>
      <c r="VWM1093" s="187"/>
      <c r="VWN1093" s="187"/>
      <c r="VWO1093" s="187"/>
      <c r="VWP1093" s="187"/>
      <c r="VWQ1093" s="187"/>
      <c r="VWR1093" s="187"/>
      <c r="VWS1093" s="187"/>
      <c r="VWT1093" s="187"/>
      <c r="VWU1093" s="187"/>
      <c r="VWV1093" s="187"/>
      <c r="VWW1093" s="187"/>
      <c r="VWX1093" s="187"/>
      <c r="VWY1093" s="187"/>
      <c r="VWZ1093" s="187"/>
      <c r="VXA1093" s="187"/>
      <c r="VXB1093" s="187"/>
      <c r="VXC1093" s="187"/>
      <c r="VXD1093" s="187"/>
      <c r="VXE1093" s="187"/>
      <c r="VXF1093" s="187"/>
      <c r="VXG1093" s="187"/>
      <c r="VXH1093" s="187"/>
      <c r="VXI1093" s="187"/>
      <c r="VXJ1093" s="187"/>
      <c r="VXK1093" s="187"/>
      <c r="VXL1093" s="187"/>
      <c r="VXM1093" s="187"/>
      <c r="VXN1093" s="187"/>
      <c r="VXO1093" s="187"/>
      <c r="VXP1093" s="187"/>
      <c r="VXQ1093" s="187"/>
      <c r="VXR1093" s="187"/>
      <c r="VXS1093" s="187"/>
      <c r="VXT1093" s="187"/>
      <c r="VXU1093" s="187"/>
      <c r="VXV1093" s="187"/>
      <c r="VXW1093" s="187"/>
      <c r="VXX1093" s="187"/>
      <c r="VXY1093" s="187"/>
      <c r="VXZ1093" s="187"/>
      <c r="VYA1093" s="187"/>
      <c r="VYB1093" s="187"/>
      <c r="VYC1093" s="187"/>
      <c r="VYD1093" s="187"/>
      <c r="VYE1093" s="187"/>
      <c r="VYF1093" s="187"/>
      <c r="VYG1093" s="187"/>
      <c r="VYH1093" s="187"/>
      <c r="VYI1093" s="187"/>
      <c r="VYJ1093" s="187"/>
      <c r="VYK1093" s="187"/>
      <c r="VYL1093" s="187"/>
      <c r="VYM1093" s="187"/>
      <c r="VYN1093" s="187"/>
      <c r="VYO1093" s="187"/>
      <c r="VYP1093" s="187"/>
      <c r="VYQ1093" s="187"/>
      <c r="VYR1093" s="187"/>
      <c r="VYS1093" s="187"/>
      <c r="VYT1093" s="187"/>
      <c r="VYU1093" s="187"/>
      <c r="VYV1093" s="187"/>
      <c r="VYW1093" s="187"/>
      <c r="VYX1093" s="187"/>
      <c r="VYY1093" s="187"/>
      <c r="VYZ1093" s="187"/>
      <c r="VZA1093" s="187"/>
      <c r="VZB1093" s="187"/>
      <c r="VZC1093" s="187"/>
      <c r="VZD1093" s="187"/>
      <c r="VZE1093" s="187"/>
      <c r="VZF1093" s="187"/>
      <c r="VZG1093" s="187"/>
      <c r="VZH1093" s="187"/>
      <c r="VZI1093" s="187"/>
      <c r="VZJ1093" s="187"/>
      <c r="VZK1093" s="187"/>
      <c r="VZL1093" s="187"/>
      <c r="VZM1093" s="187"/>
      <c r="VZN1093" s="187"/>
      <c r="VZO1093" s="187"/>
      <c r="VZP1093" s="187"/>
      <c r="VZQ1093" s="187"/>
      <c r="VZR1093" s="187"/>
      <c r="VZS1093" s="187"/>
      <c r="VZT1093" s="187"/>
      <c r="VZU1093" s="187"/>
      <c r="VZV1093" s="187"/>
      <c r="VZW1093" s="187"/>
      <c r="VZX1093" s="187"/>
      <c r="VZY1093" s="187"/>
      <c r="VZZ1093" s="187"/>
      <c r="WAA1093" s="187"/>
      <c r="WAB1093" s="187"/>
      <c r="WAC1093" s="187"/>
      <c r="WAD1093" s="187"/>
      <c r="WAE1093" s="187"/>
      <c r="WAF1093" s="187"/>
      <c r="WAG1093" s="187"/>
      <c r="WAH1093" s="187"/>
      <c r="WAI1093" s="187"/>
      <c r="WAJ1093" s="187"/>
      <c r="WAK1093" s="187"/>
      <c r="WAL1093" s="187"/>
      <c r="WAM1093" s="187"/>
      <c r="WAN1093" s="187"/>
      <c r="WAO1093" s="187"/>
      <c r="WAP1093" s="187"/>
      <c r="WAQ1093" s="187"/>
      <c r="WAR1093" s="187"/>
      <c r="WAS1093" s="187"/>
      <c r="WAT1093" s="187"/>
      <c r="WAU1093" s="187"/>
      <c r="WAV1093" s="187"/>
      <c r="WAW1093" s="187"/>
      <c r="WAX1093" s="187"/>
      <c r="WAY1093" s="187"/>
      <c r="WAZ1093" s="187"/>
      <c r="WBA1093" s="187"/>
      <c r="WBB1093" s="187"/>
      <c r="WBC1093" s="187"/>
      <c r="WBD1093" s="187"/>
      <c r="WBE1093" s="187"/>
      <c r="WBF1093" s="187"/>
      <c r="WBG1093" s="187"/>
      <c r="WBH1093" s="187"/>
      <c r="WBI1093" s="187"/>
      <c r="WBJ1093" s="187"/>
      <c r="WBK1093" s="187"/>
      <c r="WBL1093" s="187"/>
      <c r="WBM1093" s="187"/>
      <c r="WBN1093" s="187"/>
      <c r="WBO1093" s="187"/>
      <c r="WBP1093" s="187"/>
      <c r="WBQ1093" s="187"/>
      <c r="WBR1093" s="187"/>
      <c r="WBS1093" s="187"/>
      <c r="WBT1093" s="187"/>
      <c r="WBU1093" s="187"/>
      <c r="WBV1093" s="187"/>
      <c r="WBW1093" s="187"/>
      <c r="WBX1093" s="187"/>
      <c r="WBY1093" s="187"/>
      <c r="WBZ1093" s="187"/>
      <c r="WCA1093" s="187"/>
      <c r="WCB1093" s="187"/>
      <c r="WCC1093" s="187"/>
      <c r="WCD1093" s="187"/>
      <c r="WCE1093" s="187"/>
      <c r="WCF1093" s="187"/>
      <c r="WCG1093" s="187"/>
      <c r="WCH1093" s="187"/>
      <c r="WCI1093" s="187"/>
      <c r="WCJ1093" s="187"/>
      <c r="WCK1093" s="187"/>
      <c r="WCL1093" s="187"/>
      <c r="WCM1093" s="187"/>
      <c r="WCN1093" s="187"/>
      <c r="WCO1093" s="187"/>
      <c r="WCP1093" s="187"/>
      <c r="WCQ1093" s="187"/>
      <c r="WCR1093" s="187"/>
      <c r="WCS1093" s="187"/>
      <c r="WCT1093" s="187"/>
      <c r="WCU1093" s="187"/>
      <c r="WCV1093" s="187"/>
      <c r="WCW1093" s="187"/>
      <c r="WCX1093" s="187"/>
      <c r="WCY1093" s="187"/>
      <c r="WCZ1093" s="187"/>
      <c r="WDA1093" s="187"/>
      <c r="WDB1093" s="187"/>
      <c r="WDC1093" s="187"/>
      <c r="WDD1093" s="187"/>
      <c r="WDE1093" s="187"/>
      <c r="WDF1093" s="187"/>
      <c r="WDG1093" s="187"/>
      <c r="WDH1093" s="187"/>
      <c r="WDI1093" s="187"/>
      <c r="WDJ1093" s="187"/>
      <c r="WDK1093" s="187"/>
      <c r="WDL1093" s="187"/>
      <c r="WDM1093" s="187"/>
      <c r="WDN1093" s="187"/>
      <c r="WDO1093" s="187"/>
      <c r="WDP1093" s="187"/>
      <c r="WDQ1093" s="187"/>
      <c r="WDR1093" s="187"/>
      <c r="WDS1093" s="187"/>
      <c r="WDT1093" s="187"/>
      <c r="WDU1093" s="187"/>
      <c r="WDV1093" s="187"/>
      <c r="WDW1093" s="187"/>
      <c r="WDX1093" s="187"/>
      <c r="WDY1093" s="187"/>
      <c r="WDZ1093" s="187"/>
      <c r="WEA1093" s="187"/>
      <c r="WEB1093" s="187"/>
      <c r="WEC1093" s="187"/>
      <c r="WED1093" s="187"/>
      <c r="WEE1093" s="187"/>
      <c r="WEF1093" s="187"/>
      <c r="WEG1093" s="187"/>
      <c r="WEH1093" s="187"/>
      <c r="WEI1093" s="187"/>
      <c r="WEJ1093" s="187"/>
      <c r="WEK1093" s="187"/>
      <c r="WEL1093" s="187"/>
      <c r="WEM1093" s="187"/>
      <c r="WEN1093" s="187"/>
      <c r="WEO1093" s="187"/>
      <c r="WEP1093" s="187"/>
      <c r="WEQ1093" s="187"/>
      <c r="WER1093" s="187"/>
      <c r="WES1093" s="187"/>
      <c r="WET1093" s="187"/>
      <c r="WEU1093" s="187"/>
      <c r="WEV1093" s="187"/>
      <c r="WEW1093" s="187"/>
      <c r="WEX1093" s="187"/>
      <c r="WEY1093" s="187"/>
      <c r="WEZ1093" s="187"/>
      <c r="WFA1093" s="187"/>
      <c r="WFB1093" s="187"/>
      <c r="WFC1093" s="187"/>
      <c r="WFD1093" s="187"/>
      <c r="WFE1093" s="187"/>
      <c r="WFF1093" s="187"/>
      <c r="WFG1093" s="187"/>
      <c r="WFH1093" s="187"/>
      <c r="WFI1093" s="187"/>
      <c r="WFJ1093" s="187"/>
      <c r="WFK1093" s="187"/>
      <c r="WFL1093" s="187"/>
      <c r="WFM1093" s="187"/>
      <c r="WFN1093" s="187"/>
      <c r="WFO1093" s="187"/>
      <c r="WFP1093" s="187"/>
      <c r="WFQ1093" s="187"/>
      <c r="WFR1093" s="187"/>
      <c r="WFS1093" s="187"/>
      <c r="WFT1093" s="187"/>
      <c r="WFU1093" s="187"/>
      <c r="WFV1093" s="187"/>
      <c r="WFW1093" s="187"/>
      <c r="WFX1093" s="187"/>
      <c r="WFY1093" s="187"/>
      <c r="WFZ1093" s="187"/>
      <c r="WGA1093" s="187"/>
      <c r="WGB1093" s="187"/>
      <c r="WGC1093" s="187"/>
      <c r="WGD1093" s="187"/>
      <c r="WGE1093" s="187"/>
      <c r="WGF1093" s="187"/>
      <c r="WGG1093" s="187"/>
      <c r="WGH1093" s="187"/>
      <c r="WGI1093" s="187"/>
      <c r="WGJ1093" s="187"/>
      <c r="WGK1093" s="187"/>
      <c r="WGL1093" s="187"/>
      <c r="WGM1093" s="187"/>
      <c r="WGN1093" s="187"/>
      <c r="WGO1093" s="187"/>
      <c r="WGP1093" s="187"/>
      <c r="WGQ1093" s="187"/>
      <c r="WGR1093" s="187"/>
      <c r="WGS1093" s="187"/>
      <c r="WGT1093" s="187"/>
      <c r="WGU1093" s="187"/>
      <c r="WGV1093" s="187"/>
      <c r="WGW1093" s="187"/>
      <c r="WGX1093" s="187"/>
      <c r="WGY1093" s="187"/>
      <c r="WGZ1093" s="187"/>
      <c r="WHA1093" s="187"/>
      <c r="WHB1093" s="187"/>
      <c r="WHC1093" s="187"/>
      <c r="WHD1093" s="187"/>
      <c r="WHE1093" s="187"/>
      <c r="WHF1093" s="187"/>
      <c r="WHG1093" s="187"/>
      <c r="WHH1093" s="187"/>
      <c r="WHI1093" s="187"/>
      <c r="WHJ1093" s="187"/>
      <c r="WHK1093" s="187"/>
      <c r="WHL1093" s="187"/>
      <c r="WHM1093" s="187"/>
      <c r="WHN1093" s="187"/>
      <c r="WHO1093" s="187"/>
      <c r="WHP1093" s="187"/>
      <c r="WHQ1093" s="187"/>
      <c r="WHR1093" s="187"/>
      <c r="WHS1093" s="187"/>
      <c r="WHT1093" s="187"/>
      <c r="WHU1093" s="187"/>
      <c r="WHV1093" s="187"/>
      <c r="WHW1093" s="187"/>
      <c r="WHX1093" s="187"/>
      <c r="WHY1093" s="187"/>
      <c r="WHZ1093" s="187"/>
      <c r="WIA1093" s="187"/>
      <c r="WIB1093" s="187"/>
      <c r="WIC1093" s="187"/>
      <c r="WID1093" s="187"/>
      <c r="WIE1093" s="187"/>
      <c r="WIF1093" s="187"/>
      <c r="WIG1093" s="187"/>
      <c r="WIH1093" s="187"/>
      <c r="WII1093" s="187"/>
      <c r="WIJ1093" s="187"/>
      <c r="WIK1093" s="187"/>
      <c r="WIL1093" s="187"/>
      <c r="WIM1093" s="187"/>
      <c r="WIN1093" s="187"/>
      <c r="WIO1093" s="187"/>
      <c r="WIP1093" s="187"/>
      <c r="WIQ1093" s="187"/>
      <c r="WIR1093" s="187"/>
      <c r="WIS1093" s="187"/>
      <c r="WIT1093" s="187"/>
      <c r="WIU1093" s="187"/>
      <c r="WIV1093" s="187"/>
      <c r="WIW1093" s="187"/>
      <c r="WIX1093" s="187"/>
      <c r="WIY1093" s="187"/>
      <c r="WIZ1093" s="187"/>
      <c r="WJA1093" s="187"/>
      <c r="WJB1093" s="187"/>
      <c r="WJC1093" s="187"/>
      <c r="WJD1093" s="187"/>
      <c r="WJE1093" s="187"/>
      <c r="WJF1093" s="187"/>
      <c r="WJG1093" s="187"/>
      <c r="WJH1093" s="187"/>
      <c r="WJI1093" s="187"/>
      <c r="WJJ1093" s="187"/>
      <c r="WJK1093" s="187"/>
      <c r="WJL1093" s="187"/>
      <c r="WJM1093" s="187"/>
      <c r="WJN1093" s="187"/>
      <c r="WJO1093" s="187"/>
      <c r="WJP1093" s="187"/>
      <c r="WJQ1093" s="187"/>
      <c r="WJR1093" s="187"/>
      <c r="WJS1093" s="187"/>
      <c r="WJT1093" s="187"/>
      <c r="WJU1093" s="187"/>
      <c r="WJV1093" s="187"/>
      <c r="WJW1093" s="187"/>
      <c r="WJX1093" s="187"/>
      <c r="WJY1093" s="187"/>
      <c r="WJZ1093" s="187"/>
      <c r="WKA1093" s="187"/>
      <c r="WKB1093" s="187"/>
      <c r="WKC1093" s="187"/>
      <c r="WKD1093" s="187"/>
      <c r="WKE1093" s="187"/>
      <c r="WKF1093" s="187"/>
      <c r="WKG1093" s="187"/>
      <c r="WKH1093" s="187"/>
      <c r="WKI1093" s="187"/>
      <c r="WKJ1093" s="187"/>
      <c r="WKK1093" s="187"/>
      <c r="WKL1093" s="187"/>
      <c r="WKM1093" s="187"/>
      <c r="WKN1093" s="187"/>
      <c r="WKO1093" s="187"/>
      <c r="WKP1093" s="187"/>
      <c r="WKQ1093" s="187"/>
      <c r="WKR1093" s="187"/>
      <c r="WKS1093" s="187"/>
      <c r="WKT1093" s="187"/>
      <c r="WKU1093" s="187"/>
      <c r="WKV1093" s="187"/>
      <c r="WKW1093" s="187"/>
      <c r="WKX1093" s="187"/>
      <c r="WKY1093" s="187"/>
      <c r="WKZ1093" s="187"/>
      <c r="WLA1093" s="187"/>
      <c r="WLB1093" s="187"/>
      <c r="WLC1093" s="187"/>
      <c r="WLD1093" s="187"/>
      <c r="WLE1093" s="187"/>
      <c r="WLF1093" s="187"/>
      <c r="WLG1093" s="187"/>
      <c r="WLH1093" s="187"/>
      <c r="WLI1093" s="187"/>
      <c r="WLJ1093" s="187"/>
      <c r="WLK1093" s="187"/>
      <c r="WLL1093" s="187"/>
      <c r="WLM1093" s="187"/>
      <c r="WLN1093" s="187"/>
      <c r="WLO1093" s="187"/>
      <c r="WLP1093" s="187"/>
      <c r="WLQ1093" s="187"/>
      <c r="WLR1093" s="187"/>
      <c r="WLS1093" s="187"/>
      <c r="WLT1093" s="187"/>
      <c r="WLU1093" s="187"/>
      <c r="WLV1093" s="187"/>
      <c r="WLW1093" s="187"/>
      <c r="WLX1093" s="187"/>
      <c r="WLY1093" s="187"/>
      <c r="WLZ1093" s="187"/>
      <c r="WMA1093" s="187"/>
      <c r="WMB1093" s="187"/>
      <c r="WMC1093" s="187"/>
      <c r="WMD1093" s="187"/>
      <c r="WME1093" s="187"/>
      <c r="WMF1093" s="187"/>
      <c r="WMG1093" s="187"/>
      <c r="WMH1093" s="187"/>
      <c r="WMI1093" s="187"/>
      <c r="WMJ1093" s="187"/>
      <c r="WMK1093" s="187"/>
      <c r="WML1093" s="187"/>
      <c r="WMM1093" s="187"/>
      <c r="WMN1093" s="187"/>
      <c r="WMO1093" s="187"/>
      <c r="WMP1093" s="187"/>
      <c r="WMQ1093" s="187"/>
      <c r="WMR1093" s="187"/>
      <c r="WMS1093" s="187"/>
      <c r="WMT1093" s="187"/>
      <c r="WMU1093" s="187"/>
      <c r="WMV1093" s="187"/>
      <c r="WMW1093" s="187"/>
      <c r="WMX1093" s="187"/>
      <c r="WMY1093" s="187"/>
      <c r="WMZ1093" s="187"/>
      <c r="WNA1093" s="187"/>
      <c r="WNB1093" s="187"/>
      <c r="WNC1093" s="187"/>
      <c r="WND1093" s="187"/>
      <c r="WNE1093" s="187"/>
      <c r="WNF1093" s="187"/>
      <c r="WNG1093" s="187"/>
      <c r="WNH1093" s="187"/>
      <c r="WNI1093" s="187"/>
      <c r="WNJ1093" s="187"/>
      <c r="WNK1093" s="187"/>
      <c r="WNL1093" s="187"/>
      <c r="WNM1093" s="187"/>
      <c r="WNN1093" s="187"/>
      <c r="WNO1093" s="187"/>
      <c r="WNP1093" s="187"/>
      <c r="WNQ1093" s="187"/>
      <c r="WNR1093" s="187"/>
      <c r="WNS1093" s="187"/>
      <c r="WNT1093" s="187"/>
      <c r="WNU1093" s="187"/>
      <c r="WNV1093" s="187"/>
      <c r="WNW1093" s="187"/>
      <c r="WNX1093" s="187"/>
      <c r="WNY1093" s="187"/>
      <c r="WNZ1093" s="187"/>
      <c r="WOA1093" s="187"/>
      <c r="WOB1093" s="187"/>
      <c r="WOC1093" s="187"/>
      <c r="WOD1093" s="187"/>
      <c r="WOE1093" s="187"/>
      <c r="WOF1093" s="187"/>
      <c r="WOG1093" s="187"/>
      <c r="WOH1093" s="187"/>
      <c r="WOI1093" s="187"/>
      <c r="WOJ1093" s="187"/>
      <c r="WOK1093" s="187"/>
      <c r="WOL1093" s="187"/>
      <c r="WOM1093" s="187"/>
      <c r="WON1093" s="187"/>
      <c r="WOO1093" s="187"/>
      <c r="WOP1093" s="187"/>
      <c r="WOQ1093" s="187"/>
      <c r="WOR1093" s="187"/>
      <c r="WOS1093" s="187"/>
      <c r="WOT1093" s="187"/>
      <c r="WOU1093" s="187"/>
      <c r="WOV1093" s="187"/>
      <c r="WOW1093" s="187"/>
      <c r="WOX1093" s="187"/>
      <c r="WOY1093" s="187"/>
      <c r="WOZ1093" s="187"/>
      <c r="WPA1093" s="187"/>
      <c r="WPB1093" s="187"/>
      <c r="WPC1093" s="187"/>
      <c r="WPD1093" s="187"/>
      <c r="WPE1093" s="187"/>
      <c r="WPF1093" s="187"/>
      <c r="WPG1093" s="187"/>
      <c r="WPH1093" s="187"/>
      <c r="WPI1093" s="187"/>
      <c r="WPJ1093" s="187"/>
      <c r="WPK1093" s="187"/>
      <c r="WPL1093" s="187"/>
      <c r="WPM1093" s="187"/>
      <c r="WPN1093" s="187"/>
      <c r="WPO1093" s="187"/>
      <c r="WPP1093" s="187"/>
      <c r="WPQ1093" s="187"/>
      <c r="WPR1093" s="187"/>
      <c r="WPS1093" s="187"/>
      <c r="WPT1093" s="187"/>
      <c r="WPU1093" s="187"/>
      <c r="WPV1093" s="187"/>
      <c r="WPW1093" s="187"/>
      <c r="WPX1093" s="187"/>
      <c r="WPY1093" s="187"/>
      <c r="WPZ1093" s="187"/>
      <c r="WQA1093" s="187"/>
      <c r="WQB1093" s="187"/>
      <c r="WQC1093" s="187"/>
      <c r="WQD1093" s="187"/>
      <c r="WQE1093" s="187"/>
      <c r="WQF1093" s="187"/>
      <c r="WQG1093" s="187"/>
      <c r="WQH1093" s="187"/>
      <c r="WQI1093" s="187"/>
      <c r="WQJ1093" s="187"/>
      <c r="WQK1093" s="187"/>
      <c r="WQL1093" s="187"/>
      <c r="WQM1093" s="187"/>
      <c r="WQN1093" s="187"/>
      <c r="WQO1093" s="187"/>
      <c r="WQP1093" s="187"/>
      <c r="WQQ1093" s="187"/>
      <c r="WQR1093" s="187"/>
      <c r="WQS1093" s="187"/>
      <c r="WQT1093" s="187"/>
      <c r="WQU1093" s="187"/>
      <c r="WQV1093" s="187"/>
      <c r="WQW1093" s="187"/>
      <c r="WQX1093" s="187"/>
      <c r="WQY1093" s="187"/>
      <c r="WQZ1093" s="187"/>
      <c r="WRA1093" s="187"/>
      <c r="WRB1093" s="187"/>
      <c r="WRC1093" s="187"/>
      <c r="WRD1093" s="187"/>
      <c r="WRE1093" s="187"/>
      <c r="WRF1093" s="187"/>
      <c r="WRG1093" s="187"/>
      <c r="WRH1093" s="187"/>
      <c r="WRI1093" s="187"/>
      <c r="WRJ1093" s="187"/>
      <c r="WRK1093" s="187"/>
      <c r="WRL1093" s="187"/>
      <c r="WRM1093" s="187"/>
      <c r="WRN1093" s="187"/>
      <c r="WRO1093" s="187"/>
      <c r="WRP1093" s="187"/>
      <c r="WRQ1093" s="187"/>
      <c r="WRR1093" s="187"/>
      <c r="WRS1093" s="187"/>
      <c r="WRT1093" s="187"/>
      <c r="WRU1093" s="187"/>
      <c r="WRV1093" s="187"/>
      <c r="WRW1093" s="187"/>
      <c r="WRX1093" s="187"/>
      <c r="WRY1093" s="187"/>
      <c r="WRZ1093" s="187"/>
      <c r="WSA1093" s="187"/>
      <c r="WSB1093" s="187"/>
      <c r="WSC1093" s="187"/>
      <c r="WSD1093" s="187"/>
      <c r="WSE1093" s="187"/>
      <c r="WSF1093" s="187"/>
      <c r="WSG1093" s="187"/>
      <c r="WSH1093" s="187"/>
      <c r="WSI1093" s="187"/>
      <c r="WSJ1093" s="187"/>
      <c r="WSK1093" s="187"/>
      <c r="WSL1093" s="187"/>
      <c r="WSM1093" s="187"/>
      <c r="WSN1093" s="187"/>
      <c r="WSO1093" s="187"/>
      <c r="WSP1093" s="187"/>
      <c r="WSQ1093" s="187"/>
      <c r="WSR1093" s="187"/>
      <c r="WSS1093" s="187"/>
      <c r="WST1093" s="187"/>
      <c r="WSU1093" s="187"/>
      <c r="WSV1093" s="187"/>
      <c r="WSW1093" s="187"/>
      <c r="WSX1093" s="187"/>
      <c r="WSY1093" s="187"/>
      <c r="WSZ1093" s="187"/>
      <c r="WTA1093" s="187"/>
      <c r="WTB1093" s="187"/>
      <c r="WTC1093" s="187"/>
      <c r="WTD1093" s="187"/>
      <c r="WTE1093" s="187"/>
      <c r="WTF1093" s="187"/>
      <c r="WTG1093" s="187"/>
      <c r="WTH1093" s="187"/>
      <c r="WTI1093" s="187"/>
      <c r="WTJ1093" s="187"/>
      <c r="WTK1093" s="187"/>
      <c r="WTL1093" s="187"/>
      <c r="WTM1093" s="187"/>
      <c r="WTN1093" s="187"/>
      <c r="WTO1093" s="187"/>
      <c r="WTP1093" s="187"/>
      <c r="WTQ1093" s="187"/>
      <c r="WTR1093" s="187"/>
      <c r="WTS1093" s="187"/>
      <c r="WTT1093" s="187"/>
      <c r="WTU1093" s="187"/>
      <c r="WTV1093" s="187"/>
      <c r="WTW1093" s="187"/>
      <c r="WTX1093" s="187"/>
      <c r="WTY1093" s="187"/>
      <c r="WTZ1093" s="187"/>
      <c r="WUA1093" s="187"/>
      <c r="WUB1093" s="187"/>
      <c r="WUC1093" s="187"/>
      <c r="WUD1093" s="187"/>
      <c r="WUE1093" s="187"/>
      <c r="WUF1093" s="187"/>
      <c r="WUG1093" s="187"/>
      <c r="WUH1093" s="187"/>
      <c r="WUI1093" s="187"/>
      <c r="WUJ1093" s="187"/>
      <c r="WUK1093" s="187"/>
      <c r="WUL1093" s="187"/>
      <c r="WUM1093" s="187"/>
      <c r="WUN1093" s="187"/>
      <c r="WUO1093" s="187"/>
      <c r="WUP1093" s="187"/>
      <c r="WUQ1093" s="187"/>
      <c r="WUR1093" s="187"/>
      <c r="WUS1093" s="187"/>
      <c r="WUT1093" s="187"/>
      <c r="WUU1093" s="187"/>
      <c r="WUV1093" s="187"/>
      <c r="WUW1093" s="187"/>
      <c r="WUX1093" s="187"/>
      <c r="WUY1093" s="187"/>
      <c r="WUZ1093" s="187"/>
      <c r="WVA1093" s="187"/>
      <c r="WVB1093" s="187"/>
      <c r="WVC1093" s="187"/>
      <c r="WVD1093" s="187"/>
      <c r="WVE1093" s="187"/>
      <c r="WVF1093" s="187"/>
      <c r="WVG1093" s="187"/>
      <c r="WVH1093" s="187"/>
      <c r="WVI1093" s="187"/>
      <c r="WVJ1093" s="187"/>
      <c r="WVK1093" s="187"/>
      <c r="WVL1093" s="187"/>
      <c r="WVM1093" s="187"/>
      <c r="WVN1093" s="187"/>
      <c r="WVO1093" s="187"/>
      <c r="WVP1093" s="187"/>
      <c r="WVQ1093" s="187"/>
      <c r="WVR1093" s="187"/>
      <c r="WVS1093" s="187"/>
      <c r="WVT1093" s="187"/>
      <c r="WVU1093" s="187"/>
      <c r="WVV1093" s="187"/>
      <c r="WVW1093" s="187"/>
      <c r="WVX1093" s="187"/>
      <c r="WVY1093" s="187"/>
      <c r="WVZ1093" s="187"/>
      <c r="WWA1093" s="187"/>
      <c r="WWB1093" s="187"/>
      <c r="WWC1093" s="187"/>
      <c r="WWD1093" s="187"/>
      <c r="WWE1093" s="187"/>
      <c r="WWF1093" s="187"/>
      <c r="WWG1093" s="187"/>
      <c r="WWH1093" s="187"/>
      <c r="WWI1093" s="187"/>
      <c r="WWJ1093" s="187"/>
      <c r="WWK1093" s="187"/>
      <c r="WWL1093" s="187"/>
      <c r="WWM1093" s="187"/>
      <c r="WWN1093" s="187"/>
      <c r="WWO1093" s="187"/>
      <c r="WWP1093" s="187"/>
      <c r="WWQ1093" s="187"/>
      <c r="WWR1093" s="187"/>
      <c r="WWS1093" s="187"/>
      <c r="WWT1093" s="187"/>
      <c r="WWU1093" s="187"/>
      <c r="WWV1093" s="187"/>
      <c r="WWW1093" s="187"/>
      <c r="WWX1093" s="187"/>
      <c r="WWY1093" s="187"/>
      <c r="WWZ1093" s="187"/>
      <c r="WXA1093" s="187"/>
      <c r="WXB1093" s="187"/>
      <c r="WXC1093" s="187"/>
      <c r="WXD1093" s="187"/>
      <c r="WXE1093" s="187"/>
      <c r="WXF1093" s="187"/>
      <c r="WXG1093" s="187"/>
      <c r="WXH1093" s="187"/>
      <c r="WXI1093" s="187"/>
      <c r="WXJ1093" s="187"/>
      <c r="WXK1093" s="187"/>
      <c r="WXL1093" s="187"/>
      <c r="WXM1093" s="187"/>
      <c r="WXN1093" s="187"/>
      <c r="WXO1093" s="187"/>
      <c r="WXP1093" s="187"/>
      <c r="WXQ1093" s="187"/>
      <c r="WXR1093" s="187"/>
      <c r="WXS1093" s="187"/>
      <c r="WXT1093" s="187"/>
      <c r="WXU1093" s="187"/>
      <c r="WXV1093" s="187"/>
      <c r="WXW1093" s="187"/>
      <c r="WXX1093" s="187"/>
      <c r="WXY1093" s="187"/>
      <c r="WXZ1093" s="187"/>
      <c r="WYA1093" s="187"/>
      <c r="WYB1093" s="187"/>
      <c r="WYC1093" s="187"/>
      <c r="WYD1093" s="187"/>
      <c r="WYE1093" s="187"/>
      <c r="WYF1093" s="187"/>
      <c r="WYG1093" s="187"/>
      <c r="WYH1093" s="187"/>
      <c r="WYI1093" s="187"/>
      <c r="WYJ1093" s="187"/>
      <c r="WYK1093" s="187"/>
      <c r="WYL1093" s="187"/>
      <c r="WYM1093" s="187"/>
      <c r="WYN1093" s="187"/>
      <c r="WYO1093" s="187"/>
      <c r="WYP1093" s="187"/>
      <c r="WYQ1093" s="187"/>
      <c r="WYR1093" s="187"/>
      <c r="WYS1093" s="187"/>
      <c r="WYT1093" s="187"/>
      <c r="WYU1093" s="187"/>
      <c r="WYV1093" s="187"/>
      <c r="WYW1093" s="187"/>
      <c r="WYX1093" s="187"/>
      <c r="WYY1093" s="187"/>
      <c r="WYZ1093" s="187"/>
      <c r="WZA1093" s="187"/>
      <c r="WZB1093" s="187"/>
      <c r="WZC1093" s="187"/>
      <c r="WZD1093" s="187"/>
      <c r="WZE1093" s="187"/>
      <c r="WZF1093" s="187"/>
      <c r="WZG1093" s="187"/>
      <c r="WZH1093" s="187"/>
      <c r="WZI1093" s="187"/>
      <c r="WZJ1093" s="187"/>
      <c r="WZK1093" s="187"/>
      <c r="WZL1093" s="187"/>
      <c r="WZM1093" s="187"/>
      <c r="WZN1093" s="187"/>
      <c r="WZO1093" s="187"/>
      <c r="WZP1093" s="187"/>
      <c r="WZQ1093" s="187"/>
      <c r="WZR1093" s="187"/>
      <c r="WZS1093" s="187"/>
      <c r="WZT1093" s="187"/>
      <c r="WZU1093" s="187"/>
      <c r="WZV1093" s="187"/>
      <c r="WZW1093" s="187"/>
      <c r="WZX1093" s="187"/>
      <c r="WZY1093" s="187"/>
      <c r="WZZ1093" s="187"/>
      <c r="XAA1093" s="187"/>
      <c r="XAB1093" s="187"/>
      <c r="XAC1093" s="187"/>
      <c r="XAD1093" s="187"/>
      <c r="XAE1093" s="187"/>
      <c r="XAF1093" s="187"/>
      <c r="XAG1093" s="187"/>
      <c r="XAH1093" s="187"/>
      <c r="XAI1093" s="187"/>
      <c r="XAJ1093" s="187"/>
      <c r="XAK1093" s="187"/>
      <c r="XAL1093" s="187"/>
      <c r="XAM1093" s="187"/>
      <c r="XAN1093" s="187"/>
      <c r="XAO1093" s="187"/>
      <c r="XAP1093" s="187"/>
      <c r="XAQ1093" s="187"/>
      <c r="XAR1093" s="187"/>
      <c r="XAS1093" s="187"/>
      <c r="XAT1093" s="187"/>
      <c r="XAU1093" s="187"/>
      <c r="XAV1093" s="187"/>
      <c r="XAW1093" s="187"/>
      <c r="XAX1093" s="187"/>
      <c r="XAY1093" s="187"/>
      <c r="XAZ1093" s="187"/>
      <c r="XBA1093" s="187"/>
      <c r="XBB1093" s="187"/>
      <c r="XBC1093" s="187"/>
      <c r="XBD1093" s="187"/>
      <c r="XBE1093" s="187"/>
      <c r="XBF1093" s="187"/>
      <c r="XBG1093" s="187"/>
      <c r="XBH1093" s="187"/>
      <c r="XBI1093" s="187"/>
      <c r="XBJ1093" s="187"/>
      <c r="XBK1093" s="187"/>
      <c r="XBL1093" s="187"/>
      <c r="XBM1093" s="187"/>
      <c r="XBN1093" s="187"/>
      <c r="XBO1093" s="187"/>
      <c r="XBP1093" s="187"/>
      <c r="XBQ1093" s="187"/>
      <c r="XBR1093" s="187"/>
      <c r="XBS1093" s="187"/>
      <c r="XBT1093" s="187"/>
      <c r="XBU1093" s="187"/>
      <c r="XBV1093" s="187"/>
      <c r="XBW1093" s="187"/>
      <c r="XBX1093" s="187"/>
      <c r="XBY1093" s="187"/>
      <c r="XBZ1093" s="187"/>
      <c r="XCA1093" s="187"/>
      <c r="XCB1093" s="187"/>
      <c r="XCC1093" s="187"/>
      <c r="XCD1093" s="187"/>
      <c r="XCE1093" s="187"/>
      <c r="XCF1093" s="187"/>
      <c r="XCG1093" s="187"/>
      <c r="XCH1093" s="187"/>
      <c r="XCI1093" s="187"/>
      <c r="XCJ1093" s="187"/>
      <c r="XCK1093" s="187"/>
      <c r="XCL1093" s="187"/>
      <c r="XCM1093" s="187"/>
      <c r="XCN1093" s="187"/>
      <c r="XCO1093" s="187"/>
      <c r="XCP1093" s="187"/>
      <c r="XCQ1093" s="187"/>
      <c r="XCR1093" s="187"/>
      <c r="XCS1093" s="187"/>
      <c r="XCT1093" s="187"/>
      <c r="XCU1093" s="187"/>
      <c r="XCV1093" s="187"/>
      <c r="XCW1093" s="187"/>
      <c r="XCX1093" s="187"/>
      <c r="XCY1093" s="187"/>
      <c r="XCZ1093" s="187"/>
      <c r="XDA1093" s="187"/>
      <c r="XDB1093" s="187"/>
      <c r="XDC1093" s="187"/>
      <c r="XDD1093" s="187"/>
      <c r="XDE1093" s="187"/>
      <c r="XDF1093" s="187"/>
      <c r="XDG1093" s="187"/>
      <c r="XDH1093" s="187"/>
      <c r="XDI1093" s="187"/>
      <c r="XDJ1093" s="187"/>
      <c r="XDK1093" s="187"/>
      <c r="XDL1093" s="187"/>
      <c r="XDM1093" s="187"/>
      <c r="XDN1093" s="187"/>
      <c r="XDO1093" s="187"/>
      <c r="XDP1093" s="187"/>
      <c r="XDQ1093" s="187"/>
      <c r="XDR1093" s="187"/>
      <c r="XDS1093" s="187"/>
      <c r="XDT1093" s="187"/>
      <c r="XDU1093" s="187"/>
      <c r="XDV1093" s="187"/>
      <c r="XDW1093" s="187"/>
      <c r="XDX1093" s="187"/>
      <c r="XDY1093" s="187"/>
      <c r="XDZ1093" s="187"/>
      <c r="XEA1093" s="187"/>
      <c r="XEB1093" s="187"/>
      <c r="XEC1093" s="187"/>
      <c r="XED1093" s="187"/>
      <c r="XEE1093" s="187"/>
      <c r="XEF1093" s="187"/>
      <c r="XEG1093" s="187"/>
      <c r="XEH1093" s="187"/>
      <c r="XEI1093" s="187"/>
      <c r="XEJ1093" s="187"/>
      <c r="XEK1093" s="187"/>
      <c r="XEL1093" s="187"/>
      <c r="XEM1093" s="187"/>
      <c r="XEN1093" s="187"/>
      <c r="XEO1093" s="187"/>
      <c r="XEP1093" s="187"/>
    </row>
    <row r="1094" spans="1:16370" s="188" customFormat="1" ht="24.95" customHeight="1" x14ac:dyDescent="0.2">
      <c r="A1094" s="175" t="str">
        <f>VLOOKUP(B1094,'[2]CCTP lot 1 liste batiment'!B:C,2,FALSE)</f>
        <v>LOT 1</v>
      </c>
      <c r="B1094" s="175" t="s">
        <v>2450</v>
      </c>
      <c r="C1094" s="175" t="s">
        <v>2451</v>
      </c>
      <c r="D1094" s="176" t="str">
        <f>VLOOKUP(E1094,'[2]Synthèse Familles'!B:C,2,FALSE)</f>
        <v>1B - Distribution chaud</v>
      </c>
      <c r="E1094" s="176" t="s">
        <v>161</v>
      </c>
      <c r="F1094" s="173" t="s">
        <v>2458</v>
      </c>
      <c r="G1094" s="177">
        <v>2</v>
      </c>
      <c r="H1094" s="173" t="str">
        <f>VLOOKUP(E1094,'BPU- Missions M2 et M3'!B:C,2,FALSE)</f>
        <v>Inclus</v>
      </c>
      <c r="I1094" s="173" t="str">
        <f>IF(H1094="inclus","-",VLOOKUP(H1094,'BPU- Missions M2 et M3'!C:D,2,FALSE)*G1094)</f>
        <v>-</v>
      </c>
      <c r="J1094" s="173"/>
      <c r="K1094" s="176" t="s">
        <v>412</v>
      </c>
      <c r="L1094" s="176" t="s">
        <v>2459</v>
      </c>
      <c r="M1094" s="176">
        <v>4170231</v>
      </c>
      <c r="N1094" s="176"/>
      <c r="O1094" s="176"/>
      <c r="P1094" s="176"/>
      <c r="Q1094" s="176"/>
      <c r="R1094" s="173"/>
      <c r="S1094" s="173"/>
      <c r="T1094" s="175" t="s">
        <v>320</v>
      </c>
      <c r="U1094" s="178" t="s">
        <v>480</v>
      </c>
      <c r="V1094" s="187" t="str">
        <f>VLOOKUP(B1094,'DPF - Montant M2 M3 par site'!A:A,1,FALSE)</f>
        <v>K04</v>
      </c>
      <c r="X1094" s="187"/>
      <c r="Y1094" s="187"/>
      <c r="Z1094" s="187"/>
      <c r="AA1094" s="189"/>
      <c r="AB1094" s="187"/>
      <c r="AC1094" s="187"/>
      <c r="AD1094" s="187"/>
      <c r="AE1094" s="187"/>
      <c r="AF1094" s="187"/>
      <c r="AG1094" s="187"/>
      <c r="AH1094" s="187"/>
      <c r="AI1094" s="187"/>
      <c r="AJ1094" s="187"/>
      <c r="AK1094" s="187"/>
      <c r="AL1094" s="187"/>
      <c r="AM1094" s="187"/>
      <c r="AN1094" s="187"/>
      <c r="AO1094" s="187"/>
      <c r="AP1094" s="187"/>
      <c r="AQ1094" s="187"/>
      <c r="AR1094" s="187"/>
      <c r="AS1094" s="187"/>
      <c r="AT1094" s="187"/>
      <c r="AU1094" s="187"/>
      <c r="AV1094" s="187"/>
      <c r="AW1094" s="187"/>
      <c r="AX1094" s="187"/>
      <c r="AY1094" s="187"/>
      <c r="AZ1094" s="187"/>
      <c r="BA1094" s="187"/>
      <c r="BB1094" s="187"/>
      <c r="BC1094" s="187"/>
      <c r="BD1094" s="187"/>
      <c r="BE1094" s="187"/>
      <c r="BF1094" s="187"/>
      <c r="BG1094" s="187"/>
      <c r="BH1094" s="187"/>
      <c r="BI1094" s="187"/>
      <c r="BJ1094" s="187"/>
      <c r="BK1094" s="187"/>
      <c r="BL1094" s="187"/>
      <c r="BM1094" s="187"/>
      <c r="BN1094" s="187"/>
      <c r="BO1094" s="187"/>
      <c r="BP1094" s="187"/>
      <c r="BQ1094" s="187"/>
      <c r="BR1094" s="187"/>
      <c r="BS1094" s="187"/>
      <c r="BT1094" s="187"/>
      <c r="BU1094" s="187"/>
      <c r="BV1094" s="187"/>
      <c r="BW1094" s="187"/>
      <c r="BX1094" s="187"/>
      <c r="BY1094" s="187"/>
      <c r="BZ1094" s="187"/>
      <c r="CA1094" s="187"/>
      <c r="CB1094" s="187"/>
      <c r="CC1094" s="187"/>
      <c r="CD1094" s="187"/>
      <c r="CE1094" s="187"/>
      <c r="CF1094" s="187"/>
      <c r="CG1094" s="187"/>
      <c r="CH1094" s="187"/>
      <c r="CI1094" s="187"/>
      <c r="CJ1094" s="187"/>
      <c r="CK1094" s="187"/>
      <c r="CL1094" s="187"/>
      <c r="CM1094" s="187"/>
      <c r="CN1094" s="187"/>
      <c r="CO1094" s="187"/>
      <c r="CP1094" s="187"/>
      <c r="CQ1094" s="187"/>
      <c r="CR1094" s="187"/>
      <c r="CS1094" s="187"/>
      <c r="CT1094" s="187"/>
      <c r="CU1094" s="187"/>
      <c r="CV1094" s="187"/>
      <c r="CW1094" s="187"/>
      <c r="CX1094" s="187"/>
      <c r="CY1094" s="187"/>
      <c r="CZ1094" s="187"/>
      <c r="DA1094" s="187"/>
      <c r="DB1094" s="187"/>
      <c r="DC1094" s="187"/>
      <c r="DD1094" s="187"/>
      <c r="DE1094" s="187"/>
      <c r="DF1094" s="187"/>
      <c r="DG1094" s="187"/>
      <c r="DH1094" s="187"/>
      <c r="DI1094" s="187"/>
      <c r="DJ1094" s="187"/>
      <c r="DK1094" s="187"/>
      <c r="DL1094" s="187"/>
      <c r="DM1094" s="187"/>
      <c r="DN1094" s="187"/>
      <c r="DO1094" s="187"/>
      <c r="DP1094" s="187"/>
      <c r="DQ1094" s="187"/>
      <c r="DR1094" s="187"/>
      <c r="DS1094" s="187"/>
      <c r="DT1094" s="187"/>
      <c r="DU1094" s="187"/>
      <c r="DV1094" s="187"/>
      <c r="DW1094" s="187"/>
      <c r="DX1094" s="187"/>
      <c r="DY1094" s="187"/>
      <c r="DZ1094" s="187"/>
      <c r="EA1094" s="187"/>
      <c r="EB1094" s="187"/>
      <c r="EC1094" s="187"/>
      <c r="ED1094" s="187"/>
      <c r="EE1094" s="187"/>
      <c r="EF1094" s="187"/>
      <c r="EG1094" s="187"/>
      <c r="EH1094" s="187"/>
      <c r="EI1094" s="187"/>
      <c r="EJ1094" s="187"/>
      <c r="EK1094" s="187"/>
      <c r="EL1094" s="187"/>
      <c r="EM1094" s="187"/>
      <c r="EN1094" s="187"/>
      <c r="EO1094" s="187"/>
      <c r="EP1094" s="187"/>
      <c r="EQ1094" s="187"/>
      <c r="ER1094" s="187"/>
      <c r="ES1094" s="187"/>
      <c r="ET1094" s="187"/>
      <c r="EU1094" s="187"/>
      <c r="EV1094" s="187"/>
      <c r="EW1094" s="187"/>
      <c r="EX1094" s="187"/>
      <c r="EY1094" s="187"/>
      <c r="EZ1094" s="187"/>
      <c r="FA1094" s="187"/>
      <c r="FB1094" s="187"/>
      <c r="FC1094" s="187"/>
      <c r="FD1094" s="187"/>
      <c r="FE1094" s="187"/>
      <c r="FF1094" s="187"/>
      <c r="FG1094" s="187"/>
      <c r="FH1094" s="187"/>
      <c r="FI1094" s="187"/>
      <c r="FJ1094" s="187"/>
      <c r="FK1094" s="187"/>
      <c r="FL1094" s="187"/>
      <c r="FM1094" s="187"/>
      <c r="FN1094" s="187"/>
      <c r="FO1094" s="187"/>
      <c r="FP1094" s="187"/>
      <c r="FQ1094" s="187"/>
      <c r="FR1094" s="187"/>
      <c r="FS1094" s="187"/>
      <c r="FT1094" s="187"/>
      <c r="FU1094" s="187"/>
      <c r="FV1094" s="187"/>
      <c r="FW1094" s="187"/>
      <c r="FX1094" s="187"/>
      <c r="FY1094" s="187"/>
      <c r="FZ1094" s="187"/>
      <c r="GA1094" s="187"/>
      <c r="GB1094" s="187"/>
      <c r="GC1094" s="187"/>
      <c r="GD1094" s="187"/>
      <c r="GE1094" s="187"/>
      <c r="GF1094" s="187"/>
      <c r="GG1094" s="187"/>
      <c r="GH1094" s="187"/>
      <c r="GI1094" s="187"/>
      <c r="GJ1094" s="187"/>
      <c r="GK1094" s="187"/>
      <c r="GL1094" s="187"/>
      <c r="GM1094" s="187"/>
      <c r="GN1094" s="187"/>
      <c r="GO1094" s="187"/>
      <c r="GP1094" s="187"/>
      <c r="GQ1094" s="187"/>
      <c r="GR1094" s="187"/>
      <c r="GS1094" s="187"/>
      <c r="GT1094" s="187"/>
      <c r="GU1094" s="187"/>
      <c r="GV1094" s="187"/>
      <c r="GW1094" s="187"/>
      <c r="GX1094" s="187"/>
      <c r="GY1094" s="187"/>
      <c r="GZ1094" s="187"/>
      <c r="HA1094" s="187"/>
      <c r="HB1094" s="187"/>
      <c r="HC1094" s="187"/>
      <c r="HD1094" s="187"/>
      <c r="HE1094" s="187"/>
      <c r="HF1094" s="187"/>
      <c r="HG1094" s="187"/>
      <c r="HH1094" s="187"/>
      <c r="HI1094" s="187"/>
      <c r="HJ1094" s="187"/>
      <c r="HK1094" s="187"/>
      <c r="HL1094" s="187"/>
      <c r="HM1094" s="187"/>
      <c r="HN1094" s="187"/>
      <c r="HO1094" s="187"/>
      <c r="HP1094" s="187"/>
      <c r="HQ1094" s="187"/>
      <c r="HR1094" s="187"/>
      <c r="HS1094" s="187"/>
      <c r="HT1094" s="187"/>
      <c r="HU1094" s="187"/>
      <c r="HV1094" s="187"/>
      <c r="HW1094" s="187"/>
      <c r="HX1094" s="187"/>
      <c r="HY1094" s="187"/>
      <c r="HZ1094" s="187"/>
      <c r="IA1094" s="187"/>
      <c r="IB1094" s="187"/>
      <c r="IC1094" s="187"/>
      <c r="ID1094" s="187"/>
      <c r="IE1094" s="187"/>
      <c r="IF1094" s="187"/>
      <c r="IG1094" s="187"/>
      <c r="IH1094" s="187"/>
      <c r="II1094" s="187"/>
      <c r="IJ1094" s="187"/>
      <c r="IK1094" s="187"/>
      <c r="IL1094" s="187"/>
      <c r="IM1094" s="187"/>
      <c r="IN1094" s="187"/>
      <c r="IO1094" s="187"/>
      <c r="IP1094" s="187"/>
      <c r="IQ1094" s="187"/>
      <c r="IR1094" s="187"/>
      <c r="IS1094" s="187"/>
      <c r="IT1094" s="187"/>
      <c r="IU1094" s="187"/>
      <c r="IV1094" s="187"/>
      <c r="IW1094" s="187"/>
      <c r="IX1094" s="187"/>
      <c r="IY1094" s="187"/>
      <c r="IZ1094" s="187"/>
      <c r="JA1094" s="187"/>
      <c r="JB1094" s="187"/>
      <c r="JC1094" s="187"/>
      <c r="JD1094" s="187"/>
      <c r="JE1094" s="187"/>
      <c r="JF1094" s="187"/>
      <c r="JG1094" s="187"/>
      <c r="JH1094" s="187"/>
      <c r="JI1094" s="187"/>
      <c r="JJ1094" s="187"/>
      <c r="JK1094" s="187"/>
      <c r="JL1094" s="187"/>
      <c r="JM1094" s="187"/>
      <c r="JN1094" s="187"/>
      <c r="JO1094" s="187"/>
      <c r="JP1094" s="187"/>
      <c r="JQ1094" s="187"/>
      <c r="JR1094" s="187"/>
      <c r="JS1094" s="187"/>
      <c r="JT1094" s="187"/>
      <c r="JU1094" s="187"/>
      <c r="JV1094" s="187"/>
      <c r="JW1094" s="187"/>
      <c r="JX1094" s="187"/>
      <c r="JY1094" s="187"/>
      <c r="JZ1094" s="187"/>
      <c r="KA1094" s="187"/>
      <c r="KB1094" s="187"/>
      <c r="KC1094" s="187"/>
      <c r="KD1094" s="187"/>
      <c r="KE1094" s="187"/>
      <c r="KF1094" s="187"/>
      <c r="KG1094" s="187"/>
      <c r="KH1094" s="187"/>
      <c r="KI1094" s="187"/>
      <c r="KJ1094" s="187"/>
      <c r="KK1094" s="187"/>
      <c r="KL1094" s="187"/>
      <c r="KM1094" s="187"/>
      <c r="KN1094" s="187"/>
      <c r="KO1094" s="187"/>
      <c r="KP1094" s="187"/>
      <c r="KQ1094" s="187"/>
      <c r="KR1094" s="187"/>
      <c r="KS1094" s="187"/>
      <c r="KT1094" s="187"/>
      <c r="KU1094" s="187"/>
      <c r="KV1094" s="187"/>
      <c r="KW1094" s="187"/>
      <c r="KX1094" s="187"/>
      <c r="KY1094" s="187"/>
      <c r="KZ1094" s="187"/>
      <c r="LA1094" s="187"/>
      <c r="LB1094" s="187"/>
      <c r="LC1094" s="187"/>
      <c r="LD1094" s="187"/>
      <c r="LE1094" s="187"/>
      <c r="LF1094" s="187"/>
      <c r="LG1094" s="187"/>
      <c r="LH1094" s="187"/>
      <c r="LI1094" s="187"/>
      <c r="LJ1094" s="187"/>
      <c r="LK1094" s="187"/>
      <c r="LL1094" s="187"/>
      <c r="LM1094" s="187"/>
      <c r="LN1094" s="187"/>
      <c r="LO1094" s="187"/>
      <c r="LP1094" s="187"/>
      <c r="LQ1094" s="187"/>
      <c r="LR1094" s="187"/>
      <c r="LS1094" s="187"/>
      <c r="LT1094" s="187"/>
      <c r="LU1094" s="187"/>
      <c r="LV1094" s="187"/>
      <c r="LW1094" s="187"/>
      <c r="LX1094" s="187"/>
      <c r="LY1094" s="187"/>
      <c r="LZ1094" s="187"/>
      <c r="MA1094" s="187"/>
      <c r="MB1094" s="187"/>
      <c r="MC1094" s="187"/>
      <c r="MD1094" s="187"/>
      <c r="ME1094" s="187"/>
      <c r="MF1094" s="187"/>
      <c r="MG1094" s="187"/>
      <c r="MH1094" s="187"/>
      <c r="MI1094" s="187"/>
      <c r="MJ1094" s="187"/>
      <c r="MK1094" s="187"/>
      <c r="ML1094" s="187"/>
      <c r="MM1094" s="187"/>
      <c r="MN1094" s="187"/>
      <c r="MO1094" s="187"/>
      <c r="MP1094" s="187"/>
      <c r="MQ1094" s="187"/>
      <c r="MR1094" s="187"/>
      <c r="MS1094" s="187"/>
      <c r="MT1094" s="187"/>
      <c r="MU1094" s="187"/>
      <c r="MV1094" s="187"/>
      <c r="MW1094" s="187"/>
      <c r="MX1094" s="187"/>
      <c r="MY1094" s="187"/>
      <c r="MZ1094" s="187"/>
      <c r="NA1094" s="187"/>
      <c r="NB1094" s="187"/>
      <c r="NC1094" s="187"/>
      <c r="ND1094" s="187"/>
      <c r="NE1094" s="187"/>
      <c r="NF1094" s="187"/>
      <c r="NG1094" s="187"/>
      <c r="NH1094" s="187"/>
      <c r="NI1094" s="187"/>
      <c r="NJ1094" s="187"/>
      <c r="NK1094" s="187"/>
      <c r="NL1094" s="187"/>
      <c r="NM1094" s="187"/>
      <c r="NN1094" s="187"/>
      <c r="NO1094" s="187"/>
      <c r="NP1094" s="187"/>
      <c r="NQ1094" s="187"/>
      <c r="NR1094" s="187"/>
      <c r="NS1094" s="187"/>
      <c r="NT1094" s="187"/>
      <c r="NU1094" s="187"/>
      <c r="NV1094" s="187"/>
      <c r="NW1094" s="187"/>
      <c r="NX1094" s="187"/>
      <c r="NY1094" s="187"/>
      <c r="NZ1094" s="187"/>
      <c r="OA1094" s="187"/>
      <c r="OB1094" s="187"/>
      <c r="OC1094" s="187"/>
      <c r="OD1094" s="187"/>
      <c r="OE1094" s="187"/>
      <c r="OF1094" s="187"/>
      <c r="OG1094" s="187"/>
      <c r="OH1094" s="187"/>
      <c r="OI1094" s="187"/>
      <c r="OJ1094" s="187"/>
      <c r="OK1094" s="187"/>
      <c r="OL1094" s="187"/>
      <c r="OM1094" s="187"/>
      <c r="ON1094" s="187"/>
      <c r="OO1094" s="187"/>
      <c r="OP1094" s="187"/>
      <c r="OQ1094" s="187"/>
      <c r="OR1094" s="187"/>
      <c r="OS1094" s="187"/>
      <c r="OT1094" s="187"/>
      <c r="OU1094" s="187"/>
      <c r="OV1094" s="187"/>
      <c r="OW1094" s="187"/>
      <c r="OX1094" s="187"/>
      <c r="OY1094" s="187"/>
      <c r="OZ1094" s="187"/>
      <c r="PA1094" s="187"/>
      <c r="PB1094" s="187"/>
      <c r="PC1094" s="187"/>
      <c r="PD1094" s="187"/>
      <c r="PE1094" s="187"/>
      <c r="PF1094" s="187"/>
      <c r="PG1094" s="187"/>
      <c r="PH1094" s="187"/>
      <c r="PI1094" s="187"/>
      <c r="PJ1094" s="187"/>
      <c r="PK1094" s="187"/>
      <c r="PL1094" s="187"/>
      <c r="PM1094" s="187"/>
      <c r="PN1094" s="187"/>
      <c r="PO1094" s="187"/>
      <c r="PP1094" s="187"/>
      <c r="PQ1094" s="187"/>
      <c r="PR1094" s="187"/>
      <c r="PS1094" s="187"/>
      <c r="PT1094" s="187"/>
      <c r="PU1094" s="187"/>
      <c r="PV1094" s="187"/>
      <c r="PW1094" s="187"/>
      <c r="PX1094" s="187"/>
      <c r="PY1094" s="187"/>
      <c r="PZ1094" s="187"/>
      <c r="QA1094" s="187"/>
      <c r="QB1094" s="187"/>
      <c r="QC1094" s="187"/>
      <c r="QD1094" s="187"/>
      <c r="QE1094" s="187"/>
      <c r="QF1094" s="187"/>
      <c r="QG1094" s="187"/>
      <c r="QH1094" s="187"/>
      <c r="QI1094" s="187"/>
      <c r="QJ1094" s="187"/>
      <c r="QK1094" s="187"/>
      <c r="QL1094" s="187"/>
      <c r="QM1094" s="187"/>
      <c r="QN1094" s="187"/>
      <c r="QO1094" s="187"/>
      <c r="QP1094" s="187"/>
      <c r="QQ1094" s="187"/>
      <c r="QR1094" s="187"/>
      <c r="QS1094" s="187"/>
      <c r="QT1094" s="187"/>
      <c r="QU1094" s="187"/>
      <c r="QV1094" s="187"/>
      <c r="QW1094" s="187"/>
      <c r="QX1094" s="187"/>
      <c r="QY1094" s="187"/>
      <c r="QZ1094" s="187"/>
      <c r="RA1094" s="187"/>
      <c r="RB1094" s="187"/>
      <c r="RC1094" s="187"/>
      <c r="RD1094" s="187"/>
      <c r="RE1094" s="187"/>
      <c r="RF1094" s="187"/>
      <c r="RG1094" s="187"/>
      <c r="RH1094" s="187"/>
      <c r="RI1094" s="187"/>
      <c r="RJ1094" s="187"/>
      <c r="RK1094" s="187"/>
      <c r="RL1094" s="187"/>
      <c r="RM1094" s="187"/>
      <c r="RN1094" s="187"/>
      <c r="RO1094" s="187"/>
      <c r="RP1094" s="187"/>
      <c r="RQ1094" s="187"/>
      <c r="RR1094" s="187"/>
      <c r="RS1094" s="187"/>
      <c r="RT1094" s="187"/>
      <c r="RU1094" s="187"/>
      <c r="RV1094" s="187"/>
      <c r="RW1094" s="187"/>
      <c r="RX1094" s="187"/>
      <c r="RY1094" s="187"/>
      <c r="RZ1094" s="187"/>
      <c r="SA1094" s="187"/>
      <c r="SB1094" s="187"/>
      <c r="SC1094" s="187"/>
      <c r="SD1094" s="187"/>
      <c r="SE1094" s="187"/>
      <c r="SF1094" s="187"/>
      <c r="SG1094" s="187"/>
      <c r="SH1094" s="187"/>
      <c r="SI1094" s="187"/>
      <c r="SJ1094" s="187"/>
      <c r="SK1094" s="187"/>
      <c r="SL1094" s="187"/>
      <c r="SM1094" s="187"/>
      <c r="SN1094" s="187"/>
      <c r="SO1094" s="187"/>
      <c r="SP1094" s="187"/>
      <c r="SQ1094" s="187"/>
      <c r="SR1094" s="187"/>
      <c r="SS1094" s="187"/>
      <c r="ST1094" s="187"/>
      <c r="SU1094" s="187"/>
      <c r="SV1094" s="187"/>
      <c r="SW1094" s="187"/>
      <c r="SX1094" s="187"/>
      <c r="SY1094" s="187"/>
      <c r="SZ1094" s="187"/>
      <c r="TA1094" s="187"/>
      <c r="TB1094" s="187"/>
      <c r="TC1094" s="187"/>
      <c r="TD1094" s="187"/>
      <c r="TE1094" s="187"/>
      <c r="TF1094" s="187"/>
      <c r="TG1094" s="187"/>
      <c r="TH1094" s="187"/>
      <c r="TI1094" s="187"/>
      <c r="TJ1094" s="187"/>
      <c r="TK1094" s="187"/>
      <c r="TL1094" s="187"/>
      <c r="TM1094" s="187"/>
      <c r="TN1094" s="187"/>
      <c r="TO1094" s="187"/>
      <c r="TP1094" s="187"/>
      <c r="TQ1094" s="187"/>
      <c r="TR1094" s="187"/>
      <c r="TS1094" s="187"/>
      <c r="TT1094" s="187"/>
      <c r="TU1094" s="187"/>
      <c r="TV1094" s="187"/>
      <c r="TW1094" s="187"/>
      <c r="TX1094" s="187"/>
      <c r="TY1094" s="187"/>
      <c r="TZ1094" s="187"/>
      <c r="UA1094" s="187"/>
      <c r="UB1094" s="187"/>
      <c r="UC1094" s="187"/>
      <c r="UD1094" s="187"/>
      <c r="UE1094" s="187"/>
      <c r="UF1094" s="187"/>
      <c r="UG1094" s="187"/>
      <c r="UH1094" s="187"/>
      <c r="UI1094" s="187"/>
      <c r="UJ1094" s="187"/>
      <c r="UK1094" s="187"/>
      <c r="UL1094" s="187"/>
      <c r="UM1094" s="187"/>
      <c r="UN1094" s="187"/>
      <c r="UO1094" s="187"/>
      <c r="UP1094" s="187"/>
      <c r="UQ1094" s="187"/>
      <c r="UR1094" s="187"/>
      <c r="US1094" s="187"/>
      <c r="UT1094" s="187"/>
      <c r="UU1094" s="187"/>
      <c r="UV1094" s="187"/>
      <c r="UW1094" s="187"/>
      <c r="UX1094" s="187"/>
      <c r="UY1094" s="187"/>
      <c r="UZ1094" s="187"/>
      <c r="VA1094" s="187"/>
      <c r="VB1094" s="187"/>
      <c r="VC1094" s="187"/>
      <c r="VD1094" s="187"/>
      <c r="VE1094" s="187"/>
      <c r="VF1094" s="187"/>
      <c r="VG1094" s="187"/>
      <c r="VH1094" s="187"/>
      <c r="VI1094" s="187"/>
      <c r="VJ1094" s="187"/>
      <c r="VK1094" s="187"/>
      <c r="VL1094" s="187"/>
      <c r="VM1094" s="187"/>
      <c r="VN1094" s="187"/>
      <c r="VO1094" s="187"/>
      <c r="VP1094" s="187"/>
      <c r="VQ1094" s="187"/>
      <c r="VR1094" s="187"/>
      <c r="VS1094" s="187"/>
      <c r="VT1094" s="187"/>
      <c r="VU1094" s="187"/>
      <c r="VV1094" s="187"/>
      <c r="VW1094" s="187"/>
      <c r="VX1094" s="187"/>
      <c r="VY1094" s="187"/>
      <c r="VZ1094" s="187"/>
      <c r="WA1094" s="187"/>
      <c r="WB1094" s="187"/>
      <c r="WC1094" s="187"/>
      <c r="WD1094" s="187"/>
      <c r="WE1094" s="187"/>
      <c r="WF1094" s="187"/>
      <c r="WG1094" s="187"/>
      <c r="WH1094" s="187"/>
      <c r="WI1094" s="187"/>
      <c r="WJ1094" s="187"/>
      <c r="WK1094" s="187"/>
      <c r="WL1094" s="187"/>
      <c r="WM1094" s="187"/>
      <c r="WN1094" s="187"/>
      <c r="WO1094" s="187"/>
      <c r="WP1094" s="187"/>
      <c r="WQ1094" s="187"/>
      <c r="WR1094" s="187"/>
      <c r="WS1094" s="187"/>
      <c r="WT1094" s="187"/>
      <c r="WU1094" s="187"/>
      <c r="WV1094" s="187"/>
      <c r="WW1094" s="187"/>
      <c r="WX1094" s="187"/>
      <c r="WY1094" s="187"/>
      <c r="WZ1094" s="187"/>
      <c r="XA1094" s="187"/>
      <c r="XB1094" s="187"/>
      <c r="XC1094" s="187"/>
      <c r="XD1094" s="187"/>
      <c r="XE1094" s="187"/>
      <c r="XF1094" s="187"/>
      <c r="XG1094" s="187"/>
      <c r="XH1094" s="187"/>
      <c r="XI1094" s="187"/>
      <c r="XJ1094" s="187"/>
      <c r="XK1094" s="187"/>
      <c r="XL1094" s="187"/>
      <c r="XM1094" s="187"/>
      <c r="XN1094" s="187"/>
      <c r="XO1094" s="187"/>
      <c r="XP1094" s="187"/>
      <c r="XQ1094" s="187"/>
      <c r="XR1094" s="187"/>
      <c r="XS1094" s="187"/>
      <c r="XT1094" s="187"/>
      <c r="XU1094" s="187"/>
      <c r="XV1094" s="187"/>
      <c r="XW1094" s="187"/>
      <c r="XX1094" s="187"/>
      <c r="XY1094" s="187"/>
      <c r="XZ1094" s="187"/>
      <c r="YA1094" s="187"/>
      <c r="YB1094" s="187"/>
      <c r="YC1094" s="187"/>
      <c r="YD1094" s="187"/>
      <c r="YE1094" s="187"/>
      <c r="YF1094" s="187"/>
      <c r="YG1094" s="187"/>
      <c r="YH1094" s="187"/>
      <c r="YI1094" s="187"/>
      <c r="YJ1094" s="187"/>
      <c r="YK1094" s="187"/>
      <c r="YL1094" s="187"/>
      <c r="YM1094" s="187"/>
      <c r="YN1094" s="187"/>
      <c r="YO1094" s="187"/>
      <c r="YP1094" s="187"/>
      <c r="YQ1094" s="187"/>
      <c r="YR1094" s="187"/>
      <c r="YS1094" s="187"/>
      <c r="YT1094" s="187"/>
      <c r="YU1094" s="187"/>
      <c r="YV1094" s="187"/>
      <c r="YW1094" s="187"/>
      <c r="YX1094" s="187"/>
      <c r="YY1094" s="187"/>
      <c r="YZ1094" s="187"/>
      <c r="ZA1094" s="187"/>
      <c r="ZB1094" s="187"/>
      <c r="ZC1094" s="187"/>
      <c r="ZD1094" s="187"/>
      <c r="ZE1094" s="187"/>
      <c r="ZF1094" s="187"/>
      <c r="ZG1094" s="187"/>
      <c r="ZH1094" s="187"/>
      <c r="ZI1094" s="187"/>
      <c r="ZJ1094" s="187"/>
      <c r="ZK1094" s="187"/>
      <c r="ZL1094" s="187"/>
      <c r="ZM1094" s="187"/>
      <c r="ZN1094" s="187"/>
      <c r="ZO1094" s="187"/>
      <c r="ZP1094" s="187"/>
      <c r="ZQ1094" s="187"/>
      <c r="ZR1094" s="187"/>
      <c r="ZS1094" s="187"/>
      <c r="ZT1094" s="187"/>
      <c r="ZU1094" s="187"/>
      <c r="ZV1094" s="187"/>
      <c r="ZW1094" s="187"/>
      <c r="ZX1094" s="187"/>
      <c r="ZY1094" s="187"/>
      <c r="ZZ1094" s="187"/>
      <c r="AAA1094" s="187"/>
      <c r="AAB1094" s="187"/>
      <c r="AAC1094" s="187"/>
      <c r="AAD1094" s="187"/>
      <c r="AAE1094" s="187"/>
      <c r="AAF1094" s="187"/>
      <c r="AAG1094" s="187"/>
      <c r="AAH1094" s="187"/>
      <c r="AAI1094" s="187"/>
      <c r="AAJ1094" s="187"/>
      <c r="AAK1094" s="187"/>
      <c r="AAL1094" s="187"/>
      <c r="AAM1094" s="187"/>
      <c r="AAN1094" s="187"/>
      <c r="AAO1094" s="187"/>
      <c r="AAP1094" s="187"/>
      <c r="AAQ1094" s="187"/>
      <c r="AAR1094" s="187"/>
      <c r="AAS1094" s="187"/>
      <c r="AAT1094" s="187"/>
      <c r="AAU1094" s="187"/>
      <c r="AAV1094" s="187"/>
      <c r="AAW1094" s="187"/>
      <c r="AAX1094" s="187"/>
      <c r="AAY1094" s="187"/>
      <c r="AAZ1094" s="187"/>
      <c r="ABA1094" s="187"/>
      <c r="ABB1094" s="187"/>
      <c r="ABC1094" s="187"/>
      <c r="ABD1094" s="187"/>
      <c r="ABE1094" s="187"/>
      <c r="ABF1094" s="187"/>
      <c r="ABG1094" s="187"/>
      <c r="ABH1094" s="187"/>
      <c r="ABI1094" s="187"/>
      <c r="ABJ1094" s="187"/>
      <c r="ABK1094" s="187"/>
      <c r="ABL1094" s="187"/>
      <c r="ABM1094" s="187"/>
      <c r="ABN1094" s="187"/>
      <c r="ABO1094" s="187"/>
      <c r="ABP1094" s="187"/>
      <c r="ABQ1094" s="187"/>
      <c r="ABR1094" s="187"/>
      <c r="ABS1094" s="187"/>
      <c r="ABT1094" s="187"/>
      <c r="ABU1094" s="187"/>
      <c r="ABV1094" s="187"/>
      <c r="ABW1094" s="187"/>
      <c r="ABX1094" s="187"/>
      <c r="ABY1094" s="187"/>
      <c r="ABZ1094" s="187"/>
      <c r="ACA1094" s="187"/>
      <c r="ACB1094" s="187"/>
      <c r="ACC1094" s="187"/>
      <c r="ACD1094" s="187"/>
      <c r="ACE1094" s="187"/>
      <c r="ACF1094" s="187"/>
      <c r="ACG1094" s="187"/>
      <c r="ACH1094" s="187"/>
      <c r="ACI1094" s="187"/>
      <c r="ACJ1094" s="187"/>
      <c r="ACK1094" s="187"/>
      <c r="ACL1094" s="187"/>
      <c r="ACM1094" s="187"/>
      <c r="ACN1094" s="187"/>
      <c r="ACO1094" s="187"/>
      <c r="ACP1094" s="187"/>
      <c r="ACQ1094" s="187"/>
      <c r="ACR1094" s="187"/>
      <c r="ACS1094" s="187"/>
      <c r="ACT1094" s="187"/>
      <c r="ACU1094" s="187"/>
      <c r="ACV1094" s="187"/>
      <c r="ACW1094" s="187"/>
      <c r="ACX1094" s="187"/>
      <c r="ACY1094" s="187"/>
      <c r="ACZ1094" s="187"/>
      <c r="ADA1094" s="187"/>
      <c r="ADB1094" s="187"/>
      <c r="ADC1094" s="187"/>
      <c r="ADD1094" s="187"/>
      <c r="ADE1094" s="187"/>
      <c r="ADF1094" s="187"/>
      <c r="ADG1094" s="187"/>
      <c r="ADH1094" s="187"/>
      <c r="ADI1094" s="187"/>
      <c r="ADJ1094" s="187"/>
      <c r="ADK1094" s="187"/>
      <c r="ADL1094" s="187"/>
      <c r="ADM1094" s="187"/>
      <c r="ADN1094" s="187"/>
      <c r="ADO1094" s="187"/>
      <c r="ADP1094" s="187"/>
      <c r="ADQ1094" s="187"/>
      <c r="ADR1094" s="187"/>
      <c r="ADS1094" s="187"/>
      <c r="ADT1094" s="187"/>
      <c r="ADU1094" s="187"/>
      <c r="ADV1094" s="187"/>
      <c r="ADW1094" s="187"/>
      <c r="ADX1094" s="187"/>
      <c r="ADY1094" s="187"/>
      <c r="ADZ1094" s="187"/>
      <c r="AEA1094" s="187"/>
      <c r="AEB1094" s="187"/>
      <c r="AEC1094" s="187"/>
      <c r="AED1094" s="187"/>
      <c r="AEE1094" s="187"/>
      <c r="AEF1094" s="187"/>
      <c r="AEG1094" s="187"/>
      <c r="AEH1094" s="187"/>
      <c r="AEI1094" s="187"/>
      <c r="AEJ1094" s="187"/>
      <c r="AEK1094" s="187"/>
      <c r="AEL1094" s="187"/>
      <c r="AEM1094" s="187"/>
      <c r="AEN1094" s="187"/>
      <c r="AEO1094" s="187"/>
      <c r="AEP1094" s="187"/>
      <c r="AEQ1094" s="187"/>
      <c r="AER1094" s="187"/>
      <c r="AES1094" s="187"/>
      <c r="AET1094" s="187"/>
      <c r="AEU1094" s="187"/>
      <c r="AEV1094" s="187"/>
      <c r="AEW1094" s="187"/>
      <c r="AEX1094" s="187"/>
      <c r="AEY1094" s="187"/>
      <c r="AEZ1094" s="187"/>
      <c r="AFA1094" s="187"/>
      <c r="AFB1094" s="187"/>
      <c r="AFC1094" s="187"/>
      <c r="AFD1094" s="187"/>
      <c r="AFE1094" s="187"/>
      <c r="AFF1094" s="187"/>
      <c r="AFG1094" s="187"/>
      <c r="AFH1094" s="187"/>
      <c r="AFI1094" s="187"/>
      <c r="AFJ1094" s="187"/>
      <c r="AFK1094" s="187"/>
      <c r="AFL1094" s="187"/>
      <c r="AFM1094" s="187"/>
      <c r="AFN1094" s="187"/>
      <c r="AFO1094" s="187"/>
      <c r="AFP1094" s="187"/>
      <c r="AFQ1094" s="187"/>
      <c r="AFR1094" s="187"/>
      <c r="AFS1094" s="187"/>
      <c r="AFT1094" s="187"/>
      <c r="AFU1094" s="187"/>
      <c r="AFV1094" s="187"/>
      <c r="AFW1094" s="187"/>
      <c r="AFX1094" s="187"/>
      <c r="AFY1094" s="187"/>
      <c r="AFZ1094" s="187"/>
      <c r="AGA1094" s="187"/>
      <c r="AGB1094" s="187"/>
      <c r="AGC1094" s="187"/>
      <c r="AGD1094" s="187"/>
      <c r="AGE1094" s="187"/>
      <c r="AGF1094" s="187"/>
      <c r="AGG1094" s="187"/>
      <c r="AGH1094" s="187"/>
      <c r="AGI1094" s="187"/>
      <c r="AGJ1094" s="187"/>
      <c r="AGK1094" s="187"/>
      <c r="AGL1094" s="187"/>
      <c r="AGM1094" s="187"/>
      <c r="AGN1094" s="187"/>
      <c r="AGO1094" s="187"/>
      <c r="AGP1094" s="187"/>
      <c r="AGQ1094" s="187"/>
      <c r="AGR1094" s="187"/>
      <c r="AGS1094" s="187"/>
      <c r="AGT1094" s="187"/>
      <c r="AGU1094" s="187"/>
      <c r="AGV1094" s="187"/>
      <c r="AGW1094" s="187"/>
      <c r="AGX1094" s="187"/>
      <c r="AGY1094" s="187"/>
      <c r="AGZ1094" s="187"/>
      <c r="AHA1094" s="187"/>
      <c r="AHB1094" s="187"/>
      <c r="AHC1094" s="187"/>
      <c r="AHD1094" s="187"/>
      <c r="AHE1094" s="187"/>
      <c r="AHF1094" s="187"/>
      <c r="AHG1094" s="187"/>
      <c r="AHH1094" s="187"/>
      <c r="AHI1094" s="187"/>
      <c r="AHJ1094" s="187"/>
      <c r="AHK1094" s="187"/>
      <c r="AHL1094" s="187"/>
      <c r="AHM1094" s="187"/>
      <c r="AHN1094" s="187"/>
      <c r="AHO1094" s="187"/>
      <c r="AHP1094" s="187"/>
      <c r="AHQ1094" s="187"/>
      <c r="AHR1094" s="187"/>
      <c r="AHS1094" s="187"/>
      <c r="AHT1094" s="187"/>
      <c r="AHU1094" s="187"/>
      <c r="AHV1094" s="187"/>
      <c r="AHW1094" s="187"/>
      <c r="AHX1094" s="187"/>
      <c r="AHY1094" s="187"/>
      <c r="AHZ1094" s="187"/>
      <c r="AIA1094" s="187"/>
      <c r="AIB1094" s="187"/>
      <c r="AIC1094" s="187"/>
      <c r="AID1094" s="187"/>
      <c r="AIE1094" s="187"/>
      <c r="AIF1094" s="187"/>
      <c r="AIG1094" s="187"/>
      <c r="AIH1094" s="187"/>
      <c r="AII1094" s="187"/>
      <c r="AIJ1094" s="187"/>
      <c r="AIK1094" s="187"/>
      <c r="AIL1094" s="187"/>
      <c r="AIM1094" s="187"/>
      <c r="AIN1094" s="187"/>
      <c r="AIO1094" s="187"/>
      <c r="AIP1094" s="187"/>
      <c r="AIQ1094" s="187"/>
      <c r="AIR1094" s="187"/>
      <c r="AIS1094" s="187"/>
      <c r="AIT1094" s="187"/>
      <c r="AIU1094" s="187"/>
      <c r="AIV1094" s="187"/>
      <c r="AIW1094" s="187"/>
      <c r="AIX1094" s="187"/>
      <c r="AIY1094" s="187"/>
      <c r="AIZ1094" s="187"/>
      <c r="AJA1094" s="187"/>
      <c r="AJB1094" s="187"/>
      <c r="AJC1094" s="187"/>
      <c r="AJD1094" s="187"/>
      <c r="AJE1094" s="187"/>
      <c r="AJF1094" s="187"/>
      <c r="AJG1094" s="187"/>
      <c r="AJH1094" s="187"/>
      <c r="AJI1094" s="187"/>
      <c r="AJJ1094" s="187"/>
      <c r="AJK1094" s="187"/>
      <c r="AJL1094" s="187"/>
      <c r="AJM1094" s="187"/>
      <c r="AJN1094" s="187"/>
      <c r="AJO1094" s="187"/>
      <c r="AJP1094" s="187"/>
      <c r="AJQ1094" s="187"/>
      <c r="AJR1094" s="187"/>
      <c r="AJS1094" s="187"/>
      <c r="AJT1094" s="187"/>
      <c r="AJU1094" s="187"/>
      <c r="AJV1094" s="187"/>
      <c r="AJW1094" s="187"/>
      <c r="AJX1094" s="187"/>
      <c r="AJY1094" s="187"/>
      <c r="AJZ1094" s="187"/>
      <c r="AKA1094" s="187"/>
      <c r="AKB1094" s="187"/>
      <c r="AKC1094" s="187"/>
      <c r="AKD1094" s="187"/>
      <c r="AKE1094" s="187"/>
      <c r="AKF1094" s="187"/>
      <c r="AKG1094" s="187"/>
      <c r="AKH1094" s="187"/>
      <c r="AKI1094" s="187"/>
      <c r="AKJ1094" s="187"/>
      <c r="AKK1094" s="187"/>
      <c r="AKL1094" s="187"/>
      <c r="AKM1094" s="187"/>
      <c r="AKN1094" s="187"/>
      <c r="AKO1094" s="187"/>
      <c r="AKP1094" s="187"/>
      <c r="AKQ1094" s="187"/>
      <c r="AKR1094" s="187"/>
      <c r="AKS1094" s="187"/>
      <c r="AKT1094" s="187"/>
      <c r="AKU1094" s="187"/>
      <c r="AKV1094" s="187"/>
      <c r="AKW1094" s="187"/>
      <c r="AKX1094" s="187"/>
      <c r="AKY1094" s="187"/>
      <c r="AKZ1094" s="187"/>
      <c r="ALA1094" s="187"/>
      <c r="ALB1094" s="187"/>
      <c r="ALC1094" s="187"/>
      <c r="ALD1094" s="187"/>
      <c r="ALE1094" s="187"/>
      <c r="ALF1094" s="187"/>
      <c r="ALG1094" s="187"/>
      <c r="ALH1094" s="187"/>
      <c r="ALI1094" s="187"/>
      <c r="ALJ1094" s="187"/>
      <c r="ALK1094" s="187"/>
      <c r="ALL1094" s="187"/>
      <c r="ALM1094" s="187"/>
      <c r="ALN1094" s="187"/>
      <c r="ALO1094" s="187"/>
      <c r="ALP1094" s="187"/>
      <c r="ALQ1094" s="187"/>
      <c r="ALR1094" s="187"/>
      <c r="ALS1094" s="187"/>
      <c r="ALT1094" s="187"/>
      <c r="ALU1094" s="187"/>
      <c r="ALV1094" s="187"/>
      <c r="ALW1094" s="187"/>
      <c r="ALX1094" s="187"/>
      <c r="ALY1094" s="187"/>
      <c r="ALZ1094" s="187"/>
      <c r="AMA1094" s="187"/>
      <c r="AMB1094" s="187"/>
      <c r="AMC1094" s="187"/>
      <c r="AMD1094" s="187"/>
      <c r="AME1094" s="187"/>
      <c r="AMF1094" s="187"/>
      <c r="AMG1094" s="187"/>
      <c r="AMH1094" s="187"/>
      <c r="AMI1094" s="187"/>
      <c r="AMJ1094" s="187"/>
      <c r="AMK1094" s="187"/>
      <c r="AML1094" s="187"/>
      <c r="AMM1094" s="187"/>
      <c r="AMN1094" s="187"/>
      <c r="AMO1094" s="187"/>
      <c r="AMP1094" s="187"/>
      <c r="AMQ1094" s="187"/>
      <c r="AMR1094" s="187"/>
      <c r="AMS1094" s="187"/>
      <c r="AMT1094" s="187"/>
      <c r="AMU1094" s="187"/>
      <c r="AMV1094" s="187"/>
      <c r="AMW1094" s="187"/>
      <c r="AMX1094" s="187"/>
      <c r="AMY1094" s="187"/>
      <c r="AMZ1094" s="187"/>
      <c r="ANA1094" s="187"/>
      <c r="ANB1094" s="187"/>
      <c r="ANC1094" s="187"/>
      <c r="AND1094" s="187"/>
      <c r="ANE1094" s="187"/>
      <c r="ANF1094" s="187"/>
      <c r="ANG1094" s="187"/>
      <c r="ANH1094" s="187"/>
      <c r="ANI1094" s="187"/>
      <c r="ANJ1094" s="187"/>
      <c r="ANK1094" s="187"/>
      <c r="ANL1094" s="187"/>
      <c r="ANM1094" s="187"/>
      <c r="ANN1094" s="187"/>
      <c r="ANO1094" s="187"/>
      <c r="ANP1094" s="187"/>
      <c r="ANQ1094" s="187"/>
      <c r="ANR1094" s="187"/>
      <c r="ANS1094" s="187"/>
      <c r="ANT1094" s="187"/>
      <c r="ANU1094" s="187"/>
      <c r="ANV1094" s="187"/>
      <c r="ANW1094" s="187"/>
      <c r="ANX1094" s="187"/>
      <c r="ANY1094" s="187"/>
      <c r="ANZ1094" s="187"/>
      <c r="AOA1094" s="187"/>
      <c r="AOB1094" s="187"/>
      <c r="AOC1094" s="187"/>
      <c r="AOD1094" s="187"/>
      <c r="AOE1094" s="187"/>
      <c r="AOF1094" s="187"/>
      <c r="AOG1094" s="187"/>
      <c r="AOH1094" s="187"/>
      <c r="AOI1094" s="187"/>
      <c r="AOJ1094" s="187"/>
      <c r="AOK1094" s="187"/>
      <c r="AOL1094" s="187"/>
      <c r="AOM1094" s="187"/>
      <c r="AON1094" s="187"/>
      <c r="AOO1094" s="187"/>
      <c r="AOP1094" s="187"/>
      <c r="AOQ1094" s="187"/>
      <c r="AOR1094" s="187"/>
      <c r="AOS1094" s="187"/>
      <c r="AOT1094" s="187"/>
      <c r="AOU1094" s="187"/>
      <c r="AOV1094" s="187"/>
      <c r="AOW1094" s="187"/>
      <c r="AOX1094" s="187"/>
      <c r="AOY1094" s="187"/>
      <c r="AOZ1094" s="187"/>
      <c r="APA1094" s="187"/>
      <c r="APB1094" s="187"/>
      <c r="APC1094" s="187"/>
      <c r="APD1094" s="187"/>
      <c r="APE1094" s="187"/>
      <c r="APF1094" s="187"/>
      <c r="APG1094" s="187"/>
      <c r="APH1094" s="187"/>
      <c r="API1094" s="187"/>
      <c r="APJ1094" s="187"/>
      <c r="APK1094" s="187"/>
      <c r="APL1094" s="187"/>
      <c r="APM1094" s="187"/>
      <c r="APN1094" s="187"/>
      <c r="APO1094" s="187"/>
      <c r="APP1094" s="187"/>
      <c r="APQ1094" s="187"/>
      <c r="APR1094" s="187"/>
      <c r="APS1094" s="187"/>
      <c r="APT1094" s="187"/>
      <c r="APU1094" s="187"/>
      <c r="APV1094" s="187"/>
      <c r="APW1094" s="187"/>
      <c r="APX1094" s="187"/>
      <c r="APY1094" s="187"/>
      <c r="APZ1094" s="187"/>
      <c r="AQA1094" s="187"/>
      <c r="AQB1094" s="187"/>
      <c r="AQC1094" s="187"/>
      <c r="AQD1094" s="187"/>
      <c r="AQE1094" s="187"/>
      <c r="AQF1094" s="187"/>
      <c r="AQG1094" s="187"/>
      <c r="AQH1094" s="187"/>
      <c r="AQI1094" s="187"/>
      <c r="AQJ1094" s="187"/>
      <c r="AQK1094" s="187"/>
      <c r="AQL1094" s="187"/>
      <c r="AQM1094" s="187"/>
      <c r="AQN1094" s="187"/>
      <c r="AQO1094" s="187"/>
      <c r="AQP1094" s="187"/>
      <c r="AQQ1094" s="187"/>
      <c r="AQR1094" s="187"/>
      <c r="AQS1094" s="187"/>
      <c r="AQT1094" s="187"/>
      <c r="AQU1094" s="187"/>
      <c r="AQV1094" s="187"/>
      <c r="AQW1094" s="187"/>
      <c r="AQX1094" s="187"/>
      <c r="AQY1094" s="187"/>
      <c r="AQZ1094" s="187"/>
      <c r="ARA1094" s="187"/>
      <c r="ARB1094" s="187"/>
      <c r="ARC1094" s="187"/>
      <c r="ARD1094" s="187"/>
      <c r="ARE1094" s="187"/>
      <c r="ARF1094" s="187"/>
      <c r="ARG1094" s="187"/>
      <c r="ARH1094" s="187"/>
      <c r="ARI1094" s="187"/>
      <c r="ARJ1094" s="187"/>
      <c r="ARK1094" s="187"/>
      <c r="ARL1094" s="187"/>
      <c r="ARM1094" s="187"/>
      <c r="ARN1094" s="187"/>
      <c r="ARO1094" s="187"/>
      <c r="ARP1094" s="187"/>
      <c r="ARQ1094" s="187"/>
      <c r="ARR1094" s="187"/>
      <c r="ARS1094" s="187"/>
      <c r="ART1094" s="187"/>
      <c r="ARU1094" s="187"/>
      <c r="ARV1094" s="187"/>
      <c r="ARW1094" s="187"/>
      <c r="ARX1094" s="187"/>
      <c r="ARY1094" s="187"/>
      <c r="ARZ1094" s="187"/>
      <c r="ASA1094" s="187"/>
      <c r="ASB1094" s="187"/>
      <c r="ASC1094" s="187"/>
      <c r="ASD1094" s="187"/>
      <c r="ASE1094" s="187"/>
      <c r="ASF1094" s="187"/>
      <c r="ASG1094" s="187"/>
      <c r="ASH1094" s="187"/>
      <c r="ASI1094" s="187"/>
      <c r="ASJ1094" s="187"/>
      <c r="ASK1094" s="187"/>
      <c r="ASL1094" s="187"/>
      <c r="ASM1094" s="187"/>
      <c r="ASN1094" s="187"/>
      <c r="ASO1094" s="187"/>
      <c r="ASP1094" s="187"/>
      <c r="ASQ1094" s="187"/>
      <c r="ASR1094" s="187"/>
      <c r="ASS1094" s="187"/>
      <c r="AST1094" s="187"/>
      <c r="ASU1094" s="187"/>
      <c r="ASV1094" s="187"/>
      <c r="ASW1094" s="187"/>
      <c r="ASX1094" s="187"/>
      <c r="ASY1094" s="187"/>
      <c r="ASZ1094" s="187"/>
      <c r="ATA1094" s="187"/>
      <c r="ATB1094" s="187"/>
      <c r="ATC1094" s="187"/>
      <c r="ATD1094" s="187"/>
      <c r="ATE1094" s="187"/>
      <c r="ATF1094" s="187"/>
      <c r="ATG1094" s="187"/>
      <c r="ATH1094" s="187"/>
      <c r="ATI1094" s="187"/>
      <c r="ATJ1094" s="187"/>
      <c r="ATK1094" s="187"/>
      <c r="ATL1094" s="187"/>
      <c r="ATM1094" s="187"/>
      <c r="ATN1094" s="187"/>
      <c r="ATO1094" s="187"/>
      <c r="ATP1094" s="187"/>
      <c r="ATQ1094" s="187"/>
      <c r="ATR1094" s="187"/>
      <c r="ATS1094" s="187"/>
      <c r="ATT1094" s="187"/>
      <c r="ATU1094" s="187"/>
      <c r="ATV1094" s="187"/>
      <c r="ATW1094" s="187"/>
      <c r="ATX1094" s="187"/>
      <c r="ATY1094" s="187"/>
      <c r="ATZ1094" s="187"/>
      <c r="AUA1094" s="187"/>
      <c r="AUB1094" s="187"/>
      <c r="AUC1094" s="187"/>
      <c r="AUD1094" s="187"/>
      <c r="AUE1094" s="187"/>
      <c r="AUF1094" s="187"/>
      <c r="AUG1094" s="187"/>
      <c r="AUH1094" s="187"/>
      <c r="AUI1094" s="187"/>
      <c r="AUJ1094" s="187"/>
      <c r="AUK1094" s="187"/>
      <c r="AUL1094" s="187"/>
      <c r="AUM1094" s="187"/>
      <c r="AUN1094" s="187"/>
      <c r="AUO1094" s="187"/>
      <c r="AUP1094" s="187"/>
      <c r="AUQ1094" s="187"/>
      <c r="AUR1094" s="187"/>
      <c r="AUS1094" s="187"/>
      <c r="AUT1094" s="187"/>
      <c r="AUU1094" s="187"/>
      <c r="AUV1094" s="187"/>
      <c r="AUW1094" s="187"/>
      <c r="AUX1094" s="187"/>
      <c r="AUY1094" s="187"/>
      <c r="AUZ1094" s="187"/>
      <c r="AVA1094" s="187"/>
      <c r="AVB1094" s="187"/>
      <c r="AVC1094" s="187"/>
      <c r="AVD1094" s="187"/>
      <c r="AVE1094" s="187"/>
      <c r="AVF1094" s="187"/>
      <c r="AVG1094" s="187"/>
      <c r="AVH1094" s="187"/>
      <c r="AVI1094" s="187"/>
      <c r="AVJ1094" s="187"/>
      <c r="AVK1094" s="187"/>
      <c r="AVL1094" s="187"/>
      <c r="AVM1094" s="187"/>
      <c r="AVN1094" s="187"/>
      <c r="AVO1094" s="187"/>
      <c r="AVP1094" s="187"/>
      <c r="AVQ1094" s="187"/>
      <c r="AVR1094" s="187"/>
      <c r="AVS1094" s="187"/>
      <c r="AVT1094" s="187"/>
      <c r="AVU1094" s="187"/>
      <c r="AVV1094" s="187"/>
      <c r="AVW1094" s="187"/>
      <c r="AVX1094" s="187"/>
      <c r="AVY1094" s="187"/>
      <c r="AVZ1094" s="187"/>
      <c r="AWA1094" s="187"/>
      <c r="AWB1094" s="187"/>
      <c r="AWC1094" s="187"/>
      <c r="AWD1094" s="187"/>
      <c r="AWE1094" s="187"/>
      <c r="AWF1094" s="187"/>
      <c r="AWG1094" s="187"/>
      <c r="AWH1094" s="187"/>
      <c r="AWI1094" s="187"/>
      <c r="AWJ1094" s="187"/>
      <c r="AWK1094" s="187"/>
      <c r="AWL1094" s="187"/>
      <c r="AWM1094" s="187"/>
      <c r="AWN1094" s="187"/>
      <c r="AWO1094" s="187"/>
      <c r="AWP1094" s="187"/>
      <c r="AWQ1094" s="187"/>
      <c r="AWR1094" s="187"/>
      <c r="AWS1094" s="187"/>
      <c r="AWT1094" s="187"/>
      <c r="AWU1094" s="187"/>
      <c r="AWV1094" s="187"/>
      <c r="AWW1094" s="187"/>
      <c r="AWX1094" s="187"/>
      <c r="AWY1094" s="187"/>
      <c r="AWZ1094" s="187"/>
      <c r="AXA1094" s="187"/>
      <c r="AXB1094" s="187"/>
      <c r="AXC1094" s="187"/>
      <c r="AXD1094" s="187"/>
      <c r="AXE1094" s="187"/>
      <c r="AXF1094" s="187"/>
      <c r="AXG1094" s="187"/>
      <c r="AXH1094" s="187"/>
      <c r="AXI1094" s="187"/>
      <c r="AXJ1094" s="187"/>
      <c r="AXK1094" s="187"/>
      <c r="AXL1094" s="187"/>
      <c r="AXM1094" s="187"/>
      <c r="AXN1094" s="187"/>
      <c r="AXO1094" s="187"/>
      <c r="AXP1094" s="187"/>
      <c r="AXQ1094" s="187"/>
      <c r="AXR1094" s="187"/>
      <c r="AXS1094" s="187"/>
      <c r="AXT1094" s="187"/>
      <c r="AXU1094" s="187"/>
      <c r="AXV1094" s="187"/>
      <c r="AXW1094" s="187"/>
      <c r="AXX1094" s="187"/>
      <c r="AXY1094" s="187"/>
      <c r="AXZ1094" s="187"/>
      <c r="AYA1094" s="187"/>
      <c r="AYB1094" s="187"/>
      <c r="AYC1094" s="187"/>
      <c r="AYD1094" s="187"/>
      <c r="AYE1094" s="187"/>
      <c r="AYF1094" s="187"/>
      <c r="AYG1094" s="187"/>
      <c r="AYH1094" s="187"/>
      <c r="AYI1094" s="187"/>
      <c r="AYJ1094" s="187"/>
      <c r="AYK1094" s="187"/>
      <c r="AYL1094" s="187"/>
      <c r="AYM1094" s="187"/>
      <c r="AYN1094" s="187"/>
      <c r="AYO1094" s="187"/>
      <c r="AYP1094" s="187"/>
      <c r="AYQ1094" s="187"/>
      <c r="AYR1094" s="187"/>
      <c r="AYS1094" s="187"/>
      <c r="AYT1094" s="187"/>
      <c r="AYU1094" s="187"/>
      <c r="AYV1094" s="187"/>
      <c r="AYW1094" s="187"/>
      <c r="AYX1094" s="187"/>
      <c r="AYY1094" s="187"/>
      <c r="AYZ1094" s="187"/>
      <c r="AZA1094" s="187"/>
      <c r="AZB1094" s="187"/>
      <c r="AZC1094" s="187"/>
      <c r="AZD1094" s="187"/>
      <c r="AZE1094" s="187"/>
      <c r="AZF1094" s="187"/>
      <c r="AZG1094" s="187"/>
      <c r="AZH1094" s="187"/>
      <c r="AZI1094" s="187"/>
      <c r="AZJ1094" s="187"/>
      <c r="AZK1094" s="187"/>
      <c r="AZL1094" s="187"/>
      <c r="AZM1094" s="187"/>
      <c r="AZN1094" s="187"/>
      <c r="AZO1094" s="187"/>
      <c r="AZP1094" s="187"/>
      <c r="AZQ1094" s="187"/>
      <c r="AZR1094" s="187"/>
      <c r="AZS1094" s="187"/>
      <c r="AZT1094" s="187"/>
      <c r="AZU1094" s="187"/>
      <c r="AZV1094" s="187"/>
      <c r="AZW1094" s="187"/>
      <c r="AZX1094" s="187"/>
      <c r="AZY1094" s="187"/>
      <c r="AZZ1094" s="187"/>
      <c r="BAA1094" s="187"/>
      <c r="BAB1094" s="187"/>
      <c r="BAC1094" s="187"/>
      <c r="BAD1094" s="187"/>
      <c r="BAE1094" s="187"/>
      <c r="BAF1094" s="187"/>
      <c r="BAG1094" s="187"/>
      <c r="BAH1094" s="187"/>
      <c r="BAI1094" s="187"/>
      <c r="BAJ1094" s="187"/>
      <c r="BAK1094" s="187"/>
      <c r="BAL1094" s="187"/>
      <c r="BAM1094" s="187"/>
      <c r="BAN1094" s="187"/>
      <c r="BAO1094" s="187"/>
      <c r="BAP1094" s="187"/>
      <c r="BAQ1094" s="187"/>
      <c r="BAR1094" s="187"/>
      <c r="BAS1094" s="187"/>
      <c r="BAT1094" s="187"/>
      <c r="BAU1094" s="187"/>
      <c r="BAV1094" s="187"/>
      <c r="BAW1094" s="187"/>
      <c r="BAX1094" s="187"/>
      <c r="BAY1094" s="187"/>
      <c r="BAZ1094" s="187"/>
      <c r="BBA1094" s="187"/>
      <c r="BBB1094" s="187"/>
      <c r="BBC1094" s="187"/>
      <c r="BBD1094" s="187"/>
      <c r="BBE1094" s="187"/>
      <c r="BBF1094" s="187"/>
      <c r="BBG1094" s="187"/>
      <c r="BBH1094" s="187"/>
      <c r="BBI1094" s="187"/>
      <c r="BBJ1094" s="187"/>
      <c r="BBK1094" s="187"/>
      <c r="BBL1094" s="187"/>
      <c r="BBM1094" s="187"/>
      <c r="BBN1094" s="187"/>
      <c r="BBO1094" s="187"/>
      <c r="BBP1094" s="187"/>
      <c r="BBQ1094" s="187"/>
      <c r="BBR1094" s="187"/>
      <c r="BBS1094" s="187"/>
      <c r="BBT1094" s="187"/>
      <c r="BBU1094" s="187"/>
      <c r="BBV1094" s="187"/>
      <c r="BBW1094" s="187"/>
      <c r="BBX1094" s="187"/>
      <c r="BBY1094" s="187"/>
      <c r="BBZ1094" s="187"/>
      <c r="BCA1094" s="187"/>
      <c r="BCB1094" s="187"/>
      <c r="BCC1094" s="187"/>
      <c r="BCD1094" s="187"/>
      <c r="BCE1094" s="187"/>
      <c r="BCF1094" s="187"/>
      <c r="BCG1094" s="187"/>
      <c r="BCH1094" s="187"/>
      <c r="BCI1094" s="187"/>
      <c r="BCJ1094" s="187"/>
      <c r="BCK1094" s="187"/>
      <c r="BCL1094" s="187"/>
      <c r="BCM1094" s="187"/>
      <c r="BCN1094" s="187"/>
      <c r="BCO1094" s="187"/>
      <c r="BCP1094" s="187"/>
      <c r="BCQ1094" s="187"/>
      <c r="BCR1094" s="187"/>
      <c r="BCS1094" s="187"/>
      <c r="BCT1094" s="187"/>
      <c r="BCU1094" s="187"/>
      <c r="BCV1094" s="187"/>
      <c r="BCW1094" s="187"/>
      <c r="BCX1094" s="187"/>
      <c r="BCY1094" s="187"/>
      <c r="BCZ1094" s="187"/>
      <c r="BDA1094" s="187"/>
      <c r="BDB1094" s="187"/>
      <c r="BDC1094" s="187"/>
      <c r="BDD1094" s="187"/>
      <c r="BDE1094" s="187"/>
      <c r="BDF1094" s="187"/>
      <c r="BDG1094" s="187"/>
      <c r="BDH1094" s="187"/>
      <c r="BDI1094" s="187"/>
      <c r="BDJ1094" s="187"/>
      <c r="BDK1094" s="187"/>
      <c r="BDL1094" s="187"/>
      <c r="BDM1094" s="187"/>
      <c r="BDN1094" s="187"/>
      <c r="BDO1094" s="187"/>
      <c r="BDP1094" s="187"/>
      <c r="BDQ1094" s="187"/>
      <c r="BDR1094" s="187"/>
      <c r="BDS1094" s="187"/>
      <c r="BDT1094" s="187"/>
      <c r="BDU1094" s="187"/>
      <c r="BDV1094" s="187"/>
      <c r="BDW1094" s="187"/>
      <c r="BDX1094" s="187"/>
      <c r="BDY1094" s="187"/>
      <c r="BDZ1094" s="187"/>
      <c r="BEA1094" s="187"/>
      <c r="BEB1094" s="187"/>
      <c r="BEC1094" s="187"/>
      <c r="BED1094" s="187"/>
      <c r="BEE1094" s="187"/>
      <c r="BEF1094" s="187"/>
      <c r="BEG1094" s="187"/>
      <c r="BEH1094" s="187"/>
      <c r="BEI1094" s="187"/>
      <c r="BEJ1094" s="187"/>
      <c r="BEK1094" s="187"/>
      <c r="BEL1094" s="187"/>
      <c r="BEM1094" s="187"/>
      <c r="BEN1094" s="187"/>
      <c r="BEO1094" s="187"/>
      <c r="BEP1094" s="187"/>
      <c r="BEQ1094" s="187"/>
      <c r="BER1094" s="187"/>
      <c r="BES1094" s="187"/>
      <c r="BET1094" s="187"/>
      <c r="BEU1094" s="187"/>
      <c r="BEV1094" s="187"/>
      <c r="BEW1094" s="187"/>
      <c r="BEX1094" s="187"/>
      <c r="BEY1094" s="187"/>
      <c r="BEZ1094" s="187"/>
      <c r="BFA1094" s="187"/>
      <c r="BFB1094" s="187"/>
      <c r="BFC1094" s="187"/>
      <c r="BFD1094" s="187"/>
      <c r="BFE1094" s="187"/>
      <c r="BFF1094" s="187"/>
      <c r="BFG1094" s="187"/>
      <c r="BFH1094" s="187"/>
      <c r="BFI1094" s="187"/>
      <c r="BFJ1094" s="187"/>
      <c r="BFK1094" s="187"/>
      <c r="BFL1094" s="187"/>
      <c r="BFM1094" s="187"/>
      <c r="BFN1094" s="187"/>
      <c r="BFO1094" s="187"/>
      <c r="BFP1094" s="187"/>
      <c r="BFQ1094" s="187"/>
      <c r="BFR1094" s="187"/>
      <c r="BFS1094" s="187"/>
      <c r="BFT1094" s="187"/>
      <c r="BFU1094" s="187"/>
      <c r="BFV1094" s="187"/>
      <c r="BFW1094" s="187"/>
      <c r="BFX1094" s="187"/>
      <c r="BFY1094" s="187"/>
      <c r="BFZ1094" s="187"/>
      <c r="BGA1094" s="187"/>
      <c r="BGB1094" s="187"/>
      <c r="BGC1094" s="187"/>
      <c r="BGD1094" s="187"/>
      <c r="BGE1094" s="187"/>
      <c r="BGF1094" s="187"/>
      <c r="BGG1094" s="187"/>
      <c r="BGH1094" s="187"/>
      <c r="BGI1094" s="187"/>
      <c r="BGJ1094" s="187"/>
      <c r="BGK1094" s="187"/>
      <c r="BGL1094" s="187"/>
      <c r="BGM1094" s="187"/>
      <c r="BGN1094" s="187"/>
      <c r="BGO1094" s="187"/>
      <c r="BGP1094" s="187"/>
      <c r="BGQ1094" s="187"/>
      <c r="BGR1094" s="187"/>
      <c r="BGS1094" s="187"/>
      <c r="BGT1094" s="187"/>
      <c r="BGU1094" s="187"/>
      <c r="BGV1094" s="187"/>
      <c r="BGW1094" s="187"/>
      <c r="BGX1094" s="187"/>
      <c r="BGY1094" s="187"/>
      <c r="BGZ1094" s="187"/>
      <c r="BHA1094" s="187"/>
      <c r="BHB1094" s="187"/>
      <c r="BHC1094" s="187"/>
      <c r="BHD1094" s="187"/>
      <c r="BHE1094" s="187"/>
      <c r="BHF1094" s="187"/>
      <c r="BHG1094" s="187"/>
      <c r="BHH1094" s="187"/>
      <c r="BHI1094" s="187"/>
      <c r="BHJ1094" s="187"/>
      <c r="BHK1094" s="187"/>
      <c r="BHL1094" s="187"/>
      <c r="BHM1094" s="187"/>
      <c r="BHN1094" s="187"/>
      <c r="BHO1094" s="187"/>
      <c r="BHP1094" s="187"/>
      <c r="BHQ1094" s="187"/>
      <c r="BHR1094" s="187"/>
      <c r="BHS1094" s="187"/>
      <c r="BHT1094" s="187"/>
      <c r="BHU1094" s="187"/>
      <c r="BHV1094" s="187"/>
      <c r="BHW1094" s="187"/>
      <c r="BHX1094" s="187"/>
      <c r="BHY1094" s="187"/>
      <c r="BHZ1094" s="187"/>
      <c r="BIA1094" s="187"/>
      <c r="BIB1094" s="187"/>
      <c r="BIC1094" s="187"/>
      <c r="BID1094" s="187"/>
      <c r="BIE1094" s="187"/>
      <c r="BIF1094" s="187"/>
      <c r="BIG1094" s="187"/>
      <c r="BIH1094" s="187"/>
      <c r="BII1094" s="187"/>
      <c r="BIJ1094" s="187"/>
      <c r="BIK1094" s="187"/>
      <c r="BIL1094" s="187"/>
      <c r="BIM1094" s="187"/>
      <c r="BIN1094" s="187"/>
      <c r="BIO1094" s="187"/>
      <c r="BIP1094" s="187"/>
      <c r="BIQ1094" s="187"/>
      <c r="BIR1094" s="187"/>
      <c r="BIS1094" s="187"/>
      <c r="BIT1094" s="187"/>
      <c r="BIU1094" s="187"/>
      <c r="BIV1094" s="187"/>
      <c r="BIW1094" s="187"/>
      <c r="BIX1094" s="187"/>
      <c r="BIY1094" s="187"/>
      <c r="BIZ1094" s="187"/>
      <c r="BJA1094" s="187"/>
      <c r="BJB1094" s="187"/>
      <c r="BJC1094" s="187"/>
      <c r="BJD1094" s="187"/>
      <c r="BJE1094" s="187"/>
      <c r="BJF1094" s="187"/>
      <c r="BJG1094" s="187"/>
      <c r="BJH1094" s="187"/>
      <c r="BJI1094" s="187"/>
      <c r="BJJ1094" s="187"/>
      <c r="BJK1094" s="187"/>
      <c r="BJL1094" s="187"/>
      <c r="BJM1094" s="187"/>
      <c r="BJN1094" s="187"/>
      <c r="BJO1094" s="187"/>
      <c r="BJP1094" s="187"/>
      <c r="BJQ1094" s="187"/>
      <c r="BJR1094" s="187"/>
      <c r="BJS1094" s="187"/>
      <c r="BJT1094" s="187"/>
      <c r="BJU1094" s="187"/>
      <c r="BJV1094" s="187"/>
      <c r="BJW1094" s="187"/>
      <c r="BJX1094" s="187"/>
      <c r="BJY1094" s="187"/>
      <c r="BJZ1094" s="187"/>
      <c r="BKA1094" s="187"/>
      <c r="BKB1094" s="187"/>
      <c r="BKC1094" s="187"/>
      <c r="BKD1094" s="187"/>
      <c r="BKE1094" s="187"/>
      <c r="BKF1094" s="187"/>
      <c r="BKG1094" s="187"/>
      <c r="BKH1094" s="187"/>
      <c r="BKI1094" s="187"/>
      <c r="BKJ1094" s="187"/>
      <c r="BKK1094" s="187"/>
      <c r="BKL1094" s="187"/>
      <c r="BKM1094" s="187"/>
      <c r="BKN1094" s="187"/>
      <c r="BKO1094" s="187"/>
      <c r="BKP1094" s="187"/>
      <c r="BKQ1094" s="187"/>
      <c r="BKR1094" s="187"/>
      <c r="BKS1094" s="187"/>
      <c r="BKT1094" s="187"/>
      <c r="BKU1094" s="187"/>
      <c r="BKV1094" s="187"/>
      <c r="BKW1094" s="187"/>
      <c r="BKX1094" s="187"/>
      <c r="BKY1094" s="187"/>
      <c r="BKZ1094" s="187"/>
      <c r="BLA1094" s="187"/>
      <c r="BLB1094" s="187"/>
      <c r="BLC1094" s="187"/>
      <c r="BLD1094" s="187"/>
      <c r="BLE1094" s="187"/>
      <c r="BLF1094" s="187"/>
      <c r="BLG1094" s="187"/>
      <c r="BLH1094" s="187"/>
      <c r="BLI1094" s="187"/>
      <c r="BLJ1094" s="187"/>
      <c r="BLK1094" s="187"/>
      <c r="BLL1094" s="187"/>
      <c r="BLM1094" s="187"/>
      <c r="BLN1094" s="187"/>
      <c r="BLO1094" s="187"/>
      <c r="BLP1094" s="187"/>
      <c r="BLQ1094" s="187"/>
      <c r="BLR1094" s="187"/>
      <c r="BLS1094" s="187"/>
      <c r="BLT1094" s="187"/>
      <c r="BLU1094" s="187"/>
      <c r="BLV1094" s="187"/>
      <c r="BLW1094" s="187"/>
      <c r="BLX1094" s="187"/>
      <c r="BLY1094" s="187"/>
      <c r="BLZ1094" s="187"/>
      <c r="BMA1094" s="187"/>
      <c r="BMB1094" s="187"/>
      <c r="BMC1094" s="187"/>
      <c r="BMD1094" s="187"/>
      <c r="BME1094" s="187"/>
      <c r="BMF1094" s="187"/>
      <c r="BMG1094" s="187"/>
      <c r="BMH1094" s="187"/>
      <c r="BMI1094" s="187"/>
      <c r="BMJ1094" s="187"/>
      <c r="BMK1094" s="187"/>
      <c r="BML1094" s="187"/>
      <c r="BMM1094" s="187"/>
      <c r="BMN1094" s="187"/>
      <c r="BMO1094" s="187"/>
      <c r="BMP1094" s="187"/>
      <c r="BMQ1094" s="187"/>
      <c r="BMR1094" s="187"/>
      <c r="BMS1094" s="187"/>
      <c r="BMT1094" s="187"/>
      <c r="BMU1094" s="187"/>
      <c r="BMV1094" s="187"/>
      <c r="BMW1094" s="187"/>
      <c r="BMX1094" s="187"/>
      <c r="BMY1094" s="187"/>
      <c r="BMZ1094" s="187"/>
      <c r="BNA1094" s="187"/>
      <c r="BNB1094" s="187"/>
      <c r="BNC1094" s="187"/>
      <c r="BND1094" s="187"/>
      <c r="BNE1094" s="187"/>
      <c r="BNF1094" s="187"/>
      <c r="BNG1094" s="187"/>
      <c r="BNH1094" s="187"/>
      <c r="BNI1094" s="187"/>
      <c r="BNJ1094" s="187"/>
      <c r="BNK1094" s="187"/>
      <c r="BNL1094" s="187"/>
      <c r="BNM1094" s="187"/>
      <c r="BNN1094" s="187"/>
      <c r="BNO1094" s="187"/>
      <c r="BNP1094" s="187"/>
      <c r="BNQ1094" s="187"/>
      <c r="BNR1094" s="187"/>
      <c r="BNS1094" s="187"/>
      <c r="BNT1094" s="187"/>
      <c r="BNU1094" s="187"/>
      <c r="BNV1094" s="187"/>
      <c r="BNW1094" s="187"/>
      <c r="BNX1094" s="187"/>
      <c r="BNY1094" s="187"/>
      <c r="BNZ1094" s="187"/>
      <c r="BOA1094" s="187"/>
      <c r="BOB1094" s="187"/>
      <c r="BOC1094" s="187"/>
      <c r="BOD1094" s="187"/>
      <c r="BOE1094" s="187"/>
      <c r="BOF1094" s="187"/>
      <c r="BOG1094" s="187"/>
      <c r="BOH1094" s="187"/>
      <c r="BOI1094" s="187"/>
      <c r="BOJ1094" s="187"/>
      <c r="BOK1094" s="187"/>
      <c r="BOL1094" s="187"/>
      <c r="BOM1094" s="187"/>
      <c r="BON1094" s="187"/>
      <c r="BOO1094" s="187"/>
      <c r="BOP1094" s="187"/>
      <c r="BOQ1094" s="187"/>
      <c r="BOR1094" s="187"/>
      <c r="BOS1094" s="187"/>
      <c r="BOT1094" s="187"/>
      <c r="BOU1094" s="187"/>
      <c r="BOV1094" s="187"/>
      <c r="BOW1094" s="187"/>
      <c r="BOX1094" s="187"/>
      <c r="BOY1094" s="187"/>
      <c r="BOZ1094" s="187"/>
      <c r="BPA1094" s="187"/>
      <c r="BPB1094" s="187"/>
      <c r="BPC1094" s="187"/>
      <c r="BPD1094" s="187"/>
      <c r="BPE1094" s="187"/>
      <c r="BPF1094" s="187"/>
      <c r="BPG1094" s="187"/>
      <c r="BPH1094" s="187"/>
      <c r="BPI1094" s="187"/>
      <c r="BPJ1094" s="187"/>
      <c r="BPK1094" s="187"/>
      <c r="BPL1094" s="187"/>
      <c r="BPM1094" s="187"/>
      <c r="BPN1094" s="187"/>
      <c r="BPO1094" s="187"/>
      <c r="BPP1094" s="187"/>
      <c r="BPQ1094" s="187"/>
      <c r="BPR1094" s="187"/>
      <c r="BPS1094" s="187"/>
      <c r="BPT1094" s="187"/>
      <c r="BPU1094" s="187"/>
      <c r="BPV1094" s="187"/>
      <c r="BPW1094" s="187"/>
      <c r="BPX1094" s="187"/>
      <c r="BPY1094" s="187"/>
      <c r="BPZ1094" s="187"/>
      <c r="BQA1094" s="187"/>
      <c r="BQB1094" s="187"/>
      <c r="BQC1094" s="187"/>
      <c r="BQD1094" s="187"/>
      <c r="BQE1094" s="187"/>
      <c r="BQF1094" s="187"/>
      <c r="BQG1094" s="187"/>
      <c r="BQH1094" s="187"/>
      <c r="BQI1094" s="187"/>
      <c r="BQJ1094" s="187"/>
      <c r="BQK1094" s="187"/>
      <c r="BQL1094" s="187"/>
      <c r="BQM1094" s="187"/>
      <c r="BQN1094" s="187"/>
      <c r="BQO1094" s="187"/>
      <c r="BQP1094" s="187"/>
      <c r="BQQ1094" s="187"/>
      <c r="BQR1094" s="187"/>
      <c r="BQS1094" s="187"/>
      <c r="BQT1094" s="187"/>
      <c r="BQU1094" s="187"/>
      <c r="BQV1094" s="187"/>
      <c r="BQW1094" s="187"/>
      <c r="BQX1094" s="187"/>
      <c r="BQY1094" s="187"/>
      <c r="BQZ1094" s="187"/>
      <c r="BRA1094" s="187"/>
      <c r="BRB1094" s="187"/>
      <c r="BRC1094" s="187"/>
      <c r="BRD1094" s="187"/>
      <c r="BRE1094" s="187"/>
      <c r="BRF1094" s="187"/>
      <c r="BRG1094" s="187"/>
      <c r="BRH1094" s="187"/>
      <c r="BRI1094" s="187"/>
      <c r="BRJ1094" s="187"/>
      <c r="BRK1094" s="187"/>
      <c r="BRL1094" s="187"/>
      <c r="BRM1094" s="187"/>
      <c r="BRN1094" s="187"/>
      <c r="BRO1094" s="187"/>
      <c r="BRP1094" s="187"/>
      <c r="BRQ1094" s="187"/>
      <c r="BRR1094" s="187"/>
      <c r="BRS1094" s="187"/>
      <c r="BRT1094" s="187"/>
      <c r="BRU1094" s="187"/>
      <c r="BRV1094" s="187"/>
      <c r="BRW1094" s="187"/>
      <c r="BRX1094" s="187"/>
      <c r="BRY1094" s="187"/>
      <c r="BRZ1094" s="187"/>
      <c r="BSA1094" s="187"/>
      <c r="BSB1094" s="187"/>
      <c r="BSC1094" s="187"/>
      <c r="BSD1094" s="187"/>
      <c r="BSE1094" s="187"/>
      <c r="BSF1094" s="187"/>
      <c r="BSG1094" s="187"/>
      <c r="BSH1094" s="187"/>
      <c r="BSI1094" s="187"/>
      <c r="BSJ1094" s="187"/>
      <c r="BSK1094" s="187"/>
      <c r="BSL1094" s="187"/>
      <c r="BSM1094" s="187"/>
      <c r="BSN1094" s="187"/>
      <c r="BSO1094" s="187"/>
      <c r="BSP1094" s="187"/>
      <c r="BSQ1094" s="187"/>
      <c r="BSR1094" s="187"/>
      <c r="BSS1094" s="187"/>
      <c r="BST1094" s="187"/>
      <c r="BSU1094" s="187"/>
      <c r="BSV1094" s="187"/>
      <c r="BSW1094" s="187"/>
      <c r="BSX1094" s="187"/>
      <c r="BSY1094" s="187"/>
      <c r="BSZ1094" s="187"/>
      <c r="BTA1094" s="187"/>
      <c r="BTB1094" s="187"/>
      <c r="BTC1094" s="187"/>
      <c r="BTD1094" s="187"/>
      <c r="BTE1094" s="187"/>
      <c r="BTF1094" s="187"/>
      <c r="BTG1094" s="187"/>
      <c r="BTH1094" s="187"/>
      <c r="BTI1094" s="187"/>
      <c r="BTJ1094" s="187"/>
      <c r="BTK1094" s="187"/>
      <c r="BTL1094" s="187"/>
      <c r="BTM1094" s="187"/>
      <c r="BTN1094" s="187"/>
      <c r="BTO1094" s="187"/>
      <c r="BTP1094" s="187"/>
      <c r="BTQ1094" s="187"/>
      <c r="BTR1094" s="187"/>
      <c r="BTS1094" s="187"/>
      <c r="BTT1094" s="187"/>
      <c r="BTU1094" s="187"/>
      <c r="BTV1094" s="187"/>
      <c r="BTW1094" s="187"/>
      <c r="BTX1094" s="187"/>
      <c r="BTY1094" s="187"/>
      <c r="BTZ1094" s="187"/>
      <c r="BUA1094" s="187"/>
      <c r="BUB1094" s="187"/>
      <c r="BUC1094" s="187"/>
      <c r="BUD1094" s="187"/>
      <c r="BUE1094" s="187"/>
      <c r="BUF1094" s="187"/>
      <c r="BUG1094" s="187"/>
      <c r="BUH1094" s="187"/>
      <c r="BUI1094" s="187"/>
      <c r="BUJ1094" s="187"/>
      <c r="BUK1094" s="187"/>
      <c r="BUL1094" s="187"/>
      <c r="BUM1094" s="187"/>
      <c r="BUN1094" s="187"/>
      <c r="BUO1094" s="187"/>
      <c r="BUP1094" s="187"/>
      <c r="BUQ1094" s="187"/>
      <c r="BUR1094" s="187"/>
      <c r="BUS1094" s="187"/>
      <c r="BUT1094" s="187"/>
      <c r="BUU1094" s="187"/>
      <c r="BUV1094" s="187"/>
      <c r="BUW1094" s="187"/>
      <c r="BUX1094" s="187"/>
      <c r="BUY1094" s="187"/>
      <c r="BUZ1094" s="187"/>
      <c r="BVA1094" s="187"/>
      <c r="BVB1094" s="187"/>
      <c r="BVC1094" s="187"/>
      <c r="BVD1094" s="187"/>
      <c r="BVE1094" s="187"/>
      <c r="BVF1094" s="187"/>
      <c r="BVG1094" s="187"/>
      <c r="BVH1094" s="187"/>
      <c r="BVI1094" s="187"/>
      <c r="BVJ1094" s="187"/>
      <c r="BVK1094" s="187"/>
      <c r="BVL1094" s="187"/>
      <c r="BVM1094" s="187"/>
      <c r="BVN1094" s="187"/>
      <c r="BVO1094" s="187"/>
      <c r="BVP1094" s="187"/>
      <c r="BVQ1094" s="187"/>
      <c r="BVR1094" s="187"/>
      <c r="BVS1094" s="187"/>
      <c r="BVT1094" s="187"/>
      <c r="BVU1094" s="187"/>
      <c r="BVV1094" s="187"/>
      <c r="BVW1094" s="187"/>
      <c r="BVX1094" s="187"/>
      <c r="BVY1094" s="187"/>
      <c r="BVZ1094" s="187"/>
      <c r="BWA1094" s="187"/>
      <c r="BWB1094" s="187"/>
      <c r="BWC1094" s="187"/>
      <c r="BWD1094" s="187"/>
      <c r="BWE1094" s="187"/>
      <c r="BWF1094" s="187"/>
      <c r="BWG1094" s="187"/>
      <c r="BWH1094" s="187"/>
      <c r="BWI1094" s="187"/>
      <c r="BWJ1094" s="187"/>
      <c r="BWK1094" s="187"/>
      <c r="BWL1094" s="187"/>
      <c r="BWM1094" s="187"/>
      <c r="BWN1094" s="187"/>
      <c r="BWO1094" s="187"/>
      <c r="BWP1094" s="187"/>
      <c r="BWQ1094" s="187"/>
      <c r="BWR1094" s="187"/>
      <c r="BWS1094" s="187"/>
      <c r="BWT1094" s="187"/>
      <c r="BWU1094" s="187"/>
      <c r="BWV1094" s="187"/>
      <c r="BWW1094" s="187"/>
      <c r="BWX1094" s="187"/>
      <c r="BWY1094" s="187"/>
      <c r="BWZ1094" s="187"/>
      <c r="BXA1094" s="187"/>
      <c r="BXB1094" s="187"/>
      <c r="BXC1094" s="187"/>
      <c r="BXD1094" s="187"/>
      <c r="BXE1094" s="187"/>
      <c r="BXF1094" s="187"/>
      <c r="BXG1094" s="187"/>
      <c r="BXH1094" s="187"/>
      <c r="BXI1094" s="187"/>
      <c r="BXJ1094" s="187"/>
      <c r="BXK1094" s="187"/>
      <c r="BXL1094" s="187"/>
      <c r="BXM1094" s="187"/>
      <c r="BXN1094" s="187"/>
      <c r="BXO1094" s="187"/>
      <c r="BXP1094" s="187"/>
      <c r="BXQ1094" s="187"/>
      <c r="BXR1094" s="187"/>
      <c r="BXS1094" s="187"/>
      <c r="BXT1094" s="187"/>
      <c r="BXU1094" s="187"/>
      <c r="BXV1094" s="187"/>
      <c r="BXW1094" s="187"/>
      <c r="BXX1094" s="187"/>
      <c r="BXY1094" s="187"/>
      <c r="BXZ1094" s="187"/>
      <c r="BYA1094" s="187"/>
      <c r="BYB1094" s="187"/>
      <c r="BYC1094" s="187"/>
      <c r="BYD1094" s="187"/>
      <c r="BYE1094" s="187"/>
      <c r="BYF1094" s="187"/>
      <c r="BYG1094" s="187"/>
      <c r="BYH1094" s="187"/>
      <c r="BYI1094" s="187"/>
      <c r="BYJ1094" s="187"/>
      <c r="BYK1094" s="187"/>
      <c r="BYL1094" s="187"/>
      <c r="BYM1094" s="187"/>
      <c r="BYN1094" s="187"/>
      <c r="BYO1094" s="187"/>
      <c r="BYP1094" s="187"/>
      <c r="BYQ1094" s="187"/>
      <c r="BYR1094" s="187"/>
      <c r="BYS1094" s="187"/>
      <c r="BYT1094" s="187"/>
      <c r="BYU1094" s="187"/>
      <c r="BYV1094" s="187"/>
      <c r="BYW1094" s="187"/>
      <c r="BYX1094" s="187"/>
      <c r="BYY1094" s="187"/>
      <c r="BYZ1094" s="187"/>
      <c r="BZA1094" s="187"/>
      <c r="BZB1094" s="187"/>
      <c r="BZC1094" s="187"/>
      <c r="BZD1094" s="187"/>
      <c r="BZE1094" s="187"/>
      <c r="BZF1094" s="187"/>
      <c r="BZG1094" s="187"/>
      <c r="BZH1094" s="187"/>
      <c r="BZI1094" s="187"/>
      <c r="BZJ1094" s="187"/>
      <c r="BZK1094" s="187"/>
      <c r="BZL1094" s="187"/>
      <c r="BZM1094" s="187"/>
      <c r="BZN1094" s="187"/>
      <c r="BZO1094" s="187"/>
      <c r="BZP1094" s="187"/>
      <c r="BZQ1094" s="187"/>
      <c r="BZR1094" s="187"/>
      <c r="BZS1094" s="187"/>
      <c r="BZT1094" s="187"/>
      <c r="BZU1094" s="187"/>
      <c r="BZV1094" s="187"/>
      <c r="BZW1094" s="187"/>
      <c r="BZX1094" s="187"/>
      <c r="BZY1094" s="187"/>
      <c r="BZZ1094" s="187"/>
      <c r="CAA1094" s="187"/>
      <c r="CAB1094" s="187"/>
      <c r="CAC1094" s="187"/>
      <c r="CAD1094" s="187"/>
      <c r="CAE1094" s="187"/>
      <c r="CAF1094" s="187"/>
      <c r="CAG1094" s="187"/>
      <c r="CAH1094" s="187"/>
      <c r="CAI1094" s="187"/>
      <c r="CAJ1094" s="187"/>
      <c r="CAK1094" s="187"/>
      <c r="CAL1094" s="187"/>
      <c r="CAM1094" s="187"/>
      <c r="CAN1094" s="187"/>
      <c r="CAO1094" s="187"/>
      <c r="CAP1094" s="187"/>
      <c r="CAQ1094" s="187"/>
      <c r="CAR1094" s="187"/>
      <c r="CAS1094" s="187"/>
      <c r="CAT1094" s="187"/>
      <c r="CAU1094" s="187"/>
      <c r="CAV1094" s="187"/>
      <c r="CAW1094" s="187"/>
      <c r="CAX1094" s="187"/>
      <c r="CAY1094" s="187"/>
      <c r="CAZ1094" s="187"/>
      <c r="CBA1094" s="187"/>
      <c r="CBB1094" s="187"/>
      <c r="CBC1094" s="187"/>
      <c r="CBD1094" s="187"/>
      <c r="CBE1094" s="187"/>
      <c r="CBF1094" s="187"/>
      <c r="CBG1094" s="187"/>
      <c r="CBH1094" s="187"/>
      <c r="CBI1094" s="187"/>
      <c r="CBJ1094" s="187"/>
      <c r="CBK1094" s="187"/>
      <c r="CBL1094" s="187"/>
      <c r="CBM1094" s="187"/>
      <c r="CBN1094" s="187"/>
      <c r="CBO1094" s="187"/>
      <c r="CBP1094" s="187"/>
      <c r="CBQ1094" s="187"/>
      <c r="CBR1094" s="187"/>
      <c r="CBS1094" s="187"/>
      <c r="CBT1094" s="187"/>
      <c r="CBU1094" s="187"/>
      <c r="CBV1094" s="187"/>
      <c r="CBW1094" s="187"/>
      <c r="CBX1094" s="187"/>
      <c r="CBY1094" s="187"/>
      <c r="CBZ1094" s="187"/>
      <c r="CCA1094" s="187"/>
      <c r="CCB1094" s="187"/>
      <c r="CCC1094" s="187"/>
      <c r="CCD1094" s="187"/>
      <c r="CCE1094" s="187"/>
      <c r="CCF1094" s="187"/>
      <c r="CCG1094" s="187"/>
      <c r="CCH1094" s="187"/>
      <c r="CCI1094" s="187"/>
      <c r="CCJ1094" s="187"/>
      <c r="CCK1094" s="187"/>
      <c r="CCL1094" s="187"/>
      <c r="CCM1094" s="187"/>
      <c r="CCN1094" s="187"/>
      <c r="CCO1094" s="187"/>
      <c r="CCP1094" s="187"/>
      <c r="CCQ1094" s="187"/>
      <c r="CCR1094" s="187"/>
      <c r="CCS1094" s="187"/>
      <c r="CCT1094" s="187"/>
      <c r="CCU1094" s="187"/>
      <c r="CCV1094" s="187"/>
      <c r="CCW1094" s="187"/>
      <c r="CCX1094" s="187"/>
      <c r="CCY1094" s="187"/>
      <c r="CCZ1094" s="187"/>
      <c r="CDA1094" s="187"/>
      <c r="CDB1094" s="187"/>
      <c r="CDC1094" s="187"/>
      <c r="CDD1094" s="187"/>
      <c r="CDE1094" s="187"/>
      <c r="CDF1094" s="187"/>
      <c r="CDG1094" s="187"/>
      <c r="CDH1094" s="187"/>
      <c r="CDI1094" s="187"/>
      <c r="CDJ1094" s="187"/>
      <c r="CDK1094" s="187"/>
      <c r="CDL1094" s="187"/>
      <c r="CDM1094" s="187"/>
      <c r="CDN1094" s="187"/>
      <c r="CDO1094" s="187"/>
      <c r="CDP1094" s="187"/>
      <c r="CDQ1094" s="187"/>
      <c r="CDR1094" s="187"/>
      <c r="CDS1094" s="187"/>
      <c r="CDT1094" s="187"/>
      <c r="CDU1094" s="187"/>
      <c r="CDV1094" s="187"/>
      <c r="CDW1094" s="187"/>
      <c r="CDX1094" s="187"/>
      <c r="CDY1094" s="187"/>
      <c r="CDZ1094" s="187"/>
      <c r="CEA1094" s="187"/>
      <c r="CEB1094" s="187"/>
      <c r="CEC1094" s="187"/>
      <c r="CED1094" s="187"/>
      <c r="CEE1094" s="187"/>
      <c r="CEF1094" s="187"/>
      <c r="CEG1094" s="187"/>
      <c r="CEH1094" s="187"/>
      <c r="CEI1094" s="187"/>
      <c r="CEJ1094" s="187"/>
      <c r="CEK1094" s="187"/>
      <c r="CEL1094" s="187"/>
      <c r="CEM1094" s="187"/>
      <c r="CEN1094" s="187"/>
      <c r="CEO1094" s="187"/>
      <c r="CEP1094" s="187"/>
      <c r="CEQ1094" s="187"/>
      <c r="CER1094" s="187"/>
      <c r="CES1094" s="187"/>
      <c r="CET1094" s="187"/>
      <c r="CEU1094" s="187"/>
      <c r="CEV1094" s="187"/>
      <c r="CEW1094" s="187"/>
      <c r="CEX1094" s="187"/>
      <c r="CEY1094" s="187"/>
      <c r="CEZ1094" s="187"/>
      <c r="CFA1094" s="187"/>
      <c r="CFB1094" s="187"/>
      <c r="CFC1094" s="187"/>
      <c r="CFD1094" s="187"/>
      <c r="CFE1094" s="187"/>
      <c r="CFF1094" s="187"/>
      <c r="CFG1094" s="187"/>
      <c r="CFH1094" s="187"/>
      <c r="CFI1094" s="187"/>
      <c r="CFJ1094" s="187"/>
      <c r="CFK1094" s="187"/>
      <c r="CFL1094" s="187"/>
      <c r="CFM1094" s="187"/>
      <c r="CFN1094" s="187"/>
      <c r="CFO1094" s="187"/>
      <c r="CFP1094" s="187"/>
      <c r="CFQ1094" s="187"/>
      <c r="CFR1094" s="187"/>
      <c r="CFS1094" s="187"/>
      <c r="CFT1094" s="187"/>
      <c r="CFU1094" s="187"/>
      <c r="CFV1094" s="187"/>
      <c r="CFW1094" s="187"/>
      <c r="CFX1094" s="187"/>
      <c r="CFY1094" s="187"/>
      <c r="CFZ1094" s="187"/>
      <c r="CGA1094" s="187"/>
      <c r="CGB1094" s="187"/>
      <c r="CGC1094" s="187"/>
      <c r="CGD1094" s="187"/>
      <c r="CGE1094" s="187"/>
      <c r="CGF1094" s="187"/>
      <c r="CGG1094" s="187"/>
      <c r="CGH1094" s="187"/>
      <c r="CGI1094" s="187"/>
      <c r="CGJ1094" s="187"/>
      <c r="CGK1094" s="187"/>
      <c r="CGL1094" s="187"/>
      <c r="CGM1094" s="187"/>
      <c r="CGN1094" s="187"/>
      <c r="CGO1094" s="187"/>
      <c r="CGP1094" s="187"/>
      <c r="CGQ1094" s="187"/>
      <c r="CGR1094" s="187"/>
      <c r="CGS1094" s="187"/>
      <c r="CGT1094" s="187"/>
      <c r="CGU1094" s="187"/>
      <c r="CGV1094" s="187"/>
      <c r="CGW1094" s="187"/>
      <c r="CGX1094" s="187"/>
      <c r="CGY1094" s="187"/>
      <c r="CGZ1094" s="187"/>
      <c r="CHA1094" s="187"/>
      <c r="CHB1094" s="187"/>
      <c r="CHC1094" s="187"/>
      <c r="CHD1094" s="187"/>
      <c r="CHE1094" s="187"/>
      <c r="CHF1094" s="187"/>
      <c r="CHG1094" s="187"/>
      <c r="CHH1094" s="187"/>
      <c r="CHI1094" s="187"/>
      <c r="CHJ1094" s="187"/>
      <c r="CHK1094" s="187"/>
      <c r="CHL1094" s="187"/>
      <c r="CHM1094" s="187"/>
      <c r="CHN1094" s="187"/>
      <c r="CHO1094" s="187"/>
      <c r="CHP1094" s="187"/>
      <c r="CHQ1094" s="187"/>
      <c r="CHR1094" s="187"/>
      <c r="CHS1094" s="187"/>
      <c r="CHT1094" s="187"/>
      <c r="CHU1094" s="187"/>
      <c r="CHV1094" s="187"/>
      <c r="CHW1094" s="187"/>
      <c r="CHX1094" s="187"/>
      <c r="CHY1094" s="187"/>
      <c r="CHZ1094" s="187"/>
      <c r="CIA1094" s="187"/>
      <c r="CIB1094" s="187"/>
      <c r="CIC1094" s="187"/>
      <c r="CID1094" s="187"/>
      <c r="CIE1094" s="187"/>
      <c r="CIF1094" s="187"/>
      <c r="CIG1094" s="187"/>
      <c r="CIH1094" s="187"/>
      <c r="CII1094" s="187"/>
      <c r="CIJ1094" s="187"/>
      <c r="CIK1094" s="187"/>
      <c r="CIL1094" s="187"/>
      <c r="CIM1094" s="187"/>
      <c r="CIN1094" s="187"/>
      <c r="CIO1094" s="187"/>
      <c r="CIP1094" s="187"/>
      <c r="CIQ1094" s="187"/>
      <c r="CIR1094" s="187"/>
      <c r="CIS1094" s="187"/>
      <c r="CIT1094" s="187"/>
      <c r="CIU1094" s="187"/>
      <c r="CIV1094" s="187"/>
      <c r="CIW1094" s="187"/>
      <c r="CIX1094" s="187"/>
      <c r="CIY1094" s="187"/>
      <c r="CIZ1094" s="187"/>
      <c r="CJA1094" s="187"/>
      <c r="CJB1094" s="187"/>
      <c r="CJC1094" s="187"/>
      <c r="CJD1094" s="187"/>
      <c r="CJE1094" s="187"/>
      <c r="CJF1094" s="187"/>
      <c r="CJG1094" s="187"/>
      <c r="CJH1094" s="187"/>
      <c r="CJI1094" s="187"/>
      <c r="CJJ1094" s="187"/>
      <c r="CJK1094" s="187"/>
      <c r="CJL1094" s="187"/>
      <c r="CJM1094" s="187"/>
      <c r="CJN1094" s="187"/>
      <c r="CJO1094" s="187"/>
      <c r="CJP1094" s="187"/>
      <c r="CJQ1094" s="187"/>
      <c r="CJR1094" s="187"/>
      <c r="CJS1094" s="187"/>
      <c r="CJT1094" s="187"/>
      <c r="CJU1094" s="187"/>
      <c r="CJV1094" s="187"/>
      <c r="CJW1094" s="187"/>
      <c r="CJX1094" s="187"/>
      <c r="CJY1094" s="187"/>
      <c r="CJZ1094" s="187"/>
      <c r="CKA1094" s="187"/>
      <c r="CKB1094" s="187"/>
      <c r="CKC1094" s="187"/>
      <c r="CKD1094" s="187"/>
      <c r="CKE1094" s="187"/>
      <c r="CKF1094" s="187"/>
      <c r="CKG1094" s="187"/>
      <c r="CKH1094" s="187"/>
      <c r="CKI1094" s="187"/>
      <c r="CKJ1094" s="187"/>
      <c r="CKK1094" s="187"/>
      <c r="CKL1094" s="187"/>
      <c r="CKM1094" s="187"/>
      <c r="CKN1094" s="187"/>
      <c r="CKO1094" s="187"/>
      <c r="CKP1094" s="187"/>
      <c r="CKQ1094" s="187"/>
      <c r="CKR1094" s="187"/>
      <c r="CKS1094" s="187"/>
      <c r="CKT1094" s="187"/>
      <c r="CKU1094" s="187"/>
      <c r="CKV1094" s="187"/>
      <c r="CKW1094" s="187"/>
      <c r="CKX1094" s="187"/>
      <c r="CKY1094" s="187"/>
      <c r="CKZ1094" s="187"/>
      <c r="CLA1094" s="187"/>
      <c r="CLB1094" s="187"/>
      <c r="CLC1094" s="187"/>
      <c r="CLD1094" s="187"/>
      <c r="CLE1094" s="187"/>
      <c r="CLF1094" s="187"/>
      <c r="CLG1094" s="187"/>
      <c r="CLH1094" s="187"/>
      <c r="CLI1094" s="187"/>
      <c r="CLJ1094" s="187"/>
      <c r="CLK1094" s="187"/>
      <c r="CLL1094" s="187"/>
      <c r="CLM1094" s="187"/>
      <c r="CLN1094" s="187"/>
      <c r="CLO1094" s="187"/>
      <c r="CLP1094" s="187"/>
      <c r="CLQ1094" s="187"/>
      <c r="CLR1094" s="187"/>
      <c r="CLS1094" s="187"/>
      <c r="CLT1094" s="187"/>
      <c r="CLU1094" s="187"/>
      <c r="CLV1094" s="187"/>
      <c r="CLW1094" s="187"/>
      <c r="CLX1094" s="187"/>
      <c r="CLY1094" s="187"/>
      <c r="CLZ1094" s="187"/>
      <c r="CMA1094" s="187"/>
      <c r="CMB1094" s="187"/>
      <c r="CMC1094" s="187"/>
      <c r="CMD1094" s="187"/>
      <c r="CME1094" s="187"/>
      <c r="CMF1094" s="187"/>
      <c r="CMG1094" s="187"/>
      <c r="CMH1094" s="187"/>
      <c r="CMI1094" s="187"/>
      <c r="CMJ1094" s="187"/>
      <c r="CMK1094" s="187"/>
      <c r="CML1094" s="187"/>
      <c r="CMM1094" s="187"/>
      <c r="CMN1094" s="187"/>
      <c r="CMO1094" s="187"/>
      <c r="CMP1094" s="187"/>
      <c r="CMQ1094" s="187"/>
      <c r="CMR1094" s="187"/>
      <c r="CMS1094" s="187"/>
      <c r="CMT1094" s="187"/>
      <c r="CMU1094" s="187"/>
      <c r="CMV1094" s="187"/>
      <c r="CMW1094" s="187"/>
      <c r="CMX1094" s="187"/>
      <c r="CMY1094" s="187"/>
      <c r="CMZ1094" s="187"/>
      <c r="CNA1094" s="187"/>
      <c r="CNB1094" s="187"/>
      <c r="CNC1094" s="187"/>
      <c r="CND1094" s="187"/>
      <c r="CNE1094" s="187"/>
      <c r="CNF1094" s="187"/>
      <c r="CNG1094" s="187"/>
      <c r="CNH1094" s="187"/>
      <c r="CNI1094" s="187"/>
      <c r="CNJ1094" s="187"/>
      <c r="CNK1094" s="187"/>
      <c r="CNL1094" s="187"/>
      <c r="CNM1094" s="187"/>
      <c r="CNN1094" s="187"/>
      <c r="CNO1094" s="187"/>
      <c r="CNP1094" s="187"/>
      <c r="CNQ1094" s="187"/>
      <c r="CNR1094" s="187"/>
      <c r="CNS1094" s="187"/>
      <c r="CNT1094" s="187"/>
      <c r="CNU1094" s="187"/>
      <c r="CNV1094" s="187"/>
      <c r="CNW1094" s="187"/>
      <c r="CNX1094" s="187"/>
      <c r="CNY1094" s="187"/>
      <c r="CNZ1094" s="187"/>
      <c r="COA1094" s="187"/>
      <c r="COB1094" s="187"/>
      <c r="COC1094" s="187"/>
      <c r="COD1094" s="187"/>
      <c r="COE1094" s="187"/>
      <c r="COF1094" s="187"/>
      <c r="COG1094" s="187"/>
      <c r="COH1094" s="187"/>
      <c r="COI1094" s="187"/>
      <c r="COJ1094" s="187"/>
      <c r="COK1094" s="187"/>
      <c r="COL1094" s="187"/>
      <c r="COM1094" s="187"/>
      <c r="CON1094" s="187"/>
      <c r="COO1094" s="187"/>
      <c r="COP1094" s="187"/>
      <c r="COQ1094" s="187"/>
      <c r="COR1094" s="187"/>
      <c r="COS1094" s="187"/>
      <c r="COT1094" s="187"/>
      <c r="COU1094" s="187"/>
      <c r="COV1094" s="187"/>
      <c r="COW1094" s="187"/>
      <c r="COX1094" s="187"/>
      <c r="COY1094" s="187"/>
      <c r="COZ1094" s="187"/>
      <c r="CPA1094" s="187"/>
      <c r="CPB1094" s="187"/>
      <c r="CPC1094" s="187"/>
      <c r="CPD1094" s="187"/>
      <c r="CPE1094" s="187"/>
      <c r="CPF1094" s="187"/>
      <c r="CPG1094" s="187"/>
      <c r="CPH1094" s="187"/>
      <c r="CPI1094" s="187"/>
      <c r="CPJ1094" s="187"/>
      <c r="CPK1094" s="187"/>
      <c r="CPL1094" s="187"/>
      <c r="CPM1094" s="187"/>
      <c r="CPN1094" s="187"/>
      <c r="CPO1094" s="187"/>
      <c r="CPP1094" s="187"/>
      <c r="CPQ1094" s="187"/>
      <c r="CPR1094" s="187"/>
      <c r="CPS1094" s="187"/>
      <c r="CPT1094" s="187"/>
      <c r="CPU1094" s="187"/>
      <c r="CPV1094" s="187"/>
      <c r="CPW1094" s="187"/>
      <c r="CPX1094" s="187"/>
      <c r="CPY1094" s="187"/>
      <c r="CPZ1094" s="187"/>
      <c r="CQA1094" s="187"/>
      <c r="CQB1094" s="187"/>
      <c r="CQC1094" s="187"/>
      <c r="CQD1094" s="187"/>
      <c r="CQE1094" s="187"/>
      <c r="CQF1094" s="187"/>
      <c r="CQG1094" s="187"/>
      <c r="CQH1094" s="187"/>
      <c r="CQI1094" s="187"/>
      <c r="CQJ1094" s="187"/>
      <c r="CQK1094" s="187"/>
      <c r="CQL1094" s="187"/>
      <c r="CQM1094" s="187"/>
      <c r="CQN1094" s="187"/>
      <c r="CQO1094" s="187"/>
      <c r="CQP1094" s="187"/>
      <c r="CQQ1094" s="187"/>
      <c r="CQR1094" s="187"/>
      <c r="CQS1094" s="187"/>
      <c r="CQT1094" s="187"/>
      <c r="CQU1094" s="187"/>
      <c r="CQV1094" s="187"/>
      <c r="CQW1094" s="187"/>
      <c r="CQX1094" s="187"/>
      <c r="CQY1094" s="187"/>
      <c r="CQZ1094" s="187"/>
      <c r="CRA1094" s="187"/>
      <c r="CRB1094" s="187"/>
      <c r="CRC1094" s="187"/>
      <c r="CRD1094" s="187"/>
      <c r="CRE1094" s="187"/>
      <c r="CRF1094" s="187"/>
      <c r="CRG1094" s="187"/>
      <c r="CRH1094" s="187"/>
      <c r="CRI1094" s="187"/>
      <c r="CRJ1094" s="187"/>
      <c r="CRK1094" s="187"/>
      <c r="CRL1094" s="187"/>
      <c r="CRM1094" s="187"/>
      <c r="CRN1094" s="187"/>
      <c r="CRO1094" s="187"/>
      <c r="CRP1094" s="187"/>
      <c r="CRQ1094" s="187"/>
      <c r="CRR1094" s="187"/>
      <c r="CRS1094" s="187"/>
      <c r="CRT1094" s="187"/>
      <c r="CRU1094" s="187"/>
      <c r="CRV1094" s="187"/>
      <c r="CRW1094" s="187"/>
      <c r="CRX1094" s="187"/>
      <c r="CRY1094" s="187"/>
      <c r="CRZ1094" s="187"/>
      <c r="CSA1094" s="187"/>
      <c r="CSB1094" s="187"/>
      <c r="CSC1094" s="187"/>
      <c r="CSD1094" s="187"/>
      <c r="CSE1094" s="187"/>
      <c r="CSF1094" s="187"/>
      <c r="CSG1094" s="187"/>
      <c r="CSH1094" s="187"/>
      <c r="CSI1094" s="187"/>
      <c r="CSJ1094" s="187"/>
      <c r="CSK1094" s="187"/>
      <c r="CSL1094" s="187"/>
      <c r="CSM1094" s="187"/>
      <c r="CSN1094" s="187"/>
      <c r="CSO1094" s="187"/>
      <c r="CSP1094" s="187"/>
      <c r="CSQ1094" s="187"/>
      <c r="CSR1094" s="187"/>
      <c r="CSS1094" s="187"/>
      <c r="CST1094" s="187"/>
      <c r="CSU1094" s="187"/>
      <c r="CSV1094" s="187"/>
      <c r="CSW1094" s="187"/>
      <c r="CSX1094" s="187"/>
      <c r="CSY1094" s="187"/>
      <c r="CSZ1094" s="187"/>
      <c r="CTA1094" s="187"/>
      <c r="CTB1094" s="187"/>
      <c r="CTC1094" s="187"/>
      <c r="CTD1094" s="187"/>
      <c r="CTE1094" s="187"/>
      <c r="CTF1094" s="187"/>
      <c r="CTG1094" s="187"/>
      <c r="CTH1094" s="187"/>
      <c r="CTI1094" s="187"/>
      <c r="CTJ1094" s="187"/>
      <c r="CTK1094" s="187"/>
      <c r="CTL1094" s="187"/>
      <c r="CTM1094" s="187"/>
      <c r="CTN1094" s="187"/>
      <c r="CTO1094" s="187"/>
      <c r="CTP1094" s="187"/>
      <c r="CTQ1094" s="187"/>
      <c r="CTR1094" s="187"/>
      <c r="CTS1094" s="187"/>
      <c r="CTT1094" s="187"/>
      <c r="CTU1094" s="187"/>
      <c r="CTV1094" s="187"/>
      <c r="CTW1094" s="187"/>
      <c r="CTX1094" s="187"/>
      <c r="CTY1094" s="187"/>
      <c r="CTZ1094" s="187"/>
      <c r="CUA1094" s="187"/>
      <c r="CUB1094" s="187"/>
      <c r="CUC1094" s="187"/>
      <c r="CUD1094" s="187"/>
      <c r="CUE1094" s="187"/>
      <c r="CUF1094" s="187"/>
      <c r="CUG1094" s="187"/>
      <c r="CUH1094" s="187"/>
      <c r="CUI1094" s="187"/>
      <c r="CUJ1094" s="187"/>
      <c r="CUK1094" s="187"/>
      <c r="CUL1094" s="187"/>
      <c r="CUM1094" s="187"/>
      <c r="CUN1094" s="187"/>
      <c r="CUO1094" s="187"/>
      <c r="CUP1094" s="187"/>
      <c r="CUQ1094" s="187"/>
      <c r="CUR1094" s="187"/>
      <c r="CUS1094" s="187"/>
      <c r="CUT1094" s="187"/>
      <c r="CUU1094" s="187"/>
      <c r="CUV1094" s="187"/>
      <c r="CUW1094" s="187"/>
      <c r="CUX1094" s="187"/>
      <c r="CUY1094" s="187"/>
      <c r="CUZ1094" s="187"/>
      <c r="CVA1094" s="187"/>
      <c r="CVB1094" s="187"/>
      <c r="CVC1094" s="187"/>
      <c r="CVD1094" s="187"/>
      <c r="CVE1094" s="187"/>
      <c r="CVF1094" s="187"/>
      <c r="CVG1094" s="187"/>
      <c r="CVH1094" s="187"/>
      <c r="CVI1094" s="187"/>
      <c r="CVJ1094" s="187"/>
      <c r="CVK1094" s="187"/>
      <c r="CVL1094" s="187"/>
      <c r="CVM1094" s="187"/>
      <c r="CVN1094" s="187"/>
      <c r="CVO1094" s="187"/>
      <c r="CVP1094" s="187"/>
      <c r="CVQ1094" s="187"/>
      <c r="CVR1094" s="187"/>
      <c r="CVS1094" s="187"/>
      <c r="CVT1094" s="187"/>
      <c r="CVU1094" s="187"/>
      <c r="CVV1094" s="187"/>
      <c r="CVW1094" s="187"/>
      <c r="CVX1094" s="187"/>
      <c r="CVY1094" s="187"/>
      <c r="CVZ1094" s="187"/>
      <c r="CWA1094" s="187"/>
      <c r="CWB1094" s="187"/>
      <c r="CWC1094" s="187"/>
      <c r="CWD1094" s="187"/>
      <c r="CWE1094" s="187"/>
      <c r="CWF1094" s="187"/>
      <c r="CWG1094" s="187"/>
      <c r="CWH1094" s="187"/>
      <c r="CWI1094" s="187"/>
      <c r="CWJ1094" s="187"/>
      <c r="CWK1094" s="187"/>
      <c r="CWL1094" s="187"/>
      <c r="CWM1094" s="187"/>
      <c r="CWN1094" s="187"/>
      <c r="CWO1094" s="187"/>
      <c r="CWP1094" s="187"/>
      <c r="CWQ1094" s="187"/>
      <c r="CWR1094" s="187"/>
      <c r="CWS1094" s="187"/>
      <c r="CWT1094" s="187"/>
      <c r="CWU1094" s="187"/>
      <c r="CWV1094" s="187"/>
      <c r="CWW1094" s="187"/>
      <c r="CWX1094" s="187"/>
      <c r="CWY1094" s="187"/>
      <c r="CWZ1094" s="187"/>
      <c r="CXA1094" s="187"/>
      <c r="CXB1094" s="187"/>
      <c r="CXC1094" s="187"/>
      <c r="CXD1094" s="187"/>
      <c r="CXE1094" s="187"/>
      <c r="CXF1094" s="187"/>
      <c r="CXG1094" s="187"/>
      <c r="CXH1094" s="187"/>
      <c r="CXI1094" s="187"/>
      <c r="CXJ1094" s="187"/>
      <c r="CXK1094" s="187"/>
      <c r="CXL1094" s="187"/>
      <c r="CXM1094" s="187"/>
      <c r="CXN1094" s="187"/>
      <c r="CXO1094" s="187"/>
      <c r="CXP1094" s="187"/>
      <c r="CXQ1094" s="187"/>
      <c r="CXR1094" s="187"/>
      <c r="CXS1094" s="187"/>
      <c r="CXT1094" s="187"/>
      <c r="CXU1094" s="187"/>
      <c r="CXV1094" s="187"/>
      <c r="CXW1094" s="187"/>
      <c r="CXX1094" s="187"/>
      <c r="CXY1094" s="187"/>
      <c r="CXZ1094" s="187"/>
      <c r="CYA1094" s="187"/>
      <c r="CYB1094" s="187"/>
      <c r="CYC1094" s="187"/>
      <c r="CYD1094" s="187"/>
      <c r="CYE1094" s="187"/>
      <c r="CYF1094" s="187"/>
      <c r="CYG1094" s="187"/>
      <c r="CYH1094" s="187"/>
      <c r="CYI1094" s="187"/>
      <c r="CYJ1094" s="187"/>
      <c r="CYK1094" s="187"/>
      <c r="CYL1094" s="187"/>
      <c r="CYM1094" s="187"/>
      <c r="CYN1094" s="187"/>
      <c r="CYO1094" s="187"/>
      <c r="CYP1094" s="187"/>
      <c r="CYQ1094" s="187"/>
      <c r="CYR1094" s="187"/>
      <c r="CYS1094" s="187"/>
      <c r="CYT1094" s="187"/>
      <c r="CYU1094" s="187"/>
      <c r="CYV1094" s="187"/>
      <c r="CYW1094" s="187"/>
      <c r="CYX1094" s="187"/>
      <c r="CYY1094" s="187"/>
      <c r="CYZ1094" s="187"/>
      <c r="CZA1094" s="187"/>
      <c r="CZB1094" s="187"/>
      <c r="CZC1094" s="187"/>
      <c r="CZD1094" s="187"/>
      <c r="CZE1094" s="187"/>
      <c r="CZF1094" s="187"/>
      <c r="CZG1094" s="187"/>
      <c r="CZH1094" s="187"/>
      <c r="CZI1094" s="187"/>
      <c r="CZJ1094" s="187"/>
      <c r="CZK1094" s="187"/>
      <c r="CZL1094" s="187"/>
      <c r="CZM1094" s="187"/>
      <c r="CZN1094" s="187"/>
      <c r="CZO1094" s="187"/>
      <c r="CZP1094" s="187"/>
      <c r="CZQ1094" s="187"/>
      <c r="CZR1094" s="187"/>
      <c r="CZS1094" s="187"/>
      <c r="CZT1094" s="187"/>
      <c r="CZU1094" s="187"/>
      <c r="CZV1094" s="187"/>
      <c r="CZW1094" s="187"/>
      <c r="CZX1094" s="187"/>
      <c r="CZY1094" s="187"/>
      <c r="CZZ1094" s="187"/>
      <c r="DAA1094" s="187"/>
      <c r="DAB1094" s="187"/>
      <c r="DAC1094" s="187"/>
      <c r="DAD1094" s="187"/>
      <c r="DAE1094" s="187"/>
      <c r="DAF1094" s="187"/>
      <c r="DAG1094" s="187"/>
      <c r="DAH1094" s="187"/>
      <c r="DAI1094" s="187"/>
      <c r="DAJ1094" s="187"/>
      <c r="DAK1094" s="187"/>
      <c r="DAL1094" s="187"/>
      <c r="DAM1094" s="187"/>
      <c r="DAN1094" s="187"/>
      <c r="DAO1094" s="187"/>
      <c r="DAP1094" s="187"/>
      <c r="DAQ1094" s="187"/>
      <c r="DAR1094" s="187"/>
      <c r="DAS1094" s="187"/>
      <c r="DAT1094" s="187"/>
      <c r="DAU1094" s="187"/>
      <c r="DAV1094" s="187"/>
      <c r="DAW1094" s="187"/>
      <c r="DAX1094" s="187"/>
      <c r="DAY1094" s="187"/>
      <c r="DAZ1094" s="187"/>
      <c r="DBA1094" s="187"/>
      <c r="DBB1094" s="187"/>
      <c r="DBC1094" s="187"/>
      <c r="DBD1094" s="187"/>
      <c r="DBE1094" s="187"/>
      <c r="DBF1094" s="187"/>
      <c r="DBG1094" s="187"/>
      <c r="DBH1094" s="187"/>
      <c r="DBI1094" s="187"/>
      <c r="DBJ1094" s="187"/>
      <c r="DBK1094" s="187"/>
      <c r="DBL1094" s="187"/>
      <c r="DBM1094" s="187"/>
      <c r="DBN1094" s="187"/>
      <c r="DBO1094" s="187"/>
      <c r="DBP1094" s="187"/>
      <c r="DBQ1094" s="187"/>
      <c r="DBR1094" s="187"/>
      <c r="DBS1094" s="187"/>
      <c r="DBT1094" s="187"/>
      <c r="DBU1094" s="187"/>
      <c r="DBV1094" s="187"/>
      <c r="DBW1094" s="187"/>
      <c r="DBX1094" s="187"/>
      <c r="DBY1094" s="187"/>
      <c r="DBZ1094" s="187"/>
      <c r="DCA1094" s="187"/>
      <c r="DCB1094" s="187"/>
      <c r="DCC1094" s="187"/>
      <c r="DCD1094" s="187"/>
      <c r="DCE1094" s="187"/>
      <c r="DCF1094" s="187"/>
      <c r="DCG1094" s="187"/>
      <c r="DCH1094" s="187"/>
      <c r="DCI1094" s="187"/>
      <c r="DCJ1094" s="187"/>
      <c r="DCK1094" s="187"/>
      <c r="DCL1094" s="187"/>
      <c r="DCM1094" s="187"/>
      <c r="DCN1094" s="187"/>
      <c r="DCO1094" s="187"/>
      <c r="DCP1094" s="187"/>
      <c r="DCQ1094" s="187"/>
      <c r="DCR1094" s="187"/>
      <c r="DCS1094" s="187"/>
      <c r="DCT1094" s="187"/>
      <c r="DCU1094" s="187"/>
      <c r="DCV1094" s="187"/>
      <c r="DCW1094" s="187"/>
      <c r="DCX1094" s="187"/>
      <c r="DCY1094" s="187"/>
      <c r="DCZ1094" s="187"/>
      <c r="DDA1094" s="187"/>
      <c r="DDB1094" s="187"/>
      <c r="DDC1094" s="187"/>
      <c r="DDD1094" s="187"/>
      <c r="DDE1094" s="187"/>
      <c r="DDF1094" s="187"/>
      <c r="DDG1094" s="187"/>
      <c r="DDH1094" s="187"/>
      <c r="DDI1094" s="187"/>
      <c r="DDJ1094" s="187"/>
      <c r="DDK1094" s="187"/>
      <c r="DDL1094" s="187"/>
      <c r="DDM1094" s="187"/>
      <c r="DDN1094" s="187"/>
      <c r="DDO1094" s="187"/>
      <c r="DDP1094" s="187"/>
      <c r="DDQ1094" s="187"/>
      <c r="DDR1094" s="187"/>
      <c r="DDS1094" s="187"/>
      <c r="DDT1094" s="187"/>
      <c r="DDU1094" s="187"/>
      <c r="DDV1094" s="187"/>
      <c r="DDW1094" s="187"/>
      <c r="DDX1094" s="187"/>
      <c r="DDY1094" s="187"/>
      <c r="DDZ1094" s="187"/>
      <c r="DEA1094" s="187"/>
      <c r="DEB1094" s="187"/>
      <c r="DEC1094" s="187"/>
      <c r="DED1094" s="187"/>
      <c r="DEE1094" s="187"/>
      <c r="DEF1094" s="187"/>
      <c r="DEG1094" s="187"/>
      <c r="DEH1094" s="187"/>
      <c r="DEI1094" s="187"/>
      <c r="DEJ1094" s="187"/>
      <c r="DEK1094" s="187"/>
      <c r="DEL1094" s="187"/>
      <c r="DEM1094" s="187"/>
      <c r="DEN1094" s="187"/>
      <c r="DEO1094" s="187"/>
      <c r="DEP1094" s="187"/>
      <c r="DEQ1094" s="187"/>
      <c r="DER1094" s="187"/>
      <c r="DES1094" s="187"/>
      <c r="DET1094" s="187"/>
      <c r="DEU1094" s="187"/>
      <c r="DEV1094" s="187"/>
      <c r="DEW1094" s="187"/>
      <c r="DEX1094" s="187"/>
      <c r="DEY1094" s="187"/>
      <c r="DEZ1094" s="187"/>
      <c r="DFA1094" s="187"/>
      <c r="DFB1094" s="187"/>
      <c r="DFC1094" s="187"/>
      <c r="DFD1094" s="187"/>
      <c r="DFE1094" s="187"/>
      <c r="DFF1094" s="187"/>
      <c r="DFG1094" s="187"/>
      <c r="DFH1094" s="187"/>
      <c r="DFI1094" s="187"/>
      <c r="DFJ1094" s="187"/>
      <c r="DFK1094" s="187"/>
      <c r="DFL1094" s="187"/>
      <c r="DFM1094" s="187"/>
      <c r="DFN1094" s="187"/>
      <c r="DFO1094" s="187"/>
      <c r="DFP1094" s="187"/>
      <c r="DFQ1094" s="187"/>
      <c r="DFR1094" s="187"/>
      <c r="DFS1094" s="187"/>
      <c r="DFT1094" s="187"/>
      <c r="DFU1094" s="187"/>
      <c r="DFV1094" s="187"/>
      <c r="DFW1094" s="187"/>
      <c r="DFX1094" s="187"/>
      <c r="DFY1094" s="187"/>
      <c r="DFZ1094" s="187"/>
      <c r="DGA1094" s="187"/>
      <c r="DGB1094" s="187"/>
      <c r="DGC1094" s="187"/>
      <c r="DGD1094" s="187"/>
      <c r="DGE1094" s="187"/>
      <c r="DGF1094" s="187"/>
      <c r="DGG1094" s="187"/>
      <c r="DGH1094" s="187"/>
      <c r="DGI1094" s="187"/>
      <c r="DGJ1094" s="187"/>
      <c r="DGK1094" s="187"/>
      <c r="DGL1094" s="187"/>
      <c r="DGM1094" s="187"/>
      <c r="DGN1094" s="187"/>
      <c r="DGO1094" s="187"/>
      <c r="DGP1094" s="187"/>
      <c r="DGQ1094" s="187"/>
      <c r="DGR1094" s="187"/>
      <c r="DGS1094" s="187"/>
      <c r="DGT1094" s="187"/>
      <c r="DGU1094" s="187"/>
      <c r="DGV1094" s="187"/>
      <c r="DGW1094" s="187"/>
      <c r="DGX1094" s="187"/>
      <c r="DGY1094" s="187"/>
      <c r="DGZ1094" s="187"/>
      <c r="DHA1094" s="187"/>
      <c r="DHB1094" s="187"/>
      <c r="DHC1094" s="187"/>
      <c r="DHD1094" s="187"/>
      <c r="DHE1094" s="187"/>
      <c r="DHF1094" s="187"/>
      <c r="DHG1094" s="187"/>
      <c r="DHH1094" s="187"/>
      <c r="DHI1094" s="187"/>
      <c r="DHJ1094" s="187"/>
      <c r="DHK1094" s="187"/>
      <c r="DHL1094" s="187"/>
      <c r="DHM1094" s="187"/>
      <c r="DHN1094" s="187"/>
      <c r="DHO1094" s="187"/>
      <c r="DHP1094" s="187"/>
      <c r="DHQ1094" s="187"/>
      <c r="DHR1094" s="187"/>
      <c r="DHS1094" s="187"/>
      <c r="DHT1094" s="187"/>
      <c r="DHU1094" s="187"/>
      <c r="DHV1094" s="187"/>
      <c r="DHW1094" s="187"/>
      <c r="DHX1094" s="187"/>
      <c r="DHY1094" s="187"/>
      <c r="DHZ1094" s="187"/>
      <c r="DIA1094" s="187"/>
      <c r="DIB1094" s="187"/>
      <c r="DIC1094" s="187"/>
      <c r="DID1094" s="187"/>
      <c r="DIE1094" s="187"/>
      <c r="DIF1094" s="187"/>
      <c r="DIG1094" s="187"/>
      <c r="DIH1094" s="187"/>
      <c r="DII1094" s="187"/>
      <c r="DIJ1094" s="187"/>
      <c r="DIK1094" s="187"/>
      <c r="DIL1094" s="187"/>
      <c r="DIM1094" s="187"/>
      <c r="DIN1094" s="187"/>
      <c r="DIO1094" s="187"/>
      <c r="DIP1094" s="187"/>
      <c r="DIQ1094" s="187"/>
      <c r="DIR1094" s="187"/>
      <c r="DIS1094" s="187"/>
      <c r="DIT1094" s="187"/>
      <c r="DIU1094" s="187"/>
      <c r="DIV1094" s="187"/>
      <c r="DIW1094" s="187"/>
      <c r="DIX1094" s="187"/>
      <c r="DIY1094" s="187"/>
      <c r="DIZ1094" s="187"/>
      <c r="DJA1094" s="187"/>
      <c r="DJB1094" s="187"/>
      <c r="DJC1094" s="187"/>
      <c r="DJD1094" s="187"/>
      <c r="DJE1094" s="187"/>
      <c r="DJF1094" s="187"/>
      <c r="DJG1094" s="187"/>
      <c r="DJH1094" s="187"/>
      <c r="DJI1094" s="187"/>
      <c r="DJJ1094" s="187"/>
      <c r="DJK1094" s="187"/>
      <c r="DJL1094" s="187"/>
      <c r="DJM1094" s="187"/>
      <c r="DJN1094" s="187"/>
      <c r="DJO1094" s="187"/>
      <c r="DJP1094" s="187"/>
      <c r="DJQ1094" s="187"/>
      <c r="DJR1094" s="187"/>
      <c r="DJS1094" s="187"/>
      <c r="DJT1094" s="187"/>
      <c r="DJU1094" s="187"/>
      <c r="DJV1094" s="187"/>
      <c r="DJW1094" s="187"/>
      <c r="DJX1094" s="187"/>
      <c r="DJY1094" s="187"/>
      <c r="DJZ1094" s="187"/>
      <c r="DKA1094" s="187"/>
      <c r="DKB1094" s="187"/>
      <c r="DKC1094" s="187"/>
      <c r="DKD1094" s="187"/>
      <c r="DKE1094" s="187"/>
      <c r="DKF1094" s="187"/>
      <c r="DKG1094" s="187"/>
      <c r="DKH1094" s="187"/>
      <c r="DKI1094" s="187"/>
      <c r="DKJ1094" s="187"/>
      <c r="DKK1094" s="187"/>
      <c r="DKL1094" s="187"/>
      <c r="DKM1094" s="187"/>
      <c r="DKN1094" s="187"/>
      <c r="DKO1094" s="187"/>
      <c r="DKP1094" s="187"/>
      <c r="DKQ1094" s="187"/>
      <c r="DKR1094" s="187"/>
      <c r="DKS1094" s="187"/>
      <c r="DKT1094" s="187"/>
      <c r="DKU1094" s="187"/>
      <c r="DKV1094" s="187"/>
      <c r="DKW1094" s="187"/>
      <c r="DKX1094" s="187"/>
      <c r="DKY1094" s="187"/>
      <c r="DKZ1094" s="187"/>
      <c r="DLA1094" s="187"/>
      <c r="DLB1094" s="187"/>
      <c r="DLC1094" s="187"/>
      <c r="DLD1094" s="187"/>
      <c r="DLE1094" s="187"/>
      <c r="DLF1094" s="187"/>
      <c r="DLG1094" s="187"/>
      <c r="DLH1094" s="187"/>
      <c r="DLI1094" s="187"/>
      <c r="DLJ1094" s="187"/>
      <c r="DLK1094" s="187"/>
      <c r="DLL1094" s="187"/>
      <c r="DLM1094" s="187"/>
      <c r="DLN1094" s="187"/>
      <c r="DLO1094" s="187"/>
      <c r="DLP1094" s="187"/>
      <c r="DLQ1094" s="187"/>
      <c r="DLR1094" s="187"/>
      <c r="DLS1094" s="187"/>
      <c r="DLT1094" s="187"/>
      <c r="DLU1094" s="187"/>
      <c r="DLV1094" s="187"/>
      <c r="DLW1094" s="187"/>
      <c r="DLX1094" s="187"/>
      <c r="DLY1094" s="187"/>
      <c r="DLZ1094" s="187"/>
      <c r="DMA1094" s="187"/>
      <c r="DMB1094" s="187"/>
      <c r="DMC1094" s="187"/>
      <c r="DMD1094" s="187"/>
      <c r="DME1094" s="187"/>
      <c r="DMF1094" s="187"/>
      <c r="DMG1094" s="187"/>
      <c r="DMH1094" s="187"/>
      <c r="DMI1094" s="187"/>
      <c r="DMJ1094" s="187"/>
      <c r="DMK1094" s="187"/>
      <c r="DML1094" s="187"/>
      <c r="DMM1094" s="187"/>
      <c r="DMN1094" s="187"/>
      <c r="DMO1094" s="187"/>
      <c r="DMP1094" s="187"/>
      <c r="DMQ1094" s="187"/>
      <c r="DMR1094" s="187"/>
      <c r="DMS1094" s="187"/>
      <c r="DMT1094" s="187"/>
      <c r="DMU1094" s="187"/>
      <c r="DMV1094" s="187"/>
      <c r="DMW1094" s="187"/>
      <c r="DMX1094" s="187"/>
      <c r="DMY1094" s="187"/>
      <c r="DMZ1094" s="187"/>
      <c r="DNA1094" s="187"/>
      <c r="DNB1094" s="187"/>
      <c r="DNC1094" s="187"/>
      <c r="DND1094" s="187"/>
      <c r="DNE1094" s="187"/>
      <c r="DNF1094" s="187"/>
      <c r="DNG1094" s="187"/>
      <c r="DNH1094" s="187"/>
      <c r="DNI1094" s="187"/>
      <c r="DNJ1094" s="187"/>
      <c r="DNK1094" s="187"/>
      <c r="DNL1094" s="187"/>
      <c r="DNM1094" s="187"/>
      <c r="DNN1094" s="187"/>
      <c r="DNO1094" s="187"/>
      <c r="DNP1094" s="187"/>
      <c r="DNQ1094" s="187"/>
      <c r="DNR1094" s="187"/>
      <c r="DNS1094" s="187"/>
      <c r="DNT1094" s="187"/>
      <c r="DNU1094" s="187"/>
      <c r="DNV1094" s="187"/>
      <c r="DNW1094" s="187"/>
      <c r="DNX1094" s="187"/>
      <c r="DNY1094" s="187"/>
      <c r="DNZ1094" s="187"/>
      <c r="DOA1094" s="187"/>
      <c r="DOB1094" s="187"/>
      <c r="DOC1094" s="187"/>
      <c r="DOD1094" s="187"/>
      <c r="DOE1094" s="187"/>
      <c r="DOF1094" s="187"/>
      <c r="DOG1094" s="187"/>
      <c r="DOH1094" s="187"/>
      <c r="DOI1094" s="187"/>
      <c r="DOJ1094" s="187"/>
      <c r="DOK1094" s="187"/>
      <c r="DOL1094" s="187"/>
      <c r="DOM1094" s="187"/>
      <c r="DON1094" s="187"/>
      <c r="DOO1094" s="187"/>
      <c r="DOP1094" s="187"/>
      <c r="DOQ1094" s="187"/>
      <c r="DOR1094" s="187"/>
      <c r="DOS1094" s="187"/>
      <c r="DOT1094" s="187"/>
      <c r="DOU1094" s="187"/>
      <c r="DOV1094" s="187"/>
      <c r="DOW1094" s="187"/>
      <c r="DOX1094" s="187"/>
      <c r="DOY1094" s="187"/>
      <c r="DOZ1094" s="187"/>
      <c r="DPA1094" s="187"/>
      <c r="DPB1094" s="187"/>
      <c r="DPC1094" s="187"/>
      <c r="DPD1094" s="187"/>
      <c r="DPE1094" s="187"/>
      <c r="DPF1094" s="187"/>
      <c r="DPG1094" s="187"/>
      <c r="DPH1094" s="187"/>
      <c r="DPI1094" s="187"/>
      <c r="DPJ1094" s="187"/>
      <c r="DPK1094" s="187"/>
      <c r="DPL1094" s="187"/>
      <c r="DPM1094" s="187"/>
      <c r="DPN1094" s="187"/>
      <c r="DPO1094" s="187"/>
      <c r="DPP1094" s="187"/>
      <c r="DPQ1094" s="187"/>
      <c r="DPR1094" s="187"/>
      <c r="DPS1094" s="187"/>
      <c r="DPT1094" s="187"/>
      <c r="DPU1094" s="187"/>
      <c r="DPV1094" s="187"/>
      <c r="DPW1094" s="187"/>
      <c r="DPX1094" s="187"/>
      <c r="DPY1094" s="187"/>
      <c r="DPZ1094" s="187"/>
      <c r="DQA1094" s="187"/>
      <c r="DQB1094" s="187"/>
      <c r="DQC1094" s="187"/>
      <c r="DQD1094" s="187"/>
      <c r="DQE1094" s="187"/>
      <c r="DQF1094" s="187"/>
      <c r="DQG1094" s="187"/>
      <c r="DQH1094" s="187"/>
      <c r="DQI1094" s="187"/>
      <c r="DQJ1094" s="187"/>
      <c r="DQK1094" s="187"/>
      <c r="DQL1094" s="187"/>
      <c r="DQM1094" s="187"/>
      <c r="DQN1094" s="187"/>
      <c r="DQO1094" s="187"/>
      <c r="DQP1094" s="187"/>
      <c r="DQQ1094" s="187"/>
      <c r="DQR1094" s="187"/>
      <c r="DQS1094" s="187"/>
      <c r="DQT1094" s="187"/>
      <c r="DQU1094" s="187"/>
      <c r="DQV1094" s="187"/>
      <c r="DQW1094" s="187"/>
      <c r="DQX1094" s="187"/>
      <c r="DQY1094" s="187"/>
      <c r="DQZ1094" s="187"/>
      <c r="DRA1094" s="187"/>
      <c r="DRB1094" s="187"/>
      <c r="DRC1094" s="187"/>
      <c r="DRD1094" s="187"/>
      <c r="DRE1094" s="187"/>
      <c r="DRF1094" s="187"/>
      <c r="DRG1094" s="187"/>
      <c r="DRH1094" s="187"/>
      <c r="DRI1094" s="187"/>
      <c r="DRJ1094" s="187"/>
      <c r="DRK1094" s="187"/>
      <c r="DRL1094" s="187"/>
      <c r="DRM1094" s="187"/>
      <c r="DRN1094" s="187"/>
      <c r="DRO1094" s="187"/>
      <c r="DRP1094" s="187"/>
      <c r="DRQ1094" s="187"/>
      <c r="DRR1094" s="187"/>
      <c r="DRS1094" s="187"/>
      <c r="DRT1094" s="187"/>
      <c r="DRU1094" s="187"/>
      <c r="DRV1094" s="187"/>
      <c r="DRW1094" s="187"/>
      <c r="DRX1094" s="187"/>
      <c r="DRY1094" s="187"/>
      <c r="DRZ1094" s="187"/>
      <c r="DSA1094" s="187"/>
      <c r="DSB1094" s="187"/>
      <c r="DSC1094" s="187"/>
      <c r="DSD1094" s="187"/>
      <c r="DSE1094" s="187"/>
      <c r="DSF1094" s="187"/>
      <c r="DSG1094" s="187"/>
      <c r="DSH1094" s="187"/>
      <c r="DSI1094" s="187"/>
      <c r="DSJ1094" s="187"/>
      <c r="DSK1094" s="187"/>
      <c r="DSL1094" s="187"/>
      <c r="DSM1094" s="187"/>
      <c r="DSN1094" s="187"/>
      <c r="DSO1094" s="187"/>
      <c r="DSP1094" s="187"/>
      <c r="DSQ1094" s="187"/>
      <c r="DSR1094" s="187"/>
      <c r="DSS1094" s="187"/>
      <c r="DST1094" s="187"/>
      <c r="DSU1094" s="187"/>
      <c r="DSV1094" s="187"/>
      <c r="DSW1094" s="187"/>
      <c r="DSX1094" s="187"/>
      <c r="DSY1094" s="187"/>
      <c r="DSZ1094" s="187"/>
      <c r="DTA1094" s="187"/>
      <c r="DTB1094" s="187"/>
      <c r="DTC1094" s="187"/>
      <c r="DTD1094" s="187"/>
      <c r="DTE1094" s="187"/>
      <c r="DTF1094" s="187"/>
      <c r="DTG1094" s="187"/>
      <c r="DTH1094" s="187"/>
      <c r="DTI1094" s="187"/>
      <c r="DTJ1094" s="187"/>
      <c r="DTK1094" s="187"/>
      <c r="DTL1094" s="187"/>
      <c r="DTM1094" s="187"/>
      <c r="DTN1094" s="187"/>
      <c r="DTO1094" s="187"/>
      <c r="DTP1094" s="187"/>
      <c r="DTQ1094" s="187"/>
      <c r="DTR1094" s="187"/>
      <c r="DTS1094" s="187"/>
      <c r="DTT1094" s="187"/>
      <c r="DTU1094" s="187"/>
      <c r="DTV1094" s="187"/>
      <c r="DTW1094" s="187"/>
      <c r="DTX1094" s="187"/>
      <c r="DTY1094" s="187"/>
      <c r="DTZ1094" s="187"/>
      <c r="DUA1094" s="187"/>
      <c r="DUB1094" s="187"/>
      <c r="DUC1094" s="187"/>
      <c r="DUD1094" s="187"/>
      <c r="DUE1094" s="187"/>
      <c r="DUF1094" s="187"/>
      <c r="DUG1094" s="187"/>
      <c r="DUH1094" s="187"/>
      <c r="DUI1094" s="187"/>
      <c r="DUJ1094" s="187"/>
      <c r="DUK1094" s="187"/>
      <c r="DUL1094" s="187"/>
      <c r="DUM1094" s="187"/>
      <c r="DUN1094" s="187"/>
      <c r="DUO1094" s="187"/>
      <c r="DUP1094" s="187"/>
      <c r="DUQ1094" s="187"/>
      <c r="DUR1094" s="187"/>
      <c r="DUS1094" s="187"/>
      <c r="DUT1094" s="187"/>
      <c r="DUU1094" s="187"/>
      <c r="DUV1094" s="187"/>
      <c r="DUW1094" s="187"/>
      <c r="DUX1094" s="187"/>
      <c r="DUY1094" s="187"/>
      <c r="DUZ1094" s="187"/>
      <c r="DVA1094" s="187"/>
      <c r="DVB1094" s="187"/>
      <c r="DVC1094" s="187"/>
      <c r="DVD1094" s="187"/>
      <c r="DVE1094" s="187"/>
      <c r="DVF1094" s="187"/>
      <c r="DVG1094" s="187"/>
      <c r="DVH1094" s="187"/>
      <c r="DVI1094" s="187"/>
      <c r="DVJ1094" s="187"/>
      <c r="DVK1094" s="187"/>
      <c r="DVL1094" s="187"/>
      <c r="DVM1094" s="187"/>
      <c r="DVN1094" s="187"/>
      <c r="DVO1094" s="187"/>
      <c r="DVP1094" s="187"/>
      <c r="DVQ1094" s="187"/>
      <c r="DVR1094" s="187"/>
      <c r="DVS1094" s="187"/>
      <c r="DVT1094" s="187"/>
      <c r="DVU1094" s="187"/>
      <c r="DVV1094" s="187"/>
      <c r="DVW1094" s="187"/>
      <c r="DVX1094" s="187"/>
      <c r="DVY1094" s="187"/>
      <c r="DVZ1094" s="187"/>
      <c r="DWA1094" s="187"/>
      <c r="DWB1094" s="187"/>
      <c r="DWC1094" s="187"/>
      <c r="DWD1094" s="187"/>
      <c r="DWE1094" s="187"/>
      <c r="DWF1094" s="187"/>
      <c r="DWG1094" s="187"/>
      <c r="DWH1094" s="187"/>
      <c r="DWI1094" s="187"/>
      <c r="DWJ1094" s="187"/>
      <c r="DWK1094" s="187"/>
      <c r="DWL1094" s="187"/>
      <c r="DWM1094" s="187"/>
      <c r="DWN1094" s="187"/>
      <c r="DWO1094" s="187"/>
      <c r="DWP1094" s="187"/>
      <c r="DWQ1094" s="187"/>
      <c r="DWR1094" s="187"/>
      <c r="DWS1094" s="187"/>
      <c r="DWT1094" s="187"/>
      <c r="DWU1094" s="187"/>
      <c r="DWV1094" s="187"/>
      <c r="DWW1094" s="187"/>
      <c r="DWX1094" s="187"/>
      <c r="DWY1094" s="187"/>
      <c r="DWZ1094" s="187"/>
      <c r="DXA1094" s="187"/>
      <c r="DXB1094" s="187"/>
      <c r="DXC1094" s="187"/>
      <c r="DXD1094" s="187"/>
      <c r="DXE1094" s="187"/>
      <c r="DXF1094" s="187"/>
      <c r="DXG1094" s="187"/>
      <c r="DXH1094" s="187"/>
      <c r="DXI1094" s="187"/>
      <c r="DXJ1094" s="187"/>
      <c r="DXK1094" s="187"/>
      <c r="DXL1094" s="187"/>
      <c r="DXM1094" s="187"/>
      <c r="DXN1094" s="187"/>
      <c r="DXO1094" s="187"/>
      <c r="DXP1094" s="187"/>
      <c r="DXQ1094" s="187"/>
      <c r="DXR1094" s="187"/>
      <c r="DXS1094" s="187"/>
      <c r="DXT1094" s="187"/>
      <c r="DXU1094" s="187"/>
      <c r="DXV1094" s="187"/>
      <c r="DXW1094" s="187"/>
      <c r="DXX1094" s="187"/>
      <c r="DXY1094" s="187"/>
      <c r="DXZ1094" s="187"/>
      <c r="DYA1094" s="187"/>
      <c r="DYB1094" s="187"/>
      <c r="DYC1094" s="187"/>
      <c r="DYD1094" s="187"/>
      <c r="DYE1094" s="187"/>
      <c r="DYF1094" s="187"/>
      <c r="DYG1094" s="187"/>
      <c r="DYH1094" s="187"/>
      <c r="DYI1094" s="187"/>
      <c r="DYJ1094" s="187"/>
      <c r="DYK1094" s="187"/>
      <c r="DYL1094" s="187"/>
      <c r="DYM1094" s="187"/>
      <c r="DYN1094" s="187"/>
      <c r="DYO1094" s="187"/>
      <c r="DYP1094" s="187"/>
      <c r="DYQ1094" s="187"/>
      <c r="DYR1094" s="187"/>
      <c r="DYS1094" s="187"/>
      <c r="DYT1094" s="187"/>
      <c r="DYU1094" s="187"/>
      <c r="DYV1094" s="187"/>
      <c r="DYW1094" s="187"/>
      <c r="DYX1094" s="187"/>
      <c r="DYY1094" s="187"/>
      <c r="DYZ1094" s="187"/>
      <c r="DZA1094" s="187"/>
      <c r="DZB1094" s="187"/>
      <c r="DZC1094" s="187"/>
      <c r="DZD1094" s="187"/>
      <c r="DZE1094" s="187"/>
      <c r="DZF1094" s="187"/>
      <c r="DZG1094" s="187"/>
      <c r="DZH1094" s="187"/>
      <c r="DZI1094" s="187"/>
      <c r="DZJ1094" s="187"/>
      <c r="DZK1094" s="187"/>
      <c r="DZL1094" s="187"/>
      <c r="DZM1094" s="187"/>
      <c r="DZN1094" s="187"/>
      <c r="DZO1094" s="187"/>
      <c r="DZP1094" s="187"/>
      <c r="DZQ1094" s="187"/>
      <c r="DZR1094" s="187"/>
      <c r="DZS1094" s="187"/>
      <c r="DZT1094" s="187"/>
      <c r="DZU1094" s="187"/>
      <c r="DZV1094" s="187"/>
      <c r="DZW1094" s="187"/>
      <c r="DZX1094" s="187"/>
      <c r="DZY1094" s="187"/>
      <c r="DZZ1094" s="187"/>
      <c r="EAA1094" s="187"/>
      <c r="EAB1094" s="187"/>
      <c r="EAC1094" s="187"/>
      <c r="EAD1094" s="187"/>
      <c r="EAE1094" s="187"/>
      <c r="EAF1094" s="187"/>
      <c r="EAG1094" s="187"/>
      <c r="EAH1094" s="187"/>
      <c r="EAI1094" s="187"/>
      <c r="EAJ1094" s="187"/>
      <c r="EAK1094" s="187"/>
      <c r="EAL1094" s="187"/>
      <c r="EAM1094" s="187"/>
      <c r="EAN1094" s="187"/>
      <c r="EAO1094" s="187"/>
      <c r="EAP1094" s="187"/>
      <c r="EAQ1094" s="187"/>
      <c r="EAR1094" s="187"/>
      <c r="EAS1094" s="187"/>
      <c r="EAT1094" s="187"/>
      <c r="EAU1094" s="187"/>
      <c r="EAV1094" s="187"/>
      <c r="EAW1094" s="187"/>
      <c r="EAX1094" s="187"/>
      <c r="EAY1094" s="187"/>
      <c r="EAZ1094" s="187"/>
      <c r="EBA1094" s="187"/>
      <c r="EBB1094" s="187"/>
      <c r="EBC1094" s="187"/>
      <c r="EBD1094" s="187"/>
      <c r="EBE1094" s="187"/>
      <c r="EBF1094" s="187"/>
      <c r="EBG1094" s="187"/>
      <c r="EBH1094" s="187"/>
      <c r="EBI1094" s="187"/>
      <c r="EBJ1094" s="187"/>
      <c r="EBK1094" s="187"/>
      <c r="EBL1094" s="187"/>
      <c r="EBM1094" s="187"/>
      <c r="EBN1094" s="187"/>
      <c r="EBO1094" s="187"/>
      <c r="EBP1094" s="187"/>
      <c r="EBQ1094" s="187"/>
      <c r="EBR1094" s="187"/>
      <c r="EBS1094" s="187"/>
      <c r="EBT1094" s="187"/>
      <c r="EBU1094" s="187"/>
      <c r="EBV1094" s="187"/>
      <c r="EBW1094" s="187"/>
      <c r="EBX1094" s="187"/>
      <c r="EBY1094" s="187"/>
      <c r="EBZ1094" s="187"/>
      <c r="ECA1094" s="187"/>
      <c r="ECB1094" s="187"/>
      <c r="ECC1094" s="187"/>
      <c r="ECD1094" s="187"/>
      <c r="ECE1094" s="187"/>
      <c r="ECF1094" s="187"/>
      <c r="ECG1094" s="187"/>
      <c r="ECH1094" s="187"/>
      <c r="ECI1094" s="187"/>
      <c r="ECJ1094" s="187"/>
      <c r="ECK1094" s="187"/>
      <c r="ECL1094" s="187"/>
      <c r="ECM1094" s="187"/>
      <c r="ECN1094" s="187"/>
      <c r="ECO1094" s="187"/>
      <c r="ECP1094" s="187"/>
      <c r="ECQ1094" s="187"/>
      <c r="ECR1094" s="187"/>
      <c r="ECS1094" s="187"/>
      <c r="ECT1094" s="187"/>
      <c r="ECU1094" s="187"/>
      <c r="ECV1094" s="187"/>
      <c r="ECW1094" s="187"/>
      <c r="ECX1094" s="187"/>
      <c r="ECY1094" s="187"/>
      <c r="ECZ1094" s="187"/>
      <c r="EDA1094" s="187"/>
      <c r="EDB1094" s="187"/>
      <c r="EDC1094" s="187"/>
      <c r="EDD1094" s="187"/>
      <c r="EDE1094" s="187"/>
      <c r="EDF1094" s="187"/>
      <c r="EDG1094" s="187"/>
      <c r="EDH1094" s="187"/>
      <c r="EDI1094" s="187"/>
      <c r="EDJ1094" s="187"/>
      <c r="EDK1094" s="187"/>
      <c r="EDL1094" s="187"/>
      <c r="EDM1094" s="187"/>
      <c r="EDN1094" s="187"/>
      <c r="EDO1094" s="187"/>
      <c r="EDP1094" s="187"/>
      <c r="EDQ1094" s="187"/>
      <c r="EDR1094" s="187"/>
      <c r="EDS1094" s="187"/>
      <c r="EDT1094" s="187"/>
      <c r="EDU1094" s="187"/>
      <c r="EDV1094" s="187"/>
      <c r="EDW1094" s="187"/>
      <c r="EDX1094" s="187"/>
      <c r="EDY1094" s="187"/>
      <c r="EDZ1094" s="187"/>
      <c r="EEA1094" s="187"/>
      <c r="EEB1094" s="187"/>
      <c r="EEC1094" s="187"/>
      <c r="EED1094" s="187"/>
      <c r="EEE1094" s="187"/>
      <c r="EEF1094" s="187"/>
      <c r="EEG1094" s="187"/>
      <c r="EEH1094" s="187"/>
      <c r="EEI1094" s="187"/>
      <c r="EEJ1094" s="187"/>
      <c r="EEK1094" s="187"/>
      <c r="EEL1094" s="187"/>
      <c r="EEM1094" s="187"/>
      <c r="EEN1094" s="187"/>
      <c r="EEO1094" s="187"/>
      <c r="EEP1094" s="187"/>
      <c r="EEQ1094" s="187"/>
      <c r="EER1094" s="187"/>
      <c r="EES1094" s="187"/>
      <c r="EET1094" s="187"/>
      <c r="EEU1094" s="187"/>
      <c r="EEV1094" s="187"/>
      <c r="EEW1094" s="187"/>
      <c r="EEX1094" s="187"/>
      <c r="EEY1094" s="187"/>
      <c r="EEZ1094" s="187"/>
      <c r="EFA1094" s="187"/>
      <c r="EFB1094" s="187"/>
      <c r="EFC1094" s="187"/>
      <c r="EFD1094" s="187"/>
      <c r="EFE1094" s="187"/>
      <c r="EFF1094" s="187"/>
      <c r="EFG1094" s="187"/>
      <c r="EFH1094" s="187"/>
      <c r="EFI1094" s="187"/>
      <c r="EFJ1094" s="187"/>
      <c r="EFK1094" s="187"/>
      <c r="EFL1094" s="187"/>
      <c r="EFM1094" s="187"/>
      <c r="EFN1094" s="187"/>
      <c r="EFO1094" s="187"/>
      <c r="EFP1094" s="187"/>
      <c r="EFQ1094" s="187"/>
      <c r="EFR1094" s="187"/>
      <c r="EFS1094" s="187"/>
      <c r="EFT1094" s="187"/>
      <c r="EFU1094" s="187"/>
      <c r="EFV1094" s="187"/>
      <c r="EFW1094" s="187"/>
      <c r="EFX1094" s="187"/>
      <c r="EFY1094" s="187"/>
      <c r="EFZ1094" s="187"/>
      <c r="EGA1094" s="187"/>
      <c r="EGB1094" s="187"/>
      <c r="EGC1094" s="187"/>
      <c r="EGD1094" s="187"/>
      <c r="EGE1094" s="187"/>
      <c r="EGF1094" s="187"/>
      <c r="EGG1094" s="187"/>
      <c r="EGH1094" s="187"/>
      <c r="EGI1094" s="187"/>
      <c r="EGJ1094" s="187"/>
      <c r="EGK1094" s="187"/>
      <c r="EGL1094" s="187"/>
      <c r="EGM1094" s="187"/>
      <c r="EGN1094" s="187"/>
      <c r="EGO1094" s="187"/>
      <c r="EGP1094" s="187"/>
      <c r="EGQ1094" s="187"/>
      <c r="EGR1094" s="187"/>
      <c r="EGS1094" s="187"/>
      <c r="EGT1094" s="187"/>
      <c r="EGU1094" s="187"/>
      <c r="EGV1094" s="187"/>
      <c r="EGW1094" s="187"/>
      <c r="EGX1094" s="187"/>
      <c r="EGY1094" s="187"/>
      <c r="EGZ1094" s="187"/>
      <c r="EHA1094" s="187"/>
      <c r="EHB1094" s="187"/>
      <c r="EHC1094" s="187"/>
      <c r="EHD1094" s="187"/>
      <c r="EHE1094" s="187"/>
      <c r="EHF1094" s="187"/>
      <c r="EHG1094" s="187"/>
      <c r="EHH1094" s="187"/>
      <c r="EHI1094" s="187"/>
      <c r="EHJ1094" s="187"/>
      <c r="EHK1094" s="187"/>
      <c r="EHL1094" s="187"/>
      <c r="EHM1094" s="187"/>
      <c r="EHN1094" s="187"/>
      <c r="EHO1094" s="187"/>
      <c r="EHP1094" s="187"/>
      <c r="EHQ1094" s="187"/>
      <c r="EHR1094" s="187"/>
      <c r="EHS1094" s="187"/>
      <c r="EHT1094" s="187"/>
      <c r="EHU1094" s="187"/>
      <c r="EHV1094" s="187"/>
      <c r="EHW1094" s="187"/>
      <c r="EHX1094" s="187"/>
      <c r="EHY1094" s="187"/>
      <c r="EHZ1094" s="187"/>
      <c r="EIA1094" s="187"/>
      <c r="EIB1094" s="187"/>
      <c r="EIC1094" s="187"/>
      <c r="EID1094" s="187"/>
      <c r="EIE1094" s="187"/>
      <c r="EIF1094" s="187"/>
      <c r="EIG1094" s="187"/>
      <c r="EIH1094" s="187"/>
      <c r="EII1094" s="187"/>
      <c r="EIJ1094" s="187"/>
      <c r="EIK1094" s="187"/>
      <c r="EIL1094" s="187"/>
      <c r="EIM1094" s="187"/>
      <c r="EIN1094" s="187"/>
      <c r="EIO1094" s="187"/>
      <c r="EIP1094" s="187"/>
      <c r="EIQ1094" s="187"/>
      <c r="EIR1094" s="187"/>
      <c r="EIS1094" s="187"/>
      <c r="EIT1094" s="187"/>
      <c r="EIU1094" s="187"/>
      <c r="EIV1094" s="187"/>
      <c r="EIW1094" s="187"/>
      <c r="EIX1094" s="187"/>
      <c r="EIY1094" s="187"/>
      <c r="EIZ1094" s="187"/>
      <c r="EJA1094" s="187"/>
      <c r="EJB1094" s="187"/>
      <c r="EJC1094" s="187"/>
      <c r="EJD1094" s="187"/>
      <c r="EJE1094" s="187"/>
      <c r="EJF1094" s="187"/>
      <c r="EJG1094" s="187"/>
      <c r="EJH1094" s="187"/>
      <c r="EJI1094" s="187"/>
      <c r="EJJ1094" s="187"/>
      <c r="EJK1094" s="187"/>
      <c r="EJL1094" s="187"/>
      <c r="EJM1094" s="187"/>
      <c r="EJN1094" s="187"/>
      <c r="EJO1094" s="187"/>
      <c r="EJP1094" s="187"/>
      <c r="EJQ1094" s="187"/>
      <c r="EJR1094" s="187"/>
      <c r="EJS1094" s="187"/>
      <c r="EJT1094" s="187"/>
      <c r="EJU1094" s="187"/>
      <c r="EJV1094" s="187"/>
      <c r="EJW1094" s="187"/>
      <c r="EJX1094" s="187"/>
      <c r="EJY1094" s="187"/>
      <c r="EJZ1094" s="187"/>
      <c r="EKA1094" s="187"/>
      <c r="EKB1094" s="187"/>
      <c r="EKC1094" s="187"/>
      <c r="EKD1094" s="187"/>
      <c r="EKE1094" s="187"/>
      <c r="EKF1094" s="187"/>
      <c r="EKG1094" s="187"/>
      <c r="EKH1094" s="187"/>
      <c r="EKI1094" s="187"/>
      <c r="EKJ1094" s="187"/>
      <c r="EKK1094" s="187"/>
      <c r="EKL1094" s="187"/>
      <c r="EKM1094" s="187"/>
      <c r="EKN1094" s="187"/>
      <c r="EKO1094" s="187"/>
      <c r="EKP1094" s="187"/>
      <c r="EKQ1094" s="187"/>
      <c r="EKR1094" s="187"/>
      <c r="EKS1094" s="187"/>
      <c r="EKT1094" s="187"/>
      <c r="EKU1094" s="187"/>
      <c r="EKV1094" s="187"/>
      <c r="EKW1094" s="187"/>
      <c r="EKX1094" s="187"/>
      <c r="EKY1094" s="187"/>
      <c r="EKZ1094" s="187"/>
      <c r="ELA1094" s="187"/>
      <c r="ELB1094" s="187"/>
      <c r="ELC1094" s="187"/>
      <c r="ELD1094" s="187"/>
      <c r="ELE1094" s="187"/>
      <c r="ELF1094" s="187"/>
      <c r="ELG1094" s="187"/>
      <c r="ELH1094" s="187"/>
      <c r="ELI1094" s="187"/>
      <c r="ELJ1094" s="187"/>
      <c r="ELK1094" s="187"/>
      <c r="ELL1094" s="187"/>
      <c r="ELM1094" s="187"/>
      <c r="ELN1094" s="187"/>
      <c r="ELO1094" s="187"/>
      <c r="ELP1094" s="187"/>
      <c r="ELQ1094" s="187"/>
      <c r="ELR1094" s="187"/>
      <c r="ELS1094" s="187"/>
      <c r="ELT1094" s="187"/>
      <c r="ELU1094" s="187"/>
      <c r="ELV1094" s="187"/>
      <c r="ELW1094" s="187"/>
      <c r="ELX1094" s="187"/>
      <c r="ELY1094" s="187"/>
      <c r="ELZ1094" s="187"/>
      <c r="EMA1094" s="187"/>
      <c r="EMB1094" s="187"/>
      <c r="EMC1094" s="187"/>
      <c r="EMD1094" s="187"/>
      <c r="EME1094" s="187"/>
      <c r="EMF1094" s="187"/>
      <c r="EMG1094" s="187"/>
      <c r="EMH1094" s="187"/>
      <c r="EMI1094" s="187"/>
      <c r="EMJ1094" s="187"/>
      <c r="EMK1094" s="187"/>
      <c r="EML1094" s="187"/>
      <c r="EMM1094" s="187"/>
      <c r="EMN1094" s="187"/>
      <c r="EMO1094" s="187"/>
      <c r="EMP1094" s="187"/>
      <c r="EMQ1094" s="187"/>
      <c r="EMR1094" s="187"/>
      <c r="EMS1094" s="187"/>
      <c r="EMT1094" s="187"/>
      <c r="EMU1094" s="187"/>
      <c r="EMV1094" s="187"/>
      <c r="EMW1094" s="187"/>
      <c r="EMX1094" s="187"/>
      <c r="EMY1094" s="187"/>
      <c r="EMZ1094" s="187"/>
      <c r="ENA1094" s="187"/>
      <c r="ENB1094" s="187"/>
      <c r="ENC1094" s="187"/>
      <c r="END1094" s="187"/>
      <c r="ENE1094" s="187"/>
      <c r="ENF1094" s="187"/>
      <c r="ENG1094" s="187"/>
      <c r="ENH1094" s="187"/>
      <c r="ENI1094" s="187"/>
      <c r="ENJ1094" s="187"/>
      <c r="ENK1094" s="187"/>
      <c r="ENL1094" s="187"/>
      <c r="ENM1094" s="187"/>
      <c r="ENN1094" s="187"/>
      <c r="ENO1094" s="187"/>
      <c r="ENP1094" s="187"/>
      <c r="ENQ1094" s="187"/>
      <c r="ENR1094" s="187"/>
      <c r="ENS1094" s="187"/>
      <c r="ENT1094" s="187"/>
      <c r="ENU1094" s="187"/>
      <c r="ENV1094" s="187"/>
      <c r="ENW1094" s="187"/>
      <c r="ENX1094" s="187"/>
      <c r="ENY1094" s="187"/>
      <c r="ENZ1094" s="187"/>
      <c r="EOA1094" s="187"/>
      <c r="EOB1094" s="187"/>
      <c r="EOC1094" s="187"/>
      <c r="EOD1094" s="187"/>
      <c r="EOE1094" s="187"/>
      <c r="EOF1094" s="187"/>
      <c r="EOG1094" s="187"/>
      <c r="EOH1094" s="187"/>
      <c r="EOI1094" s="187"/>
      <c r="EOJ1094" s="187"/>
      <c r="EOK1094" s="187"/>
      <c r="EOL1094" s="187"/>
      <c r="EOM1094" s="187"/>
      <c r="EON1094" s="187"/>
      <c r="EOO1094" s="187"/>
      <c r="EOP1094" s="187"/>
      <c r="EOQ1094" s="187"/>
      <c r="EOR1094" s="187"/>
      <c r="EOS1094" s="187"/>
      <c r="EOT1094" s="187"/>
      <c r="EOU1094" s="187"/>
      <c r="EOV1094" s="187"/>
      <c r="EOW1094" s="187"/>
      <c r="EOX1094" s="187"/>
      <c r="EOY1094" s="187"/>
      <c r="EOZ1094" s="187"/>
      <c r="EPA1094" s="187"/>
      <c r="EPB1094" s="187"/>
      <c r="EPC1094" s="187"/>
      <c r="EPD1094" s="187"/>
      <c r="EPE1094" s="187"/>
      <c r="EPF1094" s="187"/>
      <c r="EPG1094" s="187"/>
      <c r="EPH1094" s="187"/>
      <c r="EPI1094" s="187"/>
      <c r="EPJ1094" s="187"/>
      <c r="EPK1094" s="187"/>
      <c r="EPL1094" s="187"/>
      <c r="EPM1094" s="187"/>
      <c r="EPN1094" s="187"/>
      <c r="EPO1094" s="187"/>
      <c r="EPP1094" s="187"/>
      <c r="EPQ1094" s="187"/>
      <c r="EPR1094" s="187"/>
      <c r="EPS1094" s="187"/>
      <c r="EPT1094" s="187"/>
      <c r="EPU1094" s="187"/>
      <c r="EPV1094" s="187"/>
      <c r="EPW1094" s="187"/>
      <c r="EPX1094" s="187"/>
      <c r="EPY1094" s="187"/>
      <c r="EPZ1094" s="187"/>
      <c r="EQA1094" s="187"/>
      <c r="EQB1094" s="187"/>
      <c r="EQC1094" s="187"/>
      <c r="EQD1094" s="187"/>
      <c r="EQE1094" s="187"/>
      <c r="EQF1094" s="187"/>
      <c r="EQG1094" s="187"/>
      <c r="EQH1094" s="187"/>
      <c r="EQI1094" s="187"/>
      <c r="EQJ1094" s="187"/>
      <c r="EQK1094" s="187"/>
      <c r="EQL1094" s="187"/>
      <c r="EQM1094" s="187"/>
      <c r="EQN1094" s="187"/>
      <c r="EQO1094" s="187"/>
      <c r="EQP1094" s="187"/>
      <c r="EQQ1094" s="187"/>
      <c r="EQR1094" s="187"/>
      <c r="EQS1094" s="187"/>
      <c r="EQT1094" s="187"/>
      <c r="EQU1094" s="187"/>
      <c r="EQV1094" s="187"/>
      <c r="EQW1094" s="187"/>
      <c r="EQX1094" s="187"/>
      <c r="EQY1094" s="187"/>
      <c r="EQZ1094" s="187"/>
      <c r="ERA1094" s="187"/>
      <c r="ERB1094" s="187"/>
      <c r="ERC1094" s="187"/>
      <c r="ERD1094" s="187"/>
      <c r="ERE1094" s="187"/>
      <c r="ERF1094" s="187"/>
      <c r="ERG1094" s="187"/>
      <c r="ERH1094" s="187"/>
      <c r="ERI1094" s="187"/>
      <c r="ERJ1094" s="187"/>
      <c r="ERK1094" s="187"/>
      <c r="ERL1094" s="187"/>
      <c r="ERM1094" s="187"/>
      <c r="ERN1094" s="187"/>
      <c r="ERO1094" s="187"/>
      <c r="ERP1094" s="187"/>
      <c r="ERQ1094" s="187"/>
      <c r="ERR1094" s="187"/>
      <c r="ERS1094" s="187"/>
      <c r="ERT1094" s="187"/>
      <c r="ERU1094" s="187"/>
      <c r="ERV1094" s="187"/>
      <c r="ERW1094" s="187"/>
      <c r="ERX1094" s="187"/>
      <c r="ERY1094" s="187"/>
      <c r="ERZ1094" s="187"/>
      <c r="ESA1094" s="187"/>
      <c r="ESB1094" s="187"/>
      <c r="ESC1094" s="187"/>
      <c r="ESD1094" s="187"/>
      <c r="ESE1094" s="187"/>
      <c r="ESF1094" s="187"/>
      <c r="ESG1094" s="187"/>
      <c r="ESH1094" s="187"/>
      <c r="ESI1094" s="187"/>
      <c r="ESJ1094" s="187"/>
      <c r="ESK1094" s="187"/>
      <c r="ESL1094" s="187"/>
      <c r="ESM1094" s="187"/>
      <c r="ESN1094" s="187"/>
      <c r="ESO1094" s="187"/>
      <c r="ESP1094" s="187"/>
      <c r="ESQ1094" s="187"/>
      <c r="ESR1094" s="187"/>
      <c r="ESS1094" s="187"/>
      <c r="EST1094" s="187"/>
      <c r="ESU1094" s="187"/>
      <c r="ESV1094" s="187"/>
      <c r="ESW1094" s="187"/>
      <c r="ESX1094" s="187"/>
      <c r="ESY1094" s="187"/>
      <c r="ESZ1094" s="187"/>
      <c r="ETA1094" s="187"/>
      <c r="ETB1094" s="187"/>
      <c r="ETC1094" s="187"/>
      <c r="ETD1094" s="187"/>
      <c r="ETE1094" s="187"/>
      <c r="ETF1094" s="187"/>
      <c r="ETG1094" s="187"/>
      <c r="ETH1094" s="187"/>
      <c r="ETI1094" s="187"/>
      <c r="ETJ1094" s="187"/>
      <c r="ETK1094" s="187"/>
      <c r="ETL1094" s="187"/>
      <c r="ETM1094" s="187"/>
      <c r="ETN1094" s="187"/>
      <c r="ETO1094" s="187"/>
      <c r="ETP1094" s="187"/>
      <c r="ETQ1094" s="187"/>
      <c r="ETR1094" s="187"/>
      <c r="ETS1094" s="187"/>
      <c r="ETT1094" s="187"/>
      <c r="ETU1094" s="187"/>
      <c r="ETV1094" s="187"/>
      <c r="ETW1094" s="187"/>
      <c r="ETX1094" s="187"/>
      <c r="ETY1094" s="187"/>
      <c r="ETZ1094" s="187"/>
      <c r="EUA1094" s="187"/>
      <c r="EUB1094" s="187"/>
      <c r="EUC1094" s="187"/>
      <c r="EUD1094" s="187"/>
      <c r="EUE1094" s="187"/>
      <c r="EUF1094" s="187"/>
      <c r="EUG1094" s="187"/>
      <c r="EUH1094" s="187"/>
      <c r="EUI1094" s="187"/>
      <c r="EUJ1094" s="187"/>
      <c r="EUK1094" s="187"/>
      <c r="EUL1094" s="187"/>
      <c r="EUM1094" s="187"/>
      <c r="EUN1094" s="187"/>
      <c r="EUO1094" s="187"/>
      <c r="EUP1094" s="187"/>
      <c r="EUQ1094" s="187"/>
      <c r="EUR1094" s="187"/>
      <c r="EUS1094" s="187"/>
      <c r="EUT1094" s="187"/>
      <c r="EUU1094" s="187"/>
      <c r="EUV1094" s="187"/>
      <c r="EUW1094" s="187"/>
      <c r="EUX1094" s="187"/>
      <c r="EUY1094" s="187"/>
      <c r="EUZ1094" s="187"/>
      <c r="EVA1094" s="187"/>
      <c r="EVB1094" s="187"/>
      <c r="EVC1094" s="187"/>
      <c r="EVD1094" s="187"/>
      <c r="EVE1094" s="187"/>
      <c r="EVF1094" s="187"/>
      <c r="EVG1094" s="187"/>
      <c r="EVH1094" s="187"/>
      <c r="EVI1094" s="187"/>
      <c r="EVJ1094" s="187"/>
      <c r="EVK1094" s="187"/>
      <c r="EVL1094" s="187"/>
      <c r="EVM1094" s="187"/>
      <c r="EVN1094" s="187"/>
      <c r="EVO1094" s="187"/>
      <c r="EVP1094" s="187"/>
      <c r="EVQ1094" s="187"/>
      <c r="EVR1094" s="187"/>
      <c r="EVS1094" s="187"/>
      <c r="EVT1094" s="187"/>
      <c r="EVU1094" s="187"/>
      <c r="EVV1094" s="187"/>
      <c r="EVW1094" s="187"/>
      <c r="EVX1094" s="187"/>
      <c r="EVY1094" s="187"/>
      <c r="EVZ1094" s="187"/>
      <c r="EWA1094" s="187"/>
      <c r="EWB1094" s="187"/>
      <c r="EWC1094" s="187"/>
      <c r="EWD1094" s="187"/>
      <c r="EWE1094" s="187"/>
      <c r="EWF1094" s="187"/>
      <c r="EWG1094" s="187"/>
      <c r="EWH1094" s="187"/>
      <c r="EWI1094" s="187"/>
      <c r="EWJ1094" s="187"/>
      <c r="EWK1094" s="187"/>
      <c r="EWL1094" s="187"/>
      <c r="EWM1094" s="187"/>
      <c r="EWN1094" s="187"/>
      <c r="EWO1094" s="187"/>
      <c r="EWP1094" s="187"/>
      <c r="EWQ1094" s="187"/>
      <c r="EWR1094" s="187"/>
      <c r="EWS1094" s="187"/>
      <c r="EWT1094" s="187"/>
      <c r="EWU1094" s="187"/>
      <c r="EWV1094" s="187"/>
      <c r="EWW1094" s="187"/>
      <c r="EWX1094" s="187"/>
      <c r="EWY1094" s="187"/>
      <c r="EWZ1094" s="187"/>
      <c r="EXA1094" s="187"/>
      <c r="EXB1094" s="187"/>
      <c r="EXC1094" s="187"/>
      <c r="EXD1094" s="187"/>
      <c r="EXE1094" s="187"/>
      <c r="EXF1094" s="187"/>
      <c r="EXG1094" s="187"/>
      <c r="EXH1094" s="187"/>
      <c r="EXI1094" s="187"/>
      <c r="EXJ1094" s="187"/>
      <c r="EXK1094" s="187"/>
      <c r="EXL1094" s="187"/>
      <c r="EXM1094" s="187"/>
      <c r="EXN1094" s="187"/>
      <c r="EXO1094" s="187"/>
      <c r="EXP1094" s="187"/>
      <c r="EXQ1094" s="187"/>
      <c r="EXR1094" s="187"/>
      <c r="EXS1094" s="187"/>
      <c r="EXT1094" s="187"/>
      <c r="EXU1094" s="187"/>
      <c r="EXV1094" s="187"/>
      <c r="EXW1094" s="187"/>
      <c r="EXX1094" s="187"/>
      <c r="EXY1094" s="187"/>
      <c r="EXZ1094" s="187"/>
      <c r="EYA1094" s="187"/>
      <c r="EYB1094" s="187"/>
      <c r="EYC1094" s="187"/>
      <c r="EYD1094" s="187"/>
      <c r="EYE1094" s="187"/>
      <c r="EYF1094" s="187"/>
      <c r="EYG1094" s="187"/>
      <c r="EYH1094" s="187"/>
      <c r="EYI1094" s="187"/>
      <c r="EYJ1094" s="187"/>
      <c r="EYK1094" s="187"/>
      <c r="EYL1094" s="187"/>
      <c r="EYM1094" s="187"/>
      <c r="EYN1094" s="187"/>
      <c r="EYO1094" s="187"/>
      <c r="EYP1094" s="187"/>
      <c r="EYQ1094" s="187"/>
      <c r="EYR1094" s="187"/>
      <c r="EYS1094" s="187"/>
      <c r="EYT1094" s="187"/>
      <c r="EYU1094" s="187"/>
      <c r="EYV1094" s="187"/>
      <c r="EYW1094" s="187"/>
      <c r="EYX1094" s="187"/>
      <c r="EYY1094" s="187"/>
      <c r="EYZ1094" s="187"/>
      <c r="EZA1094" s="187"/>
      <c r="EZB1094" s="187"/>
      <c r="EZC1094" s="187"/>
      <c r="EZD1094" s="187"/>
      <c r="EZE1094" s="187"/>
      <c r="EZF1094" s="187"/>
      <c r="EZG1094" s="187"/>
      <c r="EZH1094" s="187"/>
      <c r="EZI1094" s="187"/>
      <c r="EZJ1094" s="187"/>
      <c r="EZK1094" s="187"/>
      <c r="EZL1094" s="187"/>
      <c r="EZM1094" s="187"/>
      <c r="EZN1094" s="187"/>
      <c r="EZO1094" s="187"/>
      <c r="EZP1094" s="187"/>
      <c r="EZQ1094" s="187"/>
      <c r="EZR1094" s="187"/>
      <c r="EZS1094" s="187"/>
      <c r="EZT1094" s="187"/>
      <c r="EZU1094" s="187"/>
      <c r="EZV1094" s="187"/>
      <c r="EZW1094" s="187"/>
      <c r="EZX1094" s="187"/>
      <c r="EZY1094" s="187"/>
      <c r="EZZ1094" s="187"/>
      <c r="FAA1094" s="187"/>
      <c r="FAB1094" s="187"/>
      <c r="FAC1094" s="187"/>
      <c r="FAD1094" s="187"/>
      <c r="FAE1094" s="187"/>
      <c r="FAF1094" s="187"/>
      <c r="FAG1094" s="187"/>
      <c r="FAH1094" s="187"/>
      <c r="FAI1094" s="187"/>
      <c r="FAJ1094" s="187"/>
      <c r="FAK1094" s="187"/>
      <c r="FAL1094" s="187"/>
      <c r="FAM1094" s="187"/>
      <c r="FAN1094" s="187"/>
      <c r="FAO1094" s="187"/>
      <c r="FAP1094" s="187"/>
      <c r="FAQ1094" s="187"/>
      <c r="FAR1094" s="187"/>
      <c r="FAS1094" s="187"/>
      <c r="FAT1094" s="187"/>
      <c r="FAU1094" s="187"/>
      <c r="FAV1094" s="187"/>
      <c r="FAW1094" s="187"/>
      <c r="FAX1094" s="187"/>
      <c r="FAY1094" s="187"/>
      <c r="FAZ1094" s="187"/>
      <c r="FBA1094" s="187"/>
      <c r="FBB1094" s="187"/>
      <c r="FBC1094" s="187"/>
      <c r="FBD1094" s="187"/>
      <c r="FBE1094" s="187"/>
      <c r="FBF1094" s="187"/>
      <c r="FBG1094" s="187"/>
      <c r="FBH1094" s="187"/>
      <c r="FBI1094" s="187"/>
      <c r="FBJ1094" s="187"/>
      <c r="FBK1094" s="187"/>
      <c r="FBL1094" s="187"/>
      <c r="FBM1094" s="187"/>
      <c r="FBN1094" s="187"/>
      <c r="FBO1094" s="187"/>
      <c r="FBP1094" s="187"/>
      <c r="FBQ1094" s="187"/>
      <c r="FBR1094" s="187"/>
      <c r="FBS1094" s="187"/>
      <c r="FBT1094" s="187"/>
      <c r="FBU1094" s="187"/>
      <c r="FBV1094" s="187"/>
      <c r="FBW1094" s="187"/>
      <c r="FBX1094" s="187"/>
      <c r="FBY1094" s="187"/>
      <c r="FBZ1094" s="187"/>
      <c r="FCA1094" s="187"/>
      <c r="FCB1094" s="187"/>
      <c r="FCC1094" s="187"/>
      <c r="FCD1094" s="187"/>
      <c r="FCE1094" s="187"/>
      <c r="FCF1094" s="187"/>
      <c r="FCG1094" s="187"/>
      <c r="FCH1094" s="187"/>
      <c r="FCI1094" s="187"/>
      <c r="FCJ1094" s="187"/>
      <c r="FCK1094" s="187"/>
      <c r="FCL1094" s="187"/>
      <c r="FCM1094" s="187"/>
      <c r="FCN1094" s="187"/>
      <c r="FCO1094" s="187"/>
      <c r="FCP1094" s="187"/>
      <c r="FCQ1094" s="187"/>
      <c r="FCR1094" s="187"/>
      <c r="FCS1094" s="187"/>
      <c r="FCT1094" s="187"/>
      <c r="FCU1094" s="187"/>
      <c r="FCV1094" s="187"/>
      <c r="FCW1094" s="187"/>
      <c r="FCX1094" s="187"/>
      <c r="FCY1094" s="187"/>
      <c r="FCZ1094" s="187"/>
      <c r="FDA1094" s="187"/>
      <c r="FDB1094" s="187"/>
      <c r="FDC1094" s="187"/>
      <c r="FDD1094" s="187"/>
      <c r="FDE1094" s="187"/>
      <c r="FDF1094" s="187"/>
      <c r="FDG1094" s="187"/>
      <c r="FDH1094" s="187"/>
      <c r="FDI1094" s="187"/>
      <c r="FDJ1094" s="187"/>
      <c r="FDK1094" s="187"/>
      <c r="FDL1094" s="187"/>
      <c r="FDM1094" s="187"/>
      <c r="FDN1094" s="187"/>
      <c r="FDO1094" s="187"/>
      <c r="FDP1094" s="187"/>
      <c r="FDQ1094" s="187"/>
      <c r="FDR1094" s="187"/>
      <c r="FDS1094" s="187"/>
      <c r="FDT1094" s="187"/>
      <c r="FDU1094" s="187"/>
      <c r="FDV1094" s="187"/>
      <c r="FDW1094" s="187"/>
      <c r="FDX1094" s="187"/>
      <c r="FDY1094" s="187"/>
      <c r="FDZ1094" s="187"/>
      <c r="FEA1094" s="187"/>
      <c r="FEB1094" s="187"/>
      <c r="FEC1094" s="187"/>
      <c r="FED1094" s="187"/>
      <c r="FEE1094" s="187"/>
      <c r="FEF1094" s="187"/>
      <c r="FEG1094" s="187"/>
      <c r="FEH1094" s="187"/>
      <c r="FEI1094" s="187"/>
      <c r="FEJ1094" s="187"/>
      <c r="FEK1094" s="187"/>
      <c r="FEL1094" s="187"/>
      <c r="FEM1094" s="187"/>
      <c r="FEN1094" s="187"/>
      <c r="FEO1094" s="187"/>
      <c r="FEP1094" s="187"/>
      <c r="FEQ1094" s="187"/>
      <c r="FER1094" s="187"/>
      <c r="FES1094" s="187"/>
      <c r="FET1094" s="187"/>
      <c r="FEU1094" s="187"/>
      <c r="FEV1094" s="187"/>
      <c r="FEW1094" s="187"/>
      <c r="FEX1094" s="187"/>
      <c r="FEY1094" s="187"/>
      <c r="FEZ1094" s="187"/>
      <c r="FFA1094" s="187"/>
      <c r="FFB1094" s="187"/>
      <c r="FFC1094" s="187"/>
      <c r="FFD1094" s="187"/>
      <c r="FFE1094" s="187"/>
      <c r="FFF1094" s="187"/>
      <c r="FFG1094" s="187"/>
      <c r="FFH1094" s="187"/>
      <c r="FFI1094" s="187"/>
      <c r="FFJ1094" s="187"/>
      <c r="FFK1094" s="187"/>
      <c r="FFL1094" s="187"/>
      <c r="FFM1094" s="187"/>
      <c r="FFN1094" s="187"/>
      <c r="FFO1094" s="187"/>
      <c r="FFP1094" s="187"/>
      <c r="FFQ1094" s="187"/>
      <c r="FFR1094" s="187"/>
      <c r="FFS1094" s="187"/>
      <c r="FFT1094" s="187"/>
      <c r="FFU1094" s="187"/>
      <c r="FFV1094" s="187"/>
      <c r="FFW1094" s="187"/>
      <c r="FFX1094" s="187"/>
      <c r="FFY1094" s="187"/>
      <c r="FFZ1094" s="187"/>
      <c r="FGA1094" s="187"/>
      <c r="FGB1094" s="187"/>
      <c r="FGC1094" s="187"/>
      <c r="FGD1094" s="187"/>
      <c r="FGE1094" s="187"/>
      <c r="FGF1094" s="187"/>
      <c r="FGG1094" s="187"/>
      <c r="FGH1094" s="187"/>
      <c r="FGI1094" s="187"/>
      <c r="FGJ1094" s="187"/>
      <c r="FGK1094" s="187"/>
      <c r="FGL1094" s="187"/>
      <c r="FGM1094" s="187"/>
      <c r="FGN1094" s="187"/>
      <c r="FGO1094" s="187"/>
      <c r="FGP1094" s="187"/>
      <c r="FGQ1094" s="187"/>
      <c r="FGR1094" s="187"/>
      <c r="FGS1094" s="187"/>
      <c r="FGT1094" s="187"/>
      <c r="FGU1094" s="187"/>
      <c r="FGV1094" s="187"/>
      <c r="FGW1094" s="187"/>
      <c r="FGX1094" s="187"/>
      <c r="FGY1094" s="187"/>
      <c r="FGZ1094" s="187"/>
      <c r="FHA1094" s="187"/>
      <c r="FHB1094" s="187"/>
      <c r="FHC1094" s="187"/>
      <c r="FHD1094" s="187"/>
      <c r="FHE1094" s="187"/>
      <c r="FHF1094" s="187"/>
      <c r="FHG1094" s="187"/>
      <c r="FHH1094" s="187"/>
      <c r="FHI1094" s="187"/>
      <c r="FHJ1094" s="187"/>
      <c r="FHK1094" s="187"/>
      <c r="FHL1094" s="187"/>
      <c r="FHM1094" s="187"/>
      <c r="FHN1094" s="187"/>
      <c r="FHO1094" s="187"/>
      <c r="FHP1094" s="187"/>
      <c r="FHQ1094" s="187"/>
      <c r="FHR1094" s="187"/>
      <c r="FHS1094" s="187"/>
      <c r="FHT1094" s="187"/>
      <c r="FHU1094" s="187"/>
      <c r="FHV1094" s="187"/>
      <c r="FHW1094" s="187"/>
      <c r="FHX1094" s="187"/>
      <c r="FHY1094" s="187"/>
      <c r="FHZ1094" s="187"/>
      <c r="FIA1094" s="187"/>
      <c r="FIB1094" s="187"/>
      <c r="FIC1094" s="187"/>
      <c r="FID1094" s="187"/>
      <c r="FIE1094" s="187"/>
      <c r="FIF1094" s="187"/>
      <c r="FIG1094" s="187"/>
      <c r="FIH1094" s="187"/>
      <c r="FII1094" s="187"/>
      <c r="FIJ1094" s="187"/>
      <c r="FIK1094" s="187"/>
      <c r="FIL1094" s="187"/>
      <c r="FIM1094" s="187"/>
      <c r="FIN1094" s="187"/>
      <c r="FIO1094" s="187"/>
      <c r="FIP1094" s="187"/>
      <c r="FIQ1094" s="187"/>
      <c r="FIR1094" s="187"/>
      <c r="FIS1094" s="187"/>
      <c r="FIT1094" s="187"/>
      <c r="FIU1094" s="187"/>
      <c r="FIV1094" s="187"/>
      <c r="FIW1094" s="187"/>
      <c r="FIX1094" s="187"/>
      <c r="FIY1094" s="187"/>
      <c r="FIZ1094" s="187"/>
      <c r="FJA1094" s="187"/>
      <c r="FJB1094" s="187"/>
      <c r="FJC1094" s="187"/>
      <c r="FJD1094" s="187"/>
      <c r="FJE1094" s="187"/>
      <c r="FJF1094" s="187"/>
      <c r="FJG1094" s="187"/>
      <c r="FJH1094" s="187"/>
      <c r="FJI1094" s="187"/>
      <c r="FJJ1094" s="187"/>
      <c r="FJK1094" s="187"/>
      <c r="FJL1094" s="187"/>
      <c r="FJM1094" s="187"/>
      <c r="FJN1094" s="187"/>
      <c r="FJO1094" s="187"/>
      <c r="FJP1094" s="187"/>
      <c r="FJQ1094" s="187"/>
      <c r="FJR1094" s="187"/>
      <c r="FJS1094" s="187"/>
      <c r="FJT1094" s="187"/>
      <c r="FJU1094" s="187"/>
      <c r="FJV1094" s="187"/>
      <c r="FJW1094" s="187"/>
      <c r="FJX1094" s="187"/>
      <c r="FJY1094" s="187"/>
      <c r="FJZ1094" s="187"/>
      <c r="FKA1094" s="187"/>
      <c r="FKB1094" s="187"/>
      <c r="FKC1094" s="187"/>
      <c r="FKD1094" s="187"/>
      <c r="FKE1094" s="187"/>
      <c r="FKF1094" s="187"/>
      <c r="FKG1094" s="187"/>
      <c r="FKH1094" s="187"/>
      <c r="FKI1094" s="187"/>
      <c r="FKJ1094" s="187"/>
      <c r="FKK1094" s="187"/>
      <c r="FKL1094" s="187"/>
      <c r="FKM1094" s="187"/>
      <c r="FKN1094" s="187"/>
      <c r="FKO1094" s="187"/>
      <c r="FKP1094" s="187"/>
      <c r="FKQ1094" s="187"/>
      <c r="FKR1094" s="187"/>
      <c r="FKS1094" s="187"/>
      <c r="FKT1094" s="187"/>
      <c r="FKU1094" s="187"/>
      <c r="FKV1094" s="187"/>
      <c r="FKW1094" s="187"/>
      <c r="FKX1094" s="187"/>
      <c r="FKY1094" s="187"/>
      <c r="FKZ1094" s="187"/>
      <c r="FLA1094" s="187"/>
      <c r="FLB1094" s="187"/>
      <c r="FLC1094" s="187"/>
      <c r="FLD1094" s="187"/>
      <c r="FLE1094" s="187"/>
      <c r="FLF1094" s="187"/>
      <c r="FLG1094" s="187"/>
      <c r="FLH1094" s="187"/>
      <c r="FLI1094" s="187"/>
      <c r="FLJ1094" s="187"/>
      <c r="FLK1094" s="187"/>
      <c r="FLL1094" s="187"/>
      <c r="FLM1094" s="187"/>
      <c r="FLN1094" s="187"/>
      <c r="FLO1094" s="187"/>
      <c r="FLP1094" s="187"/>
      <c r="FLQ1094" s="187"/>
      <c r="FLR1094" s="187"/>
      <c r="FLS1094" s="187"/>
      <c r="FLT1094" s="187"/>
      <c r="FLU1094" s="187"/>
      <c r="FLV1094" s="187"/>
      <c r="FLW1094" s="187"/>
      <c r="FLX1094" s="187"/>
      <c r="FLY1094" s="187"/>
      <c r="FLZ1094" s="187"/>
      <c r="FMA1094" s="187"/>
      <c r="FMB1094" s="187"/>
      <c r="FMC1094" s="187"/>
      <c r="FMD1094" s="187"/>
      <c r="FME1094" s="187"/>
      <c r="FMF1094" s="187"/>
      <c r="FMG1094" s="187"/>
      <c r="FMH1094" s="187"/>
      <c r="FMI1094" s="187"/>
      <c r="FMJ1094" s="187"/>
      <c r="FMK1094" s="187"/>
      <c r="FML1094" s="187"/>
      <c r="FMM1094" s="187"/>
      <c r="FMN1094" s="187"/>
      <c r="FMO1094" s="187"/>
      <c r="FMP1094" s="187"/>
      <c r="FMQ1094" s="187"/>
      <c r="FMR1094" s="187"/>
      <c r="FMS1094" s="187"/>
      <c r="FMT1094" s="187"/>
      <c r="FMU1094" s="187"/>
      <c r="FMV1094" s="187"/>
      <c r="FMW1094" s="187"/>
      <c r="FMX1094" s="187"/>
      <c r="FMY1094" s="187"/>
      <c r="FMZ1094" s="187"/>
      <c r="FNA1094" s="187"/>
      <c r="FNB1094" s="187"/>
      <c r="FNC1094" s="187"/>
      <c r="FND1094" s="187"/>
      <c r="FNE1094" s="187"/>
      <c r="FNF1094" s="187"/>
      <c r="FNG1094" s="187"/>
      <c r="FNH1094" s="187"/>
      <c r="FNI1094" s="187"/>
      <c r="FNJ1094" s="187"/>
      <c r="FNK1094" s="187"/>
      <c r="FNL1094" s="187"/>
      <c r="FNM1094" s="187"/>
      <c r="FNN1094" s="187"/>
      <c r="FNO1094" s="187"/>
      <c r="FNP1094" s="187"/>
      <c r="FNQ1094" s="187"/>
      <c r="FNR1094" s="187"/>
      <c r="FNS1094" s="187"/>
      <c r="FNT1094" s="187"/>
      <c r="FNU1094" s="187"/>
      <c r="FNV1094" s="187"/>
      <c r="FNW1094" s="187"/>
      <c r="FNX1094" s="187"/>
      <c r="FNY1094" s="187"/>
      <c r="FNZ1094" s="187"/>
      <c r="FOA1094" s="187"/>
      <c r="FOB1094" s="187"/>
      <c r="FOC1094" s="187"/>
      <c r="FOD1094" s="187"/>
      <c r="FOE1094" s="187"/>
      <c r="FOF1094" s="187"/>
      <c r="FOG1094" s="187"/>
      <c r="FOH1094" s="187"/>
      <c r="FOI1094" s="187"/>
      <c r="FOJ1094" s="187"/>
      <c r="FOK1094" s="187"/>
      <c r="FOL1094" s="187"/>
      <c r="FOM1094" s="187"/>
      <c r="FON1094" s="187"/>
      <c r="FOO1094" s="187"/>
      <c r="FOP1094" s="187"/>
      <c r="FOQ1094" s="187"/>
      <c r="FOR1094" s="187"/>
      <c r="FOS1094" s="187"/>
      <c r="FOT1094" s="187"/>
      <c r="FOU1094" s="187"/>
      <c r="FOV1094" s="187"/>
      <c r="FOW1094" s="187"/>
      <c r="FOX1094" s="187"/>
      <c r="FOY1094" s="187"/>
      <c r="FOZ1094" s="187"/>
      <c r="FPA1094" s="187"/>
      <c r="FPB1094" s="187"/>
      <c r="FPC1094" s="187"/>
      <c r="FPD1094" s="187"/>
      <c r="FPE1094" s="187"/>
      <c r="FPF1094" s="187"/>
      <c r="FPG1094" s="187"/>
      <c r="FPH1094" s="187"/>
      <c r="FPI1094" s="187"/>
      <c r="FPJ1094" s="187"/>
      <c r="FPK1094" s="187"/>
      <c r="FPL1094" s="187"/>
      <c r="FPM1094" s="187"/>
      <c r="FPN1094" s="187"/>
      <c r="FPO1094" s="187"/>
      <c r="FPP1094" s="187"/>
      <c r="FPQ1094" s="187"/>
      <c r="FPR1094" s="187"/>
      <c r="FPS1094" s="187"/>
      <c r="FPT1094" s="187"/>
      <c r="FPU1094" s="187"/>
      <c r="FPV1094" s="187"/>
      <c r="FPW1094" s="187"/>
      <c r="FPX1094" s="187"/>
      <c r="FPY1094" s="187"/>
      <c r="FPZ1094" s="187"/>
      <c r="FQA1094" s="187"/>
      <c r="FQB1094" s="187"/>
      <c r="FQC1094" s="187"/>
      <c r="FQD1094" s="187"/>
      <c r="FQE1094" s="187"/>
      <c r="FQF1094" s="187"/>
      <c r="FQG1094" s="187"/>
      <c r="FQH1094" s="187"/>
      <c r="FQI1094" s="187"/>
      <c r="FQJ1094" s="187"/>
      <c r="FQK1094" s="187"/>
      <c r="FQL1094" s="187"/>
      <c r="FQM1094" s="187"/>
      <c r="FQN1094" s="187"/>
      <c r="FQO1094" s="187"/>
      <c r="FQP1094" s="187"/>
      <c r="FQQ1094" s="187"/>
      <c r="FQR1094" s="187"/>
      <c r="FQS1094" s="187"/>
      <c r="FQT1094" s="187"/>
      <c r="FQU1094" s="187"/>
      <c r="FQV1094" s="187"/>
      <c r="FQW1094" s="187"/>
      <c r="FQX1094" s="187"/>
      <c r="FQY1094" s="187"/>
      <c r="FQZ1094" s="187"/>
      <c r="FRA1094" s="187"/>
      <c r="FRB1094" s="187"/>
      <c r="FRC1094" s="187"/>
      <c r="FRD1094" s="187"/>
      <c r="FRE1094" s="187"/>
      <c r="FRF1094" s="187"/>
      <c r="FRG1094" s="187"/>
      <c r="FRH1094" s="187"/>
      <c r="FRI1094" s="187"/>
      <c r="FRJ1094" s="187"/>
      <c r="FRK1094" s="187"/>
      <c r="FRL1094" s="187"/>
      <c r="FRM1094" s="187"/>
      <c r="FRN1094" s="187"/>
      <c r="FRO1094" s="187"/>
      <c r="FRP1094" s="187"/>
      <c r="FRQ1094" s="187"/>
      <c r="FRR1094" s="187"/>
      <c r="FRS1094" s="187"/>
      <c r="FRT1094" s="187"/>
      <c r="FRU1094" s="187"/>
      <c r="FRV1094" s="187"/>
      <c r="FRW1094" s="187"/>
      <c r="FRX1094" s="187"/>
      <c r="FRY1094" s="187"/>
      <c r="FRZ1094" s="187"/>
      <c r="FSA1094" s="187"/>
      <c r="FSB1094" s="187"/>
      <c r="FSC1094" s="187"/>
      <c r="FSD1094" s="187"/>
      <c r="FSE1094" s="187"/>
      <c r="FSF1094" s="187"/>
      <c r="FSG1094" s="187"/>
      <c r="FSH1094" s="187"/>
      <c r="FSI1094" s="187"/>
      <c r="FSJ1094" s="187"/>
      <c r="FSK1094" s="187"/>
      <c r="FSL1094" s="187"/>
      <c r="FSM1094" s="187"/>
      <c r="FSN1094" s="187"/>
      <c r="FSO1094" s="187"/>
      <c r="FSP1094" s="187"/>
      <c r="FSQ1094" s="187"/>
      <c r="FSR1094" s="187"/>
      <c r="FSS1094" s="187"/>
      <c r="FST1094" s="187"/>
      <c r="FSU1094" s="187"/>
      <c r="FSV1094" s="187"/>
      <c r="FSW1094" s="187"/>
      <c r="FSX1094" s="187"/>
      <c r="FSY1094" s="187"/>
      <c r="FSZ1094" s="187"/>
      <c r="FTA1094" s="187"/>
      <c r="FTB1094" s="187"/>
      <c r="FTC1094" s="187"/>
      <c r="FTD1094" s="187"/>
      <c r="FTE1094" s="187"/>
      <c r="FTF1094" s="187"/>
      <c r="FTG1094" s="187"/>
      <c r="FTH1094" s="187"/>
      <c r="FTI1094" s="187"/>
      <c r="FTJ1094" s="187"/>
      <c r="FTK1094" s="187"/>
      <c r="FTL1094" s="187"/>
      <c r="FTM1094" s="187"/>
      <c r="FTN1094" s="187"/>
      <c r="FTO1094" s="187"/>
      <c r="FTP1094" s="187"/>
      <c r="FTQ1094" s="187"/>
      <c r="FTR1094" s="187"/>
      <c r="FTS1094" s="187"/>
      <c r="FTT1094" s="187"/>
      <c r="FTU1094" s="187"/>
      <c r="FTV1094" s="187"/>
      <c r="FTW1094" s="187"/>
      <c r="FTX1094" s="187"/>
      <c r="FTY1094" s="187"/>
      <c r="FTZ1094" s="187"/>
      <c r="FUA1094" s="187"/>
      <c r="FUB1094" s="187"/>
      <c r="FUC1094" s="187"/>
      <c r="FUD1094" s="187"/>
      <c r="FUE1094" s="187"/>
      <c r="FUF1094" s="187"/>
      <c r="FUG1094" s="187"/>
      <c r="FUH1094" s="187"/>
      <c r="FUI1094" s="187"/>
      <c r="FUJ1094" s="187"/>
      <c r="FUK1094" s="187"/>
      <c r="FUL1094" s="187"/>
      <c r="FUM1094" s="187"/>
      <c r="FUN1094" s="187"/>
      <c r="FUO1094" s="187"/>
      <c r="FUP1094" s="187"/>
      <c r="FUQ1094" s="187"/>
      <c r="FUR1094" s="187"/>
      <c r="FUS1094" s="187"/>
      <c r="FUT1094" s="187"/>
      <c r="FUU1094" s="187"/>
      <c r="FUV1094" s="187"/>
      <c r="FUW1094" s="187"/>
      <c r="FUX1094" s="187"/>
      <c r="FUY1094" s="187"/>
      <c r="FUZ1094" s="187"/>
      <c r="FVA1094" s="187"/>
      <c r="FVB1094" s="187"/>
      <c r="FVC1094" s="187"/>
      <c r="FVD1094" s="187"/>
      <c r="FVE1094" s="187"/>
      <c r="FVF1094" s="187"/>
      <c r="FVG1094" s="187"/>
      <c r="FVH1094" s="187"/>
      <c r="FVI1094" s="187"/>
      <c r="FVJ1094" s="187"/>
      <c r="FVK1094" s="187"/>
      <c r="FVL1094" s="187"/>
      <c r="FVM1094" s="187"/>
      <c r="FVN1094" s="187"/>
      <c r="FVO1094" s="187"/>
      <c r="FVP1094" s="187"/>
      <c r="FVQ1094" s="187"/>
      <c r="FVR1094" s="187"/>
      <c r="FVS1094" s="187"/>
      <c r="FVT1094" s="187"/>
      <c r="FVU1094" s="187"/>
      <c r="FVV1094" s="187"/>
      <c r="FVW1094" s="187"/>
      <c r="FVX1094" s="187"/>
      <c r="FVY1094" s="187"/>
      <c r="FVZ1094" s="187"/>
      <c r="FWA1094" s="187"/>
      <c r="FWB1094" s="187"/>
      <c r="FWC1094" s="187"/>
      <c r="FWD1094" s="187"/>
      <c r="FWE1094" s="187"/>
      <c r="FWF1094" s="187"/>
      <c r="FWG1094" s="187"/>
      <c r="FWH1094" s="187"/>
      <c r="FWI1094" s="187"/>
      <c r="FWJ1094" s="187"/>
      <c r="FWK1094" s="187"/>
      <c r="FWL1094" s="187"/>
      <c r="FWM1094" s="187"/>
      <c r="FWN1094" s="187"/>
      <c r="FWO1094" s="187"/>
      <c r="FWP1094" s="187"/>
      <c r="FWQ1094" s="187"/>
      <c r="FWR1094" s="187"/>
      <c r="FWS1094" s="187"/>
      <c r="FWT1094" s="187"/>
      <c r="FWU1094" s="187"/>
      <c r="FWV1094" s="187"/>
      <c r="FWW1094" s="187"/>
      <c r="FWX1094" s="187"/>
      <c r="FWY1094" s="187"/>
      <c r="FWZ1094" s="187"/>
      <c r="FXA1094" s="187"/>
      <c r="FXB1094" s="187"/>
      <c r="FXC1094" s="187"/>
      <c r="FXD1094" s="187"/>
      <c r="FXE1094" s="187"/>
      <c r="FXF1094" s="187"/>
      <c r="FXG1094" s="187"/>
      <c r="FXH1094" s="187"/>
      <c r="FXI1094" s="187"/>
      <c r="FXJ1094" s="187"/>
      <c r="FXK1094" s="187"/>
      <c r="FXL1094" s="187"/>
      <c r="FXM1094" s="187"/>
      <c r="FXN1094" s="187"/>
      <c r="FXO1094" s="187"/>
      <c r="FXP1094" s="187"/>
      <c r="FXQ1094" s="187"/>
      <c r="FXR1094" s="187"/>
      <c r="FXS1094" s="187"/>
      <c r="FXT1094" s="187"/>
      <c r="FXU1094" s="187"/>
      <c r="FXV1094" s="187"/>
      <c r="FXW1094" s="187"/>
      <c r="FXX1094" s="187"/>
      <c r="FXY1094" s="187"/>
      <c r="FXZ1094" s="187"/>
      <c r="FYA1094" s="187"/>
      <c r="FYB1094" s="187"/>
      <c r="FYC1094" s="187"/>
      <c r="FYD1094" s="187"/>
      <c r="FYE1094" s="187"/>
      <c r="FYF1094" s="187"/>
      <c r="FYG1094" s="187"/>
      <c r="FYH1094" s="187"/>
      <c r="FYI1094" s="187"/>
      <c r="FYJ1094" s="187"/>
      <c r="FYK1094" s="187"/>
      <c r="FYL1094" s="187"/>
      <c r="FYM1094" s="187"/>
      <c r="FYN1094" s="187"/>
      <c r="FYO1094" s="187"/>
      <c r="FYP1094" s="187"/>
      <c r="FYQ1094" s="187"/>
      <c r="FYR1094" s="187"/>
      <c r="FYS1094" s="187"/>
      <c r="FYT1094" s="187"/>
      <c r="FYU1094" s="187"/>
      <c r="FYV1094" s="187"/>
      <c r="FYW1094" s="187"/>
      <c r="FYX1094" s="187"/>
      <c r="FYY1094" s="187"/>
      <c r="FYZ1094" s="187"/>
      <c r="FZA1094" s="187"/>
      <c r="FZB1094" s="187"/>
      <c r="FZC1094" s="187"/>
      <c r="FZD1094" s="187"/>
      <c r="FZE1094" s="187"/>
      <c r="FZF1094" s="187"/>
      <c r="FZG1094" s="187"/>
      <c r="FZH1094" s="187"/>
      <c r="FZI1094" s="187"/>
      <c r="FZJ1094" s="187"/>
      <c r="FZK1094" s="187"/>
      <c r="FZL1094" s="187"/>
      <c r="FZM1094" s="187"/>
      <c r="FZN1094" s="187"/>
      <c r="FZO1094" s="187"/>
      <c r="FZP1094" s="187"/>
      <c r="FZQ1094" s="187"/>
      <c r="FZR1094" s="187"/>
      <c r="FZS1094" s="187"/>
      <c r="FZT1094" s="187"/>
      <c r="FZU1094" s="187"/>
      <c r="FZV1094" s="187"/>
      <c r="FZW1094" s="187"/>
      <c r="FZX1094" s="187"/>
      <c r="FZY1094" s="187"/>
      <c r="FZZ1094" s="187"/>
      <c r="GAA1094" s="187"/>
      <c r="GAB1094" s="187"/>
      <c r="GAC1094" s="187"/>
      <c r="GAD1094" s="187"/>
      <c r="GAE1094" s="187"/>
      <c r="GAF1094" s="187"/>
      <c r="GAG1094" s="187"/>
      <c r="GAH1094" s="187"/>
      <c r="GAI1094" s="187"/>
      <c r="GAJ1094" s="187"/>
      <c r="GAK1094" s="187"/>
      <c r="GAL1094" s="187"/>
      <c r="GAM1094" s="187"/>
      <c r="GAN1094" s="187"/>
      <c r="GAO1094" s="187"/>
      <c r="GAP1094" s="187"/>
      <c r="GAQ1094" s="187"/>
      <c r="GAR1094" s="187"/>
      <c r="GAS1094" s="187"/>
      <c r="GAT1094" s="187"/>
      <c r="GAU1094" s="187"/>
      <c r="GAV1094" s="187"/>
      <c r="GAW1094" s="187"/>
      <c r="GAX1094" s="187"/>
      <c r="GAY1094" s="187"/>
      <c r="GAZ1094" s="187"/>
      <c r="GBA1094" s="187"/>
      <c r="GBB1094" s="187"/>
      <c r="GBC1094" s="187"/>
      <c r="GBD1094" s="187"/>
      <c r="GBE1094" s="187"/>
      <c r="GBF1094" s="187"/>
      <c r="GBG1094" s="187"/>
      <c r="GBH1094" s="187"/>
      <c r="GBI1094" s="187"/>
      <c r="GBJ1094" s="187"/>
      <c r="GBK1094" s="187"/>
      <c r="GBL1094" s="187"/>
      <c r="GBM1094" s="187"/>
      <c r="GBN1094" s="187"/>
      <c r="GBO1094" s="187"/>
      <c r="GBP1094" s="187"/>
      <c r="GBQ1094" s="187"/>
      <c r="GBR1094" s="187"/>
      <c r="GBS1094" s="187"/>
      <c r="GBT1094" s="187"/>
      <c r="GBU1094" s="187"/>
      <c r="GBV1094" s="187"/>
      <c r="GBW1094" s="187"/>
      <c r="GBX1094" s="187"/>
      <c r="GBY1094" s="187"/>
      <c r="GBZ1094" s="187"/>
      <c r="GCA1094" s="187"/>
      <c r="GCB1094" s="187"/>
      <c r="GCC1094" s="187"/>
      <c r="GCD1094" s="187"/>
      <c r="GCE1094" s="187"/>
      <c r="GCF1094" s="187"/>
      <c r="GCG1094" s="187"/>
      <c r="GCH1094" s="187"/>
      <c r="GCI1094" s="187"/>
      <c r="GCJ1094" s="187"/>
      <c r="GCK1094" s="187"/>
      <c r="GCL1094" s="187"/>
      <c r="GCM1094" s="187"/>
      <c r="GCN1094" s="187"/>
      <c r="GCO1094" s="187"/>
      <c r="GCP1094" s="187"/>
      <c r="GCQ1094" s="187"/>
      <c r="GCR1094" s="187"/>
      <c r="GCS1094" s="187"/>
      <c r="GCT1094" s="187"/>
      <c r="GCU1094" s="187"/>
      <c r="GCV1094" s="187"/>
      <c r="GCW1094" s="187"/>
      <c r="GCX1094" s="187"/>
      <c r="GCY1094" s="187"/>
      <c r="GCZ1094" s="187"/>
      <c r="GDA1094" s="187"/>
      <c r="GDB1094" s="187"/>
      <c r="GDC1094" s="187"/>
      <c r="GDD1094" s="187"/>
      <c r="GDE1094" s="187"/>
      <c r="GDF1094" s="187"/>
      <c r="GDG1094" s="187"/>
      <c r="GDH1094" s="187"/>
      <c r="GDI1094" s="187"/>
      <c r="GDJ1094" s="187"/>
      <c r="GDK1094" s="187"/>
      <c r="GDL1094" s="187"/>
      <c r="GDM1094" s="187"/>
      <c r="GDN1094" s="187"/>
      <c r="GDO1094" s="187"/>
      <c r="GDP1094" s="187"/>
      <c r="GDQ1094" s="187"/>
      <c r="GDR1094" s="187"/>
      <c r="GDS1094" s="187"/>
      <c r="GDT1094" s="187"/>
      <c r="GDU1094" s="187"/>
      <c r="GDV1094" s="187"/>
      <c r="GDW1094" s="187"/>
      <c r="GDX1094" s="187"/>
      <c r="GDY1094" s="187"/>
      <c r="GDZ1094" s="187"/>
      <c r="GEA1094" s="187"/>
      <c r="GEB1094" s="187"/>
      <c r="GEC1094" s="187"/>
      <c r="GED1094" s="187"/>
      <c r="GEE1094" s="187"/>
      <c r="GEF1094" s="187"/>
      <c r="GEG1094" s="187"/>
      <c r="GEH1094" s="187"/>
      <c r="GEI1094" s="187"/>
      <c r="GEJ1094" s="187"/>
      <c r="GEK1094" s="187"/>
      <c r="GEL1094" s="187"/>
      <c r="GEM1094" s="187"/>
      <c r="GEN1094" s="187"/>
      <c r="GEO1094" s="187"/>
      <c r="GEP1094" s="187"/>
      <c r="GEQ1094" s="187"/>
      <c r="GER1094" s="187"/>
      <c r="GES1094" s="187"/>
      <c r="GET1094" s="187"/>
      <c r="GEU1094" s="187"/>
      <c r="GEV1094" s="187"/>
      <c r="GEW1094" s="187"/>
      <c r="GEX1094" s="187"/>
      <c r="GEY1094" s="187"/>
      <c r="GEZ1094" s="187"/>
      <c r="GFA1094" s="187"/>
      <c r="GFB1094" s="187"/>
      <c r="GFC1094" s="187"/>
      <c r="GFD1094" s="187"/>
      <c r="GFE1094" s="187"/>
      <c r="GFF1094" s="187"/>
      <c r="GFG1094" s="187"/>
      <c r="GFH1094" s="187"/>
      <c r="GFI1094" s="187"/>
      <c r="GFJ1094" s="187"/>
      <c r="GFK1094" s="187"/>
      <c r="GFL1094" s="187"/>
      <c r="GFM1094" s="187"/>
      <c r="GFN1094" s="187"/>
      <c r="GFO1094" s="187"/>
      <c r="GFP1094" s="187"/>
      <c r="GFQ1094" s="187"/>
      <c r="GFR1094" s="187"/>
      <c r="GFS1094" s="187"/>
      <c r="GFT1094" s="187"/>
      <c r="GFU1094" s="187"/>
      <c r="GFV1094" s="187"/>
      <c r="GFW1094" s="187"/>
      <c r="GFX1094" s="187"/>
      <c r="GFY1094" s="187"/>
      <c r="GFZ1094" s="187"/>
      <c r="GGA1094" s="187"/>
      <c r="GGB1094" s="187"/>
      <c r="GGC1094" s="187"/>
      <c r="GGD1094" s="187"/>
      <c r="GGE1094" s="187"/>
      <c r="GGF1094" s="187"/>
      <c r="GGG1094" s="187"/>
      <c r="GGH1094" s="187"/>
      <c r="GGI1094" s="187"/>
      <c r="GGJ1094" s="187"/>
      <c r="GGK1094" s="187"/>
      <c r="GGL1094" s="187"/>
      <c r="GGM1094" s="187"/>
      <c r="GGN1094" s="187"/>
      <c r="GGO1094" s="187"/>
      <c r="GGP1094" s="187"/>
      <c r="GGQ1094" s="187"/>
      <c r="GGR1094" s="187"/>
      <c r="GGS1094" s="187"/>
      <c r="GGT1094" s="187"/>
      <c r="GGU1094" s="187"/>
      <c r="GGV1094" s="187"/>
      <c r="GGW1094" s="187"/>
      <c r="GGX1094" s="187"/>
      <c r="GGY1094" s="187"/>
      <c r="GGZ1094" s="187"/>
      <c r="GHA1094" s="187"/>
      <c r="GHB1094" s="187"/>
      <c r="GHC1094" s="187"/>
      <c r="GHD1094" s="187"/>
      <c r="GHE1094" s="187"/>
      <c r="GHF1094" s="187"/>
      <c r="GHG1094" s="187"/>
      <c r="GHH1094" s="187"/>
      <c r="GHI1094" s="187"/>
      <c r="GHJ1094" s="187"/>
      <c r="GHK1094" s="187"/>
      <c r="GHL1094" s="187"/>
      <c r="GHM1094" s="187"/>
      <c r="GHN1094" s="187"/>
      <c r="GHO1094" s="187"/>
      <c r="GHP1094" s="187"/>
      <c r="GHQ1094" s="187"/>
      <c r="GHR1094" s="187"/>
      <c r="GHS1094" s="187"/>
      <c r="GHT1094" s="187"/>
      <c r="GHU1094" s="187"/>
      <c r="GHV1094" s="187"/>
      <c r="GHW1094" s="187"/>
      <c r="GHX1094" s="187"/>
      <c r="GHY1094" s="187"/>
      <c r="GHZ1094" s="187"/>
      <c r="GIA1094" s="187"/>
      <c r="GIB1094" s="187"/>
      <c r="GIC1094" s="187"/>
      <c r="GID1094" s="187"/>
      <c r="GIE1094" s="187"/>
      <c r="GIF1094" s="187"/>
      <c r="GIG1094" s="187"/>
      <c r="GIH1094" s="187"/>
      <c r="GII1094" s="187"/>
      <c r="GIJ1094" s="187"/>
      <c r="GIK1094" s="187"/>
      <c r="GIL1094" s="187"/>
      <c r="GIM1094" s="187"/>
      <c r="GIN1094" s="187"/>
      <c r="GIO1094" s="187"/>
      <c r="GIP1094" s="187"/>
      <c r="GIQ1094" s="187"/>
      <c r="GIR1094" s="187"/>
      <c r="GIS1094" s="187"/>
      <c r="GIT1094" s="187"/>
      <c r="GIU1094" s="187"/>
      <c r="GIV1094" s="187"/>
      <c r="GIW1094" s="187"/>
      <c r="GIX1094" s="187"/>
      <c r="GIY1094" s="187"/>
      <c r="GIZ1094" s="187"/>
      <c r="GJA1094" s="187"/>
      <c r="GJB1094" s="187"/>
      <c r="GJC1094" s="187"/>
      <c r="GJD1094" s="187"/>
      <c r="GJE1094" s="187"/>
      <c r="GJF1094" s="187"/>
      <c r="GJG1094" s="187"/>
      <c r="GJH1094" s="187"/>
      <c r="GJI1094" s="187"/>
      <c r="GJJ1094" s="187"/>
      <c r="GJK1094" s="187"/>
      <c r="GJL1094" s="187"/>
      <c r="GJM1094" s="187"/>
      <c r="GJN1094" s="187"/>
      <c r="GJO1094" s="187"/>
      <c r="GJP1094" s="187"/>
      <c r="GJQ1094" s="187"/>
      <c r="GJR1094" s="187"/>
      <c r="GJS1094" s="187"/>
      <c r="GJT1094" s="187"/>
      <c r="GJU1094" s="187"/>
      <c r="GJV1094" s="187"/>
      <c r="GJW1094" s="187"/>
      <c r="GJX1094" s="187"/>
      <c r="GJY1094" s="187"/>
      <c r="GJZ1094" s="187"/>
      <c r="GKA1094" s="187"/>
      <c r="GKB1094" s="187"/>
      <c r="GKC1094" s="187"/>
      <c r="GKD1094" s="187"/>
      <c r="GKE1094" s="187"/>
      <c r="GKF1094" s="187"/>
      <c r="GKG1094" s="187"/>
      <c r="GKH1094" s="187"/>
      <c r="GKI1094" s="187"/>
      <c r="GKJ1094" s="187"/>
      <c r="GKK1094" s="187"/>
      <c r="GKL1094" s="187"/>
      <c r="GKM1094" s="187"/>
      <c r="GKN1094" s="187"/>
      <c r="GKO1094" s="187"/>
      <c r="GKP1094" s="187"/>
      <c r="GKQ1094" s="187"/>
      <c r="GKR1094" s="187"/>
      <c r="GKS1094" s="187"/>
      <c r="GKT1094" s="187"/>
      <c r="GKU1094" s="187"/>
      <c r="GKV1094" s="187"/>
      <c r="GKW1094" s="187"/>
      <c r="GKX1094" s="187"/>
      <c r="GKY1094" s="187"/>
      <c r="GKZ1094" s="187"/>
      <c r="GLA1094" s="187"/>
      <c r="GLB1094" s="187"/>
      <c r="GLC1094" s="187"/>
      <c r="GLD1094" s="187"/>
      <c r="GLE1094" s="187"/>
      <c r="GLF1094" s="187"/>
      <c r="GLG1094" s="187"/>
      <c r="GLH1094" s="187"/>
      <c r="GLI1094" s="187"/>
      <c r="GLJ1094" s="187"/>
      <c r="GLK1094" s="187"/>
      <c r="GLL1094" s="187"/>
      <c r="GLM1094" s="187"/>
      <c r="GLN1094" s="187"/>
      <c r="GLO1094" s="187"/>
      <c r="GLP1094" s="187"/>
      <c r="GLQ1094" s="187"/>
      <c r="GLR1094" s="187"/>
      <c r="GLS1094" s="187"/>
      <c r="GLT1094" s="187"/>
      <c r="GLU1094" s="187"/>
      <c r="GLV1094" s="187"/>
      <c r="GLW1094" s="187"/>
      <c r="GLX1094" s="187"/>
      <c r="GLY1094" s="187"/>
      <c r="GLZ1094" s="187"/>
      <c r="GMA1094" s="187"/>
      <c r="GMB1094" s="187"/>
      <c r="GMC1094" s="187"/>
      <c r="GMD1094" s="187"/>
      <c r="GME1094" s="187"/>
      <c r="GMF1094" s="187"/>
      <c r="GMG1094" s="187"/>
      <c r="GMH1094" s="187"/>
      <c r="GMI1094" s="187"/>
      <c r="GMJ1094" s="187"/>
      <c r="GMK1094" s="187"/>
      <c r="GML1094" s="187"/>
      <c r="GMM1094" s="187"/>
      <c r="GMN1094" s="187"/>
      <c r="GMO1094" s="187"/>
      <c r="GMP1094" s="187"/>
      <c r="GMQ1094" s="187"/>
      <c r="GMR1094" s="187"/>
      <c r="GMS1094" s="187"/>
      <c r="GMT1094" s="187"/>
      <c r="GMU1094" s="187"/>
      <c r="GMV1094" s="187"/>
      <c r="GMW1094" s="187"/>
      <c r="GMX1094" s="187"/>
      <c r="GMY1094" s="187"/>
      <c r="GMZ1094" s="187"/>
      <c r="GNA1094" s="187"/>
      <c r="GNB1094" s="187"/>
      <c r="GNC1094" s="187"/>
      <c r="GND1094" s="187"/>
      <c r="GNE1094" s="187"/>
      <c r="GNF1094" s="187"/>
      <c r="GNG1094" s="187"/>
      <c r="GNH1094" s="187"/>
      <c r="GNI1094" s="187"/>
      <c r="GNJ1094" s="187"/>
      <c r="GNK1094" s="187"/>
      <c r="GNL1094" s="187"/>
      <c r="GNM1094" s="187"/>
      <c r="GNN1094" s="187"/>
      <c r="GNO1094" s="187"/>
      <c r="GNP1094" s="187"/>
      <c r="GNQ1094" s="187"/>
      <c r="GNR1094" s="187"/>
      <c r="GNS1094" s="187"/>
      <c r="GNT1094" s="187"/>
      <c r="GNU1094" s="187"/>
      <c r="GNV1094" s="187"/>
      <c r="GNW1094" s="187"/>
      <c r="GNX1094" s="187"/>
      <c r="GNY1094" s="187"/>
      <c r="GNZ1094" s="187"/>
      <c r="GOA1094" s="187"/>
      <c r="GOB1094" s="187"/>
      <c r="GOC1094" s="187"/>
      <c r="GOD1094" s="187"/>
      <c r="GOE1094" s="187"/>
      <c r="GOF1094" s="187"/>
      <c r="GOG1094" s="187"/>
      <c r="GOH1094" s="187"/>
      <c r="GOI1094" s="187"/>
      <c r="GOJ1094" s="187"/>
      <c r="GOK1094" s="187"/>
      <c r="GOL1094" s="187"/>
      <c r="GOM1094" s="187"/>
      <c r="GON1094" s="187"/>
      <c r="GOO1094" s="187"/>
      <c r="GOP1094" s="187"/>
      <c r="GOQ1094" s="187"/>
      <c r="GOR1094" s="187"/>
      <c r="GOS1094" s="187"/>
      <c r="GOT1094" s="187"/>
      <c r="GOU1094" s="187"/>
      <c r="GOV1094" s="187"/>
      <c r="GOW1094" s="187"/>
      <c r="GOX1094" s="187"/>
      <c r="GOY1094" s="187"/>
      <c r="GOZ1094" s="187"/>
      <c r="GPA1094" s="187"/>
      <c r="GPB1094" s="187"/>
      <c r="GPC1094" s="187"/>
      <c r="GPD1094" s="187"/>
      <c r="GPE1094" s="187"/>
      <c r="GPF1094" s="187"/>
      <c r="GPG1094" s="187"/>
      <c r="GPH1094" s="187"/>
      <c r="GPI1094" s="187"/>
      <c r="GPJ1094" s="187"/>
      <c r="GPK1094" s="187"/>
      <c r="GPL1094" s="187"/>
      <c r="GPM1094" s="187"/>
      <c r="GPN1094" s="187"/>
      <c r="GPO1094" s="187"/>
      <c r="GPP1094" s="187"/>
      <c r="GPQ1094" s="187"/>
      <c r="GPR1094" s="187"/>
      <c r="GPS1094" s="187"/>
      <c r="GPT1094" s="187"/>
      <c r="GPU1094" s="187"/>
      <c r="GPV1094" s="187"/>
      <c r="GPW1094" s="187"/>
      <c r="GPX1094" s="187"/>
      <c r="GPY1094" s="187"/>
      <c r="GPZ1094" s="187"/>
      <c r="GQA1094" s="187"/>
      <c r="GQB1094" s="187"/>
      <c r="GQC1094" s="187"/>
      <c r="GQD1094" s="187"/>
      <c r="GQE1094" s="187"/>
      <c r="GQF1094" s="187"/>
      <c r="GQG1094" s="187"/>
      <c r="GQH1094" s="187"/>
      <c r="GQI1094" s="187"/>
      <c r="GQJ1094" s="187"/>
      <c r="GQK1094" s="187"/>
      <c r="GQL1094" s="187"/>
      <c r="GQM1094" s="187"/>
      <c r="GQN1094" s="187"/>
      <c r="GQO1094" s="187"/>
      <c r="GQP1094" s="187"/>
      <c r="GQQ1094" s="187"/>
      <c r="GQR1094" s="187"/>
      <c r="GQS1094" s="187"/>
      <c r="GQT1094" s="187"/>
      <c r="GQU1094" s="187"/>
      <c r="GQV1094" s="187"/>
      <c r="GQW1094" s="187"/>
      <c r="GQX1094" s="187"/>
      <c r="GQY1094" s="187"/>
      <c r="GQZ1094" s="187"/>
      <c r="GRA1094" s="187"/>
      <c r="GRB1094" s="187"/>
      <c r="GRC1094" s="187"/>
      <c r="GRD1094" s="187"/>
      <c r="GRE1094" s="187"/>
      <c r="GRF1094" s="187"/>
      <c r="GRG1094" s="187"/>
      <c r="GRH1094" s="187"/>
      <c r="GRI1094" s="187"/>
      <c r="GRJ1094" s="187"/>
      <c r="GRK1094" s="187"/>
      <c r="GRL1094" s="187"/>
      <c r="GRM1094" s="187"/>
      <c r="GRN1094" s="187"/>
      <c r="GRO1094" s="187"/>
      <c r="GRP1094" s="187"/>
      <c r="GRQ1094" s="187"/>
      <c r="GRR1094" s="187"/>
      <c r="GRS1094" s="187"/>
      <c r="GRT1094" s="187"/>
      <c r="GRU1094" s="187"/>
      <c r="GRV1094" s="187"/>
      <c r="GRW1094" s="187"/>
      <c r="GRX1094" s="187"/>
      <c r="GRY1094" s="187"/>
      <c r="GRZ1094" s="187"/>
      <c r="GSA1094" s="187"/>
      <c r="GSB1094" s="187"/>
      <c r="GSC1094" s="187"/>
      <c r="GSD1094" s="187"/>
      <c r="GSE1094" s="187"/>
      <c r="GSF1094" s="187"/>
      <c r="GSG1094" s="187"/>
      <c r="GSH1094" s="187"/>
      <c r="GSI1094" s="187"/>
      <c r="GSJ1094" s="187"/>
      <c r="GSK1094" s="187"/>
      <c r="GSL1094" s="187"/>
      <c r="GSM1094" s="187"/>
      <c r="GSN1094" s="187"/>
      <c r="GSO1094" s="187"/>
      <c r="GSP1094" s="187"/>
      <c r="GSQ1094" s="187"/>
      <c r="GSR1094" s="187"/>
      <c r="GSS1094" s="187"/>
      <c r="GST1094" s="187"/>
      <c r="GSU1094" s="187"/>
      <c r="GSV1094" s="187"/>
      <c r="GSW1094" s="187"/>
      <c r="GSX1094" s="187"/>
      <c r="GSY1094" s="187"/>
      <c r="GSZ1094" s="187"/>
      <c r="GTA1094" s="187"/>
      <c r="GTB1094" s="187"/>
      <c r="GTC1094" s="187"/>
      <c r="GTD1094" s="187"/>
      <c r="GTE1094" s="187"/>
      <c r="GTF1094" s="187"/>
      <c r="GTG1094" s="187"/>
      <c r="GTH1094" s="187"/>
      <c r="GTI1094" s="187"/>
      <c r="GTJ1094" s="187"/>
      <c r="GTK1094" s="187"/>
      <c r="GTL1094" s="187"/>
      <c r="GTM1094" s="187"/>
      <c r="GTN1094" s="187"/>
      <c r="GTO1094" s="187"/>
      <c r="GTP1094" s="187"/>
      <c r="GTQ1094" s="187"/>
      <c r="GTR1094" s="187"/>
      <c r="GTS1094" s="187"/>
      <c r="GTT1094" s="187"/>
      <c r="GTU1094" s="187"/>
      <c r="GTV1094" s="187"/>
      <c r="GTW1094" s="187"/>
      <c r="GTX1094" s="187"/>
      <c r="GTY1094" s="187"/>
      <c r="GTZ1094" s="187"/>
      <c r="GUA1094" s="187"/>
      <c r="GUB1094" s="187"/>
      <c r="GUC1094" s="187"/>
      <c r="GUD1094" s="187"/>
      <c r="GUE1094" s="187"/>
      <c r="GUF1094" s="187"/>
      <c r="GUG1094" s="187"/>
      <c r="GUH1094" s="187"/>
      <c r="GUI1094" s="187"/>
      <c r="GUJ1094" s="187"/>
      <c r="GUK1094" s="187"/>
      <c r="GUL1094" s="187"/>
      <c r="GUM1094" s="187"/>
      <c r="GUN1094" s="187"/>
      <c r="GUO1094" s="187"/>
      <c r="GUP1094" s="187"/>
      <c r="GUQ1094" s="187"/>
      <c r="GUR1094" s="187"/>
      <c r="GUS1094" s="187"/>
      <c r="GUT1094" s="187"/>
      <c r="GUU1094" s="187"/>
      <c r="GUV1094" s="187"/>
      <c r="GUW1094" s="187"/>
      <c r="GUX1094" s="187"/>
      <c r="GUY1094" s="187"/>
      <c r="GUZ1094" s="187"/>
      <c r="GVA1094" s="187"/>
      <c r="GVB1094" s="187"/>
      <c r="GVC1094" s="187"/>
      <c r="GVD1094" s="187"/>
      <c r="GVE1094" s="187"/>
      <c r="GVF1094" s="187"/>
      <c r="GVG1094" s="187"/>
      <c r="GVH1094" s="187"/>
      <c r="GVI1094" s="187"/>
      <c r="GVJ1094" s="187"/>
      <c r="GVK1094" s="187"/>
      <c r="GVL1094" s="187"/>
      <c r="GVM1094" s="187"/>
      <c r="GVN1094" s="187"/>
      <c r="GVO1094" s="187"/>
      <c r="GVP1094" s="187"/>
      <c r="GVQ1094" s="187"/>
      <c r="GVR1094" s="187"/>
      <c r="GVS1094" s="187"/>
      <c r="GVT1094" s="187"/>
      <c r="GVU1094" s="187"/>
      <c r="GVV1094" s="187"/>
      <c r="GVW1094" s="187"/>
      <c r="GVX1094" s="187"/>
      <c r="GVY1094" s="187"/>
      <c r="GVZ1094" s="187"/>
      <c r="GWA1094" s="187"/>
      <c r="GWB1094" s="187"/>
      <c r="GWC1094" s="187"/>
      <c r="GWD1094" s="187"/>
      <c r="GWE1094" s="187"/>
      <c r="GWF1094" s="187"/>
      <c r="GWG1094" s="187"/>
      <c r="GWH1094" s="187"/>
      <c r="GWI1094" s="187"/>
      <c r="GWJ1094" s="187"/>
      <c r="GWK1094" s="187"/>
      <c r="GWL1094" s="187"/>
      <c r="GWM1094" s="187"/>
      <c r="GWN1094" s="187"/>
      <c r="GWO1094" s="187"/>
      <c r="GWP1094" s="187"/>
      <c r="GWQ1094" s="187"/>
      <c r="GWR1094" s="187"/>
      <c r="GWS1094" s="187"/>
      <c r="GWT1094" s="187"/>
      <c r="GWU1094" s="187"/>
      <c r="GWV1094" s="187"/>
      <c r="GWW1094" s="187"/>
      <c r="GWX1094" s="187"/>
      <c r="GWY1094" s="187"/>
      <c r="GWZ1094" s="187"/>
      <c r="GXA1094" s="187"/>
      <c r="GXB1094" s="187"/>
      <c r="GXC1094" s="187"/>
      <c r="GXD1094" s="187"/>
      <c r="GXE1094" s="187"/>
      <c r="GXF1094" s="187"/>
      <c r="GXG1094" s="187"/>
      <c r="GXH1094" s="187"/>
      <c r="GXI1094" s="187"/>
      <c r="GXJ1094" s="187"/>
      <c r="GXK1094" s="187"/>
      <c r="GXL1094" s="187"/>
      <c r="GXM1094" s="187"/>
      <c r="GXN1094" s="187"/>
      <c r="GXO1094" s="187"/>
      <c r="GXP1094" s="187"/>
      <c r="GXQ1094" s="187"/>
      <c r="GXR1094" s="187"/>
      <c r="GXS1094" s="187"/>
      <c r="GXT1094" s="187"/>
      <c r="GXU1094" s="187"/>
      <c r="GXV1094" s="187"/>
      <c r="GXW1094" s="187"/>
      <c r="GXX1094" s="187"/>
      <c r="GXY1094" s="187"/>
      <c r="GXZ1094" s="187"/>
      <c r="GYA1094" s="187"/>
      <c r="GYB1094" s="187"/>
      <c r="GYC1094" s="187"/>
      <c r="GYD1094" s="187"/>
      <c r="GYE1094" s="187"/>
      <c r="GYF1094" s="187"/>
      <c r="GYG1094" s="187"/>
      <c r="GYH1094" s="187"/>
      <c r="GYI1094" s="187"/>
      <c r="GYJ1094" s="187"/>
      <c r="GYK1094" s="187"/>
      <c r="GYL1094" s="187"/>
      <c r="GYM1094" s="187"/>
      <c r="GYN1094" s="187"/>
      <c r="GYO1094" s="187"/>
      <c r="GYP1094" s="187"/>
      <c r="GYQ1094" s="187"/>
      <c r="GYR1094" s="187"/>
      <c r="GYS1094" s="187"/>
      <c r="GYT1094" s="187"/>
      <c r="GYU1094" s="187"/>
      <c r="GYV1094" s="187"/>
      <c r="GYW1094" s="187"/>
      <c r="GYX1094" s="187"/>
      <c r="GYY1094" s="187"/>
      <c r="GYZ1094" s="187"/>
      <c r="GZA1094" s="187"/>
      <c r="GZB1094" s="187"/>
      <c r="GZC1094" s="187"/>
      <c r="GZD1094" s="187"/>
      <c r="GZE1094" s="187"/>
      <c r="GZF1094" s="187"/>
      <c r="GZG1094" s="187"/>
      <c r="GZH1094" s="187"/>
      <c r="GZI1094" s="187"/>
      <c r="GZJ1094" s="187"/>
      <c r="GZK1094" s="187"/>
      <c r="GZL1094" s="187"/>
      <c r="GZM1094" s="187"/>
      <c r="GZN1094" s="187"/>
      <c r="GZO1094" s="187"/>
      <c r="GZP1094" s="187"/>
      <c r="GZQ1094" s="187"/>
      <c r="GZR1094" s="187"/>
      <c r="GZS1094" s="187"/>
      <c r="GZT1094" s="187"/>
      <c r="GZU1094" s="187"/>
      <c r="GZV1094" s="187"/>
      <c r="GZW1094" s="187"/>
      <c r="GZX1094" s="187"/>
      <c r="GZY1094" s="187"/>
      <c r="GZZ1094" s="187"/>
      <c r="HAA1094" s="187"/>
      <c r="HAB1094" s="187"/>
      <c r="HAC1094" s="187"/>
      <c r="HAD1094" s="187"/>
      <c r="HAE1094" s="187"/>
      <c r="HAF1094" s="187"/>
      <c r="HAG1094" s="187"/>
      <c r="HAH1094" s="187"/>
      <c r="HAI1094" s="187"/>
      <c r="HAJ1094" s="187"/>
      <c r="HAK1094" s="187"/>
      <c r="HAL1094" s="187"/>
      <c r="HAM1094" s="187"/>
      <c r="HAN1094" s="187"/>
      <c r="HAO1094" s="187"/>
      <c r="HAP1094" s="187"/>
      <c r="HAQ1094" s="187"/>
      <c r="HAR1094" s="187"/>
      <c r="HAS1094" s="187"/>
      <c r="HAT1094" s="187"/>
      <c r="HAU1094" s="187"/>
      <c r="HAV1094" s="187"/>
      <c r="HAW1094" s="187"/>
      <c r="HAX1094" s="187"/>
      <c r="HAY1094" s="187"/>
      <c r="HAZ1094" s="187"/>
      <c r="HBA1094" s="187"/>
      <c r="HBB1094" s="187"/>
      <c r="HBC1094" s="187"/>
      <c r="HBD1094" s="187"/>
      <c r="HBE1094" s="187"/>
      <c r="HBF1094" s="187"/>
      <c r="HBG1094" s="187"/>
      <c r="HBH1094" s="187"/>
      <c r="HBI1094" s="187"/>
      <c r="HBJ1094" s="187"/>
      <c r="HBK1094" s="187"/>
      <c r="HBL1094" s="187"/>
      <c r="HBM1094" s="187"/>
      <c r="HBN1094" s="187"/>
      <c r="HBO1094" s="187"/>
      <c r="HBP1094" s="187"/>
      <c r="HBQ1094" s="187"/>
      <c r="HBR1094" s="187"/>
      <c r="HBS1094" s="187"/>
      <c r="HBT1094" s="187"/>
      <c r="HBU1094" s="187"/>
      <c r="HBV1094" s="187"/>
      <c r="HBW1094" s="187"/>
      <c r="HBX1094" s="187"/>
      <c r="HBY1094" s="187"/>
      <c r="HBZ1094" s="187"/>
      <c r="HCA1094" s="187"/>
      <c r="HCB1094" s="187"/>
      <c r="HCC1094" s="187"/>
      <c r="HCD1094" s="187"/>
      <c r="HCE1094" s="187"/>
      <c r="HCF1094" s="187"/>
      <c r="HCG1094" s="187"/>
      <c r="HCH1094" s="187"/>
      <c r="HCI1094" s="187"/>
      <c r="HCJ1094" s="187"/>
      <c r="HCK1094" s="187"/>
      <c r="HCL1094" s="187"/>
      <c r="HCM1094" s="187"/>
      <c r="HCN1094" s="187"/>
      <c r="HCO1094" s="187"/>
      <c r="HCP1094" s="187"/>
      <c r="HCQ1094" s="187"/>
      <c r="HCR1094" s="187"/>
      <c r="HCS1094" s="187"/>
      <c r="HCT1094" s="187"/>
      <c r="HCU1094" s="187"/>
      <c r="HCV1094" s="187"/>
      <c r="HCW1094" s="187"/>
      <c r="HCX1094" s="187"/>
      <c r="HCY1094" s="187"/>
      <c r="HCZ1094" s="187"/>
      <c r="HDA1094" s="187"/>
      <c r="HDB1094" s="187"/>
      <c r="HDC1094" s="187"/>
      <c r="HDD1094" s="187"/>
      <c r="HDE1094" s="187"/>
      <c r="HDF1094" s="187"/>
      <c r="HDG1094" s="187"/>
      <c r="HDH1094" s="187"/>
      <c r="HDI1094" s="187"/>
      <c r="HDJ1094" s="187"/>
      <c r="HDK1094" s="187"/>
      <c r="HDL1094" s="187"/>
      <c r="HDM1094" s="187"/>
      <c r="HDN1094" s="187"/>
      <c r="HDO1094" s="187"/>
      <c r="HDP1094" s="187"/>
      <c r="HDQ1094" s="187"/>
      <c r="HDR1094" s="187"/>
      <c r="HDS1094" s="187"/>
      <c r="HDT1094" s="187"/>
      <c r="HDU1094" s="187"/>
      <c r="HDV1094" s="187"/>
      <c r="HDW1094" s="187"/>
      <c r="HDX1094" s="187"/>
      <c r="HDY1094" s="187"/>
      <c r="HDZ1094" s="187"/>
      <c r="HEA1094" s="187"/>
      <c r="HEB1094" s="187"/>
      <c r="HEC1094" s="187"/>
      <c r="HED1094" s="187"/>
      <c r="HEE1094" s="187"/>
      <c r="HEF1094" s="187"/>
      <c r="HEG1094" s="187"/>
      <c r="HEH1094" s="187"/>
      <c r="HEI1094" s="187"/>
      <c r="HEJ1094" s="187"/>
      <c r="HEK1094" s="187"/>
      <c r="HEL1094" s="187"/>
      <c r="HEM1094" s="187"/>
      <c r="HEN1094" s="187"/>
      <c r="HEO1094" s="187"/>
      <c r="HEP1094" s="187"/>
      <c r="HEQ1094" s="187"/>
      <c r="HER1094" s="187"/>
      <c r="HES1094" s="187"/>
      <c r="HET1094" s="187"/>
      <c r="HEU1094" s="187"/>
      <c r="HEV1094" s="187"/>
      <c r="HEW1094" s="187"/>
      <c r="HEX1094" s="187"/>
      <c r="HEY1094" s="187"/>
      <c r="HEZ1094" s="187"/>
      <c r="HFA1094" s="187"/>
      <c r="HFB1094" s="187"/>
      <c r="HFC1094" s="187"/>
      <c r="HFD1094" s="187"/>
      <c r="HFE1094" s="187"/>
      <c r="HFF1094" s="187"/>
      <c r="HFG1094" s="187"/>
      <c r="HFH1094" s="187"/>
      <c r="HFI1094" s="187"/>
      <c r="HFJ1094" s="187"/>
      <c r="HFK1094" s="187"/>
      <c r="HFL1094" s="187"/>
      <c r="HFM1094" s="187"/>
      <c r="HFN1094" s="187"/>
      <c r="HFO1094" s="187"/>
      <c r="HFP1094" s="187"/>
      <c r="HFQ1094" s="187"/>
      <c r="HFR1094" s="187"/>
      <c r="HFS1094" s="187"/>
      <c r="HFT1094" s="187"/>
      <c r="HFU1094" s="187"/>
      <c r="HFV1094" s="187"/>
      <c r="HFW1094" s="187"/>
      <c r="HFX1094" s="187"/>
      <c r="HFY1094" s="187"/>
      <c r="HFZ1094" s="187"/>
      <c r="HGA1094" s="187"/>
      <c r="HGB1094" s="187"/>
      <c r="HGC1094" s="187"/>
      <c r="HGD1094" s="187"/>
      <c r="HGE1094" s="187"/>
      <c r="HGF1094" s="187"/>
      <c r="HGG1094" s="187"/>
      <c r="HGH1094" s="187"/>
      <c r="HGI1094" s="187"/>
      <c r="HGJ1094" s="187"/>
      <c r="HGK1094" s="187"/>
      <c r="HGL1094" s="187"/>
      <c r="HGM1094" s="187"/>
      <c r="HGN1094" s="187"/>
      <c r="HGO1094" s="187"/>
      <c r="HGP1094" s="187"/>
      <c r="HGQ1094" s="187"/>
      <c r="HGR1094" s="187"/>
      <c r="HGS1094" s="187"/>
      <c r="HGT1094" s="187"/>
      <c r="HGU1094" s="187"/>
      <c r="HGV1094" s="187"/>
      <c r="HGW1094" s="187"/>
      <c r="HGX1094" s="187"/>
      <c r="HGY1094" s="187"/>
      <c r="HGZ1094" s="187"/>
      <c r="HHA1094" s="187"/>
      <c r="HHB1094" s="187"/>
      <c r="HHC1094" s="187"/>
      <c r="HHD1094" s="187"/>
      <c r="HHE1094" s="187"/>
      <c r="HHF1094" s="187"/>
      <c r="HHG1094" s="187"/>
      <c r="HHH1094" s="187"/>
      <c r="HHI1094" s="187"/>
      <c r="HHJ1094" s="187"/>
      <c r="HHK1094" s="187"/>
      <c r="HHL1094" s="187"/>
      <c r="HHM1094" s="187"/>
      <c r="HHN1094" s="187"/>
      <c r="HHO1094" s="187"/>
      <c r="HHP1094" s="187"/>
      <c r="HHQ1094" s="187"/>
      <c r="HHR1094" s="187"/>
      <c r="HHS1094" s="187"/>
      <c r="HHT1094" s="187"/>
      <c r="HHU1094" s="187"/>
      <c r="HHV1094" s="187"/>
      <c r="HHW1094" s="187"/>
      <c r="HHX1094" s="187"/>
      <c r="HHY1094" s="187"/>
      <c r="HHZ1094" s="187"/>
      <c r="HIA1094" s="187"/>
      <c r="HIB1094" s="187"/>
      <c r="HIC1094" s="187"/>
      <c r="HID1094" s="187"/>
      <c r="HIE1094" s="187"/>
      <c r="HIF1094" s="187"/>
      <c r="HIG1094" s="187"/>
      <c r="HIH1094" s="187"/>
      <c r="HII1094" s="187"/>
      <c r="HIJ1094" s="187"/>
      <c r="HIK1094" s="187"/>
      <c r="HIL1094" s="187"/>
      <c r="HIM1094" s="187"/>
      <c r="HIN1094" s="187"/>
      <c r="HIO1094" s="187"/>
      <c r="HIP1094" s="187"/>
      <c r="HIQ1094" s="187"/>
      <c r="HIR1094" s="187"/>
      <c r="HIS1094" s="187"/>
      <c r="HIT1094" s="187"/>
      <c r="HIU1094" s="187"/>
      <c r="HIV1094" s="187"/>
      <c r="HIW1094" s="187"/>
      <c r="HIX1094" s="187"/>
      <c r="HIY1094" s="187"/>
      <c r="HIZ1094" s="187"/>
      <c r="HJA1094" s="187"/>
      <c r="HJB1094" s="187"/>
      <c r="HJC1094" s="187"/>
      <c r="HJD1094" s="187"/>
      <c r="HJE1094" s="187"/>
      <c r="HJF1094" s="187"/>
      <c r="HJG1094" s="187"/>
      <c r="HJH1094" s="187"/>
      <c r="HJI1094" s="187"/>
      <c r="HJJ1094" s="187"/>
      <c r="HJK1094" s="187"/>
      <c r="HJL1094" s="187"/>
      <c r="HJM1094" s="187"/>
      <c r="HJN1094" s="187"/>
      <c r="HJO1094" s="187"/>
      <c r="HJP1094" s="187"/>
      <c r="HJQ1094" s="187"/>
      <c r="HJR1094" s="187"/>
      <c r="HJS1094" s="187"/>
      <c r="HJT1094" s="187"/>
      <c r="HJU1094" s="187"/>
      <c r="HJV1094" s="187"/>
      <c r="HJW1094" s="187"/>
      <c r="HJX1094" s="187"/>
      <c r="HJY1094" s="187"/>
      <c r="HJZ1094" s="187"/>
      <c r="HKA1094" s="187"/>
      <c r="HKB1094" s="187"/>
      <c r="HKC1094" s="187"/>
      <c r="HKD1094" s="187"/>
      <c r="HKE1094" s="187"/>
      <c r="HKF1094" s="187"/>
      <c r="HKG1094" s="187"/>
      <c r="HKH1094" s="187"/>
      <c r="HKI1094" s="187"/>
      <c r="HKJ1094" s="187"/>
      <c r="HKK1094" s="187"/>
      <c r="HKL1094" s="187"/>
      <c r="HKM1094" s="187"/>
      <c r="HKN1094" s="187"/>
      <c r="HKO1094" s="187"/>
      <c r="HKP1094" s="187"/>
      <c r="HKQ1094" s="187"/>
      <c r="HKR1094" s="187"/>
      <c r="HKS1094" s="187"/>
      <c r="HKT1094" s="187"/>
      <c r="HKU1094" s="187"/>
      <c r="HKV1094" s="187"/>
      <c r="HKW1094" s="187"/>
      <c r="HKX1094" s="187"/>
      <c r="HKY1094" s="187"/>
      <c r="HKZ1094" s="187"/>
      <c r="HLA1094" s="187"/>
      <c r="HLB1094" s="187"/>
      <c r="HLC1094" s="187"/>
      <c r="HLD1094" s="187"/>
      <c r="HLE1094" s="187"/>
      <c r="HLF1094" s="187"/>
      <c r="HLG1094" s="187"/>
      <c r="HLH1094" s="187"/>
      <c r="HLI1094" s="187"/>
      <c r="HLJ1094" s="187"/>
      <c r="HLK1094" s="187"/>
      <c r="HLL1094" s="187"/>
      <c r="HLM1094" s="187"/>
      <c r="HLN1094" s="187"/>
      <c r="HLO1094" s="187"/>
      <c r="HLP1094" s="187"/>
      <c r="HLQ1094" s="187"/>
      <c r="HLR1094" s="187"/>
      <c r="HLS1094" s="187"/>
      <c r="HLT1094" s="187"/>
      <c r="HLU1094" s="187"/>
      <c r="HLV1094" s="187"/>
      <c r="HLW1094" s="187"/>
      <c r="HLX1094" s="187"/>
      <c r="HLY1094" s="187"/>
      <c r="HLZ1094" s="187"/>
      <c r="HMA1094" s="187"/>
      <c r="HMB1094" s="187"/>
      <c r="HMC1094" s="187"/>
      <c r="HMD1094" s="187"/>
      <c r="HME1094" s="187"/>
      <c r="HMF1094" s="187"/>
      <c r="HMG1094" s="187"/>
      <c r="HMH1094" s="187"/>
      <c r="HMI1094" s="187"/>
      <c r="HMJ1094" s="187"/>
      <c r="HMK1094" s="187"/>
      <c r="HML1094" s="187"/>
      <c r="HMM1094" s="187"/>
      <c r="HMN1094" s="187"/>
      <c r="HMO1094" s="187"/>
      <c r="HMP1094" s="187"/>
      <c r="HMQ1094" s="187"/>
      <c r="HMR1094" s="187"/>
      <c r="HMS1094" s="187"/>
      <c r="HMT1094" s="187"/>
      <c r="HMU1094" s="187"/>
      <c r="HMV1094" s="187"/>
      <c r="HMW1094" s="187"/>
      <c r="HMX1094" s="187"/>
      <c r="HMY1094" s="187"/>
      <c r="HMZ1094" s="187"/>
      <c r="HNA1094" s="187"/>
      <c r="HNB1094" s="187"/>
      <c r="HNC1094" s="187"/>
      <c r="HND1094" s="187"/>
      <c r="HNE1094" s="187"/>
      <c r="HNF1094" s="187"/>
      <c r="HNG1094" s="187"/>
      <c r="HNH1094" s="187"/>
      <c r="HNI1094" s="187"/>
      <c r="HNJ1094" s="187"/>
      <c r="HNK1094" s="187"/>
      <c r="HNL1094" s="187"/>
      <c r="HNM1094" s="187"/>
      <c r="HNN1094" s="187"/>
      <c r="HNO1094" s="187"/>
      <c r="HNP1094" s="187"/>
      <c r="HNQ1094" s="187"/>
      <c r="HNR1094" s="187"/>
      <c r="HNS1094" s="187"/>
      <c r="HNT1094" s="187"/>
      <c r="HNU1094" s="187"/>
      <c r="HNV1094" s="187"/>
      <c r="HNW1094" s="187"/>
      <c r="HNX1094" s="187"/>
      <c r="HNY1094" s="187"/>
      <c r="HNZ1094" s="187"/>
      <c r="HOA1094" s="187"/>
      <c r="HOB1094" s="187"/>
      <c r="HOC1094" s="187"/>
      <c r="HOD1094" s="187"/>
      <c r="HOE1094" s="187"/>
      <c r="HOF1094" s="187"/>
      <c r="HOG1094" s="187"/>
      <c r="HOH1094" s="187"/>
      <c r="HOI1094" s="187"/>
      <c r="HOJ1094" s="187"/>
      <c r="HOK1094" s="187"/>
      <c r="HOL1094" s="187"/>
      <c r="HOM1094" s="187"/>
      <c r="HON1094" s="187"/>
      <c r="HOO1094" s="187"/>
      <c r="HOP1094" s="187"/>
      <c r="HOQ1094" s="187"/>
      <c r="HOR1094" s="187"/>
      <c r="HOS1094" s="187"/>
      <c r="HOT1094" s="187"/>
      <c r="HOU1094" s="187"/>
      <c r="HOV1094" s="187"/>
      <c r="HOW1094" s="187"/>
      <c r="HOX1094" s="187"/>
      <c r="HOY1094" s="187"/>
      <c r="HOZ1094" s="187"/>
      <c r="HPA1094" s="187"/>
      <c r="HPB1094" s="187"/>
      <c r="HPC1094" s="187"/>
      <c r="HPD1094" s="187"/>
      <c r="HPE1094" s="187"/>
      <c r="HPF1094" s="187"/>
      <c r="HPG1094" s="187"/>
      <c r="HPH1094" s="187"/>
      <c r="HPI1094" s="187"/>
      <c r="HPJ1094" s="187"/>
      <c r="HPK1094" s="187"/>
      <c r="HPL1094" s="187"/>
      <c r="HPM1094" s="187"/>
      <c r="HPN1094" s="187"/>
      <c r="HPO1094" s="187"/>
      <c r="HPP1094" s="187"/>
      <c r="HPQ1094" s="187"/>
      <c r="HPR1094" s="187"/>
      <c r="HPS1094" s="187"/>
      <c r="HPT1094" s="187"/>
      <c r="HPU1094" s="187"/>
      <c r="HPV1094" s="187"/>
      <c r="HPW1094" s="187"/>
      <c r="HPX1094" s="187"/>
      <c r="HPY1094" s="187"/>
      <c r="HPZ1094" s="187"/>
      <c r="HQA1094" s="187"/>
      <c r="HQB1094" s="187"/>
      <c r="HQC1094" s="187"/>
      <c r="HQD1094" s="187"/>
      <c r="HQE1094" s="187"/>
      <c r="HQF1094" s="187"/>
      <c r="HQG1094" s="187"/>
      <c r="HQH1094" s="187"/>
      <c r="HQI1094" s="187"/>
      <c r="HQJ1094" s="187"/>
      <c r="HQK1094" s="187"/>
      <c r="HQL1094" s="187"/>
      <c r="HQM1094" s="187"/>
      <c r="HQN1094" s="187"/>
      <c r="HQO1094" s="187"/>
      <c r="HQP1094" s="187"/>
      <c r="HQQ1094" s="187"/>
      <c r="HQR1094" s="187"/>
      <c r="HQS1094" s="187"/>
      <c r="HQT1094" s="187"/>
      <c r="HQU1094" s="187"/>
      <c r="HQV1094" s="187"/>
      <c r="HQW1094" s="187"/>
      <c r="HQX1094" s="187"/>
      <c r="HQY1094" s="187"/>
      <c r="HQZ1094" s="187"/>
      <c r="HRA1094" s="187"/>
      <c r="HRB1094" s="187"/>
      <c r="HRC1094" s="187"/>
      <c r="HRD1094" s="187"/>
      <c r="HRE1094" s="187"/>
      <c r="HRF1094" s="187"/>
      <c r="HRG1094" s="187"/>
      <c r="HRH1094" s="187"/>
      <c r="HRI1094" s="187"/>
      <c r="HRJ1094" s="187"/>
      <c r="HRK1094" s="187"/>
      <c r="HRL1094" s="187"/>
      <c r="HRM1094" s="187"/>
      <c r="HRN1094" s="187"/>
      <c r="HRO1094" s="187"/>
      <c r="HRP1094" s="187"/>
      <c r="HRQ1094" s="187"/>
      <c r="HRR1094" s="187"/>
      <c r="HRS1094" s="187"/>
      <c r="HRT1094" s="187"/>
      <c r="HRU1094" s="187"/>
      <c r="HRV1094" s="187"/>
      <c r="HRW1094" s="187"/>
      <c r="HRX1094" s="187"/>
      <c r="HRY1094" s="187"/>
      <c r="HRZ1094" s="187"/>
      <c r="HSA1094" s="187"/>
      <c r="HSB1094" s="187"/>
      <c r="HSC1094" s="187"/>
      <c r="HSD1094" s="187"/>
      <c r="HSE1094" s="187"/>
      <c r="HSF1094" s="187"/>
      <c r="HSG1094" s="187"/>
      <c r="HSH1094" s="187"/>
      <c r="HSI1094" s="187"/>
      <c r="HSJ1094" s="187"/>
      <c r="HSK1094" s="187"/>
      <c r="HSL1094" s="187"/>
      <c r="HSM1094" s="187"/>
      <c r="HSN1094" s="187"/>
      <c r="HSO1094" s="187"/>
      <c r="HSP1094" s="187"/>
      <c r="HSQ1094" s="187"/>
      <c r="HSR1094" s="187"/>
      <c r="HSS1094" s="187"/>
      <c r="HST1094" s="187"/>
      <c r="HSU1094" s="187"/>
      <c r="HSV1094" s="187"/>
      <c r="HSW1094" s="187"/>
      <c r="HSX1094" s="187"/>
      <c r="HSY1094" s="187"/>
      <c r="HSZ1094" s="187"/>
      <c r="HTA1094" s="187"/>
      <c r="HTB1094" s="187"/>
      <c r="HTC1094" s="187"/>
      <c r="HTD1094" s="187"/>
      <c r="HTE1094" s="187"/>
      <c r="HTF1094" s="187"/>
      <c r="HTG1094" s="187"/>
      <c r="HTH1094" s="187"/>
      <c r="HTI1094" s="187"/>
      <c r="HTJ1094" s="187"/>
      <c r="HTK1094" s="187"/>
      <c r="HTL1094" s="187"/>
      <c r="HTM1094" s="187"/>
      <c r="HTN1094" s="187"/>
      <c r="HTO1094" s="187"/>
      <c r="HTP1094" s="187"/>
      <c r="HTQ1094" s="187"/>
      <c r="HTR1094" s="187"/>
      <c r="HTS1094" s="187"/>
      <c r="HTT1094" s="187"/>
      <c r="HTU1094" s="187"/>
      <c r="HTV1094" s="187"/>
      <c r="HTW1094" s="187"/>
      <c r="HTX1094" s="187"/>
      <c r="HTY1094" s="187"/>
      <c r="HTZ1094" s="187"/>
      <c r="HUA1094" s="187"/>
      <c r="HUB1094" s="187"/>
      <c r="HUC1094" s="187"/>
      <c r="HUD1094" s="187"/>
      <c r="HUE1094" s="187"/>
      <c r="HUF1094" s="187"/>
      <c r="HUG1094" s="187"/>
      <c r="HUH1094" s="187"/>
      <c r="HUI1094" s="187"/>
      <c r="HUJ1094" s="187"/>
      <c r="HUK1094" s="187"/>
      <c r="HUL1094" s="187"/>
      <c r="HUM1094" s="187"/>
      <c r="HUN1094" s="187"/>
      <c r="HUO1094" s="187"/>
      <c r="HUP1094" s="187"/>
      <c r="HUQ1094" s="187"/>
      <c r="HUR1094" s="187"/>
      <c r="HUS1094" s="187"/>
      <c r="HUT1094" s="187"/>
      <c r="HUU1094" s="187"/>
      <c r="HUV1094" s="187"/>
      <c r="HUW1094" s="187"/>
      <c r="HUX1094" s="187"/>
      <c r="HUY1094" s="187"/>
      <c r="HUZ1094" s="187"/>
      <c r="HVA1094" s="187"/>
      <c r="HVB1094" s="187"/>
      <c r="HVC1094" s="187"/>
      <c r="HVD1094" s="187"/>
      <c r="HVE1094" s="187"/>
      <c r="HVF1094" s="187"/>
      <c r="HVG1094" s="187"/>
      <c r="HVH1094" s="187"/>
      <c r="HVI1094" s="187"/>
      <c r="HVJ1094" s="187"/>
      <c r="HVK1094" s="187"/>
      <c r="HVL1094" s="187"/>
      <c r="HVM1094" s="187"/>
      <c r="HVN1094" s="187"/>
      <c r="HVO1094" s="187"/>
      <c r="HVP1094" s="187"/>
      <c r="HVQ1094" s="187"/>
      <c r="HVR1094" s="187"/>
      <c r="HVS1094" s="187"/>
      <c r="HVT1094" s="187"/>
      <c r="HVU1094" s="187"/>
      <c r="HVV1094" s="187"/>
      <c r="HVW1094" s="187"/>
      <c r="HVX1094" s="187"/>
      <c r="HVY1094" s="187"/>
      <c r="HVZ1094" s="187"/>
      <c r="HWA1094" s="187"/>
      <c r="HWB1094" s="187"/>
      <c r="HWC1094" s="187"/>
      <c r="HWD1094" s="187"/>
      <c r="HWE1094" s="187"/>
      <c r="HWF1094" s="187"/>
      <c r="HWG1094" s="187"/>
      <c r="HWH1094" s="187"/>
      <c r="HWI1094" s="187"/>
      <c r="HWJ1094" s="187"/>
      <c r="HWK1094" s="187"/>
      <c r="HWL1094" s="187"/>
      <c r="HWM1094" s="187"/>
      <c r="HWN1094" s="187"/>
      <c r="HWO1094" s="187"/>
      <c r="HWP1094" s="187"/>
      <c r="HWQ1094" s="187"/>
      <c r="HWR1094" s="187"/>
      <c r="HWS1094" s="187"/>
      <c r="HWT1094" s="187"/>
      <c r="HWU1094" s="187"/>
      <c r="HWV1094" s="187"/>
      <c r="HWW1094" s="187"/>
      <c r="HWX1094" s="187"/>
      <c r="HWY1094" s="187"/>
      <c r="HWZ1094" s="187"/>
      <c r="HXA1094" s="187"/>
      <c r="HXB1094" s="187"/>
      <c r="HXC1094" s="187"/>
      <c r="HXD1094" s="187"/>
      <c r="HXE1094" s="187"/>
      <c r="HXF1094" s="187"/>
      <c r="HXG1094" s="187"/>
      <c r="HXH1094" s="187"/>
      <c r="HXI1094" s="187"/>
      <c r="HXJ1094" s="187"/>
      <c r="HXK1094" s="187"/>
      <c r="HXL1094" s="187"/>
      <c r="HXM1094" s="187"/>
      <c r="HXN1094" s="187"/>
      <c r="HXO1094" s="187"/>
      <c r="HXP1094" s="187"/>
      <c r="HXQ1094" s="187"/>
      <c r="HXR1094" s="187"/>
      <c r="HXS1094" s="187"/>
      <c r="HXT1094" s="187"/>
      <c r="HXU1094" s="187"/>
      <c r="HXV1094" s="187"/>
      <c r="HXW1094" s="187"/>
      <c r="HXX1094" s="187"/>
      <c r="HXY1094" s="187"/>
      <c r="HXZ1094" s="187"/>
      <c r="HYA1094" s="187"/>
      <c r="HYB1094" s="187"/>
      <c r="HYC1094" s="187"/>
      <c r="HYD1094" s="187"/>
      <c r="HYE1094" s="187"/>
      <c r="HYF1094" s="187"/>
      <c r="HYG1094" s="187"/>
      <c r="HYH1094" s="187"/>
      <c r="HYI1094" s="187"/>
      <c r="HYJ1094" s="187"/>
      <c r="HYK1094" s="187"/>
      <c r="HYL1094" s="187"/>
      <c r="HYM1094" s="187"/>
      <c r="HYN1094" s="187"/>
      <c r="HYO1094" s="187"/>
      <c r="HYP1094" s="187"/>
      <c r="HYQ1094" s="187"/>
      <c r="HYR1094" s="187"/>
      <c r="HYS1094" s="187"/>
      <c r="HYT1094" s="187"/>
      <c r="HYU1094" s="187"/>
      <c r="HYV1094" s="187"/>
      <c r="HYW1094" s="187"/>
      <c r="HYX1094" s="187"/>
      <c r="HYY1094" s="187"/>
      <c r="HYZ1094" s="187"/>
      <c r="HZA1094" s="187"/>
      <c r="HZB1094" s="187"/>
      <c r="HZC1094" s="187"/>
      <c r="HZD1094" s="187"/>
      <c r="HZE1094" s="187"/>
      <c r="HZF1094" s="187"/>
      <c r="HZG1094" s="187"/>
      <c r="HZH1094" s="187"/>
      <c r="HZI1094" s="187"/>
      <c r="HZJ1094" s="187"/>
      <c r="HZK1094" s="187"/>
      <c r="HZL1094" s="187"/>
      <c r="HZM1094" s="187"/>
      <c r="HZN1094" s="187"/>
      <c r="HZO1094" s="187"/>
      <c r="HZP1094" s="187"/>
      <c r="HZQ1094" s="187"/>
      <c r="HZR1094" s="187"/>
      <c r="HZS1094" s="187"/>
      <c r="HZT1094" s="187"/>
      <c r="HZU1094" s="187"/>
      <c r="HZV1094" s="187"/>
      <c r="HZW1094" s="187"/>
      <c r="HZX1094" s="187"/>
      <c r="HZY1094" s="187"/>
      <c r="HZZ1094" s="187"/>
      <c r="IAA1094" s="187"/>
      <c r="IAB1094" s="187"/>
      <c r="IAC1094" s="187"/>
      <c r="IAD1094" s="187"/>
      <c r="IAE1094" s="187"/>
      <c r="IAF1094" s="187"/>
      <c r="IAG1094" s="187"/>
      <c r="IAH1094" s="187"/>
      <c r="IAI1094" s="187"/>
      <c r="IAJ1094" s="187"/>
      <c r="IAK1094" s="187"/>
      <c r="IAL1094" s="187"/>
      <c r="IAM1094" s="187"/>
      <c r="IAN1094" s="187"/>
      <c r="IAO1094" s="187"/>
      <c r="IAP1094" s="187"/>
      <c r="IAQ1094" s="187"/>
      <c r="IAR1094" s="187"/>
      <c r="IAS1094" s="187"/>
      <c r="IAT1094" s="187"/>
      <c r="IAU1094" s="187"/>
      <c r="IAV1094" s="187"/>
      <c r="IAW1094" s="187"/>
      <c r="IAX1094" s="187"/>
      <c r="IAY1094" s="187"/>
      <c r="IAZ1094" s="187"/>
      <c r="IBA1094" s="187"/>
      <c r="IBB1094" s="187"/>
      <c r="IBC1094" s="187"/>
      <c r="IBD1094" s="187"/>
      <c r="IBE1094" s="187"/>
      <c r="IBF1094" s="187"/>
      <c r="IBG1094" s="187"/>
      <c r="IBH1094" s="187"/>
      <c r="IBI1094" s="187"/>
      <c r="IBJ1094" s="187"/>
      <c r="IBK1094" s="187"/>
      <c r="IBL1094" s="187"/>
      <c r="IBM1094" s="187"/>
      <c r="IBN1094" s="187"/>
      <c r="IBO1094" s="187"/>
      <c r="IBP1094" s="187"/>
      <c r="IBQ1094" s="187"/>
      <c r="IBR1094" s="187"/>
      <c r="IBS1094" s="187"/>
      <c r="IBT1094" s="187"/>
      <c r="IBU1094" s="187"/>
      <c r="IBV1094" s="187"/>
      <c r="IBW1094" s="187"/>
      <c r="IBX1094" s="187"/>
      <c r="IBY1094" s="187"/>
      <c r="IBZ1094" s="187"/>
      <c r="ICA1094" s="187"/>
      <c r="ICB1094" s="187"/>
      <c r="ICC1094" s="187"/>
      <c r="ICD1094" s="187"/>
      <c r="ICE1094" s="187"/>
      <c r="ICF1094" s="187"/>
      <c r="ICG1094" s="187"/>
      <c r="ICH1094" s="187"/>
      <c r="ICI1094" s="187"/>
      <c r="ICJ1094" s="187"/>
      <c r="ICK1094" s="187"/>
      <c r="ICL1094" s="187"/>
      <c r="ICM1094" s="187"/>
      <c r="ICN1094" s="187"/>
      <c r="ICO1094" s="187"/>
      <c r="ICP1094" s="187"/>
      <c r="ICQ1094" s="187"/>
      <c r="ICR1094" s="187"/>
      <c r="ICS1094" s="187"/>
      <c r="ICT1094" s="187"/>
      <c r="ICU1094" s="187"/>
      <c r="ICV1094" s="187"/>
      <c r="ICW1094" s="187"/>
      <c r="ICX1094" s="187"/>
      <c r="ICY1094" s="187"/>
      <c r="ICZ1094" s="187"/>
      <c r="IDA1094" s="187"/>
      <c r="IDB1094" s="187"/>
      <c r="IDC1094" s="187"/>
      <c r="IDD1094" s="187"/>
      <c r="IDE1094" s="187"/>
      <c r="IDF1094" s="187"/>
      <c r="IDG1094" s="187"/>
      <c r="IDH1094" s="187"/>
      <c r="IDI1094" s="187"/>
      <c r="IDJ1094" s="187"/>
      <c r="IDK1094" s="187"/>
      <c r="IDL1094" s="187"/>
      <c r="IDM1094" s="187"/>
      <c r="IDN1094" s="187"/>
      <c r="IDO1094" s="187"/>
      <c r="IDP1094" s="187"/>
      <c r="IDQ1094" s="187"/>
      <c r="IDR1094" s="187"/>
      <c r="IDS1094" s="187"/>
      <c r="IDT1094" s="187"/>
      <c r="IDU1094" s="187"/>
      <c r="IDV1094" s="187"/>
      <c r="IDW1094" s="187"/>
      <c r="IDX1094" s="187"/>
      <c r="IDY1094" s="187"/>
      <c r="IDZ1094" s="187"/>
      <c r="IEA1094" s="187"/>
      <c r="IEB1094" s="187"/>
      <c r="IEC1094" s="187"/>
      <c r="IED1094" s="187"/>
      <c r="IEE1094" s="187"/>
      <c r="IEF1094" s="187"/>
      <c r="IEG1094" s="187"/>
      <c r="IEH1094" s="187"/>
      <c r="IEI1094" s="187"/>
      <c r="IEJ1094" s="187"/>
      <c r="IEK1094" s="187"/>
      <c r="IEL1094" s="187"/>
      <c r="IEM1094" s="187"/>
      <c r="IEN1094" s="187"/>
      <c r="IEO1094" s="187"/>
      <c r="IEP1094" s="187"/>
      <c r="IEQ1094" s="187"/>
      <c r="IER1094" s="187"/>
      <c r="IES1094" s="187"/>
      <c r="IET1094" s="187"/>
      <c r="IEU1094" s="187"/>
      <c r="IEV1094" s="187"/>
      <c r="IEW1094" s="187"/>
      <c r="IEX1094" s="187"/>
      <c r="IEY1094" s="187"/>
      <c r="IEZ1094" s="187"/>
      <c r="IFA1094" s="187"/>
      <c r="IFB1094" s="187"/>
      <c r="IFC1094" s="187"/>
      <c r="IFD1094" s="187"/>
      <c r="IFE1094" s="187"/>
      <c r="IFF1094" s="187"/>
      <c r="IFG1094" s="187"/>
      <c r="IFH1094" s="187"/>
      <c r="IFI1094" s="187"/>
      <c r="IFJ1094" s="187"/>
      <c r="IFK1094" s="187"/>
      <c r="IFL1094" s="187"/>
      <c r="IFM1094" s="187"/>
      <c r="IFN1094" s="187"/>
      <c r="IFO1094" s="187"/>
      <c r="IFP1094" s="187"/>
      <c r="IFQ1094" s="187"/>
      <c r="IFR1094" s="187"/>
      <c r="IFS1094" s="187"/>
      <c r="IFT1094" s="187"/>
      <c r="IFU1094" s="187"/>
      <c r="IFV1094" s="187"/>
      <c r="IFW1094" s="187"/>
      <c r="IFX1094" s="187"/>
      <c r="IFY1094" s="187"/>
      <c r="IFZ1094" s="187"/>
      <c r="IGA1094" s="187"/>
      <c r="IGB1094" s="187"/>
      <c r="IGC1094" s="187"/>
      <c r="IGD1094" s="187"/>
      <c r="IGE1094" s="187"/>
      <c r="IGF1094" s="187"/>
      <c r="IGG1094" s="187"/>
      <c r="IGH1094" s="187"/>
      <c r="IGI1094" s="187"/>
      <c r="IGJ1094" s="187"/>
      <c r="IGK1094" s="187"/>
      <c r="IGL1094" s="187"/>
      <c r="IGM1094" s="187"/>
      <c r="IGN1094" s="187"/>
      <c r="IGO1094" s="187"/>
      <c r="IGP1094" s="187"/>
      <c r="IGQ1094" s="187"/>
      <c r="IGR1094" s="187"/>
      <c r="IGS1094" s="187"/>
      <c r="IGT1094" s="187"/>
      <c r="IGU1094" s="187"/>
      <c r="IGV1094" s="187"/>
      <c r="IGW1094" s="187"/>
      <c r="IGX1094" s="187"/>
      <c r="IGY1094" s="187"/>
      <c r="IGZ1094" s="187"/>
      <c r="IHA1094" s="187"/>
      <c r="IHB1094" s="187"/>
      <c r="IHC1094" s="187"/>
      <c r="IHD1094" s="187"/>
      <c r="IHE1094" s="187"/>
      <c r="IHF1094" s="187"/>
      <c r="IHG1094" s="187"/>
      <c r="IHH1094" s="187"/>
      <c r="IHI1094" s="187"/>
      <c r="IHJ1094" s="187"/>
      <c r="IHK1094" s="187"/>
      <c r="IHL1094" s="187"/>
      <c r="IHM1094" s="187"/>
      <c r="IHN1094" s="187"/>
      <c r="IHO1094" s="187"/>
      <c r="IHP1094" s="187"/>
      <c r="IHQ1094" s="187"/>
      <c r="IHR1094" s="187"/>
      <c r="IHS1094" s="187"/>
      <c r="IHT1094" s="187"/>
      <c r="IHU1094" s="187"/>
      <c r="IHV1094" s="187"/>
      <c r="IHW1094" s="187"/>
      <c r="IHX1094" s="187"/>
      <c r="IHY1094" s="187"/>
      <c r="IHZ1094" s="187"/>
      <c r="IIA1094" s="187"/>
      <c r="IIB1094" s="187"/>
      <c r="IIC1094" s="187"/>
      <c r="IID1094" s="187"/>
      <c r="IIE1094" s="187"/>
      <c r="IIF1094" s="187"/>
      <c r="IIG1094" s="187"/>
      <c r="IIH1094" s="187"/>
      <c r="III1094" s="187"/>
      <c r="IIJ1094" s="187"/>
      <c r="IIK1094" s="187"/>
      <c r="IIL1094" s="187"/>
      <c r="IIM1094" s="187"/>
      <c r="IIN1094" s="187"/>
      <c r="IIO1094" s="187"/>
      <c r="IIP1094" s="187"/>
      <c r="IIQ1094" s="187"/>
      <c r="IIR1094" s="187"/>
      <c r="IIS1094" s="187"/>
      <c r="IIT1094" s="187"/>
      <c r="IIU1094" s="187"/>
      <c r="IIV1094" s="187"/>
      <c r="IIW1094" s="187"/>
      <c r="IIX1094" s="187"/>
      <c r="IIY1094" s="187"/>
      <c r="IIZ1094" s="187"/>
      <c r="IJA1094" s="187"/>
      <c r="IJB1094" s="187"/>
      <c r="IJC1094" s="187"/>
      <c r="IJD1094" s="187"/>
      <c r="IJE1094" s="187"/>
      <c r="IJF1094" s="187"/>
      <c r="IJG1094" s="187"/>
      <c r="IJH1094" s="187"/>
      <c r="IJI1094" s="187"/>
      <c r="IJJ1094" s="187"/>
      <c r="IJK1094" s="187"/>
      <c r="IJL1094" s="187"/>
      <c r="IJM1094" s="187"/>
      <c r="IJN1094" s="187"/>
      <c r="IJO1094" s="187"/>
      <c r="IJP1094" s="187"/>
      <c r="IJQ1094" s="187"/>
      <c r="IJR1094" s="187"/>
      <c r="IJS1094" s="187"/>
      <c r="IJT1094" s="187"/>
      <c r="IJU1094" s="187"/>
      <c r="IJV1094" s="187"/>
      <c r="IJW1094" s="187"/>
      <c r="IJX1094" s="187"/>
      <c r="IJY1094" s="187"/>
      <c r="IJZ1094" s="187"/>
      <c r="IKA1094" s="187"/>
      <c r="IKB1094" s="187"/>
      <c r="IKC1094" s="187"/>
      <c r="IKD1094" s="187"/>
      <c r="IKE1094" s="187"/>
      <c r="IKF1094" s="187"/>
      <c r="IKG1094" s="187"/>
      <c r="IKH1094" s="187"/>
      <c r="IKI1094" s="187"/>
      <c r="IKJ1094" s="187"/>
      <c r="IKK1094" s="187"/>
      <c r="IKL1094" s="187"/>
      <c r="IKM1094" s="187"/>
      <c r="IKN1094" s="187"/>
      <c r="IKO1094" s="187"/>
      <c r="IKP1094" s="187"/>
      <c r="IKQ1094" s="187"/>
      <c r="IKR1094" s="187"/>
      <c r="IKS1094" s="187"/>
      <c r="IKT1094" s="187"/>
      <c r="IKU1094" s="187"/>
      <c r="IKV1094" s="187"/>
      <c r="IKW1094" s="187"/>
      <c r="IKX1094" s="187"/>
      <c r="IKY1094" s="187"/>
      <c r="IKZ1094" s="187"/>
      <c r="ILA1094" s="187"/>
      <c r="ILB1094" s="187"/>
      <c r="ILC1094" s="187"/>
      <c r="ILD1094" s="187"/>
      <c r="ILE1094" s="187"/>
      <c r="ILF1094" s="187"/>
      <c r="ILG1094" s="187"/>
      <c r="ILH1094" s="187"/>
      <c r="ILI1094" s="187"/>
      <c r="ILJ1094" s="187"/>
      <c r="ILK1094" s="187"/>
      <c r="ILL1094" s="187"/>
      <c r="ILM1094" s="187"/>
      <c r="ILN1094" s="187"/>
      <c r="ILO1094" s="187"/>
      <c r="ILP1094" s="187"/>
      <c r="ILQ1094" s="187"/>
      <c r="ILR1094" s="187"/>
      <c r="ILS1094" s="187"/>
      <c r="ILT1094" s="187"/>
      <c r="ILU1094" s="187"/>
      <c r="ILV1094" s="187"/>
      <c r="ILW1094" s="187"/>
      <c r="ILX1094" s="187"/>
      <c r="ILY1094" s="187"/>
      <c r="ILZ1094" s="187"/>
      <c r="IMA1094" s="187"/>
      <c r="IMB1094" s="187"/>
      <c r="IMC1094" s="187"/>
      <c r="IMD1094" s="187"/>
      <c r="IME1094" s="187"/>
      <c r="IMF1094" s="187"/>
      <c r="IMG1094" s="187"/>
      <c r="IMH1094" s="187"/>
      <c r="IMI1094" s="187"/>
      <c r="IMJ1094" s="187"/>
      <c r="IMK1094" s="187"/>
      <c r="IML1094" s="187"/>
      <c r="IMM1094" s="187"/>
      <c r="IMN1094" s="187"/>
      <c r="IMO1094" s="187"/>
      <c r="IMP1094" s="187"/>
      <c r="IMQ1094" s="187"/>
      <c r="IMR1094" s="187"/>
      <c r="IMS1094" s="187"/>
      <c r="IMT1094" s="187"/>
      <c r="IMU1094" s="187"/>
      <c r="IMV1094" s="187"/>
      <c r="IMW1094" s="187"/>
      <c r="IMX1094" s="187"/>
      <c r="IMY1094" s="187"/>
      <c r="IMZ1094" s="187"/>
      <c r="INA1094" s="187"/>
      <c r="INB1094" s="187"/>
      <c r="INC1094" s="187"/>
      <c r="IND1094" s="187"/>
      <c r="INE1094" s="187"/>
      <c r="INF1094" s="187"/>
      <c r="ING1094" s="187"/>
      <c r="INH1094" s="187"/>
      <c r="INI1094" s="187"/>
      <c r="INJ1094" s="187"/>
      <c r="INK1094" s="187"/>
      <c r="INL1094" s="187"/>
      <c r="INM1094" s="187"/>
      <c r="INN1094" s="187"/>
      <c r="INO1094" s="187"/>
      <c r="INP1094" s="187"/>
      <c r="INQ1094" s="187"/>
      <c r="INR1094" s="187"/>
      <c r="INS1094" s="187"/>
      <c r="INT1094" s="187"/>
      <c r="INU1094" s="187"/>
      <c r="INV1094" s="187"/>
      <c r="INW1094" s="187"/>
      <c r="INX1094" s="187"/>
      <c r="INY1094" s="187"/>
      <c r="INZ1094" s="187"/>
      <c r="IOA1094" s="187"/>
      <c r="IOB1094" s="187"/>
      <c r="IOC1094" s="187"/>
      <c r="IOD1094" s="187"/>
      <c r="IOE1094" s="187"/>
      <c r="IOF1094" s="187"/>
      <c r="IOG1094" s="187"/>
      <c r="IOH1094" s="187"/>
      <c r="IOI1094" s="187"/>
      <c r="IOJ1094" s="187"/>
      <c r="IOK1094" s="187"/>
      <c r="IOL1094" s="187"/>
      <c r="IOM1094" s="187"/>
      <c r="ION1094" s="187"/>
      <c r="IOO1094" s="187"/>
      <c r="IOP1094" s="187"/>
      <c r="IOQ1094" s="187"/>
      <c r="IOR1094" s="187"/>
      <c r="IOS1094" s="187"/>
      <c r="IOT1094" s="187"/>
      <c r="IOU1094" s="187"/>
      <c r="IOV1094" s="187"/>
      <c r="IOW1094" s="187"/>
      <c r="IOX1094" s="187"/>
      <c r="IOY1094" s="187"/>
      <c r="IOZ1094" s="187"/>
      <c r="IPA1094" s="187"/>
      <c r="IPB1094" s="187"/>
      <c r="IPC1094" s="187"/>
      <c r="IPD1094" s="187"/>
      <c r="IPE1094" s="187"/>
      <c r="IPF1094" s="187"/>
      <c r="IPG1094" s="187"/>
      <c r="IPH1094" s="187"/>
      <c r="IPI1094" s="187"/>
      <c r="IPJ1094" s="187"/>
      <c r="IPK1094" s="187"/>
      <c r="IPL1094" s="187"/>
      <c r="IPM1094" s="187"/>
      <c r="IPN1094" s="187"/>
      <c r="IPO1094" s="187"/>
      <c r="IPP1094" s="187"/>
      <c r="IPQ1094" s="187"/>
      <c r="IPR1094" s="187"/>
      <c r="IPS1094" s="187"/>
      <c r="IPT1094" s="187"/>
      <c r="IPU1094" s="187"/>
      <c r="IPV1094" s="187"/>
      <c r="IPW1094" s="187"/>
      <c r="IPX1094" s="187"/>
      <c r="IPY1094" s="187"/>
      <c r="IPZ1094" s="187"/>
      <c r="IQA1094" s="187"/>
      <c r="IQB1094" s="187"/>
      <c r="IQC1094" s="187"/>
      <c r="IQD1094" s="187"/>
      <c r="IQE1094" s="187"/>
      <c r="IQF1094" s="187"/>
      <c r="IQG1094" s="187"/>
      <c r="IQH1094" s="187"/>
      <c r="IQI1094" s="187"/>
      <c r="IQJ1094" s="187"/>
      <c r="IQK1094" s="187"/>
      <c r="IQL1094" s="187"/>
      <c r="IQM1094" s="187"/>
      <c r="IQN1094" s="187"/>
      <c r="IQO1094" s="187"/>
      <c r="IQP1094" s="187"/>
      <c r="IQQ1094" s="187"/>
      <c r="IQR1094" s="187"/>
      <c r="IQS1094" s="187"/>
      <c r="IQT1094" s="187"/>
      <c r="IQU1094" s="187"/>
      <c r="IQV1094" s="187"/>
      <c r="IQW1094" s="187"/>
      <c r="IQX1094" s="187"/>
      <c r="IQY1094" s="187"/>
      <c r="IQZ1094" s="187"/>
      <c r="IRA1094" s="187"/>
      <c r="IRB1094" s="187"/>
      <c r="IRC1094" s="187"/>
      <c r="IRD1094" s="187"/>
      <c r="IRE1094" s="187"/>
      <c r="IRF1094" s="187"/>
      <c r="IRG1094" s="187"/>
      <c r="IRH1094" s="187"/>
      <c r="IRI1094" s="187"/>
      <c r="IRJ1094" s="187"/>
      <c r="IRK1094" s="187"/>
      <c r="IRL1094" s="187"/>
      <c r="IRM1094" s="187"/>
      <c r="IRN1094" s="187"/>
      <c r="IRO1094" s="187"/>
      <c r="IRP1094" s="187"/>
      <c r="IRQ1094" s="187"/>
      <c r="IRR1094" s="187"/>
      <c r="IRS1094" s="187"/>
      <c r="IRT1094" s="187"/>
      <c r="IRU1094" s="187"/>
      <c r="IRV1094" s="187"/>
      <c r="IRW1094" s="187"/>
      <c r="IRX1094" s="187"/>
      <c r="IRY1094" s="187"/>
      <c r="IRZ1094" s="187"/>
      <c r="ISA1094" s="187"/>
      <c r="ISB1094" s="187"/>
      <c r="ISC1094" s="187"/>
      <c r="ISD1094" s="187"/>
      <c r="ISE1094" s="187"/>
      <c r="ISF1094" s="187"/>
      <c r="ISG1094" s="187"/>
      <c r="ISH1094" s="187"/>
      <c r="ISI1094" s="187"/>
      <c r="ISJ1094" s="187"/>
      <c r="ISK1094" s="187"/>
      <c r="ISL1094" s="187"/>
      <c r="ISM1094" s="187"/>
      <c r="ISN1094" s="187"/>
      <c r="ISO1094" s="187"/>
      <c r="ISP1094" s="187"/>
      <c r="ISQ1094" s="187"/>
      <c r="ISR1094" s="187"/>
      <c r="ISS1094" s="187"/>
      <c r="IST1094" s="187"/>
      <c r="ISU1094" s="187"/>
      <c r="ISV1094" s="187"/>
      <c r="ISW1094" s="187"/>
      <c r="ISX1094" s="187"/>
      <c r="ISY1094" s="187"/>
      <c r="ISZ1094" s="187"/>
      <c r="ITA1094" s="187"/>
      <c r="ITB1094" s="187"/>
      <c r="ITC1094" s="187"/>
      <c r="ITD1094" s="187"/>
      <c r="ITE1094" s="187"/>
      <c r="ITF1094" s="187"/>
      <c r="ITG1094" s="187"/>
      <c r="ITH1094" s="187"/>
      <c r="ITI1094" s="187"/>
      <c r="ITJ1094" s="187"/>
      <c r="ITK1094" s="187"/>
      <c r="ITL1094" s="187"/>
      <c r="ITM1094" s="187"/>
      <c r="ITN1094" s="187"/>
      <c r="ITO1094" s="187"/>
      <c r="ITP1094" s="187"/>
      <c r="ITQ1094" s="187"/>
      <c r="ITR1094" s="187"/>
      <c r="ITS1094" s="187"/>
      <c r="ITT1094" s="187"/>
      <c r="ITU1094" s="187"/>
      <c r="ITV1094" s="187"/>
      <c r="ITW1094" s="187"/>
      <c r="ITX1094" s="187"/>
      <c r="ITY1094" s="187"/>
      <c r="ITZ1094" s="187"/>
      <c r="IUA1094" s="187"/>
      <c r="IUB1094" s="187"/>
      <c r="IUC1094" s="187"/>
      <c r="IUD1094" s="187"/>
      <c r="IUE1094" s="187"/>
      <c r="IUF1094" s="187"/>
      <c r="IUG1094" s="187"/>
      <c r="IUH1094" s="187"/>
      <c r="IUI1094" s="187"/>
      <c r="IUJ1094" s="187"/>
      <c r="IUK1094" s="187"/>
      <c r="IUL1094" s="187"/>
      <c r="IUM1094" s="187"/>
      <c r="IUN1094" s="187"/>
      <c r="IUO1094" s="187"/>
      <c r="IUP1094" s="187"/>
      <c r="IUQ1094" s="187"/>
      <c r="IUR1094" s="187"/>
      <c r="IUS1094" s="187"/>
      <c r="IUT1094" s="187"/>
      <c r="IUU1094" s="187"/>
      <c r="IUV1094" s="187"/>
      <c r="IUW1094" s="187"/>
      <c r="IUX1094" s="187"/>
      <c r="IUY1094" s="187"/>
      <c r="IUZ1094" s="187"/>
      <c r="IVA1094" s="187"/>
      <c r="IVB1094" s="187"/>
      <c r="IVC1094" s="187"/>
      <c r="IVD1094" s="187"/>
      <c r="IVE1094" s="187"/>
      <c r="IVF1094" s="187"/>
      <c r="IVG1094" s="187"/>
      <c r="IVH1094" s="187"/>
      <c r="IVI1094" s="187"/>
      <c r="IVJ1094" s="187"/>
      <c r="IVK1094" s="187"/>
      <c r="IVL1094" s="187"/>
      <c r="IVM1094" s="187"/>
      <c r="IVN1094" s="187"/>
      <c r="IVO1094" s="187"/>
      <c r="IVP1094" s="187"/>
      <c r="IVQ1094" s="187"/>
      <c r="IVR1094" s="187"/>
      <c r="IVS1094" s="187"/>
      <c r="IVT1094" s="187"/>
      <c r="IVU1094" s="187"/>
      <c r="IVV1094" s="187"/>
      <c r="IVW1094" s="187"/>
      <c r="IVX1094" s="187"/>
      <c r="IVY1094" s="187"/>
      <c r="IVZ1094" s="187"/>
      <c r="IWA1094" s="187"/>
      <c r="IWB1094" s="187"/>
      <c r="IWC1094" s="187"/>
      <c r="IWD1094" s="187"/>
      <c r="IWE1094" s="187"/>
      <c r="IWF1094" s="187"/>
      <c r="IWG1094" s="187"/>
      <c r="IWH1094" s="187"/>
      <c r="IWI1094" s="187"/>
      <c r="IWJ1094" s="187"/>
      <c r="IWK1094" s="187"/>
      <c r="IWL1094" s="187"/>
      <c r="IWM1094" s="187"/>
      <c r="IWN1094" s="187"/>
      <c r="IWO1094" s="187"/>
      <c r="IWP1094" s="187"/>
      <c r="IWQ1094" s="187"/>
      <c r="IWR1094" s="187"/>
      <c r="IWS1094" s="187"/>
      <c r="IWT1094" s="187"/>
      <c r="IWU1094" s="187"/>
      <c r="IWV1094" s="187"/>
      <c r="IWW1094" s="187"/>
      <c r="IWX1094" s="187"/>
      <c r="IWY1094" s="187"/>
      <c r="IWZ1094" s="187"/>
      <c r="IXA1094" s="187"/>
      <c r="IXB1094" s="187"/>
      <c r="IXC1094" s="187"/>
      <c r="IXD1094" s="187"/>
      <c r="IXE1094" s="187"/>
      <c r="IXF1094" s="187"/>
      <c r="IXG1094" s="187"/>
      <c r="IXH1094" s="187"/>
      <c r="IXI1094" s="187"/>
      <c r="IXJ1094" s="187"/>
      <c r="IXK1094" s="187"/>
      <c r="IXL1094" s="187"/>
      <c r="IXM1094" s="187"/>
      <c r="IXN1094" s="187"/>
      <c r="IXO1094" s="187"/>
      <c r="IXP1094" s="187"/>
      <c r="IXQ1094" s="187"/>
      <c r="IXR1094" s="187"/>
      <c r="IXS1094" s="187"/>
      <c r="IXT1094" s="187"/>
      <c r="IXU1094" s="187"/>
      <c r="IXV1094" s="187"/>
      <c r="IXW1094" s="187"/>
      <c r="IXX1094" s="187"/>
      <c r="IXY1094" s="187"/>
      <c r="IXZ1094" s="187"/>
      <c r="IYA1094" s="187"/>
      <c r="IYB1094" s="187"/>
      <c r="IYC1094" s="187"/>
      <c r="IYD1094" s="187"/>
      <c r="IYE1094" s="187"/>
      <c r="IYF1094" s="187"/>
      <c r="IYG1094" s="187"/>
      <c r="IYH1094" s="187"/>
      <c r="IYI1094" s="187"/>
      <c r="IYJ1094" s="187"/>
      <c r="IYK1094" s="187"/>
      <c r="IYL1094" s="187"/>
      <c r="IYM1094" s="187"/>
      <c r="IYN1094" s="187"/>
      <c r="IYO1094" s="187"/>
      <c r="IYP1094" s="187"/>
      <c r="IYQ1094" s="187"/>
      <c r="IYR1094" s="187"/>
      <c r="IYS1094" s="187"/>
      <c r="IYT1094" s="187"/>
      <c r="IYU1094" s="187"/>
      <c r="IYV1094" s="187"/>
      <c r="IYW1094" s="187"/>
      <c r="IYX1094" s="187"/>
      <c r="IYY1094" s="187"/>
      <c r="IYZ1094" s="187"/>
      <c r="IZA1094" s="187"/>
      <c r="IZB1094" s="187"/>
      <c r="IZC1094" s="187"/>
      <c r="IZD1094" s="187"/>
      <c r="IZE1094" s="187"/>
      <c r="IZF1094" s="187"/>
      <c r="IZG1094" s="187"/>
      <c r="IZH1094" s="187"/>
      <c r="IZI1094" s="187"/>
      <c r="IZJ1094" s="187"/>
      <c r="IZK1094" s="187"/>
      <c r="IZL1094" s="187"/>
      <c r="IZM1094" s="187"/>
      <c r="IZN1094" s="187"/>
      <c r="IZO1094" s="187"/>
      <c r="IZP1094" s="187"/>
      <c r="IZQ1094" s="187"/>
      <c r="IZR1094" s="187"/>
      <c r="IZS1094" s="187"/>
      <c r="IZT1094" s="187"/>
      <c r="IZU1094" s="187"/>
      <c r="IZV1094" s="187"/>
      <c r="IZW1094" s="187"/>
      <c r="IZX1094" s="187"/>
      <c r="IZY1094" s="187"/>
      <c r="IZZ1094" s="187"/>
      <c r="JAA1094" s="187"/>
      <c r="JAB1094" s="187"/>
      <c r="JAC1094" s="187"/>
      <c r="JAD1094" s="187"/>
      <c r="JAE1094" s="187"/>
      <c r="JAF1094" s="187"/>
      <c r="JAG1094" s="187"/>
      <c r="JAH1094" s="187"/>
      <c r="JAI1094" s="187"/>
      <c r="JAJ1094" s="187"/>
      <c r="JAK1094" s="187"/>
      <c r="JAL1094" s="187"/>
      <c r="JAM1094" s="187"/>
      <c r="JAN1094" s="187"/>
      <c r="JAO1094" s="187"/>
      <c r="JAP1094" s="187"/>
      <c r="JAQ1094" s="187"/>
      <c r="JAR1094" s="187"/>
      <c r="JAS1094" s="187"/>
      <c r="JAT1094" s="187"/>
      <c r="JAU1094" s="187"/>
      <c r="JAV1094" s="187"/>
      <c r="JAW1094" s="187"/>
      <c r="JAX1094" s="187"/>
      <c r="JAY1094" s="187"/>
      <c r="JAZ1094" s="187"/>
      <c r="JBA1094" s="187"/>
      <c r="JBB1094" s="187"/>
      <c r="JBC1094" s="187"/>
      <c r="JBD1094" s="187"/>
      <c r="JBE1094" s="187"/>
      <c r="JBF1094" s="187"/>
      <c r="JBG1094" s="187"/>
      <c r="JBH1094" s="187"/>
      <c r="JBI1094" s="187"/>
      <c r="JBJ1094" s="187"/>
      <c r="JBK1094" s="187"/>
      <c r="JBL1094" s="187"/>
      <c r="JBM1094" s="187"/>
      <c r="JBN1094" s="187"/>
      <c r="JBO1094" s="187"/>
      <c r="JBP1094" s="187"/>
      <c r="JBQ1094" s="187"/>
      <c r="JBR1094" s="187"/>
      <c r="JBS1094" s="187"/>
      <c r="JBT1094" s="187"/>
      <c r="JBU1094" s="187"/>
      <c r="JBV1094" s="187"/>
      <c r="JBW1094" s="187"/>
      <c r="JBX1094" s="187"/>
      <c r="JBY1094" s="187"/>
      <c r="JBZ1094" s="187"/>
      <c r="JCA1094" s="187"/>
      <c r="JCB1094" s="187"/>
      <c r="JCC1094" s="187"/>
      <c r="JCD1094" s="187"/>
      <c r="JCE1094" s="187"/>
      <c r="JCF1094" s="187"/>
      <c r="JCG1094" s="187"/>
      <c r="JCH1094" s="187"/>
      <c r="JCI1094" s="187"/>
      <c r="JCJ1094" s="187"/>
      <c r="JCK1094" s="187"/>
      <c r="JCL1094" s="187"/>
      <c r="JCM1094" s="187"/>
      <c r="JCN1094" s="187"/>
      <c r="JCO1094" s="187"/>
      <c r="JCP1094" s="187"/>
      <c r="JCQ1094" s="187"/>
      <c r="JCR1094" s="187"/>
      <c r="JCS1094" s="187"/>
      <c r="JCT1094" s="187"/>
      <c r="JCU1094" s="187"/>
      <c r="JCV1094" s="187"/>
      <c r="JCW1094" s="187"/>
      <c r="JCX1094" s="187"/>
      <c r="JCY1094" s="187"/>
      <c r="JCZ1094" s="187"/>
      <c r="JDA1094" s="187"/>
      <c r="JDB1094" s="187"/>
      <c r="JDC1094" s="187"/>
      <c r="JDD1094" s="187"/>
      <c r="JDE1094" s="187"/>
      <c r="JDF1094" s="187"/>
      <c r="JDG1094" s="187"/>
      <c r="JDH1094" s="187"/>
      <c r="JDI1094" s="187"/>
      <c r="JDJ1094" s="187"/>
      <c r="JDK1094" s="187"/>
      <c r="JDL1094" s="187"/>
      <c r="JDM1094" s="187"/>
      <c r="JDN1094" s="187"/>
      <c r="JDO1094" s="187"/>
      <c r="JDP1094" s="187"/>
      <c r="JDQ1094" s="187"/>
      <c r="JDR1094" s="187"/>
      <c r="JDS1094" s="187"/>
      <c r="JDT1094" s="187"/>
      <c r="JDU1094" s="187"/>
      <c r="JDV1094" s="187"/>
      <c r="JDW1094" s="187"/>
      <c r="JDX1094" s="187"/>
      <c r="JDY1094" s="187"/>
      <c r="JDZ1094" s="187"/>
      <c r="JEA1094" s="187"/>
      <c r="JEB1094" s="187"/>
      <c r="JEC1094" s="187"/>
      <c r="JED1094" s="187"/>
      <c r="JEE1094" s="187"/>
      <c r="JEF1094" s="187"/>
      <c r="JEG1094" s="187"/>
      <c r="JEH1094" s="187"/>
      <c r="JEI1094" s="187"/>
      <c r="JEJ1094" s="187"/>
      <c r="JEK1094" s="187"/>
      <c r="JEL1094" s="187"/>
      <c r="JEM1094" s="187"/>
      <c r="JEN1094" s="187"/>
      <c r="JEO1094" s="187"/>
      <c r="JEP1094" s="187"/>
      <c r="JEQ1094" s="187"/>
      <c r="JER1094" s="187"/>
      <c r="JES1094" s="187"/>
      <c r="JET1094" s="187"/>
      <c r="JEU1094" s="187"/>
      <c r="JEV1094" s="187"/>
      <c r="JEW1094" s="187"/>
      <c r="JEX1094" s="187"/>
      <c r="JEY1094" s="187"/>
      <c r="JEZ1094" s="187"/>
      <c r="JFA1094" s="187"/>
      <c r="JFB1094" s="187"/>
      <c r="JFC1094" s="187"/>
      <c r="JFD1094" s="187"/>
      <c r="JFE1094" s="187"/>
      <c r="JFF1094" s="187"/>
      <c r="JFG1094" s="187"/>
      <c r="JFH1094" s="187"/>
      <c r="JFI1094" s="187"/>
      <c r="JFJ1094" s="187"/>
      <c r="JFK1094" s="187"/>
      <c r="JFL1094" s="187"/>
      <c r="JFM1094" s="187"/>
      <c r="JFN1094" s="187"/>
      <c r="JFO1094" s="187"/>
      <c r="JFP1094" s="187"/>
      <c r="JFQ1094" s="187"/>
      <c r="JFR1094" s="187"/>
      <c r="JFS1094" s="187"/>
      <c r="JFT1094" s="187"/>
      <c r="JFU1094" s="187"/>
      <c r="JFV1094" s="187"/>
      <c r="JFW1094" s="187"/>
      <c r="JFX1094" s="187"/>
      <c r="JFY1094" s="187"/>
      <c r="JFZ1094" s="187"/>
      <c r="JGA1094" s="187"/>
      <c r="JGB1094" s="187"/>
      <c r="JGC1094" s="187"/>
      <c r="JGD1094" s="187"/>
      <c r="JGE1094" s="187"/>
      <c r="JGF1094" s="187"/>
      <c r="JGG1094" s="187"/>
      <c r="JGH1094" s="187"/>
      <c r="JGI1094" s="187"/>
      <c r="JGJ1094" s="187"/>
      <c r="JGK1094" s="187"/>
      <c r="JGL1094" s="187"/>
      <c r="JGM1094" s="187"/>
      <c r="JGN1094" s="187"/>
      <c r="JGO1094" s="187"/>
      <c r="JGP1094" s="187"/>
      <c r="JGQ1094" s="187"/>
      <c r="JGR1094" s="187"/>
      <c r="JGS1094" s="187"/>
      <c r="JGT1094" s="187"/>
      <c r="JGU1094" s="187"/>
      <c r="JGV1094" s="187"/>
      <c r="JGW1094" s="187"/>
      <c r="JGX1094" s="187"/>
      <c r="JGY1094" s="187"/>
      <c r="JGZ1094" s="187"/>
      <c r="JHA1094" s="187"/>
      <c r="JHB1094" s="187"/>
      <c r="JHC1094" s="187"/>
      <c r="JHD1094" s="187"/>
      <c r="JHE1094" s="187"/>
      <c r="JHF1094" s="187"/>
      <c r="JHG1094" s="187"/>
      <c r="JHH1094" s="187"/>
      <c r="JHI1094" s="187"/>
      <c r="JHJ1094" s="187"/>
      <c r="JHK1094" s="187"/>
      <c r="JHL1094" s="187"/>
      <c r="JHM1094" s="187"/>
      <c r="JHN1094" s="187"/>
      <c r="JHO1094" s="187"/>
      <c r="JHP1094" s="187"/>
      <c r="JHQ1094" s="187"/>
      <c r="JHR1094" s="187"/>
      <c r="JHS1094" s="187"/>
      <c r="JHT1094" s="187"/>
      <c r="JHU1094" s="187"/>
      <c r="JHV1094" s="187"/>
      <c r="JHW1094" s="187"/>
      <c r="JHX1094" s="187"/>
      <c r="JHY1094" s="187"/>
      <c r="JHZ1094" s="187"/>
      <c r="JIA1094" s="187"/>
      <c r="JIB1094" s="187"/>
      <c r="JIC1094" s="187"/>
      <c r="JID1094" s="187"/>
      <c r="JIE1094" s="187"/>
      <c r="JIF1094" s="187"/>
      <c r="JIG1094" s="187"/>
      <c r="JIH1094" s="187"/>
      <c r="JII1094" s="187"/>
      <c r="JIJ1094" s="187"/>
      <c r="JIK1094" s="187"/>
      <c r="JIL1094" s="187"/>
      <c r="JIM1094" s="187"/>
      <c r="JIN1094" s="187"/>
      <c r="JIO1094" s="187"/>
      <c r="JIP1094" s="187"/>
      <c r="JIQ1094" s="187"/>
      <c r="JIR1094" s="187"/>
      <c r="JIS1094" s="187"/>
      <c r="JIT1094" s="187"/>
      <c r="JIU1094" s="187"/>
      <c r="JIV1094" s="187"/>
      <c r="JIW1094" s="187"/>
      <c r="JIX1094" s="187"/>
      <c r="JIY1094" s="187"/>
      <c r="JIZ1094" s="187"/>
      <c r="JJA1094" s="187"/>
      <c r="JJB1094" s="187"/>
      <c r="JJC1094" s="187"/>
      <c r="JJD1094" s="187"/>
      <c r="JJE1094" s="187"/>
      <c r="JJF1094" s="187"/>
      <c r="JJG1094" s="187"/>
      <c r="JJH1094" s="187"/>
      <c r="JJI1094" s="187"/>
      <c r="JJJ1094" s="187"/>
      <c r="JJK1094" s="187"/>
      <c r="JJL1094" s="187"/>
      <c r="JJM1094" s="187"/>
      <c r="JJN1094" s="187"/>
      <c r="JJO1094" s="187"/>
      <c r="JJP1094" s="187"/>
      <c r="JJQ1094" s="187"/>
      <c r="JJR1094" s="187"/>
      <c r="JJS1094" s="187"/>
      <c r="JJT1094" s="187"/>
      <c r="JJU1094" s="187"/>
      <c r="JJV1094" s="187"/>
      <c r="JJW1094" s="187"/>
      <c r="JJX1094" s="187"/>
      <c r="JJY1094" s="187"/>
      <c r="JJZ1094" s="187"/>
      <c r="JKA1094" s="187"/>
      <c r="JKB1094" s="187"/>
      <c r="JKC1094" s="187"/>
      <c r="JKD1094" s="187"/>
      <c r="JKE1094" s="187"/>
      <c r="JKF1094" s="187"/>
      <c r="JKG1094" s="187"/>
      <c r="JKH1094" s="187"/>
      <c r="JKI1094" s="187"/>
      <c r="JKJ1094" s="187"/>
      <c r="JKK1094" s="187"/>
      <c r="JKL1094" s="187"/>
      <c r="JKM1094" s="187"/>
      <c r="JKN1094" s="187"/>
      <c r="JKO1094" s="187"/>
      <c r="JKP1094" s="187"/>
      <c r="JKQ1094" s="187"/>
      <c r="JKR1094" s="187"/>
      <c r="JKS1094" s="187"/>
      <c r="JKT1094" s="187"/>
      <c r="JKU1094" s="187"/>
      <c r="JKV1094" s="187"/>
      <c r="JKW1094" s="187"/>
      <c r="JKX1094" s="187"/>
      <c r="JKY1094" s="187"/>
      <c r="JKZ1094" s="187"/>
      <c r="JLA1094" s="187"/>
      <c r="JLB1094" s="187"/>
      <c r="JLC1094" s="187"/>
      <c r="JLD1094" s="187"/>
      <c r="JLE1094" s="187"/>
      <c r="JLF1094" s="187"/>
      <c r="JLG1094" s="187"/>
      <c r="JLH1094" s="187"/>
      <c r="JLI1094" s="187"/>
      <c r="JLJ1094" s="187"/>
      <c r="JLK1094" s="187"/>
      <c r="JLL1094" s="187"/>
      <c r="JLM1094" s="187"/>
      <c r="JLN1094" s="187"/>
      <c r="JLO1094" s="187"/>
      <c r="JLP1094" s="187"/>
      <c r="JLQ1094" s="187"/>
      <c r="JLR1094" s="187"/>
      <c r="JLS1094" s="187"/>
      <c r="JLT1094" s="187"/>
      <c r="JLU1094" s="187"/>
      <c r="JLV1094" s="187"/>
      <c r="JLW1094" s="187"/>
      <c r="JLX1094" s="187"/>
      <c r="JLY1094" s="187"/>
      <c r="JLZ1094" s="187"/>
      <c r="JMA1094" s="187"/>
      <c r="JMB1094" s="187"/>
      <c r="JMC1094" s="187"/>
      <c r="JMD1094" s="187"/>
      <c r="JME1094" s="187"/>
      <c r="JMF1094" s="187"/>
      <c r="JMG1094" s="187"/>
      <c r="JMH1094" s="187"/>
      <c r="JMI1094" s="187"/>
      <c r="JMJ1094" s="187"/>
      <c r="JMK1094" s="187"/>
      <c r="JML1094" s="187"/>
      <c r="JMM1094" s="187"/>
      <c r="JMN1094" s="187"/>
      <c r="JMO1094" s="187"/>
      <c r="JMP1094" s="187"/>
      <c r="JMQ1094" s="187"/>
      <c r="JMR1094" s="187"/>
      <c r="JMS1094" s="187"/>
      <c r="JMT1094" s="187"/>
      <c r="JMU1094" s="187"/>
      <c r="JMV1094" s="187"/>
      <c r="JMW1094" s="187"/>
      <c r="JMX1094" s="187"/>
      <c r="JMY1094" s="187"/>
      <c r="JMZ1094" s="187"/>
      <c r="JNA1094" s="187"/>
      <c r="JNB1094" s="187"/>
      <c r="JNC1094" s="187"/>
      <c r="JND1094" s="187"/>
      <c r="JNE1094" s="187"/>
      <c r="JNF1094" s="187"/>
      <c r="JNG1094" s="187"/>
      <c r="JNH1094" s="187"/>
      <c r="JNI1094" s="187"/>
      <c r="JNJ1094" s="187"/>
      <c r="JNK1094" s="187"/>
      <c r="JNL1094" s="187"/>
      <c r="JNM1094" s="187"/>
      <c r="JNN1094" s="187"/>
      <c r="JNO1094" s="187"/>
      <c r="JNP1094" s="187"/>
      <c r="JNQ1094" s="187"/>
      <c r="JNR1094" s="187"/>
      <c r="JNS1094" s="187"/>
      <c r="JNT1094" s="187"/>
      <c r="JNU1094" s="187"/>
      <c r="JNV1094" s="187"/>
      <c r="JNW1094" s="187"/>
      <c r="JNX1094" s="187"/>
      <c r="JNY1094" s="187"/>
      <c r="JNZ1094" s="187"/>
      <c r="JOA1094" s="187"/>
      <c r="JOB1094" s="187"/>
      <c r="JOC1094" s="187"/>
      <c r="JOD1094" s="187"/>
      <c r="JOE1094" s="187"/>
      <c r="JOF1094" s="187"/>
      <c r="JOG1094" s="187"/>
      <c r="JOH1094" s="187"/>
      <c r="JOI1094" s="187"/>
      <c r="JOJ1094" s="187"/>
      <c r="JOK1094" s="187"/>
      <c r="JOL1094" s="187"/>
      <c r="JOM1094" s="187"/>
      <c r="JON1094" s="187"/>
      <c r="JOO1094" s="187"/>
      <c r="JOP1094" s="187"/>
      <c r="JOQ1094" s="187"/>
      <c r="JOR1094" s="187"/>
      <c r="JOS1094" s="187"/>
      <c r="JOT1094" s="187"/>
      <c r="JOU1094" s="187"/>
      <c r="JOV1094" s="187"/>
      <c r="JOW1094" s="187"/>
      <c r="JOX1094" s="187"/>
      <c r="JOY1094" s="187"/>
      <c r="JOZ1094" s="187"/>
      <c r="JPA1094" s="187"/>
      <c r="JPB1094" s="187"/>
      <c r="JPC1094" s="187"/>
      <c r="JPD1094" s="187"/>
      <c r="JPE1094" s="187"/>
      <c r="JPF1094" s="187"/>
      <c r="JPG1094" s="187"/>
      <c r="JPH1094" s="187"/>
      <c r="JPI1094" s="187"/>
      <c r="JPJ1094" s="187"/>
      <c r="JPK1094" s="187"/>
      <c r="JPL1094" s="187"/>
      <c r="JPM1094" s="187"/>
      <c r="JPN1094" s="187"/>
      <c r="JPO1094" s="187"/>
      <c r="JPP1094" s="187"/>
      <c r="JPQ1094" s="187"/>
      <c r="JPR1094" s="187"/>
      <c r="JPS1094" s="187"/>
      <c r="JPT1094" s="187"/>
      <c r="JPU1094" s="187"/>
      <c r="JPV1094" s="187"/>
      <c r="JPW1094" s="187"/>
      <c r="JPX1094" s="187"/>
      <c r="JPY1094" s="187"/>
      <c r="JPZ1094" s="187"/>
      <c r="JQA1094" s="187"/>
      <c r="JQB1094" s="187"/>
      <c r="JQC1094" s="187"/>
      <c r="JQD1094" s="187"/>
      <c r="JQE1094" s="187"/>
      <c r="JQF1094" s="187"/>
      <c r="JQG1094" s="187"/>
      <c r="JQH1094" s="187"/>
      <c r="JQI1094" s="187"/>
      <c r="JQJ1094" s="187"/>
      <c r="JQK1094" s="187"/>
      <c r="JQL1094" s="187"/>
      <c r="JQM1094" s="187"/>
      <c r="JQN1094" s="187"/>
      <c r="JQO1094" s="187"/>
      <c r="JQP1094" s="187"/>
      <c r="JQQ1094" s="187"/>
      <c r="JQR1094" s="187"/>
      <c r="JQS1094" s="187"/>
      <c r="JQT1094" s="187"/>
      <c r="JQU1094" s="187"/>
      <c r="JQV1094" s="187"/>
      <c r="JQW1094" s="187"/>
      <c r="JQX1094" s="187"/>
      <c r="JQY1094" s="187"/>
      <c r="JQZ1094" s="187"/>
      <c r="JRA1094" s="187"/>
      <c r="JRB1094" s="187"/>
      <c r="JRC1094" s="187"/>
      <c r="JRD1094" s="187"/>
      <c r="JRE1094" s="187"/>
      <c r="JRF1094" s="187"/>
      <c r="JRG1094" s="187"/>
      <c r="JRH1094" s="187"/>
      <c r="JRI1094" s="187"/>
      <c r="JRJ1094" s="187"/>
      <c r="JRK1094" s="187"/>
      <c r="JRL1094" s="187"/>
      <c r="JRM1094" s="187"/>
      <c r="JRN1094" s="187"/>
      <c r="JRO1094" s="187"/>
      <c r="JRP1094" s="187"/>
      <c r="JRQ1094" s="187"/>
      <c r="JRR1094" s="187"/>
      <c r="JRS1094" s="187"/>
      <c r="JRT1094" s="187"/>
      <c r="JRU1094" s="187"/>
      <c r="JRV1094" s="187"/>
      <c r="JRW1094" s="187"/>
      <c r="JRX1094" s="187"/>
      <c r="JRY1094" s="187"/>
      <c r="JRZ1094" s="187"/>
      <c r="JSA1094" s="187"/>
      <c r="JSB1094" s="187"/>
      <c r="JSC1094" s="187"/>
      <c r="JSD1094" s="187"/>
      <c r="JSE1094" s="187"/>
      <c r="JSF1094" s="187"/>
      <c r="JSG1094" s="187"/>
      <c r="JSH1094" s="187"/>
      <c r="JSI1094" s="187"/>
      <c r="JSJ1094" s="187"/>
      <c r="JSK1094" s="187"/>
      <c r="JSL1094" s="187"/>
      <c r="JSM1094" s="187"/>
      <c r="JSN1094" s="187"/>
      <c r="JSO1094" s="187"/>
      <c r="JSP1094" s="187"/>
      <c r="JSQ1094" s="187"/>
      <c r="JSR1094" s="187"/>
      <c r="JSS1094" s="187"/>
      <c r="JST1094" s="187"/>
      <c r="JSU1094" s="187"/>
      <c r="JSV1094" s="187"/>
      <c r="JSW1094" s="187"/>
      <c r="JSX1094" s="187"/>
      <c r="JSY1094" s="187"/>
      <c r="JSZ1094" s="187"/>
      <c r="JTA1094" s="187"/>
      <c r="JTB1094" s="187"/>
      <c r="JTC1094" s="187"/>
      <c r="JTD1094" s="187"/>
      <c r="JTE1094" s="187"/>
      <c r="JTF1094" s="187"/>
      <c r="JTG1094" s="187"/>
      <c r="JTH1094" s="187"/>
      <c r="JTI1094" s="187"/>
      <c r="JTJ1094" s="187"/>
      <c r="JTK1094" s="187"/>
      <c r="JTL1094" s="187"/>
      <c r="JTM1094" s="187"/>
      <c r="JTN1094" s="187"/>
      <c r="JTO1094" s="187"/>
      <c r="JTP1094" s="187"/>
      <c r="JTQ1094" s="187"/>
      <c r="JTR1094" s="187"/>
      <c r="JTS1094" s="187"/>
      <c r="JTT1094" s="187"/>
      <c r="JTU1094" s="187"/>
      <c r="JTV1094" s="187"/>
      <c r="JTW1094" s="187"/>
      <c r="JTX1094" s="187"/>
      <c r="JTY1094" s="187"/>
      <c r="JTZ1094" s="187"/>
      <c r="JUA1094" s="187"/>
      <c r="JUB1094" s="187"/>
      <c r="JUC1094" s="187"/>
      <c r="JUD1094" s="187"/>
      <c r="JUE1094" s="187"/>
      <c r="JUF1094" s="187"/>
      <c r="JUG1094" s="187"/>
      <c r="JUH1094" s="187"/>
      <c r="JUI1094" s="187"/>
      <c r="JUJ1094" s="187"/>
      <c r="JUK1094" s="187"/>
      <c r="JUL1094" s="187"/>
      <c r="JUM1094" s="187"/>
      <c r="JUN1094" s="187"/>
      <c r="JUO1094" s="187"/>
      <c r="JUP1094" s="187"/>
      <c r="JUQ1094" s="187"/>
      <c r="JUR1094" s="187"/>
      <c r="JUS1094" s="187"/>
      <c r="JUT1094" s="187"/>
      <c r="JUU1094" s="187"/>
      <c r="JUV1094" s="187"/>
      <c r="JUW1094" s="187"/>
      <c r="JUX1094" s="187"/>
      <c r="JUY1094" s="187"/>
      <c r="JUZ1094" s="187"/>
      <c r="JVA1094" s="187"/>
      <c r="JVB1094" s="187"/>
      <c r="JVC1094" s="187"/>
      <c r="JVD1094" s="187"/>
      <c r="JVE1094" s="187"/>
      <c r="JVF1094" s="187"/>
      <c r="JVG1094" s="187"/>
      <c r="JVH1094" s="187"/>
      <c r="JVI1094" s="187"/>
      <c r="JVJ1094" s="187"/>
      <c r="JVK1094" s="187"/>
      <c r="JVL1094" s="187"/>
      <c r="JVM1094" s="187"/>
      <c r="JVN1094" s="187"/>
      <c r="JVO1094" s="187"/>
      <c r="JVP1094" s="187"/>
      <c r="JVQ1094" s="187"/>
      <c r="JVR1094" s="187"/>
      <c r="JVS1094" s="187"/>
      <c r="JVT1094" s="187"/>
      <c r="JVU1094" s="187"/>
      <c r="JVV1094" s="187"/>
      <c r="JVW1094" s="187"/>
      <c r="JVX1094" s="187"/>
      <c r="JVY1094" s="187"/>
      <c r="JVZ1094" s="187"/>
      <c r="JWA1094" s="187"/>
      <c r="JWB1094" s="187"/>
      <c r="JWC1094" s="187"/>
      <c r="JWD1094" s="187"/>
      <c r="JWE1094" s="187"/>
      <c r="JWF1094" s="187"/>
      <c r="JWG1094" s="187"/>
      <c r="JWH1094" s="187"/>
      <c r="JWI1094" s="187"/>
      <c r="JWJ1094" s="187"/>
      <c r="JWK1094" s="187"/>
      <c r="JWL1094" s="187"/>
      <c r="JWM1094" s="187"/>
      <c r="JWN1094" s="187"/>
      <c r="JWO1094" s="187"/>
      <c r="JWP1094" s="187"/>
      <c r="JWQ1094" s="187"/>
      <c r="JWR1094" s="187"/>
      <c r="JWS1094" s="187"/>
      <c r="JWT1094" s="187"/>
      <c r="JWU1094" s="187"/>
      <c r="JWV1094" s="187"/>
      <c r="JWW1094" s="187"/>
      <c r="JWX1094" s="187"/>
      <c r="JWY1094" s="187"/>
      <c r="JWZ1094" s="187"/>
      <c r="JXA1094" s="187"/>
      <c r="JXB1094" s="187"/>
      <c r="JXC1094" s="187"/>
      <c r="JXD1094" s="187"/>
      <c r="JXE1094" s="187"/>
      <c r="JXF1094" s="187"/>
      <c r="JXG1094" s="187"/>
      <c r="JXH1094" s="187"/>
      <c r="JXI1094" s="187"/>
      <c r="JXJ1094" s="187"/>
      <c r="JXK1094" s="187"/>
      <c r="JXL1094" s="187"/>
      <c r="JXM1094" s="187"/>
      <c r="JXN1094" s="187"/>
      <c r="JXO1094" s="187"/>
      <c r="JXP1094" s="187"/>
      <c r="JXQ1094" s="187"/>
      <c r="JXR1094" s="187"/>
      <c r="JXS1094" s="187"/>
      <c r="JXT1094" s="187"/>
      <c r="JXU1094" s="187"/>
      <c r="JXV1094" s="187"/>
      <c r="JXW1094" s="187"/>
      <c r="JXX1094" s="187"/>
      <c r="JXY1094" s="187"/>
      <c r="JXZ1094" s="187"/>
      <c r="JYA1094" s="187"/>
      <c r="JYB1094" s="187"/>
      <c r="JYC1094" s="187"/>
      <c r="JYD1094" s="187"/>
      <c r="JYE1094" s="187"/>
      <c r="JYF1094" s="187"/>
      <c r="JYG1094" s="187"/>
      <c r="JYH1094" s="187"/>
      <c r="JYI1094" s="187"/>
      <c r="JYJ1094" s="187"/>
      <c r="JYK1094" s="187"/>
      <c r="JYL1094" s="187"/>
      <c r="JYM1094" s="187"/>
      <c r="JYN1094" s="187"/>
      <c r="JYO1094" s="187"/>
      <c r="JYP1094" s="187"/>
      <c r="JYQ1094" s="187"/>
      <c r="JYR1094" s="187"/>
      <c r="JYS1094" s="187"/>
      <c r="JYT1094" s="187"/>
      <c r="JYU1094" s="187"/>
      <c r="JYV1094" s="187"/>
      <c r="JYW1094" s="187"/>
      <c r="JYX1094" s="187"/>
      <c r="JYY1094" s="187"/>
      <c r="JYZ1094" s="187"/>
      <c r="JZA1094" s="187"/>
      <c r="JZB1094" s="187"/>
      <c r="JZC1094" s="187"/>
      <c r="JZD1094" s="187"/>
      <c r="JZE1094" s="187"/>
      <c r="JZF1094" s="187"/>
      <c r="JZG1094" s="187"/>
      <c r="JZH1094" s="187"/>
      <c r="JZI1094" s="187"/>
      <c r="JZJ1094" s="187"/>
      <c r="JZK1094" s="187"/>
      <c r="JZL1094" s="187"/>
      <c r="JZM1094" s="187"/>
      <c r="JZN1094" s="187"/>
      <c r="JZO1094" s="187"/>
      <c r="JZP1094" s="187"/>
      <c r="JZQ1094" s="187"/>
      <c r="JZR1094" s="187"/>
      <c r="JZS1094" s="187"/>
      <c r="JZT1094" s="187"/>
      <c r="JZU1094" s="187"/>
      <c r="JZV1094" s="187"/>
      <c r="JZW1094" s="187"/>
      <c r="JZX1094" s="187"/>
      <c r="JZY1094" s="187"/>
      <c r="JZZ1094" s="187"/>
      <c r="KAA1094" s="187"/>
      <c r="KAB1094" s="187"/>
      <c r="KAC1094" s="187"/>
      <c r="KAD1094" s="187"/>
      <c r="KAE1094" s="187"/>
      <c r="KAF1094" s="187"/>
      <c r="KAG1094" s="187"/>
      <c r="KAH1094" s="187"/>
      <c r="KAI1094" s="187"/>
      <c r="KAJ1094" s="187"/>
      <c r="KAK1094" s="187"/>
      <c r="KAL1094" s="187"/>
      <c r="KAM1094" s="187"/>
      <c r="KAN1094" s="187"/>
      <c r="KAO1094" s="187"/>
      <c r="KAP1094" s="187"/>
      <c r="KAQ1094" s="187"/>
      <c r="KAR1094" s="187"/>
      <c r="KAS1094" s="187"/>
      <c r="KAT1094" s="187"/>
      <c r="KAU1094" s="187"/>
      <c r="KAV1094" s="187"/>
      <c r="KAW1094" s="187"/>
      <c r="KAX1094" s="187"/>
      <c r="KAY1094" s="187"/>
      <c r="KAZ1094" s="187"/>
      <c r="KBA1094" s="187"/>
      <c r="KBB1094" s="187"/>
      <c r="KBC1094" s="187"/>
      <c r="KBD1094" s="187"/>
      <c r="KBE1094" s="187"/>
      <c r="KBF1094" s="187"/>
      <c r="KBG1094" s="187"/>
      <c r="KBH1094" s="187"/>
      <c r="KBI1094" s="187"/>
      <c r="KBJ1094" s="187"/>
      <c r="KBK1094" s="187"/>
      <c r="KBL1094" s="187"/>
      <c r="KBM1094" s="187"/>
      <c r="KBN1094" s="187"/>
      <c r="KBO1094" s="187"/>
      <c r="KBP1094" s="187"/>
      <c r="KBQ1094" s="187"/>
      <c r="KBR1094" s="187"/>
      <c r="KBS1094" s="187"/>
      <c r="KBT1094" s="187"/>
      <c r="KBU1094" s="187"/>
      <c r="KBV1094" s="187"/>
      <c r="KBW1094" s="187"/>
      <c r="KBX1094" s="187"/>
      <c r="KBY1094" s="187"/>
      <c r="KBZ1094" s="187"/>
      <c r="KCA1094" s="187"/>
      <c r="KCB1094" s="187"/>
      <c r="KCC1094" s="187"/>
      <c r="KCD1094" s="187"/>
      <c r="KCE1094" s="187"/>
      <c r="KCF1094" s="187"/>
      <c r="KCG1094" s="187"/>
      <c r="KCH1094" s="187"/>
      <c r="KCI1094" s="187"/>
      <c r="KCJ1094" s="187"/>
      <c r="KCK1094" s="187"/>
      <c r="KCL1094" s="187"/>
      <c r="KCM1094" s="187"/>
      <c r="KCN1094" s="187"/>
      <c r="KCO1094" s="187"/>
      <c r="KCP1094" s="187"/>
      <c r="KCQ1094" s="187"/>
      <c r="KCR1094" s="187"/>
      <c r="KCS1094" s="187"/>
      <c r="KCT1094" s="187"/>
      <c r="KCU1094" s="187"/>
      <c r="KCV1094" s="187"/>
      <c r="KCW1094" s="187"/>
      <c r="KCX1094" s="187"/>
      <c r="KCY1094" s="187"/>
      <c r="KCZ1094" s="187"/>
      <c r="KDA1094" s="187"/>
      <c r="KDB1094" s="187"/>
      <c r="KDC1094" s="187"/>
      <c r="KDD1094" s="187"/>
      <c r="KDE1094" s="187"/>
      <c r="KDF1094" s="187"/>
      <c r="KDG1094" s="187"/>
      <c r="KDH1094" s="187"/>
      <c r="KDI1094" s="187"/>
      <c r="KDJ1094" s="187"/>
      <c r="KDK1094" s="187"/>
      <c r="KDL1094" s="187"/>
      <c r="KDM1094" s="187"/>
      <c r="KDN1094" s="187"/>
      <c r="KDO1094" s="187"/>
      <c r="KDP1094" s="187"/>
      <c r="KDQ1094" s="187"/>
      <c r="KDR1094" s="187"/>
      <c r="KDS1094" s="187"/>
      <c r="KDT1094" s="187"/>
      <c r="KDU1094" s="187"/>
      <c r="KDV1094" s="187"/>
      <c r="KDW1094" s="187"/>
      <c r="KDX1094" s="187"/>
      <c r="KDY1094" s="187"/>
      <c r="KDZ1094" s="187"/>
      <c r="KEA1094" s="187"/>
      <c r="KEB1094" s="187"/>
      <c r="KEC1094" s="187"/>
      <c r="KED1094" s="187"/>
      <c r="KEE1094" s="187"/>
      <c r="KEF1094" s="187"/>
      <c r="KEG1094" s="187"/>
      <c r="KEH1094" s="187"/>
      <c r="KEI1094" s="187"/>
      <c r="KEJ1094" s="187"/>
      <c r="KEK1094" s="187"/>
      <c r="KEL1094" s="187"/>
      <c r="KEM1094" s="187"/>
      <c r="KEN1094" s="187"/>
      <c r="KEO1094" s="187"/>
      <c r="KEP1094" s="187"/>
      <c r="KEQ1094" s="187"/>
      <c r="KER1094" s="187"/>
      <c r="KES1094" s="187"/>
      <c r="KET1094" s="187"/>
      <c r="KEU1094" s="187"/>
      <c r="KEV1094" s="187"/>
      <c r="KEW1094" s="187"/>
      <c r="KEX1094" s="187"/>
      <c r="KEY1094" s="187"/>
      <c r="KEZ1094" s="187"/>
      <c r="KFA1094" s="187"/>
      <c r="KFB1094" s="187"/>
      <c r="KFC1094" s="187"/>
      <c r="KFD1094" s="187"/>
      <c r="KFE1094" s="187"/>
      <c r="KFF1094" s="187"/>
      <c r="KFG1094" s="187"/>
      <c r="KFH1094" s="187"/>
      <c r="KFI1094" s="187"/>
      <c r="KFJ1094" s="187"/>
      <c r="KFK1094" s="187"/>
      <c r="KFL1094" s="187"/>
      <c r="KFM1094" s="187"/>
      <c r="KFN1094" s="187"/>
      <c r="KFO1094" s="187"/>
      <c r="KFP1094" s="187"/>
      <c r="KFQ1094" s="187"/>
      <c r="KFR1094" s="187"/>
      <c r="KFS1094" s="187"/>
      <c r="KFT1094" s="187"/>
      <c r="KFU1094" s="187"/>
      <c r="KFV1094" s="187"/>
      <c r="KFW1094" s="187"/>
      <c r="KFX1094" s="187"/>
      <c r="KFY1094" s="187"/>
      <c r="KFZ1094" s="187"/>
      <c r="KGA1094" s="187"/>
      <c r="KGB1094" s="187"/>
      <c r="KGC1094" s="187"/>
      <c r="KGD1094" s="187"/>
      <c r="KGE1094" s="187"/>
      <c r="KGF1094" s="187"/>
      <c r="KGG1094" s="187"/>
      <c r="KGH1094" s="187"/>
      <c r="KGI1094" s="187"/>
      <c r="KGJ1094" s="187"/>
      <c r="KGK1094" s="187"/>
      <c r="KGL1094" s="187"/>
      <c r="KGM1094" s="187"/>
      <c r="KGN1094" s="187"/>
      <c r="KGO1094" s="187"/>
      <c r="KGP1094" s="187"/>
      <c r="KGQ1094" s="187"/>
      <c r="KGR1094" s="187"/>
      <c r="KGS1094" s="187"/>
      <c r="KGT1094" s="187"/>
      <c r="KGU1094" s="187"/>
      <c r="KGV1094" s="187"/>
      <c r="KGW1094" s="187"/>
      <c r="KGX1094" s="187"/>
      <c r="KGY1094" s="187"/>
      <c r="KGZ1094" s="187"/>
      <c r="KHA1094" s="187"/>
      <c r="KHB1094" s="187"/>
      <c r="KHC1094" s="187"/>
      <c r="KHD1094" s="187"/>
      <c r="KHE1094" s="187"/>
      <c r="KHF1094" s="187"/>
      <c r="KHG1094" s="187"/>
      <c r="KHH1094" s="187"/>
      <c r="KHI1094" s="187"/>
      <c r="KHJ1094" s="187"/>
      <c r="KHK1094" s="187"/>
      <c r="KHL1094" s="187"/>
      <c r="KHM1094" s="187"/>
      <c r="KHN1094" s="187"/>
      <c r="KHO1094" s="187"/>
      <c r="KHP1094" s="187"/>
      <c r="KHQ1094" s="187"/>
      <c r="KHR1094" s="187"/>
      <c r="KHS1094" s="187"/>
      <c r="KHT1094" s="187"/>
      <c r="KHU1094" s="187"/>
      <c r="KHV1094" s="187"/>
      <c r="KHW1094" s="187"/>
      <c r="KHX1094" s="187"/>
      <c r="KHY1094" s="187"/>
      <c r="KHZ1094" s="187"/>
      <c r="KIA1094" s="187"/>
      <c r="KIB1094" s="187"/>
      <c r="KIC1094" s="187"/>
      <c r="KID1094" s="187"/>
      <c r="KIE1094" s="187"/>
      <c r="KIF1094" s="187"/>
      <c r="KIG1094" s="187"/>
      <c r="KIH1094" s="187"/>
      <c r="KII1094" s="187"/>
      <c r="KIJ1094" s="187"/>
      <c r="KIK1094" s="187"/>
      <c r="KIL1094" s="187"/>
      <c r="KIM1094" s="187"/>
      <c r="KIN1094" s="187"/>
      <c r="KIO1094" s="187"/>
      <c r="KIP1094" s="187"/>
      <c r="KIQ1094" s="187"/>
      <c r="KIR1094" s="187"/>
      <c r="KIS1094" s="187"/>
      <c r="KIT1094" s="187"/>
      <c r="KIU1094" s="187"/>
      <c r="KIV1094" s="187"/>
      <c r="KIW1094" s="187"/>
      <c r="KIX1094" s="187"/>
      <c r="KIY1094" s="187"/>
      <c r="KIZ1094" s="187"/>
      <c r="KJA1094" s="187"/>
      <c r="KJB1094" s="187"/>
      <c r="KJC1094" s="187"/>
      <c r="KJD1094" s="187"/>
      <c r="KJE1094" s="187"/>
      <c r="KJF1094" s="187"/>
      <c r="KJG1094" s="187"/>
      <c r="KJH1094" s="187"/>
      <c r="KJI1094" s="187"/>
      <c r="KJJ1094" s="187"/>
      <c r="KJK1094" s="187"/>
      <c r="KJL1094" s="187"/>
      <c r="KJM1094" s="187"/>
      <c r="KJN1094" s="187"/>
      <c r="KJO1094" s="187"/>
      <c r="KJP1094" s="187"/>
      <c r="KJQ1094" s="187"/>
      <c r="KJR1094" s="187"/>
      <c r="KJS1094" s="187"/>
      <c r="KJT1094" s="187"/>
      <c r="KJU1094" s="187"/>
      <c r="KJV1094" s="187"/>
      <c r="KJW1094" s="187"/>
      <c r="KJX1094" s="187"/>
      <c r="KJY1094" s="187"/>
      <c r="KJZ1094" s="187"/>
      <c r="KKA1094" s="187"/>
      <c r="KKB1094" s="187"/>
      <c r="KKC1094" s="187"/>
      <c r="KKD1094" s="187"/>
      <c r="KKE1094" s="187"/>
      <c r="KKF1094" s="187"/>
      <c r="KKG1094" s="187"/>
      <c r="KKH1094" s="187"/>
      <c r="KKI1094" s="187"/>
      <c r="KKJ1094" s="187"/>
      <c r="KKK1094" s="187"/>
      <c r="KKL1094" s="187"/>
      <c r="KKM1094" s="187"/>
      <c r="KKN1094" s="187"/>
      <c r="KKO1094" s="187"/>
      <c r="KKP1094" s="187"/>
      <c r="KKQ1094" s="187"/>
      <c r="KKR1094" s="187"/>
      <c r="KKS1094" s="187"/>
      <c r="KKT1094" s="187"/>
      <c r="KKU1094" s="187"/>
      <c r="KKV1094" s="187"/>
      <c r="KKW1094" s="187"/>
      <c r="KKX1094" s="187"/>
      <c r="KKY1094" s="187"/>
      <c r="KKZ1094" s="187"/>
      <c r="KLA1094" s="187"/>
      <c r="KLB1094" s="187"/>
      <c r="KLC1094" s="187"/>
      <c r="KLD1094" s="187"/>
      <c r="KLE1094" s="187"/>
      <c r="KLF1094" s="187"/>
      <c r="KLG1094" s="187"/>
      <c r="KLH1094" s="187"/>
      <c r="KLI1094" s="187"/>
      <c r="KLJ1094" s="187"/>
      <c r="KLK1094" s="187"/>
      <c r="KLL1094" s="187"/>
      <c r="KLM1094" s="187"/>
      <c r="KLN1094" s="187"/>
      <c r="KLO1094" s="187"/>
      <c r="KLP1094" s="187"/>
      <c r="KLQ1094" s="187"/>
      <c r="KLR1094" s="187"/>
      <c r="KLS1094" s="187"/>
      <c r="KLT1094" s="187"/>
      <c r="KLU1094" s="187"/>
      <c r="KLV1094" s="187"/>
      <c r="KLW1094" s="187"/>
      <c r="KLX1094" s="187"/>
      <c r="KLY1094" s="187"/>
      <c r="KLZ1094" s="187"/>
      <c r="KMA1094" s="187"/>
      <c r="KMB1094" s="187"/>
      <c r="KMC1094" s="187"/>
      <c r="KMD1094" s="187"/>
      <c r="KME1094" s="187"/>
      <c r="KMF1094" s="187"/>
      <c r="KMG1094" s="187"/>
      <c r="KMH1094" s="187"/>
      <c r="KMI1094" s="187"/>
      <c r="KMJ1094" s="187"/>
      <c r="KMK1094" s="187"/>
      <c r="KML1094" s="187"/>
      <c r="KMM1094" s="187"/>
      <c r="KMN1094" s="187"/>
      <c r="KMO1094" s="187"/>
      <c r="KMP1094" s="187"/>
      <c r="KMQ1094" s="187"/>
      <c r="KMR1094" s="187"/>
      <c r="KMS1094" s="187"/>
      <c r="KMT1094" s="187"/>
      <c r="KMU1094" s="187"/>
      <c r="KMV1094" s="187"/>
      <c r="KMW1094" s="187"/>
      <c r="KMX1094" s="187"/>
      <c r="KMY1094" s="187"/>
      <c r="KMZ1094" s="187"/>
      <c r="KNA1094" s="187"/>
      <c r="KNB1094" s="187"/>
      <c r="KNC1094" s="187"/>
      <c r="KND1094" s="187"/>
      <c r="KNE1094" s="187"/>
      <c r="KNF1094" s="187"/>
      <c r="KNG1094" s="187"/>
      <c r="KNH1094" s="187"/>
      <c r="KNI1094" s="187"/>
      <c r="KNJ1094" s="187"/>
      <c r="KNK1094" s="187"/>
      <c r="KNL1094" s="187"/>
      <c r="KNM1094" s="187"/>
      <c r="KNN1094" s="187"/>
      <c r="KNO1094" s="187"/>
      <c r="KNP1094" s="187"/>
      <c r="KNQ1094" s="187"/>
      <c r="KNR1094" s="187"/>
      <c r="KNS1094" s="187"/>
      <c r="KNT1094" s="187"/>
      <c r="KNU1094" s="187"/>
      <c r="KNV1094" s="187"/>
      <c r="KNW1094" s="187"/>
      <c r="KNX1094" s="187"/>
      <c r="KNY1094" s="187"/>
      <c r="KNZ1094" s="187"/>
      <c r="KOA1094" s="187"/>
      <c r="KOB1094" s="187"/>
      <c r="KOC1094" s="187"/>
      <c r="KOD1094" s="187"/>
      <c r="KOE1094" s="187"/>
      <c r="KOF1094" s="187"/>
      <c r="KOG1094" s="187"/>
      <c r="KOH1094" s="187"/>
      <c r="KOI1094" s="187"/>
      <c r="KOJ1094" s="187"/>
      <c r="KOK1094" s="187"/>
      <c r="KOL1094" s="187"/>
      <c r="KOM1094" s="187"/>
      <c r="KON1094" s="187"/>
      <c r="KOO1094" s="187"/>
      <c r="KOP1094" s="187"/>
      <c r="KOQ1094" s="187"/>
      <c r="KOR1094" s="187"/>
      <c r="KOS1094" s="187"/>
      <c r="KOT1094" s="187"/>
      <c r="KOU1094" s="187"/>
      <c r="KOV1094" s="187"/>
      <c r="KOW1094" s="187"/>
      <c r="KOX1094" s="187"/>
      <c r="KOY1094" s="187"/>
      <c r="KOZ1094" s="187"/>
      <c r="KPA1094" s="187"/>
      <c r="KPB1094" s="187"/>
      <c r="KPC1094" s="187"/>
      <c r="KPD1094" s="187"/>
      <c r="KPE1094" s="187"/>
      <c r="KPF1094" s="187"/>
      <c r="KPG1094" s="187"/>
      <c r="KPH1094" s="187"/>
      <c r="KPI1094" s="187"/>
      <c r="KPJ1094" s="187"/>
      <c r="KPK1094" s="187"/>
      <c r="KPL1094" s="187"/>
      <c r="KPM1094" s="187"/>
      <c r="KPN1094" s="187"/>
      <c r="KPO1094" s="187"/>
      <c r="KPP1094" s="187"/>
      <c r="KPQ1094" s="187"/>
      <c r="KPR1094" s="187"/>
      <c r="KPS1094" s="187"/>
      <c r="KPT1094" s="187"/>
      <c r="KPU1094" s="187"/>
      <c r="KPV1094" s="187"/>
      <c r="KPW1094" s="187"/>
      <c r="KPX1094" s="187"/>
      <c r="KPY1094" s="187"/>
      <c r="KPZ1094" s="187"/>
      <c r="KQA1094" s="187"/>
      <c r="KQB1094" s="187"/>
      <c r="KQC1094" s="187"/>
      <c r="KQD1094" s="187"/>
      <c r="KQE1094" s="187"/>
      <c r="KQF1094" s="187"/>
      <c r="KQG1094" s="187"/>
      <c r="KQH1094" s="187"/>
      <c r="KQI1094" s="187"/>
      <c r="KQJ1094" s="187"/>
      <c r="KQK1094" s="187"/>
      <c r="KQL1094" s="187"/>
      <c r="KQM1094" s="187"/>
      <c r="KQN1094" s="187"/>
      <c r="KQO1094" s="187"/>
      <c r="KQP1094" s="187"/>
      <c r="KQQ1094" s="187"/>
      <c r="KQR1094" s="187"/>
      <c r="KQS1094" s="187"/>
      <c r="KQT1094" s="187"/>
      <c r="KQU1094" s="187"/>
      <c r="KQV1094" s="187"/>
      <c r="KQW1094" s="187"/>
      <c r="KQX1094" s="187"/>
      <c r="KQY1094" s="187"/>
      <c r="KQZ1094" s="187"/>
      <c r="KRA1094" s="187"/>
      <c r="KRB1094" s="187"/>
      <c r="KRC1094" s="187"/>
      <c r="KRD1094" s="187"/>
      <c r="KRE1094" s="187"/>
      <c r="KRF1094" s="187"/>
      <c r="KRG1094" s="187"/>
      <c r="KRH1094" s="187"/>
      <c r="KRI1094" s="187"/>
      <c r="KRJ1094" s="187"/>
      <c r="KRK1094" s="187"/>
      <c r="KRL1094" s="187"/>
      <c r="KRM1094" s="187"/>
      <c r="KRN1094" s="187"/>
      <c r="KRO1094" s="187"/>
      <c r="KRP1094" s="187"/>
      <c r="KRQ1094" s="187"/>
      <c r="KRR1094" s="187"/>
      <c r="KRS1094" s="187"/>
      <c r="KRT1094" s="187"/>
      <c r="KRU1094" s="187"/>
      <c r="KRV1094" s="187"/>
      <c r="KRW1094" s="187"/>
      <c r="KRX1094" s="187"/>
      <c r="KRY1094" s="187"/>
      <c r="KRZ1094" s="187"/>
      <c r="KSA1094" s="187"/>
      <c r="KSB1094" s="187"/>
      <c r="KSC1094" s="187"/>
      <c r="KSD1094" s="187"/>
      <c r="KSE1094" s="187"/>
      <c r="KSF1094" s="187"/>
      <c r="KSG1094" s="187"/>
      <c r="KSH1094" s="187"/>
      <c r="KSI1094" s="187"/>
      <c r="KSJ1094" s="187"/>
      <c r="KSK1094" s="187"/>
      <c r="KSL1094" s="187"/>
      <c r="KSM1094" s="187"/>
      <c r="KSN1094" s="187"/>
      <c r="KSO1094" s="187"/>
      <c r="KSP1094" s="187"/>
      <c r="KSQ1094" s="187"/>
      <c r="KSR1094" s="187"/>
      <c r="KSS1094" s="187"/>
      <c r="KST1094" s="187"/>
      <c r="KSU1094" s="187"/>
      <c r="KSV1094" s="187"/>
      <c r="KSW1094" s="187"/>
      <c r="KSX1094" s="187"/>
      <c r="KSY1094" s="187"/>
      <c r="KSZ1094" s="187"/>
      <c r="KTA1094" s="187"/>
      <c r="KTB1094" s="187"/>
      <c r="KTC1094" s="187"/>
      <c r="KTD1094" s="187"/>
      <c r="KTE1094" s="187"/>
      <c r="KTF1094" s="187"/>
      <c r="KTG1094" s="187"/>
      <c r="KTH1094" s="187"/>
      <c r="KTI1094" s="187"/>
      <c r="KTJ1094" s="187"/>
      <c r="KTK1094" s="187"/>
      <c r="KTL1094" s="187"/>
      <c r="KTM1094" s="187"/>
      <c r="KTN1094" s="187"/>
      <c r="KTO1094" s="187"/>
      <c r="KTP1094" s="187"/>
      <c r="KTQ1094" s="187"/>
      <c r="KTR1094" s="187"/>
      <c r="KTS1094" s="187"/>
      <c r="KTT1094" s="187"/>
      <c r="KTU1094" s="187"/>
      <c r="KTV1094" s="187"/>
      <c r="KTW1094" s="187"/>
      <c r="KTX1094" s="187"/>
      <c r="KTY1094" s="187"/>
      <c r="KTZ1094" s="187"/>
      <c r="KUA1094" s="187"/>
      <c r="KUB1094" s="187"/>
      <c r="KUC1094" s="187"/>
      <c r="KUD1094" s="187"/>
      <c r="KUE1094" s="187"/>
      <c r="KUF1094" s="187"/>
      <c r="KUG1094" s="187"/>
      <c r="KUH1094" s="187"/>
      <c r="KUI1094" s="187"/>
      <c r="KUJ1094" s="187"/>
      <c r="KUK1094" s="187"/>
      <c r="KUL1094" s="187"/>
      <c r="KUM1094" s="187"/>
      <c r="KUN1094" s="187"/>
      <c r="KUO1094" s="187"/>
      <c r="KUP1094" s="187"/>
      <c r="KUQ1094" s="187"/>
      <c r="KUR1094" s="187"/>
      <c r="KUS1094" s="187"/>
      <c r="KUT1094" s="187"/>
      <c r="KUU1094" s="187"/>
      <c r="KUV1094" s="187"/>
      <c r="KUW1094" s="187"/>
      <c r="KUX1094" s="187"/>
      <c r="KUY1094" s="187"/>
      <c r="KUZ1094" s="187"/>
      <c r="KVA1094" s="187"/>
      <c r="KVB1094" s="187"/>
      <c r="KVC1094" s="187"/>
      <c r="KVD1094" s="187"/>
      <c r="KVE1094" s="187"/>
      <c r="KVF1094" s="187"/>
      <c r="KVG1094" s="187"/>
      <c r="KVH1094" s="187"/>
      <c r="KVI1094" s="187"/>
      <c r="KVJ1094" s="187"/>
      <c r="KVK1094" s="187"/>
      <c r="KVL1094" s="187"/>
      <c r="KVM1094" s="187"/>
      <c r="KVN1094" s="187"/>
      <c r="KVO1094" s="187"/>
      <c r="KVP1094" s="187"/>
      <c r="KVQ1094" s="187"/>
      <c r="KVR1094" s="187"/>
      <c r="KVS1094" s="187"/>
      <c r="KVT1094" s="187"/>
      <c r="KVU1094" s="187"/>
      <c r="KVV1094" s="187"/>
      <c r="KVW1094" s="187"/>
      <c r="KVX1094" s="187"/>
      <c r="KVY1094" s="187"/>
      <c r="KVZ1094" s="187"/>
      <c r="KWA1094" s="187"/>
      <c r="KWB1094" s="187"/>
      <c r="KWC1094" s="187"/>
      <c r="KWD1094" s="187"/>
      <c r="KWE1094" s="187"/>
      <c r="KWF1094" s="187"/>
      <c r="KWG1094" s="187"/>
      <c r="KWH1094" s="187"/>
      <c r="KWI1094" s="187"/>
      <c r="KWJ1094" s="187"/>
      <c r="KWK1094" s="187"/>
      <c r="KWL1094" s="187"/>
      <c r="KWM1094" s="187"/>
      <c r="KWN1094" s="187"/>
      <c r="KWO1094" s="187"/>
      <c r="KWP1094" s="187"/>
      <c r="KWQ1094" s="187"/>
      <c r="KWR1094" s="187"/>
      <c r="KWS1094" s="187"/>
      <c r="KWT1094" s="187"/>
      <c r="KWU1094" s="187"/>
      <c r="KWV1094" s="187"/>
      <c r="KWW1094" s="187"/>
      <c r="KWX1094" s="187"/>
      <c r="KWY1094" s="187"/>
      <c r="KWZ1094" s="187"/>
      <c r="KXA1094" s="187"/>
      <c r="KXB1094" s="187"/>
      <c r="KXC1094" s="187"/>
      <c r="KXD1094" s="187"/>
      <c r="KXE1094" s="187"/>
      <c r="KXF1094" s="187"/>
      <c r="KXG1094" s="187"/>
      <c r="KXH1094" s="187"/>
      <c r="KXI1094" s="187"/>
      <c r="KXJ1094" s="187"/>
      <c r="KXK1094" s="187"/>
      <c r="KXL1094" s="187"/>
      <c r="KXM1094" s="187"/>
      <c r="KXN1094" s="187"/>
      <c r="KXO1094" s="187"/>
      <c r="KXP1094" s="187"/>
      <c r="KXQ1094" s="187"/>
      <c r="KXR1094" s="187"/>
      <c r="KXS1094" s="187"/>
      <c r="KXT1094" s="187"/>
      <c r="KXU1094" s="187"/>
      <c r="KXV1094" s="187"/>
      <c r="KXW1094" s="187"/>
      <c r="KXX1094" s="187"/>
      <c r="KXY1094" s="187"/>
      <c r="KXZ1094" s="187"/>
      <c r="KYA1094" s="187"/>
      <c r="KYB1094" s="187"/>
      <c r="KYC1094" s="187"/>
      <c r="KYD1094" s="187"/>
      <c r="KYE1094" s="187"/>
      <c r="KYF1094" s="187"/>
      <c r="KYG1094" s="187"/>
      <c r="KYH1094" s="187"/>
      <c r="KYI1094" s="187"/>
      <c r="KYJ1094" s="187"/>
      <c r="KYK1094" s="187"/>
      <c r="KYL1094" s="187"/>
      <c r="KYM1094" s="187"/>
      <c r="KYN1094" s="187"/>
      <c r="KYO1094" s="187"/>
      <c r="KYP1094" s="187"/>
      <c r="KYQ1094" s="187"/>
      <c r="KYR1094" s="187"/>
      <c r="KYS1094" s="187"/>
      <c r="KYT1094" s="187"/>
      <c r="KYU1094" s="187"/>
      <c r="KYV1094" s="187"/>
      <c r="KYW1094" s="187"/>
      <c r="KYX1094" s="187"/>
      <c r="KYY1094" s="187"/>
      <c r="KYZ1094" s="187"/>
      <c r="KZA1094" s="187"/>
      <c r="KZB1094" s="187"/>
      <c r="KZC1094" s="187"/>
      <c r="KZD1094" s="187"/>
      <c r="KZE1094" s="187"/>
      <c r="KZF1094" s="187"/>
      <c r="KZG1094" s="187"/>
      <c r="KZH1094" s="187"/>
      <c r="KZI1094" s="187"/>
      <c r="KZJ1094" s="187"/>
      <c r="KZK1094" s="187"/>
      <c r="KZL1094" s="187"/>
      <c r="KZM1094" s="187"/>
      <c r="KZN1094" s="187"/>
      <c r="KZO1094" s="187"/>
      <c r="KZP1094" s="187"/>
      <c r="KZQ1094" s="187"/>
      <c r="KZR1094" s="187"/>
      <c r="KZS1094" s="187"/>
      <c r="KZT1094" s="187"/>
      <c r="KZU1094" s="187"/>
      <c r="KZV1094" s="187"/>
      <c r="KZW1094" s="187"/>
      <c r="KZX1094" s="187"/>
      <c r="KZY1094" s="187"/>
      <c r="KZZ1094" s="187"/>
      <c r="LAA1094" s="187"/>
      <c r="LAB1094" s="187"/>
      <c r="LAC1094" s="187"/>
      <c r="LAD1094" s="187"/>
      <c r="LAE1094" s="187"/>
      <c r="LAF1094" s="187"/>
      <c r="LAG1094" s="187"/>
      <c r="LAH1094" s="187"/>
      <c r="LAI1094" s="187"/>
      <c r="LAJ1094" s="187"/>
      <c r="LAK1094" s="187"/>
      <c r="LAL1094" s="187"/>
      <c r="LAM1094" s="187"/>
      <c r="LAN1094" s="187"/>
      <c r="LAO1094" s="187"/>
      <c r="LAP1094" s="187"/>
      <c r="LAQ1094" s="187"/>
      <c r="LAR1094" s="187"/>
      <c r="LAS1094" s="187"/>
      <c r="LAT1094" s="187"/>
      <c r="LAU1094" s="187"/>
      <c r="LAV1094" s="187"/>
      <c r="LAW1094" s="187"/>
      <c r="LAX1094" s="187"/>
      <c r="LAY1094" s="187"/>
      <c r="LAZ1094" s="187"/>
      <c r="LBA1094" s="187"/>
      <c r="LBB1094" s="187"/>
      <c r="LBC1094" s="187"/>
      <c r="LBD1094" s="187"/>
      <c r="LBE1094" s="187"/>
      <c r="LBF1094" s="187"/>
      <c r="LBG1094" s="187"/>
      <c r="LBH1094" s="187"/>
      <c r="LBI1094" s="187"/>
      <c r="LBJ1094" s="187"/>
      <c r="LBK1094" s="187"/>
      <c r="LBL1094" s="187"/>
      <c r="LBM1094" s="187"/>
      <c r="LBN1094" s="187"/>
      <c r="LBO1094" s="187"/>
      <c r="LBP1094" s="187"/>
      <c r="LBQ1094" s="187"/>
      <c r="LBR1094" s="187"/>
      <c r="LBS1094" s="187"/>
      <c r="LBT1094" s="187"/>
      <c r="LBU1094" s="187"/>
      <c r="LBV1094" s="187"/>
      <c r="LBW1094" s="187"/>
      <c r="LBX1094" s="187"/>
      <c r="LBY1094" s="187"/>
      <c r="LBZ1094" s="187"/>
      <c r="LCA1094" s="187"/>
      <c r="LCB1094" s="187"/>
      <c r="LCC1094" s="187"/>
      <c r="LCD1094" s="187"/>
      <c r="LCE1094" s="187"/>
      <c r="LCF1094" s="187"/>
      <c r="LCG1094" s="187"/>
      <c r="LCH1094" s="187"/>
      <c r="LCI1094" s="187"/>
      <c r="LCJ1094" s="187"/>
      <c r="LCK1094" s="187"/>
      <c r="LCL1094" s="187"/>
      <c r="LCM1094" s="187"/>
      <c r="LCN1094" s="187"/>
      <c r="LCO1094" s="187"/>
      <c r="LCP1094" s="187"/>
      <c r="LCQ1094" s="187"/>
      <c r="LCR1094" s="187"/>
      <c r="LCS1094" s="187"/>
      <c r="LCT1094" s="187"/>
      <c r="LCU1094" s="187"/>
      <c r="LCV1094" s="187"/>
      <c r="LCW1094" s="187"/>
      <c r="LCX1094" s="187"/>
      <c r="LCY1094" s="187"/>
      <c r="LCZ1094" s="187"/>
      <c r="LDA1094" s="187"/>
      <c r="LDB1094" s="187"/>
      <c r="LDC1094" s="187"/>
      <c r="LDD1094" s="187"/>
      <c r="LDE1094" s="187"/>
      <c r="LDF1094" s="187"/>
      <c r="LDG1094" s="187"/>
      <c r="LDH1094" s="187"/>
      <c r="LDI1094" s="187"/>
      <c r="LDJ1094" s="187"/>
      <c r="LDK1094" s="187"/>
      <c r="LDL1094" s="187"/>
      <c r="LDM1094" s="187"/>
      <c r="LDN1094" s="187"/>
      <c r="LDO1094" s="187"/>
      <c r="LDP1094" s="187"/>
      <c r="LDQ1094" s="187"/>
      <c r="LDR1094" s="187"/>
      <c r="LDS1094" s="187"/>
      <c r="LDT1094" s="187"/>
      <c r="LDU1094" s="187"/>
      <c r="LDV1094" s="187"/>
      <c r="LDW1094" s="187"/>
      <c r="LDX1094" s="187"/>
      <c r="LDY1094" s="187"/>
      <c r="LDZ1094" s="187"/>
      <c r="LEA1094" s="187"/>
      <c r="LEB1094" s="187"/>
      <c r="LEC1094" s="187"/>
      <c r="LED1094" s="187"/>
      <c r="LEE1094" s="187"/>
      <c r="LEF1094" s="187"/>
      <c r="LEG1094" s="187"/>
      <c r="LEH1094" s="187"/>
      <c r="LEI1094" s="187"/>
      <c r="LEJ1094" s="187"/>
      <c r="LEK1094" s="187"/>
      <c r="LEL1094" s="187"/>
      <c r="LEM1094" s="187"/>
      <c r="LEN1094" s="187"/>
      <c r="LEO1094" s="187"/>
      <c r="LEP1094" s="187"/>
      <c r="LEQ1094" s="187"/>
      <c r="LER1094" s="187"/>
      <c r="LES1094" s="187"/>
      <c r="LET1094" s="187"/>
      <c r="LEU1094" s="187"/>
      <c r="LEV1094" s="187"/>
      <c r="LEW1094" s="187"/>
      <c r="LEX1094" s="187"/>
      <c r="LEY1094" s="187"/>
      <c r="LEZ1094" s="187"/>
      <c r="LFA1094" s="187"/>
      <c r="LFB1094" s="187"/>
      <c r="LFC1094" s="187"/>
      <c r="LFD1094" s="187"/>
      <c r="LFE1094" s="187"/>
      <c r="LFF1094" s="187"/>
      <c r="LFG1094" s="187"/>
      <c r="LFH1094" s="187"/>
      <c r="LFI1094" s="187"/>
      <c r="LFJ1094" s="187"/>
      <c r="LFK1094" s="187"/>
      <c r="LFL1094" s="187"/>
      <c r="LFM1094" s="187"/>
      <c r="LFN1094" s="187"/>
      <c r="LFO1094" s="187"/>
      <c r="LFP1094" s="187"/>
      <c r="LFQ1094" s="187"/>
      <c r="LFR1094" s="187"/>
      <c r="LFS1094" s="187"/>
      <c r="LFT1094" s="187"/>
      <c r="LFU1094" s="187"/>
      <c r="LFV1094" s="187"/>
      <c r="LFW1094" s="187"/>
      <c r="LFX1094" s="187"/>
      <c r="LFY1094" s="187"/>
      <c r="LFZ1094" s="187"/>
      <c r="LGA1094" s="187"/>
      <c r="LGB1094" s="187"/>
      <c r="LGC1094" s="187"/>
      <c r="LGD1094" s="187"/>
      <c r="LGE1094" s="187"/>
      <c r="LGF1094" s="187"/>
      <c r="LGG1094" s="187"/>
      <c r="LGH1094" s="187"/>
      <c r="LGI1094" s="187"/>
      <c r="LGJ1094" s="187"/>
      <c r="LGK1094" s="187"/>
      <c r="LGL1094" s="187"/>
      <c r="LGM1094" s="187"/>
      <c r="LGN1094" s="187"/>
      <c r="LGO1094" s="187"/>
      <c r="LGP1094" s="187"/>
      <c r="LGQ1094" s="187"/>
      <c r="LGR1094" s="187"/>
      <c r="LGS1094" s="187"/>
      <c r="LGT1094" s="187"/>
      <c r="LGU1094" s="187"/>
      <c r="LGV1094" s="187"/>
      <c r="LGW1094" s="187"/>
      <c r="LGX1094" s="187"/>
      <c r="LGY1094" s="187"/>
      <c r="LGZ1094" s="187"/>
      <c r="LHA1094" s="187"/>
      <c r="LHB1094" s="187"/>
      <c r="LHC1094" s="187"/>
      <c r="LHD1094" s="187"/>
      <c r="LHE1094" s="187"/>
      <c r="LHF1094" s="187"/>
      <c r="LHG1094" s="187"/>
      <c r="LHH1094" s="187"/>
      <c r="LHI1094" s="187"/>
      <c r="LHJ1094" s="187"/>
      <c r="LHK1094" s="187"/>
      <c r="LHL1094" s="187"/>
      <c r="LHM1094" s="187"/>
      <c r="LHN1094" s="187"/>
      <c r="LHO1094" s="187"/>
      <c r="LHP1094" s="187"/>
      <c r="LHQ1094" s="187"/>
      <c r="LHR1094" s="187"/>
      <c r="LHS1094" s="187"/>
      <c r="LHT1094" s="187"/>
      <c r="LHU1094" s="187"/>
      <c r="LHV1094" s="187"/>
      <c r="LHW1094" s="187"/>
      <c r="LHX1094" s="187"/>
      <c r="LHY1094" s="187"/>
      <c r="LHZ1094" s="187"/>
      <c r="LIA1094" s="187"/>
      <c r="LIB1094" s="187"/>
      <c r="LIC1094" s="187"/>
      <c r="LID1094" s="187"/>
      <c r="LIE1094" s="187"/>
      <c r="LIF1094" s="187"/>
      <c r="LIG1094" s="187"/>
      <c r="LIH1094" s="187"/>
      <c r="LII1094" s="187"/>
      <c r="LIJ1094" s="187"/>
      <c r="LIK1094" s="187"/>
      <c r="LIL1094" s="187"/>
      <c r="LIM1094" s="187"/>
      <c r="LIN1094" s="187"/>
      <c r="LIO1094" s="187"/>
      <c r="LIP1094" s="187"/>
      <c r="LIQ1094" s="187"/>
      <c r="LIR1094" s="187"/>
      <c r="LIS1094" s="187"/>
      <c r="LIT1094" s="187"/>
      <c r="LIU1094" s="187"/>
      <c r="LIV1094" s="187"/>
      <c r="LIW1094" s="187"/>
      <c r="LIX1094" s="187"/>
      <c r="LIY1094" s="187"/>
      <c r="LIZ1094" s="187"/>
      <c r="LJA1094" s="187"/>
      <c r="LJB1094" s="187"/>
      <c r="LJC1094" s="187"/>
      <c r="LJD1094" s="187"/>
      <c r="LJE1094" s="187"/>
      <c r="LJF1094" s="187"/>
      <c r="LJG1094" s="187"/>
      <c r="LJH1094" s="187"/>
      <c r="LJI1094" s="187"/>
      <c r="LJJ1094" s="187"/>
      <c r="LJK1094" s="187"/>
      <c r="LJL1094" s="187"/>
      <c r="LJM1094" s="187"/>
      <c r="LJN1094" s="187"/>
      <c r="LJO1094" s="187"/>
      <c r="LJP1094" s="187"/>
      <c r="LJQ1094" s="187"/>
      <c r="LJR1094" s="187"/>
      <c r="LJS1094" s="187"/>
      <c r="LJT1094" s="187"/>
      <c r="LJU1094" s="187"/>
      <c r="LJV1094" s="187"/>
      <c r="LJW1094" s="187"/>
      <c r="LJX1094" s="187"/>
      <c r="LJY1094" s="187"/>
      <c r="LJZ1094" s="187"/>
      <c r="LKA1094" s="187"/>
      <c r="LKB1094" s="187"/>
      <c r="LKC1094" s="187"/>
      <c r="LKD1094" s="187"/>
      <c r="LKE1094" s="187"/>
      <c r="LKF1094" s="187"/>
      <c r="LKG1094" s="187"/>
      <c r="LKH1094" s="187"/>
      <c r="LKI1094" s="187"/>
      <c r="LKJ1094" s="187"/>
      <c r="LKK1094" s="187"/>
      <c r="LKL1094" s="187"/>
      <c r="LKM1094" s="187"/>
      <c r="LKN1094" s="187"/>
      <c r="LKO1094" s="187"/>
      <c r="LKP1094" s="187"/>
      <c r="LKQ1094" s="187"/>
      <c r="LKR1094" s="187"/>
      <c r="LKS1094" s="187"/>
      <c r="LKT1094" s="187"/>
      <c r="LKU1094" s="187"/>
      <c r="LKV1094" s="187"/>
      <c r="LKW1094" s="187"/>
      <c r="LKX1094" s="187"/>
      <c r="LKY1094" s="187"/>
      <c r="LKZ1094" s="187"/>
      <c r="LLA1094" s="187"/>
      <c r="LLB1094" s="187"/>
      <c r="LLC1094" s="187"/>
      <c r="LLD1094" s="187"/>
      <c r="LLE1094" s="187"/>
      <c r="LLF1094" s="187"/>
      <c r="LLG1094" s="187"/>
      <c r="LLH1094" s="187"/>
      <c r="LLI1094" s="187"/>
      <c r="LLJ1094" s="187"/>
      <c r="LLK1094" s="187"/>
      <c r="LLL1094" s="187"/>
      <c r="LLM1094" s="187"/>
      <c r="LLN1094" s="187"/>
      <c r="LLO1094" s="187"/>
      <c r="LLP1094" s="187"/>
      <c r="LLQ1094" s="187"/>
      <c r="LLR1094" s="187"/>
      <c r="LLS1094" s="187"/>
      <c r="LLT1094" s="187"/>
      <c r="LLU1094" s="187"/>
      <c r="LLV1094" s="187"/>
      <c r="LLW1094" s="187"/>
      <c r="LLX1094" s="187"/>
      <c r="LLY1094" s="187"/>
      <c r="LLZ1094" s="187"/>
      <c r="LMA1094" s="187"/>
      <c r="LMB1094" s="187"/>
      <c r="LMC1094" s="187"/>
      <c r="LMD1094" s="187"/>
      <c r="LME1094" s="187"/>
      <c r="LMF1094" s="187"/>
      <c r="LMG1094" s="187"/>
      <c r="LMH1094" s="187"/>
      <c r="LMI1094" s="187"/>
      <c r="LMJ1094" s="187"/>
      <c r="LMK1094" s="187"/>
      <c r="LML1094" s="187"/>
      <c r="LMM1094" s="187"/>
      <c r="LMN1094" s="187"/>
      <c r="LMO1094" s="187"/>
      <c r="LMP1094" s="187"/>
      <c r="LMQ1094" s="187"/>
      <c r="LMR1094" s="187"/>
      <c r="LMS1094" s="187"/>
      <c r="LMT1094" s="187"/>
      <c r="LMU1094" s="187"/>
      <c r="LMV1094" s="187"/>
      <c r="LMW1094" s="187"/>
      <c r="LMX1094" s="187"/>
      <c r="LMY1094" s="187"/>
      <c r="LMZ1094" s="187"/>
      <c r="LNA1094" s="187"/>
      <c r="LNB1094" s="187"/>
      <c r="LNC1094" s="187"/>
      <c r="LND1094" s="187"/>
      <c r="LNE1094" s="187"/>
      <c r="LNF1094" s="187"/>
      <c r="LNG1094" s="187"/>
      <c r="LNH1094" s="187"/>
      <c r="LNI1094" s="187"/>
      <c r="LNJ1094" s="187"/>
      <c r="LNK1094" s="187"/>
      <c r="LNL1094" s="187"/>
      <c r="LNM1094" s="187"/>
      <c r="LNN1094" s="187"/>
      <c r="LNO1094" s="187"/>
      <c r="LNP1094" s="187"/>
      <c r="LNQ1094" s="187"/>
      <c r="LNR1094" s="187"/>
      <c r="LNS1094" s="187"/>
      <c r="LNT1094" s="187"/>
      <c r="LNU1094" s="187"/>
      <c r="LNV1094" s="187"/>
      <c r="LNW1094" s="187"/>
      <c r="LNX1094" s="187"/>
      <c r="LNY1094" s="187"/>
      <c r="LNZ1094" s="187"/>
      <c r="LOA1094" s="187"/>
      <c r="LOB1094" s="187"/>
      <c r="LOC1094" s="187"/>
      <c r="LOD1094" s="187"/>
      <c r="LOE1094" s="187"/>
      <c r="LOF1094" s="187"/>
      <c r="LOG1094" s="187"/>
      <c r="LOH1094" s="187"/>
      <c r="LOI1094" s="187"/>
      <c r="LOJ1094" s="187"/>
      <c r="LOK1094" s="187"/>
      <c r="LOL1094" s="187"/>
      <c r="LOM1094" s="187"/>
      <c r="LON1094" s="187"/>
      <c r="LOO1094" s="187"/>
      <c r="LOP1094" s="187"/>
      <c r="LOQ1094" s="187"/>
      <c r="LOR1094" s="187"/>
      <c r="LOS1094" s="187"/>
      <c r="LOT1094" s="187"/>
      <c r="LOU1094" s="187"/>
      <c r="LOV1094" s="187"/>
      <c r="LOW1094" s="187"/>
      <c r="LOX1094" s="187"/>
      <c r="LOY1094" s="187"/>
      <c r="LOZ1094" s="187"/>
      <c r="LPA1094" s="187"/>
      <c r="LPB1094" s="187"/>
      <c r="LPC1094" s="187"/>
      <c r="LPD1094" s="187"/>
      <c r="LPE1094" s="187"/>
      <c r="LPF1094" s="187"/>
      <c r="LPG1094" s="187"/>
      <c r="LPH1094" s="187"/>
      <c r="LPI1094" s="187"/>
      <c r="LPJ1094" s="187"/>
      <c r="LPK1094" s="187"/>
      <c r="LPL1094" s="187"/>
      <c r="LPM1094" s="187"/>
      <c r="LPN1094" s="187"/>
      <c r="LPO1094" s="187"/>
      <c r="LPP1094" s="187"/>
      <c r="LPQ1094" s="187"/>
      <c r="LPR1094" s="187"/>
      <c r="LPS1094" s="187"/>
      <c r="LPT1094" s="187"/>
      <c r="LPU1094" s="187"/>
      <c r="LPV1094" s="187"/>
      <c r="LPW1094" s="187"/>
      <c r="LPX1094" s="187"/>
      <c r="LPY1094" s="187"/>
      <c r="LPZ1094" s="187"/>
      <c r="LQA1094" s="187"/>
      <c r="LQB1094" s="187"/>
      <c r="LQC1094" s="187"/>
      <c r="LQD1094" s="187"/>
      <c r="LQE1094" s="187"/>
      <c r="LQF1094" s="187"/>
      <c r="LQG1094" s="187"/>
      <c r="LQH1094" s="187"/>
      <c r="LQI1094" s="187"/>
      <c r="LQJ1094" s="187"/>
      <c r="LQK1094" s="187"/>
      <c r="LQL1094" s="187"/>
      <c r="LQM1094" s="187"/>
      <c r="LQN1094" s="187"/>
      <c r="LQO1094" s="187"/>
      <c r="LQP1094" s="187"/>
      <c r="LQQ1094" s="187"/>
      <c r="LQR1094" s="187"/>
      <c r="LQS1094" s="187"/>
      <c r="LQT1094" s="187"/>
      <c r="LQU1094" s="187"/>
      <c r="LQV1094" s="187"/>
      <c r="LQW1094" s="187"/>
      <c r="LQX1094" s="187"/>
      <c r="LQY1094" s="187"/>
      <c r="LQZ1094" s="187"/>
      <c r="LRA1094" s="187"/>
      <c r="LRB1094" s="187"/>
      <c r="LRC1094" s="187"/>
      <c r="LRD1094" s="187"/>
      <c r="LRE1094" s="187"/>
      <c r="LRF1094" s="187"/>
      <c r="LRG1094" s="187"/>
      <c r="LRH1094" s="187"/>
      <c r="LRI1094" s="187"/>
      <c r="LRJ1094" s="187"/>
      <c r="LRK1094" s="187"/>
      <c r="LRL1094" s="187"/>
      <c r="LRM1094" s="187"/>
      <c r="LRN1094" s="187"/>
      <c r="LRO1094" s="187"/>
      <c r="LRP1094" s="187"/>
      <c r="LRQ1094" s="187"/>
      <c r="LRR1094" s="187"/>
      <c r="LRS1094" s="187"/>
      <c r="LRT1094" s="187"/>
      <c r="LRU1094" s="187"/>
      <c r="LRV1094" s="187"/>
      <c r="LRW1094" s="187"/>
      <c r="LRX1094" s="187"/>
      <c r="LRY1094" s="187"/>
      <c r="LRZ1094" s="187"/>
      <c r="LSA1094" s="187"/>
      <c r="LSB1094" s="187"/>
      <c r="LSC1094" s="187"/>
      <c r="LSD1094" s="187"/>
      <c r="LSE1094" s="187"/>
      <c r="LSF1094" s="187"/>
      <c r="LSG1094" s="187"/>
      <c r="LSH1094" s="187"/>
      <c r="LSI1094" s="187"/>
      <c r="LSJ1094" s="187"/>
      <c r="LSK1094" s="187"/>
      <c r="LSL1094" s="187"/>
      <c r="LSM1094" s="187"/>
      <c r="LSN1094" s="187"/>
      <c r="LSO1094" s="187"/>
      <c r="LSP1094" s="187"/>
      <c r="LSQ1094" s="187"/>
      <c r="LSR1094" s="187"/>
      <c r="LSS1094" s="187"/>
      <c r="LST1094" s="187"/>
      <c r="LSU1094" s="187"/>
      <c r="LSV1094" s="187"/>
      <c r="LSW1094" s="187"/>
      <c r="LSX1094" s="187"/>
      <c r="LSY1094" s="187"/>
      <c r="LSZ1094" s="187"/>
      <c r="LTA1094" s="187"/>
      <c r="LTB1094" s="187"/>
      <c r="LTC1094" s="187"/>
      <c r="LTD1094" s="187"/>
      <c r="LTE1094" s="187"/>
      <c r="LTF1094" s="187"/>
      <c r="LTG1094" s="187"/>
      <c r="LTH1094" s="187"/>
      <c r="LTI1094" s="187"/>
      <c r="LTJ1094" s="187"/>
      <c r="LTK1094" s="187"/>
      <c r="LTL1094" s="187"/>
      <c r="LTM1094" s="187"/>
      <c r="LTN1094" s="187"/>
      <c r="LTO1094" s="187"/>
      <c r="LTP1094" s="187"/>
      <c r="LTQ1094" s="187"/>
      <c r="LTR1094" s="187"/>
      <c r="LTS1094" s="187"/>
      <c r="LTT1094" s="187"/>
      <c r="LTU1094" s="187"/>
      <c r="LTV1094" s="187"/>
      <c r="LTW1094" s="187"/>
      <c r="LTX1094" s="187"/>
      <c r="LTY1094" s="187"/>
      <c r="LTZ1094" s="187"/>
      <c r="LUA1094" s="187"/>
      <c r="LUB1094" s="187"/>
      <c r="LUC1094" s="187"/>
      <c r="LUD1094" s="187"/>
      <c r="LUE1094" s="187"/>
      <c r="LUF1094" s="187"/>
      <c r="LUG1094" s="187"/>
      <c r="LUH1094" s="187"/>
      <c r="LUI1094" s="187"/>
      <c r="LUJ1094" s="187"/>
      <c r="LUK1094" s="187"/>
      <c r="LUL1094" s="187"/>
      <c r="LUM1094" s="187"/>
      <c r="LUN1094" s="187"/>
      <c r="LUO1094" s="187"/>
      <c r="LUP1094" s="187"/>
      <c r="LUQ1094" s="187"/>
      <c r="LUR1094" s="187"/>
      <c r="LUS1094" s="187"/>
      <c r="LUT1094" s="187"/>
      <c r="LUU1094" s="187"/>
      <c r="LUV1094" s="187"/>
      <c r="LUW1094" s="187"/>
      <c r="LUX1094" s="187"/>
      <c r="LUY1094" s="187"/>
      <c r="LUZ1094" s="187"/>
      <c r="LVA1094" s="187"/>
      <c r="LVB1094" s="187"/>
      <c r="LVC1094" s="187"/>
      <c r="LVD1094" s="187"/>
      <c r="LVE1094" s="187"/>
      <c r="LVF1094" s="187"/>
      <c r="LVG1094" s="187"/>
      <c r="LVH1094" s="187"/>
      <c r="LVI1094" s="187"/>
      <c r="LVJ1094" s="187"/>
      <c r="LVK1094" s="187"/>
      <c r="LVL1094" s="187"/>
      <c r="LVM1094" s="187"/>
      <c r="LVN1094" s="187"/>
      <c r="LVO1094" s="187"/>
      <c r="LVP1094" s="187"/>
      <c r="LVQ1094" s="187"/>
      <c r="LVR1094" s="187"/>
      <c r="LVS1094" s="187"/>
      <c r="LVT1094" s="187"/>
      <c r="LVU1094" s="187"/>
      <c r="LVV1094" s="187"/>
      <c r="LVW1094" s="187"/>
      <c r="LVX1094" s="187"/>
      <c r="LVY1094" s="187"/>
      <c r="LVZ1094" s="187"/>
      <c r="LWA1094" s="187"/>
      <c r="LWB1094" s="187"/>
      <c r="LWC1094" s="187"/>
      <c r="LWD1094" s="187"/>
      <c r="LWE1094" s="187"/>
      <c r="LWF1094" s="187"/>
      <c r="LWG1094" s="187"/>
      <c r="LWH1094" s="187"/>
      <c r="LWI1094" s="187"/>
      <c r="LWJ1094" s="187"/>
      <c r="LWK1094" s="187"/>
      <c r="LWL1094" s="187"/>
      <c r="LWM1094" s="187"/>
      <c r="LWN1094" s="187"/>
      <c r="LWO1094" s="187"/>
      <c r="LWP1094" s="187"/>
      <c r="LWQ1094" s="187"/>
      <c r="LWR1094" s="187"/>
      <c r="LWS1094" s="187"/>
      <c r="LWT1094" s="187"/>
      <c r="LWU1094" s="187"/>
      <c r="LWV1094" s="187"/>
      <c r="LWW1094" s="187"/>
      <c r="LWX1094" s="187"/>
      <c r="LWY1094" s="187"/>
      <c r="LWZ1094" s="187"/>
      <c r="LXA1094" s="187"/>
      <c r="LXB1094" s="187"/>
      <c r="LXC1094" s="187"/>
      <c r="LXD1094" s="187"/>
      <c r="LXE1094" s="187"/>
      <c r="LXF1094" s="187"/>
      <c r="LXG1094" s="187"/>
      <c r="LXH1094" s="187"/>
      <c r="LXI1094" s="187"/>
      <c r="LXJ1094" s="187"/>
      <c r="LXK1094" s="187"/>
      <c r="LXL1094" s="187"/>
      <c r="LXM1094" s="187"/>
      <c r="LXN1094" s="187"/>
      <c r="LXO1094" s="187"/>
      <c r="LXP1094" s="187"/>
      <c r="LXQ1094" s="187"/>
      <c r="LXR1094" s="187"/>
      <c r="LXS1094" s="187"/>
      <c r="LXT1094" s="187"/>
      <c r="LXU1094" s="187"/>
      <c r="LXV1094" s="187"/>
      <c r="LXW1094" s="187"/>
      <c r="LXX1094" s="187"/>
      <c r="LXY1094" s="187"/>
      <c r="LXZ1094" s="187"/>
      <c r="LYA1094" s="187"/>
      <c r="LYB1094" s="187"/>
      <c r="LYC1094" s="187"/>
      <c r="LYD1094" s="187"/>
      <c r="LYE1094" s="187"/>
      <c r="LYF1094" s="187"/>
      <c r="LYG1094" s="187"/>
      <c r="LYH1094" s="187"/>
      <c r="LYI1094" s="187"/>
      <c r="LYJ1094" s="187"/>
      <c r="LYK1094" s="187"/>
      <c r="LYL1094" s="187"/>
      <c r="LYM1094" s="187"/>
      <c r="LYN1094" s="187"/>
      <c r="LYO1094" s="187"/>
      <c r="LYP1094" s="187"/>
      <c r="LYQ1094" s="187"/>
      <c r="LYR1094" s="187"/>
      <c r="LYS1094" s="187"/>
      <c r="LYT1094" s="187"/>
      <c r="LYU1094" s="187"/>
      <c r="LYV1094" s="187"/>
      <c r="LYW1094" s="187"/>
      <c r="LYX1094" s="187"/>
      <c r="LYY1094" s="187"/>
      <c r="LYZ1094" s="187"/>
      <c r="LZA1094" s="187"/>
      <c r="LZB1094" s="187"/>
      <c r="LZC1094" s="187"/>
      <c r="LZD1094" s="187"/>
      <c r="LZE1094" s="187"/>
      <c r="LZF1094" s="187"/>
      <c r="LZG1094" s="187"/>
      <c r="LZH1094" s="187"/>
      <c r="LZI1094" s="187"/>
      <c r="LZJ1094" s="187"/>
      <c r="LZK1094" s="187"/>
      <c r="LZL1094" s="187"/>
      <c r="LZM1094" s="187"/>
      <c r="LZN1094" s="187"/>
      <c r="LZO1094" s="187"/>
      <c r="LZP1094" s="187"/>
      <c r="LZQ1094" s="187"/>
      <c r="LZR1094" s="187"/>
      <c r="LZS1094" s="187"/>
      <c r="LZT1094" s="187"/>
      <c r="LZU1094" s="187"/>
      <c r="LZV1094" s="187"/>
      <c r="LZW1094" s="187"/>
      <c r="LZX1094" s="187"/>
      <c r="LZY1094" s="187"/>
      <c r="LZZ1094" s="187"/>
      <c r="MAA1094" s="187"/>
      <c r="MAB1094" s="187"/>
      <c r="MAC1094" s="187"/>
      <c r="MAD1094" s="187"/>
      <c r="MAE1094" s="187"/>
      <c r="MAF1094" s="187"/>
      <c r="MAG1094" s="187"/>
      <c r="MAH1094" s="187"/>
      <c r="MAI1094" s="187"/>
      <c r="MAJ1094" s="187"/>
      <c r="MAK1094" s="187"/>
      <c r="MAL1094" s="187"/>
      <c r="MAM1094" s="187"/>
      <c r="MAN1094" s="187"/>
      <c r="MAO1094" s="187"/>
      <c r="MAP1094" s="187"/>
      <c r="MAQ1094" s="187"/>
      <c r="MAR1094" s="187"/>
      <c r="MAS1094" s="187"/>
      <c r="MAT1094" s="187"/>
      <c r="MAU1094" s="187"/>
      <c r="MAV1094" s="187"/>
      <c r="MAW1094" s="187"/>
      <c r="MAX1094" s="187"/>
      <c r="MAY1094" s="187"/>
      <c r="MAZ1094" s="187"/>
      <c r="MBA1094" s="187"/>
      <c r="MBB1094" s="187"/>
      <c r="MBC1094" s="187"/>
      <c r="MBD1094" s="187"/>
      <c r="MBE1094" s="187"/>
      <c r="MBF1094" s="187"/>
      <c r="MBG1094" s="187"/>
      <c r="MBH1094" s="187"/>
      <c r="MBI1094" s="187"/>
      <c r="MBJ1094" s="187"/>
      <c r="MBK1094" s="187"/>
      <c r="MBL1094" s="187"/>
      <c r="MBM1094" s="187"/>
      <c r="MBN1094" s="187"/>
      <c r="MBO1094" s="187"/>
      <c r="MBP1094" s="187"/>
      <c r="MBQ1094" s="187"/>
      <c r="MBR1094" s="187"/>
      <c r="MBS1094" s="187"/>
      <c r="MBT1094" s="187"/>
      <c r="MBU1094" s="187"/>
      <c r="MBV1094" s="187"/>
      <c r="MBW1094" s="187"/>
      <c r="MBX1094" s="187"/>
      <c r="MBY1094" s="187"/>
      <c r="MBZ1094" s="187"/>
      <c r="MCA1094" s="187"/>
      <c r="MCB1094" s="187"/>
      <c r="MCC1094" s="187"/>
      <c r="MCD1094" s="187"/>
      <c r="MCE1094" s="187"/>
      <c r="MCF1094" s="187"/>
      <c r="MCG1094" s="187"/>
      <c r="MCH1094" s="187"/>
      <c r="MCI1094" s="187"/>
      <c r="MCJ1094" s="187"/>
      <c r="MCK1094" s="187"/>
      <c r="MCL1094" s="187"/>
      <c r="MCM1094" s="187"/>
      <c r="MCN1094" s="187"/>
      <c r="MCO1094" s="187"/>
      <c r="MCP1094" s="187"/>
      <c r="MCQ1094" s="187"/>
      <c r="MCR1094" s="187"/>
      <c r="MCS1094" s="187"/>
      <c r="MCT1094" s="187"/>
      <c r="MCU1094" s="187"/>
      <c r="MCV1094" s="187"/>
      <c r="MCW1094" s="187"/>
      <c r="MCX1094" s="187"/>
      <c r="MCY1094" s="187"/>
      <c r="MCZ1094" s="187"/>
      <c r="MDA1094" s="187"/>
      <c r="MDB1094" s="187"/>
      <c r="MDC1094" s="187"/>
      <c r="MDD1094" s="187"/>
      <c r="MDE1094" s="187"/>
      <c r="MDF1094" s="187"/>
      <c r="MDG1094" s="187"/>
      <c r="MDH1094" s="187"/>
      <c r="MDI1094" s="187"/>
      <c r="MDJ1094" s="187"/>
      <c r="MDK1094" s="187"/>
      <c r="MDL1094" s="187"/>
      <c r="MDM1094" s="187"/>
      <c r="MDN1094" s="187"/>
      <c r="MDO1094" s="187"/>
      <c r="MDP1094" s="187"/>
      <c r="MDQ1094" s="187"/>
      <c r="MDR1094" s="187"/>
      <c r="MDS1094" s="187"/>
      <c r="MDT1094" s="187"/>
      <c r="MDU1094" s="187"/>
      <c r="MDV1094" s="187"/>
      <c r="MDW1094" s="187"/>
      <c r="MDX1094" s="187"/>
      <c r="MDY1094" s="187"/>
      <c r="MDZ1094" s="187"/>
      <c r="MEA1094" s="187"/>
      <c r="MEB1094" s="187"/>
      <c r="MEC1094" s="187"/>
      <c r="MED1094" s="187"/>
      <c r="MEE1094" s="187"/>
      <c r="MEF1094" s="187"/>
      <c r="MEG1094" s="187"/>
      <c r="MEH1094" s="187"/>
      <c r="MEI1094" s="187"/>
      <c r="MEJ1094" s="187"/>
      <c r="MEK1094" s="187"/>
      <c r="MEL1094" s="187"/>
      <c r="MEM1094" s="187"/>
      <c r="MEN1094" s="187"/>
      <c r="MEO1094" s="187"/>
      <c r="MEP1094" s="187"/>
      <c r="MEQ1094" s="187"/>
      <c r="MER1094" s="187"/>
      <c r="MES1094" s="187"/>
      <c r="MET1094" s="187"/>
      <c r="MEU1094" s="187"/>
      <c r="MEV1094" s="187"/>
      <c r="MEW1094" s="187"/>
      <c r="MEX1094" s="187"/>
      <c r="MEY1094" s="187"/>
      <c r="MEZ1094" s="187"/>
      <c r="MFA1094" s="187"/>
      <c r="MFB1094" s="187"/>
      <c r="MFC1094" s="187"/>
      <c r="MFD1094" s="187"/>
      <c r="MFE1094" s="187"/>
      <c r="MFF1094" s="187"/>
      <c r="MFG1094" s="187"/>
      <c r="MFH1094" s="187"/>
      <c r="MFI1094" s="187"/>
      <c r="MFJ1094" s="187"/>
      <c r="MFK1094" s="187"/>
      <c r="MFL1094" s="187"/>
      <c r="MFM1094" s="187"/>
      <c r="MFN1094" s="187"/>
      <c r="MFO1094" s="187"/>
      <c r="MFP1094" s="187"/>
      <c r="MFQ1094" s="187"/>
      <c r="MFR1094" s="187"/>
      <c r="MFS1094" s="187"/>
      <c r="MFT1094" s="187"/>
      <c r="MFU1094" s="187"/>
      <c r="MFV1094" s="187"/>
      <c r="MFW1094" s="187"/>
      <c r="MFX1094" s="187"/>
      <c r="MFY1094" s="187"/>
      <c r="MFZ1094" s="187"/>
      <c r="MGA1094" s="187"/>
      <c r="MGB1094" s="187"/>
      <c r="MGC1094" s="187"/>
      <c r="MGD1094" s="187"/>
      <c r="MGE1094" s="187"/>
      <c r="MGF1094" s="187"/>
      <c r="MGG1094" s="187"/>
      <c r="MGH1094" s="187"/>
      <c r="MGI1094" s="187"/>
      <c r="MGJ1094" s="187"/>
      <c r="MGK1094" s="187"/>
      <c r="MGL1094" s="187"/>
      <c r="MGM1094" s="187"/>
      <c r="MGN1094" s="187"/>
      <c r="MGO1094" s="187"/>
      <c r="MGP1094" s="187"/>
      <c r="MGQ1094" s="187"/>
      <c r="MGR1094" s="187"/>
      <c r="MGS1094" s="187"/>
      <c r="MGT1094" s="187"/>
      <c r="MGU1094" s="187"/>
      <c r="MGV1094" s="187"/>
      <c r="MGW1094" s="187"/>
      <c r="MGX1094" s="187"/>
      <c r="MGY1094" s="187"/>
      <c r="MGZ1094" s="187"/>
      <c r="MHA1094" s="187"/>
      <c r="MHB1094" s="187"/>
      <c r="MHC1094" s="187"/>
      <c r="MHD1094" s="187"/>
      <c r="MHE1094" s="187"/>
      <c r="MHF1094" s="187"/>
      <c r="MHG1094" s="187"/>
      <c r="MHH1094" s="187"/>
      <c r="MHI1094" s="187"/>
      <c r="MHJ1094" s="187"/>
      <c r="MHK1094" s="187"/>
      <c r="MHL1094" s="187"/>
      <c r="MHM1094" s="187"/>
      <c r="MHN1094" s="187"/>
      <c r="MHO1094" s="187"/>
      <c r="MHP1094" s="187"/>
      <c r="MHQ1094" s="187"/>
      <c r="MHR1094" s="187"/>
      <c r="MHS1094" s="187"/>
      <c r="MHT1094" s="187"/>
      <c r="MHU1094" s="187"/>
      <c r="MHV1094" s="187"/>
      <c r="MHW1094" s="187"/>
      <c r="MHX1094" s="187"/>
      <c r="MHY1094" s="187"/>
      <c r="MHZ1094" s="187"/>
      <c r="MIA1094" s="187"/>
      <c r="MIB1094" s="187"/>
      <c r="MIC1094" s="187"/>
      <c r="MID1094" s="187"/>
      <c r="MIE1094" s="187"/>
      <c r="MIF1094" s="187"/>
      <c r="MIG1094" s="187"/>
      <c r="MIH1094" s="187"/>
      <c r="MII1094" s="187"/>
      <c r="MIJ1094" s="187"/>
      <c r="MIK1094" s="187"/>
      <c r="MIL1094" s="187"/>
      <c r="MIM1094" s="187"/>
      <c r="MIN1094" s="187"/>
      <c r="MIO1094" s="187"/>
      <c r="MIP1094" s="187"/>
      <c r="MIQ1094" s="187"/>
      <c r="MIR1094" s="187"/>
      <c r="MIS1094" s="187"/>
      <c r="MIT1094" s="187"/>
      <c r="MIU1094" s="187"/>
      <c r="MIV1094" s="187"/>
      <c r="MIW1094" s="187"/>
      <c r="MIX1094" s="187"/>
      <c r="MIY1094" s="187"/>
      <c r="MIZ1094" s="187"/>
      <c r="MJA1094" s="187"/>
      <c r="MJB1094" s="187"/>
      <c r="MJC1094" s="187"/>
      <c r="MJD1094" s="187"/>
      <c r="MJE1094" s="187"/>
      <c r="MJF1094" s="187"/>
      <c r="MJG1094" s="187"/>
      <c r="MJH1094" s="187"/>
      <c r="MJI1094" s="187"/>
      <c r="MJJ1094" s="187"/>
      <c r="MJK1094" s="187"/>
      <c r="MJL1094" s="187"/>
      <c r="MJM1094" s="187"/>
      <c r="MJN1094" s="187"/>
      <c r="MJO1094" s="187"/>
      <c r="MJP1094" s="187"/>
      <c r="MJQ1094" s="187"/>
      <c r="MJR1094" s="187"/>
      <c r="MJS1094" s="187"/>
      <c r="MJT1094" s="187"/>
      <c r="MJU1094" s="187"/>
      <c r="MJV1094" s="187"/>
      <c r="MJW1094" s="187"/>
      <c r="MJX1094" s="187"/>
      <c r="MJY1094" s="187"/>
      <c r="MJZ1094" s="187"/>
      <c r="MKA1094" s="187"/>
      <c r="MKB1094" s="187"/>
      <c r="MKC1094" s="187"/>
      <c r="MKD1094" s="187"/>
      <c r="MKE1094" s="187"/>
      <c r="MKF1094" s="187"/>
      <c r="MKG1094" s="187"/>
      <c r="MKH1094" s="187"/>
      <c r="MKI1094" s="187"/>
      <c r="MKJ1094" s="187"/>
      <c r="MKK1094" s="187"/>
      <c r="MKL1094" s="187"/>
      <c r="MKM1094" s="187"/>
      <c r="MKN1094" s="187"/>
      <c r="MKO1094" s="187"/>
      <c r="MKP1094" s="187"/>
      <c r="MKQ1094" s="187"/>
      <c r="MKR1094" s="187"/>
      <c r="MKS1094" s="187"/>
      <c r="MKT1094" s="187"/>
      <c r="MKU1094" s="187"/>
      <c r="MKV1094" s="187"/>
      <c r="MKW1094" s="187"/>
      <c r="MKX1094" s="187"/>
      <c r="MKY1094" s="187"/>
      <c r="MKZ1094" s="187"/>
      <c r="MLA1094" s="187"/>
      <c r="MLB1094" s="187"/>
      <c r="MLC1094" s="187"/>
      <c r="MLD1094" s="187"/>
      <c r="MLE1094" s="187"/>
      <c r="MLF1094" s="187"/>
      <c r="MLG1094" s="187"/>
      <c r="MLH1094" s="187"/>
      <c r="MLI1094" s="187"/>
      <c r="MLJ1094" s="187"/>
      <c r="MLK1094" s="187"/>
      <c r="MLL1094" s="187"/>
      <c r="MLM1094" s="187"/>
      <c r="MLN1094" s="187"/>
      <c r="MLO1094" s="187"/>
      <c r="MLP1094" s="187"/>
      <c r="MLQ1094" s="187"/>
      <c r="MLR1094" s="187"/>
      <c r="MLS1094" s="187"/>
      <c r="MLT1094" s="187"/>
      <c r="MLU1094" s="187"/>
      <c r="MLV1094" s="187"/>
      <c r="MLW1094" s="187"/>
      <c r="MLX1094" s="187"/>
      <c r="MLY1094" s="187"/>
      <c r="MLZ1094" s="187"/>
      <c r="MMA1094" s="187"/>
      <c r="MMB1094" s="187"/>
      <c r="MMC1094" s="187"/>
      <c r="MMD1094" s="187"/>
      <c r="MME1094" s="187"/>
      <c r="MMF1094" s="187"/>
      <c r="MMG1094" s="187"/>
      <c r="MMH1094" s="187"/>
      <c r="MMI1094" s="187"/>
      <c r="MMJ1094" s="187"/>
      <c r="MMK1094" s="187"/>
      <c r="MML1094" s="187"/>
      <c r="MMM1094" s="187"/>
      <c r="MMN1094" s="187"/>
      <c r="MMO1094" s="187"/>
      <c r="MMP1094" s="187"/>
      <c r="MMQ1094" s="187"/>
      <c r="MMR1094" s="187"/>
      <c r="MMS1094" s="187"/>
      <c r="MMT1094" s="187"/>
      <c r="MMU1094" s="187"/>
      <c r="MMV1094" s="187"/>
      <c r="MMW1094" s="187"/>
      <c r="MMX1094" s="187"/>
      <c r="MMY1094" s="187"/>
      <c r="MMZ1094" s="187"/>
      <c r="MNA1094" s="187"/>
      <c r="MNB1094" s="187"/>
      <c r="MNC1094" s="187"/>
      <c r="MND1094" s="187"/>
      <c r="MNE1094" s="187"/>
      <c r="MNF1094" s="187"/>
      <c r="MNG1094" s="187"/>
      <c r="MNH1094" s="187"/>
      <c r="MNI1094" s="187"/>
      <c r="MNJ1094" s="187"/>
      <c r="MNK1094" s="187"/>
      <c r="MNL1094" s="187"/>
      <c r="MNM1094" s="187"/>
      <c r="MNN1094" s="187"/>
      <c r="MNO1094" s="187"/>
      <c r="MNP1094" s="187"/>
      <c r="MNQ1094" s="187"/>
      <c r="MNR1094" s="187"/>
      <c r="MNS1094" s="187"/>
      <c r="MNT1094" s="187"/>
      <c r="MNU1094" s="187"/>
      <c r="MNV1094" s="187"/>
      <c r="MNW1094" s="187"/>
      <c r="MNX1094" s="187"/>
      <c r="MNY1094" s="187"/>
      <c r="MNZ1094" s="187"/>
      <c r="MOA1094" s="187"/>
      <c r="MOB1094" s="187"/>
      <c r="MOC1094" s="187"/>
      <c r="MOD1094" s="187"/>
      <c r="MOE1094" s="187"/>
      <c r="MOF1094" s="187"/>
      <c r="MOG1094" s="187"/>
      <c r="MOH1094" s="187"/>
      <c r="MOI1094" s="187"/>
      <c r="MOJ1094" s="187"/>
      <c r="MOK1094" s="187"/>
      <c r="MOL1094" s="187"/>
      <c r="MOM1094" s="187"/>
      <c r="MON1094" s="187"/>
      <c r="MOO1094" s="187"/>
      <c r="MOP1094" s="187"/>
      <c r="MOQ1094" s="187"/>
      <c r="MOR1094" s="187"/>
      <c r="MOS1094" s="187"/>
      <c r="MOT1094" s="187"/>
      <c r="MOU1094" s="187"/>
      <c r="MOV1094" s="187"/>
      <c r="MOW1094" s="187"/>
      <c r="MOX1094" s="187"/>
      <c r="MOY1094" s="187"/>
      <c r="MOZ1094" s="187"/>
      <c r="MPA1094" s="187"/>
      <c r="MPB1094" s="187"/>
      <c r="MPC1094" s="187"/>
      <c r="MPD1094" s="187"/>
      <c r="MPE1094" s="187"/>
      <c r="MPF1094" s="187"/>
      <c r="MPG1094" s="187"/>
      <c r="MPH1094" s="187"/>
      <c r="MPI1094" s="187"/>
      <c r="MPJ1094" s="187"/>
      <c r="MPK1094" s="187"/>
      <c r="MPL1094" s="187"/>
      <c r="MPM1094" s="187"/>
      <c r="MPN1094" s="187"/>
      <c r="MPO1094" s="187"/>
      <c r="MPP1094" s="187"/>
      <c r="MPQ1094" s="187"/>
      <c r="MPR1094" s="187"/>
      <c r="MPS1094" s="187"/>
      <c r="MPT1094" s="187"/>
      <c r="MPU1094" s="187"/>
      <c r="MPV1094" s="187"/>
      <c r="MPW1094" s="187"/>
      <c r="MPX1094" s="187"/>
      <c r="MPY1094" s="187"/>
      <c r="MPZ1094" s="187"/>
      <c r="MQA1094" s="187"/>
      <c r="MQB1094" s="187"/>
      <c r="MQC1094" s="187"/>
      <c r="MQD1094" s="187"/>
      <c r="MQE1094" s="187"/>
      <c r="MQF1094" s="187"/>
      <c r="MQG1094" s="187"/>
      <c r="MQH1094" s="187"/>
      <c r="MQI1094" s="187"/>
      <c r="MQJ1094" s="187"/>
      <c r="MQK1094" s="187"/>
      <c r="MQL1094" s="187"/>
      <c r="MQM1094" s="187"/>
      <c r="MQN1094" s="187"/>
      <c r="MQO1094" s="187"/>
      <c r="MQP1094" s="187"/>
      <c r="MQQ1094" s="187"/>
      <c r="MQR1094" s="187"/>
      <c r="MQS1094" s="187"/>
      <c r="MQT1094" s="187"/>
      <c r="MQU1094" s="187"/>
      <c r="MQV1094" s="187"/>
      <c r="MQW1094" s="187"/>
      <c r="MQX1094" s="187"/>
      <c r="MQY1094" s="187"/>
      <c r="MQZ1094" s="187"/>
      <c r="MRA1094" s="187"/>
      <c r="MRB1094" s="187"/>
      <c r="MRC1094" s="187"/>
      <c r="MRD1094" s="187"/>
      <c r="MRE1094" s="187"/>
      <c r="MRF1094" s="187"/>
      <c r="MRG1094" s="187"/>
      <c r="MRH1094" s="187"/>
      <c r="MRI1094" s="187"/>
      <c r="MRJ1094" s="187"/>
      <c r="MRK1094" s="187"/>
      <c r="MRL1094" s="187"/>
      <c r="MRM1094" s="187"/>
      <c r="MRN1094" s="187"/>
      <c r="MRO1094" s="187"/>
      <c r="MRP1094" s="187"/>
      <c r="MRQ1094" s="187"/>
      <c r="MRR1094" s="187"/>
      <c r="MRS1094" s="187"/>
      <c r="MRT1094" s="187"/>
      <c r="MRU1094" s="187"/>
      <c r="MRV1094" s="187"/>
      <c r="MRW1094" s="187"/>
      <c r="MRX1094" s="187"/>
      <c r="MRY1094" s="187"/>
      <c r="MRZ1094" s="187"/>
      <c r="MSA1094" s="187"/>
      <c r="MSB1094" s="187"/>
      <c r="MSC1094" s="187"/>
      <c r="MSD1094" s="187"/>
      <c r="MSE1094" s="187"/>
      <c r="MSF1094" s="187"/>
      <c r="MSG1094" s="187"/>
      <c r="MSH1094" s="187"/>
      <c r="MSI1094" s="187"/>
      <c r="MSJ1094" s="187"/>
      <c r="MSK1094" s="187"/>
      <c r="MSL1094" s="187"/>
      <c r="MSM1094" s="187"/>
      <c r="MSN1094" s="187"/>
      <c r="MSO1094" s="187"/>
      <c r="MSP1094" s="187"/>
      <c r="MSQ1094" s="187"/>
      <c r="MSR1094" s="187"/>
      <c r="MSS1094" s="187"/>
      <c r="MST1094" s="187"/>
      <c r="MSU1094" s="187"/>
      <c r="MSV1094" s="187"/>
      <c r="MSW1094" s="187"/>
      <c r="MSX1094" s="187"/>
      <c r="MSY1094" s="187"/>
      <c r="MSZ1094" s="187"/>
      <c r="MTA1094" s="187"/>
      <c r="MTB1094" s="187"/>
      <c r="MTC1094" s="187"/>
      <c r="MTD1094" s="187"/>
      <c r="MTE1094" s="187"/>
      <c r="MTF1094" s="187"/>
      <c r="MTG1094" s="187"/>
      <c r="MTH1094" s="187"/>
      <c r="MTI1094" s="187"/>
      <c r="MTJ1094" s="187"/>
      <c r="MTK1094" s="187"/>
      <c r="MTL1094" s="187"/>
      <c r="MTM1094" s="187"/>
      <c r="MTN1094" s="187"/>
      <c r="MTO1094" s="187"/>
      <c r="MTP1094" s="187"/>
      <c r="MTQ1094" s="187"/>
      <c r="MTR1094" s="187"/>
      <c r="MTS1094" s="187"/>
      <c r="MTT1094" s="187"/>
      <c r="MTU1094" s="187"/>
      <c r="MTV1094" s="187"/>
      <c r="MTW1094" s="187"/>
      <c r="MTX1094" s="187"/>
      <c r="MTY1094" s="187"/>
      <c r="MTZ1094" s="187"/>
      <c r="MUA1094" s="187"/>
      <c r="MUB1094" s="187"/>
      <c r="MUC1094" s="187"/>
      <c r="MUD1094" s="187"/>
      <c r="MUE1094" s="187"/>
      <c r="MUF1094" s="187"/>
      <c r="MUG1094" s="187"/>
      <c r="MUH1094" s="187"/>
      <c r="MUI1094" s="187"/>
      <c r="MUJ1094" s="187"/>
      <c r="MUK1094" s="187"/>
      <c r="MUL1094" s="187"/>
      <c r="MUM1094" s="187"/>
      <c r="MUN1094" s="187"/>
      <c r="MUO1094" s="187"/>
      <c r="MUP1094" s="187"/>
      <c r="MUQ1094" s="187"/>
      <c r="MUR1094" s="187"/>
      <c r="MUS1094" s="187"/>
      <c r="MUT1094" s="187"/>
      <c r="MUU1094" s="187"/>
      <c r="MUV1094" s="187"/>
      <c r="MUW1094" s="187"/>
      <c r="MUX1094" s="187"/>
      <c r="MUY1094" s="187"/>
      <c r="MUZ1094" s="187"/>
      <c r="MVA1094" s="187"/>
      <c r="MVB1094" s="187"/>
      <c r="MVC1094" s="187"/>
      <c r="MVD1094" s="187"/>
      <c r="MVE1094" s="187"/>
      <c r="MVF1094" s="187"/>
      <c r="MVG1094" s="187"/>
      <c r="MVH1094" s="187"/>
      <c r="MVI1094" s="187"/>
      <c r="MVJ1094" s="187"/>
      <c r="MVK1094" s="187"/>
      <c r="MVL1094" s="187"/>
      <c r="MVM1094" s="187"/>
      <c r="MVN1094" s="187"/>
      <c r="MVO1094" s="187"/>
      <c r="MVP1094" s="187"/>
      <c r="MVQ1094" s="187"/>
      <c r="MVR1094" s="187"/>
      <c r="MVS1094" s="187"/>
      <c r="MVT1094" s="187"/>
      <c r="MVU1094" s="187"/>
      <c r="MVV1094" s="187"/>
      <c r="MVW1094" s="187"/>
      <c r="MVX1094" s="187"/>
      <c r="MVY1094" s="187"/>
      <c r="MVZ1094" s="187"/>
      <c r="MWA1094" s="187"/>
      <c r="MWB1094" s="187"/>
      <c r="MWC1094" s="187"/>
      <c r="MWD1094" s="187"/>
      <c r="MWE1094" s="187"/>
      <c r="MWF1094" s="187"/>
      <c r="MWG1094" s="187"/>
      <c r="MWH1094" s="187"/>
      <c r="MWI1094" s="187"/>
      <c r="MWJ1094" s="187"/>
      <c r="MWK1094" s="187"/>
      <c r="MWL1094" s="187"/>
      <c r="MWM1094" s="187"/>
      <c r="MWN1094" s="187"/>
      <c r="MWO1094" s="187"/>
      <c r="MWP1094" s="187"/>
      <c r="MWQ1094" s="187"/>
      <c r="MWR1094" s="187"/>
      <c r="MWS1094" s="187"/>
      <c r="MWT1094" s="187"/>
      <c r="MWU1094" s="187"/>
      <c r="MWV1094" s="187"/>
      <c r="MWW1094" s="187"/>
      <c r="MWX1094" s="187"/>
      <c r="MWY1094" s="187"/>
      <c r="MWZ1094" s="187"/>
      <c r="MXA1094" s="187"/>
      <c r="MXB1094" s="187"/>
      <c r="MXC1094" s="187"/>
      <c r="MXD1094" s="187"/>
      <c r="MXE1094" s="187"/>
      <c r="MXF1094" s="187"/>
      <c r="MXG1094" s="187"/>
      <c r="MXH1094" s="187"/>
      <c r="MXI1094" s="187"/>
      <c r="MXJ1094" s="187"/>
      <c r="MXK1094" s="187"/>
      <c r="MXL1094" s="187"/>
      <c r="MXM1094" s="187"/>
      <c r="MXN1094" s="187"/>
      <c r="MXO1094" s="187"/>
      <c r="MXP1094" s="187"/>
      <c r="MXQ1094" s="187"/>
      <c r="MXR1094" s="187"/>
      <c r="MXS1094" s="187"/>
      <c r="MXT1094" s="187"/>
      <c r="MXU1094" s="187"/>
      <c r="MXV1094" s="187"/>
      <c r="MXW1094" s="187"/>
      <c r="MXX1094" s="187"/>
      <c r="MXY1094" s="187"/>
      <c r="MXZ1094" s="187"/>
      <c r="MYA1094" s="187"/>
      <c r="MYB1094" s="187"/>
      <c r="MYC1094" s="187"/>
      <c r="MYD1094" s="187"/>
      <c r="MYE1094" s="187"/>
      <c r="MYF1094" s="187"/>
      <c r="MYG1094" s="187"/>
      <c r="MYH1094" s="187"/>
      <c r="MYI1094" s="187"/>
      <c r="MYJ1094" s="187"/>
      <c r="MYK1094" s="187"/>
      <c r="MYL1094" s="187"/>
      <c r="MYM1094" s="187"/>
      <c r="MYN1094" s="187"/>
      <c r="MYO1094" s="187"/>
      <c r="MYP1094" s="187"/>
      <c r="MYQ1094" s="187"/>
      <c r="MYR1094" s="187"/>
      <c r="MYS1094" s="187"/>
      <c r="MYT1094" s="187"/>
      <c r="MYU1094" s="187"/>
      <c r="MYV1094" s="187"/>
      <c r="MYW1094" s="187"/>
      <c r="MYX1094" s="187"/>
      <c r="MYY1094" s="187"/>
      <c r="MYZ1094" s="187"/>
      <c r="MZA1094" s="187"/>
      <c r="MZB1094" s="187"/>
      <c r="MZC1094" s="187"/>
      <c r="MZD1094" s="187"/>
      <c r="MZE1094" s="187"/>
      <c r="MZF1094" s="187"/>
      <c r="MZG1094" s="187"/>
      <c r="MZH1094" s="187"/>
      <c r="MZI1094" s="187"/>
      <c r="MZJ1094" s="187"/>
      <c r="MZK1094" s="187"/>
      <c r="MZL1094" s="187"/>
      <c r="MZM1094" s="187"/>
      <c r="MZN1094" s="187"/>
      <c r="MZO1094" s="187"/>
      <c r="MZP1094" s="187"/>
      <c r="MZQ1094" s="187"/>
      <c r="MZR1094" s="187"/>
      <c r="MZS1094" s="187"/>
      <c r="MZT1094" s="187"/>
      <c r="MZU1094" s="187"/>
      <c r="MZV1094" s="187"/>
      <c r="MZW1094" s="187"/>
      <c r="MZX1094" s="187"/>
      <c r="MZY1094" s="187"/>
      <c r="MZZ1094" s="187"/>
      <c r="NAA1094" s="187"/>
      <c r="NAB1094" s="187"/>
      <c r="NAC1094" s="187"/>
      <c r="NAD1094" s="187"/>
      <c r="NAE1094" s="187"/>
      <c r="NAF1094" s="187"/>
      <c r="NAG1094" s="187"/>
      <c r="NAH1094" s="187"/>
      <c r="NAI1094" s="187"/>
      <c r="NAJ1094" s="187"/>
      <c r="NAK1094" s="187"/>
      <c r="NAL1094" s="187"/>
      <c r="NAM1094" s="187"/>
      <c r="NAN1094" s="187"/>
      <c r="NAO1094" s="187"/>
      <c r="NAP1094" s="187"/>
      <c r="NAQ1094" s="187"/>
      <c r="NAR1094" s="187"/>
      <c r="NAS1094" s="187"/>
      <c r="NAT1094" s="187"/>
      <c r="NAU1094" s="187"/>
      <c r="NAV1094" s="187"/>
      <c r="NAW1094" s="187"/>
      <c r="NAX1094" s="187"/>
      <c r="NAY1094" s="187"/>
      <c r="NAZ1094" s="187"/>
      <c r="NBA1094" s="187"/>
      <c r="NBB1094" s="187"/>
      <c r="NBC1094" s="187"/>
      <c r="NBD1094" s="187"/>
      <c r="NBE1094" s="187"/>
      <c r="NBF1094" s="187"/>
      <c r="NBG1094" s="187"/>
      <c r="NBH1094" s="187"/>
      <c r="NBI1094" s="187"/>
      <c r="NBJ1094" s="187"/>
      <c r="NBK1094" s="187"/>
      <c r="NBL1094" s="187"/>
      <c r="NBM1094" s="187"/>
      <c r="NBN1094" s="187"/>
      <c r="NBO1094" s="187"/>
      <c r="NBP1094" s="187"/>
      <c r="NBQ1094" s="187"/>
      <c r="NBR1094" s="187"/>
      <c r="NBS1094" s="187"/>
      <c r="NBT1094" s="187"/>
      <c r="NBU1094" s="187"/>
      <c r="NBV1094" s="187"/>
      <c r="NBW1094" s="187"/>
      <c r="NBX1094" s="187"/>
      <c r="NBY1094" s="187"/>
      <c r="NBZ1094" s="187"/>
      <c r="NCA1094" s="187"/>
      <c r="NCB1094" s="187"/>
      <c r="NCC1094" s="187"/>
      <c r="NCD1094" s="187"/>
      <c r="NCE1094" s="187"/>
      <c r="NCF1094" s="187"/>
      <c r="NCG1094" s="187"/>
      <c r="NCH1094" s="187"/>
      <c r="NCI1094" s="187"/>
      <c r="NCJ1094" s="187"/>
      <c r="NCK1094" s="187"/>
      <c r="NCL1094" s="187"/>
      <c r="NCM1094" s="187"/>
      <c r="NCN1094" s="187"/>
      <c r="NCO1094" s="187"/>
      <c r="NCP1094" s="187"/>
      <c r="NCQ1094" s="187"/>
      <c r="NCR1094" s="187"/>
      <c r="NCS1094" s="187"/>
      <c r="NCT1094" s="187"/>
      <c r="NCU1094" s="187"/>
      <c r="NCV1094" s="187"/>
      <c r="NCW1094" s="187"/>
      <c r="NCX1094" s="187"/>
      <c r="NCY1094" s="187"/>
      <c r="NCZ1094" s="187"/>
      <c r="NDA1094" s="187"/>
      <c r="NDB1094" s="187"/>
      <c r="NDC1094" s="187"/>
      <c r="NDD1094" s="187"/>
      <c r="NDE1094" s="187"/>
      <c r="NDF1094" s="187"/>
      <c r="NDG1094" s="187"/>
      <c r="NDH1094" s="187"/>
      <c r="NDI1094" s="187"/>
      <c r="NDJ1094" s="187"/>
      <c r="NDK1094" s="187"/>
      <c r="NDL1094" s="187"/>
      <c r="NDM1094" s="187"/>
      <c r="NDN1094" s="187"/>
      <c r="NDO1094" s="187"/>
      <c r="NDP1094" s="187"/>
      <c r="NDQ1094" s="187"/>
      <c r="NDR1094" s="187"/>
      <c r="NDS1094" s="187"/>
      <c r="NDT1094" s="187"/>
      <c r="NDU1094" s="187"/>
      <c r="NDV1094" s="187"/>
      <c r="NDW1094" s="187"/>
      <c r="NDX1094" s="187"/>
      <c r="NDY1094" s="187"/>
      <c r="NDZ1094" s="187"/>
      <c r="NEA1094" s="187"/>
      <c r="NEB1094" s="187"/>
      <c r="NEC1094" s="187"/>
      <c r="NED1094" s="187"/>
      <c r="NEE1094" s="187"/>
      <c r="NEF1094" s="187"/>
      <c r="NEG1094" s="187"/>
      <c r="NEH1094" s="187"/>
      <c r="NEI1094" s="187"/>
      <c r="NEJ1094" s="187"/>
      <c r="NEK1094" s="187"/>
      <c r="NEL1094" s="187"/>
      <c r="NEM1094" s="187"/>
      <c r="NEN1094" s="187"/>
      <c r="NEO1094" s="187"/>
      <c r="NEP1094" s="187"/>
      <c r="NEQ1094" s="187"/>
      <c r="NER1094" s="187"/>
      <c r="NES1094" s="187"/>
      <c r="NET1094" s="187"/>
      <c r="NEU1094" s="187"/>
      <c r="NEV1094" s="187"/>
      <c r="NEW1094" s="187"/>
      <c r="NEX1094" s="187"/>
      <c r="NEY1094" s="187"/>
      <c r="NEZ1094" s="187"/>
      <c r="NFA1094" s="187"/>
      <c r="NFB1094" s="187"/>
      <c r="NFC1094" s="187"/>
      <c r="NFD1094" s="187"/>
      <c r="NFE1094" s="187"/>
      <c r="NFF1094" s="187"/>
      <c r="NFG1094" s="187"/>
      <c r="NFH1094" s="187"/>
      <c r="NFI1094" s="187"/>
      <c r="NFJ1094" s="187"/>
      <c r="NFK1094" s="187"/>
      <c r="NFL1094" s="187"/>
      <c r="NFM1094" s="187"/>
      <c r="NFN1094" s="187"/>
      <c r="NFO1094" s="187"/>
      <c r="NFP1094" s="187"/>
      <c r="NFQ1094" s="187"/>
      <c r="NFR1094" s="187"/>
      <c r="NFS1094" s="187"/>
      <c r="NFT1094" s="187"/>
      <c r="NFU1094" s="187"/>
      <c r="NFV1094" s="187"/>
      <c r="NFW1094" s="187"/>
      <c r="NFX1094" s="187"/>
      <c r="NFY1094" s="187"/>
      <c r="NFZ1094" s="187"/>
      <c r="NGA1094" s="187"/>
      <c r="NGB1094" s="187"/>
      <c r="NGC1094" s="187"/>
      <c r="NGD1094" s="187"/>
      <c r="NGE1094" s="187"/>
      <c r="NGF1094" s="187"/>
      <c r="NGG1094" s="187"/>
      <c r="NGH1094" s="187"/>
      <c r="NGI1094" s="187"/>
      <c r="NGJ1094" s="187"/>
      <c r="NGK1094" s="187"/>
      <c r="NGL1094" s="187"/>
      <c r="NGM1094" s="187"/>
      <c r="NGN1094" s="187"/>
      <c r="NGO1094" s="187"/>
      <c r="NGP1094" s="187"/>
      <c r="NGQ1094" s="187"/>
      <c r="NGR1094" s="187"/>
      <c r="NGS1094" s="187"/>
      <c r="NGT1094" s="187"/>
      <c r="NGU1094" s="187"/>
      <c r="NGV1094" s="187"/>
      <c r="NGW1094" s="187"/>
      <c r="NGX1094" s="187"/>
      <c r="NGY1094" s="187"/>
      <c r="NGZ1094" s="187"/>
      <c r="NHA1094" s="187"/>
      <c r="NHB1094" s="187"/>
      <c r="NHC1094" s="187"/>
      <c r="NHD1094" s="187"/>
      <c r="NHE1094" s="187"/>
      <c r="NHF1094" s="187"/>
      <c r="NHG1094" s="187"/>
      <c r="NHH1094" s="187"/>
      <c r="NHI1094" s="187"/>
      <c r="NHJ1094" s="187"/>
      <c r="NHK1094" s="187"/>
      <c r="NHL1094" s="187"/>
      <c r="NHM1094" s="187"/>
      <c r="NHN1094" s="187"/>
      <c r="NHO1094" s="187"/>
      <c r="NHP1094" s="187"/>
      <c r="NHQ1094" s="187"/>
      <c r="NHR1094" s="187"/>
      <c r="NHS1094" s="187"/>
      <c r="NHT1094" s="187"/>
      <c r="NHU1094" s="187"/>
      <c r="NHV1094" s="187"/>
      <c r="NHW1094" s="187"/>
      <c r="NHX1094" s="187"/>
      <c r="NHY1094" s="187"/>
      <c r="NHZ1094" s="187"/>
      <c r="NIA1094" s="187"/>
      <c r="NIB1094" s="187"/>
      <c r="NIC1094" s="187"/>
      <c r="NID1094" s="187"/>
      <c r="NIE1094" s="187"/>
      <c r="NIF1094" s="187"/>
      <c r="NIG1094" s="187"/>
      <c r="NIH1094" s="187"/>
      <c r="NII1094" s="187"/>
      <c r="NIJ1094" s="187"/>
      <c r="NIK1094" s="187"/>
      <c r="NIL1094" s="187"/>
      <c r="NIM1094" s="187"/>
      <c r="NIN1094" s="187"/>
      <c r="NIO1094" s="187"/>
      <c r="NIP1094" s="187"/>
      <c r="NIQ1094" s="187"/>
      <c r="NIR1094" s="187"/>
      <c r="NIS1094" s="187"/>
      <c r="NIT1094" s="187"/>
      <c r="NIU1094" s="187"/>
      <c r="NIV1094" s="187"/>
      <c r="NIW1094" s="187"/>
      <c r="NIX1094" s="187"/>
      <c r="NIY1094" s="187"/>
      <c r="NIZ1094" s="187"/>
      <c r="NJA1094" s="187"/>
      <c r="NJB1094" s="187"/>
      <c r="NJC1094" s="187"/>
      <c r="NJD1094" s="187"/>
      <c r="NJE1094" s="187"/>
      <c r="NJF1094" s="187"/>
      <c r="NJG1094" s="187"/>
      <c r="NJH1094" s="187"/>
      <c r="NJI1094" s="187"/>
      <c r="NJJ1094" s="187"/>
      <c r="NJK1094" s="187"/>
      <c r="NJL1094" s="187"/>
      <c r="NJM1094" s="187"/>
      <c r="NJN1094" s="187"/>
      <c r="NJO1094" s="187"/>
      <c r="NJP1094" s="187"/>
      <c r="NJQ1094" s="187"/>
      <c r="NJR1094" s="187"/>
      <c r="NJS1094" s="187"/>
      <c r="NJT1094" s="187"/>
      <c r="NJU1094" s="187"/>
      <c r="NJV1094" s="187"/>
      <c r="NJW1094" s="187"/>
      <c r="NJX1094" s="187"/>
      <c r="NJY1094" s="187"/>
      <c r="NJZ1094" s="187"/>
      <c r="NKA1094" s="187"/>
      <c r="NKB1094" s="187"/>
      <c r="NKC1094" s="187"/>
      <c r="NKD1094" s="187"/>
      <c r="NKE1094" s="187"/>
      <c r="NKF1094" s="187"/>
      <c r="NKG1094" s="187"/>
      <c r="NKH1094" s="187"/>
      <c r="NKI1094" s="187"/>
      <c r="NKJ1094" s="187"/>
      <c r="NKK1094" s="187"/>
      <c r="NKL1094" s="187"/>
      <c r="NKM1094" s="187"/>
      <c r="NKN1094" s="187"/>
      <c r="NKO1094" s="187"/>
      <c r="NKP1094" s="187"/>
      <c r="NKQ1094" s="187"/>
      <c r="NKR1094" s="187"/>
      <c r="NKS1094" s="187"/>
      <c r="NKT1094" s="187"/>
      <c r="NKU1094" s="187"/>
      <c r="NKV1094" s="187"/>
      <c r="NKW1094" s="187"/>
      <c r="NKX1094" s="187"/>
      <c r="NKY1094" s="187"/>
      <c r="NKZ1094" s="187"/>
      <c r="NLA1094" s="187"/>
      <c r="NLB1094" s="187"/>
      <c r="NLC1094" s="187"/>
      <c r="NLD1094" s="187"/>
      <c r="NLE1094" s="187"/>
      <c r="NLF1094" s="187"/>
      <c r="NLG1094" s="187"/>
      <c r="NLH1094" s="187"/>
      <c r="NLI1094" s="187"/>
      <c r="NLJ1094" s="187"/>
      <c r="NLK1094" s="187"/>
      <c r="NLL1094" s="187"/>
      <c r="NLM1094" s="187"/>
      <c r="NLN1094" s="187"/>
      <c r="NLO1094" s="187"/>
      <c r="NLP1094" s="187"/>
      <c r="NLQ1094" s="187"/>
      <c r="NLR1094" s="187"/>
      <c r="NLS1094" s="187"/>
      <c r="NLT1094" s="187"/>
      <c r="NLU1094" s="187"/>
      <c r="NLV1094" s="187"/>
      <c r="NLW1094" s="187"/>
      <c r="NLX1094" s="187"/>
      <c r="NLY1094" s="187"/>
      <c r="NLZ1094" s="187"/>
      <c r="NMA1094" s="187"/>
      <c r="NMB1094" s="187"/>
      <c r="NMC1094" s="187"/>
      <c r="NMD1094" s="187"/>
      <c r="NME1094" s="187"/>
      <c r="NMF1094" s="187"/>
      <c r="NMG1094" s="187"/>
      <c r="NMH1094" s="187"/>
      <c r="NMI1094" s="187"/>
      <c r="NMJ1094" s="187"/>
      <c r="NMK1094" s="187"/>
      <c r="NML1094" s="187"/>
      <c r="NMM1094" s="187"/>
      <c r="NMN1094" s="187"/>
      <c r="NMO1094" s="187"/>
      <c r="NMP1094" s="187"/>
      <c r="NMQ1094" s="187"/>
      <c r="NMR1094" s="187"/>
      <c r="NMS1094" s="187"/>
      <c r="NMT1094" s="187"/>
      <c r="NMU1094" s="187"/>
      <c r="NMV1094" s="187"/>
      <c r="NMW1094" s="187"/>
      <c r="NMX1094" s="187"/>
      <c r="NMY1094" s="187"/>
      <c r="NMZ1094" s="187"/>
      <c r="NNA1094" s="187"/>
      <c r="NNB1094" s="187"/>
      <c r="NNC1094" s="187"/>
      <c r="NND1094" s="187"/>
      <c r="NNE1094" s="187"/>
      <c r="NNF1094" s="187"/>
      <c r="NNG1094" s="187"/>
      <c r="NNH1094" s="187"/>
      <c r="NNI1094" s="187"/>
      <c r="NNJ1094" s="187"/>
      <c r="NNK1094" s="187"/>
      <c r="NNL1094" s="187"/>
      <c r="NNM1094" s="187"/>
      <c r="NNN1094" s="187"/>
      <c r="NNO1094" s="187"/>
      <c r="NNP1094" s="187"/>
      <c r="NNQ1094" s="187"/>
      <c r="NNR1094" s="187"/>
      <c r="NNS1094" s="187"/>
      <c r="NNT1094" s="187"/>
      <c r="NNU1094" s="187"/>
      <c r="NNV1094" s="187"/>
      <c r="NNW1094" s="187"/>
      <c r="NNX1094" s="187"/>
      <c r="NNY1094" s="187"/>
      <c r="NNZ1094" s="187"/>
      <c r="NOA1094" s="187"/>
      <c r="NOB1094" s="187"/>
      <c r="NOC1094" s="187"/>
      <c r="NOD1094" s="187"/>
      <c r="NOE1094" s="187"/>
      <c r="NOF1094" s="187"/>
      <c r="NOG1094" s="187"/>
      <c r="NOH1094" s="187"/>
      <c r="NOI1094" s="187"/>
      <c r="NOJ1094" s="187"/>
      <c r="NOK1094" s="187"/>
      <c r="NOL1094" s="187"/>
      <c r="NOM1094" s="187"/>
      <c r="NON1094" s="187"/>
      <c r="NOO1094" s="187"/>
      <c r="NOP1094" s="187"/>
      <c r="NOQ1094" s="187"/>
      <c r="NOR1094" s="187"/>
      <c r="NOS1094" s="187"/>
      <c r="NOT1094" s="187"/>
      <c r="NOU1094" s="187"/>
      <c r="NOV1094" s="187"/>
      <c r="NOW1094" s="187"/>
      <c r="NOX1094" s="187"/>
      <c r="NOY1094" s="187"/>
      <c r="NOZ1094" s="187"/>
      <c r="NPA1094" s="187"/>
      <c r="NPB1094" s="187"/>
      <c r="NPC1094" s="187"/>
      <c r="NPD1094" s="187"/>
      <c r="NPE1094" s="187"/>
      <c r="NPF1094" s="187"/>
      <c r="NPG1094" s="187"/>
      <c r="NPH1094" s="187"/>
      <c r="NPI1094" s="187"/>
      <c r="NPJ1094" s="187"/>
      <c r="NPK1094" s="187"/>
      <c r="NPL1094" s="187"/>
      <c r="NPM1094" s="187"/>
      <c r="NPN1094" s="187"/>
      <c r="NPO1094" s="187"/>
      <c r="NPP1094" s="187"/>
      <c r="NPQ1094" s="187"/>
      <c r="NPR1094" s="187"/>
      <c r="NPS1094" s="187"/>
      <c r="NPT1094" s="187"/>
      <c r="NPU1094" s="187"/>
      <c r="NPV1094" s="187"/>
      <c r="NPW1094" s="187"/>
      <c r="NPX1094" s="187"/>
      <c r="NPY1094" s="187"/>
      <c r="NPZ1094" s="187"/>
      <c r="NQA1094" s="187"/>
      <c r="NQB1094" s="187"/>
      <c r="NQC1094" s="187"/>
      <c r="NQD1094" s="187"/>
      <c r="NQE1094" s="187"/>
      <c r="NQF1094" s="187"/>
      <c r="NQG1094" s="187"/>
      <c r="NQH1094" s="187"/>
      <c r="NQI1094" s="187"/>
      <c r="NQJ1094" s="187"/>
      <c r="NQK1094" s="187"/>
      <c r="NQL1094" s="187"/>
      <c r="NQM1094" s="187"/>
      <c r="NQN1094" s="187"/>
      <c r="NQO1094" s="187"/>
      <c r="NQP1094" s="187"/>
      <c r="NQQ1094" s="187"/>
      <c r="NQR1094" s="187"/>
      <c r="NQS1094" s="187"/>
      <c r="NQT1094" s="187"/>
      <c r="NQU1094" s="187"/>
      <c r="NQV1094" s="187"/>
      <c r="NQW1094" s="187"/>
      <c r="NQX1094" s="187"/>
      <c r="NQY1094" s="187"/>
      <c r="NQZ1094" s="187"/>
      <c r="NRA1094" s="187"/>
      <c r="NRB1094" s="187"/>
      <c r="NRC1094" s="187"/>
      <c r="NRD1094" s="187"/>
      <c r="NRE1094" s="187"/>
      <c r="NRF1094" s="187"/>
      <c r="NRG1094" s="187"/>
      <c r="NRH1094" s="187"/>
      <c r="NRI1094" s="187"/>
      <c r="NRJ1094" s="187"/>
      <c r="NRK1094" s="187"/>
      <c r="NRL1094" s="187"/>
      <c r="NRM1094" s="187"/>
      <c r="NRN1094" s="187"/>
      <c r="NRO1094" s="187"/>
      <c r="NRP1094" s="187"/>
      <c r="NRQ1094" s="187"/>
      <c r="NRR1094" s="187"/>
      <c r="NRS1094" s="187"/>
      <c r="NRT1094" s="187"/>
      <c r="NRU1094" s="187"/>
      <c r="NRV1094" s="187"/>
      <c r="NRW1094" s="187"/>
      <c r="NRX1094" s="187"/>
      <c r="NRY1094" s="187"/>
      <c r="NRZ1094" s="187"/>
      <c r="NSA1094" s="187"/>
      <c r="NSB1094" s="187"/>
      <c r="NSC1094" s="187"/>
      <c r="NSD1094" s="187"/>
      <c r="NSE1094" s="187"/>
      <c r="NSF1094" s="187"/>
      <c r="NSG1094" s="187"/>
      <c r="NSH1094" s="187"/>
      <c r="NSI1094" s="187"/>
      <c r="NSJ1094" s="187"/>
      <c r="NSK1094" s="187"/>
      <c r="NSL1094" s="187"/>
      <c r="NSM1094" s="187"/>
      <c r="NSN1094" s="187"/>
      <c r="NSO1094" s="187"/>
      <c r="NSP1094" s="187"/>
      <c r="NSQ1094" s="187"/>
      <c r="NSR1094" s="187"/>
      <c r="NSS1094" s="187"/>
      <c r="NST1094" s="187"/>
      <c r="NSU1094" s="187"/>
      <c r="NSV1094" s="187"/>
      <c r="NSW1094" s="187"/>
      <c r="NSX1094" s="187"/>
      <c r="NSY1094" s="187"/>
      <c r="NSZ1094" s="187"/>
      <c r="NTA1094" s="187"/>
      <c r="NTB1094" s="187"/>
      <c r="NTC1094" s="187"/>
      <c r="NTD1094" s="187"/>
      <c r="NTE1094" s="187"/>
      <c r="NTF1094" s="187"/>
      <c r="NTG1094" s="187"/>
      <c r="NTH1094" s="187"/>
      <c r="NTI1094" s="187"/>
      <c r="NTJ1094" s="187"/>
      <c r="NTK1094" s="187"/>
      <c r="NTL1094" s="187"/>
      <c r="NTM1094" s="187"/>
      <c r="NTN1094" s="187"/>
      <c r="NTO1094" s="187"/>
      <c r="NTP1094" s="187"/>
      <c r="NTQ1094" s="187"/>
      <c r="NTR1094" s="187"/>
      <c r="NTS1094" s="187"/>
      <c r="NTT1094" s="187"/>
      <c r="NTU1094" s="187"/>
      <c r="NTV1094" s="187"/>
      <c r="NTW1094" s="187"/>
      <c r="NTX1094" s="187"/>
      <c r="NTY1094" s="187"/>
      <c r="NTZ1094" s="187"/>
      <c r="NUA1094" s="187"/>
      <c r="NUB1094" s="187"/>
      <c r="NUC1094" s="187"/>
      <c r="NUD1094" s="187"/>
      <c r="NUE1094" s="187"/>
      <c r="NUF1094" s="187"/>
      <c r="NUG1094" s="187"/>
      <c r="NUH1094" s="187"/>
      <c r="NUI1094" s="187"/>
      <c r="NUJ1094" s="187"/>
      <c r="NUK1094" s="187"/>
      <c r="NUL1094" s="187"/>
      <c r="NUM1094" s="187"/>
      <c r="NUN1094" s="187"/>
      <c r="NUO1094" s="187"/>
      <c r="NUP1094" s="187"/>
      <c r="NUQ1094" s="187"/>
      <c r="NUR1094" s="187"/>
      <c r="NUS1094" s="187"/>
      <c r="NUT1094" s="187"/>
      <c r="NUU1094" s="187"/>
      <c r="NUV1094" s="187"/>
      <c r="NUW1094" s="187"/>
      <c r="NUX1094" s="187"/>
      <c r="NUY1094" s="187"/>
      <c r="NUZ1094" s="187"/>
      <c r="NVA1094" s="187"/>
      <c r="NVB1094" s="187"/>
      <c r="NVC1094" s="187"/>
      <c r="NVD1094" s="187"/>
      <c r="NVE1094" s="187"/>
      <c r="NVF1094" s="187"/>
      <c r="NVG1094" s="187"/>
      <c r="NVH1094" s="187"/>
      <c r="NVI1094" s="187"/>
      <c r="NVJ1094" s="187"/>
      <c r="NVK1094" s="187"/>
      <c r="NVL1094" s="187"/>
      <c r="NVM1094" s="187"/>
      <c r="NVN1094" s="187"/>
      <c r="NVO1094" s="187"/>
      <c r="NVP1094" s="187"/>
      <c r="NVQ1094" s="187"/>
      <c r="NVR1094" s="187"/>
      <c r="NVS1094" s="187"/>
      <c r="NVT1094" s="187"/>
      <c r="NVU1094" s="187"/>
      <c r="NVV1094" s="187"/>
      <c r="NVW1094" s="187"/>
      <c r="NVX1094" s="187"/>
      <c r="NVY1094" s="187"/>
      <c r="NVZ1094" s="187"/>
      <c r="NWA1094" s="187"/>
      <c r="NWB1094" s="187"/>
      <c r="NWC1094" s="187"/>
      <c r="NWD1094" s="187"/>
      <c r="NWE1094" s="187"/>
      <c r="NWF1094" s="187"/>
      <c r="NWG1094" s="187"/>
      <c r="NWH1094" s="187"/>
      <c r="NWI1094" s="187"/>
      <c r="NWJ1094" s="187"/>
      <c r="NWK1094" s="187"/>
      <c r="NWL1094" s="187"/>
      <c r="NWM1094" s="187"/>
      <c r="NWN1094" s="187"/>
      <c r="NWO1094" s="187"/>
      <c r="NWP1094" s="187"/>
      <c r="NWQ1094" s="187"/>
      <c r="NWR1094" s="187"/>
      <c r="NWS1094" s="187"/>
      <c r="NWT1094" s="187"/>
      <c r="NWU1094" s="187"/>
      <c r="NWV1094" s="187"/>
      <c r="NWW1094" s="187"/>
      <c r="NWX1094" s="187"/>
      <c r="NWY1094" s="187"/>
      <c r="NWZ1094" s="187"/>
      <c r="NXA1094" s="187"/>
      <c r="NXB1094" s="187"/>
      <c r="NXC1094" s="187"/>
      <c r="NXD1094" s="187"/>
      <c r="NXE1094" s="187"/>
      <c r="NXF1094" s="187"/>
      <c r="NXG1094" s="187"/>
      <c r="NXH1094" s="187"/>
      <c r="NXI1094" s="187"/>
      <c r="NXJ1094" s="187"/>
      <c r="NXK1094" s="187"/>
      <c r="NXL1094" s="187"/>
      <c r="NXM1094" s="187"/>
      <c r="NXN1094" s="187"/>
      <c r="NXO1094" s="187"/>
      <c r="NXP1094" s="187"/>
      <c r="NXQ1094" s="187"/>
      <c r="NXR1094" s="187"/>
      <c r="NXS1094" s="187"/>
      <c r="NXT1094" s="187"/>
      <c r="NXU1094" s="187"/>
      <c r="NXV1094" s="187"/>
      <c r="NXW1094" s="187"/>
      <c r="NXX1094" s="187"/>
      <c r="NXY1094" s="187"/>
      <c r="NXZ1094" s="187"/>
      <c r="NYA1094" s="187"/>
      <c r="NYB1094" s="187"/>
      <c r="NYC1094" s="187"/>
      <c r="NYD1094" s="187"/>
      <c r="NYE1094" s="187"/>
      <c r="NYF1094" s="187"/>
      <c r="NYG1094" s="187"/>
      <c r="NYH1094" s="187"/>
      <c r="NYI1094" s="187"/>
      <c r="NYJ1094" s="187"/>
      <c r="NYK1094" s="187"/>
      <c r="NYL1094" s="187"/>
      <c r="NYM1094" s="187"/>
      <c r="NYN1094" s="187"/>
      <c r="NYO1094" s="187"/>
      <c r="NYP1094" s="187"/>
      <c r="NYQ1094" s="187"/>
      <c r="NYR1094" s="187"/>
      <c r="NYS1094" s="187"/>
      <c r="NYT1094" s="187"/>
      <c r="NYU1094" s="187"/>
      <c r="NYV1094" s="187"/>
      <c r="NYW1094" s="187"/>
      <c r="NYX1094" s="187"/>
      <c r="NYY1094" s="187"/>
      <c r="NYZ1094" s="187"/>
      <c r="NZA1094" s="187"/>
      <c r="NZB1094" s="187"/>
      <c r="NZC1094" s="187"/>
      <c r="NZD1094" s="187"/>
      <c r="NZE1094" s="187"/>
      <c r="NZF1094" s="187"/>
      <c r="NZG1094" s="187"/>
      <c r="NZH1094" s="187"/>
      <c r="NZI1094" s="187"/>
      <c r="NZJ1094" s="187"/>
      <c r="NZK1094" s="187"/>
      <c r="NZL1094" s="187"/>
      <c r="NZM1094" s="187"/>
      <c r="NZN1094" s="187"/>
      <c r="NZO1094" s="187"/>
      <c r="NZP1094" s="187"/>
      <c r="NZQ1094" s="187"/>
      <c r="NZR1094" s="187"/>
      <c r="NZS1094" s="187"/>
      <c r="NZT1094" s="187"/>
      <c r="NZU1094" s="187"/>
      <c r="NZV1094" s="187"/>
      <c r="NZW1094" s="187"/>
      <c r="NZX1094" s="187"/>
      <c r="NZY1094" s="187"/>
      <c r="NZZ1094" s="187"/>
      <c r="OAA1094" s="187"/>
      <c r="OAB1094" s="187"/>
      <c r="OAC1094" s="187"/>
      <c r="OAD1094" s="187"/>
      <c r="OAE1094" s="187"/>
      <c r="OAF1094" s="187"/>
      <c r="OAG1094" s="187"/>
      <c r="OAH1094" s="187"/>
      <c r="OAI1094" s="187"/>
      <c r="OAJ1094" s="187"/>
      <c r="OAK1094" s="187"/>
      <c r="OAL1094" s="187"/>
      <c r="OAM1094" s="187"/>
      <c r="OAN1094" s="187"/>
      <c r="OAO1094" s="187"/>
      <c r="OAP1094" s="187"/>
      <c r="OAQ1094" s="187"/>
      <c r="OAR1094" s="187"/>
      <c r="OAS1094" s="187"/>
      <c r="OAT1094" s="187"/>
      <c r="OAU1094" s="187"/>
      <c r="OAV1094" s="187"/>
      <c r="OAW1094" s="187"/>
      <c r="OAX1094" s="187"/>
      <c r="OAY1094" s="187"/>
      <c r="OAZ1094" s="187"/>
      <c r="OBA1094" s="187"/>
      <c r="OBB1094" s="187"/>
      <c r="OBC1094" s="187"/>
      <c r="OBD1094" s="187"/>
      <c r="OBE1094" s="187"/>
      <c r="OBF1094" s="187"/>
      <c r="OBG1094" s="187"/>
      <c r="OBH1094" s="187"/>
      <c r="OBI1094" s="187"/>
      <c r="OBJ1094" s="187"/>
      <c r="OBK1094" s="187"/>
      <c r="OBL1094" s="187"/>
      <c r="OBM1094" s="187"/>
      <c r="OBN1094" s="187"/>
      <c r="OBO1094" s="187"/>
      <c r="OBP1094" s="187"/>
      <c r="OBQ1094" s="187"/>
      <c r="OBR1094" s="187"/>
      <c r="OBS1094" s="187"/>
      <c r="OBT1094" s="187"/>
      <c r="OBU1094" s="187"/>
      <c r="OBV1094" s="187"/>
      <c r="OBW1094" s="187"/>
      <c r="OBX1094" s="187"/>
      <c r="OBY1094" s="187"/>
      <c r="OBZ1094" s="187"/>
      <c r="OCA1094" s="187"/>
      <c r="OCB1094" s="187"/>
      <c r="OCC1094" s="187"/>
      <c r="OCD1094" s="187"/>
      <c r="OCE1094" s="187"/>
      <c r="OCF1094" s="187"/>
      <c r="OCG1094" s="187"/>
      <c r="OCH1094" s="187"/>
      <c r="OCI1094" s="187"/>
      <c r="OCJ1094" s="187"/>
      <c r="OCK1094" s="187"/>
      <c r="OCL1094" s="187"/>
      <c r="OCM1094" s="187"/>
      <c r="OCN1094" s="187"/>
      <c r="OCO1094" s="187"/>
      <c r="OCP1094" s="187"/>
      <c r="OCQ1094" s="187"/>
      <c r="OCR1094" s="187"/>
      <c r="OCS1094" s="187"/>
      <c r="OCT1094" s="187"/>
      <c r="OCU1094" s="187"/>
      <c r="OCV1094" s="187"/>
      <c r="OCW1094" s="187"/>
      <c r="OCX1094" s="187"/>
      <c r="OCY1094" s="187"/>
      <c r="OCZ1094" s="187"/>
      <c r="ODA1094" s="187"/>
      <c r="ODB1094" s="187"/>
      <c r="ODC1094" s="187"/>
      <c r="ODD1094" s="187"/>
      <c r="ODE1094" s="187"/>
      <c r="ODF1094" s="187"/>
      <c r="ODG1094" s="187"/>
      <c r="ODH1094" s="187"/>
      <c r="ODI1094" s="187"/>
      <c r="ODJ1094" s="187"/>
      <c r="ODK1094" s="187"/>
      <c r="ODL1094" s="187"/>
      <c r="ODM1094" s="187"/>
      <c r="ODN1094" s="187"/>
      <c r="ODO1094" s="187"/>
      <c r="ODP1094" s="187"/>
      <c r="ODQ1094" s="187"/>
      <c r="ODR1094" s="187"/>
      <c r="ODS1094" s="187"/>
      <c r="ODT1094" s="187"/>
      <c r="ODU1094" s="187"/>
      <c r="ODV1094" s="187"/>
      <c r="ODW1094" s="187"/>
      <c r="ODX1094" s="187"/>
      <c r="ODY1094" s="187"/>
      <c r="ODZ1094" s="187"/>
      <c r="OEA1094" s="187"/>
      <c r="OEB1094" s="187"/>
      <c r="OEC1094" s="187"/>
      <c r="OED1094" s="187"/>
      <c r="OEE1094" s="187"/>
      <c r="OEF1094" s="187"/>
      <c r="OEG1094" s="187"/>
      <c r="OEH1094" s="187"/>
      <c r="OEI1094" s="187"/>
      <c r="OEJ1094" s="187"/>
      <c r="OEK1094" s="187"/>
      <c r="OEL1094" s="187"/>
      <c r="OEM1094" s="187"/>
      <c r="OEN1094" s="187"/>
      <c r="OEO1094" s="187"/>
      <c r="OEP1094" s="187"/>
      <c r="OEQ1094" s="187"/>
      <c r="OER1094" s="187"/>
      <c r="OES1094" s="187"/>
      <c r="OET1094" s="187"/>
      <c r="OEU1094" s="187"/>
      <c r="OEV1094" s="187"/>
      <c r="OEW1094" s="187"/>
      <c r="OEX1094" s="187"/>
      <c r="OEY1094" s="187"/>
      <c r="OEZ1094" s="187"/>
      <c r="OFA1094" s="187"/>
      <c r="OFB1094" s="187"/>
      <c r="OFC1094" s="187"/>
      <c r="OFD1094" s="187"/>
      <c r="OFE1094" s="187"/>
      <c r="OFF1094" s="187"/>
      <c r="OFG1094" s="187"/>
      <c r="OFH1094" s="187"/>
      <c r="OFI1094" s="187"/>
      <c r="OFJ1094" s="187"/>
      <c r="OFK1094" s="187"/>
      <c r="OFL1094" s="187"/>
      <c r="OFM1094" s="187"/>
      <c r="OFN1094" s="187"/>
      <c r="OFO1094" s="187"/>
      <c r="OFP1094" s="187"/>
      <c r="OFQ1094" s="187"/>
      <c r="OFR1094" s="187"/>
      <c r="OFS1094" s="187"/>
      <c r="OFT1094" s="187"/>
      <c r="OFU1094" s="187"/>
      <c r="OFV1094" s="187"/>
      <c r="OFW1094" s="187"/>
      <c r="OFX1094" s="187"/>
      <c r="OFY1094" s="187"/>
      <c r="OFZ1094" s="187"/>
      <c r="OGA1094" s="187"/>
      <c r="OGB1094" s="187"/>
      <c r="OGC1094" s="187"/>
      <c r="OGD1094" s="187"/>
      <c r="OGE1094" s="187"/>
      <c r="OGF1094" s="187"/>
      <c r="OGG1094" s="187"/>
      <c r="OGH1094" s="187"/>
      <c r="OGI1094" s="187"/>
      <c r="OGJ1094" s="187"/>
      <c r="OGK1094" s="187"/>
      <c r="OGL1094" s="187"/>
      <c r="OGM1094" s="187"/>
      <c r="OGN1094" s="187"/>
      <c r="OGO1094" s="187"/>
      <c r="OGP1094" s="187"/>
      <c r="OGQ1094" s="187"/>
      <c r="OGR1094" s="187"/>
      <c r="OGS1094" s="187"/>
      <c r="OGT1094" s="187"/>
      <c r="OGU1094" s="187"/>
      <c r="OGV1094" s="187"/>
      <c r="OGW1094" s="187"/>
      <c r="OGX1094" s="187"/>
      <c r="OGY1094" s="187"/>
      <c r="OGZ1094" s="187"/>
      <c r="OHA1094" s="187"/>
      <c r="OHB1094" s="187"/>
      <c r="OHC1094" s="187"/>
      <c r="OHD1094" s="187"/>
      <c r="OHE1094" s="187"/>
      <c r="OHF1094" s="187"/>
      <c r="OHG1094" s="187"/>
      <c r="OHH1094" s="187"/>
      <c r="OHI1094" s="187"/>
      <c r="OHJ1094" s="187"/>
      <c r="OHK1094" s="187"/>
      <c r="OHL1094" s="187"/>
      <c r="OHM1094" s="187"/>
      <c r="OHN1094" s="187"/>
      <c r="OHO1094" s="187"/>
      <c r="OHP1094" s="187"/>
      <c r="OHQ1094" s="187"/>
      <c r="OHR1094" s="187"/>
      <c r="OHS1094" s="187"/>
      <c r="OHT1094" s="187"/>
      <c r="OHU1094" s="187"/>
      <c r="OHV1094" s="187"/>
      <c r="OHW1094" s="187"/>
      <c r="OHX1094" s="187"/>
      <c r="OHY1094" s="187"/>
      <c r="OHZ1094" s="187"/>
      <c r="OIA1094" s="187"/>
      <c r="OIB1094" s="187"/>
      <c r="OIC1094" s="187"/>
      <c r="OID1094" s="187"/>
      <c r="OIE1094" s="187"/>
      <c r="OIF1094" s="187"/>
      <c r="OIG1094" s="187"/>
      <c r="OIH1094" s="187"/>
      <c r="OII1094" s="187"/>
      <c r="OIJ1094" s="187"/>
      <c r="OIK1094" s="187"/>
      <c r="OIL1094" s="187"/>
      <c r="OIM1094" s="187"/>
      <c r="OIN1094" s="187"/>
      <c r="OIO1094" s="187"/>
      <c r="OIP1094" s="187"/>
      <c r="OIQ1094" s="187"/>
      <c r="OIR1094" s="187"/>
      <c r="OIS1094" s="187"/>
      <c r="OIT1094" s="187"/>
      <c r="OIU1094" s="187"/>
      <c r="OIV1094" s="187"/>
      <c r="OIW1094" s="187"/>
      <c r="OIX1094" s="187"/>
      <c r="OIY1094" s="187"/>
      <c r="OIZ1094" s="187"/>
      <c r="OJA1094" s="187"/>
      <c r="OJB1094" s="187"/>
      <c r="OJC1094" s="187"/>
      <c r="OJD1094" s="187"/>
      <c r="OJE1094" s="187"/>
      <c r="OJF1094" s="187"/>
      <c r="OJG1094" s="187"/>
      <c r="OJH1094" s="187"/>
      <c r="OJI1094" s="187"/>
      <c r="OJJ1094" s="187"/>
      <c r="OJK1094" s="187"/>
      <c r="OJL1094" s="187"/>
      <c r="OJM1094" s="187"/>
      <c r="OJN1094" s="187"/>
      <c r="OJO1094" s="187"/>
      <c r="OJP1094" s="187"/>
      <c r="OJQ1094" s="187"/>
      <c r="OJR1094" s="187"/>
      <c r="OJS1094" s="187"/>
      <c r="OJT1094" s="187"/>
      <c r="OJU1094" s="187"/>
      <c r="OJV1094" s="187"/>
      <c r="OJW1094" s="187"/>
      <c r="OJX1094" s="187"/>
      <c r="OJY1094" s="187"/>
      <c r="OJZ1094" s="187"/>
      <c r="OKA1094" s="187"/>
      <c r="OKB1094" s="187"/>
      <c r="OKC1094" s="187"/>
      <c r="OKD1094" s="187"/>
      <c r="OKE1094" s="187"/>
      <c r="OKF1094" s="187"/>
      <c r="OKG1094" s="187"/>
      <c r="OKH1094" s="187"/>
      <c r="OKI1094" s="187"/>
      <c r="OKJ1094" s="187"/>
      <c r="OKK1094" s="187"/>
      <c r="OKL1094" s="187"/>
      <c r="OKM1094" s="187"/>
      <c r="OKN1094" s="187"/>
      <c r="OKO1094" s="187"/>
      <c r="OKP1094" s="187"/>
      <c r="OKQ1094" s="187"/>
      <c r="OKR1094" s="187"/>
      <c r="OKS1094" s="187"/>
      <c r="OKT1094" s="187"/>
      <c r="OKU1094" s="187"/>
      <c r="OKV1094" s="187"/>
      <c r="OKW1094" s="187"/>
      <c r="OKX1094" s="187"/>
      <c r="OKY1094" s="187"/>
      <c r="OKZ1094" s="187"/>
      <c r="OLA1094" s="187"/>
      <c r="OLB1094" s="187"/>
      <c r="OLC1094" s="187"/>
      <c r="OLD1094" s="187"/>
      <c r="OLE1094" s="187"/>
      <c r="OLF1094" s="187"/>
      <c r="OLG1094" s="187"/>
      <c r="OLH1094" s="187"/>
      <c r="OLI1094" s="187"/>
      <c r="OLJ1094" s="187"/>
      <c r="OLK1094" s="187"/>
      <c r="OLL1094" s="187"/>
      <c r="OLM1094" s="187"/>
      <c r="OLN1094" s="187"/>
      <c r="OLO1094" s="187"/>
      <c r="OLP1094" s="187"/>
      <c r="OLQ1094" s="187"/>
      <c r="OLR1094" s="187"/>
      <c r="OLS1094" s="187"/>
      <c r="OLT1094" s="187"/>
      <c r="OLU1094" s="187"/>
      <c r="OLV1094" s="187"/>
      <c r="OLW1094" s="187"/>
      <c r="OLX1094" s="187"/>
      <c r="OLY1094" s="187"/>
      <c r="OLZ1094" s="187"/>
      <c r="OMA1094" s="187"/>
      <c r="OMB1094" s="187"/>
      <c r="OMC1094" s="187"/>
      <c r="OMD1094" s="187"/>
      <c r="OME1094" s="187"/>
      <c r="OMF1094" s="187"/>
      <c r="OMG1094" s="187"/>
      <c r="OMH1094" s="187"/>
      <c r="OMI1094" s="187"/>
      <c r="OMJ1094" s="187"/>
      <c r="OMK1094" s="187"/>
      <c r="OML1094" s="187"/>
      <c r="OMM1094" s="187"/>
      <c r="OMN1094" s="187"/>
      <c r="OMO1094" s="187"/>
      <c r="OMP1094" s="187"/>
      <c r="OMQ1094" s="187"/>
      <c r="OMR1094" s="187"/>
      <c r="OMS1094" s="187"/>
      <c r="OMT1094" s="187"/>
      <c r="OMU1094" s="187"/>
      <c r="OMV1094" s="187"/>
      <c r="OMW1094" s="187"/>
      <c r="OMX1094" s="187"/>
      <c r="OMY1094" s="187"/>
      <c r="OMZ1094" s="187"/>
      <c r="ONA1094" s="187"/>
      <c r="ONB1094" s="187"/>
      <c r="ONC1094" s="187"/>
      <c r="OND1094" s="187"/>
      <c r="ONE1094" s="187"/>
      <c r="ONF1094" s="187"/>
      <c r="ONG1094" s="187"/>
      <c r="ONH1094" s="187"/>
      <c r="ONI1094" s="187"/>
      <c r="ONJ1094" s="187"/>
      <c r="ONK1094" s="187"/>
      <c r="ONL1094" s="187"/>
      <c r="ONM1094" s="187"/>
      <c r="ONN1094" s="187"/>
      <c r="ONO1094" s="187"/>
      <c r="ONP1094" s="187"/>
      <c r="ONQ1094" s="187"/>
      <c r="ONR1094" s="187"/>
      <c r="ONS1094" s="187"/>
      <c r="ONT1094" s="187"/>
      <c r="ONU1094" s="187"/>
      <c r="ONV1094" s="187"/>
      <c r="ONW1094" s="187"/>
      <c r="ONX1094" s="187"/>
      <c r="ONY1094" s="187"/>
      <c r="ONZ1094" s="187"/>
      <c r="OOA1094" s="187"/>
      <c r="OOB1094" s="187"/>
      <c r="OOC1094" s="187"/>
      <c r="OOD1094" s="187"/>
      <c r="OOE1094" s="187"/>
      <c r="OOF1094" s="187"/>
      <c r="OOG1094" s="187"/>
      <c r="OOH1094" s="187"/>
      <c r="OOI1094" s="187"/>
      <c r="OOJ1094" s="187"/>
      <c r="OOK1094" s="187"/>
      <c r="OOL1094" s="187"/>
      <c r="OOM1094" s="187"/>
      <c r="OON1094" s="187"/>
      <c r="OOO1094" s="187"/>
      <c r="OOP1094" s="187"/>
      <c r="OOQ1094" s="187"/>
      <c r="OOR1094" s="187"/>
      <c r="OOS1094" s="187"/>
      <c r="OOT1094" s="187"/>
      <c r="OOU1094" s="187"/>
      <c r="OOV1094" s="187"/>
      <c r="OOW1094" s="187"/>
      <c r="OOX1094" s="187"/>
      <c r="OOY1094" s="187"/>
      <c r="OOZ1094" s="187"/>
      <c r="OPA1094" s="187"/>
      <c r="OPB1094" s="187"/>
      <c r="OPC1094" s="187"/>
      <c r="OPD1094" s="187"/>
      <c r="OPE1094" s="187"/>
      <c r="OPF1094" s="187"/>
      <c r="OPG1094" s="187"/>
      <c r="OPH1094" s="187"/>
      <c r="OPI1094" s="187"/>
      <c r="OPJ1094" s="187"/>
      <c r="OPK1094" s="187"/>
      <c r="OPL1094" s="187"/>
      <c r="OPM1094" s="187"/>
      <c r="OPN1094" s="187"/>
      <c r="OPO1094" s="187"/>
      <c r="OPP1094" s="187"/>
      <c r="OPQ1094" s="187"/>
      <c r="OPR1094" s="187"/>
      <c r="OPS1094" s="187"/>
      <c r="OPT1094" s="187"/>
      <c r="OPU1094" s="187"/>
      <c r="OPV1094" s="187"/>
      <c r="OPW1094" s="187"/>
      <c r="OPX1094" s="187"/>
      <c r="OPY1094" s="187"/>
      <c r="OPZ1094" s="187"/>
      <c r="OQA1094" s="187"/>
      <c r="OQB1094" s="187"/>
      <c r="OQC1094" s="187"/>
      <c r="OQD1094" s="187"/>
      <c r="OQE1094" s="187"/>
      <c r="OQF1094" s="187"/>
      <c r="OQG1094" s="187"/>
      <c r="OQH1094" s="187"/>
      <c r="OQI1094" s="187"/>
      <c r="OQJ1094" s="187"/>
      <c r="OQK1094" s="187"/>
      <c r="OQL1094" s="187"/>
      <c r="OQM1094" s="187"/>
      <c r="OQN1094" s="187"/>
      <c r="OQO1094" s="187"/>
      <c r="OQP1094" s="187"/>
      <c r="OQQ1094" s="187"/>
      <c r="OQR1094" s="187"/>
      <c r="OQS1094" s="187"/>
      <c r="OQT1094" s="187"/>
      <c r="OQU1094" s="187"/>
      <c r="OQV1094" s="187"/>
      <c r="OQW1094" s="187"/>
      <c r="OQX1094" s="187"/>
      <c r="OQY1094" s="187"/>
      <c r="OQZ1094" s="187"/>
      <c r="ORA1094" s="187"/>
      <c r="ORB1094" s="187"/>
      <c r="ORC1094" s="187"/>
      <c r="ORD1094" s="187"/>
      <c r="ORE1094" s="187"/>
      <c r="ORF1094" s="187"/>
      <c r="ORG1094" s="187"/>
      <c r="ORH1094" s="187"/>
      <c r="ORI1094" s="187"/>
      <c r="ORJ1094" s="187"/>
      <c r="ORK1094" s="187"/>
      <c r="ORL1094" s="187"/>
      <c r="ORM1094" s="187"/>
      <c r="ORN1094" s="187"/>
      <c r="ORO1094" s="187"/>
      <c r="ORP1094" s="187"/>
      <c r="ORQ1094" s="187"/>
      <c r="ORR1094" s="187"/>
      <c r="ORS1094" s="187"/>
      <c r="ORT1094" s="187"/>
      <c r="ORU1094" s="187"/>
      <c r="ORV1094" s="187"/>
      <c r="ORW1094" s="187"/>
      <c r="ORX1094" s="187"/>
      <c r="ORY1094" s="187"/>
      <c r="ORZ1094" s="187"/>
      <c r="OSA1094" s="187"/>
      <c r="OSB1094" s="187"/>
      <c r="OSC1094" s="187"/>
      <c r="OSD1094" s="187"/>
      <c r="OSE1094" s="187"/>
      <c r="OSF1094" s="187"/>
      <c r="OSG1094" s="187"/>
      <c r="OSH1094" s="187"/>
      <c r="OSI1094" s="187"/>
      <c r="OSJ1094" s="187"/>
      <c r="OSK1094" s="187"/>
      <c r="OSL1094" s="187"/>
      <c r="OSM1094" s="187"/>
      <c r="OSN1094" s="187"/>
      <c r="OSO1094" s="187"/>
      <c r="OSP1094" s="187"/>
      <c r="OSQ1094" s="187"/>
      <c r="OSR1094" s="187"/>
      <c r="OSS1094" s="187"/>
      <c r="OST1094" s="187"/>
      <c r="OSU1094" s="187"/>
      <c r="OSV1094" s="187"/>
      <c r="OSW1094" s="187"/>
      <c r="OSX1094" s="187"/>
      <c r="OSY1094" s="187"/>
      <c r="OSZ1094" s="187"/>
      <c r="OTA1094" s="187"/>
      <c r="OTB1094" s="187"/>
      <c r="OTC1094" s="187"/>
      <c r="OTD1094" s="187"/>
      <c r="OTE1094" s="187"/>
      <c r="OTF1094" s="187"/>
      <c r="OTG1094" s="187"/>
      <c r="OTH1094" s="187"/>
      <c r="OTI1094" s="187"/>
      <c r="OTJ1094" s="187"/>
      <c r="OTK1094" s="187"/>
      <c r="OTL1094" s="187"/>
      <c r="OTM1094" s="187"/>
      <c r="OTN1094" s="187"/>
      <c r="OTO1094" s="187"/>
      <c r="OTP1094" s="187"/>
      <c r="OTQ1094" s="187"/>
      <c r="OTR1094" s="187"/>
      <c r="OTS1094" s="187"/>
      <c r="OTT1094" s="187"/>
      <c r="OTU1094" s="187"/>
      <c r="OTV1094" s="187"/>
      <c r="OTW1094" s="187"/>
      <c r="OTX1094" s="187"/>
      <c r="OTY1094" s="187"/>
      <c r="OTZ1094" s="187"/>
      <c r="OUA1094" s="187"/>
      <c r="OUB1094" s="187"/>
      <c r="OUC1094" s="187"/>
      <c r="OUD1094" s="187"/>
      <c r="OUE1094" s="187"/>
      <c r="OUF1094" s="187"/>
      <c r="OUG1094" s="187"/>
      <c r="OUH1094" s="187"/>
      <c r="OUI1094" s="187"/>
      <c r="OUJ1094" s="187"/>
      <c r="OUK1094" s="187"/>
      <c r="OUL1094" s="187"/>
      <c r="OUM1094" s="187"/>
      <c r="OUN1094" s="187"/>
      <c r="OUO1094" s="187"/>
      <c r="OUP1094" s="187"/>
      <c r="OUQ1094" s="187"/>
      <c r="OUR1094" s="187"/>
      <c r="OUS1094" s="187"/>
      <c r="OUT1094" s="187"/>
      <c r="OUU1094" s="187"/>
      <c r="OUV1094" s="187"/>
      <c r="OUW1094" s="187"/>
      <c r="OUX1094" s="187"/>
      <c r="OUY1094" s="187"/>
      <c r="OUZ1094" s="187"/>
      <c r="OVA1094" s="187"/>
      <c r="OVB1094" s="187"/>
      <c r="OVC1094" s="187"/>
      <c r="OVD1094" s="187"/>
      <c r="OVE1094" s="187"/>
      <c r="OVF1094" s="187"/>
      <c r="OVG1094" s="187"/>
      <c r="OVH1094" s="187"/>
      <c r="OVI1094" s="187"/>
      <c r="OVJ1094" s="187"/>
      <c r="OVK1094" s="187"/>
      <c r="OVL1094" s="187"/>
      <c r="OVM1094" s="187"/>
      <c r="OVN1094" s="187"/>
      <c r="OVO1094" s="187"/>
      <c r="OVP1094" s="187"/>
      <c r="OVQ1094" s="187"/>
      <c r="OVR1094" s="187"/>
      <c r="OVS1094" s="187"/>
      <c r="OVT1094" s="187"/>
      <c r="OVU1094" s="187"/>
      <c r="OVV1094" s="187"/>
      <c r="OVW1094" s="187"/>
      <c r="OVX1094" s="187"/>
      <c r="OVY1094" s="187"/>
      <c r="OVZ1094" s="187"/>
      <c r="OWA1094" s="187"/>
      <c r="OWB1094" s="187"/>
      <c r="OWC1094" s="187"/>
      <c r="OWD1094" s="187"/>
      <c r="OWE1094" s="187"/>
      <c r="OWF1094" s="187"/>
      <c r="OWG1094" s="187"/>
      <c r="OWH1094" s="187"/>
      <c r="OWI1094" s="187"/>
      <c r="OWJ1094" s="187"/>
      <c r="OWK1094" s="187"/>
      <c r="OWL1094" s="187"/>
      <c r="OWM1094" s="187"/>
      <c r="OWN1094" s="187"/>
      <c r="OWO1094" s="187"/>
      <c r="OWP1094" s="187"/>
      <c r="OWQ1094" s="187"/>
      <c r="OWR1094" s="187"/>
      <c r="OWS1094" s="187"/>
      <c r="OWT1094" s="187"/>
      <c r="OWU1094" s="187"/>
      <c r="OWV1094" s="187"/>
      <c r="OWW1094" s="187"/>
      <c r="OWX1094" s="187"/>
      <c r="OWY1094" s="187"/>
      <c r="OWZ1094" s="187"/>
      <c r="OXA1094" s="187"/>
      <c r="OXB1094" s="187"/>
      <c r="OXC1094" s="187"/>
      <c r="OXD1094" s="187"/>
      <c r="OXE1094" s="187"/>
      <c r="OXF1094" s="187"/>
      <c r="OXG1094" s="187"/>
      <c r="OXH1094" s="187"/>
      <c r="OXI1094" s="187"/>
      <c r="OXJ1094" s="187"/>
      <c r="OXK1094" s="187"/>
      <c r="OXL1094" s="187"/>
      <c r="OXM1094" s="187"/>
      <c r="OXN1094" s="187"/>
      <c r="OXO1094" s="187"/>
      <c r="OXP1094" s="187"/>
      <c r="OXQ1094" s="187"/>
      <c r="OXR1094" s="187"/>
      <c r="OXS1094" s="187"/>
      <c r="OXT1094" s="187"/>
      <c r="OXU1094" s="187"/>
      <c r="OXV1094" s="187"/>
      <c r="OXW1094" s="187"/>
      <c r="OXX1094" s="187"/>
      <c r="OXY1094" s="187"/>
      <c r="OXZ1094" s="187"/>
      <c r="OYA1094" s="187"/>
      <c r="OYB1094" s="187"/>
      <c r="OYC1094" s="187"/>
      <c r="OYD1094" s="187"/>
      <c r="OYE1094" s="187"/>
      <c r="OYF1094" s="187"/>
      <c r="OYG1094" s="187"/>
      <c r="OYH1094" s="187"/>
      <c r="OYI1094" s="187"/>
      <c r="OYJ1094" s="187"/>
      <c r="OYK1094" s="187"/>
      <c r="OYL1094" s="187"/>
      <c r="OYM1094" s="187"/>
      <c r="OYN1094" s="187"/>
      <c r="OYO1094" s="187"/>
      <c r="OYP1094" s="187"/>
      <c r="OYQ1094" s="187"/>
      <c r="OYR1094" s="187"/>
      <c r="OYS1094" s="187"/>
      <c r="OYT1094" s="187"/>
      <c r="OYU1094" s="187"/>
      <c r="OYV1094" s="187"/>
      <c r="OYW1094" s="187"/>
      <c r="OYX1094" s="187"/>
      <c r="OYY1094" s="187"/>
      <c r="OYZ1094" s="187"/>
      <c r="OZA1094" s="187"/>
      <c r="OZB1094" s="187"/>
      <c r="OZC1094" s="187"/>
      <c r="OZD1094" s="187"/>
      <c r="OZE1094" s="187"/>
      <c r="OZF1094" s="187"/>
      <c r="OZG1094" s="187"/>
      <c r="OZH1094" s="187"/>
      <c r="OZI1094" s="187"/>
      <c r="OZJ1094" s="187"/>
      <c r="OZK1094" s="187"/>
      <c r="OZL1094" s="187"/>
      <c r="OZM1094" s="187"/>
      <c r="OZN1094" s="187"/>
      <c r="OZO1094" s="187"/>
      <c r="OZP1094" s="187"/>
      <c r="OZQ1094" s="187"/>
      <c r="OZR1094" s="187"/>
      <c r="OZS1094" s="187"/>
      <c r="OZT1094" s="187"/>
      <c r="OZU1094" s="187"/>
      <c r="OZV1094" s="187"/>
      <c r="OZW1094" s="187"/>
      <c r="OZX1094" s="187"/>
      <c r="OZY1094" s="187"/>
      <c r="OZZ1094" s="187"/>
      <c r="PAA1094" s="187"/>
      <c r="PAB1094" s="187"/>
      <c r="PAC1094" s="187"/>
      <c r="PAD1094" s="187"/>
      <c r="PAE1094" s="187"/>
      <c r="PAF1094" s="187"/>
      <c r="PAG1094" s="187"/>
      <c r="PAH1094" s="187"/>
      <c r="PAI1094" s="187"/>
      <c r="PAJ1094" s="187"/>
      <c r="PAK1094" s="187"/>
      <c r="PAL1094" s="187"/>
      <c r="PAM1094" s="187"/>
      <c r="PAN1094" s="187"/>
      <c r="PAO1094" s="187"/>
      <c r="PAP1094" s="187"/>
      <c r="PAQ1094" s="187"/>
      <c r="PAR1094" s="187"/>
      <c r="PAS1094" s="187"/>
      <c r="PAT1094" s="187"/>
      <c r="PAU1094" s="187"/>
      <c r="PAV1094" s="187"/>
      <c r="PAW1094" s="187"/>
      <c r="PAX1094" s="187"/>
      <c r="PAY1094" s="187"/>
      <c r="PAZ1094" s="187"/>
      <c r="PBA1094" s="187"/>
      <c r="PBB1094" s="187"/>
      <c r="PBC1094" s="187"/>
      <c r="PBD1094" s="187"/>
      <c r="PBE1094" s="187"/>
      <c r="PBF1094" s="187"/>
      <c r="PBG1094" s="187"/>
      <c r="PBH1094" s="187"/>
      <c r="PBI1094" s="187"/>
      <c r="PBJ1094" s="187"/>
      <c r="PBK1094" s="187"/>
      <c r="PBL1094" s="187"/>
      <c r="PBM1094" s="187"/>
      <c r="PBN1094" s="187"/>
      <c r="PBO1094" s="187"/>
      <c r="PBP1094" s="187"/>
      <c r="PBQ1094" s="187"/>
      <c r="PBR1094" s="187"/>
      <c r="PBS1094" s="187"/>
      <c r="PBT1094" s="187"/>
      <c r="PBU1094" s="187"/>
      <c r="PBV1094" s="187"/>
      <c r="PBW1094" s="187"/>
      <c r="PBX1094" s="187"/>
      <c r="PBY1094" s="187"/>
      <c r="PBZ1094" s="187"/>
      <c r="PCA1094" s="187"/>
      <c r="PCB1094" s="187"/>
      <c r="PCC1094" s="187"/>
      <c r="PCD1094" s="187"/>
      <c r="PCE1094" s="187"/>
      <c r="PCF1094" s="187"/>
      <c r="PCG1094" s="187"/>
      <c r="PCH1094" s="187"/>
      <c r="PCI1094" s="187"/>
      <c r="PCJ1094" s="187"/>
      <c r="PCK1094" s="187"/>
      <c r="PCL1094" s="187"/>
      <c r="PCM1094" s="187"/>
      <c r="PCN1094" s="187"/>
      <c r="PCO1094" s="187"/>
      <c r="PCP1094" s="187"/>
      <c r="PCQ1094" s="187"/>
      <c r="PCR1094" s="187"/>
      <c r="PCS1094" s="187"/>
      <c r="PCT1094" s="187"/>
      <c r="PCU1094" s="187"/>
      <c r="PCV1094" s="187"/>
      <c r="PCW1094" s="187"/>
      <c r="PCX1094" s="187"/>
      <c r="PCY1094" s="187"/>
      <c r="PCZ1094" s="187"/>
      <c r="PDA1094" s="187"/>
      <c r="PDB1094" s="187"/>
      <c r="PDC1094" s="187"/>
      <c r="PDD1094" s="187"/>
      <c r="PDE1094" s="187"/>
      <c r="PDF1094" s="187"/>
      <c r="PDG1094" s="187"/>
      <c r="PDH1094" s="187"/>
      <c r="PDI1094" s="187"/>
      <c r="PDJ1094" s="187"/>
      <c r="PDK1094" s="187"/>
      <c r="PDL1094" s="187"/>
      <c r="PDM1094" s="187"/>
      <c r="PDN1094" s="187"/>
      <c r="PDO1094" s="187"/>
      <c r="PDP1094" s="187"/>
      <c r="PDQ1094" s="187"/>
      <c r="PDR1094" s="187"/>
      <c r="PDS1094" s="187"/>
      <c r="PDT1094" s="187"/>
      <c r="PDU1094" s="187"/>
      <c r="PDV1094" s="187"/>
      <c r="PDW1094" s="187"/>
      <c r="PDX1094" s="187"/>
      <c r="PDY1094" s="187"/>
      <c r="PDZ1094" s="187"/>
      <c r="PEA1094" s="187"/>
      <c r="PEB1094" s="187"/>
      <c r="PEC1094" s="187"/>
      <c r="PED1094" s="187"/>
      <c r="PEE1094" s="187"/>
      <c r="PEF1094" s="187"/>
      <c r="PEG1094" s="187"/>
      <c r="PEH1094" s="187"/>
      <c r="PEI1094" s="187"/>
      <c r="PEJ1094" s="187"/>
      <c r="PEK1094" s="187"/>
      <c r="PEL1094" s="187"/>
      <c r="PEM1094" s="187"/>
      <c r="PEN1094" s="187"/>
      <c r="PEO1094" s="187"/>
      <c r="PEP1094" s="187"/>
      <c r="PEQ1094" s="187"/>
      <c r="PER1094" s="187"/>
      <c r="PES1094" s="187"/>
      <c r="PET1094" s="187"/>
      <c r="PEU1094" s="187"/>
      <c r="PEV1094" s="187"/>
      <c r="PEW1094" s="187"/>
      <c r="PEX1094" s="187"/>
      <c r="PEY1094" s="187"/>
      <c r="PEZ1094" s="187"/>
      <c r="PFA1094" s="187"/>
      <c r="PFB1094" s="187"/>
      <c r="PFC1094" s="187"/>
      <c r="PFD1094" s="187"/>
      <c r="PFE1094" s="187"/>
      <c r="PFF1094" s="187"/>
      <c r="PFG1094" s="187"/>
      <c r="PFH1094" s="187"/>
      <c r="PFI1094" s="187"/>
      <c r="PFJ1094" s="187"/>
      <c r="PFK1094" s="187"/>
      <c r="PFL1094" s="187"/>
      <c r="PFM1094" s="187"/>
      <c r="PFN1094" s="187"/>
      <c r="PFO1094" s="187"/>
      <c r="PFP1094" s="187"/>
      <c r="PFQ1094" s="187"/>
      <c r="PFR1094" s="187"/>
      <c r="PFS1094" s="187"/>
      <c r="PFT1094" s="187"/>
      <c r="PFU1094" s="187"/>
      <c r="PFV1094" s="187"/>
      <c r="PFW1094" s="187"/>
      <c r="PFX1094" s="187"/>
      <c r="PFY1094" s="187"/>
      <c r="PFZ1094" s="187"/>
      <c r="PGA1094" s="187"/>
      <c r="PGB1094" s="187"/>
      <c r="PGC1094" s="187"/>
      <c r="PGD1094" s="187"/>
      <c r="PGE1094" s="187"/>
      <c r="PGF1094" s="187"/>
      <c r="PGG1094" s="187"/>
      <c r="PGH1094" s="187"/>
      <c r="PGI1094" s="187"/>
      <c r="PGJ1094" s="187"/>
      <c r="PGK1094" s="187"/>
      <c r="PGL1094" s="187"/>
      <c r="PGM1094" s="187"/>
      <c r="PGN1094" s="187"/>
      <c r="PGO1094" s="187"/>
      <c r="PGP1094" s="187"/>
      <c r="PGQ1094" s="187"/>
      <c r="PGR1094" s="187"/>
      <c r="PGS1094" s="187"/>
      <c r="PGT1094" s="187"/>
      <c r="PGU1094" s="187"/>
      <c r="PGV1094" s="187"/>
      <c r="PGW1094" s="187"/>
      <c r="PGX1094" s="187"/>
      <c r="PGY1094" s="187"/>
      <c r="PGZ1094" s="187"/>
      <c r="PHA1094" s="187"/>
      <c r="PHB1094" s="187"/>
      <c r="PHC1094" s="187"/>
      <c r="PHD1094" s="187"/>
      <c r="PHE1094" s="187"/>
      <c r="PHF1094" s="187"/>
      <c r="PHG1094" s="187"/>
      <c r="PHH1094" s="187"/>
      <c r="PHI1094" s="187"/>
      <c r="PHJ1094" s="187"/>
      <c r="PHK1094" s="187"/>
      <c r="PHL1094" s="187"/>
      <c r="PHM1094" s="187"/>
      <c r="PHN1094" s="187"/>
      <c r="PHO1094" s="187"/>
      <c r="PHP1094" s="187"/>
      <c r="PHQ1094" s="187"/>
      <c r="PHR1094" s="187"/>
      <c r="PHS1094" s="187"/>
      <c r="PHT1094" s="187"/>
      <c r="PHU1094" s="187"/>
      <c r="PHV1094" s="187"/>
      <c r="PHW1094" s="187"/>
      <c r="PHX1094" s="187"/>
      <c r="PHY1094" s="187"/>
      <c r="PHZ1094" s="187"/>
      <c r="PIA1094" s="187"/>
      <c r="PIB1094" s="187"/>
      <c r="PIC1094" s="187"/>
      <c r="PID1094" s="187"/>
      <c r="PIE1094" s="187"/>
      <c r="PIF1094" s="187"/>
      <c r="PIG1094" s="187"/>
      <c r="PIH1094" s="187"/>
      <c r="PII1094" s="187"/>
      <c r="PIJ1094" s="187"/>
      <c r="PIK1094" s="187"/>
      <c r="PIL1094" s="187"/>
      <c r="PIM1094" s="187"/>
      <c r="PIN1094" s="187"/>
      <c r="PIO1094" s="187"/>
      <c r="PIP1094" s="187"/>
      <c r="PIQ1094" s="187"/>
      <c r="PIR1094" s="187"/>
      <c r="PIS1094" s="187"/>
      <c r="PIT1094" s="187"/>
      <c r="PIU1094" s="187"/>
      <c r="PIV1094" s="187"/>
      <c r="PIW1094" s="187"/>
      <c r="PIX1094" s="187"/>
      <c r="PIY1094" s="187"/>
      <c r="PIZ1094" s="187"/>
      <c r="PJA1094" s="187"/>
      <c r="PJB1094" s="187"/>
      <c r="PJC1094" s="187"/>
      <c r="PJD1094" s="187"/>
      <c r="PJE1094" s="187"/>
      <c r="PJF1094" s="187"/>
      <c r="PJG1094" s="187"/>
      <c r="PJH1094" s="187"/>
      <c r="PJI1094" s="187"/>
      <c r="PJJ1094" s="187"/>
      <c r="PJK1094" s="187"/>
      <c r="PJL1094" s="187"/>
      <c r="PJM1094" s="187"/>
      <c r="PJN1094" s="187"/>
      <c r="PJO1094" s="187"/>
      <c r="PJP1094" s="187"/>
      <c r="PJQ1094" s="187"/>
      <c r="PJR1094" s="187"/>
      <c r="PJS1094" s="187"/>
      <c r="PJT1094" s="187"/>
      <c r="PJU1094" s="187"/>
      <c r="PJV1094" s="187"/>
      <c r="PJW1094" s="187"/>
      <c r="PJX1094" s="187"/>
      <c r="PJY1094" s="187"/>
      <c r="PJZ1094" s="187"/>
      <c r="PKA1094" s="187"/>
      <c r="PKB1094" s="187"/>
      <c r="PKC1094" s="187"/>
      <c r="PKD1094" s="187"/>
      <c r="PKE1094" s="187"/>
      <c r="PKF1094" s="187"/>
      <c r="PKG1094" s="187"/>
      <c r="PKH1094" s="187"/>
      <c r="PKI1094" s="187"/>
      <c r="PKJ1094" s="187"/>
      <c r="PKK1094" s="187"/>
      <c r="PKL1094" s="187"/>
      <c r="PKM1094" s="187"/>
      <c r="PKN1094" s="187"/>
      <c r="PKO1094" s="187"/>
      <c r="PKP1094" s="187"/>
      <c r="PKQ1094" s="187"/>
      <c r="PKR1094" s="187"/>
      <c r="PKS1094" s="187"/>
      <c r="PKT1094" s="187"/>
      <c r="PKU1094" s="187"/>
      <c r="PKV1094" s="187"/>
      <c r="PKW1094" s="187"/>
      <c r="PKX1094" s="187"/>
      <c r="PKY1094" s="187"/>
      <c r="PKZ1094" s="187"/>
      <c r="PLA1094" s="187"/>
      <c r="PLB1094" s="187"/>
      <c r="PLC1094" s="187"/>
      <c r="PLD1094" s="187"/>
      <c r="PLE1094" s="187"/>
      <c r="PLF1094" s="187"/>
      <c r="PLG1094" s="187"/>
      <c r="PLH1094" s="187"/>
      <c r="PLI1094" s="187"/>
      <c r="PLJ1094" s="187"/>
      <c r="PLK1094" s="187"/>
      <c r="PLL1094" s="187"/>
      <c r="PLM1094" s="187"/>
      <c r="PLN1094" s="187"/>
      <c r="PLO1094" s="187"/>
      <c r="PLP1094" s="187"/>
      <c r="PLQ1094" s="187"/>
      <c r="PLR1094" s="187"/>
      <c r="PLS1094" s="187"/>
      <c r="PLT1094" s="187"/>
      <c r="PLU1094" s="187"/>
      <c r="PLV1094" s="187"/>
      <c r="PLW1094" s="187"/>
      <c r="PLX1094" s="187"/>
      <c r="PLY1094" s="187"/>
      <c r="PLZ1094" s="187"/>
      <c r="PMA1094" s="187"/>
      <c r="PMB1094" s="187"/>
      <c r="PMC1094" s="187"/>
      <c r="PMD1094" s="187"/>
      <c r="PME1094" s="187"/>
      <c r="PMF1094" s="187"/>
      <c r="PMG1094" s="187"/>
      <c r="PMH1094" s="187"/>
      <c r="PMI1094" s="187"/>
      <c r="PMJ1094" s="187"/>
      <c r="PMK1094" s="187"/>
      <c r="PML1094" s="187"/>
      <c r="PMM1094" s="187"/>
      <c r="PMN1094" s="187"/>
      <c r="PMO1094" s="187"/>
      <c r="PMP1094" s="187"/>
      <c r="PMQ1094" s="187"/>
      <c r="PMR1094" s="187"/>
      <c r="PMS1094" s="187"/>
      <c r="PMT1094" s="187"/>
      <c r="PMU1094" s="187"/>
      <c r="PMV1094" s="187"/>
      <c r="PMW1094" s="187"/>
      <c r="PMX1094" s="187"/>
      <c r="PMY1094" s="187"/>
      <c r="PMZ1094" s="187"/>
      <c r="PNA1094" s="187"/>
      <c r="PNB1094" s="187"/>
      <c r="PNC1094" s="187"/>
      <c r="PND1094" s="187"/>
      <c r="PNE1094" s="187"/>
      <c r="PNF1094" s="187"/>
      <c r="PNG1094" s="187"/>
      <c r="PNH1094" s="187"/>
      <c r="PNI1094" s="187"/>
      <c r="PNJ1094" s="187"/>
      <c r="PNK1094" s="187"/>
      <c r="PNL1094" s="187"/>
      <c r="PNM1094" s="187"/>
      <c r="PNN1094" s="187"/>
      <c r="PNO1094" s="187"/>
      <c r="PNP1094" s="187"/>
      <c r="PNQ1094" s="187"/>
      <c r="PNR1094" s="187"/>
      <c r="PNS1094" s="187"/>
      <c r="PNT1094" s="187"/>
      <c r="PNU1094" s="187"/>
      <c r="PNV1094" s="187"/>
      <c r="PNW1094" s="187"/>
      <c r="PNX1094" s="187"/>
      <c r="PNY1094" s="187"/>
      <c r="PNZ1094" s="187"/>
      <c r="POA1094" s="187"/>
      <c r="POB1094" s="187"/>
      <c r="POC1094" s="187"/>
      <c r="POD1094" s="187"/>
      <c r="POE1094" s="187"/>
      <c r="POF1094" s="187"/>
      <c r="POG1094" s="187"/>
      <c r="POH1094" s="187"/>
      <c r="POI1094" s="187"/>
      <c r="POJ1094" s="187"/>
      <c r="POK1094" s="187"/>
      <c r="POL1094" s="187"/>
      <c r="POM1094" s="187"/>
      <c r="PON1094" s="187"/>
      <c r="POO1094" s="187"/>
      <c r="POP1094" s="187"/>
      <c r="POQ1094" s="187"/>
      <c r="POR1094" s="187"/>
      <c r="POS1094" s="187"/>
      <c r="POT1094" s="187"/>
      <c r="POU1094" s="187"/>
      <c r="POV1094" s="187"/>
      <c r="POW1094" s="187"/>
      <c r="POX1094" s="187"/>
      <c r="POY1094" s="187"/>
      <c r="POZ1094" s="187"/>
      <c r="PPA1094" s="187"/>
      <c r="PPB1094" s="187"/>
      <c r="PPC1094" s="187"/>
      <c r="PPD1094" s="187"/>
      <c r="PPE1094" s="187"/>
      <c r="PPF1094" s="187"/>
      <c r="PPG1094" s="187"/>
      <c r="PPH1094" s="187"/>
      <c r="PPI1094" s="187"/>
      <c r="PPJ1094" s="187"/>
      <c r="PPK1094" s="187"/>
      <c r="PPL1094" s="187"/>
      <c r="PPM1094" s="187"/>
      <c r="PPN1094" s="187"/>
      <c r="PPO1094" s="187"/>
      <c r="PPP1094" s="187"/>
      <c r="PPQ1094" s="187"/>
      <c r="PPR1094" s="187"/>
      <c r="PPS1094" s="187"/>
      <c r="PPT1094" s="187"/>
      <c r="PPU1094" s="187"/>
      <c r="PPV1094" s="187"/>
      <c r="PPW1094" s="187"/>
      <c r="PPX1094" s="187"/>
      <c r="PPY1094" s="187"/>
      <c r="PPZ1094" s="187"/>
      <c r="PQA1094" s="187"/>
      <c r="PQB1094" s="187"/>
      <c r="PQC1094" s="187"/>
      <c r="PQD1094" s="187"/>
      <c r="PQE1094" s="187"/>
      <c r="PQF1094" s="187"/>
      <c r="PQG1094" s="187"/>
      <c r="PQH1094" s="187"/>
      <c r="PQI1094" s="187"/>
      <c r="PQJ1094" s="187"/>
      <c r="PQK1094" s="187"/>
      <c r="PQL1094" s="187"/>
      <c r="PQM1094" s="187"/>
      <c r="PQN1094" s="187"/>
      <c r="PQO1094" s="187"/>
      <c r="PQP1094" s="187"/>
      <c r="PQQ1094" s="187"/>
      <c r="PQR1094" s="187"/>
      <c r="PQS1094" s="187"/>
      <c r="PQT1094" s="187"/>
      <c r="PQU1094" s="187"/>
      <c r="PQV1094" s="187"/>
      <c r="PQW1094" s="187"/>
      <c r="PQX1094" s="187"/>
      <c r="PQY1094" s="187"/>
      <c r="PQZ1094" s="187"/>
      <c r="PRA1094" s="187"/>
      <c r="PRB1094" s="187"/>
      <c r="PRC1094" s="187"/>
      <c r="PRD1094" s="187"/>
      <c r="PRE1094" s="187"/>
      <c r="PRF1094" s="187"/>
      <c r="PRG1094" s="187"/>
      <c r="PRH1094" s="187"/>
      <c r="PRI1094" s="187"/>
      <c r="PRJ1094" s="187"/>
      <c r="PRK1094" s="187"/>
      <c r="PRL1094" s="187"/>
      <c r="PRM1094" s="187"/>
      <c r="PRN1094" s="187"/>
      <c r="PRO1094" s="187"/>
      <c r="PRP1094" s="187"/>
      <c r="PRQ1094" s="187"/>
      <c r="PRR1094" s="187"/>
      <c r="PRS1094" s="187"/>
      <c r="PRT1094" s="187"/>
      <c r="PRU1094" s="187"/>
      <c r="PRV1094" s="187"/>
      <c r="PRW1094" s="187"/>
      <c r="PRX1094" s="187"/>
      <c r="PRY1094" s="187"/>
      <c r="PRZ1094" s="187"/>
      <c r="PSA1094" s="187"/>
      <c r="PSB1094" s="187"/>
      <c r="PSC1094" s="187"/>
      <c r="PSD1094" s="187"/>
      <c r="PSE1094" s="187"/>
      <c r="PSF1094" s="187"/>
      <c r="PSG1094" s="187"/>
      <c r="PSH1094" s="187"/>
      <c r="PSI1094" s="187"/>
      <c r="PSJ1094" s="187"/>
      <c r="PSK1094" s="187"/>
      <c r="PSL1094" s="187"/>
      <c r="PSM1094" s="187"/>
      <c r="PSN1094" s="187"/>
      <c r="PSO1094" s="187"/>
      <c r="PSP1094" s="187"/>
      <c r="PSQ1094" s="187"/>
      <c r="PSR1094" s="187"/>
      <c r="PSS1094" s="187"/>
      <c r="PST1094" s="187"/>
      <c r="PSU1094" s="187"/>
      <c r="PSV1094" s="187"/>
      <c r="PSW1094" s="187"/>
      <c r="PSX1094" s="187"/>
      <c r="PSY1094" s="187"/>
      <c r="PSZ1094" s="187"/>
      <c r="PTA1094" s="187"/>
      <c r="PTB1094" s="187"/>
      <c r="PTC1094" s="187"/>
      <c r="PTD1094" s="187"/>
      <c r="PTE1094" s="187"/>
      <c r="PTF1094" s="187"/>
      <c r="PTG1094" s="187"/>
      <c r="PTH1094" s="187"/>
      <c r="PTI1094" s="187"/>
      <c r="PTJ1094" s="187"/>
      <c r="PTK1094" s="187"/>
      <c r="PTL1094" s="187"/>
      <c r="PTM1094" s="187"/>
      <c r="PTN1094" s="187"/>
      <c r="PTO1094" s="187"/>
      <c r="PTP1094" s="187"/>
      <c r="PTQ1094" s="187"/>
      <c r="PTR1094" s="187"/>
      <c r="PTS1094" s="187"/>
      <c r="PTT1094" s="187"/>
      <c r="PTU1094" s="187"/>
      <c r="PTV1094" s="187"/>
      <c r="PTW1094" s="187"/>
      <c r="PTX1094" s="187"/>
      <c r="PTY1094" s="187"/>
      <c r="PTZ1094" s="187"/>
      <c r="PUA1094" s="187"/>
      <c r="PUB1094" s="187"/>
      <c r="PUC1094" s="187"/>
      <c r="PUD1094" s="187"/>
      <c r="PUE1094" s="187"/>
      <c r="PUF1094" s="187"/>
      <c r="PUG1094" s="187"/>
      <c r="PUH1094" s="187"/>
      <c r="PUI1094" s="187"/>
      <c r="PUJ1094" s="187"/>
      <c r="PUK1094" s="187"/>
      <c r="PUL1094" s="187"/>
      <c r="PUM1094" s="187"/>
      <c r="PUN1094" s="187"/>
      <c r="PUO1094" s="187"/>
      <c r="PUP1094" s="187"/>
      <c r="PUQ1094" s="187"/>
      <c r="PUR1094" s="187"/>
      <c r="PUS1094" s="187"/>
      <c r="PUT1094" s="187"/>
      <c r="PUU1094" s="187"/>
      <c r="PUV1094" s="187"/>
      <c r="PUW1094" s="187"/>
      <c r="PUX1094" s="187"/>
      <c r="PUY1094" s="187"/>
      <c r="PUZ1094" s="187"/>
      <c r="PVA1094" s="187"/>
      <c r="PVB1094" s="187"/>
      <c r="PVC1094" s="187"/>
      <c r="PVD1094" s="187"/>
      <c r="PVE1094" s="187"/>
      <c r="PVF1094" s="187"/>
      <c r="PVG1094" s="187"/>
      <c r="PVH1094" s="187"/>
      <c r="PVI1094" s="187"/>
      <c r="PVJ1094" s="187"/>
      <c r="PVK1094" s="187"/>
      <c r="PVL1094" s="187"/>
      <c r="PVM1094" s="187"/>
      <c r="PVN1094" s="187"/>
      <c r="PVO1094" s="187"/>
      <c r="PVP1094" s="187"/>
      <c r="PVQ1094" s="187"/>
      <c r="PVR1094" s="187"/>
      <c r="PVS1094" s="187"/>
      <c r="PVT1094" s="187"/>
      <c r="PVU1094" s="187"/>
      <c r="PVV1094" s="187"/>
      <c r="PVW1094" s="187"/>
      <c r="PVX1094" s="187"/>
      <c r="PVY1094" s="187"/>
      <c r="PVZ1094" s="187"/>
      <c r="PWA1094" s="187"/>
      <c r="PWB1094" s="187"/>
      <c r="PWC1094" s="187"/>
      <c r="PWD1094" s="187"/>
      <c r="PWE1094" s="187"/>
      <c r="PWF1094" s="187"/>
      <c r="PWG1094" s="187"/>
      <c r="PWH1094" s="187"/>
      <c r="PWI1094" s="187"/>
      <c r="PWJ1094" s="187"/>
      <c r="PWK1094" s="187"/>
      <c r="PWL1094" s="187"/>
      <c r="PWM1094" s="187"/>
      <c r="PWN1094" s="187"/>
      <c r="PWO1094" s="187"/>
      <c r="PWP1094" s="187"/>
      <c r="PWQ1094" s="187"/>
      <c r="PWR1094" s="187"/>
      <c r="PWS1094" s="187"/>
      <c r="PWT1094" s="187"/>
      <c r="PWU1094" s="187"/>
      <c r="PWV1094" s="187"/>
      <c r="PWW1094" s="187"/>
      <c r="PWX1094" s="187"/>
      <c r="PWY1094" s="187"/>
      <c r="PWZ1094" s="187"/>
      <c r="PXA1094" s="187"/>
      <c r="PXB1094" s="187"/>
      <c r="PXC1094" s="187"/>
      <c r="PXD1094" s="187"/>
      <c r="PXE1094" s="187"/>
      <c r="PXF1094" s="187"/>
      <c r="PXG1094" s="187"/>
      <c r="PXH1094" s="187"/>
      <c r="PXI1094" s="187"/>
      <c r="PXJ1094" s="187"/>
      <c r="PXK1094" s="187"/>
      <c r="PXL1094" s="187"/>
      <c r="PXM1094" s="187"/>
      <c r="PXN1094" s="187"/>
      <c r="PXO1094" s="187"/>
      <c r="PXP1094" s="187"/>
      <c r="PXQ1094" s="187"/>
      <c r="PXR1094" s="187"/>
      <c r="PXS1094" s="187"/>
      <c r="PXT1094" s="187"/>
      <c r="PXU1094" s="187"/>
      <c r="PXV1094" s="187"/>
      <c r="PXW1094" s="187"/>
      <c r="PXX1094" s="187"/>
      <c r="PXY1094" s="187"/>
      <c r="PXZ1094" s="187"/>
      <c r="PYA1094" s="187"/>
      <c r="PYB1094" s="187"/>
      <c r="PYC1094" s="187"/>
      <c r="PYD1094" s="187"/>
      <c r="PYE1094" s="187"/>
      <c r="PYF1094" s="187"/>
      <c r="PYG1094" s="187"/>
      <c r="PYH1094" s="187"/>
      <c r="PYI1094" s="187"/>
      <c r="PYJ1094" s="187"/>
      <c r="PYK1094" s="187"/>
      <c r="PYL1094" s="187"/>
      <c r="PYM1094" s="187"/>
      <c r="PYN1094" s="187"/>
      <c r="PYO1094" s="187"/>
      <c r="PYP1094" s="187"/>
      <c r="PYQ1094" s="187"/>
      <c r="PYR1094" s="187"/>
      <c r="PYS1094" s="187"/>
      <c r="PYT1094" s="187"/>
      <c r="PYU1094" s="187"/>
      <c r="PYV1094" s="187"/>
      <c r="PYW1094" s="187"/>
      <c r="PYX1094" s="187"/>
      <c r="PYY1094" s="187"/>
      <c r="PYZ1094" s="187"/>
      <c r="PZA1094" s="187"/>
      <c r="PZB1094" s="187"/>
      <c r="PZC1094" s="187"/>
      <c r="PZD1094" s="187"/>
      <c r="PZE1094" s="187"/>
      <c r="PZF1094" s="187"/>
      <c r="PZG1094" s="187"/>
      <c r="PZH1094" s="187"/>
      <c r="PZI1094" s="187"/>
      <c r="PZJ1094" s="187"/>
      <c r="PZK1094" s="187"/>
      <c r="PZL1094" s="187"/>
      <c r="PZM1094" s="187"/>
      <c r="PZN1094" s="187"/>
      <c r="PZO1094" s="187"/>
      <c r="PZP1094" s="187"/>
      <c r="PZQ1094" s="187"/>
      <c r="PZR1094" s="187"/>
      <c r="PZS1094" s="187"/>
      <c r="PZT1094" s="187"/>
      <c r="PZU1094" s="187"/>
      <c r="PZV1094" s="187"/>
      <c r="PZW1094" s="187"/>
      <c r="PZX1094" s="187"/>
      <c r="PZY1094" s="187"/>
      <c r="PZZ1094" s="187"/>
      <c r="QAA1094" s="187"/>
      <c r="QAB1094" s="187"/>
      <c r="QAC1094" s="187"/>
      <c r="QAD1094" s="187"/>
      <c r="QAE1094" s="187"/>
      <c r="QAF1094" s="187"/>
      <c r="QAG1094" s="187"/>
      <c r="QAH1094" s="187"/>
      <c r="QAI1094" s="187"/>
      <c r="QAJ1094" s="187"/>
      <c r="QAK1094" s="187"/>
      <c r="QAL1094" s="187"/>
      <c r="QAM1094" s="187"/>
      <c r="QAN1094" s="187"/>
      <c r="QAO1094" s="187"/>
      <c r="QAP1094" s="187"/>
      <c r="QAQ1094" s="187"/>
      <c r="QAR1094" s="187"/>
      <c r="QAS1094" s="187"/>
      <c r="QAT1094" s="187"/>
      <c r="QAU1094" s="187"/>
      <c r="QAV1094" s="187"/>
      <c r="QAW1094" s="187"/>
      <c r="QAX1094" s="187"/>
      <c r="QAY1094" s="187"/>
      <c r="QAZ1094" s="187"/>
      <c r="QBA1094" s="187"/>
      <c r="QBB1094" s="187"/>
      <c r="QBC1094" s="187"/>
      <c r="QBD1094" s="187"/>
      <c r="QBE1094" s="187"/>
      <c r="QBF1094" s="187"/>
      <c r="QBG1094" s="187"/>
      <c r="QBH1094" s="187"/>
      <c r="QBI1094" s="187"/>
      <c r="QBJ1094" s="187"/>
      <c r="QBK1094" s="187"/>
      <c r="QBL1094" s="187"/>
      <c r="QBM1094" s="187"/>
      <c r="QBN1094" s="187"/>
      <c r="QBO1094" s="187"/>
      <c r="QBP1094" s="187"/>
      <c r="QBQ1094" s="187"/>
      <c r="QBR1094" s="187"/>
      <c r="QBS1094" s="187"/>
      <c r="QBT1094" s="187"/>
      <c r="QBU1094" s="187"/>
      <c r="QBV1094" s="187"/>
      <c r="QBW1094" s="187"/>
      <c r="QBX1094" s="187"/>
      <c r="QBY1094" s="187"/>
      <c r="QBZ1094" s="187"/>
      <c r="QCA1094" s="187"/>
      <c r="QCB1094" s="187"/>
      <c r="QCC1094" s="187"/>
      <c r="QCD1094" s="187"/>
      <c r="QCE1094" s="187"/>
      <c r="QCF1094" s="187"/>
      <c r="QCG1094" s="187"/>
      <c r="QCH1094" s="187"/>
      <c r="QCI1094" s="187"/>
      <c r="QCJ1094" s="187"/>
      <c r="QCK1094" s="187"/>
      <c r="QCL1094" s="187"/>
      <c r="QCM1094" s="187"/>
      <c r="QCN1094" s="187"/>
      <c r="QCO1094" s="187"/>
      <c r="QCP1094" s="187"/>
      <c r="QCQ1094" s="187"/>
      <c r="QCR1094" s="187"/>
      <c r="QCS1094" s="187"/>
      <c r="QCT1094" s="187"/>
      <c r="QCU1094" s="187"/>
      <c r="QCV1094" s="187"/>
      <c r="QCW1094" s="187"/>
      <c r="QCX1094" s="187"/>
      <c r="QCY1094" s="187"/>
      <c r="QCZ1094" s="187"/>
      <c r="QDA1094" s="187"/>
      <c r="QDB1094" s="187"/>
      <c r="QDC1094" s="187"/>
      <c r="QDD1094" s="187"/>
      <c r="QDE1094" s="187"/>
      <c r="QDF1094" s="187"/>
      <c r="QDG1094" s="187"/>
      <c r="QDH1094" s="187"/>
      <c r="QDI1094" s="187"/>
      <c r="QDJ1094" s="187"/>
      <c r="QDK1094" s="187"/>
      <c r="QDL1094" s="187"/>
      <c r="QDM1094" s="187"/>
      <c r="QDN1094" s="187"/>
      <c r="QDO1094" s="187"/>
      <c r="QDP1094" s="187"/>
      <c r="QDQ1094" s="187"/>
      <c r="QDR1094" s="187"/>
      <c r="QDS1094" s="187"/>
      <c r="QDT1094" s="187"/>
      <c r="QDU1094" s="187"/>
      <c r="QDV1094" s="187"/>
      <c r="QDW1094" s="187"/>
      <c r="QDX1094" s="187"/>
      <c r="QDY1094" s="187"/>
      <c r="QDZ1094" s="187"/>
      <c r="QEA1094" s="187"/>
      <c r="QEB1094" s="187"/>
      <c r="QEC1094" s="187"/>
      <c r="QED1094" s="187"/>
      <c r="QEE1094" s="187"/>
      <c r="QEF1094" s="187"/>
      <c r="QEG1094" s="187"/>
      <c r="QEH1094" s="187"/>
      <c r="QEI1094" s="187"/>
      <c r="QEJ1094" s="187"/>
      <c r="QEK1094" s="187"/>
      <c r="QEL1094" s="187"/>
      <c r="QEM1094" s="187"/>
      <c r="QEN1094" s="187"/>
      <c r="QEO1094" s="187"/>
      <c r="QEP1094" s="187"/>
      <c r="QEQ1094" s="187"/>
      <c r="QER1094" s="187"/>
      <c r="QES1094" s="187"/>
      <c r="QET1094" s="187"/>
      <c r="QEU1094" s="187"/>
      <c r="QEV1094" s="187"/>
      <c r="QEW1094" s="187"/>
      <c r="QEX1094" s="187"/>
      <c r="QEY1094" s="187"/>
      <c r="QEZ1094" s="187"/>
      <c r="QFA1094" s="187"/>
      <c r="QFB1094" s="187"/>
      <c r="QFC1094" s="187"/>
      <c r="QFD1094" s="187"/>
      <c r="QFE1094" s="187"/>
      <c r="QFF1094" s="187"/>
      <c r="QFG1094" s="187"/>
      <c r="QFH1094" s="187"/>
      <c r="QFI1094" s="187"/>
      <c r="QFJ1094" s="187"/>
      <c r="QFK1094" s="187"/>
      <c r="QFL1094" s="187"/>
      <c r="QFM1094" s="187"/>
      <c r="QFN1094" s="187"/>
      <c r="QFO1094" s="187"/>
      <c r="QFP1094" s="187"/>
      <c r="QFQ1094" s="187"/>
      <c r="QFR1094" s="187"/>
      <c r="QFS1094" s="187"/>
      <c r="QFT1094" s="187"/>
      <c r="QFU1094" s="187"/>
      <c r="QFV1094" s="187"/>
      <c r="QFW1094" s="187"/>
      <c r="QFX1094" s="187"/>
      <c r="QFY1094" s="187"/>
      <c r="QFZ1094" s="187"/>
      <c r="QGA1094" s="187"/>
      <c r="QGB1094" s="187"/>
      <c r="QGC1094" s="187"/>
      <c r="QGD1094" s="187"/>
      <c r="QGE1094" s="187"/>
      <c r="QGF1094" s="187"/>
      <c r="QGG1094" s="187"/>
      <c r="QGH1094" s="187"/>
      <c r="QGI1094" s="187"/>
      <c r="QGJ1094" s="187"/>
      <c r="QGK1094" s="187"/>
      <c r="QGL1094" s="187"/>
      <c r="QGM1094" s="187"/>
      <c r="QGN1094" s="187"/>
      <c r="QGO1094" s="187"/>
      <c r="QGP1094" s="187"/>
      <c r="QGQ1094" s="187"/>
      <c r="QGR1094" s="187"/>
      <c r="QGS1094" s="187"/>
      <c r="QGT1094" s="187"/>
      <c r="QGU1094" s="187"/>
      <c r="QGV1094" s="187"/>
      <c r="QGW1094" s="187"/>
      <c r="QGX1094" s="187"/>
      <c r="QGY1094" s="187"/>
      <c r="QGZ1094" s="187"/>
      <c r="QHA1094" s="187"/>
      <c r="QHB1094" s="187"/>
      <c r="QHC1094" s="187"/>
      <c r="QHD1094" s="187"/>
      <c r="QHE1094" s="187"/>
      <c r="QHF1094" s="187"/>
      <c r="QHG1094" s="187"/>
      <c r="QHH1094" s="187"/>
      <c r="QHI1094" s="187"/>
      <c r="QHJ1094" s="187"/>
      <c r="QHK1094" s="187"/>
      <c r="QHL1094" s="187"/>
      <c r="QHM1094" s="187"/>
      <c r="QHN1094" s="187"/>
      <c r="QHO1094" s="187"/>
      <c r="QHP1094" s="187"/>
      <c r="QHQ1094" s="187"/>
      <c r="QHR1094" s="187"/>
      <c r="QHS1094" s="187"/>
      <c r="QHT1094" s="187"/>
      <c r="QHU1094" s="187"/>
      <c r="QHV1094" s="187"/>
      <c r="QHW1094" s="187"/>
      <c r="QHX1094" s="187"/>
      <c r="QHY1094" s="187"/>
      <c r="QHZ1094" s="187"/>
      <c r="QIA1094" s="187"/>
      <c r="QIB1094" s="187"/>
      <c r="QIC1094" s="187"/>
      <c r="QID1094" s="187"/>
      <c r="QIE1094" s="187"/>
      <c r="QIF1094" s="187"/>
      <c r="QIG1094" s="187"/>
      <c r="QIH1094" s="187"/>
      <c r="QII1094" s="187"/>
      <c r="QIJ1094" s="187"/>
      <c r="QIK1094" s="187"/>
      <c r="QIL1094" s="187"/>
      <c r="QIM1094" s="187"/>
      <c r="QIN1094" s="187"/>
      <c r="QIO1094" s="187"/>
      <c r="QIP1094" s="187"/>
      <c r="QIQ1094" s="187"/>
      <c r="QIR1094" s="187"/>
      <c r="QIS1094" s="187"/>
      <c r="QIT1094" s="187"/>
      <c r="QIU1094" s="187"/>
      <c r="QIV1094" s="187"/>
      <c r="QIW1094" s="187"/>
      <c r="QIX1094" s="187"/>
      <c r="QIY1094" s="187"/>
      <c r="QIZ1094" s="187"/>
      <c r="QJA1094" s="187"/>
      <c r="QJB1094" s="187"/>
      <c r="QJC1094" s="187"/>
      <c r="QJD1094" s="187"/>
      <c r="QJE1094" s="187"/>
      <c r="QJF1094" s="187"/>
      <c r="QJG1094" s="187"/>
      <c r="QJH1094" s="187"/>
      <c r="QJI1094" s="187"/>
      <c r="QJJ1094" s="187"/>
      <c r="QJK1094" s="187"/>
      <c r="QJL1094" s="187"/>
      <c r="QJM1094" s="187"/>
      <c r="QJN1094" s="187"/>
      <c r="QJO1094" s="187"/>
      <c r="QJP1094" s="187"/>
      <c r="QJQ1094" s="187"/>
      <c r="QJR1094" s="187"/>
      <c r="QJS1094" s="187"/>
      <c r="QJT1094" s="187"/>
      <c r="QJU1094" s="187"/>
      <c r="QJV1094" s="187"/>
      <c r="QJW1094" s="187"/>
      <c r="QJX1094" s="187"/>
      <c r="QJY1094" s="187"/>
      <c r="QJZ1094" s="187"/>
      <c r="QKA1094" s="187"/>
      <c r="QKB1094" s="187"/>
      <c r="QKC1094" s="187"/>
      <c r="QKD1094" s="187"/>
      <c r="QKE1094" s="187"/>
      <c r="QKF1094" s="187"/>
      <c r="QKG1094" s="187"/>
      <c r="QKH1094" s="187"/>
      <c r="QKI1094" s="187"/>
      <c r="QKJ1094" s="187"/>
      <c r="QKK1094" s="187"/>
      <c r="QKL1094" s="187"/>
      <c r="QKM1094" s="187"/>
      <c r="QKN1094" s="187"/>
      <c r="QKO1094" s="187"/>
      <c r="QKP1094" s="187"/>
      <c r="QKQ1094" s="187"/>
      <c r="QKR1094" s="187"/>
      <c r="QKS1094" s="187"/>
      <c r="QKT1094" s="187"/>
      <c r="QKU1094" s="187"/>
      <c r="QKV1094" s="187"/>
      <c r="QKW1094" s="187"/>
      <c r="QKX1094" s="187"/>
      <c r="QKY1094" s="187"/>
      <c r="QKZ1094" s="187"/>
      <c r="QLA1094" s="187"/>
      <c r="QLB1094" s="187"/>
      <c r="QLC1094" s="187"/>
      <c r="QLD1094" s="187"/>
      <c r="QLE1094" s="187"/>
      <c r="QLF1094" s="187"/>
      <c r="QLG1094" s="187"/>
      <c r="QLH1094" s="187"/>
      <c r="QLI1094" s="187"/>
      <c r="QLJ1094" s="187"/>
      <c r="QLK1094" s="187"/>
      <c r="QLL1094" s="187"/>
      <c r="QLM1094" s="187"/>
      <c r="QLN1094" s="187"/>
      <c r="QLO1094" s="187"/>
      <c r="QLP1094" s="187"/>
      <c r="QLQ1094" s="187"/>
      <c r="QLR1094" s="187"/>
      <c r="QLS1094" s="187"/>
      <c r="QLT1094" s="187"/>
      <c r="QLU1094" s="187"/>
      <c r="QLV1094" s="187"/>
      <c r="QLW1094" s="187"/>
      <c r="QLX1094" s="187"/>
      <c r="QLY1094" s="187"/>
      <c r="QLZ1094" s="187"/>
      <c r="QMA1094" s="187"/>
      <c r="QMB1094" s="187"/>
      <c r="QMC1094" s="187"/>
      <c r="QMD1094" s="187"/>
      <c r="QME1094" s="187"/>
      <c r="QMF1094" s="187"/>
      <c r="QMG1094" s="187"/>
      <c r="QMH1094" s="187"/>
      <c r="QMI1094" s="187"/>
      <c r="QMJ1094" s="187"/>
      <c r="QMK1094" s="187"/>
      <c r="QML1094" s="187"/>
      <c r="QMM1094" s="187"/>
      <c r="QMN1094" s="187"/>
      <c r="QMO1094" s="187"/>
      <c r="QMP1094" s="187"/>
      <c r="QMQ1094" s="187"/>
      <c r="QMR1094" s="187"/>
      <c r="QMS1094" s="187"/>
      <c r="QMT1094" s="187"/>
      <c r="QMU1094" s="187"/>
      <c r="QMV1094" s="187"/>
      <c r="QMW1094" s="187"/>
      <c r="QMX1094" s="187"/>
      <c r="QMY1094" s="187"/>
      <c r="QMZ1094" s="187"/>
      <c r="QNA1094" s="187"/>
      <c r="QNB1094" s="187"/>
      <c r="QNC1094" s="187"/>
      <c r="QND1094" s="187"/>
      <c r="QNE1094" s="187"/>
      <c r="QNF1094" s="187"/>
      <c r="QNG1094" s="187"/>
      <c r="QNH1094" s="187"/>
      <c r="QNI1094" s="187"/>
      <c r="QNJ1094" s="187"/>
      <c r="QNK1094" s="187"/>
      <c r="QNL1094" s="187"/>
      <c r="QNM1094" s="187"/>
      <c r="QNN1094" s="187"/>
      <c r="QNO1094" s="187"/>
      <c r="QNP1094" s="187"/>
      <c r="QNQ1094" s="187"/>
      <c r="QNR1094" s="187"/>
      <c r="QNS1094" s="187"/>
      <c r="QNT1094" s="187"/>
      <c r="QNU1094" s="187"/>
      <c r="QNV1094" s="187"/>
      <c r="QNW1094" s="187"/>
      <c r="QNX1094" s="187"/>
      <c r="QNY1094" s="187"/>
      <c r="QNZ1094" s="187"/>
      <c r="QOA1094" s="187"/>
      <c r="QOB1094" s="187"/>
      <c r="QOC1094" s="187"/>
      <c r="QOD1094" s="187"/>
      <c r="QOE1094" s="187"/>
      <c r="QOF1094" s="187"/>
      <c r="QOG1094" s="187"/>
      <c r="QOH1094" s="187"/>
      <c r="QOI1094" s="187"/>
      <c r="QOJ1094" s="187"/>
      <c r="QOK1094" s="187"/>
      <c r="QOL1094" s="187"/>
      <c r="QOM1094" s="187"/>
      <c r="QON1094" s="187"/>
      <c r="QOO1094" s="187"/>
      <c r="QOP1094" s="187"/>
      <c r="QOQ1094" s="187"/>
      <c r="QOR1094" s="187"/>
      <c r="QOS1094" s="187"/>
      <c r="QOT1094" s="187"/>
      <c r="QOU1094" s="187"/>
      <c r="QOV1094" s="187"/>
      <c r="QOW1094" s="187"/>
      <c r="QOX1094" s="187"/>
      <c r="QOY1094" s="187"/>
      <c r="QOZ1094" s="187"/>
      <c r="QPA1094" s="187"/>
      <c r="QPB1094" s="187"/>
      <c r="QPC1094" s="187"/>
      <c r="QPD1094" s="187"/>
      <c r="QPE1094" s="187"/>
      <c r="QPF1094" s="187"/>
      <c r="QPG1094" s="187"/>
      <c r="QPH1094" s="187"/>
      <c r="QPI1094" s="187"/>
      <c r="QPJ1094" s="187"/>
      <c r="QPK1094" s="187"/>
      <c r="QPL1094" s="187"/>
      <c r="QPM1094" s="187"/>
      <c r="QPN1094" s="187"/>
      <c r="QPO1094" s="187"/>
      <c r="QPP1094" s="187"/>
      <c r="QPQ1094" s="187"/>
      <c r="QPR1094" s="187"/>
      <c r="QPS1094" s="187"/>
      <c r="QPT1094" s="187"/>
      <c r="QPU1094" s="187"/>
      <c r="QPV1094" s="187"/>
      <c r="QPW1094" s="187"/>
      <c r="QPX1094" s="187"/>
      <c r="QPY1094" s="187"/>
      <c r="QPZ1094" s="187"/>
      <c r="QQA1094" s="187"/>
      <c r="QQB1094" s="187"/>
      <c r="QQC1094" s="187"/>
      <c r="QQD1094" s="187"/>
      <c r="QQE1094" s="187"/>
      <c r="QQF1094" s="187"/>
      <c r="QQG1094" s="187"/>
      <c r="QQH1094" s="187"/>
      <c r="QQI1094" s="187"/>
      <c r="QQJ1094" s="187"/>
      <c r="QQK1094" s="187"/>
      <c r="QQL1094" s="187"/>
      <c r="QQM1094" s="187"/>
      <c r="QQN1094" s="187"/>
      <c r="QQO1094" s="187"/>
      <c r="QQP1094" s="187"/>
      <c r="QQQ1094" s="187"/>
      <c r="QQR1094" s="187"/>
      <c r="QQS1094" s="187"/>
      <c r="QQT1094" s="187"/>
      <c r="QQU1094" s="187"/>
      <c r="QQV1094" s="187"/>
      <c r="QQW1094" s="187"/>
      <c r="QQX1094" s="187"/>
      <c r="QQY1094" s="187"/>
      <c r="QQZ1094" s="187"/>
      <c r="QRA1094" s="187"/>
      <c r="QRB1094" s="187"/>
      <c r="QRC1094" s="187"/>
      <c r="QRD1094" s="187"/>
      <c r="QRE1094" s="187"/>
      <c r="QRF1094" s="187"/>
      <c r="QRG1094" s="187"/>
      <c r="QRH1094" s="187"/>
      <c r="QRI1094" s="187"/>
      <c r="QRJ1094" s="187"/>
      <c r="QRK1094" s="187"/>
      <c r="QRL1094" s="187"/>
      <c r="QRM1094" s="187"/>
      <c r="QRN1094" s="187"/>
      <c r="QRO1094" s="187"/>
      <c r="QRP1094" s="187"/>
      <c r="QRQ1094" s="187"/>
      <c r="QRR1094" s="187"/>
      <c r="QRS1094" s="187"/>
      <c r="QRT1094" s="187"/>
      <c r="QRU1094" s="187"/>
      <c r="QRV1094" s="187"/>
      <c r="QRW1094" s="187"/>
      <c r="QRX1094" s="187"/>
      <c r="QRY1094" s="187"/>
      <c r="QRZ1094" s="187"/>
      <c r="QSA1094" s="187"/>
      <c r="QSB1094" s="187"/>
      <c r="QSC1094" s="187"/>
      <c r="QSD1094" s="187"/>
      <c r="QSE1094" s="187"/>
      <c r="QSF1094" s="187"/>
      <c r="QSG1094" s="187"/>
      <c r="QSH1094" s="187"/>
      <c r="QSI1094" s="187"/>
      <c r="QSJ1094" s="187"/>
      <c r="QSK1094" s="187"/>
      <c r="QSL1094" s="187"/>
      <c r="QSM1094" s="187"/>
      <c r="QSN1094" s="187"/>
      <c r="QSO1094" s="187"/>
      <c r="QSP1094" s="187"/>
      <c r="QSQ1094" s="187"/>
      <c r="QSR1094" s="187"/>
      <c r="QSS1094" s="187"/>
      <c r="QST1094" s="187"/>
      <c r="QSU1094" s="187"/>
      <c r="QSV1094" s="187"/>
      <c r="QSW1094" s="187"/>
      <c r="QSX1094" s="187"/>
      <c r="QSY1094" s="187"/>
      <c r="QSZ1094" s="187"/>
      <c r="QTA1094" s="187"/>
      <c r="QTB1094" s="187"/>
      <c r="QTC1094" s="187"/>
      <c r="QTD1094" s="187"/>
      <c r="QTE1094" s="187"/>
      <c r="QTF1094" s="187"/>
      <c r="QTG1094" s="187"/>
      <c r="QTH1094" s="187"/>
      <c r="QTI1094" s="187"/>
      <c r="QTJ1094" s="187"/>
      <c r="QTK1094" s="187"/>
      <c r="QTL1094" s="187"/>
      <c r="QTM1094" s="187"/>
      <c r="QTN1094" s="187"/>
      <c r="QTO1094" s="187"/>
      <c r="QTP1094" s="187"/>
      <c r="QTQ1094" s="187"/>
      <c r="QTR1094" s="187"/>
      <c r="QTS1094" s="187"/>
      <c r="QTT1094" s="187"/>
      <c r="QTU1094" s="187"/>
      <c r="QTV1094" s="187"/>
      <c r="QTW1094" s="187"/>
      <c r="QTX1094" s="187"/>
      <c r="QTY1094" s="187"/>
      <c r="QTZ1094" s="187"/>
      <c r="QUA1094" s="187"/>
      <c r="QUB1094" s="187"/>
      <c r="QUC1094" s="187"/>
      <c r="QUD1094" s="187"/>
      <c r="QUE1094" s="187"/>
      <c r="QUF1094" s="187"/>
      <c r="QUG1094" s="187"/>
      <c r="QUH1094" s="187"/>
      <c r="QUI1094" s="187"/>
      <c r="QUJ1094" s="187"/>
      <c r="QUK1094" s="187"/>
      <c r="QUL1094" s="187"/>
      <c r="QUM1094" s="187"/>
      <c r="QUN1094" s="187"/>
      <c r="QUO1094" s="187"/>
      <c r="QUP1094" s="187"/>
      <c r="QUQ1094" s="187"/>
      <c r="QUR1094" s="187"/>
      <c r="QUS1094" s="187"/>
      <c r="QUT1094" s="187"/>
      <c r="QUU1094" s="187"/>
      <c r="QUV1094" s="187"/>
      <c r="QUW1094" s="187"/>
      <c r="QUX1094" s="187"/>
      <c r="QUY1094" s="187"/>
      <c r="QUZ1094" s="187"/>
      <c r="QVA1094" s="187"/>
      <c r="QVB1094" s="187"/>
      <c r="QVC1094" s="187"/>
      <c r="QVD1094" s="187"/>
      <c r="QVE1094" s="187"/>
      <c r="QVF1094" s="187"/>
      <c r="QVG1094" s="187"/>
      <c r="QVH1094" s="187"/>
      <c r="QVI1094" s="187"/>
      <c r="QVJ1094" s="187"/>
      <c r="QVK1094" s="187"/>
      <c r="QVL1094" s="187"/>
      <c r="QVM1094" s="187"/>
      <c r="QVN1094" s="187"/>
      <c r="QVO1094" s="187"/>
      <c r="QVP1094" s="187"/>
      <c r="QVQ1094" s="187"/>
      <c r="QVR1094" s="187"/>
      <c r="QVS1094" s="187"/>
      <c r="QVT1094" s="187"/>
      <c r="QVU1094" s="187"/>
      <c r="QVV1094" s="187"/>
      <c r="QVW1094" s="187"/>
      <c r="QVX1094" s="187"/>
      <c r="QVY1094" s="187"/>
      <c r="QVZ1094" s="187"/>
      <c r="QWA1094" s="187"/>
      <c r="QWB1094" s="187"/>
      <c r="QWC1094" s="187"/>
      <c r="QWD1094" s="187"/>
      <c r="QWE1094" s="187"/>
      <c r="QWF1094" s="187"/>
      <c r="QWG1094" s="187"/>
      <c r="QWH1094" s="187"/>
      <c r="QWI1094" s="187"/>
      <c r="QWJ1094" s="187"/>
      <c r="QWK1094" s="187"/>
      <c r="QWL1094" s="187"/>
      <c r="QWM1094" s="187"/>
      <c r="QWN1094" s="187"/>
      <c r="QWO1094" s="187"/>
      <c r="QWP1094" s="187"/>
      <c r="QWQ1094" s="187"/>
      <c r="QWR1094" s="187"/>
      <c r="QWS1094" s="187"/>
      <c r="QWT1094" s="187"/>
      <c r="QWU1094" s="187"/>
      <c r="QWV1094" s="187"/>
      <c r="QWW1094" s="187"/>
      <c r="QWX1094" s="187"/>
      <c r="QWY1094" s="187"/>
      <c r="QWZ1094" s="187"/>
      <c r="QXA1094" s="187"/>
      <c r="QXB1094" s="187"/>
      <c r="QXC1094" s="187"/>
      <c r="QXD1094" s="187"/>
      <c r="QXE1094" s="187"/>
      <c r="QXF1094" s="187"/>
      <c r="QXG1094" s="187"/>
      <c r="QXH1094" s="187"/>
      <c r="QXI1094" s="187"/>
      <c r="QXJ1094" s="187"/>
      <c r="QXK1094" s="187"/>
      <c r="QXL1094" s="187"/>
      <c r="QXM1094" s="187"/>
      <c r="QXN1094" s="187"/>
      <c r="QXO1094" s="187"/>
      <c r="QXP1094" s="187"/>
      <c r="QXQ1094" s="187"/>
      <c r="QXR1094" s="187"/>
      <c r="QXS1094" s="187"/>
      <c r="QXT1094" s="187"/>
      <c r="QXU1094" s="187"/>
      <c r="QXV1094" s="187"/>
      <c r="QXW1094" s="187"/>
      <c r="QXX1094" s="187"/>
      <c r="QXY1094" s="187"/>
      <c r="QXZ1094" s="187"/>
      <c r="QYA1094" s="187"/>
      <c r="QYB1094" s="187"/>
      <c r="QYC1094" s="187"/>
      <c r="QYD1094" s="187"/>
      <c r="QYE1094" s="187"/>
      <c r="QYF1094" s="187"/>
      <c r="QYG1094" s="187"/>
      <c r="QYH1094" s="187"/>
      <c r="QYI1094" s="187"/>
      <c r="QYJ1094" s="187"/>
      <c r="QYK1094" s="187"/>
      <c r="QYL1094" s="187"/>
      <c r="QYM1094" s="187"/>
      <c r="QYN1094" s="187"/>
      <c r="QYO1094" s="187"/>
      <c r="QYP1094" s="187"/>
      <c r="QYQ1094" s="187"/>
      <c r="QYR1094" s="187"/>
      <c r="QYS1094" s="187"/>
      <c r="QYT1094" s="187"/>
      <c r="QYU1094" s="187"/>
      <c r="QYV1094" s="187"/>
      <c r="QYW1094" s="187"/>
      <c r="QYX1094" s="187"/>
      <c r="QYY1094" s="187"/>
      <c r="QYZ1094" s="187"/>
      <c r="QZA1094" s="187"/>
      <c r="QZB1094" s="187"/>
      <c r="QZC1094" s="187"/>
      <c r="QZD1094" s="187"/>
      <c r="QZE1094" s="187"/>
      <c r="QZF1094" s="187"/>
      <c r="QZG1094" s="187"/>
      <c r="QZH1094" s="187"/>
      <c r="QZI1094" s="187"/>
      <c r="QZJ1094" s="187"/>
      <c r="QZK1094" s="187"/>
      <c r="QZL1094" s="187"/>
      <c r="QZM1094" s="187"/>
      <c r="QZN1094" s="187"/>
      <c r="QZO1094" s="187"/>
      <c r="QZP1094" s="187"/>
      <c r="QZQ1094" s="187"/>
      <c r="QZR1094" s="187"/>
      <c r="QZS1094" s="187"/>
      <c r="QZT1094" s="187"/>
      <c r="QZU1094" s="187"/>
      <c r="QZV1094" s="187"/>
      <c r="QZW1094" s="187"/>
      <c r="QZX1094" s="187"/>
      <c r="QZY1094" s="187"/>
      <c r="QZZ1094" s="187"/>
      <c r="RAA1094" s="187"/>
      <c r="RAB1094" s="187"/>
      <c r="RAC1094" s="187"/>
      <c r="RAD1094" s="187"/>
      <c r="RAE1094" s="187"/>
      <c r="RAF1094" s="187"/>
      <c r="RAG1094" s="187"/>
      <c r="RAH1094" s="187"/>
      <c r="RAI1094" s="187"/>
      <c r="RAJ1094" s="187"/>
      <c r="RAK1094" s="187"/>
      <c r="RAL1094" s="187"/>
      <c r="RAM1094" s="187"/>
      <c r="RAN1094" s="187"/>
      <c r="RAO1094" s="187"/>
      <c r="RAP1094" s="187"/>
      <c r="RAQ1094" s="187"/>
      <c r="RAR1094" s="187"/>
      <c r="RAS1094" s="187"/>
      <c r="RAT1094" s="187"/>
      <c r="RAU1094" s="187"/>
      <c r="RAV1094" s="187"/>
      <c r="RAW1094" s="187"/>
      <c r="RAX1094" s="187"/>
      <c r="RAY1094" s="187"/>
      <c r="RAZ1094" s="187"/>
      <c r="RBA1094" s="187"/>
      <c r="RBB1094" s="187"/>
      <c r="RBC1094" s="187"/>
      <c r="RBD1094" s="187"/>
      <c r="RBE1094" s="187"/>
      <c r="RBF1094" s="187"/>
      <c r="RBG1094" s="187"/>
      <c r="RBH1094" s="187"/>
      <c r="RBI1094" s="187"/>
      <c r="RBJ1094" s="187"/>
      <c r="RBK1094" s="187"/>
      <c r="RBL1094" s="187"/>
      <c r="RBM1094" s="187"/>
      <c r="RBN1094" s="187"/>
      <c r="RBO1094" s="187"/>
      <c r="RBP1094" s="187"/>
      <c r="RBQ1094" s="187"/>
      <c r="RBR1094" s="187"/>
      <c r="RBS1094" s="187"/>
      <c r="RBT1094" s="187"/>
      <c r="RBU1094" s="187"/>
      <c r="RBV1094" s="187"/>
      <c r="RBW1094" s="187"/>
      <c r="RBX1094" s="187"/>
      <c r="RBY1094" s="187"/>
      <c r="RBZ1094" s="187"/>
      <c r="RCA1094" s="187"/>
      <c r="RCB1094" s="187"/>
      <c r="RCC1094" s="187"/>
      <c r="RCD1094" s="187"/>
      <c r="RCE1094" s="187"/>
      <c r="RCF1094" s="187"/>
      <c r="RCG1094" s="187"/>
      <c r="RCH1094" s="187"/>
      <c r="RCI1094" s="187"/>
      <c r="RCJ1094" s="187"/>
      <c r="RCK1094" s="187"/>
      <c r="RCL1094" s="187"/>
      <c r="RCM1094" s="187"/>
      <c r="RCN1094" s="187"/>
      <c r="RCO1094" s="187"/>
      <c r="RCP1094" s="187"/>
      <c r="RCQ1094" s="187"/>
      <c r="RCR1094" s="187"/>
      <c r="RCS1094" s="187"/>
      <c r="RCT1094" s="187"/>
      <c r="RCU1094" s="187"/>
      <c r="RCV1094" s="187"/>
      <c r="RCW1094" s="187"/>
      <c r="RCX1094" s="187"/>
      <c r="RCY1094" s="187"/>
      <c r="RCZ1094" s="187"/>
      <c r="RDA1094" s="187"/>
      <c r="RDB1094" s="187"/>
      <c r="RDC1094" s="187"/>
      <c r="RDD1094" s="187"/>
      <c r="RDE1094" s="187"/>
      <c r="RDF1094" s="187"/>
      <c r="RDG1094" s="187"/>
      <c r="RDH1094" s="187"/>
      <c r="RDI1094" s="187"/>
      <c r="RDJ1094" s="187"/>
      <c r="RDK1094" s="187"/>
      <c r="RDL1094" s="187"/>
      <c r="RDM1094" s="187"/>
      <c r="RDN1094" s="187"/>
      <c r="RDO1094" s="187"/>
      <c r="RDP1094" s="187"/>
      <c r="RDQ1094" s="187"/>
      <c r="RDR1094" s="187"/>
      <c r="RDS1094" s="187"/>
      <c r="RDT1094" s="187"/>
      <c r="RDU1094" s="187"/>
      <c r="RDV1094" s="187"/>
      <c r="RDW1094" s="187"/>
      <c r="RDX1094" s="187"/>
      <c r="RDY1094" s="187"/>
      <c r="RDZ1094" s="187"/>
      <c r="REA1094" s="187"/>
      <c r="REB1094" s="187"/>
      <c r="REC1094" s="187"/>
      <c r="RED1094" s="187"/>
      <c r="REE1094" s="187"/>
      <c r="REF1094" s="187"/>
      <c r="REG1094" s="187"/>
      <c r="REH1094" s="187"/>
      <c r="REI1094" s="187"/>
      <c r="REJ1094" s="187"/>
      <c r="REK1094" s="187"/>
      <c r="REL1094" s="187"/>
      <c r="REM1094" s="187"/>
      <c r="REN1094" s="187"/>
      <c r="REO1094" s="187"/>
      <c r="REP1094" s="187"/>
      <c r="REQ1094" s="187"/>
      <c r="RER1094" s="187"/>
      <c r="RES1094" s="187"/>
      <c r="RET1094" s="187"/>
      <c r="REU1094" s="187"/>
      <c r="REV1094" s="187"/>
      <c r="REW1094" s="187"/>
      <c r="REX1094" s="187"/>
      <c r="REY1094" s="187"/>
      <c r="REZ1094" s="187"/>
      <c r="RFA1094" s="187"/>
      <c r="RFB1094" s="187"/>
      <c r="RFC1094" s="187"/>
      <c r="RFD1094" s="187"/>
      <c r="RFE1094" s="187"/>
      <c r="RFF1094" s="187"/>
      <c r="RFG1094" s="187"/>
      <c r="RFH1094" s="187"/>
      <c r="RFI1094" s="187"/>
      <c r="RFJ1094" s="187"/>
      <c r="RFK1094" s="187"/>
      <c r="RFL1094" s="187"/>
      <c r="RFM1094" s="187"/>
      <c r="RFN1094" s="187"/>
      <c r="RFO1094" s="187"/>
      <c r="RFP1094" s="187"/>
      <c r="RFQ1094" s="187"/>
      <c r="RFR1094" s="187"/>
      <c r="RFS1094" s="187"/>
      <c r="RFT1094" s="187"/>
      <c r="RFU1094" s="187"/>
      <c r="RFV1094" s="187"/>
      <c r="RFW1094" s="187"/>
      <c r="RFX1094" s="187"/>
      <c r="RFY1094" s="187"/>
      <c r="RFZ1094" s="187"/>
      <c r="RGA1094" s="187"/>
      <c r="RGB1094" s="187"/>
      <c r="RGC1094" s="187"/>
      <c r="RGD1094" s="187"/>
      <c r="RGE1094" s="187"/>
      <c r="RGF1094" s="187"/>
      <c r="RGG1094" s="187"/>
      <c r="RGH1094" s="187"/>
      <c r="RGI1094" s="187"/>
      <c r="RGJ1094" s="187"/>
      <c r="RGK1094" s="187"/>
      <c r="RGL1094" s="187"/>
      <c r="RGM1094" s="187"/>
      <c r="RGN1094" s="187"/>
      <c r="RGO1094" s="187"/>
      <c r="RGP1094" s="187"/>
      <c r="RGQ1094" s="187"/>
      <c r="RGR1094" s="187"/>
      <c r="RGS1094" s="187"/>
      <c r="RGT1094" s="187"/>
      <c r="RGU1094" s="187"/>
      <c r="RGV1094" s="187"/>
      <c r="RGW1094" s="187"/>
      <c r="RGX1094" s="187"/>
      <c r="RGY1094" s="187"/>
      <c r="RGZ1094" s="187"/>
      <c r="RHA1094" s="187"/>
      <c r="RHB1094" s="187"/>
      <c r="RHC1094" s="187"/>
      <c r="RHD1094" s="187"/>
      <c r="RHE1094" s="187"/>
      <c r="RHF1094" s="187"/>
      <c r="RHG1094" s="187"/>
      <c r="RHH1094" s="187"/>
      <c r="RHI1094" s="187"/>
      <c r="RHJ1094" s="187"/>
      <c r="RHK1094" s="187"/>
      <c r="RHL1094" s="187"/>
      <c r="RHM1094" s="187"/>
      <c r="RHN1094" s="187"/>
      <c r="RHO1094" s="187"/>
      <c r="RHP1094" s="187"/>
      <c r="RHQ1094" s="187"/>
      <c r="RHR1094" s="187"/>
      <c r="RHS1094" s="187"/>
      <c r="RHT1094" s="187"/>
      <c r="RHU1094" s="187"/>
      <c r="RHV1094" s="187"/>
      <c r="RHW1094" s="187"/>
      <c r="RHX1094" s="187"/>
      <c r="RHY1094" s="187"/>
      <c r="RHZ1094" s="187"/>
      <c r="RIA1094" s="187"/>
      <c r="RIB1094" s="187"/>
      <c r="RIC1094" s="187"/>
      <c r="RID1094" s="187"/>
      <c r="RIE1094" s="187"/>
      <c r="RIF1094" s="187"/>
      <c r="RIG1094" s="187"/>
      <c r="RIH1094" s="187"/>
      <c r="RII1094" s="187"/>
      <c r="RIJ1094" s="187"/>
      <c r="RIK1094" s="187"/>
      <c r="RIL1094" s="187"/>
      <c r="RIM1094" s="187"/>
      <c r="RIN1094" s="187"/>
      <c r="RIO1094" s="187"/>
      <c r="RIP1094" s="187"/>
      <c r="RIQ1094" s="187"/>
      <c r="RIR1094" s="187"/>
      <c r="RIS1094" s="187"/>
      <c r="RIT1094" s="187"/>
      <c r="RIU1094" s="187"/>
      <c r="RIV1094" s="187"/>
      <c r="RIW1094" s="187"/>
      <c r="RIX1094" s="187"/>
      <c r="RIY1094" s="187"/>
      <c r="RIZ1094" s="187"/>
      <c r="RJA1094" s="187"/>
      <c r="RJB1094" s="187"/>
      <c r="RJC1094" s="187"/>
      <c r="RJD1094" s="187"/>
      <c r="RJE1094" s="187"/>
      <c r="RJF1094" s="187"/>
      <c r="RJG1094" s="187"/>
      <c r="RJH1094" s="187"/>
      <c r="RJI1094" s="187"/>
      <c r="RJJ1094" s="187"/>
      <c r="RJK1094" s="187"/>
      <c r="RJL1094" s="187"/>
      <c r="RJM1094" s="187"/>
      <c r="RJN1094" s="187"/>
      <c r="RJO1094" s="187"/>
      <c r="RJP1094" s="187"/>
      <c r="RJQ1094" s="187"/>
      <c r="RJR1094" s="187"/>
      <c r="RJS1094" s="187"/>
      <c r="RJT1094" s="187"/>
      <c r="RJU1094" s="187"/>
      <c r="RJV1094" s="187"/>
      <c r="RJW1094" s="187"/>
      <c r="RJX1094" s="187"/>
      <c r="RJY1094" s="187"/>
      <c r="RJZ1094" s="187"/>
      <c r="RKA1094" s="187"/>
      <c r="RKB1094" s="187"/>
      <c r="RKC1094" s="187"/>
      <c r="RKD1094" s="187"/>
      <c r="RKE1094" s="187"/>
      <c r="RKF1094" s="187"/>
      <c r="RKG1094" s="187"/>
      <c r="RKH1094" s="187"/>
      <c r="RKI1094" s="187"/>
      <c r="RKJ1094" s="187"/>
      <c r="RKK1094" s="187"/>
      <c r="RKL1094" s="187"/>
      <c r="RKM1094" s="187"/>
      <c r="RKN1094" s="187"/>
      <c r="RKO1094" s="187"/>
      <c r="RKP1094" s="187"/>
      <c r="RKQ1094" s="187"/>
      <c r="RKR1094" s="187"/>
      <c r="RKS1094" s="187"/>
      <c r="RKT1094" s="187"/>
      <c r="RKU1094" s="187"/>
      <c r="RKV1094" s="187"/>
      <c r="RKW1094" s="187"/>
      <c r="RKX1094" s="187"/>
      <c r="RKY1094" s="187"/>
      <c r="RKZ1094" s="187"/>
      <c r="RLA1094" s="187"/>
      <c r="RLB1094" s="187"/>
      <c r="RLC1094" s="187"/>
      <c r="RLD1094" s="187"/>
      <c r="RLE1094" s="187"/>
      <c r="RLF1094" s="187"/>
      <c r="RLG1094" s="187"/>
      <c r="RLH1094" s="187"/>
      <c r="RLI1094" s="187"/>
      <c r="RLJ1094" s="187"/>
      <c r="RLK1094" s="187"/>
      <c r="RLL1094" s="187"/>
      <c r="RLM1094" s="187"/>
      <c r="RLN1094" s="187"/>
      <c r="RLO1094" s="187"/>
      <c r="RLP1094" s="187"/>
      <c r="RLQ1094" s="187"/>
      <c r="RLR1094" s="187"/>
      <c r="RLS1094" s="187"/>
      <c r="RLT1094" s="187"/>
      <c r="RLU1094" s="187"/>
      <c r="RLV1094" s="187"/>
      <c r="RLW1094" s="187"/>
      <c r="RLX1094" s="187"/>
      <c r="RLY1094" s="187"/>
      <c r="RLZ1094" s="187"/>
      <c r="RMA1094" s="187"/>
      <c r="RMB1094" s="187"/>
      <c r="RMC1094" s="187"/>
      <c r="RMD1094" s="187"/>
      <c r="RME1094" s="187"/>
      <c r="RMF1094" s="187"/>
      <c r="RMG1094" s="187"/>
      <c r="RMH1094" s="187"/>
      <c r="RMI1094" s="187"/>
      <c r="RMJ1094" s="187"/>
      <c r="RMK1094" s="187"/>
      <c r="RML1094" s="187"/>
      <c r="RMM1094" s="187"/>
      <c r="RMN1094" s="187"/>
      <c r="RMO1094" s="187"/>
      <c r="RMP1094" s="187"/>
      <c r="RMQ1094" s="187"/>
      <c r="RMR1094" s="187"/>
      <c r="RMS1094" s="187"/>
      <c r="RMT1094" s="187"/>
      <c r="RMU1094" s="187"/>
      <c r="RMV1094" s="187"/>
      <c r="RMW1094" s="187"/>
      <c r="RMX1094" s="187"/>
      <c r="RMY1094" s="187"/>
      <c r="RMZ1094" s="187"/>
      <c r="RNA1094" s="187"/>
      <c r="RNB1094" s="187"/>
      <c r="RNC1094" s="187"/>
      <c r="RND1094" s="187"/>
      <c r="RNE1094" s="187"/>
      <c r="RNF1094" s="187"/>
      <c r="RNG1094" s="187"/>
      <c r="RNH1094" s="187"/>
      <c r="RNI1094" s="187"/>
      <c r="RNJ1094" s="187"/>
      <c r="RNK1094" s="187"/>
      <c r="RNL1094" s="187"/>
      <c r="RNM1094" s="187"/>
      <c r="RNN1094" s="187"/>
      <c r="RNO1094" s="187"/>
      <c r="RNP1094" s="187"/>
      <c r="RNQ1094" s="187"/>
      <c r="RNR1094" s="187"/>
      <c r="RNS1094" s="187"/>
      <c r="RNT1094" s="187"/>
      <c r="RNU1094" s="187"/>
      <c r="RNV1094" s="187"/>
      <c r="RNW1094" s="187"/>
      <c r="RNX1094" s="187"/>
      <c r="RNY1094" s="187"/>
      <c r="RNZ1094" s="187"/>
      <c r="ROA1094" s="187"/>
      <c r="ROB1094" s="187"/>
      <c r="ROC1094" s="187"/>
      <c r="ROD1094" s="187"/>
      <c r="ROE1094" s="187"/>
      <c r="ROF1094" s="187"/>
      <c r="ROG1094" s="187"/>
      <c r="ROH1094" s="187"/>
      <c r="ROI1094" s="187"/>
      <c r="ROJ1094" s="187"/>
      <c r="ROK1094" s="187"/>
      <c r="ROL1094" s="187"/>
      <c r="ROM1094" s="187"/>
      <c r="RON1094" s="187"/>
      <c r="ROO1094" s="187"/>
      <c r="ROP1094" s="187"/>
      <c r="ROQ1094" s="187"/>
      <c r="ROR1094" s="187"/>
      <c r="ROS1094" s="187"/>
      <c r="ROT1094" s="187"/>
      <c r="ROU1094" s="187"/>
      <c r="ROV1094" s="187"/>
      <c r="ROW1094" s="187"/>
      <c r="ROX1094" s="187"/>
      <c r="ROY1094" s="187"/>
      <c r="ROZ1094" s="187"/>
      <c r="RPA1094" s="187"/>
      <c r="RPB1094" s="187"/>
      <c r="RPC1094" s="187"/>
      <c r="RPD1094" s="187"/>
      <c r="RPE1094" s="187"/>
      <c r="RPF1094" s="187"/>
      <c r="RPG1094" s="187"/>
      <c r="RPH1094" s="187"/>
      <c r="RPI1094" s="187"/>
      <c r="RPJ1094" s="187"/>
      <c r="RPK1094" s="187"/>
      <c r="RPL1094" s="187"/>
      <c r="RPM1094" s="187"/>
      <c r="RPN1094" s="187"/>
      <c r="RPO1094" s="187"/>
      <c r="RPP1094" s="187"/>
      <c r="RPQ1094" s="187"/>
      <c r="RPR1094" s="187"/>
      <c r="RPS1094" s="187"/>
      <c r="RPT1094" s="187"/>
      <c r="RPU1094" s="187"/>
      <c r="RPV1094" s="187"/>
      <c r="RPW1094" s="187"/>
      <c r="RPX1094" s="187"/>
      <c r="RPY1094" s="187"/>
      <c r="RPZ1094" s="187"/>
      <c r="RQA1094" s="187"/>
      <c r="RQB1094" s="187"/>
      <c r="RQC1094" s="187"/>
      <c r="RQD1094" s="187"/>
      <c r="RQE1094" s="187"/>
      <c r="RQF1094" s="187"/>
      <c r="RQG1094" s="187"/>
      <c r="RQH1094" s="187"/>
      <c r="RQI1094" s="187"/>
      <c r="RQJ1094" s="187"/>
      <c r="RQK1094" s="187"/>
      <c r="RQL1094" s="187"/>
      <c r="RQM1094" s="187"/>
      <c r="RQN1094" s="187"/>
      <c r="RQO1094" s="187"/>
      <c r="RQP1094" s="187"/>
      <c r="RQQ1094" s="187"/>
      <c r="RQR1094" s="187"/>
      <c r="RQS1094" s="187"/>
      <c r="RQT1094" s="187"/>
      <c r="RQU1094" s="187"/>
      <c r="RQV1094" s="187"/>
      <c r="RQW1094" s="187"/>
      <c r="RQX1094" s="187"/>
      <c r="RQY1094" s="187"/>
      <c r="RQZ1094" s="187"/>
      <c r="RRA1094" s="187"/>
      <c r="RRB1094" s="187"/>
      <c r="RRC1094" s="187"/>
      <c r="RRD1094" s="187"/>
      <c r="RRE1094" s="187"/>
      <c r="RRF1094" s="187"/>
      <c r="RRG1094" s="187"/>
      <c r="RRH1094" s="187"/>
      <c r="RRI1094" s="187"/>
      <c r="RRJ1094" s="187"/>
      <c r="RRK1094" s="187"/>
      <c r="RRL1094" s="187"/>
      <c r="RRM1094" s="187"/>
      <c r="RRN1094" s="187"/>
      <c r="RRO1094" s="187"/>
      <c r="RRP1094" s="187"/>
      <c r="RRQ1094" s="187"/>
      <c r="RRR1094" s="187"/>
      <c r="RRS1094" s="187"/>
      <c r="RRT1094" s="187"/>
      <c r="RRU1094" s="187"/>
      <c r="RRV1094" s="187"/>
      <c r="RRW1094" s="187"/>
      <c r="RRX1094" s="187"/>
      <c r="RRY1094" s="187"/>
      <c r="RRZ1094" s="187"/>
      <c r="RSA1094" s="187"/>
      <c r="RSB1094" s="187"/>
      <c r="RSC1094" s="187"/>
      <c r="RSD1094" s="187"/>
      <c r="RSE1094" s="187"/>
      <c r="RSF1094" s="187"/>
      <c r="RSG1094" s="187"/>
      <c r="RSH1094" s="187"/>
      <c r="RSI1094" s="187"/>
      <c r="RSJ1094" s="187"/>
      <c r="RSK1094" s="187"/>
      <c r="RSL1094" s="187"/>
      <c r="RSM1094" s="187"/>
      <c r="RSN1094" s="187"/>
      <c r="RSO1094" s="187"/>
      <c r="RSP1094" s="187"/>
      <c r="RSQ1094" s="187"/>
      <c r="RSR1094" s="187"/>
      <c r="RSS1094" s="187"/>
      <c r="RST1094" s="187"/>
      <c r="RSU1094" s="187"/>
      <c r="RSV1094" s="187"/>
      <c r="RSW1094" s="187"/>
      <c r="RSX1094" s="187"/>
      <c r="RSY1094" s="187"/>
      <c r="RSZ1094" s="187"/>
      <c r="RTA1094" s="187"/>
      <c r="RTB1094" s="187"/>
      <c r="RTC1094" s="187"/>
      <c r="RTD1094" s="187"/>
      <c r="RTE1094" s="187"/>
      <c r="RTF1094" s="187"/>
      <c r="RTG1094" s="187"/>
      <c r="RTH1094" s="187"/>
      <c r="RTI1094" s="187"/>
      <c r="RTJ1094" s="187"/>
      <c r="RTK1094" s="187"/>
      <c r="RTL1094" s="187"/>
      <c r="RTM1094" s="187"/>
      <c r="RTN1094" s="187"/>
      <c r="RTO1094" s="187"/>
      <c r="RTP1094" s="187"/>
      <c r="RTQ1094" s="187"/>
      <c r="RTR1094" s="187"/>
      <c r="RTS1094" s="187"/>
      <c r="RTT1094" s="187"/>
      <c r="RTU1094" s="187"/>
      <c r="RTV1094" s="187"/>
      <c r="RTW1094" s="187"/>
      <c r="RTX1094" s="187"/>
      <c r="RTY1094" s="187"/>
      <c r="RTZ1094" s="187"/>
      <c r="RUA1094" s="187"/>
      <c r="RUB1094" s="187"/>
      <c r="RUC1094" s="187"/>
      <c r="RUD1094" s="187"/>
      <c r="RUE1094" s="187"/>
      <c r="RUF1094" s="187"/>
      <c r="RUG1094" s="187"/>
      <c r="RUH1094" s="187"/>
      <c r="RUI1094" s="187"/>
      <c r="RUJ1094" s="187"/>
      <c r="RUK1094" s="187"/>
      <c r="RUL1094" s="187"/>
      <c r="RUM1094" s="187"/>
      <c r="RUN1094" s="187"/>
      <c r="RUO1094" s="187"/>
      <c r="RUP1094" s="187"/>
      <c r="RUQ1094" s="187"/>
      <c r="RUR1094" s="187"/>
      <c r="RUS1094" s="187"/>
      <c r="RUT1094" s="187"/>
      <c r="RUU1094" s="187"/>
      <c r="RUV1094" s="187"/>
      <c r="RUW1094" s="187"/>
      <c r="RUX1094" s="187"/>
      <c r="RUY1094" s="187"/>
      <c r="RUZ1094" s="187"/>
      <c r="RVA1094" s="187"/>
      <c r="RVB1094" s="187"/>
      <c r="RVC1094" s="187"/>
      <c r="RVD1094" s="187"/>
      <c r="RVE1094" s="187"/>
      <c r="RVF1094" s="187"/>
      <c r="RVG1094" s="187"/>
      <c r="RVH1094" s="187"/>
      <c r="RVI1094" s="187"/>
      <c r="RVJ1094" s="187"/>
      <c r="RVK1094" s="187"/>
      <c r="RVL1094" s="187"/>
      <c r="RVM1094" s="187"/>
      <c r="RVN1094" s="187"/>
      <c r="RVO1094" s="187"/>
      <c r="RVP1094" s="187"/>
      <c r="RVQ1094" s="187"/>
      <c r="RVR1094" s="187"/>
      <c r="RVS1094" s="187"/>
      <c r="RVT1094" s="187"/>
      <c r="RVU1094" s="187"/>
      <c r="RVV1094" s="187"/>
      <c r="RVW1094" s="187"/>
      <c r="RVX1094" s="187"/>
      <c r="RVY1094" s="187"/>
      <c r="RVZ1094" s="187"/>
      <c r="RWA1094" s="187"/>
      <c r="RWB1094" s="187"/>
      <c r="RWC1094" s="187"/>
      <c r="RWD1094" s="187"/>
      <c r="RWE1094" s="187"/>
      <c r="RWF1094" s="187"/>
      <c r="RWG1094" s="187"/>
      <c r="RWH1094" s="187"/>
      <c r="RWI1094" s="187"/>
      <c r="RWJ1094" s="187"/>
      <c r="RWK1094" s="187"/>
      <c r="RWL1094" s="187"/>
      <c r="RWM1094" s="187"/>
      <c r="RWN1094" s="187"/>
      <c r="RWO1094" s="187"/>
      <c r="RWP1094" s="187"/>
      <c r="RWQ1094" s="187"/>
      <c r="RWR1094" s="187"/>
      <c r="RWS1094" s="187"/>
      <c r="RWT1094" s="187"/>
      <c r="RWU1094" s="187"/>
      <c r="RWV1094" s="187"/>
      <c r="RWW1094" s="187"/>
      <c r="RWX1094" s="187"/>
      <c r="RWY1094" s="187"/>
      <c r="RWZ1094" s="187"/>
      <c r="RXA1094" s="187"/>
      <c r="RXB1094" s="187"/>
      <c r="RXC1094" s="187"/>
      <c r="RXD1094" s="187"/>
      <c r="RXE1094" s="187"/>
      <c r="RXF1094" s="187"/>
      <c r="RXG1094" s="187"/>
      <c r="RXH1094" s="187"/>
      <c r="RXI1094" s="187"/>
      <c r="RXJ1094" s="187"/>
      <c r="RXK1094" s="187"/>
      <c r="RXL1094" s="187"/>
      <c r="RXM1094" s="187"/>
      <c r="RXN1094" s="187"/>
      <c r="RXO1094" s="187"/>
      <c r="RXP1094" s="187"/>
      <c r="RXQ1094" s="187"/>
      <c r="RXR1094" s="187"/>
      <c r="RXS1094" s="187"/>
      <c r="RXT1094" s="187"/>
      <c r="RXU1094" s="187"/>
      <c r="RXV1094" s="187"/>
      <c r="RXW1094" s="187"/>
      <c r="RXX1094" s="187"/>
      <c r="RXY1094" s="187"/>
      <c r="RXZ1094" s="187"/>
      <c r="RYA1094" s="187"/>
      <c r="RYB1094" s="187"/>
      <c r="RYC1094" s="187"/>
      <c r="RYD1094" s="187"/>
      <c r="RYE1094" s="187"/>
      <c r="RYF1094" s="187"/>
      <c r="RYG1094" s="187"/>
      <c r="RYH1094" s="187"/>
      <c r="RYI1094" s="187"/>
      <c r="RYJ1094" s="187"/>
      <c r="RYK1094" s="187"/>
      <c r="RYL1094" s="187"/>
      <c r="RYM1094" s="187"/>
      <c r="RYN1094" s="187"/>
      <c r="RYO1094" s="187"/>
      <c r="RYP1094" s="187"/>
      <c r="RYQ1094" s="187"/>
      <c r="RYR1094" s="187"/>
      <c r="RYS1094" s="187"/>
      <c r="RYT1094" s="187"/>
      <c r="RYU1094" s="187"/>
      <c r="RYV1094" s="187"/>
      <c r="RYW1094" s="187"/>
      <c r="RYX1094" s="187"/>
      <c r="RYY1094" s="187"/>
      <c r="RYZ1094" s="187"/>
      <c r="RZA1094" s="187"/>
      <c r="RZB1094" s="187"/>
      <c r="RZC1094" s="187"/>
      <c r="RZD1094" s="187"/>
      <c r="RZE1094" s="187"/>
      <c r="RZF1094" s="187"/>
      <c r="RZG1094" s="187"/>
      <c r="RZH1094" s="187"/>
      <c r="RZI1094" s="187"/>
      <c r="RZJ1094" s="187"/>
      <c r="RZK1094" s="187"/>
      <c r="RZL1094" s="187"/>
      <c r="RZM1094" s="187"/>
      <c r="RZN1094" s="187"/>
      <c r="RZO1094" s="187"/>
      <c r="RZP1094" s="187"/>
      <c r="RZQ1094" s="187"/>
      <c r="RZR1094" s="187"/>
      <c r="RZS1094" s="187"/>
      <c r="RZT1094" s="187"/>
      <c r="RZU1094" s="187"/>
      <c r="RZV1094" s="187"/>
      <c r="RZW1094" s="187"/>
      <c r="RZX1094" s="187"/>
      <c r="RZY1094" s="187"/>
      <c r="RZZ1094" s="187"/>
      <c r="SAA1094" s="187"/>
      <c r="SAB1094" s="187"/>
      <c r="SAC1094" s="187"/>
      <c r="SAD1094" s="187"/>
      <c r="SAE1094" s="187"/>
      <c r="SAF1094" s="187"/>
      <c r="SAG1094" s="187"/>
      <c r="SAH1094" s="187"/>
      <c r="SAI1094" s="187"/>
      <c r="SAJ1094" s="187"/>
      <c r="SAK1094" s="187"/>
      <c r="SAL1094" s="187"/>
      <c r="SAM1094" s="187"/>
      <c r="SAN1094" s="187"/>
      <c r="SAO1094" s="187"/>
      <c r="SAP1094" s="187"/>
      <c r="SAQ1094" s="187"/>
      <c r="SAR1094" s="187"/>
      <c r="SAS1094" s="187"/>
      <c r="SAT1094" s="187"/>
      <c r="SAU1094" s="187"/>
      <c r="SAV1094" s="187"/>
      <c r="SAW1094" s="187"/>
      <c r="SAX1094" s="187"/>
      <c r="SAY1094" s="187"/>
      <c r="SAZ1094" s="187"/>
      <c r="SBA1094" s="187"/>
      <c r="SBB1094" s="187"/>
      <c r="SBC1094" s="187"/>
      <c r="SBD1094" s="187"/>
      <c r="SBE1094" s="187"/>
      <c r="SBF1094" s="187"/>
      <c r="SBG1094" s="187"/>
      <c r="SBH1094" s="187"/>
      <c r="SBI1094" s="187"/>
      <c r="SBJ1094" s="187"/>
      <c r="SBK1094" s="187"/>
      <c r="SBL1094" s="187"/>
      <c r="SBM1094" s="187"/>
      <c r="SBN1094" s="187"/>
      <c r="SBO1094" s="187"/>
      <c r="SBP1094" s="187"/>
      <c r="SBQ1094" s="187"/>
      <c r="SBR1094" s="187"/>
      <c r="SBS1094" s="187"/>
      <c r="SBT1094" s="187"/>
      <c r="SBU1094" s="187"/>
      <c r="SBV1094" s="187"/>
      <c r="SBW1094" s="187"/>
      <c r="SBX1094" s="187"/>
      <c r="SBY1094" s="187"/>
      <c r="SBZ1094" s="187"/>
      <c r="SCA1094" s="187"/>
      <c r="SCB1094" s="187"/>
      <c r="SCC1094" s="187"/>
      <c r="SCD1094" s="187"/>
      <c r="SCE1094" s="187"/>
      <c r="SCF1094" s="187"/>
      <c r="SCG1094" s="187"/>
      <c r="SCH1094" s="187"/>
      <c r="SCI1094" s="187"/>
      <c r="SCJ1094" s="187"/>
      <c r="SCK1094" s="187"/>
      <c r="SCL1094" s="187"/>
      <c r="SCM1094" s="187"/>
      <c r="SCN1094" s="187"/>
      <c r="SCO1094" s="187"/>
      <c r="SCP1094" s="187"/>
      <c r="SCQ1094" s="187"/>
      <c r="SCR1094" s="187"/>
      <c r="SCS1094" s="187"/>
      <c r="SCT1094" s="187"/>
      <c r="SCU1094" s="187"/>
      <c r="SCV1094" s="187"/>
      <c r="SCW1094" s="187"/>
      <c r="SCX1094" s="187"/>
      <c r="SCY1094" s="187"/>
      <c r="SCZ1094" s="187"/>
      <c r="SDA1094" s="187"/>
      <c r="SDB1094" s="187"/>
      <c r="SDC1094" s="187"/>
      <c r="SDD1094" s="187"/>
      <c r="SDE1094" s="187"/>
      <c r="SDF1094" s="187"/>
      <c r="SDG1094" s="187"/>
      <c r="SDH1094" s="187"/>
      <c r="SDI1094" s="187"/>
      <c r="SDJ1094" s="187"/>
      <c r="SDK1094" s="187"/>
      <c r="SDL1094" s="187"/>
      <c r="SDM1094" s="187"/>
      <c r="SDN1094" s="187"/>
      <c r="SDO1094" s="187"/>
      <c r="SDP1094" s="187"/>
      <c r="SDQ1094" s="187"/>
      <c r="SDR1094" s="187"/>
      <c r="SDS1094" s="187"/>
      <c r="SDT1094" s="187"/>
      <c r="SDU1094" s="187"/>
      <c r="SDV1094" s="187"/>
      <c r="SDW1094" s="187"/>
      <c r="SDX1094" s="187"/>
      <c r="SDY1094" s="187"/>
      <c r="SDZ1094" s="187"/>
      <c r="SEA1094" s="187"/>
      <c r="SEB1094" s="187"/>
      <c r="SEC1094" s="187"/>
      <c r="SED1094" s="187"/>
      <c r="SEE1094" s="187"/>
      <c r="SEF1094" s="187"/>
      <c r="SEG1094" s="187"/>
      <c r="SEH1094" s="187"/>
      <c r="SEI1094" s="187"/>
      <c r="SEJ1094" s="187"/>
      <c r="SEK1094" s="187"/>
      <c r="SEL1094" s="187"/>
      <c r="SEM1094" s="187"/>
      <c r="SEN1094" s="187"/>
      <c r="SEO1094" s="187"/>
      <c r="SEP1094" s="187"/>
      <c r="SEQ1094" s="187"/>
      <c r="SER1094" s="187"/>
      <c r="SES1094" s="187"/>
      <c r="SET1094" s="187"/>
      <c r="SEU1094" s="187"/>
      <c r="SEV1094" s="187"/>
      <c r="SEW1094" s="187"/>
      <c r="SEX1094" s="187"/>
      <c r="SEY1094" s="187"/>
      <c r="SEZ1094" s="187"/>
      <c r="SFA1094" s="187"/>
      <c r="SFB1094" s="187"/>
      <c r="SFC1094" s="187"/>
      <c r="SFD1094" s="187"/>
      <c r="SFE1094" s="187"/>
      <c r="SFF1094" s="187"/>
      <c r="SFG1094" s="187"/>
      <c r="SFH1094" s="187"/>
      <c r="SFI1094" s="187"/>
      <c r="SFJ1094" s="187"/>
      <c r="SFK1094" s="187"/>
      <c r="SFL1094" s="187"/>
      <c r="SFM1094" s="187"/>
      <c r="SFN1094" s="187"/>
      <c r="SFO1094" s="187"/>
      <c r="SFP1094" s="187"/>
      <c r="SFQ1094" s="187"/>
      <c r="SFR1094" s="187"/>
      <c r="SFS1094" s="187"/>
      <c r="SFT1094" s="187"/>
      <c r="SFU1094" s="187"/>
      <c r="SFV1094" s="187"/>
      <c r="SFW1094" s="187"/>
      <c r="SFX1094" s="187"/>
      <c r="SFY1094" s="187"/>
      <c r="SFZ1094" s="187"/>
      <c r="SGA1094" s="187"/>
      <c r="SGB1094" s="187"/>
      <c r="SGC1094" s="187"/>
      <c r="SGD1094" s="187"/>
      <c r="SGE1094" s="187"/>
      <c r="SGF1094" s="187"/>
      <c r="SGG1094" s="187"/>
      <c r="SGH1094" s="187"/>
      <c r="SGI1094" s="187"/>
      <c r="SGJ1094" s="187"/>
      <c r="SGK1094" s="187"/>
      <c r="SGL1094" s="187"/>
      <c r="SGM1094" s="187"/>
      <c r="SGN1094" s="187"/>
      <c r="SGO1094" s="187"/>
      <c r="SGP1094" s="187"/>
      <c r="SGQ1094" s="187"/>
      <c r="SGR1094" s="187"/>
      <c r="SGS1094" s="187"/>
      <c r="SGT1094" s="187"/>
      <c r="SGU1094" s="187"/>
      <c r="SGV1094" s="187"/>
      <c r="SGW1094" s="187"/>
      <c r="SGX1094" s="187"/>
      <c r="SGY1094" s="187"/>
      <c r="SGZ1094" s="187"/>
      <c r="SHA1094" s="187"/>
      <c r="SHB1094" s="187"/>
      <c r="SHC1094" s="187"/>
      <c r="SHD1094" s="187"/>
      <c r="SHE1094" s="187"/>
      <c r="SHF1094" s="187"/>
      <c r="SHG1094" s="187"/>
      <c r="SHH1094" s="187"/>
      <c r="SHI1094" s="187"/>
      <c r="SHJ1094" s="187"/>
      <c r="SHK1094" s="187"/>
      <c r="SHL1094" s="187"/>
      <c r="SHM1094" s="187"/>
      <c r="SHN1094" s="187"/>
      <c r="SHO1094" s="187"/>
      <c r="SHP1094" s="187"/>
      <c r="SHQ1094" s="187"/>
      <c r="SHR1094" s="187"/>
      <c r="SHS1094" s="187"/>
      <c r="SHT1094" s="187"/>
      <c r="SHU1094" s="187"/>
      <c r="SHV1094" s="187"/>
      <c r="SHW1094" s="187"/>
      <c r="SHX1094" s="187"/>
      <c r="SHY1094" s="187"/>
      <c r="SHZ1094" s="187"/>
      <c r="SIA1094" s="187"/>
      <c r="SIB1094" s="187"/>
      <c r="SIC1094" s="187"/>
      <c r="SID1094" s="187"/>
      <c r="SIE1094" s="187"/>
      <c r="SIF1094" s="187"/>
      <c r="SIG1094" s="187"/>
      <c r="SIH1094" s="187"/>
      <c r="SII1094" s="187"/>
      <c r="SIJ1094" s="187"/>
      <c r="SIK1094" s="187"/>
      <c r="SIL1094" s="187"/>
      <c r="SIM1094" s="187"/>
      <c r="SIN1094" s="187"/>
      <c r="SIO1094" s="187"/>
      <c r="SIP1094" s="187"/>
      <c r="SIQ1094" s="187"/>
      <c r="SIR1094" s="187"/>
      <c r="SIS1094" s="187"/>
      <c r="SIT1094" s="187"/>
      <c r="SIU1094" s="187"/>
      <c r="SIV1094" s="187"/>
      <c r="SIW1094" s="187"/>
      <c r="SIX1094" s="187"/>
      <c r="SIY1094" s="187"/>
      <c r="SIZ1094" s="187"/>
      <c r="SJA1094" s="187"/>
      <c r="SJB1094" s="187"/>
      <c r="SJC1094" s="187"/>
      <c r="SJD1094" s="187"/>
      <c r="SJE1094" s="187"/>
      <c r="SJF1094" s="187"/>
      <c r="SJG1094" s="187"/>
      <c r="SJH1094" s="187"/>
      <c r="SJI1094" s="187"/>
      <c r="SJJ1094" s="187"/>
      <c r="SJK1094" s="187"/>
      <c r="SJL1094" s="187"/>
      <c r="SJM1094" s="187"/>
      <c r="SJN1094" s="187"/>
      <c r="SJO1094" s="187"/>
      <c r="SJP1094" s="187"/>
      <c r="SJQ1094" s="187"/>
      <c r="SJR1094" s="187"/>
      <c r="SJS1094" s="187"/>
      <c r="SJT1094" s="187"/>
      <c r="SJU1094" s="187"/>
      <c r="SJV1094" s="187"/>
      <c r="SJW1094" s="187"/>
      <c r="SJX1094" s="187"/>
      <c r="SJY1094" s="187"/>
      <c r="SJZ1094" s="187"/>
      <c r="SKA1094" s="187"/>
      <c r="SKB1094" s="187"/>
      <c r="SKC1094" s="187"/>
      <c r="SKD1094" s="187"/>
      <c r="SKE1094" s="187"/>
      <c r="SKF1094" s="187"/>
      <c r="SKG1094" s="187"/>
      <c r="SKH1094" s="187"/>
      <c r="SKI1094" s="187"/>
      <c r="SKJ1094" s="187"/>
      <c r="SKK1094" s="187"/>
      <c r="SKL1094" s="187"/>
      <c r="SKM1094" s="187"/>
      <c r="SKN1094" s="187"/>
      <c r="SKO1094" s="187"/>
      <c r="SKP1094" s="187"/>
      <c r="SKQ1094" s="187"/>
      <c r="SKR1094" s="187"/>
      <c r="SKS1094" s="187"/>
      <c r="SKT1094" s="187"/>
      <c r="SKU1094" s="187"/>
      <c r="SKV1094" s="187"/>
      <c r="SKW1094" s="187"/>
      <c r="SKX1094" s="187"/>
      <c r="SKY1094" s="187"/>
      <c r="SKZ1094" s="187"/>
      <c r="SLA1094" s="187"/>
      <c r="SLB1094" s="187"/>
      <c r="SLC1094" s="187"/>
      <c r="SLD1094" s="187"/>
      <c r="SLE1094" s="187"/>
      <c r="SLF1094" s="187"/>
      <c r="SLG1094" s="187"/>
      <c r="SLH1094" s="187"/>
      <c r="SLI1094" s="187"/>
      <c r="SLJ1094" s="187"/>
      <c r="SLK1094" s="187"/>
      <c r="SLL1094" s="187"/>
      <c r="SLM1094" s="187"/>
      <c r="SLN1094" s="187"/>
      <c r="SLO1094" s="187"/>
      <c r="SLP1094" s="187"/>
      <c r="SLQ1094" s="187"/>
      <c r="SLR1094" s="187"/>
      <c r="SLS1094" s="187"/>
      <c r="SLT1094" s="187"/>
      <c r="SLU1094" s="187"/>
      <c r="SLV1094" s="187"/>
      <c r="SLW1094" s="187"/>
      <c r="SLX1094" s="187"/>
      <c r="SLY1094" s="187"/>
      <c r="SLZ1094" s="187"/>
      <c r="SMA1094" s="187"/>
      <c r="SMB1094" s="187"/>
      <c r="SMC1094" s="187"/>
      <c r="SMD1094" s="187"/>
      <c r="SME1094" s="187"/>
      <c r="SMF1094" s="187"/>
      <c r="SMG1094" s="187"/>
      <c r="SMH1094" s="187"/>
      <c r="SMI1094" s="187"/>
      <c r="SMJ1094" s="187"/>
      <c r="SMK1094" s="187"/>
      <c r="SML1094" s="187"/>
      <c r="SMM1094" s="187"/>
      <c r="SMN1094" s="187"/>
      <c r="SMO1094" s="187"/>
      <c r="SMP1094" s="187"/>
      <c r="SMQ1094" s="187"/>
      <c r="SMR1094" s="187"/>
      <c r="SMS1094" s="187"/>
      <c r="SMT1094" s="187"/>
      <c r="SMU1094" s="187"/>
      <c r="SMV1094" s="187"/>
      <c r="SMW1094" s="187"/>
      <c r="SMX1094" s="187"/>
      <c r="SMY1094" s="187"/>
      <c r="SMZ1094" s="187"/>
      <c r="SNA1094" s="187"/>
      <c r="SNB1094" s="187"/>
      <c r="SNC1094" s="187"/>
      <c r="SND1094" s="187"/>
      <c r="SNE1094" s="187"/>
      <c r="SNF1094" s="187"/>
      <c r="SNG1094" s="187"/>
      <c r="SNH1094" s="187"/>
      <c r="SNI1094" s="187"/>
      <c r="SNJ1094" s="187"/>
      <c r="SNK1094" s="187"/>
      <c r="SNL1094" s="187"/>
      <c r="SNM1094" s="187"/>
      <c r="SNN1094" s="187"/>
      <c r="SNO1094" s="187"/>
      <c r="SNP1094" s="187"/>
      <c r="SNQ1094" s="187"/>
      <c r="SNR1094" s="187"/>
      <c r="SNS1094" s="187"/>
      <c r="SNT1094" s="187"/>
      <c r="SNU1094" s="187"/>
      <c r="SNV1094" s="187"/>
      <c r="SNW1094" s="187"/>
      <c r="SNX1094" s="187"/>
      <c r="SNY1094" s="187"/>
      <c r="SNZ1094" s="187"/>
      <c r="SOA1094" s="187"/>
      <c r="SOB1094" s="187"/>
      <c r="SOC1094" s="187"/>
      <c r="SOD1094" s="187"/>
      <c r="SOE1094" s="187"/>
      <c r="SOF1094" s="187"/>
      <c r="SOG1094" s="187"/>
      <c r="SOH1094" s="187"/>
      <c r="SOI1094" s="187"/>
      <c r="SOJ1094" s="187"/>
      <c r="SOK1094" s="187"/>
      <c r="SOL1094" s="187"/>
      <c r="SOM1094" s="187"/>
      <c r="SON1094" s="187"/>
      <c r="SOO1094" s="187"/>
      <c r="SOP1094" s="187"/>
      <c r="SOQ1094" s="187"/>
      <c r="SOR1094" s="187"/>
      <c r="SOS1094" s="187"/>
      <c r="SOT1094" s="187"/>
      <c r="SOU1094" s="187"/>
      <c r="SOV1094" s="187"/>
      <c r="SOW1094" s="187"/>
      <c r="SOX1094" s="187"/>
      <c r="SOY1094" s="187"/>
      <c r="SOZ1094" s="187"/>
      <c r="SPA1094" s="187"/>
      <c r="SPB1094" s="187"/>
      <c r="SPC1094" s="187"/>
      <c r="SPD1094" s="187"/>
      <c r="SPE1094" s="187"/>
      <c r="SPF1094" s="187"/>
      <c r="SPG1094" s="187"/>
      <c r="SPH1094" s="187"/>
      <c r="SPI1094" s="187"/>
      <c r="SPJ1094" s="187"/>
      <c r="SPK1094" s="187"/>
      <c r="SPL1094" s="187"/>
      <c r="SPM1094" s="187"/>
      <c r="SPN1094" s="187"/>
      <c r="SPO1094" s="187"/>
      <c r="SPP1094" s="187"/>
      <c r="SPQ1094" s="187"/>
      <c r="SPR1094" s="187"/>
      <c r="SPS1094" s="187"/>
      <c r="SPT1094" s="187"/>
      <c r="SPU1094" s="187"/>
      <c r="SPV1094" s="187"/>
      <c r="SPW1094" s="187"/>
      <c r="SPX1094" s="187"/>
      <c r="SPY1094" s="187"/>
      <c r="SPZ1094" s="187"/>
      <c r="SQA1094" s="187"/>
      <c r="SQB1094" s="187"/>
      <c r="SQC1094" s="187"/>
      <c r="SQD1094" s="187"/>
      <c r="SQE1094" s="187"/>
      <c r="SQF1094" s="187"/>
      <c r="SQG1094" s="187"/>
      <c r="SQH1094" s="187"/>
      <c r="SQI1094" s="187"/>
      <c r="SQJ1094" s="187"/>
      <c r="SQK1094" s="187"/>
      <c r="SQL1094" s="187"/>
      <c r="SQM1094" s="187"/>
      <c r="SQN1094" s="187"/>
      <c r="SQO1094" s="187"/>
      <c r="SQP1094" s="187"/>
      <c r="SQQ1094" s="187"/>
      <c r="SQR1094" s="187"/>
      <c r="SQS1094" s="187"/>
      <c r="SQT1094" s="187"/>
      <c r="SQU1094" s="187"/>
      <c r="SQV1094" s="187"/>
      <c r="SQW1094" s="187"/>
      <c r="SQX1094" s="187"/>
      <c r="SQY1094" s="187"/>
      <c r="SQZ1094" s="187"/>
      <c r="SRA1094" s="187"/>
      <c r="SRB1094" s="187"/>
      <c r="SRC1094" s="187"/>
      <c r="SRD1094" s="187"/>
      <c r="SRE1094" s="187"/>
      <c r="SRF1094" s="187"/>
      <c r="SRG1094" s="187"/>
      <c r="SRH1094" s="187"/>
      <c r="SRI1094" s="187"/>
      <c r="SRJ1094" s="187"/>
      <c r="SRK1094" s="187"/>
      <c r="SRL1094" s="187"/>
      <c r="SRM1094" s="187"/>
      <c r="SRN1094" s="187"/>
      <c r="SRO1094" s="187"/>
      <c r="SRP1094" s="187"/>
      <c r="SRQ1094" s="187"/>
      <c r="SRR1094" s="187"/>
      <c r="SRS1094" s="187"/>
      <c r="SRT1094" s="187"/>
      <c r="SRU1094" s="187"/>
      <c r="SRV1094" s="187"/>
      <c r="SRW1094" s="187"/>
      <c r="SRX1094" s="187"/>
      <c r="SRY1094" s="187"/>
      <c r="SRZ1094" s="187"/>
      <c r="SSA1094" s="187"/>
      <c r="SSB1094" s="187"/>
      <c r="SSC1094" s="187"/>
      <c r="SSD1094" s="187"/>
      <c r="SSE1094" s="187"/>
      <c r="SSF1094" s="187"/>
      <c r="SSG1094" s="187"/>
      <c r="SSH1094" s="187"/>
      <c r="SSI1094" s="187"/>
      <c r="SSJ1094" s="187"/>
      <c r="SSK1094" s="187"/>
      <c r="SSL1094" s="187"/>
      <c r="SSM1094" s="187"/>
      <c r="SSN1094" s="187"/>
      <c r="SSO1094" s="187"/>
      <c r="SSP1094" s="187"/>
      <c r="SSQ1094" s="187"/>
      <c r="SSR1094" s="187"/>
      <c r="SSS1094" s="187"/>
      <c r="SST1094" s="187"/>
      <c r="SSU1094" s="187"/>
      <c r="SSV1094" s="187"/>
      <c r="SSW1094" s="187"/>
      <c r="SSX1094" s="187"/>
      <c r="SSY1094" s="187"/>
      <c r="SSZ1094" s="187"/>
      <c r="STA1094" s="187"/>
      <c r="STB1094" s="187"/>
      <c r="STC1094" s="187"/>
      <c r="STD1094" s="187"/>
      <c r="STE1094" s="187"/>
      <c r="STF1094" s="187"/>
      <c r="STG1094" s="187"/>
      <c r="STH1094" s="187"/>
      <c r="STI1094" s="187"/>
      <c r="STJ1094" s="187"/>
      <c r="STK1094" s="187"/>
      <c r="STL1094" s="187"/>
      <c r="STM1094" s="187"/>
      <c r="STN1094" s="187"/>
      <c r="STO1094" s="187"/>
      <c r="STP1094" s="187"/>
      <c r="STQ1094" s="187"/>
      <c r="STR1094" s="187"/>
      <c r="STS1094" s="187"/>
      <c r="STT1094" s="187"/>
      <c r="STU1094" s="187"/>
      <c r="STV1094" s="187"/>
      <c r="STW1094" s="187"/>
      <c r="STX1094" s="187"/>
      <c r="STY1094" s="187"/>
      <c r="STZ1094" s="187"/>
      <c r="SUA1094" s="187"/>
      <c r="SUB1094" s="187"/>
      <c r="SUC1094" s="187"/>
      <c r="SUD1094" s="187"/>
      <c r="SUE1094" s="187"/>
      <c r="SUF1094" s="187"/>
      <c r="SUG1094" s="187"/>
      <c r="SUH1094" s="187"/>
      <c r="SUI1094" s="187"/>
      <c r="SUJ1094" s="187"/>
      <c r="SUK1094" s="187"/>
      <c r="SUL1094" s="187"/>
      <c r="SUM1094" s="187"/>
      <c r="SUN1094" s="187"/>
      <c r="SUO1094" s="187"/>
      <c r="SUP1094" s="187"/>
      <c r="SUQ1094" s="187"/>
      <c r="SUR1094" s="187"/>
      <c r="SUS1094" s="187"/>
      <c r="SUT1094" s="187"/>
      <c r="SUU1094" s="187"/>
      <c r="SUV1094" s="187"/>
      <c r="SUW1094" s="187"/>
      <c r="SUX1094" s="187"/>
      <c r="SUY1094" s="187"/>
      <c r="SUZ1094" s="187"/>
      <c r="SVA1094" s="187"/>
      <c r="SVB1094" s="187"/>
      <c r="SVC1094" s="187"/>
      <c r="SVD1094" s="187"/>
      <c r="SVE1094" s="187"/>
      <c r="SVF1094" s="187"/>
      <c r="SVG1094" s="187"/>
      <c r="SVH1094" s="187"/>
      <c r="SVI1094" s="187"/>
      <c r="SVJ1094" s="187"/>
      <c r="SVK1094" s="187"/>
      <c r="SVL1094" s="187"/>
      <c r="SVM1094" s="187"/>
      <c r="SVN1094" s="187"/>
      <c r="SVO1094" s="187"/>
      <c r="SVP1094" s="187"/>
      <c r="SVQ1094" s="187"/>
      <c r="SVR1094" s="187"/>
      <c r="SVS1094" s="187"/>
      <c r="SVT1094" s="187"/>
      <c r="SVU1094" s="187"/>
      <c r="SVV1094" s="187"/>
      <c r="SVW1094" s="187"/>
      <c r="SVX1094" s="187"/>
      <c r="SVY1094" s="187"/>
      <c r="SVZ1094" s="187"/>
      <c r="SWA1094" s="187"/>
      <c r="SWB1094" s="187"/>
      <c r="SWC1094" s="187"/>
      <c r="SWD1094" s="187"/>
      <c r="SWE1094" s="187"/>
      <c r="SWF1094" s="187"/>
      <c r="SWG1094" s="187"/>
      <c r="SWH1094" s="187"/>
      <c r="SWI1094" s="187"/>
      <c r="SWJ1094" s="187"/>
      <c r="SWK1094" s="187"/>
      <c r="SWL1094" s="187"/>
      <c r="SWM1094" s="187"/>
      <c r="SWN1094" s="187"/>
      <c r="SWO1094" s="187"/>
      <c r="SWP1094" s="187"/>
      <c r="SWQ1094" s="187"/>
      <c r="SWR1094" s="187"/>
      <c r="SWS1094" s="187"/>
      <c r="SWT1094" s="187"/>
      <c r="SWU1094" s="187"/>
      <c r="SWV1094" s="187"/>
      <c r="SWW1094" s="187"/>
      <c r="SWX1094" s="187"/>
      <c r="SWY1094" s="187"/>
      <c r="SWZ1094" s="187"/>
      <c r="SXA1094" s="187"/>
      <c r="SXB1094" s="187"/>
      <c r="SXC1094" s="187"/>
      <c r="SXD1094" s="187"/>
      <c r="SXE1094" s="187"/>
      <c r="SXF1094" s="187"/>
      <c r="SXG1094" s="187"/>
      <c r="SXH1094" s="187"/>
      <c r="SXI1094" s="187"/>
      <c r="SXJ1094" s="187"/>
      <c r="SXK1094" s="187"/>
      <c r="SXL1094" s="187"/>
      <c r="SXM1094" s="187"/>
      <c r="SXN1094" s="187"/>
      <c r="SXO1094" s="187"/>
      <c r="SXP1094" s="187"/>
      <c r="SXQ1094" s="187"/>
      <c r="SXR1094" s="187"/>
      <c r="SXS1094" s="187"/>
      <c r="SXT1094" s="187"/>
      <c r="SXU1094" s="187"/>
      <c r="SXV1094" s="187"/>
      <c r="SXW1094" s="187"/>
      <c r="SXX1094" s="187"/>
      <c r="SXY1094" s="187"/>
      <c r="SXZ1094" s="187"/>
      <c r="SYA1094" s="187"/>
      <c r="SYB1094" s="187"/>
      <c r="SYC1094" s="187"/>
      <c r="SYD1094" s="187"/>
      <c r="SYE1094" s="187"/>
      <c r="SYF1094" s="187"/>
      <c r="SYG1094" s="187"/>
      <c r="SYH1094" s="187"/>
      <c r="SYI1094" s="187"/>
      <c r="SYJ1094" s="187"/>
      <c r="SYK1094" s="187"/>
      <c r="SYL1094" s="187"/>
      <c r="SYM1094" s="187"/>
      <c r="SYN1094" s="187"/>
      <c r="SYO1094" s="187"/>
      <c r="SYP1094" s="187"/>
      <c r="SYQ1094" s="187"/>
      <c r="SYR1094" s="187"/>
      <c r="SYS1094" s="187"/>
      <c r="SYT1094" s="187"/>
      <c r="SYU1094" s="187"/>
      <c r="SYV1094" s="187"/>
      <c r="SYW1094" s="187"/>
      <c r="SYX1094" s="187"/>
      <c r="SYY1094" s="187"/>
      <c r="SYZ1094" s="187"/>
      <c r="SZA1094" s="187"/>
      <c r="SZB1094" s="187"/>
      <c r="SZC1094" s="187"/>
      <c r="SZD1094" s="187"/>
      <c r="SZE1094" s="187"/>
      <c r="SZF1094" s="187"/>
      <c r="SZG1094" s="187"/>
      <c r="SZH1094" s="187"/>
      <c r="SZI1094" s="187"/>
      <c r="SZJ1094" s="187"/>
      <c r="SZK1094" s="187"/>
      <c r="SZL1094" s="187"/>
      <c r="SZM1094" s="187"/>
      <c r="SZN1094" s="187"/>
      <c r="SZO1094" s="187"/>
      <c r="SZP1094" s="187"/>
      <c r="SZQ1094" s="187"/>
      <c r="SZR1094" s="187"/>
      <c r="SZS1094" s="187"/>
      <c r="SZT1094" s="187"/>
      <c r="SZU1094" s="187"/>
      <c r="SZV1094" s="187"/>
      <c r="SZW1094" s="187"/>
      <c r="SZX1094" s="187"/>
      <c r="SZY1094" s="187"/>
      <c r="SZZ1094" s="187"/>
      <c r="TAA1094" s="187"/>
      <c r="TAB1094" s="187"/>
      <c r="TAC1094" s="187"/>
      <c r="TAD1094" s="187"/>
      <c r="TAE1094" s="187"/>
      <c r="TAF1094" s="187"/>
      <c r="TAG1094" s="187"/>
      <c r="TAH1094" s="187"/>
      <c r="TAI1094" s="187"/>
      <c r="TAJ1094" s="187"/>
      <c r="TAK1094" s="187"/>
      <c r="TAL1094" s="187"/>
      <c r="TAM1094" s="187"/>
      <c r="TAN1094" s="187"/>
      <c r="TAO1094" s="187"/>
      <c r="TAP1094" s="187"/>
      <c r="TAQ1094" s="187"/>
      <c r="TAR1094" s="187"/>
      <c r="TAS1094" s="187"/>
      <c r="TAT1094" s="187"/>
      <c r="TAU1094" s="187"/>
      <c r="TAV1094" s="187"/>
      <c r="TAW1094" s="187"/>
      <c r="TAX1094" s="187"/>
      <c r="TAY1094" s="187"/>
      <c r="TAZ1094" s="187"/>
      <c r="TBA1094" s="187"/>
      <c r="TBB1094" s="187"/>
      <c r="TBC1094" s="187"/>
      <c r="TBD1094" s="187"/>
      <c r="TBE1094" s="187"/>
      <c r="TBF1094" s="187"/>
      <c r="TBG1094" s="187"/>
      <c r="TBH1094" s="187"/>
      <c r="TBI1094" s="187"/>
      <c r="TBJ1094" s="187"/>
      <c r="TBK1094" s="187"/>
      <c r="TBL1094" s="187"/>
      <c r="TBM1094" s="187"/>
      <c r="TBN1094" s="187"/>
      <c r="TBO1094" s="187"/>
      <c r="TBP1094" s="187"/>
      <c r="TBQ1094" s="187"/>
      <c r="TBR1094" s="187"/>
      <c r="TBS1094" s="187"/>
      <c r="TBT1094" s="187"/>
      <c r="TBU1094" s="187"/>
      <c r="TBV1094" s="187"/>
      <c r="TBW1094" s="187"/>
      <c r="TBX1094" s="187"/>
      <c r="TBY1094" s="187"/>
      <c r="TBZ1094" s="187"/>
      <c r="TCA1094" s="187"/>
      <c r="TCB1094" s="187"/>
      <c r="TCC1094" s="187"/>
      <c r="TCD1094" s="187"/>
      <c r="TCE1094" s="187"/>
      <c r="TCF1094" s="187"/>
      <c r="TCG1094" s="187"/>
      <c r="TCH1094" s="187"/>
      <c r="TCI1094" s="187"/>
      <c r="TCJ1094" s="187"/>
      <c r="TCK1094" s="187"/>
      <c r="TCL1094" s="187"/>
      <c r="TCM1094" s="187"/>
      <c r="TCN1094" s="187"/>
      <c r="TCO1094" s="187"/>
      <c r="TCP1094" s="187"/>
      <c r="TCQ1094" s="187"/>
      <c r="TCR1094" s="187"/>
      <c r="TCS1094" s="187"/>
      <c r="TCT1094" s="187"/>
      <c r="TCU1094" s="187"/>
      <c r="TCV1094" s="187"/>
      <c r="TCW1094" s="187"/>
      <c r="TCX1094" s="187"/>
      <c r="TCY1094" s="187"/>
      <c r="TCZ1094" s="187"/>
      <c r="TDA1094" s="187"/>
      <c r="TDB1094" s="187"/>
      <c r="TDC1094" s="187"/>
      <c r="TDD1094" s="187"/>
      <c r="TDE1094" s="187"/>
      <c r="TDF1094" s="187"/>
      <c r="TDG1094" s="187"/>
      <c r="TDH1094" s="187"/>
      <c r="TDI1094" s="187"/>
      <c r="TDJ1094" s="187"/>
      <c r="TDK1094" s="187"/>
      <c r="TDL1094" s="187"/>
      <c r="TDM1094" s="187"/>
      <c r="TDN1094" s="187"/>
      <c r="TDO1094" s="187"/>
      <c r="TDP1094" s="187"/>
      <c r="TDQ1094" s="187"/>
      <c r="TDR1094" s="187"/>
      <c r="TDS1094" s="187"/>
      <c r="TDT1094" s="187"/>
      <c r="TDU1094" s="187"/>
      <c r="TDV1094" s="187"/>
      <c r="TDW1094" s="187"/>
      <c r="TDX1094" s="187"/>
      <c r="TDY1094" s="187"/>
      <c r="TDZ1094" s="187"/>
      <c r="TEA1094" s="187"/>
      <c r="TEB1094" s="187"/>
      <c r="TEC1094" s="187"/>
      <c r="TED1094" s="187"/>
      <c r="TEE1094" s="187"/>
      <c r="TEF1094" s="187"/>
      <c r="TEG1094" s="187"/>
      <c r="TEH1094" s="187"/>
      <c r="TEI1094" s="187"/>
      <c r="TEJ1094" s="187"/>
      <c r="TEK1094" s="187"/>
      <c r="TEL1094" s="187"/>
      <c r="TEM1094" s="187"/>
      <c r="TEN1094" s="187"/>
      <c r="TEO1094" s="187"/>
      <c r="TEP1094" s="187"/>
      <c r="TEQ1094" s="187"/>
      <c r="TER1094" s="187"/>
      <c r="TES1094" s="187"/>
      <c r="TET1094" s="187"/>
      <c r="TEU1094" s="187"/>
      <c r="TEV1094" s="187"/>
      <c r="TEW1094" s="187"/>
      <c r="TEX1094" s="187"/>
      <c r="TEY1094" s="187"/>
      <c r="TEZ1094" s="187"/>
      <c r="TFA1094" s="187"/>
      <c r="TFB1094" s="187"/>
      <c r="TFC1094" s="187"/>
      <c r="TFD1094" s="187"/>
      <c r="TFE1094" s="187"/>
      <c r="TFF1094" s="187"/>
      <c r="TFG1094" s="187"/>
      <c r="TFH1094" s="187"/>
      <c r="TFI1094" s="187"/>
      <c r="TFJ1094" s="187"/>
      <c r="TFK1094" s="187"/>
      <c r="TFL1094" s="187"/>
      <c r="TFM1094" s="187"/>
      <c r="TFN1094" s="187"/>
      <c r="TFO1094" s="187"/>
      <c r="TFP1094" s="187"/>
      <c r="TFQ1094" s="187"/>
      <c r="TFR1094" s="187"/>
      <c r="TFS1094" s="187"/>
      <c r="TFT1094" s="187"/>
      <c r="TFU1094" s="187"/>
      <c r="TFV1094" s="187"/>
      <c r="TFW1094" s="187"/>
      <c r="TFX1094" s="187"/>
      <c r="TFY1094" s="187"/>
      <c r="TFZ1094" s="187"/>
      <c r="TGA1094" s="187"/>
      <c r="TGB1094" s="187"/>
      <c r="TGC1094" s="187"/>
      <c r="TGD1094" s="187"/>
      <c r="TGE1094" s="187"/>
      <c r="TGF1094" s="187"/>
      <c r="TGG1094" s="187"/>
      <c r="TGH1094" s="187"/>
      <c r="TGI1094" s="187"/>
      <c r="TGJ1094" s="187"/>
      <c r="TGK1094" s="187"/>
      <c r="TGL1094" s="187"/>
      <c r="TGM1094" s="187"/>
      <c r="TGN1094" s="187"/>
      <c r="TGO1094" s="187"/>
      <c r="TGP1094" s="187"/>
      <c r="TGQ1094" s="187"/>
      <c r="TGR1094" s="187"/>
      <c r="TGS1094" s="187"/>
      <c r="TGT1094" s="187"/>
      <c r="TGU1094" s="187"/>
      <c r="TGV1094" s="187"/>
      <c r="TGW1094" s="187"/>
      <c r="TGX1094" s="187"/>
      <c r="TGY1094" s="187"/>
      <c r="TGZ1094" s="187"/>
      <c r="THA1094" s="187"/>
      <c r="THB1094" s="187"/>
      <c r="THC1094" s="187"/>
      <c r="THD1094" s="187"/>
      <c r="THE1094" s="187"/>
      <c r="THF1094" s="187"/>
      <c r="THG1094" s="187"/>
      <c r="THH1094" s="187"/>
      <c r="THI1094" s="187"/>
      <c r="THJ1094" s="187"/>
      <c r="THK1094" s="187"/>
      <c r="THL1094" s="187"/>
      <c r="THM1094" s="187"/>
      <c r="THN1094" s="187"/>
      <c r="THO1094" s="187"/>
      <c r="THP1094" s="187"/>
      <c r="THQ1094" s="187"/>
      <c r="THR1094" s="187"/>
      <c r="THS1094" s="187"/>
      <c r="THT1094" s="187"/>
      <c r="THU1094" s="187"/>
      <c r="THV1094" s="187"/>
      <c r="THW1094" s="187"/>
      <c r="THX1094" s="187"/>
      <c r="THY1094" s="187"/>
      <c r="THZ1094" s="187"/>
      <c r="TIA1094" s="187"/>
      <c r="TIB1094" s="187"/>
      <c r="TIC1094" s="187"/>
      <c r="TID1094" s="187"/>
      <c r="TIE1094" s="187"/>
      <c r="TIF1094" s="187"/>
      <c r="TIG1094" s="187"/>
      <c r="TIH1094" s="187"/>
      <c r="TII1094" s="187"/>
      <c r="TIJ1094" s="187"/>
      <c r="TIK1094" s="187"/>
      <c r="TIL1094" s="187"/>
      <c r="TIM1094" s="187"/>
      <c r="TIN1094" s="187"/>
      <c r="TIO1094" s="187"/>
      <c r="TIP1094" s="187"/>
      <c r="TIQ1094" s="187"/>
      <c r="TIR1094" s="187"/>
      <c r="TIS1094" s="187"/>
      <c r="TIT1094" s="187"/>
      <c r="TIU1094" s="187"/>
      <c r="TIV1094" s="187"/>
      <c r="TIW1094" s="187"/>
      <c r="TIX1094" s="187"/>
      <c r="TIY1094" s="187"/>
      <c r="TIZ1094" s="187"/>
      <c r="TJA1094" s="187"/>
      <c r="TJB1094" s="187"/>
      <c r="TJC1094" s="187"/>
      <c r="TJD1094" s="187"/>
      <c r="TJE1094" s="187"/>
      <c r="TJF1094" s="187"/>
      <c r="TJG1094" s="187"/>
      <c r="TJH1094" s="187"/>
      <c r="TJI1094" s="187"/>
      <c r="TJJ1094" s="187"/>
      <c r="TJK1094" s="187"/>
      <c r="TJL1094" s="187"/>
      <c r="TJM1094" s="187"/>
      <c r="TJN1094" s="187"/>
      <c r="TJO1094" s="187"/>
      <c r="TJP1094" s="187"/>
      <c r="TJQ1094" s="187"/>
      <c r="TJR1094" s="187"/>
      <c r="TJS1094" s="187"/>
      <c r="TJT1094" s="187"/>
      <c r="TJU1094" s="187"/>
      <c r="TJV1094" s="187"/>
      <c r="TJW1094" s="187"/>
      <c r="TJX1094" s="187"/>
      <c r="TJY1094" s="187"/>
      <c r="TJZ1094" s="187"/>
      <c r="TKA1094" s="187"/>
      <c r="TKB1094" s="187"/>
      <c r="TKC1094" s="187"/>
      <c r="TKD1094" s="187"/>
      <c r="TKE1094" s="187"/>
      <c r="TKF1094" s="187"/>
      <c r="TKG1094" s="187"/>
      <c r="TKH1094" s="187"/>
      <c r="TKI1094" s="187"/>
      <c r="TKJ1094" s="187"/>
      <c r="TKK1094" s="187"/>
      <c r="TKL1094" s="187"/>
      <c r="TKM1094" s="187"/>
      <c r="TKN1094" s="187"/>
      <c r="TKO1094" s="187"/>
      <c r="TKP1094" s="187"/>
      <c r="TKQ1094" s="187"/>
      <c r="TKR1094" s="187"/>
      <c r="TKS1094" s="187"/>
      <c r="TKT1094" s="187"/>
      <c r="TKU1094" s="187"/>
      <c r="TKV1094" s="187"/>
      <c r="TKW1094" s="187"/>
      <c r="TKX1094" s="187"/>
      <c r="TKY1094" s="187"/>
      <c r="TKZ1094" s="187"/>
      <c r="TLA1094" s="187"/>
      <c r="TLB1094" s="187"/>
      <c r="TLC1094" s="187"/>
      <c r="TLD1094" s="187"/>
      <c r="TLE1094" s="187"/>
      <c r="TLF1094" s="187"/>
      <c r="TLG1094" s="187"/>
      <c r="TLH1094" s="187"/>
      <c r="TLI1094" s="187"/>
      <c r="TLJ1094" s="187"/>
      <c r="TLK1094" s="187"/>
      <c r="TLL1094" s="187"/>
      <c r="TLM1094" s="187"/>
      <c r="TLN1094" s="187"/>
      <c r="TLO1094" s="187"/>
      <c r="TLP1094" s="187"/>
      <c r="TLQ1094" s="187"/>
      <c r="TLR1094" s="187"/>
      <c r="TLS1094" s="187"/>
      <c r="TLT1094" s="187"/>
      <c r="TLU1094" s="187"/>
      <c r="TLV1094" s="187"/>
      <c r="TLW1094" s="187"/>
      <c r="TLX1094" s="187"/>
      <c r="TLY1094" s="187"/>
      <c r="TLZ1094" s="187"/>
      <c r="TMA1094" s="187"/>
      <c r="TMB1094" s="187"/>
      <c r="TMC1094" s="187"/>
      <c r="TMD1094" s="187"/>
      <c r="TME1094" s="187"/>
      <c r="TMF1094" s="187"/>
      <c r="TMG1094" s="187"/>
      <c r="TMH1094" s="187"/>
      <c r="TMI1094" s="187"/>
      <c r="TMJ1094" s="187"/>
      <c r="TMK1094" s="187"/>
      <c r="TML1094" s="187"/>
      <c r="TMM1094" s="187"/>
      <c r="TMN1094" s="187"/>
      <c r="TMO1094" s="187"/>
      <c r="TMP1094" s="187"/>
      <c r="TMQ1094" s="187"/>
      <c r="TMR1094" s="187"/>
      <c r="TMS1094" s="187"/>
      <c r="TMT1094" s="187"/>
      <c r="TMU1094" s="187"/>
      <c r="TMV1094" s="187"/>
      <c r="TMW1094" s="187"/>
      <c r="TMX1094" s="187"/>
      <c r="TMY1094" s="187"/>
      <c r="TMZ1094" s="187"/>
      <c r="TNA1094" s="187"/>
      <c r="TNB1094" s="187"/>
      <c r="TNC1094" s="187"/>
      <c r="TND1094" s="187"/>
      <c r="TNE1094" s="187"/>
      <c r="TNF1094" s="187"/>
      <c r="TNG1094" s="187"/>
      <c r="TNH1094" s="187"/>
      <c r="TNI1094" s="187"/>
      <c r="TNJ1094" s="187"/>
      <c r="TNK1094" s="187"/>
      <c r="TNL1094" s="187"/>
      <c r="TNM1094" s="187"/>
      <c r="TNN1094" s="187"/>
      <c r="TNO1094" s="187"/>
      <c r="TNP1094" s="187"/>
      <c r="TNQ1094" s="187"/>
      <c r="TNR1094" s="187"/>
      <c r="TNS1094" s="187"/>
      <c r="TNT1094" s="187"/>
      <c r="TNU1094" s="187"/>
      <c r="TNV1094" s="187"/>
      <c r="TNW1094" s="187"/>
      <c r="TNX1094" s="187"/>
      <c r="TNY1094" s="187"/>
      <c r="TNZ1094" s="187"/>
      <c r="TOA1094" s="187"/>
      <c r="TOB1094" s="187"/>
      <c r="TOC1094" s="187"/>
      <c r="TOD1094" s="187"/>
      <c r="TOE1094" s="187"/>
      <c r="TOF1094" s="187"/>
      <c r="TOG1094" s="187"/>
      <c r="TOH1094" s="187"/>
      <c r="TOI1094" s="187"/>
      <c r="TOJ1094" s="187"/>
      <c r="TOK1094" s="187"/>
      <c r="TOL1094" s="187"/>
      <c r="TOM1094" s="187"/>
      <c r="TON1094" s="187"/>
      <c r="TOO1094" s="187"/>
      <c r="TOP1094" s="187"/>
      <c r="TOQ1094" s="187"/>
      <c r="TOR1094" s="187"/>
      <c r="TOS1094" s="187"/>
      <c r="TOT1094" s="187"/>
      <c r="TOU1094" s="187"/>
      <c r="TOV1094" s="187"/>
      <c r="TOW1094" s="187"/>
      <c r="TOX1094" s="187"/>
      <c r="TOY1094" s="187"/>
      <c r="TOZ1094" s="187"/>
      <c r="TPA1094" s="187"/>
      <c r="TPB1094" s="187"/>
      <c r="TPC1094" s="187"/>
      <c r="TPD1094" s="187"/>
      <c r="TPE1094" s="187"/>
      <c r="TPF1094" s="187"/>
      <c r="TPG1094" s="187"/>
      <c r="TPH1094" s="187"/>
      <c r="TPI1094" s="187"/>
      <c r="TPJ1094" s="187"/>
      <c r="TPK1094" s="187"/>
      <c r="TPL1094" s="187"/>
      <c r="TPM1094" s="187"/>
      <c r="TPN1094" s="187"/>
      <c r="TPO1094" s="187"/>
      <c r="TPP1094" s="187"/>
      <c r="TPQ1094" s="187"/>
      <c r="TPR1094" s="187"/>
      <c r="TPS1094" s="187"/>
      <c r="TPT1094" s="187"/>
      <c r="TPU1094" s="187"/>
      <c r="TPV1094" s="187"/>
      <c r="TPW1094" s="187"/>
      <c r="TPX1094" s="187"/>
      <c r="TPY1094" s="187"/>
      <c r="TPZ1094" s="187"/>
      <c r="TQA1094" s="187"/>
      <c r="TQB1094" s="187"/>
      <c r="TQC1094" s="187"/>
      <c r="TQD1094" s="187"/>
      <c r="TQE1094" s="187"/>
      <c r="TQF1094" s="187"/>
      <c r="TQG1094" s="187"/>
      <c r="TQH1094" s="187"/>
      <c r="TQI1094" s="187"/>
      <c r="TQJ1094" s="187"/>
      <c r="TQK1094" s="187"/>
      <c r="TQL1094" s="187"/>
      <c r="TQM1094" s="187"/>
      <c r="TQN1094" s="187"/>
      <c r="TQO1094" s="187"/>
      <c r="TQP1094" s="187"/>
      <c r="TQQ1094" s="187"/>
      <c r="TQR1094" s="187"/>
      <c r="TQS1094" s="187"/>
      <c r="TQT1094" s="187"/>
      <c r="TQU1094" s="187"/>
      <c r="TQV1094" s="187"/>
      <c r="TQW1094" s="187"/>
      <c r="TQX1094" s="187"/>
      <c r="TQY1094" s="187"/>
      <c r="TQZ1094" s="187"/>
      <c r="TRA1094" s="187"/>
      <c r="TRB1094" s="187"/>
      <c r="TRC1094" s="187"/>
      <c r="TRD1094" s="187"/>
      <c r="TRE1094" s="187"/>
      <c r="TRF1094" s="187"/>
      <c r="TRG1094" s="187"/>
      <c r="TRH1094" s="187"/>
      <c r="TRI1094" s="187"/>
      <c r="TRJ1094" s="187"/>
      <c r="TRK1094" s="187"/>
      <c r="TRL1094" s="187"/>
      <c r="TRM1094" s="187"/>
      <c r="TRN1094" s="187"/>
      <c r="TRO1094" s="187"/>
      <c r="TRP1094" s="187"/>
      <c r="TRQ1094" s="187"/>
      <c r="TRR1094" s="187"/>
      <c r="TRS1094" s="187"/>
      <c r="TRT1094" s="187"/>
      <c r="TRU1094" s="187"/>
      <c r="TRV1094" s="187"/>
      <c r="TRW1094" s="187"/>
      <c r="TRX1094" s="187"/>
      <c r="TRY1094" s="187"/>
      <c r="TRZ1094" s="187"/>
      <c r="TSA1094" s="187"/>
      <c r="TSB1094" s="187"/>
      <c r="TSC1094" s="187"/>
      <c r="TSD1094" s="187"/>
      <c r="TSE1094" s="187"/>
      <c r="TSF1094" s="187"/>
      <c r="TSG1094" s="187"/>
      <c r="TSH1094" s="187"/>
      <c r="TSI1094" s="187"/>
      <c r="TSJ1094" s="187"/>
      <c r="TSK1094" s="187"/>
      <c r="TSL1094" s="187"/>
      <c r="TSM1094" s="187"/>
      <c r="TSN1094" s="187"/>
      <c r="TSO1094" s="187"/>
      <c r="TSP1094" s="187"/>
      <c r="TSQ1094" s="187"/>
      <c r="TSR1094" s="187"/>
      <c r="TSS1094" s="187"/>
      <c r="TST1094" s="187"/>
      <c r="TSU1094" s="187"/>
      <c r="TSV1094" s="187"/>
      <c r="TSW1094" s="187"/>
      <c r="TSX1094" s="187"/>
      <c r="TSY1094" s="187"/>
      <c r="TSZ1094" s="187"/>
      <c r="TTA1094" s="187"/>
      <c r="TTB1094" s="187"/>
      <c r="TTC1094" s="187"/>
      <c r="TTD1094" s="187"/>
      <c r="TTE1094" s="187"/>
      <c r="TTF1094" s="187"/>
      <c r="TTG1094" s="187"/>
      <c r="TTH1094" s="187"/>
      <c r="TTI1094" s="187"/>
      <c r="TTJ1094" s="187"/>
      <c r="TTK1094" s="187"/>
      <c r="TTL1094" s="187"/>
      <c r="TTM1094" s="187"/>
      <c r="TTN1094" s="187"/>
      <c r="TTO1094" s="187"/>
      <c r="TTP1094" s="187"/>
      <c r="TTQ1094" s="187"/>
      <c r="TTR1094" s="187"/>
      <c r="TTS1094" s="187"/>
      <c r="TTT1094" s="187"/>
      <c r="TTU1094" s="187"/>
      <c r="TTV1094" s="187"/>
      <c r="TTW1094" s="187"/>
      <c r="TTX1094" s="187"/>
      <c r="TTY1094" s="187"/>
      <c r="TTZ1094" s="187"/>
      <c r="TUA1094" s="187"/>
      <c r="TUB1094" s="187"/>
      <c r="TUC1094" s="187"/>
      <c r="TUD1094" s="187"/>
      <c r="TUE1094" s="187"/>
      <c r="TUF1094" s="187"/>
      <c r="TUG1094" s="187"/>
      <c r="TUH1094" s="187"/>
      <c r="TUI1094" s="187"/>
      <c r="TUJ1094" s="187"/>
      <c r="TUK1094" s="187"/>
      <c r="TUL1094" s="187"/>
      <c r="TUM1094" s="187"/>
      <c r="TUN1094" s="187"/>
      <c r="TUO1094" s="187"/>
      <c r="TUP1094" s="187"/>
      <c r="TUQ1094" s="187"/>
      <c r="TUR1094" s="187"/>
      <c r="TUS1094" s="187"/>
      <c r="TUT1094" s="187"/>
      <c r="TUU1094" s="187"/>
      <c r="TUV1094" s="187"/>
      <c r="TUW1094" s="187"/>
      <c r="TUX1094" s="187"/>
      <c r="TUY1094" s="187"/>
      <c r="TUZ1094" s="187"/>
      <c r="TVA1094" s="187"/>
      <c r="TVB1094" s="187"/>
      <c r="TVC1094" s="187"/>
      <c r="TVD1094" s="187"/>
      <c r="TVE1094" s="187"/>
      <c r="TVF1094" s="187"/>
      <c r="TVG1094" s="187"/>
      <c r="TVH1094" s="187"/>
      <c r="TVI1094" s="187"/>
      <c r="TVJ1094" s="187"/>
      <c r="TVK1094" s="187"/>
      <c r="TVL1094" s="187"/>
      <c r="TVM1094" s="187"/>
      <c r="TVN1094" s="187"/>
      <c r="TVO1094" s="187"/>
      <c r="TVP1094" s="187"/>
      <c r="TVQ1094" s="187"/>
      <c r="TVR1094" s="187"/>
      <c r="TVS1094" s="187"/>
      <c r="TVT1094" s="187"/>
      <c r="TVU1094" s="187"/>
      <c r="TVV1094" s="187"/>
      <c r="TVW1094" s="187"/>
      <c r="TVX1094" s="187"/>
      <c r="TVY1094" s="187"/>
      <c r="TVZ1094" s="187"/>
      <c r="TWA1094" s="187"/>
      <c r="TWB1094" s="187"/>
      <c r="TWC1094" s="187"/>
      <c r="TWD1094" s="187"/>
      <c r="TWE1094" s="187"/>
      <c r="TWF1094" s="187"/>
      <c r="TWG1094" s="187"/>
      <c r="TWH1094" s="187"/>
      <c r="TWI1094" s="187"/>
      <c r="TWJ1094" s="187"/>
      <c r="TWK1094" s="187"/>
      <c r="TWL1094" s="187"/>
      <c r="TWM1094" s="187"/>
      <c r="TWN1094" s="187"/>
      <c r="TWO1094" s="187"/>
      <c r="TWP1094" s="187"/>
      <c r="TWQ1094" s="187"/>
      <c r="TWR1094" s="187"/>
      <c r="TWS1094" s="187"/>
      <c r="TWT1094" s="187"/>
      <c r="TWU1094" s="187"/>
      <c r="TWV1094" s="187"/>
      <c r="TWW1094" s="187"/>
      <c r="TWX1094" s="187"/>
      <c r="TWY1094" s="187"/>
      <c r="TWZ1094" s="187"/>
      <c r="TXA1094" s="187"/>
      <c r="TXB1094" s="187"/>
      <c r="TXC1094" s="187"/>
      <c r="TXD1094" s="187"/>
      <c r="TXE1094" s="187"/>
      <c r="TXF1094" s="187"/>
      <c r="TXG1094" s="187"/>
      <c r="TXH1094" s="187"/>
      <c r="TXI1094" s="187"/>
      <c r="TXJ1094" s="187"/>
      <c r="TXK1094" s="187"/>
      <c r="TXL1094" s="187"/>
      <c r="TXM1094" s="187"/>
      <c r="TXN1094" s="187"/>
      <c r="TXO1094" s="187"/>
      <c r="TXP1094" s="187"/>
      <c r="TXQ1094" s="187"/>
      <c r="TXR1094" s="187"/>
      <c r="TXS1094" s="187"/>
      <c r="TXT1094" s="187"/>
      <c r="TXU1094" s="187"/>
      <c r="TXV1094" s="187"/>
      <c r="TXW1094" s="187"/>
      <c r="TXX1094" s="187"/>
      <c r="TXY1094" s="187"/>
      <c r="TXZ1094" s="187"/>
      <c r="TYA1094" s="187"/>
      <c r="TYB1094" s="187"/>
      <c r="TYC1094" s="187"/>
      <c r="TYD1094" s="187"/>
      <c r="TYE1094" s="187"/>
      <c r="TYF1094" s="187"/>
      <c r="TYG1094" s="187"/>
      <c r="TYH1094" s="187"/>
      <c r="TYI1094" s="187"/>
      <c r="TYJ1094" s="187"/>
      <c r="TYK1094" s="187"/>
      <c r="TYL1094" s="187"/>
      <c r="TYM1094" s="187"/>
      <c r="TYN1094" s="187"/>
      <c r="TYO1094" s="187"/>
      <c r="TYP1094" s="187"/>
      <c r="TYQ1094" s="187"/>
      <c r="TYR1094" s="187"/>
      <c r="TYS1094" s="187"/>
      <c r="TYT1094" s="187"/>
      <c r="TYU1094" s="187"/>
      <c r="TYV1094" s="187"/>
      <c r="TYW1094" s="187"/>
      <c r="TYX1094" s="187"/>
      <c r="TYY1094" s="187"/>
      <c r="TYZ1094" s="187"/>
      <c r="TZA1094" s="187"/>
      <c r="TZB1094" s="187"/>
      <c r="TZC1094" s="187"/>
      <c r="TZD1094" s="187"/>
      <c r="TZE1094" s="187"/>
      <c r="TZF1094" s="187"/>
      <c r="TZG1094" s="187"/>
      <c r="TZH1094" s="187"/>
      <c r="TZI1094" s="187"/>
      <c r="TZJ1094" s="187"/>
      <c r="TZK1094" s="187"/>
      <c r="TZL1094" s="187"/>
      <c r="TZM1094" s="187"/>
      <c r="TZN1094" s="187"/>
      <c r="TZO1094" s="187"/>
      <c r="TZP1094" s="187"/>
      <c r="TZQ1094" s="187"/>
      <c r="TZR1094" s="187"/>
      <c r="TZS1094" s="187"/>
      <c r="TZT1094" s="187"/>
      <c r="TZU1094" s="187"/>
      <c r="TZV1094" s="187"/>
      <c r="TZW1094" s="187"/>
      <c r="TZX1094" s="187"/>
      <c r="TZY1094" s="187"/>
      <c r="TZZ1094" s="187"/>
      <c r="UAA1094" s="187"/>
      <c r="UAB1094" s="187"/>
      <c r="UAC1094" s="187"/>
      <c r="UAD1094" s="187"/>
      <c r="UAE1094" s="187"/>
      <c r="UAF1094" s="187"/>
      <c r="UAG1094" s="187"/>
      <c r="UAH1094" s="187"/>
      <c r="UAI1094" s="187"/>
      <c r="UAJ1094" s="187"/>
      <c r="UAK1094" s="187"/>
      <c r="UAL1094" s="187"/>
      <c r="UAM1094" s="187"/>
      <c r="UAN1094" s="187"/>
      <c r="UAO1094" s="187"/>
      <c r="UAP1094" s="187"/>
      <c r="UAQ1094" s="187"/>
      <c r="UAR1094" s="187"/>
      <c r="UAS1094" s="187"/>
      <c r="UAT1094" s="187"/>
      <c r="UAU1094" s="187"/>
      <c r="UAV1094" s="187"/>
      <c r="UAW1094" s="187"/>
      <c r="UAX1094" s="187"/>
      <c r="UAY1094" s="187"/>
      <c r="UAZ1094" s="187"/>
      <c r="UBA1094" s="187"/>
      <c r="UBB1094" s="187"/>
      <c r="UBC1094" s="187"/>
      <c r="UBD1094" s="187"/>
      <c r="UBE1094" s="187"/>
      <c r="UBF1094" s="187"/>
      <c r="UBG1094" s="187"/>
      <c r="UBH1094" s="187"/>
      <c r="UBI1094" s="187"/>
      <c r="UBJ1094" s="187"/>
      <c r="UBK1094" s="187"/>
      <c r="UBL1094" s="187"/>
      <c r="UBM1094" s="187"/>
      <c r="UBN1094" s="187"/>
      <c r="UBO1094" s="187"/>
      <c r="UBP1094" s="187"/>
      <c r="UBQ1094" s="187"/>
      <c r="UBR1094" s="187"/>
      <c r="UBS1094" s="187"/>
      <c r="UBT1094" s="187"/>
      <c r="UBU1094" s="187"/>
      <c r="UBV1094" s="187"/>
      <c r="UBW1094" s="187"/>
      <c r="UBX1094" s="187"/>
      <c r="UBY1094" s="187"/>
      <c r="UBZ1094" s="187"/>
      <c r="UCA1094" s="187"/>
      <c r="UCB1094" s="187"/>
      <c r="UCC1094" s="187"/>
      <c r="UCD1094" s="187"/>
      <c r="UCE1094" s="187"/>
      <c r="UCF1094" s="187"/>
      <c r="UCG1094" s="187"/>
      <c r="UCH1094" s="187"/>
      <c r="UCI1094" s="187"/>
      <c r="UCJ1094" s="187"/>
      <c r="UCK1094" s="187"/>
      <c r="UCL1094" s="187"/>
      <c r="UCM1094" s="187"/>
      <c r="UCN1094" s="187"/>
      <c r="UCO1094" s="187"/>
      <c r="UCP1094" s="187"/>
      <c r="UCQ1094" s="187"/>
      <c r="UCR1094" s="187"/>
      <c r="UCS1094" s="187"/>
      <c r="UCT1094" s="187"/>
      <c r="UCU1094" s="187"/>
      <c r="UCV1094" s="187"/>
      <c r="UCW1094" s="187"/>
      <c r="UCX1094" s="187"/>
      <c r="UCY1094" s="187"/>
      <c r="UCZ1094" s="187"/>
      <c r="UDA1094" s="187"/>
      <c r="UDB1094" s="187"/>
      <c r="UDC1094" s="187"/>
      <c r="UDD1094" s="187"/>
      <c r="UDE1094" s="187"/>
      <c r="UDF1094" s="187"/>
      <c r="UDG1094" s="187"/>
      <c r="UDH1094" s="187"/>
      <c r="UDI1094" s="187"/>
      <c r="UDJ1094" s="187"/>
      <c r="UDK1094" s="187"/>
      <c r="UDL1094" s="187"/>
      <c r="UDM1094" s="187"/>
      <c r="UDN1094" s="187"/>
      <c r="UDO1094" s="187"/>
      <c r="UDP1094" s="187"/>
      <c r="UDQ1094" s="187"/>
      <c r="UDR1094" s="187"/>
      <c r="UDS1094" s="187"/>
      <c r="UDT1094" s="187"/>
      <c r="UDU1094" s="187"/>
      <c r="UDV1094" s="187"/>
      <c r="UDW1094" s="187"/>
      <c r="UDX1094" s="187"/>
      <c r="UDY1094" s="187"/>
      <c r="UDZ1094" s="187"/>
      <c r="UEA1094" s="187"/>
      <c r="UEB1094" s="187"/>
      <c r="UEC1094" s="187"/>
      <c r="UED1094" s="187"/>
      <c r="UEE1094" s="187"/>
      <c r="UEF1094" s="187"/>
      <c r="UEG1094" s="187"/>
      <c r="UEH1094" s="187"/>
      <c r="UEI1094" s="187"/>
      <c r="UEJ1094" s="187"/>
      <c r="UEK1094" s="187"/>
      <c r="UEL1094" s="187"/>
      <c r="UEM1094" s="187"/>
      <c r="UEN1094" s="187"/>
      <c r="UEO1094" s="187"/>
      <c r="UEP1094" s="187"/>
      <c r="UEQ1094" s="187"/>
      <c r="UER1094" s="187"/>
      <c r="UES1094" s="187"/>
      <c r="UET1094" s="187"/>
      <c r="UEU1094" s="187"/>
      <c r="UEV1094" s="187"/>
      <c r="UEW1094" s="187"/>
      <c r="UEX1094" s="187"/>
      <c r="UEY1094" s="187"/>
      <c r="UEZ1094" s="187"/>
      <c r="UFA1094" s="187"/>
      <c r="UFB1094" s="187"/>
      <c r="UFC1094" s="187"/>
      <c r="UFD1094" s="187"/>
      <c r="UFE1094" s="187"/>
      <c r="UFF1094" s="187"/>
      <c r="UFG1094" s="187"/>
      <c r="UFH1094" s="187"/>
      <c r="UFI1094" s="187"/>
      <c r="UFJ1094" s="187"/>
      <c r="UFK1094" s="187"/>
      <c r="UFL1094" s="187"/>
      <c r="UFM1094" s="187"/>
      <c r="UFN1094" s="187"/>
      <c r="UFO1094" s="187"/>
      <c r="UFP1094" s="187"/>
      <c r="UFQ1094" s="187"/>
      <c r="UFR1094" s="187"/>
      <c r="UFS1094" s="187"/>
      <c r="UFT1094" s="187"/>
      <c r="UFU1094" s="187"/>
      <c r="UFV1094" s="187"/>
      <c r="UFW1094" s="187"/>
      <c r="UFX1094" s="187"/>
      <c r="UFY1094" s="187"/>
      <c r="UFZ1094" s="187"/>
      <c r="UGA1094" s="187"/>
      <c r="UGB1094" s="187"/>
      <c r="UGC1094" s="187"/>
      <c r="UGD1094" s="187"/>
      <c r="UGE1094" s="187"/>
      <c r="UGF1094" s="187"/>
      <c r="UGG1094" s="187"/>
      <c r="UGH1094" s="187"/>
      <c r="UGI1094" s="187"/>
      <c r="UGJ1094" s="187"/>
      <c r="UGK1094" s="187"/>
      <c r="UGL1094" s="187"/>
      <c r="UGM1094" s="187"/>
      <c r="UGN1094" s="187"/>
      <c r="UGO1094" s="187"/>
      <c r="UGP1094" s="187"/>
      <c r="UGQ1094" s="187"/>
      <c r="UGR1094" s="187"/>
      <c r="UGS1094" s="187"/>
      <c r="UGT1094" s="187"/>
      <c r="UGU1094" s="187"/>
      <c r="UGV1094" s="187"/>
      <c r="UGW1094" s="187"/>
      <c r="UGX1094" s="187"/>
      <c r="UGY1094" s="187"/>
      <c r="UGZ1094" s="187"/>
      <c r="UHA1094" s="187"/>
      <c r="UHB1094" s="187"/>
      <c r="UHC1094" s="187"/>
      <c r="UHD1094" s="187"/>
      <c r="UHE1094" s="187"/>
      <c r="UHF1094" s="187"/>
      <c r="UHG1094" s="187"/>
      <c r="UHH1094" s="187"/>
      <c r="UHI1094" s="187"/>
      <c r="UHJ1094" s="187"/>
      <c r="UHK1094" s="187"/>
      <c r="UHL1094" s="187"/>
      <c r="UHM1094" s="187"/>
      <c r="UHN1094" s="187"/>
      <c r="UHO1094" s="187"/>
      <c r="UHP1094" s="187"/>
      <c r="UHQ1094" s="187"/>
      <c r="UHR1094" s="187"/>
      <c r="UHS1094" s="187"/>
      <c r="UHT1094" s="187"/>
      <c r="UHU1094" s="187"/>
      <c r="UHV1094" s="187"/>
      <c r="UHW1094" s="187"/>
      <c r="UHX1094" s="187"/>
      <c r="UHY1094" s="187"/>
      <c r="UHZ1094" s="187"/>
      <c r="UIA1094" s="187"/>
      <c r="UIB1094" s="187"/>
      <c r="UIC1094" s="187"/>
      <c r="UID1094" s="187"/>
      <c r="UIE1094" s="187"/>
      <c r="UIF1094" s="187"/>
      <c r="UIG1094" s="187"/>
      <c r="UIH1094" s="187"/>
      <c r="UII1094" s="187"/>
      <c r="UIJ1094" s="187"/>
      <c r="UIK1094" s="187"/>
      <c r="UIL1094" s="187"/>
      <c r="UIM1094" s="187"/>
      <c r="UIN1094" s="187"/>
      <c r="UIO1094" s="187"/>
      <c r="UIP1094" s="187"/>
      <c r="UIQ1094" s="187"/>
      <c r="UIR1094" s="187"/>
      <c r="UIS1094" s="187"/>
      <c r="UIT1094" s="187"/>
      <c r="UIU1094" s="187"/>
      <c r="UIV1094" s="187"/>
      <c r="UIW1094" s="187"/>
      <c r="UIX1094" s="187"/>
      <c r="UIY1094" s="187"/>
      <c r="UIZ1094" s="187"/>
      <c r="UJA1094" s="187"/>
      <c r="UJB1094" s="187"/>
      <c r="UJC1094" s="187"/>
      <c r="UJD1094" s="187"/>
      <c r="UJE1094" s="187"/>
      <c r="UJF1094" s="187"/>
      <c r="UJG1094" s="187"/>
      <c r="UJH1094" s="187"/>
      <c r="UJI1094" s="187"/>
      <c r="UJJ1094" s="187"/>
      <c r="UJK1094" s="187"/>
      <c r="UJL1094" s="187"/>
      <c r="UJM1094" s="187"/>
      <c r="UJN1094" s="187"/>
      <c r="UJO1094" s="187"/>
      <c r="UJP1094" s="187"/>
      <c r="UJQ1094" s="187"/>
      <c r="UJR1094" s="187"/>
      <c r="UJS1094" s="187"/>
      <c r="UJT1094" s="187"/>
      <c r="UJU1094" s="187"/>
      <c r="UJV1094" s="187"/>
      <c r="UJW1094" s="187"/>
      <c r="UJX1094" s="187"/>
      <c r="UJY1094" s="187"/>
      <c r="UJZ1094" s="187"/>
      <c r="UKA1094" s="187"/>
      <c r="UKB1094" s="187"/>
      <c r="UKC1094" s="187"/>
      <c r="UKD1094" s="187"/>
      <c r="UKE1094" s="187"/>
      <c r="UKF1094" s="187"/>
      <c r="UKG1094" s="187"/>
      <c r="UKH1094" s="187"/>
      <c r="UKI1094" s="187"/>
      <c r="UKJ1094" s="187"/>
      <c r="UKK1094" s="187"/>
      <c r="UKL1094" s="187"/>
      <c r="UKM1094" s="187"/>
      <c r="UKN1094" s="187"/>
      <c r="UKO1094" s="187"/>
      <c r="UKP1094" s="187"/>
      <c r="UKQ1094" s="187"/>
      <c r="UKR1094" s="187"/>
      <c r="UKS1094" s="187"/>
      <c r="UKT1094" s="187"/>
      <c r="UKU1094" s="187"/>
      <c r="UKV1094" s="187"/>
      <c r="UKW1094" s="187"/>
      <c r="UKX1094" s="187"/>
      <c r="UKY1094" s="187"/>
      <c r="UKZ1094" s="187"/>
      <c r="ULA1094" s="187"/>
      <c r="ULB1094" s="187"/>
      <c r="ULC1094" s="187"/>
      <c r="ULD1094" s="187"/>
      <c r="ULE1094" s="187"/>
      <c r="ULF1094" s="187"/>
      <c r="ULG1094" s="187"/>
      <c r="ULH1094" s="187"/>
      <c r="ULI1094" s="187"/>
      <c r="ULJ1094" s="187"/>
      <c r="ULK1094" s="187"/>
      <c r="ULL1094" s="187"/>
      <c r="ULM1094" s="187"/>
      <c r="ULN1094" s="187"/>
      <c r="ULO1094" s="187"/>
      <c r="ULP1094" s="187"/>
      <c r="ULQ1094" s="187"/>
      <c r="ULR1094" s="187"/>
      <c r="ULS1094" s="187"/>
      <c r="ULT1094" s="187"/>
      <c r="ULU1094" s="187"/>
      <c r="ULV1094" s="187"/>
      <c r="ULW1094" s="187"/>
      <c r="ULX1094" s="187"/>
      <c r="ULY1094" s="187"/>
      <c r="ULZ1094" s="187"/>
      <c r="UMA1094" s="187"/>
      <c r="UMB1094" s="187"/>
      <c r="UMC1094" s="187"/>
      <c r="UMD1094" s="187"/>
      <c r="UME1094" s="187"/>
      <c r="UMF1094" s="187"/>
      <c r="UMG1094" s="187"/>
      <c r="UMH1094" s="187"/>
      <c r="UMI1094" s="187"/>
      <c r="UMJ1094" s="187"/>
      <c r="UMK1094" s="187"/>
      <c r="UML1094" s="187"/>
      <c r="UMM1094" s="187"/>
      <c r="UMN1094" s="187"/>
      <c r="UMO1094" s="187"/>
      <c r="UMP1094" s="187"/>
      <c r="UMQ1094" s="187"/>
      <c r="UMR1094" s="187"/>
      <c r="UMS1094" s="187"/>
      <c r="UMT1094" s="187"/>
      <c r="UMU1094" s="187"/>
      <c r="UMV1094" s="187"/>
      <c r="UMW1094" s="187"/>
      <c r="UMX1094" s="187"/>
      <c r="UMY1094" s="187"/>
      <c r="UMZ1094" s="187"/>
      <c r="UNA1094" s="187"/>
      <c r="UNB1094" s="187"/>
      <c r="UNC1094" s="187"/>
      <c r="UND1094" s="187"/>
      <c r="UNE1094" s="187"/>
      <c r="UNF1094" s="187"/>
      <c r="UNG1094" s="187"/>
      <c r="UNH1094" s="187"/>
      <c r="UNI1094" s="187"/>
      <c r="UNJ1094" s="187"/>
      <c r="UNK1094" s="187"/>
      <c r="UNL1094" s="187"/>
      <c r="UNM1094" s="187"/>
      <c r="UNN1094" s="187"/>
      <c r="UNO1094" s="187"/>
      <c r="UNP1094" s="187"/>
      <c r="UNQ1094" s="187"/>
      <c r="UNR1094" s="187"/>
      <c r="UNS1094" s="187"/>
      <c r="UNT1094" s="187"/>
      <c r="UNU1094" s="187"/>
      <c r="UNV1094" s="187"/>
      <c r="UNW1094" s="187"/>
      <c r="UNX1094" s="187"/>
      <c r="UNY1094" s="187"/>
      <c r="UNZ1094" s="187"/>
      <c r="UOA1094" s="187"/>
      <c r="UOB1094" s="187"/>
      <c r="UOC1094" s="187"/>
      <c r="UOD1094" s="187"/>
      <c r="UOE1094" s="187"/>
      <c r="UOF1094" s="187"/>
      <c r="UOG1094" s="187"/>
      <c r="UOH1094" s="187"/>
      <c r="UOI1094" s="187"/>
      <c r="UOJ1094" s="187"/>
      <c r="UOK1094" s="187"/>
      <c r="UOL1094" s="187"/>
      <c r="UOM1094" s="187"/>
      <c r="UON1094" s="187"/>
      <c r="UOO1094" s="187"/>
      <c r="UOP1094" s="187"/>
      <c r="UOQ1094" s="187"/>
      <c r="UOR1094" s="187"/>
      <c r="UOS1094" s="187"/>
      <c r="UOT1094" s="187"/>
      <c r="UOU1094" s="187"/>
      <c r="UOV1094" s="187"/>
      <c r="UOW1094" s="187"/>
      <c r="UOX1094" s="187"/>
      <c r="UOY1094" s="187"/>
      <c r="UOZ1094" s="187"/>
      <c r="UPA1094" s="187"/>
      <c r="UPB1094" s="187"/>
      <c r="UPC1094" s="187"/>
      <c r="UPD1094" s="187"/>
      <c r="UPE1094" s="187"/>
      <c r="UPF1094" s="187"/>
      <c r="UPG1094" s="187"/>
      <c r="UPH1094" s="187"/>
      <c r="UPI1094" s="187"/>
      <c r="UPJ1094" s="187"/>
      <c r="UPK1094" s="187"/>
      <c r="UPL1094" s="187"/>
      <c r="UPM1094" s="187"/>
      <c r="UPN1094" s="187"/>
      <c r="UPO1094" s="187"/>
      <c r="UPP1094" s="187"/>
      <c r="UPQ1094" s="187"/>
      <c r="UPR1094" s="187"/>
      <c r="UPS1094" s="187"/>
      <c r="UPT1094" s="187"/>
      <c r="UPU1094" s="187"/>
      <c r="UPV1094" s="187"/>
      <c r="UPW1094" s="187"/>
      <c r="UPX1094" s="187"/>
      <c r="UPY1094" s="187"/>
      <c r="UPZ1094" s="187"/>
      <c r="UQA1094" s="187"/>
      <c r="UQB1094" s="187"/>
      <c r="UQC1094" s="187"/>
      <c r="UQD1094" s="187"/>
      <c r="UQE1094" s="187"/>
      <c r="UQF1094" s="187"/>
      <c r="UQG1094" s="187"/>
      <c r="UQH1094" s="187"/>
      <c r="UQI1094" s="187"/>
      <c r="UQJ1094" s="187"/>
      <c r="UQK1094" s="187"/>
      <c r="UQL1094" s="187"/>
      <c r="UQM1094" s="187"/>
      <c r="UQN1094" s="187"/>
      <c r="UQO1094" s="187"/>
      <c r="UQP1094" s="187"/>
      <c r="UQQ1094" s="187"/>
      <c r="UQR1094" s="187"/>
      <c r="UQS1094" s="187"/>
      <c r="UQT1094" s="187"/>
      <c r="UQU1094" s="187"/>
      <c r="UQV1094" s="187"/>
      <c r="UQW1094" s="187"/>
      <c r="UQX1094" s="187"/>
      <c r="UQY1094" s="187"/>
      <c r="UQZ1094" s="187"/>
      <c r="URA1094" s="187"/>
      <c r="URB1094" s="187"/>
      <c r="URC1094" s="187"/>
      <c r="URD1094" s="187"/>
      <c r="URE1094" s="187"/>
      <c r="URF1094" s="187"/>
      <c r="URG1094" s="187"/>
      <c r="URH1094" s="187"/>
      <c r="URI1094" s="187"/>
      <c r="URJ1094" s="187"/>
      <c r="URK1094" s="187"/>
      <c r="URL1094" s="187"/>
      <c r="URM1094" s="187"/>
      <c r="URN1094" s="187"/>
      <c r="URO1094" s="187"/>
      <c r="URP1094" s="187"/>
      <c r="URQ1094" s="187"/>
      <c r="URR1094" s="187"/>
      <c r="URS1094" s="187"/>
      <c r="URT1094" s="187"/>
      <c r="URU1094" s="187"/>
      <c r="URV1094" s="187"/>
      <c r="URW1094" s="187"/>
      <c r="URX1094" s="187"/>
      <c r="URY1094" s="187"/>
      <c r="URZ1094" s="187"/>
      <c r="USA1094" s="187"/>
      <c r="USB1094" s="187"/>
      <c r="USC1094" s="187"/>
      <c r="USD1094" s="187"/>
      <c r="USE1094" s="187"/>
      <c r="USF1094" s="187"/>
      <c r="USG1094" s="187"/>
      <c r="USH1094" s="187"/>
      <c r="USI1094" s="187"/>
      <c r="USJ1094" s="187"/>
      <c r="USK1094" s="187"/>
      <c r="USL1094" s="187"/>
      <c r="USM1094" s="187"/>
      <c r="USN1094" s="187"/>
      <c r="USO1094" s="187"/>
      <c r="USP1094" s="187"/>
      <c r="USQ1094" s="187"/>
      <c r="USR1094" s="187"/>
      <c r="USS1094" s="187"/>
      <c r="UST1094" s="187"/>
      <c r="USU1094" s="187"/>
      <c r="USV1094" s="187"/>
      <c r="USW1094" s="187"/>
      <c r="USX1094" s="187"/>
      <c r="USY1094" s="187"/>
      <c r="USZ1094" s="187"/>
      <c r="UTA1094" s="187"/>
      <c r="UTB1094" s="187"/>
      <c r="UTC1094" s="187"/>
      <c r="UTD1094" s="187"/>
      <c r="UTE1094" s="187"/>
      <c r="UTF1094" s="187"/>
      <c r="UTG1094" s="187"/>
      <c r="UTH1094" s="187"/>
      <c r="UTI1094" s="187"/>
      <c r="UTJ1094" s="187"/>
      <c r="UTK1094" s="187"/>
      <c r="UTL1094" s="187"/>
      <c r="UTM1094" s="187"/>
      <c r="UTN1094" s="187"/>
      <c r="UTO1094" s="187"/>
      <c r="UTP1094" s="187"/>
      <c r="UTQ1094" s="187"/>
      <c r="UTR1094" s="187"/>
      <c r="UTS1094" s="187"/>
      <c r="UTT1094" s="187"/>
      <c r="UTU1094" s="187"/>
      <c r="UTV1094" s="187"/>
      <c r="UTW1094" s="187"/>
      <c r="UTX1094" s="187"/>
      <c r="UTY1094" s="187"/>
      <c r="UTZ1094" s="187"/>
      <c r="UUA1094" s="187"/>
      <c r="UUB1094" s="187"/>
      <c r="UUC1094" s="187"/>
      <c r="UUD1094" s="187"/>
      <c r="UUE1094" s="187"/>
      <c r="UUF1094" s="187"/>
      <c r="UUG1094" s="187"/>
      <c r="UUH1094" s="187"/>
      <c r="UUI1094" s="187"/>
      <c r="UUJ1094" s="187"/>
      <c r="UUK1094" s="187"/>
      <c r="UUL1094" s="187"/>
      <c r="UUM1094" s="187"/>
      <c r="UUN1094" s="187"/>
      <c r="UUO1094" s="187"/>
      <c r="UUP1094" s="187"/>
      <c r="UUQ1094" s="187"/>
      <c r="UUR1094" s="187"/>
      <c r="UUS1094" s="187"/>
      <c r="UUT1094" s="187"/>
      <c r="UUU1094" s="187"/>
      <c r="UUV1094" s="187"/>
      <c r="UUW1094" s="187"/>
      <c r="UUX1094" s="187"/>
      <c r="UUY1094" s="187"/>
      <c r="UUZ1094" s="187"/>
      <c r="UVA1094" s="187"/>
      <c r="UVB1094" s="187"/>
      <c r="UVC1094" s="187"/>
      <c r="UVD1094" s="187"/>
      <c r="UVE1094" s="187"/>
      <c r="UVF1094" s="187"/>
      <c r="UVG1094" s="187"/>
      <c r="UVH1094" s="187"/>
      <c r="UVI1094" s="187"/>
      <c r="UVJ1094" s="187"/>
      <c r="UVK1094" s="187"/>
      <c r="UVL1094" s="187"/>
      <c r="UVM1094" s="187"/>
      <c r="UVN1094" s="187"/>
      <c r="UVO1094" s="187"/>
      <c r="UVP1094" s="187"/>
      <c r="UVQ1094" s="187"/>
      <c r="UVR1094" s="187"/>
      <c r="UVS1094" s="187"/>
      <c r="UVT1094" s="187"/>
      <c r="UVU1094" s="187"/>
      <c r="UVV1094" s="187"/>
      <c r="UVW1094" s="187"/>
      <c r="UVX1094" s="187"/>
      <c r="UVY1094" s="187"/>
      <c r="UVZ1094" s="187"/>
      <c r="UWA1094" s="187"/>
      <c r="UWB1094" s="187"/>
      <c r="UWC1094" s="187"/>
      <c r="UWD1094" s="187"/>
      <c r="UWE1094" s="187"/>
      <c r="UWF1094" s="187"/>
      <c r="UWG1094" s="187"/>
      <c r="UWH1094" s="187"/>
      <c r="UWI1094" s="187"/>
      <c r="UWJ1094" s="187"/>
      <c r="UWK1094" s="187"/>
      <c r="UWL1094" s="187"/>
      <c r="UWM1094" s="187"/>
      <c r="UWN1094" s="187"/>
      <c r="UWO1094" s="187"/>
      <c r="UWP1094" s="187"/>
      <c r="UWQ1094" s="187"/>
      <c r="UWR1094" s="187"/>
      <c r="UWS1094" s="187"/>
      <c r="UWT1094" s="187"/>
      <c r="UWU1094" s="187"/>
      <c r="UWV1094" s="187"/>
      <c r="UWW1094" s="187"/>
      <c r="UWX1094" s="187"/>
      <c r="UWY1094" s="187"/>
      <c r="UWZ1094" s="187"/>
      <c r="UXA1094" s="187"/>
      <c r="UXB1094" s="187"/>
      <c r="UXC1094" s="187"/>
      <c r="UXD1094" s="187"/>
      <c r="UXE1094" s="187"/>
      <c r="UXF1094" s="187"/>
      <c r="UXG1094" s="187"/>
      <c r="UXH1094" s="187"/>
      <c r="UXI1094" s="187"/>
      <c r="UXJ1094" s="187"/>
      <c r="UXK1094" s="187"/>
      <c r="UXL1094" s="187"/>
      <c r="UXM1094" s="187"/>
      <c r="UXN1094" s="187"/>
      <c r="UXO1094" s="187"/>
      <c r="UXP1094" s="187"/>
      <c r="UXQ1094" s="187"/>
      <c r="UXR1094" s="187"/>
      <c r="UXS1094" s="187"/>
      <c r="UXT1094" s="187"/>
      <c r="UXU1094" s="187"/>
      <c r="UXV1094" s="187"/>
      <c r="UXW1094" s="187"/>
      <c r="UXX1094" s="187"/>
      <c r="UXY1094" s="187"/>
      <c r="UXZ1094" s="187"/>
      <c r="UYA1094" s="187"/>
      <c r="UYB1094" s="187"/>
      <c r="UYC1094" s="187"/>
      <c r="UYD1094" s="187"/>
      <c r="UYE1094" s="187"/>
      <c r="UYF1094" s="187"/>
      <c r="UYG1094" s="187"/>
      <c r="UYH1094" s="187"/>
      <c r="UYI1094" s="187"/>
      <c r="UYJ1094" s="187"/>
      <c r="UYK1094" s="187"/>
      <c r="UYL1094" s="187"/>
      <c r="UYM1094" s="187"/>
      <c r="UYN1094" s="187"/>
      <c r="UYO1094" s="187"/>
      <c r="UYP1094" s="187"/>
      <c r="UYQ1094" s="187"/>
      <c r="UYR1094" s="187"/>
      <c r="UYS1094" s="187"/>
      <c r="UYT1094" s="187"/>
      <c r="UYU1094" s="187"/>
      <c r="UYV1094" s="187"/>
      <c r="UYW1094" s="187"/>
      <c r="UYX1094" s="187"/>
      <c r="UYY1094" s="187"/>
      <c r="UYZ1094" s="187"/>
      <c r="UZA1094" s="187"/>
      <c r="UZB1094" s="187"/>
      <c r="UZC1094" s="187"/>
      <c r="UZD1094" s="187"/>
      <c r="UZE1094" s="187"/>
      <c r="UZF1094" s="187"/>
      <c r="UZG1094" s="187"/>
      <c r="UZH1094" s="187"/>
      <c r="UZI1094" s="187"/>
      <c r="UZJ1094" s="187"/>
      <c r="UZK1094" s="187"/>
      <c r="UZL1094" s="187"/>
      <c r="UZM1094" s="187"/>
      <c r="UZN1094" s="187"/>
      <c r="UZO1094" s="187"/>
      <c r="UZP1094" s="187"/>
      <c r="UZQ1094" s="187"/>
      <c r="UZR1094" s="187"/>
      <c r="UZS1094" s="187"/>
      <c r="UZT1094" s="187"/>
      <c r="UZU1094" s="187"/>
      <c r="UZV1094" s="187"/>
      <c r="UZW1094" s="187"/>
      <c r="UZX1094" s="187"/>
      <c r="UZY1094" s="187"/>
      <c r="UZZ1094" s="187"/>
      <c r="VAA1094" s="187"/>
      <c r="VAB1094" s="187"/>
      <c r="VAC1094" s="187"/>
      <c r="VAD1094" s="187"/>
      <c r="VAE1094" s="187"/>
      <c r="VAF1094" s="187"/>
      <c r="VAG1094" s="187"/>
      <c r="VAH1094" s="187"/>
      <c r="VAI1094" s="187"/>
      <c r="VAJ1094" s="187"/>
      <c r="VAK1094" s="187"/>
      <c r="VAL1094" s="187"/>
      <c r="VAM1094" s="187"/>
      <c r="VAN1094" s="187"/>
      <c r="VAO1094" s="187"/>
      <c r="VAP1094" s="187"/>
      <c r="VAQ1094" s="187"/>
      <c r="VAR1094" s="187"/>
      <c r="VAS1094" s="187"/>
      <c r="VAT1094" s="187"/>
      <c r="VAU1094" s="187"/>
      <c r="VAV1094" s="187"/>
      <c r="VAW1094" s="187"/>
      <c r="VAX1094" s="187"/>
      <c r="VAY1094" s="187"/>
      <c r="VAZ1094" s="187"/>
      <c r="VBA1094" s="187"/>
      <c r="VBB1094" s="187"/>
      <c r="VBC1094" s="187"/>
      <c r="VBD1094" s="187"/>
      <c r="VBE1094" s="187"/>
      <c r="VBF1094" s="187"/>
      <c r="VBG1094" s="187"/>
      <c r="VBH1094" s="187"/>
      <c r="VBI1094" s="187"/>
      <c r="VBJ1094" s="187"/>
      <c r="VBK1094" s="187"/>
      <c r="VBL1094" s="187"/>
      <c r="VBM1094" s="187"/>
      <c r="VBN1094" s="187"/>
      <c r="VBO1094" s="187"/>
      <c r="VBP1094" s="187"/>
      <c r="VBQ1094" s="187"/>
      <c r="VBR1094" s="187"/>
      <c r="VBS1094" s="187"/>
      <c r="VBT1094" s="187"/>
      <c r="VBU1094" s="187"/>
      <c r="VBV1094" s="187"/>
      <c r="VBW1094" s="187"/>
      <c r="VBX1094" s="187"/>
      <c r="VBY1094" s="187"/>
      <c r="VBZ1094" s="187"/>
      <c r="VCA1094" s="187"/>
      <c r="VCB1094" s="187"/>
      <c r="VCC1094" s="187"/>
      <c r="VCD1094" s="187"/>
      <c r="VCE1094" s="187"/>
      <c r="VCF1094" s="187"/>
      <c r="VCG1094" s="187"/>
      <c r="VCH1094" s="187"/>
      <c r="VCI1094" s="187"/>
      <c r="VCJ1094" s="187"/>
      <c r="VCK1094" s="187"/>
      <c r="VCL1094" s="187"/>
      <c r="VCM1094" s="187"/>
      <c r="VCN1094" s="187"/>
      <c r="VCO1094" s="187"/>
      <c r="VCP1094" s="187"/>
      <c r="VCQ1094" s="187"/>
      <c r="VCR1094" s="187"/>
      <c r="VCS1094" s="187"/>
      <c r="VCT1094" s="187"/>
      <c r="VCU1094" s="187"/>
      <c r="VCV1094" s="187"/>
      <c r="VCW1094" s="187"/>
      <c r="VCX1094" s="187"/>
      <c r="VCY1094" s="187"/>
      <c r="VCZ1094" s="187"/>
      <c r="VDA1094" s="187"/>
      <c r="VDB1094" s="187"/>
      <c r="VDC1094" s="187"/>
      <c r="VDD1094" s="187"/>
      <c r="VDE1094" s="187"/>
      <c r="VDF1094" s="187"/>
      <c r="VDG1094" s="187"/>
      <c r="VDH1094" s="187"/>
      <c r="VDI1094" s="187"/>
      <c r="VDJ1094" s="187"/>
      <c r="VDK1094" s="187"/>
      <c r="VDL1094" s="187"/>
      <c r="VDM1094" s="187"/>
      <c r="VDN1094" s="187"/>
      <c r="VDO1094" s="187"/>
      <c r="VDP1094" s="187"/>
      <c r="VDQ1094" s="187"/>
      <c r="VDR1094" s="187"/>
      <c r="VDS1094" s="187"/>
      <c r="VDT1094" s="187"/>
      <c r="VDU1094" s="187"/>
      <c r="VDV1094" s="187"/>
      <c r="VDW1094" s="187"/>
      <c r="VDX1094" s="187"/>
      <c r="VDY1094" s="187"/>
      <c r="VDZ1094" s="187"/>
      <c r="VEA1094" s="187"/>
      <c r="VEB1094" s="187"/>
      <c r="VEC1094" s="187"/>
      <c r="VED1094" s="187"/>
      <c r="VEE1094" s="187"/>
      <c r="VEF1094" s="187"/>
      <c r="VEG1094" s="187"/>
      <c r="VEH1094" s="187"/>
      <c r="VEI1094" s="187"/>
      <c r="VEJ1094" s="187"/>
      <c r="VEK1094" s="187"/>
      <c r="VEL1094" s="187"/>
      <c r="VEM1094" s="187"/>
      <c r="VEN1094" s="187"/>
      <c r="VEO1094" s="187"/>
      <c r="VEP1094" s="187"/>
      <c r="VEQ1094" s="187"/>
      <c r="VER1094" s="187"/>
      <c r="VES1094" s="187"/>
      <c r="VET1094" s="187"/>
      <c r="VEU1094" s="187"/>
      <c r="VEV1094" s="187"/>
      <c r="VEW1094" s="187"/>
      <c r="VEX1094" s="187"/>
      <c r="VEY1094" s="187"/>
      <c r="VEZ1094" s="187"/>
      <c r="VFA1094" s="187"/>
      <c r="VFB1094" s="187"/>
      <c r="VFC1094" s="187"/>
      <c r="VFD1094" s="187"/>
      <c r="VFE1094" s="187"/>
      <c r="VFF1094" s="187"/>
      <c r="VFG1094" s="187"/>
      <c r="VFH1094" s="187"/>
      <c r="VFI1094" s="187"/>
      <c r="VFJ1094" s="187"/>
      <c r="VFK1094" s="187"/>
      <c r="VFL1094" s="187"/>
      <c r="VFM1094" s="187"/>
      <c r="VFN1094" s="187"/>
      <c r="VFO1094" s="187"/>
      <c r="VFP1094" s="187"/>
      <c r="VFQ1094" s="187"/>
      <c r="VFR1094" s="187"/>
      <c r="VFS1094" s="187"/>
      <c r="VFT1094" s="187"/>
      <c r="VFU1094" s="187"/>
      <c r="VFV1094" s="187"/>
      <c r="VFW1094" s="187"/>
      <c r="VFX1094" s="187"/>
      <c r="VFY1094" s="187"/>
      <c r="VFZ1094" s="187"/>
      <c r="VGA1094" s="187"/>
      <c r="VGB1094" s="187"/>
      <c r="VGC1094" s="187"/>
      <c r="VGD1094" s="187"/>
      <c r="VGE1094" s="187"/>
      <c r="VGF1094" s="187"/>
      <c r="VGG1094" s="187"/>
      <c r="VGH1094" s="187"/>
      <c r="VGI1094" s="187"/>
      <c r="VGJ1094" s="187"/>
      <c r="VGK1094" s="187"/>
      <c r="VGL1094" s="187"/>
      <c r="VGM1094" s="187"/>
      <c r="VGN1094" s="187"/>
      <c r="VGO1094" s="187"/>
      <c r="VGP1094" s="187"/>
      <c r="VGQ1094" s="187"/>
      <c r="VGR1094" s="187"/>
      <c r="VGS1094" s="187"/>
      <c r="VGT1094" s="187"/>
      <c r="VGU1094" s="187"/>
      <c r="VGV1094" s="187"/>
      <c r="VGW1094" s="187"/>
      <c r="VGX1094" s="187"/>
      <c r="VGY1094" s="187"/>
      <c r="VGZ1094" s="187"/>
      <c r="VHA1094" s="187"/>
      <c r="VHB1094" s="187"/>
      <c r="VHC1094" s="187"/>
      <c r="VHD1094" s="187"/>
      <c r="VHE1094" s="187"/>
      <c r="VHF1094" s="187"/>
      <c r="VHG1094" s="187"/>
      <c r="VHH1094" s="187"/>
      <c r="VHI1094" s="187"/>
      <c r="VHJ1094" s="187"/>
      <c r="VHK1094" s="187"/>
      <c r="VHL1094" s="187"/>
      <c r="VHM1094" s="187"/>
      <c r="VHN1094" s="187"/>
      <c r="VHO1094" s="187"/>
      <c r="VHP1094" s="187"/>
      <c r="VHQ1094" s="187"/>
      <c r="VHR1094" s="187"/>
      <c r="VHS1094" s="187"/>
      <c r="VHT1094" s="187"/>
      <c r="VHU1094" s="187"/>
      <c r="VHV1094" s="187"/>
      <c r="VHW1094" s="187"/>
      <c r="VHX1094" s="187"/>
      <c r="VHY1094" s="187"/>
      <c r="VHZ1094" s="187"/>
      <c r="VIA1094" s="187"/>
      <c r="VIB1094" s="187"/>
      <c r="VIC1094" s="187"/>
      <c r="VID1094" s="187"/>
      <c r="VIE1094" s="187"/>
      <c r="VIF1094" s="187"/>
      <c r="VIG1094" s="187"/>
      <c r="VIH1094" s="187"/>
      <c r="VII1094" s="187"/>
      <c r="VIJ1094" s="187"/>
      <c r="VIK1094" s="187"/>
      <c r="VIL1094" s="187"/>
      <c r="VIM1094" s="187"/>
      <c r="VIN1094" s="187"/>
      <c r="VIO1094" s="187"/>
      <c r="VIP1094" s="187"/>
      <c r="VIQ1094" s="187"/>
      <c r="VIR1094" s="187"/>
      <c r="VIS1094" s="187"/>
      <c r="VIT1094" s="187"/>
      <c r="VIU1094" s="187"/>
      <c r="VIV1094" s="187"/>
      <c r="VIW1094" s="187"/>
      <c r="VIX1094" s="187"/>
      <c r="VIY1094" s="187"/>
      <c r="VIZ1094" s="187"/>
      <c r="VJA1094" s="187"/>
      <c r="VJB1094" s="187"/>
      <c r="VJC1094" s="187"/>
      <c r="VJD1094" s="187"/>
      <c r="VJE1094" s="187"/>
      <c r="VJF1094" s="187"/>
      <c r="VJG1094" s="187"/>
      <c r="VJH1094" s="187"/>
      <c r="VJI1094" s="187"/>
      <c r="VJJ1094" s="187"/>
      <c r="VJK1094" s="187"/>
      <c r="VJL1094" s="187"/>
      <c r="VJM1094" s="187"/>
      <c r="VJN1094" s="187"/>
      <c r="VJO1094" s="187"/>
      <c r="VJP1094" s="187"/>
      <c r="VJQ1094" s="187"/>
      <c r="VJR1094" s="187"/>
      <c r="VJS1094" s="187"/>
      <c r="VJT1094" s="187"/>
      <c r="VJU1094" s="187"/>
      <c r="VJV1094" s="187"/>
      <c r="VJW1094" s="187"/>
      <c r="VJX1094" s="187"/>
      <c r="VJY1094" s="187"/>
      <c r="VJZ1094" s="187"/>
      <c r="VKA1094" s="187"/>
      <c r="VKB1094" s="187"/>
      <c r="VKC1094" s="187"/>
      <c r="VKD1094" s="187"/>
      <c r="VKE1094" s="187"/>
      <c r="VKF1094" s="187"/>
      <c r="VKG1094" s="187"/>
      <c r="VKH1094" s="187"/>
      <c r="VKI1094" s="187"/>
      <c r="VKJ1094" s="187"/>
      <c r="VKK1094" s="187"/>
      <c r="VKL1094" s="187"/>
      <c r="VKM1094" s="187"/>
      <c r="VKN1094" s="187"/>
      <c r="VKO1094" s="187"/>
      <c r="VKP1094" s="187"/>
      <c r="VKQ1094" s="187"/>
      <c r="VKR1094" s="187"/>
      <c r="VKS1094" s="187"/>
      <c r="VKT1094" s="187"/>
      <c r="VKU1094" s="187"/>
      <c r="VKV1094" s="187"/>
      <c r="VKW1094" s="187"/>
      <c r="VKX1094" s="187"/>
      <c r="VKY1094" s="187"/>
      <c r="VKZ1094" s="187"/>
      <c r="VLA1094" s="187"/>
      <c r="VLB1094" s="187"/>
      <c r="VLC1094" s="187"/>
      <c r="VLD1094" s="187"/>
      <c r="VLE1094" s="187"/>
      <c r="VLF1094" s="187"/>
      <c r="VLG1094" s="187"/>
      <c r="VLH1094" s="187"/>
      <c r="VLI1094" s="187"/>
      <c r="VLJ1094" s="187"/>
      <c r="VLK1094" s="187"/>
      <c r="VLL1094" s="187"/>
      <c r="VLM1094" s="187"/>
      <c r="VLN1094" s="187"/>
      <c r="VLO1094" s="187"/>
      <c r="VLP1094" s="187"/>
      <c r="VLQ1094" s="187"/>
      <c r="VLR1094" s="187"/>
      <c r="VLS1094" s="187"/>
      <c r="VLT1094" s="187"/>
      <c r="VLU1094" s="187"/>
      <c r="VLV1094" s="187"/>
      <c r="VLW1094" s="187"/>
      <c r="VLX1094" s="187"/>
      <c r="VLY1094" s="187"/>
      <c r="VLZ1094" s="187"/>
      <c r="VMA1094" s="187"/>
      <c r="VMB1094" s="187"/>
      <c r="VMC1094" s="187"/>
      <c r="VMD1094" s="187"/>
      <c r="VME1094" s="187"/>
      <c r="VMF1094" s="187"/>
      <c r="VMG1094" s="187"/>
      <c r="VMH1094" s="187"/>
      <c r="VMI1094" s="187"/>
      <c r="VMJ1094" s="187"/>
      <c r="VMK1094" s="187"/>
      <c r="VML1094" s="187"/>
      <c r="VMM1094" s="187"/>
      <c r="VMN1094" s="187"/>
      <c r="VMO1094" s="187"/>
      <c r="VMP1094" s="187"/>
      <c r="VMQ1094" s="187"/>
      <c r="VMR1094" s="187"/>
      <c r="VMS1094" s="187"/>
      <c r="VMT1094" s="187"/>
      <c r="VMU1094" s="187"/>
      <c r="VMV1094" s="187"/>
      <c r="VMW1094" s="187"/>
      <c r="VMX1094" s="187"/>
      <c r="VMY1094" s="187"/>
      <c r="VMZ1094" s="187"/>
      <c r="VNA1094" s="187"/>
      <c r="VNB1094" s="187"/>
      <c r="VNC1094" s="187"/>
      <c r="VND1094" s="187"/>
      <c r="VNE1094" s="187"/>
      <c r="VNF1094" s="187"/>
      <c r="VNG1094" s="187"/>
      <c r="VNH1094" s="187"/>
      <c r="VNI1094" s="187"/>
      <c r="VNJ1094" s="187"/>
      <c r="VNK1094" s="187"/>
      <c r="VNL1094" s="187"/>
      <c r="VNM1094" s="187"/>
      <c r="VNN1094" s="187"/>
      <c r="VNO1094" s="187"/>
      <c r="VNP1094" s="187"/>
      <c r="VNQ1094" s="187"/>
      <c r="VNR1094" s="187"/>
      <c r="VNS1094" s="187"/>
      <c r="VNT1094" s="187"/>
      <c r="VNU1094" s="187"/>
      <c r="VNV1094" s="187"/>
      <c r="VNW1094" s="187"/>
      <c r="VNX1094" s="187"/>
      <c r="VNY1094" s="187"/>
      <c r="VNZ1094" s="187"/>
      <c r="VOA1094" s="187"/>
      <c r="VOB1094" s="187"/>
      <c r="VOC1094" s="187"/>
      <c r="VOD1094" s="187"/>
      <c r="VOE1094" s="187"/>
      <c r="VOF1094" s="187"/>
      <c r="VOG1094" s="187"/>
      <c r="VOH1094" s="187"/>
      <c r="VOI1094" s="187"/>
      <c r="VOJ1094" s="187"/>
      <c r="VOK1094" s="187"/>
      <c r="VOL1094" s="187"/>
      <c r="VOM1094" s="187"/>
      <c r="VON1094" s="187"/>
      <c r="VOO1094" s="187"/>
      <c r="VOP1094" s="187"/>
      <c r="VOQ1094" s="187"/>
      <c r="VOR1094" s="187"/>
      <c r="VOS1094" s="187"/>
      <c r="VOT1094" s="187"/>
      <c r="VOU1094" s="187"/>
      <c r="VOV1094" s="187"/>
      <c r="VOW1094" s="187"/>
      <c r="VOX1094" s="187"/>
      <c r="VOY1094" s="187"/>
      <c r="VOZ1094" s="187"/>
      <c r="VPA1094" s="187"/>
      <c r="VPB1094" s="187"/>
      <c r="VPC1094" s="187"/>
      <c r="VPD1094" s="187"/>
      <c r="VPE1094" s="187"/>
      <c r="VPF1094" s="187"/>
      <c r="VPG1094" s="187"/>
      <c r="VPH1094" s="187"/>
      <c r="VPI1094" s="187"/>
      <c r="VPJ1094" s="187"/>
      <c r="VPK1094" s="187"/>
      <c r="VPL1094" s="187"/>
      <c r="VPM1094" s="187"/>
      <c r="VPN1094" s="187"/>
      <c r="VPO1094" s="187"/>
      <c r="VPP1094" s="187"/>
      <c r="VPQ1094" s="187"/>
      <c r="VPR1094" s="187"/>
      <c r="VPS1094" s="187"/>
      <c r="VPT1094" s="187"/>
      <c r="VPU1094" s="187"/>
      <c r="VPV1094" s="187"/>
      <c r="VPW1094" s="187"/>
      <c r="VPX1094" s="187"/>
      <c r="VPY1094" s="187"/>
      <c r="VPZ1094" s="187"/>
      <c r="VQA1094" s="187"/>
      <c r="VQB1094" s="187"/>
      <c r="VQC1094" s="187"/>
      <c r="VQD1094" s="187"/>
      <c r="VQE1094" s="187"/>
      <c r="VQF1094" s="187"/>
      <c r="VQG1094" s="187"/>
      <c r="VQH1094" s="187"/>
      <c r="VQI1094" s="187"/>
      <c r="VQJ1094" s="187"/>
      <c r="VQK1094" s="187"/>
      <c r="VQL1094" s="187"/>
      <c r="VQM1094" s="187"/>
      <c r="VQN1094" s="187"/>
      <c r="VQO1094" s="187"/>
      <c r="VQP1094" s="187"/>
      <c r="VQQ1094" s="187"/>
      <c r="VQR1094" s="187"/>
      <c r="VQS1094" s="187"/>
      <c r="VQT1094" s="187"/>
      <c r="VQU1094" s="187"/>
      <c r="VQV1094" s="187"/>
      <c r="VQW1094" s="187"/>
      <c r="VQX1094" s="187"/>
      <c r="VQY1094" s="187"/>
      <c r="VQZ1094" s="187"/>
      <c r="VRA1094" s="187"/>
      <c r="VRB1094" s="187"/>
      <c r="VRC1094" s="187"/>
      <c r="VRD1094" s="187"/>
      <c r="VRE1094" s="187"/>
      <c r="VRF1094" s="187"/>
      <c r="VRG1094" s="187"/>
      <c r="VRH1094" s="187"/>
      <c r="VRI1094" s="187"/>
      <c r="VRJ1094" s="187"/>
      <c r="VRK1094" s="187"/>
      <c r="VRL1094" s="187"/>
      <c r="VRM1094" s="187"/>
      <c r="VRN1094" s="187"/>
      <c r="VRO1094" s="187"/>
      <c r="VRP1094" s="187"/>
      <c r="VRQ1094" s="187"/>
      <c r="VRR1094" s="187"/>
      <c r="VRS1094" s="187"/>
      <c r="VRT1094" s="187"/>
      <c r="VRU1094" s="187"/>
      <c r="VRV1094" s="187"/>
      <c r="VRW1094" s="187"/>
      <c r="VRX1094" s="187"/>
      <c r="VRY1094" s="187"/>
      <c r="VRZ1094" s="187"/>
      <c r="VSA1094" s="187"/>
      <c r="VSB1094" s="187"/>
      <c r="VSC1094" s="187"/>
      <c r="VSD1094" s="187"/>
      <c r="VSE1094" s="187"/>
      <c r="VSF1094" s="187"/>
      <c r="VSG1094" s="187"/>
      <c r="VSH1094" s="187"/>
      <c r="VSI1094" s="187"/>
      <c r="VSJ1094" s="187"/>
      <c r="VSK1094" s="187"/>
      <c r="VSL1094" s="187"/>
      <c r="VSM1094" s="187"/>
      <c r="VSN1094" s="187"/>
      <c r="VSO1094" s="187"/>
      <c r="VSP1094" s="187"/>
      <c r="VSQ1094" s="187"/>
      <c r="VSR1094" s="187"/>
      <c r="VSS1094" s="187"/>
      <c r="VST1094" s="187"/>
      <c r="VSU1094" s="187"/>
      <c r="VSV1094" s="187"/>
      <c r="VSW1094" s="187"/>
      <c r="VSX1094" s="187"/>
      <c r="VSY1094" s="187"/>
      <c r="VSZ1094" s="187"/>
      <c r="VTA1094" s="187"/>
      <c r="VTB1094" s="187"/>
      <c r="VTC1094" s="187"/>
      <c r="VTD1094" s="187"/>
      <c r="VTE1094" s="187"/>
      <c r="VTF1094" s="187"/>
      <c r="VTG1094" s="187"/>
      <c r="VTH1094" s="187"/>
      <c r="VTI1094" s="187"/>
      <c r="VTJ1094" s="187"/>
      <c r="VTK1094" s="187"/>
      <c r="VTL1094" s="187"/>
      <c r="VTM1094" s="187"/>
      <c r="VTN1094" s="187"/>
      <c r="VTO1094" s="187"/>
      <c r="VTP1094" s="187"/>
      <c r="VTQ1094" s="187"/>
      <c r="VTR1094" s="187"/>
      <c r="VTS1094" s="187"/>
      <c r="VTT1094" s="187"/>
      <c r="VTU1094" s="187"/>
      <c r="VTV1094" s="187"/>
      <c r="VTW1094" s="187"/>
      <c r="VTX1094" s="187"/>
      <c r="VTY1094" s="187"/>
      <c r="VTZ1094" s="187"/>
      <c r="VUA1094" s="187"/>
      <c r="VUB1094" s="187"/>
      <c r="VUC1094" s="187"/>
      <c r="VUD1094" s="187"/>
      <c r="VUE1094" s="187"/>
      <c r="VUF1094" s="187"/>
      <c r="VUG1094" s="187"/>
      <c r="VUH1094" s="187"/>
      <c r="VUI1094" s="187"/>
      <c r="VUJ1094" s="187"/>
      <c r="VUK1094" s="187"/>
      <c r="VUL1094" s="187"/>
      <c r="VUM1094" s="187"/>
      <c r="VUN1094" s="187"/>
      <c r="VUO1094" s="187"/>
      <c r="VUP1094" s="187"/>
      <c r="VUQ1094" s="187"/>
      <c r="VUR1094" s="187"/>
      <c r="VUS1094" s="187"/>
      <c r="VUT1094" s="187"/>
      <c r="VUU1094" s="187"/>
      <c r="VUV1094" s="187"/>
      <c r="VUW1094" s="187"/>
      <c r="VUX1094" s="187"/>
      <c r="VUY1094" s="187"/>
      <c r="VUZ1094" s="187"/>
      <c r="VVA1094" s="187"/>
      <c r="VVB1094" s="187"/>
      <c r="VVC1094" s="187"/>
      <c r="VVD1094" s="187"/>
      <c r="VVE1094" s="187"/>
      <c r="VVF1094" s="187"/>
      <c r="VVG1094" s="187"/>
      <c r="VVH1094" s="187"/>
      <c r="VVI1094" s="187"/>
      <c r="VVJ1094" s="187"/>
      <c r="VVK1094" s="187"/>
      <c r="VVL1094" s="187"/>
      <c r="VVM1094" s="187"/>
      <c r="VVN1094" s="187"/>
      <c r="VVO1094" s="187"/>
      <c r="VVP1094" s="187"/>
      <c r="VVQ1094" s="187"/>
      <c r="VVR1094" s="187"/>
      <c r="VVS1094" s="187"/>
      <c r="VVT1094" s="187"/>
      <c r="VVU1094" s="187"/>
      <c r="VVV1094" s="187"/>
      <c r="VVW1094" s="187"/>
      <c r="VVX1094" s="187"/>
      <c r="VVY1094" s="187"/>
      <c r="VVZ1094" s="187"/>
      <c r="VWA1094" s="187"/>
      <c r="VWB1094" s="187"/>
      <c r="VWC1094" s="187"/>
      <c r="VWD1094" s="187"/>
      <c r="VWE1094" s="187"/>
      <c r="VWF1094" s="187"/>
      <c r="VWG1094" s="187"/>
      <c r="VWH1094" s="187"/>
      <c r="VWI1094" s="187"/>
      <c r="VWJ1094" s="187"/>
      <c r="VWK1094" s="187"/>
      <c r="VWL1094" s="187"/>
      <c r="VWM1094" s="187"/>
      <c r="VWN1094" s="187"/>
      <c r="VWO1094" s="187"/>
      <c r="VWP1094" s="187"/>
      <c r="VWQ1094" s="187"/>
      <c r="VWR1094" s="187"/>
      <c r="VWS1094" s="187"/>
      <c r="VWT1094" s="187"/>
      <c r="VWU1094" s="187"/>
      <c r="VWV1094" s="187"/>
      <c r="VWW1094" s="187"/>
      <c r="VWX1094" s="187"/>
      <c r="VWY1094" s="187"/>
      <c r="VWZ1094" s="187"/>
      <c r="VXA1094" s="187"/>
      <c r="VXB1094" s="187"/>
      <c r="VXC1094" s="187"/>
      <c r="VXD1094" s="187"/>
      <c r="VXE1094" s="187"/>
      <c r="VXF1094" s="187"/>
      <c r="VXG1094" s="187"/>
      <c r="VXH1094" s="187"/>
      <c r="VXI1094" s="187"/>
      <c r="VXJ1094" s="187"/>
      <c r="VXK1094" s="187"/>
      <c r="VXL1094" s="187"/>
      <c r="VXM1094" s="187"/>
      <c r="VXN1094" s="187"/>
      <c r="VXO1094" s="187"/>
      <c r="VXP1094" s="187"/>
      <c r="VXQ1094" s="187"/>
      <c r="VXR1094" s="187"/>
      <c r="VXS1094" s="187"/>
      <c r="VXT1094" s="187"/>
      <c r="VXU1094" s="187"/>
      <c r="VXV1094" s="187"/>
      <c r="VXW1094" s="187"/>
      <c r="VXX1094" s="187"/>
      <c r="VXY1094" s="187"/>
      <c r="VXZ1094" s="187"/>
      <c r="VYA1094" s="187"/>
      <c r="VYB1094" s="187"/>
      <c r="VYC1094" s="187"/>
      <c r="VYD1094" s="187"/>
      <c r="VYE1094" s="187"/>
      <c r="VYF1094" s="187"/>
      <c r="VYG1094" s="187"/>
      <c r="VYH1094" s="187"/>
      <c r="VYI1094" s="187"/>
      <c r="VYJ1094" s="187"/>
      <c r="VYK1094" s="187"/>
      <c r="VYL1094" s="187"/>
      <c r="VYM1094" s="187"/>
      <c r="VYN1094" s="187"/>
      <c r="VYO1094" s="187"/>
      <c r="VYP1094" s="187"/>
      <c r="VYQ1094" s="187"/>
      <c r="VYR1094" s="187"/>
      <c r="VYS1094" s="187"/>
      <c r="VYT1094" s="187"/>
      <c r="VYU1094" s="187"/>
      <c r="VYV1094" s="187"/>
      <c r="VYW1094" s="187"/>
      <c r="VYX1094" s="187"/>
      <c r="VYY1094" s="187"/>
      <c r="VYZ1094" s="187"/>
      <c r="VZA1094" s="187"/>
      <c r="VZB1094" s="187"/>
      <c r="VZC1094" s="187"/>
      <c r="VZD1094" s="187"/>
      <c r="VZE1094" s="187"/>
      <c r="VZF1094" s="187"/>
      <c r="VZG1094" s="187"/>
      <c r="VZH1094" s="187"/>
      <c r="VZI1094" s="187"/>
      <c r="VZJ1094" s="187"/>
      <c r="VZK1094" s="187"/>
      <c r="VZL1094" s="187"/>
      <c r="VZM1094" s="187"/>
      <c r="VZN1094" s="187"/>
      <c r="VZO1094" s="187"/>
      <c r="VZP1094" s="187"/>
      <c r="VZQ1094" s="187"/>
      <c r="VZR1094" s="187"/>
      <c r="VZS1094" s="187"/>
      <c r="VZT1094" s="187"/>
      <c r="VZU1094" s="187"/>
      <c r="VZV1094" s="187"/>
      <c r="VZW1094" s="187"/>
      <c r="VZX1094" s="187"/>
      <c r="VZY1094" s="187"/>
      <c r="VZZ1094" s="187"/>
      <c r="WAA1094" s="187"/>
      <c r="WAB1094" s="187"/>
      <c r="WAC1094" s="187"/>
      <c r="WAD1094" s="187"/>
      <c r="WAE1094" s="187"/>
      <c r="WAF1094" s="187"/>
      <c r="WAG1094" s="187"/>
      <c r="WAH1094" s="187"/>
      <c r="WAI1094" s="187"/>
      <c r="WAJ1094" s="187"/>
      <c r="WAK1094" s="187"/>
      <c r="WAL1094" s="187"/>
      <c r="WAM1094" s="187"/>
      <c r="WAN1094" s="187"/>
      <c r="WAO1094" s="187"/>
      <c r="WAP1094" s="187"/>
      <c r="WAQ1094" s="187"/>
      <c r="WAR1094" s="187"/>
      <c r="WAS1094" s="187"/>
      <c r="WAT1094" s="187"/>
      <c r="WAU1094" s="187"/>
      <c r="WAV1094" s="187"/>
      <c r="WAW1094" s="187"/>
      <c r="WAX1094" s="187"/>
      <c r="WAY1094" s="187"/>
      <c r="WAZ1094" s="187"/>
      <c r="WBA1094" s="187"/>
      <c r="WBB1094" s="187"/>
      <c r="WBC1094" s="187"/>
      <c r="WBD1094" s="187"/>
      <c r="WBE1094" s="187"/>
      <c r="WBF1094" s="187"/>
      <c r="WBG1094" s="187"/>
      <c r="WBH1094" s="187"/>
      <c r="WBI1094" s="187"/>
      <c r="WBJ1094" s="187"/>
      <c r="WBK1094" s="187"/>
      <c r="WBL1094" s="187"/>
      <c r="WBM1094" s="187"/>
      <c r="WBN1094" s="187"/>
      <c r="WBO1094" s="187"/>
      <c r="WBP1094" s="187"/>
      <c r="WBQ1094" s="187"/>
      <c r="WBR1094" s="187"/>
      <c r="WBS1094" s="187"/>
      <c r="WBT1094" s="187"/>
      <c r="WBU1094" s="187"/>
      <c r="WBV1094" s="187"/>
      <c r="WBW1094" s="187"/>
      <c r="WBX1094" s="187"/>
      <c r="WBY1094" s="187"/>
      <c r="WBZ1094" s="187"/>
      <c r="WCA1094" s="187"/>
      <c r="WCB1094" s="187"/>
      <c r="WCC1094" s="187"/>
      <c r="WCD1094" s="187"/>
      <c r="WCE1094" s="187"/>
      <c r="WCF1094" s="187"/>
      <c r="WCG1094" s="187"/>
      <c r="WCH1094" s="187"/>
      <c r="WCI1094" s="187"/>
      <c r="WCJ1094" s="187"/>
      <c r="WCK1094" s="187"/>
      <c r="WCL1094" s="187"/>
      <c r="WCM1094" s="187"/>
      <c r="WCN1094" s="187"/>
      <c r="WCO1094" s="187"/>
      <c r="WCP1094" s="187"/>
      <c r="WCQ1094" s="187"/>
      <c r="WCR1094" s="187"/>
      <c r="WCS1094" s="187"/>
      <c r="WCT1094" s="187"/>
      <c r="WCU1094" s="187"/>
      <c r="WCV1094" s="187"/>
      <c r="WCW1094" s="187"/>
      <c r="WCX1094" s="187"/>
      <c r="WCY1094" s="187"/>
      <c r="WCZ1094" s="187"/>
      <c r="WDA1094" s="187"/>
      <c r="WDB1094" s="187"/>
      <c r="WDC1094" s="187"/>
      <c r="WDD1094" s="187"/>
      <c r="WDE1094" s="187"/>
      <c r="WDF1094" s="187"/>
      <c r="WDG1094" s="187"/>
      <c r="WDH1094" s="187"/>
      <c r="WDI1094" s="187"/>
      <c r="WDJ1094" s="187"/>
      <c r="WDK1094" s="187"/>
      <c r="WDL1094" s="187"/>
      <c r="WDM1094" s="187"/>
      <c r="WDN1094" s="187"/>
      <c r="WDO1094" s="187"/>
      <c r="WDP1094" s="187"/>
      <c r="WDQ1094" s="187"/>
      <c r="WDR1094" s="187"/>
      <c r="WDS1094" s="187"/>
      <c r="WDT1094" s="187"/>
      <c r="WDU1094" s="187"/>
      <c r="WDV1094" s="187"/>
      <c r="WDW1094" s="187"/>
      <c r="WDX1094" s="187"/>
      <c r="WDY1094" s="187"/>
      <c r="WDZ1094" s="187"/>
      <c r="WEA1094" s="187"/>
      <c r="WEB1094" s="187"/>
      <c r="WEC1094" s="187"/>
      <c r="WED1094" s="187"/>
      <c r="WEE1094" s="187"/>
      <c r="WEF1094" s="187"/>
      <c r="WEG1094" s="187"/>
      <c r="WEH1094" s="187"/>
      <c r="WEI1094" s="187"/>
      <c r="WEJ1094" s="187"/>
      <c r="WEK1094" s="187"/>
      <c r="WEL1094" s="187"/>
      <c r="WEM1094" s="187"/>
      <c r="WEN1094" s="187"/>
      <c r="WEO1094" s="187"/>
      <c r="WEP1094" s="187"/>
      <c r="WEQ1094" s="187"/>
      <c r="WER1094" s="187"/>
      <c r="WES1094" s="187"/>
      <c r="WET1094" s="187"/>
      <c r="WEU1094" s="187"/>
      <c r="WEV1094" s="187"/>
      <c r="WEW1094" s="187"/>
      <c r="WEX1094" s="187"/>
      <c r="WEY1094" s="187"/>
      <c r="WEZ1094" s="187"/>
      <c r="WFA1094" s="187"/>
      <c r="WFB1094" s="187"/>
      <c r="WFC1094" s="187"/>
      <c r="WFD1094" s="187"/>
      <c r="WFE1094" s="187"/>
      <c r="WFF1094" s="187"/>
      <c r="WFG1094" s="187"/>
      <c r="WFH1094" s="187"/>
      <c r="WFI1094" s="187"/>
      <c r="WFJ1094" s="187"/>
      <c r="WFK1094" s="187"/>
      <c r="WFL1094" s="187"/>
      <c r="WFM1094" s="187"/>
      <c r="WFN1094" s="187"/>
      <c r="WFO1094" s="187"/>
      <c r="WFP1094" s="187"/>
      <c r="WFQ1094" s="187"/>
      <c r="WFR1094" s="187"/>
      <c r="WFS1094" s="187"/>
      <c r="WFT1094" s="187"/>
      <c r="WFU1094" s="187"/>
      <c r="WFV1094" s="187"/>
      <c r="WFW1094" s="187"/>
      <c r="WFX1094" s="187"/>
      <c r="WFY1094" s="187"/>
      <c r="WFZ1094" s="187"/>
      <c r="WGA1094" s="187"/>
      <c r="WGB1094" s="187"/>
      <c r="WGC1094" s="187"/>
      <c r="WGD1094" s="187"/>
      <c r="WGE1094" s="187"/>
      <c r="WGF1094" s="187"/>
      <c r="WGG1094" s="187"/>
      <c r="WGH1094" s="187"/>
      <c r="WGI1094" s="187"/>
      <c r="WGJ1094" s="187"/>
      <c r="WGK1094" s="187"/>
      <c r="WGL1094" s="187"/>
      <c r="WGM1094" s="187"/>
      <c r="WGN1094" s="187"/>
      <c r="WGO1094" s="187"/>
      <c r="WGP1094" s="187"/>
      <c r="WGQ1094" s="187"/>
      <c r="WGR1094" s="187"/>
      <c r="WGS1094" s="187"/>
      <c r="WGT1094" s="187"/>
      <c r="WGU1094" s="187"/>
      <c r="WGV1094" s="187"/>
      <c r="WGW1094" s="187"/>
      <c r="WGX1094" s="187"/>
      <c r="WGY1094" s="187"/>
      <c r="WGZ1094" s="187"/>
      <c r="WHA1094" s="187"/>
      <c r="WHB1094" s="187"/>
      <c r="WHC1094" s="187"/>
      <c r="WHD1094" s="187"/>
      <c r="WHE1094" s="187"/>
      <c r="WHF1094" s="187"/>
      <c r="WHG1094" s="187"/>
      <c r="WHH1094" s="187"/>
      <c r="WHI1094" s="187"/>
      <c r="WHJ1094" s="187"/>
      <c r="WHK1094" s="187"/>
      <c r="WHL1094" s="187"/>
      <c r="WHM1094" s="187"/>
      <c r="WHN1094" s="187"/>
      <c r="WHO1094" s="187"/>
      <c r="WHP1094" s="187"/>
      <c r="WHQ1094" s="187"/>
      <c r="WHR1094" s="187"/>
      <c r="WHS1094" s="187"/>
      <c r="WHT1094" s="187"/>
      <c r="WHU1094" s="187"/>
      <c r="WHV1094" s="187"/>
      <c r="WHW1094" s="187"/>
      <c r="WHX1094" s="187"/>
      <c r="WHY1094" s="187"/>
      <c r="WHZ1094" s="187"/>
      <c r="WIA1094" s="187"/>
      <c r="WIB1094" s="187"/>
      <c r="WIC1094" s="187"/>
      <c r="WID1094" s="187"/>
      <c r="WIE1094" s="187"/>
      <c r="WIF1094" s="187"/>
      <c r="WIG1094" s="187"/>
      <c r="WIH1094" s="187"/>
      <c r="WII1094" s="187"/>
      <c r="WIJ1094" s="187"/>
      <c r="WIK1094" s="187"/>
      <c r="WIL1094" s="187"/>
      <c r="WIM1094" s="187"/>
      <c r="WIN1094" s="187"/>
      <c r="WIO1094" s="187"/>
      <c r="WIP1094" s="187"/>
      <c r="WIQ1094" s="187"/>
      <c r="WIR1094" s="187"/>
      <c r="WIS1094" s="187"/>
      <c r="WIT1094" s="187"/>
      <c r="WIU1094" s="187"/>
      <c r="WIV1094" s="187"/>
      <c r="WIW1094" s="187"/>
      <c r="WIX1094" s="187"/>
      <c r="WIY1094" s="187"/>
      <c r="WIZ1094" s="187"/>
      <c r="WJA1094" s="187"/>
      <c r="WJB1094" s="187"/>
      <c r="WJC1094" s="187"/>
      <c r="WJD1094" s="187"/>
      <c r="WJE1094" s="187"/>
      <c r="WJF1094" s="187"/>
      <c r="WJG1094" s="187"/>
      <c r="WJH1094" s="187"/>
      <c r="WJI1094" s="187"/>
      <c r="WJJ1094" s="187"/>
      <c r="WJK1094" s="187"/>
      <c r="WJL1094" s="187"/>
      <c r="WJM1094" s="187"/>
      <c r="WJN1094" s="187"/>
      <c r="WJO1094" s="187"/>
      <c r="WJP1094" s="187"/>
      <c r="WJQ1094" s="187"/>
      <c r="WJR1094" s="187"/>
      <c r="WJS1094" s="187"/>
      <c r="WJT1094" s="187"/>
      <c r="WJU1094" s="187"/>
      <c r="WJV1094" s="187"/>
      <c r="WJW1094" s="187"/>
      <c r="WJX1094" s="187"/>
      <c r="WJY1094" s="187"/>
      <c r="WJZ1094" s="187"/>
      <c r="WKA1094" s="187"/>
      <c r="WKB1094" s="187"/>
      <c r="WKC1094" s="187"/>
      <c r="WKD1094" s="187"/>
      <c r="WKE1094" s="187"/>
      <c r="WKF1094" s="187"/>
      <c r="WKG1094" s="187"/>
      <c r="WKH1094" s="187"/>
      <c r="WKI1094" s="187"/>
      <c r="WKJ1094" s="187"/>
      <c r="WKK1094" s="187"/>
      <c r="WKL1094" s="187"/>
      <c r="WKM1094" s="187"/>
      <c r="WKN1094" s="187"/>
      <c r="WKO1094" s="187"/>
      <c r="WKP1094" s="187"/>
      <c r="WKQ1094" s="187"/>
      <c r="WKR1094" s="187"/>
      <c r="WKS1094" s="187"/>
      <c r="WKT1094" s="187"/>
      <c r="WKU1094" s="187"/>
      <c r="WKV1094" s="187"/>
      <c r="WKW1094" s="187"/>
      <c r="WKX1094" s="187"/>
      <c r="WKY1094" s="187"/>
      <c r="WKZ1094" s="187"/>
      <c r="WLA1094" s="187"/>
      <c r="WLB1094" s="187"/>
      <c r="WLC1094" s="187"/>
      <c r="WLD1094" s="187"/>
      <c r="WLE1094" s="187"/>
      <c r="WLF1094" s="187"/>
      <c r="WLG1094" s="187"/>
      <c r="WLH1094" s="187"/>
      <c r="WLI1094" s="187"/>
      <c r="WLJ1094" s="187"/>
      <c r="WLK1094" s="187"/>
      <c r="WLL1094" s="187"/>
      <c r="WLM1094" s="187"/>
      <c r="WLN1094" s="187"/>
      <c r="WLO1094" s="187"/>
      <c r="WLP1094" s="187"/>
      <c r="WLQ1094" s="187"/>
      <c r="WLR1094" s="187"/>
      <c r="WLS1094" s="187"/>
      <c r="WLT1094" s="187"/>
      <c r="WLU1094" s="187"/>
      <c r="WLV1094" s="187"/>
      <c r="WLW1094" s="187"/>
      <c r="WLX1094" s="187"/>
      <c r="WLY1094" s="187"/>
      <c r="WLZ1094" s="187"/>
      <c r="WMA1094" s="187"/>
      <c r="WMB1094" s="187"/>
      <c r="WMC1094" s="187"/>
      <c r="WMD1094" s="187"/>
      <c r="WME1094" s="187"/>
      <c r="WMF1094" s="187"/>
      <c r="WMG1094" s="187"/>
      <c r="WMH1094" s="187"/>
      <c r="WMI1094" s="187"/>
      <c r="WMJ1094" s="187"/>
      <c r="WMK1094" s="187"/>
      <c r="WML1094" s="187"/>
      <c r="WMM1094" s="187"/>
      <c r="WMN1094" s="187"/>
      <c r="WMO1094" s="187"/>
      <c r="WMP1094" s="187"/>
      <c r="WMQ1094" s="187"/>
      <c r="WMR1094" s="187"/>
      <c r="WMS1094" s="187"/>
      <c r="WMT1094" s="187"/>
      <c r="WMU1094" s="187"/>
      <c r="WMV1094" s="187"/>
      <c r="WMW1094" s="187"/>
      <c r="WMX1094" s="187"/>
      <c r="WMY1094" s="187"/>
      <c r="WMZ1094" s="187"/>
      <c r="WNA1094" s="187"/>
      <c r="WNB1094" s="187"/>
      <c r="WNC1094" s="187"/>
      <c r="WND1094" s="187"/>
      <c r="WNE1094" s="187"/>
      <c r="WNF1094" s="187"/>
      <c r="WNG1094" s="187"/>
      <c r="WNH1094" s="187"/>
      <c r="WNI1094" s="187"/>
      <c r="WNJ1094" s="187"/>
      <c r="WNK1094" s="187"/>
      <c r="WNL1094" s="187"/>
      <c r="WNM1094" s="187"/>
      <c r="WNN1094" s="187"/>
      <c r="WNO1094" s="187"/>
      <c r="WNP1094" s="187"/>
      <c r="WNQ1094" s="187"/>
      <c r="WNR1094" s="187"/>
      <c r="WNS1094" s="187"/>
      <c r="WNT1094" s="187"/>
      <c r="WNU1094" s="187"/>
      <c r="WNV1094" s="187"/>
      <c r="WNW1094" s="187"/>
      <c r="WNX1094" s="187"/>
      <c r="WNY1094" s="187"/>
      <c r="WNZ1094" s="187"/>
      <c r="WOA1094" s="187"/>
      <c r="WOB1094" s="187"/>
      <c r="WOC1094" s="187"/>
      <c r="WOD1094" s="187"/>
      <c r="WOE1094" s="187"/>
      <c r="WOF1094" s="187"/>
      <c r="WOG1094" s="187"/>
      <c r="WOH1094" s="187"/>
      <c r="WOI1094" s="187"/>
      <c r="WOJ1094" s="187"/>
      <c r="WOK1094" s="187"/>
      <c r="WOL1094" s="187"/>
      <c r="WOM1094" s="187"/>
      <c r="WON1094" s="187"/>
      <c r="WOO1094" s="187"/>
      <c r="WOP1094" s="187"/>
      <c r="WOQ1094" s="187"/>
      <c r="WOR1094" s="187"/>
      <c r="WOS1094" s="187"/>
      <c r="WOT1094" s="187"/>
      <c r="WOU1094" s="187"/>
      <c r="WOV1094" s="187"/>
      <c r="WOW1094" s="187"/>
      <c r="WOX1094" s="187"/>
      <c r="WOY1094" s="187"/>
      <c r="WOZ1094" s="187"/>
      <c r="WPA1094" s="187"/>
      <c r="WPB1094" s="187"/>
      <c r="WPC1094" s="187"/>
      <c r="WPD1094" s="187"/>
      <c r="WPE1094" s="187"/>
      <c r="WPF1094" s="187"/>
      <c r="WPG1094" s="187"/>
      <c r="WPH1094" s="187"/>
      <c r="WPI1094" s="187"/>
      <c r="WPJ1094" s="187"/>
      <c r="WPK1094" s="187"/>
      <c r="WPL1094" s="187"/>
      <c r="WPM1094" s="187"/>
      <c r="WPN1094" s="187"/>
      <c r="WPO1094" s="187"/>
      <c r="WPP1094" s="187"/>
      <c r="WPQ1094" s="187"/>
      <c r="WPR1094" s="187"/>
      <c r="WPS1094" s="187"/>
      <c r="WPT1094" s="187"/>
      <c r="WPU1094" s="187"/>
      <c r="WPV1094" s="187"/>
      <c r="WPW1094" s="187"/>
      <c r="WPX1094" s="187"/>
      <c r="WPY1094" s="187"/>
      <c r="WPZ1094" s="187"/>
      <c r="WQA1094" s="187"/>
      <c r="WQB1094" s="187"/>
      <c r="WQC1094" s="187"/>
      <c r="WQD1094" s="187"/>
      <c r="WQE1094" s="187"/>
      <c r="WQF1094" s="187"/>
      <c r="WQG1094" s="187"/>
      <c r="WQH1094" s="187"/>
      <c r="WQI1094" s="187"/>
      <c r="WQJ1094" s="187"/>
      <c r="WQK1094" s="187"/>
      <c r="WQL1094" s="187"/>
      <c r="WQM1094" s="187"/>
      <c r="WQN1094" s="187"/>
      <c r="WQO1094" s="187"/>
      <c r="WQP1094" s="187"/>
      <c r="WQQ1094" s="187"/>
      <c r="WQR1094" s="187"/>
      <c r="WQS1094" s="187"/>
      <c r="WQT1094" s="187"/>
      <c r="WQU1094" s="187"/>
      <c r="WQV1094" s="187"/>
      <c r="WQW1094" s="187"/>
      <c r="WQX1094" s="187"/>
      <c r="WQY1094" s="187"/>
      <c r="WQZ1094" s="187"/>
      <c r="WRA1094" s="187"/>
      <c r="WRB1094" s="187"/>
      <c r="WRC1094" s="187"/>
      <c r="WRD1094" s="187"/>
      <c r="WRE1094" s="187"/>
      <c r="WRF1094" s="187"/>
      <c r="WRG1094" s="187"/>
      <c r="WRH1094" s="187"/>
      <c r="WRI1094" s="187"/>
      <c r="WRJ1094" s="187"/>
      <c r="WRK1094" s="187"/>
      <c r="WRL1094" s="187"/>
      <c r="WRM1094" s="187"/>
      <c r="WRN1094" s="187"/>
      <c r="WRO1094" s="187"/>
      <c r="WRP1094" s="187"/>
      <c r="WRQ1094" s="187"/>
      <c r="WRR1094" s="187"/>
      <c r="WRS1094" s="187"/>
      <c r="WRT1094" s="187"/>
      <c r="WRU1094" s="187"/>
      <c r="WRV1094" s="187"/>
      <c r="WRW1094" s="187"/>
      <c r="WRX1094" s="187"/>
      <c r="WRY1094" s="187"/>
      <c r="WRZ1094" s="187"/>
      <c r="WSA1094" s="187"/>
      <c r="WSB1094" s="187"/>
      <c r="WSC1094" s="187"/>
      <c r="WSD1094" s="187"/>
      <c r="WSE1094" s="187"/>
      <c r="WSF1094" s="187"/>
      <c r="WSG1094" s="187"/>
      <c r="WSH1094" s="187"/>
      <c r="WSI1094" s="187"/>
      <c r="WSJ1094" s="187"/>
      <c r="WSK1094" s="187"/>
      <c r="WSL1094" s="187"/>
      <c r="WSM1094" s="187"/>
      <c r="WSN1094" s="187"/>
      <c r="WSO1094" s="187"/>
      <c r="WSP1094" s="187"/>
      <c r="WSQ1094" s="187"/>
      <c r="WSR1094" s="187"/>
      <c r="WSS1094" s="187"/>
      <c r="WST1094" s="187"/>
      <c r="WSU1094" s="187"/>
      <c r="WSV1094" s="187"/>
      <c r="WSW1094" s="187"/>
      <c r="WSX1094" s="187"/>
      <c r="WSY1094" s="187"/>
      <c r="WSZ1094" s="187"/>
      <c r="WTA1094" s="187"/>
      <c r="WTB1094" s="187"/>
      <c r="WTC1094" s="187"/>
      <c r="WTD1094" s="187"/>
      <c r="WTE1094" s="187"/>
      <c r="WTF1094" s="187"/>
      <c r="WTG1094" s="187"/>
      <c r="WTH1094" s="187"/>
      <c r="WTI1094" s="187"/>
      <c r="WTJ1094" s="187"/>
      <c r="WTK1094" s="187"/>
      <c r="WTL1094" s="187"/>
      <c r="WTM1094" s="187"/>
      <c r="WTN1094" s="187"/>
      <c r="WTO1094" s="187"/>
      <c r="WTP1094" s="187"/>
      <c r="WTQ1094" s="187"/>
      <c r="WTR1094" s="187"/>
      <c r="WTS1094" s="187"/>
      <c r="WTT1094" s="187"/>
      <c r="WTU1094" s="187"/>
      <c r="WTV1094" s="187"/>
      <c r="WTW1094" s="187"/>
      <c r="WTX1094" s="187"/>
      <c r="WTY1094" s="187"/>
      <c r="WTZ1094" s="187"/>
      <c r="WUA1094" s="187"/>
      <c r="WUB1094" s="187"/>
      <c r="WUC1094" s="187"/>
      <c r="WUD1094" s="187"/>
      <c r="WUE1094" s="187"/>
      <c r="WUF1094" s="187"/>
      <c r="WUG1094" s="187"/>
      <c r="WUH1094" s="187"/>
      <c r="WUI1094" s="187"/>
      <c r="WUJ1094" s="187"/>
      <c r="WUK1094" s="187"/>
      <c r="WUL1094" s="187"/>
      <c r="WUM1094" s="187"/>
      <c r="WUN1094" s="187"/>
      <c r="WUO1094" s="187"/>
      <c r="WUP1094" s="187"/>
      <c r="WUQ1094" s="187"/>
      <c r="WUR1094" s="187"/>
      <c r="WUS1094" s="187"/>
      <c r="WUT1094" s="187"/>
      <c r="WUU1094" s="187"/>
      <c r="WUV1094" s="187"/>
      <c r="WUW1094" s="187"/>
      <c r="WUX1094" s="187"/>
      <c r="WUY1094" s="187"/>
      <c r="WUZ1094" s="187"/>
      <c r="WVA1094" s="187"/>
      <c r="WVB1094" s="187"/>
      <c r="WVC1094" s="187"/>
      <c r="WVD1094" s="187"/>
      <c r="WVE1094" s="187"/>
      <c r="WVF1094" s="187"/>
      <c r="WVG1094" s="187"/>
      <c r="WVH1094" s="187"/>
      <c r="WVI1094" s="187"/>
      <c r="WVJ1094" s="187"/>
      <c r="WVK1094" s="187"/>
      <c r="WVL1094" s="187"/>
      <c r="WVM1094" s="187"/>
      <c r="WVN1094" s="187"/>
      <c r="WVO1094" s="187"/>
      <c r="WVP1094" s="187"/>
      <c r="WVQ1094" s="187"/>
      <c r="WVR1094" s="187"/>
      <c r="WVS1094" s="187"/>
      <c r="WVT1094" s="187"/>
      <c r="WVU1094" s="187"/>
      <c r="WVV1094" s="187"/>
      <c r="WVW1094" s="187"/>
      <c r="WVX1094" s="187"/>
      <c r="WVY1094" s="187"/>
      <c r="WVZ1094" s="187"/>
      <c r="WWA1094" s="187"/>
      <c r="WWB1094" s="187"/>
      <c r="WWC1094" s="187"/>
      <c r="WWD1094" s="187"/>
      <c r="WWE1094" s="187"/>
      <c r="WWF1094" s="187"/>
      <c r="WWG1094" s="187"/>
      <c r="WWH1094" s="187"/>
      <c r="WWI1094" s="187"/>
      <c r="WWJ1094" s="187"/>
      <c r="WWK1094" s="187"/>
      <c r="WWL1094" s="187"/>
      <c r="WWM1094" s="187"/>
      <c r="WWN1094" s="187"/>
      <c r="WWO1094" s="187"/>
      <c r="WWP1094" s="187"/>
      <c r="WWQ1094" s="187"/>
      <c r="WWR1094" s="187"/>
      <c r="WWS1094" s="187"/>
      <c r="WWT1094" s="187"/>
      <c r="WWU1094" s="187"/>
      <c r="WWV1094" s="187"/>
      <c r="WWW1094" s="187"/>
      <c r="WWX1094" s="187"/>
      <c r="WWY1094" s="187"/>
      <c r="WWZ1094" s="187"/>
      <c r="WXA1094" s="187"/>
      <c r="WXB1094" s="187"/>
      <c r="WXC1094" s="187"/>
      <c r="WXD1094" s="187"/>
      <c r="WXE1094" s="187"/>
      <c r="WXF1094" s="187"/>
      <c r="WXG1094" s="187"/>
      <c r="WXH1094" s="187"/>
      <c r="WXI1094" s="187"/>
      <c r="WXJ1094" s="187"/>
      <c r="WXK1094" s="187"/>
      <c r="WXL1094" s="187"/>
      <c r="WXM1094" s="187"/>
      <c r="WXN1094" s="187"/>
      <c r="WXO1094" s="187"/>
      <c r="WXP1094" s="187"/>
      <c r="WXQ1094" s="187"/>
      <c r="WXR1094" s="187"/>
      <c r="WXS1094" s="187"/>
      <c r="WXT1094" s="187"/>
      <c r="WXU1094" s="187"/>
      <c r="WXV1094" s="187"/>
      <c r="WXW1094" s="187"/>
      <c r="WXX1094" s="187"/>
      <c r="WXY1094" s="187"/>
      <c r="WXZ1094" s="187"/>
      <c r="WYA1094" s="187"/>
      <c r="WYB1094" s="187"/>
      <c r="WYC1094" s="187"/>
      <c r="WYD1094" s="187"/>
      <c r="WYE1094" s="187"/>
      <c r="WYF1094" s="187"/>
      <c r="WYG1094" s="187"/>
      <c r="WYH1094" s="187"/>
      <c r="WYI1094" s="187"/>
      <c r="WYJ1094" s="187"/>
      <c r="WYK1094" s="187"/>
      <c r="WYL1094" s="187"/>
      <c r="WYM1094" s="187"/>
      <c r="WYN1094" s="187"/>
      <c r="WYO1094" s="187"/>
      <c r="WYP1094" s="187"/>
      <c r="WYQ1094" s="187"/>
      <c r="WYR1094" s="187"/>
      <c r="WYS1094" s="187"/>
      <c r="WYT1094" s="187"/>
      <c r="WYU1094" s="187"/>
      <c r="WYV1094" s="187"/>
      <c r="WYW1094" s="187"/>
      <c r="WYX1094" s="187"/>
      <c r="WYY1094" s="187"/>
      <c r="WYZ1094" s="187"/>
      <c r="WZA1094" s="187"/>
      <c r="WZB1094" s="187"/>
      <c r="WZC1094" s="187"/>
      <c r="WZD1094" s="187"/>
      <c r="WZE1094" s="187"/>
      <c r="WZF1094" s="187"/>
      <c r="WZG1094" s="187"/>
      <c r="WZH1094" s="187"/>
      <c r="WZI1094" s="187"/>
      <c r="WZJ1094" s="187"/>
      <c r="WZK1094" s="187"/>
      <c r="WZL1094" s="187"/>
      <c r="WZM1094" s="187"/>
      <c r="WZN1094" s="187"/>
      <c r="WZO1094" s="187"/>
      <c r="WZP1094" s="187"/>
      <c r="WZQ1094" s="187"/>
      <c r="WZR1094" s="187"/>
      <c r="WZS1094" s="187"/>
      <c r="WZT1094" s="187"/>
      <c r="WZU1094" s="187"/>
      <c r="WZV1094" s="187"/>
      <c r="WZW1094" s="187"/>
      <c r="WZX1094" s="187"/>
      <c r="WZY1094" s="187"/>
      <c r="WZZ1094" s="187"/>
      <c r="XAA1094" s="187"/>
      <c r="XAB1094" s="187"/>
      <c r="XAC1094" s="187"/>
      <c r="XAD1094" s="187"/>
      <c r="XAE1094" s="187"/>
      <c r="XAF1094" s="187"/>
      <c r="XAG1094" s="187"/>
      <c r="XAH1094" s="187"/>
      <c r="XAI1094" s="187"/>
      <c r="XAJ1094" s="187"/>
      <c r="XAK1094" s="187"/>
      <c r="XAL1094" s="187"/>
      <c r="XAM1094" s="187"/>
      <c r="XAN1094" s="187"/>
      <c r="XAO1094" s="187"/>
      <c r="XAP1094" s="187"/>
      <c r="XAQ1094" s="187"/>
      <c r="XAR1094" s="187"/>
      <c r="XAS1094" s="187"/>
      <c r="XAT1094" s="187"/>
      <c r="XAU1094" s="187"/>
      <c r="XAV1094" s="187"/>
      <c r="XAW1094" s="187"/>
      <c r="XAX1094" s="187"/>
      <c r="XAY1094" s="187"/>
      <c r="XAZ1094" s="187"/>
      <c r="XBA1094" s="187"/>
      <c r="XBB1094" s="187"/>
      <c r="XBC1094" s="187"/>
      <c r="XBD1094" s="187"/>
      <c r="XBE1094" s="187"/>
      <c r="XBF1094" s="187"/>
      <c r="XBG1094" s="187"/>
      <c r="XBH1094" s="187"/>
      <c r="XBI1094" s="187"/>
      <c r="XBJ1094" s="187"/>
      <c r="XBK1094" s="187"/>
      <c r="XBL1094" s="187"/>
      <c r="XBM1094" s="187"/>
      <c r="XBN1094" s="187"/>
      <c r="XBO1094" s="187"/>
      <c r="XBP1094" s="187"/>
      <c r="XBQ1094" s="187"/>
      <c r="XBR1094" s="187"/>
      <c r="XBS1094" s="187"/>
      <c r="XBT1094" s="187"/>
      <c r="XBU1094" s="187"/>
      <c r="XBV1094" s="187"/>
      <c r="XBW1094" s="187"/>
      <c r="XBX1094" s="187"/>
      <c r="XBY1094" s="187"/>
      <c r="XBZ1094" s="187"/>
      <c r="XCA1094" s="187"/>
      <c r="XCB1094" s="187"/>
      <c r="XCC1094" s="187"/>
      <c r="XCD1094" s="187"/>
      <c r="XCE1094" s="187"/>
      <c r="XCF1094" s="187"/>
      <c r="XCG1094" s="187"/>
      <c r="XCH1094" s="187"/>
      <c r="XCI1094" s="187"/>
      <c r="XCJ1094" s="187"/>
      <c r="XCK1094" s="187"/>
      <c r="XCL1094" s="187"/>
      <c r="XCM1094" s="187"/>
      <c r="XCN1094" s="187"/>
      <c r="XCO1094" s="187"/>
      <c r="XCP1094" s="187"/>
      <c r="XCQ1094" s="187"/>
      <c r="XCR1094" s="187"/>
      <c r="XCS1094" s="187"/>
      <c r="XCT1094" s="187"/>
      <c r="XCU1094" s="187"/>
      <c r="XCV1094" s="187"/>
      <c r="XCW1094" s="187"/>
      <c r="XCX1094" s="187"/>
      <c r="XCY1094" s="187"/>
      <c r="XCZ1094" s="187"/>
      <c r="XDA1094" s="187"/>
      <c r="XDB1094" s="187"/>
      <c r="XDC1094" s="187"/>
      <c r="XDD1094" s="187"/>
      <c r="XDE1094" s="187"/>
      <c r="XDF1094" s="187"/>
      <c r="XDG1094" s="187"/>
      <c r="XDH1094" s="187"/>
      <c r="XDI1094" s="187"/>
      <c r="XDJ1094" s="187"/>
      <c r="XDK1094" s="187"/>
      <c r="XDL1094" s="187"/>
      <c r="XDM1094" s="187"/>
      <c r="XDN1094" s="187"/>
      <c r="XDO1094" s="187"/>
      <c r="XDP1094" s="187"/>
      <c r="XDQ1094" s="187"/>
      <c r="XDR1094" s="187"/>
      <c r="XDS1094" s="187"/>
      <c r="XDT1094" s="187"/>
      <c r="XDU1094" s="187"/>
      <c r="XDV1094" s="187"/>
      <c r="XDW1094" s="187"/>
      <c r="XDX1094" s="187"/>
      <c r="XDY1094" s="187"/>
      <c r="XDZ1094" s="187"/>
      <c r="XEA1094" s="187"/>
      <c r="XEB1094" s="187"/>
      <c r="XEC1094" s="187"/>
      <c r="XED1094" s="187"/>
      <c r="XEE1094" s="187"/>
      <c r="XEF1094" s="187"/>
      <c r="XEG1094" s="187"/>
      <c r="XEH1094" s="187"/>
      <c r="XEI1094" s="187"/>
      <c r="XEJ1094" s="187"/>
      <c r="XEK1094" s="187"/>
      <c r="XEL1094" s="187"/>
      <c r="XEM1094" s="187"/>
      <c r="XEN1094" s="187"/>
      <c r="XEO1094" s="187"/>
      <c r="XEP1094" s="187"/>
    </row>
    <row r="1095" spans="1:16370" s="188" customFormat="1" ht="24.95" customHeight="1" x14ac:dyDescent="0.2">
      <c r="A1095" s="175" t="str">
        <f>VLOOKUP(B1095,'[2]CCTP lot 1 liste batiment'!B:C,2,FALSE)</f>
        <v>LOT 1</v>
      </c>
      <c r="B1095" s="175" t="s">
        <v>2450</v>
      </c>
      <c r="C1095" s="175" t="s">
        <v>2451</v>
      </c>
      <c r="D1095" s="176" t="str">
        <f>VLOOKUP(E1095,'[2]Synthèse Familles'!B:C,2,FALSE)</f>
        <v>1B - Distribution chaud</v>
      </c>
      <c r="E1095" s="176" t="s">
        <v>161</v>
      </c>
      <c r="F1095" s="173" t="s">
        <v>2460</v>
      </c>
      <c r="G1095" s="177">
        <v>2</v>
      </c>
      <c r="H1095" s="173" t="str">
        <f>VLOOKUP(E1095,'BPU- Missions M2 et M3'!B:C,2,FALSE)</f>
        <v>Inclus</v>
      </c>
      <c r="I1095" s="173" t="str">
        <f>IF(H1095="inclus","-",VLOOKUP(H1095,'BPU- Missions M2 et M3'!C:D,2,FALSE)*G1095)</f>
        <v>-</v>
      </c>
      <c r="J1095" s="173"/>
      <c r="K1095" s="176" t="s">
        <v>412</v>
      </c>
      <c r="L1095" s="176" t="s">
        <v>2461</v>
      </c>
      <c r="M1095" s="176"/>
      <c r="N1095" s="176"/>
      <c r="O1095" s="176"/>
      <c r="P1095" s="176"/>
      <c r="Q1095" s="176"/>
      <c r="R1095" s="173"/>
      <c r="S1095" s="173"/>
      <c r="T1095" s="175" t="s">
        <v>320</v>
      </c>
      <c r="U1095" s="178" t="s">
        <v>480</v>
      </c>
      <c r="V1095" s="187" t="str">
        <f>VLOOKUP(B1095,'DPF - Montant M2 M3 par site'!A:A,1,FALSE)</f>
        <v>K04</v>
      </c>
      <c r="X1095" s="187"/>
      <c r="Y1095" s="187"/>
      <c r="Z1095" s="187"/>
      <c r="AA1095" s="189"/>
      <c r="AB1095" s="187"/>
      <c r="AC1095" s="187"/>
      <c r="AD1095" s="187"/>
      <c r="AE1095" s="187"/>
      <c r="AF1095" s="187"/>
      <c r="AG1095" s="187"/>
      <c r="AH1095" s="187"/>
      <c r="AI1095" s="187"/>
      <c r="AJ1095" s="187"/>
      <c r="AK1095" s="187"/>
      <c r="AL1095" s="187"/>
      <c r="AM1095" s="187"/>
      <c r="AN1095" s="187"/>
      <c r="AO1095" s="187"/>
      <c r="AP1095" s="187"/>
      <c r="AQ1095" s="187"/>
      <c r="AR1095" s="187"/>
      <c r="AS1095" s="187"/>
      <c r="AT1095" s="187"/>
      <c r="AU1095" s="187"/>
      <c r="AV1095" s="187"/>
      <c r="AW1095" s="187"/>
      <c r="AX1095" s="187"/>
      <c r="AY1095" s="187"/>
      <c r="AZ1095" s="187"/>
      <c r="BA1095" s="187"/>
      <c r="BB1095" s="187"/>
      <c r="BC1095" s="187"/>
      <c r="BD1095" s="187"/>
      <c r="BE1095" s="187"/>
      <c r="BF1095" s="187"/>
      <c r="BG1095" s="187"/>
      <c r="BH1095" s="187"/>
      <c r="BI1095" s="187"/>
      <c r="BJ1095" s="187"/>
      <c r="BK1095" s="187"/>
      <c r="BL1095" s="187"/>
      <c r="BM1095" s="187"/>
      <c r="BN1095" s="187"/>
      <c r="BO1095" s="187"/>
      <c r="BP1095" s="187"/>
      <c r="BQ1095" s="187"/>
      <c r="BR1095" s="187"/>
      <c r="BS1095" s="187"/>
      <c r="BT1095" s="187"/>
      <c r="BU1095" s="187"/>
      <c r="BV1095" s="187"/>
      <c r="BW1095" s="187"/>
      <c r="BX1095" s="187"/>
      <c r="BY1095" s="187"/>
      <c r="BZ1095" s="187"/>
      <c r="CA1095" s="187"/>
      <c r="CB1095" s="187"/>
      <c r="CC1095" s="187"/>
      <c r="CD1095" s="187"/>
      <c r="CE1095" s="187"/>
      <c r="CF1095" s="187"/>
      <c r="CG1095" s="187"/>
      <c r="CH1095" s="187"/>
      <c r="CI1095" s="187"/>
      <c r="CJ1095" s="187"/>
      <c r="CK1095" s="187"/>
      <c r="CL1095" s="187"/>
      <c r="CM1095" s="187"/>
      <c r="CN1095" s="187"/>
      <c r="CO1095" s="187"/>
      <c r="CP1095" s="187"/>
      <c r="CQ1095" s="187"/>
      <c r="CR1095" s="187"/>
      <c r="CS1095" s="187"/>
      <c r="CT1095" s="187"/>
      <c r="CU1095" s="187"/>
      <c r="CV1095" s="187"/>
      <c r="CW1095" s="187"/>
      <c r="CX1095" s="187"/>
      <c r="CY1095" s="187"/>
      <c r="CZ1095" s="187"/>
      <c r="DA1095" s="187"/>
      <c r="DB1095" s="187"/>
      <c r="DC1095" s="187"/>
      <c r="DD1095" s="187"/>
      <c r="DE1095" s="187"/>
      <c r="DF1095" s="187"/>
      <c r="DG1095" s="187"/>
      <c r="DH1095" s="187"/>
      <c r="DI1095" s="187"/>
      <c r="DJ1095" s="187"/>
      <c r="DK1095" s="187"/>
      <c r="DL1095" s="187"/>
      <c r="DM1095" s="187"/>
      <c r="DN1095" s="187"/>
      <c r="DO1095" s="187"/>
      <c r="DP1095" s="187"/>
      <c r="DQ1095" s="187"/>
      <c r="DR1095" s="187"/>
      <c r="DS1095" s="187"/>
      <c r="DT1095" s="187"/>
      <c r="DU1095" s="187"/>
      <c r="DV1095" s="187"/>
      <c r="DW1095" s="187"/>
      <c r="DX1095" s="187"/>
      <c r="DY1095" s="187"/>
      <c r="DZ1095" s="187"/>
      <c r="EA1095" s="187"/>
      <c r="EB1095" s="187"/>
      <c r="EC1095" s="187"/>
      <c r="ED1095" s="187"/>
      <c r="EE1095" s="187"/>
      <c r="EF1095" s="187"/>
      <c r="EG1095" s="187"/>
      <c r="EH1095" s="187"/>
      <c r="EI1095" s="187"/>
      <c r="EJ1095" s="187"/>
      <c r="EK1095" s="187"/>
      <c r="EL1095" s="187"/>
      <c r="EM1095" s="187"/>
      <c r="EN1095" s="187"/>
      <c r="EO1095" s="187"/>
      <c r="EP1095" s="187"/>
      <c r="EQ1095" s="187"/>
      <c r="ER1095" s="187"/>
      <c r="ES1095" s="187"/>
      <c r="ET1095" s="187"/>
      <c r="EU1095" s="187"/>
      <c r="EV1095" s="187"/>
      <c r="EW1095" s="187"/>
      <c r="EX1095" s="187"/>
      <c r="EY1095" s="187"/>
      <c r="EZ1095" s="187"/>
      <c r="FA1095" s="187"/>
      <c r="FB1095" s="187"/>
      <c r="FC1095" s="187"/>
      <c r="FD1095" s="187"/>
      <c r="FE1095" s="187"/>
      <c r="FF1095" s="187"/>
      <c r="FG1095" s="187"/>
      <c r="FH1095" s="187"/>
      <c r="FI1095" s="187"/>
      <c r="FJ1095" s="187"/>
      <c r="FK1095" s="187"/>
      <c r="FL1095" s="187"/>
      <c r="FM1095" s="187"/>
      <c r="FN1095" s="187"/>
      <c r="FO1095" s="187"/>
      <c r="FP1095" s="187"/>
      <c r="FQ1095" s="187"/>
      <c r="FR1095" s="187"/>
      <c r="FS1095" s="187"/>
      <c r="FT1095" s="187"/>
      <c r="FU1095" s="187"/>
      <c r="FV1095" s="187"/>
      <c r="FW1095" s="187"/>
      <c r="FX1095" s="187"/>
      <c r="FY1095" s="187"/>
      <c r="FZ1095" s="187"/>
      <c r="GA1095" s="187"/>
      <c r="GB1095" s="187"/>
      <c r="GC1095" s="187"/>
      <c r="GD1095" s="187"/>
      <c r="GE1095" s="187"/>
      <c r="GF1095" s="187"/>
      <c r="GG1095" s="187"/>
      <c r="GH1095" s="187"/>
      <c r="GI1095" s="187"/>
      <c r="GJ1095" s="187"/>
      <c r="GK1095" s="187"/>
      <c r="GL1095" s="187"/>
      <c r="GM1095" s="187"/>
      <c r="GN1095" s="187"/>
      <c r="GO1095" s="187"/>
      <c r="GP1095" s="187"/>
      <c r="GQ1095" s="187"/>
      <c r="GR1095" s="187"/>
      <c r="GS1095" s="187"/>
      <c r="GT1095" s="187"/>
      <c r="GU1095" s="187"/>
      <c r="GV1095" s="187"/>
      <c r="GW1095" s="187"/>
      <c r="GX1095" s="187"/>
      <c r="GY1095" s="187"/>
      <c r="GZ1095" s="187"/>
      <c r="HA1095" s="187"/>
      <c r="HB1095" s="187"/>
      <c r="HC1095" s="187"/>
      <c r="HD1095" s="187"/>
      <c r="HE1095" s="187"/>
      <c r="HF1095" s="187"/>
      <c r="HG1095" s="187"/>
      <c r="HH1095" s="187"/>
      <c r="HI1095" s="187"/>
      <c r="HJ1095" s="187"/>
      <c r="HK1095" s="187"/>
      <c r="HL1095" s="187"/>
      <c r="HM1095" s="187"/>
      <c r="HN1095" s="187"/>
      <c r="HO1095" s="187"/>
      <c r="HP1095" s="187"/>
      <c r="HQ1095" s="187"/>
      <c r="HR1095" s="187"/>
      <c r="HS1095" s="187"/>
      <c r="HT1095" s="187"/>
      <c r="HU1095" s="187"/>
      <c r="HV1095" s="187"/>
      <c r="HW1095" s="187"/>
      <c r="HX1095" s="187"/>
      <c r="HY1095" s="187"/>
      <c r="HZ1095" s="187"/>
      <c r="IA1095" s="187"/>
      <c r="IB1095" s="187"/>
      <c r="IC1095" s="187"/>
      <c r="ID1095" s="187"/>
      <c r="IE1095" s="187"/>
      <c r="IF1095" s="187"/>
      <c r="IG1095" s="187"/>
      <c r="IH1095" s="187"/>
      <c r="II1095" s="187"/>
      <c r="IJ1095" s="187"/>
      <c r="IK1095" s="187"/>
      <c r="IL1095" s="187"/>
      <c r="IM1095" s="187"/>
      <c r="IN1095" s="187"/>
      <c r="IO1095" s="187"/>
      <c r="IP1095" s="187"/>
      <c r="IQ1095" s="187"/>
      <c r="IR1095" s="187"/>
      <c r="IS1095" s="187"/>
      <c r="IT1095" s="187"/>
      <c r="IU1095" s="187"/>
      <c r="IV1095" s="187"/>
      <c r="IW1095" s="187"/>
      <c r="IX1095" s="187"/>
      <c r="IY1095" s="187"/>
      <c r="IZ1095" s="187"/>
      <c r="JA1095" s="187"/>
      <c r="JB1095" s="187"/>
      <c r="JC1095" s="187"/>
      <c r="JD1095" s="187"/>
      <c r="JE1095" s="187"/>
      <c r="JF1095" s="187"/>
      <c r="JG1095" s="187"/>
      <c r="JH1095" s="187"/>
      <c r="JI1095" s="187"/>
      <c r="JJ1095" s="187"/>
      <c r="JK1095" s="187"/>
      <c r="JL1095" s="187"/>
      <c r="JM1095" s="187"/>
      <c r="JN1095" s="187"/>
      <c r="JO1095" s="187"/>
      <c r="JP1095" s="187"/>
      <c r="JQ1095" s="187"/>
      <c r="JR1095" s="187"/>
      <c r="JS1095" s="187"/>
      <c r="JT1095" s="187"/>
      <c r="JU1095" s="187"/>
      <c r="JV1095" s="187"/>
      <c r="JW1095" s="187"/>
      <c r="JX1095" s="187"/>
      <c r="JY1095" s="187"/>
      <c r="JZ1095" s="187"/>
      <c r="KA1095" s="187"/>
      <c r="KB1095" s="187"/>
      <c r="KC1095" s="187"/>
      <c r="KD1095" s="187"/>
      <c r="KE1095" s="187"/>
      <c r="KF1095" s="187"/>
      <c r="KG1095" s="187"/>
      <c r="KH1095" s="187"/>
      <c r="KI1095" s="187"/>
      <c r="KJ1095" s="187"/>
      <c r="KK1095" s="187"/>
      <c r="KL1095" s="187"/>
      <c r="KM1095" s="187"/>
      <c r="KN1095" s="187"/>
      <c r="KO1095" s="187"/>
      <c r="KP1095" s="187"/>
      <c r="KQ1095" s="187"/>
      <c r="KR1095" s="187"/>
      <c r="KS1095" s="187"/>
      <c r="KT1095" s="187"/>
      <c r="KU1095" s="187"/>
      <c r="KV1095" s="187"/>
      <c r="KW1095" s="187"/>
      <c r="KX1095" s="187"/>
      <c r="KY1095" s="187"/>
      <c r="KZ1095" s="187"/>
      <c r="LA1095" s="187"/>
      <c r="LB1095" s="187"/>
      <c r="LC1095" s="187"/>
      <c r="LD1095" s="187"/>
      <c r="LE1095" s="187"/>
      <c r="LF1095" s="187"/>
      <c r="LG1095" s="187"/>
      <c r="LH1095" s="187"/>
      <c r="LI1095" s="187"/>
      <c r="LJ1095" s="187"/>
      <c r="LK1095" s="187"/>
      <c r="LL1095" s="187"/>
      <c r="LM1095" s="187"/>
      <c r="LN1095" s="187"/>
      <c r="LO1095" s="187"/>
      <c r="LP1095" s="187"/>
      <c r="LQ1095" s="187"/>
      <c r="LR1095" s="187"/>
      <c r="LS1095" s="187"/>
      <c r="LT1095" s="187"/>
      <c r="LU1095" s="187"/>
      <c r="LV1095" s="187"/>
      <c r="LW1095" s="187"/>
      <c r="LX1095" s="187"/>
      <c r="LY1095" s="187"/>
      <c r="LZ1095" s="187"/>
      <c r="MA1095" s="187"/>
      <c r="MB1095" s="187"/>
      <c r="MC1095" s="187"/>
      <c r="MD1095" s="187"/>
      <c r="ME1095" s="187"/>
      <c r="MF1095" s="187"/>
      <c r="MG1095" s="187"/>
      <c r="MH1095" s="187"/>
      <c r="MI1095" s="187"/>
      <c r="MJ1095" s="187"/>
      <c r="MK1095" s="187"/>
      <c r="ML1095" s="187"/>
      <c r="MM1095" s="187"/>
      <c r="MN1095" s="187"/>
      <c r="MO1095" s="187"/>
      <c r="MP1095" s="187"/>
      <c r="MQ1095" s="187"/>
      <c r="MR1095" s="187"/>
      <c r="MS1095" s="187"/>
      <c r="MT1095" s="187"/>
      <c r="MU1095" s="187"/>
      <c r="MV1095" s="187"/>
      <c r="MW1095" s="187"/>
      <c r="MX1095" s="187"/>
      <c r="MY1095" s="187"/>
      <c r="MZ1095" s="187"/>
      <c r="NA1095" s="187"/>
      <c r="NB1095" s="187"/>
      <c r="NC1095" s="187"/>
      <c r="ND1095" s="187"/>
      <c r="NE1095" s="187"/>
      <c r="NF1095" s="187"/>
      <c r="NG1095" s="187"/>
      <c r="NH1095" s="187"/>
      <c r="NI1095" s="187"/>
      <c r="NJ1095" s="187"/>
      <c r="NK1095" s="187"/>
      <c r="NL1095" s="187"/>
      <c r="NM1095" s="187"/>
      <c r="NN1095" s="187"/>
      <c r="NO1095" s="187"/>
      <c r="NP1095" s="187"/>
      <c r="NQ1095" s="187"/>
      <c r="NR1095" s="187"/>
      <c r="NS1095" s="187"/>
      <c r="NT1095" s="187"/>
      <c r="NU1095" s="187"/>
      <c r="NV1095" s="187"/>
      <c r="NW1095" s="187"/>
      <c r="NX1095" s="187"/>
      <c r="NY1095" s="187"/>
      <c r="NZ1095" s="187"/>
      <c r="OA1095" s="187"/>
      <c r="OB1095" s="187"/>
      <c r="OC1095" s="187"/>
      <c r="OD1095" s="187"/>
      <c r="OE1095" s="187"/>
      <c r="OF1095" s="187"/>
      <c r="OG1095" s="187"/>
      <c r="OH1095" s="187"/>
      <c r="OI1095" s="187"/>
      <c r="OJ1095" s="187"/>
      <c r="OK1095" s="187"/>
      <c r="OL1095" s="187"/>
      <c r="OM1095" s="187"/>
      <c r="ON1095" s="187"/>
      <c r="OO1095" s="187"/>
      <c r="OP1095" s="187"/>
      <c r="OQ1095" s="187"/>
      <c r="OR1095" s="187"/>
      <c r="OS1095" s="187"/>
      <c r="OT1095" s="187"/>
      <c r="OU1095" s="187"/>
      <c r="OV1095" s="187"/>
      <c r="OW1095" s="187"/>
      <c r="OX1095" s="187"/>
      <c r="OY1095" s="187"/>
      <c r="OZ1095" s="187"/>
      <c r="PA1095" s="187"/>
      <c r="PB1095" s="187"/>
      <c r="PC1095" s="187"/>
      <c r="PD1095" s="187"/>
      <c r="PE1095" s="187"/>
      <c r="PF1095" s="187"/>
      <c r="PG1095" s="187"/>
      <c r="PH1095" s="187"/>
      <c r="PI1095" s="187"/>
      <c r="PJ1095" s="187"/>
      <c r="PK1095" s="187"/>
      <c r="PL1095" s="187"/>
      <c r="PM1095" s="187"/>
      <c r="PN1095" s="187"/>
      <c r="PO1095" s="187"/>
      <c r="PP1095" s="187"/>
      <c r="PQ1095" s="187"/>
      <c r="PR1095" s="187"/>
      <c r="PS1095" s="187"/>
      <c r="PT1095" s="187"/>
      <c r="PU1095" s="187"/>
      <c r="PV1095" s="187"/>
      <c r="PW1095" s="187"/>
      <c r="PX1095" s="187"/>
      <c r="PY1095" s="187"/>
      <c r="PZ1095" s="187"/>
      <c r="QA1095" s="187"/>
      <c r="QB1095" s="187"/>
      <c r="QC1095" s="187"/>
      <c r="QD1095" s="187"/>
      <c r="QE1095" s="187"/>
      <c r="QF1095" s="187"/>
      <c r="QG1095" s="187"/>
      <c r="QH1095" s="187"/>
      <c r="QI1095" s="187"/>
      <c r="QJ1095" s="187"/>
      <c r="QK1095" s="187"/>
      <c r="QL1095" s="187"/>
      <c r="QM1095" s="187"/>
      <c r="QN1095" s="187"/>
      <c r="QO1095" s="187"/>
      <c r="QP1095" s="187"/>
      <c r="QQ1095" s="187"/>
      <c r="QR1095" s="187"/>
      <c r="QS1095" s="187"/>
      <c r="QT1095" s="187"/>
      <c r="QU1095" s="187"/>
      <c r="QV1095" s="187"/>
      <c r="QW1095" s="187"/>
      <c r="QX1095" s="187"/>
      <c r="QY1095" s="187"/>
      <c r="QZ1095" s="187"/>
      <c r="RA1095" s="187"/>
      <c r="RB1095" s="187"/>
      <c r="RC1095" s="187"/>
      <c r="RD1095" s="187"/>
      <c r="RE1095" s="187"/>
      <c r="RF1095" s="187"/>
      <c r="RG1095" s="187"/>
      <c r="RH1095" s="187"/>
      <c r="RI1095" s="187"/>
      <c r="RJ1095" s="187"/>
      <c r="RK1095" s="187"/>
      <c r="RL1095" s="187"/>
      <c r="RM1095" s="187"/>
      <c r="RN1095" s="187"/>
      <c r="RO1095" s="187"/>
      <c r="RP1095" s="187"/>
      <c r="RQ1095" s="187"/>
      <c r="RR1095" s="187"/>
      <c r="RS1095" s="187"/>
      <c r="RT1095" s="187"/>
      <c r="RU1095" s="187"/>
      <c r="RV1095" s="187"/>
      <c r="RW1095" s="187"/>
      <c r="RX1095" s="187"/>
      <c r="RY1095" s="187"/>
      <c r="RZ1095" s="187"/>
      <c r="SA1095" s="187"/>
      <c r="SB1095" s="187"/>
      <c r="SC1095" s="187"/>
      <c r="SD1095" s="187"/>
      <c r="SE1095" s="187"/>
      <c r="SF1095" s="187"/>
      <c r="SG1095" s="187"/>
      <c r="SH1095" s="187"/>
      <c r="SI1095" s="187"/>
      <c r="SJ1095" s="187"/>
      <c r="SK1095" s="187"/>
      <c r="SL1095" s="187"/>
      <c r="SM1095" s="187"/>
      <c r="SN1095" s="187"/>
      <c r="SO1095" s="187"/>
      <c r="SP1095" s="187"/>
      <c r="SQ1095" s="187"/>
      <c r="SR1095" s="187"/>
      <c r="SS1095" s="187"/>
      <c r="ST1095" s="187"/>
      <c r="SU1095" s="187"/>
      <c r="SV1095" s="187"/>
      <c r="SW1095" s="187"/>
      <c r="SX1095" s="187"/>
      <c r="SY1095" s="187"/>
      <c r="SZ1095" s="187"/>
      <c r="TA1095" s="187"/>
      <c r="TB1095" s="187"/>
      <c r="TC1095" s="187"/>
      <c r="TD1095" s="187"/>
      <c r="TE1095" s="187"/>
      <c r="TF1095" s="187"/>
      <c r="TG1095" s="187"/>
      <c r="TH1095" s="187"/>
      <c r="TI1095" s="187"/>
      <c r="TJ1095" s="187"/>
      <c r="TK1095" s="187"/>
      <c r="TL1095" s="187"/>
      <c r="TM1095" s="187"/>
      <c r="TN1095" s="187"/>
      <c r="TO1095" s="187"/>
      <c r="TP1095" s="187"/>
      <c r="TQ1095" s="187"/>
      <c r="TR1095" s="187"/>
      <c r="TS1095" s="187"/>
      <c r="TT1095" s="187"/>
      <c r="TU1095" s="187"/>
      <c r="TV1095" s="187"/>
      <c r="TW1095" s="187"/>
      <c r="TX1095" s="187"/>
      <c r="TY1095" s="187"/>
      <c r="TZ1095" s="187"/>
      <c r="UA1095" s="187"/>
      <c r="UB1095" s="187"/>
      <c r="UC1095" s="187"/>
      <c r="UD1095" s="187"/>
      <c r="UE1095" s="187"/>
      <c r="UF1095" s="187"/>
      <c r="UG1095" s="187"/>
      <c r="UH1095" s="187"/>
      <c r="UI1095" s="187"/>
      <c r="UJ1095" s="187"/>
      <c r="UK1095" s="187"/>
      <c r="UL1095" s="187"/>
      <c r="UM1095" s="187"/>
      <c r="UN1095" s="187"/>
      <c r="UO1095" s="187"/>
      <c r="UP1095" s="187"/>
      <c r="UQ1095" s="187"/>
      <c r="UR1095" s="187"/>
      <c r="US1095" s="187"/>
      <c r="UT1095" s="187"/>
      <c r="UU1095" s="187"/>
      <c r="UV1095" s="187"/>
      <c r="UW1095" s="187"/>
      <c r="UX1095" s="187"/>
      <c r="UY1095" s="187"/>
      <c r="UZ1095" s="187"/>
      <c r="VA1095" s="187"/>
      <c r="VB1095" s="187"/>
      <c r="VC1095" s="187"/>
      <c r="VD1095" s="187"/>
      <c r="VE1095" s="187"/>
      <c r="VF1095" s="187"/>
      <c r="VG1095" s="187"/>
      <c r="VH1095" s="187"/>
      <c r="VI1095" s="187"/>
      <c r="VJ1095" s="187"/>
      <c r="VK1095" s="187"/>
      <c r="VL1095" s="187"/>
      <c r="VM1095" s="187"/>
      <c r="VN1095" s="187"/>
      <c r="VO1095" s="187"/>
      <c r="VP1095" s="187"/>
      <c r="VQ1095" s="187"/>
      <c r="VR1095" s="187"/>
      <c r="VS1095" s="187"/>
      <c r="VT1095" s="187"/>
      <c r="VU1095" s="187"/>
      <c r="VV1095" s="187"/>
      <c r="VW1095" s="187"/>
      <c r="VX1095" s="187"/>
      <c r="VY1095" s="187"/>
      <c r="VZ1095" s="187"/>
      <c r="WA1095" s="187"/>
      <c r="WB1095" s="187"/>
      <c r="WC1095" s="187"/>
      <c r="WD1095" s="187"/>
      <c r="WE1095" s="187"/>
      <c r="WF1095" s="187"/>
      <c r="WG1095" s="187"/>
      <c r="WH1095" s="187"/>
      <c r="WI1095" s="187"/>
      <c r="WJ1095" s="187"/>
      <c r="WK1095" s="187"/>
      <c r="WL1095" s="187"/>
      <c r="WM1095" s="187"/>
      <c r="WN1095" s="187"/>
      <c r="WO1095" s="187"/>
      <c r="WP1095" s="187"/>
      <c r="WQ1095" s="187"/>
      <c r="WR1095" s="187"/>
      <c r="WS1095" s="187"/>
      <c r="WT1095" s="187"/>
      <c r="WU1095" s="187"/>
      <c r="WV1095" s="187"/>
      <c r="WW1095" s="187"/>
      <c r="WX1095" s="187"/>
      <c r="WY1095" s="187"/>
      <c r="WZ1095" s="187"/>
      <c r="XA1095" s="187"/>
      <c r="XB1095" s="187"/>
      <c r="XC1095" s="187"/>
      <c r="XD1095" s="187"/>
      <c r="XE1095" s="187"/>
      <c r="XF1095" s="187"/>
      <c r="XG1095" s="187"/>
      <c r="XH1095" s="187"/>
      <c r="XI1095" s="187"/>
      <c r="XJ1095" s="187"/>
      <c r="XK1095" s="187"/>
      <c r="XL1095" s="187"/>
      <c r="XM1095" s="187"/>
      <c r="XN1095" s="187"/>
      <c r="XO1095" s="187"/>
      <c r="XP1095" s="187"/>
      <c r="XQ1095" s="187"/>
      <c r="XR1095" s="187"/>
      <c r="XS1095" s="187"/>
      <c r="XT1095" s="187"/>
      <c r="XU1095" s="187"/>
      <c r="XV1095" s="187"/>
      <c r="XW1095" s="187"/>
      <c r="XX1095" s="187"/>
      <c r="XY1095" s="187"/>
      <c r="XZ1095" s="187"/>
      <c r="YA1095" s="187"/>
      <c r="YB1095" s="187"/>
      <c r="YC1095" s="187"/>
      <c r="YD1095" s="187"/>
      <c r="YE1095" s="187"/>
      <c r="YF1095" s="187"/>
      <c r="YG1095" s="187"/>
      <c r="YH1095" s="187"/>
      <c r="YI1095" s="187"/>
      <c r="YJ1095" s="187"/>
      <c r="YK1095" s="187"/>
      <c r="YL1095" s="187"/>
      <c r="YM1095" s="187"/>
      <c r="YN1095" s="187"/>
      <c r="YO1095" s="187"/>
      <c r="YP1095" s="187"/>
      <c r="YQ1095" s="187"/>
      <c r="YR1095" s="187"/>
      <c r="YS1095" s="187"/>
      <c r="YT1095" s="187"/>
      <c r="YU1095" s="187"/>
      <c r="YV1095" s="187"/>
      <c r="YW1095" s="187"/>
      <c r="YX1095" s="187"/>
      <c r="YY1095" s="187"/>
      <c r="YZ1095" s="187"/>
      <c r="ZA1095" s="187"/>
      <c r="ZB1095" s="187"/>
      <c r="ZC1095" s="187"/>
      <c r="ZD1095" s="187"/>
      <c r="ZE1095" s="187"/>
      <c r="ZF1095" s="187"/>
      <c r="ZG1095" s="187"/>
      <c r="ZH1095" s="187"/>
      <c r="ZI1095" s="187"/>
      <c r="ZJ1095" s="187"/>
      <c r="ZK1095" s="187"/>
      <c r="ZL1095" s="187"/>
      <c r="ZM1095" s="187"/>
      <c r="ZN1095" s="187"/>
      <c r="ZO1095" s="187"/>
      <c r="ZP1095" s="187"/>
      <c r="ZQ1095" s="187"/>
      <c r="ZR1095" s="187"/>
      <c r="ZS1095" s="187"/>
      <c r="ZT1095" s="187"/>
      <c r="ZU1095" s="187"/>
      <c r="ZV1095" s="187"/>
      <c r="ZW1095" s="187"/>
      <c r="ZX1095" s="187"/>
      <c r="ZY1095" s="187"/>
      <c r="ZZ1095" s="187"/>
      <c r="AAA1095" s="187"/>
      <c r="AAB1095" s="187"/>
      <c r="AAC1095" s="187"/>
      <c r="AAD1095" s="187"/>
      <c r="AAE1095" s="187"/>
      <c r="AAF1095" s="187"/>
      <c r="AAG1095" s="187"/>
      <c r="AAH1095" s="187"/>
      <c r="AAI1095" s="187"/>
      <c r="AAJ1095" s="187"/>
      <c r="AAK1095" s="187"/>
      <c r="AAL1095" s="187"/>
      <c r="AAM1095" s="187"/>
      <c r="AAN1095" s="187"/>
      <c r="AAO1095" s="187"/>
      <c r="AAP1095" s="187"/>
      <c r="AAQ1095" s="187"/>
      <c r="AAR1095" s="187"/>
      <c r="AAS1095" s="187"/>
      <c r="AAT1095" s="187"/>
      <c r="AAU1095" s="187"/>
      <c r="AAV1095" s="187"/>
      <c r="AAW1095" s="187"/>
      <c r="AAX1095" s="187"/>
      <c r="AAY1095" s="187"/>
      <c r="AAZ1095" s="187"/>
      <c r="ABA1095" s="187"/>
      <c r="ABB1095" s="187"/>
      <c r="ABC1095" s="187"/>
      <c r="ABD1095" s="187"/>
      <c r="ABE1095" s="187"/>
      <c r="ABF1095" s="187"/>
      <c r="ABG1095" s="187"/>
      <c r="ABH1095" s="187"/>
      <c r="ABI1095" s="187"/>
      <c r="ABJ1095" s="187"/>
      <c r="ABK1095" s="187"/>
      <c r="ABL1095" s="187"/>
      <c r="ABM1095" s="187"/>
      <c r="ABN1095" s="187"/>
      <c r="ABO1095" s="187"/>
      <c r="ABP1095" s="187"/>
      <c r="ABQ1095" s="187"/>
      <c r="ABR1095" s="187"/>
      <c r="ABS1095" s="187"/>
      <c r="ABT1095" s="187"/>
      <c r="ABU1095" s="187"/>
      <c r="ABV1095" s="187"/>
      <c r="ABW1095" s="187"/>
      <c r="ABX1095" s="187"/>
      <c r="ABY1095" s="187"/>
      <c r="ABZ1095" s="187"/>
      <c r="ACA1095" s="187"/>
      <c r="ACB1095" s="187"/>
      <c r="ACC1095" s="187"/>
      <c r="ACD1095" s="187"/>
      <c r="ACE1095" s="187"/>
      <c r="ACF1095" s="187"/>
      <c r="ACG1095" s="187"/>
      <c r="ACH1095" s="187"/>
      <c r="ACI1095" s="187"/>
      <c r="ACJ1095" s="187"/>
      <c r="ACK1095" s="187"/>
      <c r="ACL1095" s="187"/>
      <c r="ACM1095" s="187"/>
      <c r="ACN1095" s="187"/>
      <c r="ACO1095" s="187"/>
      <c r="ACP1095" s="187"/>
      <c r="ACQ1095" s="187"/>
      <c r="ACR1095" s="187"/>
      <c r="ACS1095" s="187"/>
      <c r="ACT1095" s="187"/>
      <c r="ACU1095" s="187"/>
      <c r="ACV1095" s="187"/>
      <c r="ACW1095" s="187"/>
      <c r="ACX1095" s="187"/>
      <c r="ACY1095" s="187"/>
      <c r="ACZ1095" s="187"/>
      <c r="ADA1095" s="187"/>
      <c r="ADB1095" s="187"/>
      <c r="ADC1095" s="187"/>
      <c r="ADD1095" s="187"/>
      <c r="ADE1095" s="187"/>
      <c r="ADF1095" s="187"/>
      <c r="ADG1095" s="187"/>
      <c r="ADH1095" s="187"/>
      <c r="ADI1095" s="187"/>
      <c r="ADJ1095" s="187"/>
      <c r="ADK1095" s="187"/>
      <c r="ADL1095" s="187"/>
      <c r="ADM1095" s="187"/>
      <c r="ADN1095" s="187"/>
      <c r="ADO1095" s="187"/>
      <c r="ADP1095" s="187"/>
      <c r="ADQ1095" s="187"/>
      <c r="ADR1095" s="187"/>
      <c r="ADS1095" s="187"/>
      <c r="ADT1095" s="187"/>
      <c r="ADU1095" s="187"/>
      <c r="ADV1095" s="187"/>
      <c r="ADW1095" s="187"/>
      <c r="ADX1095" s="187"/>
      <c r="ADY1095" s="187"/>
      <c r="ADZ1095" s="187"/>
      <c r="AEA1095" s="187"/>
      <c r="AEB1095" s="187"/>
      <c r="AEC1095" s="187"/>
      <c r="AED1095" s="187"/>
      <c r="AEE1095" s="187"/>
      <c r="AEF1095" s="187"/>
      <c r="AEG1095" s="187"/>
      <c r="AEH1095" s="187"/>
      <c r="AEI1095" s="187"/>
      <c r="AEJ1095" s="187"/>
      <c r="AEK1095" s="187"/>
      <c r="AEL1095" s="187"/>
      <c r="AEM1095" s="187"/>
      <c r="AEN1095" s="187"/>
      <c r="AEO1095" s="187"/>
      <c r="AEP1095" s="187"/>
      <c r="AEQ1095" s="187"/>
      <c r="AER1095" s="187"/>
      <c r="AES1095" s="187"/>
      <c r="AET1095" s="187"/>
      <c r="AEU1095" s="187"/>
      <c r="AEV1095" s="187"/>
      <c r="AEW1095" s="187"/>
      <c r="AEX1095" s="187"/>
      <c r="AEY1095" s="187"/>
      <c r="AEZ1095" s="187"/>
      <c r="AFA1095" s="187"/>
      <c r="AFB1095" s="187"/>
      <c r="AFC1095" s="187"/>
      <c r="AFD1095" s="187"/>
      <c r="AFE1095" s="187"/>
      <c r="AFF1095" s="187"/>
      <c r="AFG1095" s="187"/>
      <c r="AFH1095" s="187"/>
      <c r="AFI1095" s="187"/>
      <c r="AFJ1095" s="187"/>
      <c r="AFK1095" s="187"/>
      <c r="AFL1095" s="187"/>
      <c r="AFM1095" s="187"/>
      <c r="AFN1095" s="187"/>
      <c r="AFO1095" s="187"/>
      <c r="AFP1095" s="187"/>
      <c r="AFQ1095" s="187"/>
      <c r="AFR1095" s="187"/>
      <c r="AFS1095" s="187"/>
      <c r="AFT1095" s="187"/>
      <c r="AFU1095" s="187"/>
      <c r="AFV1095" s="187"/>
      <c r="AFW1095" s="187"/>
      <c r="AFX1095" s="187"/>
      <c r="AFY1095" s="187"/>
      <c r="AFZ1095" s="187"/>
      <c r="AGA1095" s="187"/>
      <c r="AGB1095" s="187"/>
      <c r="AGC1095" s="187"/>
      <c r="AGD1095" s="187"/>
      <c r="AGE1095" s="187"/>
      <c r="AGF1095" s="187"/>
      <c r="AGG1095" s="187"/>
      <c r="AGH1095" s="187"/>
      <c r="AGI1095" s="187"/>
      <c r="AGJ1095" s="187"/>
      <c r="AGK1095" s="187"/>
      <c r="AGL1095" s="187"/>
      <c r="AGM1095" s="187"/>
      <c r="AGN1095" s="187"/>
      <c r="AGO1095" s="187"/>
      <c r="AGP1095" s="187"/>
      <c r="AGQ1095" s="187"/>
      <c r="AGR1095" s="187"/>
      <c r="AGS1095" s="187"/>
      <c r="AGT1095" s="187"/>
      <c r="AGU1095" s="187"/>
      <c r="AGV1095" s="187"/>
      <c r="AGW1095" s="187"/>
      <c r="AGX1095" s="187"/>
      <c r="AGY1095" s="187"/>
      <c r="AGZ1095" s="187"/>
      <c r="AHA1095" s="187"/>
      <c r="AHB1095" s="187"/>
      <c r="AHC1095" s="187"/>
      <c r="AHD1095" s="187"/>
      <c r="AHE1095" s="187"/>
      <c r="AHF1095" s="187"/>
      <c r="AHG1095" s="187"/>
      <c r="AHH1095" s="187"/>
      <c r="AHI1095" s="187"/>
      <c r="AHJ1095" s="187"/>
      <c r="AHK1095" s="187"/>
      <c r="AHL1095" s="187"/>
      <c r="AHM1095" s="187"/>
      <c r="AHN1095" s="187"/>
      <c r="AHO1095" s="187"/>
      <c r="AHP1095" s="187"/>
      <c r="AHQ1095" s="187"/>
      <c r="AHR1095" s="187"/>
      <c r="AHS1095" s="187"/>
      <c r="AHT1095" s="187"/>
      <c r="AHU1095" s="187"/>
      <c r="AHV1095" s="187"/>
      <c r="AHW1095" s="187"/>
      <c r="AHX1095" s="187"/>
      <c r="AHY1095" s="187"/>
      <c r="AHZ1095" s="187"/>
      <c r="AIA1095" s="187"/>
      <c r="AIB1095" s="187"/>
      <c r="AIC1095" s="187"/>
      <c r="AID1095" s="187"/>
      <c r="AIE1095" s="187"/>
      <c r="AIF1095" s="187"/>
      <c r="AIG1095" s="187"/>
      <c r="AIH1095" s="187"/>
      <c r="AII1095" s="187"/>
      <c r="AIJ1095" s="187"/>
      <c r="AIK1095" s="187"/>
      <c r="AIL1095" s="187"/>
      <c r="AIM1095" s="187"/>
      <c r="AIN1095" s="187"/>
      <c r="AIO1095" s="187"/>
      <c r="AIP1095" s="187"/>
      <c r="AIQ1095" s="187"/>
      <c r="AIR1095" s="187"/>
      <c r="AIS1095" s="187"/>
      <c r="AIT1095" s="187"/>
      <c r="AIU1095" s="187"/>
      <c r="AIV1095" s="187"/>
      <c r="AIW1095" s="187"/>
      <c r="AIX1095" s="187"/>
      <c r="AIY1095" s="187"/>
      <c r="AIZ1095" s="187"/>
      <c r="AJA1095" s="187"/>
      <c r="AJB1095" s="187"/>
      <c r="AJC1095" s="187"/>
      <c r="AJD1095" s="187"/>
      <c r="AJE1095" s="187"/>
      <c r="AJF1095" s="187"/>
      <c r="AJG1095" s="187"/>
      <c r="AJH1095" s="187"/>
      <c r="AJI1095" s="187"/>
      <c r="AJJ1095" s="187"/>
      <c r="AJK1095" s="187"/>
      <c r="AJL1095" s="187"/>
      <c r="AJM1095" s="187"/>
      <c r="AJN1095" s="187"/>
      <c r="AJO1095" s="187"/>
      <c r="AJP1095" s="187"/>
      <c r="AJQ1095" s="187"/>
      <c r="AJR1095" s="187"/>
      <c r="AJS1095" s="187"/>
      <c r="AJT1095" s="187"/>
      <c r="AJU1095" s="187"/>
      <c r="AJV1095" s="187"/>
      <c r="AJW1095" s="187"/>
      <c r="AJX1095" s="187"/>
      <c r="AJY1095" s="187"/>
      <c r="AJZ1095" s="187"/>
      <c r="AKA1095" s="187"/>
      <c r="AKB1095" s="187"/>
      <c r="AKC1095" s="187"/>
      <c r="AKD1095" s="187"/>
      <c r="AKE1095" s="187"/>
      <c r="AKF1095" s="187"/>
      <c r="AKG1095" s="187"/>
      <c r="AKH1095" s="187"/>
      <c r="AKI1095" s="187"/>
      <c r="AKJ1095" s="187"/>
      <c r="AKK1095" s="187"/>
      <c r="AKL1095" s="187"/>
      <c r="AKM1095" s="187"/>
      <c r="AKN1095" s="187"/>
      <c r="AKO1095" s="187"/>
      <c r="AKP1095" s="187"/>
      <c r="AKQ1095" s="187"/>
      <c r="AKR1095" s="187"/>
      <c r="AKS1095" s="187"/>
      <c r="AKT1095" s="187"/>
      <c r="AKU1095" s="187"/>
      <c r="AKV1095" s="187"/>
      <c r="AKW1095" s="187"/>
      <c r="AKX1095" s="187"/>
      <c r="AKY1095" s="187"/>
      <c r="AKZ1095" s="187"/>
      <c r="ALA1095" s="187"/>
      <c r="ALB1095" s="187"/>
      <c r="ALC1095" s="187"/>
      <c r="ALD1095" s="187"/>
      <c r="ALE1095" s="187"/>
      <c r="ALF1095" s="187"/>
      <c r="ALG1095" s="187"/>
      <c r="ALH1095" s="187"/>
      <c r="ALI1095" s="187"/>
      <c r="ALJ1095" s="187"/>
      <c r="ALK1095" s="187"/>
      <c r="ALL1095" s="187"/>
      <c r="ALM1095" s="187"/>
      <c r="ALN1095" s="187"/>
      <c r="ALO1095" s="187"/>
      <c r="ALP1095" s="187"/>
      <c r="ALQ1095" s="187"/>
      <c r="ALR1095" s="187"/>
      <c r="ALS1095" s="187"/>
      <c r="ALT1095" s="187"/>
      <c r="ALU1095" s="187"/>
      <c r="ALV1095" s="187"/>
      <c r="ALW1095" s="187"/>
      <c r="ALX1095" s="187"/>
      <c r="ALY1095" s="187"/>
      <c r="ALZ1095" s="187"/>
      <c r="AMA1095" s="187"/>
      <c r="AMB1095" s="187"/>
      <c r="AMC1095" s="187"/>
      <c r="AMD1095" s="187"/>
      <c r="AME1095" s="187"/>
      <c r="AMF1095" s="187"/>
      <c r="AMG1095" s="187"/>
      <c r="AMH1095" s="187"/>
      <c r="AMI1095" s="187"/>
      <c r="AMJ1095" s="187"/>
      <c r="AMK1095" s="187"/>
      <c r="AML1095" s="187"/>
      <c r="AMM1095" s="187"/>
      <c r="AMN1095" s="187"/>
      <c r="AMO1095" s="187"/>
      <c r="AMP1095" s="187"/>
      <c r="AMQ1095" s="187"/>
      <c r="AMR1095" s="187"/>
      <c r="AMS1095" s="187"/>
      <c r="AMT1095" s="187"/>
      <c r="AMU1095" s="187"/>
      <c r="AMV1095" s="187"/>
      <c r="AMW1095" s="187"/>
      <c r="AMX1095" s="187"/>
      <c r="AMY1095" s="187"/>
      <c r="AMZ1095" s="187"/>
      <c r="ANA1095" s="187"/>
      <c r="ANB1095" s="187"/>
      <c r="ANC1095" s="187"/>
      <c r="AND1095" s="187"/>
      <c r="ANE1095" s="187"/>
      <c r="ANF1095" s="187"/>
      <c r="ANG1095" s="187"/>
      <c r="ANH1095" s="187"/>
      <c r="ANI1095" s="187"/>
      <c r="ANJ1095" s="187"/>
      <c r="ANK1095" s="187"/>
      <c r="ANL1095" s="187"/>
      <c r="ANM1095" s="187"/>
      <c r="ANN1095" s="187"/>
      <c r="ANO1095" s="187"/>
      <c r="ANP1095" s="187"/>
      <c r="ANQ1095" s="187"/>
      <c r="ANR1095" s="187"/>
      <c r="ANS1095" s="187"/>
      <c r="ANT1095" s="187"/>
      <c r="ANU1095" s="187"/>
      <c r="ANV1095" s="187"/>
      <c r="ANW1095" s="187"/>
      <c r="ANX1095" s="187"/>
      <c r="ANY1095" s="187"/>
      <c r="ANZ1095" s="187"/>
      <c r="AOA1095" s="187"/>
      <c r="AOB1095" s="187"/>
      <c r="AOC1095" s="187"/>
      <c r="AOD1095" s="187"/>
      <c r="AOE1095" s="187"/>
      <c r="AOF1095" s="187"/>
      <c r="AOG1095" s="187"/>
      <c r="AOH1095" s="187"/>
      <c r="AOI1095" s="187"/>
      <c r="AOJ1095" s="187"/>
      <c r="AOK1095" s="187"/>
      <c r="AOL1095" s="187"/>
      <c r="AOM1095" s="187"/>
      <c r="AON1095" s="187"/>
      <c r="AOO1095" s="187"/>
      <c r="AOP1095" s="187"/>
      <c r="AOQ1095" s="187"/>
      <c r="AOR1095" s="187"/>
      <c r="AOS1095" s="187"/>
      <c r="AOT1095" s="187"/>
      <c r="AOU1095" s="187"/>
      <c r="AOV1095" s="187"/>
      <c r="AOW1095" s="187"/>
      <c r="AOX1095" s="187"/>
      <c r="AOY1095" s="187"/>
      <c r="AOZ1095" s="187"/>
      <c r="APA1095" s="187"/>
      <c r="APB1095" s="187"/>
      <c r="APC1095" s="187"/>
      <c r="APD1095" s="187"/>
      <c r="APE1095" s="187"/>
      <c r="APF1095" s="187"/>
      <c r="APG1095" s="187"/>
      <c r="APH1095" s="187"/>
      <c r="API1095" s="187"/>
      <c r="APJ1095" s="187"/>
      <c r="APK1095" s="187"/>
      <c r="APL1095" s="187"/>
      <c r="APM1095" s="187"/>
      <c r="APN1095" s="187"/>
      <c r="APO1095" s="187"/>
      <c r="APP1095" s="187"/>
      <c r="APQ1095" s="187"/>
      <c r="APR1095" s="187"/>
      <c r="APS1095" s="187"/>
      <c r="APT1095" s="187"/>
      <c r="APU1095" s="187"/>
      <c r="APV1095" s="187"/>
      <c r="APW1095" s="187"/>
      <c r="APX1095" s="187"/>
      <c r="APY1095" s="187"/>
      <c r="APZ1095" s="187"/>
      <c r="AQA1095" s="187"/>
      <c r="AQB1095" s="187"/>
      <c r="AQC1095" s="187"/>
      <c r="AQD1095" s="187"/>
      <c r="AQE1095" s="187"/>
      <c r="AQF1095" s="187"/>
      <c r="AQG1095" s="187"/>
      <c r="AQH1095" s="187"/>
      <c r="AQI1095" s="187"/>
      <c r="AQJ1095" s="187"/>
      <c r="AQK1095" s="187"/>
      <c r="AQL1095" s="187"/>
      <c r="AQM1095" s="187"/>
      <c r="AQN1095" s="187"/>
      <c r="AQO1095" s="187"/>
      <c r="AQP1095" s="187"/>
      <c r="AQQ1095" s="187"/>
      <c r="AQR1095" s="187"/>
      <c r="AQS1095" s="187"/>
      <c r="AQT1095" s="187"/>
      <c r="AQU1095" s="187"/>
      <c r="AQV1095" s="187"/>
      <c r="AQW1095" s="187"/>
      <c r="AQX1095" s="187"/>
      <c r="AQY1095" s="187"/>
      <c r="AQZ1095" s="187"/>
      <c r="ARA1095" s="187"/>
      <c r="ARB1095" s="187"/>
      <c r="ARC1095" s="187"/>
      <c r="ARD1095" s="187"/>
      <c r="ARE1095" s="187"/>
      <c r="ARF1095" s="187"/>
      <c r="ARG1095" s="187"/>
      <c r="ARH1095" s="187"/>
      <c r="ARI1095" s="187"/>
      <c r="ARJ1095" s="187"/>
      <c r="ARK1095" s="187"/>
      <c r="ARL1095" s="187"/>
      <c r="ARM1095" s="187"/>
      <c r="ARN1095" s="187"/>
      <c r="ARO1095" s="187"/>
      <c r="ARP1095" s="187"/>
      <c r="ARQ1095" s="187"/>
      <c r="ARR1095" s="187"/>
      <c r="ARS1095" s="187"/>
      <c r="ART1095" s="187"/>
      <c r="ARU1095" s="187"/>
      <c r="ARV1095" s="187"/>
      <c r="ARW1095" s="187"/>
      <c r="ARX1095" s="187"/>
      <c r="ARY1095" s="187"/>
      <c r="ARZ1095" s="187"/>
      <c r="ASA1095" s="187"/>
      <c r="ASB1095" s="187"/>
      <c r="ASC1095" s="187"/>
      <c r="ASD1095" s="187"/>
      <c r="ASE1095" s="187"/>
      <c r="ASF1095" s="187"/>
      <c r="ASG1095" s="187"/>
      <c r="ASH1095" s="187"/>
      <c r="ASI1095" s="187"/>
      <c r="ASJ1095" s="187"/>
      <c r="ASK1095" s="187"/>
      <c r="ASL1095" s="187"/>
      <c r="ASM1095" s="187"/>
      <c r="ASN1095" s="187"/>
      <c r="ASO1095" s="187"/>
      <c r="ASP1095" s="187"/>
      <c r="ASQ1095" s="187"/>
      <c r="ASR1095" s="187"/>
      <c r="ASS1095" s="187"/>
      <c r="AST1095" s="187"/>
      <c r="ASU1095" s="187"/>
      <c r="ASV1095" s="187"/>
      <c r="ASW1095" s="187"/>
      <c r="ASX1095" s="187"/>
      <c r="ASY1095" s="187"/>
      <c r="ASZ1095" s="187"/>
      <c r="ATA1095" s="187"/>
      <c r="ATB1095" s="187"/>
      <c r="ATC1095" s="187"/>
      <c r="ATD1095" s="187"/>
      <c r="ATE1095" s="187"/>
      <c r="ATF1095" s="187"/>
      <c r="ATG1095" s="187"/>
      <c r="ATH1095" s="187"/>
      <c r="ATI1095" s="187"/>
      <c r="ATJ1095" s="187"/>
      <c r="ATK1095" s="187"/>
      <c r="ATL1095" s="187"/>
      <c r="ATM1095" s="187"/>
      <c r="ATN1095" s="187"/>
      <c r="ATO1095" s="187"/>
      <c r="ATP1095" s="187"/>
      <c r="ATQ1095" s="187"/>
      <c r="ATR1095" s="187"/>
      <c r="ATS1095" s="187"/>
      <c r="ATT1095" s="187"/>
      <c r="ATU1095" s="187"/>
      <c r="ATV1095" s="187"/>
      <c r="ATW1095" s="187"/>
      <c r="ATX1095" s="187"/>
      <c r="ATY1095" s="187"/>
      <c r="ATZ1095" s="187"/>
      <c r="AUA1095" s="187"/>
      <c r="AUB1095" s="187"/>
      <c r="AUC1095" s="187"/>
      <c r="AUD1095" s="187"/>
      <c r="AUE1095" s="187"/>
      <c r="AUF1095" s="187"/>
      <c r="AUG1095" s="187"/>
      <c r="AUH1095" s="187"/>
      <c r="AUI1095" s="187"/>
      <c r="AUJ1095" s="187"/>
      <c r="AUK1095" s="187"/>
      <c r="AUL1095" s="187"/>
      <c r="AUM1095" s="187"/>
      <c r="AUN1095" s="187"/>
      <c r="AUO1095" s="187"/>
      <c r="AUP1095" s="187"/>
      <c r="AUQ1095" s="187"/>
      <c r="AUR1095" s="187"/>
      <c r="AUS1095" s="187"/>
      <c r="AUT1095" s="187"/>
      <c r="AUU1095" s="187"/>
      <c r="AUV1095" s="187"/>
      <c r="AUW1095" s="187"/>
      <c r="AUX1095" s="187"/>
      <c r="AUY1095" s="187"/>
      <c r="AUZ1095" s="187"/>
      <c r="AVA1095" s="187"/>
      <c r="AVB1095" s="187"/>
      <c r="AVC1095" s="187"/>
      <c r="AVD1095" s="187"/>
      <c r="AVE1095" s="187"/>
      <c r="AVF1095" s="187"/>
      <c r="AVG1095" s="187"/>
      <c r="AVH1095" s="187"/>
      <c r="AVI1095" s="187"/>
      <c r="AVJ1095" s="187"/>
      <c r="AVK1095" s="187"/>
      <c r="AVL1095" s="187"/>
      <c r="AVM1095" s="187"/>
      <c r="AVN1095" s="187"/>
      <c r="AVO1095" s="187"/>
      <c r="AVP1095" s="187"/>
      <c r="AVQ1095" s="187"/>
      <c r="AVR1095" s="187"/>
      <c r="AVS1095" s="187"/>
      <c r="AVT1095" s="187"/>
      <c r="AVU1095" s="187"/>
      <c r="AVV1095" s="187"/>
      <c r="AVW1095" s="187"/>
      <c r="AVX1095" s="187"/>
      <c r="AVY1095" s="187"/>
      <c r="AVZ1095" s="187"/>
      <c r="AWA1095" s="187"/>
      <c r="AWB1095" s="187"/>
      <c r="AWC1095" s="187"/>
      <c r="AWD1095" s="187"/>
      <c r="AWE1095" s="187"/>
      <c r="AWF1095" s="187"/>
      <c r="AWG1095" s="187"/>
      <c r="AWH1095" s="187"/>
      <c r="AWI1095" s="187"/>
      <c r="AWJ1095" s="187"/>
      <c r="AWK1095" s="187"/>
      <c r="AWL1095" s="187"/>
      <c r="AWM1095" s="187"/>
      <c r="AWN1095" s="187"/>
      <c r="AWO1095" s="187"/>
      <c r="AWP1095" s="187"/>
      <c r="AWQ1095" s="187"/>
      <c r="AWR1095" s="187"/>
      <c r="AWS1095" s="187"/>
      <c r="AWT1095" s="187"/>
      <c r="AWU1095" s="187"/>
      <c r="AWV1095" s="187"/>
      <c r="AWW1095" s="187"/>
      <c r="AWX1095" s="187"/>
      <c r="AWY1095" s="187"/>
      <c r="AWZ1095" s="187"/>
      <c r="AXA1095" s="187"/>
      <c r="AXB1095" s="187"/>
      <c r="AXC1095" s="187"/>
      <c r="AXD1095" s="187"/>
      <c r="AXE1095" s="187"/>
      <c r="AXF1095" s="187"/>
      <c r="AXG1095" s="187"/>
      <c r="AXH1095" s="187"/>
      <c r="AXI1095" s="187"/>
      <c r="AXJ1095" s="187"/>
      <c r="AXK1095" s="187"/>
      <c r="AXL1095" s="187"/>
      <c r="AXM1095" s="187"/>
      <c r="AXN1095" s="187"/>
      <c r="AXO1095" s="187"/>
      <c r="AXP1095" s="187"/>
      <c r="AXQ1095" s="187"/>
      <c r="AXR1095" s="187"/>
      <c r="AXS1095" s="187"/>
      <c r="AXT1095" s="187"/>
      <c r="AXU1095" s="187"/>
      <c r="AXV1095" s="187"/>
      <c r="AXW1095" s="187"/>
      <c r="AXX1095" s="187"/>
      <c r="AXY1095" s="187"/>
      <c r="AXZ1095" s="187"/>
      <c r="AYA1095" s="187"/>
      <c r="AYB1095" s="187"/>
      <c r="AYC1095" s="187"/>
      <c r="AYD1095" s="187"/>
      <c r="AYE1095" s="187"/>
      <c r="AYF1095" s="187"/>
      <c r="AYG1095" s="187"/>
      <c r="AYH1095" s="187"/>
      <c r="AYI1095" s="187"/>
      <c r="AYJ1095" s="187"/>
      <c r="AYK1095" s="187"/>
      <c r="AYL1095" s="187"/>
      <c r="AYM1095" s="187"/>
      <c r="AYN1095" s="187"/>
      <c r="AYO1095" s="187"/>
      <c r="AYP1095" s="187"/>
      <c r="AYQ1095" s="187"/>
      <c r="AYR1095" s="187"/>
      <c r="AYS1095" s="187"/>
      <c r="AYT1095" s="187"/>
      <c r="AYU1095" s="187"/>
      <c r="AYV1095" s="187"/>
      <c r="AYW1095" s="187"/>
      <c r="AYX1095" s="187"/>
      <c r="AYY1095" s="187"/>
      <c r="AYZ1095" s="187"/>
      <c r="AZA1095" s="187"/>
      <c r="AZB1095" s="187"/>
      <c r="AZC1095" s="187"/>
      <c r="AZD1095" s="187"/>
      <c r="AZE1095" s="187"/>
      <c r="AZF1095" s="187"/>
      <c r="AZG1095" s="187"/>
      <c r="AZH1095" s="187"/>
      <c r="AZI1095" s="187"/>
      <c r="AZJ1095" s="187"/>
      <c r="AZK1095" s="187"/>
      <c r="AZL1095" s="187"/>
      <c r="AZM1095" s="187"/>
      <c r="AZN1095" s="187"/>
      <c r="AZO1095" s="187"/>
      <c r="AZP1095" s="187"/>
      <c r="AZQ1095" s="187"/>
      <c r="AZR1095" s="187"/>
      <c r="AZS1095" s="187"/>
      <c r="AZT1095" s="187"/>
      <c r="AZU1095" s="187"/>
      <c r="AZV1095" s="187"/>
      <c r="AZW1095" s="187"/>
      <c r="AZX1095" s="187"/>
      <c r="AZY1095" s="187"/>
      <c r="AZZ1095" s="187"/>
      <c r="BAA1095" s="187"/>
      <c r="BAB1095" s="187"/>
      <c r="BAC1095" s="187"/>
      <c r="BAD1095" s="187"/>
      <c r="BAE1095" s="187"/>
      <c r="BAF1095" s="187"/>
      <c r="BAG1095" s="187"/>
      <c r="BAH1095" s="187"/>
      <c r="BAI1095" s="187"/>
      <c r="BAJ1095" s="187"/>
      <c r="BAK1095" s="187"/>
      <c r="BAL1095" s="187"/>
      <c r="BAM1095" s="187"/>
      <c r="BAN1095" s="187"/>
      <c r="BAO1095" s="187"/>
      <c r="BAP1095" s="187"/>
      <c r="BAQ1095" s="187"/>
      <c r="BAR1095" s="187"/>
      <c r="BAS1095" s="187"/>
      <c r="BAT1095" s="187"/>
      <c r="BAU1095" s="187"/>
      <c r="BAV1095" s="187"/>
      <c r="BAW1095" s="187"/>
      <c r="BAX1095" s="187"/>
      <c r="BAY1095" s="187"/>
      <c r="BAZ1095" s="187"/>
      <c r="BBA1095" s="187"/>
      <c r="BBB1095" s="187"/>
      <c r="BBC1095" s="187"/>
      <c r="BBD1095" s="187"/>
      <c r="BBE1095" s="187"/>
      <c r="BBF1095" s="187"/>
      <c r="BBG1095" s="187"/>
      <c r="BBH1095" s="187"/>
      <c r="BBI1095" s="187"/>
      <c r="BBJ1095" s="187"/>
      <c r="BBK1095" s="187"/>
      <c r="BBL1095" s="187"/>
      <c r="BBM1095" s="187"/>
      <c r="BBN1095" s="187"/>
      <c r="BBO1095" s="187"/>
      <c r="BBP1095" s="187"/>
      <c r="BBQ1095" s="187"/>
      <c r="BBR1095" s="187"/>
      <c r="BBS1095" s="187"/>
      <c r="BBT1095" s="187"/>
      <c r="BBU1095" s="187"/>
      <c r="BBV1095" s="187"/>
      <c r="BBW1095" s="187"/>
      <c r="BBX1095" s="187"/>
      <c r="BBY1095" s="187"/>
      <c r="BBZ1095" s="187"/>
      <c r="BCA1095" s="187"/>
      <c r="BCB1095" s="187"/>
      <c r="BCC1095" s="187"/>
      <c r="BCD1095" s="187"/>
      <c r="BCE1095" s="187"/>
      <c r="BCF1095" s="187"/>
      <c r="BCG1095" s="187"/>
      <c r="BCH1095" s="187"/>
      <c r="BCI1095" s="187"/>
      <c r="BCJ1095" s="187"/>
      <c r="BCK1095" s="187"/>
      <c r="BCL1095" s="187"/>
      <c r="BCM1095" s="187"/>
      <c r="BCN1095" s="187"/>
      <c r="BCO1095" s="187"/>
      <c r="BCP1095" s="187"/>
      <c r="BCQ1095" s="187"/>
      <c r="BCR1095" s="187"/>
      <c r="BCS1095" s="187"/>
      <c r="BCT1095" s="187"/>
      <c r="BCU1095" s="187"/>
      <c r="BCV1095" s="187"/>
      <c r="BCW1095" s="187"/>
      <c r="BCX1095" s="187"/>
      <c r="BCY1095" s="187"/>
      <c r="BCZ1095" s="187"/>
      <c r="BDA1095" s="187"/>
      <c r="BDB1095" s="187"/>
      <c r="BDC1095" s="187"/>
      <c r="BDD1095" s="187"/>
      <c r="BDE1095" s="187"/>
      <c r="BDF1095" s="187"/>
      <c r="BDG1095" s="187"/>
      <c r="BDH1095" s="187"/>
      <c r="BDI1095" s="187"/>
      <c r="BDJ1095" s="187"/>
      <c r="BDK1095" s="187"/>
      <c r="BDL1095" s="187"/>
      <c r="BDM1095" s="187"/>
      <c r="BDN1095" s="187"/>
      <c r="BDO1095" s="187"/>
      <c r="BDP1095" s="187"/>
      <c r="BDQ1095" s="187"/>
      <c r="BDR1095" s="187"/>
      <c r="BDS1095" s="187"/>
      <c r="BDT1095" s="187"/>
      <c r="BDU1095" s="187"/>
      <c r="BDV1095" s="187"/>
      <c r="BDW1095" s="187"/>
      <c r="BDX1095" s="187"/>
      <c r="BDY1095" s="187"/>
      <c r="BDZ1095" s="187"/>
      <c r="BEA1095" s="187"/>
      <c r="BEB1095" s="187"/>
      <c r="BEC1095" s="187"/>
      <c r="BED1095" s="187"/>
      <c r="BEE1095" s="187"/>
      <c r="BEF1095" s="187"/>
      <c r="BEG1095" s="187"/>
      <c r="BEH1095" s="187"/>
      <c r="BEI1095" s="187"/>
      <c r="BEJ1095" s="187"/>
      <c r="BEK1095" s="187"/>
      <c r="BEL1095" s="187"/>
      <c r="BEM1095" s="187"/>
      <c r="BEN1095" s="187"/>
      <c r="BEO1095" s="187"/>
      <c r="BEP1095" s="187"/>
      <c r="BEQ1095" s="187"/>
      <c r="BER1095" s="187"/>
      <c r="BES1095" s="187"/>
      <c r="BET1095" s="187"/>
      <c r="BEU1095" s="187"/>
      <c r="BEV1095" s="187"/>
      <c r="BEW1095" s="187"/>
      <c r="BEX1095" s="187"/>
      <c r="BEY1095" s="187"/>
      <c r="BEZ1095" s="187"/>
      <c r="BFA1095" s="187"/>
      <c r="BFB1095" s="187"/>
      <c r="BFC1095" s="187"/>
      <c r="BFD1095" s="187"/>
      <c r="BFE1095" s="187"/>
      <c r="BFF1095" s="187"/>
      <c r="BFG1095" s="187"/>
      <c r="BFH1095" s="187"/>
      <c r="BFI1095" s="187"/>
      <c r="BFJ1095" s="187"/>
      <c r="BFK1095" s="187"/>
      <c r="BFL1095" s="187"/>
      <c r="BFM1095" s="187"/>
      <c r="BFN1095" s="187"/>
      <c r="BFO1095" s="187"/>
      <c r="BFP1095" s="187"/>
      <c r="BFQ1095" s="187"/>
      <c r="BFR1095" s="187"/>
      <c r="BFS1095" s="187"/>
      <c r="BFT1095" s="187"/>
      <c r="BFU1095" s="187"/>
      <c r="BFV1095" s="187"/>
      <c r="BFW1095" s="187"/>
      <c r="BFX1095" s="187"/>
      <c r="BFY1095" s="187"/>
      <c r="BFZ1095" s="187"/>
      <c r="BGA1095" s="187"/>
      <c r="BGB1095" s="187"/>
      <c r="BGC1095" s="187"/>
      <c r="BGD1095" s="187"/>
      <c r="BGE1095" s="187"/>
      <c r="BGF1095" s="187"/>
      <c r="BGG1095" s="187"/>
      <c r="BGH1095" s="187"/>
      <c r="BGI1095" s="187"/>
      <c r="BGJ1095" s="187"/>
      <c r="BGK1095" s="187"/>
      <c r="BGL1095" s="187"/>
      <c r="BGM1095" s="187"/>
      <c r="BGN1095" s="187"/>
      <c r="BGO1095" s="187"/>
      <c r="BGP1095" s="187"/>
      <c r="BGQ1095" s="187"/>
      <c r="BGR1095" s="187"/>
      <c r="BGS1095" s="187"/>
      <c r="BGT1095" s="187"/>
      <c r="BGU1095" s="187"/>
      <c r="BGV1095" s="187"/>
      <c r="BGW1095" s="187"/>
      <c r="BGX1095" s="187"/>
      <c r="BGY1095" s="187"/>
      <c r="BGZ1095" s="187"/>
      <c r="BHA1095" s="187"/>
      <c r="BHB1095" s="187"/>
      <c r="BHC1095" s="187"/>
      <c r="BHD1095" s="187"/>
      <c r="BHE1095" s="187"/>
      <c r="BHF1095" s="187"/>
      <c r="BHG1095" s="187"/>
      <c r="BHH1095" s="187"/>
      <c r="BHI1095" s="187"/>
      <c r="BHJ1095" s="187"/>
      <c r="BHK1095" s="187"/>
      <c r="BHL1095" s="187"/>
      <c r="BHM1095" s="187"/>
      <c r="BHN1095" s="187"/>
      <c r="BHO1095" s="187"/>
      <c r="BHP1095" s="187"/>
      <c r="BHQ1095" s="187"/>
      <c r="BHR1095" s="187"/>
      <c r="BHS1095" s="187"/>
      <c r="BHT1095" s="187"/>
      <c r="BHU1095" s="187"/>
      <c r="BHV1095" s="187"/>
      <c r="BHW1095" s="187"/>
      <c r="BHX1095" s="187"/>
      <c r="BHY1095" s="187"/>
      <c r="BHZ1095" s="187"/>
      <c r="BIA1095" s="187"/>
      <c r="BIB1095" s="187"/>
      <c r="BIC1095" s="187"/>
      <c r="BID1095" s="187"/>
      <c r="BIE1095" s="187"/>
      <c r="BIF1095" s="187"/>
      <c r="BIG1095" s="187"/>
      <c r="BIH1095" s="187"/>
      <c r="BII1095" s="187"/>
      <c r="BIJ1095" s="187"/>
      <c r="BIK1095" s="187"/>
      <c r="BIL1095" s="187"/>
      <c r="BIM1095" s="187"/>
      <c r="BIN1095" s="187"/>
      <c r="BIO1095" s="187"/>
      <c r="BIP1095" s="187"/>
      <c r="BIQ1095" s="187"/>
      <c r="BIR1095" s="187"/>
      <c r="BIS1095" s="187"/>
      <c r="BIT1095" s="187"/>
      <c r="BIU1095" s="187"/>
      <c r="BIV1095" s="187"/>
      <c r="BIW1095" s="187"/>
      <c r="BIX1095" s="187"/>
      <c r="BIY1095" s="187"/>
      <c r="BIZ1095" s="187"/>
      <c r="BJA1095" s="187"/>
      <c r="BJB1095" s="187"/>
      <c r="BJC1095" s="187"/>
      <c r="BJD1095" s="187"/>
      <c r="BJE1095" s="187"/>
      <c r="BJF1095" s="187"/>
      <c r="BJG1095" s="187"/>
      <c r="BJH1095" s="187"/>
      <c r="BJI1095" s="187"/>
      <c r="BJJ1095" s="187"/>
      <c r="BJK1095" s="187"/>
      <c r="BJL1095" s="187"/>
      <c r="BJM1095" s="187"/>
      <c r="BJN1095" s="187"/>
      <c r="BJO1095" s="187"/>
      <c r="BJP1095" s="187"/>
      <c r="BJQ1095" s="187"/>
      <c r="BJR1095" s="187"/>
      <c r="BJS1095" s="187"/>
      <c r="BJT1095" s="187"/>
      <c r="BJU1095" s="187"/>
      <c r="BJV1095" s="187"/>
      <c r="BJW1095" s="187"/>
      <c r="BJX1095" s="187"/>
      <c r="BJY1095" s="187"/>
      <c r="BJZ1095" s="187"/>
      <c r="BKA1095" s="187"/>
      <c r="BKB1095" s="187"/>
      <c r="BKC1095" s="187"/>
      <c r="BKD1095" s="187"/>
      <c r="BKE1095" s="187"/>
      <c r="BKF1095" s="187"/>
      <c r="BKG1095" s="187"/>
      <c r="BKH1095" s="187"/>
      <c r="BKI1095" s="187"/>
      <c r="BKJ1095" s="187"/>
      <c r="BKK1095" s="187"/>
      <c r="BKL1095" s="187"/>
      <c r="BKM1095" s="187"/>
      <c r="BKN1095" s="187"/>
      <c r="BKO1095" s="187"/>
      <c r="BKP1095" s="187"/>
      <c r="BKQ1095" s="187"/>
      <c r="BKR1095" s="187"/>
      <c r="BKS1095" s="187"/>
      <c r="BKT1095" s="187"/>
      <c r="BKU1095" s="187"/>
      <c r="BKV1095" s="187"/>
      <c r="BKW1095" s="187"/>
      <c r="BKX1095" s="187"/>
      <c r="BKY1095" s="187"/>
      <c r="BKZ1095" s="187"/>
      <c r="BLA1095" s="187"/>
      <c r="BLB1095" s="187"/>
      <c r="BLC1095" s="187"/>
      <c r="BLD1095" s="187"/>
      <c r="BLE1095" s="187"/>
      <c r="BLF1095" s="187"/>
      <c r="BLG1095" s="187"/>
      <c r="BLH1095" s="187"/>
      <c r="BLI1095" s="187"/>
      <c r="BLJ1095" s="187"/>
      <c r="BLK1095" s="187"/>
      <c r="BLL1095" s="187"/>
      <c r="BLM1095" s="187"/>
      <c r="BLN1095" s="187"/>
      <c r="BLO1095" s="187"/>
      <c r="BLP1095" s="187"/>
      <c r="BLQ1095" s="187"/>
      <c r="BLR1095" s="187"/>
      <c r="BLS1095" s="187"/>
      <c r="BLT1095" s="187"/>
      <c r="BLU1095" s="187"/>
      <c r="BLV1095" s="187"/>
      <c r="BLW1095" s="187"/>
      <c r="BLX1095" s="187"/>
      <c r="BLY1095" s="187"/>
      <c r="BLZ1095" s="187"/>
      <c r="BMA1095" s="187"/>
      <c r="BMB1095" s="187"/>
      <c r="BMC1095" s="187"/>
      <c r="BMD1095" s="187"/>
      <c r="BME1095" s="187"/>
      <c r="BMF1095" s="187"/>
      <c r="BMG1095" s="187"/>
      <c r="BMH1095" s="187"/>
      <c r="BMI1095" s="187"/>
      <c r="BMJ1095" s="187"/>
      <c r="BMK1095" s="187"/>
      <c r="BML1095" s="187"/>
      <c r="BMM1095" s="187"/>
      <c r="BMN1095" s="187"/>
      <c r="BMO1095" s="187"/>
      <c r="BMP1095" s="187"/>
      <c r="BMQ1095" s="187"/>
      <c r="BMR1095" s="187"/>
      <c r="BMS1095" s="187"/>
      <c r="BMT1095" s="187"/>
      <c r="BMU1095" s="187"/>
      <c r="BMV1095" s="187"/>
      <c r="BMW1095" s="187"/>
      <c r="BMX1095" s="187"/>
      <c r="BMY1095" s="187"/>
      <c r="BMZ1095" s="187"/>
      <c r="BNA1095" s="187"/>
      <c r="BNB1095" s="187"/>
      <c r="BNC1095" s="187"/>
      <c r="BND1095" s="187"/>
      <c r="BNE1095" s="187"/>
      <c r="BNF1095" s="187"/>
      <c r="BNG1095" s="187"/>
      <c r="BNH1095" s="187"/>
      <c r="BNI1095" s="187"/>
      <c r="BNJ1095" s="187"/>
      <c r="BNK1095" s="187"/>
      <c r="BNL1095" s="187"/>
      <c r="BNM1095" s="187"/>
      <c r="BNN1095" s="187"/>
      <c r="BNO1095" s="187"/>
      <c r="BNP1095" s="187"/>
      <c r="BNQ1095" s="187"/>
      <c r="BNR1095" s="187"/>
      <c r="BNS1095" s="187"/>
      <c r="BNT1095" s="187"/>
      <c r="BNU1095" s="187"/>
      <c r="BNV1095" s="187"/>
      <c r="BNW1095" s="187"/>
      <c r="BNX1095" s="187"/>
      <c r="BNY1095" s="187"/>
      <c r="BNZ1095" s="187"/>
      <c r="BOA1095" s="187"/>
      <c r="BOB1095" s="187"/>
      <c r="BOC1095" s="187"/>
      <c r="BOD1095" s="187"/>
      <c r="BOE1095" s="187"/>
      <c r="BOF1095" s="187"/>
      <c r="BOG1095" s="187"/>
      <c r="BOH1095" s="187"/>
      <c r="BOI1095" s="187"/>
      <c r="BOJ1095" s="187"/>
      <c r="BOK1095" s="187"/>
      <c r="BOL1095" s="187"/>
      <c r="BOM1095" s="187"/>
      <c r="BON1095" s="187"/>
      <c r="BOO1095" s="187"/>
      <c r="BOP1095" s="187"/>
      <c r="BOQ1095" s="187"/>
      <c r="BOR1095" s="187"/>
      <c r="BOS1095" s="187"/>
      <c r="BOT1095" s="187"/>
      <c r="BOU1095" s="187"/>
      <c r="BOV1095" s="187"/>
      <c r="BOW1095" s="187"/>
      <c r="BOX1095" s="187"/>
      <c r="BOY1095" s="187"/>
      <c r="BOZ1095" s="187"/>
      <c r="BPA1095" s="187"/>
      <c r="BPB1095" s="187"/>
      <c r="BPC1095" s="187"/>
      <c r="BPD1095" s="187"/>
      <c r="BPE1095" s="187"/>
      <c r="BPF1095" s="187"/>
      <c r="BPG1095" s="187"/>
      <c r="BPH1095" s="187"/>
      <c r="BPI1095" s="187"/>
      <c r="BPJ1095" s="187"/>
      <c r="BPK1095" s="187"/>
      <c r="BPL1095" s="187"/>
      <c r="BPM1095" s="187"/>
      <c r="BPN1095" s="187"/>
      <c r="BPO1095" s="187"/>
      <c r="BPP1095" s="187"/>
      <c r="BPQ1095" s="187"/>
      <c r="BPR1095" s="187"/>
      <c r="BPS1095" s="187"/>
      <c r="BPT1095" s="187"/>
      <c r="BPU1095" s="187"/>
      <c r="BPV1095" s="187"/>
      <c r="BPW1095" s="187"/>
      <c r="BPX1095" s="187"/>
      <c r="BPY1095" s="187"/>
      <c r="BPZ1095" s="187"/>
      <c r="BQA1095" s="187"/>
      <c r="BQB1095" s="187"/>
      <c r="BQC1095" s="187"/>
      <c r="BQD1095" s="187"/>
      <c r="BQE1095" s="187"/>
      <c r="BQF1095" s="187"/>
      <c r="BQG1095" s="187"/>
      <c r="BQH1095" s="187"/>
      <c r="BQI1095" s="187"/>
      <c r="BQJ1095" s="187"/>
      <c r="BQK1095" s="187"/>
      <c r="BQL1095" s="187"/>
      <c r="BQM1095" s="187"/>
      <c r="BQN1095" s="187"/>
      <c r="BQO1095" s="187"/>
      <c r="BQP1095" s="187"/>
      <c r="BQQ1095" s="187"/>
      <c r="BQR1095" s="187"/>
      <c r="BQS1095" s="187"/>
      <c r="BQT1095" s="187"/>
      <c r="BQU1095" s="187"/>
      <c r="BQV1095" s="187"/>
      <c r="BQW1095" s="187"/>
      <c r="BQX1095" s="187"/>
      <c r="BQY1095" s="187"/>
      <c r="BQZ1095" s="187"/>
      <c r="BRA1095" s="187"/>
      <c r="BRB1095" s="187"/>
      <c r="BRC1095" s="187"/>
      <c r="BRD1095" s="187"/>
      <c r="BRE1095" s="187"/>
      <c r="BRF1095" s="187"/>
      <c r="BRG1095" s="187"/>
      <c r="BRH1095" s="187"/>
      <c r="BRI1095" s="187"/>
      <c r="BRJ1095" s="187"/>
      <c r="BRK1095" s="187"/>
      <c r="BRL1095" s="187"/>
      <c r="BRM1095" s="187"/>
      <c r="BRN1095" s="187"/>
      <c r="BRO1095" s="187"/>
      <c r="BRP1095" s="187"/>
      <c r="BRQ1095" s="187"/>
      <c r="BRR1095" s="187"/>
      <c r="BRS1095" s="187"/>
      <c r="BRT1095" s="187"/>
      <c r="BRU1095" s="187"/>
      <c r="BRV1095" s="187"/>
      <c r="BRW1095" s="187"/>
      <c r="BRX1095" s="187"/>
      <c r="BRY1095" s="187"/>
      <c r="BRZ1095" s="187"/>
      <c r="BSA1095" s="187"/>
      <c r="BSB1095" s="187"/>
      <c r="BSC1095" s="187"/>
      <c r="BSD1095" s="187"/>
      <c r="BSE1095" s="187"/>
      <c r="BSF1095" s="187"/>
      <c r="BSG1095" s="187"/>
      <c r="BSH1095" s="187"/>
      <c r="BSI1095" s="187"/>
      <c r="BSJ1095" s="187"/>
      <c r="BSK1095" s="187"/>
      <c r="BSL1095" s="187"/>
      <c r="BSM1095" s="187"/>
      <c r="BSN1095" s="187"/>
      <c r="BSO1095" s="187"/>
      <c r="BSP1095" s="187"/>
      <c r="BSQ1095" s="187"/>
      <c r="BSR1095" s="187"/>
      <c r="BSS1095" s="187"/>
      <c r="BST1095" s="187"/>
      <c r="BSU1095" s="187"/>
      <c r="BSV1095" s="187"/>
      <c r="BSW1095" s="187"/>
      <c r="BSX1095" s="187"/>
      <c r="BSY1095" s="187"/>
      <c r="BSZ1095" s="187"/>
      <c r="BTA1095" s="187"/>
      <c r="BTB1095" s="187"/>
      <c r="BTC1095" s="187"/>
      <c r="BTD1095" s="187"/>
      <c r="BTE1095" s="187"/>
      <c r="BTF1095" s="187"/>
      <c r="BTG1095" s="187"/>
      <c r="BTH1095" s="187"/>
      <c r="BTI1095" s="187"/>
      <c r="BTJ1095" s="187"/>
      <c r="BTK1095" s="187"/>
      <c r="BTL1095" s="187"/>
      <c r="BTM1095" s="187"/>
      <c r="BTN1095" s="187"/>
      <c r="BTO1095" s="187"/>
      <c r="BTP1095" s="187"/>
      <c r="BTQ1095" s="187"/>
      <c r="BTR1095" s="187"/>
      <c r="BTS1095" s="187"/>
      <c r="BTT1095" s="187"/>
      <c r="BTU1095" s="187"/>
      <c r="BTV1095" s="187"/>
      <c r="BTW1095" s="187"/>
      <c r="BTX1095" s="187"/>
      <c r="BTY1095" s="187"/>
      <c r="BTZ1095" s="187"/>
      <c r="BUA1095" s="187"/>
      <c r="BUB1095" s="187"/>
      <c r="BUC1095" s="187"/>
      <c r="BUD1095" s="187"/>
      <c r="BUE1095" s="187"/>
      <c r="BUF1095" s="187"/>
      <c r="BUG1095" s="187"/>
      <c r="BUH1095" s="187"/>
      <c r="BUI1095" s="187"/>
      <c r="BUJ1095" s="187"/>
      <c r="BUK1095" s="187"/>
      <c r="BUL1095" s="187"/>
      <c r="BUM1095" s="187"/>
      <c r="BUN1095" s="187"/>
      <c r="BUO1095" s="187"/>
      <c r="BUP1095" s="187"/>
      <c r="BUQ1095" s="187"/>
      <c r="BUR1095" s="187"/>
      <c r="BUS1095" s="187"/>
      <c r="BUT1095" s="187"/>
      <c r="BUU1095" s="187"/>
      <c r="BUV1095" s="187"/>
      <c r="BUW1095" s="187"/>
      <c r="BUX1095" s="187"/>
      <c r="BUY1095" s="187"/>
      <c r="BUZ1095" s="187"/>
      <c r="BVA1095" s="187"/>
      <c r="BVB1095" s="187"/>
      <c r="BVC1095" s="187"/>
      <c r="BVD1095" s="187"/>
      <c r="BVE1095" s="187"/>
      <c r="BVF1095" s="187"/>
      <c r="BVG1095" s="187"/>
      <c r="BVH1095" s="187"/>
      <c r="BVI1095" s="187"/>
      <c r="BVJ1095" s="187"/>
      <c r="BVK1095" s="187"/>
      <c r="BVL1095" s="187"/>
      <c r="BVM1095" s="187"/>
      <c r="BVN1095" s="187"/>
      <c r="BVO1095" s="187"/>
      <c r="BVP1095" s="187"/>
      <c r="BVQ1095" s="187"/>
      <c r="BVR1095" s="187"/>
      <c r="BVS1095" s="187"/>
      <c r="BVT1095" s="187"/>
      <c r="BVU1095" s="187"/>
      <c r="BVV1095" s="187"/>
      <c r="BVW1095" s="187"/>
      <c r="BVX1095" s="187"/>
      <c r="BVY1095" s="187"/>
      <c r="BVZ1095" s="187"/>
      <c r="BWA1095" s="187"/>
      <c r="BWB1095" s="187"/>
      <c r="BWC1095" s="187"/>
      <c r="BWD1095" s="187"/>
      <c r="BWE1095" s="187"/>
      <c r="BWF1095" s="187"/>
      <c r="BWG1095" s="187"/>
      <c r="BWH1095" s="187"/>
      <c r="BWI1095" s="187"/>
      <c r="BWJ1095" s="187"/>
      <c r="BWK1095" s="187"/>
      <c r="BWL1095" s="187"/>
      <c r="BWM1095" s="187"/>
      <c r="BWN1095" s="187"/>
      <c r="BWO1095" s="187"/>
      <c r="BWP1095" s="187"/>
      <c r="BWQ1095" s="187"/>
      <c r="BWR1095" s="187"/>
      <c r="BWS1095" s="187"/>
      <c r="BWT1095" s="187"/>
      <c r="BWU1095" s="187"/>
      <c r="BWV1095" s="187"/>
      <c r="BWW1095" s="187"/>
      <c r="BWX1095" s="187"/>
      <c r="BWY1095" s="187"/>
      <c r="BWZ1095" s="187"/>
      <c r="BXA1095" s="187"/>
      <c r="BXB1095" s="187"/>
      <c r="BXC1095" s="187"/>
      <c r="BXD1095" s="187"/>
      <c r="BXE1095" s="187"/>
      <c r="BXF1095" s="187"/>
      <c r="BXG1095" s="187"/>
      <c r="BXH1095" s="187"/>
      <c r="BXI1095" s="187"/>
      <c r="BXJ1095" s="187"/>
      <c r="BXK1095" s="187"/>
      <c r="BXL1095" s="187"/>
      <c r="BXM1095" s="187"/>
      <c r="BXN1095" s="187"/>
      <c r="BXO1095" s="187"/>
      <c r="BXP1095" s="187"/>
      <c r="BXQ1095" s="187"/>
      <c r="BXR1095" s="187"/>
      <c r="BXS1095" s="187"/>
      <c r="BXT1095" s="187"/>
      <c r="BXU1095" s="187"/>
      <c r="BXV1095" s="187"/>
      <c r="BXW1095" s="187"/>
      <c r="BXX1095" s="187"/>
      <c r="BXY1095" s="187"/>
      <c r="BXZ1095" s="187"/>
      <c r="BYA1095" s="187"/>
      <c r="BYB1095" s="187"/>
      <c r="BYC1095" s="187"/>
      <c r="BYD1095" s="187"/>
      <c r="BYE1095" s="187"/>
      <c r="BYF1095" s="187"/>
      <c r="BYG1095" s="187"/>
      <c r="BYH1095" s="187"/>
      <c r="BYI1095" s="187"/>
      <c r="BYJ1095" s="187"/>
      <c r="BYK1095" s="187"/>
      <c r="BYL1095" s="187"/>
      <c r="BYM1095" s="187"/>
      <c r="BYN1095" s="187"/>
      <c r="BYO1095" s="187"/>
      <c r="BYP1095" s="187"/>
      <c r="BYQ1095" s="187"/>
      <c r="BYR1095" s="187"/>
      <c r="BYS1095" s="187"/>
      <c r="BYT1095" s="187"/>
      <c r="BYU1095" s="187"/>
      <c r="BYV1095" s="187"/>
      <c r="BYW1095" s="187"/>
      <c r="BYX1095" s="187"/>
      <c r="BYY1095" s="187"/>
      <c r="BYZ1095" s="187"/>
      <c r="BZA1095" s="187"/>
      <c r="BZB1095" s="187"/>
      <c r="BZC1095" s="187"/>
      <c r="BZD1095" s="187"/>
      <c r="BZE1095" s="187"/>
      <c r="BZF1095" s="187"/>
      <c r="BZG1095" s="187"/>
      <c r="BZH1095" s="187"/>
      <c r="BZI1095" s="187"/>
      <c r="BZJ1095" s="187"/>
      <c r="BZK1095" s="187"/>
      <c r="BZL1095" s="187"/>
      <c r="BZM1095" s="187"/>
      <c r="BZN1095" s="187"/>
      <c r="BZO1095" s="187"/>
      <c r="BZP1095" s="187"/>
      <c r="BZQ1095" s="187"/>
      <c r="BZR1095" s="187"/>
      <c r="BZS1095" s="187"/>
      <c r="BZT1095" s="187"/>
      <c r="BZU1095" s="187"/>
      <c r="BZV1095" s="187"/>
      <c r="BZW1095" s="187"/>
      <c r="BZX1095" s="187"/>
      <c r="BZY1095" s="187"/>
      <c r="BZZ1095" s="187"/>
      <c r="CAA1095" s="187"/>
      <c r="CAB1095" s="187"/>
      <c r="CAC1095" s="187"/>
      <c r="CAD1095" s="187"/>
      <c r="CAE1095" s="187"/>
      <c r="CAF1095" s="187"/>
      <c r="CAG1095" s="187"/>
      <c r="CAH1095" s="187"/>
      <c r="CAI1095" s="187"/>
      <c r="CAJ1095" s="187"/>
      <c r="CAK1095" s="187"/>
      <c r="CAL1095" s="187"/>
      <c r="CAM1095" s="187"/>
      <c r="CAN1095" s="187"/>
      <c r="CAO1095" s="187"/>
      <c r="CAP1095" s="187"/>
      <c r="CAQ1095" s="187"/>
      <c r="CAR1095" s="187"/>
      <c r="CAS1095" s="187"/>
      <c r="CAT1095" s="187"/>
      <c r="CAU1095" s="187"/>
      <c r="CAV1095" s="187"/>
      <c r="CAW1095" s="187"/>
      <c r="CAX1095" s="187"/>
      <c r="CAY1095" s="187"/>
      <c r="CAZ1095" s="187"/>
      <c r="CBA1095" s="187"/>
      <c r="CBB1095" s="187"/>
      <c r="CBC1095" s="187"/>
      <c r="CBD1095" s="187"/>
      <c r="CBE1095" s="187"/>
      <c r="CBF1095" s="187"/>
      <c r="CBG1095" s="187"/>
      <c r="CBH1095" s="187"/>
      <c r="CBI1095" s="187"/>
      <c r="CBJ1095" s="187"/>
      <c r="CBK1095" s="187"/>
      <c r="CBL1095" s="187"/>
      <c r="CBM1095" s="187"/>
      <c r="CBN1095" s="187"/>
      <c r="CBO1095" s="187"/>
      <c r="CBP1095" s="187"/>
      <c r="CBQ1095" s="187"/>
      <c r="CBR1095" s="187"/>
      <c r="CBS1095" s="187"/>
      <c r="CBT1095" s="187"/>
      <c r="CBU1095" s="187"/>
      <c r="CBV1095" s="187"/>
      <c r="CBW1095" s="187"/>
      <c r="CBX1095" s="187"/>
      <c r="CBY1095" s="187"/>
      <c r="CBZ1095" s="187"/>
      <c r="CCA1095" s="187"/>
      <c r="CCB1095" s="187"/>
      <c r="CCC1095" s="187"/>
      <c r="CCD1095" s="187"/>
      <c r="CCE1095" s="187"/>
      <c r="CCF1095" s="187"/>
      <c r="CCG1095" s="187"/>
      <c r="CCH1095" s="187"/>
      <c r="CCI1095" s="187"/>
      <c r="CCJ1095" s="187"/>
      <c r="CCK1095" s="187"/>
      <c r="CCL1095" s="187"/>
      <c r="CCM1095" s="187"/>
      <c r="CCN1095" s="187"/>
      <c r="CCO1095" s="187"/>
      <c r="CCP1095" s="187"/>
      <c r="CCQ1095" s="187"/>
      <c r="CCR1095" s="187"/>
      <c r="CCS1095" s="187"/>
      <c r="CCT1095" s="187"/>
      <c r="CCU1095" s="187"/>
      <c r="CCV1095" s="187"/>
      <c r="CCW1095" s="187"/>
      <c r="CCX1095" s="187"/>
      <c r="CCY1095" s="187"/>
      <c r="CCZ1095" s="187"/>
      <c r="CDA1095" s="187"/>
      <c r="CDB1095" s="187"/>
      <c r="CDC1095" s="187"/>
      <c r="CDD1095" s="187"/>
      <c r="CDE1095" s="187"/>
      <c r="CDF1095" s="187"/>
      <c r="CDG1095" s="187"/>
      <c r="CDH1095" s="187"/>
      <c r="CDI1095" s="187"/>
      <c r="CDJ1095" s="187"/>
      <c r="CDK1095" s="187"/>
      <c r="CDL1095" s="187"/>
      <c r="CDM1095" s="187"/>
      <c r="CDN1095" s="187"/>
      <c r="CDO1095" s="187"/>
      <c r="CDP1095" s="187"/>
      <c r="CDQ1095" s="187"/>
      <c r="CDR1095" s="187"/>
      <c r="CDS1095" s="187"/>
      <c r="CDT1095" s="187"/>
      <c r="CDU1095" s="187"/>
      <c r="CDV1095" s="187"/>
      <c r="CDW1095" s="187"/>
      <c r="CDX1095" s="187"/>
      <c r="CDY1095" s="187"/>
      <c r="CDZ1095" s="187"/>
      <c r="CEA1095" s="187"/>
      <c r="CEB1095" s="187"/>
      <c r="CEC1095" s="187"/>
      <c r="CED1095" s="187"/>
      <c r="CEE1095" s="187"/>
      <c r="CEF1095" s="187"/>
      <c r="CEG1095" s="187"/>
      <c r="CEH1095" s="187"/>
      <c r="CEI1095" s="187"/>
      <c r="CEJ1095" s="187"/>
      <c r="CEK1095" s="187"/>
      <c r="CEL1095" s="187"/>
      <c r="CEM1095" s="187"/>
      <c r="CEN1095" s="187"/>
      <c r="CEO1095" s="187"/>
      <c r="CEP1095" s="187"/>
      <c r="CEQ1095" s="187"/>
      <c r="CER1095" s="187"/>
      <c r="CES1095" s="187"/>
      <c r="CET1095" s="187"/>
      <c r="CEU1095" s="187"/>
      <c r="CEV1095" s="187"/>
      <c r="CEW1095" s="187"/>
      <c r="CEX1095" s="187"/>
      <c r="CEY1095" s="187"/>
      <c r="CEZ1095" s="187"/>
      <c r="CFA1095" s="187"/>
      <c r="CFB1095" s="187"/>
      <c r="CFC1095" s="187"/>
      <c r="CFD1095" s="187"/>
      <c r="CFE1095" s="187"/>
      <c r="CFF1095" s="187"/>
      <c r="CFG1095" s="187"/>
      <c r="CFH1095" s="187"/>
      <c r="CFI1095" s="187"/>
      <c r="CFJ1095" s="187"/>
      <c r="CFK1095" s="187"/>
      <c r="CFL1095" s="187"/>
      <c r="CFM1095" s="187"/>
      <c r="CFN1095" s="187"/>
      <c r="CFO1095" s="187"/>
      <c r="CFP1095" s="187"/>
      <c r="CFQ1095" s="187"/>
      <c r="CFR1095" s="187"/>
      <c r="CFS1095" s="187"/>
      <c r="CFT1095" s="187"/>
      <c r="CFU1095" s="187"/>
      <c r="CFV1095" s="187"/>
      <c r="CFW1095" s="187"/>
      <c r="CFX1095" s="187"/>
      <c r="CFY1095" s="187"/>
      <c r="CFZ1095" s="187"/>
      <c r="CGA1095" s="187"/>
      <c r="CGB1095" s="187"/>
      <c r="CGC1095" s="187"/>
      <c r="CGD1095" s="187"/>
      <c r="CGE1095" s="187"/>
      <c r="CGF1095" s="187"/>
      <c r="CGG1095" s="187"/>
      <c r="CGH1095" s="187"/>
      <c r="CGI1095" s="187"/>
      <c r="CGJ1095" s="187"/>
      <c r="CGK1095" s="187"/>
      <c r="CGL1095" s="187"/>
      <c r="CGM1095" s="187"/>
      <c r="CGN1095" s="187"/>
      <c r="CGO1095" s="187"/>
      <c r="CGP1095" s="187"/>
      <c r="CGQ1095" s="187"/>
      <c r="CGR1095" s="187"/>
      <c r="CGS1095" s="187"/>
      <c r="CGT1095" s="187"/>
      <c r="CGU1095" s="187"/>
      <c r="CGV1095" s="187"/>
      <c r="CGW1095" s="187"/>
      <c r="CGX1095" s="187"/>
      <c r="CGY1095" s="187"/>
      <c r="CGZ1095" s="187"/>
      <c r="CHA1095" s="187"/>
      <c r="CHB1095" s="187"/>
      <c r="CHC1095" s="187"/>
      <c r="CHD1095" s="187"/>
      <c r="CHE1095" s="187"/>
      <c r="CHF1095" s="187"/>
      <c r="CHG1095" s="187"/>
      <c r="CHH1095" s="187"/>
      <c r="CHI1095" s="187"/>
      <c r="CHJ1095" s="187"/>
      <c r="CHK1095" s="187"/>
      <c r="CHL1095" s="187"/>
      <c r="CHM1095" s="187"/>
      <c r="CHN1095" s="187"/>
      <c r="CHO1095" s="187"/>
      <c r="CHP1095" s="187"/>
      <c r="CHQ1095" s="187"/>
      <c r="CHR1095" s="187"/>
      <c r="CHS1095" s="187"/>
      <c r="CHT1095" s="187"/>
      <c r="CHU1095" s="187"/>
      <c r="CHV1095" s="187"/>
      <c r="CHW1095" s="187"/>
      <c r="CHX1095" s="187"/>
      <c r="CHY1095" s="187"/>
      <c r="CHZ1095" s="187"/>
      <c r="CIA1095" s="187"/>
      <c r="CIB1095" s="187"/>
      <c r="CIC1095" s="187"/>
      <c r="CID1095" s="187"/>
      <c r="CIE1095" s="187"/>
      <c r="CIF1095" s="187"/>
      <c r="CIG1095" s="187"/>
      <c r="CIH1095" s="187"/>
      <c r="CII1095" s="187"/>
      <c r="CIJ1095" s="187"/>
      <c r="CIK1095" s="187"/>
      <c r="CIL1095" s="187"/>
      <c r="CIM1095" s="187"/>
      <c r="CIN1095" s="187"/>
      <c r="CIO1095" s="187"/>
      <c r="CIP1095" s="187"/>
      <c r="CIQ1095" s="187"/>
      <c r="CIR1095" s="187"/>
      <c r="CIS1095" s="187"/>
      <c r="CIT1095" s="187"/>
      <c r="CIU1095" s="187"/>
      <c r="CIV1095" s="187"/>
      <c r="CIW1095" s="187"/>
      <c r="CIX1095" s="187"/>
      <c r="CIY1095" s="187"/>
      <c r="CIZ1095" s="187"/>
      <c r="CJA1095" s="187"/>
      <c r="CJB1095" s="187"/>
      <c r="CJC1095" s="187"/>
      <c r="CJD1095" s="187"/>
      <c r="CJE1095" s="187"/>
      <c r="CJF1095" s="187"/>
      <c r="CJG1095" s="187"/>
      <c r="CJH1095" s="187"/>
      <c r="CJI1095" s="187"/>
      <c r="CJJ1095" s="187"/>
      <c r="CJK1095" s="187"/>
      <c r="CJL1095" s="187"/>
      <c r="CJM1095" s="187"/>
      <c r="CJN1095" s="187"/>
      <c r="CJO1095" s="187"/>
      <c r="CJP1095" s="187"/>
      <c r="CJQ1095" s="187"/>
      <c r="CJR1095" s="187"/>
      <c r="CJS1095" s="187"/>
      <c r="CJT1095" s="187"/>
      <c r="CJU1095" s="187"/>
      <c r="CJV1095" s="187"/>
      <c r="CJW1095" s="187"/>
      <c r="CJX1095" s="187"/>
      <c r="CJY1095" s="187"/>
      <c r="CJZ1095" s="187"/>
      <c r="CKA1095" s="187"/>
      <c r="CKB1095" s="187"/>
      <c r="CKC1095" s="187"/>
      <c r="CKD1095" s="187"/>
      <c r="CKE1095" s="187"/>
      <c r="CKF1095" s="187"/>
      <c r="CKG1095" s="187"/>
      <c r="CKH1095" s="187"/>
      <c r="CKI1095" s="187"/>
      <c r="CKJ1095" s="187"/>
      <c r="CKK1095" s="187"/>
      <c r="CKL1095" s="187"/>
      <c r="CKM1095" s="187"/>
      <c r="CKN1095" s="187"/>
      <c r="CKO1095" s="187"/>
      <c r="CKP1095" s="187"/>
      <c r="CKQ1095" s="187"/>
      <c r="CKR1095" s="187"/>
      <c r="CKS1095" s="187"/>
      <c r="CKT1095" s="187"/>
      <c r="CKU1095" s="187"/>
      <c r="CKV1095" s="187"/>
      <c r="CKW1095" s="187"/>
      <c r="CKX1095" s="187"/>
      <c r="CKY1095" s="187"/>
      <c r="CKZ1095" s="187"/>
      <c r="CLA1095" s="187"/>
      <c r="CLB1095" s="187"/>
      <c r="CLC1095" s="187"/>
      <c r="CLD1095" s="187"/>
      <c r="CLE1095" s="187"/>
      <c r="CLF1095" s="187"/>
      <c r="CLG1095" s="187"/>
      <c r="CLH1095" s="187"/>
      <c r="CLI1095" s="187"/>
      <c r="CLJ1095" s="187"/>
      <c r="CLK1095" s="187"/>
      <c r="CLL1095" s="187"/>
      <c r="CLM1095" s="187"/>
      <c r="CLN1095" s="187"/>
      <c r="CLO1095" s="187"/>
      <c r="CLP1095" s="187"/>
      <c r="CLQ1095" s="187"/>
      <c r="CLR1095" s="187"/>
      <c r="CLS1095" s="187"/>
      <c r="CLT1095" s="187"/>
      <c r="CLU1095" s="187"/>
      <c r="CLV1095" s="187"/>
      <c r="CLW1095" s="187"/>
      <c r="CLX1095" s="187"/>
      <c r="CLY1095" s="187"/>
      <c r="CLZ1095" s="187"/>
      <c r="CMA1095" s="187"/>
      <c r="CMB1095" s="187"/>
      <c r="CMC1095" s="187"/>
      <c r="CMD1095" s="187"/>
      <c r="CME1095" s="187"/>
      <c r="CMF1095" s="187"/>
      <c r="CMG1095" s="187"/>
      <c r="CMH1095" s="187"/>
      <c r="CMI1095" s="187"/>
      <c r="CMJ1095" s="187"/>
      <c r="CMK1095" s="187"/>
      <c r="CML1095" s="187"/>
      <c r="CMM1095" s="187"/>
      <c r="CMN1095" s="187"/>
      <c r="CMO1095" s="187"/>
      <c r="CMP1095" s="187"/>
      <c r="CMQ1095" s="187"/>
      <c r="CMR1095" s="187"/>
      <c r="CMS1095" s="187"/>
      <c r="CMT1095" s="187"/>
      <c r="CMU1095" s="187"/>
      <c r="CMV1095" s="187"/>
      <c r="CMW1095" s="187"/>
      <c r="CMX1095" s="187"/>
      <c r="CMY1095" s="187"/>
      <c r="CMZ1095" s="187"/>
      <c r="CNA1095" s="187"/>
      <c r="CNB1095" s="187"/>
      <c r="CNC1095" s="187"/>
      <c r="CND1095" s="187"/>
      <c r="CNE1095" s="187"/>
      <c r="CNF1095" s="187"/>
      <c r="CNG1095" s="187"/>
      <c r="CNH1095" s="187"/>
      <c r="CNI1095" s="187"/>
      <c r="CNJ1095" s="187"/>
      <c r="CNK1095" s="187"/>
      <c r="CNL1095" s="187"/>
      <c r="CNM1095" s="187"/>
      <c r="CNN1095" s="187"/>
      <c r="CNO1095" s="187"/>
      <c r="CNP1095" s="187"/>
      <c r="CNQ1095" s="187"/>
      <c r="CNR1095" s="187"/>
      <c r="CNS1095" s="187"/>
      <c r="CNT1095" s="187"/>
      <c r="CNU1095" s="187"/>
      <c r="CNV1095" s="187"/>
      <c r="CNW1095" s="187"/>
      <c r="CNX1095" s="187"/>
      <c r="CNY1095" s="187"/>
      <c r="CNZ1095" s="187"/>
      <c r="COA1095" s="187"/>
      <c r="COB1095" s="187"/>
      <c r="COC1095" s="187"/>
      <c r="COD1095" s="187"/>
      <c r="COE1095" s="187"/>
      <c r="COF1095" s="187"/>
      <c r="COG1095" s="187"/>
      <c r="COH1095" s="187"/>
      <c r="COI1095" s="187"/>
      <c r="COJ1095" s="187"/>
      <c r="COK1095" s="187"/>
      <c r="COL1095" s="187"/>
      <c r="COM1095" s="187"/>
      <c r="CON1095" s="187"/>
      <c r="COO1095" s="187"/>
      <c r="COP1095" s="187"/>
      <c r="COQ1095" s="187"/>
      <c r="COR1095" s="187"/>
      <c r="COS1095" s="187"/>
      <c r="COT1095" s="187"/>
      <c r="COU1095" s="187"/>
      <c r="COV1095" s="187"/>
      <c r="COW1095" s="187"/>
      <c r="COX1095" s="187"/>
      <c r="COY1095" s="187"/>
      <c r="COZ1095" s="187"/>
      <c r="CPA1095" s="187"/>
      <c r="CPB1095" s="187"/>
      <c r="CPC1095" s="187"/>
      <c r="CPD1095" s="187"/>
      <c r="CPE1095" s="187"/>
      <c r="CPF1095" s="187"/>
      <c r="CPG1095" s="187"/>
      <c r="CPH1095" s="187"/>
      <c r="CPI1095" s="187"/>
      <c r="CPJ1095" s="187"/>
      <c r="CPK1095" s="187"/>
      <c r="CPL1095" s="187"/>
      <c r="CPM1095" s="187"/>
      <c r="CPN1095" s="187"/>
      <c r="CPO1095" s="187"/>
      <c r="CPP1095" s="187"/>
      <c r="CPQ1095" s="187"/>
      <c r="CPR1095" s="187"/>
      <c r="CPS1095" s="187"/>
      <c r="CPT1095" s="187"/>
      <c r="CPU1095" s="187"/>
      <c r="CPV1095" s="187"/>
      <c r="CPW1095" s="187"/>
      <c r="CPX1095" s="187"/>
      <c r="CPY1095" s="187"/>
      <c r="CPZ1095" s="187"/>
      <c r="CQA1095" s="187"/>
      <c r="CQB1095" s="187"/>
      <c r="CQC1095" s="187"/>
      <c r="CQD1095" s="187"/>
      <c r="CQE1095" s="187"/>
      <c r="CQF1095" s="187"/>
      <c r="CQG1095" s="187"/>
      <c r="CQH1095" s="187"/>
      <c r="CQI1095" s="187"/>
      <c r="CQJ1095" s="187"/>
      <c r="CQK1095" s="187"/>
      <c r="CQL1095" s="187"/>
      <c r="CQM1095" s="187"/>
      <c r="CQN1095" s="187"/>
      <c r="CQO1095" s="187"/>
      <c r="CQP1095" s="187"/>
      <c r="CQQ1095" s="187"/>
      <c r="CQR1095" s="187"/>
      <c r="CQS1095" s="187"/>
      <c r="CQT1095" s="187"/>
      <c r="CQU1095" s="187"/>
      <c r="CQV1095" s="187"/>
      <c r="CQW1095" s="187"/>
      <c r="CQX1095" s="187"/>
      <c r="CQY1095" s="187"/>
      <c r="CQZ1095" s="187"/>
      <c r="CRA1095" s="187"/>
      <c r="CRB1095" s="187"/>
      <c r="CRC1095" s="187"/>
      <c r="CRD1095" s="187"/>
      <c r="CRE1095" s="187"/>
      <c r="CRF1095" s="187"/>
      <c r="CRG1095" s="187"/>
      <c r="CRH1095" s="187"/>
      <c r="CRI1095" s="187"/>
      <c r="CRJ1095" s="187"/>
      <c r="CRK1095" s="187"/>
      <c r="CRL1095" s="187"/>
      <c r="CRM1095" s="187"/>
      <c r="CRN1095" s="187"/>
      <c r="CRO1095" s="187"/>
      <c r="CRP1095" s="187"/>
      <c r="CRQ1095" s="187"/>
      <c r="CRR1095" s="187"/>
      <c r="CRS1095" s="187"/>
      <c r="CRT1095" s="187"/>
      <c r="CRU1095" s="187"/>
      <c r="CRV1095" s="187"/>
      <c r="CRW1095" s="187"/>
      <c r="CRX1095" s="187"/>
      <c r="CRY1095" s="187"/>
      <c r="CRZ1095" s="187"/>
      <c r="CSA1095" s="187"/>
      <c r="CSB1095" s="187"/>
      <c r="CSC1095" s="187"/>
      <c r="CSD1095" s="187"/>
      <c r="CSE1095" s="187"/>
      <c r="CSF1095" s="187"/>
      <c r="CSG1095" s="187"/>
      <c r="CSH1095" s="187"/>
      <c r="CSI1095" s="187"/>
      <c r="CSJ1095" s="187"/>
      <c r="CSK1095" s="187"/>
      <c r="CSL1095" s="187"/>
      <c r="CSM1095" s="187"/>
      <c r="CSN1095" s="187"/>
      <c r="CSO1095" s="187"/>
      <c r="CSP1095" s="187"/>
      <c r="CSQ1095" s="187"/>
      <c r="CSR1095" s="187"/>
      <c r="CSS1095" s="187"/>
      <c r="CST1095" s="187"/>
      <c r="CSU1095" s="187"/>
      <c r="CSV1095" s="187"/>
      <c r="CSW1095" s="187"/>
      <c r="CSX1095" s="187"/>
      <c r="CSY1095" s="187"/>
      <c r="CSZ1095" s="187"/>
      <c r="CTA1095" s="187"/>
      <c r="CTB1095" s="187"/>
      <c r="CTC1095" s="187"/>
      <c r="CTD1095" s="187"/>
      <c r="CTE1095" s="187"/>
      <c r="CTF1095" s="187"/>
      <c r="CTG1095" s="187"/>
      <c r="CTH1095" s="187"/>
      <c r="CTI1095" s="187"/>
      <c r="CTJ1095" s="187"/>
      <c r="CTK1095" s="187"/>
      <c r="CTL1095" s="187"/>
      <c r="CTM1095" s="187"/>
      <c r="CTN1095" s="187"/>
      <c r="CTO1095" s="187"/>
      <c r="CTP1095" s="187"/>
      <c r="CTQ1095" s="187"/>
      <c r="CTR1095" s="187"/>
      <c r="CTS1095" s="187"/>
      <c r="CTT1095" s="187"/>
      <c r="CTU1095" s="187"/>
      <c r="CTV1095" s="187"/>
      <c r="CTW1095" s="187"/>
      <c r="CTX1095" s="187"/>
      <c r="CTY1095" s="187"/>
      <c r="CTZ1095" s="187"/>
      <c r="CUA1095" s="187"/>
      <c r="CUB1095" s="187"/>
      <c r="CUC1095" s="187"/>
      <c r="CUD1095" s="187"/>
      <c r="CUE1095" s="187"/>
      <c r="CUF1095" s="187"/>
      <c r="CUG1095" s="187"/>
      <c r="CUH1095" s="187"/>
      <c r="CUI1095" s="187"/>
      <c r="CUJ1095" s="187"/>
      <c r="CUK1095" s="187"/>
      <c r="CUL1095" s="187"/>
      <c r="CUM1095" s="187"/>
      <c r="CUN1095" s="187"/>
      <c r="CUO1095" s="187"/>
      <c r="CUP1095" s="187"/>
      <c r="CUQ1095" s="187"/>
      <c r="CUR1095" s="187"/>
      <c r="CUS1095" s="187"/>
      <c r="CUT1095" s="187"/>
      <c r="CUU1095" s="187"/>
      <c r="CUV1095" s="187"/>
      <c r="CUW1095" s="187"/>
      <c r="CUX1095" s="187"/>
      <c r="CUY1095" s="187"/>
      <c r="CUZ1095" s="187"/>
      <c r="CVA1095" s="187"/>
      <c r="CVB1095" s="187"/>
      <c r="CVC1095" s="187"/>
      <c r="CVD1095" s="187"/>
      <c r="CVE1095" s="187"/>
      <c r="CVF1095" s="187"/>
      <c r="CVG1095" s="187"/>
      <c r="CVH1095" s="187"/>
      <c r="CVI1095" s="187"/>
      <c r="CVJ1095" s="187"/>
      <c r="CVK1095" s="187"/>
      <c r="CVL1095" s="187"/>
      <c r="CVM1095" s="187"/>
      <c r="CVN1095" s="187"/>
      <c r="CVO1095" s="187"/>
      <c r="CVP1095" s="187"/>
      <c r="CVQ1095" s="187"/>
      <c r="CVR1095" s="187"/>
      <c r="CVS1095" s="187"/>
      <c r="CVT1095" s="187"/>
      <c r="CVU1095" s="187"/>
      <c r="CVV1095" s="187"/>
      <c r="CVW1095" s="187"/>
      <c r="CVX1095" s="187"/>
      <c r="CVY1095" s="187"/>
      <c r="CVZ1095" s="187"/>
      <c r="CWA1095" s="187"/>
      <c r="CWB1095" s="187"/>
      <c r="CWC1095" s="187"/>
      <c r="CWD1095" s="187"/>
      <c r="CWE1095" s="187"/>
      <c r="CWF1095" s="187"/>
      <c r="CWG1095" s="187"/>
      <c r="CWH1095" s="187"/>
      <c r="CWI1095" s="187"/>
      <c r="CWJ1095" s="187"/>
      <c r="CWK1095" s="187"/>
      <c r="CWL1095" s="187"/>
      <c r="CWM1095" s="187"/>
      <c r="CWN1095" s="187"/>
      <c r="CWO1095" s="187"/>
      <c r="CWP1095" s="187"/>
      <c r="CWQ1095" s="187"/>
      <c r="CWR1095" s="187"/>
      <c r="CWS1095" s="187"/>
      <c r="CWT1095" s="187"/>
      <c r="CWU1095" s="187"/>
      <c r="CWV1095" s="187"/>
      <c r="CWW1095" s="187"/>
      <c r="CWX1095" s="187"/>
      <c r="CWY1095" s="187"/>
      <c r="CWZ1095" s="187"/>
      <c r="CXA1095" s="187"/>
      <c r="CXB1095" s="187"/>
      <c r="CXC1095" s="187"/>
      <c r="CXD1095" s="187"/>
      <c r="CXE1095" s="187"/>
      <c r="CXF1095" s="187"/>
      <c r="CXG1095" s="187"/>
      <c r="CXH1095" s="187"/>
      <c r="CXI1095" s="187"/>
      <c r="CXJ1095" s="187"/>
      <c r="CXK1095" s="187"/>
      <c r="CXL1095" s="187"/>
      <c r="CXM1095" s="187"/>
      <c r="CXN1095" s="187"/>
      <c r="CXO1095" s="187"/>
      <c r="CXP1095" s="187"/>
      <c r="CXQ1095" s="187"/>
      <c r="CXR1095" s="187"/>
      <c r="CXS1095" s="187"/>
      <c r="CXT1095" s="187"/>
      <c r="CXU1095" s="187"/>
      <c r="CXV1095" s="187"/>
      <c r="CXW1095" s="187"/>
      <c r="CXX1095" s="187"/>
      <c r="CXY1095" s="187"/>
      <c r="CXZ1095" s="187"/>
      <c r="CYA1095" s="187"/>
      <c r="CYB1095" s="187"/>
      <c r="CYC1095" s="187"/>
      <c r="CYD1095" s="187"/>
      <c r="CYE1095" s="187"/>
      <c r="CYF1095" s="187"/>
      <c r="CYG1095" s="187"/>
      <c r="CYH1095" s="187"/>
      <c r="CYI1095" s="187"/>
      <c r="CYJ1095" s="187"/>
      <c r="CYK1095" s="187"/>
      <c r="CYL1095" s="187"/>
      <c r="CYM1095" s="187"/>
      <c r="CYN1095" s="187"/>
      <c r="CYO1095" s="187"/>
      <c r="CYP1095" s="187"/>
      <c r="CYQ1095" s="187"/>
      <c r="CYR1095" s="187"/>
      <c r="CYS1095" s="187"/>
      <c r="CYT1095" s="187"/>
      <c r="CYU1095" s="187"/>
      <c r="CYV1095" s="187"/>
      <c r="CYW1095" s="187"/>
      <c r="CYX1095" s="187"/>
      <c r="CYY1095" s="187"/>
      <c r="CYZ1095" s="187"/>
      <c r="CZA1095" s="187"/>
      <c r="CZB1095" s="187"/>
      <c r="CZC1095" s="187"/>
      <c r="CZD1095" s="187"/>
      <c r="CZE1095" s="187"/>
      <c r="CZF1095" s="187"/>
      <c r="CZG1095" s="187"/>
      <c r="CZH1095" s="187"/>
      <c r="CZI1095" s="187"/>
      <c r="CZJ1095" s="187"/>
      <c r="CZK1095" s="187"/>
      <c r="CZL1095" s="187"/>
      <c r="CZM1095" s="187"/>
      <c r="CZN1095" s="187"/>
      <c r="CZO1095" s="187"/>
      <c r="CZP1095" s="187"/>
      <c r="CZQ1095" s="187"/>
      <c r="CZR1095" s="187"/>
      <c r="CZS1095" s="187"/>
      <c r="CZT1095" s="187"/>
      <c r="CZU1095" s="187"/>
      <c r="CZV1095" s="187"/>
      <c r="CZW1095" s="187"/>
      <c r="CZX1095" s="187"/>
      <c r="CZY1095" s="187"/>
      <c r="CZZ1095" s="187"/>
      <c r="DAA1095" s="187"/>
      <c r="DAB1095" s="187"/>
      <c r="DAC1095" s="187"/>
      <c r="DAD1095" s="187"/>
      <c r="DAE1095" s="187"/>
      <c r="DAF1095" s="187"/>
      <c r="DAG1095" s="187"/>
      <c r="DAH1095" s="187"/>
      <c r="DAI1095" s="187"/>
      <c r="DAJ1095" s="187"/>
      <c r="DAK1095" s="187"/>
      <c r="DAL1095" s="187"/>
      <c r="DAM1095" s="187"/>
      <c r="DAN1095" s="187"/>
      <c r="DAO1095" s="187"/>
      <c r="DAP1095" s="187"/>
      <c r="DAQ1095" s="187"/>
      <c r="DAR1095" s="187"/>
      <c r="DAS1095" s="187"/>
      <c r="DAT1095" s="187"/>
      <c r="DAU1095" s="187"/>
      <c r="DAV1095" s="187"/>
      <c r="DAW1095" s="187"/>
      <c r="DAX1095" s="187"/>
      <c r="DAY1095" s="187"/>
      <c r="DAZ1095" s="187"/>
      <c r="DBA1095" s="187"/>
      <c r="DBB1095" s="187"/>
      <c r="DBC1095" s="187"/>
      <c r="DBD1095" s="187"/>
      <c r="DBE1095" s="187"/>
      <c r="DBF1095" s="187"/>
      <c r="DBG1095" s="187"/>
      <c r="DBH1095" s="187"/>
      <c r="DBI1095" s="187"/>
      <c r="DBJ1095" s="187"/>
      <c r="DBK1095" s="187"/>
      <c r="DBL1095" s="187"/>
      <c r="DBM1095" s="187"/>
      <c r="DBN1095" s="187"/>
      <c r="DBO1095" s="187"/>
      <c r="DBP1095" s="187"/>
      <c r="DBQ1095" s="187"/>
      <c r="DBR1095" s="187"/>
      <c r="DBS1095" s="187"/>
      <c r="DBT1095" s="187"/>
      <c r="DBU1095" s="187"/>
      <c r="DBV1095" s="187"/>
      <c r="DBW1095" s="187"/>
      <c r="DBX1095" s="187"/>
      <c r="DBY1095" s="187"/>
      <c r="DBZ1095" s="187"/>
      <c r="DCA1095" s="187"/>
      <c r="DCB1095" s="187"/>
      <c r="DCC1095" s="187"/>
      <c r="DCD1095" s="187"/>
      <c r="DCE1095" s="187"/>
      <c r="DCF1095" s="187"/>
      <c r="DCG1095" s="187"/>
      <c r="DCH1095" s="187"/>
      <c r="DCI1095" s="187"/>
      <c r="DCJ1095" s="187"/>
      <c r="DCK1095" s="187"/>
      <c r="DCL1095" s="187"/>
      <c r="DCM1095" s="187"/>
      <c r="DCN1095" s="187"/>
      <c r="DCO1095" s="187"/>
      <c r="DCP1095" s="187"/>
      <c r="DCQ1095" s="187"/>
      <c r="DCR1095" s="187"/>
      <c r="DCS1095" s="187"/>
      <c r="DCT1095" s="187"/>
      <c r="DCU1095" s="187"/>
      <c r="DCV1095" s="187"/>
      <c r="DCW1095" s="187"/>
      <c r="DCX1095" s="187"/>
      <c r="DCY1095" s="187"/>
      <c r="DCZ1095" s="187"/>
      <c r="DDA1095" s="187"/>
      <c r="DDB1095" s="187"/>
      <c r="DDC1095" s="187"/>
      <c r="DDD1095" s="187"/>
      <c r="DDE1095" s="187"/>
      <c r="DDF1095" s="187"/>
      <c r="DDG1095" s="187"/>
      <c r="DDH1095" s="187"/>
      <c r="DDI1095" s="187"/>
      <c r="DDJ1095" s="187"/>
      <c r="DDK1095" s="187"/>
      <c r="DDL1095" s="187"/>
      <c r="DDM1095" s="187"/>
      <c r="DDN1095" s="187"/>
      <c r="DDO1095" s="187"/>
      <c r="DDP1095" s="187"/>
      <c r="DDQ1095" s="187"/>
      <c r="DDR1095" s="187"/>
      <c r="DDS1095" s="187"/>
      <c r="DDT1095" s="187"/>
      <c r="DDU1095" s="187"/>
      <c r="DDV1095" s="187"/>
      <c r="DDW1095" s="187"/>
      <c r="DDX1095" s="187"/>
      <c r="DDY1095" s="187"/>
      <c r="DDZ1095" s="187"/>
      <c r="DEA1095" s="187"/>
      <c r="DEB1095" s="187"/>
      <c r="DEC1095" s="187"/>
      <c r="DED1095" s="187"/>
      <c r="DEE1095" s="187"/>
      <c r="DEF1095" s="187"/>
      <c r="DEG1095" s="187"/>
      <c r="DEH1095" s="187"/>
      <c r="DEI1095" s="187"/>
      <c r="DEJ1095" s="187"/>
      <c r="DEK1095" s="187"/>
      <c r="DEL1095" s="187"/>
      <c r="DEM1095" s="187"/>
      <c r="DEN1095" s="187"/>
      <c r="DEO1095" s="187"/>
      <c r="DEP1095" s="187"/>
      <c r="DEQ1095" s="187"/>
      <c r="DER1095" s="187"/>
      <c r="DES1095" s="187"/>
      <c r="DET1095" s="187"/>
      <c r="DEU1095" s="187"/>
      <c r="DEV1095" s="187"/>
      <c r="DEW1095" s="187"/>
      <c r="DEX1095" s="187"/>
      <c r="DEY1095" s="187"/>
      <c r="DEZ1095" s="187"/>
      <c r="DFA1095" s="187"/>
      <c r="DFB1095" s="187"/>
      <c r="DFC1095" s="187"/>
      <c r="DFD1095" s="187"/>
      <c r="DFE1095" s="187"/>
      <c r="DFF1095" s="187"/>
      <c r="DFG1095" s="187"/>
      <c r="DFH1095" s="187"/>
      <c r="DFI1095" s="187"/>
      <c r="DFJ1095" s="187"/>
      <c r="DFK1095" s="187"/>
      <c r="DFL1095" s="187"/>
      <c r="DFM1095" s="187"/>
      <c r="DFN1095" s="187"/>
      <c r="DFO1095" s="187"/>
      <c r="DFP1095" s="187"/>
      <c r="DFQ1095" s="187"/>
      <c r="DFR1095" s="187"/>
      <c r="DFS1095" s="187"/>
      <c r="DFT1095" s="187"/>
      <c r="DFU1095" s="187"/>
      <c r="DFV1095" s="187"/>
      <c r="DFW1095" s="187"/>
      <c r="DFX1095" s="187"/>
      <c r="DFY1095" s="187"/>
      <c r="DFZ1095" s="187"/>
      <c r="DGA1095" s="187"/>
      <c r="DGB1095" s="187"/>
      <c r="DGC1095" s="187"/>
      <c r="DGD1095" s="187"/>
      <c r="DGE1095" s="187"/>
      <c r="DGF1095" s="187"/>
      <c r="DGG1095" s="187"/>
      <c r="DGH1095" s="187"/>
      <c r="DGI1095" s="187"/>
      <c r="DGJ1095" s="187"/>
      <c r="DGK1095" s="187"/>
      <c r="DGL1095" s="187"/>
      <c r="DGM1095" s="187"/>
      <c r="DGN1095" s="187"/>
      <c r="DGO1095" s="187"/>
      <c r="DGP1095" s="187"/>
      <c r="DGQ1095" s="187"/>
      <c r="DGR1095" s="187"/>
      <c r="DGS1095" s="187"/>
      <c r="DGT1095" s="187"/>
      <c r="DGU1095" s="187"/>
      <c r="DGV1095" s="187"/>
      <c r="DGW1095" s="187"/>
      <c r="DGX1095" s="187"/>
      <c r="DGY1095" s="187"/>
      <c r="DGZ1095" s="187"/>
      <c r="DHA1095" s="187"/>
      <c r="DHB1095" s="187"/>
      <c r="DHC1095" s="187"/>
      <c r="DHD1095" s="187"/>
      <c r="DHE1095" s="187"/>
      <c r="DHF1095" s="187"/>
      <c r="DHG1095" s="187"/>
      <c r="DHH1095" s="187"/>
      <c r="DHI1095" s="187"/>
      <c r="DHJ1095" s="187"/>
      <c r="DHK1095" s="187"/>
      <c r="DHL1095" s="187"/>
      <c r="DHM1095" s="187"/>
      <c r="DHN1095" s="187"/>
      <c r="DHO1095" s="187"/>
      <c r="DHP1095" s="187"/>
      <c r="DHQ1095" s="187"/>
      <c r="DHR1095" s="187"/>
      <c r="DHS1095" s="187"/>
      <c r="DHT1095" s="187"/>
      <c r="DHU1095" s="187"/>
      <c r="DHV1095" s="187"/>
      <c r="DHW1095" s="187"/>
      <c r="DHX1095" s="187"/>
      <c r="DHY1095" s="187"/>
      <c r="DHZ1095" s="187"/>
      <c r="DIA1095" s="187"/>
      <c r="DIB1095" s="187"/>
      <c r="DIC1095" s="187"/>
      <c r="DID1095" s="187"/>
      <c r="DIE1095" s="187"/>
      <c r="DIF1095" s="187"/>
      <c r="DIG1095" s="187"/>
      <c r="DIH1095" s="187"/>
      <c r="DII1095" s="187"/>
      <c r="DIJ1095" s="187"/>
      <c r="DIK1095" s="187"/>
      <c r="DIL1095" s="187"/>
      <c r="DIM1095" s="187"/>
      <c r="DIN1095" s="187"/>
      <c r="DIO1095" s="187"/>
      <c r="DIP1095" s="187"/>
      <c r="DIQ1095" s="187"/>
      <c r="DIR1095" s="187"/>
      <c r="DIS1095" s="187"/>
      <c r="DIT1095" s="187"/>
      <c r="DIU1095" s="187"/>
      <c r="DIV1095" s="187"/>
      <c r="DIW1095" s="187"/>
      <c r="DIX1095" s="187"/>
      <c r="DIY1095" s="187"/>
      <c r="DIZ1095" s="187"/>
      <c r="DJA1095" s="187"/>
      <c r="DJB1095" s="187"/>
      <c r="DJC1095" s="187"/>
      <c r="DJD1095" s="187"/>
      <c r="DJE1095" s="187"/>
      <c r="DJF1095" s="187"/>
      <c r="DJG1095" s="187"/>
      <c r="DJH1095" s="187"/>
      <c r="DJI1095" s="187"/>
      <c r="DJJ1095" s="187"/>
      <c r="DJK1095" s="187"/>
      <c r="DJL1095" s="187"/>
      <c r="DJM1095" s="187"/>
      <c r="DJN1095" s="187"/>
      <c r="DJO1095" s="187"/>
      <c r="DJP1095" s="187"/>
      <c r="DJQ1095" s="187"/>
      <c r="DJR1095" s="187"/>
      <c r="DJS1095" s="187"/>
      <c r="DJT1095" s="187"/>
      <c r="DJU1095" s="187"/>
      <c r="DJV1095" s="187"/>
      <c r="DJW1095" s="187"/>
      <c r="DJX1095" s="187"/>
      <c r="DJY1095" s="187"/>
      <c r="DJZ1095" s="187"/>
      <c r="DKA1095" s="187"/>
      <c r="DKB1095" s="187"/>
      <c r="DKC1095" s="187"/>
      <c r="DKD1095" s="187"/>
      <c r="DKE1095" s="187"/>
      <c r="DKF1095" s="187"/>
      <c r="DKG1095" s="187"/>
      <c r="DKH1095" s="187"/>
      <c r="DKI1095" s="187"/>
      <c r="DKJ1095" s="187"/>
      <c r="DKK1095" s="187"/>
      <c r="DKL1095" s="187"/>
      <c r="DKM1095" s="187"/>
      <c r="DKN1095" s="187"/>
      <c r="DKO1095" s="187"/>
      <c r="DKP1095" s="187"/>
      <c r="DKQ1095" s="187"/>
      <c r="DKR1095" s="187"/>
      <c r="DKS1095" s="187"/>
      <c r="DKT1095" s="187"/>
      <c r="DKU1095" s="187"/>
      <c r="DKV1095" s="187"/>
      <c r="DKW1095" s="187"/>
      <c r="DKX1095" s="187"/>
      <c r="DKY1095" s="187"/>
      <c r="DKZ1095" s="187"/>
      <c r="DLA1095" s="187"/>
      <c r="DLB1095" s="187"/>
      <c r="DLC1095" s="187"/>
      <c r="DLD1095" s="187"/>
      <c r="DLE1095" s="187"/>
      <c r="DLF1095" s="187"/>
      <c r="DLG1095" s="187"/>
      <c r="DLH1095" s="187"/>
      <c r="DLI1095" s="187"/>
      <c r="DLJ1095" s="187"/>
      <c r="DLK1095" s="187"/>
      <c r="DLL1095" s="187"/>
      <c r="DLM1095" s="187"/>
      <c r="DLN1095" s="187"/>
      <c r="DLO1095" s="187"/>
      <c r="DLP1095" s="187"/>
      <c r="DLQ1095" s="187"/>
      <c r="DLR1095" s="187"/>
      <c r="DLS1095" s="187"/>
      <c r="DLT1095" s="187"/>
      <c r="DLU1095" s="187"/>
      <c r="DLV1095" s="187"/>
      <c r="DLW1095" s="187"/>
      <c r="DLX1095" s="187"/>
      <c r="DLY1095" s="187"/>
      <c r="DLZ1095" s="187"/>
      <c r="DMA1095" s="187"/>
      <c r="DMB1095" s="187"/>
      <c r="DMC1095" s="187"/>
      <c r="DMD1095" s="187"/>
      <c r="DME1095" s="187"/>
      <c r="DMF1095" s="187"/>
      <c r="DMG1095" s="187"/>
      <c r="DMH1095" s="187"/>
      <c r="DMI1095" s="187"/>
      <c r="DMJ1095" s="187"/>
      <c r="DMK1095" s="187"/>
      <c r="DML1095" s="187"/>
      <c r="DMM1095" s="187"/>
      <c r="DMN1095" s="187"/>
      <c r="DMO1095" s="187"/>
      <c r="DMP1095" s="187"/>
      <c r="DMQ1095" s="187"/>
      <c r="DMR1095" s="187"/>
      <c r="DMS1095" s="187"/>
      <c r="DMT1095" s="187"/>
      <c r="DMU1095" s="187"/>
      <c r="DMV1095" s="187"/>
      <c r="DMW1095" s="187"/>
      <c r="DMX1095" s="187"/>
      <c r="DMY1095" s="187"/>
      <c r="DMZ1095" s="187"/>
      <c r="DNA1095" s="187"/>
      <c r="DNB1095" s="187"/>
      <c r="DNC1095" s="187"/>
      <c r="DND1095" s="187"/>
      <c r="DNE1095" s="187"/>
      <c r="DNF1095" s="187"/>
      <c r="DNG1095" s="187"/>
      <c r="DNH1095" s="187"/>
      <c r="DNI1095" s="187"/>
      <c r="DNJ1095" s="187"/>
      <c r="DNK1095" s="187"/>
      <c r="DNL1095" s="187"/>
      <c r="DNM1095" s="187"/>
      <c r="DNN1095" s="187"/>
      <c r="DNO1095" s="187"/>
      <c r="DNP1095" s="187"/>
      <c r="DNQ1095" s="187"/>
      <c r="DNR1095" s="187"/>
      <c r="DNS1095" s="187"/>
      <c r="DNT1095" s="187"/>
      <c r="DNU1095" s="187"/>
      <c r="DNV1095" s="187"/>
      <c r="DNW1095" s="187"/>
      <c r="DNX1095" s="187"/>
      <c r="DNY1095" s="187"/>
      <c r="DNZ1095" s="187"/>
      <c r="DOA1095" s="187"/>
      <c r="DOB1095" s="187"/>
      <c r="DOC1095" s="187"/>
      <c r="DOD1095" s="187"/>
      <c r="DOE1095" s="187"/>
      <c r="DOF1095" s="187"/>
      <c r="DOG1095" s="187"/>
      <c r="DOH1095" s="187"/>
      <c r="DOI1095" s="187"/>
      <c r="DOJ1095" s="187"/>
      <c r="DOK1095" s="187"/>
      <c r="DOL1095" s="187"/>
      <c r="DOM1095" s="187"/>
      <c r="DON1095" s="187"/>
      <c r="DOO1095" s="187"/>
      <c r="DOP1095" s="187"/>
      <c r="DOQ1095" s="187"/>
      <c r="DOR1095" s="187"/>
      <c r="DOS1095" s="187"/>
      <c r="DOT1095" s="187"/>
      <c r="DOU1095" s="187"/>
      <c r="DOV1095" s="187"/>
      <c r="DOW1095" s="187"/>
      <c r="DOX1095" s="187"/>
      <c r="DOY1095" s="187"/>
      <c r="DOZ1095" s="187"/>
      <c r="DPA1095" s="187"/>
      <c r="DPB1095" s="187"/>
      <c r="DPC1095" s="187"/>
      <c r="DPD1095" s="187"/>
      <c r="DPE1095" s="187"/>
      <c r="DPF1095" s="187"/>
      <c r="DPG1095" s="187"/>
      <c r="DPH1095" s="187"/>
      <c r="DPI1095" s="187"/>
      <c r="DPJ1095" s="187"/>
      <c r="DPK1095" s="187"/>
      <c r="DPL1095" s="187"/>
      <c r="DPM1095" s="187"/>
      <c r="DPN1095" s="187"/>
      <c r="DPO1095" s="187"/>
      <c r="DPP1095" s="187"/>
      <c r="DPQ1095" s="187"/>
      <c r="DPR1095" s="187"/>
      <c r="DPS1095" s="187"/>
      <c r="DPT1095" s="187"/>
      <c r="DPU1095" s="187"/>
      <c r="DPV1095" s="187"/>
      <c r="DPW1095" s="187"/>
      <c r="DPX1095" s="187"/>
      <c r="DPY1095" s="187"/>
      <c r="DPZ1095" s="187"/>
      <c r="DQA1095" s="187"/>
      <c r="DQB1095" s="187"/>
      <c r="DQC1095" s="187"/>
      <c r="DQD1095" s="187"/>
      <c r="DQE1095" s="187"/>
      <c r="DQF1095" s="187"/>
      <c r="DQG1095" s="187"/>
      <c r="DQH1095" s="187"/>
      <c r="DQI1095" s="187"/>
      <c r="DQJ1095" s="187"/>
      <c r="DQK1095" s="187"/>
      <c r="DQL1095" s="187"/>
      <c r="DQM1095" s="187"/>
      <c r="DQN1095" s="187"/>
      <c r="DQO1095" s="187"/>
      <c r="DQP1095" s="187"/>
      <c r="DQQ1095" s="187"/>
      <c r="DQR1095" s="187"/>
      <c r="DQS1095" s="187"/>
      <c r="DQT1095" s="187"/>
      <c r="DQU1095" s="187"/>
      <c r="DQV1095" s="187"/>
      <c r="DQW1095" s="187"/>
      <c r="DQX1095" s="187"/>
      <c r="DQY1095" s="187"/>
      <c r="DQZ1095" s="187"/>
      <c r="DRA1095" s="187"/>
      <c r="DRB1095" s="187"/>
      <c r="DRC1095" s="187"/>
      <c r="DRD1095" s="187"/>
      <c r="DRE1095" s="187"/>
      <c r="DRF1095" s="187"/>
      <c r="DRG1095" s="187"/>
      <c r="DRH1095" s="187"/>
      <c r="DRI1095" s="187"/>
      <c r="DRJ1095" s="187"/>
      <c r="DRK1095" s="187"/>
      <c r="DRL1095" s="187"/>
      <c r="DRM1095" s="187"/>
      <c r="DRN1095" s="187"/>
      <c r="DRO1095" s="187"/>
      <c r="DRP1095" s="187"/>
      <c r="DRQ1095" s="187"/>
      <c r="DRR1095" s="187"/>
      <c r="DRS1095" s="187"/>
      <c r="DRT1095" s="187"/>
      <c r="DRU1095" s="187"/>
      <c r="DRV1095" s="187"/>
      <c r="DRW1095" s="187"/>
      <c r="DRX1095" s="187"/>
      <c r="DRY1095" s="187"/>
      <c r="DRZ1095" s="187"/>
      <c r="DSA1095" s="187"/>
      <c r="DSB1095" s="187"/>
      <c r="DSC1095" s="187"/>
      <c r="DSD1095" s="187"/>
      <c r="DSE1095" s="187"/>
      <c r="DSF1095" s="187"/>
      <c r="DSG1095" s="187"/>
      <c r="DSH1095" s="187"/>
      <c r="DSI1095" s="187"/>
      <c r="DSJ1095" s="187"/>
      <c r="DSK1095" s="187"/>
      <c r="DSL1095" s="187"/>
      <c r="DSM1095" s="187"/>
      <c r="DSN1095" s="187"/>
      <c r="DSO1095" s="187"/>
      <c r="DSP1095" s="187"/>
      <c r="DSQ1095" s="187"/>
      <c r="DSR1095" s="187"/>
      <c r="DSS1095" s="187"/>
      <c r="DST1095" s="187"/>
      <c r="DSU1095" s="187"/>
      <c r="DSV1095" s="187"/>
      <c r="DSW1095" s="187"/>
      <c r="DSX1095" s="187"/>
      <c r="DSY1095" s="187"/>
      <c r="DSZ1095" s="187"/>
      <c r="DTA1095" s="187"/>
      <c r="DTB1095" s="187"/>
      <c r="DTC1095" s="187"/>
      <c r="DTD1095" s="187"/>
      <c r="DTE1095" s="187"/>
      <c r="DTF1095" s="187"/>
      <c r="DTG1095" s="187"/>
      <c r="DTH1095" s="187"/>
      <c r="DTI1095" s="187"/>
      <c r="DTJ1095" s="187"/>
      <c r="DTK1095" s="187"/>
      <c r="DTL1095" s="187"/>
      <c r="DTM1095" s="187"/>
      <c r="DTN1095" s="187"/>
      <c r="DTO1095" s="187"/>
      <c r="DTP1095" s="187"/>
      <c r="DTQ1095" s="187"/>
      <c r="DTR1095" s="187"/>
      <c r="DTS1095" s="187"/>
      <c r="DTT1095" s="187"/>
      <c r="DTU1095" s="187"/>
      <c r="DTV1095" s="187"/>
      <c r="DTW1095" s="187"/>
      <c r="DTX1095" s="187"/>
      <c r="DTY1095" s="187"/>
      <c r="DTZ1095" s="187"/>
      <c r="DUA1095" s="187"/>
      <c r="DUB1095" s="187"/>
      <c r="DUC1095" s="187"/>
      <c r="DUD1095" s="187"/>
      <c r="DUE1095" s="187"/>
      <c r="DUF1095" s="187"/>
      <c r="DUG1095" s="187"/>
      <c r="DUH1095" s="187"/>
      <c r="DUI1095" s="187"/>
      <c r="DUJ1095" s="187"/>
      <c r="DUK1095" s="187"/>
      <c r="DUL1095" s="187"/>
      <c r="DUM1095" s="187"/>
      <c r="DUN1095" s="187"/>
      <c r="DUO1095" s="187"/>
      <c r="DUP1095" s="187"/>
      <c r="DUQ1095" s="187"/>
      <c r="DUR1095" s="187"/>
      <c r="DUS1095" s="187"/>
      <c r="DUT1095" s="187"/>
      <c r="DUU1095" s="187"/>
      <c r="DUV1095" s="187"/>
      <c r="DUW1095" s="187"/>
      <c r="DUX1095" s="187"/>
      <c r="DUY1095" s="187"/>
      <c r="DUZ1095" s="187"/>
      <c r="DVA1095" s="187"/>
      <c r="DVB1095" s="187"/>
      <c r="DVC1095" s="187"/>
      <c r="DVD1095" s="187"/>
      <c r="DVE1095" s="187"/>
      <c r="DVF1095" s="187"/>
      <c r="DVG1095" s="187"/>
      <c r="DVH1095" s="187"/>
      <c r="DVI1095" s="187"/>
      <c r="DVJ1095" s="187"/>
      <c r="DVK1095" s="187"/>
      <c r="DVL1095" s="187"/>
      <c r="DVM1095" s="187"/>
      <c r="DVN1095" s="187"/>
      <c r="DVO1095" s="187"/>
      <c r="DVP1095" s="187"/>
      <c r="DVQ1095" s="187"/>
      <c r="DVR1095" s="187"/>
      <c r="DVS1095" s="187"/>
      <c r="DVT1095" s="187"/>
      <c r="DVU1095" s="187"/>
      <c r="DVV1095" s="187"/>
      <c r="DVW1095" s="187"/>
      <c r="DVX1095" s="187"/>
      <c r="DVY1095" s="187"/>
      <c r="DVZ1095" s="187"/>
      <c r="DWA1095" s="187"/>
      <c r="DWB1095" s="187"/>
      <c r="DWC1095" s="187"/>
      <c r="DWD1095" s="187"/>
      <c r="DWE1095" s="187"/>
      <c r="DWF1095" s="187"/>
      <c r="DWG1095" s="187"/>
      <c r="DWH1095" s="187"/>
      <c r="DWI1095" s="187"/>
      <c r="DWJ1095" s="187"/>
      <c r="DWK1095" s="187"/>
      <c r="DWL1095" s="187"/>
      <c r="DWM1095" s="187"/>
      <c r="DWN1095" s="187"/>
      <c r="DWO1095" s="187"/>
      <c r="DWP1095" s="187"/>
      <c r="DWQ1095" s="187"/>
      <c r="DWR1095" s="187"/>
      <c r="DWS1095" s="187"/>
      <c r="DWT1095" s="187"/>
      <c r="DWU1095" s="187"/>
      <c r="DWV1095" s="187"/>
      <c r="DWW1095" s="187"/>
      <c r="DWX1095" s="187"/>
      <c r="DWY1095" s="187"/>
      <c r="DWZ1095" s="187"/>
      <c r="DXA1095" s="187"/>
      <c r="DXB1095" s="187"/>
      <c r="DXC1095" s="187"/>
      <c r="DXD1095" s="187"/>
      <c r="DXE1095" s="187"/>
      <c r="DXF1095" s="187"/>
      <c r="DXG1095" s="187"/>
      <c r="DXH1095" s="187"/>
      <c r="DXI1095" s="187"/>
      <c r="DXJ1095" s="187"/>
      <c r="DXK1095" s="187"/>
      <c r="DXL1095" s="187"/>
      <c r="DXM1095" s="187"/>
      <c r="DXN1095" s="187"/>
      <c r="DXO1095" s="187"/>
      <c r="DXP1095" s="187"/>
      <c r="DXQ1095" s="187"/>
      <c r="DXR1095" s="187"/>
      <c r="DXS1095" s="187"/>
      <c r="DXT1095" s="187"/>
      <c r="DXU1095" s="187"/>
      <c r="DXV1095" s="187"/>
      <c r="DXW1095" s="187"/>
      <c r="DXX1095" s="187"/>
      <c r="DXY1095" s="187"/>
      <c r="DXZ1095" s="187"/>
      <c r="DYA1095" s="187"/>
      <c r="DYB1095" s="187"/>
      <c r="DYC1095" s="187"/>
      <c r="DYD1095" s="187"/>
      <c r="DYE1095" s="187"/>
      <c r="DYF1095" s="187"/>
      <c r="DYG1095" s="187"/>
      <c r="DYH1095" s="187"/>
      <c r="DYI1095" s="187"/>
      <c r="DYJ1095" s="187"/>
      <c r="DYK1095" s="187"/>
      <c r="DYL1095" s="187"/>
      <c r="DYM1095" s="187"/>
      <c r="DYN1095" s="187"/>
      <c r="DYO1095" s="187"/>
      <c r="DYP1095" s="187"/>
      <c r="DYQ1095" s="187"/>
      <c r="DYR1095" s="187"/>
      <c r="DYS1095" s="187"/>
      <c r="DYT1095" s="187"/>
      <c r="DYU1095" s="187"/>
      <c r="DYV1095" s="187"/>
      <c r="DYW1095" s="187"/>
      <c r="DYX1095" s="187"/>
      <c r="DYY1095" s="187"/>
      <c r="DYZ1095" s="187"/>
      <c r="DZA1095" s="187"/>
      <c r="DZB1095" s="187"/>
      <c r="DZC1095" s="187"/>
      <c r="DZD1095" s="187"/>
      <c r="DZE1095" s="187"/>
      <c r="DZF1095" s="187"/>
      <c r="DZG1095" s="187"/>
      <c r="DZH1095" s="187"/>
      <c r="DZI1095" s="187"/>
      <c r="DZJ1095" s="187"/>
      <c r="DZK1095" s="187"/>
      <c r="DZL1095" s="187"/>
      <c r="DZM1095" s="187"/>
      <c r="DZN1095" s="187"/>
      <c r="DZO1095" s="187"/>
      <c r="DZP1095" s="187"/>
      <c r="DZQ1095" s="187"/>
      <c r="DZR1095" s="187"/>
      <c r="DZS1095" s="187"/>
      <c r="DZT1095" s="187"/>
      <c r="DZU1095" s="187"/>
      <c r="DZV1095" s="187"/>
      <c r="DZW1095" s="187"/>
      <c r="DZX1095" s="187"/>
      <c r="DZY1095" s="187"/>
      <c r="DZZ1095" s="187"/>
      <c r="EAA1095" s="187"/>
      <c r="EAB1095" s="187"/>
      <c r="EAC1095" s="187"/>
      <c r="EAD1095" s="187"/>
      <c r="EAE1095" s="187"/>
      <c r="EAF1095" s="187"/>
      <c r="EAG1095" s="187"/>
      <c r="EAH1095" s="187"/>
      <c r="EAI1095" s="187"/>
      <c r="EAJ1095" s="187"/>
      <c r="EAK1095" s="187"/>
      <c r="EAL1095" s="187"/>
      <c r="EAM1095" s="187"/>
      <c r="EAN1095" s="187"/>
      <c r="EAO1095" s="187"/>
      <c r="EAP1095" s="187"/>
      <c r="EAQ1095" s="187"/>
      <c r="EAR1095" s="187"/>
      <c r="EAS1095" s="187"/>
      <c r="EAT1095" s="187"/>
      <c r="EAU1095" s="187"/>
      <c r="EAV1095" s="187"/>
      <c r="EAW1095" s="187"/>
      <c r="EAX1095" s="187"/>
      <c r="EAY1095" s="187"/>
      <c r="EAZ1095" s="187"/>
      <c r="EBA1095" s="187"/>
      <c r="EBB1095" s="187"/>
      <c r="EBC1095" s="187"/>
      <c r="EBD1095" s="187"/>
      <c r="EBE1095" s="187"/>
      <c r="EBF1095" s="187"/>
      <c r="EBG1095" s="187"/>
      <c r="EBH1095" s="187"/>
      <c r="EBI1095" s="187"/>
      <c r="EBJ1095" s="187"/>
      <c r="EBK1095" s="187"/>
      <c r="EBL1095" s="187"/>
      <c r="EBM1095" s="187"/>
      <c r="EBN1095" s="187"/>
      <c r="EBO1095" s="187"/>
      <c r="EBP1095" s="187"/>
      <c r="EBQ1095" s="187"/>
      <c r="EBR1095" s="187"/>
      <c r="EBS1095" s="187"/>
      <c r="EBT1095" s="187"/>
      <c r="EBU1095" s="187"/>
      <c r="EBV1095" s="187"/>
      <c r="EBW1095" s="187"/>
      <c r="EBX1095" s="187"/>
      <c r="EBY1095" s="187"/>
      <c r="EBZ1095" s="187"/>
      <c r="ECA1095" s="187"/>
      <c r="ECB1095" s="187"/>
      <c r="ECC1095" s="187"/>
      <c r="ECD1095" s="187"/>
      <c r="ECE1095" s="187"/>
      <c r="ECF1095" s="187"/>
      <c r="ECG1095" s="187"/>
      <c r="ECH1095" s="187"/>
      <c r="ECI1095" s="187"/>
      <c r="ECJ1095" s="187"/>
      <c r="ECK1095" s="187"/>
      <c r="ECL1095" s="187"/>
      <c r="ECM1095" s="187"/>
      <c r="ECN1095" s="187"/>
      <c r="ECO1095" s="187"/>
      <c r="ECP1095" s="187"/>
      <c r="ECQ1095" s="187"/>
      <c r="ECR1095" s="187"/>
      <c r="ECS1095" s="187"/>
      <c r="ECT1095" s="187"/>
      <c r="ECU1095" s="187"/>
      <c r="ECV1095" s="187"/>
      <c r="ECW1095" s="187"/>
      <c r="ECX1095" s="187"/>
      <c r="ECY1095" s="187"/>
      <c r="ECZ1095" s="187"/>
      <c r="EDA1095" s="187"/>
      <c r="EDB1095" s="187"/>
      <c r="EDC1095" s="187"/>
      <c r="EDD1095" s="187"/>
      <c r="EDE1095" s="187"/>
      <c r="EDF1095" s="187"/>
      <c r="EDG1095" s="187"/>
      <c r="EDH1095" s="187"/>
      <c r="EDI1095" s="187"/>
      <c r="EDJ1095" s="187"/>
      <c r="EDK1095" s="187"/>
      <c r="EDL1095" s="187"/>
      <c r="EDM1095" s="187"/>
      <c r="EDN1095" s="187"/>
      <c r="EDO1095" s="187"/>
      <c r="EDP1095" s="187"/>
      <c r="EDQ1095" s="187"/>
      <c r="EDR1095" s="187"/>
      <c r="EDS1095" s="187"/>
      <c r="EDT1095" s="187"/>
      <c r="EDU1095" s="187"/>
      <c r="EDV1095" s="187"/>
      <c r="EDW1095" s="187"/>
      <c r="EDX1095" s="187"/>
      <c r="EDY1095" s="187"/>
      <c r="EDZ1095" s="187"/>
      <c r="EEA1095" s="187"/>
      <c r="EEB1095" s="187"/>
      <c r="EEC1095" s="187"/>
      <c r="EED1095" s="187"/>
      <c r="EEE1095" s="187"/>
      <c r="EEF1095" s="187"/>
      <c r="EEG1095" s="187"/>
      <c r="EEH1095" s="187"/>
      <c r="EEI1095" s="187"/>
      <c r="EEJ1095" s="187"/>
      <c r="EEK1095" s="187"/>
      <c r="EEL1095" s="187"/>
      <c r="EEM1095" s="187"/>
      <c r="EEN1095" s="187"/>
      <c r="EEO1095" s="187"/>
      <c r="EEP1095" s="187"/>
      <c r="EEQ1095" s="187"/>
      <c r="EER1095" s="187"/>
      <c r="EES1095" s="187"/>
      <c r="EET1095" s="187"/>
      <c r="EEU1095" s="187"/>
      <c r="EEV1095" s="187"/>
      <c r="EEW1095" s="187"/>
      <c r="EEX1095" s="187"/>
      <c r="EEY1095" s="187"/>
      <c r="EEZ1095" s="187"/>
      <c r="EFA1095" s="187"/>
      <c r="EFB1095" s="187"/>
      <c r="EFC1095" s="187"/>
      <c r="EFD1095" s="187"/>
      <c r="EFE1095" s="187"/>
      <c r="EFF1095" s="187"/>
      <c r="EFG1095" s="187"/>
      <c r="EFH1095" s="187"/>
      <c r="EFI1095" s="187"/>
      <c r="EFJ1095" s="187"/>
      <c r="EFK1095" s="187"/>
      <c r="EFL1095" s="187"/>
      <c r="EFM1095" s="187"/>
      <c r="EFN1095" s="187"/>
      <c r="EFO1095" s="187"/>
      <c r="EFP1095" s="187"/>
      <c r="EFQ1095" s="187"/>
      <c r="EFR1095" s="187"/>
      <c r="EFS1095" s="187"/>
      <c r="EFT1095" s="187"/>
      <c r="EFU1095" s="187"/>
      <c r="EFV1095" s="187"/>
      <c r="EFW1095" s="187"/>
      <c r="EFX1095" s="187"/>
      <c r="EFY1095" s="187"/>
      <c r="EFZ1095" s="187"/>
      <c r="EGA1095" s="187"/>
      <c r="EGB1095" s="187"/>
      <c r="EGC1095" s="187"/>
      <c r="EGD1095" s="187"/>
      <c r="EGE1095" s="187"/>
      <c r="EGF1095" s="187"/>
      <c r="EGG1095" s="187"/>
      <c r="EGH1095" s="187"/>
      <c r="EGI1095" s="187"/>
      <c r="EGJ1095" s="187"/>
      <c r="EGK1095" s="187"/>
      <c r="EGL1095" s="187"/>
      <c r="EGM1095" s="187"/>
      <c r="EGN1095" s="187"/>
      <c r="EGO1095" s="187"/>
      <c r="EGP1095" s="187"/>
      <c r="EGQ1095" s="187"/>
      <c r="EGR1095" s="187"/>
      <c r="EGS1095" s="187"/>
      <c r="EGT1095" s="187"/>
      <c r="EGU1095" s="187"/>
      <c r="EGV1095" s="187"/>
      <c r="EGW1095" s="187"/>
      <c r="EGX1095" s="187"/>
      <c r="EGY1095" s="187"/>
      <c r="EGZ1095" s="187"/>
      <c r="EHA1095" s="187"/>
      <c r="EHB1095" s="187"/>
      <c r="EHC1095" s="187"/>
      <c r="EHD1095" s="187"/>
      <c r="EHE1095" s="187"/>
      <c r="EHF1095" s="187"/>
      <c r="EHG1095" s="187"/>
      <c r="EHH1095" s="187"/>
      <c r="EHI1095" s="187"/>
      <c r="EHJ1095" s="187"/>
      <c r="EHK1095" s="187"/>
      <c r="EHL1095" s="187"/>
      <c r="EHM1095" s="187"/>
      <c r="EHN1095" s="187"/>
      <c r="EHO1095" s="187"/>
      <c r="EHP1095" s="187"/>
      <c r="EHQ1095" s="187"/>
      <c r="EHR1095" s="187"/>
      <c r="EHS1095" s="187"/>
      <c r="EHT1095" s="187"/>
      <c r="EHU1095" s="187"/>
      <c r="EHV1095" s="187"/>
      <c r="EHW1095" s="187"/>
      <c r="EHX1095" s="187"/>
      <c r="EHY1095" s="187"/>
      <c r="EHZ1095" s="187"/>
      <c r="EIA1095" s="187"/>
      <c r="EIB1095" s="187"/>
      <c r="EIC1095" s="187"/>
      <c r="EID1095" s="187"/>
      <c r="EIE1095" s="187"/>
      <c r="EIF1095" s="187"/>
      <c r="EIG1095" s="187"/>
      <c r="EIH1095" s="187"/>
      <c r="EII1095" s="187"/>
      <c r="EIJ1095" s="187"/>
      <c r="EIK1095" s="187"/>
      <c r="EIL1095" s="187"/>
      <c r="EIM1095" s="187"/>
      <c r="EIN1095" s="187"/>
      <c r="EIO1095" s="187"/>
      <c r="EIP1095" s="187"/>
      <c r="EIQ1095" s="187"/>
      <c r="EIR1095" s="187"/>
      <c r="EIS1095" s="187"/>
      <c r="EIT1095" s="187"/>
      <c r="EIU1095" s="187"/>
      <c r="EIV1095" s="187"/>
      <c r="EIW1095" s="187"/>
      <c r="EIX1095" s="187"/>
      <c r="EIY1095" s="187"/>
      <c r="EIZ1095" s="187"/>
      <c r="EJA1095" s="187"/>
      <c r="EJB1095" s="187"/>
      <c r="EJC1095" s="187"/>
      <c r="EJD1095" s="187"/>
      <c r="EJE1095" s="187"/>
      <c r="EJF1095" s="187"/>
      <c r="EJG1095" s="187"/>
      <c r="EJH1095" s="187"/>
      <c r="EJI1095" s="187"/>
      <c r="EJJ1095" s="187"/>
      <c r="EJK1095" s="187"/>
      <c r="EJL1095" s="187"/>
      <c r="EJM1095" s="187"/>
      <c r="EJN1095" s="187"/>
      <c r="EJO1095" s="187"/>
      <c r="EJP1095" s="187"/>
      <c r="EJQ1095" s="187"/>
      <c r="EJR1095" s="187"/>
      <c r="EJS1095" s="187"/>
      <c r="EJT1095" s="187"/>
      <c r="EJU1095" s="187"/>
      <c r="EJV1095" s="187"/>
      <c r="EJW1095" s="187"/>
      <c r="EJX1095" s="187"/>
      <c r="EJY1095" s="187"/>
      <c r="EJZ1095" s="187"/>
      <c r="EKA1095" s="187"/>
      <c r="EKB1095" s="187"/>
      <c r="EKC1095" s="187"/>
      <c r="EKD1095" s="187"/>
      <c r="EKE1095" s="187"/>
      <c r="EKF1095" s="187"/>
      <c r="EKG1095" s="187"/>
      <c r="EKH1095" s="187"/>
      <c r="EKI1095" s="187"/>
      <c r="EKJ1095" s="187"/>
      <c r="EKK1095" s="187"/>
      <c r="EKL1095" s="187"/>
      <c r="EKM1095" s="187"/>
      <c r="EKN1095" s="187"/>
      <c r="EKO1095" s="187"/>
      <c r="EKP1095" s="187"/>
      <c r="EKQ1095" s="187"/>
      <c r="EKR1095" s="187"/>
      <c r="EKS1095" s="187"/>
      <c r="EKT1095" s="187"/>
      <c r="EKU1095" s="187"/>
      <c r="EKV1095" s="187"/>
      <c r="EKW1095" s="187"/>
      <c r="EKX1095" s="187"/>
      <c r="EKY1095" s="187"/>
      <c r="EKZ1095" s="187"/>
      <c r="ELA1095" s="187"/>
      <c r="ELB1095" s="187"/>
      <c r="ELC1095" s="187"/>
      <c r="ELD1095" s="187"/>
      <c r="ELE1095" s="187"/>
      <c r="ELF1095" s="187"/>
      <c r="ELG1095" s="187"/>
      <c r="ELH1095" s="187"/>
      <c r="ELI1095" s="187"/>
      <c r="ELJ1095" s="187"/>
      <c r="ELK1095" s="187"/>
      <c r="ELL1095" s="187"/>
      <c r="ELM1095" s="187"/>
      <c r="ELN1095" s="187"/>
      <c r="ELO1095" s="187"/>
      <c r="ELP1095" s="187"/>
      <c r="ELQ1095" s="187"/>
      <c r="ELR1095" s="187"/>
      <c r="ELS1095" s="187"/>
      <c r="ELT1095" s="187"/>
      <c r="ELU1095" s="187"/>
      <c r="ELV1095" s="187"/>
      <c r="ELW1095" s="187"/>
      <c r="ELX1095" s="187"/>
      <c r="ELY1095" s="187"/>
      <c r="ELZ1095" s="187"/>
      <c r="EMA1095" s="187"/>
      <c r="EMB1095" s="187"/>
      <c r="EMC1095" s="187"/>
      <c r="EMD1095" s="187"/>
      <c r="EME1095" s="187"/>
      <c r="EMF1095" s="187"/>
      <c r="EMG1095" s="187"/>
      <c r="EMH1095" s="187"/>
      <c r="EMI1095" s="187"/>
      <c r="EMJ1095" s="187"/>
      <c r="EMK1095" s="187"/>
      <c r="EML1095" s="187"/>
      <c r="EMM1095" s="187"/>
      <c r="EMN1095" s="187"/>
      <c r="EMO1095" s="187"/>
      <c r="EMP1095" s="187"/>
      <c r="EMQ1095" s="187"/>
      <c r="EMR1095" s="187"/>
      <c r="EMS1095" s="187"/>
      <c r="EMT1095" s="187"/>
      <c r="EMU1095" s="187"/>
      <c r="EMV1095" s="187"/>
      <c r="EMW1095" s="187"/>
      <c r="EMX1095" s="187"/>
      <c r="EMY1095" s="187"/>
      <c r="EMZ1095" s="187"/>
      <c r="ENA1095" s="187"/>
      <c r="ENB1095" s="187"/>
      <c r="ENC1095" s="187"/>
      <c r="END1095" s="187"/>
      <c r="ENE1095" s="187"/>
      <c r="ENF1095" s="187"/>
      <c r="ENG1095" s="187"/>
      <c r="ENH1095" s="187"/>
      <c r="ENI1095" s="187"/>
      <c r="ENJ1095" s="187"/>
      <c r="ENK1095" s="187"/>
      <c r="ENL1095" s="187"/>
      <c r="ENM1095" s="187"/>
      <c r="ENN1095" s="187"/>
      <c r="ENO1095" s="187"/>
      <c r="ENP1095" s="187"/>
      <c r="ENQ1095" s="187"/>
      <c r="ENR1095" s="187"/>
      <c r="ENS1095" s="187"/>
      <c r="ENT1095" s="187"/>
      <c r="ENU1095" s="187"/>
      <c r="ENV1095" s="187"/>
      <c r="ENW1095" s="187"/>
      <c r="ENX1095" s="187"/>
      <c r="ENY1095" s="187"/>
      <c r="ENZ1095" s="187"/>
      <c r="EOA1095" s="187"/>
      <c r="EOB1095" s="187"/>
      <c r="EOC1095" s="187"/>
      <c r="EOD1095" s="187"/>
      <c r="EOE1095" s="187"/>
      <c r="EOF1095" s="187"/>
      <c r="EOG1095" s="187"/>
      <c r="EOH1095" s="187"/>
      <c r="EOI1095" s="187"/>
      <c r="EOJ1095" s="187"/>
      <c r="EOK1095" s="187"/>
      <c r="EOL1095" s="187"/>
      <c r="EOM1095" s="187"/>
      <c r="EON1095" s="187"/>
      <c r="EOO1095" s="187"/>
      <c r="EOP1095" s="187"/>
      <c r="EOQ1095" s="187"/>
      <c r="EOR1095" s="187"/>
      <c r="EOS1095" s="187"/>
      <c r="EOT1095" s="187"/>
      <c r="EOU1095" s="187"/>
      <c r="EOV1095" s="187"/>
      <c r="EOW1095" s="187"/>
      <c r="EOX1095" s="187"/>
      <c r="EOY1095" s="187"/>
      <c r="EOZ1095" s="187"/>
      <c r="EPA1095" s="187"/>
      <c r="EPB1095" s="187"/>
      <c r="EPC1095" s="187"/>
      <c r="EPD1095" s="187"/>
      <c r="EPE1095" s="187"/>
      <c r="EPF1095" s="187"/>
      <c r="EPG1095" s="187"/>
      <c r="EPH1095" s="187"/>
      <c r="EPI1095" s="187"/>
      <c r="EPJ1095" s="187"/>
      <c r="EPK1095" s="187"/>
      <c r="EPL1095" s="187"/>
      <c r="EPM1095" s="187"/>
      <c r="EPN1095" s="187"/>
      <c r="EPO1095" s="187"/>
      <c r="EPP1095" s="187"/>
      <c r="EPQ1095" s="187"/>
      <c r="EPR1095" s="187"/>
      <c r="EPS1095" s="187"/>
      <c r="EPT1095" s="187"/>
      <c r="EPU1095" s="187"/>
      <c r="EPV1095" s="187"/>
      <c r="EPW1095" s="187"/>
      <c r="EPX1095" s="187"/>
      <c r="EPY1095" s="187"/>
      <c r="EPZ1095" s="187"/>
      <c r="EQA1095" s="187"/>
      <c r="EQB1095" s="187"/>
      <c r="EQC1095" s="187"/>
      <c r="EQD1095" s="187"/>
      <c r="EQE1095" s="187"/>
      <c r="EQF1095" s="187"/>
      <c r="EQG1095" s="187"/>
      <c r="EQH1095" s="187"/>
      <c r="EQI1095" s="187"/>
      <c r="EQJ1095" s="187"/>
      <c r="EQK1095" s="187"/>
      <c r="EQL1095" s="187"/>
      <c r="EQM1095" s="187"/>
      <c r="EQN1095" s="187"/>
      <c r="EQO1095" s="187"/>
      <c r="EQP1095" s="187"/>
      <c r="EQQ1095" s="187"/>
      <c r="EQR1095" s="187"/>
      <c r="EQS1095" s="187"/>
      <c r="EQT1095" s="187"/>
      <c r="EQU1095" s="187"/>
      <c r="EQV1095" s="187"/>
      <c r="EQW1095" s="187"/>
      <c r="EQX1095" s="187"/>
      <c r="EQY1095" s="187"/>
      <c r="EQZ1095" s="187"/>
      <c r="ERA1095" s="187"/>
      <c r="ERB1095" s="187"/>
      <c r="ERC1095" s="187"/>
      <c r="ERD1095" s="187"/>
      <c r="ERE1095" s="187"/>
      <c r="ERF1095" s="187"/>
      <c r="ERG1095" s="187"/>
      <c r="ERH1095" s="187"/>
      <c r="ERI1095" s="187"/>
      <c r="ERJ1095" s="187"/>
      <c r="ERK1095" s="187"/>
      <c r="ERL1095" s="187"/>
      <c r="ERM1095" s="187"/>
      <c r="ERN1095" s="187"/>
      <c r="ERO1095" s="187"/>
      <c r="ERP1095" s="187"/>
      <c r="ERQ1095" s="187"/>
      <c r="ERR1095" s="187"/>
      <c r="ERS1095" s="187"/>
      <c r="ERT1095" s="187"/>
      <c r="ERU1095" s="187"/>
      <c r="ERV1095" s="187"/>
      <c r="ERW1095" s="187"/>
      <c r="ERX1095" s="187"/>
      <c r="ERY1095" s="187"/>
      <c r="ERZ1095" s="187"/>
      <c r="ESA1095" s="187"/>
      <c r="ESB1095" s="187"/>
      <c r="ESC1095" s="187"/>
      <c r="ESD1095" s="187"/>
      <c r="ESE1095" s="187"/>
      <c r="ESF1095" s="187"/>
      <c r="ESG1095" s="187"/>
      <c r="ESH1095" s="187"/>
      <c r="ESI1095" s="187"/>
      <c r="ESJ1095" s="187"/>
      <c r="ESK1095" s="187"/>
      <c r="ESL1095" s="187"/>
      <c r="ESM1095" s="187"/>
      <c r="ESN1095" s="187"/>
      <c r="ESO1095" s="187"/>
      <c r="ESP1095" s="187"/>
      <c r="ESQ1095" s="187"/>
      <c r="ESR1095" s="187"/>
      <c r="ESS1095" s="187"/>
      <c r="EST1095" s="187"/>
      <c r="ESU1095" s="187"/>
      <c r="ESV1095" s="187"/>
      <c r="ESW1095" s="187"/>
      <c r="ESX1095" s="187"/>
      <c r="ESY1095" s="187"/>
      <c r="ESZ1095" s="187"/>
      <c r="ETA1095" s="187"/>
      <c r="ETB1095" s="187"/>
      <c r="ETC1095" s="187"/>
      <c r="ETD1095" s="187"/>
      <c r="ETE1095" s="187"/>
      <c r="ETF1095" s="187"/>
      <c r="ETG1095" s="187"/>
      <c r="ETH1095" s="187"/>
      <c r="ETI1095" s="187"/>
      <c r="ETJ1095" s="187"/>
      <c r="ETK1095" s="187"/>
      <c r="ETL1095" s="187"/>
      <c r="ETM1095" s="187"/>
      <c r="ETN1095" s="187"/>
      <c r="ETO1095" s="187"/>
      <c r="ETP1095" s="187"/>
      <c r="ETQ1095" s="187"/>
      <c r="ETR1095" s="187"/>
      <c r="ETS1095" s="187"/>
      <c r="ETT1095" s="187"/>
      <c r="ETU1095" s="187"/>
      <c r="ETV1095" s="187"/>
      <c r="ETW1095" s="187"/>
      <c r="ETX1095" s="187"/>
      <c r="ETY1095" s="187"/>
      <c r="ETZ1095" s="187"/>
      <c r="EUA1095" s="187"/>
      <c r="EUB1095" s="187"/>
      <c r="EUC1095" s="187"/>
      <c r="EUD1095" s="187"/>
      <c r="EUE1095" s="187"/>
      <c r="EUF1095" s="187"/>
      <c r="EUG1095" s="187"/>
      <c r="EUH1095" s="187"/>
      <c r="EUI1095" s="187"/>
      <c r="EUJ1095" s="187"/>
      <c r="EUK1095" s="187"/>
      <c r="EUL1095" s="187"/>
      <c r="EUM1095" s="187"/>
      <c r="EUN1095" s="187"/>
      <c r="EUO1095" s="187"/>
      <c r="EUP1095" s="187"/>
      <c r="EUQ1095" s="187"/>
      <c r="EUR1095" s="187"/>
      <c r="EUS1095" s="187"/>
      <c r="EUT1095" s="187"/>
      <c r="EUU1095" s="187"/>
      <c r="EUV1095" s="187"/>
      <c r="EUW1095" s="187"/>
      <c r="EUX1095" s="187"/>
      <c r="EUY1095" s="187"/>
      <c r="EUZ1095" s="187"/>
      <c r="EVA1095" s="187"/>
      <c r="EVB1095" s="187"/>
      <c r="EVC1095" s="187"/>
      <c r="EVD1095" s="187"/>
      <c r="EVE1095" s="187"/>
      <c r="EVF1095" s="187"/>
      <c r="EVG1095" s="187"/>
      <c r="EVH1095" s="187"/>
      <c r="EVI1095" s="187"/>
      <c r="EVJ1095" s="187"/>
      <c r="EVK1095" s="187"/>
      <c r="EVL1095" s="187"/>
      <c r="EVM1095" s="187"/>
      <c r="EVN1095" s="187"/>
      <c r="EVO1095" s="187"/>
      <c r="EVP1095" s="187"/>
      <c r="EVQ1095" s="187"/>
      <c r="EVR1095" s="187"/>
      <c r="EVS1095" s="187"/>
      <c r="EVT1095" s="187"/>
      <c r="EVU1095" s="187"/>
      <c r="EVV1095" s="187"/>
      <c r="EVW1095" s="187"/>
      <c r="EVX1095" s="187"/>
      <c r="EVY1095" s="187"/>
      <c r="EVZ1095" s="187"/>
      <c r="EWA1095" s="187"/>
      <c r="EWB1095" s="187"/>
      <c r="EWC1095" s="187"/>
      <c r="EWD1095" s="187"/>
      <c r="EWE1095" s="187"/>
      <c r="EWF1095" s="187"/>
      <c r="EWG1095" s="187"/>
      <c r="EWH1095" s="187"/>
      <c r="EWI1095" s="187"/>
      <c r="EWJ1095" s="187"/>
      <c r="EWK1095" s="187"/>
      <c r="EWL1095" s="187"/>
      <c r="EWM1095" s="187"/>
      <c r="EWN1095" s="187"/>
      <c r="EWO1095" s="187"/>
      <c r="EWP1095" s="187"/>
      <c r="EWQ1095" s="187"/>
      <c r="EWR1095" s="187"/>
      <c r="EWS1095" s="187"/>
      <c r="EWT1095" s="187"/>
      <c r="EWU1095" s="187"/>
      <c r="EWV1095" s="187"/>
      <c r="EWW1095" s="187"/>
      <c r="EWX1095" s="187"/>
      <c r="EWY1095" s="187"/>
      <c r="EWZ1095" s="187"/>
      <c r="EXA1095" s="187"/>
      <c r="EXB1095" s="187"/>
      <c r="EXC1095" s="187"/>
      <c r="EXD1095" s="187"/>
      <c r="EXE1095" s="187"/>
      <c r="EXF1095" s="187"/>
      <c r="EXG1095" s="187"/>
      <c r="EXH1095" s="187"/>
      <c r="EXI1095" s="187"/>
      <c r="EXJ1095" s="187"/>
      <c r="EXK1095" s="187"/>
      <c r="EXL1095" s="187"/>
      <c r="EXM1095" s="187"/>
      <c r="EXN1095" s="187"/>
      <c r="EXO1095" s="187"/>
      <c r="EXP1095" s="187"/>
      <c r="EXQ1095" s="187"/>
      <c r="EXR1095" s="187"/>
      <c r="EXS1095" s="187"/>
      <c r="EXT1095" s="187"/>
      <c r="EXU1095" s="187"/>
      <c r="EXV1095" s="187"/>
      <c r="EXW1095" s="187"/>
      <c r="EXX1095" s="187"/>
      <c r="EXY1095" s="187"/>
      <c r="EXZ1095" s="187"/>
      <c r="EYA1095" s="187"/>
      <c r="EYB1095" s="187"/>
      <c r="EYC1095" s="187"/>
      <c r="EYD1095" s="187"/>
      <c r="EYE1095" s="187"/>
      <c r="EYF1095" s="187"/>
      <c r="EYG1095" s="187"/>
      <c r="EYH1095" s="187"/>
      <c r="EYI1095" s="187"/>
      <c r="EYJ1095" s="187"/>
      <c r="EYK1095" s="187"/>
      <c r="EYL1095" s="187"/>
      <c r="EYM1095" s="187"/>
      <c r="EYN1095" s="187"/>
      <c r="EYO1095" s="187"/>
      <c r="EYP1095" s="187"/>
      <c r="EYQ1095" s="187"/>
      <c r="EYR1095" s="187"/>
      <c r="EYS1095" s="187"/>
      <c r="EYT1095" s="187"/>
      <c r="EYU1095" s="187"/>
      <c r="EYV1095" s="187"/>
      <c r="EYW1095" s="187"/>
      <c r="EYX1095" s="187"/>
      <c r="EYY1095" s="187"/>
      <c r="EYZ1095" s="187"/>
      <c r="EZA1095" s="187"/>
      <c r="EZB1095" s="187"/>
      <c r="EZC1095" s="187"/>
      <c r="EZD1095" s="187"/>
      <c r="EZE1095" s="187"/>
      <c r="EZF1095" s="187"/>
      <c r="EZG1095" s="187"/>
      <c r="EZH1095" s="187"/>
      <c r="EZI1095" s="187"/>
      <c r="EZJ1095" s="187"/>
      <c r="EZK1095" s="187"/>
      <c r="EZL1095" s="187"/>
      <c r="EZM1095" s="187"/>
      <c r="EZN1095" s="187"/>
      <c r="EZO1095" s="187"/>
      <c r="EZP1095" s="187"/>
      <c r="EZQ1095" s="187"/>
      <c r="EZR1095" s="187"/>
      <c r="EZS1095" s="187"/>
      <c r="EZT1095" s="187"/>
      <c r="EZU1095" s="187"/>
      <c r="EZV1095" s="187"/>
      <c r="EZW1095" s="187"/>
      <c r="EZX1095" s="187"/>
      <c r="EZY1095" s="187"/>
      <c r="EZZ1095" s="187"/>
      <c r="FAA1095" s="187"/>
      <c r="FAB1095" s="187"/>
      <c r="FAC1095" s="187"/>
      <c r="FAD1095" s="187"/>
      <c r="FAE1095" s="187"/>
      <c r="FAF1095" s="187"/>
      <c r="FAG1095" s="187"/>
      <c r="FAH1095" s="187"/>
      <c r="FAI1095" s="187"/>
      <c r="FAJ1095" s="187"/>
      <c r="FAK1095" s="187"/>
      <c r="FAL1095" s="187"/>
      <c r="FAM1095" s="187"/>
      <c r="FAN1095" s="187"/>
      <c r="FAO1095" s="187"/>
      <c r="FAP1095" s="187"/>
      <c r="FAQ1095" s="187"/>
      <c r="FAR1095" s="187"/>
      <c r="FAS1095" s="187"/>
      <c r="FAT1095" s="187"/>
      <c r="FAU1095" s="187"/>
      <c r="FAV1095" s="187"/>
      <c r="FAW1095" s="187"/>
      <c r="FAX1095" s="187"/>
      <c r="FAY1095" s="187"/>
      <c r="FAZ1095" s="187"/>
      <c r="FBA1095" s="187"/>
      <c r="FBB1095" s="187"/>
      <c r="FBC1095" s="187"/>
      <c r="FBD1095" s="187"/>
      <c r="FBE1095" s="187"/>
      <c r="FBF1095" s="187"/>
      <c r="FBG1095" s="187"/>
      <c r="FBH1095" s="187"/>
      <c r="FBI1095" s="187"/>
      <c r="FBJ1095" s="187"/>
      <c r="FBK1095" s="187"/>
      <c r="FBL1095" s="187"/>
      <c r="FBM1095" s="187"/>
      <c r="FBN1095" s="187"/>
      <c r="FBO1095" s="187"/>
      <c r="FBP1095" s="187"/>
      <c r="FBQ1095" s="187"/>
      <c r="FBR1095" s="187"/>
      <c r="FBS1095" s="187"/>
      <c r="FBT1095" s="187"/>
      <c r="FBU1095" s="187"/>
      <c r="FBV1095" s="187"/>
      <c r="FBW1095" s="187"/>
      <c r="FBX1095" s="187"/>
      <c r="FBY1095" s="187"/>
      <c r="FBZ1095" s="187"/>
      <c r="FCA1095" s="187"/>
      <c r="FCB1095" s="187"/>
      <c r="FCC1095" s="187"/>
      <c r="FCD1095" s="187"/>
      <c r="FCE1095" s="187"/>
      <c r="FCF1095" s="187"/>
      <c r="FCG1095" s="187"/>
      <c r="FCH1095" s="187"/>
      <c r="FCI1095" s="187"/>
      <c r="FCJ1095" s="187"/>
      <c r="FCK1095" s="187"/>
      <c r="FCL1095" s="187"/>
      <c r="FCM1095" s="187"/>
      <c r="FCN1095" s="187"/>
      <c r="FCO1095" s="187"/>
      <c r="FCP1095" s="187"/>
      <c r="FCQ1095" s="187"/>
      <c r="FCR1095" s="187"/>
      <c r="FCS1095" s="187"/>
      <c r="FCT1095" s="187"/>
      <c r="FCU1095" s="187"/>
      <c r="FCV1095" s="187"/>
      <c r="FCW1095" s="187"/>
      <c r="FCX1095" s="187"/>
      <c r="FCY1095" s="187"/>
      <c r="FCZ1095" s="187"/>
      <c r="FDA1095" s="187"/>
      <c r="FDB1095" s="187"/>
      <c r="FDC1095" s="187"/>
      <c r="FDD1095" s="187"/>
      <c r="FDE1095" s="187"/>
      <c r="FDF1095" s="187"/>
      <c r="FDG1095" s="187"/>
      <c r="FDH1095" s="187"/>
      <c r="FDI1095" s="187"/>
      <c r="FDJ1095" s="187"/>
      <c r="FDK1095" s="187"/>
      <c r="FDL1095" s="187"/>
      <c r="FDM1095" s="187"/>
      <c r="FDN1095" s="187"/>
      <c r="FDO1095" s="187"/>
      <c r="FDP1095" s="187"/>
      <c r="FDQ1095" s="187"/>
      <c r="FDR1095" s="187"/>
      <c r="FDS1095" s="187"/>
      <c r="FDT1095" s="187"/>
      <c r="FDU1095" s="187"/>
      <c r="FDV1095" s="187"/>
      <c r="FDW1095" s="187"/>
      <c r="FDX1095" s="187"/>
      <c r="FDY1095" s="187"/>
      <c r="FDZ1095" s="187"/>
      <c r="FEA1095" s="187"/>
      <c r="FEB1095" s="187"/>
      <c r="FEC1095" s="187"/>
      <c r="FED1095" s="187"/>
      <c r="FEE1095" s="187"/>
      <c r="FEF1095" s="187"/>
      <c r="FEG1095" s="187"/>
      <c r="FEH1095" s="187"/>
      <c r="FEI1095" s="187"/>
      <c r="FEJ1095" s="187"/>
      <c r="FEK1095" s="187"/>
      <c r="FEL1095" s="187"/>
      <c r="FEM1095" s="187"/>
      <c r="FEN1095" s="187"/>
      <c r="FEO1095" s="187"/>
      <c r="FEP1095" s="187"/>
      <c r="FEQ1095" s="187"/>
      <c r="FER1095" s="187"/>
      <c r="FES1095" s="187"/>
      <c r="FET1095" s="187"/>
      <c r="FEU1095" s="187"/>
      <c r="FEV1095" s="187"/>
      <c r="FEW1095" s="187"/>
      <c r="FEX1095" s="187"/>
      <c r="FEY1095" s="187"/>
      <c r="FEZ1095" s="187"/>
      <c r="FFA1095" s="187"/>
      <c r="FFB1095" s="187"/>
      <c r="FFC1095" s="187"/>
      <c r="FFD1095" s="187"/>
      <c r="FFE1095" s="187"/>
      <c r="FFF1095" s="187"/>
      <c r="FFG1095" s="187"/>
      <c r="FFH1095" s="187"/>
      <c r="FFI1095" s="187"/>
      <c r="FFJ1095" s="187"/>
      <c r="FFK1095" s="187"/>
      <c r="FFL1095" s="187"/>
      <c r="FFM1095" s="187"/>
      <c r="FFN1095" s="187"/>
      <c r="FFO1095" s="187"/>
      <c r="FFP1095" s="187"/>
      <c r="FFQ1095" s="187"/>
      <c r="FFR1095" s="187"/>
      <c r="FFS1095" s="187"/>
      <c r="FFT1095" s="187"/>
      <c r="FFU1095" s="187"/>
      <c r="FFV1095" s="187"/>
      <c r="FFW1095" s="187"/>
      <c r="FFX1095" s="187"/>
      <c r="FFY1095" s="187"/>
      <c r="FFZ1095" s="187"/>
      <c r="FGA1095" s="187"/>
      <c r="FGB1095" s="187"/>
      <c r="FGC1095" s="187"/>
      <c r="FGD1095" s="187"/>
      <c r="FGE1095" s="187"/>
      <c r="FGF1095" s="187"/>
      <c r="FGG1095" s="187"/>
      <c r="FGH1095" s="187"/>
      <c r="FGI1095" s="187"/>
      <c r="FGJ1095" s="187"/>
      <c r="FGK1095" s="187"/>
      <c r="FGL1095" s="187"/>
      <c r="FGM1095" s="187"/>
      <c r="FGN1095" s="187"/>
      <c r="FGO1095" s="187"/>
      <c r="FGP1095" s="187"/>
      <c r="FGQ1095" s="187"/>
      <c r="FGR1095" s="187"/>
      <c r="FGS1095" s="187"/>
      <c r="FGT1095" s="187"/>
      <c r="FGU1095" s="187"/>
      <c r="FGV1095" s="187"/>
      <c r="FGW1095" s="187"/>
      <c r="FGX1095" s="187"/>
      <c r="FGY1095" s="187"/>
      <c r="FGZ1095" s="187"/>
      <c r="FHA1095" s="187"/>
      <c r="FHB1095" s="187"/>
      <c r="FHC1095" s="187"/>
      <c r="FHD1095" s="187"/>
      <c r="FHE1095" s="187"/>
      <c r="FHF1095" s="187"/>
      <c r="FHG1095" s="187"/>
      <c r="FHH1095" s="187"/>
      <c r="FHI1095" s="187"/>
      <c r="FHJ1095" s="187"/>
      <c r="FHK1095" s="187"/>
      <c r="FHL1095" s="187"/>
      <c r="FHM1095" s="187"/>
      <c r="FHN1095" s="187"/>
      <c r="FHO1095" s="187"/>
      <c r="FHP1095" s="187"/>
      <c r="FHQ1095" s="187"/>
      <c r="FHR1095" s="187"/>
      <c r="FHS1095" s="187"/>
      <c r="FHT1095" s="187"/>
      <c r="FHU1095" s="187"/>
      <c r="FHV1095" s="187"/>
      <c r="FHW1095" s="187"/>
      <c r="FHX1095" s="187"/>
      <c r="FHY1095" s="187"/>
      <c r="FHZ1095" s="187"/>
      <c r="FIA1095" s="187"/>
      <c r="FIB1095" s="187"/>
      <c r="FIC1095" s="187"/>
      <c r="FID1095" s="187"/>
      <c r="FIE1095" s="187"/>
      <c r="FIF1095" s="187"/>
      <c r="FIG1095" s="187"/>
      <c r="FIH1095" s="187"/>
      <c r="FII1095" s="187"/>
      <c r="FIJ1095" s="187"/>
      <c r="FIK1095" s="187"/>
      <c r="FIL1095" s="187"/>
      <c r="FIM1095" s="187"/>
      <c r="FIN1095" s="187"/>
      <c r="FIO1095" s="187"/>
      <c r="FIP1095" s="187"/>
      <c r="FIQ1095" s="187"/>
      <c r="FIR1095" s="187"/>
      <c r="FIS1095" s="187"/>
      <c r="FIT1095" s="187"/>
      <c r="FIU1095" s="187"/>
      <c r="FIV1095" s="187"/>
      <c r="FIW1095" s="187"/>
      <c r="FIX1095" s="187"/>
      <c r="FIY1095" s="187"/>
      <c r="FIZ1095" s="187"/>
      <c r="FJA1095" s="187"/>
      <c r="FJB1095" s="187"/>
      <c r="FJC1095" s="187"/>
      <c r="FJD1095" s="187"/>
      <c r="FJE1095" s="187"/>
      <c r="FJF1095" s="187"/>
      <c r="FJG1095" s="187"/>
      <c r="FJH1095" s="187"/>
      <c r="FJI1095" s="187"/>
      <c r="FJJ1095" s="187"/>
      <c r="FJK1095" s="187"/>
      <c r="FJL1095" s="187"/>
      <c r="FJM1095" s="187"/>
      <c r="FJN1095" s="187"/>
      <c r="FJO1095" s="187"/>
      <c r="FJP1095" s="187"/>
      <c r="FJQ1095" s="187"/>
      <c r="FJR1095" s="187"/>
      <c r="FJS1095" s="187"/>
      <c r="FJT1095" s="187"/>
      <c r="FJU1095" s="187"/>
      <c r="FJV1095" s="187"/>
      <c r="FJW1095" s="187"/>
      <c r="FJX1095" s="187"/>
      <c r="FJY1095" s="187"/>
      <c r="FJZ1095" s="187"/>
      <c r="FKA1095" s="187"/>
      <c r="FKB1095" s="187"/>
      <c r="FKC1095" s="187"/>
      <c r="FKD1095" s="187"/>
      <c r="FKE1095" s="187"/>
      <c r="FKF1095" s="187"/>
      <c r="FKG1095" s="187"/>
      <c r="FKH1095" s="187"/>
      <c r="FKI1095" s="187"/>
      <c r="FKJ1095" s="187"/>
      <c r="FKK1095" s="187"/>
      <c r="FKL1095" s="187"/>
      <c r="FKM1095" s="187"/>
      <c r="FKN1095" s="187"/>
      <c r="FKO1095" s="187"/>
      <c r="FKP1095" s="187"/>
      <c r="FKQ1095" s="187"/>
      <c r="FKR1095" s="187"/>
      <c r="FKS1095" s="187"/>
      <c r="FKT1095" s="187"/>
      <c r="FKU1095" s="187"/>
      <c r="FKV1095" s="187"/>
      <c r="FKW1095" s="187"/>
      <c r="FKX1095" s="187"/>
      <c r="FKY1095" s="187"/>
      <c r="FKZ1095" s="187"/>
      <c r="FLA1095" s="187"/>
      <c r="FLB1095" s="187"/>
      <c r="FLC1095" s="187"/>
      <c r="FLD1095" s="187"/>
      <c r="FLE1095" s="187"/>
      <c r="FLF1095" s="187"/>
      <c r="FLG1095" s="187"/>
      <c r="FLH1095" s="187"/>
      <c r="FLI1095" s="187"/>
      <c r="FLJ1095" s="187"/>
      <c r="FLK1095" s="187"/>
      <c r="FLL1095" s="187"/>
      <c r="FLM1095" s="187"/>
      <c r="FLN1095" s="187"/>
      <c r="FLO1095" s="187"/>
      <c r="FLP1095" s="187"/>
      <c r="FLQ1095" s="187"/>
      <c r="FLR1095" s="187"/>
      <c r="FLS1095" s="187"/>
      <c r="FLT1095" s="187"/>
      <c r="FLU1095" s="187"/>
      <c r="FLV1095" s="187"/>
      <c r="FLW1095" s="187"/>
      <c r="FLX1095" s="187"/>
      <c r="FLY1095" s="187"/>
      <c r="FLZ1095" s="187"/>
      <c r="FMA1095" s="187"/>
      <c r="FMB1095" s="187"/>
      <c r="FMC1095" s="187"/>
      <c r="FMD1095" s="187"/>
      <c r="FME1095" s="187"/>
      <c r="FMF1095" s="187"/>
      <c r="FMG1095" s="187"/>
      <c r="FMH1095" s="187"/>
      <c r="FMI1095" s="187"/>
      <c r="FMJ1095" s="187"/>
      <c r="FMK1095" s="187"/>
      <c r="FML1095" s="187"/>
      <c r="FMM1095" s="187"/>
      <c r="FMN1095" s="187"/>
      <c r="FMO1095" s="187"/>
      <c r="FMP1095" s="187"/>
      <c r="FMQ1095" s="187"/>
      <c r="FMR1095" s="187"/>
      <c r="FMS1095" s="187"/>
      <c r="FMT1095" s="187"/>
      <c r="FMU1095" s="187"/>
      <c r="FMV1095" s="187"/>
      <c r="FMW1095" s="187"/>
      <c r="FMX1095" s="187"/>
      <c r="FMY1095" s="187"/>
      <c r="FMZ1095" s="187"/>
      <c r="FNA1095" s="187"/>
      <c r="FNB1095" s="187"/>
      <c r="FNC1095" s="187"/>
      <c r="FND1095" s="187"/>
      <c r="FNE1095" s="187"/>
      <c r="FNF1095" s="187"/>
      <c r="FNG1095" s="187"/>
      <c r="FNH1095" s="187"/>
      <c r="FNI1095" s="187"/>
      <c r="FNJ1095" s="187"/>
      <c r="FNK1095" s="187"/>
      <c r="FNL1095" s="187"/>
      <c r="FNM1095" s="187"/>
      <c r="FNN1095" s="187"/>
      <c r="FNO1095" s="187"/>
      <c r="FNP1095" s="187"/>
      <c r="FNQ1095" s="187"/>
      <c r="FNR1095" s="187"/>
      <c r="FNS1095" s="187"/>
      <c r="FNT1095" s="187"/>
      <c r="FNU1095" s="187"/>
      <c r="FNV1095" s="187"/>
      <c r="FNW1095" s="187"/>
      <c r="FNX1095" s="187"/>
      <c r="FNY1095" s="187"/>
      <c r="FNZ1095" s="187"/>
      <c r="FOA1095" s="187"/>
      <c r="FOB1095" s="187"/>
      <c r="FOC1095" s="187"/>
      <c r="FOD1095" s="187"/>
      <c r="FOE1095" s="187"/>
      <c r="FOF1095" s="187"/>
      <c r="FOG1095" s="187"/>
      <c r="FOH1095" s="187"/>
      <c r="FOI1095" s="187"/>
      <c r="FOJ1095" s="187"/>
      <c r="FOK1095" s="187"/>
      <c r="FOL1095" s="187"/>
      <c r="FOM1095" s="187"/>
      <c r="FON1095" s="187"/>
      <c r="FOO1095" s="187"/>
      <c r="FOP1095" s="187"/>
      <c r="FOQ1095" s="187"/>
      <c r="FOR1095" s="187"/>
      <c r="FOS1095" s="187"/>
      <c r="FOT1095" s="187"/>
      <c r="FOU1095" s="187"/>
      <c r="FOV1095" s="187"/>
      <c r="FOW1095" s="187"/>
      <c r="FOX1095" s="187"/>
      <c r="FOY1095" s="187"/>
      <c r="FOZ1095" s="187"/>
      <c r="FPA1095" s="187"/>
      <c r="FPB1095" s="187"/>
      <c r="FPC1095" s="187"/>
      <c r="FPD1095" s="187"/>
      <c r="FPE1095" s="187"/>
      <c r="FPF1095" s="187"/>
      <c r="FPG1095" s="187"/>
      <c r="FPH1095" s="187"/>
      <c r="FPI1095" s="187"/>
      <c r="FPJ1095" s="187"/>
      <c r="FPK1095" s="187"/>
      <c r="FPL1095" s="187"/>
      <c r="FPM1095" s="187"/>
      <c r="FPN1095" s="187"/>
      <c r="FPO1095" s="187"/>
      <c r="FPP1095" s="187"/>
      <c r="FPQ1095" s="187"/>
      <c r="FPR1095" s="187"/>
      <c r="FPS1095" s="187"/>
      <c r="FPT1095" s="187"/>
      <c r="FPU1095" s="187"/>
      <c r="FPV1095" s="187"/>
      <c r="FPW1095" s="187"/>
      <c r="FPX1095" s="187"/>
      <c r="FPY1095" s="187"/>
      <c r="FPZ1095" s="187"/>
      <c r="FQA1095" s="187"/>
      <c r="FQB1095" s="187"/>
      <c r="FQC1095" s="187"/>
      <c r="FQD1095" s="187"/>
      <c r="FQE1095" s="187"/>
      <c r="FQF1095" s="187"/>
      <c r="FQG1095" s="187"/>
      <c r="FQH1095" s="187"/>
      <c r="FQI1095" s="187"/>
      <c r="FQJ1095" s="187"/>
      <c r="FQK1095" s="187"/>
      <c r="FQL1095" s="187"/>
      <c r="FQM1095" s="187"/>
      <c r="FQN1095" s="187"/>
      <c r="FQO1095" s="187"/>
      <c r="FQP1095" s="187"/>
      <c r="FQQ1095" s="187"/>
      <c r="FQR1095" s="187"/>
      <c r="FQS1095" s="187"/>
      <c r="FQT1095" s="187"/>
      <c r="FQU1095" s="187"/>
      <c r="FQV1095" s="187"/>
      <c r="FQW1095" s="187"/>
      <c r="FQX1095" s="187"/>
      <c r="FQY1095" s="187"/>
      <c r="FQZ1095" s="187"/>
      <c r="FRA1095" s="187"/>
      <c r="FRB1095" s="187"/>
      <c r="FRC1095" s="187"/>
      <c r="FRD1095" s="187"/>
      <c r="FRE1095" s="187"/>
      <c r="FRF1095" s="187"/>
      <c r="FRG1095" s="187"/>
      <c r="FRH1095" s="187"/>
      <c r="FRI1095" s="187"/>
      <c r="FRJ1095" s="187"/>
      <c r="FRK1095" s="187"/>
      <c r="FRL1095" s="187"/>
      <c r="FRM1095" s="187"/>
      <c r="FRN1095" s="187"/>
      <c r="FRO1095" s="187"/>
      <c r="FRP1095" s="187"/>
      <c r="FRQ1095" s="187"/>
      <c r="FRR1095" s="187"/>
      <c r="FRS1095" s="187"/>
      <c r="FRT1095" s="187"/>
      <c r="FRU1095" s="187"/>
      <c r="FRV1095" s="187"/>
      <c r="FRW1095" s="187"/>
      <c r="FRX1095" s="187"/>
      <c r="FRY1095" s="187"/>
      <c r="FRZ1095" s="187"/>
      <c r="FSA1095" s="187"/>
      <c r="FSB1095" s="187"/>
      <c r="FSC1095" s="187"/>
      <c r="FSD1095" s="187"/>
      <c r="FSE1095" s="187"/>
      <c r="FSF1095" s="187"/>
      <c r="FSG1095" s="187"/>
      <c r="FSH1095" s="187"/>
      <c r="FSI1095" s="187"/>
      <c r="FSJ1095" s="187"/>
      <c r="FSK1095" s="187"/>
      <c r="FSL1095" s="187"/>
      <c r="FSM1095" s="187"/>
      <c r="FSN1095" s="187"/>
      <c r="FSO1095" s="187"/>
      <c r="FSP1095" s="187"/>
      <c r="FSQ1095" s="187"/>
      <c r="FSR1095" s="187"/>
      <c r="FSS1095" s="187"/>
      <c r="FST1095" s="187"/>
      <c r="FSU1095" s="187"/>
      <c r="FSV1095" s="187"/>
      <c r="FSW1095" s="187"/>
      <c r="FSX1095" s="187"/>
      <c r="FSY1095" s="187"/>
      <c r="FSZ1095" s="187"/>
      <c r="FTA1095" s="187"/>
      <c r="FTB1095" s="187"/>
      <c r="FTC1095" s="187"/>
      <c r="FTD1095" s="187"/>
      <c r="FTE1095" s="187"/>
      <c r="FTF1095" s="187"/>
      <c r="FTG1095" s="187"/>
      <c r="FTH1095" s="187"/>
      <c r="FTI1095" s="187"/>
      <c r="FTJ1095" s="187"/>
      <c r="FTK1095" s="187"/>
      <c r="FTL1095" s="187"/>
      <c r="FTM1095" s="187"/>
      <c r="FTN1095" s="187"/>
      <c r="FTO1095" s="187"/>
      <c r="FTP1095" s="187"/>
      <c r="FTQ1095" s="187"/>
      <c r="FTR1095" s="187"/>
      <c r="FTS1095" s="187"/>
      <c r="FTT1095" s="187"/>
      <c r="FTU1095" s="187"/>
      <c r="FTV1095" s="187"/>
      <c r="FTW1095" s="187"/>
      <c r="FTX1095" s="187"/>
      <c r="FTY1095" s="187"/>
      <c r="FTZ1095" s="187"/>
      <c r="FUA1095" s="187"/>
      <c r="FUB1095" s="187"/>
      <c r="FUC1095" s="187"/>
      <c r="FUD1095" s="187"/>
      <c r="FUE1095" s="187"/>
      <c r="FUF1095" s="187"/>
      <c r="FUG1095" s="187"/>
      <c r="FUH1095" s="187"/>
      <c r="FUI1095" s="187"/>
      <c r="FUJ1095" s="187"/>
      <c r="FUK1095" s="187"/>
      <c r="FUL1095" s="187"/>
      <c r="FUM1095" s="187"/>
      <c r="FUN1095" s="187"/>
      <c r="FUO1095" s="187"/>
      <c r="FUP1095" s="187"/>
      <c r="FUQ1095" s="187"/>
      <c r="FUR1095" s="187"/>
      <c r="FUS1095" s="187"/>
      <c r="FUT1095" s="187"/>
      <c r="FUU1095" s="187"/>
      <c r="FUV1095" s="187"/>
      <c r="FUW1095" s="187"/>
      <c r="FUX1095" s="187"/>
      <c r="FUY1095" s="187"/>
      <c r="FUZ1095" s="187"/>
      <c r="FVA1095" s="187"/>
      <c r="FVB1095" s="187"/>
      <c r="FVC1095" s="187"/>
      <c r="FVD1095" s="187"/>
      <c r="FVE1095" s="187"/>
      <c r="FVF1095" s="187"/>
      <c r="FVG1095" s="187"/>
      <c r="FVH1095" s="187"/>
      <c r="FVI1095" s="187"/>
      <c r="FVJ1095" s="187"/>
      <c r="FVK1095" s="187"/>
      <c r="FVL1095" s="187"/>
      <c r="FVM1095" s="187"/>
      <c r="FVN1095" s="187"/>
      <c r="FVO1095" s="187"/>
      <c r="FVP1095" s="187"/>
      <c r="FVQ1095" s="187"/>
      <c r="FVR1095" s="187"/>
      <c r="FVS1095" s="187"/>
      <c r="FVT1095" s="187"/>
      <c r="FVU1095" s="187"/>
      <c r="FVV1095" s="187"/>
      <c r="FVW1095" s="187"/>
      <c r="FVX1095" s="187"/>
      <c r="FVY1095" s="187"/>
      <c r="FVZ1095" s="187"/>
      <c r="FWA1095" s="187"/>
      <c r="FWB1095" s="187"/>
      <c r="FWC1095" s="187"/>
      <c r="FWD1095" s="187"/>
      <c r="FWE1095" s="187"/>
      <c r="FWF1095" s="187"/>
      <c r="FWG1095" s="187"/>
      <c r="FWH1095" s="187"/>
      <c r="FWI1095" s="187"/>
      <c r="FWJ1095" s="187"/>
      <c r="FWK1095" s="187"/>
      <c r="FWL1095" s="187"/>
      <c r="FWM1095" s="187"/>
      <c r="FWN1095" s="187"/>
      <c r="FWO1095" s="187"/>
      <c r="FWP1095" s="187"/>
      <c r="FWQ1095" s="187"/>
      <c r="FWR1095" s="187"/>
      <c r="FWS1095" s="187"/>
      <c r="FWT1095" s="187"/>
      <c r="FWU1095" s="187"/>
      <c r="FWV1095" s="187"/>
      <c r="FWW1095" s="187"/>
      <c r="FWX1095" s="187"/>
      <c r="FWY1095" s="187"/>
      <c r="FWZ1095" s="187"/>
      <c r="FXA1095" s="187"/>
      <c r="FXB1095" s="187"/>
      <c r="FXC1095" s="187"/>
      <c r="FXD1095" s="187"/>
      <c r="FXE1095" s="187"/>
      <c r="FXF1095" s="187"/>
      <c r="FXG1095" s="187"/>
      <c r="FXH1095" s="187"/>
      <c r="FXI1095" s="187"/>
      <c r="FXJ1095" s="187"/>
      <c r="FXK1095" s="187"/>
      <c r="FXL1095" s="187"/>
      <c r="FXM1095" s="187"/>
      <c r="FXN1095" s="187"/>
      <c r="FXO1095" s="187"/>
      <c r="FXP1095" s="187"/>
      <c r="FXQ1095" s="187"/>
      <c r="FXR1095" s="187"/>
      <c r="FXS1095" s="187"/>
      <c r="FXT1095" s="187"/>
      <c r="FXU1095" s="187"/>
      <c r="FXV1095" s="187"/>
      <c r="FXW1095" s="187"/>
      <c r="FXX1095" s="187"/>
      <c r="FXY1095" s="187"/>
      <c r="FXZ1095" s="187"/>
      <c r="FYA1095" s="187"/>
      <c r="FYB1095" s="187"/>
      <c r="FYC1095" s="187"/>
      <c r="FYD1095" s="187"/>
      <c r="FYE1095" s="187"/>
      <c r="FYF1095" s="187"/>
      <c r="FYG1095" s="187"/>
      <c r="FYH1095" s="187"/>
      <c r="FYI1095" s="187"/>
      <c r="FYJ1095" s="187"/>
      <c r="FYK1095" s="187"/>
      <c r="FYL1095" s="187"/>
      <c r="FYM1095" s="187"/>
      <c r="FYN1095" s="187"/>
      <c r="FYO1095" s="187"/>
      <c r="FYP1095" s="187"/>
      <c r="FYQ1095" s="187"/>
      <c r="FYR1095" s="187"/>
      <c r="FYS1095" s="187"/>
      <c r="FYT1095" s="187"/>
      <c r="FYU1095" s="187"/>
      <c r="FYV1095" s="187"/>
      <c r="FYW1095" s="187"/>
      <c r="FYX1095" s="187"/>
      <c r="FYY1095" s="187"/>
      <c r="FYZ1095" s="187"/>
      <c r="FZA1095" s="187"/>
      <c r="FZB1095" s="187"/>
      <c r="FZC1095" s="187"/>
      <c r="FZD1095" s="187"/>
      <c r="FZE1095" s="187"/>
      <c r="FZF1095" s="187"/>
      <c r="FZG1095" s="187"/>
      <c r="FZH1095" s="187"/>
      <c r="FZI1095" s="187"/>
      <c r="FZJ1095" s="187"/>
      <c r="FZK1095" s="187"/>
      <c r="FZL1095" s="187"/>
      <c r="FZM1095" s="187"/>
      <c r="FZN1095" s="187"/>
      <c r="FZO1095" s="187"/>
      <c r="FZP1095" s="187"/>
      <c r="FZQ1095" s="187"/>
      <c r="FZR1095" s="187"/>
      <c r="FZS1095" s="187"/>
      <c r="FZT1095" s="187"/>
      <c r="FZU1095" s="187"/>
      <c r="FZV1095" s="187"/>
      <c r="FZW1095" s="187"/>
      <c r="FZX1095" s="187"/>
      <c r="FZY1095" s="187"/>
      <c r="FZZ1095" s="187"/>
      <c r="GAA1095" s="187"/>
      <c r="GAB1095" s="187"/>
      <c r="GAC1095" s="187"/>
      <c r="GAD1095" s="187"/>
      <c r="GAE1095" s="187"/>
      <c r="GAF1095" s="187"/>
      <c r="GAG1095" s="187"/>
      <c r="GAH1095" s="187"/>
      <c r="GAI1095" s="187"/>
      <c r="GAJ1095" s="187"/>
      <c r="GAK1095" s="187"/>
      <c r="GAL1095" s="187"/>
      <c r="GAM1095" s="187"/>
      <c r="GAN1095" s="187"/>
      <c r="GAO1095" s="187"/>
      <c r="GAP1095" s="187"/>
      <c r="GAQ1095" s="187"/>
      <c r="GAR1095" s="187"/>
      <c r="GAS1095" s="187"/>
      <c r="GAT1095" s="187"/>
      <c r="GAU1095" s="187"/>
      <c r="GAV1095" s="187"/>
      <c r="GAW1095" s="187"/>
      <c r="GAX1095" s="187"/>
      <c r="GAY1095" s="187"/>
      <c r="GAZ1095" s="187"/>
      <c r="GBA1095" s="187"/>
      <c r="GBB1095" s="187"/>
      <c r="GBC1095" s="187"/>
      <c r="GBD1095" s="187"/>
      <c r="GBE1095" s="187"/>
      <c r="GBF1095" s="187"/>
      <c r="GBG1095" s="187"/>
      <c r="GBH1095" s="187"/>
      <c r="GBI1095" s="187"/>
      <c r="GBJ1095" s="187"/>
      <c r="GBK1095" s="187"/>
      <c r="GBL1095" s="187"/>
      <c r="GBM1095" s="187"/>
      <c r="GBN1095" s="187"/>
      <c r="GBO1095" s="187"/>
      <c r="GBP1095" s="187"/>
      <c r="GBQ1095" s="187"/>
      <c r="GBR1095" s="187"/>
      <c r="GBS1095" s="187"/>
      <c r="GBT1095" s="187"/>
      <c r="GBU1095" s="187"/>
      <c r="GBV1095" s="187"/>
      <c r="GBW1095" s="187"/>
      <c r="GBX1095" s="187"/>
      <c r="GBY1095" s="187"/>
      <c r="GBZ1095" s="187"/>
      <c r="GCA1095" s="187"/>
      <c r="GCB1095" s="187"/>
      <c r="GCC1095" s="187"/>
      <c r="GCD1095" s="187"/>
      <c r="GCE1095" s="187"/>
      <c r="GCF1095" s="187"/>
      <c r="GCG1095" s="187"/>
      <c r="GCH1095" s="187"/>
      <c r="GCI1095" s="187"/>
      <c r="GCJ1095" s="187"/>
      <c r="GCK1095" s="187"/>
      <c r="GCL1095" s="187"/>
      <c r="GCM1095" s="187"/>
      <c r="GCN1095" s="187"/>
      <c r="GCO1095" s="187"/>
      <c r="GCP1095" s="187"/>
      <c r="GCQ1095" s="187"/>
      <c r="GCR1095" s="187"/>
      <c r="GCS1095" s="187"/>
      <c r="GCT1095" s="187"/>
      <c r="GCU1095" s="187"/>
      <c r="GCV1095" s="187"/>
      <c r="GCW1095" s="187"/>
      <c r="GCX1095" s="187"/>
      <c r="GCY1095" s="187"/>
      <c r="GCZ1095" s="187"/>
      <c r="GDA1095" s="187"/>
      <c r="GDB1095" s="187"/>
      <c r="GDC1095" s="187"/>
      <c r="GDD1095" s="187"/>
      <c r="GDE1095" s="187"/>
      <c r="GDF1095" s="187"/>
      <c r="GDG1095" s="187"/>
      <c r="GDH1095" s="187"/>
      <c r="GDI1095" s="187"/>
      <c r="GDJ1095" s="187"/>
      <c r="GDK1095" s="187"/>
      <c r="GDL1095" s="187"/>
      <c r="GDM1095" s="187"/>
      <c r="GDN1095" s="187"/>
      <c r="GDO1095" s="187"/>
      <c r="GDP1095" s="187"/>
      <c r="GDQ1095" s="187"/>
      <c r="GDR1095" s="187"/>
      <c r="GDS1095" s="187"/>
      <c r="GDT1095" s="187"/>
      <c r="GDU1095" s="187"/>
      <c r="GDV1095" s="187"/>
      <c r="GDW1095" s="187"/>
      <c r="GDX1095" s="187"/>
      <c r="GDY1095" s="187"/>
      <c r="GDZ1095" s="187"/>
      <c r="GEA1095" s="187"/>
      <c r="GEB1095" s="187"/>
      <c r="GEC1095" s="187"/>
      <c r="GED1095" s="187"/>
      <c r="GEE1095" s="187"/>
      <c r="GEF1095" s="187"/>
      <c r="GEG1095" s="187"/>
      <c r="GEH1095" s="187"/>
      <c r="GEI1095" s="187"/>
      <c r="GEJ1095" s="187"/>
      <c r="GEK1095" s="187"/>
      <c r="GEL1095" s="187"/>
      <c r="GEM1095" s="187"/>
      <c r="GEN1095" s="187"/>
      <c r="GEO1095" s="187"/>
      <c r="GEP1095" s="187"/>
      <c r="GEQ1095" s="187"/>
      <c r="GER1095" s="187"/>
      <c r="GES1095" s="187"/>
      <c r="GET1095" s="187"/>
      <c r="GEU1095" s="187"/>
      <c r="GEV1095" s="187"/>
      <c r="GEW1095" s="187"/>
      <c r="GEX1095" s="187"/>
      <c r="GEY1095" s="187"/>
      <c r="GEZ1095" s="187"/>
      <c r="GFA1095" s="187"/>
      <c r="GFB1095" s="187"/>
      <c r="GFC1095" s="187"/>
      <c r="GFD1095" s="187"/>
      <c r="GFE1095" s="187"/>
      <c r="GFF1095" s="187"/>
      <c r="GFG1095" s="187"/>
      <c r="GFH1095" s="187"/>
      <c r="GFI1095" s="187"/>
      <c r="GFJ1095" s="187"/>
      <c r="GFK1095" s="187"/>
      <c r="GFL1095" s="187"/>
      <c r="GFM1095" s="187"/>
      <c r="GFN1095" s="187"/>
      <c r="GFO1095" s="187"/>
      <c r="GFP1095" s="187"/>
      <c r="GFQ1095" s="187"/>
      <c r="GFR1095" s="187"/>
      <c r="GFS1095" s="187"/>
      <c r="GFT1095" s="187"/>
      <c r="GFU1095" s="187"/>
      <c r="GFV1095" s="187"/>
      <c r="GFW1095" s="187"/>
      <c r="GFX1095" s="187"/>
      <c r="GFY1095" s="187"/>
      <c r="GFZ1095" s="187"/>
      <c r="GGA1095" s="187"/>
      <c r="GGB1095" s="187"/>
      <c r="GGC1095" s="187"/>
      <c r="GGD1095" s="187"/>
      <c r="GGE1095" s="187"/>
      <c r="GGF1095" s="187"/>
      <c r="GGG1095" s="187"/>
      <c r="GGH1095" s="187"/>
      <c r="GGI1095" s="187"/>
      <c r="GGJ1095" s="187"/>
      <c r="GGK1095" s="187"/>
      <c r="GGL1095" s="187"/>
      <c r="GGM1095" s="187"/>
      <c r="GGN1095" s="187"/>
      <c r="GGO1095" s="187"/>
      <c r="GGP1095" s="187"/>
      <c r="GGQ1095" s="187"/>
      <c r="GGR1095" s="187"/>
      <c r="GGS1095" s="187"/>
      <c r="GGT1095" s="187"/>
      <c r="GGU1095" s="187"/>
      <c r="GGV1095" s="187"/>
      <c r="GGW1095" s="187"/>
      <c r="GGX1095" s="187"/>
      <c r="GGY1095" s="187"/>
      <c r="GGZ1095" s="187"/>
      <c r="GHA1095" s="187"/>
      <c r="GHB1095" s="187"/>
      <c r="GHC1095" s="187"/>
      <c r="GHD1095" s="187"/>
      <c r="GHE1095" s="187"/>
      <c r="GHF1095" s="187"/>
      <c r="GHG1095" s="187"/>
      <c r="GHH1095" s="187"/>
      <c r="GHI1095" s="187"/>
      <c r="GHJ1095" s="187"/>
      <c r="GHK1095" s="187"/>
      <c r="GHL1095" s="187"/>
      <c r="GHM1095" s="187"/>
      <c r="GHN1095" s="187"/>
      <c r="GHO1095" s="187"/>
      <c r="GHP1095" s="187"/>
      <c r="GHQ1095" s="187"/>
      <c r="GHR1095" s="187"/>
      <c r="GHS1095" s="187"/>
      <c r="GHT1095" s="187"/>
      <c r="GHU1095" s="187"/>
      <c r="GHV1095" s="187"/>
      <c r="GHW1095" s="187"/>
      <c r="GHX1095" s="187"/>
      <c r="GHY1095" s="187"/>
      <c r="GHZ1095" s="187"/>
      <c r="GIA1095" s="187"/>
      <c r="GIB1095" s="187"/>
      <c r="GIC1095" s="187"/>
      <c r="GID1095" s="187"/>
      <c r="GIE1095" s="187"/>
      <c r="GIF1095" s="187"/>
      <c r="GIG1095" s="187"/>
      <c r="GIH1095" s="187"/>
      <c r="GII1095" s="187"/>
      <c r="GIJ1095" s="187"/>
      <c r="GIK1095" s="187"/>
      <c r="GIL1095" s="187"/>
      <c r="GIM1095" s="187"/>
      <c r="GIN1095" s="187"/>
      <c r="GIO1095" s="187"/>
      <c r="GIP1095" s="187"/>
      <c r="GIQ1095" s="187"/>
      <c r="GIR1095" s="187"/>
      <c r="GIS1095" s="187"/>
      <c r="GIT1095" s="187"/>
      <c r="GIU1095" s="187"/>
      <c r="GIV1095" s="187"/>
      <c r="GIW1095" s="187"/>
      <c r="GIX1095" s="187"/>
      <c r="GIY1095" s="187"/>
      <c r="GIZ1095" s="187"/>
      <c r="GJA1095" s="187"/>
      <c r="GJB1095" s="187"/>
      <c r="GJC1095" s="187"/>
      <c r="GJD1095" s="187"/>
      <c r="GJE1095" s="187"/>
      <c r="GJF1095" s="187"/>
      <c r="GJG1095" s="187"/>
      <c r="GJH1095" s="187"/>
      <c r="GJI1095" s="187"/>
      <c r="GJJ1095" s="187"/>
      <c r="GJK1095" s="187"/>
      <c r="GJL1095" s="187"/>
      <c r="GJM1095" s="187"/>
      <c r="GJN1095" s="187"/>
      <c r="GJO1095" s="187"/>
      <c r="GJP1095" s="187"/>
      <c r="GJQ1095" s="187"/>
      <c r="GJR1095" s="187"/>
      <c r="GJS1095" s="187"/>
      <c r="GJT1095" s="187"/>
      <c r="GJU1095" s="187"/>
      <c r="GJV1095" s="187"/>
      <c r="GJW1095" s="187"/>
      <c r="GJX1095" s="187"/>
      <c r="GJY1095" s="187"/>
      <c r="GJZ1095" s="187"/>
      <c r="GKA1095" s="187"/>
      <c r="GKB1095" s="187"/>
      <c r="GKC1095" s="187"/>
      <c r="GKD1095" s="187"/>
      <c r="GKE1095" s="187"/>
      <c r="GKF1095" s="187"/>
      <c r="GKG1095" s="187"/>
      <c r="GKH1095" s="187"/>
      <c r="GKI1095" s="187"/>
      <c r="GKJ1095" s="187"/>
      <c r="GKK1095" s="187"/>
      <c r="GKL1095" s="187"/>
      <c r="GKM1095" s="187"/>
      <c r="GKN1095" s="187"/>
      <c r="GKO1095" s="187"/>
      <c r="GKP1095" s="187"/>
      <c r="GKQ1095" s="187"/>
      <c r="GKR1095" s="187"/>
      <c r="GKS1095" s="187"/>
      <c r="GKT1095" s="187"/>
      <c r="GKU1095" s="187"/>
      <c r="GKV1095" s="187"/>
      <c r="GKW1095" s="187"/>
      <c r="GKX1095" s="187"/>
      <c r="GKY1095" s="187"/>
      <c r="GKZ1095" s="187"/>
      <c r="GLA1095" s="187"/>
      <c r="GLB1095" s="187"/>
      <c r="GLC1095" s="187"/>
      <c r="GLD1095" s="187"/>
      <c r="GLE1095" s="187"/>
      <c r="GLF1095" s="187"/>
      <c r="GLG1095" s="187"/>
      <c r="GLH1095" s="187"/>
      <c r="GLI1095" s="187"/>
      <c r="GLJ1095" s="187"/>
      <c r="GLK1095" s="187"/>
      <c r="GLL1095" s="187"/>
      <c r="GLM1095" s="187"/>
      <c r="GLN1095" s="187"/>
      <c r="GLO1095" s="187"/>
      <c r="GLP1095" s="187"/>
      <c r="GLQ1095" s="187"/>
      <c r="GLR1095" s="187"/>
      <c r="GLS1095" s="187"/>
      <c r="GLT1095" s="187"/>
      <c r="GLU1095" s="187"/>
      <c r="GLV1095" s="187"/>
      <c r="GLW1095" s="187"/>
      <c r="GLX1095" s="187"/>
      <c r="GLY1095" s="187"/>
      <c r="GLZ1095" s="187"/>
      <c r="GMA1095" s="187"/>
      <c r="GMB1095" s="187"/>
      <c r="GMC1095" s="187"/>
      <c r="GMD1095" s="187"/>
      <c r="GME1095" s="187"/>
      <c r="GMF1095" s="187"/>
      <c r="GMG1095" s="187"/>
      <c r="GMH1095" s="187"/>
      <c r="GMI1095" s="187"/>
      <c r="GMJ1095" s="187"/>
      <c r="GMK1095" s="187"/>
      <c r="GML1095" s="187"/>
      <c r="GMM1095" s="187"/>
      <c r="GMN1095" s="187"/>
      <c r="GMO1095" s="187"/>
      <c r="GMP1095" s="187"/>
      <c r="GMQ1095" s="187"/>
      <c r="GMR1095" s="187"/>
      <c r="GMS1095" s="187"/>
      <c r="GMT1095" s="187"/>
      <c r="GMU1095" s="187"/>
      <c r="GMV1095" s="187"/>
      <c r="GMW1095" s="187"/>
      <c r="GMX1095" s="187"/>
      <c r="GMY1095" s="187"/>
      <c r="GMZ1095" s="187"/>
      <c r="GNA1095" s="187"/>
      <c r="GNB1095" s="187"/>
      <c r="GNC1095" s="187"/>
      <c r="GND1095" s="187"/>
      <c r="GNE1095" s="187"/>
      <c r="GNF1095" s="187"/>
      <c r="GNG1095" s="187"/>
      <c r="GNH1095" s="187"/>
      <c r="GNI1095" s="187"/>
      <c r="GNJ1095" s="187"/>
      <c r="GNK1095" s="187"/>
      <c r="GNL1095" s="187"/>
      <c r="GNM1095" s="187"/>
      <c r="GNN1095" s="187"/>
      <c r="GNO1095" s="187"/>
      <c r="GNP1095" s="187"/>
      <c r="GNQ1095" s="187"/>
      <c r="GNR1095" s="187"/>
      <c r="GNS1095" s="187"/>
      <c r="GNT1095" s="187"/>
      <c r="GNU1095" s="187"/>
      <c r="GNV1095" s="187"/>
      <c r="GNW1095" s="187"/>
      <c r="GNX1095" s="187"/>
      <c r="GNY1095" s="187"/>
      <c r="GNZ1095" s="187"/>
      <c r="GOA1095" s="187"/>
      <c r="GOB1095" s="187"/>
      <c r="GOC1095" s="187"/>
      <c r="GOD1095" s="187"/>
      <c r="GOE1095" s="187"/>
      <c r="GOF1095" s="187"/>
      <c r="GOG1095" s="187"/>
      <c r="GOH1095" s="187"/>
      <c r="GOI1095" s="187"/>
      <c r="GOJ1095" s="187"/>
      <c r="GOK1095" s="187"/>
      <c r="GOL1095" s="187"/>
      <c r="GOM1095" s="187"/>
      <c r="GON1095" s="187"/>
      <c r="GOO1095" s="187"/>
      <c r="GOP1095" s="187"/>
      <c r="GOQ1095" s="187"/>
      <c r="GOR1095" s="187"/>
      <c r="GOS1095" s="187"/>
      <c r="GOT1095" s="187"/>
      <c r="GOU1095" s="187"/>
      <c r="GOV1095" s="187"/>
      <c r="GOW1095" s="187"/>
      <c r="GOX1095" s="187"/>
      <c r="GOY1095" s="187"/>
      <c r="GOZ1095" s="187"/>
      <c r="GPA1095" s="187"/>
      <c r="GPB1095" s="187"/>
      <c r="GPC1095" s="187"/>
      <c r="GPD1095" s="187"/>
      <c r="GPE1095" s="187"/>
      <c r="GPF1095" s="187"/>
      <c r="GPG1095" s="187"/>
      <c r="GPH1095" s="187"/>
      <c r="GPI1095" s="187"/>
      <c r="GPJ1095" s="187"/>
      <c r="GPK1095" s="187"/>
      <c r="GPL1095" s="187"/>
      <c r="GPM1095" s="187"/>
      <c r="GPN1095" s="187"/>
      <c r="GPO1095" s="187"/>
      <c r="GPP1095" s="187"/>
      <c r="GPQ1095" s="187"/>
      <c r="GPR1095" s="187"/>
      <c r="GPS1095" s="187"/>
      <c r="GPT1095" s="187"/>
      <c r="GPU1095" s="187"/>
      <c r="GPV1095" s="187"/>
      <c r="GPW1095" s="187"/>
      <c r="GPX1095" s="187"/>
      <c r="GPY1095" s="187"/>
      <c r="GPZ1095" s="187"/>
      <c r="GQA1095" s="187"/>
      <c r="GQB1095" s="187"/>
      <c r="GQC1095" s="187"/>
      <c r="GQD1095" s="187"/>
      <c r="GQE1095" s="187"/>
      <c r="GQF1095" s="187"/>
      <c r="GQG1095" s="187"/>
      <c r="GQH1095" s="187"/>
      <c r="GQI1095" s="187"/>
      <c r="GQJ1095" s="187"/>
      <c r="GQK1095" s="187"/>
      <c r="GQL1095" s="187"/>
      <c r="GQM1095" s="187"/>
      <c r="GQN1095" s="187"/>
      <c r="GQO1095" s="187"/>
      <c r="GQP1095" s="187"/>
      <c r="GQQ1095" s="187"/>
      <c r="GQR1095" s="187"/>
      <c r="GQS1095" s="187"/>
      <c r="GQT1095" s="187"/>
      <c r="GQU1095" s="187"/>
      <c r="GQV1095" s="187"/>
      <c r="GQW1095" s="187"/>
      <c r="GQX1095" s="187"/>
      <c r="GQY1095" s="187"/>
      <c r="GQZ1095" s="187"/>
      <c r="GRA1095" s="187"/>
      <c r="GRB1095" s="187"/>
      <c r="GRC1095" s="187"/>
      <c r="GRD1095" s="187"/>
      <c r="GRE1095" s="187"/>
      <c r="GRF1095" s="187"/>
      <c r="GRG1095" s="187"/>
      <c r="GRH1095" s="187"/>
      <c r="GRI1095" s="187"/>
      <c r="GRJ1095" s="187"/>
      <c r="GRK1095" s="187"/>
      <c r="GRL1095" s="187"/>
      <c r="GRM1095" s="187"/>
      <c r="GRN1095" s="187"/>
      <c r="GRO1095" s="187"/>
      <c r="GRP1095" s="187"/>
      <c r="GRQ1095" s="187"/>
      <c r="GRR1095" s="187"/>
      <c r="GRS1095" s="187"/>
      <c r="GRT1095" s="187"/>
      <c r="GRU1095" s="187"/>
      <c r="GRV1095" s="187"/>
      <c r="GRW1095" s="187"/>
      <c r="GRX1095" s="187"/>
      <c r="GRY1095" s="187"/>
      <c r="GRZ1095" s="187"/>
      <c r="GSA1095" s="187"/>
      <c r="GSB1095" s="187"/>
      <c r="GSC1095" s="187"/>
      <c r="GSD1095" s="187"/>
      <c r="GSE1095" s="187"/>
      <c r="GSF1095" s="187"/>
      <c r="GSG1095" s="187"/>
      <c r="GSH1095" s="187"/>
      <c r="GSI1095" s="187"/>
      <c r="GSJ1095" s="187"/>
      <c r="GSK1095" s="187"/>
      <c r="GSL1095" s="187"/>
      <c r="GSM1095" s="187"/>
      <c r="GSN1095" s="187"/>
      <c r="GSO1095" s="187"/>
      <c r="GSP1095" s="187"/>
      <c r="GSQ1095" s="187"/>
      <c r="GSR1095" s="187"/>
      <c r="GSS1095" s="187"/>
      <c r="GST1095" s="187"/>
      <c r="GSU1095" s="187"/>
      <c r="GSV1095" s="187"/>
      <c r="GSW1095" s="187"/>
      <c r="GSX1095" s="187"/>
      <c r="GSY1095" s="187"/>
      <c r="GSZ1095" s="187"/>
      <c r="GTA1095" s="187"/>
      <c r="GTB1095" s="187"/>
      <c r="GTC1095" s="187"/>
      <c r="GTD1095" s="187"/>
      <c r="GTE1095" s="187"/>
      <c r="GTF1095" s="187"/>
      <c r="GTG1095" s="187"/>
      <c r="GTH1095" s="187"/>
      <c r="GTI1095" s="187"/>
      <c r="GTJ1095" s="187"/>
      <c r="GTK1095" s="187"/>
      <c r="GTL1095" s="187"/>
      <c r="GTM1095" s="187"/>
      <c r="GTN1095" s="187"/>
      <c r="GTO1095" s="187"/>
      <c r="GTP1095" s="187"/>
      <c r="GTQ1095" s="187"/>
      <c r="GTR1095" s="187"/>
      <c r="GTS1095" s="187"/>
      <c r="GTT1095" s="187"/>
      <c r="GTU1095" s="187"/>
      <c r="GTV1095" s="187"/>
      <c r="GTW1095" s="187"/>
      <c r="GTX1095" s="187"/>
      <c r="GTY1095" s="187"/>
      <c r="GTZ1095" s="187"/>
      <c r="GUA1095" s="187"/>
      <c r="GUB1095" s="187"/>
      <c r="GUC1095" s="187"/>
      <c r="GUD1095" s="187"/>
      <c r="GUE1095" s="187"/>
      <c r="GUF1095" s="187"/>
      <c r="GUG1095" s="187"/>
      <c r="GUH1095" s="187"/>
      <c r="GUI1095" s="187"/>
      <c r="GUJ1095" s="187"/>
      <c r="GUK1095" s="187"/>
      <c r="GUL1095" s="187"/>
      <c r="GUM1095" s="187"/>
      <c r="GUN1095" s="187"/>
      <c r="GUO1095" s="187"/>
      <c r="GUP1095" s="187"/>
      <c r="GUQ1095" s="187"/>
      <c r="GUR1095" s="187"/>
      <c r="GUS1095" s="187"/>
      <c r="GUT1095" s="187"/>
      <c r="GUU1095" s="187"/>
      <c r="GUV1095" s="187"/>
      <c r="GUW1095" s="187"/>
      <c r="GUX1095" s="187"/>
      <c r="GUY1095" s="187"/>
      <c r="GUZ1095" s="187"/>
      <c r="GVA1095" s="187"/>
      <c r="GVB1095" s="187"/>
      <c r="GVC1095" s="187"/>
      <c r="GVD1095" s="187"/>
      <c r="GVE1095" s="187"/>
      <c r="GVF1095" s="187"/>
      <c r="GVG1095" s="187"/>
      <c r="GVH1095" s="187"/>
      <c r="GVI1095" s="187"/>
      <c r="GVJ1095" s="187"/>
      <c r="GVK1095" s="187"/>
      <c r="GVL1095" s="187"/>
      <c r="GVM1095" s="187"/>
      <c r="GVN1095" s="187"/>
      <c r="GVO1095" s="187"/>
      <c r="GVP1095" s="187"/>
      <c r="GVQ1095" s="187"/>
      <c r="GVR1095" s="187"/>
      <c r="GVS1095" s="187"/>
      <c r="GVT1095" s="187"/>
      <c r="GVU1095" s="187"/>
      <c r="GVV1095" s="187"/>
      <c r="GVW1095" s="187"/>
      <c r="GVX1095" s="187"/>
      <c r="GVY1095" s="187"/>
      <c r="GVZ1095" s="187"/>
      <c r="GWA1095" s="187"/>
      <c r="GWB1095" s="187"/>
      <c r="GWC1095" s="187"/>
      <c r="GWD1095" s="187"/>
      <c r="GWE1095" s="187"/>
      <c r="GWF1095" s="187"/>
      <c r="GWG1095" s="187"/>
      <c r="GWH1095" s="187"/>
      <c r="GWI1095" s="187"/>
      <c r="GWJ1095" s="187"/>
      <c r="GWK1095" s="187"/>
      <c r="GWL1095" s="187"/>
      <c r="GWM1095" s="187"/>
      <c r="GWN1095" s="187"/>
      <c r="GWO1095" s="187"/>
      <c r="GWP1095" s="187"/>
      <c r="GWQ1095" s="187"/>
      <c r="GWR1095" s="187"/>
      <c r="GWS1095" s="187"/>
      <c r="GWT1095" s="187"/>
      <c r="GWU1095" s="187"/>
      <c r="GWV1095" s="187"/>
      <c r="GWW1095" s="187"/>
      <c r="GWX1095" s="187"/>
      <c r="GWY1095" s="187"/>
      <c r="GWZ1095" s="187"/>
      <c r="GXA1095" s="187"/>
      <c r="GXB1095" s="187"/>
      <c r="GXC1095" s="187"/>
      <c r="GXD1095" s="187"/>
      <c r="GXE1095" s="187"/>
      <c r="GXF1095" s="187"/>
      <c r="GXG1095" s="187"/>
      <c r="GXH1095" s="187"/>
      <c r="GXI1095" s="187"/>
      <c r="GXJ1095" s="187"/>
      <c r="GXK1095" s="187"/>
      <c r="GXL1095" s="187"/>
      <c r="GXM1095" s="187"/>
      <c r="GXN1095" s="187"/>
      <c r="GXO1095" s="187"/>
      <c r="GXP1095" s="187"/>
      <c r="GXQ1095" s="187"/>
      <c r="GXR1095" s="187"/>
      <c r="GXS1095" s="187"/>
      <c r="GXT1095" s="187"/>
      <c r="GXU1095" s="187"/>
      <c r="GXV1095" s="187"/>
      <c r="GXW1095" s="187"/>
      <c r="GXX1095" s="187"/>
      <c r="GXY1095" s="187"/>
      <c r="GXZ1095" s="187"/>
      <c r="GYA1095" s="187"/>
      <c r="GYB1095" s="187"/>
      <c r="GYC1095" s="187"/>
      <c r="GYD1095" s="187"/>
      <c r="GYE1095" s="187"/>
      <c r="GYF1095" s="187"/>
      <c r="GYG1095" s="187"/>
      <c r="GYH1095" s="187"/>
      <c r="GYI1095" s="187"/>
      <c r="GYJ1095" s="187"/>
      <c r="GYK1095" s="187"/>
      <c r="GYL1095" s="187"/>
      <c r="GYM1095" s="187"/>
      <c r="GYN1095" s="187"/>
      <c r="GYO1095" s="187"/>
      <c r="GYP1095" s="187"/>
      <c r="GYQ1095" s="187"/>
      <c r="GYR1095" s="187"/>
      <c r="GYS1095" s="187"/>
      <c r="GYT1095" s="187"/>
      <c r="GYU1095" s="187"/>
      <c r="GYV1095" s="187"/>
      <c r="GYW1095" s="187"/>
      <c r="GYX1095" s="187"/>
      <c r="GYY1095" s="187"/>
      <c r="GYZ1095" s="187"/>
      <c r="GZA1095" s="187"/>
      <c r="GZB1095" s="187"/>
      <c r="GZC1095" s="187"/>
      <c r="GZD1095" s="187"/>
      <c r="GZE1095" s="187"/>
      <c r="GZF1095" s="187"/>
      <c r="GZG1095" s="187"/>
      <c r="GZH1095" s="187"/>
      <c r="GZI1095" s="187"/>
      <c r="GZJ1095" s="187"/>
      <c r="GZK1095" s="187"/>
      <c r="GZL1095" s="187"/>
      <c r="GZM1095" s="187"/>
      <c r="GZN1095" s="187"/>
      <c r="GZO1095" s="187"/>
      <c r="GZP1095" s="187"/>
      <c r="GZQ1095" s="187"/>
      <c r="GZR1095" s="187"/>
      <c r="GZS1095" s="187"/>
      <c r="GZT1095" s="187"/>
      <c r="GZU1095" s="187"/>
      <c r="GZV1095" s="187"/>
      <c r="GZW1095" s="187"/>
      <c r="GZX1095" s="187"/>
      <c r="GZY1095" s="187"/>
      <c r="GZZ1095" s="187"/>
      <c r="HAA1095" s="187"/>
      <c r="HAB1095" s="187"/>
      <c r="HAC1095" s="187"/>
      <c r="HAD1095" s="187"/>
      <c r="HAE1095" s="187"/>
      <c r="HAF1095" s="187"/>
      <c r="HAG1095" s="187"/>
      <c r="HAH1095" s="187"/>
      <c r="HAI1095" s="187"/>
      <c r="HAJ1095" s="187"/>
      <c r="HAK1095" s="187"/>
      <c r="HAL1095" s="187"/>
      <c r="HAM1095" s="187"/>
      <c r="HAN1095" s="187"/>
      <c r="HAO1095" s="187"/>
      <c r="HAP1095" s="187"/>
      <c r="HAQ1095" s="187"/>
      <c r="HAR1095" s="187"/>
      <c r="HAS1095" s="187"/>
      <c r="HAT1095" s="187"/>
      <c r="HAU1095" s="187"/>
      <c r="HAV1095" s="187"/>
      <c r="HAW1095" s="187"/>
      <c r="HAX1095" s="187"/>
      <c r="HAY1095" s="187"/>
      <c r="HAZ1095" s="187"/>
      <c r="HBA1095" s="187"/>
      <c r="HBB1095" s="187"/>
      <c r="HBC1095" s="187"/>
      <c r="HBD1095" s="187"/>
      <c r="HBE1095" s="187"/>
      <c r="HBF1095" s="187"/>
      <c r="HBG1095" s="187"/>
      <c r="HBH1095" s="187"/>
      <c r="HBI1095" s="187"/>
      <c r="HBJ1095" s="187"/>
      <c r="HBK1095" s="187"/>
      <c r="HBL1095" s="187"/>
      <c r="HBM1095" s="187"/>
      <c r="HBN1095" s="187"/>
      <c r="HBO1095" s="187"/>
      <c r="HBP1095" s="187"/>
      <c r="HBQ1095" s="187"/>
      <c r="HBR1095" s="187"/>
      <c r="HBS1095" s="187"/>
      <c r="HBT1095" s="187"/>
      <c r="HBU1095" s="187"/>
      <c r="HBV1095" s="187"/>
      <c r="HBW1095" s="187"/>
      <c r="HBX1095" s="187"/>
      <c r="HBY1095" s="187"/>
      <c r="HBZ1095" s="187"/>
      <c r="HCA1095" s="187"/>
      <c r="HCB1095" s="187"/>
      <c r="HCC1095" s="187"/>
      <c r="HCD1095" s="187"/>
      <c r="HCE1095" s="187"/>
      <c r="HCF1095" s="187"/>
      <c r="HCG1095" s="187"/>
      <c r="HCH1095" s="187"/>
      <c r="HCI1095" s="187"/>
      <c r="HCJ1095" s="187"/>
      <c r="HCK1095" s="187"/>
      <c r="HCL1095" s="187"/>
      <c r="HCM1095" s="187"/>
      <c r="HCN1095" s="187"/>
      <c r="HCO1095" s="187"/>
      <c r="HCP1095" s="187"/>
      <c r="HCQ1095" s="187"/>
      <c r="HCR1095" s="187"/>
      <c r="HCS1095" s="187"/>
      <c r="HCT1095" s="187"/>
      <c r="HCU1095" s="187"/>
      <c r="HCV1095" s="187"/>
      <c r="HCW1095" s="187"/>
      <c r="HCX1095" s="187"/>
      <c r="HCY1095" s="187"/>
      <c r="HCZ1095" s="187"/>
      <c r="HDA1095" s="187"/>
      <c r="HDB1095" s="187"/>
      <c r="HDC1095" s="187"/>
      <c r="HDD1095" s="187"/>
      <c r="HDE1095" s="187"/>
      <c r="HDF1095" s="187"/>
      <c r="HDG1095" s="187"/>
      <c r="HDH1095" s="187"/>
      <c r="HDI1095" s="187"/>
      <c r="HDJ1095" s="187"/>
      <c r="HDK1095" s="187"/>
      <c r="HDL1095" s="187"/>
      <c r="HDM1095" s="187"/>
      <c r="HDN1095" s="187"/>
      <c r="HDO1095" s="187"/>
      <c r="HDP1095" s="187"/>
      <c r="HDQ1095" s="187"/>
      <c r="HDR1095" s="187"/>
      <c r="HDS1095" s="187"/>
      <c r="HDT1095" s="187"/>
      <c r="HDU1095" s="187"/>
      <c r="HDV1095" s="187"/>
      <c r="HDW1095" s="187"/>
      <c r="HDX1095" s="187"/>
      <c r="HDY1095" s="187"/>
      <c r="HDZ1095" s="187"/>
      <c r="HEA1095" s="187"/>
      <c r="HEB1095" s="187"/>
      <c r="HEC1095" s="187"/>
      <c r="HED1095" s="187"/>
      <c r="HEE1095" s="187"/>
      <c r="HEF1095" s="187"/>
      <c r="HEG1095" s="187"/>
      <c r="HEH1095" s="187"/>
      <c r="HEI1095" s="187"/>
      <c r="HEJ1095" s="187"/>
      <c r="HEK1095" s="187"/>
      <c r="HEL1095" s="187"/>
      <c r="HEM1095" s="187"/>
      <c r="HEN1095" s="187"/>
      <c r="HEO1095" s="187"/>
      <c r="HEP1095" s="187"/>
      <c r="HEQ1095" s="187"/>
      <c r="HER1095" s="187"/>
      <c r="HES1095" s="187"/>
      <c r="HET1095" s="187"/>
      <c r="HEU1095" s="187"/>
      <c r="HEV1095" s="187"/>
      <c r="HEW1095" s="187"/>
      <c r="HEX1095" s="187"/>
      <c r="HEY1095" s="187"/>
      <c r="HEZ1095" s="187"/>
      <c r="HFA1095" s="187"/>
      <c r="HFB1095" s="187"/>
      <c r="HFC1095" s="187"/>
      <c r="HFD1095" s="187"/>
      <c r="HFE1095" s="187"/>
      <c r="HFF1095" s="187"/>
      <c r="HFG1095" s="187"/>
      <c r="HFH1095" s="187"/>
      <c r="HFI1095" s="187"/>
      <c r="HFJ1095" s="187"/>
      <c r="HFK1095" s="187"/>
      <c r="HFL1095" s="187"/>
      <c r="HFM1095" s="187"/>
      <c r="HFN1095" s="187"/>
      <c r="HFO1095" s="187"/>
      <c r="HFP1095" s="187"/>
      <c r="HFQ1095" s="187"/>
      <c r="HFR1095" s="187"/>
      <c r="HFS1095" s="187"/>
      <c r="HFT1095" s="187"/>
      <c r="HFU1095" s="187"/>
      <c r="HFV1095" s="187"/>
      <c r="HFW1095" s="187"/>
      <c r="HFX1095" s="187"/>
      <c r="HFY1095" s="187"/>
      <c r="HFZ1095" s="187"/>
      <c r="HGA1095" s="187"/>
      <c r="HGB1095" s="187"/>
      <c r="HGC1095" s="187"/>
      <c r="HGD1095" s="187"/>
      <c r="HGE1095" s="187"/>
      <c r="HGF1095" s="187"/>
      <c r="HGG1095" s="187"/>
      <c r="HGH1095" s="187"/>
      <c r="HGI1095" s="187"/>
      <c r="HGJ1095" s="187"/>
      <c r="HGK1095" s="187"/>
      <c r="HGL1095" s="187"/>
      <c r="HGM1095" s="187"/>
      <c r="HGN1095" s="187"/>
      <c r="HGO1095" s="187"/>
      <c r="HGP1095" s="187"/>
      <c r="HGQ1095" s="187"/>
      <c r="HGR1095" s="187"/>
      <c r="HGS1095" s="187"/>
      <c r="HGT1095" s="187"/>
      <c r="HGU1095" s="187"/>
      <c r="HGV1095" s="187"/>
      <c r="HGW1095" s="187"/>
      <c r="HGX1095" s="187"/>
      <c r="HGY1095" s="187"/>
      <c r="HGZ1095" s="187"/>
      <c r="HHA1095" s="187"/>
      <c r="HHB1095" s="187"/>
      <c r="HHC1095" s="187"/>
      <c r="HHD1095" s="187"/>
      <c r="HHE1095" s="187"/>
      <c r="HHF1095" s="187"/>
      <c r="HHG1095" s="187"/>
      <c r="HHH1095" s="187"/>
      <c r="HHI1095" s="187"/>
      <c r="HHJ1095" s="187"/>
      <c r="HHK1095" s="187"/>
      <c r="HHL1095" s="187"/>
      <c r="HHM1095" s="187"/>
      <c r="HHN1095" s="187"/>
      <c r="HHO1095" s="187"/>
      <c r="HHP1095" s="187"/>
      <c r="HHQ1095" s="187"/>
      <c r="HHR1095" s="187"/>
      <c r="HHS1095" s="187"/>
      <c r="HHT1095" s="187"/>
      <c r="HHU1095" s="187"/>
      <c r="HHV1095" s="187"/>
      <c r="HHW1095" s="187"/>
      <c r="HHX1095" s="187"/>
      <c r="HHY1095" s="187"/>
      <c r="HHZ1095" s="187"/>
      <c r="HIA1095" s="187"/>
      <c r="HIB1095" s="187"/>
      <c r="HIC1095" s="187"/>
      <c r="HID1095" s="187"/>
      <c r="HIE1095" s="187"/>
      <c r="HIF1095" s="187"/>
      <c r="HIG1095" s="187"/>
      <c r="HIH1095" s="187"/>
      <c r="HII1095" s="187"/>
      <c r="HIJ1095" s="187"/>
      <c r="HIK1095" s="187"/>
      <c r="HIL1095" s="187"/>
      <c r="HIM1095" s="187"/>
      <c r="HIN1095" s="187"/>
      <c r="HIO1095" s="187"/>
      <c r="HIP1095" s="187"/>
      <c r="HIQ1095" s="187"/>
      <c r="HIR1095" s="187"/>
      <c r="HIS1095" s="187"/>
      <c r="HIT1095" s="187"/>
      <c r="HIU1095" s="187"/>
      <c r="HIV1095" s="187"/>
      <c r="HIW1095" s="187"/>
      <c r="HIX1095" s="187"/>
      <c r="HIY1095" s="187"/>
      <c r="HIZ1095" s="187"/>
      <c r="HJA1095" s="187"/>
      <c r="HJB1095" s="187"/>
      <c r="HJC1095" s="187"/>
      <c r="HJD1095" s="187"/>
      <c r="HJE1095" s="187"/>
      <c r="HJF1095" s="187"/>
      <c r="HJG1095" s="187"/>
      <c r="HJH1095" s="187"/>
      <c r="HJI1095" s="187"/>
      <c r="HJJ1095" s="187"/>
      <c r="HJK1095" s="187"/>
      <c r="HJL1095" s="187"/>
      <c r="HJM1095" s="187"/>
      <c r="HJN1095" s="187"/>
      <c r="HJO1095" s="187"/>
      <c r="HJP1095" s="187"/>
      <c r="HJQ1095" s="187"/>
      <c r="HJR1095" s="187"/>
      <c r="HJS1095" s="187"/>
      <c r="HJT1095" s="187"/>
      <c r="HJU1095" s="187"/>
      <c r="HJV1095" s="187"/>
      <c r="HJW1095" s="187"/>
      <c r="HJX1095" s="187"/>
      <c r="HJY1095" s="187"/>
      <c r="HJZ1095" s="187"/>
      <c r="HKA1095" s="187"/>
      <c r="HKB1095" s="187"/>
      <c r="HKC1095" s="187"/>
      <c r="HKD1095" s="187"/>
      <c r="HKE1095" s="187"/>
      <c r="HKF1095" s="187"/>
      <c r="HKG1095" s="187"/>
      <c r="HKH1095" s="187"/>
      <c r="HKI1095" s="187"/>
      <c r="HKJ1095" s="187"/>
      <c r="HKK1095" s="187"/>
      <c r="HKL1095" s="187"/>
      <c r="HKM1095" s="187"/>
      <c r="HKN1095" s="187"/>
      <c r="HKO1095" s="187"/>
      <c r="HKP1095" s="187"/>
      <c r="HKQ1095" s="187"/>
      <c r="HKR1095" s="187"/>
      <c r="HKS1095" s="187"/>
      <c r="HKT1095" s="187"/>
      <c r="HKU1095" s="187"/>
      <c r="HKV1095" s="187"/>
      <c r="HKW1095" s="187"/>
      <c r="HKX1095" s="187"/>
      <c r="HKY1095" s="187"/>
      <c r="HKZ1095" s="187"/>
      <c r="HLA1095" s="187"/>
      <c r="HLB1095" s="187"/>
      <c r="HLC1095" s="187"/>
      <c r="HLD1095" s="187"/>
      <c r="HLE1095" s="187"/>
      <c r="HLF1095" s="187"/>
      <c r="HLG1095" s="187"/>
      <c r="HLH1095" s="187"/>
      <c r="HLI1095" s="187"/>
      <c r="HLJ1095" s="187"/>
      <c r="HLK1095" s="187"/>
      <c r="HLL1095" s="187"/>
      <c r="HLM1095" s="187"/>
      <c r="HLN1095" s="187"/>
      <c r="HLO1095" s="187"/>
      <c r="HLP1095" s="187"/>
      <c r="HLQ1095" s="187"/>
      <c r="HLR1095" s="187"/>
      <c r="HLS1095" s="187"/>
      <c r="HLT1095" s="187"/>
      <c r="HLU1095" s="187"/>
      <c r="HLV1095" s="187"/>
      <c r="HLW1095" s="187"/>
      <c r="HLX1095" s="187"/>
      <c r="HLY1095" s="187"/>
      <c r="HLZ1095" s="187"/>
      <c r="HMA1095" s="187"/>
      <c r="HMB1095" s="187"/>
      <c r="HMC1095" s="187"/>
      <c r="HMD1095" s="187"/>
      <c r="HME1095" s="187"/>
      <c r="HMF1095" s="187"/>
      <c r="HMG1095" s="187"/>
      <c r="HMH1095" s="187"/>
      <c r="HMI1095" s="187"/>
      <c r="HMJ1095" s="187"/>
      <c r="HMK1095" s="187"/>
      <c r="HML1095" s="187"/>
      <c r="HMM1095" s="187"/>
      <c r="HMN1095" s="187"/>
      <c r="HMO1095" s="187"/>
      <c r="HMP1095" s="187"/>
      <c r="HMQ1095" s="187"/>
      <c r="HMR1095" s="187"/>
      <c r="HMS1095" s="187"/>
      <c r="HMT1095" s="187"/>
      <c r="HMU1095" s="187"/>
      <c r="HMV1095" s="187"/>
      <c r="HMW1095" s="187"/>
      <c r="HMX1095" s="187"/>
      <c r="HMY1095" s="187"/>
      <c r="HMZ1095" s="187"/>
      <c r="HNA1095" s="187"/>
      <c r="HNB1095" s="187"/>
      <c r="HNC1095" s="187"/>
      <c r="HND1095" s="187"/>
      <c r="HNE1095" s="187"/>
      <c r="HNF1095" s="187"/>
      <c r="HNG1095" s="187"/>
      <c r="HNH1095" s="187"/>
      <c r="HNI1095" s="187"/>
      <c r="HNJ1095" s="187"/>
      <c r="HNK1095" s="187"/>
      <c r="HNL1095" s="187"/>
      <c r="HNM1095" s="187"/>
      <c r="HNN1095" s="187"/>
      <c r="HNO1095" s="187"/>
      <c r="HNP1095" s="187"/>
      <c r="HNQ1095" s="187"/>
      <c r="HNR1095" s="187"/>
      <c r="HNS1095" s="187"/>
      <c r="HNT1095" s="187"/>
      <c r="HNU1095" s="187"/>
      <c r="HNV1095" s="187"/>
      <c r="HNW1095" s="187"/>
      <c r="HNX1095" s="187"/>
      <c r="HNY1095" s="187"/>
      <c r="HNZ1095" s="187"/>
      <c r="HOA1095" s="187"/>
      <c r="HOB1095" s="187"/>
      <c r="HOC1095" s="187"/>
      <c r="HOD1095" s="187"/>
      <c r="HOE1095" s="187"/>
      <c r="HOF1095" s="187"/>
      <c r="HOG1095" s="187"/>
      <c r="HOH1095" s="187"/>
      <c r="HOI1095" s="187"/>
      <c r="HOJ1095" s="187"/>
      <c r="HOK1095" s="187"/>
      <c r="HOL1095" s="187"/>
      <c r="HOM1095" s="187"/>
      <c r="HON1095" s="187"/>
      <c r="HOO1095" s="187"/>
      <c r="HOP1095" s="187"/>
      <c r="HOQ1095" s="187"/>
      <c r="HOR1095" s="187"/>
      <c r="HOS1095" s="187"/>
      <c r="HOT1095" s="187"/>
      <c r="HOU1095" s="187"/>
      <c r="HOV1095" s="187"/>
      <c r="HOW1095" s="187"/>
      <c r="HOX1095" s="187"/>
      <c r="HOY1095" s="187"/>
      <c r="HOZ1095" s="187"/>
      <c r="HPA1095" s="187"/>
      <c r="HPB1095" s="187"/>
      <c r="HPC1095" s="187"/>
      <c r="HPD1095" s="187"/>
      <c r="HPE1095" s="187"/>
      <c r="HPF1095" s="187"/>
      <c r="HPG1095" s="187"/>
      <c r="HPH1095" s="187"/>
      <c r="HPI1095" s="187"/>
      <c r="HPJ1095" s="187"/>
      <c r="HPK1095" s="187"/>
      <c r="HPL1095" s="187"/>
      <c r="HPM1095" s="187"/>
      <c r="HPN1095" s="187"/>
      <c r="HPO1095" s="187"/>
      <c r="HPP1095" s="187"/>
      <c r="HPQ1095" s="187"/>
      <c r="HPR1095" s="187"/>
      <c r="HPS1095" s="187"/>
      <c r="HPT1095" s="187"/>
      <c r="HPU1095" s="187"/>
      <c r="HPV1095" s="187"/>
      <c r="HPW1095" s="187"/>
      <c r="HPX1095" s="187"/>
      <c r="HPY1095" s="187"/>
      <c r="HPZ1095" s="187"/>
      <c r="HQA1095" s="187"/>
      <c r="HQB1095" s="187"/>
      <c r="HQC1095" s="187"/>
      <c r="HQD1095" s="187"/>
      <c r="HQE1095" s="187"/>
      <c r="HQF1095" s="187"/>
      <c r="HQG1095" s="187"/>
      <c r="HQH1095" s="187"/>
      <c r="HQI1095" s="187"/>
      <c r="HQJ1095" s="187"/>
      <c r="HQK1095" s="187"/>
      <c r="HQL1095" s="187"/>
      <c r="HQM1095" s="187"/>
      <c r="HQN1095" s="187"/>
      <c r="HQO1095" s="187"/>
      <c r="HQP1095" s="187"/>
      <c r="HQQ1095" s="187"/>
      <c r="HQR1095" s="187"/>
      <c r="HQS1095" s="187"/>
      <c r="HQT1095" s="187"/>
      <c r="HQU1095" s="187"/>
      <c r="HQV1095" s="187"/>
      <c r="HQW1095" s="187"/>
      <c r="HQX1095" s="187"/>
      <c r="HQY1095" s="187"/>
      <c r="HQZ1095" s="187"/>
      <c r="HRA1095" s="187"/>
      <c r="HRB1095" s="187"/>
      <c r="HRC1095" s="187"/>
      <c r="HRD1095" s="187"/>
      <c r="HRE1095" s="187"/>
      <c r="HRF1095" s="187"/>
      <c r="HRG1095" s="187"/>
      <c r="HRH1095" s="187"/>
      <c r="HRI1095" s="187"/>
      <c r="HRJ1095" s="187"/>
      <c r="HRK1095" s="187"/>
      <c r="HRL1095" s="187"/>
      <c r="HRM1095" s="187"/>
      <c r="HRN1095" s="187"/>
      <c r="HRO1095" s="187"/>
      <c r="HRP1095" s="187"/>
      <c r="HRQ1095" s="187"/>
      <c r="HRR1095" s="187"/>
      <c r="HRS1095" s="187"/>
      <c r="HRT1095" s="187"/>
      <c r="HRU1095" s="187"/>
      <c r="HRV1095" s="187"/>
      <c r="HRW1095" s="187"/>
      <c r="HRX1095" s="187"/>
      <c r="HRY1095" s="187"/>
      <c r="HRZ1095" s="187"/>
      <c r="HSA1095" s="187"/>
      <c r="HSB1095" s="187"/>
      <c r="HSC1095" s="187"/>
      <c r="HSD1095" s="187"/>
      <c r="HSE1095" s="187"/>
      <c r="HSF1095" s="187"/>
      <c r="HSG1095" s="187"/>
      <c r="HSH1095" s="187"/>
      <c r="HSI1095" s="187"/>
      <c r="HSJ1095" s="187"/>
      <c r="HSK1095" s="187"/>
      <c r="HSL1095" s="187"/>
      <c r="HSM1095" s="187"/>
      <c r="HSN1095" s="187"/>
      <c r="HSO1095" s="187"/>
      <c r="HSP1095" s="187"/>
      <c r="HSQ1095" s="187"/>
      <c r="HSR1095" s="187"/>
      <c r="HSS1095" s="187"/>
      <c r="HST1095" s="187"/>
      <c r="HSU1095" s="187"/>
      <c r="HSV1095" s="187"/>
      <c r="HSW1095" s="187"/>
      <c r="HSX1095" s="187"/>
      <c r="HSY1095" s="187"/>
      <c r="HSZ1095" s="187"/>
      <c r="HTA1095" s="187"/>
      <c r="HTB1095" s="187"/>
      <c r="HTC1095" s="187"/>
      <c r="HTD1095" s="187"/>
      <c r="HTE1095" s="187"/>
      <c r="HTF1095" s="187"/>
      <c r="HTG1095" s="187"/>
      <c r="HTH1095" s="187"/>
      <c r="HTI1095" s="187"/>
      <c r="HTJ1095" s="187"/>
      <c r="HTK1095" s="187"/>
      <c r="HTL1095" s="187"/>
      <c r="HTM1095" s="187"/>
      <c r="HTN1095" s="187"/>
      <c r="HTO1095" s="187"/>
      <c r="HTP1095" s="187"/>
      <c r="HTQ1095" s="187"/>
      <c r="HTR1095" s="187"/>
      <c r="HTS1095" s="187"/>
      <c r="HTT1095" s="187"/>
      <c r="HTU1095" s="187"/>
      <c r="HTV1095" s="187"/>
      <c r="HTW1095" s="187"/>
      <c r="HTX1095" s="187"/>
      <c r="HTY1095" s="187"/>
      <c r="HTZ1095" s="187"/>
      <c r="HUA1095" s="187"/>
      <c r="HUB1095" s="187"/>
      <c r="HUC1095" s="187"/>
      <c r="HUD1095" s="187"/>
      <c r="HUE1095" s="187"/>
      <c r="HUF1095" s="187"/>
      <c r="HUG1095" s="187"/>
      <c r="HUH1095" s="187"/>
      <c r="HUI1095" s="187"/>
      <c r="HUJ1095" s="187"/>
      <c r="HUK1095" s="187"/>
      <c r="HUL1095" s="187"/>
      <c r="HUM1095" s="187"/>
      <c r="HUN1095" s="187"/>
      <c r="HUO1095" s="187"/>
      <c r="HUP1095" s="187"/>
      <c r="HUQ1095" s="187"/>
      <c r="HUR1095" s="187"/>
      <c r="HUS1095" s="187"/>
      <c r="HUT1095" s="187"/>
      <c r="HUU1095" s="187"/>
      <c r="HUV1095" s="187"/>
      <c r="HUW1095" s="187"/>
      <c r="HUX1095" s="187"/>
      <c r="HUY1095" s="187"/>
      <c r="HUZ1095" s="187"/>
      <c r="HVA1095" s="187"/>
      <c r="HVB1095" s="187"/>
      <c r="HVC1095" s="187"/>
      <c r="HVD1095" s="187"/>
      <c r="HVE1095" s="187"/>
      <c r="HVF1095" s="187"/>
      <c r="HVG1095" s="187"/>
      <c r="HVH1095" s="187"/>
      <c r="HVI1095" s="187"/>
      <c r="HVJ1095" s="187"/>
      <c r="HVK1095" s="187"/>
      <c r="HVL1095" s="187"/>
      <c r="HVM1095" s="187"/>
      <c r="HVN1095" s="187"/>
      <c r="HVO1095" s="187"/>
      <c r="HVP1095" s="187"/>
      <c r="HVQ1095" s="187"/>
      <c r="HVR1095" s="187"/>
      <c r="HVS1095" s="187"/>
      <c r="HVT1095" s="187"/>
      <c r="HVU1095" s="187"/>
      <c r="HVV1095" s="187"/>
      <c r="HVW1095" s="187"/>
      <c r="HVX1095" s="187"/>
      <c r="HVY1095" s="187"/>
      <c r="HVZ1095" s="187"/>
      <c r="HWA1095" s="187"/>
      <c r="HWB1095" s="187"/>
      <c r="HWC1095" s="187"/>
      <c r="HWD1095" s="187"/>
      <c r="HWE1095" s="187"/>
      <c r="HWF1095" s="187"/>
      <c r="HWG1095" s="187"/>
      <c r="HWH1095" s="187"/>
      <c r="HWI1095" s="187"/>
      <c r="HWJ1095" s="187"/>
      <c r="HWK1095" s="187"/>
      <c r="HWL1095" s="187"/>
      <c r="HWM1095" s="187"/>
      <c r="HWN1095" s="187"/>
      <c r="HWO1095" s="187"/>
      <c r="HWP1095" s="187"/>
      <c r="HWQ1095" s="187"/>
      <c r="HWR1095" s="187"/>
      <c r="HWS1095" s="187"/>
      <c r="HWT1095" s="187"/>
      <c r="HWU1095" s="187"/>
      <c r="HWV1095" s="187"/>
      <c r="HWW1095" s="187"/>
      <c r="HWX1095" s="187"/>
      <c r="HWY1095" s="187"/>
      <c r="HWZ1095" s="187"/>
      <c r="HXA1095" s="187"/>
      <c r="HXB1095" s="187"/>
      <c r="HXC1095" s="187"/>
      <c r="HXD1095" s="187"/>
      <c r="HXE1095" s="187"/>
      <c r="HXF1095" s="187"/>
      <c r="HXG1095" s="187"/>
      <c r="HXH1095" s="187"/>
      <c r="HXI1095" s="187"/>
      <c r="HXJ1095" s="187"/>
      <c r="HXK1095" s="187"/>
      <c r="HXL1095" s="187"/>
      <c r="HXM1095" s="187"/>
      <c r="HXN1095" s="187"/>
      <c r="HXO1095" s="187"/>
      <c r="HXP1095" s="187"/>
      <c r="HXQ1095" s="187"/>
      <c r="HXR1095" s="187"/>
      <c r="HXS1095" s="187"/>
      <c r="HXT1095" s="187"/>
      <c r="HXU1095" s="187"/>
      <c r="HXV1095" s="187"/>
      <c r="HXW1095" s="187"/>
      <c r="HXX1095" s="187"/>
      <c r="HXY1095" s="187"/>
      <c r="HXZ1095" s="187"/>
      <c r="HYA1095" s="187"/>
      <c r="HYB1095" s="187"/>
      <c r="HYC1095" s="187"/>
      <c r="HYD1095" s="187"/>
      <c r="HYE1095" s="187"/>
      <c r="HYF1095" s="187"/>
      <c r="HYG1095" s="187"/>
      <c r="HYH1095" s="187"/>
      <c r="HYI1095" s="187"/>
      <c r="HYJ1095" s="187"/>
      <c r="HYK1095" s="187"/>
      <c r="HYL1095" s="187"/>
      <c r="HYM1095" s="187"/>
      <c r="HYN1095" s="187"/>
      <c r="HYO1095" s="187"/>
      <c r="HYP1095" s="187"/>
      <c r="HYQ1095" s="187"/>
      <c r="HYR1095" s="187"/>
      <c r="HYS1095" s="187"/>
      <c r="HYT1095" s="187"/>
      <c r="HYU1095" s="187"/>
      <c r="HYV1095" s="187"/>
      <c r="HYW1095" s="187"/>
      <c r="HYX1095" s="187"/>
      <c r="HYY1095" s="187"/>
      <c r="HYZ1095" s="187"/>
      <c r="HZA1095" s="187"/>
      <c r="HZB1095" s="187"/>
      <c r="HZC1095" s="187"/>
      <c r="HZD1095" s="187"/>
      <c r="HZE1095" s="187"/>
      <c r="HZF1095" s="187"/>
      <c r="HZG1095" s="187"/>
      <c r="HZH1095" s="187"/>
      <c r="HZI1095" s="187"/>
      <c r="HZJ1095" s="187"/>
      <c r="HZK1095" s="187"/>
      <c r="HZL1095" s="187"/>
      <c r="HZM1095" s="187"/>
      <c r="HZN1095" s="187"/>
      <c r="HZO1095" s="187"/>
      <c r="HZP1095" s="187"/>
      <c r="HZQ1095" s="187"/>
      <c r="HZR1095" s="187"/>
      <c r="HZS1095" s="187"/>
      <c r="HZT1095" s="187"/>
      <c r="HZU1095" s="187"/>
      <c r="HZV1095" s="187"/>
      <c r="HZW1095" s="187"/>
      <c r="HZX1095" s="187"/>
      <c r="HZY1095" s="187"/>
      <c r="HZZ1095" s="187"/>
      <c r="IAA1095" s="187"/>
      <c r="IAB1095" s="187"/>
      <c r="IAC1095" s="187"/>
      <c r="IAD1095" s="187"/>
      <c r="IAE1095" s="187"/>
      <c r="IAF1095" s="187"/>
      <c r="IAG1095" s="187"/>
      <c r="IAH1095" s="187"/>
      <c r="IAI1095" s="187"/>
      <c r="IAJ1095" s="187"/>
      <c r="IAK1095" s="187"/>
      <c r="IAL1095" s="187"/>
      <c r="IAM1095" s="187"/>
      <c r="IAN1095" s="187"/>
      <c r="IAO1095" s="187"/>
      <c r="IAP1095" s="187"/>
      <c r="IAQ1095" s="187"/>
      <c r="IAR1095" s="187"/>
      <c r="IAS1095" s="187"/>
      <c r="IAT1095" s="187"/>
      <c r="IAU1095" s="187"/>
      <c r="IAV1095" s="187"/>
      <c r="IAW1095" s="187"/>
      <c r="IAX1095" s="187"/>
      <c r="IAY1095" s="187"/>
      <c r="IAZ1095" s="187"/>
      <c r="IBA1095" s="187"/>
      <c r="IBB1095" s="187"/>
      <c r="IBC1095" s="187"/>
      <c r="IBD1095" s="187"/>
      <c r="IBE1095" s="187"/>
      <c r="IBF1095" s="187"/>
      <c r="IBG1095" s="187"/>
      <c r="IBH1095" s="187"/>
      <c r="IBI1095" s="187"/>
      <c r="IBJ1095" s="187"/>
      <c r="IBK1095" s="187"/>
      <c r="IBL1095" s="187"/>
      <c r="IBM1095" s="187"/>
      <c r="IBN1095" s="187"/>
      <c r="IBO1095" s="187"/>
      <c r="IBP1095" s="187"/>
      <c r="IBQ1095" s="187"/>
      <c r="IBR1095" s="187"/>
      <c r="IBS1095" s="187"/>
      <c r="IBT1095" s="187"/>
      <c r="IBU1095" s="187"/>
      <c r="IBV1095" s="187"/>
      <c r="IBW1095" s="187"/>
      <c r="IBX1095" s="187"/>
      <c r="IBY1095" s="187"/>
      <c r="IBZ1095" s="187"/>
      <c r="ICA1095" s="187"/>
      <c r="ICB1095" s="187"/>
      <c r="ICC1095" s="187"/>
      <c r="ICD1095" s="187"/>
      <c r="ICE1095" s="187"/>
      <c r="ICF1095" s="187"/>
      <c r="ICG1095" s="187"/>
      <c r="ICH1095" s="187"/>
      <c r="ICI1095" s="187"/>
      <c r="ICJ1095" s="187"/>
      <c r="ICK1095" s="187"/>
      <c r="ICL1095" s="187"/>
      <c r="ICM1095" s="187"/>
      <c r="ICN1095" s="187"/>
      <c r="ICO1095" s="187"/>
      <c r="ICP1095" s="187"/>
      <c r="ICQ1095" s="187"/>
      <c r="ICR1095" s="187"/>
      <c r="ICS1095" s="187"/>
      <c r="ICT1095" s="187"/>
      <c r="ICU1095" s="187"/>
      <c r="ICV1095" s="187"/>
      <c r="ICW1095" s="187"/>
      <c r="ICX1095" s="187"/>
      <c r="ICY1095" s="187"/>
      <c r="ICZ1095" s="187"/>
      <c r="IDA1095" s="187"/>
      <c r="IDB1095" s="187"/>
      <c r="IDC1095" s="187"/>
      <c r="IDD1095" s="187"/>
      <c r="IDE1095" s="187"/>
      <c r="IDF1095" s="187"/>
      <c r="IDG1095" s="187"/>
      <c r="IDH1095" s="187"/>
      <c r="IDI1095" s="187"/>
      <c r="IDJ1095" s="187"/>
      <c r="IDK1095" s="187"/>
      <c r="IDL1095" s="187"/>
      <c r="IDM1095" s="187"/>
      <c r="IDN1095" s="187"/>
      <c r="IDO1095" s="187"/>
      <c r="IDP1095" s="187"/>
      <c r="IDQ1095" s="187"/>
      <c r="IDR1095" s="187"/>
      <c r="IDS1095" s="187"/>
      <c r="IDT1095" s="187"/>
      <c r="IDU1095" s="187"/>
      <c r="IDV1095" s="187"/>
      <c r="IDW1095" s="187"/>
      <c r="IDX1095" s="187"/>
      <c r="IDY1095" s="187"/>
      <c r="IDZ1095" s="187"/>
      <c r="IEA1095" s="187"/>
      <c r="IEB1095" s="187"/>
      <c r="IEC1095" s="187"/>
      <c r="IED1095" s="187"/>
      <c r="IEE1095" s="187"/>
      <c r="IEF1095" s="187"/>
      <c r="IEG1095" s="187"/>
      <c r="IEH1095" s="187"/>
      <c r="IEI1095" s="187"/>
      <c r="IEJ1095" s="187"/>
      <c r="IEK1095" s="187"/>
      <c r="IEL1095" s="187"/>
      <c r="IEM1095" s="187"/>
      <c r="IEN1095" s="187"/>
      <c r="IEO1095" s="187"/>
      <c r="IEP1095" s="187"/>
      <c r="IEQ1095" s="187"/>
      <c r="IER1095" s="187"/>
      <c r="IES1095" s="187"/>
      <c r="IET1095" s="187"/>
      <c r="IEU1095" s="187"/>
      <c r="IEV1095" s="187"/>
      <c r="IEW1095" s="187"/>
      <c r="IEX1095" s="187"/>
      <c r="IEY1095" s="187"/>
      <c r="IEZ1095" s="187"/>
      <c r="IFA1095" s="187"/>
      <c r="IFB1095" s="187"/>
      <c r="IFC1095" s="187"/>
      <c r="IFD1095" s="187"/>
      <c r="IFE1095" s="187"/>
      <c r="IFF1095" s="187"/>
      <c r="IFG1095" s="187"/>
      <c r="IFH1095" s="187"/>
      <c r="IFI1095" s="187"/>
      <c r="IFJ1095" s="187"/>
      <c r="IFK1095" s="187"/>
      <c r="IFL1095" s="187"/>
      <c r="IFM1095" s="187"/>
      <c r="IFN1095" s="187"/>
      <c r="IFO1095" s="187"/>
      <c r="IFP1095" s="187"/>
      <c r="IFQ1095" s="187"/>
      <c r="IFR1095" s="187"/>
      <c r="IFS1095" s="187"/>
      <c r="IFT1095" s="187"/>
      <c r="IFU1095" s="187"/>
      <c r="IFV1095" s="187"/>
      <c r="IFW1095" s="187"/>
      <c r="IFX1095" s="187"/>
      <c r="IFY1095" s="187"/>
      <c r="IFZ1095" s="187"/>
      <c r="IGA1095" s="187"/>
      <c r="IGB1095" s="187"/>
      <c r="IGC1095" s="187"/>
      <c r="IGD1095" s="187"/>
      <c r="IGE1095" s="187"/>
      <c r="IGF1095" s="187"/>
      <c r="IGG1095" s="187"/>
      <c r="IGH1095" s="187"/>
      <c r="IGI1095" s="187"/>
      <c r="IGJ1095" s="187"/>
      <c r="IGK1095" s="187"/>
      <c r="IGL1095" s="187"/>
      <c r="IGM1095" s="187"/>
      <c r="IGN1095" s="187"/>
      <c r="IGO1095" s="187"/>
      <c r="IGP1095" s="187"/>
      <c r="IGQ1095" s="187"/>
      <c r="IGR1095" s="187"/>
      <c r="IGS1095" s="187"/>
      <c r="IGT1095" s="187"/>
      <c r="IGU1095" s="187"/>
      <c r="IGV1095" s="187"/>
      <c r="IGW1095" s="187"/>
      <c r="IGX1095" s="187"/>
      <c r="IGY1095" s="187"/>
      <c r="IGZ1095" s="187"/>
      <c r="IHA1095" s="187"/>
      <c r="IHB1095" s="187"/>
      <c r="IHC1095" s="187"/>
      <c r="IHD1095" s="187"/>
      <c r="IHE1095" s="187"/>
      <c r="IHF1095" s="187"/>
      <c r="IHG1095" s="187"/>
      <c r="IHH1095" s="187"/>
      <c r="IHI1095" s="187"/>
      <c r="IHJ1095" s="187"/>
      <c r="IHK1095" s="187"/>
      <c r="IHL1095" s="187"/>
      <c r="IHM1095" s="187"/>
      <c r="IHN1095" s="187"/>
      <c r="IHO1095" s="187"/>
      <c r="IHP1095" s="187"/>
      <c r="IHQ1095" s="187"/>
      <c r="IHR1095" s="187"/>
      <c r="IHS1095" s="187"/>
      <c r="IHT1095" s="187"/>
      <c r="IHU1095" s="187"/>
      <c r="IHV1095" s="187"/>
      <c r="IHW1095" s="187"/>
      <c r="IHX1095" s="187"/>
      <c r="IHY1095" s="187"/>
      <c r="IHZ1095" s="187"/>
      <c r="IIA1095" s="187"/>
      <c r="IIB1095" s="187"/>
      <c r="IIC1095" s="187"/>
      <c r="IID1095" s="187"/>
      <c r="IIE1095" s="187"/>
      <c r="IIF1095" s="187"/>
      <c r="IIG1095" s="187"/>
      <c r="IIH1095" s="187"/>
      <c r="III1095" s="187"/>
      <c r="IIJ1095" s="187"/>
      <c r="IIK1095" s="187"/>
      <c r="IIL1095" s="187"/>
      <c r="IIM1095" s="187"/>
      <c r="IIN1095" s="187"/>
      <c r="IIO1095" s="187"/>
      <c r="IIP1095" s="187"/>
      <c r="IIQ1095" s="187"/>
      <c r="IIR1095" s="187"/>
      <c r="IIS1095" s="187"/>
      <c r="IIT1095" s="187"/>
      <c r="IIU1095" s="187"/>
      <c r="IIV1095" s="187"/>
      <c r="IIW1095" s="187"/>
      <c r="IIX1095" s="187"/>
      <c r="IIY1095" s="187"/>
      <c r="IIZ1095" s="187"/>
      <c r="IJA1095" s="187"/>
      <c r="IJB1095" s="187"/>
      <c r="IJC1095" s="187"/>
      <c r="IJD1095" s="187"/>
      <c r="IJE1095" s="187"/>
      <c r="IJF1095" s="187"/>
      <c r="IJG1095" s="187"/>
      <c r="IJH1095" s="187"/>
      <c r="IJI1095" s="187"/>
      <c r="IJJ1095" s="187"/>
      <c r="IJK1095" s="187"/>
      <c r="IJL1095" s="187"/>
      <c r="IJM1095" s="187"/>
      <c r="IJN1095" s="187"/>
      <c r="IJO1095" s="187"/>
      <c r="IJP1095" s="187"/>
      <c r="IJQ1095" s="187"/>
      <c r="IJR1095" s="187"/>
      <c r="IJS1095" s="187"/>
      <c r="IJT1095" s="187"/>
      <c r="IJU1095" s="187"/>
      <c r="IJV1095" s="187"/>
      <c r="IJW1095" s="187"/>
      <c r="IJX1095" s="187"/>
      <c r="IJY1095" s="187"/>
      <c r="IJZ1095" s="187"/>
      <c r="IKA1095" s="187"/>
      <c r="IKB1095" s="187"/>
      <c r="IKC1095" s="187"/>
      <c r="IKD1095" s="187"/>
      <c r="IKE1095" s="187"/>
      <c r="IKF1095" s="187"/>
      <c r="IKG1095" s="187"/>
      <c r="IKH1095" s="187"/>
      <c r="IKI1095" s="187"/>
      <c r="IKJ1095" s="187"/>
      <c r="IKK1095" s="187"/>
      <c r="IKL1095" s="187"/>
      <c r="IKM1095" s="187"/>
      <c r="IKN1095" s="187"/>
      <c r="IKO1095" s="187"/>
      <c r="IKP1095" s="187"/>
      <c r="IKQ1095" s="187"/>
      <c r="IKR1095" s="187"/>
      <c r="IKS1095" s="187"/>
      <c r="IKT1095" s="187"/>
      <c r="IKU1095" s="187"/>
      <c r="IKV1095" s="187"/>
      <c r="IKW1095" s="187"/>
      <c r="IKX1095" s="187"/>
      <c r="IKY1095" s="187"/>
      <c r="IKZ1095" s="187"/>
      <c r="ILA1095" s="187"/>
      <c r="ILB1095" s="187"/>
      <c r="ILC1095" s="187"/>
      <c r="ILD1095" s="187"/>
      <c r="ILE1095" s="187"/>
      <c r="ILF1095" s="187"/>
      <c r="ILG1095" s="187"/>
      <c r="ILH1095" s="187"/>
      <c r="ILI1095" s="187"/>
      <c r="ILJ1095" s="187"/>
      <c r="ILK1095" s="187"/>
      <c r="ILL1095" s="187"/>
      <c r="ILM1095" s="187"/>
      <c r="ILN1095" s="187"/>
      <c r="ILO1095" s="187"/>
      <c r="ILP1095" s="187"/>
      <c r="ILQ1095" s="187"/>
      <c r="ILR1095" s="187"/>
      <c r="ILS1095" s="187"/>
      <c r="ILT1095" s="187"/>
      <c r="ILU1095" s="187"/>
      <c r="ILV1095" s="187"/>
      <c r="ILW1095" s="187"/>
      <c r="ILX1095" s="187"/>
      <c r="ILY1095" s="187"/>
      <c r="ILZ1095" s="187"/>
      <c r="IMA1095" s="187"/>
      <c r="IMB1095" s="187"/>
      <c r="IMC1095" s="187"/>
      <c r="IMD1095" s="187"/>
      <c r="IME1095" s="187"/>
      <c r="IMF1095" s="187"/>
      <c r="IMG1095" s="187"/>
      <c r="IMH1095" s="187"/>
      <c r="IMI1095" s="187"/>
      <c r="IMJ1095" s="187"/>
      <c r="IMK1095" s="187"/>
      <c r="IML1095" s="187"/>
      <c r="IMM1095" s="187"/>
      <c r="IMN1095" s="187"/>
      <c r="IMO1095" s="187"/>
      <c r="IMP1095" s="187"/>
      <c r="IMQ1095" s="187"/>
      <c r="IMR1095" s="187"/>
      <c r="IMS1095" s="187"/>
      <c r="IMT1095" s="187"/>
      <c r="IMU1095" s="187"/>
      <c r="IMV1095" s="187"/>
      <c r="IMW1095" s="187"/>
      <c r="IMX1095" s="187"/>
      <c r="IMY1095" s="187"/>
      <c r="IMZ1095" s="187"/>
      <c r="INA1095" s="187"/>
      <c r="INB1095" s="187"/>
      <c r="INC1095" s="187"/>
      <c r="IND1095" s="187"/>
      <c r="INE1095" s="187"/>
      <c r="INF1095" s="187"/>
      <c r="ING1095" s="187"/>
      <c r="INH1095" s="187"/>
      <c r="INI1095" s="187"/>
      <c r="INJ1095" s="187"/>
      <c r="INK1095" s="187"/>
      <c r="INL1095" s="187"/>
      <c r="INM1095" s="187"/>
      <c r="INN1095" s="187"/>
      <c r="INO1095" s="187"/>
      <c r="INP1095" s="187"/>
      <c r="INQ1095" s="187"/>
      <c r="INR1095" s="187"/>
      <c r="INS1095" s="187"/>
      <c r="INT1095" s="187"/>
      <c r="INU1095" s="187"/>
      <c r="INV1095" s="187"/>
      <c r="INW1095" s="187"/>
      <c r="INX1095" s="187"/>
      <c r="INY1095" s="187"/>
      <c r="INZ1095" s="187"/>
      <c r="IOA1095" s="187"/>
      <c r="IOB1095" s="187"/>
      <c r="IOC1095" s="187"/>
      <c r="IOD1095" s="187"/>
      <c r="IOE1095" s="187"/>
      <c r="IOF1095" s="187"/>
      <c r="IOG1095" s="187"/>
      <c r="IOH1095" s="187"/>
      <c r="IOI1095" s="187"/>
      <c r="IOJ1095" s="187"/>
      <c r="IOK1095" s="187"/>
      <c r="IOL1095" s="187"/>
      <c r="IOM1095" s="187"/>
      <c r="ION1095" s="187"/>
      <c r="IOO1095" s="187"/>
      <c r="IOP1095" s="187"/>
      <c r="IOQ1095" s="187"/>
      <c r="IOR1095" s="187"/>
      <c r="IOS1095" s="187"/>
      <c r="IOT1095" s="187"/>
      <c r="IOU1095" s="187"/>
      <c r="IOV1095" s="187"/>
      <c r="IOW1095" s="187"/>
      <c r="IOX1095" s="187"/>
      <c r="IOY1095" s="187"/>
      <c r="IOZ1095" s="187"/>
      <c r="IPA1095" s="187"/>
      <c r="IPB1095" s="187"/>
      <c r="IPC1095" s="187"/>
      <c r="IPD1095" s="187"/>
      <c r="IPE1095" s="187"/>
      <c r="IPF1095" s="187"/>
      <c r="IPG1095" s="187"/>
      <c r="IPH1095" s="187"/>
      <c r="IPI1095" s="187"/>
      <c r="IPJ1095" s="187"/>
      <c r="IPK1095" s="187"/>
      <c r="IPL1095" s="187"/>
      <c r="IPM1095" s="187"/>
      <c r="IPN1095" s="187"/>
      <c r="IPO1095" s="187"/>
      <c r="IPP1095" s="187"/>
      <c r="IPQ1095" s="187"/>
      <c r="IPR1095" s="187"/>
      <c r="IPS1095" s="187"/>
      <c r="IPT1095" s="187"/>
      <c r="IPU1095" s="187"/>
      <c r="IPV1095" s="187"/>
      <c r="IPW1095" s="187"/>
      <c r="IPX1095" s="187"/>
      <c r="IPY1095" s="187"/>
      <c r="IPZ1095" s="187"/>
      <c r="IQA1095" s="187"/>
      <c r="IQB1095" s="187"/>
      <c r="IQC1095" s="187"/>
      <c r="IQD1095" s="187"/>
      <c r="IQE1095" s="187"/>
      <c r="IQF1095" s="187"/>
      <c r="IQG1095" s="187"/>
      <c r="IQH1095" s="187"/>
      <c r="IQI1095" s="187"/>
      <c r="IQJ1095" s="187"/>
      <c r="IQK1095" s="187"/>
      <c r="IQL1095" s="187"/>
      <c r="IQM1095" s="187"/>
      <c r="IQN1095" s="187"/>
      <c r="IQO1095" s="187"/>
      <c r="IQP1095" s="187"/>
      <c r="IQQ1095" s="187"/>
      <c r="IQR1095" s="187"/>
      <c r="IQS1095" s="187"/>
      <c r="IQT1095" s="187"/>
      <c r="IQU1095" s="187"/>
      <c r="IQV1095" s="187"/>
      <c r="IQW1095" s="187"/>
      <c r="IQX1095" s="187"/>
      <c r="IQY1095" s="187"/>
      <c r="IQZ1095" s="187"/>
      <c r="IRA1095" s="187"/>
      <c r="IRB1095" s="187"/>
      <c r="IRC1095" s="187"/>
      <c r="IRD1095" s="187"/>
      <c r="IRE1095" s="187"/>
      <c r="IRF1095" s="187"/>
      <c r="IRG1095" s="187"/>
      <c r="IRH1095" s="187"/>
      <c r="IRI1095" s="187"/>
      <c r="IRJ1095" s="187"/>
      <c r="IRK1095" s="187"/>
      <c r="IRL1095" s="187"/>
      <c r="IRM1095" s="187"/>
      <c r="IRN1095" s="187"/>
      <c r="IRO1095" s="187"/>
      <c r="IRP1095" s="187"/>
      <c r="IRQ1095" s="187"/>
      <c r="IRR1095" s="187"/>
      <c r="IRS1095" s="187"/>
      <c r="IRT1095" s="187"/>
      <c r="IRU1095" s="187"/>
      <c r="IRV1095" s="187"/>
      <c r="IRW1095" s="187"/>
      <c r="IRX1095" s="187"/>
      <c r="IRY1095" s="187"/>
      <c r="IRZ1095" s="187"/>
      <c r="ISA1095" s="187"/>
      <c r="ISB1095" s="187"/>
      <c r="ISC1095" s="187"/>
      <c r="ISD1095" s="187"/>
      <c r="ISE1095" s="187"/>
      <c r="ISF1095" s="187"/>
      <c r="ISG1095" s="187"/>
      <c r="ISH1095" s="187"/>
      <c r="ISI1095" s="187"/>
      <c r="ISJ1095" s="187"/>
      <c r="ISK1095" s="187"/>
      <c r="ISL1095" s="187"/>
      <c r="ISM1095" s="187"/>
      <c r="ISN1095" s="187"/>
      <c r="ISO1095" s="187"/>
      <c r="ISP1095" s="187"/>
      <c r="ISQ1095" s="187"/>
      <c r="ISR1095" s="187"/>
      <c r="ISS1095" s="187"/>
      <c r="IST1095" s="187"/>
      <c r="ISU1095" s="187"/>
      <c r="ISV1095" s="187"/>
      <c r="ISW1095" s="187"/>
      <c r="ISX1095" s="187"/>
      <c r="ISY1095" s="187"/>
      <c r="ISZ1095" s="187"/>
      <c r="ITA1095" s="187"/>
      <c r="ITB1095" s="187"/>
      <c r="ITC1095" s="187"/>
      <c r="ITD1095" s="187"/>
      <c r="ITE1095" s="187"/>
      <c r="ITF1095" s="187"/>
      <c r="ITG1095" s="187"/>
      <c r="ITH1095" s="187"/>
      <c r="ITI1095" s="187"/>
      <c r="ITJ1095" s="187"/>
      <c r="ITK1095" s="187"/>
      <c r="ITL1095" s="187"/>
      <c r="ITM1095" s="187"/>
      <c r="ITN1095" s="187"/>
      <c r="ITO1095" s="187"/>
      <c r="ITP1095" s="187"/>
      <c r="ITQ1095" s="187"/>
      <c r="ITR1095" s="187"/>
      <c r="ITS1095" s="187"/>
      <c r="ITT1095" s="187"/>
      <c r="ITU1095" s="187"/>
      <c r="ITV1095" s="187"/>
      <c r="ITW1095" s="187"/>
      <c r="ITX1095" s="187"/>
      <c r="ITY1095" s="187"/>
      <c r="ITZ1095" s="187"/>
      <c r="IUA1095" s="187"/>
      <c r="IUB1095" s="187"/>
      <c r="IUC1095" s="187"/>
      <c r="IUD1095" s="187"/>
      <c r="IUE1095" s="187"/>
      <c r="IUF1095" s="187"/>
      <c r="IUG1095" s="187"/>
      <c r="IUH1095" s="187"/>
      <c r="IUI1095" s="187"/>
      <c r="IUJ1095" s="187"/>
      <c r="IUK1095" s="187"/>
      <c r="IUL1095" s="187"/>
      <c r="IUM1095" s="187"/>
      <c r="IUN1095" s="187"/>
      <c r="IUO1095" s="187"/>
      <c r="IUP1095" s="187"/>
      <c r="IUQ1095" s="187"/>
      <c r="IUR1095" s="187"/>
      <c r="IUS1095" s="187"/>
      <c r="IUT1095" s="187"/>
      <c r="IUU1095" s="187"/>
      <c r="IUV1095" s="187"/>
      <c r="IUW1095" s="187"/>
      <c r="IUX1095" s="187"/>
      <c r="IUY1095" s="187"/>
      <c r="IUZ1095" s="187"/>
      <c r="IVA1095" s="187"/>
      <c r="IVB1095" s="187"/>
      <c r="IVC1095" s="187"/>
      <c r="IVD1095" s="187"/>
      <c r="IVE1095" s="187"/>
      <c r="IVF1095" s="187"/>
      <c r="IVG1095" s="187"/>
      <c r="IVH1095" s="187"/>
      <c r="IVI1095" s="187"/>
      <c r="IVJ1095" s="187"/>
      <c r="IVK1095" s="187"/>
      <c r="IVL1095" s="187"/>
      <c r="IVM1095" s="187"/>
      <c r="IVN1095" s="187"/>
      <c r="IVO1095" s="187"/>
      <c r="IVP1095" s="187"/>
      <c r="IVQ1095" s="187"/>
      <c r="IVR1095" s="187"/>
      <c r="IVS1095" s="187"/>
      <c r="IVT1095" s="187"/>
      <c r="IVU1095" s="187"/>
      <c r="IVV1095" s="187"/>
      <c r="IVW1095" s="187"/>
      <c r="IVX1095" s="187"/>
      <c r="IVY1095" s="187"/>
      <c r="IVZ1095" s="187"/>
      <c r="IWA1095" s="187"/>
      <c r="IWB1095" s="187"/>
      <c r="IWC1095" s="187"/>
      <c r="IWD1095" s="187"/>
      <c r="IWE1095" s="187"/>
      <c r="IWF1095" s="187"/>
      <c r="IWG1095" s="187"/>
      <c r="IWH1095" s="187"/>
      <c r="IWI1095" s="187"/>
      <c r="IWJ1095" s="187"/>
      <c r="IWK1095" s="187"/>
      <c r="IWL1095" s="187"/>
      <c r="IWM1095" s="187"/>
      <c r="IWN1095" s="187"/>
      <c r="IWO1095" s="187"/>
      <c r="IWP1095" s="187"/>
      <c r="IWQ1095" s="187"/>
      <c r="IWR1095" s="187"/>
      <c r="IWS1095" s="187"/>
      <c r="IWT1095" s="187"/>
      <c r="IWU1095" s="187"/>
      <c r="IWV1095" s="187"/>
      <c r="IWW1095" s="187"/>
      <c r="IWX1095" s="187"/>
      <c r="IWY1095" s="187"/>
      <c r="IWZ1095" s="187"/>
      <c r="IXA1095" s="187"/>
      <c r="IXB1095" s="187"/>
      <c r="IXC1095" s="187"/>
      <c r="IXD1095" s="187"/>
      <c r="IXE1095" s="187"/>
      <c r="IXF1095" s="187"/>
      <c r="IXG1095" s="187"/>
      <c r="IXH1095" s="187"/>
      <c r="IXI1095" s="187"/>
      <c r="IXJ1095" s="187"/>
      <c r="IXK1095" s="187"/>
      <c r="IXL1095" s="187"/>
      <c r="IXM1095" s="187"/>
      <c r="IXN1095" s="187"/>
      <c r="IXO1095" s="187"/>
      <c r="IXP1095" s="187"/>
      <c r="IXQ1095" s="187"/>
      <c r="IXR1095" s="187"/>
      <c r="IXS1095" s="187"/>
      <c r="IXT1095" s="187"/>
      <c r="IXU1095" s="187"/>
      <c r="IXV1095" s="187"/>
      <c r="IXW1095" s="187"/>
      <c r="IXX1095" s="187"/>
      <c r="IXY1095" s="187"/>
      <c r="IXZ1095" s="187"/>
      <c r="IYA1095" s="187"/>
      <c r="IYB1095" s="187"/>
      <c r="IYC1095" s="187"/>
      <c r="IYD1095" s="187"/>
      <c r="IYE1095" s="187"/>
      <c r="IYF1095" s="187"/>
      <c r="IYG1095" s="187"/>
      <c r="IYH1095" s="187"/>
      <c r="IYI1095" s="187"/>
      <c r="IYJ1095" s="187"/>
      <c r="IYK1095" s="187"/>
      <c r="IYL1095" s="187"/>
      <c r="IYM1095" s="187"/>
      <c r="IYN1095" s="187"/>
      <c r="IYO1095" s="187"/>
      <c r="IYP1095" s="187"/>
      <c r="IYQ1095" s="187"/>
      <c r="IYR1095" s="187"/>
      <c r="IYS1095" s="187"/>
      <c r="IYT1095" s="187"/>
      <c r="IYU1095" s="187"/>
      <c r="IYV1095" s="187"/>
      <c r="IYW1095" s="187"/>
      <c r="IYX1095" s="187"/>
      <c r="IYY1095" s="187"/>
      <c r="IYZ1095" s="187"/>
      <c r="IZA1095" s="187"/>
      <c r="IZB1095" s="187"/>
      <c r="IZC1095" s="187"/>
      <c r="IZD1095" s="187"/>
      <c r="IZE1095" s="187"/>
      <c r="IZF1095" s="187"/>
      <c r="IZG1095" s="187"/>
      <c r="IZH1095" s="187"/>
      <c r="IZI1095" s="187"/>
      <c r="IZJ1095" s="187"/>
      <c r="IZK1095" s="187"/>
      <c r="IZL1095" s="187"/>
      <c r="IZM1095" s="187"/>
      <c r="IZN1095" s="187"/>
      <c r="IZO1095" s="187"/>
      <c r="IZP1095" s="187"/>
      <c r="IZQ1095" s="187"/>
      <c r="IZR1095" s="187"/>
      <c r="IZS1095" s="187"/>
      <c r="IZT1095" s="187"/>
      <c r="IZU1095" s="187"/>
      <c r="IZV1095" s="187"/>
      <c r="IZW1095" s="187"/>
      <c r="IZX1095" s="187"/>
      <c r="IZY1095" s="187"/>
      <c r="IZZ1095" s="187"/>
      <c r="JAA1095" s="187"/>
      <c r="JAB1095" s="187"/>
      <c r="JAC1095" s="187"/>
      <c r="JAD1095" s="187"/>
      <c r="JAE1095" s="187"/>
      <c r="JAF1095" s="187"/>
      <c r="JAG1095" s="187"/>
      <c r="JAH1095" s="187"/>
      <c r="JAI1095" s="187"/>
      <c r="JAJ1095" s="187"/>
      <c r="JAK1095" s="187"/>
      <c r="JAL1095" s="187"/>
      <c r="JAM1095" s="187"/>
      <c r="JAN1095" s="187"/>
      <c r="JAO1095" s="187"/>
      <c r="JAP1095" s="187"/>
      <c r="JAQ1095" s="187"/>
      <c r="JAR1095" s="187"/>
      <c r="JAS1095" s="187"/>
      <c r="JAT1095" s="187"/>
      <c r="JAU1095" s="187"/>
      <c r="JAV1095" s="187"/>
      <c r="JAW1095" s="187"/>
      <c r="JAX1095" s="187"/>
      <c r="JAY1095" s="187"/>
      <c r="JAZ1095" s="187"/>
      <c r="JBA1095" s="187"/>
      <c r="JBB1095" s="187"/>
      <c r="JBC1095" s="187"/>
      <c r="JBD1095" s="187"/>
      <c r="JBE1095" s="187"/>
      <c r="JBF1095" s="187"/>
      <c r="JBG1095" s="187"/>
      <c r="JBH1095" s="187"/>
      <c r="JBI1095" s="187"/>
      <c r="JBJ1095" s="187"/>
      <c r="JBK1095" s="187"/>
      <c r="JBL1095" s="187"/>
      <c r="JBM1095" s="187"/>
      <c r="JBN1095" s="187"/>
      <c r="JBO1095" s="187"/>
      <c r="JBP1095" s="187"/>
      <c r="JBQ1095" s="187"/>
      <c r="JBR1095" s="187"/>
      <c r="JBS1095" s="187"/>
      <c r="JBT1095" s="187"/>
      <c r="JBU1095" s="187"/>
      <c r="JBV1095" s="187"/>
      <c r="JBW1095" s="187"/>
      <c r="JBX1095" s="187"/>
      <c r="JBY1095" s="187"/>
      <c r="JBZ1095" s="187"/>
      <c r="JCA1095" s="187"/>
      <c r="JCB1095" s="187"/>
      <c r="JCC1095" s="187"/>
      <c r="JCD1095" s="187"/>
      <c r="JCE1095" s="187"/>
      <c r="JCF1095" s="187"/>
      <c r="JCG1095" s="187"/>
      <c r="JCH1095" s="187"/>
      <c r="JCI1095" s="187"/>
      <c r="JCJ1095" s="187"/>
      <c r="JCK1095" s="187"/>
      <c r="JCL1095" s="187"/>
      <c r="JCM1095" s="187"/>
      <c r="JCN1095" s="187"/>
      <c r="JCO1095" s="187"/>
      <c r="JCP1095" s="187"/>
      <c r="JCQ1095" s="187"/>
      <c r="JCR1095" s="187"/>
      <c r="JCS1095" s="187"/>
      <c r="JCT1095" s="187"/>
      <c r="JCU1095" s="187"/>
      <c r="JCV1095" s="187"/>
      <c r="JCW1095" s="187"/>
      <c r="JCX1095" s="187"/>
      <c r="JCY1095" s="187"/>
      <c r="JCZ1095" s="187"/>
      <c r="JDA1095" s="187"/>
      <c r="JDB1095" s="187"/>
      <c r="JDC1095" s="187"/>
      <c r="JDD1095" s="187"/>
      <c r="JDE1095" s="187"/>
      <c r="JDF1095" s="187"/>
      <c r="JDG1095" s="187"/>
      <c r="JDH1095" s="187"/>
      <c r="JDI1095" s="187"/>
      <c r="JDJ1095" s="187"/>
      <c r="JDK1095" s="187"/>
      <c r="JDL1095" s="187"/>
      <c r="JDM1095" s="187"/>
      <c r="JDN1095" s="187"/>
      <c r="JDO1095" s="187"/>
      <c r="JDP1095" s="187"/>
      <c r="JDQ1095" s="187"/>
      <c r="JDR1095" s="187"/>
      <c r="JDS1095" s="187"/>
      <c r="JDT1095" s="187"/>
      <c r="JDU1095" s="187"/>
      <c r="JDV1095" s="187"/>
      <c r="JDW1095" s="187"/>
      <c r="JDX1095" s="187"/>
      <c r="JDY1095" s="187"/>
      <c r="JDZ1095" s="187"/>
      <c r="JEA1095" s="187"/>
      <c r="JEB1095" s="187"/>
      <c r="JEC1095" s="187"/>
      <c r="JED1095" s="187"/>
      <c r="JEE1095" s="187"/>
      <c r="JEF1095" s="187"/>
      <c r="JEG1095" s="187"/>
      <c r="JEH1095" s="187"/>
      <c r="JEI1095" s="187"/>
      <c r="JEJ1095" s="187"/>
      <c r="JEK1095" s="187"/>
      <c r="JEL1095" s="187"/>
      <c r="JEM1095" s="187"/>
      <c r="JEN1095" s="187"/>
      <c r="JEO1095" s="187"/>
      <c r="JEP1095" s="187"/>
      <c r="JEQ1095" s="187"/>
      <c r="JER1095" s="187"/>
      <c r="JES1095" s="187"/>
      <c r="JET1095" s="187"/>
      <c r="JEU1095" s="187"/>
      <c r="JEV1095" s="187"/>
      <c r="JEW1095" s="187"/>
      <c r="JEX1095" s="187"/>
      <c r="JEY1095" s="187"/>
      <c r="JEZ1095" s="187"/>
      <c r="JFA1095" s="187"/>
      <c r="JFB1095" s="187"/>
      <c r="JFC1095" s="187"/>
      <c r="JFD1095" s="187"/>
      <c r="JFE1095" s="187"/>
      <c r="JFF1095" s="187"/>
      <c r="JFG1095" s="187"/>
      <c r="JFH1095" s="187"/>
      <c r="JFI1095" s="187"/>
      <c r="JFJ1095" s="187"/>
      <c r="JFK1095" s="187"/>
      <c r="JFL1095" s="187"/>
      <c r="JFM1095" s="187"/>
      <c r="JFN1095" s="187"/>
      <c r="JFO1095" s="187"/>
      <c r="JFP1095" s="187"/>
      <c r="JFQ1095" s="187"/>
      <c r="JFR1095" s="187"/>
      <c r="JFS1095" s="187"/>
      <c r="JFT1095" s="187"/>
      <c r="JFU1095" s="187"/>
      <c r="JFV1095" s="187"/>
      <c r="JFW1095" s="187"/>
      <c r="JFX1095" s="187"/>
      <c r="JFY1095" s="187"/>
      <c r="JFZ1095" s="187"/>
      <c r="JGA1095" s="187"/>
      <c r="JGB1095" s="187"/>
      <c r="JGC1095" s="187"/>
      <c r="JGD1095" s="187"/>
      <c r="JGE1095" s="187"/>
      <c r="JGF1095" s="187"/>
      <c r="JGG1095" s="187"/>
      <c r="JGH1095" s="187"/>
      <c r="JGI1095" s="187"/>
      <c r="JGJ1095" s="187"/>
      <c r="JGK1095" s="187"/>
      <c r="JGL1095" s="187"/>
      <c r="JGM1095" s="187"/>
      <c r="JGN1095" s="187"/>
      <c r="JGO1095" s="187"/>
      <c r="JGP1095" s="187"/>
      <c r="JGQ1095" s="187"/>
      <c r="JGR1095" s="187"/>
      <c r="JGS1095" s="187"/>
      <c r="JGT1095" s="187"/>
      <c r="JGU1095" s="187"/>
      <c r="JGV1095" s="187"/>
      <c r="JGW1095" s="187"/>
      <c r="JGX1095" s="187"/>
      <c r="JGY1095" s="187"/>
      <c r="JGZ1095" s="187"/>
      <c r="JHA1095" s="187"/>
      <c r="JHB1095" s="187"/>
      <c r="JHC1095" s="187"/>
      <c r="JHD1095" s="187"/>
      <c r="JHE1095" s="187"/>
      <c r="JHF1095" s="187"/>
      <c r="JHG1095" s="187"/>
      <c r="JHH1095" s="187"/>
      <c r="JHI1095" s="187"/>
      <c r="JHJ1095" s="187"/>
      <c r="JHK1095" s="187"/>
      <c r="JHL1095" s="187"/>
      <c r="JHM1095" s="187"/>
      <c r="JHN1095" s="187"/>
      <c r="JHO1095" s="187"/>
      <c r="JHP1095" s="187"/>
      <c r="JHQ1095" s="187"/>
      <c r="JHR1095" s="187"/>
      <c r="JHS1095" s="187"/>
      <c r="JHT1095" s="187"/>
      <c r="JHU1095" s="187"/>
      <c r="JHV1095" s="187"/>
      <c r="JHW1095" s="187"/>
      <c r="JHX1095" s="187"/>
      <c r="JHY1095" s="187"/>
      <c r="JHZ1095" s="187"/>
      <c r="JIA1095" s="187"/>
      <c r="JIB1095" s="187"/>
      <c r="JIC1095" s="187"/>
      <c r="JID1095" s="187"/>
      <c r="JIE1095" s="187"/>
      <c r="JIF1095" s="187"/>
      <c r="JIG1095" s="187"/>
      <c r="JIH1095" s="187"/>
      <c r="JII1095" s="187"/>
      <c r="JIJ1095" s="187"/>
      <c r="JIK1095" s="187"/>
      <c r="JIL1095" s="187"/>
      <c r="JIM1095" s="187"/>
      <c r="JIN1095" s="187"/>
      <c r="JIO1095" s="187"/>
      <c r="JIP1095" s="187"/>
      <c r="JIQ1095" s="187"/>
      <c r="JIR1095" s="187"/>
      <c r="JIS1095" s="187"/>
      <c r="JIT1095" s="187"/>
      <c r="JIU1095" s="187"/>
      <c r="JIV1095" s="187"/>
      <c r="JIW1095" s="187"/>
      <c r="JIX1095" s="187"/>
      <c r="JIY1095" s="187"/>
      <c r="JIZ1095" s="187"/>
      <c r="JJA1095" s="187"/>
      <c r="JJB1095" s="187"/>
      <c r="JJC1095" s="187"/>
      <c r="JJD1095" s="187"/>
      <c r="JJE1095" s="187"/>
      <c r="JJF1095" s="187"/>
      <c r="JJG1095" s="187"/>
      <c r="JJH1095" s="187"/>
      <c r="JJI1095" s="187"/>
      <c r="JJJ1095" s="187"/>
      <c r="JJK1095" s="187"/>
      <c r="JJL1095" s="187"/>
      <c r="JJM1095" s="187"/>
      <c r="JJN1095" s="187"/>
      <c r="JJO1095" s="187"/>
      <c r="JJP1095" s="187"/>
      <c r="JJQ1095" s="187"/>
      <c r="JJR1095" s="187"/>
      <c r="JJS1095" s="187"/>
      <c r="JJT1095" s="187"/>
      <c r="JJU1095" s="187"/>
      <c r="JJV1095" s="187"/>
      <c r="JJW1095" s="187"/>
      <c r="JJX1095" s="187"/>
      <c r="JJY1095" s="187"/>
      <c r="JJZ1095" s="187"/>
      <c r="JKA1095" s="187"/>
      <c r="JKB1095" s="187"/>
      <c r="JKC1095" s="187"/>
      <c r="JKD1095" s="187"/>
      <c r="JKE1095" s="187"/>
      <c r="JKF1095" s="187"/>
      <c r="JKG1095" s="187"/>
      <c r="JKH1095" s="187"/>
      <c r="JKI1095" s="187"/>
      <c r="JKJ1095" s="187"/>
      <c r="JKK1095" s="187"/>
      <c r="JKL1095" s="187"/>
      <c r="JKM1095" s="187"/>
      <c r="JKN1095" s="187"/>
      <c r="JKO1095" s="187"/>
      <c r="JKP1095" s="187"/>
      <c r="JKQ1095" s="187"/>
      <c r="JKR1095" s="187"/>
      <c r="JKS1095" s="187"/>
      <c r="JKT1095" s="187"/>
      <c r="JKU1095" s="187"/>
      <c r="JKV1095" s="187"/>
      <c r="JKW1095" s="187"/>
      <c r="JKX1095" s="187"/>
      <c r="JKY1095" s="187"/>
      <c r="JKZ1095" s="187"/>
      <c r="JLA1095" s="187"/>
      <c r="JLB1095" s="187"/>
      <c r="JLC1095" s="187"/>
      <c r="JLD1095" s="187"/>
      <c r="JLE1095" s="187"/>
      <c r="JLF1095" s="187"/>
      <c r="JLG1095" s="187"/>
      <c r="JLH1095" s="187"/>
      <c r="JLI1095" s="187"/>
      <c r="JLJ1095" s="187"/>
      <c r="JLK1095" s="187"/>
      <c r="JLL1095" s="187"/>
      <c r="JLM1095" s="187"/>
      <c r="JLN1095" s="187"/>
      <c r="JLO1095" s="187"/>
      <c r="JLP1095" s="187"/>
      <c r="JLQ1095" s="187"/>
      <c r="JLR1095" s="187"/>
      <c r="JLS1095" s="187"/>
      <c r="JLT1095" s="187"/>
      <c r="JLU1095" s="187"/>
      <c r="JLV1095" s="187"/>
      <c r="JLW1095" s="187"/>
      <c r="JLX1095" s="187"/>
      <c r="JLY1095" s="187"/>
      <c r="JLZ1095" s="187"/>
      <c r="JMA1095" s="187"/>
      <c r="JMB1095" s="187"/>
      <c r="JMC1095" s="187"/>
      <c r="JMD1095" s="187"/>
      <c r="JME1095" s="187"/>
      <c r="JMF1095" s="187"/>
      <c r="JMG1095" s="187"/>
      <c r="JMH1095" s="187"/>
      <c r="JMI1095" s="187"/>
      <c r="JMJ1095" s="187"/>
      <c r="JMK1095" s="187"/>
      <c r="JML1095" s="187"/>
      <c r="JMM1095" s="187"/>
      <c r="JMN1095" s="187"/>
      <c r="JMO1095" s="187"/>
      <c r="JMP1095" s="187"/>
      <c r="JMQ1095" s="187"/>
      <c r="JMR1095" s="187"/>
      <c r="JMS1095" s="187"/>
      <c r="JMT1095" s="187"/>
      <c r="JMU1095" s="187"/>
      <c r="JMV1095" s="187"/>
      <c r="JMW1095" s="187"/>
      <c r="JMX1095" s="187"/>
      <c r="JMY1095" s="187"/>
      <c r="JMZ1095" s="187"/>
      <c r="JNA1095" s="187"/>
      <c r="JNB1095" s="187"/>
      <c r="JNC1095" s="187"/>
      <c r="JND1095" s="187"/>
      <c r="JNE1095" s="187"/>
      <c r="JNF1095" s="187"/>
      <c r="JNG1095" s="187"/>
      <c r="JNH1095" s="187"/>
      <c r="JNI1095" s="187"/>
      <c r="JNJ1095" s="187"/>
      <c r="JNK1095" s="187"/>
      <c r="JNL1095" s="187"/>
      <c r="JNM1095" s="187"/>
      <c r="JNN1095" s="187"/>
      <c r="JNO1095" s="187"/>
      <c r="JNP1095" s="187"/>
      <c r="JNQ1095" s="187"/>
      <c r="JNR1095" s="187"/>
      <c r="JNS1095" s="187"/>
      <c r="JNT1095" s="187"/>
      <c r="JNU1095" s="187"/>
      <c r="JNV1095" s="187"/>
      <c r="JNW1095" s="187"/>
      <c r="JNX1095" s="187"/>
      <c r="JNY1095" s="187"/>
      <c r="JNZ1095" s="187"/>
      <c r="JOA1095" s="187"/>
      <c r="JOB1095" s="187"/>
      <c r="JOC1095" s="187"/>
      <c r="JOD1095" s="187"/>
      <c r="JOE1095" s="187"/>
      <c r="JOF1095" s="187"/>
      <c r="JOG1095" s="187"/>
      <c r="JOH1095" s="187"/>
      <c r="JOI1095" s="187"/>
      <c r="JOJ1095" s="187"/>
      <c r="JOK1095" s="187"/>
      <c r="JOL1095" s="187"/>
      <c r="JOM1095" s="187"/>
      <c r="JON1095" s="187"/>
      <c r="JOO1095" s="187"/>
      <c r="JOP1095" s="187"/>
      <c r="JOQ1095" s="187"/>
      <c r="JOR1095" s="187"/>
      <c r="JOS1095" s="187"/>
      <c r="JOT1095" s="187"/>
      <c r="JOU1095" s="187"/>
      <c r="JOV1095" s="187"/>
      <c r="JOW1095" s="187"/>
      <c r="JOX1095" s="187"/>
      <c r="JOY1095" s="187"/>
      <c r="JOZ1095" s="187"/>
      <c r="JPA1095" s="187"/>
      <c r="JPB1095" s="187"/>
      <c r="JPC1095" s="187"/>
      <c r="JPD1095" s="187"/>
      <c r="JPE1095" s="187"/>
      <c r="JPF1095" s="187"/>
      <c r="JPG1095" s="187"/>
      <c r="JPH1095" s="187"/>
      <c r="JPI1095" s="187"/>
      <c r="JPJ1095" s="187"/>
      <c r="JPK1095" s="187"/>
      <c r="JPL1095" s="187"/>
      <c r="JPM1095" s="187"/>
      <c r="JPN1095" s="187"/>
      <c r="JPO1095" s="187"/>
      <c r="JPP1095" s="187"/>
      <c r="JPQ1095" s="187"/>
      <c r="JPR1095" s="187"/>
      <c r="JPS1095" s="187"/>
      <c r="JPT1095" s="187"/>
      <c r="JPU1095" s="187"/>
      <c r="JPV1095" s="187"/>
      <c r="JPW1095" s="187"/>
      <c r="JPX1095" s="187"/>
      <c r="JPY1095" s="187"/>
      <c r="JPZ1095" s="187"/>
      <c r="JQA1095" s="187"/>
      <c r="JQB1095" s="187"/>
      <c r="JQC1095" s="187"/>
      <c r="JQD1095" s="187"/>
      <c r="JQE1095" s="187"/>
      <c r="JQF1095" s="187"/>
      <c r="JQG1095" s="187"/>
      <c r="JQH1095" s="187"/>
      <c r="JQI1095" s="187"/>
      <c r="JQJ1095" s="187"/>
      <c r="JQK1095" s="187"/>
      <c r="JQL1095" s="187"/>
      <c r="JQM1095" s="187"/>
      <c r="JQN1095" s="187"/>
      <c r="JQO1095" s="187"/>
      <c r="JQP1095" s="187"/>
      <c r="JQQ1095" s="187"/>
      <c r="JQR1095" s="187"/>
      <c r="JQS1095" s="187"/>
      <c r="JQT1095" s="187"/>
      <c r="JQU1095" s="187"/>
      <c r="JQV1095" s="187"/>
      <c r="JQW1095" s="187"/>
      <c r="JQX1095" s="187"/>
      <c r="JQY1095" s="187"/>
      <c r="JQZ1095" s="187"/>
      <c r="JRA1095" s="187"/>
      <c r="JRB1095" s="187"/>
      <c r="JRC1095" s="187"/>
      <c r="JRD1095" s="187"/>
      <c r="JRE1095" s="187"/>
      <c r="JRF1095" s="187"/>
      <c r="JRG1095" s="187"/>
      <c r="JRH1095" s="187"/>
      <c r="JRI1095" s="187"/>
      <c r="JRJ1095" s="187"/>
      <c r="JRK1095" s="187"/>
      <c r="JRL1095" s="187"/>
      <c r="JRM1095" s="187"/>
      <c r="JRN1095" s="187"/>
      <c r="JRO1095" s="187"/>
      <c r="JRP1095" s="187"/>
      <c r="JRQ1095" s="187"/>
      <c r="JRR1095" s="187"/>
      <c r="JRS1095" s="187"/>
      <c r="JRT1095" s="187"/>
      <c r="JRU1095" s="187"/>
      <c r="JRV1095" s="187"/>
      <c r="JRW1095" s="187"/>
      <c r="JRX1095" s="187"/>
      <c r="JRY1095" s="187"/>
      <c r="JRZ1095" s="187"/>
      <c r="JSA1095" s="187"/>
      <c r="JSB1095" s="187"/>
      <c r="JSC1095" s="187"/>
      <c r="JSD1095" s="187"/>
      <c r="JSE1095" s="187"/>
      <c r="JSF1095" s="187"/>
      <c r="JSG1095" s="187"/>
      <c r="JSH1095" s="187"/>
      <c r="JSI1095" s="187"/>
      <c r="JSJ1095" s="187"/>
      <c r="JSK1095" s="187"/>
      <c r="JSL1095" s="187"/>
      <c r="JSM1095" s="187"/>
      <c r="JSN1095" s="187"/>
      <c r="JSO1095" s="187"/>
      <c r="JSP1095" s="187"/>
      <c r="JSQ1095" s="187"/>
      <c r="JSR1095" s="187"/>
      <c r="JSS1095" s="187"/>
      <c r="JST1095" s="187"/>
      <c r="JSU1095" s="187"/>
      <c r="JSV1095" s="187"/>
      <c r="JSW1095" s="187"/>
      <c r="JSX1095" s="187"/>
      <c r="JSY1095" s="187"/>
      <c r="JSZ1095" s="187"/>
      <c r="JTA1095" s="187"/>
      <c r="JTB1095" s="187"/>
      <c r="JTC1095" s="187"/>
      <c r="JTD1095" s="187"/>
      <c r="JTE1095" s="187"/>
      <c r="JTF1095" s="187"/>
      <c r="JTG1095" s="187"/>
      <c r="JTH1095" s="187"/>
      <c r="JTI1095" s="187"/>
      <c r="JTJ1095" s="187"/>
      <c r="JTK1095" s="187"/>
      <c r="JTL1095" s="187"/>
      <c r="JTM1095" s="187"/>
      <c r="JTN1095" s="187"/>
      <c r="JTO1095" s="187"/>
      <c r="JTP1095" s="187"/>
      <c r="JTQ1095" s="187"/>
      <c r="JTR1095" s="187"/>
      <c r="JTS1095" s="187"/>
      <c r="JTT1095" s="187"/>
      <c r="JTU1095" s="187"/>
      <c r="JTV1095" s="187"/>
      <c r="JTW1095" s="187"/>
      <c r="JTX1095" s="187"/>
      <c r="JTY1095" s="187"/>
      <c r="JTZ1095" s="187"/>
      <c r="JUA1095" s="187"/>
      <c r="JUB1095" s="187"/>
      <c r="JUC1095" s="187"/>
      <c r="JUD1095" s="187"/>
      <c r="JUE1095" s="187"/>
      <c r="JUF1095" s="187"/>
      <c r="JUG1095" s="187"/>
      <c r="JUH1095" s="187"/>
      <c r="JUI1095" s="187"/>
      <c r="JUJ1095" s="187"/>
      <c r="JUK1095" s="187"/>
      <c r="JUL1095" s="187"/>
      <c r="JUM1095" s="187"/>
      <c r="JUN1095" s="187"/>
      <c r="JUO1095" s="187"/>
      <c r="JUP1095" s="187"/>
      <c r="JUQ1095" s="187"/>
      <c r="JUR1095" s="187"/>
      <c r="JUS1095" s="187"/>
      <c r="JUT1095" s="187"/>
      <c r="JUU1095" s="187"/>
      <c r="JUV1095" s="187"/>
      <c r="JUW1095" s="187"/>
      <c r="JUX1095" s="187"/>
      <c r="JUY1095" s="187"/>
      <c r="JUZ1095" s="187"/>
      <c r="JVA1095" s="187"/>
      <c r="JVB1095" s="187"/>
      <c r="JVC1095" s="187"/>
      <c r="JVD1095" s="187"/>
      <c r="JVE1095" s="187"/>
      <c r="JVF1095" s="187"/>
      <c r="JVG1095" s="187"/>
      <c r="JVH1095" s="187"/>
      <c r="JVI1095" s="187"/>
      <c r="JVJ1095" s="187"/>
      <c r="JVK1095" s="187"/>
      <c r="JVL1095" s="187"/>
      <c r="JVM1095" s="187"/>
      <c r="JVN1095" s="187"/>
      <c r="JVO1095" s="187"/>
      <c r="JVP1095" s="187"/>
      <c r="JVQ1095" s="187"/>
      <c r="JVR1095" s="187"/>
      <c r="JVS1095" s="187"/>
      <c r="JVT1095" s="187"/>
      <c r="JVU1095" s="187"/>
      <c r="JVV1095" s="187"/>
      <c r="JVW1095" s="187"/>
      <c r="JVX1095" s="187"/>
      <c r="JVY1095" s="187"/>
      <c r="JVZ1095" s="187"/>
      <c r="JWA1095" s="187"/>
      <c r="JWB1095" s="187"/>
      <c r="JWC1095" s="187"/>
      <c r="JWD1095" s="187"/>
      <c r="JWE1095" s="187"/>
      <c r="JWF1095" s="187"/>
      <c r="JWG1095" s="187"/>
      <c r="JWH1095" s="187"/>
      <c r="JWI1095" s="187"/>
      <c r="JWJ1095" s="187"/>
      <c r="JWK1095" s="187"/>
      <c r="JWL1095" s="187"/>
      <c r="JWM1095" s="187"/>
      <c r="JWN1095" s="187"/>
      <c r="JWO1095" s="187"/>
      <c r="JWP1095" s="187"/>
      <c r="JWQ1095" s="187"/>
      <c r="JWR1095" s="187"/>
      <c r="JWS1095" s="187"/>
      <c r="JWT1095" s="187"/>
      <c r="JWU1095" s="187"/>
      <c r="JWV1095" s="187"/>
      <c r="JWW1095" s="187"/>
      <c r="JWX1095" s="187"/>
      <c r="JWY1095" s="187"/>
      <c r="JWZ1095" s="187"/>
      <c r="JXA1095" s="187"/>
      <c r="JXB1095" s="187"/>
      <c r="JXC1095" s="187"/>
      <c r="JXD1095" s="187"/>
      <c r="JXE1095" s="187"/>
      <c r="JXF1095" s="187"/>
      <c r="JXG1095" s="187"/>
      <c r="JXH1095" s="187"/>
      <c r="JXI1095" s="187"/>
      <c r="JXJ1095" s="187"/>
      <c r="JXK1095" s="187"/>
      <c r="JXL1095" s="187"/>
      <c r="JXM1095" s="187"/>
      <c r="JXN1095" s="187"/>
      <c r="JXO1095" s="187"/>
      <c r="JXP1095" s="187"/>
      <c r="JXQ1095" s="187"/>
      <c r="JXR1095" s="187"/>
      <c r="JXS1095" s="187"/>
      <c r="JXT1095" s="187"/>
      <c r="JXU1095" s="187"/>
      <c r="JXV1095" s="187"/>
      <c r="JXW1095" s="187"/>
      <c r="JXX1095" s="187"/>
      <c r="JXY1095" s="187"/>
      <c r="JXZ1095" s="187"/>
      <c r="JYA1095" s="187"/>
      <c r="JYB1095" s="187"/>
      <c r="JYC1095" s="187"/>
      <c r="JYD1095" s="187"/>
      <c r="JYE1095" s="187"/>
      <c r="JYF1095" s="187"/>
      <c r="JYG1095" s="187"/>
      <c r="JYH1095" s="187"/>
      <c r="JYI1095" s="187"/>
      <c r="JYJ1095" s="187"/>
      <c r="JYK1095" s="187"/>
      <c r="JYL1095" s="187"/>
      <c r="JYM1095" s="187"/>
      <c r="JYN1095" s="187"/>
      <c r="JYO1095" s="187"/>
      <c r="JYP1095" s="187"/>
      <c r="JYQ1095" s="187"/>
      <c r="JYR1095" s="187"/>
      <c r="JYS1095" s="187"/>
      <c r="JYT1095" s="187"/>
      <c r="JYU1095" s="187"/>
      <c r="JYV1095" s="187"/>
      <c r="JYW1095" s="187"/>
      <c r="JYX1095" s="187"/>
      <c r="JYY1095" s="187"/>
      <c r="JYZ1095" s="187"/>
      <c r="JZA1095" s="187"/>
      <c r="JZB1095" s="187"/>
      <c r="JZC1095" s="187"/>
      <c r="JZD1095" s="187"/>
      <c r="JZE1095" s="187"/>
      <c r="JZF1095" s="187"/>
      <c r="JZG1095" s="187"/>
      <c r="JZH1095" s="187"/>
      <c r="JZI1095" s="187"/>
      <c r="JZJ1095" s="187"/>
      <c r="JZK1095" s="187"/>
      <c r="JZL1095" s="187"/>
      <c r="JZM1095" s="187"/>
      <c r="JZN1095" s="187"/>
      <c r="JZO1095" s="187"/>
      <c r="JZP1095" s="187"/>
      <c r="JZQ1095" s="187"/>
      <c r="JZR1095" s="187"/>
      <c r="JZS1095" s="187"/>
      <c r="JZT1095" s="187"/>
      <c r="JZU1095" s="187"/>
      <c r="JZV1095" s="187"/>
      <c r="JZW1095" s="187"/>
      <c r="JZX1095" s="187"/>
      <c r="JZY1095" s="187"/>
      <c r="JZZ1095" s="187"/>
      <c r="KAA1095" s="187"/>
      <c r="KAB1095" s="187"/>
      <c r="KAC1095" s="187"/>
      <c r="KAD1095" s="187"/>
      <c r="KAE1095" s="187"/>
      <c r="KAF1095" s="187"/>
      <c r="KAG1095" s="187"/>
      <c r="KAH1095" s="187"/>
      <c r="KAI1095" s="187"/>
      <c r="KAJ1095" s="187"/>
      <c r="KAK1095" s="187"/>
      <c r="KAL1095" s="187"/>
      <c r="KAM1095" s="187"/>
      <c r="KAN1095" s="187"/>
      <c r="KAO1095" s="187"/>
      <c r="KAP1095" s="187"/>
      <c r="KAQ1095" s="187"/>
      <c r="KAR1095" s="187"/>
      <c r="KAS1095" s="187"/>
      <c r="KAT1095" s="187"/>
      <c r="KAU1095" s="187"/>
      <c r="KAV1095" s="187"/>
      <c r="KAW1095" s="187"/>
      <c r="KAX1095" s="187"/>
      <c r="KAY1095" s="187"/>
      <c r="KAZ1095" s="187"/>
      <c r="KBA1095" s="187"/>
      <c r="KBB1095" s="187"/>
      <c r="KBC1095" s="187"/>
      <c r="KBD1095" s="187"/>
      <c r="KBE1095" s="187"/>
      <c r="KBF1095" s="187"/>
      <c r="KBG1095" s="187"/>
      <c r="KBH1095" s="187"/>
      <c r="KBI1095" s="187"/>
      <c r="KBJ1095" s="187"/>
      <c r="KBK1095" s="187"/>
      <c r="KBL1095" s="187"/>
      <c r="KBM1095" s="187"/>
      <c r="KBN1095" s="187"/>
      <c r="KBO1095" s="187"/>
      <c r="KBP1095" s="187"/>
      <c r="KBQ1095" s="187"/>
      <c r="KBR1095" s="187"/>
      <c r="KBS1095" s="187"/>
      <c r="KBT1095" s="187"/>
      <c r="KBU1095" s="187"/>
      <c r="KBV1095" s="187"/>
      <c r="KBW1095" s="187"/>
      <c r="KBX1095" s="187"/>
      <c r="KBY1095" s="187"/>
      <c r="KBZ1095" s="187"/>
      <c r="KCA1095" s="187"/>
      <c r="KCB1095" s="187"/>
      <c r="KCC1095" s="187"/>
      <c r="KCD1095" s="187"/>
      <c r="KCE1095" s="187"/>
      <c r="KCF1095" s="187"/>
      <c r="KCG1095" s="187"/>
      <c r="KCH1095" s="187"/>
      <c r="KCI1095" s="187"/>
      <c r="KCJ1095" s="187"/>
      <c r="KCK1095" s="187"/>
      <c r="KCL1095" s="187"/>
      <c r="KCM1095" s="187"/>
      <c r="KCN1095" s="187"/>
      <c r="KCO1095" s="187"/>
      <c r="KCP1095" s="187"/>
      <c r="KCQ1095" s="187"/>
      <c r="KCR1095" s="187"/>
      <c r="KCS1095" s="187"/>
      <c r="KCT1095" s="187"/>
      <c r="KCU1095" s="187"/>
      <c r="KCV1095" s="187"/>
      <c r="KCW1095" s="187"/>
      <c r="KCX1095" s="187"/>
      <c r="KCY1095" s="187"/>
      <c r="KCZ1095" s="187"/>
      <c r="KDA1095" s="187"/>
      <c r="KDB1095" s="187"/>
      <c r="KDC1095" s="187"/>
      <c r="KDD1095" s="187"/>
      <c r="KDE1095" s="187"/>
      <c r="KDF1095" s="187"/>
      <c r="KDG1095" s="187"/>
      <c r="KDH1095" s="187"/>
      <c r="KDI1095" s="187"/>
      <c r="KDJ1095" s="187"/>
      <c r="KDK1095" s="187"/>
      <c r="KDL1095" s="187"/>
      <c r="KDM1095" s="187"/>
      <c r="KDN1095" s="187"/>
      <c r="KDO1095" s="187"/>
      <c r="KDP1095" s="187"/>
      <c r="KDQ1095" s="187"/>
      <c r="KDR1095" s="187"/>
      <c r="KDS1095" s="187"/>
      <c r="KDT1095" s="187"/>
      <c r="KDU1095" s="187"/>
      <c r="KDV1095" s="187"/>
      <c r="KDW1095" s="187"/>
      <c r="KDX1095" s="187"/>
      <c r="KDY1095" s="187"/>
      <c r="KDZ1095" s="187"/>
      <c r="KEA1095" s="187"/>
      <c r="KEB1095" s="187"/>
      <c r="KEC1095" s="187"/>
      <c r="KED1095" s="187"/>
      <c r="KEE1095" s="187"/>
      <c r="KEF1095" s="187"/>
      <c r="KEG1095" s="187"/>
      <c r="KEH1095" s="187"/>
      <c r="KEI1095" s="187"/>
      <c r="KEJ1095" s="187"/>
      <c r="KEK1095" s="187"/>
      <c r="KEL1095" s="187"/>
      <c r="KEM1095" s="187"/>
      <c r="KEN1095" s="187"/>
      <c r="KEO1095" s="187"/>
      <c r="KEP1095" s="187"/>
      <c r="KEQ1095" s="187"/>
      <c r="KER1095" s="187"/>
      <c r="KES1095" s="187"/>
      <c r="KET1095" s="187"/>
      <c r="KEU1095" s="187"/>
      <c r="KEV1095" s="187"/>
      <c r="KEW1095" s="187"/>
      <c r="KEX1095" s="187"/>
      <c r="KEY1095" s="187"/>
      <c r="KEZ1095" s="187"/>
      <c r="KFA1095" s="187"/>
      <c r="KFB1095" s="187"/>
      <c r="KFC1095" s="187"/>
      <c r="KFD1095" s="187"/>
      <c r="KFE1095" s="187"/>
      <c r="KFF1095" s="187"/>
      <c r="KFG1095" s="187"/>
      <c r="KFH1095" s="187"/>
      <c r="KFI1095" s="187"/>
      <c r="KFJ1095" s="187"/>
      <c r="KFK1095" s="187"/>
      <c r="KFL1095" s="187"/>
      <c r="KFM1095" s="187"/>
      <c r="KFN1095" s="187"/>
      <c r="KFO1095" s="187"/>
      <c r="KFP1095" s="187"/>
      <c r="KFQ1095" s="187"/>
      <c r="KFR1095" s="187"/>
      <c r="KFS1095" s="187"/>
      <c r="KFT1095" s="187"/>
      <c r="KFU1095" s="187"/>
      <c r="KFV1095" s="187"/>
      <c r="KFW1095" s="187"/>
      <c r="KFX1095" s="187"/>
      <c r="KFY1095" s="187"/>
      <c r="KFZ1095" s="187"/>
      <c r="KGA1095" s="187"/>
      <c r="KGB1095" s="187"/>
      <c r="KGC1095" s="187"/>
      <c r="KGD1095" s="187"/>
      <c r="KGE1095" s="187"/>
      <c r="KGF1095" s="187"/>
      <c r="KGG1095" s="187"/>
      <c r="KGH1095" s="187"/>
      <c r="KGI1095" s="187"/>
      <c r="KGJ1095" s="187"/>
      <c r="KGK1095" s="187"/>
      <c r="KGL1095" s="187"/>
      <c r="KGM1095" s="187"/>
      <c r="KGN1095" s="187"/>
      <c r="KGO1095" s="187"/>
      <c r="KGP1095" s="187"/>
      <c r="KGQ1095" s="187"/>
      <c r="KGR1095" s="187"/>
      <c r="KGS1095" s="187"/>
      <c r="KGT1095" s="187"/>
      <c r="KGU1095" s="187"/>
      <c r="KGV1095" s="187"/>
      <c r="KGW1095" s="187"/>
      <c r="KGX1095" s="187"/>
      <c r="KGY1095" s="187"/>
      <c r="KGZ1095" s="187"/>
      <c r="KHA1095" s="187"/>
      <c r="KHB1095" s="187"/>
      <c r="KHC1095" s="187"/>
      <c r="KHD1095" s="187"/>
      <c r="KHE1095" s="187"/>
      <c r="KHF1095" s="187"/>
      <c r="KHG1095" s="187"/>
      <c r="KHH1095" s="187"/>
      <c r="KHI1095" s="187"/>
      <c r="KHJ1095" s="187"/>
      <c r="KHK1095" s="187"/>
      <c r="KHL1095" s="187"/>
      <c r="KHM1095" s="187"/>
      <c r="KHN1095" s="187"/>
      <c r="KHO1095" s="187"/>
      <c r="KHP1095" s="187"/>
      <c r="KHQ1095" s="187"/>
      <c r="KHR1095" s="187"/>
      <c r="KHS1095" s="187"/>
      <c r="KHT1095" s="187"/>
      <c r="KHU1095" s="187"/>
      <c r="KHV1095" s="187"/>
      <c r="KHW1095" s="187"/>
      <c r="KHX1095" s="187"/>
      <c r="KHY1095" s="187"/>
      <c r="KHZ1095" s="187"/>
      <c r="KIA1095" s="187"/>
      <c r="KIB1095" s="187"/>
      <c r="KIC1095" s="187"/>
      <c r="KID1095" s="187"/>
      <c r="KIE1095" s="187"/>
      <c r="KIF1095" s="187"/>
      <c r="KIG1095" s="187"/>
      <c r="KIH1095" s="187"/>
      <c r="KII1095" s="187"/>
      <c r="KIJ1095" s="187"/>
      <c r="KIK1095" s="187"/>
      <c r="KIL1095" s="187"/>
      <c r="KIM1095" s="187"/>
      <c r="KIN1095" s="187"/>
      <c r="KIO1095" s="187"/>
      <c r="KIP1095" s="187"/>
      <c r="KIQ1095" s="187"/>
      <c r="KIR1095" s="187"/>
      <c r="KIS1095" s="187"/>
      <c r="KIT1095" s="187"/>
      <c r="KIU1095" s="187"/>
      <c r="KIV1095" s="187"/>
      <c r="KIW1095" s="187"/>
      <c r="KIX1095" s="187"/>
      <c r="KIY1095" s="187"/>
      <c r="KIZ1095" s="187"/>
      <c r="KJA1095" s="187"/>
      <c r="KJB1095" s="187"/>
      <c r="KJC1095" s="187"/>
      <c r="KJD1095" s="187"/>
      <c r="KJE1095" s="187"/>
      <c r="KJF1095" s="187"/>
      <c r="KJG1095" s="187"/>
      <c r="KJH1095" s="187"/>
      <c r="KJI1095" s="187"/>
      <c r="KJJ1095" s="187"/>
      <c r="KJK1095" s="187"/>
      <c r="KJL1095" s="187"/>
      <c r="KJM1095" s="187"/>
      <c r="KJN1095" s="187"/>
      <c r="KJO1095" s="187"/>
      <c r="KJP1095" s="187"/>
      <c r="KJQ1095" s="187"/>
      <c r="KJR1095" s="187"/>
      <c r="KJS1095" s="187"/>
      <c r="KJT1095" s="187"/>
      <c r="KJU1095" s="187"/>
      <c r="KJV1095" s="187"/>
      <c r="KJW1095" s="187"/>
      <c r="KJX1095" s="187"/>
      <c r="KJY1095" s="187"/>
      <c r="KJZ1095" s="187"/>
      <c r="KKA1095" s="187"/>
      <c r="KKB1095" s="187"/>
      <c r="KKC1095" s="187"/>
      <c r="KKD1095" s="187"/>
      <c r="KKE1095" s="187"/>
      <c r="KKF1095" s="187"/>
      <c r="KKG1095" s="187"/>
      <c r="KKH1095" s="187"/>
      <c r="KKI1095" s="187"/>
      <c r="KKJ1095" s="187"/>
      <c r="KKK1095" s="187"/>
      <c r="KKL1095" s="187"/>
      <c r="KKM1095" s="187"/>
      <c r="KKN1095" s="187"/>
      <c r="KKO1095" s="187"/>
      <c r="KKP1095" s="187"/>
      <c r="KKQ1095" s="187"/>
      <c r="KKR1095" s="187"/>
      <c r="KKS1095" s="187"/>
      <c r="KKT1095" s="187"/>
      <c r="KKU1095" s="187"/>
      <c r="KKV1095" s="187"/>
      <c r="KKW1095" s="187"/>
      <c r="KKX1095" s="187"/>
      <c r="KKY1095" s="187"/>
      <c r="KKZ1095" s="187"/>
      <c r="KLA1095" s="187"/>
      <c r="KLB1095" s="187"/>
      <c r="KLC1095" s="187"/>
      <c r="KLD1095" s="187"/>
      <c r="KLE1095" s="187"/>
      <c r="KLF1095" s="187"/>
      <c r="KLG1095" s="187"/>
      <c r="KLH1095" s="187"/>
      <c r="KLI1095" s="187"/>
      <c r="KLJ1095" s="187"/>
      <c r="KLK1095" s="187"/>
      <c r="KLL1095" s="187"/>
      <c r="KLM1095" s="187"/>
      <c r="KLN1095" s="187"/>
      <c r="KLO1095" s="187"/>
      <c r="KLP1095" s="187"/>
      <c r="KLQ1095" s="187"/>
      <c r="KLR1095" s="187"/>
      <c r="KLS1095" s="187"/>
      <c r="KLT1095" s="187"/>
      <c r="KLU1095" s="187"/>
      <c r="KLV1095" s="187"/>
      <c r="KLW1095" s="187"/>
      <c r="KLX1095" s="187"/>
      <c r="KLY1095" s="187"/>
      <c r="KLZ1095" s="187"/>
      <c r="KMA1095" s="187"/>
      <c r="KMB1095" s="187"/>
      <c r="KMC1095" s="187"/>
      <c r="KMD1095" s="187"/>
      <c r="KME1095" s="187"/>
      <c r="KMF1095" s="187"/>
      <c r="KMG1095" s="187"/>
      <c r="KMH1095" s="187"/>
      <c r="KMI1095" s="187"/>
      <c r="KMJ1095" s="187"/>
      <c r="KMK1095" s="187"/>
      <c r="KML1095" s="187"/>
      <c r="KMM1095" s="187"/>
      <c r="KMN1095" s="187"/>
      <c r="KMO1095" s="187"/>
      <c r="KMP1095" s="187"/>
      <c r="KMQ1095" s="187"/>
      <c r="KMR1095" s="187"/>
      <c r="KMS1095" s="187"/>
      <c r="KMT1095" s="187"/>
      <c r="KMU1095" s="187"/>
      <c r="KMV1095" s="187"/>
      <c r="KMW1095" s="187"/>
      <c r="KMX1095" s="187"/>
      <c r="KMY1095" s="187"/>
      <c r="KMZ1095" s="187"/>
      <c r="KNA1095" s="187"/>
      <c r="KNB1095" s="187"/>
      <c r="KNC1095" s="187"/>
      <c r="KND1095" s="187"/>
      <c r="KNE1095" s="187"/>
      <c r="KNF1095" s="187"/>
      <c r="KNG1095" s="187"/>
      <c r="KNH1095" s="187"/>
      <c r="KNI1095" s="187"/>
      <c r="KNJ1095" s="187"/>
      <c r="KNK1095" s="187"/>
      <c r="KNL1095" s="187"/>
      <c r="KNM1095" s="187"/>
      <c r="KNN1095" s="187"/>
      <c r="KNO1095" s="187"/>
      <c r="KNP1095" s="187"/>
      <c r="KNQ1095" s="187"/>
      <c r="KNR1095" s="187"/>
      <c r="KNS1095" s="187"/>
      <c r="KNT1095" s="187"/>
      <c r="KNU1095" s="187"/>
      <c r="KNV1095" s="187"/>
      <c r="KNW1095" s="187"/>
      <c r="KNX1095" s="187"/>
      <c r="KNY1095" s="187"/>
      <c r="KNZ1095" s="187"/>
      <c r="KOA1095" s="187"/>
      <c r="KOB1095" s="187"/>
      <c r="KOC1095" s="187"/>
      <c r="KOD1095" s="187"/>
      <c r="KOE1095" s="187"/>
      <c r="KOF1095" s="187"/>
      <c r="KOG1095" s="187"/>
      <c r="KOH1095" s="187"/>
      <c r="KOI1095" s="187"/>
      <c r="KOJ1095" s="187"/>
      <c r="KOK1095" s="187"/>
      <c r="KOL1095" s="187"/>
      <c r="KOM1095" s="187"/>
      <c r="KON1095" s="187"/>
      <c r="KOO1095" s="187"/>
      <c r="KOP1095" s="187"/>
      <c r="KOQ1095" s="187"/>
      <c r="KOR1095" s="187"/>
      <c r="KOS1095" s="187"/>
      <c r="KOT1095" s="187"/>
      <c r="KOU1095" s="187"/>
      <c r="KOV1095" s="187"/>
      <c r="KOW1095" s="187"/>
      <c r="KOX1095" s="187"/>
      <c r="KOY1095" s="187"/>
      <c r="KOZ1095" s="187"/>
      <c r="KPA1095" s="187"/>
      <c r="KPB1095" s="187"/>
      <c r="KPC1095" s="187"/>
      <c r="KPD1095" s="187"/>
      <c r="KPE1095" s="187"/>
      <c r="KPF1095" s="187"/>
      <c r="KPG1095" s="187"/>
      <c r="KPH1095" s="187"/>
      <c r="KPI1095" s="187"/>
      <c r="KPJ1095" s="187"/>
      <c r="KPK1095" s="187"/>
      <c r="KPL1095" s="187"/>
      <c r="KPM1095" s="187"/>
      <c r="KPN1095" s="187"/>
      <c r="KPO1095" s="187"/>
      <c r="KPP1095" s="187"/>
      <c r="KPQ1095" s="187"/>
      <c r="KPR1095" s="187"/>
      <c r="KPS1095" s="187"/>
      <c r="KPT1095" s="187"/>
      <c r="KPU1095" s="187"/>
      <c r="KPV1095" s="187"/>
      <c r="KPW1095" s="187"/>
      <c r="KPX1095" s="187"/>
      <c r="KPY1095" s="187"/>
      <c r="KPZ1095" s="187"/>
      <c r="KQA1095" s="187"/>
      <c r="KQB1095" s="187"/>
      <c r="KQC1095" s="187"/>
      <c r="KQD1095" s="187"/>
      <c r="KQE1095" s="187"/>
      <c r="KQF1095" s="187"/>
      <c r="KQG1095" s="187"/>
      <c r="KQH1095" s="187"/>
      <c r="KQI1095" s="187"/>
      <c r="KQJ1095" s="187"/>
      <c r="KQK1095" s="187"/>
      <c r="KQL1095" s="187"/>
      <c r="KQM1095" s="187"/>
      <c r="KQN1095" s="187"/>
      <c r="KQO1095" s="187"/>
      <c r="KQP1095" s="187"/>
      <c r="KQQ1095" s="187"/>
      <c r="KQR1095" s="187"/>
      <c r="KQS1095" s="187"/>
      <c r="KQT1095" s="187"/>
      <c r="KQU1095" s="187"/>
      <c r="KQV1095" s="187"/>
      <c r="KQW1095" s="187"/>
      <c r="KQX1095" s="187"/>
      <c r="KQY1095" s="187"/>
      <c r="KQZ1095" s="187"/>
      <c r="KRA1095" s="187"/>
      <c r="KRB1095" s="187"/>
      <c r="KRC1095" s="187"/>
      <c r="KRD1095" s="187"/>
      <c r="KRE1095" s="187"/>
      <c r="KRF1095" s="187"/>
      <c r="KRG1095" s="187"/>
      <c r="KRH1095" s="187"/>
      <c r="KRI1095" s="187"/>
      <c r="KRJ1095" s="187"/>
      <c r="KRK1095" s="187"/>
      <c r="KRL1095" s="187"/>
      <c r="KRM1095" s="187"/>
      <c r="KRN1095" s="187"/>
      <c r="KRO1095" s="187"/>
      <c r="KRP1095" s="187"/>
      <c r="KRQ1095" s="187"/>
      <c r="KRR1095" s="187"/>
      <c r="KRS1095" s="187"/>
      <c r="KRT1095" s="187"/>
      <c r="KRU1095" s="187"/>
      <c r="KRV1095" s="187"/>
      <c r="KRW1095" s="187"/>
      <c r="KRX1095" s="187"/>
      <c r="KRY1095" s="187"/>
      <c r="KRZ1095" s="187"/>
      <c r="KSA1095" s="187"/>
      <c r="KSB1095" s="187"/>
      <c r="KSC1095" s="187"/>
      <c r="KSD1095" s="187"/>
      <c r="KSE1095" s="187"/>
      <c r="KSF1095" s="187"/>
      <c r="KSG1095" s="187"/>
      <c r="KSH1095" s="187"/>
      <c r="KSI1095" s="187"/>
      <c r="KSJ1095" s="187"/>
      <c r="KSK1095" s="187"/>
      <c r="KSL1095" s="187"/>
      <c r="KSM1095" s="187"/>
      <c r="KSN1095" s="187"/>
      <c r="KSO1095" s="187"/>
      <c r="KSP1095" s="187"/>
      <c r="KSQ1095" s="187"/>
      <c r="KSR1095" s="187"/>
      <c r="KSS1095" s="187"/>
      <c r="KST1095" s="187"/>
      <c r="KSU1095" s="187"/>
      <c r="KSV1095" s="187"/>
      <c r="KSW1095" s="187"/>
      <c r="KSX1095" s="187"/>
      <c r="KSY1095" s="187"/>
      <c r="KSZ1095" s="187"/>
      <c r="KTA1095" s="187"/>
      <c r="KTB1095" s="187"/>
      <c r="KTC1095" s="187"/>
      <c r="KTD1095" s="187"/>
      <c r="KTE1095" s="187"/>
      <c r="KTF1095" s="187"/>
      <c r="KTG1095" s="187"/>
      <c r="KTH1095" s="187"/>
      <c r="KTI1095" s="187"/>
      <c r="KTJ1095" s="187"/>
      <c r="KTK1095" s="187"/>
      <c r="KTL1095" s="187"/>
      <c r="KTM1095" s="187"/>
      <c r="KTN1095" s="187"/>
      <c r="KTO1095" s="187"/>
      <c r="KTP1095" s="187"/>
      <c r="KTQ1095" s="187"/>
      <c r="KTR1095" s="187"/>
      <c r="KTS1095" s="187"/>
      <c r="KTT1095" s="187"/>
      <c r="KTU1095" s="187"/>
      <c r="KTV1095" s="187"/>
      <c r="KTW1095" s="187"/>
      <c r="KTX1095" s="187"/>
      <c r="KTY1095" s="187"/>
      <c r="KTZ1095" s="187"/>
      <c r="KUA1095" s="187"/>
      <c r="KUB1095" s="187"/>
      <c r="KUC1095" s="187"/>
      <c r="KUD1095" s="187"/>
      <c r="KUE1095" s="187"/>
      <c r="KUF1095" s="187"/>
      <c r="KUG1095" s="187"/>
      <c r="KUH1095" s="187"/>
      <c r="KUI1095" s="187"/>
      <c r="KUJ1095" s="187"/>
      <c r="KUK1095" s="187"/>
      <c r="KUL1095" s="187"/>
      <c r="KUM1095" s="187"/>
      <c r="KUN1095" s="187"/>
      <c r="KUO1095" s="187"/>
      <c r="KUP1095" s="187"/>
      <c r="KUQ1095" s="187"/>
      <c r="KUR1095" s="187"/>
      <c r="KUS1095" s="187"/>
      <c r="KUT1095" s="187"/>
      <c r="KUU1095" s="187"/>
      <c r="KUV1095" s="187"/>
      <c r="KUW1095" s="187"/>
      <c r="KUX1095" s="187"/>
      <c r="KUY1095" s="187"/>
      <c r="KUZ1095" s="187"/>
      <c r="KVA1095" s="187"/>
      <c r="KVB1095" s="187"/>
      <c r="KVC1095" s="187"/>
      <c r="KVD1095" s="187"/>
      <c r="KVE1095" s="187"/>
      <c r="KVF1095" s="187"/>
      <c r="KVG1095" s="187"/>
      <c r="KVH1095" s="187"/>
      <c r="KVI1095" s="187"/>
      <c r="KVJ1095" s="187"/>
      <c r="KVK1095" s="187"/>
      <c r="KVL1095" s="187"/>
      <c r="KVM1095" s="187"/>
      <c r="KVN1095" s="187"/>
      <c r="KVO1095" s="187"/>
      <c r="KVP1095" s="187"/>
      <c r="KVQ1095" s="187"/>
      <c r="KVR1095" s="187"/>
      <c r="KVS1095" s="187"/>
      <c r="KVT1095" s="187"/>
      <c r="KVU1095" s="187"/>
      <c r="KVV1095" s="187"/>
      <c r="KVW1095" s="187"/>
      <c r="KVX1095" s="187"/>
      <c r="KVY1095" s="187"/>
      <c r="KVZ1095" s="187"/>
      <c r="KWA1095" s="187"/>
      <c r="KWB1095" s="187"/>
      <c r="KWC1095" s="187"/>
      <c r="KWD1095" s="187"/>
      <c r="KWE1095" s="187"/>
      <c r="KWF1095" s="187"/>
      <c r="KWG1095" s="187"/>
      <c r="KWH1095" s="187"/>
      <c r="KWI1095" s="187"/>
      <c r="KWJ1095" s="187"/>
      <c r="KWK1095" s="187"/>
      <c r="KWL1095" s="187"/>
      <c r="KWM1095" s="187"/>
      <c r="KWN1095" s="187"/>
      <c r="KWO1095" s="187"/>
      <c r="KWP1095" s="187"/>
      <c r="KWQ1095" s="187"/>
      <c r="KWR1095" s="187"/>
      <c r="KWS1095" s="187"/>
      <c r="KWT1095" s="187"/>
      <c r="KWU1095" s="187"/>
      <c r="KWV1095" s="187"/>
      <c r="KWW1095" s="187"/>
      <c r="KWX1095" s="187"/>
      <c r="KWY1095" s="187"/>
      <c r="KWZ1095" s="187"/>
      <c r="KXA1095" s="187"/>
      <c r="KXB1095" s="187"/>
      <c r="KXC1095" s="187"/>
      <c r="KXD1095" s="187"/>
      <c r="KXE1095" s="187"/>
      <c r="KXF1095" s="187"/>
      <c r="KXG1095" s="187"/>
      <c r="KXH1095" s="187"/>
      <c r="KXI1095" s="187"/>
      <c r="KXJ1095" s="187"/>
      <c r="KXK1095" s="187"/>
      <c r="KXL1095" s="187"/>
      <c r="KXM1095" s="187"/>
      <c r="KXN1095" s="187"/>
      <c r="KXO1095" s="187"/>
      <c r="KXP1095" s="187"/>
      <c r="KXQ1095" s="187"/>
      <c r="KXR1095" s="187"/>
      <c r="KXS1095" s="187"/>
      <c r="KXT1095" s="187"/>
      <c r="KXU1095" s="187"/>
      <c r="KXV1095" s="187"/>
      <c r="KXW1095" s="187"/>
      <c r="KXX1095" s="187"/>
      <c r="KXY1095" s="187"/>
      <c r="KXZ1095" s="187"/>
      <c r="KYA1095" s="187"/>
      <c r="KYB1095" s="187"/>
      <c r="KYC1095" s="187"/>
      <c r="KYD1095" s="187"/>
      <c r="KYE1095" s="187"/>
      <c r="KYF1095" s="187"/>
      <c r="KYG1095" s="187"/>
      <c r="KYH1095" s="187"/>
      <c r="KYI1095" s="187"/>
      <c r="KYJ1095" s="187"/>
      <c r="KYK1095" s="187"/>
      <c r="KYL1095" s="187"/>
      <c r="KYM1095" s="187"/>
      <c r="KYN1095" s="187"/>
      <c r="KYO1095" s="187"/>
      <c r="KYP1095" s="187"/>
      <c r="KYQ1095" s="187"/>
      <c r="KYR1095" s="187"/>
      <c r="KYS1095" s="187"/>
      <c r="KYT1095" s="187"/>
      <c r="KYU1095" s="187"/>
      <c r="KYV1095" s="187"/>
      <c r="KYW1095" s="187"/>
      <c r="KYX1095" s="187"/>
      <c r="KYY1095" s="187"/>
      <c r="KYZ1095" s="187"/>
      <c r="KZA1095" s="187"/>
      <c r="KZB1095" s="187"/>
      <c r="KZC1095" s="187"/>
      <c r="KZD1095" s="187"/>
      <c r="KZE1095" s="187"/>
      <c r="KZF1095" s="187"/>
      <c r="KZG1095" s="187"/>
      <c r="KZH1095" s="187"/>
      <c r="KZI1095" s="187"/>
      <c r="KZJ1095" s="187"/>
      <c r="KZK1095" s="187"/>
      <c r="KZL1095" s="187"/>
      <c r="KZM1095" s="187"/>
      <c r="KZN1095" s="187"/>
      <c r="KZO1095" s="187"/>
      <c r="KZP1095" s="187"/>
      <c r="KZQ1095" s="187"/>
      <c r="KZR1095" s="187"/>
      <c r="KZS1095" s="187"/>
      <c r="KZT1095" s="187"/>
      <c r="KZU1095" s="187"/>
      <c r="KZV1095" s="187"/>
      <c r="KZW1095" s="187"/>
      <c r="KZX1095" s="187"/>
      <c r="KZY1095" s="187"/>
      <c r="KZZ1095" s="187"/>
      <c r="LAA1095" s="187"/>
      <c r="LAB1095" s="187"/>
      <c r="LAC1095" s="187"/>
      <c r="LAD1095" s="187"/>
      <c r="LAE1095" s="187"/>
      <c r="LAF1095" s="187"/>
      <c r="LAG1095" s="187"/>
      <c r="LAH1095" s="187"/>
      <c r="LAI1095" s="187"/>
      <c r="LAJ1095" s="187"/>
      <c r="LAK1095" s="187"/>
      <c r="LAL1095" s="187"/>
      <c r="LAM1095" s="187"/>
      <c r="LAN1095" s="187"/>
      <c r="LAO1095" s="187"/>
      <c r="LAP1095" s="187"/>
      <c r="LAQ1095" s="187"/>
      <c r="LAR1095" s="187"/>
      <c r="LAS1095" s="187"/>
      <c r="LAT1095" s="187"/>
      <c r="LAU1095" s="187"/>
      <c r="LAV1095" s="187"/>
      <c r="LAW1095" s="187"/>
      <c r="LAX1095" s="187"/>
      <c r="LAY1095" s="187"/>
      <c r="LAZ1095" s="187"/>
      <c r="LBA1095" s="187"/>
      <c r="LBB1095" s="187"/>
      <c r="LBC1095" s="187"/>
      <c r="LBD1095" s="187"/>
      <c r="LBE1095" s="187"/>
      <c r="LBF1095" s="187"/>
      <c r="LBG1095" s="187"/>
      <c r="LBH1095" s="187"/>
      <c r="LBI1095" s="187"/>
      <c r="LBJ1095" s="187"/>
      <c r="LBK1095" s="187"/>
      <c r="LBL1095" s="187"/>
      <c r="LBM1095" s="187"/>
      <c r="LBN1095" s="187"/>
      <c r="LBO1095" s="187"/>
      <c r="LBP1095" s="187"/>
      <c r="LBQ1095" s="187"/>
      <c r="LBR1095" s="187"/>
      <c r="LBS1095" s="187"/>
      <c r="LBT1095" s="187"/>
      <c r="LBU1095" s="187"/>
      <c r="LBV1095" s="187"/>
      <c r="LBW1095" s="187"/>
      <c r="LBX1095" s="187"/>
      <c r="LBY1095" s="187"/>
      <c r="LBZ1095" s="187"/>
      <c r="LCA1095" s="187"/>
      <c r="LCB1095" s="187"/>
      <c r="LCC1095" s="187"/>
      <c r="LCD1095" s="187"/>
      <c r="LCE1095" s="187"/>
      <c r="LCF1095" s="187"/>
      <c r="LCG1095" s="187"/>
      <c r="LCH1095" s="187"/>
      <c r="LCI1095" s="187"/>
      <c r="LCJ1095" s="187"/>
      <c r="LCK1095" s="187"/>
      <c r="LCL1095" s="187"/>
      <c r="LCM1095" s="187"/>
      <c r="LCN1095" s="187"/>
      <c r="LCO1095" s="187"/>
      <c r="LCP1095" s="187"/>
      <c r="LCQ1095" s="187"/>
      <c r="LCR1095" s="187"/>
      <c r="LCS1095" s="187"/>
      <c r="LCT1095" s="187"/>
      <c r="LCU1095" s="187"/>
      <c r="LCV1095" s="187"/>
      <c r="LCW1095" s="187"/>
      <c r="LCX1095" s="187"/>
      <c r="LCY1095" s="187"/>
      <c r="LCZ1095" s="187"/>
      <c r="LDA1095" s="187"/>
      <c r="LDB1095" s="187"/>
      <c r="LDC1095" s="187"/>
      <c r="LDD1095" s="187"/>
      <c r="LDE1095" s="187"/>
      <c r="LDF1095" s="187"/>
      <c r="LDG1095" s="187"/>
      <c r="LDH1095" s="187"/>
      <c r="LDI1095" s="187"/>
      <c r="LDJ1095" s="187"/>
      <c r="LDK1095" s="187"/>
      <c r="LDL1095" s="187"/>
      <c r="LDM1095" s="187"/>
      <c r="LDN1095" s="187"/>
      <c r="LDO1095" s="187"/>
      <c r="LDP1095" s="187"/>
      <c r="LDQ1095" s="187"/>
      <c r="LDR1095" s="187"/>
      <c r="LDS1095" s="187"/>
      <c r="LDT1095" s="187"/>
      <c r="LDU1095" s="187"/>
      <c r="LDV1095" s="187"/>
      <c r="LDW1095" s="187"/>
      <c r="LDX1095" s="187"/>
      <c r="LDY1095" s="187"/>
      <c r="LDZ1095" s="187"/>
      <c r="LEA1095" s="187"/>
      <c r="LEB1095" s="187"/>
      <c r="LEC1095" s="187"/>
      <c r="LED1095" s="187"/>
      <c r="LEE1095" s="187"/>
      <c r="LEF1095" s="187"/>
      <c r="LEG1095" s="187"/>
      <c r="LEH1095" s="187"/>
      <c r="LEI1095" s="187"/>
      <c r="LEJ1095" s="187"/>
      <c r="LEK1095" s="187"/>
      <c r="LEL1095" s="187"/>
      <c r="LEM1095" s="187"/>
      <c r="LEN1095" s="187"/>
      <c r="LEO1095" s="187"/>
      <c r="LEP1095" s="187"/>
      <c r="LEQ1095" s="187"/>
      <c r="LER1095" s="187"/>
      <c r="LES1095" s="187"/>
      <c r="LET1095" s="187"/>
      <c r="LEU1095" s="187"/>
      <c r="LEV1095" s="187"/>
      <c r="LEW1095" s="187"/>
      <c r="LEX1095" s="187"/>
      <c r="LEY1095" s="187"/>
      <c r="LEZ1095" s="187"/>
      <c r="LFA1095" s="187"/>
      <c r="LFB1095" s="187"/>
      <c r="LFC1095" s="187"/>
      <c r="LFD1095" s="187"/>
      <c r="LFE1095" s="187"/>
      <c r="LFF1095" s="187"/>
      <c r="LFG1095" s="187"/>
      <c r="LFH1095" s="187"/>
      <c r="LFI1095" s="187"/>
      <c r="LFJ1095" s="187"/>
      <c r="LFK1095" s="187"/>
      <c r="LFL1095" s="187"/>
      <c r="LFM1095" s="187"/>
      <c r="LFN1095" s="187"/>
      <c r="LFO1095" s="187"/>
      <c r="LFP1095" s="187"/>
      <c r="LFQ1095" s="187"/>
      <c r="LFR1095" s="187"/>
      <c r="LFS1095" s="187"/>
      <c r="LFT1095" s="187"/>
      <c r="LFU1095" s="187"/>
      <c r="LFV1095" s="187"/>
      <c r="LFW1095" s="187"/>
      <c r="LFX1095" s="187"/>
      <c r="LFY1095" s="187"/>
      <c r="LFZ1095" s="187"/>
      <c r="LGA1095" s="187"/>
      <c r="LGB1095" s="187"/>
      <c r="LGC1095" s="187"/>
      <c r="LGD1095" s="187"/>
      <c r="LGE1095" s="187"/>
      <c r="LGF1095" s="187"/>
      <c r="LGG1095" s="187"/>
      <c r="LGH1095" s="187"/>
      <c r="LGI1095" s="187"/>
      <c r="LGJ1095" s="187"/>
      <c r="LGK1095" s="187"/>
      <c r="LGL1095" s="187"/>
      <c r="LGM1095" s="187"/>
      <c r="LGN1095" s="187"/>
      <c r="LGO1095" s="187"/>
      <c r="LGP1095" s="187"/>
      <c r="LGQ1095" s="187"/>
      <c r="LGR1095" s="187"/>
      <c r="LGS1095" s="187"/>
      <c r="LGT1095" s="187"/>
      <c r="LGU1095" s="187"/>
      <c r="LGV1095" s="187"/>
      <c r="LGW1095" s="187"/>
      <c r="LGX1095" s="187"/>
      <c r="LGY1095" s="187"/>
      <c r="LGZ1095" s="187"/>
      <c r="LHA1095" s="187"/>
      <c r="LHB1095" s="187"/>
      <c r="LHC1095" s="187"/>
      <c r="LHD1095" s="187"/>
      <c r="LHE1095" s="187"/>
      <c r="LHF1095" s="187"/>
      <c r="LHG1095" s="187"/>
      <c r="LHH1095" s="187"/>
      <c r="LHI1095" s="187"/>
      <c r="LHJ1095" s="187"/>
      <c r="LHK1095" s="187"/>
      <c r="LHL1095" s="187"/>
      <c r="LHM1095" s="187"/>
      <c r="LHN1095" s="187"/>
      <c r="LHO1095" s="187"/>
      <c r="LHP1095" s="187"/>
      <c r="LHQ1095" s="187"/>
      <c r="LHR1095" s="187"/>
      <c r="LHS1095" s="187"/>
      <c r="LHT1095" s="187"/>
      <c r="LHU1095" s="187"/>
      <c r="LHV1095" s="187"/>
      <c r="LHW1095" s="187"/>
      <c r="LHX1095" s="187"/>
      <c r="LHY1095" s="187"/>
      <c r="LHZ1095" s="187"/>
      <c r="LIA1095" s="187"/>
      <c r="LIB1095" s="187"/>
      <c r="LIC1095" s="187"/>
      <c r="LID1095" s="187"/>
      <c r="LIE1095" s="187"/>
      <c r="LIF1095" s="187"/>
      <c r="LIG1095" s="187"/>
      <c r="LIH1095" s="187"/>
      <c r="LII1095" s="187"/>
      <c r="LIJ1095" s="187"/>
      <c r="LIK1095" s="187"/>
      <c r="LIL1095" s="187"/>
      <c r="LIM1095" s="187"/>
      <c r="LIN1095" s="187"/>
      <c r="LIO1095" s="187"/>
      <c r="LIP1095" s="187"/>
      <c r="LIQ1095" s="187"/>
      <c r="LIR1095" s="187"/>
      <c r="LIS1095" s="187"/>
      <c r="LIT1095" s="187"/>
      <c r="LIU1095" s="187"/>
      <c r="LIV1095" s="187"/>
      <c r="LIW1095" s="187"/>
      <c r="LIX1095" s="187"/>
      <c r="LIY1095" s="187"/>
      <c r="LIZ1095" s="187"/>
      <c r="LJA1095" s="187"/>
      <c r="LJB1095" s="187"/>
      <c r="LJC1095" s="187"/>
      <c r="LJD1095" s="187"/>
      <c r="LJE1095" s="187"/>
      <c r="LJF1095" s="187"/>
      <c r="LJG1095" s="187"/>
      <c r="LJH1095" s="187"/>
      <c r="LJI1095" s="187"/>
      <c r="LJJ1095" s="187"/>
      <c r="LJK1095" s="187"/>
      <c r="LJL1095" s="187"/>
      <c r="LJM1095" s="187"/>
      <c r="LJN1095" s="187"/>
      <c r="LJO1095" s="187"/>
      <c r="LJP1095" s="187"/>
      <c r="LJQ1095" s="187"/>
      <c r="LJR1095" s="187"/>
      <c r="LJS1095" s="187"/>
      <c r="LJT1095" s="187"/>
      <c r="LJU1095" s="187"/>
      <c r="LJV1095" s="187"/>
      <c r="LJW1095" s="187"/>
      <c r="LJX1095" s="187"/>
      <c r="LJY1095" s="187"/>
      <c r="LJZ1095" s="187"/>
      <c r="LKA1095" s="187"/>
      <c r="LKB1095" s="187"/>
      <c r="LKC1095" s="187"/>
      <c r="LKD1095" s="187"/>
      <c r="LKE1095" s="187"/>
      <c r="LKF1095" s="187"/>
      <c r="LKG1095" s="187"/>
      <c r="LKH1095" s="187"/>
      <c r="LKI1095" s="187"/>
      <c r="LKJ1095" s="187"/>
      <c r="LKK1095" s="187"/>
      <c r="LKL1095" s="187"/>
      <c r="LKM1095" s="187"/>
      <c r="LKN1095" s="187"/>
      <c r="LKO1095" s="187"/>
      <c r="LKP1095" s="187"/>
      <c r="LKQ1095" s="187"/>
      <c r="LKR1095" s="187"/>
      <c r="LKS1095" s="187"/>
      <c r="LKT1095" s="187"/>
      <c r="LKU1095" s="187"/>
      <c r="LKV1095" s="187"/>
      <c r="LKW1095" s="187"/>
      <c r="LKX1095" s="187"/>
      <c r="LKY1095" s="187"/>
      <c r="LKZ1095" s="187"/>
      <c r="LLA1095" s="187"/>
      <c r="LLB1095" s="187"/>
      <c r="LLC1095" s="187"/>
      <c r="LLD1095" s="187"/>
      <c r="LLE1095" s="187"/>
      <c r="LLF1095" s="187"/>
      <c r="LLG1095" s="187"/>
      <c r="LLH1095" s="187"/>
      <c r="LLI1095" s="187"/>
      <c r="LLJ1095" s="187"/>
      <c r="LLK1095" s="187"/>
      <c r="LLL1095" s="187"/>
      <c r="LLM1095" s="187"/>
      <c r="LLN1095" s="187"/>
      <c r="LLO1095" s="187"/>
      <c r="LLP1095" s="187"/>
      <c r="LLQ1095" s="187"/>
      <c r="LLR1095" s="187"/>
      <c r="LLS1095" s="187"/>
      <c r="LLT1095" s="187"/>
      <c r="LLU1095" s="187"/>
      <c r="LLV1095" s="187"/>
      <c r="LLW1095" s="187"/>
      <c r="LLX1095" s="187"/>
      <c r="LLY1095" s="187"/>
      <c r="LLZ1095" s="187"/>
      <c r="LMA1095" s="187"/>
      <c r="LMB1095" s="187"/>
      <c r="LMC1095" s="187"/>
      <c r="LMD1095" s="187"/>
      <c r="LME1095" s="187"/>
      <c r="LMF1095" s="187"/>
      <c r="LMG1095" s="187"/>
      <c r="LMH1095" s="187"/>
      <c r="LMI1095" s="187"/>
      <c r="LMJ1095" s="187"/>
      <c r="LMK1095" s="187"/>
      <c r="LML1095" s="187"/>
      <c r="LMM1095" s="187"/>
      <c r="LMN1095" s="187"/>
      <c r="LMO1095" s="187"/>
      <c r="LMP1095" s="187"/>
      <c r="LMQ1095" s="187"/>
      <c r="LMR1095" s="187"/>
      <c r="LMS1095" s="187"/>
      <c r="LMT1095" s="187"/>
      <c r="LMU1095" s="187"/>
      <c r="LMV1095" s="187"/>
      <c r="LMW1095" s="187"/>
      <c r="LMX1095" s="187"/>
      <c r="LMY1095" s="187"/>
      <c r="LMZ1095" s="187"/>
      <c r="LNA1095" s="187"/>
      <c r="LNB1095" s="187"/>
      <c r="LNC1095" s="187"/>
      <c r="LND1095" s="187"/>
      <c r="LNE1095" s="187"/>
      <c r="LNF1095" s="187"/>
      <c r="LNG1095" s="187"/>
      <c r="LNH1095" s="187"/>
      <c r="LNI1095" s="187"/>
      <c r="LNJ1095" s="187"/>
      <c r="LNK1095" s="187"/>
      <c r="LNL1095" s="187"/>
      <c r="LNM1095" s="187"/>
      <c r="LNN1095" s="187"/>
      <c r="LNO1095" s="187"/>
      <c r="LNP1095" s="187"/>
      <c r="LNQ1095" s="187"/>
      <c r="LNR1095" s="187"/>
      <c r="LNS1095" s="187"/>
      <c r="LNT1095" s="187"/>
      <c r="LNU1095" s="187"/>
      <c r="LNV1095" s="187"/>
      <c r="LNW1095" s="187"/>
      <c r="LNX1095" s="187"/>
      <c r="LNY1095" s="187"/>
      <c r="LNZ1095" s="187"/>
      <c r="LOA1095" s="187"/>
      <c r="LOB1095" s="187"/>
      <c r="LOC1095" s="187"/>
      <c r="LOD1095" s="187"/>
      <c r="LOE1095" s="187"/>
      <c r="LOF1095" s="187"/>
      <c r="LOG1095" s="187"/>
      <c r="LOH1095" s="187"/>
      <c r="LOI1095" s="187"/>
      <c r="LOJ1095" s="187"/>
      <c r="LOK1095" s="187"/>
      <c r="LOL1095" s="187"/>
      <c r="LOM1095" s="187"/>
      <c r="LON1095" s="187"/>
      <c r="LOO1095" s="187"/>
      <c r="LOP1095" s="187"/>
      <c r="LOQ1095" s="187"/>
      <c r="LOR1095" s="187"/>
      <c r="LOS1095" s="187"/>
      <c r="LOT1095" s="187"/>
      <c r="LOU1095" s="187"/>
      <c r="LOV1095" s="187"/>
      <c r="LOW1095" s="187"/>
      <c r="LOX1095" s="187"/>
      <c r="LOY1095" s="187"/>
      <c r="LOZ1095" s="187"/>
      <c r="LPA1095" s="187"/>
      <c r="LPB1095" s="187"/>
      <c r="LPC1095" s="187"/>
      <c r="LPD1095" s="187"/>
      <c r="LPE1095" s="187"/>
      <c r="LPF1095" s="187"/>
      <c r="LPG1095" s="187"/>
      <c r="LPH1095" s="187"/>
      <c r="LPI1095" s="187"/>
      <c r="LPJ1095" s="187"/>
      <c r="LPK1095" s="187"/>
      <c r="LPL1095" s="187"/>
      <c r="LPM1095" s="187"/>
      <c r="LPN1095" s="187"/>
      <c r="LPO1095" s="187"/>
      <c r="LPP1095" s="187"/>
      <c r="LPQ1095" s="187"/>
      <c r="LPR1095" s="187"/>
      <c r="LPS1095" s="187"/>
      <c r="LPT1095" s="187"/>
      <c r="LPU1095" s="187"/>
      <c r="LPV1095" s="187"/>
      <c r="LPW1095" s="187"/>
      <c r="LPX1095" s="187"/>
      <c r="LPY1095" s="187"/>
      <c r="LPZ1095" s="187"/>
      <c r="LQA1095" s="187"/>
      <c r="LQB1095" s="187"/>
      <c r="LQC1095" s="187"/>
      <c r="LQD1095" s="187"/>
      <c r="LQE1095" s="187"/>
      <c r="LQF1095" s="187"/>
      <c r="LQG1095" s="187"/>
      <c r="LQH1095" s="187"/>
      <c r="LQI1095" s="187"/>
      <c r="LQJ1095" s="187"/>
      <c r="LQK1095" s="187"/>
      <c r="LQL1095" s="187"/>
      <c r="LQM1095" s="187"/>
      <c r="LQN1095" s="187"/>
      <c r="LQO1095" s="187"/>
      <c r="LQP1095" s="187"/>
      <c r="LQQ1095" s="187"/>
      <c r="LQR1095" s="187"/>
      <c r="LQS1095" s="187"/>
      <c r="LQT1095" s="187"/>
      <c r="LQU1095" s="187"/>
      <c r="LQV1095" s="187"/>
      <c r="LQW1095" s="187"/>
      <c r="LQX1095" s="187"/>
      <c r="LQY1095" s="187"/>
      <c r="LQZ1095" s="187"/>
      <c r="LRA1095" s="187"/>
      <c r="LRB1095" s="187"/>
      <c r="LRC1095" s="187"/>
      <c r="LRD1095" s="187"/>
      <c r="LRE1095" s="187"/>
      <c r="LRF1095" s="187"/>
      <c r="LRG1095" s="187"/>
      <c r="LRH1095" s="187"/>
      <c r="LRI1095" s="187"/>
      <c r="LRJ1095" s="187"/>
      <c r="LRK1095" s="187"/>
      <c r="LRL1095" s="187"/>
      <c r="LRM1095" s="187"/>
      <c r="LRN1095" s="187"/>
      <c r="LRO1095" s="187"/>
      <c r="LRP1095" s="187"/>
      <c r="LRQ1095" s="187"/>
      <c r="LRR1095" s="187"/>
      <c r="LRS1095" s="187"/>
      <c r="LRT1095" s="187"/>
      <c r="LRU1095" s="187"/>
      <c r="LRV1095" s="187"/>
      <c r="LRW1095" s="187"/>
      <c r="LRX1095" s="187"/>
      <c r="LRY1095" s="187"/>
      <c r="LRZ1095" s="187"/>
      <c r="LSA1095" s="187"/>
      <c r="LSB1095" s="187"/>
      <c r="LSC1095" s="187"/>
      <c r="LSD1095" s="187"/>
      <c r="LSE1095" s="187"/>
      <c r="LSF1095" s="187"/>
      <c r="LSG1095" s="187"/>
      <c r="LSH1095" s="187"/>
      <c r="LSI1095" s="187"/>
      <c r="LSJ1095" s="187"/>
      <c r="LSK1095" s="187"/>
      <c r="LSL1095" s="187"/>
      <c r="LSM1095" s="187"/>
      <c r="LSN1095" s="187"/>
      <c r="LSO1095" s="187"/>
      <c r="LSP1095" s="187"/>
      <c r="LSQ1095" s="187"/>
      <c r="LSR1095" s="187"/>
      <c r="LSS1095" s="187"/>
      <c r="LST1095" s="187"/>
      <c r="LSU1095" s="187"/>
      <c r="LSV1095" s="187"/>
      <c r="LSW1095" s="187"/>
      <c r="LSX1095" s="187"/>
      <c r="LSY1095" s="187"/>
      <c r="LSZ1095" s="187"/>
      <c r="LTA1095" s="187"/>
      <c r="LTB1095" s="187"/>
      <c r="LTC1095" s="187"/>
      <c r="LTD1095" s="187"/>
      <c r="LTE1095" s="187"/>
      <c r="LTF1095" s="187"/>
      <c r="LTG1095" s="187"/>
      <c r="LTH1095" s="187"/>
      <c r="LTI1095" s="187"/>
      <c r="LTJ1095" s="187"/>
      <c r="LTK1095" s="187"/>
      <c r="LTL1095" s="187"/>
      <c r="LTM1095" s="187"/>
      <c r="LTN1095" s="187"/>
      <c r="LTO1095" s="187"/>
      <c r="LTP1095" s="187"/>
      <c r="LTQ1095" s="187"/>
      <c r="LTR1095" s="187"/>
      <c r="LTS1095" s="187"/>
      <c r="LTT1095" s="187"/>
      <c r="LTU1095" s="187"/>
      <c r="LTV1095" s="187"/>
      <c r="LTW1095" s="187"/>
      <c r="LTX1095" s="187"/>
      <c r="LTY1095" s="187"/>
      <c r="LTZ1095" s="187"/>
      <c r="LUA1095" s="187"/>
      <c r="LUB1095" s="187"/>
      <c r="LUC1095" s="187"/>
      <c r="LUD1095" s="187"/>
      <c r="LUE1095" s="187"/>
      <c r="LUF1095" s="187"/>
      <c r="LUG1095" s="187"/>
      <c r="LUH1095" s="187"/>
      <c r="LUI1095" s="187"/>
      <c r="LUJ1095" s="187"/>
      <c r="LUK1095" s="187"/>
      <c r="LUL1095" s="187"/>
      <c r="LUM1095" s="187"/>
      <c r="LUN1095" s="187"/>
      <c r="LUO1095" s="187"/>
      <c r="LUP1095" s="187"/>
      <c r="LUQ1095" s="187"/>
      <c r="LUR1095" s="187"/>
      <c r="LUS1095" s="187"/>
      <c r="LUT1095" s="187"/>
      <c r="LUU1095" s="187"/>
      <c r="LUV1095" s="187"/>
      <c r="LUW1095" s="187"/>
      <c r="LUX1095" s="187"/>
      <c r="LUY1095" s="187"/>
      <c r="LUZ1095" s="187"/>
      <c r="LVA1095" s="187"/>
      <c r="LVB1095" s="187"/>
      <c r="LVC1095" s="187"/>
      <c r="LVD1095" s="187"/>
      <c r="LVE1095" s="187"/>
      <c r="LVF1095" s="187"/>
      <c r="LVG1095" s="187"/>
      <c r="LVH1095" s="187"/>
      <c r="LVI1095" s="187"/>
      <c r="LVJ1095" s="187"/>
      <c r="LVK1095" s="187"/>
      <c r="LVL1095" s="187"/>
      <c r="LVM1095" s="187"/>
      <c r="LVN1095" s="187"/>
      <c r="LVO1095" s="187"/>
      <c r="LVP1095" s="187"/>
      <c r="LVQ1095" s="187"/>
      <c r="LVR1095" s="187"/>
      <c r="LVS1095" s="187"/>
      <c r="LVT1095" s="187"/>
      <c r="LVU1095" s="187"/>
      <c r="LVV1095" s="187"/>
      <c r="LVW1095" s="187"/>
      <c r="LVX1095" s="187"/>
      <c r="LVY1095" s="187"/>
      <c r="LVZ1095" s="187"/>
      <c r="LWA1095" s="187"/>
      <c r="LWB1095" s="187"/>
      <c r="LWC1095" s="187"/>
      <c r="LWD1095" s="187"/>
      <c r="LWE1095" s="187"/>
      <c r="LWF1095" s="187"/>
      <c r="LWG1095" s="187"/>
      <c r="LWH1095" s="187"/>
      <c r="LWI1095" s="187"/>
      <c r="LWJ1095" s="187"/>
      <c r="LWK1095" s="187"/>
      <c r="LWL1095" s="187"/>
      <c r="LWM1095" s="187"/>
      <c r="LWN1095" s="187"/>
      <c r="LWO1095" s="187"/>
      <c r="LWP1095" s="187"/>
      <c r="LWQ1095" s="187"/>
      <c r="LWR1095" s="187"/>
      <c r="LWS1095" s="187"/>
      <c r="LWT1095" s="187"/>
      <c r="LWU1095" s="187"/>
      <c r="LWV1095" s="187"/>
      <c r="LWW1095" s="187"/>
      <c r="LWX1095" s="187"/>
      <c r="LWY1095" s="187"/>
      <c r="LWZ1095" s="187"/>
      <c r="LXA1095" s="187"/>
      <c r="LXB1095" s="187"/>
      <c r="LXC1095" s="187"/>
      <c r="LXD1095" s="187"/>
      <c r="LXE1095" s="187"/>
      <c r="LXF1095" s="187"/>
      <c r="LXG1095" s="187"/>
      <c r="LXH1095" s="187"/>
      <c r="LXI1095" s="187"/>
      <c r="LXJ1095" s="187"/>
      <c r="LXK1095" s="187"/>
      <c r="LXL1095" s="187"/>
      <c r="LXM1095" s="187"/>
      <c r="LXN1095" s="187"/>
      <c r="LXO1095" s="187"/>
      <c r="LXP1095" s="187"/>
      <c r="LXQ1095" s="187"/>
      <c r="LXR1095" s="187"/>
      <c r="LXS1095" s="187"/>
      <c r="LXT1095" s="187"/>
      <c r="LXU1095" s="187"/>
      <c r="LXV1095" s="187"/>
      <c r="LXW1095" s="187"/>
      <c r="LXX1095" s="187"/>
      <c r="LXY1095" s="187"/>
      <c r="LXZ1095" s="187"/>
      <c r="LYA1095" s="187"/>
      <c r="LYB1095" s="187"/>
      <c r="LYC1095" s="187"/>
      <c r="LYD1095" s="187"/>
      <c r="LYE1095" s="187"/>
      <c r="LYF1095" s="187"/>
      <c r="LYG1095" s="187"/>
      <c r="LYH1095" s="187"/>
      <c r="LYI1095" s="187"/>
      <c r="LYJ1095" s="187"/>
      <c r="LYK1095" s="187"/>
      <c r="LYL1095" s="187"/>
      <c r="LYM1095" s="187"/>
      <c r="LYN1095" s="187"/>
      <c r="LYO1095" s="187"/>
      <c r="LYP1095" s="187"/>
      <c r="LYQ1095" s="187"/>
      <c r="LYR1095" s="187"/>
      <c r="LYS1095" s="187"/>
      <c r="LYT1095" s="187"/>
      <c r="LYU1095" s="187"/>
      <c r="LYV1095" s="187"/>
      <c r="LYW1095" s="187"/>
      <c r="LYX1095" s="187"/>
      <c r="LYY1095" s="187"/>
      <c r="LYZ1095" s="187"/>
      <c r="LZA1095" s="187"/>
      <c r="LZB1095" s="187"/>
      <c r="LZC1095" s="187"/>
      <c r="LZD1095" s="187"/>
      <c r="LZE1095" s="187"/>
      <c r="LZF1095" s="187"/>
      <c r="LZG1095" s="187"/>
      <c r="LZH1095" s="187"/>
      <c r="LZI1095" s="187"/>
      <c r="LZJ1095" s="187"/>
      <c r="LZK1095" s="187"/>
      <c r="LZL1095" s="187"/>
      <c r="LZM1095" s="187"/>
      <c r="LZN1095" s="187"/>
      <c r="LZO1095" s="187"/>
      <c r="LZP1095" s="187"/>
      <c r="LZQ1095" s="187"/>
      <c r="LZR1095" s="187"/>
      <c r="LZS1095" s="187"/>
      <c r="LZT1095" s="187"/>
      <c r="LZU1095" s="187"/>
      <c r="LZV1095" s="187"/>
      <c r="LZW1095" s="187"/>
      <c r="LZX1095" s="187"/>
      <c r="LZY1095" s="187"/>
      <c r="LZZ1095" s="187"/>
      <c r="MAA1095" s="187"/>
      <c r="MAB1095" s="187"/>
      <c r="MAC1095" s="187"/>
      <c r="MAD1095" s="187"/>
      <c r="MAE1095" s="187"/>
      <c r="MAF1095" s="187"/>
      <c r="MAG1095" s="187"/>
      <c r="MAH1095" s="187"/>
      <c r="MAI1095" s="187"/>
      <c r="MAJ1095" s="187"/>
      <c r="MAK1095" s="187"/>
      <c r="MAL1095" s="187"/>
      <c r="MAM1095" s="187"/>
      <c r="MAN1095" s="187"/>
      <c r="MAO1095" s="187"/>
      <c r="MAP1095" s="187"/>
      <c r="MAQ1095" s="187"/>
      <c r="MAR1095" s="187"/>
      <c r="MAS1095" s="187"/>
      <c r="MAT1095" s="187"/>
      <c r="MAU1095" s="187"/>
      <c r="MAV1095" s="187"/>
      <c r="MAW1095" s="187"/>
      <c r="MAX1095" s="187"/>
      <c r="MAY1095" s="187"/>
      <c r="MAZ1095" s="187"/>
      <c r="MBA1095" s="187"/>
      <c r="MBB1095" s="187"/>
      <c r="MBC1095" s="187"/>
      <c r="MBD1095" s="187"/>
      <c r="MBE1095" s="187"/>
      <c r="MBF1095" s="187"/>
      <c r="MBG1095" s="187"/>
      <c r="MBH1095" s="187"/>
      <c r="MBI1095" s="187"/>
      <c r="MBJ1095" s="187"/>
      <c r="MBK1095" s="187"/>
      <c r="MBL1095" s="187"/>
      <c r="MBM1095" s="187"/>
      <c r="MBN1095" s="187"/>
      <c r="MBO1095" s="187"/>
      <c r="MBP1095" s="187"/>
      <c r="MBQ1095" s="187"/>
      <c r="MBR1095" s="187"/>
      <c r="MBS1095" s="187"/>
      <c r="MBT1095" s="187"/>
      <c r="MBU1095" s="187"/>
      <c r="MBV1095" s="187"/>
      <c r="MBW1095" s="187"/>
      <c r="MBX1095" s="187"/>
      <c r="MBY1095" s="187"/>
      <c r="MBZ1095" s="187"/>
      <c r="MCA1095" s="187"/>
      <c r="MCB1095" s="187"/>
      <c r="MCC1095" s="187"/>
      <c r="MCD1095" s="187"/>
      <c r="MCE1095" s="187"/>
      <c r="MCF1095" s="187"/>
      <c r="MCG1095" s="187"/>
      <c r="MCH1095" s="187"/>
      <c r="MCI1095" s="187"/>
      <c r="MCJ1095" s="187"/>
      <c r="MCK1095" s="187"/>
      <c r="MCL1095" s="187"/>
      <c r="MCM1095" s="187"/>
      <c r="MCN1095" s="187"/>
      <c r="MCO1095" s="187"/>
      <c r="MCP1095" s="187"/>
      <c r="MCQ1095" s="187"/>
      <c r="MCR1095" s="187"/>
      <c r="MCS1095" s="187"/>
      <c r="MCT1095" s="187"/>
      <c r="MCU1095" s="187"/>
      <c r="MCV1095" s="187"/>
      <c r="MCW1095" s="187"/>
      <c r="MCX1095" s="187"/>
      <c r="MCY1095" s="187"/>
      <c r="MCZ1095" s="187"/>
      <c r="MDA1095" s="187"/>
      <c r="MDB1095" s="187"/>
      <c r="MDC1095" s="187"/>
      <c r="MDD1095" s="187"/>
      <c r="MDE1095" s="187"/>
      <c r="MDF1095" s="187"/>
      <c r="MDG1095" s="187"/>
      <c r="MDH1095" s="187"/>
      <c r="MDI1095" s="187"/>
      <c r="MDJ1095" s="187"/>
      <c r="MDK1095" s="187"/>
      <c r="MDL1095" s="187"/>
      <c r="MDM1095" s="187"/>
      <c r="MDN1095" s="187"/>
      <c r="MDO1095" s="187"/>
      <c r="MDP1095" s="187"/>
      <c r="MDQ1095" s="187"/>
      <c r="MDR1095" s="187"/>
      <c r="MDS1095" s="187"/>
      <c r="MDT1095" s="187"/>
      <c r="MDU1095" s="187"/>
      <c r="MDV1095" s="187"/>
      <c r="MDW1095" s="187"/>
      <c r="MDX1095" s="187"/>
      <c r="MDY1095" s="187"/>
      <c r="MDZ1095" s="187"/>
      <c r="MEA1095" s="187"/>
      <c r="MEB1095" s="187"/>
      <c r="MEC1095" s="187"/>
      <c r="MED1095" s="187"/>
      <c r="MEE1095" s="187"/>
      <c r="MEF1095" s="187"/>
      <c r="MEG1095" s="187"/>
      <c r="MEH1095" s="187"/>
      <c r="MEI1095" s="187"/>
      <c r="MEJ1095" s="187"/>
      <c r="MEK1095" s="187"/>
      <c r="MEL1095" s="187"/>
      <c r="MEM1095" s="187"/>
      <c r="MEN1095" s="187"/>
      <c r="MEO1095" s="187"/>
      <c r="MEP1095" s="187"/>
      <c r="MEQ1095" s="187"/>
      <c r="MER1095" s="187"/>
      <c r="MES1095" s="187"/>
      <c r="MET1095" s="187"/>
      <c r="MEU1095" s="187"/>
      <c r="MEV1095" s="187"/>
      <c r="MEW1095" s="187"/>
      <c r="MEX1095" s="187"/>
      <c r="MEY1095" s="187"/>
      <c r="MEZ1095" s="187"/>
      <c r="MFA1095" s="187"/>
      <c r="MFB1095" s="187"/>
      <c r="MFC1095" s="187"/>
      <c r="MFD1095" s="187"/>
      <c r="MFE1095" s="187"/>
      <c r="MFF1095" s="187"/>
      <c r="MFG1095" s="187"/>
      <c r="MFH1095" s="187"/>
      <c r="MFI1095" s="187"/>
      <c r="MFJ1095" s="187"/>
      <c r="MFK1095" s="187"/>
      <c r="MFL1095" s="187"/>
      <c r="MFM1095" s="187"/>
      <c r="MFN1095" s="187"/>
      <c r="MFO1095" s="187"/>
      <c r="MFP1095" s="187"/>
      <c r="MFQ1095" s="187"/>
      <c r="MFR1095" s="187"/>
      <c r="MFS1095" s="187"/>
      <c r="MFT1095" s="187"/>
      <c r="MFU1095" s="187"/>
      <c r="MFV1095" s="187"/>
      <c r="MFW1095" s="187"/>
      <c r="MFX1095" s="187"/>
      <c r="MFY1095" s="187"/>
      <c r="MFZ1095" s="187"/>
      <c r="MGA1095" s="187"/>
      <c r="MGB1095" s="187"/>
      <c r="MGC1095" s="187"/>
      <c r="MGD1095" s="187"/>
      <c r="MGE1095" s="187"/>
      <c r="MGF1095" s="187"/>
      <c r="MGG1095" s="187"/>
      <c r="MGH1095" s="187"/>
      <c r="MGI1095" s="187"/>
      <c r="MGJ1095" s="187"/>
      <c r="MGK1095" s="187"/>
      <c r="MGL1095" s="187"/>
      <c r="MGM1095" s="187"/>
      <c r="MGN1095" s="187"/>
      <c r="MGO1095" s="187"/>
      <c r="MGP1095" s="187"/>
      <c r="MGQ1095" s="187"/>
      <c r="MGR1095" s="187"/>
      <c r="MGS1095" s="187"/>
      <c r="MGT1095" s="187"/>
      <c r="MGU1095" s="187"/>
      <c r="MGV1095" s="187"/>
      <c r="MGW1095" s="187"/>
      <c r="MGX1095" s="187"/>
      <c r="MGY1095" s="187"/>
      <c r="MGZ1095" s="187"/>
      <c r="MHA1095" s="187"/>
      <c r="MHB1095" s="187"/>
      <c r="MHC1095" s="187"/>
      <c r="MHD1095" s="187"/>
      <c r="MHE1095" s="187"/>
      <c r="MHF1095" s="187"/>
      <c r="MHG1095" s="187"/>
      <c r="MHH1095" s="187"/>
      <c r="MHI1095" s="187"/>
      <c r="MHJ1095" s="187"/>
      <c r="MHK1095" s="187"/>
      <c r="MHL1095" s="187"/>
      <c r="MHM1095" s="187"/>
      <c r="MHN1095" s="187"/>
      <c r="MHO1095" s="187"/>
      <c r="MHP1095" s="187"/>
      <c r="MHQ1095" s="187"/>
      <c r="MHR1095" s="187"/>
      <c r="MHS1095" s="187"/>
      <c r="MHT1095" s="187"/>
      <c r="MHU1095" s="187"/>
      <c r="MHV1095" s="187"/>
      <c r="MHW1095" s="187"/>
      <c r="MHX1095" s="187"/>
      <c r="MHY1095" s="187"/>
      <c r="MHZ1095" s="187"/>
      <c r="MIA1095" s="187"/>
      <c r="MIB1095" s="187"/>
      <c r="MIC1095" s="187"/>
      <c r="MID1095" s="187"/>
      <c r="MIE1095" s="187"/>
      <c r="MIF1095" s="187"/>
      <c r="MIG1095" s="187"/>
      <c r="MIH1095" s="187"/>
      <c r="MII1095" s="187"/>
      <c r="MIJ1095" s="187"/>
      <c r="MIK1095" s="187"/>
      <c r="MIL1095" s="187"/>
      <c r="MIM1095" s="187"/>
      <c r="MIN1095" s="187"/>
      <c r="MIO1095" s="187"/>
      <c r="MIP1095" s="187"/>
      <c r="MIQ1095" s="187"/>
      <c r="MIR1095" s="187"/>
      <c r="MIS1095" s="187"/>
      <c r="MIT1095" s="187"/>
      <c r="MIU1095" s="187"/>
      <c r="MIV1095" s="187"/>
      <c r="MIW1095" s="187"/>
      <c r="MIX1095" s="187"/>
      <c r="MIY1095" s="187"/>
      <c r="MIZ1095" s="187"/>
      <c r="MJA1095" s="187"/>
      <c r="MJB1095" s="187"/>
      <c r="MJC1095" s="187"/>
      <c r="MJD1095" s="187"/>
      <c r="MJE1095" s="187"/>
      <c r="MJF1095" s="187"/>
      <c r="MJG1095" s="187"/>
      <c r="MJH1095" s="187"/>
      <c r="MJI1095" s="187"/>
      <c r="MJJ1095" s="187"/>
      <c r="MJK1095" s="187"/>
      <c r="MJL1095" s="187"/>
      <c r="MJM1095" s="187"/>
      <c r="MJN1095" s="187"/>
      <c r="MJO1095" s="187"/>
      <c r="MJP1095" s="187"/>
      <c r="MJQ1095" s="187"/>
      <c r="MJR1095" s="187"/>
      <c r="MJS1095" s="187"/>
      <c r="MJT1095" s="187"/>
      <c r="MJU1095" s="187"/>
      <c r="MJV1095" s="187"/>
      <c r="MJW1095" s="187"/>
      <c r="MJX1095" s="187"/>
      <c r="MJY1095" s="187"/>
      <c r="MJZ1095" s="187"/>
      <c r="MKA1095" s="187"/>
      <c r="MKB1095" s="187"/>
      <c r="MKC1095" s="187"/>
      <c r="MKD1095" s="187"/>
      <c r="MKE1095" s="187"/>
      <c r="MKF1095" s="187"/>
      <c r="MKG1095" s="187"/>
      <c r="MKH1095" s="187"/>
      <c r="MKI1095" s="187"/>
      <c r="MKJ1095" s="187"/>
      <c r="MKK1095" s="187"/>
      <c r="MKL1095" s="187"/>
      <c r="MKM1095" s="187"/>
      <c r="MKN1095" s="187"/>
      <c r="MKO1095" s="187"/>
      <c r="MKP1095" s="187"/>
      <c r="MKQ1095" s="187"/>
      <c r="MKR1095" s="187"/>
      <c r="MKS1095" s="187"/>
      <c r="MKT1095" s="187"/>
      <c r="MKU1095" s="187"/>
      <c r="MKV1095" s="187"/>
      <c r="MKW1095" s="187"/>
      <c r="MKX1095" s="187"/>
      <c r="MKY1095" s="187"/>
      <c r="MKZ1095" s="187"/>
      <c r="MLA1095" s="187"/>
      <c r="MLB1095" s="187"/>
      <c r="MLC1095" s="187"/>
      <c r="MLD1095" s="187"/>
      <c r="MLE1095" s="187"/>
      <c r="MLF1095" s="187"/>
      <c r="MLG1095" s="187"/>
      <c r="MLH1095" s="187"/>
      <c r="MLI1095" s="187"/>
      <c r="MLJ1095" s="187"/>
      <c r="MLK1095" s="187"/>
      <c r="MLL1095" s="187"/>
      <c r="MLM1095" s="187"/>
      <c r="MLN1095" s="187"/>
      <c r="MLO1095" s="187"/>
      <c r="MLP1095" s="187"/>
      <c r="MLQ1095" s="187"/>
      <c r="MLR1095" s="187"/>
      <c r="MLS1095" s="187"/>
      <c r="MLT1095" s="187"/>
      <c r="MLU1095" s="187"/>
      <c r="MLV1095" s="187"/>
      <c r="MLW1095" s="187"/>
      <c r="MLX1095" s="187"/>
      <c r="MLY1095" s="187"/>
      <c r="MLZ1095" s="187"/>
      <c r="MMA1095" s="187"/>
      <c r="MMB1095" s="187"/>
      <c r="MMC1095" s="187"/>
      <c r="MMD1095" s="187"/>
      <c r="MME1095" s="187"/>
      <c r="MMF1095" s="187"/>
      <c r="MMG1095" s="187"/>
      <c r="MMH1095" s="187"/>
      <c r="MMI1095" s="187"/>
      <c r="MMJ1095" s="187"/>
      <c r="MMK1095" s="187"/>
      <c r="MML1095" s="187"/>
      <c r="MMM1095" s="187"/>
      <c r="MMN1095" s="187"/>
      <c r="MMO1095" s="187"/>
      <c r="MMP1095" s="187"/>
      <c r="MMQ1095" s="187"/>
      <c r="MMR1095" s="187"/>
      <c r="MMS1095" s="187"/>
      <c r="MMT1095" s="187"/>
      <c r="MMU1095" s="187"/>
      <c r="MMV1095" s="187"/>
      <c r="MMW1095" s="187"/>
      <c r="MMX1095" s="187"/>
      <c r="MMY1095" s="187"/>
      <c r="MMZ1095" s="187"/>
      <c r="MNA1095" s="187"/>
      <c r="MNB1095" s="187"/>
      <c r="MNC1095" s="187"/>
      <c r="MND1095" s="187"/>
      <c r="MNE1095" s="187"/>
      <c r="MNF1095" s="187"/>
      <c r="MNG1095" s="187"/>
      <c r="MNH1095" s="187"/>
      <c r="MNI1095" s="187"/>
      <c r="MNJ1095" s="187"/>
      <c r="MNK1095" s="187"/>
      <c r="MNL1095" s="187"/>
      <c r="MNM1095" s="187"/>
      <c r="MNN1095" s="187"/>
      <c r="MNO1095" s="187"/>
      <c r="MNP1095" s="187"/>
      <c r="MNQ1095" s="187"/>
      <c r="MNR1095" s="187"/>
      <c r="MNS1095" s="187"/>
      <c r="MNT1095" s="187"/>
      <c r="MNU1095" s="187"/>
      <c r="MNV1095" s="187"/>
      <c r="MNW1095" s="187"/>
      <c r="MNX1095" s="187"/>
      <c r="MNY1095" s="187"/>
      <c r="MNZ1095" s="187"/>
      <c r="MOA1095" s="187"/>
      <c r="MOB1095" s="187"/>
      <c r="MOC1095" s="187"/>
      <c r="MOD1095" s="187"/>
      <c r="MOE1095" s="187"/>
      <c r="MOF1095" s="187"/>
      <c r="MOG1095" s="187"/>
      <c r="MOH1095" s="187"/>
      <c r="MOI1095" s="187"/>
      <c r="MOJ1095" s="187"/>
      <c r="MOK1095" s="187"/>
      <c r="MOL1095" s="187"/>
      <c r="MOM1095" s="187"/>
      <c r="MON1095" s="187"/>
      <c r="MOO1095" s="187"/>
      <c r="MOP1095" s="187"/>
      <c r="MOQ1095" s="187"/>
      <c r="MOR1095" s="187"/>
      <c r="MOS1095" s="187"/>
      <c r="MOT1095" s="187"/>
      <c r="MOU1095" s="187"/>
      <c r="MOV1095" s="187"/>
      <c r="MOW1095" s="187"/>
      <c r="MOX1095" s="187"/>
      <c r="MOY1095" s="187"/>
      <c r="MOZ1095" s="187"/>
      <c r="MPA1095" s="187"/>
      <c r="MPB1095" s="187"/>
      <c r="MPC1095" s="187"/>
      <c r="MPD1095" s="187"/>
      <c r="MPE1095" s="187"/>
      <c r="MPF1095" s="187"/>
      <c r="MPG1095" s="187"/>
      <c r="MPH1095" s="187"/>
      <c r="MPI1095" s="187"/>
      <c r="MPJ1095" s="187"/>
      <c r="MPK1095" s="187"/>
      <c r="MPL1095" s="187"/>
      <c r="MPM1095" s="187"/>
      <c r="MPN1095" s="187"/>
      <c r="MPO1095" s="187"/>
      <c r="MPP1095" s="187"/>
      <c r="MPQ1095" s="187"/>
      <c r="MPR1095" s="187"/>
      <c r="MPS1095" s="187"/>
      <c r="MPT1095" s="187"/>
      <c r="MPU1095" s="187"/>
      <c r="MPV1095" s="187"/>
      <c r="MPW1095" s="187"/>
      <c r="MPX1095" s="187"/>
      <c r="MPY1095" s="187"/>
      <c r="MPZ1095" s="187"/>
      <c r="MQA1095" s="187"/>
      <c r="MQB1095" s="187"/>
      <c r="MQC1095" s="187"/>
      <c r="MQD1095" s="187"/>
      <c r="MQE1095" s="187"/>
      <c r="MQF1095" s="187"/>
      <c r="MQG1095" s="187"/>
      <c r="MQH1095" s="187"/>
      <c r="MQI1095" s="187"/>
      <c r="MQJ1095" s="187"/>
      <c r="MQK1095" s="187"/>
      <c r="MQL1095" s="187"/>
      <c r="MQM1095" s="187"/>
      <c r="MQN1095" s="187"/>
      <c r="MQO1095" s="187"/>
      <c r="MQP1095" s="187"/>
      <c r="MQQ1095" s="187"/>
      <c r="MQR1095" s="187"/>
      <c r="MQS1095" s="187"/>
      <c r="MQT1095" s="187"/>
      <c r="MQU1095" s="187"/>
      <c r="MQV1095" s="187"/>
      <c r="MQW1095" s="187"/>
      <c r="MQX1095" s="187"/>
      <c r="MQY1095" s="187"/>
      <c r="MQZ1095" s="187"/>
      <c r="MRA1095" s="187"/>
      <c r="MRB1095" s="187"/>
      <c r="MRC1095" s="187"/>
      <c r="MRD1095" s="187"/>
      <c r="MRE1095" s="187"/>
      <c r="MRF1095" s="187"/>
      <c r="MRG1095" s="187"/>
      <c r="MRH1095" s="187"/>
      <c r="MRI1095" s="187"/>
      <c r="MRJ1095" s="187"/>
      <c r="MRK1095" s="187"/>
      <c r="MRL1095" s="187"/>
      <c r="MRM1095" s="187"/>
      <c r="MRN1095" s="187"/>
      <c r="MRO1095" s="187"/>
      <c r="MRP1095" s="187"/>
      <c r="MRQ1095" s="187"/>
      <c r="MRR1095" s="187"/>
      <c r="MRS1095" s="187"/>
      <c r="MRT1095" s="187"/>
      <c r="MRU1095" s="187"/>
      <c r="MRV1095" s="187"/>
      <c r="MRW1095" s="187"/>
      <c r="MRX1095" s="187"/>
      <c r="MRY1095" s="187"/>
      <c r="MRZ1095" s="187"/>
      <c r="MSA1095" s="187"/>
      <c r="MSB1095" s="187"/>
      <c r="MSC1095" s="187"/>
      <c r="MSD1095" s="187"/>
      <c r="MSE1095" s="187"/>
      <c r="MSF1095" s="187"/>
      <c r="MSG1095" s="187"/>
      <c r="MSH1095" s="187"/>
      <c r="MSI1095" s="187"/>
      <c r="MSJ1095" s="187"/>
      <c r="MSK1095" s="187"/>
      <c r="MSL1095" s="187"/>
      <c r="MSM1095" s="187"/>
      <c r="MSN1095" s="187"/>
      <c r="MSO1095" s="187"/>
      <c r="MSP1095" s="187"/>
      <c r="MSQ1095" s="187"/>
      <c r="MSR1095" s="187"/>
      <c r="MSS1095" s="187"/>
      <c r="MST1095" s="187"/>
      <c r="MSU1095" s="187"/>
      <c r="MSV1095" s="187"/>
      <c r="MSW1095" s="187"/>
      <c r="MSX1095" s="187"/>
      <c r="MSY1095" s="187"/>
      <c r="MSZ1095" s="187"/>
      <c r="MTA1095" s="187"/>
      <c r="MTB1095" s="187"/>
      <c r="MTC1095" s="187"/>
      <c r="MTD1095" s="187"/>
      <c r="MTE1095" s="187"/>
      <c r="MTF1095" s="187"/>
      <c r="MTG1095" s="187"/>
      <c r="MTH1095" s="187"/>
      <c r="MTI1095" s="187"/>
      <c r="MTJ1095" s="187"/>
      <c r="MTK1095" s="187"/>
      <c r="MTL1095" s="187"/>
      <c r="MTM1095" s="187"/>
      <c r="MTN1095" s="187"/>
      <c r="MTO1095" s="187"/>
      <c r="MTP1095" s="187"/>
      <c r="MTQ1095" s="187"/>
      <c r="MTR1095" s="187"/>
      <c r="MTS1095" s="187"/>
      <c r="MTT1095" s="187"/>
      <c r="MTU1095" s="187"/>
      <c r="MTV1095" s="187"/>
      <c r="MTW1095" s="187"/>
      <c r="MTX1095" s="187"/>
      <c r="MTY1095" s="187"/>
      <c r="MTZ1095" s="187"/>
      <c r="MUA1095" s="187"/>
      <c r="MUB1095" s="187"/>
      <c r="MUC1095" s="187"/>
      <c r="MUD1095" s="187"/>
      <c r="MUE1095" s="187"/>
      <c r="MUF1095" s="187"/>
      <c r="MUG1095" s="187"/>
      <c r="MUH1095" s="187"/>
      <c r="MUI1095" s="187"/>
      <c r="MUJ1095" s="187"/>
      <c r="MUK1095" s="187"/>
      <c r="MUL1095" s="187"/>
      <c r="MUM1095" s="187"/>
      <c r="MUN1095" s="187"/>
      <c r="MUO1095" s="187"/>
      <c r="MUP1095" s="187"/>
      <c r="MUQ1095" s="187"/>
      <c r="MUR1095" s="187"/>
      <c r="MUS1095" s="187"/>
      <c r="MUT1095" s="187"/>
      <c r="MUU1095" s="187"/>
      <c r="MUV1095" s="187"/>
      <c r="MUW1095" s="187"/>
      <c r="MUX1095" s="187"/>
      <c r="MUY1095" s="187"/>
      <c r="MUZ1095" s="187"/>
      <c r="MVA1095" s="187"/>
      <c r="MVB1095" s="187"/>
      <c r="MVC1095" s="187"/>
      <c r="MVD1095" s="187"/>
      <c r="MVE1095" s="187"/>
      <c r="MVF1095" s="187"/>
      <c r="MVG1095" s="187"/>
      <c r="MVH1095" s="187"/>
      <c r="MVI1095" s="187"/>
      <c r="MVJ1095" s="187"/>
      <c r="MVK1095" s="187"/>
      <c r="MVL1095" s="187"/>
      <c r="MVM1095" s="187"/>
      <c r="MVN1095" s="187"/>
      <c r="MVO1095" s="187"/>
      <c r="MVP1095" s="187"/>
      <c r="MVQ1095" s="187"/>
      <c r="MVR1095" s="187"/>
      <c r="MVS1095" s="187"/>
      <c r="MVT1095" s="187"/>
      <c r="MVU1095" s="187"/>
      <c r="MVV1095" s="187"/>
      <c r="MVW1095" s="187"/>
      <c r="MVX1095" s="187"/>
      <c r="MVY1095" s="187"/>
      <c r="MVZ1095" s="187"/>
      <c r="MWA1095" s="187"/>
      <c r="MWB1095" s="187"/>
      <c r="MWC1095" s="187"/>
      <c r="MWD1095" s="187"/>
      <c r="MWE1095" s="187"/>
      <c r="MWF1095" s="187"/>
      <c r="MWG1095" s="187"/>
      <c r="MWH1095" s="187"/>
      <c r="MWI1095" s="187"/>
      <c r="MWJ1095" s="187"/>
      <c r="MWK1095" s="187"/>
      <c r="MWL1095" s="187"/>
      <c r="MWM1095" s="187"/>
      <c r="MWN1095" s="187"/>
      <c r="MWO1095" s="187"/>
      <c r="MWP1095" s="187"/>
      <c r="MWQ1095" s="187"/>
      <c r="MWR1095" s="187"/>
      <c r="MWS1095" s="187"/>
      <c r="MWT1095" s="187"/>
      <c r="MWU1095" s="187"/>
      <c r="MWV1095" s="187"/>
      <c r="MWW1095" s="187"/>
      <c r="MWX1095" s="187"/>
      <c r="MWY1095" s="187"/>
      <c r="MWZ1095" s="187"/>
      <c r="MXA1095" s="187"/>
      <c r="MXB1095" s="187"/>
      <c r="MXC1095" s="187"/>
      <c r="MXD1095" s="187"/>
      <c r="MXE1095" s="187"/>
      <c r="MXF1095" s="187"/>
      <c r="MXG1095" s="187"/>
      <c r="MXH1095" s="187"/>
      <c r="MXI1095" s="187"/>
      <c r="MXJ1095" s="187"/>
      <c r="MXK1095" s="187"/>
      <c r="MXL1095" s="187"/>
      <c r="MXM1095" s="187"/>
      <c r="MXN1095" s="187"/>
      <c r="MXO1095" s="187"/>
      <c r="MXP1095" s="187"/>
      <c r="MXQ1095" s="187"/>
      <c r="MXR1095" s="187"/>
      <c r="MXS1095" s="187"/>
      <c r="MXT1095" s="187"/>
      <c r="MXU1095" s="187"/>
      <c r="MXV1095" s="187"/>
      <c r="MXW1095" s="187"/>
      <c r="MXX1095" s="187"/>
      <c r="MXY1095" s="187"/>
      <c r="MXZ1095" s="187"/>
      <c r="MYA1095" s="187"/>
      <c r="MYB1095" s="187"/>
      <c r="MYC1095" s="187"/>
      <c r="MYD1095" s="187"/>
      <c r="MYE1095" s="187"/>
      <c r="MYF1095" s="187"/>
      <c r="MYG1095" s="187"/>
      <c r="MYH1095" s="187"/>
      <c r="MYI1095" s="187"/>
      <c r="MYJ1095" s="187"/>
      <c r="MYK1095" s="187"/>
      <c r="MYL1095" s="187"/>
      <c r="MYM1095" s="187"/>
      <c r="MYN1095" s="187"/>
      <c r="MYO1095" s="187"/>
      <c r="MYP1095" s="187"/>
      <c r="MYQ1095" s="187"/>
      <c r="MYR1095" s="187"/>
      <c r="MYS1095" s="187"/>
      <c r="MYT1095" s="187"/>
      <c r="MYU1095" s="187"/>
      <c r="MYV1095" s="187"/>
      <c r="MYW1095" s="187"/>
      <c r="MYX1095" s="187"/>
      <c r="MYY1095" s="187"/>
      <c r="MYZ1095" s="187"/>
      <c r="MZA1095" s="187"/>
      <c r="MZB1095" s="187"/>
      <c r="MZC1095" s="187"/>
      <c r="MZD1095" s="187"/>
      <c r="MZE1095" s="187"/>
      <c r="MZF1095" s="187"/>
      <c r="MZG1095" s="187"/>
      <c r="MZH1095" s="187"/>
      <c r="MZI1095" s="187"/>
      <c r="MZJ1095" s="187"/>
      <c r="MZK1095" s="187"/>
      <c r="MZL1095" s="187"/>
      <c r="MZM1095" s="187"/>
      <c r="MZN1095" s="187"/>
      <c r="MZO1095" s="187"/>
      <c r="MZP1095" s="187"/>
      <c r="MZQ1095" s="187"/>
      <c r="MZR1095" s="187"/>
      <c r="MZS1095" s="187"/>
      <c r="MZT1095" s="187"/>
      <c r="MZU1095" s="187"/>
      <c r="MZV1095" s="187"/>
      <c r="MZW1095" s="187"/>
      <c r="MZX1095" s="187"/>
      <c r="MZY1095" s="187"/>
      <c r="MZZ1095" s="187"/>
      <c r="NAA1095" s="187"/>
      <c r="NAB1095" s="187"/>
      <c r="NAC1095" s="187"/>
      <c r="NAD1095" s="187"/>
      <c r="NAE1095" s="187"/>
      <c r="NAF1095" s="187"/>
      <c r="NAG1095" s="187"/>
      <c r="NAH1095" s="187"/>
      <c r="NAI1095" s="187"/>
      <c r="NAJ1095" s="187"/>
      <c r="NAK1095" s="187"/>
      <c r="NAL1095" s="187"/>
      <c r="NAM1095" s="187"/>
      <c r="NAN1095" s="187"/>
      <c r="NAO1095" s="187"/>
      <c r="NAP1095" s="187"/>
      <c r="NAQ1095" s="187"/>
      <c r="NAR1095" s="187"/>
      <c r="NAS1095" s="187"/>
      <c r="NAT1095" s="187"/>
      <c r="NAU1095" s="187"/>
      <c r="NAV1095" s="187"/>
      <c r="NAW1095" s="187"/>
      <c r="NAX1095" s="187"/>
      <c r="NAY1095" s="187"/>
      <c r="NAZ1095" s="187"/>
      <c r="NBA1095" s="187"/>
      <c r="NBB1095" s="187"/>
      <c r="NBC1095" s="187"/>
      <c r="NBD1095" s="187"/>
      <c r="NBE1095" s="187"/>
      <c r="NBF1095" s="187"/>
      <c r="NBG1095" s="187"/>
      <c r="NBH1095" s="187"/>
      <c r="NBI1095" s="187"/>
      <c r="NBJ1095" s="187"/>
      <c r="NBK1095" s="187"/>
      <c r="NBL1095" s="187"/>
      <c r="NBM1095" s="187"/>
      <c r="NBN1095" s="187"/>
      <c r="NBO1095" s="187"/>
      <c r="NBP1095" s="187"/>
      <c r="NBQ1095" s="187"/>
      <c r="NBR1095" s="187"/>
      <c r="NBS1095" s="187"/>
      <c r="NBT1095" s="187"/>
      <c r="NBU1095" s="187"/>
      <c r="NBV1095" s="187"/>
      <c r="NBW1095" s="187"/>
      <c r="NBX1095" s="187"/>
      <c r="NBY1095" s="187"/>
      <c r="NBZ1095" s="187"/>
      <c r="NCA1095" s="187"/>
      <c r="NCB1095" s="187"/>
      <c r="NCC1095" s="187"/>
      <c r="NCD1095" s="187"/>
      <c r="NCE1095" s="187"/>
      <c r="NCF1095" s="187"/>
      <c r="NCG1095" s="187"/>
      <c r="NCH1095" s="187"/>
      <c r="NCI1095" s="187"/>
      <c r="NCJ1095" s="187"/>
      <c r="NCK1095" s="187"/>
      <c r="NCL1095" s="187"/>
      <c r="NCM1095" s="187"/>
      <c r="NCN1095" s="187"/>
      <c r="NCO1095" s="187"/>
      <c r="NCP1095" s="187"/>
      <c r="NCQ1095" s="187"/>
      <c r="NCR1095" s="187"/>
      <c r="NCS1095" s="187"/>
      <c r="NCT1095" s="187"/>
      <c r="NCU1095" s="187"/>
      <c r="NCV1095" s="187"/>
      <c r="NCW1095" s="187"/>
      <c r="NCX1095" s="187"/>
      <c r="NCY1095" s="187"/>
      <c r="NCZ1095" s="187"/>
      <c r="NDA1095" s="187"/>
      <c r="NDB1095" s="187"/>
      <c r="NDC1095" s="187"/>
      <c r="NDD1095" s="187"/>
      <c r="NDE1095" s="187"/>
      <c r="NDF1095" s="187"/>
      <c r="NDG1095" s="187"/>
      <c r="NDH1095" s="187"/>
      <c r="NDI1095" s="187"/>
      <c r="NDJ1095" s="187"/>
      <c r="NDK1095" s="187"/>
      <c r="NDL1095" s="187"/>
      <c r="NDM1095" s="187"/>
      <c r="NDN1095" s="187"/>
      <c r="NDO1095" s="187"/>
      <c r="NDP1095" s="187"/>
      <c r="NDQ1095" s="187"/>
      <c r="NDR1095" s="187"/>
      <c r="NDS1095" s="187"/>
      <c r="NDT1095" s="187"/>
      <c r="NDU1095" s="187"/>
      <c r="NDV1095" s="187"/>
      <c r="NDW1095" s="187"/>
      <c r="NDX1095" s="187"/>
      <c r="NDY1095" s="187"/>
      <c r="NDZ1095" s="187"/>
      <c r="NEA1095" s="187"/>
      <c r="NEB1095" s="187"/>
      <c r="NEC1095" s="187"/>
      <c r="NED1095" s="187"/>
      <c r="NEE1095" s="187"/>
      <c r="NEF1095" s="187"/>
      <c r="NEG1095" s="187"/>
      <c r="NEH1095" s="187"/>
      <c r="NEI1095" s="187"/>
      <c r="NEJ1095" s="187"/>
      <c r="NEK1095" s="187"/>
      <c r="NEL1095" s="187"/>
      <c r="NEM1095" s="187"/>
      <c r="NEN1095" s="187"/>
      <c r="NEO1095" s="187"/>
      <c r="NEP1095" s="187"/>
      <c r="NEQ1095" s="187"/>
      <c r="NER1095" s="187"/>
      <c r="NES1095" s="187"/>
      <c r="NET1095" s="187"/>
      <c r="NEU1095" s="187"/>
      <c r="NEV1095" s="187"/>
      <c r="NEW1095" s="187"/>
      <c r="NEX1095" s="187"/>
      <c r="NEY1095" s="187"/>
      <c r="NEZ1095" s="187"/>
      <c r="NFA1095" s="187"/>
      <c r="NFB1095" s="187"/>
      <c r="NFC1095" s="187"/>
      <c r="NFD1095" s="187"/>
      <c r="NFE1095" s="187"/>
      <c r="NFF1095" s="187"/>
      <c r="NFG1095" s="187"/>
      <c r="NFH1095" s="187"/>
      <c r="NFI1095" s="187"/>
      <c r="NFJ1095" s="187"/>
      <c r="NFK1095" s="187"/>
      <c r="NFL1095" s="187"/>
      <c r="NFM1095" s="187"/>
      <c r="NFN1095" s="187"/>
      <c r="NFO1095" s="187"/>
      <c r="NFP1095" s="187"/>
      <c r="NFQ1095" s="187"/>
      <c r="NFR1095" s="187"/>
      <c r="NFS1095" s="187"/>
      <c r="NFT1095" s="187"/>
      <c r="NFU1095" s="187"/>
      <c r="NFV1095" s="187"/>
      <c r="NFW1095" s="187"/>
      <c r="NFX1095" s="187"/>
      <c r="NFY1095" s="187"/>
      <c r="NFZ1095" s="187"/>
      <c r="NGA1095" s="187"/>
      <c r="NGB1095" s="187"/>
      <c r="NGC1095" s="187"/>
      <c r="NGD1095" s="187"/>
      <c r="NGE1095" s="187"/>
      <c r="NGF1095" s="187"/>
      <c r="NGG1095" s="187"/>
      <c r="NGH1095" s="187"/>
      <c r="NGI1095" s="187"/>
      <c r="NGJ1095" s="187"/>
      <c r="NGK1095" s="187"/>
      <c r="NGL1095" s="187"/>
      <c r="NGM1095" s="187"/>
      <c r="NGN1095" s="187"/>
      <c r="NGO1095" s="187"/>
      <c r="NGP1095" s="187"/>
      <c r="NGQ1095" s="187"/>
      <c r="NGR1095" s="187"/>
      <c r="NGS1095" s="187"/>
      <c r="NGT1095" s="187"/>
      <c r="NGU1095" s="187"/>
      <c r="NGV1095" s="187"/>
      <c r="NGW1095" s="187"/>
      <c r="NGX1095" s="187"/>
      <c r="NGY1095" s="187"/>
      <c r="NGZ1095" s="187"/>
      <c r="NHA1095" s="187"/>
      <c r="NHB1095" s="187"/>
      <c r="NHC1095" s="187"/>
      <c r="NHD1095" s="187"/>
      <c r="NHE1095" s="187"/>
      <c r="NHF1095" s="187"/>
      <c r="NHG1095" s="187"/>
      <c r="NHH1095" s="187"/>
      <c r="NHI1095" s="187"/>
      <c r="NHJ1095" s="187"/>
      <c r="NHK1095" s="187"/>
      <c r="NHL1095" s="187"/>
      <c r="NHM1095" s="187"/>
      <c r="NHN1095" s="187"/>
      <c r="NHO1095" s="187"/>
      <c r="NHP1095" s="187"/>
      <c r="NHQ1095" s="187"/>
      <c r="NHR1095" s="187"/>
      <c r="NHS1095" s="187"/>
      <c r="NHT1095" s="187"/>
      <c r="NHU1095" s="187"/>
      <c r="NHV1095" s="187"/>
      <c r="NHW1095" s="187"/>
      <c r="NHX1095" s="187"/>
      <c r="NHY1095" s="187"/>
      <c r="NHZ1095" s="187"/>
      <c r="NIA1095" s="187"/>
      <c r="NIB1095" s="187"/>
      <c r="NIC1095" s="187"/>
      <c r="NID1095" s="187"/>
      <c r="NIE1095" s="187"/>
      <c r="NIF1095" s="187"/>
      <c r="NIG1095" s="187"/>
      <c r="NIH1095" s="187"/>
      <c r="NII1095" s="187"/>
      <c r="NIJ1095" s="187"/>
      <c r="NIK1095" s="187"/>
      <c r="NIL1095" s="187"/>
      <c r="NIM1095" s="187"/>
      <c r="NIN1095" s="187"/>
      <c r="NIO1095" s="187"/>
      <c r="NIP1095" s="187"/>
      <c r="NIQ1095" s="187"/>
      <c r="NIR1095" s="187"/>
      <c r="NIS1095" s="187"/>
      <c r="NIT1095" s="187"/>
      <c r="NIU1095" s="187"/>
      <c r="NIV1095" s="187"/>
      <c r="NIW1095" s="187"/>
      <c r="NIX1095" s="187"/>
      <c r="NIY1095" s="187"/>
      <c r="NIZ1095" s="187"/>
      <c r="NJA1095" s="187"/>
      <c r="NJB1095" s="187"/>
      <c r="NJC1095" s="187"/>
      <c r="NJD1095" s="187"/>
      <c r="NJE1095" s="187"/>
      <c r="NJF1095" s="187"/>
      <c r="NJG1095" s="187"/>
      <c r="NJH1095" s="187"/>
      <c r="NJI1095" s="187"/>
      <c r="NJJ1095" s="187"/>
      <c r="NJK1095" s="187"/>
      <c r="NJL1095" s="187"/>
      <c r="NJM1095" s="187"/>
      <c r="NJN1095" s="187"/>
      <c r="NJO1095" s="187"/>
      <c r="NJP1095" s="187"/>
      <c r="NJQ1095" s="187"/>
      <c r="NJR1095" s="187"/>
      <c r="NJS1095" s="187"/>
      <c r="NJT1095" s="187"/>
      <c r="NJU1095" s="187"/>
      <c r="NJV1095" s="187"/>
      <c r="NJW1095" s="187"/>
      <c r="NJX1095" s="187"/>
      <c r="NJY1095" s="187"/>
      <c r="NJZ1095" s="187"/>
      <c r="NKA1095" s="187"/>
      <c r="NKB1095" s="187"/>
      <c r="NKC1095" s="187"/>
      <c r="NKD1095" s="187"/>
      <c r="NKE1095" s="187"/>
      <c r="NKF1095" s="187"/>
      <c r="NKG1095" s="187"/>
      <c r="NKH1095" s="187"/>
      <c r="NKI1095" s="187"/>
      <c r="NKJ1095" s="187"/>
      <c r="NKK1095" s="187"/>
      <c r="NKL1095" s="187"/>
      <c r="NKM1095" s="187"/>
      <c r="NKN1095" s="187"/>
      <c r="NKO1095" s="187"/>
      <c r="NKP1095" s="187"/>
      <c r="NKQ1095" s="187"/>
      <c r="NKR1095" s="187"/>
      <c r="NKS1095" s="187"/>
      <c r="NKT1095" s="187"/>
      <c r="NKU1095" s="187"/>
      <c r="NKV1095" s="187"/>
      <c r="NKW1095" s="187"/>
      <c r="NKX1095" s="187"/>
      <c r="NKY1095" s="187"/>
      <c r="NKZ1095" s="187"/>
      <c r="NLA1095" s="187"/>
      <c r="NLB1095" s="187"/>
      <c r="NLC1095" s="187"/>
      <c r="NLD1095" s="187"/>
      <c r="NLE1095" s="187"/>
      <c r="NLF1095" s="187"/>
      <c r="NLG1095" s="187"/>
      <c r="NLH1095" s="187"/>
      <c r="NLI1095" s="187"/>
      <c r="NLJ1095" s="187"/>
      <c r="NLK1095" s="187"/>
      <c r="NLL1095" s="187"/>
      <c r="NLM1095" s="187"/>
      <c r="NLN1095" s="187"/>
      <c r="NLO1095" s="187"/>
      <c r="NLP1095" s="187"/>
      <c r="NLQ1095" s="187"/>
      <c r="NLR1095" s="187"/>
      <c r="NLS1095" s="187"/>
      <c r="NLT1095" s="187"/>
      <c r="NLU1095" s="187"/>
      <c r="NLV1095" s="187"/>
      <c r="NLW1095" s="187"/>
      <c r="NLX1095" s="187"/>
      <c r="NLY1095" s="187"/>
      <c r="NLZ1095" s="187"/>
      <c r="NMA1095" s="187"/>
      <c r="NMB1095" s="187"/>
      <c r="NMC1095" s="187"/>
      <c r="NMD1095" s="187"/>
      <c r="NME1095" s="187"/>
      <c r="NMF1095" s="187"/>
      <c r="NMG1095" s="187"/>
      <c r="NMH1095" s="187"/>
      <c r="NMI1095" s="187"/>
      <c r="NMJ1095" s="187"/>
      <c r="NMK1095" s="187"/>
      <c r="NML1095" s="187"/>
      <c r="NMM1095" s="187"/>
      <c r="NMN1095" s="187"/>
      <c r="NMO1095" s="187"/>
      <c r="NMP1095" s="187"/>
      <c r="NMQ1095" s="187"/>
      <c r="NMR1095" s="187"/>
      <c r="NMS1095" s="187"/>
      <c r="NMT1095" s="187"/>
      <c r="NMU1095" s="187"/>
      <c r="NMV1095" s="187"/>
      <c r="NMW1095" s="187"/>
      <c r="NMX1095" s="187"/>
      <c r="NMY1095" s="187"/>
      <c r="NMZ1095" s="187"/>
      <c r="NNA1095" s="187"/>
      <c r="NNB1095" s="187"/>
      <c r="NNC1095" s="187"/>
      <c r="NND1095" s="187"/>
      <c r="NNE1095" s="187"/>
      <c r="NNF1095" s="187"/>
      <c r="NNG1095" s="187"/>
      <c r="NNH1095" s="187"/>
      <c r="NNI1095" s="187"/>
      <c r="NNJ1095" s="187"/>
      <c r="NNK1095" s="187"/>
      <c r="NNL1095" s="187"/>
      <c r="NNM1095" s="187"/>
      <c r="NNN1095" s="187"/>
      <c r="NNO1095" s="187"/>
      <c r="NNP1095" s="187"/>
      <c r="NNQ1095" s="187"/>
      <c r="NNR1095" s="187"/>
      <c r="NNS1095" s="187"/>
      <c r="NNT1095" s="187"/>
      <c r="NNU1095" s="187"/>
      <c r="NNV1095" s="187"/>
      <c r="NNW1095" s="187"/>
      <c r="NNX1095" s="187"/>
      <c r="NNY1095" s="187"/>
      <c r="NNZ1095" s="187"/>
      <c r="NOA1095" s="187"/>
      <c r="NOB1095" s="187"/>
      <c r="NOC1095" s="187"/>
      <c r="NOD1095" s="187"/>
      <c r="NOE1095" s="187"/>
      <c r="NOF1095" s="187"/>
      <c r="NOG1095" s="187"/>
      <c r="NOH1095" s="187"/>
      <c r="NOI1095" s="187"/>
      <c r="NOJ1095" s="187"/>
      <c r="NOK1095" s="187"/>
      <c r="NOL1095" s="187"/>
      <c r="NOM1095" s="187"/>
      <c r="NON1095" s="187"/>
      <c r="NOO1095" s="187"/>
      <c r="NOP1095" s="187"/>
      <c r="NOQ1095" s="187"/>
      <c r="NOR1095" s="187"/>
      <c r="NOS1095" s="187"/>
      <c r="NOT1095" s="187"/>
      <c r="NOU1095" s="187"/>
      <c r="NOV1095" s="187"/>
      <c r="NOW1095" s="187"/>
      <c r="NOX1095" s="187"/>
      <c r="NOY1095" s="187"/>
      <c r="NOZ1095" s="187"/>
      <c r="NPA1095" s="187"/>
      <c r="NPB1095" s="187"/>
      <c r="NPC1095" s="187"/>
      <c r="NPD1095" s="187"/>
      <c r="NPE1095" s="187"/>
      <c r="NPF1095" s="187"/>
      <c r="NPG1095" s="187"/>
      <c r="NPH1095" s="187"/>
      <c r="NPI1095" s="187"/>
      <c r="NPJ1095" s="187"/>
      <c r="NPK1095" s="187"/>
      <c r="NPL1095" s="187"/>
      <c r="NPM1095" s="187"/>
      <c r="NPN1095" s="187"/>
      <c r="NPO1095" s="187"/>
      <c r="NPP1095" s="187"/>
      <c r="NPQ1095" s="187"/>
      <c r="NPR1095" s="187"/>
      <c r="NPS1095" s="187"/>
      <c r="NPT1095" s="187"/>
      <c r="NPU1095" s="187"/>
      <c r="NPV1095" s="187"/>
      <c r="NPW1095" s="187"/>
      <c r="NPX1095" s="187"/>
      <c r="NPY1095" s="187"/>
      <c r="NPZ1095" s="187"/>
      <c r="NQA1095" s="187"/>
      <c r="NQB1095" s="187"/>
      <c r="NQC1095" s="187"/>
      <c r="NQD1095" s="187"/>
      <c r="NQE1095" s="187"/>
      <c r="NQF1095" s="187"/>
      <c r="NQG1095" s="187"/>
      <c r="NQH1095" s="187"/>
      <c r="NQI1095" s="187"/>
      <c r="NQJ1095" s="187"/>
      <c r="NQK1095" s="187"/>
      <c r="NQL1095" s="187"/>
      <c r="NQM1095" s="187"/>
      <c r="NQN1095" s="187"/>
      <c r="NQO1095" s="187"/>
      <c r="NQP1095" s="187"/>
      <c r="NQQ1095" s="187"/>
      <c r="NQR1095" s="187"/>
      <c r="NQS1095" s="187"/>
      <c r="NQT1095" s="187"/>
      <c r="NQU1095" s="187"/>
      <c r="NQV1095" s="187"/>
      <c r="NQW1095" s="187"/>
      <c r="NQX1095" s="187"/>
      <c r="NQY1095" s="187"/>
      <c r="NQZ1095" s="187"/>
      <c r="NRA1095" s="187"/>
      <c r="NRB1095" s="187"/>
      <c r="NRC1095" s="187"/>
      <c r="NRD1095" s="187"/>
      <c r="NRE1095" s="187"/>
      <c r="NRF1095" s="187"/>
      <c r="NRG1095" s="187"/>
      <c r="NRH1095" s="187"/>
      <c r="NRI1095" s="187"/>
      <c r="NRJ1095" s="187"/>
      <c r="NRK1095" s="187"/>
      <c r="NRL1095" s="187"/>
      <c r="NRM1095" s="187"/>
      <c r="NRN1095" s="187"/>
      <c r="NRO1095" s="187"/>
      <c r="NRP1095" s="187"/>
      <c r="NRQ1095" s="187"/>
      <c r="NRR1095" s="187"/>
      <c r="NRS1095" s="187"/>
      <c r="NRT1095" s="187"/>
      <c r="NRU1095" s="187"/>
      <c r="NRV1095" s="187"/>
      <c r="NRW1095" s="187"/>
      <c r="NRX1095" s="187"/>
      <c r="NRY1095" s="187"/>
      <c r="NRZ1095" s="187"/>
      <c r="NSA1095" s="187"/>
      <c r="NSB1095" s="187"/>
      <c r="NSC1095" s="187"/>
      <c r="NSD1095" s="187"/>
      <c r="NSE1095" s="187"/>
      <c r="NSF1095" s="187"/>
      <c r="NSG1095" s="187"/>
      <c r="NSH1095" s="187"/>
      <c r="NSI1095" s="187"/>
      <c r="NSJ1095" s="187"/>
      <c r="NSK1095" s="187"/>
      <c r="NSL1095" s="187"/>
      <c r="NSM1095" s="187"/>
      <c r="NSN1095" s="187"/>
      <c r="NSO1095" s="187"/>
      <c r="NSP1095" s="187"/>
      <c r="NSQ1095" s="187"/>
      <c r="NSR1095" s="187"/>
      <c r="NSS1095" s="187"/>
      <c r="NST1095" s="187"/>
      <c r="NSU1095" s="187"/>
      <c r="NSV1095" s="187"/>
      <c r="NSW1095" s="187"/>
      <c r="NSX1095" s="187"/>
      <c r="NSY1095" s="187"/>
      <c r="NSZ1095" s="187"/>
      <c r="NTA1095" s="187"/>
      <c r="NTB1095" s="187"/>
      <c r="NTC1095" s="187"/>
      <c r="NTD1095" s="187"/>
      <c r="NTE1095" s="187"/>
      <c r="NTF1095" s="187"/>
      <c r="NTG1095" s="187"/>
      <c r="NTH1095" s="187"/>
      <c r="NTI1095" s="187"/>
      <c r="NTJ1095" s="187"/>
      <c r="NTK1095" s="187"/>
      <c r="NTL1095" s="187"/>
      <c r="NTM1095" s="187"/>
      <c r="NTN1095" s="187"/>
      <c r="NTO1095" s="187"/>
      <c r="NTP1095" s="187"/>
      <c r="NTQ1095" s="187"/>
      <c r="NTR1095" s="187"/>
      <c r="NTS1095" s="187"/>
      <c r="NTT1095" s="187"/>
      <c r="NTU1095" s="187"/>
      <c r="NTV1095" s="187"/>
      <c r="NTW1095" s="187"/>
      <c r="NTX1095" s="187"/>
      <c r="NTY1095" s="187"/>
      <c r="NTZ1095" s="187"/>
      <c r="NUA1095" s="187"/>
      <c r="NUB1095" s="187"/>
      <c r="NUC1095" s="187"/>
      <c r="NUD1095" s="187"/>
      <c r="NUE1095" s="187"/>
      <c r="NUF1095" s="187"/>
      <c r="NUG1095" s="187"/>
      <c r="NUH1095" s="187"/>
      <c r="NUI1095" s="187"/>
      <c r="NUJ1095" s="187"/>
      <c r="NUK1095" s="187"/>
      <c r="NUL1095" s="187"/>
      <c r="NUM1095" s="187"/>
      <c r="NUN1095" s="187"/>
      <c r="NUO1095" s="187"/>
      <c r="NUP1095" s="187"/>
      <c r="NUQ1095" s="187"/>
      <c r="NUR1095" s="187"/>
      <c r="NUS1095" s="187"/>
      <c r="NUT1095" s="187"/>
      <c r="NUU1095" s="187"/>
      <c r="NUV1095" s="187"/>
      <c r="NUW1095" s="187"/>
      <c r="NUX1095" s="187"/>
      <c r="NUY1095" s="187"/>
      <c r="NUZ1095" s="187"/>
      <c r="NVA1095" s="187"/>
      <c r="NVB1095" s="187"/>
      <c r="NVC1095" s="187"/>
      <c r="NVD1095" s="187"/>
      <c r="NVE1095" s="187"/>
      <c r="NVF1095" s="187"/>
      <c r="NVG1095" s="187"/>
      <c r="NVH1095" s="187"/>
      <c r="NVI1095" s="187"/>
      <c r="NVJ1095" s="187"/>
      <c r="NVK1095" s="187"/>
      <c r="NVL1095" s="187"/>
      <c r="NVM1095" s="187"/>
      <c r="NVN1095" s="187"/>
      <c r="NVO1095" s="187"/>
      <c r="NVP1095" s="187"/>
      <c r="NVQ1095" s="187"/>
      <c r="NVR1095" s="187"/>
      <c r="NVS1095" s="187"/>
      <c r="NVT1095" s="187"/>
      <c r="NVU1095" s="187"/>
      <c r="NVV1095" s="187"/>
      <c r="NVW1095" s="187"/>
      <c r="NVX1095" s="187"/>
      <c r="NVY1095" s="187"/>
      <c r="NVZ1095" s="187"/>
      <c r="NWA1095" s="187"/>
      <c r="NWB1095" s="187"/>
      <c r="NWC1095" s="187"/>
      <c r="NWD1095" s="187"/>
      <c r="NWE1095" s="187"/>
      <c r="NWF1095" s="187"/>
      <c r="NWG1095" s="187"/>
      <c r="NWH1095" s="187"/>
      <c r="NWI1095" s="187"/>
      <c r="NWJ1095" s="187"/>
      <c r="NWK1095" s="187"/>
      <c r="NWL1095" s="187"/>
      <c r="NWM1095" s="187"/>
      <c r="NWN1095" s="187"/>
      <c r="NWO1095" s="187"/>
      <c r="NWP1095" s="187"/>
      <c r="NWQ1095" s="187"/>
      <c r="NWR1095" s="187"/>
      <c r="NWS1095" s="187"/>
      <c r="NWT1095" s="187"/>
      <c r="NWU1095" s="187"/>
      <c r="NWV1095" s="187"/>
      <c r="NWW1095" s="187"/>
      <c r="NWX1095" s="187"/>
      <c r="NWY1095" s="187"/>
      <c r="NWZ1095" s="187"/>
      <c r="NXA1095" s="187"/>
      <c r="NXB1095" s="187"/>
      <c r="NXC1095" s="187"/>
      <c r="NXD1095" s="187"/>
      <c r="NXE1095" s="187"/>
      <c r="NXF1095" s="187"/>
      <c r="NXG1095" s="187"/>
      <c r="NXH1095" s="187"/>
      <c r="NXI1095" s="187"/>
      <c r="NXJ1095" s="187"/>
      <c r="NXK1095" s="187"/>
      <c r="NXL1095" s="187"/>
      <c r="NXM1095" s="187"/>
      <c r="NXN1095" s="187"/>
      <c r="NXO1095" s="187"/>
      <c r="NXP1095" s="187"/>
      <c r="NXQ1095" s="187"/>
      <c r="NXR1095" s="187"/>
      <c r="NXS1095" s="187"/>
      <c r="NXT1095" s="187"/>
      <c r="NXU1095" s="187"/>
      <c r="NXV1095" s="187"/>
      <c r="NXW1095" s="187"/>
      <c r="NXX1095" s="187"/>
      <c r="NXY1095" s="187"/>
      <c r="NXZ1095" s="187"/>
      <c r="NYA1095" s="187"/>
      <c r="NYB1095" s="187"/>
      <c r="NYC1095" s="187"/>
      <c r="NYD1095" s="187"/>
      <c r="NYE1095" s="187"/>
      <c r="NYF1095" s="187"/>
      <c r="NYG1095" s="187"/>
      <c r="NYH1095" s="187"/>
      <c r="NYI1095" s="187"/>
      <c r="NYJ1095" s="187"/>
      <c r="NYK1095" s="187"/>
      <c r="NYL1095" s="187"/>
      <c r="NYM1095" s="187"/>
      <c r="NYN1095" s="187"/>
      <c r="NYO1095" s="187"/>
      <c r="NYP1095" s="187"/>
      <c r="NYQ1095" s="187"/>
      <c r="NYR1095" s="187"/>
      <c r="NYS1095" s="187"/>
      <c r="NYT1095" s="187"/>
      <c r="NYU1095" s="187"/>
      <c r="NYV1095" s="187"/>
      <c r="NYW1095" s="187"/>
      <c r="NYX1095" s="187"/>
      <c r="NYY1095" s="187"/>
      <c r="NYZ1095" s="187"/>
      <c r="NZA1095" s="187"/>
      <c r="NZB1095" s="187"/>
      <c r="NZC1095" s="187"/>
      <c r="NZD1095" s="187"/>
      <c r="NZE1095" s="187"/>
      <c r="NZF1095" s="187"/>
      <c r="NZG1095" s="187"/>
      <c r="NZH1095" s="187"/>
      <c r="NZI1095" s="187"/>
      <c r="NZJ1095" s="187"/>
      <c r="NZK1095" s="187"/>
      <c r="NZL1095" s="187"/>
      <c r="NZM1095" s="187"/>
      <c r="NZN1095" s="187"/>
      <c r="NZO1095" s="187"/>
      <c r="NZP1095" s="187"/>
      <c r="NZQ1095" s="187"/>
      <c r="NZR1095" s="187"/>
      <c r="NZS1095" s="187"/>
      <c r="NZT1095" s="187"/>
      <c r="NZU1095" s="187"/>
      <c r="NZV1095" s="187"/>
      <c r="NZW1095" s="187"/>
      <c r="NZX1095" s="187"/>
      <c r="NZY1095" s="187"/>
      <c r="NZZ1095" s="187"/>
      <c r="OAA1095" s="187"/>
      <c r="OAB1095" s="187"/>
      <c r="OAC1095" s="187"/>
      <c r="OAD1095" s="187"/>
      <c r="OAE1095" s="187"/>
      <c r="OAF1095" s="187"/>
      <c r="OAG1095" s="187"/>
      <c r="OAH1095" s="187"/>
      <c r="OAI1095" s="187"/>
      <c r="OAJ1095" s="187"/>
      <c r="OAK1095" s="187"/>
      <c r="OAL1095" s="187"/>
      <c r="OAM1095" s="187"/>
      <c r="OAN1095" s="187"/>
      <c r="OAO1095" s="187"/>
      <c r="OAP1095" s="187"/>
      <c r="OAQ1095" s="187"/>
      <c r="OAR1095" s="187"/>
      <c r="OAS1095" s="187"/>
      <c r="OAT1095" s="187"/>
      <c r="OAU1095" s="187"/>
      <c r="OAV1095" s="187"/>
      <c r="OAW1095" s="187"/>
      <c r="OAX1095" s="187"/>
      <c r="OAY1095" s="187"/>
      <c r="OAZ1095" s="187"/>
      <c r="OBA1095" s="187"/>
      <c r="OBB1095" s="187"/>
      <c r="OBC1095" s="187"/>
      <c r="OBD1095" s="187"/>
      <c r="OBE1095" s="187"/>
      <c r="OBF1095" s="187"/>
      <c r="OBG1095" s="187"/>
      <c r="OBH1095" s="187"/>
      <c r="OBI1095" s="187"/>
      <c r="OBJ1095" s="187"/>
      <c r="OBK1095" s="187"/>
      <c r="OBL1095" s="187"/>
      <c r="OBM1095" s="187"/>
      <c r="OBN1095" s="187"/>
      <c r="OBO1095" s="187"/>
      <c r="OBP1095" s="187"/>
      <c r="OBQ1095" s="187"/>
      <c r="OBR1095" s="187"/>
      <c r="OBS1095" s="187"/>
      <c r="OBT1095" s="187"/>
      <c r="OBU1095" s="187"/>
      <c r="OBV1095" s="187"/>
      <c r="OBW1095" s="187"/>
      <c r="OBX1095" s="187"/>
      <c r="OBY1095" s="187"/>
      <c r="OBZ1095" s="187"/>
      <c r="OCA1095" s="187"/>
      <c r="OCB1095" s="187"/>
      <c r="OCC1095" s="187"/>
      <c r="OCD1095" s="187"/>
      <c r="OCE1095" s="187"/>
      <c r="OCF1095" s="187"/>
      <c r="OCG1095" s="187"/>
      <c r="OCH1095" s="187"/>
      <c r="OCI1095" s="187"/>
      <c r="OCJ1095" s="187"/>
      <c r="OCK1095" s="187"/>
      <c r="OCL1095" s="187"/>
      <c r="OCM1095" s="187"/>
      <c r="OCN1095" s="187"/>
      <c r="OCO1095" s="187"/>
      <c r="OCP1095" s="187"/>
      <c r="OCQ1095" s="187"/>
      <c r="OCR1095" s="187"/>
      <c r="OCS1095" s="187"/>
      <c r="OCT1095" s="187"/>
      <c r="OCU1095" s="187"/>
      <c r="OCV1095" s="187"/>
      <c r="OCW1095" s="187"/>
      <c r="OCX1095" s="187"/>
      <c r="OCY1095" s="187"/>
      <c r="OCZ1095" s="187"/>
      <c r="ODA1095" s="187"/>
      <c r="ODB1095" s="187"/>
      <c r="ODC1095" s="187"/>
      <c r="ODD1095" s="187"/>
      <c r="ODE1095" s="187"/>
      <c r="ODF1095" s="187"/>
      <c r="ODG1095" s="187"/>
      <c r="ODH1095" s="187"/>
      <c r="ODI1095" s="187"/>
      <c r="ODJ1095" s="187"/>
      <c r="ODK1095" s="187"/>
      <c r="ODL1095" s="187"/>
      <c r="ODM1095" s="187"/>
      <c r="ODN1095" s="187"/>
      <c r="ODO1095" s="187"/>
      <c r="ODP1095" s="187"/>
      <c r="ODQ1095" s="187"/>
      <c r="ODR1095" s="187"/>
      <c r="ODS1095" s="187"/>
      <c r="ODT1095" s="187"/>
      <c r="ODU1095" s="187"/>
      <c r="ODV1095" s="187"/>
      <c r="ODW1095" s="187"/>
      <c r="ODX1095" s="187"/>
      <c r="ODY1095" s="187"/>
      <c r="ODZ1095" s="187"/>
      <c r="OEA1095" s="187"/>
      <c r="OEB1095" s="187"/>
      <c r="OEC1095" s="187"/>
      <c r="OED1095" s="187"/>
      <c r="OEE1095" s="187"/>
      <c r="OEF1095" s="187"/>
      <c r="OEG1095" s="187"/>
      <c r="OEH1095" s="187"/>
      <c r="OEI1095" s="187"/>
      <c r="OEJ1095" s="187"/>
      <c r="OEK1095" s="187"/>
      <c r="OEL1095" s="187"/>
      <c r="OEM1095" s="187"/>
      <c r="OEN1095" s="187"/>
      <c r="OEO1095" s="187"/>
      <c r="OEP1095" s="187"/>
      <c r="OEQ1095" s="187"/>
      <c r="OER1095" s="187"/>
      <c r="OES1095" s="187"/>
      <c r="OET1095" s="187"/>
      <c r="OEU1095" s="187"/>
      <c r="OEV1095" s="187"/>
      <c r="OEW1095" s="187"/>
      <c r="OEX1095" s="187"/>
      <c r="OEY1095" s="187"/>
      <c r="OEZ1095" s="187"/>
      <c r="OFA1095" s="187"/>
      <c r="OFB1095" s="187"/>
      <c r="OFC1095" s="187"/>
      <c r="OFD1095" s="187"/>
      <c r="OFE1095" s="187"/>
      <c r="OFF1095" s="187"/>
      <c r="OFG1095" s="187"/>
      <c r="OFH1095" s="187"/>
      <c r="OFI1095" s="187"/>
      <c r="OFJ1095" s="187"/>
      <c r="OFK1095" s="187"/>
      <c r="OFL1095" s="187"/>
      <c r="OFM1095" s="187"/>
      <c r="OFN1095" s="187"/>
      <c r="OFO1095" s="187"/>
      <c r="OFP1095" s="187"/>
      <c r="OFQ1095" s="187"/>
      <c r="OFR1095" s="187"/>
      <c r="OFS1095" s="187"/>
      <c r="OFT1095" s="187"/>
      <c r="OFU1095" s="187"/>
      <c r="OFV1095" s="187"/>
      <c r="OFW1095" s="187"/>
      <c r="OFX1095" s="187"/>
      <c r="OFY1095" s="187"/>
      <c r="OFZ1095" s="187"/>
      <c r="OGA1095" s="187"/>
      <c r="OGB1095" s="187"/>
      <c r="OGC1095" s="187"/>
      <c r="OGD1095" s="187"/>
      <c r="OGE1095" s="187"/>
      <c r="OGF1095" s="187"/>
      <c r="OGG1095" s="187"/>
      <c r="OGH1095" s="187"/>
      <c r="OGI1095" s="187"/>
      <c r="OGJ1095" s="187"/>
      <c r="OGK1095" s="187"/>
      <c r="OGL1095" s="187"/>
      <c r="OGM1095" s="187"/>
      <c r="OGN1095" s="187"/>
      <c r="OGO1095" s="187"/>
      <c r="OGP1095" s="187"/>
      <c r="OGQ1095" s="187"/>
      <c r="OGR1095" s="187"/>
      <c r="OGS1095" s="187"/>
      <c r="OGT1095" s="187"/>
      <c r="OGU1095" s="187"/>
      <c r="OGV1095" s="187"/>
      <c r="OGW1095" s="187"/>
      <c r="OGX1095" s="187"/>
      <c r="OGY1095" s="187"/>
      <c r="OGZ1095" s="187"/>
      <c r="OHA1095" s="187"/>
      <c r="OHB1095" s="187"/>
      <c r="OHC1095" s="187"/>
      <c r="OHD1095" s="187"/>
      <c r="OHE1095" s="187"/>
      <c r="OHF1095" s="187"/>
      <c r="OHG1095" s="187"/>
      <c r="OHH1095" s="187"/>
      <c r="OHI1095" s="187"/>
      <c r="OHJ1095" s="187"/>
      <c r="OHK1095" s="187"/>
      <c r="OHL1095" s="187"/>
      <c r="OHM1095" s="187"/>
      <c r="OHN1095" s="187"/>
      <c r="OHO1095" s="187"/>
      <c r="OHP1095" s="187"/>
      <c r="OHQ1095" s="187"/>
      <c r="OHR1095" s="187"/>
      <c r="OHS1095" s="187"/>
      <c r="OHT1095" s="187"/>
      <c r="OHU1095" s="187"/>
      <c r="OHV1095" s="187"/>
      <c r="OHW1095" s="187"/>
      <c r="OHX1095" s="187"/>
      <c r="OHY1095" s="187"/>
      <c r="OHZ1095" s="187"/>
      <c r="OIA1095" s="187"/>
      <c r="OIB1095" s="187"/>
      <c r="OIC1095" s="187"/>
      <c r="OID1095" s="187"/>
      <c r="OIE1095" s="187"/>
      <c r="OIF1095" s="187"/>
      <c r="OIG1095" s="187"/>
      <c r="OIH1095" s="187"/>
      <c r="OII1095" s="187"/>
      <c r="OIJ1095" s="187"/>
      <c r="OIK1095" s="187"/>
      <c r="OIL1095" s="187"/>
      <c r="OIM1095" s="187"/>
      <c r="OIN1095" s="187"/>
      <c r="OIO1095" s="187"/>
      <c r="OIP1095" s="187"/>
      <c r="OIQ1095" s="187"/>
      <c r="OIR1095" s="187"/>
      <c r="OIS1095" s="187"/>
      <c r="OIT1095" s="187"/>
      <c r="OIU1095" s="187"/>
      <c r="OIV1095" s="187"/>
      <c r="OIW1095" s="187"/>
      <c r="OIX1095" s="187"/>
      <c r="OIY1095" s="187"/>
      <c r="OIZ1095" s="187"/>
      <c r="OJA1095" s="187"/>
      <c r="OJB1095" s="187"/>
      <c r="OJC1095" s="187"/>
      <c r="OJD1095" s="187"/>
      <c r="OJE1095" s="187"/>
      <c r="OJF1095" s="187"/>
      <c r="OJG1095" s="187"/>
      <c r="OJH1095" s="187"/>
      <c r="OJI1095" s="187"/>
      <c r="OJJ1095" s="187"/>
      <c r="OJK1095" s="187"/>
      <c r="OJL1095" s="187"/>
      <c r="OJM1095" s="187"/>
      <c r="OJN1095" s="187"/>
      <c r="OJO1095" s="187"/>
      <c r="OJP1095" s="187"/>
      <c r="OJQ1095" s="187"/>
      <c r="OJR1095" s="187"/>
      <c r="OJS1095" s="187"/>
      <c r="OJT1095" s="187"/>
      <c r="OJU1095" s="187"/>
      <c r="OJV1095" s="187"/>
      <c r="OJW1095" s="187"/>
      <c r="OJX1095" s="187"/>
      <c r="OJY1095" s="187"/>
      <c r="OJZ1095" s="187"/>
      <c r="OKA1095" s="187"/>
      <c r="OKB1095" s="187"/>
      <c r="OKC1095" s="187"/>
      <c r="OKD1095" s="187"/>
      <c r="OKE1095" s="187"/>
      <c r="OKF1095" s="187"/>
      <c r="OKG1095" s="187"/>
      <c r="OKH1095" s="187"/>
      <c r="OKI1095" s="187"/>
      <c r="OKJ1095" s="187"/>
      <c r="OKK1095" s="187"/>
      <c r="OKL1095" s="187"/>
      <c r="OKM1095" s="187"/>
      <c r="OKN1095" s="187"/>
      <c r="OKO1095" s="187"/>
      <c r="OKP1095" s="187"/>
      <c r="OKQ1095" s="187"/>
      <c r="OKR1095" s="187"/>
      <c r="OKS1095" s="187"/>
      <c r="OKT1095" s="187"/>
      <c r="OKU1095" s="187"/>
      <c r="OKV1095" s="187"/>
      <c r="OKW1095" s="187"/>
      <c r="OKX1095" s="187"/>
      <c r="OKY1095" s="187"/>
      <c r="OKZ1095" s="187"/>
      <c r="OLA1095" s="187"/>
      <c r="OLB1095" s="187"/>
      <c r="OLC1095" s="187"/>
      <c r="OLD1095" s="187"/>
      <c r="OLE1095" s="187"/>
      <c r="OLF1095" s="187"/>
      <c r="OLG1095" s="187"/>
      <c r="OLH1095" s="187"/>
      <c r="OLI1095" s="187"/>
      <c r="OLJ1095" s="187"/>
      <c r="OLK1095" s="187"/>
      <c r="OLL1095" s="187"/>
      <c r="OLM1095" s="187"/>
      <c r="OLN1095" s="187"/>
      <c r="OLO1095" s="187"/>
      <c r="OLP1095" s="187"/>
      <c r="OLQ1095" s="187"/>
      <c r="OLR1095" s="187"/>
      <c r="OLS1095" s="187"/>
      <c r="OLT1095" s="187"/>
      <c r="OLU1095" s="187"/>
      <c r="OLV1095" s="187"/>
      <c r="OLW1095" s="187"/>
      <c r="OLX1095" s="187"/>
      <c r="OLY1095" s="187"/>
      <c r="OLZ1095" s="187"/>
      <c r="OMA1095" s="187"/>
      <c r="OMB1095" s="187"/>
      <c r="OMC1095" s="187"/>
      <c r="OMD1095" s="187"/>
      <c r="OME1095" s="187"/>
      <c r="OMF1095" s="187"/>
      <c r="OMG1095" s="187"/>
      <c r="OMH1095" s="187"/>
      <c r="OMI1095" s="187"/>
      <c r="OMJ1095" s="187"/>
      <c r="OMK1095" s="187"/>
      <c r="OML1095" s="187"/>
      <c r="OMM1095" s="187"/>
      <c r="OMN1095" s="187"/>
      <c r="OMO1095" s="187"/>
      <c r="OMP1095" s="187"/>
      <c r="OMQ1095" s="187"/>
      <c r="OMR1095" s="187"/>
      <c r="OMS1095" s="187"/>
      <c r="OMT1095" s="187"/>
      <c r="OMU1095" s="187"/>
      <c r="OMV1095" s="187"/>
      <c r="OMW1095" s="187"/>
      <c r="OMX1095" s="187"/>
      <c r="OMY1095" s="187"/>
      <c r="OMZ1095" s="187"/>
      <c r="ONA1095" s="187"/>
      <c r="ONB1095" s="187"/>
      <c r="ONC1095" s="187"/>
      <c r="OND1095" s="187"/>
      <c r="ONE1095" s="187"/>
      <c r="ONF1095" s="187"/>
      <c r="ONG1095" s="187"/>
      <c r="ONH1095" s="187"/>
      <c r="ONI1095" s="187"/>
      <c r="ONJ1095" s="187"/>
      <c r="ONK1095" s="187"/>
      <c r="ONL1095" s="187"/>
      <c r="ONM1095" s="187"/>
      <c r="ONN1095" s="187"/>
      <c r="ONO1095" s="187"/>
      <c r="ONP1095" s="187"/>
      <c r="ONQ1095" s="187"/>
      <c r="ONR1095" s="187"/>
      <c r="ONS1095" s="187"/>
      <c r="ONT1095" s="187"/>
      <c r="ONU1095" s="187"/>
      <c r="ONV1095" s="187"/>
      <c r="ONW1095" s="187"/>
      <c r="ONX1095" s="187"/>
      <c r="ONY1095" s="187"/>
      <c r="ONZ1095" s="187"/>
      <c r="OOA1095" s="187"/>
      <c r="OOB1095" s="187"/>
      <c r="OOC1095" s="187"/>
      <c r="OOD1095" s="187"/>
      <c r="OOE1095" s="187"/>
      <c r="OOF1095" s="187"/>
      <c r="OOG1095" s="187"/>
      <c r="OOH1095" s="187"/>
      <c r="OOI1095" s="187"/>
      <c r="OOJ1095" s="187"/>
      <c r="OOK1095" s="187"/>
      <c r="OOL1095" s="187"/>
      <c r="OOM1095" s="187"/>
      <c r="OON1095" s="187"/>
      <c r="OOO1095" s="187"/>
      <c r="OOP1095" s="187"/>
      <c r="OOQ1095" s="187"/>
      <c r="OOR1095" s="187"/>
      <c r="OOS1095" s="187"/>
      <c r="OOT1095" s="187"/>
      <c r="OOU1095" s="187"/>
      <c r="OOV1095" s="187"/>
      <c r="OOW1095" s="187"/>
      <c r="OOX1095" s="187"/>
      <c r="OOY1095" s="187"/>
      <c r="OOZ1095" s="187"/>
      <c r="OPA1095" s="187"/>
      <c r="OPB1095" s="187"/>
      <c r="OPC1095" s="187"/>
      <c r="OPD1095" s="187"/>
      <c r="OPE1095" s="187"/>
      <c r="OPF1095" s="187"/>
      <c r="OPG1095" s="187"/>
      <c r="OPH1095" s="187"/>
      <c r="OPI1095" s="187"/>
      <c r="OPJ1095" s="187"/>
      <c r="OPK1095" s="187"/>
      <c r="OPL1095" s="187"/>
      <c r="OPM1095" s="187"/>
      <c r="OPN1095" s="187"/>
      <c r="OPO1095" s="187"/>
      <c r="OPP1095" s="187"/>
      <c r="OPQ1095" s="187"/>
      <c r="OPR1095" s="187"/>
      <c r="OPS1095" s="187"/>
      <c r="OPT1095" s="187"/>
      <c r="OPU1095" s="187"/>
      <c r="OPV1095" s="187"/>
      <c r="OPW1095" s="187"/>
      <c r="OPX1095" s="187"/>
      <c r="OPY1095" s="187"/>
      <c r="OPZ1095" s="187"/>
      <c r="OQA1095" s="187"/>
      <c r="OQB1095" s="187"/>
      <c r="OQC1095" s="187"/>
      <c r="OQD1095" s="187"/>
      <c r="OQE1095" s="187"/>
      <c r="OQF1095" s="187"/>
      <c r="OQG1095" s="187"/>
      <c r="OQH1095" s="187"/>
      <c r="OQI1095" s="187"/>
      <c r="OQJ1095" s="187"/>
      <c r="OQK1095" s="187"/>
      <c r="OQL1095" s="187"/>
      <c r="OQM1095" s="187"/>
      <c r="OQN1095" s="187"/>
      <c r="OQO1095" s="187"/>
      <c r="OQP1095" s="187"/>
      <c r="OQQ1095" s="187"/>
      <c r="OQR1095" s="187"/>
      <c r="OQS1095" s="187"/>
      <c r="OQT1095" s="187"/>
      <c r="OQU1095" s="187"/>
      <c r="OQV1095" s="187"/>
      <c r="OQW1095" s="187"/>
      <c r="OQX1095" s="187"/>
      <c r="OQY1095" s="187"/>
      <c r="OQZ1095" s="187"/>
      <c r="ORA1095" s="187"/>
      <c r="ORB1095" s="187"/>
      <c r="ORC1095" s="187"/>
      <c r="ORD1095" s="187"/>
      <c r="ORE1095" s="187"/>
      <c r="ORF1095" s="187"/>
      <c r="ORG1095" s="187"/>
      <c r="ORH1095" s="187"/>
      <c r="ORI1095" s="187"/>
      <c r="ORJ1095" s="187"/>
      <c r="ORK1095" s="187"/>
      <c r="ORL1095" s="187"/>
      <c r="ORM1095" s="187"/>
      <c r="ORN1095" s="187"/>
      <c r="ORO1095" s="187"/>
      <c r="ORP1095" s="187"/>
      <c r="ORQ1095" s="187"/>
      <c r="ORR1095" s="187"/>
      <c r="ORS1095" s="187"/>
      <c r="ORT1095" s="187"/>
      <c r="ORU1095" s="187"/>
      <c r="ORV1095" s="187"/>
      <c r="ORW1095" s="187"/>
      <c r="ORX1095" s="187"/>
      <c r="ORY1095" s="187"/>
      <c r="ORZ1095" s="187"/>
      <c r="OSA1095" s="187"/>
      <c r="OSB1095" s="187"/>
      <c r="OSC1095" s="187"/>
      <c r="OSD1095" s="187"/>
      <c r="OSE1095" s="187"/>
      <c r="OSF1095" s="187"/>
      <c r="OSG1095" s="187"/>
      <c r="OSH1095" s="187"/>
      <c r="OSI1095" s="187"/>
      <c r="OSJ1095" s="187"/>
      <c r="OSK1095" s="187"/>
      <c r="OSL1095" s="187"/>
      <c r="OSM1095" s="187"/>
      <c r="OSN1095" s="187"/>
      <c r="OSO1095" s="187"/>
      <c r="OSP1095" s="187"/>
      <c r="OSQ1095" s="187"/>
      <c r="OSR1095" s="187"/>
      <c r="OSS1095" s="187"/>
      <c r="OST1095" s="187"/>
      <c r="OSU1095" s="187"/>
      <c r="OSV1095" s="187"/>
      <c r="OSW1095" s="187"/>
      <c r="OSX1095" s="187"/>
      <c r="OSY1095" s="187"/>
      <c r="OSZ1095" s="187"/>
      <c r="OTA1095" s="187"/>
      <c r="OTB1095" s="187"/>
      <c r="OTC1095" s="187"/>
      <c r="OTD1095" s="187"/>
      <c r="OTE1095" s="187"/>
      <c r="OTF1095" s="187"/>
      <c r="OTG1095" s="187"/>
      <c r="OTH1095" s="187"/>
      <c r="OTI1095" s="187"/>
      <c r="OTJ1095" s="187"/>
      <c r="OTK1095" s="187"/>
      <c r="OTL1095" s="187"/>
      <c r="OTM1095" s="187"/>
      <c r="OTN1095" s="187"/>
      <c r="OTO1095" s="187"/>
      <c r="OTP1095" s="187"/>
      <c r="OTQ1095" s="187"/>
      <c r="OTR1095" s="187"/>
      <c r="OTS1095" s="187"/>
      <c r="OTT1095" s="187"/>
      <c r="OTU1095" s="187"/>
      <c r="OTV1095" s="187"/>
      <c r="OTW1095" s="187"/>
      <c r="OTX1095" s="187"/>
      <c r="OTY1095" s="187"/>
      <c r="OTZ1095" s="187"/>
      <c r="OUA1095" s="187"/>
      <c r="OUB1095" s="187"/>
      <c r="OUC1095" s="187"/>
      <c r="OUD1095" s="187"/>
      <c r="OUE1095" s="187"/>
      <c r="OUF1095" s="187"/>
      <c r="OUG1095" s="187"/>
      <c r="OUH1095" s="187"/>
      <c r="OUI1095" s="187"/>
      <c r="OUJ1095" s="187"/>
      <c r="OUK1095" s="187"/>
      <c r="OUL1095" s="187"/>
      <c r="OUM1095" s="187"/>
      <c r="OUN1095" s="187"/>
      <c r="OUO1095" s="187"/>
      <c r="OUP1095" s="187"/>
      <c r="OUQ1095" s="187"/>
      <c r="OUR1095" s="187"/>
      <c r="OUS1095" s="187"/>
      <c r="OUT1095" s="187"/>
      <c r="OUU1095" s="187"/>
      <c r="OUV1095" s="187"/>
      <c r="OUW1095" s="187"/>
      <c r="OUX1095" s="187"/>
      <c r="OUY1095" s="187"/>
      <c r="OUZ1095" s="187"/>
      <c r="OVA1095" s="187"/>
      <c r="OVB1095" s="187"/>
      <c r="OVC1095" s="187"/>
      <c r="OVD1095" s="187"/>
      <c r="OVE1095" s="187"/>
      <c r="OVF1095" s="187"/>
      <c r="OVG1095" s="187"/>
      <c r="OVH1095" s="187"/>
      <c r="OVI1095" s="187"/>
      <c r="OVJ1095" s="187"/>
      <c r="OVK1095" s="187"/>
      <c r="OVL1095" s="187"/>
      <c r="OVM1095" s="187"/>
      <c r="OVN1095" s="187"/>
      <c r="OVO1095" s="187"/>
      <c r="OVP1095" s="187"/>
      <c r="OVQ1095" s="187"/>
      <c r="OVR1095" s="187"/>
      <c r="OVS1095" s="187"/>
      <c r="OVT1095" s="187"/>
      <c r="OVU1095" s="187"/>
      <c r="OVV1095" s="187"/>
      <c r="OVW1095" s="187"/>
      <c r="OVX1095" s="187"/>
      <c r="OVY1095" s="187"/>
      <c r="OVZ1095" s="187"/>
      <c r="OWA1095" s="187"/>
      <c r="OWB1095" s="187"/>
      <c r="OWC1095" s="187"/>
      <c r="OWD1095" s="187"/>
      <c r="OWE1095" s="187"/>
      <c r="OWF1095" s="187"/>
      <c r="OWG1095" s="187"/>
      <c r="OWH1095" s="187"/>
      <c r="OWI1095" s="187"/>
      <c r="OWJ1095" s="187"/>
      <c r="OWK1095" s="187"/>
      <c r="OWL1095" s="187"/>
      <c r="OWM1095" s="187"/>
      <c r="OWN1095" s="187"/>
      <c r="OWO1095" s="187"/>
      <c r="OWP1095" s="187"/>
      <c r="OWQ1095" s="187"/>
      <c r="OWR1095" s="187"/>
      <c r="OWS1095" s="187"/>
      <c r="OWT1095" s="187"/>
      <c r="OWU1095" s="187"/>
      <c r="OWV1095" s="187"/>
      <c r="OWW1095" s="187"/>
      <c r="OWX1095" s="187"/>
      <c r="OWY1095" s="187"/>
      <c r="OWZ1095" s="187"/>
      <c r="OXA1095" s="187"/>
      <c r="OXB1095" s="187"/>
      <c r="OXC1095" s="187"/>
      <c r="OXD1095" s="187"/>
      <c r="OXE1095" s="187"/>
      <c r="OXF1095" s="187"/>
      <c r="OXG1095" s="187"/>
      <c r="OXH1095" s="187"/>
      <c r="OXI1095" s="187"/>
      <c r="OXJ1095" s="187"/>
      <c r="OXK1095" s="187"/>
      <c r="OXL1095" s="187"/>
      <c r="OXM1095" s="187"/>
      <c r="OXN1095" s="187"/>
      <c r="OXO1095" s="187"/>
      <c r="OXP1095" s="187"/>
      <c r="OXQ1095" s="187"/>
      <c r="OXR1095" s="187"/>
      <c r="OXS1095" s="187"/>
      <c r="OXT1095" s="187"/>
      <c r="OXU1095" s="187"/>
      <c r="OXV1095" s="187"/>
      <c r="OXW1095" s="187"/>
      <c r="OXX1095" s="187"/>
      <c r="OXY1095" s="187"/>
      <c r="OXZ1095" s="187"/>
      <c r="OYA1095" s="187"/>
      <c r="OYB1095" s="187"/>
      <c r="OYC1095" s="187"/>
      <c r="OYD1095" s="187"/>
      <c r="OYE1095" s="187"/>
      <c r="OYF1095" s="187"/>
      <c r="OYG1095" s="187"/>
      <c r="OYH1095" s="187"/>
      <c r="OYI1095" s="187"/>
      <c r="OYJ1095" s="187"/>
      <c r="OYK1095" s="187"/>
      <c r="OYL1095" s="187"/>
      <c r="OYM1095" s="187"/>
      <c r="OYN1095" s="187"/>
      <c r="OYO1095" s="187"/>
      <c r="OYP1095" s="187"/>
      <c r="OYQ1095" s="187"/>
      <c r="OYR1095" s="187"/>
      <c r="OYS1095" s="187"/>
      <c r="OYT1095" s="187"/>
      <c r="OYU1095" s="187"/>
      <c r="OYV1095" s="187"/>
      <c r="OYW1095" s="187"/>
      <c r="OYX1095" s="187"/>
      <c r="OYY1095" s="187"/>
      <c r="OYZ1095" s="187"/>
      <c r="OZA1095" s="187"/>
      <c r="OZB1095" s="187"/>
      <c r="OZC1095" s="187"/>
      <c r="OZD1095" s="187"/>
      <c r="OZE1095" s="187"/>
      <c r="OZF1095" s="187"/>
      <c r="OZG1095" s="187"/>
      <c r="OZH1095" s="187"/>
      <c r="OZI1095" s="187"/>
      <c r="OZJ1095" s="187"/>
      <c r="OZK1095" s="187"/>
      <c r="OZL1095" s="187"/>
      <c r="OZM1095" s="187"/>
      <c r="OZN1095" s="187"/>
      <c r="OZO1095" s="187"/>
      <c r="OZP1095" s="187"/>
      <c r="OZQ1095" s="187"/>
      <c r="OZR1095" s="187"/>
      <c r="OZS1095" s="187"/>
      <c r="OZT1095" s="187"/>
      <c r="OZU1095" s="187"/>
      <c r="OZV1095" s="187"/>
      <c r="OZW1095" s="187"/>
      <c r="OZX1095" s="187"/>
      <c r="OZY1095" s="187"/>
      <c r="OZZ1095" s="187"/>
      <c r="PAA1095" s="187"/>
      <c r="PAB1095" s="187"/>
      <c r="PAC1095" s="187"/>
      <c r="PAD1095" s="187"/>
      <c r="PAE1095" s="187"/>
      <c r="PAF1095" s="187"/>
      <c r="PAG1095" s="187"/>
      <c r="PAH1095" s="187"/>
      <c r="PAI1095" s="187"/>
      <c r="PAJ1095" s="187"/>
      <c r="PAK1095" s="187"/>
      <c r="PAL1095" s="187"/>
      <c r="PAM1095" s="187"/>
      <c r="PAN1095" s="187"/>
      <c r="PAO1095" s="187"/>
      <c r="PAP1095" s="187"/>
      <c r="PAQ1095" s="187"/>
      <c r="PAR1095" s="187"/>
      <c r="PAS1095" s="187"/>
      <c r="PAT1095" s="187"/>
      <c r="PAU1095" s="187"/>
      <c r="PAV1095" s="187"/>
      <c r="PAW1095" s="187"/>
      <c r="PAX1095" s="187"/>
      <c r="PAY1095" s="187"/>
      <c r="PAZ1095" s="187"/>
      <c r="PBA1095" s="187"/>
      <c r="PBB1095" s="187"/>
      <c r="PBC1095" s="187"/>
      <c r="PBD1095" s="187"/>
      <c r="PBE1095" s="187"/>
      <c r="PBF1095" s="187"/>
      <c r="PBG1095" s="187"/>
      <c r="PBH1095" s="187"/>
      <c r="PBI1095" s="187"/>
      <c r="PBJ1095" s="187"/>
      <c r="PBK1095" s="187"/>
      <c r="PBL1095" s="187"/>
      <c r="PBM1095" s="187"/>
      <c r="PBN1095" s="187"/>
      <c r="PBO1095" s="187"/>
      <c r="PBP1095" s="187"/>
      <c r="PBQ1095" s="187"/>
      <c r="PBR1095" s="187"/>
      <c r="PBS1095" s="187"/>
      <c r="PBT1095" s="187"/>
      <c r="PBU1095" s="187"/>
      <c r="PBV1095" s="187"/>
      <c r="PBW1095" s="187"/>
      <c r="PBX1095" s="187"/>
      <c r="PBY1095" s="187"/>
      <c r="PBZ1095" s="187"/>
      <c r="PCA1095" s="187"/>
      <c r="PCB1095" s="187"/>
      <c r="PCC1095" s="187"/>
      <c r="PCD1095" s="187"/>
      <c r="PCE1095" s="187"/>
      <c r="PCF1095" s="187"/>
      <c r="PCG1095" s="187"/>
      <c r="PCH1095" s="187"/>
      <c r="PCI1095" s="187"/>
      <c r="PCJ1095" s="187"/>
      <c r="PCK1095" s="187"/>
      <c r="PCL1095" s="187"/>
      <c r="PCM1095" s="187"/>
      <c r="PCN1095" s="187"/>
      <c r="PCO1095" s="187"/>
      <c r="PCP1095" s="187"/>
      <c r="PCQ1095" s="187"/>
      <c r="PCR1095" s="187"/>
      <c r="PCS1095" s="187"/>
      <c r="PCT1095" s="187"/>
      <c r="PCU1095" s="187"/>
      <c r="PCV1095" s="187"/>
      <c r="PCW1095" s="187"/>
      <c r="PCX1095" s="187"/>
      <c r="PCY1095" s="187"/>
      <c r="PCZ1095" s="187"/>
      <c r="PDA1095" s="187"/>
      <c r="PDB1095" s="187"/>
      <c r="PDC1095" s="187"/>
      <c r="PDD1095" s="187"/>
      <c r="PDE1095" s="187"/>
      <c r="PDF1095" s="187"/>
      <c r="PDG1095" s="187"/>
      <c r="PDH1095" s="187"/>
      <c r="PDI1095" s="187"/>
      <c r="PDJ1095" s="187"/>
      <c r="PDK1095" s="187"/>
      <c r="PDL1095" s="187"/>
      <c r="PDM1095" s="187"/>
      <c r="PDN1095" s="187"/>
      <c r="PDO1095" s="187"/>
      <c r="PDP1095" s="187"/>
      <c r="PDQ1095" s="187"/>
      <c r="PDR1095" s="187"/>
      <c r="PDS1095" s="187"/>
      <c r="PDT1095" s="187"/>
      <c r="PDU1095" s="187"/>
      <c r="PDV1095" s="187"/>
      <c r="PDW1095" s="187"/>
      <c r="PDX1095" s="187"/>
      <c r="PDY1095" s="187"/>
      <c r="PDZ1095" s="187"/>
      <c r="PEA1095" s="187"/>
      <c r="PEB1095" s="187"/>
      <c r="PEC1095" s="187"/>
      <c r="PED1095" s="187"/>
      <c r="PEE1095" s="187"/>
      <c r="PEF1095" s="187"/>
      <c r="PEG1095" s="187"/>
      <c r="PEH1095" s="187"/>
      <c r="PEI1095" s="187"/>
      <c r="PEJ1095" s="187"/>
      <c r="PEK1095" s="187"/>
      <c r="PEL1095" s="187"/>
      <c r="PEM1095" s="187"/>
      <c r="PEN1095" s="187"/>
      <c r="PEO1095" s="187"/>
      <c r="PEP1095" s="187"/>
      <c r="PEQ1095" s="187"/>
      <c r="PER1095" s="187"/>
      <c r="PES1095" s="187"/>
      <c r="PET1095" s="187"/>
      <c r="PEU1095" s="187"/>
      <c r="PEV1095" s="187"/>
      <c r="PEW1095" s="187"/>
      <c r="PEX1095" s="187"/>
      <c r="PEY1095" s="187"/>
      <c r="PEZ1095" s="187"/>
      <c r="PFA1095" s="187"/>
      <c r="PFB1095" s="187"/>
      <c r="PFC1095" s="187"/>
      <c r="PFD1095" s="187"/>
      <c r="PFE1095" s="187"/>
      <c r="PFF1095" s="187"/>
      <c r="PFG1095" s="187"/>
      <c r="PFH1095" s="187"/>
      <c r="PFI1095" s="187"/>
      <c r="PFJ1095" s="187"/>
      <c r="PFK1095" s="187"/>
      <c r="PFL1095" s="187"/>
      <c r="PFM1095" s="187"/>
      <c r="PFN1095" s="187"/>
      <c r="PFO1095" s="187"/>
      <c r="PFP1095" s="187"/>
      <c r="PFQ1095" s="187"/>
      <c r="PFR1095" s="187"/>
      <c r="PFS1095" s="187"/>
      <c r="PFT1095" s="187"/>
      <c r="PFU1095" s="187"/>
      <c r="PFV1095" s="187"/>
      <c r="PFW1095" s="187"/>
      <c r="PFX1095" s="187"/>
      <c r="PFY1095" s="187"/>
      <c r="PFZ1095" s="187"/>
      <c r="PGA1095" s="187"/>
      <c r="PGB1095" s="187"/>
      <c r="PGC1095" s="187"/>
      <c r="PGD1095" s="187"/>
      <c r="PGE1095" s="187"/>
      <c r="PGF1095" s="187"/>
      <c r="PGG1095" s="187"/>
      <c r="PGH1095" s="187"/>
      <c r="PGI1095" s="187"/>
      <c r="PGJ1095" s="187"/>
      <c r="PGK1095" s="187"/>
      <c r="PGL1095" s="187"/>
      <c r="PGM1095" s="187"/>
      <c r="PGN1095" s="187"/>
      <c r="PGO1095" s="187"/>
      <c r="PGP1095" s="187"/>
      <c r="PGQ1095" s="187"/>
      <c r="PGR1095" s="187"/>
      <c r="PGS1095" s="187"/>
      <c r="PGT1095" s="187"/>
      <c r="PGU1095" s="187"/>
      <c r="PGV1095" s="187"/>
      <c r="PGW1095" s="187"/>
      <c r="PGX1095" s="187"/>
      <c r="PGY1095" s="187"/>
      <c r="PGZ1095" s="187"/>
      <c r="PHA1095" s="187"/>
      <c r="PHB1095" s="187"/>
      <c r="PHC1095" s="187"/>
      <c r="PHD1095" s="187"/>
      <c r="PHE1095" s="187"/>
      <c r="PHF1095" s="187"/>
      <c r="PHG1095" s="187"/>
      <c r="PHH1095" s="187"/>
      <c r="PHI1095" s="187"/>
      <c r="PHJ1095" s="187"/>
      <c r="PHK1095" s="187"/>
      <c r="PHL1095" s="187"/>
      <c r="PHM1095" s="187"/>
      <c r="PHN1095" s="187"/>
      <c r="PHO1095" s="187"/>
      <c r="PHP1095" s="187"/>
      <c r="PHQ1095" s="187"/>
      <c r="PHR1095" s="187"/>
      <c r="PHS1095" s="187"/>
      <c r="PHT1095" s="187"/>
      <c r="PHU1095" s="187"/>
      <c r="PHV1095" s="187"/>
      <c r="PHW1095" s="187"/>
      <c r="PHX1095" s="187"/>
      <c r="PHY1095" s="187"/>
      <c r="PHZ1095" s="187"/>
      <c r="PIA1095" s="187"/>
      <c r="PIB1095" s="187"/>
      <c r="PIC1095" s="187"/>
      <c r="PID1095" s="187"/>
      <c r="PIE1095" s="187"/>
      <c r="PIF1095" s="187"/>
      <c r="PIG1095" s="187"/>
      <c r="PIH1095" s="187"/>
      <c r="PII1095" s="187"/>
      <c r="PIJ1095" s="187"/>
      <c r="PIK1095" s="187"/>
      <c r="PIL1095" s="187"/>
      <c r="PIM1095" s="187"/>
      <c r="PIN1095" s="187"/>
      <c r="PIO1095" s="187"/>
      <c r="PIP1095" s="187"/>
      <c r="PIQ1095" s="187"/>
      <c r="PIR1095" s="187"/>
      <c r="PIS1095" s="187"/>
      <c r="PIT1095" s="187"/>
      <c r="PIU1095" s="187"/>
      <c r="PIV1095" s="187"/>
      <c r="PIW1095" s="187"/>
      <c r="PIX1095" s="187"/>
      <c r="PIY1095" s="187"/>
      <c r="PIZ1095" s="187"/>
      <c r="PJA1095" s="187"/>
      <c r="PJB1095" s="187"/>
      <c r="PJC1095" s="187"/>
      <c r="PJD1095" s="187"/>
      <c r="PJE1095" s="187"/>
      <c r="PJF1095" s="187"/>
      <c r="PJG1095" s="187"/>
      <c r="PJH1095" s="187"/>
      <c r="PJI1095" s="187"/>
      <c r="PJJ1095" s="187"/>
      <c r="PJK1095" s="187"/>
      <c r="PJL1095" s="187"/>
      <c r="PJM1095" s="187"/>
      <c r="PJN1095" s="187"/>
      <c r="PJO1095" s="187"/>
      <c r="PJP1095" s="187"/>
      <c r="PJQ1095" s="187"/>
      <c r="PJR1095" s="187"/>
      <c r="PJS1095" s="187"/>
      <c r="PJT1095" s="187"/>
      <c r="PJU1095" s="187"/>
      <c r="PJV1095" s="187"/>
      <c r="PJW1095" s="187"/>
      <c r="PJX1095" s="187"/>
      <c r="PJY1095" s="187"/>
      <c r="PJZ1095" s="187"/>
      <c r="PKA1095" s="187"/>
      <c r="PKB1095" s="187"/>
      <c r="PKC1095" s="187"/>
      <c r="PKD1095" s="187"/>
      <c r="PKE1095" s="187"/>
      <c r="PKF1095" s="187"/>
      <c r="PKG1095" s="187"/>
      <c r="PKH1095" s="187"/>
      <c r="PKI1095" s="187"/>
      <c r="PKJ1095" s="187"/>
      <c r="PKK1095" s="187"/>
      <c r="PKL1095" s="187"/>
      <c r="PKM1095" s="187"/>
      <c r="PKN1095" s="187"/>
      <c r="PKO1095" s="187"/>
      <c r="PKP1095" s="187"/>
      <c r="PKQ1095" s="187"/>
      <c r="PKR1095" s="187"/>
      <c r="PKS1095" s="187"/>
      <c r="PKT1095" s="187"/>
      <c r="PKU1095" s="187"/>
      <c r="PKV1095" s="187"/>
      <c r="PKW1095" s="187"/>
      <c r="PKX1095" s="187"/>
      <c r="PKY1095" s="187"/>
      <c r="PKZ1095" s="187"/>
      <c r="PLA1095" s="187"/>
      <c r="PLB1095" s="187"/>
      <c r="PLC1095" s="187"/>
      <c r="PLD1095" s="187"/>
      <c r="PLE1095" s="187"/>
      <c r="PLF1095" s="187"/>
      <c r="PLG1095" s="187"/>
      <c r="PLH1095" s="187"/>
      <c r="PLI1095" s="187"/>
      <c r="PLJ1095" s="187"/>
      <c r="PLK1095" s="187"/>
      <c r="PLL1095" s="187"/>
      <c r="PLM1095" s="187"/>
      <c r="PLN1095" s="187"/>
      <c r="PLO1095" s="187"/>
      <c r="PLP1095" s="187"/>
      <c r="PLQ1095" s="187"/>
      <c r="PLR1095" s="187"/>
      <c r="PLS1095" s="187"/>
      <c r="PLT1095" s="187"/>
      <c r="PLU1095" s="187"/>
      <c r="PLV1095" s="187"/>
      <c r="PLW1095" s="187"/>
      <c r="PLX1095" s="187"/>
      <c r="PLY1095" s="187"/>
      <c r="PLZ1095" s="187"/>
      <c r="PMA1095" s="187"/>
      <c r="PMB1095" s="187"/>
      <c r="PMC1095" s="187"/>
      <c r="PMD1095" s="187"/>
      <c r="PME1095" s="187"/>
      <c r="PMF1095" s="187"/>
      <c r="PMG1095" s="187"/>
      <c r="PMH1095" s="187"/>
      <c r="PMI1095" s="187"/>
      <c r="PMJ1095" s="187"/>
      <c r="PMK1095" s="187"/>
      <c r="PML1095" s="187"/>
      <c r="PMM1095" s="187"/>
      <c r="PMN1095" s="187"/>
      <c r="PMO1095" s="187"/>
      <c r="PMP1095" s="187"/>
      <c r="PMQ1095" s="187"/>
      <c r="PMR1095" s="187"/>
      <c r="PMS1095" s="187"/>
      <c r="PMT1095" s="187"/>
      <c r="PMU1095" s="187"/>
      <c r="PMV1095" s="187"/>
      <c r="PMW1095" s="187"/>
      <c r="PMX1095" s="187"/>
      <c r="PMY1095" s="187"/>
      <c r="PMZ1095" s="187"/>
      <c r="PNA1095" s="187"/>
      <c r="PNB1095" s="187"/>
      <c r="PNC1095" s="187"/>
      <c r="PND1095" s="187"/>
      <c r="PNE1095" s="187"/>
      <c r="PNF1095" s="187"/>
      <c r="PNG1095" s="187"/>
      <c r="PNH1095" s="187"/>
      <c r="PNI1095" s="187"/>
      <c r="PNJ1095" s="187"/>
      <c r="PNK1095" s="187"/>
      <c r="PNL1095" s="187"/>
      <c r="PNM1095" s="187"/>
      <c r="PNN1095" s="187"/>
      <c r="PNO1095" s="187"/>
      <c r="PNP1095" s="187"/>
      <c r="PNQ1095" s="187"/>
      <c r="PNR1095" s="187"/>
      <c r="PNS1095" s="187"/>
      <c r="PNT1095" s="187"/>
      <c r="PNU1095" s="187"/>
      <c r="PNV1095" s="187"/>
      <c r="PNW1095" s="187"/>
      <c r="PNX1095" s="187"/>
      <c r="PNY1095" s="187"/>
      <c r="PNZ1095" s="187"/>
      <c r="POA1095" s="187"/>
      <c r="POB1095" s="187"/>
      <c r="POC1095" s="187"/>
      <c r="POD1095" s="187"/>
      <c r="POE1095" s="187"/>
      <c r="POF1095" s="187"/>
      <c r="POG1095" s="187"/>
      <c r="POH1095" s="187"/>
      <c r="POI1095" s="187"/>
      <c r="POJ1095" s="187"/>
      <c r="POK1095" s="187"/>
      <c r="POL1095" s="187"/>
      <c r="POM1095" s="187"/>
      <c r="PON1095" s="187"/>
      <c r="POO1095" s="187"/>
      <c r="POP1095" s="187"/>
      <c r="POQ1095" s="187"/>
      <c r="POR1095" s="187"/>
      <c r="POS1095" s="187"/>
      <c r="POT1095" s="187"/>
      <c r="POU1095" s="187"/>
      <c r="POV1095" s="187"/>
      <c r="POW1095" s="187"/>
      <c r="POX1095" s="187"/>
      <c r="POY1095" s="187"/>
      <c r="POZ1095" s="187"/>
      <c r="PPA1095" s="187"/>
      <c r="PPB1095" s="187"/>
      <c r="PPC1095" s="187"/>
      <c r="PPD1095" s="187"/>
      <c r="PPE1095" s="187"/>
      <c r="PPF1095" s="187"/>
      <c r="PPG1095" s="187"/>
      <c r="PPH1095" s="187"/>
      <c r="PPI1095" s="187"/>
      <c r="PPJ1095" s="187"/>
      <c r="PPK1095" s="187"/>
      <c r="PPL1095" s="187"/>
      <c r="PPM1095" s="187"/>
      <c r="PPN1095" s="187"/>
      <c r="PPO1095" s="187"/>
      <c r="PPP1095" s="187"/>
      <c r="PPQ1095" s="187"/>
      <c r="PPR1095" s="187"/>
      <c r="PPS1095" s="187"/>
      <c r="PPT1095" s="187"/>
      <c r="PPU1095" s="187"/>
      <c r="PPV1095" s="187"/>
      <c r="PPW1095" s="187"/>
      <c r="PPX1095" s="187"/>
      <c r="PPY1095" s="187"/>
      <c r="PPZ1095" s="187"/>
      <c r="PQA1095" s="187"/>
      <c r="PQB1095" s="187"/>
      <c r="PQC1095" s="187"/>
      <c r="PQD1095" s="187"/>
      <c r="PQE1095" s="187"/>
      <c r="PQF1095" s="187"/>
      <c r="PQG1095" s="187"/>
      <c r="PQH1095" s="187"/>
      <c r="PQI1095" s="187"/>
      <c r="PQJ1095" s="187"/>
      <c r="PQK1095" s="187"/>
      <c r="PQL1095" s="187"/>
      <c r="PQM1095" s="187"/>
      <c r="PQN1095" s="187"/>
      <c r="PQO1095" s="187"/>
      <c r="PQP1095" s="187"/>
      <c r="PQQ1095" s="187"/>
      <c r="PQR1095" s="187"/>
      <c r="PQS1095" s="187"/>
      <c r="PQT1095" s="187"/>
      <c r="PQU1095" s="187"/>
      <c r="PQV1095" s="187"/>
      <c r="PQW1095" s="187"/>
      <c r="PQX1095" s="187"/>
      <c r="PQY1095" s="187"/>
      <c r="PQZ1095" s="187"/>
      <c r="PRA1095" s="187"/>
      <c r="PRB1095" s="187"/>
      <c r="PRC1095" s="187"/>
      <c r="PRD1095" s="187"/>
      <c r="PRE1095" s="187"/>
      <c r="PRF1095" s="187"/>
      <c r="PRG1095" s="187"/>
      <c r="PRH1095" s="187"/>
      <c r="PRI1095" s="187"/>
      <c r="PRJ1095" s="187"/>
      <c r="PRK1095" s="187"/>
      <c r="PRL1095" s="187"/>
      <c r="PRM1095" s="187"/>
      <c r="PRN1095" s="187"/>
      <c r="PRO1095" s="187"/>
      <c r="PRP1095" s="187"/>
      <c r="PRQ1095" s="187"/>
      <c r="PRR1095" s="187"/>
      <c r="PRS1095" s="187"/>
      <c r="PRT1095" s="187"/>
      <c r="PRU1095" s="187"/>
      <c r="PRV1095" s="187"/>
      <c r="PRW1095" s="187"/>
      <c r="PRX1095" s="187"/>
      <c r="PRY1095" s="187"/>
      <c r="PRZ1095" s="187"/>
      <c r="PSA1095" s="187"/>
      <c r="PSB1095" s="187"/>
      <c r="PSC1095" s="187"/>
      <c r="PSD1095" s="187"/>
      <c r="PSE1095" s="187"/>
      <c r="PSF1095" s="187"/>
      <c r="PSG1095" s="187"/>
      <c r="PSH1095" s="187"/>
      <c r="PSI1095" s="187"/>
      <c r="PSJ1095" s="187"/>
      <c r="PSK1095" s="187"/>
      <c r="PSL1095" s="187"/>
      <c r="PSM1095" s="187"/>
      <c r="PSN1095" s="187"/>
      <c r="PSO1095" s="187"/>
      <c r="PSP1095" s="187"/>
      <c r="PSQ1095" s="187"/>
      <c r="PSR1095" s="187"/>
      <c r="PSS1095" s="187"/>
      <c r="PST1095" s="187"/>
      <c r="PSU1095" s="187"/>
      <c r="PSV1095" s="187"/>
      <c r="PSW1095" s="187"/>
      <c r="PSX1095" s="187"/>
      <c r="PSY1095" s="187"/>
      <c r="PSZ1095" s="187"/>
      <c r="PTA1095" s="187"/>
      <c r="PTB1095" s="187"/>
      <c r="PTC1095" s="187"/>
      <c r="PTD1095" s="187"/>
      <c r="PTE1095" s="187"/>
      <c r="PTF1095" s="187"/>
      <c r="PTG1095" s="187"/>
      <c r="PTH1095" s="187"/>
      <c r="PTI1095" s="187"/>
      <c r="PTJ1095" s="187"/>
      <c r="PTK1095" s="187"/>
      <c r="PTL1095" s="187"/>
      <c r="PTM1095" s="187"/>
      <c r="PTN1095" s="187"/>
      <c r="PTO1095" s="187"/>
      <c r="PTP1095" s="187"/>
      <c r="PTQ1095" s="187"/>
      <c r="PTR1095" s="187"/>
      <c r="PTS1095" s="187"/>
      <c r="PTT1095" s="187"/>
      <c r="PTU1095" s="187"/>
      <c r="PTV1095" s="187"/>
      <c r="PTW1095" s="187"/>
      <c r="PTX1095" s="187"/>
      <c r="PTY1095" s="187"/>
      <c r="PTZ1095" s="187"/>
      <c r="PUA1095" s="187"/>
      <c r="PUB1095" s="187"/>
      <c r="PUC1095" s="187"/>
      <c r="PUD1095" s="187"/>
      <c r="PUE1095" s="187"/>
      <c r="PUF1095" s="187"/>
      <c r="PUG1095" s="187"/>
      <c r="PUH1095" s="187"/>
      <c r="PUI1095" s="187"/>
      <c r="PUJ1095" s="187"/>
      <c r="PUK1095" s="187"/>
      <c r="PUL1095" s="187"/>
      <c r="PUM1095" s="187"/>
      <c r="PUN1095" s="187"/>
      <c r="PUO1095" s="187"/>
      <c r="PUP1095" s="187"/>
      <c r="PUQ1095" s="187"/>
      <c r="PUR1095" s="187"/>
      <c r="PUS1095" s="187"/>
      <c r="PUT1095" s="187"/>
      <c r="PUU1095" s="187"/>
      <c r="PUV1095" s="187"/>
      <c r="PUW1095" s="187"/>
      <c r="PUX1095" s="187"/>
      <c r="PUY1095" s="187"/>
      <c r="PUZ1095" s="187"/>
      <c r="PVA1095" s="187"/>
      <c r="PVB1095" s="187"/>
      <c r="PVC1095" s="187"/>
      <c r="PVD1095" s="187"/>
      <c r="PVE1095" s="187"/>
      <c r="PVF1095" s="187"/>
      <c r="PVG1095" s="187"/>
      <c r="PVH1095" s="187"/>
      <c r="PVI1095" s="187"/>
      <c r="PVJ1095" s="187"/>
      <c r="PVK1095" s="187"/>
      <c r="PVL1095" s="187"/>
      <c r="PVM1095" s="187"/>
      <c r="PVN1095" s="187"/>
      <c r="PVO1095" s="187"/>
      <c r="PVP1095" s="187"/>
      <c r="PVQ1095" s="187"/>
      <c r="PVR1095" s="187"/>
      <c r="PVS1095" s="187"/>
      <c r="PVT1095" s="187"/>
      <c r="PVU1095" s="187"/>
      <c r="PVV1095" s="187"/>
      <c r="PVW1095" s="187"/>
      <c r="PVX1095" s="187"/>
      <c r="PVY1095" s="187"/>
      <c r="PVZ1095" s="187"/>
      <c r="PWA1095" s="187"/>
      <c r="PWB1095" s="187"/>
      <c r="PWC1095" s="187"/>
      <c r="PWD1095" s="187"/>
      <c r="PWE1095" s="187"/>
      <c r="PWF1095" s="187"/>
      <c r="PWG1095" s="187"/>
      <c r="PWH1095" s="187"/>
      <c r="PWI1095" s="187"/>
      <c r="PWJ1095" s="187"/>
      <c r="PWK1095" s="187"/>
      <c r="PWL1095" s="187"/>
      <c r="PWM1095" s="187"/>
      <c r="PWN1095" s="187"/>
      <c r="PWO1095" s="187"/>
      <c r="PWP1095" s="187"/>
      <c r="PWQ1095" s="187"/>
      <c r="PWR1095" s="187"/>
      <c r="PWS1095" s="187"/>
      <c r="PWT1095" s="187"/>
      <c r="PWU1095" s="187"/>
      <c r="PWV1095" s="187"/>
      <c r="PWW1095" s="187"/>
      <c r="PWX1095" s="187"/>
      <c r="PWY1095" s="187"/>
      <c r="PWZ1095" s="187"/>
      <c r="PXA1095" s="187"/>
      <c r="PXB1095" s="187"/>
      <c r="PXC1095" s="187"/>
      <c r="PXD1095" s="187"/>
      <c r="PXE1095" s="187"/>
      <c r="PXF1095" s="187"/>
      <c r="PXG1095" s="187"/>
      <c r="PXH1095" s="187"/>
      <c r="PXI1095" s="187"/>
      <c r="PXJ1095" s="187"/>
      <c r="PXK1095" s="187"/>
      <c r="PXL1095" s="187"/>
      <c r="PXM1095" s="187"/>
      <c r="PXN1095" s="187"/>
      <c r="PXO1095" s="187"/>
      <c r="PXP1095" s="187"/>
      <c r="PXQ1095" s="187"/>
      <c r="PXR1095" s="187"/>
      <c r="PXS1095" s="187"/>
      <c r="PXT1095" s="187"/>
      <c r="PXU1095" s="187"/>
      <c r="PXV1095" s="187"/>
      <c r="PXW1095" s="187"/>
      <c r="PXX1095" s="187"/>
      <c r="PXY1095" s="187"/>
      <c r="PXZ1095" s="187"/>
      <c r="PYA1095" s="187"/>
      <c r="PYB1095" s="187"/>
      <c r="PYC1095" s="187"/>
      <c r="PYD1095" s="187"/>
      <c r="PYE1095" s="187"/>
      <c r="PYF1095" s="187"/>
      <c r="PYG1095" s="187"/>
      <c r="PYH1095" s="187"/>
      <c r="PYI1095" s="187"/>
      <c r="PYJ1095" s="187"/>
      <c r="PYK1095" s="187"/>
      <c r="PYL1095" s="187"/>
      <c r="PYM1095" s="187"/>
      <c r="PYN1095" s="187"/>
      <c r="PYO1095" s="187"/>
      <c r="PYP1095" s="187"/>
      <c r="PYQ1095" s="187"/>
      <c r="PYR1095" s="187"/>
      <c r="PYS1095" s="187"/>
      <c r="PYT1095" s="187"/>
      <c r="PYU1095" s="187"/>
      <c r="PYV1095" s="187"/>
      <c r="PYW1095" s="187"/>
      <c r="PYX1095" s="187"/>
      <c r="PYY1095" s="187"/>
      <c r="PYZ1095" s="187"/>
      <c r="PZA1095" s="187"/>
      <c r="PZB1095" s="187"/>
      <c r="PZC1095" s="187"/>
      <c r="PZD1095" s="187"/>
      <c r="PZE1095" s="187"/>
      <c r="PZF1095" s="187"/>
      <c r="PZG1095" s="187"/>
      <c r="PZH1095" s="187"/>
      <c r="PZI1095" s="187"/>
      <c r="PZJ1095" s="187"/>
      <c r="PZK1095" s="187"/>
      <c r="PZL1095" s="187"/>
      <c r="PZM1095" s="187"/>
      <c r="PZN1095" s="187"/>
      <c r="PZO1095" s="187"/>
      <c r="PZP1095" s="187"/>
      <c r="PZQ1095" s="187"/>
      <c r="PZR1095" s="187"/>
      <c r="PZS1095" s="187"/>
      <c r="PZT1095" s="187"/>
      <c r="PZU1095" s="187"/>
      <c r="PZV1095" s="187"/>
      <c r="PZW1095" s="187"/>
      <c r="PZX1095" s="187"/>
      <c r="PZY1095" s="187"/>
      <c r="PZZ1095" s="187"/>
      <c r="QAA1095" s="187"/>
      <c r="QAB1095" s="187"/>
      <c r="QAC1095" s="187"/>
      <c r="QAD1095" s="187"/>
      <c r="QAE1095" s="187"/>
      <c r="QAF1095" s="187"/>
      <c r="QAG1095" s="187"/>
      <c r="QAH1095" s="187"/>
      <c r="QAI1095" s="187"/>
      <c r="QAJ1095" s="187"/>
      <c r="QAK1095" s="187"/>
      <c r="QAL1095" s="187"/>
      <c r="QAM1095" s="187"/>
      <c r="QAN1095" s="187"/>
      <c r="QAO1095" s="187"/>
      <c r="QAP1095" s="187"/>
      <c r="QAQ1095" s="187"/>
      <c r="QAR1095" s="187"/>
      <c r="QAS1095" s="187"/>
      <c r="QAT1095" s="187"/>
      <c r="QAU1095" s="187"/>
      <c r="QAV1095" s="187"/>
      <c r="QAW1095" s="187"/>
      <c r="QAX1095" s="187"/>
      <c r="QAY1095" s="187"/>
      <c r="QAZ1095" s="187"/>
      <c r="QBA1095" s="187"/>
      <c r="QBB1095" s="187"/>
      <c r="QBC1095" s="187"/>
      <c r="QBD1095" s="187"/>
      <c r="QBE1095" s="187"/>
      <c r="QBF1095" s="187"/>
      <c r="QBG1095" s="187"/>
      <c r="QBH1095" s="187"/>
      <c r="QBI1095" s="187"/>
      <c r="QBJ1095" s="187"/>
      <c r="QBK1095" s="187"/>
      <c r="QBL1095" s="187"/>
      <c r="QBM1095" s="187"/>
      <c r="QBN1095" s="187"/>
      <c r="QBO1095" s="187"/>
      <c r="QBP1095" s="187"/>
      <c r="QBQ1095" s="187"/>
      <c r="QBR1095" s="187"/>
      <c r="QBS1095" s="187"/>
      <c r="QBT1095" s="187"/>
      <c r="QBU1095" s="187"/>
      <c r="QBV1095" s="187"/>
      <c r="QBW1095" s="187"/>
      <c r="QBX1095" s="187"/>
      <c r="QBY1095" s="187"/>
      <c r="QBZ1095" s="187"/>
      <c r="QCA1095" s="187"/>
      <c r="QCB1095" s="187"/>
      <c r="QCC1095" s="187"/>
      <c r="QCD1095" s="187"/>
      <c r="QCE1095" s="187"/>
      <c r="QCF1095" s="187"/>
      <c r="QCG1095" s="187"/>
      <c r="QCH1095" s="187"/>
      <c r="QCI1095" s="187"/>
      <c r="QCJ1095" s="187"/>
      <c r="QCK1095" s="187"/>
      <c r="QCL1095" s="187"/>
      <c r="QCM1095" s="187"/>
      <c r="QCN1095" s="187"/>
      <c r="QCO1095" s="187"/>
      <c r="QCP1095" s="187"/>
      <c r="QCQ1095" s="187"/>
      <c r="QCR1095" s="187"/>
      <c r="QCS1095" s="187"/>
      <c r="QCT1095" s="187"/>
      <c r="QCU1095" s="187"/>
      <c r="QCV1095" s="187"/>
      <c r="QCW1095" s="187"/>
      <c r="QCX1095" s="187"/>
      <c r="QCY1095" s="187"/>
      <c r="QCZ1095" s="187"/>
      <c r="QDA1095" s="187"/>
      <c r="QDB1095" s="187"/>
      <c r="QDC1095" s="187"/>
      <c r="QDD1095" s="187"/>
      <c r="QDE1095" s="187"/>
      <c r="QDF1095" s="187"/>
      <c r="QDG1095" s="187"/>
      <c r="QDH1095" s="187"/>
      <c r="QDI1095" s="187"/>
      <c r="QDJ1095" s="187"/>
      <c r="QDK1095" s="187"/>
      <c r="QDL1095" s="187"/>
      <c r="QDM1095" s="187"/>
      <c r="QDN1095" s="187"/>
      <c r="QDO1095" s="187"/>
      <c r="QDP1095" s="187"/>
      <c r="QDQ1095" s="187"/>
      <c r="QDR1095" s="187"/>
      <c r="QDS1095" s="187"/>
      <c r="QDT1095" s="187"/>
      <c r="QDU1095" s="187"/>
      <c r="QDV1095" s="187"/>
      <c r="QDW1095" s="187"/>
      <c r="QDX1095" s="187"/>
      <c r="QDY1095" s="187"/>
      <c r="QDZ1095" s="187"/>
      <c r="QEA1095" s="187"/>
      <c r="QEB1095" s="187"/>
      <c r="QEC1095" s="187"/>
      <c r="QED1095" s="187"/>
      <c r="QEE1095" s="187"/>
      <c r="QEF1095" s="187"/>
      <c r="QEG1095" s="187"/>
      <c r="QEH1095" s="187"/>
      <c r="QEI1095" s="187"/>
      <c r="QEJ1095" s="187"/>
      <c r="QEK1095" s="187"/>
      <c r="QEL1095" s="187"/>
      <c r="QEM1095" s="187"/>
      <c r="QEN1095" s="187"/>
      <c r="QEO1095" s="187"/>
      <c r="QEP1095" s="187"/>
      <c r="QEQ1095" s="187"/>
      <c r="QER1095" s="187"/>
      <c r="QES1095" s="187"/>
      <c r="QET1095" s="187"/>
      <c r="QEU1095" s="187"/>
      <c r="QEV1095" s="187"/>
      <c r="QEW1095" s="187"/>
      <c r="QEX1095" s="187"/>
      <c r="QEY1095" s="187"/>
      <c r="QEZ1095" s="187"/>
      <c r="QFA1095" s="187"/>
      <c r="QFB1095" s="187"/>
      <c r="QFC1095" s="187"/>
      <c r="QFD1095" s="187"/>
      <c r="QFE1095" s="187"/>
      <c r="QFF1095" s="187"/>
      <c r="QFG1095" s="187"/>
      <c r="QFH1095" s="187"/>
      <c r="QFI1095" s="187"/>
      <c r="QFJ1095" s="187"/>
      <c r="QFK1095" s="187"/>
      <c r="QFL1095" s="187"/>
      <c r="QFM1095" s="187"/>
      <c r="QFN1095" s="187"/>
      <c r="QFO1095" s="187"/>
      <c r="QFP1095" s="187"/>
      <c r="QFQ1095" s="187"/>
      <c r="QFR1095" s="187"/>
      <c r="QFS1095" s="187"/>
      <c r="QFT1095" s="187"/>
      <c r="QFU1095" s="187"/>
      <c r="QFV1095" s="187"/>
      <c r="QFW1095" s="187"/>
      <c r="QFX1095" s="187"/>
      <c r="QFY1095" s="187"/>
      <c r="QFZ1095" s="187"/>
      <c r="QGA1095" s="187"/>
      <c r="QGB1095" s="187"/>
      <c r="QGC1095" s="187"/>
      <c r="QGD1095" s="187"/>
      <c r="QGE1095" s="187"/>
      <c r="QGF1095" s="187"/>
      <c r="QGG1095" s="187"/>
      <c r="QGH1095" s="187"/>
      <c r="QGI1095" s="187"/>
      <c r="QGJ1095" s="187"/>
      <c r="QGK1095" s="187"/>
      <c r="QGL1095" s="187"/>
      <c r="QGM1095" s="187"/>
      <c r="QGN1095" s="187"/>
      <c r="QGO1095" s="187"/>
      <c r="QGP1095" s="187"/>
      <c r="QGQ1095" s="187"/>
      <c r="QGR1095" s="187"/>
      <c r="QGS1095" s="187"/>
      <c r="QGT1095" s="187"/>
      <c r="QGU1095" s="187"/>
      <c r="QGV1095" s="187"/>
      <c r="QGW1095" s="187"/>
      <c r="QGX1095" s="187"/>
      <c r="QGY1095" s="187"/>
      <c r="QGZ1095" s="187"/>
      <c r="QHA1095" s="187"/>
      <c r="QHB1095" s="187"/>
      <c r="QHC1095" s="187"/>
      <c r="QHD1095" s="187"/>
      <c r="QHE1095" s="187"/>
      <c r="QHF1095" s="187"/>
      <c r="QHG1095" s="187"/>
      <c r="QHH1095" s="187"/>
      <c r="QHI1095" s="187"/>
      <c r="QHJ1095" s="187"/>
      <c r="QHK1095" s="187"/>
      <c r="QHL1095" s="187"/>
      <c r="QHM1095" s="187"/>
      <c r="QHN1095" s="187"/>
      <c r="QHO1095" s="187"/>
      <c r="QHP1095" s="187"/>
      <c r="QHQ1095" s="187"/>
      <c r="QHR1095" s="187"/>
      <c r="QHS1095" s="187"/>
      <c r="QHT1095" s="187"/>
      <c r="QHU1095" s="187"/>
      <c r="QHV1095" s="187"/>
      <c r="QHW1095" s="187"/>
      <c r="QHX1095" s="187"/>
      <c r="QHY1095" s="187"/>
      <c r="QHZ1095" s="187"/>
      <c r="QIA1095" s="187"/>
      <c r="QIB1095" s="187"/>
      <c r="QIC1095" s="187"/>
      <c r="QID1095" s="187"/>
      <c r="QIE1095" s="187"/>
      <c r="QIF1095" s="187"/>
      <c r="QIG1095" s="187"/>
      <c r="QIH1095" s="187"/>
      <c r="QII1095" s="187"/>
      <c r="QIJ1095" s="187"/>
      <c r="QIK1095" s="187"/>
      <c r="QIL1095" s="187"/>
      <c r="QIM1095" s="187"/>
      <c r="QIN1095" s="187"/>
      <c r="QIO1095" s="187"/>
      <c r="QIP1095" s="187"/>
      <c r="QIQ1095" s="187"/>
      <c r="QIR1095" s="187"/>
      <c r="QIS1095" s="187"/>
      <c r="QIT1095" s="187"/>
      <c r="QIU1095" s="187"/>
      <c r="QIV1095" s="187"/>
      <c r="QIW1095" s="187"/>
      <c r="QIX1095" s="187"/>
      <c r="QIY1095" s="187"/>
      <c r="QIZ1095" s="187"/>
      <c r="QJA1095" s="187"/>
      <c r="QJB1095" s="187"/>
      <c r="QJC1095" s="187"/>
      <c r="QJD1095" s="187"/>
      <c r="QJE1095" s="187"/>
      <c r="QJF1095" s="187"/>
      <c r="QJG1095" s="187"/>
      <c r="QJH1095" s="187"/>
      <c r="QJI1095" s="187"/>
      <c r="QJJ1095" s="187"/>
      <c r="QJK1095" s="187"/>
      <c r="QJL1095" s="187"/>
      <c r="QJM1095" s="187"/>
      <c r="QJN1095" s="187"/>
      <c r="QJO1095" s="187"/>
      <c r="QJP1095" s="187"/>
      <c r="QJQ1095" s="187"/>
      <c r="QJR1095" s="187"/>
      <c r="QJS1095" s="187"/>
      <c r="QJT1095" s="187"/>
      <c r="QJU1095" s="187"/>
      <c r="QJV1095" s="187"/>
      <c r="QJW1095" s="187"/>
      <c r="QJX1095" s="187"/>
      <c r="QJY1095" s="187"/>
      <c r="QJZ1095" s="187"/>
      <c r="QKA1095" s="187"/>
      <c r="QKB1095" s="187"/>
      <c r="QKC1095" s="187"/>
      <c r="QKD1095" s="187"/>
      <c r="QKE1095" s="187"/>
      <c r="QKF1095" s="187"/>
      <c r="QKG1095" s="187"/>
      <c r="QKH1095" s="187"/>
      <c r="QKI1095" s="187"/>
      <c r="QKJ1095" s="187"/>
      <c r="QKK1095" s="187"/>
      <c r="QKL1095" s="187"/>
      <c r="QKM1095" s="187"/>
      <c r="QKN1095" s="187"/>
      <c r="QKO1095" s="187"/>
      <c r="QKP1095" s="187"/>
      <c r="QKQ1095" s="187"/>
      <c r="QKR1095" s="187"/>
      <c r="QKS1095" s="187"/>
      <c r="QKT1095" s="187"/>
      <c r="QKU1095" s="187"/>
      <c r="QKV1095" s="187"/>
      <c r="QKW1095" s="187"/>
      <c r="QKX1095" s="187"/>
      <c r="QKY1095" s="187"/>
      <c r="QKZ1095" s="187"/>
      <c r="QLA1095" s="187"/>
      <c r="QLB1095" s="187"/>
      <c r="QLC1095" s="187"/>
      <c r="QLD1095" s="187"/>
      <c r="QLE1095" s="187"/>
      <c r="QLF1095" s="187"/>
      <c r="QLG1095" s="187"/>
      <c r="QLH1095" s="187"/>
      <c r="QLI1095" s="187"/>
      <c r="QLJ1095" s="187"/>
      <c r="QLK1095" s="187"/>
      <c r="QLL1095" s="187"/>
      <c r="QLM1095" s="187"/>
      <c r="QLN1095" s="187"/>
      <c r="QLO1095" s="187"/>
      <c r="QLP1095" s="187"/>
      <c r="QLQ1095" s="187"/>
      <c r="QLR1095" s="187"/>
      <c r="QLS1095" s="187"/>
      <c r="QLT1095" s="187"/>
      <c r="QLU1095" s="187"/>
      <c r="QLV1095" s="187"/>
      <c r="QLW1095" s="187"/>
      <c r="QLX1095" s="187"/>
      <c r="QLY1095" s="187"/>
      <c r="QLZ1095" s="187"/>
      <c r="QMA1095" s="187"/>
      <c r="QMB1095" s="187"/>
      <c r="QMC1095" s="187"/>
      <c r="QMD1095" s="187"/>
      <c r="QME1095" s="187"/>
      <c r="QMF1095" s="187"/>
      <c r="QMG1095" s="187"/>
      <c r="QMH1095" s="187"/>
      <c r="QMI1095" s="187"/>
      <c r="QMJ1095" s="187"/>
      <c r="QMK1095" s="187"/>
      <c r="QML1095" s="187"/>
      <c r="QMM1095" s="187"/>
      <c r="QMN1095" s="187"/>
      <c r="QMO1095" s="187"/>
      <c r="QMP1095" s="187"/>
      <c r="QMQ1095" s="187"/>
      <c r="QMR1095" s="187"/>
      <c r="QMS1095" s="187"/>
      <c r="QMT1095" s="187"/>
      <c r="QMU1095" s="187"/>
      <c r="QMV1095" s="187"/>
      <c r="QMW1095" s="187"/>
      <c r="QMX1095" s="187"/>
      <c r="QMY1095" s="187"/>
      <c r="QMZ1095" s="187"/>
      <c r="QNA1095" s="187"/>
      <c r="QNB1095" s="187"/>
      <c r="QNC1095" s="187"/>
      <c r="QND1095" s="187"/>
      <c r="QNE1095" s="187"/>
      <c r="QNF1095" s="187"/>
      <c r="QNG1095" s="187"/>
      <c r="QNH1095" s="187"/>
      <c r="QNI1095" s="187"/>
      <c r="QNJ1095" s="187"/>
      <c r="QNK1095" s="187"/>
      <c r="QNL1095" s="187"/>
      <c r="QNM1095" s="187"/>
      <c r="QNN1095" s="187"/>
      <c r="QNO1095" s="187"/>
      <c r="QNP1095" s="187"/>
      <c r="QNQ1095" s="187"/>
      <c r="QNR1095" s="187"/>
      <c r="QNS1095" s="187"/>
      <c r="QNT1095" s="187"/>
      <c r="QNU1095" s="187"/>
      <c r="QNV1095" s="187"/>
      <c r="QNW1095" s="187"/>
      <c r="QNX1095" s="187"/>
      <c r="QNY1095" s="187"/>
      <c r="QNZ1095" s="187"/>
      <c r="QOA1095" s="187"/>
      <c r="QOB1095" s="187"/>
      <c r="QOC1095" s="187"/>
      <c r="QOD1095" s="187"/>
      <c r="QOE1095" s="187"/>
      <c r="QOF1095" s="187"/>
      <c r="QOG1095" s="187"/>
      <c r="QOH1095" s="187"/>
      <c r="QOI1095" s="187"/>
      <c r="QOJ1095" s="187"/>
      <c r="QOK1095" s="187"/>
      <c r="QOL1095" s="187"/>
      <c r="QOM1095" s="187"/>
      <c r="QON1095" s="187"/>
      <c r="QOO1095" s="187"/>
      <c r="QOP1095" s="187"/>
      <c r="QOQ1095" s="187"/>
      <c r="QOR1095" s="187"/>
      <c r="QOS1095" s="187"/>
      <c r="QOT1095" s="187"/>
      <c r="QOU1095" s="187"/>
      <c r="QOV1095" s="187"/>
      <c r="QOW1095" s="187"/>
      <c r="QOX1095" s="187"/>
      <c r="QOY1095" s="187"/>
      <c r="QOZ1095" s="187"/>
      <c r="QPA1095" s="187"/>
      <c r="QPB1095" s="187"/>
      <c r="QPC1095" s="187"/>
      <c r="QPD1095" s="187"/>
      <c r="QPE1095" s="187"/>
      <c r="QPF1095" s="187"/>
      <c r="QPG1095" s="187"/>
      <c r="QPH1095" s="187"/>
      <c r="QPI1095" s="187"/>
      <c r="QPJ1095" s="187"/>
      <c r="QPK1095" s="187"/>
      <c r="QPL1095" s="187"/>
      <c r="QPM1095" s="187"/>
      <c r="QPN1095" s="187"/>
      <c r="QPO1095" s="187"/>
      <c r="QPP1095" s="187"/>
      <c r="QPQ1095" s="187"/>
      <c r="QPR1095" s="187"/>
      <c r="QPS1095" s="187"/>
      <c r="QPT1095" s="187"/>
      <c r="QPU1095" s="187"/>
      <c r="QPV1095" s="187"/>
      <c r="QPW1095" s="187"/>
      <c r="QPX1095" s="187"/>
      <c r="QPY1095" s="187"/>
      <c r="QPZ1095" s="187"/>
      <c r="QQA1095" s="187"/>
      <c r="QQB1095" s="187"/>
      <c r="QQC1095" s="187"/>
      <c r="QQD1095" s="187"/>
      <c r="QQE1095" s="187"/>
      <c r="QQF1095" s="187"/>
      <c r="QQG1095" s="187"/>
      <c r="QQH1095" s="187"/>
      <c r="QQI1095" s="187"/>
      <c r="QQJ1095" s="187"/>
      <c r="QQK1095" s="187"/>
      <c r="QQL1095" s="187"/>
      <c r="QQM1095" s="187"/>
      <c r="QQN1095" s="187"/>
      <c r="QQO1095" s="187"/>
      <c r="QQP1095" s="187"/>
      <c r="QQQ1095" s="187"/>
      <c r="QQR1095" s="187"/>
      <c r="QQS1095" s="187"/>
      <c r="QQT1095" s="187"/>
      <c r="QQU1095" s="187"/>
      <c r="QQV1095" s="187"/>
      <c r="QQW1095" s="187"/>
      <c r="QQX1095" s="187"/>
      <c r="QQY1095" s="187"/>
      <c r="QQZ1095" s="187"/>
      <c r="QRA1095" s="187"/>
      <c r="QRB1095" s="187"/>
      <c r="QRC1095" s="187"/>
      <c r="QRD1095" s="187"/>
      <c r="QRE1095" s="187"/>
      <c r="QRF1095" s="187"/>
      <c r="QRG1095" s="187"/>
      <c r="QRH1095" s="187"/>
      <c r="QRI1095" s="187"/>
      <c r="QRJ1095" s="187"/>
      <c r="QRK1095" s="187"/>
      <c r="QRL1095" s="187"/>
      <c r="QRM1095" s="187"/>
      <c r="QRN1095" s="187"/>
      <c r="QRO1095" s="187"/>
      <c r="QRP1095" s="187"/>
      <c r="QRQ1095" s="187"/>
      <c r="QRR1095" s="187"/>
      <c r="QRS1095" s="187"/>
      <c r="QRT1095" s="187"/>
      <c r="QRU1095" s="187"/>
      <c r="QRV1095" s="187"/>
      <c r="QRW1095" s="187"/>
      <c r="QRX1095" s="187"/>
      <c r="QRY1095" s="187"/>
      <c r="QRZ1095" s="187"/>
      <c r="QSA1095" s="187"/>
      <c r="QSB1095" s="187"/>
      <c r="QSC1095" s="187"/>
      <c r="QSD1095" s="187"/>
      <c r="QSE1095" s="187"/>
      <c r="QSF1095" s="187"/>
      <c r="QSG1095" s="187"/>
      <c r="QSH1095" s="187"/>
      <c r="QSI1095" s="187"/>
      <c r="QSJ1095" s="187"/>
      <c r="QSK1095" s="187"/>
      <c r="QSL1095" s="187"/>
      <c r="QSM1095" s="187"/>
      <c r="QSN1095" s="187"/>
      <c r="QSO1095" s="187"/>
      <c r="QSP1095" s="187"/>
      <c r="QSQ1095" s="187"/>
      <c r="QSR1095" s="187"/>
      <c r="QSS1095" s="187"/>
      <c r="QST1095" s="187"/>
      <c r="QSU1095" s="187"/>
      <c r="QSV1095" s="187"/>
      <c r="QSW1095" s="187"/>
      <c r="QSX1095" s="187"/>
      <c r="QSY1095" s="187"/>
      <c r="QSZ1095" s="187"/>
      <c r="QTA1095" s="187"/>
      <c r="QTB1095" s="187"/>
      <c r="QTC1095" s="187"/>
      <c r="QTD1095" s="187"/>
      <c r="QTE1095" s="187"/>
      <c r="QTF1095" s="187"/>
      <c r="QTG1095" s="187"/>
      <c r="QTH1095" s="187"/>
      <c r="QTI1095" s="187"/>
      <c r="QTJ1095" s="187"/>
      <c r="QTK1095" s="187"/>
      <c r="QTL1095" s="187"/>
      <c r="QTM1095" s="187"/>
      <c r="QTN1095" s="187"/>
      <c r="QTO1095" s="187"/>
      <c r="QTP1095" s="187"/>
      <c r="QTQ1095" s="187"/>
      <c r="QTR1095" s="187"/>
      <c r="QTS1095" s="187"/>
      <c r="QTT1095" s="187"/>
      <c r="QTU1095" s="187"/>
      <c r="QTV1095" s="187"/>
      <c r="QTW1095" s="187"/>
      <c r="QTX1095" s="187"/>
      <c r="QTY1095" s="187"/>
      <c r="QTZ1095" s="187"/>
      <c r="QUA1095" s="187"/>
      <c r="QUB1095" s="187"/>
      <c r="QUC1095" s="187"/>
      <c r="QUD1095" s="187"/>
      <c r="QUE1095" s="187"/>
      <c r="QUF1095" s="187"/>
      <c r="QUG1095" s="187"/>
      <c r="QUH1095" s="187"/>
      <c r="QUI1095" s="187"/>
      <c r="QUJ1095" s="187"/>
      <c r="QUK1095" s="187"/>
      <c r="QUL1095" s="187"/>
      <c r="QUM1095" s="187"/>
      <c r="QUN1095" s="187"/>
      <c r="QUO1095" s="187"/>
      <c r="QUP1095" s="187"/>
      <c r="QUQ1095" s="187"/>
      <c r="QUR1095" s="187"/>
      <c r="QUS1095" s="187"/>
      <c r="QUT1095" s="187"/>
      <c r="QUU1095" s="187"/>
      <c r="QUV1095" s="187"/>
      <c r="QUW1095" s="187"/>
      <c r="QUX1095" s="187"/>
      <c r="QUY1095" s="187"/>
      <c r="QUZ1095" s="187"/>
      <c r="QVA1095" s="187"/>
      <c r="QVB1095" s="187"/>
      <c r="QVC1095" s="187"/>
      <c r="QVD1095" s="187"/>
      <c r="QVE1095" s="187"/>
      <c r="QVF1095" s="187"/>
      <c r="QVG1095" s="187"/>
      <c r="QVH1095" s="187"/>
      <c r="QVI1095" s="187"/>
      <c r="QVJ1095" s="187"/>
      <c r="QVK1095" s="187"/>
      <c r="QVL1095" s="187"/>
      <c r="QVM1095" s="187"/>
      <c r="QVN1095" s="187"/>
      <c r="QVO1095" s="187"/>
      <c r="QVP1095" s="187"/>
      <c r="QVQ1095" s="187"/>
      <c r="QVR1095" s="187"/>
      <c r="QVS1095" s="187"/>
      <c r="QVT1095" s="187"/>
      <c r="QVU1095" s="187"/>
      <c r="QVV1095" s="187"/>
      <c r="QVW1095" s="187"/>
      <c r="QVX1095" s="187"/>
      <c r="QVY1095" s="187"/>
      <c r="QVZ1095" s="187"/>
      <c r="QWA1095" s="187"/>
      <c r="QWB1095" s="187"/>
      <c r="QWC1095" s="187"/>
      <c r="QWD1095" s="187"/>
      <c r="QWE1095" s="187"/>
      <c r="QWF1095" s="187"/>
      <c r="QWG1095" s="187"/>
      <c r="QWH1095" s="187"/>
      <c r="QWI1095" s="187"/>
      <c r="QWJ1095" s="187"/>
      <c r="QWK1095" s="187"/>
      <c r="QWL1095" s="187"/>
      <c r="QWM1095" s="187"/>
      <c r="QWN1095" s="187"/>
      <c r="QWO1095" s="187"/>
      <c r="QWP1095" s="187"/>
      <c r="QWQ1095" s="187"/>
      <c r="QWR1095" s="187"/>
      <c r="QWS1095" s="187"/>
      <c r="QWT1095" s="187"/>
      <c r="QWU1095" s="187"/>
      <c r="QWV1095" s="187"/>
      <c r="QWW1095" s="187"/>
      <c r="QWX1095" s="187"/>
      <c r="QWY1095" s="187"/>
      <c r="QWZ1095" s="187"/>
      <c r="QXA1095" s="187"/>
      <c r="QXB1095" s="187"/>
      <c r="QXC1095" s="187"/>
      <c r="QXD1095" s="187"/>
      <c r="QXE1095" s="187"/>
      <c r="QXF1095" s="187"/>
      <c r="QXG1095" s="187"/>
      <c r="QXH1095" s="187"/>
      <c r="QXI1095" s="187"/>
      <c r="QXJ1095" s="187"/>
      <c r="QXK1095" s="187"/>
      <c r="QXL1095" s="187"/>
      <c r="QXM1095" s="187"/>
      <c r="QXN1095" s="187"/>
      <c r="QXO1095" s="187"/>
      <c r="QXP1095" s="187"/>
      <c r="QXQ1095" s="187"/>
      <c r="QXR1095" s="187"/>
      <c r="QXS1095" s="187"/>
      <c r="QXT1095" s="187"/>
      <c r="QXU1095" s="187"/>
      <c r="QXV1095" s="187"/>
      <c r="QXW1095" s="187"/>
      <c r="QXX1095" s="187"/>
      <c r="QXY1095" s="187"/>
      <c r="QXZ1095" s="187"/>
      <c r="QYA1095" s="187"/>
      <c r="QYB1095" s="187"/>
      <c r="QYC1095" s="187"/>
      <c r="QYD1095" s="187"/>
      <c r="QYE1095" s="187"/>
      <c r="QYF1095" s="187"/>
      <c r="QYG1095" s="187"/>
      <c r="QYH1095" s="187"/>
      <c r="QYI1095" s="187"/>
      <c r="QYJ1095" s="187"/>
      <c r="QYK1095" s="187"/>
      <c r="QYL1095" s="187"/>
      <c r="QYM1095" s="187"/>
      <c r="QYN1095" s="187"/>
      <c r="QYO1095" s="187"/>
      <c r="QYP1095" s="187"/>
      <c r="QYQ1095" s="187"/>
      <c r="QYR1095" s="187"/>
      <c r="QYS1095" s="187"/>
      <c r="QYT1095" s="187"/>
      <c r="QYU1095" s="187"/>
      <c r="QYV1095" s="187"/>
      <c r="QYW1095" s="187"/>
      <c r="QYX1095" s="187"/>
      <c r="QYY1095" s="187"/>
      <c r="QYZ1095" s="187"/>
      <c r="QZA1095" s="187"/>
      <c r="QZB1095" s="187"/>
      <c r="QZC1095" s="187"/>
      <c r="QZD1095" s="187"/>
      <c r="QZE1095" s="187"/>
      <c r="QZF1095" s="187"/>
      <c r="QZG1095" s="187"/>
      <c r="QZH1095" s="187"/>
      <c r="QZI1095" s="187"/>
      <c r="QZJ1095" s="187"/>
      <c r="QZK1095" s="187"/>
      <c r="QZL1095" s="187"/>
      <c r="QZM1095" s="187"/>
      <c r="QZN1095" s="187"/>
      <c r="QZO1095" s="187"/>
      <c r="QZP1095" s="187"/>
      <c r="QZQ1095" s="187"/>
      <c r="QZR1095" s="187"/>
      <c r="QZS1095" s="187"/>
      <c r="QZT1095" s="187"/>
      <c r="QZU1095" s="187"/>
      <c r="QZV1095" s="187"/>
      <c r="QZW1095" s="187"/>
      <c r="QZX1095" s="187"/>
      <c r="QZY1095" s="187"/>
      <c r="QZZ1095" s="187"/>
      <c r="RAA1095" s="187"/>
      <c r="RAB1095" s="187"/>
      <c r="RAC1095" s="187"/>
      <c r="RAD1095" s="187"/>
      <c r="RAE1095" s="187"/>
      <c r="RAF1095" s="187"/>
      <c r="RAG1095" s="187"/>
      <c r="RAH1095" s="187"/>
      <c r="RAI1095" s="187"/>
      <c r="RAJ1095" s="187"/>
      <c r="RAK1095" s="187"/>
      <c r="RAL1095" s="187"/>
      <c r="RAM1095" s="187"/>
      <c r="RAN1095" s="187"/>
      <c r="RAO1095" s="187"/>
      <c r="RAP1095" s="187"/>
      <c r="RAQ1095" s="187"/>
      <c r="RAR1095" s="187"/>
      <c r="RAS1095" s="187"/>
      <c r="RAT1095" s="187"/>
      <c r="RAU1095" s="187"/>
      <c r="RAV1095" s="187"/>
      <c r="RAW1095" s="187"/>
      <c r="RAX1095" s="187"/>
      <c r="RAY1095" s="187"/>
      <c r="RAZ1095" s="187"/>
      <c r="RBA1095" s="187"/>
      <c r="RBB1095" s="187"/>
      <c r="RBC1095" s="187"/>
      <c r="RBD1095" s="187"/>
      <c r="RBE1095" s="187"/>
      <c r="RBF1095" s="187"/>
      <c r="RBG1095" s="187"/>
      <c r="RBH1095" s="187"/>
      <c r="RBI1095" s="187"/>
      <c r="RBJ1095" s="187"/>
      <c r="RBK1095" s="187"/>
      <c r="RBL1095" s="187"/>
      <c r="RBM1095" s="187"/>
      <c r="RBN1095" s="187"/>
      <c r="RBO1095" s="187"/>
      <c r="RBP1095" s="187"/>
      <c r="RBQ1095" s="187"/>
      <c r="RBR1095" s="187"/>
      <c r="RBS1095" s="187"/>
      <c r="RBT1095" s="187"/>
      <c r="RBU1095" s="187"/>
      <c r="RBV1095" s="187"/>
      <c r="RBW1095" s="187"/>
      <c r="RBX1095" s="187"/>
      <c r="RBY1095" s="187"/>
      <c r="RBZ1095" s="187"/>
      <c r="RCA1095" s="187"/>
      <c r="RCB1095" s="187"/>
      <c r="RCC1095" s="187"/>
      <c r="RCD1095" s="187"/>
      <c r="RCE1095" s="187"/>
      <c r="RCF1095" s="187"/>
      <c r="RCG1095" s="187"/>
      <c r="RCH1095" s="187"/>
      <c r="RCI1095" s="187"/>
      <c r="RCJ1095" s="187"/>
      <c r="RCK1095" s="187"/>
      <c r="RCL1095" s="187"/>
      <c r="RCM1095" s="187"/>
      <c r="RCN1095" s="187"/>
      <c r="RCO1095" s="187"/>
      <c r="RCP1095" s="187"/>
      <c r="RCQ1095" s="187"/>
      <c r="RCR1095" s="187"/>
      <c r="RCS1095" s="187"/>
      <c r="RCT1095" s="187"/>
      <c r="RCU1095" s="187"/>
      <c r="RCV1095" s="187"/>
      <c r="RCW1095" s="187"/>
      <c r="RCX1095" s="187"/>
      <c r="RCY1095" s="187"/>
      <c r="RCZ1095" s="187"/>
      <c r="RDA1095" s="187"/>
      <c r="RDB1095" s="187"/>
      <c r="RDC1095" s="187"/>
      <c r="RDD1095" s="187"/>
      <c r="RDE1095" s="187"/>
      <c r="RDF1095" s="187"/>
      <c r="RDG1095" s="187"/>
      <c r="RDH1095" s="187"/>
      <c r="RDI1095" s="187"/>
      <c r="RDJ1095" s="187"/>
      <c r="RDK1095" s="187"/>
      <c r="RDL1095" s="187"/>
      <c r="RDM1095" s="187"/>
      <c r="RDN1095" s="187"/>
      <c r="RDO1095" s="187"/>
      <c r="RDP1095" s="187"/>
      <c r="RDQ1095" s="187"/>
      <c r="RDR1095" s="187"/>
      <c r="RDS1095" s="187"/>
      <c r="RDT1095" s="187"/>
      <c r="RDU1095" s="187"/>
      <c r="RDV1095" s="187"/>
      <c r="RDW1095" s="187"/>
      <c r="RDX1095" s="187"/>
      <c r="RDY1095" s="187"/>
      <c r="RDZ1095" s="187"/>
      <c r="REA1095" s="187"/>
      <c r="REB1095" s="187"/>
      <c r="REC1095" s="187"/>
      <c r="RED1095" s="187"/>
      <c r="REE1095" s="187"/>
      <c r="REF1095" s="187"/>
      <c r="REG1095" s="187"/>
      <c r="REH1095" s="187"/>
      <c r="REI1095" s="187"/>
      <c r="REJ1095" s="187"/>
      <c r="REK1095" s="187"/>
      <c r="REL1095" s="187"/>
      <c r="REM1095" s="187"/>
      <c r="REN1095" s="187"/>
      <c r="REO1095" s="187"/>
      <c r="REP1095" s="187"/>
      <c r="REQ1095" s="187"/>
      <c r="RER1095" s="187"/>
      <c r="RES1095" s="187"/>
      <c r="RET1095" s="187"/>
      <c r="REU1095" s="187"/>
      <c r="REV1095" s="187"/>
      <c r="REW1095" s="187"/>
      <c r="REX1095" s="187"/>
      <c r="REY1095" s="187"/>
      <c r="REZ1095" s="187"/>
      <c r="RFA1095" s="187"/>
      <c r="RFB1095" s="187"/>
      <c r="RFC1095" s="187"/>
      <c r="RFD1095" s="187"/>
      <c r="RFE1095" s="187"/>
      <c r="RFF1095" s="187"/>
      <c r="RFG1095" s="187"/>
      <c r="RFH1095" s="187"/>
      <c r="RFI1095" s="187"/>
      <c r="RFJ1095" s="187"/>
      <c r="RFK1095" s="187"/>
      <c r="RFL1095" s="187"/>
      <c r="RFM1095" s="187"/>
      <c r="RFN1095" s="187"/>
      <c r="RFO1095" s="187"/>
      <c r="RFP1095" s="187"/>
      <c r="RFQ1095" s="187"/>
      <c r="RFR1095" s="187"/>
      <c r="RFS1095" s="187"/>
      <c r="RFT1095" s="187"/>
      <c r="RFU1095" s="187"/>
      <c r="RFV1095" s="187"/>
      <c r="RFW1095" s="187"/>
      <c r="RFX1095" s="187"/>
      <c r="RFY1095" s="187"/>
      <c r="RFZ1095" s="187"/>
      <c r="RGA1095" s="187"/>
      <c r="RGB1095" s="187"/>
      <c r="RGC1095" s="187"/>
      <c r="RGD1095" s="187"/>
      <c r="RGE1095" s="187"/>
      <c r="RGF1095" s="187"/>
      <c r="RGG1095" s="187"/>
      <c r="RGH1095" s="187"/>
      <c r="RGI1095" s="187"/>
      <c r="RGJ1095" s="187"/>
      <c r="RGK1095" s="187"/>
      <c r="RGL1095" s="187"/>
      <c r="RGM1095" s="187"/>
      <c r="RGN1095" s="187"/>
      <c r="RGO1095" s="187"/>
      <c r="RGP1095" s="187"/>
      <c r="RGQ1095" s="187"/>
      <c r="RGR1095" s="187"/>
      <c r="RGS1095" s="187"/>
      <c r="RGT1095" s="187"/>
      <c r="RGU1095" s="187"/>
      <c r="RGV1095" s="187"/>
      <c r="RGW1095" s="187"/>
      <c r="RGX1095" s="187"/>
      <c r="RGY1095" s="187"/>
      <c r="RGZ1095" s="187"/>
      <c r="RHA1095" s="187"/>
      <c r="RHB1095" s="187"/>
      <c r="RHC1095" s="187"/>
      <c r="RHD1095" s="187"/>
      <c r="RHE1095" s="187"/>
      <c r="RHF1095" s="187"/>
      <c r="RHG1095" s="187"/>
      <c r="RHH1095" s="187"/>
      <c r="RHI1095" s="187"/>
      <c r="RHJ1095" s="187"/>
      <c r="RHK1095" s="187"/>
      <c r="RHL1095" s="187"/>
      <c r="RHM1095" s="187"/>
      <c r="RHN1095" s="187"/>
      <c r="RHO1095" s="187"/>
      <c r="RHP1095" s="187"/>
      <c r="RHQ1095" s="187"/>
      <c r="RHR1095" s="187"/>
      <c r="RHS1095" s="187"/>
      <c r="RHT1095" s="187"/>
      <c r="RHU1095" s="187"/>
      <c r="RHV1095" s="187"/>
      <c r="RHW1095" s="187"/>
      <c r="RHX1095" s="187"/>
      <c r="RHY1095" s="187"/>
      <c r="RHZ1095" s="187"/>
      <c r="RIA1095" s="187"/>
      <c r="RIB1095" s="187"/>
      <c r="RIC1095" s="187"/>
      <c r="RID1095" s="187"/>
      <c r="RIE1095" s="187"/>
      <c r="RIF1095" s="187"/>
      <c r="RIG1095" s="187"/>
      <c r="RIH1095" s="187"/>
      <c r="RII1095" s="187"/>
      <c r="RIJ1095" s="187"/>
      <c r="RIK1095" s="187"/>
      <c r="RIL1095" s="187"/>
      <c r="RIM1095" s="187"/>
      <c r="RIN1095" s="187"/>
      <c r="RIO1095" s="187"/>
      <c r="RIP1095" s="187"/>
      <c r="RIQ1095" s="187"/>
      <c r="RIR1095" s="187"/>
      <c r="RIS1095" s="187"/>
      <c r="RIT1095" s="187"/>
      <c r="RIU1095" s="187"/>
      <c r="RIV1095" s="187"/>
      <c r="RIW1095" s="187"/>
      <c r="RIX1095" s="187"/>
      <c r="RIY1095" s="187"/>
      <c r="RIZ1095" s="187"/>
      <c r="RJA1095" s="187"/>
      <c r="RJB1095" s="187"/>
      <c r="RJC1095" s="187"/>
      <c r="RJD1095" s="187"/>
      <c r="RJE1095" s="187"/>
      <c r="RJF1095" s="187"/>
      <c r="RJG1095" s="187"/>
      <c r="RJH1095" s="187"/>
      <c r="RJI1095" s="187"/>
      <c r="RJJ1095" s="187"/>
      <c r="RJK1095" s="187"/>
      <c r="RJL1095" s="187"/>
      <c r="RJM1095" s="187"/>
      <c r="RJN1095" s="187"/>
      <c r="RJO1095" s="187"/>
      <c r="RJP1095" s="187"/>
      <c r="RJQ1095" s="187"/>
      <c r="RJR1095" s="187"/>
      <c r="RJS1095" s="187"/>
      <c r="RJT1095" s="187"/>
      <c r="RJU1095" s="187"/>
      <c r="RJV1095" s="187"/>
      <c r="RJW1095" s="187"/>
      <c r="RJX1095" s="187"/>
      <c r="RJY1095" s="187"/>
      <c r="RJZ1095" s="187"/>
      <c r="RKA1095" s="187"/>
      <c r="RKB1095" s="187"/>
      <c r="RKC1095" s="187"/>
      <c r="RKD1095" s="187"/>
      <c r="RKE1095" s="187"/>
      <c r="RKF1095" s="187"/>
      <c r="RKG1095" s="187"/>
      <c r="RKH1095" s="187"/>
      <c r="RKI1095" s="187"/>
      <c r="RKJ1095" s="187"/>
      <c r="RKK1095" s="187"/>
      <c r="RKL1095" s="187"/>
      <c r="RKM1095" s="187"/>
      <c r="RKN1095" s="187"/>
      <c r="RKO1095" s="187"/>
      <c r="RKP1095" s="187"/>
      <c r="RKQ1095" s="187"/>
      <c r="RKR1095" s="187"/>
      <c r="RKS1095" s="187"/>
      <c r="RKT1095" s="187"/>
      <c r="RKU1095" s="187"/>
      <c r="RKV1095" s="187"/>
      <c r="RKW1095" s="187"/>
      <c r="RKX1095" s="187"/>
      <c r="RKY1095" s="187"/>
      <c r="RKZ1095" s="187"/>
      <c r="RLA1095" s="187"/>
      <c r="RLB1095" s="187"/>
      <c r="RLC1095" s="187"/>
      <c r="RLD1095" s="187"/>
      <c r="RLE1095" s="187"/>
      <c r="RLF1095" s="187"/>
      <c r="RLG1095" s="187"/>
      <c r="RLH1095" s="187"/>
      <c r="RLI1095" s="187"/>
      <c r="RLJ1095" s="187"/>
      <c r="RLK1095" s="187"/>
      <c r="RLL1095" s="187"/>
      <c r="RLM1095" s="187"/>
      <c r="RLN1095" s="187"/>
      <c r="RLO1095" s="187"/>
      <c r="RLP1095" s="187"/>
      <c r="RLQ1095" s="187"/>
      <c r="RLR1095" s="187"/>
      <c r="RLS1095" s="187"/>
      <c r="RLT1095" s="187"/>
      <c r="RLU1095" s="187"/>
      <c r="RLV1095" s="187"/>
      <c r="RLW1095" s="187"/>
      <c r="RLX1095" s="187"/>
      <c r="RLY1095" s="187"/>
      <c r="RLZ1095" s="187"/>
      <c r="RMA1095" s="187"/>
      <c r="RMB1095" s="187"/>
      <c r="RMC1095" s="187"/>
      <c r="RMD1095" s="187"/>
      <c r="RME1095" s="187"/>
      <c r="RMF1095" s="187"/>
      <c r="RMG1095" s="187"/>
      <c r="RMH1095" s="187"/>
      <c r="RMI1095" s="187"/>
      <c r="RMJ1095" s="187"/>
      <c r="RMK1095" s="187"/>
      <c r="RML1095" s="187"/>
      <c r="RMM1095" s="187"/>
      <c r="RMN1095" s="187"/>
      <c r="RMO1095" s="187"/>
      <c r="RMP1095" s="187"/>
      <c r="RMQ1095" s="187"/>
      <c r="RMR1095" s="187"/>
      <c r="RMS1095" s="187"/>
      <c r="RMT1095" s="187"/>
      <c r="RMU1095" s="187"/>
      <c r="RMV1095" s="187"/>
      <c r="RMW1095" s="187"/>
      <c r="RMX1095" s="187"/>
      <c r="RMY1095" s="187"/>
      <c r="RMZ1095" s="187"/>
      <c r="RNA1095" s="187"/>
      <c r="RNB1095" s="187"/>
      <c r="RNC1095" s="187"/>
      <c r="RND1095" s="187"/>
      <c r="RNE1095" s="187"/>
      <c r="RNF1095" s="187"/>
      <c r="RNG1095" s="187"/>
      <c r="RNH1095" s="187"/>
      <c r="RNI1095" s="187"/>
      <c r="RNJ1095" s="187"/>
      <c r="RNK1095" s="187"/>
      <c r="RNL1095" s="187"/>
      <c r="RNM1095" s="187"/>
      <c r="RNN1095" s="187"/>
      <c r="RNO1095" s="187"/>
      <c r="RNP1095" s="187"/>
      <c r="RNQ1095" s="187"/>
      <c r="RNR1095" s="187"/>
      <c r="RNS1095" s="187"/>
      <c r="RNT1095" s="187"/>
      <c r="RNU1095" s="187"/>
      <c r="RNV1095" s="187"/>
      <c r="RNW1095" s="187"/>
      <c r="RNX1095" s="187"/>
      <c r="RNY1095" s="187"/>
      <c r="RNZ1095" s="187"/>
      <c r="ROA1095" s="187"/>
      <c r="ROB1095" s="187"/>
      <c r="ROC1095" s="187"/>
      <c r="ROD1095" s="187"/>
      <c r="ROE1095" s="187"/>
      <c r="ROF1095" s="187"/>
      <c r="ROG1095" s="187"/>
      <c r="ROH1095" s="187"/>
      <c r="ROI1095" s="187"/>
      <c r="ROJ1095" s="187"/>
      <c r="ROK1095" s="187"/>
      <c r="ROL1095" s="187"/>
      <c r="ROM1095" s="187"/>
      <c r="RON1095" s="187"/>
      <c r="ROO1095" s="187"/>
      <c r="ROP1095" s="187"/>
      <c r="ROQ1095" s="187"/>
      <c r="ROR1095" s="187"/>
      <c r="ROS1095" s="187"/>
      <c r="ROT1095" s="187"/>
      <c r="ROU1095" s="187"/>
      <c r="ROV1095" s="187"/>
      <c r="ROW1095" s="187"/>
      <c r="ROX1095" s="187"/>
      <c r="ROY1095" s="187"/>
      <c r="ROZ1095" s="187"/>
      <c r="RPA1095" s="187"/>
      <c r="RPB1095" s="187"/>
      <c r="RPC1095" s="187"/>
      <c r="RPD1095" s="187"/>
      <c r="RPE1095" s="187"/>
      <c r="RPF1095" s="187"/>
      <c r="RPG1095" s="187"/>
      <c r="RPH1095" s="187"/>
      <c r="RPI1095" s="187"/>
      <c r="RPJ1095" s="187"/>
      <c r="RPK1095" s="187"/>
      <c r="RPL1095" s="187"/>
      <c r="RPM1095" s="187"/>
      <c r="RPN1095" s="187"/>
      <c r="RPO1095" s="187"/>
      <c r="RPP1095" s="187"/>
      <c r="RPQ1095" s="187"/>
      <c r="RPR1095" s="187"/>
      <c r="RPS1095" s="187"/>
      <c r="RPT1095" s="187"/>
      <c r="RPU1095" s="187"/>
      <c r="RPV1095" s="187"/>
      <c r="RPW1095" s="187"/>
      <c r="RPX1095" s="187"/>
      <c r="RPY1095" s="187"/>
      <c r="RPZ1095" s="187"/>
      <c r="RQA1095" s="187"/>
      <c r="RQB1095" s="187"/>
      <c r="RQC1095" s="187"/>
      <c r="RQD1095" s="187"/>
      <c r="RQE1095" s="187"/>
      <c r="RQF1095" s="187"/>
      <c r="RQG1095" s="187"/>
      <c r="RQH1095" s="187"/>
      <c r="RQI1095" s="187"/>
      <c r="RQJ1095" s="187"/>
      <c r="RQK1095" s="187"/>
      <c r="RQL1095" s="187"/>
      <c r="RQM1095" s="187"/>
      <c r="RQN1095" s="187"/>
      <c r="RQO1095" s="187"/>
      <c r="RQP1095" s="187"/>
      <c r="RQQ1095" s="187"/>
      <c r="RQR1095" s="187"/>
      <c r="RQS1095" s="187"/>
      <c r="RQT1095" s="187"/>
      <c r="RQU1095" s="187"/>
      <c r="RQV1095" s="187"/>
      <c r="RQW1095" s="187"/>
      <c r="RQX1095" s="187"/>
      <c r="RQY1095" s="187"/>
      <c r="RQZ1095" s="187"/>
      <c r="RRA1095" s="187"/>
      <c r="RRB1095" s="187"/>
      <c r="RRC1095" s="187"/>
      <c r="RRD1095" s="187"/>
      <c r="RRE1095" s="187"/>
      <c r="RRF1095" s="187"/>
      <c r="RRG1095" s="187"/>
      <c r="RRH1095" s="187"/>
      <c r="RRI1095" s="187"/>
      <c r="RRJ1095" s="187"/>
      <c r="RRK1095" s="187"/>
      <c r="RRL1095" s="187"/>
      <c r="RRM1095" s="187"/>
      <c r="RRN1095" s="187"/>
      <c r="RRO1095" s="187"/>
      <c r="RRP1095" s="187"/>
      <c r="RRQ1095" s="187"/>
      <c r="RRR1095" s="187"/>
      <c r="RRS1095" s="187"/>
      <c r="RRT1095" s="187"/>
      <c r="RRU1095" s="187"/>
      <c r="RRV1095" s="187"/>
      <c r="RRW1095" s="187"/>
      <c r="RRX1095" s="187"/>
      <c r="RRY1095" s="187"/>
      <c r="RRZ1095" s="187"/>
      <c r="RSA1095" s="187"/>
      <c r="RSB1095" s="187"/>
      <c r="RSC1095" s="187"/>
      <c r="RSD1095" s="187"/>
      <c r="RSE1095" s="187"/>
      <c r="RSF1095" s="187"/>
      <c r="RSG1095" s="187"/>
      <c r="RSH1095" s="187"/>
      <c r="RSI1095" s="187"/>
      <c r="RSJ1095" s="187"/>
      <c r="RSK1095" s="187"/>
      <c r="RSL1095" s="187"/>
      <c r="RSM1095" s="187"/>
      <c r="RSN1095" s="187"/>
      <c r="RSO1095" s="187"/>
      <c r="RSP1095" s="187"/>
      <c r="RSQ1095" s="187"/>
      <c r="RSR1095" s="187"/>
      <c r="RSS1095" s="187"/>
      <c r="RST1095" s="187"/>
      <c r="RSU1095" s="187"/>
      <c r="RSV1095" s="187"/>
      <c r="RSW1095" s="187"/>
      <c r="RSX1095" s="187"/>
      <c r="RSY1095" s="187"/>
      <c r="RSZ1095" s="187"/>
      <c r="RTA1095" s="187"/>
      <c r="RTB1095" s="187"/>
      <c r="RTC1095" s="187"/>
      <c r="RTD1095" s="187"/>
      <c r="RTE1095" s="187"/>
      <c r="RTF1095" s="187"/>
      <c r="RTG1095" s="187"/>
      <c r="RTH1095" s="187"/>
      <c r="RTI1095" s="187"/>
      <c r="RTJ1095" s="187"/>
      <c r="RTK1095" s="187"/>
      <c r="RTL1095" s="187"/>
      <c r="RTM1095" s="187"/>
      <c r="RTN1095" s="187"/>
      <c r="RTO1095" s="187"/>
      <c r="RTP1095" s="187"/>
      <c r="RTQ1095" s="187"/>
      <c r="RTR1095" s="187"/>
      <c r="RTS1095" s="187"/>
      <c r="RTT1095" s="187"/>
      <c r="RTU1095" s="187"/>
      <c r="RTV1095" s="187"/>
      <c r="RTW1095" s="187"/>
      <c r="RTX1095" s="187"/>
      <c r="RTY1095" s="187"/>
      <c r="RTZ1095" s="187"/>
      <c r="RUA1095" s="187"/>
      <c r="RUB1095" s="187"/>
      <c r="RUC1095" s="187"/>
      <c r="RUD1095" s="187"/>
      <c r="RUE1095" s="187"/>
      <c r="RUF1095" s="187"/>
      <c r="RUG1095" s="187"/>
      <c r="RUH1095" s="187"/>
      <c r="RUI1095" s="187"/>
      <c r="RUJ1095" s="187"/>
      <c r="RUK1095" s="187"/>
      <c r="RUL1095" s="187"/>
      <c r="RUM1095" s="187"/>
      <c r="RUN1095" s="187"/>
      <c r="RUO1095" s="187"/>
      <c r="RUP1095" s="187"/>
      <c r="RUQ1095" s="187"/>
      <c r="RUR1095" s="187"/>
      <c r="RUS1095" s="187"/>
      <c r="RUT1095" s="187"/>
      <c r="RUU1095" s="187"/>
      <c r="RUV1095" s="187"/>
      <c r="RUW1095" s="187"/>
      <c r="RUX1095" s="187"/>
      <c r="RUY1095" s="187"/>
      <c r="RUZ1095" s="187"/>
      <c r="RVA1095" s="187"/>
      <c r="RVB1095" s="187"/>
      <c r="RVC1095" s="187"/>
      <c r="RVD1095" s="187"/>
      <c r="RVE1095" s="187"/>
      <c r="RVF1095" s="187"/>
      <c r="RVG1095" s="187"/>
      <c r="RVH1095" s="187"/>
      <c r="RVI1095" s="187"/>
      <c r="RVJ1095" s="187"/>
      <c r="RVK1095" s="187"/>
      <c r="RVL1095" s="187"/>
      <c r="RVM1095" s="187"/>
      <c r="RVN1095" s="187"/>
      <c r="RVO1095" s="187"/>
      <c r="RVP1095" s="187"/>
      <c r="RVQ1095" s="187"/>
      <c r="RVR1095" s="187"/>
      <c r="RVS1095" s="187"/>
      <c r="RVT1095" s="187"/>
      <c r="RVU1095" s="187"/>
      <c r="RVV1095" s="187"/>
      <c r="RVW1095" s="187"/>
      <c r="RVX1095" s="187"/>
      <c r="RVY1095" s="187"/>
      <c r="RVZ1095" s="187"/>
      <c r="RWA1095" s="187"/>
      <c r="RWB1095" s="187"/>
      <c r="RWC1095" s="187"/>
      <c r="RWD1095" s="187"/>
      <c r="RWE1095" s="187"/>
      <c r="RWF1095" s="187"/>
      <c r="RWG1095" s="187"/>
      <c r="RWH1095" s="187"/>
      <c r="RWI1095" s="187"/>
      <c r="RWJ1095" s="187"/>
      <c r="RWK1095" s="187"/>
      <c r="RWL1095" s="187"/>
      <c r="RWM1095" s="187"/>
      <c r="RWN1095" s="187"/>
      <c r="RWO1095" s="187"/>
      <c r="RWP1095" s="187"/>
      <c r="RWQ1095" s="187"/>
      <c r="RWR1095" s="187"/>
      <c r="RWS1095" s="187"/>
      <c r="RWT1095" s="187"/>
      <c r="RWU1095" s="187"/>
      <c r="RWV1095" s="187"/>
      <c r="RWW1095" s="187"/>
      <c r="RWX1095" s="187"/>
      <c r="RWY1095" s="187"/>
      <c r="RWZ1095" s="187"/>
      <c r="RXA1095" s="187"/>
      <c r="RXB1095" s="187"/>
      <c r="RXC1095" s="187"/>
      <c r="RXD1095" s="187"/>
      <c r="RXE1095" s="187"/>
      <c r="RXF1095" s="187"/>
      <c r="RXG1095" s="187"/>
      <c r="RXH1095" s="187"/>
      <c r="RXI1095" s="187"/>
      <c r="RXJ1095" s="187"/>
      <c r="RXK1095" s="187"/>
      <c r="RXL1095" s="187"/>
      <c r="RXM1095" s="187"/>
      <c r="RXN1095" s="187"/>
      <c r="RXO1095" s="187"/>
      <c r="RXP1095" s="187"/>
      <c r="RXQ1095" s="187"/>
      <c r="RXR1095" s="187"/>
      <c r="RXS1095" s="187"/>
      <c r="RXT1095" s="187"/>
      <c r="RXU1095" s="187"/>
      <c r="RXV1095" s="187"/>
      <c r="RXW1095" s="187"/>
      <c r="RXX1095" s="187"/>
      <c r="RXY1095" s="187"/>
      <c r="RXZ1095" s="187"/>
      <c r="RYA1095" s="187"/>
      <c r="RYB1095" s="187"/>
      <c r="RYC1095" s="187"/>
      <c r="RYD1095" s="187"/>
      <c r="RYE1095" s="187"/>
      <c r="RYF1095" s="187"/>
      <c r="RYG1095" s="187"/>
      <c r="RYH1095" s="187"/>
      <c r="RYI1095" s="187"/>
      <c r="RYJ1095" s="187"/>
      <c r="RYK1095" s="187"/>
      <c r="RYL1095" s="187"/>
      <c r="RYM1095" s="187"/>
      <c r="RYN1095" s="187"/>
      <c r="RYO1095" s="187"/>
      <c r="RYP1095" s="187"/>
      <c r="RYQ1095" s="187"/>
      <c r="RYR1095" s="187"/>
      <c r="RYS1095" s="187"/>
      <c r="RYT1095" s="187"/>
      <c r="RYU1095" s="187"/>
      <c r="RYV1095" s="187"/>
      <c r="RYW1095" s="187"/>
      <c r="RYX1095" s="187"/>
      <c r="RYY1095" s="187"/>
      <c r="RYZ1095" s="187"/>
      <c r="RZA1095" s="187"/>
      <c r="RZB1095" s="187"/>
      <c r="RZC1095" s="187"/>
      <c r="RZD1095" s="187"/>
      <c r="RZE1095" s="187"/>
      <c r="RZF1095" s="187"/>
      <c r="RZG1095" s="187"/>
      <c r="RZH1095" s="187"/>
      <c r="RZI1095" s="187"/>
      <c r="RZJ1095" s="187"/>
      <c r="RZK1095" s="187"/>
      <c r="RZL1095" s="187"/>
      <c r="RZM1095" s="187"/>
      <c r="RZN1095" s="187"/>
      <c r="RZO1095" s="187"/>
      <c r="RZP1095" s="187"/>
      <c r="RZQ1095" s="187"/>
      <c r="RZR1095" s="187"/>
      <c r="RZS1095" s="187"/>
      <c r="RZT1095" s="187"/>
      <c r="RZU1095" s="187"/>
      <c r="RZV1095" s="187"/>
      <c r="RZW1095" s="187"/>
      <c r="RZX1095" s="187"/>
      <c r="RZY1095" s="187"/>
      <c r="RZZ1095" s="187"/>
      <c r="SAA1095" s="187"/>
      <c r="SAB1095" s="187"/>
      <c r="SAC1095" s="187"/>
      <c r="SAD1095" s="187"/>
      <c r="SAE1095" s="187"/>
      <c r="SAF1095" s="187"/>
      <c r="SAG1095" s="187"/>
      <c r="SAH1095" s="187"/>
      <c r="SAI1095" s="187"/>
      <c r="SAJ1095" s="187"/>
      <c r="SAK1095" s="187"/>
      <c r="SAL1095" s="187"/>
      <c r="SAM1095" s="187"/>
      <c r="SAN1095" s="187"/>
      <c r="SAO1095" s="187"/>
      <c r="SAP1095" s="187"/>
      <c r="SAQ1095" s="187"/>
      <c r="SAR1095" s="187"/>
      <c r="SAS1095" s="187"/>
      <c r="SAT1095" s="187"/>
      <c r="SAU1095" s="187"/>
      <c r="SAV1095" s="187"/>
      <c r="SAW1095" s="187"/>
      <c r="SAX1095" s="187"/>
      <c r="SAY1095" s="187"/>
      <c r="SAZ1095" s="187"/>
      <c r="SBA1095" s="187"/>
      <c r="SBB1095" s="187"/>
      <c r="SBC1095" s="187"/>
      <c r="SBD1095" s="187"/>
      <c r="SBE1095" s="187"/>
      <c r="SBF1095" s="187"/>
      <c r="SBG1095" s="187"/>
      <c r="SBH1095" s="187"/>
      <c r="SBI1095" s="187"/>
      <c r="SBJ1095" s="187"/>
      <c r="SBK1095" s="187"/>
      <c r="SBL1095" s="187"/>
      <c r="SBM1095" s="187"/>
      <c r="SBN1095" s="187"/>
      <c r="SBO1095" s="187"/>
      <c r="SBP1095" s="187"/>
      <c r="SBQ1095" s="187"/>
      <c r="SBR1095" s="187"/>
      <c r="SBS1095" s="187"/>
      <c r="SBT1095" s="187"/>
      <c r="SBU1095" s="187"/>
      <c r="SBV1095" s="187"/>
      <c r="SBW1095" s="187"/>
      <c r="SBX1095" s="187"/>
      <c r="SBY1095" s="187"/>
      <c r="SBZ1095" s="187"/>
      <c r="SCA1095" s="187"/>
      <c r="SCB1095" s="187"/>
      <c r="SCC1095" s="187"/>
      <c r="SCD1095" s="187"/>
      <c r="SCE1095" s="187"/>
      <c r="SCF1095" s="187"/>
      <c r="SCG1095" s="187"/>
      <c r="SCH1095" s="187"/>
      <c r="SCI1095" s="187"/>
      <c r="SCJ1095" s="187"/>
      <c r="SCK1095" s="187"/>
      <c r="SCL1095" s="187"/>
      <c r="SCM1095" s="187"/>
      <c r="SCN1095" s="187"/>
      <c r="SCO1095" s="187"/>
      <c r="SCP1095" s="187"/>
      <c r="SCQ1095" s="187"/>
      <c r="SCR1095" s="187"/>
      <c r="SCS1095" s="187"/>
      <c r="SCT1095" s="187"/>
      <c r="SCU1095" s="187"/>
      <c r="SCV1095" s="187"/>
      <c r="SCW1095" s="187"/>
      <c r="SCX1095" s="187"/>
      <c r="SCY1095" s="187"/>
      <c r="SCZ1095" s="187"/>
      <c r="SDA1095" s="187"/>
      <c r="SDB1095" s="187"/>
      <c r="SDC1095" s="187"/>
      <c r="SDD1095" s="187"/>
      <c r="SDE1095" s="187"/>
      <c r="SDF1095" s="187"/>
      <c r="SDG1095" s="187"/>
      <c r="SDH1095" s="187"/>
      <c r="SDI1095" s="187"/>
      <c r="SDJ1095" s="187"/>
      <c r="SDK1095" s="187"/>
      <c r="SDL1095" s="187"/>
      <c r="SDM1095" s="187"/>
      <c r="SDN1095" s="187"/>
      <c r="SDO1095" s="187"/>
      <c r="SDP1095" s="187"/>
      <c r="SDQ1095" s="187"/>
      <c r="SDR1095" s="187"/>
      <c r="SDS1095" s="187"/>
      <c r="SDT1095" s="187"/>
      <c r="SDU1095" s="187"/>
      <c r="SDV1095" s="187"/>
      <c r="SDW1095" s="187"/>
      <c r="SDX1095" s="187"/>
      <c r="SDY1095" s="187"/>
      <c r="SDZ1095" s="187"/>
      <c r="SEA1095" s="187"/>
      <c r="SEB1095" s="187"/>
      <c r="SEC1095" s="187"/>
      <c r="SED1095" s="187"/>
      <c r="SEE1095" s="187"/>
      <c r="SEF1095" s="187"/>
      <c r="SEG1095" s="187"/>
      <c r="SEH1095" s="187"/>
      <c r="SEI1095" s="187"/>
      <c r="SEJ1095" s="187"/>
      <c r="SEK1095" s="187"/>
      <c r="SEL1095" s="187"/>
      <c r="SEM1095" s="187"/>
      <c r="SEN1095" s="187"/>
      <c r="SEO1095" s="187"/>
      <c r="SEP1095" s="187"/>
      <c r="SEQ1095" s="187"/>
      <c r="SER1095" s="187"/>
      <c r="SES1095" s="187"/>
      <c r="SET1095" s="187"/>
      <c r="SEU1095" s="187"/>
      <c r="SEV1095" s="187"/>
      <c r="SEW1095" s="187"/>
      <c r="SEX1095" s="187"/>
      <c r="SEY1095" s="187"/>
      <c r="SEZ1095" s="187"/>
      <c r="SFA1095" s="187"/>
      <c r="SFB1095" s="187"/>
      <c r="SFC1095" s="187"/>
      <c r="SFD1095" s="187"/>
      <c r="SFE1095" s="187"/>
      <c r="SFF1095" s="187"/>
      <c r="SFG1095" s="187"/>
      <c r="SFH1095" s="187"/>
      <c r="SFI1095" s="187"/>
      <c r="SFJ1095" s="187"/>
      <c r="SFK1095" s="187"/>
      <c r="SFL1095" s="187"/>
      <c r="SFM1095" s="187"/>
      <c r="SFN1095" s="187"/>
      <c r="SFO1095" s="187"/>
      <c r="SFP1095" s="187"/>
      <c r="SFQ1095" s="187"/>
      <c r="SFR1095" s="187"/>
      <c r="SFS1095" s="187"/>
      <c r="SFT1095" s="187"/>
      <c r="SFU1095" s="187"/>
      <c r="SFV1095" s="187"/>
      <c r="SFW1095" s="187"/>
      <c r="SFX1095" s="187"/>
      <c r="SFY1095" s="187"/>
      <c r="SFZ1095" s="187"/>
      <c r="SGA1095" s="187"/>
      <c r="SGB1095" s="187"/>
      <c r="SGC1095" s="187"/>
      <c r="SGD1095" s="187"/>
      <c r="SGE1095" s="187"/>
      <c r="SGF1095" s="187"/>
      <c r="SGG1095" s="187"/>
      <c r="SGH1095" s="187"/>
      <c r="SGI1095" s="187"/>
      <c r="SGJ1095" s="187"/>
      <c r="SGK1095" s="187"/>
      <c r="SGL1095" s="187"/>
      <c r="SGM1095" s="187"/>
      <c r="SGN1095" s="187"/>
      <c r="SGO1095" s="187"/>
      <c r="SGP1095" s="187"/>
      <c r="SGQ1095" s="187"/>
      <c r="SGR1095" s="187"/>
      <c r="SGS1095" s="187"/>
      <c r="SGT1095" s="187"/>
      <c r="SGU1095" s="187"/>
      <c r="SGV1095" s="187"/>
      <c r="SGW1095" s="187"/>
      <c r="SGX1095" s="187"/>
      <c r="SGY1095" s="187"/>
      <c r="SGZ1095" s="187"/>
      <c r="SHA1095" s="187"/>
      <c r="SHB1095" s="187"/>
      <c r="SHC1095" s="187"/>
      <c r="SHD1095" s="187"/>
      <c r="SHE1095" s="187"/>
      <c r="SHF1095" s="187"/>
      <c r="SHG1095" s="187"/>
      <c r="SHH1095" s="187"/>
      <c r="SHI1095" s="187"/>
      <c r="SHJ1095" s="187"/>
      <c r="SHK1095" s="187"/>
      <c r="SHL1095" s="187"/>
      <c r="SHM1095" s="187"/>
      <c r="SHN1095" s="187"/>
      <c r="SHO1095" s="187"/>
      <c r="SHP1095" s="187"/>
      <c r="SHQ1095" s="187"/>
      <c r="SHR1095" s="187"/>
      <c r="SHS1095" s="187"/>
      <c r="SHT1095" s="187"/>
      <c r="SHU1095" s="187"/>
      <c r="SHV1095" s="187"/>
      <c r="SHW1095" s="187"/>
      <c r="SHX1095" s="187"/>
      <c r="SHY1095" s="187"/>
      <c r="SHZ1095" s="187"/>
      <c r="SIA1095" s="187"/>
      <c r="SIB1095" s="187"/>
      <c r="SIC1095" s="187"/>
      <c r="SID1095" s="187"/>
      <c r="SIE1095" s="187"/>
      <c r="SIF1095" s="187"/>
      <c r="SIG1095" s="187"/>
      <c r="SIH1095" s="187"/>
      <c r="SII1095" s="187"/>
      <c r="SIJ1095" s="187"/>
      <c r="SIK1095" s="187"/>
      <c r="SIL1095" s="187"/>
      <c r="SIM1095" s="187"/>
      <c r="SIN1095" s="187"/>
      <c r="SIO1095" s="187"/>
      <c r="SIP1095" s="187"/>
      <c r="SIQ1095" s="187"/>
      <c r="SIR1095" s="187"/>
      <c r="SIS1095" s="187"/>
      <c r="SIT1095" s="187"/>
      <c r="SIU1095" s="187"/>
      <c r="SIV1095" s="187"/>
      <c r="SIW1095" s="187"/>
      <c r="SIX1095" s="187"/>
      <c r="SIY1095" s="187"/>
      <c r="SIZ1095" s="187"/>
      <c r="SJA1095" s="187"/>
      <c r="SJB1095" s="187"/>
      <c r="SJC1095" s="187"/>
      <c r="SJD1095" s="187"/>
      <c r="SJE1095" s="187"/>
      <c r="SJF1095" s="187"/>
      <c r="SJG1095" s="187"/>
      <c r="SJH1095" s="187"/>
      <c r="SJI1095" s="187"/>
      <c r="SJJ1095" s="187"/>
      <c r="SJK1095" s="187"/>
      <c r="SJL1095" s="187"/>
      <c r="SJM1095" s="187"/>
      <c r="SJN1095" s="187"/>
      <c r="SJO1095" s="187"/>
      <c r="SJP1095" s="187"/>
      <c r="SJQ1095" s="187"/>
      <c r="SJR1095" s="187"/>
      <c r="SJS1095" s="187"/>
      <c r="SJT1095" s="187"/>
      <c r="SJU1095" s="187"/>
      <c r="SJV1095" s="187"/>
      <c r="SJW1095" s="187"/>
      <c r="SJX1095" s="187"/>
      <c r="SJY1095" s="187"/>
      <c r="SJZ1095" s="187"/>
      <c r="SKA1095" s="187"/>
      <c r="SKB1095" s="187"/>
      <c r="SKC1095" s="187"/>
      <c r="SKD1095" s="187"/>
      <c r="SKE1095" s="187"/>
      <c r="SKF1095" s="187"/>
      <c r="SKG1095" s="187"/>
      <c r="SKH1095" s="187"/>
      <c r="SKI1095" s="187"/>
      <c r="SKJ1095" s="187"/>
      <c r="SKK1095" s="187"/>
      <c r="SKL1095" s="187"/>
      <c r="SKM1095" s="187"/>
      <c r="SKN1095" s="187"/>
      <c r="SKO1095" s="187"/>
      <c r="SKP1095" s="187"/>
      <c r="SKQ1095" s="187"/>
      <c r="SKR1095" s="187"/>
      <c r="SKS1095" s="187"/>
      <c r="SKT1095" s="187"/>
      <c r="SKU1095" s="187"/>
      <c r="SKV1095" s="187"/>
      <c r="SKW1095" s="187"/>
      <c r="SKX1095" s="187"/>
      <c r="SKY1095" s="187"/>
      <c r="SKZ1095" s="187"/>
      <c r="SLA1095" s="187"/>
      <c r="SLB1095" s="187"/>
      <c r="SLC1095" s="187"/>
      <c r="SLD1095" s="187"/>
      <c r="SLE1095" s="187"/>
      <c r="SLF1095" s="187"/>
      <c r="SLG1095" s="187"/>
      <c r="SLH1095" s="187"/>
      <c r="SLI1095" s="187"/>
      <c r="SLJ1095" s="187"/>
      <c r="SLK1095" s="187"/>
      <c r="SLL1095" s="187"/>
      <c r="SLM1095" s="187"/>
      <c r="SLN1095" s="187"/>
      <c r="SLO1095" s="187"/>
      <c r="SLP1095" s="187"/>
      <c r="SLQ1095" s="187"/>
      <c r="SLR1095" s="187"/>
      <c r="SLS1095" s="187"/>
      <c r="SLT1095" s="187"/>
      <c r="SLU1095" s="187"/>
      <c r="SLV1095" s="187"/>
      <c r="SLW1095" s="187"/>
      <c r="SLX1095" s="187"/>
      <c r="SLY1095" s="187"/>
      <c r="SLZ1095" s="187"/>
      <c r="SMA1095" s="187"/>
      <c r="SMB1095" s="187"/>
      <c r="SMC1095" s="187"/>
      <c r="SMD1095" s="187"/>
      <c r="SME1095" s="187"/>
      <c r="SMF1095" s="187"/>
      <c r="SMG1095" s="187"/>
      <c r="SMH1095" s="187"/>
      <c r="SMI1095" s="187"/>
      <c r="SMJ1095" s="187"/>
      <c r="SMK1095" s="187"/>
      <c r="SML1095" s="187"/>
      <c r="SMM1095" s="187"/>
      <c r="SMN1095" s="187"/>
      <c r="SMO1095" s="187"/>
      <c r="SMP1095" s="187"/>
      <c r="SMQ1095" s="187"/>
      <c r="SMR1095" s="187"/>
      <c r="SMS1095" s="187"/>
      <c r="SMT1095" s="187"/>
      <c r="SMU1095" s="187"/>
      <c r="SMV1095" s="187"/>
      <c r="SMW1095" s="187"/>
      <c r="SMX1095" s="187"/>
      <c r="SMY1095" s="187"/>
      <c r="SMZ1095" s="187"/>
      <c r="SNA1095" s="187"/>
      <c r="SNB1095" s="187"/>
      <c r="SNC1095" s="187"/>
      <c r="SND1095" s="187"/>
      <c r="SNE1095" s="187"/>
      <c r="SNF1095" s="187"/>
      <c r="SNG1095" s="187"/>
      <c r="SNH1095" s="187"/>
      <c r="SNI1095" s="187"/>
      <c r="SNJ1095" s="187"/>
      <c r="SNK1095" s="187"/>
      <c r="SNL1095" s="187"/>
      <c r="SNM1095" s="187"/>
      <c r="SNN1095" s="187"/>
      <c r="SNO1095" s="187"/>
      <c r="SNP1095" s="187"/>
      <c r="SNQ1095" s="187"/>
      <c r="SNR1095" s="187"/>
      <c r="SNS1095" s="187"/>
      <c r="SNT1095" s="187"/>
      <c r="SNU1095" s="187"/>
      <c r="SNV1095" s="187"/>
      <c r="SNW1095" s="187"/>
      <c r="SNX1095" s="187"/>
      <c r="SNY1095" s="187"/>
      <c r="SNZ1095" s="187"/>
      <c r="SOA1095" s="187"/>
      <c r="SOB1095" s="187"/>
      <c r="SOC1095" s="187"/>
      <c r="SOD1095" s="187"/>
      <c r="SOE1095" s="187"/>
      <c r="SOF1095" s="187"/>
      <c r="SOG1095" s="187"/>
      <c r="SOH1095" s="187"/>
      <c r="SOI1095" s="187"/>
      <c r="SOJ1095" s="187"/>
      <c r="SOK1095" s="187"/>
      <c r="SOL1095" s="187"/>
      <c r="SOM1095" s="187"/>
      <c r="SON1095" s="187"/>
      <c r="SOO1095" s="187"/>
      <c r="SOP1095" s="187"/>
      <c r="SOQ1095" s="187"/>
      <c r="SOR1095" s="187"/>
      <c r="SOS1095" s="187"/>
      <c r="SOT1095" s="187"/>
      <c r="SOU1095" s="187"/>
      <c r="SOV1095" s="187"/>
      <c r="SOW1095" s="187"/>
      <c r="SOX1095" s="187"/>
      <c r="SOY1095" s="187"/>
      <c r="SOZ1095" s="187"/>
      <c r="SPA1095" s="187"/>
      <c r="SPB1095" s="187"/>
      <c r="SPC1095" s="187"/>
      <c r="SPD1095" s="187"/>
      <c r="SPE1095" s="187"/>
      <c r="SPF1095" s="187"/>
      <c r="SPG1095" s="187"/>
      <c r="SPH1095" s="187"/>
      <c r="SPI1095" s="187"/>
      <c r="SPJ1095" s="187"/>
      <c r="SPK1095" s="187"/>
      <c r="SPL1095" s="187"/>
      <c r="SPM1095" s="187"/>
      <c r="SPN1095" s="187"/>
      <c r="SPO1095" s="187"/>
      <c r="SPP1095" s="187"/>
      <c r="SPQ1095" s="187"/>
      <c r="SPR1095" s="187"/>
      <c r="SPS1095" s="187"/>
      <c r="SPT1095" s="187"/>
      <c r="SPU1095" s="187"/>
      <c r="SPV1095" s="187"/>
      <c r="SPW1095" s="187"/>
      <c r="SPX1095" s="187"/>
      <c r="SPY1095" s="187"/>
      <c r="SPZ1095" s="187"/>
      <c r="SQA1095" s="187"/>
      <c r="SQB1095" s="187"/>
      <c r="SQC1095" s="187"/>
      <c r="SQD1095" s="187"/>
      <c r="SQE1095" s="187"/>
      <c r="SQF1095" s="187"/>
      <c r="SQG1095" s="187"/>
      <c r="SQH1095" s="187"/>
      <c r="SQI1095" s="187"/>
      <c r="SQJ1095" s="187"/>
      <c r="SQK1095" s="187"/>
      <c r="SQL1095" s="187"/>
      <c r="SQM1095" s="187"/>
      <c r="SQN1095" s="187"/>
      <c r="SQO1095" s="187"/>
      <c r="SQP1095" s="187"/>
      <c r="SQQ1095" s="187"/>
      <c r="SQR1095" s="187"/>
      <c r="SQS1095" s="187"/>
      <c r="SQT1095" s="187"/>
      <c r="SQU1095" s="187"/>
      <c r="SQV1095" s="187"/>
      <c r="SQW1095" s="187"/>
      <c r="SQX1095" s="187"/>
      <c r="SQY1095" s="187"/>
      <c r="SQZ1095" s="187"/>
      <c r="SRA1095" s="187"/>
      <c r="SRB1095" s="187"/>
      <c r="SRC1095" s="187"/>
      <c r="SRD1095" s="187"/>
      <c r="SRE1095" s="187"/>
      <c r="SRF1095" s="187"/>
      <c r="SRG1095" s="187"/>
      <c r="SRH1095" s="187"/>
      <c r="SRI1095" s="187"/>
      <c r="SRJ1095" s="187"/>
      <c r="SRK1095" s="187"/>
      <c r="SRL1095" s="187"/>
      <c r="SRM1095" s="187"/>
      <c r="SRN1095" s="187"/>
      <c r="SRO1095" s="187"/>
      <c r="SRP1095" s="187"/>
      <c r="SRQ1095" s="187"/>
      <c r="SRR1095" s="187"/>
      <c r="SRS1095" s="187"/>
      <c r="SRT1095" s="187"/>
      <c r="SRU1095" s="187"/>
      <c r="SRV1095" s="187"/>
      <c r="SRW1095" s="187"/>
      <c r="SRX1095" s="187"/>
      <c r="SRY1095" s="187"/>
      <c r="SRZ1095" s="187"/>
      <c r="SSA1095" s="187"/>
      <c r="SSB1095" s="187"/>
      <c r="SSC1095" s="187"/>
      <c r="SSD1095" s="187"/>
      <c r="SSE1095" s="187"/>
      <c r="SSF1095" s="187"/>
      <c r="SSG1095" s="187"/>
      <c r="SSH1095" s="187"/>
      <c r="SSI1095" s="187"/>
      <c r="SSJ1095" s="187"/>
      <c r="SSK1095" s="187"/>
      <c r="SSL1095" s="187"/>
      <c r="SSM1095" s="187"/>
      <c r="SSN1095" s="187"/>
      <c r="SSO1095" s="187"/>
      <c r="SSP1095" s="187"/>
      <c r="SSQ1095" s="187"/>
      <c r="SSR1095" s="187"/>
      <c r="SSS1095" s="187"/>
      <c r="SST1095" s="187"/>
      <c r="SSU1095" s="187"/>
      <c r="SSV1095" s="187"/>
      <c r="SSW1095" s="187"/>
      <c r="SSX1095" s="187"/>
      <c r="SSY1095" s="187"/>
      <c r="SSZ1095" s="187"/>
      <c r="STA1095" s="187"/>
      <c r="STB1095" s="187"/>
      <c r="STC1095" s="187"/>
      <c r="STD1095" s="187"/>
      <c r="STE1095" s="187"/>
      <c r="STF1095" s="187"/>
      <c r="STG1095" s="187"/>
      <c r="STH1095" s="187"/>
      <c r="STI1095" s="187"/>
      <c r="STJ1095" s="187"/>
      <c r="STK1095" s="187"/>
      <c r="STL1095" s="187"/>
      <c r="STM1095" s="187"/>
      <c r="STN1095" s="187"/>
      <c r="STO1095" s="187"/>
      <c r="STP1095" s="187"/>
      <c r="STQ1095" s="187"/>
      <c r="STR1095" s="187"/>
      <c r="STS1095" s="187"/>
      <c r="STT1095" s="187"/>
      <c r="STU1095" s="187"/>
      <c r="STV1095" s="187"/>
      <c r="STW1095" s="187"/>
      <c r="STX1095" s="187"/>
      <c r="STY1095" s="187"/>
      <c r="STZ1095" s="187"/>
      <c r="SUA1095" s="187"/>
      <c r="SUB1095" s="187"/>
      <c r="SUC1095" s="187"/>
      <c r="SUD1095" s="187"/>
      <c r="SUE1095" s="187"/>
      <c r="SUF1095" s="187"/>
      <c r="SUG1095" s="187"/>
      <c r="SUH1095" s="187"/>
      <c r="SUI1095" s="187"/>
      <c r="SUJ1095" s="187"/>
      <c r="SUK1095" s="187"/>
      <c r="SUL1095" s="187"/>
      <c r="SUM1095" s="187"/>
      <c r="SUN1095" s="187"/>
      <c r="SUO1095" s="187"/>
      <c r="SUP1095" s="187"/>
      <c r="SUQ1095" s="187"/>
      <c r="SUR1095" s="187"/>
      <c r="SUS1095" s="187"/>
      <c r="SUT1095" s="187"/>
      <c r="SUU1095" s="187"/>
      <c r="SUV1095" s="187"/>
      <c r="SUW1095" s="187"/>
      <c r="SUX1095" s="187"/>
      <c r="SUY1095" s="187"/>
      <c r="SUZ1095" s="187"/>
      <c r="SVA1095" s="187"/>
      <c r="SVB1095" s="187"/>
      <c r="SVC1095" s="187"/>
      <c r="SVD1095" s="187"/>
      <c r="SVE1095" s="187"/>
      <c r="SVF1095" s="187"/>
      <c r="SVG1095" s="187"/>
      <c r="SVH1095" s="187"/>
      <c r="SVI1095" s="187"/>
      <c r="SVJ1095" s="187"/>
      <c r="SVK1095" s="187"/>
      <c r="SVL1095" s="187"/>
      <c r="SVM1095" s="187"/>
      <c r="SVN1095" s="187"/>
      <c r="SVO1095" s="187"/>
      <c r="SVP1095" s="187"/>
      <c r="SVQ1095" s="187"/>
      <c r="SVR1095" s="187"/>
      <c r="SVS1095" s="187"/>
      <c r="SVT1095" s="187"/>
      <c r="SVU1095" s="187"/>
      <c r="SVV1095" s="187"/>
      <c r="SVW1095" s="187"/>
      <c r="SVX1095" s="187"/>
      <c r="SVY1095" s="187"/>
      <c r="SVZ1095" s="187"/>
      <c r="SWA1095" s="187"/>
      <c r="SWB1095" s="187"/>
      <c r="SWC1095" s="187"/>
      <c r="SWD1095" s="187"/>
      <c r="SWE1095" s="187"/>
      <c r="SWF1095" s="187"/>
      <c r="SWG1095" s="187"/>
      <c r="SWH1095" s="187"/>
      <c r="SWI1095" s="187"/>
      <c r="SWJ1095" s="187"/>
      <c r="SWK1095" s="187"/>
      <c r="SWL1095" s="187"/>
      <c r="SWM1095" s="187"/>
      <c r="SWN1095" s="187"/>
      <c r="SWO1095" s="187"/>
      <c r="SWP1095" s="187"/>
      <c r="SWQ1095" s="187"/>
      <c r="SWR1095" s="187"/>
      <c r="SWS1095" s="187"/>
      <c r="SWT1095" s="187"/>
      <c r="SWU1095" s="187"/>
      <c r="SWV1095" s="187"/>
      <c r="SWW1095" s="187"/>
      <c r="SWX1095" s="187"/>
      <c r="SWY1095" s="187"/>
      <c r="SWZ1095" s="187"/>
      <c r="SXA1095" s="187"/>
      <c r="SXB1095" s="187"/>
      <c r="SXC1095" s="187"/>
      <c r="SXD1095" s="187"/>
      <c r="SXE1095" s="187"/>
      <c r="SXF1095" s="187"/>
      <c r="SXG1095" s="187"/>
      <c r="SXH1095" s="187"/>
      <c r="SXI1095" s="187"/>
      <c r="SXJ1095" s="187"/>
      <c r="SXK1095" s="187"/>
      <c r="SXL1095" s="187"/>
      <c r="SXM1095" s="187"/>
      <c r="SXN1095" s="187"/>
      <c r="SXO1095" s="187"/>
      <c r="SXP1095" s="187"/>
      <c r="SXQ1095" s="187"/>
      <c r="SXR1095" s="187"/>
      <c r="SXS1095" s="187"/>
      <c r="SXT1095" s="187"/>
      <c r="SXU1095" s="187"/>
      <c r="SXV1095" s="187"/>
      <c r="SXW1095" s="187"/>
      <c r="SXX1095" s="187"/>
      <c r="SXY1095" s="187"/>
      <c r="SXZ1095" s="187"/>
      <c r="SYA1095" s="187"/>
      <c r="SYB1095" s="187"/>
      <c r="SYC1095" s="187"/>
      <c r="SYD1095" s="187"/>
      <c r="SYE1095" s="187"/>
      <c r="SYF1095" s="187"/>
      <c r="SYG1095" s="187"/>
      <c r="SYH1095" s="187"/>
      <c r="SYI1095" s="187"/>
      <c r="SYJ1095" s="187"/>
      <c r="SYK1095" s="187"/>
      <c r="SYL1095" s="187"/>
      <c r="SYM1095" s="187"/>
      <c r="SYN1095" s="187"/>
      <c r="SYO1095" s="187"/>
      <c r="SYP1095" s="187"/>
      <c r="SYQ1095" s="187"/>
      <c r="SYR1095" s="187"/>
      <c r="SYS1095" s="187"/>
      <c r="SYT1095" s="187"/>
      <c r="SYU1095" s="187"/>
      <c r="SYV1095" s="187"/>
      <c r="SYW1095" s="187"/>
      <c r="SYX1095" s="187"/>
      <c r="SYY1095" s="187"/>
      <c r="SYZ1095" s="187"/>
      <c r="SZA1095" s="187"/>
      <c r="SZB1095" s="187"/>
      <c r="SZC1095" s="187"/>
      <c r="SZD1095" s="187"/>
      <c r="SZE1095" s="187"/>
      <c r="SZF1095" s="187"/>
      <c r="SZG1095" s="187"/>
      <c r="SZH1095" s="187"/>
      <c r="SZI1095" s="187"/>
      <c r="SZJ1095" s="187"/>
      <c r="SZK1095" s="187"/>
      <c r="SZL1095" s="187"/>
      <c r="SZM1095" s="187"/>
      <c r="SZN1095" s="187"/>
      <c r="SZO1095" s="187"/>
      <c r="SZP1095" s="187"/>
      <c r="SZQ1095" s="187"/>
      <c r="SZR1095" s="187"/>
      <c r="SZS1095" s="187"/>
      <c r="SZT1095" s="187"/>
      <c r="SZU1095" s="187"/>
      <c r="SZV1095" s="187"/>
      <c r="SZW1095" s="187"/>
      <c r="SZX1095" s="187"/>
      <c r="SZY1095" s="187"/>
      <c r="SZZ1095" s="187"/>
      <c r="TAA1095" s="187"/>
      <c r="TAB1095" s="187"/>
      <c r="TAC1095" s="187"/>
      <c r="TAD1095" s="187"/>
      <c r="TAE1095" s="187"/>
      <c r="TAF1095" s="187"/>
      <c r="TAG1095" s="187"/>
      <c r="TAH1095" s="187"/>
      <c r="TAI1095" s="187"/>
      <c r="TAJ1095" s="187"/>
      <c r="TAK1095" s="187"/>
      <c r="TAL1095" s="187"/>
      <c r="TAM1095" s="187"/>
      <c r="TAN1095" s="187"/>
      <c r="TAO1095" s="187"/>
      <c r="TAP1095" s="187"/>
      <c r="TAQ1095" s="187"/>
      <c r="TAR1095" s="187"/>
      <c r="TAS1095" s="187"/>
      <c r="TAT1095" s="187"/>
      <c r="TAU1095" s="187"/>
      <c r="TAV1095" s="187"/>
      <c r="TAW1095" s="187"/>
      <c r="TAX1095" s="187"/>
      <c r="TAY1095" s="187"/>
      <c r="TAZ1095" s="187"/>
      <c r="TBA1095" s="187"/>
      <c r="TBB1095" s="187"/>
      <c r="TBC1095" s="187"/>
      <c r="TBD1095" s="187"/>
      <c r="TBE1095" s="187"/>
      <c r="TBF1095" s="187"/>
      <c r="TBG1095" s="187"/>
      <c r="TBH1095" s="187"/>
      <c r="TBI1095" s="187"/>
      <c r="TBJ1095" s="187"/>
      <c r="TBK1095" s="187"/>
      <c r="TBL1095" s="187"/>
      <c r="TBM1095" s="187"/>
      <c r="TBN1095" s="187"/>
      <c r="TBO1095" s="187"/>
      <c r="TBP1095" s="187"/>
      <c r="TBQ1095" s="187"/>
      <c r="TBR1095" s="187"/>
      <c r="TBS1095" s="187"/>
      <c r="TBT1095" s="187"/>
      <c r="TBU1095" s="187"/>
      <c r="TBV1095" s="187"/>
      <c r="TBW1095" s="187"/>
      <c r="TBX1095" s="187"/>
      <c r="TBY1095" s="187"/>
      <c r="TBZ1095" s="187"/>
      <c r="TCA1095" s="187"/>
      <c r="TCB1095" s="187"/>
      <c r="TCC1095" s="187"/>
      <c r="TCD1095" s="187"/>
      <c r="TCE1095" s="187"/>
      <c r="TCF1095" s="187"/>
      <c r="TCG1095" s="187"/>
      <c r="TCH1095" s="187"/>
      <c r="TCI1095" s="187"/>
      <c r="TCJ1095" s="187"/>
      <c r="TCK1095" s="187"/>
      <c r="TCL1095" s="187"/>
      <c r="TCM1095" s="187"/>
      <c r="TCN1095" s="187"/>
      <c r="TCO1095" s="187"/>
      <c r="TCP1095" s="187"/>
      <c r="TCQ1095" s="187"/>
      <c r="TCR1095" s="187"/>
      <c r="TCS1095" s="187"/>
      <c r="TCT1095" s="187"/>
      <c r="TCU1095" s="187"/>
      <c r="TCV1095" s="187"/>
      <c r="TCW1095" s="187"/>
      <c r="TCX1095" s="187"/>
      <c r="TCY1095" s="187"/>
      <c r="TCZ1095" s="187"/>
      <c r="TDA1095" s="187"/>
      <c r="TDB1095" s="187"/>
      <c r="TDC1095" s="187"/>
      <c r="TDD1095" s="187"/>
      <c r="TDE1095" s="187"/>
      <c r="TDF1095" s="187"/>
      <c r="TDG1095" s="187"/>
      <c r="TDH1095" s="187"/>
      <c r="TDI1095" s="187"/>
      <c r="TDJ1095" s="187"/>
      <c r="TDK1095" s="187"/>
      <c r="TDL1095" s="187"/>
      <c r="TDM1095" s="187"/>
      <c r="TDN1095" s="187"/>
      <c r="TDO1095" s="187"/>
      <c r="TDP1095" s="187"/>
      <c r="TDQ1095" s="187"/>
      <c r="TDR1095" s="187"/>
      <c r="TDS1095" s="187"/>
      <c r="TDT1095" s="187"/>
      <c r="TDU1095" s="187"/>
      <c r="TDV1095" s="187"/>
      <c r="TDW1095" s="187"/>
      <c r="TDX1095" s="187"/>
      <c r="TDY1095" s="187"/>
      <c r="TDZ1095" s="187"/>
      <c r="TEA1095" s="187"/>
      <c r="TEB1095" s="187"/>
      <c r="TEC1095" s="187"/>
      <c r="TED1095" s="187"/>
      <c r="TEE1095" s="187"/>
      <c r="TEF1095" s="187"/>
      <c r="TEG1095" s="187"/>
      <c r="TEH1095" s="187"/>
      <c r="TEI1095" s="187"/>
      <c r="TEJ1095" s="187"/>
      <c r="TEK1095" s="187"/>
      <c r="TEL1095" s="187"/>
      <c r="TEM1095" s="187"/>
      <c r="TEN1095" s="187"/>
      <c r="TEO1095" s="187"/>
      <c r="TEP1095" s="187"/>
      <c r="TEQ1095" s="187"/>
      <c r="TER1095" s="187"/>
      <c r="TES1095" s="187"/>
      <c r="TET1095" s="187"/>
      <c r="TEU1095" s="187"/>
      <c r="TEV1095" s="187"/>
      <c r="TEW1095" s="187"/>
      <c r="TEX1095" s="187"/>
      <c r="TEY1095" s="187"/>
      <c r="TEZ1095" s="187"/>
      <c r="TFA1095" s="187"/>
      <c r="TFB1095" s="187"/>
      <c r="TFC1095" s="187"/>
      <c r="TFD1095" s="187"/>
      <c r="TFE1095" s="187"/>
      <c r="TFF1095" s="187"/>
      <c r="TFG1095" s="187"/>
      <c r="TFH1095" s="187"/>
      <c r="TFI1095" s="187"/>
      <c r="TFJ1095" s="187"/>
      <c r="TFK1095" s="187"/>
      <c r="TFL1095" s="187"/>
      <c r="TFM1095" s="187"/>
      <c r="TFN1095" s="187"/>
      <c r="TFO1095" s="187"/>
      <c r="TFP1095" s="187"/>
      <c r="TFQ1095" s="187"/>
      <c r="TFR1095" s="187"/>
      <c r="TFS1095" s="187"/>
      <c r="TFT1095" s="187"/>
      <c r="TFU1095" s="187"/>
      <c r="TFV1095" s="187"/>
      <c r="TFW1095" s="187"/>
      <c r="TFX1095" s="187"/>
      <c r="TFY1095" s="187"/>
      <c r="TFZ1095" s="187"/>
      <c r="TGA1095" s="187"/>
      <c r="TGB1095" s="187"/>
      <c r="TGC1095" s="187"/>
      <c r="TGD1095" s="187"/>
      <c r="TGE1095" s="187"/>
      <c r="TGF1095" s="187"/>
      <c r="TGG1095" s="187"/>
      <c r="TGH1095" s="187"/>
      <c r="TGI1095" s="187"/>
      <c r="TGJ1095" s="187"/>
      <c r="TGK1095" s="187"/>
      <c r="TGL1095" s="187"/>
      <c r="TGM1095" s="187"/>
      <c r="TGN1095" s="187"/>
      <c r="TGO1095" s="187"/>
      <c r="TGP1095" s="187"/>
      <c r="TGQ1095" s="187"/>
      <c r="TGR1095" s="187"/>
      <c r="TGS1095" s="187"/>
      <c r="TGT1095" s="187"/>
      <c r="TGU1095" s="187"/>
      <c r="TGV1095" s="187"/>
      <c r="TGW1095" s="187"/>
      <c r="TGX1095" s="187"/>
      <c r="TGY1095" s="187"/>
      <c r="TGZ1095" s="187"/>
      <c r="THA1095" s="187"/>
      <c r="THB1095" s="187"/>
      <c r="THC1095" s="187"/>
      <c r="THD1095" s="187"/>
      <c r="THE1095" s="187"/>
      <c r="THF1095" s="187"/>
      <c r="THG1095" s="187"/>
      <c r="THH1095" s="187"/>
      <c r="THI1095" s="187"/>
      <c r="THJ1095" s="187"/>
      <c r="THK1095" s="187"/>
      <c r="THL1095" s="187"/>
      <c r="THM1095" s="187"/>
      <c r="THN1095" s="187"/>
      <c r="THO1095" s="187"/>
      <c r="THP1095" s="187"/>
      <c r="THQ1095" s="187"/>
      <c r="THR1095" s="187"/>
      <c r="THS1095" s="187"/>
      <c r="THT1095" s="187"/>
      <c r="THU1095" s="187"/>
      <c r="THV1095" s="187"/>
      <c r="THW1095" s="187"/>
      <c r="THX1095" s="187"/>
      <c r="THY1095" s="187"/>
      <c r="THZ1095" s="187"/>
      <c r="TIA1095" s="187"/>
      <c r="TIB1095" s="187"/>
      <c r="TIC1095" s="187"/>
      <c r="TID1095" s="187"/>
      <c r="TIE1095" s="187"/>
      <c r="TIF1095" s="187"/>
      <c r="TIG1095" s="187"/>
      <c r="TIH1095" s="187"/>
      <c r="TII1095" s="187"/>
      <c r="TIJ1095" s="187"/>
      <c r="TIK1095" s="187"/>
      <c r="TIL1095" s="187"/>
      <c r="TIM1095" s="187"/>
      <c r="TIN1095" s="187"/>
      <c r="TIO1095" s="187"/>
      <c r="TIP1095" s="187"/>
      <c r="TIQ1095" s="187"/>
      <c r="TIR1095" s="187"/>
      <c r="TIS1095" s="187"/>
      <c r="TIT1095" s="187"/>
      <c r="TIU1095" s="187"/>
      <c r="TIV1095" s="187"/>
      <c r="TIW1095" s="187"/>
      <c r="TIX1095" s="187"/>
      <c r="TIY1095" s="187"/>
      <c r="TIZ1095" s="187"/>
      <c r="TJA1095" s="187"/>
      <c r="TJB1095" s="187"/>
      <c r="TJC1095" s="187"/>
      <c r="TJD1095" s="187"/>
      <c r="TJE1095" s="187"/>
      <c r="TJF1095" s="187"/>
      <c r="TJG1095" s="187"/>
      <c r="TJH1095" s="187"/>
      <c r="TJI1095" s="187"/>
      <c r="TJJ1095" s="187"/>
      <c r="TJK1095" s="187"/>
      <c r="TJL1095" s="187"/>
      <c r="TJM1095" s="187"/>
      <c r="TJN1095" s="187"/>
      <c r="TJO1095" s="187"/>
      <c r="TJP1095" s="187"/>
      <c r="TJQ1095" s="187"/>
      <c r="TJR1095" s="187"/>
      <c r="TJS1095" s="187"/>
      <c r="TJT1095" s="187"/>
      <c r="TJU1095" s="187"/>
      <c r="TJV1095" s="187"/>
      <c r="TJW1095" s="187"/>
      <c r="TJX1095" s="187"/>
      <c r="TJY1095" s="187"/>
      <c r="TJZ1095" s="187"/>
      <c r="TKA1095" s="187"/>
      <c r="TKB1095" s="187"/>
      <c r="TKC1095" s="187"/>
      <c r="TKD1095" s="187"/>
      <c r="TKE1095" s="187"/>
      <c r="TKF1095" s="187"/>
      <c r="TKG1095" s="187"/>
      <c r="TKH1095" s="187"/>
      <c r="TKI1095" s="187"/>
      <c r="TKJ1095" s="187"/>
      <c r="TKK1095" s="187"/>
      <c r="TKL1095" s="187"/>
      <c r="TKM1095" s="187"/>
      <c r="TKN1095" s="187"/>
      <c r="TKO1095" s="187"/>
      <c r="TKP1095" s="187"/>
      <c r="TKQ1095" s="187"/>
      <c r="TKR1095" s="187"/>
      <c r="TKS1095" s="187"/>
      <c r="TKT1095" s="187"/>
      <c r="TKU1095" s="187"/>
      <c r="TKV1095" s="187"/>
      <c r="TKW1095" s="187"/>
      <c r="TKX1095" s="187"/>
      <c r="TKY1095" s="187"/>
      <c r="TKZ1095" s="187"/>
      <c r="TLA1095" s="187"/>
      <c r="TLB1095" s="187"/>
      <c r="TLC1095" s="187"/>
      <c r="TLD1095" s="187"/>
      <c r="TLE1095" s="187"/>
      <c r="TLF1095" s="187"/>
      <c r="TLG1095" s="187"/>
      <c r="TLH1095" s="187"/>
      <c r="TLI1095" s="187"/>
      <c r="TLJ1095" s="187"/>
      <c r="TLK1095" s="187"/>
      <c r="TLL1095" s="187"/>
      <c r="TLM1095" s="187"/>
      <c r="TLN1095" s="187"/>
      <c r="TLO1095" s="187"/>
      <c r="TLP1095" s="187"/>
      <c r="TLQ1095" s="187"/>
      <c r="TLR1095" s="187"/>
      <c r="TLS1095" s="187"/>
      <c r="TLT1095" s="187"/>
      <c r="TLU1095" s="187"/>
      <c r="TLV1095" s="187"/>
      <c r="TLW1095" s="187"/>
      <c r="TLX1095" s="187"/>
      <c r="TLY1095" s="187"/>
      <c r="TLZ1095" s="187"/>
      <c r="TMA1095" s="187"/>
      <c r="TMB1095" s="187"/>
      <c r="TMC1095" s="187"/>
      <c r="TMD1095" s="187"/>
      <c r="TME1095" s="187"/>
      <c r="TMF1095" s="187"/>
      <c r="TMG1095" s="187"/>
      <c r="TMH1095" s="187"/>
      <c r="TMI1095" s="187"/>
      <c r="TMJ1095" s="187"/>
      <c r="TMK1095" s="187"/>
      <c r="TML1095" s="187"/>
      <c r="TMM1095" s="187"/>
      <c r="TMN1095" s="187"/>
      <c r="TMO1095" s="187"/>
      <c r="TMP1095" s="187"/>
      <c r="TMQ1095" s="187"/>
      <c r="TMR1095" s="187"/>
      <c r="TMS1095" s="187"/>
      <c r="TMT1095" s="187"/>
      <c r="TMU1095" s="187"/>
      <c r="TMV1095" s="187"/>
      <c r="TMW1095" s="187"/>
      <c r="TMX1095" s="187"/>
      <c r="TMY1095" s="187"/>
      <c r="TMZ1095" s="187"/>
      <c r="TNA1095" s="187"/>
      <c r="TNB1095" s="187"/>
      <c r="TNC1095" s="187"/>
      <c r="TND1095" s="187"/>
      <c r="TNE1095" s="187"/>
      <c r="TNF1095" s="187"/>
      <c r="TNG1095" s="187"/>
      <c r="TNH1095" s="187"/>
      <c r="TNI1095" s="187"/>
      <c r="TNJ1095" s="187"/>
      <c r="TNK1095" s="187"/>
      <c r="TNL1095" s="187"/>
      <c r="TNM1095" s="187"/>
      <c r="TNN1095" s="187"/>
      <c r="TNO1095" s="187"/>
      <c r="TNP1095" s="187"/>
      <c r="TNQ1095" s="187"/>
      <c r="TNR1095" s="187"/>
      <c r="TNS1095" s="187"/>
      <c r="TNT1095" s="187"/>
      <c r="TNU1095" s="187"/>
      <c r="TNV1095" s="187"/>
      <c r="TNW1095" s="187"/>
      <c r="TNX1095" s="187"/>
      <c r="TNY1095" s="187"/>
      <c r="TNZ1095" s="187"/>
      <c r="TOA1095" s="187"/>
      <c r="TOB1095" s="187"/>
      <c r="TOC1095" s="187"/>
      <c r="TOD1095" s="187"/>
      <c r="TOE1095" s="187"/>
      <c r="TOF1095" s="187"/>
      <c r="TOG1095" s="187"/>
      <c r="TOH1095" s="187"/>
      <c r="TOI1095" s="187"/>
      <c r="TOJ1095" s="187"/>
      <c r="TOK1095" s="187"/>
      <c r="TOL1095" s="187"/>
      <c r="TOM1095" s="187"/>
      <c r="TON1095" s="187"/>
      <c r="TOO1095" s="187"/>
      <c r="TOP1095" s="187"/>
      <c r="TOQ1095" s="187"/>
      <c r="TOR1095" s="187"/>
      <c r="TOS1095" s="187"/>
      <c r="TOT1095" s="187"/>
      <c r="TOU1095" s="187"/>
      <c r="TOV1095" s="187"/>
      <c r="TOW1095" s="187"/>
      <c r="TOX1095" s="187"/>
      <c r="TOY1095" s="187"/>
      <c r="TOZ1095" s="187"/>
      <c r="TPA1095" s="187"/>
      <c r="TPB1095" s="187"/>
      <c r="TPC1095" s="187"/>
      <c r="TPD1095" s="187"/>
      <c r="TPE1095" s="187"/>
      <c r="TPF1095" s="187"/>
      <c r="TPG1095" s="187"/>
      <c r="TPH1095" s="187"/>
      <c r="TPI1095" s="187"/>
      <c r="TPJ1095" s="187"/>
      <c r="TPK1095" s="187"/>
      <c r="TPL1095" s="187"/>
      <c r="TPM1095" s="187"/>
      <c r="TPN1095" s="187"/>
      <c r="TPO1095" s="187"/>
      <c r="TPP1095" s="187"/>
      <c r="TPQ1095" s="187"/>
      <c r="TPR1095" s="187"/>
      <c r="TPS1095" s="187"/>
      <c r="TPT1095" s="187"/>
      <c r="TPU1095" s="187"/>
      <c r="TPV1095" s="187"/>
      <c r="TPW1095" s="187"/>
      <c r="TPX1095" s="187"/>
      <c r="TPY1095" s="187"/>
      <c r="TPZ1095" s="187"/>
      <c r="TQA1095" s="187"/>
      <c r="TQB1095" s="187"/>
      <c r="TQC1095" s="187"/>
      <c r="TQD1095" s="187"/>
      <c r="TQE1095" s="187"/>
      <c r="TQF1095" s="187"/>
      <c r="TQG1095" s="187"/>
      <c r="TQH1095" s="187"/>
      <c r="TQI1095" s="187"/>
      <c r="TQJ1095" s="187"/>
      <c r="TQK1095" s="187"/>
      <c r="TQL1095" s="187"/>
      <c r="TQM1095" s="187"/>
      <c r="TQN1095" s="187"/>
      <c r="TQO1095" s="187"/>
      <c r="TQP1095" s="187"/>
      <c r="TQQ1095" s="187"/>
      <c r="TQR1095" s="187"/>
      <c r="TQS1095" s="187"/>
      <c r="TQT1095" s="187"/>
      <c r="TQU1095" s="187"/>
      <c r="TQV1095" s="187"/>
      <c r="TQW1095" s="187"/>
      <c r="TQX1095" s="187"/>
      <c r="TQY1095" s="187"/>
      <c r="TQZ1095" s="187"/>
      <c r="TRA1095" s="187"/>
      <c r="TRB1095" s="187"/>
      <c r="TRC1095" s="187"/>
      <c r="TRD1095" s="187"/>
      <c r="TRE1095" s="187"/>
      <c r="TRF1095" s="187"/>
      <c r="TRG1095" s="187"/>
      <c r="TRH1095" s="187"/>
      <c r="TRI1095" s="187"/>
      <c r="TRJ1095" s="187"/>
      <c r="TRK1095" s="187"/>
      <c r="TRL1095" s="187"/>
      <c r="TRM1095" s="187"/>
      <c r="TRN1095" s="187"/>
      <c r="TRO1095" s="187"/>
      <c r="TRP1095" s="187"/>
      <c r="TRQ1095" s="187"/>
      <c r="TRR1095" s="187"/>
      <c r="TRS1095" s="187"/>
      <c r="TRT1095" s="187"/>
      <c r="TRU1095" s="187"/>
      <c r="TRV1095" s="187"/>
      <c r="TRW1095" s="187"/>
      <c r="TRX1095" s="187"/>
      <c r="TRY1095" s="187"/>
      <c r="TRZ1095" s="187"/>
      <c r="TSA1095" s="187"/>
      <c r="TSB1095" s="187"/>
      <c r="TSC1095" s="187"/>
      <c r="TSD1095" s="187"/>
      <c r="TSE1095" s="187"/>
      <c r="TSF1095" s="187"/>
      <c r="TSG1095" s="187"/>
      <c r="TSH1095" s="187"/>
      <c r="TSI1095" s="187"/>
      <c r="TSJ1095" s="187"/>
      <c r="TSK1095" s="187"/>
      <c r="TSL1095" s="187"/>
      <c r="TSM1095" s="187"/>
      <c r="TSN1095" s="187"/>
      <c r="TSO1095" s="187"/>
      <c r="TSP1095" s="187"/>
      <c r="TSQ1095" s="187"/>
      <c r="TSR1095" s="187"/>
      <c r="TSS1095" s="187"/>
      <c r="TST1095" s="187"/>
      <c r="TSU1095" s="187"/>
      <c r="TSV1095" s="187"/>
      <c r="TSW1095" s="187"/>
      <c r="TSX1095" s="187"/>
      <c r="TSY1095" s="187"/>
      <c r="TSZ1095" s="187"/>
      <c r="TTA1095" s="187"/>
      <c r="TTB1095" s="187"/>
      <c r="TTC1095" s="187"/>
      <c r="TTD1095" s="187"/>
      <c r="TTE1095" s="187"/>
      <c r="TTF1095" s="187"/>
      <c r="TTG1095" s="187"/>
      <c r="TTH1095" s="187"/>
      <c r="TTI1095" s="187"/>
      <c r="TTJ1095" s="187"/>
      <c r="TTK1095" s="187"/>
      <c r="TTL1095" s="187"/>
      <c r="TTM1095" s="187"/>
      <c r="TTN1095" s="187"/>
      <c r="TTO1095" s="187"/>
      <c r="TTP1095" s="187"/>
      <c r="TTQ1095" s="187"/>
      <c r="TTR1095" s="187"/>
      <c r="TTS1095" s="187"/>
      <c r="TTT1095" s="187"/>
      <c r="TTU1095" s="187"/>
      <c r="TTV1095" s="187"/>
      <c r="TTW1095" s="187"/>
      <c r="TTX1095" s="187"/>
      <c r="TTY1095" s="187"/>
      <c r="TTZ1095" s="187"/>
      <c r="TUA1095" s="187"/>
      <c r="TUB1095" s="187"/>
      <c r="TUC1095" s="187"/>
      <c r="TUD1095" s="187"/>
      <c r="TUE1095" s="187"/>
      <c r="TUF1095" s="187"/>
      <c r="TUG1095" s="187"/>
      <c r="TUH1095" s="187"/>
      <c r="TUI1095" s="187"/>
      <c r="TUJ1095" s="187"/>
      <c r="TUK1095" s="187"/>
      <c r="TUL1095" s="187"/>
      <c r="TUM1095" s="187"/>
      <c r="TUN1095" s="187"/>
      <c r="TUO1095" s="187"/>
      <c r="TUP1095" s="187"/>
      <c r="TUQ1095" s="187"/>
      <c r="TUR1095" s="187"/>
      <c r="TUS1095" s="187"/>
      <c r="TUT1095" s="187"/>
      <c r="TUU1095" s="187"/>
      <c r="TUV1095" s="187"/>
      <c r="TUW1095" s="187"/>
      <c r="TUX1095" s="187"/>
      <c r="TUY1095" s="187"/>
      <c r="TUZ1095" s="187"/>
      <c r="TVA1095" s="187"/>
      <c r="TVB1095" s="187"/>
      <c r="TVC1095" s="187"/>
      <c r="TVD1095" s="187"/>
      <c r="TVE1095" s="187"/>
      <c r="TVF1095" s="187"/>
      <c r="TVG1095" s="187"/>
      <c r="TVH1095" s="187"/>
      <c r="TVI1095" s="187"/>
      <c r="TVJ1095" s="187"/>
      <c r="TVK1095" s="187"/>
      <c r="TVL1095" s="187"/>
      <c r="TVM1095" s="187"/>
      <c r="TVN1095" s="187"/>
      <c r="TVO1095" s="187"/>
      <c r="TVP1095" s="187"/>
      <c r="TVQ1095" s="187"/>
      <c r="TVR1095" s="187"/>
      <c r="TVS1095" s="187"/>
      <c r="TVT1095" s="187"/>
      <c r="TVU1095" s="187"/>
      <c r="TVV1095" s="187"/>
      <c r="TVW1095" s="187"/>
      <c r="TVX1095" s="187"/>
      <c r="TVY1095" s="187"/>
      <c r="TVZ1095" s="187"/>
      <c r="TWA1095" s="187"/>
      <c r="TWB1095" s="187"/>
      <c r="TWC1095" s="187"/>
      <c r="TWD1095" s="187"/>
      <c r="TWE1095" s="187"/>
      <c r="TWF1095" s="187"/>
      <c r="TWG1095" s="187"/>
      <c r="TWH1095" s="187"/>
      <c r="TWI1095" s="187"/>
      <c r="TWJ1095" s="187"/>
      <c r="TWK1095" s="187"/>
      <c r="TWL1095" s="187"/>
      <c r="TWM1095" s="187"/>
      <c r="TWN1095" s="187"/>
      <c r="TWO1095" s="187"/>
      <c r="TWP1095" s="187"/>
      <c r="TWQ1095" s="187"/>
      <c r="TWR1095" s="187"/>
      <c r="TWS1095" s="187"/>
      <c r="TWT1095" s="187"/>
      <c r="TWU1095" s="187"/>
      <c r="TWV1095" s="187"/>
      <c r="TWW1095" s="187"/>
      <c r="TWX1095" s="187"/>
      <c r="TWY1095" s="187"/>
      <c r="TWZ1095" s="187"/>
      <c r="TXA1095" s="187"/>
      <c r="TXB1095" s="187"/>
      <c r="TXC1095" s="187"/>
      <c r="TXD1095" s="187"/>
      <c r="TXE1095" s="187"/>
      <c r="TXF1095" s="187"/>
      <c r="TXG1095" s="187"/>
      <c r="TXH1095" s="187"/>
      <c r="TXI1095" s="187"/>
      <c r="TXJ1095" s="187"/>
      <c r="TXK1095" s="187"/>
      <c r="TXL1095" s="187"/>
      <c r="TXM1095" s="187"/>
      <c r="TXN1095" s="187"/>
      <c r="TXO1095" s="187"/>
      <c r="TXP1095" s="187"/>
      <c r="TXQ1095" s="187"/>
      <c r="TXR1095" s="187"/>
      <c r="TXS1095" s="187"/>
      <c r="TXT1095" s="187"/>
      <c r="TXU1095" s="187"/>
      <c r="TXV1095" s="187"/>
      <c r="TXW1095" s="187"/>
      <c r="TXX1095" s="187"/>
      <c r="TXY1095" s="187"/>
      <c r="TXZ1095" s="187"/>
      <c r="TYA1095" s="187"/>
      <c r="TYB1095" s="187"/>
      <c r="TYC1095" s="187"/>
      <c r="TYD1095" s="187"/>
      <c r="TYE1095" s="187"/>
      <c r="TYF1095" s="187"/>
      <c r="TYG1095" s="187"/>
      <c r="TYH1095" s="187"/>
      <c r="TYI1095" s="187"/>
      <c r="TYJ1095" s="187"/>
      <c r="TYK1095" s="187"/>
      <c r="TYL1095" s="187"/>
      <c r="TYM1095" s="187"/>
      <c r="TYN1095" s="187"/>
      <c r="TYO1095" s="187"/>
      <c r="TYP1095" s="187"/>
      <c r="TYQ1095" s="187"/>
      <c r="TYR1095" s="187"/>
      <c r="TYS1095" s="187"/>
      <c r="TYT1095" s="187"/>
      <c r="TYU1095" s="187"/>
      <c r="TYV1095" s="187"/>
      <c r="TYW1095" s="187"/>
      <c r="TYX1095" s="187"/>
      <c r="TYY1095" s="187"/>
      <c r="TYZ1095" s="187"/>
      <c r="TZA1095" s="187"/>
      <c r="TZB1095" s="187"/>
      <c r="TZC1095" s="187"/>
      <c r="TZD1095" s="187"/>
      <c r="TZE1095" s="187"/>
      <c r="TZF1095" s="187"/>
      <c r="TZG1095" s="187"/>
      <c r="TZH1095" s="187"/>
      <c r="TZI1095" s="187"/>
      <c r="TZJ1095" s="187"/>
      <c r="TZK1095" s="187"/>
      <c r="TZL1095" s="187"/>
      <c r="TZM1095" s="187"/>
      <c r="TZN1095" s="187"/>
      <c r="TZO1095" s="187"/>
      <c r="TZP1095" s="187"/>
      <c r="TZQ1095" s="187"/>
      <c r="TZR1095" s="187"/>
      <c r="TZS1095" s="187"/>
      <c r="TZT1095" s="187"/>
      <c r="TZU1095" s="187"/>
      <c r="TZV1095" s="187"/>
      <c r="TZW1095" s="187"/>
      <c r="TZX1095" s="187"/>
      <c r="TZY1095" s="187"/>
      <c r="TZZ1095" s="187"/>
      <c r="UAA1095" s="187"/>
      <c r="UAB1095" s="187"/>
      <c r="UAC1095" s="187"/>
      <c r="UAD1095" s="187"/>
      <c r="UAE1095" s="187"/>
      <c r="UAF1095" s="187"/>
      <c r="UAG1095" s="187"/>
      <c r="UAH1095" s="187"/>
      <c r="UAI1095" s="187"/>
      <c r="UAJ1095" s="187"/>
      <c r="UAK1095" s="187"/>
      <c r="UAL1095" s="187"/>
      <c r="UAM1095" s="187"/>
      <c r="UAN1095" s="187"/>
      <c r="UAO1095" s="187"/>
      <c r="UAP1095" s="187"/>
      <c r="UAQ1095" s="187"/>
      <c r="UAR1095" s="187"/>
      <c r="UAS1095" s="187"/>
      <c r="UAT1095" s="187"/>
      <c r="UAU1095" s="187"/>
      <c r="UAV1095" s="187"/>
      <c r="UAW1095" s="187"/>
      <c r="UAX1095" s="187"/>
      <c r="UAY1095" s="187"/>
      <c r="UAZ1095" s="187"/>
      <c r="UBA1095" s="187"/>
      <c r="UBB1095" s="187"/>
      <c r="UBC1095" s="187"/>
      <c r="UBD1095" s="187"/>
      <c r="UBE1095" s="187"/>
      <c r="UBF1095" s="187"/>
      <c r="UBG1095" s="187"/>
      <c r="UBH1095" s="187"/>
      <c r="UBI1095" s="187"/>
      <c r="UBJ1095" s="187"/>
      <c r="UBK1095" s="187"/>
      <c r="UBL1095" s="187"/>
      <c r="UBM1095" s="187"/>
      <c r="UBN1095" s="187"/>
      <c r="UBO1095" s="187"/>
      <c r="UBP1095" s="187"/>
      <c r="UBQ1095" s="187"/>
      <c r="UBR1095" s="187"/>
      <c r="UBS1095" s="187"/>
      <c r="UBT1095" s="187"/>
      <c r="UBU1095" s="187"/>
      <c r="UBV1095" s="187"/>
      <c r="UBW1095" s="187"/>
      <c r="UBX1095" s="187"/>
      <c r="UBY1095" s="187"/>
      <c r="UBZ1095" s="187"/>
      <c r="UCA1095" s="187"/>
      <c r="UCB1095" s="187"/>
      <c r="UCC1095" s="187"/>
      <c r="UCD1095" s="187"/>
      <c r="UCE1095" s="187"/>
      <c r="UCF1095" s="187"/>
      <c r="UCG1095" s="187"/>
      <c r="UCH1095" s="187"/>
      <c r="UCI1095" s="187"/>
      <c r="UCJ1095" s="187"/>
      <c r="UCK1095" s="187"/>
      <c r="UCL1095" s="187"/>
      <c r="UCM1095" s="187"/>
      <c r="UCN1095" s="187"/>
      <c r="UCO1095" s="187"/>
      <c r="UCP1095" s="187"/>
      <c r="UCQ1095" s="187"/>
      <c r="UCR1095" s="187"/>
      <c r="UCS1095" s="187"/>
      <c r="UCT1095" s="187"/>
      <c r="UCU1095" s="187"/>
      <c r="UCV1095" s="187"/>
      <c r="UCW1095" s="187"/>
      <c r="UCX1095" s="187"/>
      <c r="UCY1095" s="187"/>
      <c r="UCZ1095" s="187"/>
      <c r="UDA1095" s="187"/>
      <c r="UDB1095" s="187"/>
      <c r="UDC1095" s="187"/>
      <c r="UDD1095" s="187"/>
      <c r="UDE1095" s="187"/>
      <c r="UDF1095" s="187"/>
      <c r="UDG1095" s="187"/>
      <c r="UDH1095" s="187"/>
      <c r="UDI1095" s="187"/>
      <c r="UDJ1095" s="187"/>
      <c r="UDK1095" s="187"/>
      <c r="UDL1095" s="187"/>
      <c r="UDM1095" s="187"/>
      <c r="UDN1095" s="187"/>
      <c r="UDO1095" s="187"/>
      <c r="UDP1095" s="187"/>
      <c r="UDQ1095" s="187"/>
      <c r="UDR1095" s="187"/>
      <c r="UDS1095" s="187"/>
      <c r="UDT1095" s="187"/>
      <c r="UDU1095" s="187"/>
      <c r="UDV1095" s="187"/>
      <c r="UDW1095" s="187"/>
      <c r="UDX1095" s="187"/>
      <c r="UDY1095" s="187"/>
      <c r="UDZ1095" s="187"/>
      <c r="UEA1095" s="187"/>
      <c r="UEB1095" s="187"/>
      <c r="UEC1095" s="187"/>
      <c r="UED1095" s="187"/>
      <c r="UEE1095" s="187"/>
      <c r="UEF1095" s="187"/>
      <c r="UEG1095" s="187"/>
      <c r="UEH1095" s="187"/>
      <c r="UEI1095" s="187"/>
      <c r="UEJ1095" s="187"/>
      <c r="UEK1095" s="187"/>
      <c r="UEL1095" s="187"/>
      <c r="UEM1095" s="187"/>
      <c r="UEN1095" s="187"/>
      <c r="UEO1095" s="187"/>
      <c r="UEP1095" s="187"/>
      <c r="UEQ1095" s="187"/>
      <c r="UER1095" s="187"/>
      <c r="UES1095" s="187"/>
      <c r="UET1095" s="187"/>
      <c r="UEU1095" s="187"/>
      <c r="UEV1095" s="187"/>
      <c r="UEW1095" s="187"/>
      <c r="UEX1095" s="187"/>
      <c r="UEY1095" s="187"/>
      <c r="UEZ1095" s="187"/>
      <c r="UFA1095" s="187"/>
      <c r="UFB1095" s="187"/>
      <c r="UFC1095" s="187"/>
      <c r="UFD1095" s="187"/>
      <c r="UFE1095" s="187"/>
      <c r="UFF1095" s="187"/>
      <c r="UFG1095" s="187"/>
      <c r="UFH1095" s="187"/>
      <c r="UFI1095" s="187"/>
      <c r="UFJ1095" s="187"/>
      <c r="UFK1095" s="187"/>
      <c r="UFL1095" s="187"/>
      <c r="UFM1095" s="187"/>
      <c r="UFN1095" s="187"/>
      <c r="UFO1095" s="187"/>
      <c r="UFP1095" s="187"/>
      <c r="UFQ1095" s="187"/>
      <c r="UFR1095" s="187"/>
      <c r="UFS1095" s="187"/>
      <c r="UFT1095" s="187"/>
      <c r="UFU1095" s="187"/>
      <c r="UFV1095" s="187"/>
      <c r="UFW1095" s="187"/>
      <c r="UFX1095" s="187"/>
      <c r="UFY1095" s="187"/>
      <c r="UFZ1095" s="187"/>
      <c r="UGA1095" s="187"/>
      <c r="UGB1095" s="187"/>
      <c r="UGC1095" s="187"/>
      <c r="UGD1095" s="187"/>
      <c r="UGE1095" s="187"/>
      <c r="UGF1095" s="187"/>
      <c r="UGG1095" s="187"/>
      <c r="UGH1095" s="187"/>
      <c r="UGI1095" s="187"/>
      <c r="UGJ1095" s="187"/>
      <c r="UGK1095" s="187"/>
      <c r="UGL1095" s="187"/>
      <c r="UGM1095" s="187"/>
      <c r="UGN1095" s="187"/>
      <c r="UGO1095" s="187"/>
      <c r="UGP1095" s="187"/>
      <c r="UGQ1095" s="187"/>
      <c r="UGR1095" s="187"/>
      <c r="UGS1095" s="187"/>
      <c r="UGT1095" s="187"/>
      <c r="UGU1095" s="187"/>
      <c r="UGV1095" s="187"/>
      <c r="UGW1095" s="187"/>
      <c r="UGX1095" s="187"/>
      <c r="UGY1095" s="187"/>
      <c r="UGZ1095" s="187"/>
      <c r="UHA1095" s="187"/>
      <c r="UHB1095" s="187"/>
      <c r="UHC1095" s="187"/>
      <c r="UHD1095" s="187"/>
      <c r="UHE1095" s="187"/>
      <c r="UHF1095" s="187"/>
      <c r="UHG1095" s="187"/>
      <c r="UHH1095" s="187"/>
      <c r="UHI1095" s="187"/>
      <c r="UHJ1095" s="187"/>
      <c r="UHK1095" s="187"/>
      <c r="UHL1095" s="187"/>
      <c r="UHM1095" s="187"/>
      <c r="UHN1095" s="187"/>
      <c r="UHO1095" s="187"/>
      <c r="UHP1095" s="187"/>
      <c r="UHQ1095" s="187"/>
      <c r="UHR1095" s="187"/>
      <c r="UHS1095" s="187"/>
      <c r="UHT1095" s="187"/>
      <c r="UHU1095" s="187"/>
      <c r="UHV1095" s="187"/>
      <c r="UHW1095" s="187"/>
      <c r="UHX1095" s="187"/>
      <c r="UHY1095" s="187"/>
      <c r="UHZ1095" s="187"/>
      <c r="UIA1095" s="187"/>
      <c r="UIB1095" s="187"/>
      <c r="UIC1095" s="187"/>
      <c r="UID1095" s="187"/>
      <c r="UIE1095" s="187"/>
      <c r="UIF1095" s="187"/>
      <c r="UIG1095" s="187"/>
      <c r="UIH1095" s="187"/>
      <c r="UII1095" s="187"/>
      <c r="UIJ1095" s="187"/>
      <c r="UIK1095" s="187"/>
      <c r="UIL1095" s="187"/>
      <c r="UIM1095" s="187"/>
      <c r="UIN1095" s="187"/>
      <c r="UIO1095" s="187"/>
      <c r="UIP1095" s="187"/>
      <c r="UIQ1095" s="187"/>
      <c r="UIR1095" s="187"/>
      <c r="UIS1095" s="187"/>
      <c r="UIT1095" s="187"/>
      <c r="UIU1095" s="187"/>
      <c r="UIV1095" s="187"/>
      <c r="UIW1095" s="187"/>
      <c r="UIX1095" s="187"/>
      <c r="UIY1095" s="187"/>
      <c r="UIZ1095" s="187"/>
      <c r="UJA1095" s="187"/>
      <c r="UJB1095" s="187"/>
      <c r="UJC1095" s="187"/>
      <c r="UJD1095" s="187"/>
      <c r="UJE1095" s="187"/>
      <c r="UJF1095" s="187"/>
      <c r="UJG1095" s="187"/>
      <c r="UJH1095" s="187"/>
      <c r="UJI1095" s="187"/>
      <c r="UJJ1095" s="187"/>
      <c r="UJK1095" s="187"/>
      <c r="UJL1095" s="187"/>
      <c r="UJM1095" s="187"/>
      <c r="UJN1095" s="187"/>
      <c r="UJO1095" s="187"/>
      <c r="UJP1095" s="187"/>
      <c r="UJQ1095" s="187"/>
      <c r="UJR1095" s="187"/>
      <c r="UJS1095" s="187"/>
      <c r="UJT1095" s="187"/>
      <c r="UJU1095" s="187"/>
      <c r="UJV1095" s="187"/>
      <c r="UJW1095" s="187"/>
      <c r="UJX1095" s="187"/>
      <c r="UJY1095" s="187"/>
      <c r="UJZ1095" s="187"/>
      <c r="UKA1095" s="187"/>
      <c r="UKB1095" s="187"/>
      <c r="UKC1095" s="187"/>
      <c r="UKD1095" s="187"/>
      <c r="UKE1095" s="187"/>
      <c r="UKF1095" s="187"/>
      <c r="UKG1095" s="187"/>
      <c r="UKH1095" s="187"/>
      <c r="UKI1095" s="187"/>
      <c r="UKJ1095" s="187"/>
      <c r="UKK1095" s="187"/>
      <c r="UKL1095" s="187"/>
      <c r="UKM1095" s="187"/>
      <c r="UKN1095" s="187"/>
      <c r="UKO1095" s="187"/>
      <c r="UKP1095" s="187"/>
      <c r="UKQ1095" s="187"/>
      <c r="UKR1095" s="187"/>
      <c r="UKS1095" s="187"/>
      <c r="UKT1095" s="187"/>
      <c r="UKU1095" s="187"/>
      <c r="UKV1095" s="187"/>
      <c r="UKW1095" s="187"/>
      <c r="UKX1095" s="187"/>
      <c r="UKY1095" s="187"/>
      <c r="UKZ1095" s="187"/>
      <c r="ULA1095" s="187"/>
      <c r="ULB1095" s="187"/>
      <c r="ULC1095" s="187"/>
      <c r="ULD1095" s="187"/>
      <c r="ULE1095" s="187"/>
      <c r="ULF1095" s="187"/>
      <c r="ULG1095" s="187"/>
      <c r="ULH1095" s="187"/>
      <c r="ULI1095" s="187"/>
      <c r="ULJ1095" s="187"/>
      <c r="ULK1095" s="187"/>
      <c r="ULL1095" s="187"/>
      <c r="ULM1095" s="187"/>
      <c r="ULN1095" s="187"/>
      <c r="ULO1095" s="187"/>
      <c r="ULP1095" s="187"/>
      <c r="ULQ1095" s="187"/>
      <c r="ULR1095" s="187"/>
      <c r="ULS1095" s="187"/>
      <c r="ULT1095" s="187"/>
      <c r="ULU1095" s="187"/>
      <c r="ULV1095" s="187"/>
      <c r="ULW1095" s="187"/>
      <c r="ULX1095" s="187"/>
      <c r="ULY1095" s="187"/>
      <c r="ULZ1095" s="187"/>
      <c r="UMA1095" s="187"/>
      <c r="UMB1095" s="187"/>
      <c r="UMC1095" s="187"/>
      <c r="UMD1095" s="187"/>
      <c r="UME1095" s="187"/>
      <c r="UMF1095" s="187"/>
      <c r="UMG1095" s="187"/>
      <c r="UMH1095" s="187"/>
      <c r="UMI1095" s="187"/>
      <c r="UMJ1095" s="187"/>
      <c r="UMK1095" s="187"/>
      <c r="UML1095" s="187"/>
      <c r="UMM1095" s="187"/>
      <c r="UMN1095" s="187"/>
      <c r="UMO1095" s="187"/>
      <c r="UMP1095" s="187"/>
      <c r="UMQ1095" s="187"/>
      <c r="UMR1095" s="187"/>
      <c r="UMS1095" s="187"/>
      <c r="UMT1095" s="187"/>
      <c r="UMU1095" s="187"/>
      <c r="UMV1095" s="187"/>
      <c r="UMW1095" s="187"/>
      <c r="UMX1095" s="187"/>
      <c r="UMY1095" s="187"/>
      <c r="UMZ1095" s="187"/>
      <c r="UNA1095" s="187"/>
      <c r="UNB1095" s="187"/>
      <c r="UNC1095" s="187"/>
      <c r="UND1095" s="187"/>
      <c r="UNE1095" s="187"/>
      <c r="UNF1095" s="187"/>
      <c r="UNG1095" s="187"/>
      <c r="UNH1095" s="187"/>
      <c r="UNI1095" s="187"/>
      <c r="UNJ1095" s="187"/>
      <c r="UNK1095" s="187"/>
      <c r="UNL1095" s="187"/>
      <c r="UNM1095" s="187"/>
      <c r="UNN1095" s="187"/>
      <c r="UNO1095" s="187"/>
      <c r="UNP1095" s="187"/>
      <c r="UNQ1095" s="187"/>
      <c r="UNR1095" s="187"/>
      <c r="UNS1095" s="187"/>
      <c r="UNT1095" s="187"/>
      <c r="UNU1095" s="187"/>
      <c r="UNV1095" s="187"/>
      <c r="UNW1095" s="187"/>
      <c r="UNX1095" s="187"/>
      <c r="UNY1095" s="187"/>
      <c r="UNZ1095" s="187"/>
      <c r="UOA1095" s="187"/>
      <c r="UOB1095" s="187"/>
      <c r="UOC1095" s="187"/>
      <c r="UOD1095" s="187"/>
      <c r="UOE1095" s="187"/>
      <c r="UOF1095" s="187"/>
      <c r="UOG1095" s="187"/>
      <c r="UOH1095" s="187"/>
      <c r="UOI1095" s="187"/>
      <c r="UOJ1095" s="187"/>
      <c r="UOK1095" s="187"/>
      <c r="UOL1095" s="187"/>
      <c r="UOM1095" s="187"/>
      <c r="UON1095" s="187"/>
      <c r="UOO1095" s="187"/>
      <c r="UOP1095" s="187"/>
      <c r="UOQ1095" s="187"/>
      <c r="UOR1095" s="187"/>
      <c r="UOS1095" s="187"/>
      <c r="UOT1095" s="187"/>
      <c r="UOU1095" s="187"/>
      <c r="UOV1095" s="187"/>
      <c r="UOW1095" s="187"/>
      <c r="UOX1095" s="187"/>
      <c r="UOY1095" s="187"/>
      <c r="UOZ1095" s="187"/>
      <c r="UPA1095" s="187"/>
      <c r="UPB1095" s="187"/>
      <c r="UPC1095" s="187"/>
      <c r="UPD1095" s="187"/>
      <c r="UPE1095" s="187"/>
      <c r="UPF1095" s="187"/>
      <c r="UPG1095" s="187"/>
      <c r="UPH1095" s="187"/>
      <c r="UPI1095" s="187"/>
      <c r="UPJ1095" s="187"/>
      <c r="UPK1095" s="187"/>
      <c r="UPL1095" s="187"/>
      <c r="UPM1095" s="187"/>
      <c r="UPN1095" s="187"/>
      <c r="UPO1095" s="187"/>
      <c r="UPP1095" s="187"/>
      <c r="UPQ1095" s="187"/>
      <c r="UPR1095" s="187"/>
      <c r="UPS1095" s="187"/>
      <c r="UPT1095" s="187"/>
      <c r="UPU1095" s="187"/>
      <c r="UPV1095" s="187"/>
      <c r="UPW1095" s="187"/>
      <c r="UPX1095" s="187"/>
      <c r="UPY1095" s="187"/>
      <c r="UPZ1095" s="187"/>
      <c r="UQA1095" s="187"/>
      <c r="UQB1095" s="187"/>
      <c r="UQC1095" s="187"/>
      <c r="UQD1095" s="187"/>
      <c r="UQE1095" s="187"/>
      <c r="UQF1095" s="187"/>
      <c r="UQG1095" s="187"/>
      <c r="UQH1095" s="187"/>
      <c r="UQI1095" s="187"/>
      <c r="UQJ1095" s="187"/>
      <c r="UQK1095" s="187"/>
      <c r="UQL1095" s="187"/>
      <c r="UQM1095" s="187"/>
      <c r="UQN1095" s="187"/>
      <c r="UQO1095" s="187"/>
      <c r="UQP1095" s="187"/>
      <c r="UQQ1095" s="187"/>
      <c r="UQR1095" s="187"/>
      <c r="UQS1095" s="187"/>
      <c r="UQT1095" s="187"/>
      <c r="UQU1095" s="187"/>
      <c r="UQV1095" s="187"/>
      <c r="UQW1095" s="187"/>
      <c r="UQX1095" s="187"/>
      <c r="UQY1095" s="187"/>
      <c r="UQZ1095" s="187"/>
      <c r="URA1095" s="187"/>
      <c r="URB1095" s="187"/>
      <c r="URC1095" s="187"/>
      <c r="URD1095" s="187"/>
      <c r="URE1095" s="187"/>
      <c r="URF1095" s="187"/>
      <c r="URG1095" s="187"/>
      <c r="URH1095" s="187"/>
      <c r="URI1095" s="187"/>
      <c r="URJ1095" s="187"/>
      <c r="URK1095" s="187"/>
      <c r="URL1095" s="187"/>
      <c r="URM1095" s="187"/>
      <c r="URN1095" s="187"/>
      <c r="URO1095" s="187"/>
      <c r="URP1095" s="187"/>
      <c r="URQ1095" s="187"/>
      <c r="URR1095" s="187"/>
      <c r="URS1095" s="187"/>
      <c r="URT1095" s="187"/>
      <c r="URU1095" s="187"/>
      <c r="URV1095" s="187"/>
      <c r="URW1095" s="187"/>
      <c r="URX1095" s="187"/>
      <c r="URY1095" s="187"/>
      <c r="URZ1095" s="187"/>
      <c r="USA1095" s="187"/>
      <c r="USB1095" s="187"/>
      <c r="USC1095" s="187"/>
      <c r="USD1095" s="187"/>
      <c r="USE1095" s="187"/>
      <c r="USF1095" s="187"/>
      <c r="USG1095" s="187"/>
      <c r="USH1095" s="187"/>
      <c r="USI1095" s="187"/>
      <c r="USJ1095" s="187"/>
      <c r="USK1095" s="187"/>
      <c r="USL1095" s="187"/>
      <c r="USM1095" s="187"/>
      <c r="USN1095" s="187"/>
      <c r="USO1095" s="187"/>
      <c r="USP1095" s="187"/>
      <c r="USQ1095" s="187"/>
      <c r="USR1095" s="187"/>
      <c r="USS1095" s="187"/>
      <c r="UST1095" s="187"/>
      <c r="USU1095" s="187"/>
      <c r="USV1095" s="187"/>
      <c r="USW1095" s="187"/>
      <c r="USX1095" s="187"/>
      <c r="USY1095" s="187"/>
      <c r="USZ1095" s="187"/>
      <c r="UTA1095" s="187"/>
      <c r="UTB1095" s="187"/>
      <c r="UTC1095" s="187"/>
      <c r="UTD1095" s="187"/>
      <c r="UTE1095" s="187"/>
      <c r="UTF1095" s="187"/>
      <c r="UTG1095" s="187"/>
      <c r="UTH1095" s="187"/>
      <c r="UTI1095" s="187"/>
      <c r="UTJ1095" s="187"/>
      <c r="UTK1095" s="187"/>
      <c r="UTL1095" s="187"/>
      <c r="UTM1095" s="187"/>
      <c r="UTN1095" s="187"/>
      <c r="UTO1095" s="187"/>
      <c r="UTP1095" s="187"/>
      <c r="UTQ1095" s="187"/>
      <c r="UTR1095" s="187"/>
      <c r="UTS1095" s="187"/>
      <c r="UTT1095" s="187"/>
      <c r="UTU1095" s="187"/>
      <c r="UTV1095" s="187"/>
      <c r="UTW1095" s="187"/>
      <c r="UTX1095" s="187"/>
      <c r="UTY1095" s="187"/>
      <c r="UTZ1095" s="187"/>
      <c r="UUA1095" s="187"/>
      <c r="UUB1095" s="187"/>
      <c r="UUC1095" s="187"/>
      <c r="UUD1095" s="187"/>
      <c r="UUE1095" s="187"/>
      <c r="UUF1095" s="187"/>
      <c r="UUG1095" s="187"/>
      <c r="UUH1095" s="187"/>
      <c r="UUI1095" s="187"/>
      <c r="UUJ1095" s="187"/>
      <c r="UUK1095" s="187"/>
      <c r="UUL1095" s="187"/>
      <c r="UUM1095" s="187"/>
      <c r="UUN1095" s="187"/>
      <c r="UUO1095" s="187"/>
      <c r="UUP1095" s="187"/>
      <c r="UUQ1095" s="187"/>
      <c r="UUR1095" s="187"/>
      <c r="UUS1095" s="187"/>
      <c r="UUT1095" s="187"/>
      <c r="UUU1095" s="187"/>
      <c r="UUV1095" s="187"/>
      <c r="UUW1095" s="187"/>
      <c r="UUX1095" s="187"/>
      <c r="UUY1095" s="187"/>
      <c r="UUZ1095" s="187"/>
      <c r="UVA1095" s="187"/>
      <c r="UVB1095" s="187"/>
      <c r="UVC1095" s="187"/>
      <c r="UVD1095" s="187"/>
      <c r="UVE1095" s="187"/>
      <c r="UVF1095" s="187"/>
      <c r="UVG1095" s="187"/>
      <c r="UVH1095" s="187"/>
      <c r="UVI1095" s="187"/>
      <c r="UVJ1095" s="187"/>
      <c r="UVK1095" s="187"/>
      <c r="UVL1095" s="187"/>
      <c r="UVM1095" s="187"/>
      <c r="UVN1095" s="187"/>
      <c r="UVO1095" s="187"/>
      <c r="UVP1095" s="187"/>
      <c r="UVQ1095" s="187"/>
      <c r="UVR1095" s="187"/>
      <c r="UVS1095" s="187"/>
      <c r="UVT1095" s="187"/>
      <c r="UVU1095" s="187"/>
      <c r="UVV1095" s="187"/>
      <c r="UVW1095" s="187"/>
      <c r="UVX1095" s="187"/>
      <c r="UVY1095" s="187"/>
      <c r="UVZ1095" s="187"/>
      <c r="UWA1095" s="187"/>
      <c r="UWB1095" s="187"/>
      <c r="UWC1095" s="187"/>
      <c r="UWD1095" s="187"/>
      <c r="UWE1095" s="187"/>
      <c r="UWF1095" s="187"/>
      <c r="UWG1095" s="187"/>
      <c r="UWH1095" s="187"/>
      <c r="UWI1095" s="187"/>
      <c r="UWJ1095" s="187"/>
      <c r="UWK1095" s="187"/>
      <c r="UWL1095" s="187"/>
      <c r="UWM1095" s="187"/>
      <c r="UWN1095" s="187"/>
      <c r="UWO1095" s="187"/>
      <c r="UWP1095" s="187"/>
      <c r="UWQ1095" s="187"/>
      <c r="UWR1095" s="187"/>
      <c r="UWS1095" s="187"/>
      <c r="UWT1095" s="187"/>
      <c r="UWU1095" s="187"/>
      <c r="UWV1095" s="187"/>
      <c r="UWW1095" s="187"/>
      <c r="UWX1095" s="187"/>
      <c r="UWY1095" s="187"/>
      <c r="UWZ1095" s="187"/>
      <c r="UXA1095" s="187"/>
      <c r="UXB1095" s="187"/>
      <c r="UXC1095" s="187"/>
      <c r="UXD1095" s="187"/>
      <c r="UXE1095" s="187"/>
      <c r="UXF1095" s="187"/>
      <c r="UXG1095" s="187"/>
      <c r="UXH1095" s="187"/>
      <c r="UXI1095" s="187"/>
      <c r="UXJ1095" s="187"/>
      <c r="UXK1095" s="187"/>
      <c r="UXL1095" s="187"/>
      <c r="UXM1095" s="187"/>
      <c r="UXN1095" s="187"/>
      <c r="UXO1095" s="187"/>
      <c r="UXP1095" s="187"/>
      <c r="UXQ1095" s="187"/>
      <c r="UXR1095" s="187"/>
      <c r="UXS1095" s="187"/>
      <c r="UXT1095" s="187"/>
      <c r="UXU1095" s="187"/>
      <c r="UXV1095" s="187"/>
      <c r="UXW1095" s="187"/>
      <c r="UXX1095" s="187"/>
      <c r="UXY1095" s="187"/>
      <c r="UXZ1095" s="187"/>
      <c r="UYA1095" s="187"/>
      <c r="UYB1095" s="187"/>
      <c r="UYC1095" s="187"/>
      <c r="UYD1095" s="187"/>
      <c r="UYE1095" s="187"/>
      <c r="UYF1095" s="187"/>
      <c r="UYG1095" s="187"/>
      <c r="UYH1095" s="187"/>
      <c r="UYI1095" s="187"/>
      <c r="UYJ1095" s="187"/>
      <c r="UYK1095" s="187"/>
      <c r="UYL1095" s="187"/>
      <c r="UYM1095" s="187"/>
      <c r="UYN1095" s="187"/>
      <c r="UYO1095" s="187"/>
      <c r="UYP1095" s="187"/>
      <c r="UYQ1095" s="187"/>
      <c r="UYR1095" s="187"/>
      <c r="UYS1095" s="187"/>
      <c r="UYT1095" s="187"/>
      <c r="UYU1095" s="187"/>
      <c r="UYV1095" s="187"/>
      <c r="UYW1095" s="187"/>
      <c r="UYX1095" s="187"/>
      <c r="UYY1095" s="187"/>
      <c r="UYZ1095" s="187"/>
      <c r="UZA1095" s="187"/>
      <c r="UZB1095" s="187"/>
      <c r="UZC1095" s="187"/>
      <c r="UZD1095" s="187"/>
      <c r="UZE1095" s="187"/>
      <c r="UZF1095" s="187"/>
      <c r="UZG1095" s="187"/>
      <c r="UZH1095" s="187"/>
      <c r="UZI1095" s="187"/>
      <c r="UZJ1095" s="187"/>
      <c r="UZK1095" s="187"/>
      <c r="UZL1095" s="187"/>
      <c r="UZM1095" s="187"/>
      <c r="UZN1095" s="187"/>
      <c r="UZO1095" s="187"/>
      <c r="UZP1095" s="187"/>
      <c r="UZQ1095" s="187"/>
      <c r="UZR1095" s="187"/>
      <c r="UZS1095" s="187"/>
      <c r="UZT1095" s="187"/>
      <c r="UZU1095" s="187"/>
      <c r="UZV1095" s="187"/>
      <c r="UZW1095" s="187"/>
      <c r="UZX1095" s="187"/>
      <c r="UZY1095" s="187"/>
      <c r="UZZ1095" s="187"/>
      <c r="VAA1095" s="187"/>
      <c r="VAB1095" s="187"/>
      <c r="VAC1095" s="187"/>
      <c r="VAD1095" s="187"/>
      <c r="VAE1095" s="187"/>
      <c r="VAF1095" s="187"/>
      <c r="VAG1095" s="187"/>
      <c r="VAH1095" s="187"/>
      <c r="VAI1095" s="187"/>
      <c r="VAJ1095" s="187"/>
      <c r="VAK1095" s="187"/>
      <c r="VAL1095" s="187"/>
      <c r="VAM1095" s="187"/>
      <c r="VAN1095" s="187"/>
      <c r="VAO1095" s="187"/>
      <c r="VAP1095" s="187"/>
      <c r="VAQ1095" s="187"/>
      <c r="VAR1095" s="187"/>
      <c r="VAS1095" s="187"/>
      <c r="VAT1095" s="187"/>
      <c r="VAU1095" s="187"/>
      <c r="VAV1095" s="187"/>
      <c r="VAW1095" s="187"/>
      <c r="VAX1095" s="187"/>
      <c r="VAY1095" s="187"/>
      <c r="VAZ1095" s="187"/>
      <c r="VBA1095" s="187"/>
      <c r="VBB1095" s="187"/>
      <c r="VBC1095" s="187"/>
      <c r="VBD1095" s="187"/>
      <c r="VBE1095" s="187"/>
      <c r="VBF1095" s="187"/>
      <c r="VBG1095" s="187"/>
      <c r="VBH1095" s="187"/>
      <c r="VBI1095" s="187"/>
      <c r="VBJ1095" s="187"/>
      <c r="VBK1095" s="187"/>
      <c r="VBL1095" s="187"/>
      <c r="VBM1095" s="187"/>
      <c r="VBN1095" s="187"/>
      <c r="VBO1095" s="187"/>
      <c r="VBP1095" s="187"/>
      <c r="VBQ1095" s="187"/>
      <c r="VBR1095" s="187"/>
      <c r="VBS1095" s="187"/>
      <c r="VBT1095" s="187"/>
      <c r="VBU1095" s="187"/>
      <c r="VBV1095" s="187"/>
      <c r="VBW1095" s="187"/>
      <c r="VBX1095" s="187"/>
      <c r="VBY1095" s="187"/>
      <c r="VBZ1095" s="187"/>
      <c r="VCA1095" s="187"/>
      <c r="VCB1095" s="187"/>
      <c r="VCC1095" s="187"/>
      <c r="VCD1095" s="187"/>
      <c r="VCE1095" s="187"/>
      <c r="VCF1095" s="187"/>
      <c r="VCG1095" s="187"/>
      <c r="VCH1095" s="187"/>
      <c r="VCI1095" s="187"/>
      <c r="VCJ1095" s="187"/>
      <c r="VCK1095" s="187"/>
      <c r="VCL1095" s="187"/>
      <c r="VCM1095" s="187"/>
      <c r="VCN1095" s="187"/>
      <c r="VCO1095" s="187"/>
      <c r="VCP1095" s="187"/>
      <c r="VCQ1095" s="187"/>
      <c r="VCR1095" s="187"/>
      <c r="VCS1095" s="187"/>
      <c r="VCT1095" s="187"/>
      <c r="VCU1095" s="187"/>
      <c r="VCV1095" s="187"/>
      <c r="VCW1095" s="187"/>
      <c r="VCX1095" s="187"/>
      <c r="VCY1095" s="187"/>
      <c r="VCZ1095" s="187"/>
      <c r="VDA1095" s="187"/>
      <c r="VDB1095" s="187"/>
      <c r="VDC1095" s="187"/>
      <c r="VDD1095" s="187"/>
      <c r="VDE1095" s="187"/>
      <c r="VDF1095" s="187"/>
      <c r="VDG1095" s="187"/>
      <c r="VDH1095" s="187"/>
      <c r="VDI1095" s="187"/>
      <c r="VDJ1095" s="187"/>
      <c r="VDK1095" s="187"/>
      <c r="VDL1095" s="187"/>
      <c r="VDM1095" s="187"/>
      <c r="VDN1095" s="187"/>
      <c r="VDO1095" s="187"/>
      <c r="VDP1095" s="187"/>
      <c r="VDQ1095" s="187"/>
      <c r="VDR1095" s="187"/>
      <c r="VDS1095" s="187"/>
      <c r="VDT1095" s="187"/>
      <c r="VDU1095" s="187"/>
      <c r="VDV1095" s="187"/>
      <c r="VDW1095" s="187"/>
      <c r="VDX1095" s="187"/>
      <c r="VDY1095" s="187"/>
      <c r="VDZ1095" s="187"/>
      <c r="VEA1095" s="187"/>
      <c r="VEB1095" s="187"/>
      <c r="VEC1095" s="187"/>
      <c r="VED1095" s="187"/>
      <c r="VEE1095" s="187"/>
      <c r="VEF1095" s="187"/>
      <c r="VEG1095" s="187"/>
      <c r="VEH1095" s="187"/>
      <c r="VEI1095" s="187"/>
      <c r="VEJ1095" s="187"/>
      <c r="VEK1095" s="187"/>
      <c r="VEL1095" s="187"/>
      <c r="VEM1095" s="187"/>
      <c r="VEN1095" s="187"/>
      <c r="VEO1095" s="187"/>
      <c r="VEP1095" s="187"/>
      <c r="VEQ1095" s="187"/>
      <c r="VER1095" s="187"/>
      <c r="VES1095" s="187"/>
      <c r="VET1095" s="187"/>
      <c r="VEU1095" s="187"/>
      <c r="VEV1095" s="187"/>
      <c r="VEW1095" s="187"/>
      <c r="VEX1095" s="187"/>
      <c r="VEY1095" s="187"/>
      <c r="VEZ1095" s="187"/>
      <c r="VFA1095" s="187"/>
      <c r="VFB1095" s="187"/>
      <c r="VFC1095" s="187"/>
      <c r="VFD1095" s="187"/>
      <c r="VFE1095" s="187"/>
      <c r="VFF1095" s="187"/>
      <c r="VFG1095" s="187"/>
      <c r="VFH1095" s="187"/>
      <c r="VFI1095" s="187"/>
      <c r="VFJ1095" s="187"/>
      <c r="VFK1095" s="187"/>
      <c r="VFL1095" s="187"/>
      <c r="VFM1095" s="187"/>
      <c r="VFN1095" s="187"/>
      <c r="VFO1095" s="187"/>
      <c r="VFP1095" s="187"/>
      <c r="VFQ1095" s="187"/>
      <c r="VFR1095" s="187"/>
      <c r="VFS1095" s="187"/>
      <c r="VFT1095" s="187"/>
      <c r="VFU1095" s="187"/>
      <c r="VFV1095" s="187"/>
      <c r="VFW1095" s="187"/>
      <c r="VFX1095" s="187"/>
      <c r="VFY1095" s="187"/>
      <c r="VFZ1095" s="187"/>
      <c r="VGA1095" s="187"/>
      <c r="VGB1095" s="187"/>
      <c r="VGC1095" s="187"/>
      <c r="VGD1095" s="187"/>
      <c r="VGE1095" s="187"/>
      <c r="VGF1095" s="187"/>
      <c r="VGG1095" s="187"/>
      <c r="VGH1095" s="187"/>
      <c r="VGI1095" s="187"/>
      <c r="VGJ1095" s="187"/>
      <c r="VGK1095" s="187"/>
      <c r="VGL1095" s="187"/>
      <c r="VGM1095" s="187"/>
      <c r="VGN1095" s="187"/>
      <c r="VGO1095" s="187"/>
      <c r="VGP1095" s="187"/>
      <c r="VGQ1095" s="187"/>
      <c r="VGR1095" s="187"/>
      <c r="VGS1095" s="187"/>
      <c r="VGT1095" s="187"/>
      <c r="VGU1095" s="187"/>
      <c r="VGV1095" s="187"/>
      <c r="VGW1095" s="187"/>
      <c r="VGX1095" s="187"/>
      <c r="VGY1095" s="187"/>
      <c r="VGZ1095" s="187"/>
      <c r="VHA1095" s="187"/>
      <c r="VHB1095" s="187"/>
      <c r="VHC1095" s="187"/>
      <c r="VHD1095" s="187"/>
      <c r="VHE1095" s="187"/>
      <c r="VHF1095" s="187"/>
      <c r="VHG1095" s="187"/>
      <c r="VHH1095" s="187"/>
      <c r="VHI1095" s="187"/>
      <c r="VHJ1095" s="187"/>
      <c r="VHK1095" s="187"/>
      <c r="VHL1095" s="187"/>
      <c r="VHM1095" s="187"/>
      <c r="VHN1095" s="187"/>
      <c r="VHO1095" s="187"/>
      <c r="VHP1095" s="187"/>
      <c r="VHQ1095" s="187"/>
      <c r="VHR1095" s="187"/>
      <c r="VHS1095" s="187"/>
      <c r="VHT1095" s="187"/>
      <c r="VHU1095" s="187"/>
      <c r="VHV1095" s="187"/>
      <c r="VHW1095" s="187"/>
      <c r="VHX1095" s="187"/>
      <c r="VHY1095" s="187"/>
      <c r="VHZ1095" s="187"/>
      <c r="VIA1095" s="187"/>
      <c r="VIB1095" s="187"/>
      <c r="VIC1095" s="187"/>
      <c r="VID1095" s="187"/>
      <c r="VIE1095" s="187"/>
      <c r="VIF1095" s="187"/>
      <c r="VIG1095" s="187"/>
      <c r="VIH1095" s="187"/>
      <c r="VII1095" s="187"/>
      <c r="VIJ1095" s="187"/>
      <c r="VIK1095" s="187"/>
      <c r="VIL1095" s="187"/>
      <c r="VIM1095" s="187"/>
      <c r="VIN1095" s="187"/>
      <c r="VIO1095" s="187"/>
      <c r="VIP1095" s="187"/>
      <c r="VIQ1095" s="187"/>
      <c r="VIR1095" s="187"/>
      <c r="VIS1095" s="187"/>
      <c r="VIT1095" s="187"/>
      <c r="VIU1095" s="187"/>
      <c r="VIV1095" s="187"/>
      <c r="VIW1095" s="187"/>
      <c r="VIX1095" s="187"/>
      <c r="VIY1095" s="187"/>
      <c r="VIZ1095" s="187"/>
      <c r="VJA1095" s="187"/>
      <c r="VJB1095" s="187"/>
      <c r="VJC1095" s="187"/>
      <c r="VJD1095" s="187"/>
      <c r="VJE1095" s="187"/>
      <c r="VJF1095" s="187"/>
      <c r="VJG1095" s="187"/>
      <c r="VJH1095" s="187"/>
      <c r="VJI1095" s="187"/>
      <c r="VJJ1095" s="187"/>
      <c r="VJK1095" s="187"/>
      <c r="VJL1095" s="187"/>
      <c r="VJM1095" s="187"/>
      <c r="VJN1095" s="187"/>
      <c r="VJO1095" s="187"/>
      <c r="VJP1095" s="187"/>
      <c r="VJQ1095" s="187"/>
      <c r="VJR1095" s="187"/>
      <c r="VJS1095" s="187"/>
      <c r="VJT1095" s="187"/>
      <c r="VJU1095" s="187"/>
      <c r="VJV1095" s="187"/>
      <c r="VJW1095" s="187"/>
      <c r="VJX1095" s="187"/>
      <c r="VJY1095" s="187"/>
      <c r="VJZ1095" s="187"/>
      <c r="VKA1095" s="187"/>
      <c r="VKB1095" s="187"/>
      <c r="VKC1095" s="187"/>
      <c r="VKD1095" s="187"/>
      <c r="VKE1095" s="187"/>
      <c r="VKF1095" s="187"/>
      <c r="VKG1095" s="187"/>
      <c r="VKH1095" s="187"/>
      <c r="VKI1095" s="187"/>
      <c r="VKJ1095" s="187"/>
      <c r="VKK1095" s="187"/>
      <c r="VKL1095" s="187"/>
      <c r="VKM1095" s="187"/>
      <c r="VKN1095" s="187"/>
      <c r="VKO1095" s="187"/>
      <c r="VKP1095" s="187"/>
      <c r="VKQ1095" s="187"/>
      <c r="VKR1095" s="187"/>
      <c r="VKS1095" s="187"/>
      <c r="VKT1095" s="187"/>
      <c r="VKU1095" s="187"/>
      <c r="VKV1095" s="187"/>
      <c r="VKW1095" s="187"/>
      <c r="VKX1095" s="187"/>
      <c r="VKY1095" s="187"/>
      <c r="VKZ1095" s="187"/>
      <c r="VLA1095" s="187"/>
      <c r="VLB1095" s="187"/>
      <c r="VLC1095" s="187"/>
      <c r="VLD1095" s="187"/>
      <c r="VLE1095" s="187"/>
      <c r="VLF1095" s="187"/>
      <c r="VLG1095" s="187"/>
      <c r="VLH1095" s="187"/>
      <c r="VLI1095" s="187"/>
      <c r="VLJ1095" s="187"/>
      <c r="VLK1095" s="187"/>
      <c r="VLL1095" s="187"/>
      <c r="VLM1095" s="187"/>
      <c r="VLN1095" s="187"/>
      <c r="VLO1095" s="187"/>
      <c r="VLP1095" s="187"/>
      <c r="VLQ1095" s="187"/>
      <c r="VLR1095" s="187"/>
      <c r="VLS1095" s="187"/>
      <c r="VLT1095" s="187"/>
      <c r="VLU1095" s="187"/>
      <c r="VLV1095" s="187"/>
      <c r="VLW1095" s="187"/>
      <c r="VLX1095" s="187"/>
      <c r="VLY1095" s="187"/>
      <c r="VLZ1095" s="187"/>
      <c r="VMA1095" s="187"/>
      <c r="VMB1095" s="187"/>
      <c r="VMC1095" s="187"/>
      <c r="VMD1095" s="187"/>
      <c r="VME1095" s="187"/>
      <c r="VMF1095" s="187"/>
      <c r="VMG1095" s="187"/>
      <c r="VMH1095" s="187"/>
      <c r="VMI1095" s="187"/>
      <c r="VMJ1095" s="187"/>
      <c r="VMK1095" s="187"/>
      <c r="VML1095" s="187"/>
      <c r="VMM1095" s="187"/>
      <c r="VMN1095" s="187"/>
      <c r="VMO1095" s="187"/>
      <c r="VMP1095" s="187"/>
      <c r="VMQ1095" s="187"/>
      <c r="VMR1095" s="187"/>
      <c r="VMS1095" s="187"/>
      <c r="VMT1095" s="187"/>
      <c r="VMU1095" s="187"/>
      <c r="VMV1095" s="187"/>
      <c r="VMW1095" s="187"/>
      <c r="VMX1095" s="187"/>
      <c r="VMY1095" s="187"/>
      <c r="VMZ1095" s="187"/>
      <c r="VNA1095" s="187"/>
      <c r="VNB1095" s="187"/>
      <c r="VNC1095" s="187"/>
      <c r="VND1095" s="187"/>
      <c r="VNE1095" s="187"/>
      <c r="VNF1095" s="187"/>
      <c r="VNG1095" s="187"/>
      <c r="VNH1095" s="187"/>
      <c r="VNI1095" s="187"/>
      <c r="VNJ1095" s="187"/>
      <c r="VNK1095" s="187"/>
      <c r="VNL1095" s="187"/>
      <c r="VNM1095" s="187"/>
      <c r="VNN1095" s="187"/>
      <c r="VNO1095" s="187"/>
      <c r="VNP1095" s="187"/>
      <c r="VNQ1095" s="187"/>
      <c r="VNR1095" s="187"/>
      <c r="VNS1095" s="187"/>
      <c r="VNT1095" s="187"/>
      <c r="VNU1095" s="187"/>
      <c r="VNV1095" s="187"/>
      <c r="VNW1095" s="187"/>
      <c r="VNX1095" s="187"/>
      <c r="VNY1095" s="187"/>
      <c r="VNZ1095" s="187"/>
      <c r="VOA1095" s="187"/>
      <c r="VOB1095" s="187"/>
      <c r="VOC1095" s="187"/>
      <c r="VOD1095" s="187"/>
      <c r="VOE1095" s="187"/>
      <c r="VOF1095" s="187"/>
      <c r="VOG1095" s="187"/>
      <c r="VOH1095" s="187"/>
      <c r="VOI1095" s="187"/>
      <c r="VOJ1095" s="187"/>
      <c r="VOK1095" s="187"/>
      <c r="VOL1095" s="187"/>
      <c r="VOM1095" s="187"/>
      <c r="VON1095" s="187"/>
      <c r="VOO1095" s="187"/>
      <c r="VOP1095" s="187"/>
      <c r="VOQ1095" s="187"/>
      <c r="VOR1095" s="187"/>
      <c r="VOS1095" s="187"/>
      <c r="VOT1095" s="187"/>
      <c r="VOU1095" s="187"/>
      <c r="VOV1095" s="187"/>
      <c r="VOW1095" s="187"/>
      <c r="VOX1095" s="187"/>
      <c r="VOY1095" s="187"/>
      <c r="VOZ1095" s="187"/>
      <c r="VPA1095" s="187"/>
      <c r="VPB1095" s="187"/>
      <c r="VPC1095" s="187"/>
      <c r="VPD1095" s="187"/>
      <c r="VPE1095" s="187"/>
      <c r="VPF1095" s="187"/>
      <c r="VPG1095" s="187"/>
      <c r="VPH1095" s="187"/>
      <c r="VPI1095" s="187"/>
      <c r="VPJ1095" s="187"/>
      <c r="VPK1095" s="187"/>
      <c r="VPL1095" s="187"/>
      <c r="VPM1095" s="187"/>
      <c r="VPN1095" s="187"/>
      <c r="VPO1095" s="187"/>
      <c r="VPP1095" s="187"/>
      <c r="VPQ1095" s="187"/>
      <c r="VPR1095" s="187"/>
      <c r="VPS1095" s="187"/>
      <c r="VPT1095" s="187"/>
      <c r="VPU1095" s="187"/>
      <c r="VPV1095" s="187"/>
      <c r="VPW1095" s="187"/>
      <c r="VPX1095" s="187"/>
      <c r="VPY1095" s="187"/>
      <c r="VPZ1095" s="187"/>
      <c r="VQA1095" s="187"/>
      <c r="VQB1095" s="187"/>
      <c r="VQC1095" s="187"/>
      <c r="VQD1095" s="187"/>
      <c r="VQE1095" s="187"/>
      <c r="VQF1095" s="187"/>
      <c r="VQG1095" s="187"/>
      <c r="VQH1095" s="187"/>
      <c r="VQI1095" s="187"/>
      <c r="VQJ1095" s="187"/>
      <c r="VQK1095" s="187"/>
      <c r="VQL1095" s="187"/>
      <c r="VQM1095" s="187"/>
      <c r="VQN1095" s="187"/>
      <c r="VQO1095" s="187"/>
      <c r="VQP1095" s="187"/>
      <c r="VQQ1095" s="187"/>
      <c r="VQR1095" s="187"/>
      <c r="VQS1095" s="187"/>
      <c r="VQT1095" s="187"/>
      <c r="VQU1095" s="187"/>
      <c r="VQV1095" s="187"/>
      <c r="VQW1095" s="187"/>
      <c r="VQX1095" s="187"/>
      <c r="VQY1095" s="187"/>
      <c r="VQZ1095" s="187"/>
      <c r="VRA1095" s="187"/>
      <c r="VRB1095" s="187"/>
      <c r="VRC1095" s="187"/>
      <c r="VRD1095" s="187"/>
      <c r="VRE1095" s="187"/>
      <c r="VRF1095" s="187"/>
      <c r="VRG1095" s="187"/>
      <c r="VRH1095" s="187"/>
      <c r="VRI1095" s="187"/>
      <c r="VRJ1095" s="187"/>
      <c r="VRK1095" s="187"/>
      <c r="VRL1095" s="187"/>
      <c r="VRM1095" s="187"/>
      <c r="VRN1095" s="187"/>
      <c r="VRO1095" s="187"/>
      <c r="VRP1095" s="187"/>
      <c r="VRQ1095" s="187"/>
      <c r="VRR1095" s="187"/>
      <c r="VRS1095" s="187"/>
      <c r="VRT1095" s="187"/>
      <c r="VRU1095" s="187"/>
      <c r="VRV1095" s="187"/>
      <c r="VRW1095" s="187"/>
      <c r="VRX1095" s="187"/>
      <c r="VRY1095" s="187"/>
      <c r="VRZ1095" s="187"/>
      <c r="VSA1095" s="187"/>
      <c r="VSB1095" s="187"/>
      <c r="VSC1095" s="187"/>
      <c r="VSD1095" s="187"/>
      <c r="VSE1095" s="187"/>
      <c r="VSF1095" s="187"/>
      <c r="VSG1095" s="187"/>
      <c r="VSH1095" s="187"/>
      <c r="VSI1095" s="187"/>
      <c r="VSJ1095" s="187"/>
      <c r="VSK1095" s="187"/>
      <c r="VSL1095" s="187"/>
      <c r="VSM1095" s="187"/>
      <c r="VSN1095" s="187"/>
      <c r="VSO1095" s="187"/>
      <c r="VSP1095" s="187"/>
      <c r="VSQ1095" s="187"/>
      <c r="VSR1095" s="187"/>
      <c r="VSS1095" s="187"/>
      <c r="VST1095" s="187"/>
      <c r="VSU1095" s="187"/>
      <c r="VSV1095" s="187"/>
      <c r="VSW1095" s="187"/>
      <c r="VSX1095" s="187"/>
      <c r="VSY1095" s="187"/>
      <c r="VSZ1095" s="187"/>
      <c r="VTA1095" s="187"/>
      <c r="VTB1095" s="187"/>
      <c r="VTC1095" s="187"/>
      <c r="VTD1095" s="187"/>
      <c r="VTE1095" s="187"/>
      <c r="VTF1095" s="187"/>
      <c r="VTG1095" s="187"/>
      <c r="VTH1095" s="187"/>
      <c r="VTI1095" s="187"/>
      <c r="VTJ1095" s="187"/>
      <c r="VTK1095" s="187"/>
      <c r="VTL1095" s="187"/>
      <c r="VTM1095" s="187"/>
      <c r="VTN1095" s="187"/>
      <c r="VTO1095" s="187"/>
      <c r="VTP1095" s="187"/>
      <c r="VTQ1095" s="187"/>
      <c r="VTR1095" s="187"/>
      <c r="VTS1095" s="187"/>
      <c r="VTT1095" s="187"/>
      <c r="VTU1095" s="187"/>
      <c r="VTV1095" s="187"/>
      <c r="VTW1095" s="187"/>
      <c r="VTX1095" s="187"/>
      <c r="VTY1095" s="187"/>
      <c r="VTZ1095" s="187"/>
      <c r="VUA1095" s="187"/>
      <c r="VUB1095" s="187"/>
      <c r="VUC1095" s="187"/>
      <c r="VUD1095" s="187"/>
      <c r="VUE1095" s="187"/>
      <c r="VUF1095" s="187"/>
      <c r="VUG1095" s="187"/>
      <c r="VUH1095" s="187"/>
      <c r="VUI1095" s="187"/>
      <c r="VUJ1095" s="187"/>
      <c r="VUK1095" s="187"/>
      <c r="VUL1095" s="187"/>
      <c r="VUM1095" s="187"/>
      <c r="VUN1095" s="187"/>
      <c r="VUO1095" s="187"/>
      <c r="VUP1095" s="187"/>
      <c r="VUQ1095" s="187"/>
      <c r="VUR1095" s="187"/>
      <c r="VUS1095" s="187"/>
      <c r="VUT1095" s="187"/>
      <c r="VUU1095" s="187"/>
      <c r="VUV1095" s="187"/>
      <c r="VUW1095" s="187"/>
      <c r="VUX1095" s="187"/>
      <c r="VUY1095" s="187"/>
      <c r="VUZ1095" s="187"/>
      <c r="VVA1095" s="187"/>
      <c r="VVB1095" s="187"/>
      <c r="VVC1095" s="187"/>
      <c r="VVD1095" s="187"/>
      <c r="VVE1095" s="187"/>
      <c r="VVF1095" s="187"/>
      <c r="VVG1095" s="187"/>
      <c r="VVH1095" s="187"/>
      <c r="VVI1095" s="187"/>
      <c r="VVJ1095" s="187"/>
      <c r="VVK1095" s="187"/>
      <c r="VVL1095" s="187"/>
      <c r="VVM1095" s="187"/>
      <c r="VVN1095" s="187"/>
      <c r="VVO1095" s="187"/>
      <c r="VVP1095" s="187"/>
      <c r="VVQ1095" s="187"/>
      <c r="VVR1095" s="187"/>
      <c r="VVS1095" s="187"/>
      <c r="VVT1095" s="187"/>
      <c r="VVU1095" s="187"/>
      <c r="VVV1095" s="187"/>
      <c r="VVW1095" s="187"/>
      <c r="VVX1095" s="187"/>
      <c r="VVY1095" s="187"/>
      <c r="VVZ1095" s="187"/>
      <c r="VWA1095" s="187"/>
      <c r="VWB1095" s="187"/>
      <c r="VWC1095" s="187"/>
      <c r="VWD1095" s="187"/>
      <c r="VWE1095" s="187"/>
      <c r="VWF1095" s="187"/>
      <c r="VWG1095" s="187"/>
      <c r="VWH1095" s="187"/>
      <c r="VWI1095" s="187"/>
      <c r="VWJ1095" s="187"/>
      <c r="VWK1095" s="187"/>
      <c r="VWL1095" s="187"/>
      <c r="VWM1095" s="187"/>
      <c r="VWN1095" s="187"/>
      <c r="VWO1095" s="187"/>
      <c r="VWP1095" s="187"/>
      <c r="VWQ1095" s="187"/>
      <c r="VWR1095" s="187"/>
      <c r="VWS1095" s="187"/>
      <c r="VWT1095" s="187"/>
      <c r="VWU1095" s="187"/>
      <c r="VWV1095" s="187"/>
      <c r="VWW1095" s="187"/>
      <c r="VWX1095" s="187"/>
      <c r="VWY1095" s="187"/>
      <c r="VWZ1095" s="187"/>
      <c r="VXA1095" s="187"/>
      <c r="VXB1095" s="187"/>
      <c r="VXC1095" s="187"/>
      <c r="VXD1095" s="187"/>
      <c r="VXE1095" s="187"/>
      <c r="VXF1095" s="187"/>
      <c r="VXG1095" s="187"/>
      <c r="VXH1095" s="187"/>
      <c r="VXI1095" s="187"/>
      <c r="VXJ1095" s="187"/>
      <c r="VXK1095" s="187"/>
      <c r="VXL1095" s="187"/>
      <c r="VXM1095" s="187"/>
      <c r="VXN1095" s="187"/>
      <c r="VXO1095" s="187"/>
      <c r="VXP1095" s="187"/>
      <c r="VXQ1095" s="187"/>
      <c r="VXR1095" s="187"/>
      <c r="VXS1095" s="187"/>
      <c r="VXT1095" s="187"/>
      <c r="VXU1095" s="187"/>
      <c r="VXV1095" s="187"/>
      <c r="VXW1095" s="187"/>
      <c r="VXX1095" s="187"/>
      <c r="VXY1095" s="187"/>
      <c r="VXZ1095" s="187"/>
      <c r="VYA1095" s="187"/>
      <c r="VYB1095" s="187"/>
      <c r="VYC1095" s="187"/>
      <c r="VYD1095" s="187"/>
      <c r="VYE1095" s="187"/>
      <c r="VYF1095" s="187"/>
      <c r="VYG1095" s="187"/>
      <c r="VYH1095" s="187"/>
      <c r="VYI1095" s="187"/>
      <c r="VYJ1095" s="187"/>
      <c r="VYK1095" s="187"/>
      <c r="VYL1095" s="187"/>
      <c r="VYM1095" s="187"/>
      <c r="VYN1095" s="187"/>
      <c r="VYO1095" s="187"/>
      <c r="VYP1095" s="187"/>
      <c r="VYQ1095" s="187"/>
      <c r="VYR1095" s="187"/>
      <c r="VYS1095" s="187"/>
      <c r="VYT1095" s="187"/>
      <c r="VYU1095" s="187"/>
      <c r="VYV1095" s="187"/>
      <c r="VYW1095" s="187"/>
      <c r="VYX1095" s="187"/>
      <c r="VYY1095" s="187"/>
      <c r="VYZ1095" s="187"/>
      <c r="VZA1095" s="187"/>
      <c r="VZB1095" s="187"/>
      <c r="VZC1095" s="187"/>
      <c r="VZD1095" s="187"/>
      <c r="VZE1095" s="187"/>
      <c r="VZF1095" s="187"/>
      <c r="VZG1095" s="187"/>
      <c r="VZH1095" s="187"/>
      <c r="VZI1095" s="187"/>
      <c r="VZJ1095" s="187"/>
      <c r="VZK1095" s="187"/>
      <c r="VZL1095" s="187"/>
      <c r="VZM1095" s="187"/>
      <c r="VZN1095" s="187"/>
      <c r="VZO1095" s="187"/>
      <c r="VZP1095" s="187"/>
      <c r="VZQ1095" s="187"/>
      <c r="VZR1095" s="187"/>
      <c r="VZS1095" s="187"/>
      <c r="VZT1095" s="187"/>
      <c r="VZU1095" s="187"/>
      <c r="VZV1095" s="187"/>
      <c r="VZW1095" s="187"/>
      <c r="VZX1095" s="187"/>
      <c r="VZY1095" s="187"/>
      <c r="VZZ1095" s="187"/>
      <c r="WAA1095" s="187"/>
      <c r="WAB1095" s="187"/>
      <c r="WAC1095" s="187"/>
      <c r="WAD1095" s="187"/>
      <c r="WAE1095" s="187"/>
      <c r="WAF1095" s="187"/>
      <c r="WAG1095" s="187"/>
      <c r="WAH1095" s="187"/>
      <c r="WAI1095" s="187"/>
      <c r="WAJ1095" s="187"/>
      <c r="WAK1095" s="187"/>
      <c r="WAL1095" s="187"/>
      <c r="WAM1095" s="187"/>
      <c r="WAN1095" s="187"/>
      <c r="WAO1095" s="187"/>
      <c r="WAP1095" s="187"/>
      <c r="WAQ1095" s="187"/>
      <c r="WAR1095" s="187"/>
      <c r="WAS1095" s="187"/>
      <c r="WAT1095" s="187"/>
      <c r="WAU1095" s="187"/>
      <c r="WAV1095" s="187"/>
      <c r="WAW1095" s="187"/>
      <c r="WAX1095" s="187"/>
      <c r="WAY1095" s="187"/>
      <c r="WAZ1095" s="187"/>
      <c r="WBA1095" s="187"/>
      <c r="WBB1095" s="187"/>
      <c r="WBC1095" s="187"/>
      <c r="WBD1095" s="187"/>
      <c r="WBE1095" s="187"/>
      <c r="WBF1095" s="187"/>
      <c r="WBG1095" s="187"/>
      <c r="WBH1095" s="187"/>
      <c r="WBI1095" s="187"/>
      <c r="WBJ1095" s="187"/>
      <c r="WBK1095" s="187"/>
      <c r="WBL1095" s="187"/>
      <c r="WBM1095" s="187"/>
      <c r="WBN1095" s="187"/>
      <c r="WBO1095" s="187"/>
      <c r="WBP1095" s="187"/>
      <c r="WBQ1095" s="187"/>
      <c r="WBR1095" s="187"/>
      <c r="WBS1095" s="187"/>
      <c r="WBT1095" s="187"/>
      <c r="WBU1095" s="187"/>
      <c r="WBV1095" s="187"/>
      <c r="WBW1095" s="187"/>
      <c r="WBX1095" s="187"/>
      <c r="WBY1095" s="187"/>
      <c r="WBZ1095" s="187"/>
      <c r="WCA1095" s="187"/>
      <c r="WCB1095" s="187"/>
      <c r="WCC1095" s="187"/>
      <c r="WCD1095" s="187"/>
      <c r="WCE1095" s="187"/>
      <c r="WCF1095" s="187"/>
      <c r="WCG1095" s="187"/>
      <c r="WCH1095" s="187"/>
      <c r="WCI1095" s="187"/>
      <c r="WCJ1095" s="187"/>
      <c r="WCK1095" s="187"/>
      <c r="WCL1095" s="187"/>
      <c r="WCM1095" s="187"/>
      <c r="WCN1095" s="187"/>
      <c r="WCO1095" s="187"/>
      <c r="WCP1095" s="187"/>
      <c r="WCQ1095" s="187"/>
      <c r="WCR1095" s="187"/>
      <c r="WCS1095" s="187"/>
      <c r="WCT1095" s="187"/>
      <c r="WCU1095" s="187"/>
      <c r="WCV1095" s="187"/>
      <c r="WCW1095" s="187"/>
      <c r="WCX1095" s="187"/>
      <c r="WCY1095" s="187"/>
      <c r="WCZ1095" s="187"/>
      <c r="WDA1095" s="187"/>
      <c r="WDB1095" s="187"/>
      <c r="WDC1095" s="187"/>
      <c r="WDD1095" s="187"/>
      <c r="WDE1095" s="187"/>
      <c r="WDF1095" s="187"/>
      <c r="WDG1095" s="187"/>
      <c r="WDH1095" s="187"/>
      <c r="WDI1095" s="187"/>
      <c r="WDJ1095" s="187"/>
      <c r="WDK1095" s="187"/>
      <c r="WDL1095" s="187"/>
      <c r="WDM1095" s="187"/>
      <c r="WDN1095" s="187"/>
      <c r="WDO1095" s="187"/>
      <c r="WDP1095" s="187"/>
      <c r="WDQ1095" s="187"/>
      <c r="WDR1095" s="187"/>
      <c r="WDS1095" s="187"/>
      <c r="WDT1095" s="187"/>
      <c r="WDU1095" s="187"/>
      <c r="WDV1095" s="187"/>
      <c r="WDW1095" s="187"/>
      <c r="WDX1095" s="187"/>
      <c r="WDY1095" s="187"/>
      <c r="WDZ1095" s="187"/>
      <c r="WEA1095" s="187"/>
      <c r="WEB1095" s="187"/>
      <c r="WEC1095" s="187"/>
      <c r="WED1095" s="187"/>
      <c r="WEE1095" s="187"/>
      <c r="WEF1095" s="187"/>
      <c r="WEG1095" s="187"/>
      <c r="WEH1095" s="187"/>
      <c r="WEI1095" s="187"/>
      <c r="WEJ1095" s="187"/>
      <c r="WEK1095" s="187"/>
      <c r="WEL1095" s="187"/>
      <c r="WEM1095" s="187"/>
      <c r="WEN1095" s="187"/>
      <c r="WEO1095" s="187"/>
      <c r="WEP1095" s="187"/>
      <c r="WEQ1095" s="187"/>
      <c r="WER1095" s="187"/>
      <c r="WES1095" s="187"/>
      <c r="WET1095" s="187"/>
      <c r="WEU1095" s="187"/>
      <c r="WEV1095" s="187"/>
      <c r="WEW1095" s="187"/>
      <c r="WEX1095" s="187"/>
      <c r="WEY1095" s="187"/>
      <c r="WEZ1095" s="187"/>
      <c r="WFA1095" s="187"/>
      <c r="WFB1095" s="187"/>
      <c r="WFC1095" s="187"/>
      <c r="WFD1095" s="187"/>
      <c r="WFE1095" s="187"/>
      <c r="WFF1095" s="187"/>
      <c r="WFG1095" s="187"/>
      <c r="WFH1095" s="187"/>
      <c r="WFI1095" s="187"/>
      <c r="WFJ1095" s="187"/>
      <c r="WFK1095" s="187"/>
      <c r="WFL1095" s="187"/>
      <c r="WFM1095" s="187"/>
      <c r="WFN1095" s="187"/>
      <c r="WFO1095" s="187"/>
      <c r="WFP1095" s="187"/>
      <c r="WFQ1095" s="187"/>
      <c r="WFR1095" s="187"/>
      <c r="WFS1095" s="187"/>
      <c r="WFT1095" s="187"/>
      <c r="WFU1095" s="187"/>
      <c r="WFV1095" s="187"/>
      <c r="WFW1095" s="187"/>
      <c r="WFX1095" s="187"/>
      <c r="WFY1095" s="187"/>
      <c r="WFZ1095" s="187"/>
      <c r="WGA1095" s="187"/>
      <c r="WGB1095" s="187"/>
      <c r="WGC1095" s="187"/>
      <c r="WGD1095" s="187"/>
      <c r="WGE1095" s="187"/>
      <c r="WGF1095" s="187"/>
      <c r="WGG1095" s="187"/>
      <c r="WGH1095" s="187"/>
      <c r="WGI1095" s="187"/>
      <c r="WGJ1095" s="187"/>
      <c r="WGK1095" s="187"/>
      <c r="WGL1095" s="187"/>
      <c r="WGM1095" s="187"/>
      <c r="WGN1095" s="187"/>
      <c r="WGO1095" s="187"/>
      <c r="WGP1095" s="187"/>
      <c r="WGQ1095" s="187"/>
      <c r="WGR1095" s="187"/>
      <c r="WGS1095" s="187"/>
      <c r="WGT1095" s="187"/>
      <c r="WGU1095" s="187"/>
      <c r="WGV1095" s="187"/>
      <c r="WGW1095" s="187"/>
      <c r="WGX1095" s="187"/>
      <c r="WGY1095" s="187"/>
      <c r="WGZ1095" s="187"/>
      <c r="WHA1095" s="187"/>
      <c r="WHB1095" s="187"/>
      <c r="WHC1095" s="187"/>
      <c r="WHD1095" s="187"/>
      <c r="WHE1095" s="187"/>
      <c r="WHF1095" s="187"/>
      <c r="WHG1095" s="187"/>
      <c r="WHH1095" s="187"/>
      <c r="WHI1095" s="187"/>
      <c r="WHJ1095" s="187"/>
      <c r="WHK1095" s="187"/>
      <c r="WHL1095" s="187"/>
      <c r="WHM1095" s="187"/>
      <c r="WHN1095" s="187"/>
      <c r="WHO1095" s="187"/>
      <c r="WHP1095" s="187"/>
      <c r="WHQ1095" s="187"/>
      <c r="WHR1095" s="187"/>
      <c r="WHS1095" s="187"/>
      <c r="WHT1095" s="187"/>
      <c r="WHU1095" s="187"/>
      <c r="WHV1095" s="187"/>
      <c r="WHW1095" s="187"/>
      <c r="WHX1095" s="187"/>
      <c r="WHY1095" s="187"/>
      <c r="WHZ1095" s="187"/>
      <c r="WIA1095" s="187"/>
      <c r="WIB1095" s="187"/>
      <c r="WIC1095" s="187"/>
      <c r="WID1095" s="187"/>
      <c r="WIE1095" s="187"/>
      <c r="WIF1095" s="187"/>
      <c r="WIG1095" s="187"/>
      <c r="WIH1095" s="187"/>
      <c r="WII1095" s="187"/>
      <c r="WIJ1095" s="187"/>
      <c r="WIK1095" s="187"/>
      <c r="WIL1095" s="187"/>
      <c r="WIM1095" s="187"/>
      <c r="WIN1095" s="187"/>
      <c r="WIO1095" s="187"/>
      <c r="WIP1095" s="187"/>
      <c r="WIQ1095" s="187"/>
      <c r="WIR1095" s="187"/>
      <c r="WIS1095" s="187"/>
      <c r="WIT1095" s="187"/>
      <c r="WIU1095" s="187"/>
      <c r="WIV1095" s="187"/>
      <c r="WIW1095" s="187"/>
      <c r="WIX1095" s="187"/>
      <c r="WIY1095" s="187"/>
      <c r="WIZ1095" s="187"/>
      <c r="WJA1095" s="187"/>
      <c r="WJB1095" s="187"/>
      <c r="WJC1095" s="187"/>
      <c r="WJD1095" s="187"/>
      <c r="WJE1095" s="187"/>
      <c r="WJF1095" s="187"/>
      <c r="WJG1095" s="187"/>
      <c r="WJH1095" s="187"/>
      <c r="WJI1095" s="187"/>
      <c r="WJJ1095" s="187"/>
      <c r="WJK1095" s="187"/>
      <c r="WJL1095" s="187"/>
      <c r="WJM1095" s="187"/>
      <c r="WJN1095" s="187"/>
      <c r="WJO1095" s="187"/>
      <c r="WJP1095" s="187"/>
      <c r="WJQ1095" s="187"/>
      <c r="WJR1095" s="187"/>
      <c r="WJS1095" s="187"/>
      <c r="WJT1095" s="187"/>
      <c r="WJU1095" s="187"/>
      <c r="WJV1095" s="187"/>
      <c r="WJW1095" s="187"/>
      <c r="WJX1095" s="187"/>
      <c r="WJY1095" s="187"/>
      <c r="WJZ1095" s="187"/>
      <c r="WKA1095" s="187"/>
      <c r="WKB1095" s="187"/>
      <c r="WKC1095" s="187"/>
      <c r="WKD1095" s="187"/>
      <c r="WKE1095" s="187"/>
      <c r="WKF1095" s="187"/>
      <c r="WKG1095" s="187"/>
      <c r="WKH1095" s="187"/>
      <c r="WKI1095" s="187"/>
      <c r="WKJ1095" s="187"/>
      <c r="WKK1095" s="187"/>
      <c r="WKL1095" s="187"/>
      <c r="WKM1095" s="187"/>
      <c r="WKN1095" s="187"/>
      <c r="WKO1095" s="187"/>
      <c r="WKP1095" s="187"/>
      <c r="WKQ1095" s="187"/>
      <c r="WKR1095" s="187"/>
      <c r="WKS1095" s="187"/>
      <c r="WKT1095" s="187"/>
      <c r="WKU1095" s="187"/>
      <c r="WKV1095" s="187"/>
      <c r="WKW1095" s="187"/>
      <c r="WKX1095" s="187"/>
      <c r="WKY1095" s="187"/>
      <c r="WKZ1095" s="187"/>
      <c r="WLA1095" s="187"/>
      <c r="WLB1095" s="187"/>
      <c r="WLC1095" s="187"/>
      <c r="WLD1095" s="187"/>
      <c r="WLE1095" s="187"/>
      <c r="WLF1095" s="187"/>
      <c r="WLG1095" s="187"/>
      <c r="WLH1095" s="187"/>
      <c r="WLI1095" s="187"/>
      <c r="WLJ1095" s="187"/>
      <c r="WLK1095" s="187"/>
      <c r="WLL1095" s="187"/>
      <c r="WLM1095" s="187"/>
      <c r="WLN1095" s="187"/>
      <c r="WLO1095" s="187"/>
      <c r="WLP1095" s="187"/>
      <c r="WLQ1095" s="187"/>
      <c r="WLR1095" s="187"/>
      <c r="WLS1095" s="187"/>
      <c r="WLT1095" s="187"/>
      <c r="WLU1095" s="187"/>
      <c r="WLV1095" s="187"/>
      <c r="WLW1095" s="187"/>
      <c r="WLX1095" s="187"/>
      <c r="WLY1095" s="187"/>
      <c r="WLZ1095" s="187"/>
      <c r="WMA1095" s="187"/>
      <c r="WMB1095" s="187"/>
      <c r="WMC1095" s="187"/>
      <c r="WMD1095" s="187"/>
      <c r="WME1095" s="187"/>
      <c r="WMF1095" s="187"/>
      <c r="WMG1095" s="187"/>
      <c r="WMH1095" s="187"/>
      <c r="WMI1095" s="187"/>
      <c r="WMJ1095" s="187"/>
      <c r="WMK1095" s="187"/>
      <c r="WML1095" s="187"/>
      <c r="WMM1095" s="187"/>
      <c r="WMN1095" s="187"/>
      <c r="WMO1095" s="187"/>
      <c r="WMP1095" s="187"/>
      <c r="WMQ1095" s="187"/>
      <c r="WMR1095" s="187"/>
      <c r="WMS1095" s="187"/>
      <c r="WMT1095" s="187"/>
      <c r="WMU1095" s="187"/>
      <c r="WMV1095" s="187"/>
      <c r="WMW1095" s="187"/>
      <c r="WMX1095" s="187"/>
      <c r="WMY1095" s="187"/>
      <c r="WMZ1095" s="187"/>
      <c r="WNA1095" s="187"/>
      <c r="WNB1095" s="187"/>
      <c r="WNC1095" s="187"/>
      <c r="WND1095" s="187"/>
      <c r="WNE1095" s="187"/>
      <c r="WNF1095" s="187"/>
      <c r="WNG1095" s="187"/>
      <c r="WNH1095" s="187"/>
      <c r="WNI1095" s="187"/>
      <c r="WNJ1095" s="187"/>
      <c r="WNK1095" s="187"/>
      <c r="WNL1095" s="187"/>
      <c r="WNM1095" s="187"/>
      <c r="WNN1095" s="187"/>
      <c r="WNO1095" s="187"/>
      <c r="WNP1095" s="187"/>
      <c r="WNQ1095" s="187"/>
      <c r="WNR1095" s="187"/>
      <c r="WNS1095" s="187"/>
      <c r="WNT1095" s="187"/>
      <c r="WNU1095" s="187"/>
      <c r="WNV1095" s="187"/>
      <c r="WNW1095" s="187"/>
      <c r="WNX1095" s="187"/>
      <c r="WNY1095" s="187"/>
      <c r="WNZ1095" s="187"/>
      <c r="WOA1095" s="187"/>
      <c r="WOB1095" s="187"/>
      <c r="WOC1095" s="187"/>
      <c r="WOD1095" s="187"/>
      <c r="WOE1095" s="187"/>
      <c r="WOF1095" s="187"/>
      <c r="WOG1095" s="187"/>
      <c r="WOH1095" s="187"/>
      <c r="WOI1095" s="187"/>
      <c r="WOJ1095" s="187"/>
      <c r="WOK1095" s="187"/>
      <c r="WOL1095" s="187"/>
      <c r="WOM1095" s="187"/>
      <c r="WON1095" s="187"/>
      <c r="WOO1095" s="187"/>
      <c r="WOP1095" s="187"/>
      <c r="WOQ1095" s="187"/>
      <c r="WOR1095" s="187"/>
      <c r="WOS1095" s="187"/>
      <c r="WOT1095" s="187"/>
      <c r="WOU1095" s="187"/>
      <c r="WOV1095" s="187"/>
      <c r="WOW1095" s="187"/>
      <c r="WOX1095" s="187"/>
      <c r="WOY1095" s="187"/>
      <c r="WOZ1095" s="187"/>
      <c r="WPA1095" s="187"/>
      <c r="WPB1095" s="187"/>
      <c r="WPC1095" s="187"/>
      <c r="WPD1095" s="187"/>
      <c r="WPE1095" s="187"/>
      <c r="WPF1095" s="187"/>
      <c r="WPG1095" s="187"/>
      <c r="WPH1095" s="187"/>
      <c r="WPI1095" s="187"/>
      <c r="WPJ1095" s="187"/>
      <c r="WPK1095" s="187"/>
      <c r="WPL1095" s="187"/>
      <c r="WPM1095" s="187"/>
      <c r="WPN1095" s="187"/>
      <c r="WPO1095" s="187"/>
      <c r="WPP1095" s="187"/>
      <c r="WPQ1095" s="187"/>
      <c r="WPR1095" s="187"/>
      <c r="WPS1095" s="187"/>
      <c r="WPT1095" s="187"/>
      <c r="WPU1095" s="187"/>
      <c r="WPV1095" s="187"/>
      <c r="WPW1095" s="187"/>
      <c r="WPX1095" s="187"/>
      <c r="WPY1095" s="187"/>
      <c r="WPZ1095" s="187"/>
      <c r="WQA1095" s="187"/>
      <c r="WQB1095" s="187"/>
      <c r="WQC1095" s="187"/>
      <c r="WQD1095" s="187"/>
      <c r="WQE1095" s="187"/>
      <c r="WQF1095" s="187"/>
      <c r="WQG1095" s="187"/>
      <c r="WQH1095" s="187"/>
      <c r="WQI1095" s="187"/>
      <c r="WQJ1095" s="187"/>
      <c r="WQK1095" s="187"/>
      <c r="WQL1095" s="187"/>
      <c r="WQM1095" s="187"/>
      <c r="WQN1095" s="187"/>
      <c r="WQO1095" s="187"/>
      <c r="WQP1095" s="187"/>
      <c r="WQQ1095" s="187"/>
      <c r="WQR1095" s="187"/>
      <c r="WQS1095" s="187"/>
      <c r="WQT1095" s="187"/>
      <c r="WQU1095" s="187"/>
      <c r="WQV1095" s="187"/>
      <c r="WQW1095" s="187"/>
      <c r="WQX1095" s="187"/>
      <c r="WQY1095" s="187"/>
      <c r="WQZ1095" s="187"/>
      <c r="WRA1095" s="187"/>
      <c r="WRB1095" s="187"/>
      <c r="WRC1095" s="187"/>
      <c r="WRD1095" s="187"/>
      <c r="WRE1095" s="187"/>
      <c r="WRF1095" s="187"/>
      <c r="WRG1095" s="187"/>
      <c r="WRH1095" s="187"/>
      <c r="WRI1095" s="187"/>
      <c r="WRJ1095" s="187"/>
      <c r="WRK1095" s="187"/>
      <c r="WRL1095" s="187"/>
      <c r="WRM1095" s="187"/>
      <c r="WRN1095" s="187"/>
      <c r="WRO1095" s="187"/>
      <c r="WRP1095" s="187"/>
      <c r="WRQ1095" s="187"/>
      <c r="WRR1095" s="187"/>
      <c r="WRS1095" s="187"/>
      <c r="WRT1095" s="187"/>
      <c r="WRU1095" s="187"/>
      <c r="WRV1095" s="187"/>
      <c r="WRW1095" s="187"/>
      <c r="WRX1095" s="187"/>
      <c r="WRY1095" s="187"/>
      <c r="WRZ1095" s="187"/>
      <c r="WSA1095" s="187"/>
      <c r="WSB1095" s="187"/>
      <c r="WSC1095" s="187"/>
      <c r="WSD1095" s="187"/>
      <c r="WSE1095" s="187"/>
      <c r="WSF1095" s="187"/>
      <c r="WSG1095" s="187"/>
      <c r="WSH1095" s="187"/>
      <c r="WSI1095" s="187"/>
      <c r="WSJ1095" s="187"/>
      <c r="WSK1095" s="187"/>
      <c r="WSL1095" s="187"/>
      <c r="WSM1095" s="187"/>
      <c r="WSN1095" s="187"/>
      <c r="WSO1095" s="187"/>
      <c r="WSP1095" s="187"/>
      <c r="WSQ1095" s="187"/>
      <c r="WSR1095" s="187"/>
      <c r="WSS1095" s="187"/>
      <c r="WST1095" s="187"/>
      <c r="WSU1095" s="187"/>
      <c r="WSV1095" s="187"/>
      <c r="WSW1095" s="187"/>
      <c r="WSX1095" s="187"/>
      <c r="WSY1095" s="187"/>
      <c r="WSZ1095" s="187"/>
      <c r="WTA1095" s="187"/>
      <c r="WTB1095" s="187"/>
      <c r="WTC1095" s="187"/>
      <c r="WTD1095" s="187"/>
      <c r="WTE1095" s="187"/>
      <c r="WTF1095" s="187"/>
      <c r="WTG1095" s="187"/>
      <c r="WTH1095" s="187"/>
      <c r="WTI1095" s="187"/>
      <c r="WTJ1095" s="187"/>
      <c r="WTK1095" s="187"/>
      <c r="WTL1095" s="187"/>
      <c r="WTM1095" s="187"/>
      <c r="WTN1095" s="187"/>
      <c r="WTO1095" s="187"/>
      <c r="WTP1095" s="187"/>
      <c r="WTQ1095" s="187"/>
      <c r="WTR1095" s="187"/>
      <c r="WTS1095" s="187"/>
      <c r="WTT1095" s="187"/>
      <c r="WTU1095" s="187"/>
      <c r="WTV1095" s="187"/>
      <c r="WTW1095" s="187"/>
      <c r="WTX1095" s="187"/>
      <c r="WTY1095" s="187"/>
      <c r="WTZ1095" s="187"/>
      <c r="WUA1095" s="187"/>
      <c r="WUB1095" s="187"/>
      <c r="WUC1095" s="187"/>
      <c r="WUD1095" s="187"/>
      <c r="WUE1095" s="187"/>
      <c r="WUF1095" s="187"/>
      <c r="WUG1095" s="187"/>
      <c r="WUH1095" s="187"/>
      <c r="WUI1095" s="187"/>
      <c r="WUJ1095" s="187"/>
      <c r="WUK1095" s="187"/>
      <c r="WUL1095" s="187"/>
      <c r="WUM1095" s="187"/>
      <c r="WUN1095" s="187"/>
      <c r="WUO1095" s="187"/>
      <c r="WUP1095" s="187"/>
      <c r="WUQ1095" s="187"/>
      <c r="WUR1095" s="187"/>
      <c r="WUS1095" s="187"/>
      <c r="WUT1095" s="187"/>
      <c r="WUU1095" s="187"/>
      <c r="WUV1095" s="187"/>
      <c r="WUW1095" s="187"/>
      <c r="WUX1095" s="187"/>
      <c r="WUY1095" s="187"/>
      <c r="WUZ1095" s="187"/>
      <c r="WVA1095" s="187"/>
      <c r="WVB1095" s="187"/>
      <c r="WVC1095" s="187"/>
      <c r="WVD1095" s="187"/>
      <c r="WVE1095" s="187"/>
      <c r="WVF1095" s="187"/>
      <c r="WVG1095" s="187"/>
      <c r="WVH1095" s="187"/>
      <c r="WVI1095" s="187"/>
      <c r="WVJ1095" s="187"/>
      <c r="WVK1095" s="187"/>
      <c r="WVL1095" s="187"/>
      <c r="WVM1095" s="187"/>
      <c r="WVN1095" s="187"/>
      <c r="WVO1095" s="187"/>
      <c r="WVP1095" s="187"/>
      <c r="WVQ1095" s="187"/>
      <c r="WVR1095" s="187"/>
      <c r="WVS1095" s="187"/>
      <c r="WVT1095" s="187"/>
      <c r="WVU1095" s="187"/>
      <c r="WVV1095" s="187"/>
      <c r="WVW1095" s="187"/>
      <c r="WVX1095" s="187"/>
      <c r="WVY1095" s="187"/>
      <c r="WVZ1095" s="187"/>
      <c r="WWA1095" s="187"/>
      <c r="WWB1095" s="187"/>
      <c r="WWC1095" s="187"/>
      <c r="WWD1095" s="187"/>
      <c r="WWE1095" s="187"/>
      <c r="WWF1095" s="187"/>
      <c r="WWG1095" s="187"/>
      <c r="WWH1095" s="187"/>
      <c r="WWI1095" s="187"/>
      <c r="WWJ1095" s="187"/>
      <c r="WWK1095" s="187"/>
      <c r="WWL1095" s="187"/>
      <c r="WWM1095" s="187"/>
      <c r="WWN1095" s="187"/>
      <c r="WWO1095" s="187"/>
      <c r="WWP1095" s="187"/>
      <c r="WWQ1095" s="187"/>
      <c r="WWR1095" s="187"/>
      <c r="WWS1095" s="187"/>
      <c r="WWT1095" s="187"/>
      <c r="WWU1095" s="187"/>
      <c r="WWV1095" s="187"/>
      <c r="WWW1095" s="187"/>
      <c r="WWX1095" s="187"/>
      <c r="WWY1095" s="187"/>
      <c r="WWZ1095" s="187"/>
      <c r="WXA1095" s="187"/>
      <c r="WXB1095" s="187"/>
      <c r="WXC1095" s="187"/>
      <c r="WXD1095" s="187"/>
      <c r="WXE1095" s="187"/>
      <c r="WXF1095" s="187"/>
      <c r="WXG1095" s="187"/>
      <c r="WXH1095" s="187"/>
      <c r="WXI1095" s="187"/>
      <c r="WXJ1095" s="187"/>
      <c r="WXK1095" s="187"/>
      <c r="WXL1095" s="187"/>
      <c r="WXM1095" s="187"/>
      <c r="WXN1095" s="187"/>
      <c r="WXO1095" s="187"/>
      <c r="WXP1095" s="187"/>
      <c r="WXQ1095" s="187"/>
      <c r="WXR1095" s="187"/>
      <c r="WXS1095" s="187"/>
      <c r="WXT1095" s="187"/>
      <c r="WXU1095" s="187"/>
      <c r="WXV1095" s="187"/>
      <c r="WXW1095" s="187"/>
      <c r="WXX1095" s="187"/>
      <c r="WXY1095" s="187"/>
      <c r="WXZ1095" s="187"/>
      <c r="WYA1095" s="187"/>
      <c r="WYB1095" s="187"/>
      <c r="WYC1095" s="187"/>
      <c r="WYD1095" s="187"/>
      <c r="WYE1095" s="187"/>
      <c r="WYF1095" s="187"/>
      <c r="WYG1095" s="187"/>
      <c r="WYH1095" s="187"/>
      <c r="WYI1095" s="187"/>
      <c r="WYJ1095" s="187"/>
      <c r="WYK1095" s="187"/>
      <c r="WYL1095" s="187"/>
      <c r="WYM1095" s="187"/>
      <c r="WYN1095" s="187"/>
      <c r="WYO1095" s="187"/>
      <c r="WYP1095" s="187"/>
      <c r="WYQ1095" s="187"/>
      <c r="WYR1095" s="187"/>
      <c r="WYS1095" s="187"/>
      <c r="WYT1095" s="187"/>
      <c r="WYU1095" s="187"/>
      <c r="WYV1095" s="187"/>
      <c r="WYW1095" s="187"/>
      <c r="WYX1095" s="187"/>
      <c r="WYY1095" s="187"/>
      <c r="WYZ1095" s="187"/>
      <c r="WZA1095" s="187"/>
      <c r="WZB1095" s="187"/>
      <c r="WZC1095" s="187"/>
      <c r="WZD1095" s="187"/>
      <c r="WZE1095" s="187"/>
      <c r="WZF1095" s="187"/>
      <c r="WZG1095" s="187"/>
      <c r="WZH1095" s="187"/>
      <c r="WZI1095" s="187"/>
      <c r="WZJ1095" s="187"/>
      <c r="WZK1095" s="187"/>
      <c r="WZL1095" s="187"/>
      <c r="WZM1095" s="187"/>
      <c r="WZN1095" s="187"/>
      <c r="WZO1095" s="187"/>
      <c r="WZP1095" s="187"/>
      <c r="WZQ1095" s="187"/>
      <c r="WZR1095" s="187"/>
      <c r="WZS1095" s="187"/>
      <c r="WZT1095" s="187"/>
      <c r="WZU1095" s="187"/>
      <c r="WZV1095" s="187"/>
      <c r="WZW1095" s="187"/>
      <c r="WZX1095" s="187"/>
      <c r="WZY1095" s="187"/>
      <c r="WZZ1095" s="187"/>
      <c r="XAA1095" s="187"/>
      <c r="XAB1095" s="187"/>
      <c r="XAC1095" s="187"/>
      <c r="XAD1095" s="187"/>
      <c r="XAE1095" s="187"/>
      <c r="XAF1095" s="187"/>
      <c r="XAG1095" s="187"/>
      <c r="XAH1095" s="187"/>
      <c r="XAI1095" s="187"/>
      <c r="XAJ1095" s="187"/>
      <c r="XAK1095" s="187"/>
      <c r="XAL1095" s="187"/>
      <c r="XAM1095" s="187"/>
      <c r="XAN1095" s="187"/>
      <c r="XAO1095" s="187"/>
      <c r="XAP1095" s="187"/>
      <c r="XAQ1095" s="187"/>
      <c r="XAR1095" s="187"/>
      <c r="XAS1095" s="187"/>
      <c r="XAT1095" s="187"/>
      <c r="XAU1095" s="187"/>
      <c r="XAV1095" s="187"/>
      <c r="XAW1095" s="187"/>
      <c r="XAX1095" s="187"/>
      <c r="XAY1095" s="187"/>
      <c r="XAZ1095" s="187"/>
      <c r="XBA1095" s="187"/>
      <c r="XBB1095" s="187"/>
      <c r="XBC1095" s="187"/>
      <c r="XBD1095" s="187"/>
      <c r="XBE1095" s="187"/>
      <c r="XBF1095" s="187"/>
      <c r="XBG1095" s="187"/>
      <c r="XBH1095" s="187"/>
      <c r="XBI1095" s="187"/>
      <c r="XBJ1095" s="187"/>
      <c r="XBK1095" s="187"/>
      <c r="XBL1095" s="187"/>
      <c r="XBM1095" s="187"/>
      <c r="XBN1095" s="187"/>
      <c r="XBO1095" s="187"/>
      <c r="XBP1095" s="187"/>
      <c r="XBQ1095" s="187"/>
      <c r="XBR1095" s="187"/>
      <c r="XBS1095" s="187"/>
      <c r="XBT1095" s="187"/>
      <c r="XBU1095" s="187"/>
      <c r="XBV1095" s="187"/>
      <c r="XBW1095" s="187"/>
      <c r="XBX1095" s="187"/>
      <c r="XBY1095" s="187"/>
      <c r="XBZ1095" s="187"/>
      <c r="XCA1095" s="187"/>
      <c r="XCB1095" s="187"/>
      <c r="XCC1095" s="187"/>
      <c r="XCD1095" s="187"/>
      <c r="XCE1095" s="187"/>
      <c r="XCF1095" s="187"/>
      <c r="XCG1095" s="187"/>
      <c r="XCH1095" s="187"/>
      <c r="XCI1095" s="187"/>
      <c r="XCJ1095" s="187"/>
      <c r="XCK1095" s="187"/>
      <c r="XCL1095" s="187"/>
      <c r="XCM1095" s="187"/>
      <c r="XCN1095" s="187"/>
      <c r="XCO1095" s="187"/>
      <c r="XCP1095" s="187"/>
      <c r="XCQ1095" s="187"/>
      <c r="XCR1095" s="187"/>
      <c r="XCS1095" s="187"/>
      <c r="XCT1095" s="187"/>
      <c r="XCU1095" s="187"/>
      <c r="XCV1095" s="187"/>
      <c r="XCW1095" s="187"/>
      <c r="XCX1095" s="187"/>
      <c r="XCY1095" s="187"/>
      <c r="XCZ1095" s="187"/>
      <c r="XDA1095" s="187"/>
      <c r="XDB1095" s="187"/>
      <c r="XDC1095" s="187"/>
      <c r="XDD1095" s="187"/>
      <c r="XDE1095" s="187"/>
      <c r="XDF1095" s="187"/>
      <c r="XDG1095" s="187"/>
      <c r="XDH1095" s="187"/>
      <c r="XDI1095" s="187"/>
      <c r="XDJ1095" s="187"/>
      <c r="XDK1095" s="187"/>
      <c r="XDL1095" s="187"/>
      <c r="XDM1095" s="187"/>
      <c r="XDN1095" s="187"/>
      <c r="XDO1095" s="187"/>
      <c r="XDP1095" s="187"/>
      <c r="XDQ1095" s="187"/>
      <c r="XDR1095" s="187"/>
      <c r="XDS1095" s="187"/>
      <c r="XDT1095" s="187"/>
      <c r="XDU1095" s="187"/>
      <c r="XDV1095" s="187"/>
      <c r="XDW1095" s="187"/>
      <c r="XDX1095" s="187"/>
      <c r="XDY1095" s="187"/>
      <c r="XDZ1095" s="187"/>
      <c r="XEA1095" s="187"/>
      <c r="XEB1095" s="187"/>
      <c r="XEC1095" s="187"/>
      <c r="XED1095" s="187"/>
      <c r="XEE1095" s="187"/>
      <c r="XEF1095" s="187"/>
      <c r="XEG1095" s="187"/>
      <c r="XEH1095" s="187"/>
      <c r="XEI1095" s="187"/>
      <c r="XEJ1095" s="187"/>
      <c r="XEK1095" s="187"/>
      <c r="XEL1095" s="187"/>
      <c r="XEM1095" s="187"/>
      <c r="XEN1095" s="187"/>
      <c r="XEO1095" s="187"/>
      <c r="XEP1095" s="187"/>
    </row>
    <row r="1096" spans="1:16370" s="188" customFormat="1" ht="24.95" customHeight="1" x14ac:dyDescent="0.2">
      <c r="A1096" s="175" t="str">
        <f>VLOOKUP(B1096,'[2]CCTP lot 1 liste batiment'!B:C,2,FALSE)</f>
        <v>LOT 1</v>
      </c>
      <c r="B1096" s="175" t="s">
        <v>2450</v>
      </c>
      <c r="C1096" s="175" t="s">
        <v>2451</v>
      </c>
      <c r="D1096" s="176" t="str">
        <f>VLOOKUP(E1096,'[2]Synthèse Familles'!B:C,2,FALSE)</f>
        <v>4 - Plomberie</v>
      </c>
      <c r="E1096" s="176" t="s">
        <v>115</v>
      </c>
      <c r="F1096" s="173" t="s">
        <v>752</v>
      </c>
      <c r="G1096" s="177">
        <v>1</v>
      </c>
      <c r="H1096" s="173" t="str">
        <f>VLOOKUP(E1096,'BPU- Missions M2 et M3'!B:C,2,FALSE)</f>
        <v>4-DISCO</v>
      </c>
      <c r="I1096" s="173">
        <f>IF(H1096="inclus","-",VLOOKUP(H1096,'BPU- Missions M2 et M3'!C:D,2,FALSE)*G1096)</f>
        <v>0</v>
      </c>
      <c r="J1096" s="173"/>
      <c r="K1096" s="176" t="s">
        <v>416</v>
      </c>
      <c r="L1096" s="176">
        <v>3861</v>
      </c>
      <c r="M1096" s="176"/>
      <c r="N1096" s="176"/>
      <c r="O1096" s="176"/>
      <c r="P1096" s="176"/>
      <c r="Q1096" s="176"/>
      <c r="R1096" s="173"/>
      <c r="S1096" s="173"/>
      <c r="T1096" s="175" t="s">
        <v>211</v>
      </c>
      <c r="U1096" s="178" t="s">
        <v>441</v>
      </c>
      <c r="V1096" s="187" t="str">
        <f>VLOOKUP(B1096,'DPF - Montant M2 M3 par site'!A:A,1,FALSE)</f>
        <v>K04</v>
      </c>
      <c r="X1096" s="187"/>
      <c r="Y1096" s="187"/>
      <c r="Z1096" s="187"/>
      <c r="AA1096" s="189"/>
      <c r="AB1096" s="187"/>
      <c r="AC1096" s="187"/>
      <c r="AD1096" s="187"/>
      <c r="AE1096" s="187"/>
      <c r="AF1096" s="187"/>
      <c r="AG1096" s="187"/>
      <c r="AH1096" s="187"/>
      <c r="AI1096" s="187"/>
      <c r="AJ1096" s="187"/>
      <c r="AK1096" s="187"/>
      <c r="AL1096" s="187"/>
      <c r="AM1096" s="187"/>
      <c r="AN1096" s="187"/>
      <c r="AO1096" s="187"/>
      <c r="AP1096" s="187"/>
      <c r="AQ1096" s="187"/>
      <c r="AR1096" s="187"/>
      <c r="AS1096" s="187"/>
      <c r="AT1096" s="187"/>
      <c r="AU1096" s="187"/>
      <c r="AV1096" s="187"/>
      <c r="AW1096" s="187"/>
      <c r="AX1096" s="187"/>
      <c r="AY1096" s="187"/>
      <c r="AZ1096" s="187"/>
      <c r="BA1096" s="187"/>
      <c r="BB1096" s="187"/>
      <c r="BC1096" s="187"/>
      <c r="BD1096" s="187"/>
      <c r="BE1096" s="187"/>
      <c r="BF1096" s="187"/>
      <c r="BG1096" s="187"/>
      <c r="BH1096" s="187"/>
      <c r="BI1096" s="187"/>
      <c r="BJ1096" s="187"/>
      <c r="BK1096" s="187"/>
      <c r="BL1096" s="187"/>
      <c r="BM1096" s="187"/>
      <c r="BN1096" s="187"/>
      <c r="BO1096" s="187"/>
      <c r="BP1096" s="187"/>
      <c r="BQ1096" s="187"/>
      <c r="BR1096" s="187"/>
      <c r="BS1096" s="187"/>
      <c r="BT1096" s="187"/>
      <c r="BU1096" s="187"/>
      <c r="BV1096" s="187"/>
      <c r="BW1096" s="187"/>
      <c r="BX1096" s="187"/>
      <c r="BY1096" s="187"/>
      <c r="BZ1096" s="187"/>
      <c r="CA1096" s="187"/>
      <c r="CB1096" s="187"/>
      <c r="CC1096" s="187"/>
      <c r="CD1096" s="187"/>
      <c r="CE1096" s="187"/>
      <c r="CF1096" s="187"/>
      <c r="CG1096" s="187"/>
      <c r="CH1096" s="187"/>
      <c r="CI1096" s="187"/>
      <c r="CJ1096" s="187"/>
      <c r="CK1096" s="187"/>
      <c r="CL1096" s="187"/>
      <c r="CM1096" s="187"/>
      <c r="CN1096" s="187"/>
      <c r="CO1096" s="187"/>
      <c r="CP1096" s="187"/>
      <c r="CQ1096" s="187"/>
      <c r="CR1096" s="187"/>
      <c r="CS1096" s="187"/>
      <c r="CT1096" s="187"/>
      <c r="CU1096" s="187"/>
      <c r="CV1096" s="187"/>
      <c r="CW1096" s="187"/>
      <c r="CX1096" s="187"/>
      <c r="CY1096" s="187"/>
      <c r="CZ1096" s="187"/>
      <c r="DA1096" s="187"/>
      <c r="DB1096" s="187"/>
      <c r="DC1096" s="187"/>
      <c r="DD1096" s="187"/>
      <c r="DE1096" s="187"/>
      <c r="DF1096" s="187"/>
      <c r="DG1096" s="187"/>
      <c r="DH1096" s="187"/>
      <c r="DI1096" s="187"/>
      <c r="DJ1096" s="187"/>
      <c r="DK1096" s="187"/>
      <c r="DL1096" s="187"/>
      <c r="DM1096" s="187"/>
      <c r="DN1096" s="187"/>
      <c r="DO1096" s="187"/>
      <c r="DP1096" s="187"/>
      <c r="DQ1096" s="187"/>
      <c r="DR1096" s="187"/>
      <c r="DS1096" s="187"/>
      <c r="DT1096" s="187"/>
      <c r="DU1096" s="187"/>
      <c r="DV1096" s="187"/>
      <c r="DW1096" s="187"/>
      <c r="DX1096" s="187"/>
      <c r="DY1096" s="187"/>
      <c r="DZ1096" s="187"/>
      <c r="EA1096" s="187"/>
      <c r="EB1096" s="187"/>
      <c r="EC1096" s="187"/>
      <c r="ED1096" s="187"/>
      <c r="EE1096" s="187"/>
      <c r="EF1096" s="187"/>
      <c r="EG1096" s="187"/>
      <c r="EH1096" s="187"/>
      <c r="EI1096" s="187"/>
      <c r="EJ1096" s="187"/>
      <c r="EK1096" s="187"/>
      <c r="EL1096" s="187"/>
      <c r="EM1096" s="187"/>
      <c r="EN1096" s="187"/>
      <c r="EO1096" s="187"/>
      <c r="EP1096" s="187"/>
      <c r="EQ1096" s="187"/>
      <c r="ER1096" s="187"/>
      <c r="ES1096" s="187"/>
      <c r="ET1096" s="187"/>
      <c r="EU1096" s="187"/>
      <c r="EV1096" s="187"/>
      <c r="EW1096" s="187"/>
      <c r="EX1096" s="187"/>
      <c r="EY1096" s="187"/>
      <c r="EZ1096" s="187"/>
      <c r="FA1096" s="187"/>
      <c r="FB1096" s="187"/>
      <c r="FC1096" s="187"/>
      <c r="FD1096" s="187"/>
      <c r="FE1096" s="187"/>
      <c r="FF1096" s="187"/>
      <c r="FG1096" s="187"/>
      <c r="FH1096" s="187"/>
      <c r="FI1096" s="187"/>
      <c r="FJ1096" s="187"/>
      <c r="FK1096" s="187"/>
      <c r="FL1096" s="187"/>
      <c r="FM1096" s="187"/>
      <c r="FN1096" s="187"/>
      <c r="FO1096" s="187"/>
      <c r="FP1096" s="187"/>
      <c r="FQ1096" s="187"/>
      <c r="FR1096" s="187"/>
      <c r="FS1096" s="187"/>
      <c r="FT1096" s="187"/>
      <c r="FU1096" s="187"/>
      <c r="FV1096" s="187"/>
      <c r="FW1096" s="187"/>
      <c r="FX1096" s="187"/>
      <c r="FY1096" s="187"/>
      <c r="FZ1096" s="187"/>
      <c r="GA1096" s="187"/>
      <c r="GB1096" s="187"/>
      <c r="GC1096" s="187"/>
      <c r="GD1096" s="187"/>
      <c r="GE1096" s="187"/>
      <c r="GF1096" s="187"/>
      <c r="GG1096" s="187"/>
      <c r="GH1096" s="187"/>
      <c r="GI1096" s="187"/>
      <c r="GJ1096" s="187"/>
      <c r="GK1096" s="187"/>
      <c r="GL1096" s="187"/>
      <c r="GM1096" s="187"/>
      <c r="GN1096" s="187"/>
      <c r="GO1096" s="187"/>
      <c r="GP1096" s="187"/>
      <c r="GQ1096" s="187"/>
      <c r="GR1096" s="187"/>
      <c r="GS1096" s="187"/>
      <c r="GT1096" s="187"/>
      <c r="GU1096" s="187"/>
      <c r="GV1096" s="187"/>
      <c r="GW1096" s="187"/>
      <c r="GX1096" s="187"/>
      <c r="GY1096" s="187"/>
      <c r="GZ1096" s="187"/>
      <c r="HA1096" s="187"/>
      <c r="HB1096" s="187"/>
      <c r="HC1096" s="187"/>
      <c r="HD1096" s="187"/>
      <c r="HE1096" s="187"/>
      <c r="HF1096" s="187"/>
      <c r="HG1096" s="187"/>
      <c r="HH1096" s="187"/>
      <c r="HI1096" s="187"/>
      <c r="HJ1096" s="187"/>
      <c r="HK1096" s="187"/>
      <c r="HL1096" s="187"/>
      <c r="HM1096" s="187"/>
      <c r="HN1096" s="187"/>
      <c r="HO1096" s="187"/>
      <c r="HP1096" s="187"/>
      <c r="HQ1096" s="187"/>
      <c r="HR1096" s="187"/>
      <c r="HS1096" s="187"/>
      <c r="HT1096" s="187"/>
      <c r="HU1096" s="187"/>
      <c r="HV1096" s="187"/>
      <c r="HW1096" s="187"/>
      <c r="HX1096" s="187"/>
      <c r="HY1096" s="187"/>
      <c r="HZ1096" s="187"/>
      <c r="IA1096" s="187"/>
      <c r="IB1096" s="187"/>
      <c r="IC1096" s="187"/>
      <c r="ID1096" s="187"/>
      <c r="IE1096" s="187"/>
      <c r="IF1096" s="187"/>
      <c r="IG1096" s="187"/>
      <c r="IH1096" s="187"/>
      <c r="II1096" s="187"/>
      <c r="IJ1096" s="187"/>
      <c r="IK1096" s="187"/>
      <c r="IL1096" s="187"/>
      <c r="IM1096" s="187"/>
      <c r="IN1096" s="187"/>
      <c r="IO1096" s="187"/>
      <c r="IP1096" s="187"/>
      <c r="IQ1096" s="187"/>
      <c r="IR1096" s="187"/>
      <c r="IS1096" s="187"/>
      <c r="IT1096" s="187"/>
      <c r="IU1096" s="187"/>
      <c r="IV1096" s="187"/>
      <c r="IW1096" s="187"/>
      <c r="IX1096" s="187"/>
      <c r="IY1096" s="187"/>
      <c r="IZ1096" s="187"/>
      <c r="JA1096" s="187"/>
      <c r="JB1096" s="187"/>
      <c r="JC1096" s="187"/>
      <c r="JD1096" s="187"/>
      <c r="JE1096" s="187"/>
      <c r="JF1096" s="187"/>
      <c r="JG1096" s="187"/>
      <c r="JH1096" s="187"/>
      <c r="JI1096" s="187"/>
      <c r="JJ1096" s="187"/>
      <c r="JK1096" s="187"/>
      <c r="JL1096" s="187"/>
      <c r="JM1096" s="187"/>
      <c r="JN1096" s="187"/>
      <c r="JO1096" s="187"/>
      <c r="JP1096" s="187"/>
      <c r="JQ1096" s="187"/>
      <c r="JR1096" s="187"/>
      <c r="JS1096" s="187"/>
      <c r="JT1096" s="187"/>
      <c r="JU1096" s="187"/>
      <c r="JV1096" s="187"/>
      <c r="JW1096" s="187"/>
      <c r="JX1096" s="187"/>
      <c r="JY1096" s="187"/>
      <c r="JZ1096" s="187"/>
      <c r="KA1096" s="187"/>
      <c r="KB1096" s="187"/>
      <c r="KC1096" s="187"/>
      <c r="KD1096" s="187"/>
      <c r="KE1096" s="187"/>
      <c r="KF1096" s="187"/>
      <c r="KG1096" s="187"/>
      <c r="KH1096" s="187"/>
      <c r="KI1096" s="187"/>
      <c r="KJ1096" s="187"/>
      <c r="KK1096" s="187"/>
      <c r="KL1096" s="187"/>
      <c r="KM1096" s="187"/>
      <c r="KN1096" s="187"/>
      <c r="KO1096" s="187"/>
      <c r="KP1096" s="187"/>
      <c r="KQ1096" s="187"/>
      <c r="KR1096" s="187"/>
      <c r="KS1096" s="187"/>
      <c r="KT1096" s="187"/>
      <c r="KU1096" s="187"/>
      <c r="KV1096" s="187"/>
      <c r="KW1096" s="187"/>
      <c r="KX1096" s="187"/>
      <c r="KY1096" s="187"/>
      <c r="KZ1096" s="187"/>
      <c r="LA1096" s="187"/>
      <c r="LB1096" s="187"/>
      <c r="LC1096" s="187"/>
      <c r="LD1096" s="187"/>
      <c r="LE1096" s="187"/>
      <c r="LF1096" s="187"/>
      <c r="LG1096" s="187"/>
      <c r="LH1096" s="187"/>
      <c r="LI1096" s="187"/>
      <c r="LJ1096" s="187"/>
      <c r="LK1096" s="187"/>
      <c r="LL1096" s="187"/>
      <c r="LM1096" s="187"/>
      <c r="LN1096" s="187"/>
      <c r="LO1096" s="187"/>
      <c r="LP1096" s="187"/>
      <c r="LQ1096" s="187"/>
      <c r="LR1096" s="187"/>
      <c r="LS1096" s="187"/>
      <c r="LT1096" s="187"/>
      <c r="LU1096" s="187"/>
      <c r="LV1096" s="187"/>
      <c r="LW1096" s="187"/>
      <c r="LX1096" s="187"/>
      <c r="LY1096" s="187"/>
      <c r="LZ1096" s="187"/>
      <c r="MA1096" s="187"/>
      <c r="MB1096" s="187"/>
      <c r="MC1096" s="187"/>
      <c r="MD1096" s="187"/>
      <c r="ME1096" s="187"/>
      <c r="MF1096" s="187"/>
      <c r="MG1096" s="187"/>
      <c r="MH1096" s="187"/>
      <c r="MI1096" s="187"/>
      <c r="MJ1096" s="187"/>
      <c r="MK1096" s="187"/>
      <c r="ML1096" s="187"/>
      <c r="MM1096" s="187"/>
      <c r="MN1096" s="187"/>
      <c r="MO1096" s="187"/>
      <c r="MP1096" s="187"/>
      <c r="MQ1096" s="187"/>
      <c r="MR1096" s="187"/>
      <c r="MS1096" s="187"/>
      <c r="MT1096" s="187"/>
      <c r="MU1096" s="187"/>
      <c r="MV1096" s="187"/>
      <c r="MW1096" s="187"/>
      <c r="MX1096" s="187"/>
      <c r="MY1096" s="187"/>
      <c r="MZ1096" s="187"/>
      <c r="NA1096" s="187"/>
      <c r="NB1096" s="187"/>
      <c r="NC1096" s="187"/>
      <c r="ND1096" s="187"/>
      <c r="NE1096" s="187"/>
      <c r="NF1096" s="187"/>
      <c r="NG1096" s="187"/>
      <c r="NH1096" s="187"/>
      <c r="NI1096" s="187"/>
      <c r="NJ1096" s="187"/>
      <c r="NK1096" s="187"/>
      <c r="NL1096" s="187"/>
      <c r="NM1096" s="187"/>
      <c r="NN1096" s="187"/>
      <c r="NO1096" s="187"/>
      <c r="NP1096" s="187"/>
      <c r="NQ1096" s="187"/>
      <c r="NR1096" s="187"/>
      <c r="NS1096" s="187"/>
      <c r="NT1096" s="187"/>
      <c r="NU1096" s="187"/>
      <c r="NV1096" s="187"/>
      <c r="NW1096" s="187"/>
      <c r="NX1096" s="187"/>
      <c r="NY1096" s="187"/>
      <c r="NZ1096" s="187"/>
      <c r="OA1096" s="187"/>
      <c r="OB1096" s="187"/>
      <c r="OC1096" s="187"/>
      <c r="OD1096" s="187"/>
      <c r="OE1096" s="187"/>
      <c r="OF1096" s="187"/>
      <c r="OG1096" s="187"/>
      <c r="OH1096" s="187"/>
      <c r="OI1096" s="187"/>
      <c r="OJ1096" s="187"/>
      <c r="OK1096" s="187"/>
      <c r="OL1096" s="187"/>
      <c r="OM1096" s="187"/>
      <c r="ON1096" s="187"/>
      <c r="OO1096" s="187"/>
      <c r="OP1096" s="187"/>
      <c r="OQ1096" s="187"/>
      <c r="OR1096" s="187"/>
      <c r="OS1096" s="187"/>
      <c r="OT1096" s="187"/>
      <c r="OU1096" s="187"/>
      <c r="OV1096" s="187"/>
      <c r="OW1096" s="187"/>
      <c r="OX1096" s="187"/>
      <c r="OY1096" s="187"/>
      <c r="OZ1096" s="187"/>
      <c r="PA1096" s="187"/>
      <c r="PB1096" s="187"/>
      <c r="PC1096" s="187"/>
      <c r="PD1096" s="187"/>
      <c r="PE1096" s="187"/>
      <c r="PF1096" s="187"/>
      <c r="PG1096" s="187"/>
      <c r="PH1096" s="187"/>
      <c r="PI1096" s="187"/>
      <c r="PJ1096" s="187"/>
      <c r="PK1096" s="187"/>
      <c r="PL1096" s="187"/>
      <c r="PM1096" s="187"/>
      <c r="PN1096" s="187"/>
      <c r="PO1096" s="187"/>
      <c r="PP1096" s="187"/>
      <c r="PQ1096" s="187"/>
      <c r="PR1096" s="187"/>
      <c r="PS1096" s="187"/>
      <c r="PT1096" s="187"/>
      <c r="PU1096" s="187"/>
      <c r="PV1096" s="187"/>
      <c r="PW1096" s="187"/>
      <c r="PX1096" s="187"/>
      <c r="PY1096" s="187"/>
      <c r="PZ1096" s="187"/>
      <c r="QA1096" s="187"/>
      <c r="QB1096" s="187"/>
      <c r="QC1096" s="187"/>
      <c r="QD1096" s="187"/>
      <c r="QE1096" s="187"/>
      <c r="QF1096" s="187"/>
      <c r="QG1096" s="187"/>
      <c r="QH1096" s="187"/>
      <c r="QI1096" s="187"/>
      <c r="QJ1096" s="187"/>
      <c r="QK1096" s="187"/>
      <c r="QL1096" s="187"/>
      <c r="QM1096" s="187"/>
      <c r="QN1096" s="187"/>
      <c r="QO1096" s="187"/>
      <c r="QP1096" s="187"/>
      <c r="QQ1096" s="187"/>
      <c r="QR1096" s="187"/>
      <c r="QS1096" s="187"/>
      <c r="QT1096" s="187"/>
      <c r="QU1096" s="187"/>
      <c r="QV1096" s="187"/>
      <c r="QW1096" s="187"/>
      <c r="QX1096" s="187"/>
      <c r="QY1096" s="187"/>
      <c r="QZ1096" s="187"/>
      <c r="RA1096" s="187"/>
      <c r="RB1096" s="187"/>
      <c r="RC1096" s="187"/>
      <c r="RD1096" s="187"/>
      <c r="RE1096" s="187"/>
      <c r="RF1096" s="187"/>
      <c r="RG1096" s="187"/>
      <c r="RH1096" s="187"/>
      <c r="RI1096" s="187"/>
      <c r="RJ1096" s="187"/>
      <c r="RK1096" s="187"/>
      <c r="RL1096" s="187"/>
      <c r="RM1096" s="187"/>
      <c r="RN1096" s="187"/>
      <c r="RO1096" s="187"/>
      <c r="RP1096" s="187"/>
      <c r="RQ1096" s="187"/>
      <c r="RR1096" s="187"/>
      <c r="RS1096" s="187"/>
      <c r="RT1096" s="187"/>
      <c r="RU1096" s="187"/>
      <c r="RV1096" s="187"/>
      <c r="RW1096" s="187"/>
      <c r="RX1096" s="187"/>
      <c r="RY1096" s="187"/>
      <c r="RZ1096" s="187"/>
      <c r="SA1096" s="187"/>
      <c r="SB1096" s="187"/>
      <c r="SC1096" s="187"/>
      <c r="SD1096" s="187"/>
      <c r="SE1096" s="187"/>
      <c r="SF1096" s="187"/>
      <c r="SG1096" s="187"/>
      <c r="SH1096" s="187"/>
      <c r="SI1096" s="187"/>
      <c r="SJ1096" s="187"/>
      <c r="SK1096" s="187"/>
      <c r="SL1096" s="187"/>
      <c r="SM1096" s="187"/>
      <c r="SN1096" s="187"/>
      <c r="SO1096" s="187"/>
      <c r="SP1096" s="187"/>
      <c r="SQ1096" s="187"/>
      <c r="SR1096" s="187"/>
      <c r="SS1096" s="187"/>
      <c r="ST1096" s="187"/>
      <c r="SU1096" s="187"/>
      <c r="SV1096" s="187"/>
      <c r="SW1096" s="187"/>
      <c r="SX1096" s="187"/>
      <c r="SY1096" s="187"/>
      <c r="SZ1096" s="187"/>
      <c r="TA1096" s="187"/>
      <c r="TB1096" s="187"/>
      <c r="TC1096" s="187"/>
      <c r="TD1096" s="187"/>
      <c r="TE1096" s="187"/>
      <c r="TF1096" s="187"/>
      <c r="TG1096" s="187"/>
      <c r="TH1096" s="187"/>
      <c r="TI1096" s="187"/>
      <c r="TJ1096" s="187"/>
      <c r="TK1096" s="187"/>
      <c r="TL1096" s="187"/>
      <c r="TM1096" s="187"/>
      <c r="TN1096" s="187"/>
      <c r="TO1096" s="187"/>
      <c r="TP1096" s="187"/>
      <c r="TQ1096" s="187"/>
      <c r="TR1096" s="187"/>
      <c r="TS1096" s="187"/>
      <c r="TT1096" s="187"/>
      <c r="TU1096" s="187"/>
      <c r="TV1096" s="187"/>
      <c r="TW1096" s="187"/>
      <c r="TX1096" s="187"/>
      <c r="TY1096" s="187"/>
      <c r="TZ1096" s="187"/>
      <c r="UA1096" s="187"/>
      <c r="UB1096" s="187"/>
      <c r="UC1096" s="187"/>
      <c r="UD1096" s="187"/>
      <c r="UE1096" s="187"/>
      <c r="UF1096" s="187"/>
      <c r="UG1096" s="187"/>
      <c r="UH1096" s="187"/>
      <c r="UI1096" s="187"/>
      <c r="UJ1096" s="187"/>
      <c r="UK1096" s="187"/>
      <c r="UL1096" s="187"/>
      <c r="UM1096" s="187"/>
      <c r="UN1096" s="187"/>
      <c r="UO1096" s="187"/>
      <c r="UP1096" s="187"/>
      <c r="UQ1096" s="187"/>
      <c r="UR1096" s="187"/>
      <c r="US1096" s="187"/>
      <c r="UT1096" s="187"/>
      <c r="UU1096" s="187"/>
      <c r="UV1096" s="187"/>
      <c r="UW1096" s="187"/>
      <c r="UX1096" s="187"/>
      <c r="UY1096" s="187"/>
      <c r="UZ1096" s="187"/>
      <c r="VA1096" s="187"/>
      <c r="VB1096" s="187"/>
      <c r="VC1096" s="187"/>
      <c r="VD1096" s="187"/>
      <c r="VE1096" s="187"/>
      <c r="VF1096" s="187"/>
      <c r="VG1096" s="187"/>
      <c r="VH1096" s="187"/>
      <c r="VI1096" s="187"/>
      <c r="VJ1096" s="187"/>
      <c r="VK1096" s="187"/>
      <c r="VL1096" s="187"/>
      <c r="VM1096" s="187"/>
      <c r="VN1096" s="187"/>
      <c r="VO1096" s="187"/>
      <c r="VP1096" s="187"/>
      <c r="VQ1096" s="187"/>
      <c r="VR1096" s="187"/>
      <c r="VS1096" s="187"/>
      <c r="VT1096" s="187"/>
      <c r="VU1096" s="187"/>
      <c r="VV1096" s="187"/>
      <c r="VW1096" s="187"/>
      <c r="VX1096" s="187"/>
      <c r="VY1096" s="187"/>
      <c r="VZ1096" s="187"/>
      <c r="WA1096" s="187"/>
      <c r="WB1096" s="187"/>
      <c r="WC1096" s="187"/>
      <c r="WD1096" s="187"/>
      <c r="WE1096" s="187"/>
      <c r="WF1096" s="187"/>
      <c r="WG1096" s="187"/>
      <c r="WH1096" s="187"/>
      <c r="WI1096" s="187"/>
      <c r="WJ1096" s="187"/>
      <c r="WK1096" s="187"/>
      <c r="WL1096" s="187"/>
      <c r="WM1096" s="187"/>
      <c r="WN1096" s="187"/>
      <c r="WO1096" s="187"/>
      <c r="WP1096" s="187"/>
      <c r="WQ1096" s="187"/>
      <c r="WR1096" s="187"/>
      <c r="WS1096" s="187"/>
      <c r="WT1096" s="187"/>
      <c r="WU1096" s="187"/>
      <c r="WV1096" s="187"/>
      <c r="WW1096" s="187"/>
      <c r="WX1096" s="187"/>
      <c r="WY1096" s="187"/>
      <c r="WZ1096" s="187"/>
      <c r="XA1096" s="187"/>
      <c r="XB1096" s="187"/>
      <c r="XC1096" s="187"/>
      <c r="XD1096" s="187"/>
      <c r="XE1096" s="187"/>
      <c r="XF1096" s="187"/>
      <c r="XG1096" s="187"/>
      <c r="XH1096" s="187"/>
      <c r="XI1096" s="187"/>
      <c r="XJ1096" s="187"/>
      <c r="XK1096" s="187"/>
      <c r="XL1096" s="187"/>
      <c r="XM1096" s="187"/>
      <c r="XN1096" s="187"/>
      <c r="XO1096" s="187"/>
      <c r="XP1096" s="187"/>
      <c r="XQ1096" s="187"/>
      <c r="XR1096" s="187"/>
      <c r="XS1096" s="187"/>
      <c r="XT1096" s="187"/>
      <c r="XU1096" s="187"/>
      <c r="XV1096" s="187"/>
      <c r="XW1096" s="187"/>
      <c r="XX1096" s="187"/>
      <c r="XY1096" s="187"/>
      <c r="XZ1096" s="187"/>
      <c r="YA1096" s="187"/>
      <c r="YB1096" s="187"/>
      <c r="YC1096" s="187"/>
      <c r="YD1096" s="187"/>
      <c r="YE1096" s="187"/>
      <c r="YF1096" s="187"/>
      <c r="YG1096" s="187"/>
      <c r="YH1096" s="187"/>
      <c r="YI1096" s="187"/>
      <c r="YJ1096" s="187"/>
      <c r="YK1096" s="187"/>
      <c r="YL1096" s="187"/>
      <c r="YM1096" s="187"/>
      <c r="YN1096" s="187"/>
      <c r="YO1096" s="187"/>
      <c r="YP1096" s="187"/>
      <c r="YQ1096" s="187"/>
      <c r="YR1096" s="187"/>
      <c r="YS1096" s="187"/>
      <c r="YT1096" s="187"/>
      <c r="YU1096" s="187"/>
      <c r="YV1096" s="187"/>
      <c r="YW1096" s="187"/>
      <c r="YX1096" s="187"/>
      <c r="YY1096" s="187"/>
      <c r="YZ1096" s="187"/>
      <c r="ZA1096" s="187"/>
      <c r="ZB1096" s="187"/>
      <c r="ZC1096" s="187"/>
      <c r="ZD1096" s="187"/>
      <c r="ZE1096" s="187"/>
      <c r="ZF1096" s="187"/>
      <c r="ZG1096" s="187"/>
      <c r="ZH1096" s="187"/>
      <c r="ZI1096" s="187"/>
      <c r="ZJ1096" s="187"/>
      <c r="ZK1096" s="187"/>
      <c r="ZL1096" s="187"/>
      <c r="ZM1096" s="187"/>
      <c r="ZN1096" s="187"/>
      <c r="ZO1096" s="187"/>
      <c r="ZP1096" s="187"/>
      <c r="ZQ1096" s="187"/>
      <c r="ZR1096" s="187"/>
      <c r="ZS1096" s="187"/>
      <c r="ZT1096" s="187"/>
      <c r="ZU1096" s="187"/>
      <c r="ZV1096" s="187"/>
      <c r="ZW1096" s="187"/>
      <c r="ZX1096" s="187"/>
      <c r="ZY1096" s="187"/>
      <c r="ZZ1096" s="187"/>
      <c r="AAA1096" s="187"/>
      <c r="AAB1096" s="187"/>
      <c r="AAC1096" s="187"/>
      <c r="AAD1096" s="187"/>
      <c r="AAE1096" s="187"/>
      <c r="AAF1096" s="187"/>
      <c r="AAG1096" s="187"/>
      <c r="AAH1096" s="187"/>
      <c r="AAI1096" s="187"/>
      <c r="AAJ1096" s="187"/>
      <c r="AAK1096" s="187"/>
      <c r="AAL1096" s="187"/>
      <c r="AAM1096" s="187"/>
      <c r="AAN1096" s="187"/>
      <c r="AAO1096" s="187"/>
      <c r="AAP1096" s="187"/>
      <c r="AAQ1096" s="187"/>
      <c r="AAR1096" s="187"/>
      <c r="AAS1096" s="187"/>
      <c r="AAT1096" s="187"/>
      <c r="AAU1096" s="187"/>
      <c r="AAV1096" s="187"/>
      <c r="AAW1096" s="187"/>
      <c r="AAX1096" s="187"/>
      <c r="AAY1096" s="187"/>
      <c r="AAZ1096" s="187"/>
      <c r="ABA1096" s="187"/>
      <c r="ABB1096" s="187"/>
      <c r="ABC1096" s="187"/>
      <c r="ABD1096" s="187"/>
      <c r="ABE1096" s="187"/>
      <c r="ABF1096" s="187"/>
      <c r="ABG1096" s="187"/>
      <c r="ABH1096" s="187"/>
      <c r="ABI1096" s="187"/>
      <c r="ABJ1096" s="187"/>
      <c r="ABK1096" s="187"/>
      <c r="ABL1096" s="187"/>
      <c r="ABM1096" s="187"/>
      <c r="ABN1096" s="187"/>
      <c r="ABO1096" s="187"/>
      <c r="ABP1096" s="187"/>
      <c r="ABQ1096" s="187"/>
      <c r="ABR1096" s="187"/>
      <c r="ABS1096" s="187"/>
      <c r="ABT1096" s="187"/>
      <c r="ABU1096" s="187"/>
      <c r="ABV1096" s="187"/>
      <c r="ABW1096" s="187"/>
      <c r="ABX1096" s="187"/>
      <c r="ABY1096" s="187"/>
      <c r="ABZ1096" s="187"/>
      <c r="ACA1096" s="187"/>
      <c r="ACB1096" s="187"/>
      <c r="ACC1096" s="187"/>
      <c r="ACD1096" s="187"/>
      <c r="ACE1096" s="187"/>
      <c r="ACF1096" s="187"/>
      <c r="ACG1096" s="187"/>
      <c r="ACH1096" s="187"/>
      <c r="ACI1096" s="187"/>
      <c r="ACJ1096" s="187"/>
      <c r="ACK1096" s="187"/>
      <c r="ACL1096" s="187"/>
      <c r="ACM1096" s="187"/>
      <c r="ACN1096" s="187"/>
      <c r="ACO1096" s="187"/>
      <c r="ACP1096" s="187"/>
      <c r="ACQ1096" s="187"/>
      <c r="ACR1096" s="187"/>
      <c r="ACS1096" s="187"/>
      <c r="ACT1096" s="187"/>
      <c r="ACU1096" s="187"/>
      <c r="ACV1096" s="187"/>
      <c r="ACW1096" s="187"/>
      <c r="ACX1096" s="187"/>
      <c r="ACY1096" s="187"/>
      <c r="ACZ1096" s="187"/>
      <c r="ADA1096" s="187"/>
      <c r="ADB1096" s="187"/>
      <c r="ADC1096" s="187"/>
      <c r="ADD1096" s="187"/>
      <c r="ADE1096" s="187"/>
      <c r="ADF1096" s="187"/>
      <c r="ADG1096" s="187"/>
      <c r="ADH1096" s="187"/>
      <c r="ADI1096" s="187"/>
      <c r="ADJ1096" s="187"/>
      <c r="ADK1096" s="187"/>
      <c r="ADL1096" s="187"/>
      <c r="ADM1096" s="187"/>
      <c r="ADN1096" s="187"/>
      <c r="ADO1096" s="187"/>
      <c r="ADP1096" s="187"/>
      <c r="ADQ1096" s="187"/>
      <c r="ADR1096" s="187"/>
      <c r="ADS1096" s="187"/>
      <c r="ADT1096" s="187"/>
      <c r="ADU1096" s="187"/>
      <c r="ADV1096" s="187"/>
      <c r="ADW1096" s="187"/>
      <c r="ADX1096" s="187"/>
      <c r="ADY1096" s="187"/>
      <c r="ADZ1096" s="187"/>
      <c r="AEA1096" s="187"/>
      <c r="AEB1096" s="187"/>
      <c r="AEC1096" s="187"/>
      <c r="AED1096" s="187"/>
      <c r="AEE1096" s="187"/>
      <c r="AEF1096" s="187"/>
      <c r="AEG1096" s="187"/>
      <c r="AEH1096" s="187"/>
      <c r="AEI1096" s="187"/>
      <c r="AEJ1096" s="187"/>
      <c r="AEK1096" s="187"/>
      <c r="AEL1096" s="187"/>
      <c r="AEM1096" s="187"/>
      <c r="AEN1096" s="187"/>
      <c r="AEO1096" s="187"/>
      <c r="AEP1096" s="187"/>
      <c r="AEQ1096" s="187"/>
      <c r="AER1096" s="187"/>
      <c r="AES1096" s="187"/>
      <c r="AET1096" s="187"/>
      <c r="AEU1096" s="187"/>
      <c r="AEV1096" s="187"/>
      <c r="AEW1096" s="187"/>
      <c r="AEX1096" s="187"/>
      <c r="AEY1096" s="187"/>
      <c r="AEZ1096" s="187"/>
      <c r="AFA1096" s="187"/>
      <c r="AFB1096" s="187"/>
      <c r="AFC1096" s="187"/>
      <c r="AFD1096" s="187"/>
      <c r="AFE1096" s="187"/>
      <c r="AFF1096" s="187"/>
      <c r="AFG1096" s="187"/>
      <c r="AFH1096" s="187"/>
      <c r="AFI1096" s="187"/>
      <c r="AFJ1096" s="187"/>
      <c r="AFK1096" s="187"/>
      <c r="AFL1096" s="187"/>
      <c r="AFM1096" s="187"/>
      <c r="AFN1096" s="187"/>
      <c r="AFO1096" s="187"/>
      <c r="AFP1096" s="187"/>
      <c r="AFQ1096" s="187"/>
      <c r="AFR1096" s="187"/>
      <c r="AFS1096" s="187"/>
      <c r="AFT1096" s="187"/>
      <c r="AFU1096" s="187"/>
      <c r="AFV1096" s="187"/>
      <c r="AFW1096" s="187"/>
      <c r="AFX1096" s="187"/>
      <c r="AFY1096" s="187"/>
      <c r="AFZ1096" s="187"/>
      <c r="AGA1096" s="187"/>
      <c r="AGB1096" s="187"/>
      <c r="AGC1096" s="187"/>
      <c r="AGD1096" s="187"/>
      <c r="AGE1096" s="187"/>
      <c r="AGF1096" s="187"/>
      <c r="AGG1096" s="187"/>
      <c r="AGH1096" s="187"/>
      <c r="AGI1096" s="187"/>
      <c r="AGJ1096" s="187"/>
      <c r="AGK1096" s="187"/>
      <c r="AGL1096" s="187"/>
      <c r="AGM1096" s="187"/>
      <c r="AGN1096" s="187"/>
      <c r="AGO1096" s="187"/>
      <c r="AGP1096" s="187"/>
      <c r="AGQ1096" s="187"/>
      <c r="AGR1096" s="187"/>
      <c r="AGS1096" s="187"/>
      <c r="AGT1096" s="187"/>
      <c r="AGU1096" s="187"/>
      <c r="AGV1096" s="187"/>
      <c r="AGW1096" s="187"/>
      <c r="AGX1096" s="187"/>
      <c r="AGY1096" s="187"/>
      <c r="AGZ1096" s="187"/>
      <c r="AHA1096" s="187"/>
      <c r="AHB1096" s="187"/>
      <c r="AHC1096" s="187"/>
      <c r="AHD1096" s="187"/>
      <c r="AHE1096" s="187"/>
      <c r="AHF1096" s="187"/>
      <c r="AHG1096" s="187"/>
      <c r="AHH1096" s="187"/>
      <c r="AHI1096" s="187"/>
      <c r="AHJ1096" s="187"/>
      <c r="AHK1096" s="187"/>
      <c r="AHL1096" s="187"/>
      <c r="AHM1096" s="187"/>
      <c r="AHN1096" s="187"/>
      <c r="AHO1096" s="187"/>
      <c r="AHP1096" s="187"/>
      <c r="AHQ1096" s="187"/>
      <c r="AHR1096" s="187"/>
      <c r="AHS1096" s="187"/>
      <c r="AHT1096" s="187"/>
      <c r="AHU1096" s="187"/>
      <c r="AHV1096" s="187"/>
      <c r="AHW1096" s="187"/>
      <c r="AHX1096" s="187"/>
      <c r="AHY1096" s="187"/>
      <c r="AHZ1096" s="187"/>
      <c r="AIA1096" s="187"/>
      <c r="AIB1096" s="187"/>
      <c r="AIC1096" s="187"/>
      <c r="AID1096" s="187"/>
      <c r="AIE1096" s="187"/>
      <c r="AIF1096" s="187"/>
      <c r="AIG1096" s="187"/>
      <c r="AIH1096" s="187"/>
      <c r="AII1096" s="187"/>
      <c r="AIJ1096" s="187"/>
      <c r="AIK1096" s="187"/>
      <c r="AIL1096" s="187"/>
      <c r="AIM1096" s="187"/>
      <c r="AIN1096" s="187"/>
      <c r="AIO1096" s="187"/>
      <c r="AIP1096" s="187"/>
      <c r="AIQ1096" s="187"/>
      <c r="AIR1096" s="187"/>
      <c r="AIS1096" s="187"/>
      <c r="AIT1096" s="187"/>
      <c r="AIU1096" s="187"/>
      <c r="AIV1096" s="187"/>
      <c r="AIW1096" s="187"/>
      <c r="AIX1096" s="187"/>
      <c r="AIY1096" s="187"/>
      <c r="AIZ1096" s="187"/>
      <c r="AJA1096" s="187"/>
      <c r="AJB1096" s="187"/>
      <c r="AJC1096" s="187"/>
      <c r="AJD1096" s="187"/>
      <c r="AJE1096" s="187"/>
      <c r="AJF1096" s="187"/>
      <c r="AJG1096" s="187"/>
      <c r="AJH1096" s="187"/>
      <c r="AJI1096" s="187"/>
      <c r="AJJ1096" s="187"/>
      <c r="AJK1096" s="187"/>
      <c r="AJL1096" s="187"/>
      <c r="AJM1096" s="187"/>
      <c r="AJN1096" s="187"/>
      <c r="AJO1096" s="187"/>
      <c r="AJP1096" s="187"/>
      <c r="AJQ1096" s="187"/>
      <c r="AJR1096" s="187"/>
      <c r="AJS1096" s="187"/>
      <c r="AJT1096" s="187"/>
      <c r="AJU1096" s="187"/>
      <c r="AJV1096" s="187"/>
      <c r="AJW1096" s="187"/>
      <c r="AJX1096" s="187"/>
      <c r="AJY1096" s="187"/>
      <c r="AJZ1096" s="187"/>
      <c r="AKA1096" s="187"/>
      <c r="AKB1096" s="187"/>
      <c r="AKC1096" s="187"/>
      <c r="AKD1096" s="187"/>
      <c r="AKE1096" s="187"/>
      <c r="AKF1096" s="187"/>
      <c r="AKG1096" s="187"/>
      <c r="AKH1096" s="187"/>
      <c r="AKI1096" s="187"/>
      <c r="AKJ1096" s="187"/>
      <c r="AKK1096" s="187"/>
      <c r="AKL1096" s="187"/>
      <c r="AKM1096" s="187"/>
      <c r="AKN1096" s="187"/>
      <c r="AKO1096" s="187"/>
      <c r="AKP1096" s="187"/>
      <c r="AKQ1096" s="187"/>
      <c r="AKR1096" s="187"/>
      <c r="AKS1096" s="187"/>
      <c r="AKT1096" s="187"/>
      <c r="AKU1096" s="187"/>
      <c r="AKV1096" s="187"/>
      <c r="AKW1096" s="187"/>
      <c r="AKX1096" s="187"/>
      <c r="AKY1096" s="187"/>
      <c r="AKZ1096" s="187"/>
      <c r="ALA1096" s="187"/>
      <c r="ALB1096" s="187"/>
      <c r="ALC1096" s="187"/>
      <c r="ALD1096" s="187"/>
      <c r="ALE1096" s="187"/>
      <c r="ALF1096" s="187"/>
      <c r="ALG1096" s="187"/>
      <c r="ALH1096" s="187"/>
      <c r="ALI1096" s="187"/>
      <c r="ALJ1096" s="187"/>
      <c r="ALK1096" s="187"/>
      <c r="ALL1096" s="187"/>
      <c r="ALM1096" s="187"/>
      <c r="ALN1096" s="187"/>
      <c r="ALO1096" s="187"/>
      <c r="ALP1096" s="187"/>
      <c r="ALQ1096" s="187"/>
      <c r="ALR1096" s="187"/>
      <c r="ALS1096" s="187"/>
      <c r="ALT1096" s="187"/>
      <c r="ALU1096" s="187"/>
      <c r="ALV1096" s="187"/>
      <c r="ALW1096" s="187"/>
      <c r="ALX1096" s="187"/>
      <c r="ALY1096" s="187"/>
      <c r="ALZ1096" s="187"/>
      <c r="AMA1096" s="187"/>
      <c r="AMB1096" s="187"/>
      <c r="AMC1096" s="187"/>
      <c r="AMD1096" s="187"/>
      <c r="AME1096" s="187"/>
      <c r="AMF1096" s="187"/>
      <c r="AMG1096" s="187"/>
      <c r="AMH1096" s="187"/>
      <c r="AMI1096" s="187"/>
      <c r="AMJ1096" s="187"/>
      <c r="AMK1096" s="187"/>
      <c r="AML1096" s="187"/>
      <c r="AMM1096" s="187"/>
      <c r="AMN1096" s="187"/>
      <c r="AMO1096" s="187"/>
      <c r="AMP1096" s="187"/>
      <c r="AMQ1096" s="187"/>
      <c r="AMR1096" s="187"/>
      <c r="AMS1096" s="187"/>
      <c r="AMT1096" s="187"/>
      <c r="AMU1096" s="187"/>
      <c r="AMV1096" s="187"/>
      <c r="AMW1096" s="187"/>
      <c r="AMX1096" s="187"/>
      <c r="AMY1096" s="187"/>
      <c r="AMZ1096" s="187"/>
      <c r="ANA1096" s="187"/>
      <c r="ANB1096" s="187"/>
      <c r="ANC1096" s="187"/>
      <c r="AND1096" s="187"/>
      <c r="ANE1096" s="187"/>
      <c r="ANF1096" s="187"/>
      <c r="ANG1096" s="187"/>
      <c r="ANH1096" s="187"/>
      <c r="ANI1096" s="187"/>
      <c r="ANJ1096" s="187"/>
      <c r="ANK1096" s="187"/>
      <c r="ANL1096" s="187"/>
      <c r="ANM1096" s="187"/>
      <c r="ANN1096" s="187"/>
      <c r="ANO1096" s="187"/>
      <c r="ANP1096" s="187"/>
      <c r="ANQ1096" s="187"/>
      <c r="ANR1096" s="187"/>
      <c r="ANS1096" s="187"/>
      <c r="ANT1096" s="187"/>
      <c r="ANU1096" s="187"/>
      <c r="ANV1096" s="187"/>
      <c r="ANW1096" s="187"/>
      <c r="ANX1096" s="187"/>
      <c r="ANY1096" s="187"/>
      <c r="ANZ1096" s="187"/>
      <c r="AOA1096" s="187"/>
      <c r="AOB1096" s="187"/>
      <c r="AOC1096" s="187"/>
      <c r="AOD1096" s="187"/>
      <c r="AOE1096" s="187"/>
      <c r="AOF1096" s="187"/>
      <c r="AOG1096" s="187"/>
      <c r="AOH1096" s="187"/>
      <c r="AOI1096" s="187"/>
      <c r="AOJ1096" s="187"/>
      <c r="AOK1096" s="187"/>
      <c r="AOL1096" s="187"/>
      <c r="AOM1096" s="187"/>
      <c r="AON1096" s="187"/>
      <c r="AOO1096" s="187"/>
      <c r="AOP1096" s="187"/>
      <c r="AOQ1096" s="187"/>
      <c r="AOR1096" s="187"/>
      <c r="AOS1096" s="187"/>
      <c r="AOT1096" s="187"/>
      <c r="AOU1096" s="187"/>
      <c r="AOV1096" s="187"/>
      <c r="AOW1096" s="187"/>
      <c r="AOX1096" s="187"/>
      <c r="AOY1096" s="187"/>
      <c r="AOZ1096" s="187"/>
      <c r="APA1096" s="187"/>
      <c r="APB1096" s="187"/>
      <c r="APC1096" s="187"/>
      <c r="APD1096" s="187"/>
      <c r="APE1096" s="187"/>
      <c r="APF1096" s="187"/>
      <c r="APG1096" s="187"/>
      <c r="APH1096" s="187"/>
      <c r="API1096" s="187"/>
      <c r="APJ1096" s="187"/>
      <c r="APK1096" s="187"/>
      <c r="APL1096" s="187"/>
      <c r="APM1096" s="187"/>
      <c r="APN1096" s="187"/>
      <c r="APO1096" s="187"/>
      <c r="APP1096" s="187"/>
      <c r="APQ1096" s="187"/>
      <c r="APR1096" s="187"/>
      <c r="APS1096" s="187"/>
      <c r="APT1096" s="187"/>
      <c r="APU1096" s="187"/>
      <c r="APV1096" s="187"/>
      <c r="APW1096" s="187"/>
      <c r="APX1096" s="187"/>
      <c r="APY1096" s="187"/>
      <c r="APZ1096" s="187"/>
      <c r="AQA1096" s="187"/>
      <c r="AQB1096" s="187"/>
      <c r="AQC1096" s="187"/>
      <c r="AQD1096" s="187"/>
      <c r="AQE1096" s="187"/>
      <c r="AQF1096" s="187"/>
      <c r="AQG1096" s="187"/>
      <c r="AQH1096" s="187"/>
      <c r="AQI1096" s="187"/>
      <c r="AQJ1096" s="187"/>
      <c r="AQK1096" s="187"/>
      <c r="AQL1096" s="187"/>
      <c r="AQM1096" s="187"/>
      <c r="AQN1096" s="187"/>
      <c r="AQO1096" s="187"/>
      <c r="AQP1096" s="187"/>
      <c r="AQQ1096" s="187"/>
      <c r="AQR1096" s="187"/>
      <c r="AQS1096" s="187"/>
      <c r="AQT1096" s="187"/>
      <c r="AQU1096" s="187"/>
      <c r="AQV1096" s="187"/>
      <c r="AQW1096" s="187"/>
      <c r="AQX1096" s="187"/>
      <c r="AQY1096" s="187"/>
      <c r="AQZ1096" s="187"/>
      <c r="ARA1096" s="187"/>
      <c r="ARB1096" s="187"/>
      <c r="ARC1096" s="187"/>
      <c r="ARD1096" s="187"/>
      <c r="ARE1096" s="187"/>
      <c r="ARF1096" s="187"/>
      <c r="ARG1096" s="187"/>
      <c r="ARH1096" s="187"/>
      <c r="ARI1096" s="187"/>
      <c r="ARJ1096" s="187"/>
      <c r="ARK1096" s="187"/>
      <c r="ARL1096" s="187"/>
      <c r="ARM1096" s="187"/>
      <c r="ARN1096" s="187"/>
      <c r="ARO1096" s="187"/>
      <c r="ARP1096" s="187"/>
      <c r="ARQ1096" s="187"/>
      <c r="ARR1096" s="187"/>
      <c r="ARS1096" s="187"/>
      <c r="ART1096" s="187"/>
      <c r="ARU1096" s="187"/>
      <c r="ARV1096" s="187"/>
      <c r="ARW1096" s="187"/>
      <c r="ARX1096" s="187"/>
      <c r="ARY1096" s="187"/>
      <c r="ARZ1096" s="187"/>
      <c r="ASA1096" s="187"/>
      <c r="ASB1096" s="187"/>
      <c r="ASC1096" s="187"/>
      <c r="ASD1096" s="187"/>
      <c r="ASE1096" s="187"/>
      <c r="ASF1096" s="187"/>
      <c r="ASG1096" s="187"/>
      <c r="ASH1096" s="187"/>
      <c r="ASI1096" s="187"/>
      <c r="ASJ1096" s="187"/>
      <c r="ASK1096" s="187"/>
      <c r="ASL1096" s="187"/>
      <c r="ASM1096" s="187"/>
      <c r="ASN1096" s="187"/>
      <c r="ASO1096" s="187"/>
      <c r="ASP1096" s="187"/>
      <c r="ASQ1096" s="187"/>
      <c r="ASR1096" s="187"/>
      <c r="ASS1096" s="187"/>
      <c r="AST1096" s="187"/>
      <c r="ASU1096" s="187"/>
      <c r="ASV1096" s="187"/>
      <c r="ASW1096" s="187"/>
      <c r="ASX1096" s="187"/>
      <c r="ASY1096" s="187"/>
      <c r="ASZ1096" s="187"/>
      <c r="ATA1096" s="187"/>
      <c r="ATB1096" s="187"/>
      <c r="ATC1096" s="187"/>
      <c r="ATD1096" s="187"/>
      <c r="ATE1096" s="187"/>
      <c r="ATF1096" s="187"/>
      <c r="ATG1096" s="187"/>
      <c r="ATH1096" s="187"/>
      <c r="ATI1096" s="187"/>
      <c r="ATJ1096" s="187"/>
      <c r="ATK1096" s="187"/>
      <c r="ATL1096" s="187"/>
      <c r="ATM1096" s="187"/>
      <c r="ATN1096" s="187"/>
      <c r="ATO1096" s="187"/>
      <c r="ATP1096" s="187"/>
      <c r="ATQ1096" s="187"/>
      <c r="ATR1096" s="187"/>
      <c r="ATS1096" s="187"/>
      <c r="ATT1096" s="187"/>
      <c r="ATU1096" s="187"/>
      <c r="ATV1096" s="187"/>
      <c r="ATW1096" s="187"/>
      <c r="ATX1096" s="187"/>
      <c r="ATY1096" s="187"/>
      <c r="ATZ1096" s="187"/>
      <c r="AUA1096" s="187"/>
      <c r="AUB1096" s="187"/>
      <c r="AUC1096" s="187"/>
      <c r="AUD1096" s="187"/>
      <c r="AUE1096" s="187"/>
      <c r="AUF1096" s="187"/>
      <c r="AUG1096" s="187"/>
      <c r="AUH1096" s="187"/>
      <c r="AUI1096" s="187"/>
      <c r="AUJ1096" s="187"/>
      <c r="AUK1096" s="187"/>
      <c r="AUL1096" s="187"/>
      <c r="AUM1096" s="187"/>
      <c r="AUN1096" s="187"/>
      <c r="AUO1096" s="187"/>
      <c r="AUP1096" s="187"/>
      <c r="AUQ1096" s="187"/>
      <c r="AUR1096" s="187"/>
      <c r="AUS1096" s="187"/>
      <c r="AUT1096" s="187"/>
      <c r="AUU1096" s="187"/>
      <c r="AUV1096" s="187"/>
      <c r="AUW1096" s="187"/>
      <c r="AUX1096" s="187"/>
      <c r="AUY1096" s="187"/>
      <c r="AUZ1096" s="187"/>
      <c r="AVA1096" s="187"/>
      <c r="AVB1096" s="187"/>
      <c r="AVC1096" s="187"/>
      <c r="AVD1096" s="187"/>
      <c r="AVE1096" s="187"/>
      <c r="AVF1096" s="187"/>
      <c r="AVG1096" s="187"/>
      <c r="AVH1096" s="187"/>
      <c r="AVI1096" s="187"/>
      <c r="AVJ1096" s="187"/>
      <c r="AVK1096" s="187"/>
      <c r="AVL1096" s="187"/>
      <c r="AVM1096" s="187"/>
      <c r="AVN1096" s="187"/>
      <c r="AVO1096" s="187"/>
      <c r="AVP1096" s="187"/>
      <c r="AVQ1096" s="187"/>
      <c r="AVR1096" s="187"/>
      <c r="AVS1096" s="187"/>
      <c r="AVT1096" s="187"/>
      <c r="AVU1096" s="187"/>
      <c r="AVV1096" s="187"/>
      <c r="AVW1096" s="187"/>
      <c r="AVX1096" s="187"/>
      <c r="AVY1096" s="187"/>
      <c r="AVZ1096" s="187"/>
      <c r="AWA1096" s="187"/>
      <c r="AWB1096" s="187"/>
      <c r="AWC1096" s="187"/>
      <c r="AWD1096" s="187"/>
      <c r="AWE1096" s="187"/>
      <c r="AWF1096" s="187"/>
      <c r="AWG1096" s="187"/>
      <c r="AWH1096" s="187"/>
      <c r="AWI1096" s="187"/>
      <c r="AWJ1096" s="187"/>
      <c r="AWK1096" s="187"/>
      <c r="AWL1096" s="187"/>
      <c r="AWM1096" s="187"/>
      <c r="AWN1096" s="187"/>
      <c r="AWO1096" s="187"/>
      <c r="AWP1096" s="187"/>
      <c r="AWQ1096" s="187"/>
      <c r="AWR1096" s="187"/>
      <c r="AWS1096" s="187"/>
      <c r="AWT1096" s="187"/>
      <c r="AWU1096" s="187"/>
      <c r="AWV1096" s="187"/>
      <c r="AWW1096" s="187"/>
      <c r="AWX1096" s="187"/>
      <c r="AWY1096" s="187"/>
      <c r="AWZ1096" s="187"/>
      <c r="AXA1096" s="187"/>
      <c r="AXB1096" s="187"/>
      <c r="AXC1096" s="187"/>
      <c r="AXD1096" s="187"/>
      <c r="AXE1096" s="187"/>
      <c r="AXF1096" s="187"/>
      <c r="AXG1096" s="187"/>
      <c r="AXH1096" s="187"/>
      <c r="AXI1096" s="187"/>
      <c r="AXJ1096" s="187"/>
      <c r="AXK1096" s="187"/>
      <c r="AXL1096" s="187"/>
      <c r="AXM1096" s="187"/>
      <c r="AXN1096" s="187"/>
      <c r="AXO1096" s="187"/>
      <c r="AXP1096" s="187"/>
      <c r="AXQ1096" s="187"/>
      <c r="AXR1096" s="187"/>
      <c r="AXS1096" s="187"/>
      <c r="AXT1096" s="187"/>
      <c r="AXU1096" s="187"/>
      <c r="AXV1096" s="187"/>
      <c r="AXW1096" s="187"/>
      <c r="AXX1096" s="187"/>
      <c r="AXY1096" s="187"/>
      <c r="AXZ1096" s="187"/>
      <c r="AYA1096" s="187"/>
      <c r="AYB1096" s="187"/>
      <c r="AYC1096" s="187"/>
      <c r="AYD1096" s="187"/>
      <c r="AYE1096" s="187"/>
      <c r="AYF1096" s="187"/>
      <c r="AYG1096" s="187"/>
      <c r="AYH1096" s="187"/>
      <c r="AYI1096" s="187"/>
      <c r="AYJ1096" s="187"/>
      <c r="AYK1096" s="187"/>
      <c r="AYL1096" s="187"/>
      <c r="AYM1096" s="187"/>
      <c r="AYN1096" s="187"/>
      <c r="AYO1096" s="187"/>
      <c r="AYP1096" s="187"/>
      <c r="AYQ1096" s="187"/>
      <c r="AYR1096" s="187"/>
      <c r="AYS1096" s="187"/>
      <c r="AYT1096" s="187"/>
      <c r="AYU1096" s="187"/>
      <c r="AYV1096" s="187"/>
      <c r="AYW1096" s="187"/>
      <c r="AYX1096" s="187"/>
      <c r="AYY1096" s="187"/>
      <c r="AYZ1096" s="187"/>
      <c r="AZA1096" s="187"/>
      <c r="AZB1096" s="187"/>
      <c r="AZC1096" s="187"/>
      <c r="AZD1096" s="187"/>
      <c r="AZE1096" s="187"/>
      <c r="AZF1096" s="187"/>
      <c r="AZG1096" s="187"/>
      <c r="AZH1096" s="187"/>
      <c r="AZI1096" s="187"/>
      <c r="AZJ1096" s="187"/>
      <c r="AZK1096" s="187"/>
      <c r="AZL1096" s="187"/>
      <c r="AZM1096" s="187"/>
      <c r="AZN1096" s="187"/>
      <c r="AZO1096" s="187"/>
      <c r="AZP1096" s="187"/>
      <c r="AZQ1096" s="187"/>
      <c r="AZR1096" s="187"/>
      <c r="AZS1096" s="187"/>
      <c r="AZT1096" s="187"/>
      <c r="AZU1096" s="187"/>
      <c r="AZV1096" s="187"/>
      <c r="AZW1096" s="187"/>
      <c r="AZX1096" s="187"/>
      <c r="AZY1096" s="187"/>
      <c r="AZZ1096" s="187"/>
      <c r="BAA1096" s="187"/>
      <c r="BAB1096" s="187"/>
      <c r="BAC1096" s="187"/>
      <c r="BAD1096" s="187"/>
      <c r="BAE1096" s="187"/>
      <c r="BAF1096" s="187"/>
      <c r="BAG1096" s="187"/>
      <c r="BAH1096" s="187"/>
      <c r="BAI1096" s="187"/>
      <c r="BAJ1096" s="187"/>
      <c r="BAK1096" s="187"/>
      <c r="BAL1096" s="187"/>
      <c r="BAM1096" s="187"/>
      <c r="BAN1096" s="187"/>
      <c r="BAO1096" s="187"/>
      <c r="BAP1096" s="187"/>
      <c r="BAQ1096" s="187"/>
      <c r="BAR1096" s="187"/>
      <c r="BAS1096" s="187"/>
      <c r="BAT1096" s="187"/>
      <c r="BAU1096" s="187"/>
      <c r="BAV1096" s="187"/>
      <c r="BAW1096" s="187"/>
      <c r="BAX1096" s="187"/>
      <c r="BAY1096" s="187"/>
      <c r="BAZ1096" s="187"/>
      <c r="BBA1096" s="187"/>
      <c r="BBB1096" s="187"/>
      <c r="BBC1096" s="187"/>
      <c r="BBD1096" s="187"/>
      <c r="BBE1096" s="187"/>
      <c r="BBF1096" s="187"/>
      <c r="BBG1096" s="187"/>
      <c r="BBH1096" s="187"/>
      <c r="BBI1096" s="187"/>
      <c r="BBJ1096" s="187"/>
      <c r="BBK1096" s="187"/>
      <c r="BBL1096" s="187"/>
      <c r="BBM1096" s="187"/>
      <c r="BBN1096" s="187"/>
      <c r="BBO1096" s="187"/>
      <c r="BBP1096" s="187"/>
      <c r="BBQ1096" s="187"/>
      <c r="BBR1096" s="187"/>
      <c r="BBS1096" s="187"/>
      <c r="BBT1096" s="187"/>
      <c r="BBU1096" s="187"/>
      <c r="BBV1096" s="187"/>
      <c r="BBW1096" s="187"/>
      <c r="BBX1096" s="187"/>
      <c r="BBY1096" s="187"/>
      <c r="BBZ1096" s="187"/>
      <c r="BCA1096" s="187"/>
      <c r="BCB1096" s="187"/>
      <c r="BCC1096" s="187"/>
      <c r="BCD1096" s="187"/>
      <c r="BCE1096" s="187"/>
      <c r="BCF1096" s="187"/>
      <c r="BCG1096" s="187"/>
      <c r="BCH1096" s="187"/>
      <c r="BCI1096" s="187"/>
      <c r="BCJ1096" s="187"/>
      <c r="BCK1096" s="187"/>
      <c r="BCL1096" s="187"/>
      <c r="BCM1096" s="187"/>
      <c r="BCN1096" s="187"/>
      <c r="BCO1096" s="187"/>
      <c r="BCP1096" s="187"/>
      <c r="BCQ1096" s="187"/>
      <c r="BCR1096" s="187"/>
      <c r="BCS1096" s="187"/>
      <c r="BCT1096" s="187"/>
      <c r="BCU1096" s="187"/>
      <c r="BCV1096" s="187"/>
      <c r="BCW1096" s="187"/>
      <c r="BCX1096" s="187"/>
      <c r="BCY1096" s="187"/>
      <c r="BCZ1096" s="187"/>
      <c r="BDA1096" s="187"/>
      <c r="BDB1096" s="187"/>
      <c r="BDC1096" s="187"/>
      <c r="BDD1096" s="187"/>
      <c r="BDE1096" s="187"/>
      <c r="BDF1096" s="187"/>
      <c r="BDG1096" s="187"/>
      <c r="BDH1096" s="187"/>
      <c r="BDI1096" s="187"/>
      <c r="BDJ1096" s="187"/>
      <c r="BDK1096" s="187"/>
      <c r="BDL1096" s="187"/>
      <c r="BDM1096" s="187"/>
      <c r="BDN1096" s="187"/>
      <c r="BDO1096" s="187"/>
      <c r="BDP1096" s="187"/>
      <c r="BDQ1096" s="187"/>
      <c r="BDR1096" s="187"/>
      <c r="BDS1096" s="187"/>
      <c r="BDT1096" s="187"/>
      <c r="BDU1096" s="187"/>
      <c r="BDV1096" s="187"/>
      <c r="BDW1096" s="187"/>
      <c r="BDX1096" s="187"/>
      <c r="BDY1096" s="187"/>
      <c r="BDZ1096" s="187"/>
      <c r="BEA1096" s="187"/>
      <c r="BEB1096" s="187"/>
      <c r="BEC1096" s="187"/>
      <c r="BED1096" s="187"/>
      <c r="BEE1096" s="187"/>
      <c r="BEF1096" s="187"/>
      <c r="BEG1096" s="187"/>
      <c r="BEH1096" s="187"/>
      <c r="BEI1096" s="187"/>
      <c r="BEJ1096" s="187"/>
      <c r="BEK1096" s="187"/>
      <c r="BEL1096" s="187"/>
      <c r="BEM1096" s="187"/>
      <c r="BEN1096" s="187"/>
      <c r="BEO1096" s="187"/>
      <c r="BEP1096" s="187"/>
      <c r="BEQ1096" s="187"/>
      <c r="BER1096" s="187"/>
      <c r="BES1096" s="187"/>
      <c r="BET1096" s="187"/>
      <c r="BEU1096" s="187"/>
      <c r="BEV1096" s="187"/>
      <c r="BEW1096" s="187"/>
      <c r="BEX1096" s="187"/>
      <c r="BEY1096" s="187"/>
      <c r="BEZ1096" s="187"/>
      <c r="BFA1096" s="187"/>
      <c r="BFB1096" s="187"/>
      <c r="BFC1096" s="187"/>
      <c r="BFD1096" s="187"/>
      <c r="BFE1096" s="187"/>
      <c r="BFF1096" s="187"/>
      <c r="BFG1096" s="187"/>
      <c r="BFH1096" s="187"/>
      <c r="BFI1096" s="187"/>
      <c r="BFJ1096" s="187"/>
      <c r="BFK1096" s="187"/>
      <c r="BFL1096" s="187"/>
      <c r="BFM1096" s="187"/>
      <c r="BFN1096" s="187"/>
      <c r="BFO1096" s="187"/>
      <c r="BFP1096" s="187"/>
      <c r="BFQ1096" s="187"/>
      <c r="BFR1096" s="187"/>
      <c r="BFS1096" s="187"/>
      <c r="BFT1096" s="187"/>
      <c r="BFU1096" s="187"/>
      <c r="BFV1096" s="187"/>
      <c r="BFW1096" s="187"/>
      <c r="BFX1096" s="187"/>
      <c r="BFY1096" s="187"/>
      <c r="BFZ1096" s="187"/>
      <c r="BGA1096" s="187"/>
      <c r="BGB1096" s="187"/>
      <c r="BGC1096" s="187"/>
      <c r="BGD1096" s="187"/>
      <c r="BGE1096" s="187"/>
      <c r="BGF1096" s="187"/>
      <c r="BGG1096" s="187"/>
      <c r="BGH1096" s="187"/>
      <c r="BGI1096" s="187"/>
      <c r="BGJ1096" s="187"/>
      <c r="BGK1096" s="187"/>
      <c r="BGL1096" s="187"/>
      <c r="BGM1096" s="187"/>
      <c r="BGN1096" s="187"/>
      <c r="BGO1096" s="187"/>
      <c r="BGP1096" s="187"/>
      <c r="BGQ1096" s="187"/>
      <c r="BGR1096" s="187"/>
      <c r="BGS1096" s="187"/>
      <c r="BGT1096" s="187"/>
      <c r="BGU1096" s="187"/>
      <c r="BGV1096" s="187"/>
      <c r="BGW1096" s="187"/>
      <c r="BGX1096" s="187"/>
      <c r="BGY1096" s="187"/>
      <c r="BGZ1096" s="187"/>
      <c r="BHA1096" s="187"/>
      <c r="BHB1096" s="187"/>
      <c r="BHC1096" s="187"/>
      <c r="BHD1096" s="187"/>
      <c r="BHE1096" s="187"/>
      <c r="BHF1096" s="187"/>
      <c r="BHG1096" s="187"/>
      <c r="BHH1096" s="187"/>
      <c r="BHI1096" s="187"/>
      <c r="BHJ1096" s="187"/>
      <c r="BHK1096" s="187"/>
      <c r="BHL1096" s="187"/>
      <c r="BHM1096" s="187"/>
      <c r="BHN1096" s="187"/>
      <c r="BHO1096" s="187"/>
      <c r="BHP1096" s="187"/>
      <c r="BHQ1096" s="187"/>
      <c r="BHR1096" s="187"/>
      <c r="BHS1096" s="187"/>
      <c r="BHT1096" s="187"/>
      <c r="BHU1096" s="187"/>
      <c r="BHV1096" s="187"/>
      <c r="BHW1096" s="187"/>
      <c r="BHX1096" s="187"/>
      <c r="BHY1096" s="187"/>
      <c r="BHZ1096" s="187"/>
      <c r="BIA1096" s="187"/>
      <c r="BIB1096" s="187"/>
      <c r="BIC1096" s="187"/>
      <c r="BID1096" s="187"/>
      <c r="BIE1096" s="187"/>
      <c r="BIF1096" s="187"/>
      <c r="BIG1096" s="187"/>
      <c r="BIH1096" s="187"/>
      <c r="BII1096" s="187"/>
      <c r="BIJ1096" s="187"/>
      <c r="BIK1096" s="187"/>
      <c r="BIL1096" s="187"/>
      <c r="BIM1096" s="187"/>
      <c r="BIN1096" s="187"/>
      <c r="BIO1096" s="187"/>
      <c r="BIP1096" s="187"/>
      <c r="BIQ1096" s="187"/>
      <c r="BIR1096" s="187"/>
      <c r="BIS1096" s="187"/>
      <c r="BIT1096" s="187"/>
      <c r="BIU1096" s="187"/>
      <c r="BIV1096" s="187"/>
      <c r="BIW1096" s="187"/>
      <c r="BIX1096" s="187"/>
      <c r="BIY1096" s="187"/>
      <c r="BIZ1096" s="187"/>
      <c r="BJA1096" s="187"/>
      <c r="BJB1096" s="187"/>
      <c r="BJC1096" s="187"/>
      <c r="BJD1096" s="187"/>
      <c r="BJE1096" s="187"/>
      <c r="BJF1096" s="187"/>
      <c r="BJG1096" s="187"/>
      <c r="BJH1096" s="187"/>
      <c r="BJI1096" s="187"/>
      <c r="BJJ1096" s="187"/>
      <c r="BJK1096" s="187"/>
      <c r="BJL1096" s="187"/>
      <c r="BJM1096" s="187"/>
      <c r="BJN1096" s="187"/>
      <c r="BJO1096" s="187"/>
      <c r="BJP1096" s="187"/>
      <c r="BJQ1096" s="187"/>
      <c r="BJR1096" s="187"/>
      <c r="BJS1096" s="187"/>
      <c r="BJT1096" s="187"/>
      <c r="BJU1096" s="187"/>
      <c r="BJV1096" s="187"/>
      <c r="BJW1096" s="187"/>
      <c r="BJX1096" s="187"/>
      <c r="BJY1096" s="187"/>
      <c r="BJZ1096" s="187"/>
      <c r="BKA1096" s="187"/>
      <c r="BKB1096" s="187"/>
      <c r="BKC1096" s="187"/>
      <c r="BKD1096" s="187"/>
      <c r="BKE1096" s="187"/>
      <c r="BKF1096" s="187"/>
      <c r="BKG1096" s="187"/>
      <c r="BKH1096" s="187"/>
      <c r="BKI1096" s="187"/>
      <c r="BKJ1096" s="187"/>
      <c r="BKK1096" s="187"/>
      <c r="BKL1096" s="187"/>
      <c r="BKM1096" s="187"/>
      <c r="BKN1096" s="187"/>
      <c r="BKO1096" s="187"/>
      <c r="BKP1096" s="187"/>
      <c r="BKQ1096" s="187"/>
      <c r="BKR1096" s="187"/>
      <c r="BKS1096" s="187"/>
      <c r="BKT1096" s="187"/>
      <c r="BKU1096" s="187"/>
      <c r="BKV1096" s="187"/>
      <c r="BKW1096" s="187"/>
      <c r="BKX1096" s="187"/>
      <c r="BKY1096" s="187"/>
      <c r="BKZ1096" s="187"/>
      <c r="BLA1096" s="187"/>
      <c r="BLB1096" s="187"/>
      <c r="BLC1096" s="187"/>
      <c r="BLD1096" s="187"/>
      <c r="BLE1096" s="187"/>
      <c r="BLF1096" s="187"/>
      <c r="BLG1096" s="187"/>
      <c r="BLH1096" s="187"/>
      <c r="BLI1096" s="187"/>
      <c r="BLJ1096" s="187"/>
      <c r="BLK1096" s="187"/>
      <c r="BLL1096" s="187"/>
      <c r="BLM1096" s="187"/>
      <c r="BLN1096" s="187"/>
      <c r="BLO1096" s="187"/>
      <c r="BLP1096" s="187"/>
      <c r="BLQ1096" s="187"/>
      <c r="BLR1096" s="187"/>
      <c r="BLS1096" s="187"/>
      <c r="BLT1096" s="187"/>
      <c r="BLU1096" s="187"/>
      <c r="BLV1096" s="187"/>
      <c r="BLW1096" s="187"/>
      <c r="BLX1096" s="187"/>
      <c r="BLY1096" s="187"/>
      <c r="BLZ1096" s="187"/>
      <c r="BMA1096" s="187"/>
      <c r="BMB1096" s="187"/>
      <c r="BMC1096" s="187"/>
      <c r="BMD1096" s="187"/>
      <c r="BME1096" s="187"/>
      <c r="BMF1096" s="187"/>
      <c r="BMG1096" s="187"/>
      <c r="BMH1096" s="187"/>
      <c r="BMI1096" s="187"/>
      <c r="BMJ1096" s="187"/>
      <c r="BMK1096" s="187"/>
      <c r="BML1096" s="187"/>
      <c r="BMM1096" s="187"/>
      <c r="BMN1096" s="187"/>
      <c r="BMO1096" s="187"/>
      <c r="BMP1096" s="187"/>
      <c r="BMQ1096" s="187"/>
      <c r="BMR1096" s="187"/>
      <c r="BMS1096" s="187"/>
      <c r="BMT1096" s="187"/>
      <c r="BMU1096" s="187"/>
      <c r="BMV1096" s="187"/>
      <c r="BMW1096" s="187"/>
      <c r="BMX1096" s="187"/>
      <c r="BMY1096" s="187"/>
      <c r="BMZ1096" s="187"/>
      <c r="BNA1096" s="187"/>
      <c r="BNB1096" s="187"/>
      <c r="BNC1096" s="187"/>
      <c r="BND1096" s="187"/>
      <c r="BNE1096" s="187"/>
      <c r="BNF1096" s="187"/>
      <c r="BNG1096" s="187"/>
      <c r="BNH1096" s="187"/>
      <c r="BNI1096" s="187"/>
      <c r="BNJ1096" s="187"/>
      <c r="BNK1096" s="187"/>
      <c r="BNL1096" s="187"/>
      <c r="BNM1096" s="187"/>
      <c r="BNN1096" s="187"/>
      <c r="BNO1096" s="187"/>
      <c r="BNP1096" s="187"/>
      <c r="BNQ1096" s="187"/>
      <c r="BNR1096" s="187"/>
      <c r="BNS1096" s="187"/>
      <c r="BNT1096" s="187"/>
      <c r="BNU1096" s="187"/>
      <c r="BNV1096" s="187"/>
      <c r="BNW1096" s="187"/>
      <c r="BNX1096" s="187"/>
      <c r="BNY1096" s="187"/>
      <c r="BNZ1096" s="187"/>
      <c r="BOA1096" s="187"/>
      <c r="BOB1096" s="187"/>
      <c r="BOC1096" s="187"/>
      <c r="BOD1096" s="187"/>
      <c r="BOE1096" s="187"/>
      <c r="BOF1096" s="187"/>
      <c r="BOG1096" s="187"/>
      <c r="BOH1096" s="187"/>
      <c r="BOI1096" s="187"/>
      <c r="BOJ1096" s="187"/>
      <c r="BOK1096" s="187"/>
      <c r="BOL1096" s="187"/>
      <c r="BOM1096" s="187"/>
      <c r="BON1096" s="187"/>
      <c r="BOO1096" s="187"/>
      <c r="BOP1096" s="187"/>
      <c r="BOQ1096" s="187"/>
      <c r="BOR1096" s="187"/>
      <c r="BOS1096" s="187"/>
      <c r="BOT1096" s="187"/>
      <c r="BOU1096" s="187"/>
      <c r="BOV1096" s="187"/>
      <c r="BOW1096" s="187"/>
      <c r="BOX1096" s="187"/>
      <c r="BOY1096" s="187"/>
      <c r="BOZ1096" s="187"/>
      <c r="BPA1096" s="187"/>
      <c r="BPB1096" s="187"/>
      <c r="BPC1096" s="187"/>
      <c r="BPD1096" s="187"/>
      <c r="BPE1096" s="187"/>
      <c r="BPF1096" s="187"/>
      <c r="BPG1096" s="187"/>
      <c r="BPH1096" s="187"/>
      <c r="BPI1096" s="187"/>
      <c r="BPJ1096" s="187"/>
      <c r="BPK1096" s="187"/>
      <c r="BPL1096" s="187"/>
      <c r="BPM1096" s="187"/>
      <c r="BPN1096" s="187"/>
      <c r="BPO1096" s="187"/>
      <c r="BPP1096" s="187"/>
      <c r="BPQ1096" s="187"/>
      <c r="BPR1096" s="187"/>
      <c r="BPS1096" s="187"/>
      <c r="BPT1096" s="187"/>
      <c r="BPU1096" s="187"/>
      <c r="BPV1096" s="187"/>
      <c r="BPW1096" s="187"/>
      <c r="BPX1096" s="187"/>
      <c r="BPY1096" s="187"/>
      <c r="BPZ1096" s="187"/>
      <c r="BQA1096" s="187"/>
      <c r="BQB1096" s="187"/>
      <c r="BQC1096" s="187"/>
      <c r="BQD1096" s="187"/>
      <c r="BQE1096" s="187"/>
      <c r="BQF1096" s="187"/>
      <c r="BQG1096" s="187"/>
      <c r="BQH1096" s="187"/>
      <c r="BQI1096" s="187"/>
      <c r="BQJ1096" s="187"/>
      <c r="BQK1096" s="187"/>
      <c r="BQL1096" s="187"/>
      <c r="BQM1096" s="187"/>
      <c r="BQN1096" s="187"/>
      <c r="BQO1096" s="187"/>
      <c r="BQP1096" s="187"/>
      <c r="BQQ1096" s="187"/>
      <c r="BQR1096" s="187"/>
      <c r="BQS1096" s="187"/>
      <c r="BQT1096" s="187"/>
      <c r="BQU1096" s="187"/>
      <c r="BQV1096" s="187"/>
      <c r="BQW1096" s="187"/>
      <c r="BQX1096" s="187"/>
      <c r="BQY1096" s="187"/>
      <c r="BQZ1096" s="187"/>
      <c r="BRA1096" s="187"/>
      <c r="BRB1096" s="187"/>
      <c r="BRC1096" s="187"/>
      <c r="BRD1096" s="187"/>
      <c r="BRE1096" s="187"/>
      <c r="BRF1096" s="187"/>
      <c r="BRG1096" s="187"/>
      <c r="BRH1096" s="187"/>
      <c r="BRI1096" s="187"/>
      <c r="BRJ1096" s="187"/>
      <c r="BRK1096" s="187"/>
      <c r="BRL1096" s="187"/>
      <c r="BRM1096" s="187"/>
      <c r="BRN1096" s="187"/>
      <c r="BRO1096" s="187"/>
      <c r="BRP1096" s="187"/>
      <c r="BRQ1096" s="187"/>
      <c r="BRR1096" s="187"/>
      <c r="BRS1096" s="187"/>
      <c r="BRT1096" s="187"/>
      <c r="BRU1096" s="187"/>
      <c r="BRV1096" s="187"/>
      <c r="BRW1096" s="187"/>
      <c r="BRX1096" s="187"/>
      <c r="BRY1096" s="187"/>
      <c r="BRZ1096" s="187"/>
      <c r="BSA1096" s="187"/>
      <c r="BSB1096" s="187"/>
      <c r="BSC1096" s="187"/>
      <c r="BSD1096" s="187"/>
      <c r="BSE1096" s="187"/>
      <c r="BSF1096" s="187"/>
      <c r="BSG1096" s="187"/>
      <c r="BSH1096" s="187"/>
      <c r="BSI1096" s="187"/>
      <c r="BSJ1096" s="187"/>
      <c r="BSK1096" s="187"/>
      <c r="BSL1096" s="187"/>
      <c r="BSM1096" s="187"/>
      <c r="BSN1096" s="187"/>
      <c r="BSO1096" s="187"/>
      <c r="BSP1096" s="187"/>
      <c r="BSQ1096" s="187"/>
      <c r="BSR1096" s="187"/>
      <c r="BSS1096" s="187"/>
      <c r="BST1096" s="187"/>
      <c r="BSU1096" s="187"/>
      <c r="BSV1096" s="187"/>
      <c r="BSW1096" s="187"/>
      <c r="BSX1096" s="187"/>
      <c r="BSY1096" s="187"/>
      <c r="BSZ1096" s="187"/>
      <c r="BTA1096" s="187"/>
      <c r="BTB1096" s="187"/>
      <c r="BTC1096" s="187"/>
      <c r="BTD1096" s="187"/>
      <c r="BTE1096" s="187"/>
      <c r="BTF1096" s="187"/>
      <c r="BTG1096" s="187"/>
      <c r="BTH1096" s="187"/>
      <c r="BTI1096" s="187"/>
      <c r="BTJ1096" s="187"/>
      <c r="BTK1096" s="187"/>
      <c r="BTL1096" s="187"/>
      <c r="BTM1096" s="187"/>
      <c r="BTN1096" s="187"/>
      <c r="BTO1096" s="187"/>
      <c r="BTP1096" s="187"/>
      <c r="BTQ1096" s="187"/>
      <c r="BTR1096" s="187"/>
      <c r="BTS1096" s="187"/>
      <c r="BTT1096" s="187"/>
      <c r="BTU1096" s="187"/>
      <c r="BTV1096" s="187"/>
      <c r="BTW1096" s="187"/>
      <c r="BTX1096" s="187"/>
      <c r="BTY1096" s="187"/>
      <c r="BTZ1096" s="187"/>
      <c r="BUA1096" s="187"/>
      <c r="BUB1096" s="187"/>
      <c r="BUC1096" s="187"/>
      <c r="BUD1096" s="187"/>
      <c r="BUE1096" s="187"/>
      <c r="BUF1096" s="187"/>
      <c r="BUG1096" s="187"/>
      <c r="BUH1096" s="187"/>
      <c r="BUI1096" s="187"/>
      <c r="BUJ1096" s="187"/>
      <c r="BUK1096" s="187"/>
      <c r="BUL1096" s="187"/>
      <c r="BUM1096" s="187"/>
      <c r="BUN1096" s="187"/>
      <c r="BUO1096" s="187"/>
      <c r="BUP1096" s="187"/>
      <c r="BUQ1096" s="187"/>
      <c r="BUR1096" s="187"/>
      <c r="BUS1096" s="187"/>
      <c r="BUT1096" s="187"/>
      <c r="BUU1096" s="187"/>
      <c r="BUV1096" s="187"/>
      <c r="BUW1096" s="187"/>
      <c r="BUX1096" s="187"/>
      <c r="BUY1096" s="187"/>
      <c r="BUZ1096" s="187"/>
      <c r="BVA1096" s="187"/>
      <c r="BVB1096" s="187"/>
      <c r="BVC1096" s="187"/>
      <c r="BVD1096" s="187"/>
      <c r="BVE1096" s="187"/>
      <c r="BVF1096" s="187"/>
      <c r="BVG1096" s="187"/>
      <c r="BVH1096" s="187"/>
      <c r="BVI1096" s="187"/>
      <c r="BVJ1096" s="187"/>
      <c r="BVK1096" s="187"/>
      <c r="BVL1096" s="187"/>
      <c r="BVM1096" s="187"/>
      <c r="BVN1096" s="187"/>
      <c r="BVO1096" s="187"/>
      <c r="BVP1096" s="187"/>
      <c r="BVQ1096" s="187"/>
      <c r="BVR1096" s="187"/>
      <c r="BVS1096" s="187"/>
      <c r="BVT1096" s="187"/>
      <c r="BVU1096" s="187"/>
      <c r="BVV1096" s="187"/>
      <c r="BVW1096" s="187"/>
      <c r="BVX1096" s="187"/>
      <c r="BVY1096" s="187"/>
      <c r="BVZ1096" s="187"/>
      <c r="BWA1096" s="187"/>
      <c r="BWB1096" s="187"/>
      <c r="BWC1096" s="187"/>
      <c r="BWD1096" s="187"/>
      <c r="BWE1096" s="187"/>
      <c r="BWF1096" s="187"/>
      <c r="BWG1096" s="187"/>
      <c r="BWH1096" s="187"/>
      <c r="BWI1096" s="187"/>
      <c r="BWJ1096" s="187"/>
      <c r="BWK1096" s="187"/>
      <c r="BWL1096" s="187"/>
      <c r="BWM1096" s="187"/>
      <c r="BWN1096" s="187"/>
      <c r="BWO1096" s="187"/>
      <c r="BWP1096" s="187"/>
      <c r="BWQ1096" s="187"/>
      <c r="BWR1096" s="187"/>
      <c r="BWS1096" s="187"/>
      <c r="BWT1096" s="187"/>
      <c r="BWU1096" s="187"/>
      <c r="BWV1096" s="187"/>
      <c r="BWW1096" s="187"/>
      <c r="BWX1096" s="187"/>
      <c r="BWY1096" s="187"/>
      <c r="BWZ1096" s="187"/>
      <c r="BXA1096" s="187"/>
      <c r="BXB1096" s="187"/>
      <c r="BXC1096" s="187"/>
      <c r="BXD1096" s="187"/>
      <c r="BXE1096" s="187"/>
      <c r="BXF1096" s="187"/>
      <c r="BXG1096" s="187"/>
      <c r="BXH1096" s="187"/>
      <c r="BXI1096" s="187"/>
      <c r="BXJ1096" s="187"/>
      <c r="BXK1096" s="187"/>
      <c r="BXL1096" s="187"/>
      <c r="BXM1096" s="187"/>
      <c r="BXN1096" s="187"/>
      <c r="BXO1096" s="187"/>
      <c r="BXP1096" s="187"/>
      <c r="BXQ1096" s="187"/>
      <c r="BXR1096" s="187"/>
      <c r="BXS1096" s="187"/>
      <c r="BXT1096" s="187"/>
      <c r="BXU1096" s="187"/>
      <c r="BXV1096" s="187"/>
      <c r="BXW1096" s="187"/>
      <c r="BXX1096" s="187"/>
      <c r="BXY1096" s="187"/>
      <c r="BXZ1096" s="187"/>
      <c r="BYA1096" s="187"/>
      <c r="BYB1096" s="187"/>
      <c r="BYC1096" s="187"/>
      <c r="BYD1096" s="187"/>
      <c r="BYE1096" s="187"/>
      <c r="BYF1096" s="187"/>
      <c r="BYG1096" s="187"/>
      <c r="BYH1096" s="187"/>
      <c r="BYI1096" s="187"/>
      <c r="BYJ1096" s="187"/>
      <c r="BYK1096" s="187"/>
      <c r="BYL1096" s="187"/>
      <c r="BYM1096" s="187"/>
      <c r="BYN1096" s="187"/>
      <c r="BYO1096" s="187"/>
      <c r="BYP1096" s="187"/>
      <c r="BYQ1096" s="187"/>
      <c r="BYR1096" s="187"/>
      <c r="BYS1096" s="187"/>
      <c r="BYT1096" s="187"/>
      <c r="BYU1096" s="187"/>
      <c r="BYV1096" s="187"/>
      <c r="BYW1096" s="187"/>
      <c r="BYX1096" s="187"/>
      <c r="BYY1096" s="187"/>
      <c r="BYZ1096" s="187"/>
      <c r="BZA1096" s="187"/>
      <c r="BZB1096" s="187"/>
      <c r="BZC1096" s="187"/>
      <c r="BZD1096" s="187"/>
      <c r="BZE1096" s="187"/>
      <c r="BZF1096" s="187"/>
      <c r="BZG1096" s="187"/>
      <c r="BZH1096" s="187"/>
      <c r="BZI1096" s="187"/>
      <c r="BZJ1096" s="187"/>
      <c r="BZK1096" s="187"/>
      <c r="BZL1096" s="187"/>
      <c r="BZM1096" s="187"/>
      <c r="BZN1096" s="187"/>
      <c r="BZO1096" s="187"/>
      <c r="BZP1096" s="187"/>
      <c r="BZQ1096" s="187"/>
      <c r="BZR1096" s="187"/>
      <c r="BZS1096" s="187"/>
      <c r="BZT1096" s="187"/>
      <c r="BZU1096" s="187"/>
      <c r="BZV1096" s="187"/>
      <c r="BZW1096" s="187"/>
      <c r="BZX1096" s="187"/>
      <c r="BZY1096" s="187"/>
      <c r="BZZ1096" s="187"/>
      <c r="CAA1096" s="187"/>
      <c r="CAB1096" s="187"/>
      <c r="CAC1096" s="187"/>
      <c r="CAD1096" s="187"/>
      <c r="CAE1096" s="187"/>
      <c r="CAF1096" s="187"/>
      <c r="CAG1096" s="187"/>
      <c r="CAH1096" s="187"/>
      <c r="CAI1096" s="187"/>
      <c r="CAJ1096" s="187"/>
      <c r="CAK1096" s="187"/>
      <c r="CAL1096" s="187"/>
      <c r="CAM1096" s="187"/>
      <c r="CAN1096" s="187"/>
      <c r="CAO1096" s="187"/>
      <c r="CAP1096" s="187"/>
      <c r="CAQ1096" s="187"/>
      <c r="CAR1096" s="187"/>
      <c r="CAS1096" s="187"/>
      <c r="CAT1096" s="187"/>
      <c r="CAU1096" s="187"/>
      <c r="CAV1096" s="187"/>
      <c r="CAW1096" s="187"/>
      <c r="CAX1096" s="187"/>
      <c r="CAY1096" s="187"/>
      <c r="CAZ1096" s="187"/>
      <c r="CBA1096" s="187"/>
      <c r="CBB1096" s="187"/>
      <c r="CBC1096" s="187"/>
      <c r="CBD1096" s="187"/>
      <c r="CBE1096" s="187"/>
      <c r="CBF1096" s="187"/>
      <c r="CBG1096" s="187"/>
      <c r="CBH1096" s="187"/>
      <c r="CBI1096" s="187"/>
      <c r="CBJ1096" s="187"/>
      <c r="CBK1096" s="187"/>
      <c r="CBL1096" s="187"/>
      <c r="CBM1096" s="187"/>
      <c r="CBN1096" s="187"/>
      <c r="CBO1096" s="187"/>
      <c r="CBP1096" s="187"/>
      <c r="CBQ1096" s="187"/>
      <c r="CBR1096" s="187"/>
      <c r="CBS1096" s="187"/>
      <c r="CBT1096" s="187"/>
      <c r="CBU1096" s="187"/>
      <c r="CBV1096" s="187"/>
      <c r="CBW1096" s="187"/>
      <c r="CBX1096" s="187"/>
      <c r="CBY1096" s="187"/>
      <c r="CBZ1096" s="187"/>
      <c r="CCA1096" s="187"/>
      <c r="CCB1096" s="187"/>
      <c r="CCC1096" s="187"/>
      <c r="CCD1096" s="187"/>
      <c r="CCE1096" s="187"/>
      <c r="CCF1096" s="187"/>
      <c r="CCG1096" s="187"/>
      <c r="CCH1096" s="187"/>
      <c r="CCI1096" s="187"/>
      <c r="CCJ1096" s="187"/>
      <c r="CCK1096" s="187"/>
      <c r="CCL1096" s="187"/>
      <c r="CCM1096" s="187"/>
      <c r="CCN1096" s="187"/>
      <c r="CCO1096" s="187"/>
      <c r="CCP1096" s="187"/>
      <c r="CCQ1096" s="187"/>
      <c r="CCR1096" s="187"/>
      <c r="CCS1096" s="187"/>
      <c r="CCT1096" s="187"/>
      <c r="CCU1096" s="187"/>
      <c r="CCV1096" s="187"/>
      <c r="CCW1096" s="187"/>
      <c r="CCX1096" s="187"/>
      <c r="CCY1096" s="187"/>
      <c r="CCZ1096" s="187"/>
      <c r="CDA1096" s="187"/>
      <c r="CDB1096" s="187"/>
      <c r="CDC1096" s="187"/>
      <c r="CDD1096" s="187"/>
      <c r="CDE1096" s="187"/>
      <c r="CDF1096" s="187"/>
      <c r="CDG1096" s="187"/>
      <c r="CDH1096" s="187"/>
      <c r="CDI1096" s="187"/>
      <c r="CDJ1096" s="187"/>
      <c r="CDK1096" s="187"/>
      <c r="CDL1096" s="187"/>
      <c r="CDM1096" s="187"/>
      <c r="CDN1096" s="187"/>
      <c r="CDO1096" s="187"/>
      <c r="CDP1096" s="187"/>
      <c r="CDQ1096" s="187"/>
      <c r="CDR1096" s="187"/>
      <c r="CDS1096" s="187"/>
      <c r="CDT1096" s="187"/>
      <c r="CDU1096" s="187"/>
      <c r="CDV1096" s="187"/>
      <c r="CDW1096" s="187"/>
      <c r="CDX1096" s="187"/>
      <c r="CDY1096" s="187"/>
      <c r="CDZ1096" s="187"/>
      <c r="CEA1096" s="187"/>
      <c r="CEB1096" s="187"/>
      <c r="CEC1096" s="187"/>
      <c r="CED1096" s="187"/>
      <c r="CEE1096" s="187"/>
      <c r="CEF1096" s="187"/>
      <c r="CEG1096" s="187"/>
      <c r="CEH1096" s="187"/>
      <c r="CEI1096" s="187"/>
      <c r="CEJ1096" s="187"/>
      <c r="CEK1096" s="187"/>
      <c r="CEL1096" s="187"/>
      <c r="CEM1096" s="187"/>
      <c r="CEN1096" s="187"/>
      <c r="CEO1096" s="187"/>
      <c r="CEP1096" s="187"/>
      <c r="CEQ1096" s="187"/>
      <c r="CER1096" s="187"/>
      <c r="CES1096" s="187"/>
      <c r="CET1096" s="187"/>
      <c r="CEU1096" s="187"/>
      <c r="CEV1096" s="187"/>
      <c r="CEW1096" s="187"/>
      <c r="CEX1096" s="187"/>
      <c r="CEY1096" s="187"/>
      <c r="CEZ1096" s="187"/>
      <c r="CFA1096" s="187"/>
      <c r="CFB1096" s="187"/>
      <c r="CFC1096" s="187"/>
      <c r="CFD1096" s="187"/>
      <c r="CFE1096" s="187"/>
      <c r="CFF1096" s="187"/>
      <c r="CFG1096" s="187"/>
      <c r="CFH1096" s="187"/>
      <c r="CFI1096" s="187"/>
      <c r="CFJ1096" s="187"/>
      <c r="CFK1096" s="187"/>
      <c r="CFL1096" s="187"/>
      <c r="CFM1096" s="187"/>
      <c r="CFN1096" s="187"/>
      <c r="CFO1096" s="187"/>
      <c r="CFP1096" s="187"/>
      <c r="CFQ1096" s="187"/>
      <c r="CFR1096" s="187"/>
      <c r="CFS1096" s="187"/>
      <c r="CFT1096" s="187"/>
      <c r="CFU1096" s="187"/>
      <c r="CFV1096" s="187"/>
      <c r="CFW1096" s="187"/>
      <c r="CFX1096" s="187"/>
      <c r="CFY1096" s="187"/>
      <c r="CFZ1096" s="187"/>
      <c r="CGA1096" s="187"/>
      <c r="CGB1096" s="187"/>
      <c r="CGC1096" s="187"/>
      <c r="CGD1096" s="187"/>
      <c r="CGE1096" s="187"/>
      <c r="CGF1096" s="187"/>
      <c r="CGG1096" s="187"/>
      <c r="CGH1096" s="187"/>
      <c r="CGI1096" s="187"/>
      <c r="CGJ1096" s="187"/>
      <c r="CGK1096" s="187"/>
      <c r="CGL1096" s="187"/>
      <c r="CGM1096" s="187"/>
      <c r="CGN1096" s="187"/>
      <c r="CGO1096" s="187"/>
      <c r="CGP1096" s="187"/>
      <c r="CGQ1096" s="187"/>
      <c r="CGR1096" s="187"/>
      <c r="CGS1096" s="187"/>
      <c r="CGT1096" s="187"/>
      <c r="CGU1096" s="187"/>
      <c r="CGV1096" s="187"/>
      <c r="CGW1096" s="187"/>
      <c r="CGX1096" s="187"/>
      <c r="CGY1096" s="187"/>
      <c r="CGZ1096" s="187"/>
      <c r="CHA1096" s="187"/>
      <c r="CHB1096" s="187"/>
      <c r="CHC1096" s="187"/>
      <c r="CHD1096" s="187"/>
      <c r="CHE1096" s="187"/>
      <c r="CHF1096" s="187"/>
      <c r="CHG1096" s="187"/>
      <c r="CHH1096" s="187"/>
      <c r="CHI1096" s="187"/>
      <c r="CHJ1096" s="187"/>
      <c r="CHK1096" s="187"/>
      <c r="CHL1096" s="187"/>
      <c r="CHM1096" s="187"/>
      <c r="CHN1096" s="187"/>
      <c r="CHO1096" s="187"/>
      <c r="CHP1096" s="187"/>
      <c r="CHQ1096" s="187"/>
      <c r="CHR1096" s="187"/>
      <c r="CHS1096" s="187"/>
      <c r="CHT1096" s="187"/>
      <c r="CHU1096" s="187"/>
      <c r="CHV1096" s="187"/>
      <c r="CHW1096" s="187"/>
      <c r="CHX1096" s="187"/>
      <c r="CHY1096" s="187"/>
      <c r="CHZ1096" s="187"/>
      <c r="CIA1096" s="187"/>
      <c r="CIB1096" s="187"/>
      <c r="CIC1096" s="187"/>
      <c r="CID1096" s="187"/>
      <c r="CIE1096" s="187"/>
      <c r="CIF1096" s="187"/>
      <c r="CIG1096" s="187"/>
      <c r="CIH1096" s="187"/>
      <c r="CII1096" s="187"/>
      <c r="CIJ1096" s="187"/>
      <c r="CIK1096" s="187"/>
      <c r="CIL1096" s="187"/>
      <c r="CIM1096" s="187"/>
      <c r="CIN1096" s="187"/>
      <c r="CIO1096" s="187"/>
      <c r="CIP1096" s="187"/>
      <c r="CIQ1096" s="187"/>
      <c r="CIR1096" s="187"/>
      <c r="CIS1096" s="187"/>
      <c r="CIT1096" s="187"/>
      <c r="CIU1096" s="187"/>
      <c r="CIV1096" s="187"/>
      <c r="CIW1096" s="187"/>
      <c r="CIX1096" s="187"/>
      <c r="CIY1096" s="187"/>
      <c r="CIZ1096" s="187"/>
      <c r="CJA1096" s="187"/>
      <c r="CJB1096" s="187"/>
      <c r="CJC1096" s="187"/>
      <c r="CJD1096" s="187"/>
      <c r="CJE1096" s="187"/>
      <c r="CJF1096" s="187"/>
      <c r="CJG1096" s="187"/>
      <c r="CJH1096" s="187"/>
      <c r="CJI1096" s="187"/>
      <c r="CJJ1096" s="187"/>
      <c r="CJK1096" s="187"/>
      <c r="CJL1096" s="187"/>
      <c r="CJM1096" s="187"/>
      <c r="CJN1096" s="187"/>
      <c r="CJO1096" s="187"/>
      <c r="CJP1096" s="187"/>
      <c r="CJQ1096" s="187"/>
      <c r="CJR1096" s="187"/>
      <c r="CJS1096" s="187"/>
      <c r="CJT1096" s="187"/>
      <c r="CJU1096" s="187"/>
      <c r="CJV1096" s="187"/>
      <c r="CJW1096" s="187"/>
      <c r="CJX1096" s="187"/>
      <c r="CJY1096" s="187"/>
      <c r="CJZ1096" s="187"/>
      <c r="CKA1096" s="187"/>
      <c r="CKB1096" s="187"/>
      <c r="CKC1096" s="187"/>
      <c r="CKD1096" s="187"/>
      <c r="CKE1096" s="187"/>
      <c r="CKF1096" s="187"/>
      <c r="CKG1096" s="187"/>
      <c r="CKH1096" s="187"/>
      <c r="CKI1096" s="187"/>
      <c r="CKJ1096" s="187"/>
      <c r="CKK1096" s="187"/>
      <c r="CKL1096" s="187"/>
      <c r="CKM1096" s="187"/>
      <c r="CKN1096" s="187"/>
      <c r="CKO1096" s="187"/>
      <c r="CKP1096" s="187"/>
      <c r="CKQ1096" s="187"/>
      <c r="CKR1096" s="187"/>
      <c r="CKS1096" s="187"/>
      <c r="CKT1096" s="187"/>
      <c r="CKU1096" s="187"/>
      <c r="CKV1096" s="187"/>
      <c r="CKW1096" s="187"/>
      <c r="CKX1096" s="187"/>
      <c r="CKY1096" s="187"/>
      <c r="CKZ1096" s="187"/>
      <c r="CLA1096" s="187"/>
      <c r="CLB1096" s="187"/>
      <c r="CLC1096" s="187"/>
      <c r="CLD1096" s="187"/>
      <c r="CLE1096" s="187"/>
      <c r="CLF1096" s="187"/>
      <c r="CLG1096" s="187"/>
      <c r="CLH1096" s="187"/>
      <c r="CLI1096" s="187"/>
      <c r="CLJ1096" s="187"/>
      <c r="CLK1096" s="187"/>
      <c r="CLL1096" s="187"/>
      <c r="CLM1096" s="187"/>
      <c r="CLN1096" s="187"/>
      <c r="CLO1096" s="187"/>
      <c r="CLP1096" s="187"/>
      <c r="CLQ1096" s="187"/>
      <c r="CLR1096" s="187"/>
      <c r="CLS1096" s="187"/>
      <c r="CLT1096" s="187"/>
      <c r="CLU1096" s="187"/>
      <c r="CLV1096" s="187"/>
      <c r="CLW1096" s="187"/>
      <c r="CLX1096" s="187"/>
      <c r="CLY1096" s="187"/>
      <c r="CLZ1096" s="187"/>
      <c r="CMA1096" s="187"/>
      <c r="CMB1096" s="187"/>
      <c r="CMC1096" s="187"/>
      <c r="CMD1096" s="187"/>
      <c r="CME1096" s="187"/>
      <c r="CMF1096" s="187"/>
      <c r="CMG1096" s="187"/>
      <c r="CMH1096" s="187"/>
      <c r="CMI1096" s="187"/>
      <c r="CMJ1096" s="187"/>
      <c r="CMK1096" s="187"/>
      <c r="CML1096" s="187"/>
      <c r="CMM1096" s="187"/>
      <c r="CMN1096" s="187"/>
      <c r="CMO1096" s="187"/>
      <c r="CMP1096" s="187"/>
      <c r="CMQ1096" s="187"/>
      <c r="CMR1096" s="187"/>
      <c r="CMS1096" s="187"/>
      <c r="CMT1096" s="187"/>
      <c r="CMU1096" s="187"/>
      <c r="CMV1096" s="187"/>
      <c r="CMW1096" s="187"/>
      <c r="CMX1096" s="187"/>
      <c r="CMY1096" s="187"/>
      <c r="CMZ1096" s="187"/>
      <c r="CNA1096" s="187"/>
      <c r="CNB1096" s="187"/>
      <c r="CNC1096" s="187"/>
      <c r="CND1096" s="187"/>
      <c r="CNE1096" s="187"/>
      <c r="CNF1096" s="187"/>
      <c r="CNG1096" s="187"/>
      <c r="CNH1096" s="187"/>
      <c r="CNI1096" s="187"/>
      <c r="CNJ1096" s="187"/>
      <c r="CNK1096" s="187"/>
      <c r="CNL1096" s="187"/>
      <c r="CNM1096" s="187"/>
      <c r="CNN1096" s="187"/>
      <c r="CNO1096" s="187"/>
      <c r="CNP1096" s="187"/>
      <c r="CNQ1096" s="187"/>
      <c r="CNR1096" s="187"/>
      <c r="CNS1096" s="187"/>
      <c r="CNT1096" s="187"/>
      <c r="CNU1096" s="187"/>
      <c r="CNV1096" s="187"/>
      <c r="CNW1096" s="187"/>
      <c r="CNX1096" s="187"/>
      <c r="CNY1096" s="187"/>
      <c r="CNZ1096" s="187"/>
      <c r="COA1096" s="187"/>
      <c r="COB1096" s="187"/>
      <c r="COC1096" s="187"/>
      <c r="COD1096" s="187"/>
      <c r="COE1096" s="187"/>
      <c r="COF1096" s="187"/>
      <c r="COG1096" s="187"/>
      <c r="COH1096" s="187"/>
      <c r="COI1096" s="187"/>
      <c r="COJ1096" s="187"/>
      <c r="COK1096" s="187"/>
      <c r="COL1096" s="187"/>
      <c r="COM1096" s="187"/>
      <c r="CON1096" s="187"/>
      <c r="COO1096" s="187"/>
      <c r="COP1096" s="187"/>
      <c r="COQ1096" s="187"/>
      <c r="COR1096" s="187"/>
      <c r="COS1096" s="187"/>
      <c r="COT1096" s="187"/>
      <c r="COU1096" s="187"/>
      <c r="COV1096" s="187"/>
      <c r="COW1096" s="187"/>
      <c r="COX1096" s="187"/>
      <c r="COY1096" s="187"/>
      <c r="COZ1096" s="187"/>
      <c r="CPA1096" s="187"/>
      <c r="CPB1096" s="187"/>
      <c r="CPC1096" s="187"/>
      <c r="CPD1096" s="187"/>
      <c r="CPE1096" s="187"/>
      <c r="CPF1096" s="187"/>
      <c r="CPG1096" s="187"/>
      <c r="CPH1096" s="187"/>
      <c r="CPI1096" s="187"/>
      <c r="CPJ1096" s="187"/>
      <c r="CPK1096" s="187"/>
      <c r="CPL1096" s="187"/>
      <c r="CPM1096" s="187"/>
      <c r="CPN1096" s="187"/>
      <c r="CPO1096" s="187"/>
      <c r="CPP1096" s="187"/>
      <c r="CPQ1096" s="187"/>
      <c r="CPR1096" s="187"/>
      <c r="CPS1096" s="187"/>
      <c r="CPT1096" s="187"/>
      <c r="CPU1096" s="187"/>
      <c r="CPV1096" s="187"/>
      <c r="CPW1096" s="187"/>
      <c r="CPX1096" s="187"/>
      <c r="CPY1096" s="187"/>
      <c r="CPZ1096" s="187"/>
      <c r="CQA1096" s="187"/>
      <c r="CQB1096" s="187"/>
      <c r="CQC1096" s="187"/>
      <c r="CQD1096" s="187"/>
      <c r="CQE1096" s="187"/>
      <c r="CQF1096" s="187"/>
      <c r="CQG1096" s="187"/>
      <c r="CQH1096" s="187"/>
      <c r="CQI1096" s="187"/>
      <c r="CQJ1096" s="187"/>
      <c r="CQK1096" s="187"/>
      <c r="CQL1096" s="187"/>
      <c r="CQM1096" s="187"/>
      <c r="CQN1096" s="187"/>
      <c r="CQO1096" s="187"/>
      <c r="CQP1096" s="187"/>
      <c r="CQQ1096" s="187"/>
      <c r="CQR1096" s="187"/>
      <c r="CQS1096" s="187"/>
      <c r="CQT1096" s="187"/>
      <c r="CQU1096" s="187"/>
      <c r="CQV1096" s="187"/>
      <c r="CQW1096" s="187"/>
      <c r="CQX1096" s="187"/>
      <c r="CQY1096" s="187"/>
      <c r="CQZ1096" s="187"/>
      <c r="CRA1096" s="187"/>
      <c r="CRB1096" s="187"/>
      <c r="CRC1096" s="187"/>
      <c r="CRD1096" s="187"/>
      <c r="CRE1096" s="187"/>
      <c r="CRF1096" s="187"/>
      <c r="CRG1096" s="187"/>
      <c r="CRH1096" s="187"/>
      <c r="CRI1096" s="187"/>
      <c r="CRJ1096" s="187"/>
      <c r="CRK1096" s="187"/>
      <c r="CRL1096" s="187"/>
      <c r="CRM1096" s="187"/>
      <c r="CRN1096" s="187"/>
      <c r="CRO1096" s="187"/>
      <c r="CRP1096" s="187"/>
      <c r="CRQ1096" s="187"/>
      <c r="CRR1096" s="187"/>
      <c r="CRS1096" s="187"/>
      <c r="CRT1096" s="187"/>
      <c r="CRU1096" s="187"/>
      <c r="CRV1096" s="187"/>
      <c r="CRW1096" s="187"/>
      <c r="CRX1096" s="187"/>
      <c r="CRY1096" s="187"/>
      <c r="CRZ1096" s="187"/>
      <c r="CSA1096" s="187"/>
      <c r="CSB1096" s="187"/>
      <c r="CSC1096" s="187"/>
      <c r="CSD1096" s="187"/>
      <c r="CSE1096" s="187"/>
      <c r="CSF1096" s="187"/>
      <c r="CSG1096" s="187"/>
      <c r="CSH1096" s="187"/>
      <c r="CSI1096" s="187"/>
      <c r="CSJ1096" s="187"/>
      <c r="CSK1096" s="187"/>
      <c r="CSL1096" s="187"/>
      <c r="CSM1096" s="187"/>
      <c r="CSN1096" s="187"/>
      <c r="CSO1096" s="187"/>
      <c r="CSP1096" s="187"/>
      <c r="CSQ1096" s="187"/>
      <c r="CSR1096" s="187"/>
      <c r="CSS1096" s="187"/>
      <c r="CST1096" s="187"/>
      <c r="CSU1096" s="187"/>
      <c r="CSV1096" s="187"/>
      <c r="CSW1096" s="187"/>
      <c r="CSX1096" s="187"/>
      <c r="CSY1096" s="187"/>
      <c r="CSZ1096" s="187"/>
      <c r="CTA1096" s="187"/>
      <c r="CTB1096" s="187"/>
      <c r="CTC1096" s="187"/>
      <c r="CTD1096" s="187"/>
      <c r="CTE1096" s="187"/>
      <c r="CTF1096" s="187"/>
      <c r="CTG1096" s="187"/>
      <c r="CTH1096" s="187"/>
      <c r="CTI1096" s="187"/>
      <c r="CTJ1096" s="187"/>
      <c r="CTK1096" s="187"/>
      <c r="CTL1096" s="187"/>
      <c r="CTM1096" s="187"/>
      <c r="CTN1096" s="187"/>
      <c r="CTO1096" s="187"/>
      <c r="CTP1096" s="187"/>
      <c r="CTQ1096" s="187"/>
      <c r="CTR1096" s="187"/>
      <c r="CTS1096" s="187"/>
      <c r="CTT1096" s="187"/>
      <c r="CTU1096" s="187"/>
      <c r="CTV1096" s="187"/>
      <c r="CTW1096" s="187"/>
      <c r="CTX1096" s="187"/>
      <c r="CTY1096" s="187"/>
      <c r="CTZ1096" s="187"/>
      <c r="CUA1096" s="187"/>
      <c r="CUB1096" s="187"/>
      <c r="CUC1096" s="187"/>
      <c r="CUD1096" s="187"/>
      <c r="CUE1096" s="187"/>
      <c r="CUF1096" s="187"/>
      <c r="CUG1096" s="187"/>
      <c r="CUH1096" s="187"/>
      <c r="CUI1096" s="187"/>
      <c r="CUJ1096" s="187"/>
      <c r="CUK1096" s="187"/>
      <c r="CUL1096" s="187"/>
      <c r="CUM1096" s="187"/>
      <c r="CUN1096" s="187"/>
      <c r="CUO1096" s="187"/>
      <c r="CUP1096" s="187"/>
      <c r="CUQ1096" s="187"/>
      <c r="CUR1096" s="187"/>
      <c r="CUS1096" s="187"/>
      <c r="CUT1096" s="187"/>
      <c r="CUU1096" s="187"/>
      <c r="CUV1096" s="187"/>
      <c r="CUW1096" s="187"/>
      <c r="CUX1096" s="187"/>
      <c r="CUY1096" s="187"/>
      <c r="CUZ1096" s="187"/>
      <c r="CVA1096" s="187"/>
      <c r="CVB1096" s="187"/>
      <c r="CVC1096" s="187"/>
      <c r="CVD1096" s="187"/>
      <c r="CVE1096" s="187"/>
      <c r="CVF1096" s="187"/>
      <c r="CVG1096" s="187"/>
      <c r="CVH1096" s="187"/>
      <c r="CVI1096" s="187"/>
      <c r="CVJ1096" s="187"/>
      <c r="CVK1096" s="187"/>
      <c r="CVL1096" s="187"/>
      <c r="CVM1096" s="187"/>
      <c r="CVN1096" s="187"/>
      <c r="CVO1096" s="187"/>
      <c r="CVP1096" s="187"/>
      <c r="CVQ1096" s="187"/>
      <c r="CVR1096" s="187"/>
      <c r="CVS1096" s="187"/>
      <c r="CVT1096" s="187"/>
      <c r="CVU1096" s="187"/>
      <c r="CVV1096" s="187"/>
      <c r="CVW1096" s="187"/>
      <c r="CVX1096" s="187"/>
      <c r="CVY1096" s="187"/>
      <c r="CVZ1096" s="187"/>
      <c r="CWA1096" s="187"/>
      <c r="CWB1096" s="187"/>
      <c r="CWC1096" s="187"/>
      <c r="CWD1096" s="187"/>
      <c r="CWE1096" s="187"/>
      <c r="CWF1096" s="187"/>
      <c r="CWG1096" s="187"/>
      <c r="CWH1096" s="187"/>
      <c r="CWI1096" s="187"/>
      <c r="CWJ1096" s="187"/>
      <c r="CWK1096" s="187"/>
      <c r="CWL1096" s="187"/>
      <c r="CWM1096" s="187"/>
      <c r="CWN1096" s="187"/>
      <c r="CWO1096" s="187"/>
      <c r="CWP1096" s="187"/>
      <c r="CWQ1096" s="187"/>
      <c r="CWR1096" s="187"/>
      <c r="CWS1096" s="187"/>
      <c r="CWT1096" s="187"/>
      <c r="CWU1096" s="187"/>
      <c r="CWV1096" s="187"/>
      <c r="CWW1096" s="187"/>
      <c r="CWX1096" s="187"/>
      <c r="CWY1096" s="187"/>
      <c r="CWZ1096" s="187"/>
      <c r="CXA1096" s="187"/>
      <c r="CXB1096" s="187"/>
      <c r="CXC1096" s="187"/>
      <c r="CXD1096" s="187"/>
      <c r="CXE1096" s="187"/>
      <c r="CXF1096" s="187"/>
      <c r="CXG1096" s="187"/>
      <c r="CXH1096" s="187"/>
      <c r="CXI1096" s="187"/>
      <c r="CXJ1096" s="187"/>
      <c r="CXK1096" s="187"/>
      <c r="CXL1096" s="187"/>
      <c r="CXM1096" s="187"/>
      <c r="CXN1096" s="187"/>
      <c r="CXO1096" s="187"/>
      <c r="CXP1096" s="187"/>
      <c r="CXQ1096" s="187"/>
      <c r="CXR1096" s="187"/>
      <c r="CXS1096" s="187"/>
      <c r="CXT1096" s="187"/>
      <c r="CXU1096" s="187"/>
      <c r="CXV1096" s="187"/>
      <c r="CXW1096" s="187"/>
      <c r="CXX1096" s="187"/>
      <c r="CXY1096" s="187"/>
      <c r="CXZ1096" s="187"/>
      <c r="CYA1096" s="187"/>
      <c r="CYB1096" s="187"/>
      <c r="CYC1096" s="187"/>
      <c r="CYD1096" s="187"/>
      <c r="CYE1096" s="187"/>
      <c r="CYF1096" s="187"/>
      <c r="CYG1096" s="187"/>
      <c r="CYH1096" s="187"/>
      <c r="CYI1096" s="187"/>
      <c r="CYJ1096" s="187"/>
      <c r="CYK1096" s="187"/>
      <c r="CYL1096" s="187"/>
      <c r="CYM1096" s="187"/>
      <c r="CYN1096" s="187"/>
      <c r="CYO1096" s="187"/>
      <c r="CYP1096" s="187"/>
      <c r="CYQ1096" s="187"/>
      <c r="CYR1096" s="187"/>
      <c r="CYS1096" s="187"/>
      <c r="CYT1096" s="187"/>
      <c r="CYU1096" s="187"/>
      <c r="CYV1096" s="187"/>
      <c r="CYW1096" s="187"/>
      <c r="CYX1096" s="187"/>
      <c r="CYY1096" s="187"/>
      <c r="CYZ1096" s="187"/>
      <c r="CZA1096" s="187"/>
      <c r="CZB1096" s="187"/>
      <c r="CZC1096" s="187"/>
      <c r="CZD1096" s="187"/>
      <c r="CZE1096" s="187"/>
      <c r="CZF1096" s="187"/>
      <c r="CZG1096" s="187"/>
      <c r="CZH1096" s="187"/>
      <c r="CZI1096" s="187"/>
      <c r="CZJ1096" s="187"/>
      <c r="CZK1096" s="187"/>
      <c r="CZL1096" s="187"/>
      <c r="CZM1096" s="187"/>
      <c r="CZN1096" s="187"/>
      <c r="CZO1096" s="187"/>
      <c r="CZP1096" s="187"/>
      <c r="CZQ1096" s="187"/>
      <c r="CZR1096" s="187"/>
      <c r="CZS1096" s="187"/>
      <c r="CZT1096" s="187"/>
      <c r="CZU1096" s="187"/>
      <c r="CZV1096" s="187"/>
      <c r="CZW1096" s="187"/>
      <c r="CZX1096" s="187"/>
      <c r="CZY1096" s="187"/>
      <c r="CZZ1096" s="187"/>
      <c r="DAA1096" s="187"/>
      <c r="DAB1096" s="187"/>
      <c r="DAC1096" s="187"/>
      <c r="DAD1096" s="187"/>
      <c r="DAE1096" s="187"/>
      <c r="DAF1096" s="187"/>
      <c r="DAG1096" s="187"/>
      <c r="DAH1096" s="187"/>
      <c r="DAI1096" s="187"/>
      <c r="DAJ1096" s="187"/>
      <c r="DAK1096" s="187"/>
      <c r="DAL1096" s="187"/>
      <c r="DAM1096" s="187"/>
      <c r="DAN1096" s="187"/>
      <c r="DAO1096" s="187"/>
      <c r="DAP1096" s="187"/>
      <c r="DAQ1096" s="187"/>
      <c r="DAR1096" s="187"/>
      <c r="DAS1096" s="187"/>
      <c r="DAT1096" s="187"/>
      <c r="DAU1096" s="187"/>
      <c r="DAV1096" s="187"/>
      <c r="DAW1096" s="187"/>
      <c r="DAX1096" s="187"/>
      <c r="DAY1096" s="187"/>
      <c r="DAZ1096" s="187"/>
      <c r="DBA1096" s="187"/>
      <c r="DBB1096" s="187"/>
      <c r="DBC1096" s="187"/>
      <c r="DBD1096" s="187"/>
      <c r="DBE1096" s="187"/>
      <c r="DBF1096" s="187"/>
      <c r="DBG1096" s="187"/>
      <c r="DBH1096" s="187"/>
      <c r="DBI1096" s="187"/>
      <c r="DBJ1096" s="187"/>
      <c r="DBK1096" s="187"/>
      <c r="DBL1096" s="187"/>
      <c r="DBM1096" s="187"/>
      <c r="DBN1096" s="187"/>
      <c r="DBO1096" s="187"/>
      <c r="DBP1096" s="187"/>
      <c r="DBQ1096" s="187"/>
      <c r="DBR1096" s="187"/>
      <c r="DBS1096" s="187"/>
      <c r="DBT1096" s="187"/>
      <c r="DBU1096" s="187"/>
      <c r="DBV1096" s="187"/>
      <c r="DBW1096" s="187"/>
      <c r="DBX1096" s="187"/>
      <c r="DBY1096" s="187"/>
      <c r="DBZ1096" s="187"/>
      <c r="DCA1096" s="187"/>
      <c r="DCB1096" s="187"/>
      <c r="DCC1096" s="187"/>
      <c r="DCD1096" s="187"/>
      <c r="DCE1096" s="187"/>
      <c r="DCF1096" s="187"/>
      <c r="DCG1096" s="187"/>
      <c r="DCH1096" s="187"/>
      <c r="DCI1096" s="187"/>
      <c r="DCJ1096" s="187"/>
      <c r="DCK1096" s="187"/>
      <c r="DCL1096" s="187"/>
      <c r="DCM1096" s="187"/>
      <c r="DCN1096" s="187"/>
      <c r="DCO1096" s="187"/>
      <c r="DCP1096" s="187"/>
      <c r="DCQ1096" s="187"/>
      <c r="DCR1096" s="187"/>
      <c r="DCS1096" s="187"/>
      <c r="DCT1096" s="187"/>
      <c r="DCU1096" s="187"/>
      <c r="DCV1096" s="187"/>
      <c r="DCW1096" s="187"/>
      <c r="DCX1096" s="187"/>
      <c r="DCY1096" s="187"/>
      <c r="DCZ1096" s="187"/>
      <c r="DDA1096" s="187"/>
      <c r="DDB1096" s="187"/>
      <c r="DDC1096" s="187"/>
      <c r="DDD1096" s="187"/>
      <c r="DDE1096" s="187"/>
      <c r="DDF1096" s="187"/>
      <c r="DDG1096" s="187"/>
      <c r="DDH1096" s="187"/>
      <c r="DDI1096" s="187"/>
      <c r="DDJ1096" s="187"/>
      <c r="DDK1096" s="187"/>
      <c r="DDL1096" s="187"/>
      <c r="DDM1096" s="187"/>
      <c r="DDN1096" s="187"/>
      <c r="DDO1096" s="187"/>
      <c r="DDP1096" s="187"/>
      <c r="DDQ1096" s="187"/>
      <c r="DDR1096" s="187"/>
      <c r="DDS1096" s="187"/>
      <c r="DDT1096" s="187"/>
      <c r="DDU1096" s="187"/>
      <c r="DDV1096" s="187"/>
      <c r="DDW1096" s="187"/>
      <c r="DDX1096" s="187"/>
      <c r="DDY1096" s="187"/>
      <c r="DDZ1096" s="187"/>
      <c r="DEA1096" s="187"/>
      <c r="DEB1096" s="187"/>
      <c r="DEC1096" s="187"/>
      <c r="DED1096" s="187"/>
      <c r="DEE1096" s="187"/>
      <c r="DEF1096" s="187"/>
      <c r="DEG1096" s="187"/>
      <c r="DEH1096" s="187"/>
      <c r="DEI1096" s="187"/>
      <c r="DEJ1096" s="187"/>
      <c r="DEK1096" s="187"/>
      <c r="DEL1096" s="187"/>
      <c r="DEM1096" s="187"/>
      <c r="DEN1096" s="187"/>
      <c r="DEO1096" s="187"/>
      <c r="DEP1096" s="187"/>
      <c r="DEQ1096" s="187"/>
      <c r="DER1096" s="187"/>
      <c r="DES1096" s="187"/>
      <c r="DET1096" s="187"/>
      <c r="DEU1096" s="187"/>
      <c r="DEV1096" s="187"/>
      <c r="DEW1096" s="187"/>
      <c r="DEX1096" s="187"/>
      <c r="DEY1096" s="187"/>
      <c r="DEZ1096" s="187"/>
      <c r="DFA1096" s="187"/>
      <c r="DFB1096" s="187"/>
      <c r="DFC1096" s="187"/>
      <c r="DFD1096" s="187"/>
      <c r="DFE1096" s="187"/>
      <c r="DFF1096" s="187"/>
      <c r="DFG1096" s="187"/>
      <c r="DFH1096" s="187"/>
      <c r="DFI1096" s="187"/>
      <c r="DFJ1096" s="187"/>
      <c r="DFK1096" s="187"/>
      <c r="DFL1096" s="187"/>
      <c r="DFM1096" s="187"/>
      <c r="DFN1096" s="187"/>
      <c r="DFO1096" s="187"/>
      <c r="DFP1096" s="187"/>
      <c r="DFQ1096" s="187"/>
      <c r="DFR1096" s="187"/>
      <c r="DFS1096" s="187"/>
      <c r="DFT1096" s="187"/>
      <c r="DFU1096" s="187"/>
      <c r="DFV1096" s="187"/>
      <c r="DFW1096" s="187"/>
      <c r="DFX1096" s="187"/>
      <c r="DFY1096" s="187"/>
      <c r="DFZ1096" s="187"/>
      <c r="DGA1096" s="187"/>
      <c r="DGB1096" s="187"/>
      <c r="DGC1096" s="187"/>
      <c r="DGD1096" s="187"/>
      <c r="DGE1096" s="187"/>
      <c r="DGF1096" s="187"/>
      <c r="DGG1096" s="187"/>
      <c r="DGH1096" s="187"/>
      <c r="DGI1096" s="187"/>
      <c r="DGJ1096" s="187"/>
      <c r="DGK1096" s="187"/>
      <c r="DGL1096" s="187"/>
      <c r="DGM1096" s="187"/>
      <c r="DGN1096" s="187"/>
      <c r="DGO1096" s="187"/>
      <c r="DGP1096" s="187"/>
      <c r="DGQ1096" s="187"/>
      <c r="DGR1096" s="187"/>
      <c r="DGS1096" s="187"/>
      <c r="DGT1096" s="187"/>
      <c r="DGU1096" s="187"/>
      <c r="DGV1096" s="187"/>
      <c r="DGW1096" s="187"/>
      <c r="DGX1096" s="187"/>
      <c r="DGY1096" s="187"/>
      <c r="DGZ1096" s="187"/>
      <c r="DHA1096" s="187"/>
      <c r="DHB1096" s="187"/>
      <c r="DHC1096" s="187"/>
      <c r="DHD1096" s="187"/>
      <c r="DHE1096" s="187"/>
      <c r="DHF1096" s="187"/>
      <c r="DHG1096" s="187"/>
      <c r="DHH1096" s="187"/>
      <c r="DHI1096" s="187"/>
      <c r="DHJ1096" s="187"/>
      <c r="DHK1096" s="187"/>
      <c r="DHL1096" s="187"/>
      <c r="DHM1096" s="187"/>
      <c r="DHN1096" s="187"/>
      <c r="DHO1096" s="187"/>
      <c r="DHP1096" s="187"/>
      <c r="DHQ1096" s="187"/>
      <c r="DHR1096" s="187"/>
      <c r="DHS1096" s="187"/>
      <c r="DHT1096" s="187"/>
      <c r="DHU1096" s="187"/>
      <c r="DHV1096" s="187"/>
      <c r="DHW1096" s="187"/>
      <c r="DHX1096" s="187"/>
      <c r="DHY1096" s="187"/>
      <c r="DHZ1096" s="187"/>
      <c r="DIA1096" s="187"/>
      <c r="DIB1096" s="187"/>
      <c r="DIC1096" s="187"/>
      <c r="DID1096" s="187"/>
      <c r="DIE1096" s="187"/>
      <c r="DIF1096" s="187"/>
      <c r="DIG1096" s="187"/>
      <c r="DIH1096" s="187"/>
      <c r="DII1096" s="187"/>
      <c r="DIJ1096" s="187"/>
      <c r="DIK1096" s="187"/>
      <c r="DIL1096" s="187"/>
      <c r="DIM1096" s="187"/>
      <c r="DIN1096" s="187"/>
      <c r="DIO1096" s="187"/>
      <c r="DIP1096" s="187"/>
      <c r="DIQ1096" s="187"/>
      <c r="DIR1096" s="187"/>
      <c r="DIS1096" s="187"/>
      <c r="DIT1096" s="187"/>
      <c r="DIU1096" s="187"/>
      <c r="DIV1096" s="187"/>
      <c r="DIW1096" s="187"/>
      <c r="DIX1096" s="187"/>
      <c r="DIY1096" s="187"/>
      <c r="DIZ1096" s="187"/>
      <c r="DJA1096" s="187"/>
      <c r="DJB1096" s="187"/>
      <c r="DJC1096" s="187"/>
      <c r="DJD1096" s="187"/>
      <c r="DJE1096" s="187"/>
      <c r="DJF1096" s="187"/>
      <c r="DJG1096" s="187"/>
      <c r="DJH1096" s="187"/>
      <c r="DJI1096" s="187"/>
      <c r="DJJ1096" s="187"/>
      <c r="DJK1096" s="187"/>
      <c r="DJL1096" s="187"/>
      <c r="DJM1096" s="187"/>
      <c r="DJN1096" s="187"/>
      <c r="DJO1096" s="187"/>
      <c r="DJP1096" s="187"/>
      <c r="DJQ1096" s="187"/>
      <c r="DJR1096" s="187"/>
      <c r="DJS1096" s="187"/>
      <c r="DJT1096" s="187"/>
      <c r="DJU1096" s="187"/>
      <c r="DJV1096" s="187"/>
      <c r="DJW1096" s="187"/>
      <c r="DJX1096" s="187"/>
      <c r="DJY1096" s="187"/>
      <c r="DJZ1096" s="187"/>
      <c r="DKA1096" s="187"/>
      <c r="DKB1096" s="187"/>
      <c r="DKC1096" s="187"/>
      <c r="DKD1096" s="187"/>
      <c r="DKE1096" s="187"/>
      <c r="DKF1096" s="187"/>
      <c r="DKG1096" s="187"/>
      <c r="DKH1096" s="187"/>
      <c r="DKI1096" s="187"/>
      <c r="DKJ1096" s="187"/>
      <c r="DKK1096" s="187"/>
      <c r="DKL1096" s="187"/>
      <c r="DKM1096" s="187"/>
      <c r="DKN1096" s="187"/>
      <c r="DKO1096" s="187"/>
      <c r="DKP1096" s="187"/>
      <c r="DKQ1096" s="187"/>
      <c r="DKR1096" s="187"/>
      <c r="DKS1096" s="187"/>
      <c r="DKT1096" s="187"/>
      <c r="DKU1096" s="187"/>
      <c r="DKV1096" s="187"/>
      <c r="DKW1096" s="187"/>
      <c r="DKX1096" s="187"/>
      <c r="DKY1096" s="187"/>
      <c r="DKZ1096" s="187"/>
      <c r="DLA1096" s="187"/>
      <c r="DLB1096" s="187"/>
      <c r="DLC1096" s="187"/>
      <c r="DLD1096" s="187"/>
      <c r="DLE1096" s="187"/>
      <c r="DLF1096" s="187"/>
      <c r="DLG1096" s="187"/>
      <c r="DLH1096" s="187"/>
      <c r="DLI1096" s="187"/>
      <c r="DLJ1096" s="187"/>
      <c r="DLK1096" s="187"/>
      <c r="DLL1096" s="187"/>
      <c r="DLM1096" s="187"/>
      <c r="DLN1096" s="187"/>
      <c r="DLO1096" s="187"/>
      <c r="DLP1096" s="187"/>
      <c r="DLQ1096" s="187"/>
      <c r="DLR1096" s="187"/>
      <c r="DLS1096" s="187"/>
      <c r="DLT1096" s="187"/>
      <c r="DLU1096" s="187"/>
      <c r="DLV1096" s="187"/>
      <c r="DLW1096" s="187"/>
      <c r="DLX1096" s="187"/>
      <c r="DLY1096" s="187"/>
      <c r="DLZ1096" s="187"/>
      <c r="DMA1096" s="187"/>
      <c r="DMB1096" s="187"/>
      <c r="DMC1096" s="187"/>
      <c r="DMD1096" s="187"/>
      <c r="DME1096" s="187"/>
      <c r="DMF1096" s="187"/>
      <c r="DMG1096" s="187"/>
      <c r="DMH1096" s="187"/>
      <c r="DMI1096" s="187"/>
      <c r="DMJ1096" s="187"/>
      <c r="DMK1096" s="187"/>
      <c r="DML1096" s="187"/>
      <c r="DMM1096" s="187"/>
      <c r="DMN1096" s="187"/>
      <c r="DMO1096" s="187"/>
      <c r="DMP1096" s="187"/>
      <c r="DMQ1096" s="187"/>
      <c r="DMR1096" s="187"/>
      <c r="DMS1096" s="187"/>
      <c r="DMT1096" s="187"/>
      <c r="DMU1096" s="187"/>
      <c r="DMV1096" s="187"/>
      <c r="DMW1096" s="187"/>
      <c r="DMX1096" s="187"/>
      <c r="DMY1096" s="187"/>
      <c r="DMZ1096" s="187"/>
      <c r="DNA1096" s="187"/>
      <c r="DNB1096" s="187"/>
      <c r="DNC1096" s="187"/>
      <c r="DND1096" s="187"/>
      <c r="DNE1096" s="187"/>
      <c r="DNF1096" s="187"/>
      <c r="DNG1096" s="187"/>
      <c r="DNH1096" s="187"/>
      <c r="DNI1096" s="187"/>
      <c r="DNJ1096" s="187"/>
      <c r="DNK1096" s="187"/>
      <c r="DNL1096" s="187"/>
      <c r="DNM1096" s="187"/>
      <c r="DNN1096" s="187"/>
      <c r="DNO1096" s="187"/>
      <c r="DNP1096" s="187"/>
      <c r="DNQ1096" s="187"/>
      <c r="DNR1096" s="187"/>
      <c r="DNS1096" s="187"/>
      <c r="DNT1096" s="187"/>
      <c r="DNU1096" s="187"/>
      <c r="DNV1096" s="187"/>
      <c r="DNW1096" s="187"/>
      <c r="DNX1096" s="187"/>
      <c r="DNY1096" s="187"/>
      <c r="DNZ1096" s="187"/>
      <c r="DOA1096" s="187"/>
      <c r="DOB1096" s="187"/>
      <c r="DOC1096" s="187"/>
      <c r="DOD1096" s="187"/>
      <c r="DOE1096" s="187"/>
      <c r="DOF1096" s="187"/>
      <c r="DOG1096" s="187"/>
      <c r="DOH1096" s="187"/>
      <c r="DOI1096" s="187"/>
      <c r="DOJ1096" s="187"/>
      <c r="DOK1096" s="187"/>
      <c r="DOL1096" s="187"/>
      <c r="DOM1096" s="187"/>
      <c r="DON1096" s="187"/>
      <c r="DOO1096" s="187"/>
      <c r="DOP1096" s="187"/>
      <c r="DOQ1096" s="187"/>
      <c r="DOR1096" s="187"/>
      <c r="DOS1096" s="187"/>
      <c r="DOT1096" s="187"/>
      <c r="DOU1096" s="187"/>
      <c r="DOV1096" s="187"/>
      <c r="DOW1096" s="187"/>
      <c r="DOX1096" s="187"/>
      <c r="DOY1096" s="187"/>
      <c r="DOZ1096" s="187"/>
      <c r="DPA1096" s="187"/>
      <c r="DPB1096" s="187"/>
      <c r="DPC1096" s="187"/>
      <c r="DPD1096" s="187"/>
      <c r="DPE1096" s="187"/>
      <c r="DPF1096" s="187"/>
      <c r="DPG1096" s="187"/>
      <c r="DPH1096" s="187"/>
      <c r="DPI1096" s="187"/>
      <c r="DPJ1096" s="187"/>
      <c r="DPK1096" s="187"/>
      <c r="DPL1096" s="187"/>
      <c r="DPM1096" s="187"/>
      <c r="DPN1096" s="187"/>
      <c r="DPO1096" s="187"/>
      <c r="DPP1096" s="187"/>
      <c r="DPQ1096" s="187"/>
      <c r="DPR1096" s="187"/>
      <c r="DPS1096" s="187"/>
      <c r="DPT1096" s="187"/>
      <c r="DPU1096" s="187"/>
      <c r="DPV1096" s="187"/>
      <c r="DPW1096" s="187"/>
      <c r="DPX1096" s="187"/>
      <c r="DPY1096" s="187"/>
      <c r="DPZ1096" s="187"/>
      <c r="DQA1096" s="187"/>
      <c r="DQB1096" s="187"/>
      <c r="DQC1096" s="187"/>
      <c r="DQD1096" s="187"/>
      <c r="DQE1096" s="187"/>
      <c r="DQF1096" s="187"/>
      <c r="DQG1096" s="187"/>
      <c r="DQH1096" s="187"/>
      <c r="DQI1096" s="187"/>
      <c r="DQJ1096" s="187"/>
      <c r="DQK1096" s="187"/>
      <c r="DQL1096" s="187"/>
      <c r="DQM1096" s="187"/>
      <c r="DQN1096" s="187"/>
      <c r="DQO1096" s="187"/>
      <c r="DQP1096" s="187"/>
      <c r="DQQ1096" s="187"/>
      <c r="DQR1096" s="187"/>
      <c r="DQS1096" s="187"/>
      <c r="DQT1096" s="187"/>
      <c r="DQU1096" s="187"/>
      <c r="DQV1096" s="187"/>
      <c r="DQW1096" s="187"/>
      <c r="DQX1096" s="187"/>
      <c r="DQY1096" s="187"/>
      <c r="DQZ1096" s="187"/>
      <c r="DRA1096" s="187"/>
      <c r="DRB1096" s="187"/>
      <c r="DRC1096" s="187"/>
      <c r="DRD1096" s="187"/>
      <c r="DRE1096" s="187"/>
      <c r="DRF1096" s="187"/>
      <c r="DRG1096" s="187"/>
      <c r="DRH1096" s="187"/>
      <c r="DRI1096" s="187"/>
      <c r="DRJ1096" s="187"/>
      <c r="DRK1096" s="187"/>
      <c r="DRL1096" s="187"/>
      <c r="DRM1096" s="187"/>
      <c r="DRN1096" s="187"/>
      <c r="DRO1096" s="187"/>
      <c r="DRP1096" s="187"/>
      <c r="DRQ1096" s="187"/>
      <c r="DRR1096" s="187"/>
      <c r="DRS1096" s="187"/>
      <c r="DRT1096" s="187"/>
      <c r="DRU1096" s="187"/>
      <c r="DRV1096" s="187"/>
      <c r="DRW1096" s="187"/>
      <c r="DRX1096" s="187"/>
      <c r="DRY1096" s="187"/>
      <c r="DRZ1096" s="187"/>
      <c r="DSA1096" s="187"/>
      <c r="DSB1096" s="187"/>
      <c r="DSC1096" s="187"/>
      <c r="DSD1096" s="187"/>
      <c r="DSE1096" s="187"/>
      <c r="DSF1096" s="187"/>
      <c r="DSG1096" s="187"/>
      <c r="DSH1096" s="187"/>
      <c r="DSI1096" s="187"/>
      <c r="DSJ1096" s="187"/>
      <c r="DSK1096" s="187"/>
      <c r="DSL1096" s="187"/>
      <c r="DSM1096" s="187"/>
      <c r="DSN1096" s="187"/>
      <c r="DSO1096" s="187"/>
      <c r="DSP1096" s="187"/>
      <c r="DSQ1096" s="187"/>
      <c r="DSR1096" s="187"/>
      <c r="DSS1096" s="187"/>
      <c r="DST1096" s="187"/>
      <c r="DSU1096" s="187"/>
      <c r="DSV1096" s="187"/>
      <c r="DSW1096" s="187"/>
      <c r="DSX1096" s="187"/>
      <c r="DSY1096" s="187"/>
      <c r="DSZ1096" s="187"/>
      <c r="DTA1096" s="187"/>
      <c r="DTB1096" s="187"/>
      <c r="DTC1096" s="187"/>
      <c r="DTD1096" s="187"/>
      <c r="DTE1096" s="187"/>
      <c r="DTF1096" s="187"/>
      <c r="DTG1096" s="187"/>
      <c r="DTH1096" s="187"/>
      <c r="DTI1096" s="187"/>
      <c r="DTJ1096" s="187"/>
      <c r="DTK1096" s="187"/>
      <c r="DTL1096" s="187"/>
      <c r="DTM1096" s="187"/>
      <c r="DTN1096" s="187"/>
      <c r="DTO1096" s="187"/>
      <c r="DTP1096" s="187"/>
      <c r="DTQ1096" s="187"/>
      <c r="DTR1096" s="187"/>
      <c r="DTS1096" s="187"/>
      <c r="DTT1096" s="187"/>
      <c r="DTU1096" s="187"/>
      <c r="DTV1096" s="187"/>
      <c r="DTW1096" s="187"/>
      <c r="DTX1096" s="187"/>
      <c r="DTY1096" s="187"/>
      <c r="DTZ1096" s="187"/>
      <c r="DUA1096" s="187"/>
      <c r="DUB1096" s="187"/>
      <c r="DUC1096" s="187"/>
      <c r="DUD1096" s="187"/>
      <c r="DUE1096" s="187"/>
      <c r="DUF1096" s="187"/>
      <c r="DUG1096" s="187"/>
      <c r="DUH1096" s="187"/>
      <c r="DUI1096" s="187"/>
      <c r="DUJ1096" s="187"/>
      <c r="DUK1096" s="187"/>
      <c r="DUL1096" s="187"/>
      <c r="DUM1096" s="187"/>
      <c r="DUN1096" s="187"/>
      <c r="DUO1096" s="187"/>
      <c r="DUP1096" s="187"/>
      <c r="DUQ1096" s="187"/>
      <c r="DUR1096" s="187"/>
      <c r="DUS1096" s="187"/>
      <c r="DUT1096" s="187"/>
      <c r="DUU1096" s="187"/>
      <c r="DUV1096" s="187"/>
      <c r="DUW1096" s="187"/>
      <c r="DUX1096" s="187"/>
      <c r="DUY1096" s="187"/>
      <c r="DUZ1096" s="187"/>
      <c r="DVA1096" s="187"/>
      <c r="DVB1096" s="187"/>
      <c r="DVC1096" s="187"/>
      <c r="DVD1096" s="187"/>
      <c r="DVE1096" s="187"/>
      <c r="DVF1096" s="187"/>
      <c r="DVG1096" s="187"/>
      <c r="DVH1096" s="187"/>
      <c r="DVI1096" s="187"/>
      <c r="DVJ1096" s="187"/>
      <c r="DVK1096" s="187"/>
      <c r="DVL1096" s="187"/>
      <c r="DVM1096" s="187"/>
      <c r="DVN1096" s="187"/>
      <c r="DVO1096" s="187"/>
      <c r="DVP1096" s="187"/>
      <c r="DVQ1096" s="187"/>
      <c r="DVR1096" s="187"/>
      <c r="DVS1096" s="187"/>
      <c r="DVT1096" s="187"/>
      <c r="DVU1096" s="187"/>
      <c r="DVV1096" s="187"/>
      <c r="DVW1096" s="187"/>
      <c r="DVX1096" s="187"/>
      <c r="DVY1096" s="187"/>
      <c r="DVZ1096" s="187"/>
      <c r="DWA1096" s="187"/>
      <c r="DWB1096" s="187"/>
      <c r="DWC1096" s="187"/>
      <c r="DWD1096" s="187"/>
      <c r="DWE1096" s="187"/>
      <c r="DWF1096" s="187"/>
      <c r="DWG1096" s="187"/>
      <c r="DWH1096" s="187"/>
      <c r="DWI1096" s="187"/>
      <c r="DWJ1096" s="187"/>
      <c r="DWK1096" s="187"/>
      <c r="DWL1096" s="187"/>
      <c r="DWM1096" s="187"/>
      <c r="DWN1096" s="187"/>
      <c r="DWO1096" s="187"/>
      <c r="DWP1096" s="187"/>
      <c r="DWQ1096" s="187"/>
      <c r="DWR1096" s="187"/>
      <c r="DWS1096" s="187"/>
      <c r="DWT1096" s="187"/>
      <c r="DWU1096" s="187"/>
      <c r="DWV1096" s="187"/>
      <c r="DWW1096" s="187"/>
      <c r="DWX1096" s="187"/>
      <c r="DWY1096" s="187"/>
      <c r="DWZ1096" s="187"/>
      <c r="DXA1096" s="187"/>
      <c r="DXB1096" s="187"/>
      <c r="DXC1096" s="187"/>
      <c r="DXD1096" s="187"/>
      <c r="DXE1096" s="187"/>
      <c r="DXF1096" s="187"/>
      <c r="DXG1096" s="187"/>
      <c r="DXH1096" s="187"/>
      <c r="DXI1096" s="187"/>
      <c r="DXJ1096" s="187"/>
      <c r="DXK1096" s="187"/>
      <c r="DXL1096" s="187"/>
      <c r="DXM1096" s="187"/>
      <c r="DXN1096" s="187"/>
      <c r="DXO1096" s="187"/>
      <c r="DXP1096" s="187"/>
      <c r="DXQ1096" s="187"/>
      <c r="DXR1096" s="187"/>
      <c r="DXS1096" s="187"/>
      <c r="DXT1096" s="187"/>
      <c r="DXU1096" s="187"/>
      <c r="DXV1096" s="187"/>
      <c r="DXW1096" s="187"/>
      <c r="DXX1096" s="187"/>
      <c r="DXY1096" s="187"/>
      <c r="DXZ1096" s="187"/>
      <c r="DYA1096" s="187"/>
      <c r="DYB1096" s="187"/>
      <c r="DYC1096" s="187"/>
      <c r="DYD1096" s="187"/>
      <c r="DYE1096" s="187"/>
      <c r="DYF1096" s="187"/>
      <c r="DYG1096" s="187"/>
      <c r="DYH1096" s="187"/>
      <c r="DYI1096" s="187"/>
      <c r="DYJ1096" s="187"/>
      <c r="DYK1096" s="187"/>
      <c r="DYL1096" s="187"/>
      <c r="DYM1096" s="187"/>
      <c r="DYN1096" s="187"/>
      <c r="DYO1096" s="187"/>
      <c r="DYP1096" s="187"/>
      <c r="DYQ1096" s="187"/>
      <c r="DYR1096" s="187"/>
      <c r="DYS1096" s="187"/>
      <c r="DYT1096" s="187"/>
      <c r="DYU1096" s="187"/>
      <c r="DYV1096" s="187"/>
      <c r="DYW1096" s="187"/>
      <c r="DYX1096" s="187"/>
      <c r="DYY1096" s="187"/>
      <c r="DYZ1096" s="187"/>
      <c r="DZA1096" s="187"/>
      <c r="DZB1096" s="187"/>
      <c r="DZC1096" s="187"/>
      <c r="DZD1096" s="187"/>
      <c r="DZE1096" s="187"/>
      <c r="DZF1096" s="187"/>
      <c r="DZG1096" s="187"/>
      <c r="DZH1096" s="187"/>
      <c r="DZI1096" s="187"/>
      <c r="DZJ1096" s="187"/>
      <c r="DZK1096" s="187"/>
      <c r="DZL1096" s="187"/>
      <c r="DZM1096" s="187"/>
      <c r="DZN1096" s="187"/>
      <c r="DZO1096" s="187"/>
      <c r="DZP1096" s="187"/>
      <c r="DZQ1096" s="187"/>
      <c r="DZR1096" s="187"/>
      <c r="DZS1096" s="187"/>
      <c r="DZT1096" s="187"/>
      <c r="DZU1096" s="187"/>
      <c r="DZV1096" s="187"/>
      <c r="DZW1096" s="187"/>
      <c r="DZX1096" s="187"/>
      <c r="DZY1096" s="187"/>
      <c r="DZZ1096" s="187"/>
      <c r="EAA1096" s="187"/>
      <c r="EAB1096" s="187"/>
      <c r="EAC1096" s="187"/>
      <c r="EAD1096" s="187"/>
      <c r="EAE1096" s="187"/>
      <c r="EAF1096" s="187"/>
      <c r="EAG1096" s="187"/>
      <c r="EAH1096" s="187"/>
      <c r="EAI1096" s="187"/>
      <c r="EAJ1096" s="187"/>
      <c r="EAK1096" s="187"/>
      <c r="EAL1096" s="187"/>
      <c r="EAM1096" s="187"/>
      <c r="EAN1096" s="187"/>
      <c r="EAO1096" s="187"/>
      <c r="EAP1096" s="187"/>
      <c r="EAQ1096" s="187"/>
      <c r="EAR1096" s="187"/>
      <c r="EAS1096" s="187"/>
      <c r="EAT1096" s="187"/>
      <c r="EAU1096" s="187"/>
      <c r="EAV1096" s="187"/>
      <c r="EAW1096" s="187"/>
      <c r="EAX1096" s="187"/>
      <c r="EAY1096" s="187"/>
      <c r="EAZ1096" s="187"/>
      <c r="EBA1096" s="187"/>
      <c r="EBB1096" s="187"/>
      <c r="EBC1096" s="187"/>
      <c r="EBD1096" s="187"/>
      <c r="EBE1096" s="187"/>
      <c r="EBF1096" s="187"/>
      <c r="EBG1096" s="187"/>
      <c r="EBH1096" s="187"/>
      <c r="EBI1096" s="187"/>
      <c r="EBJ1096" s="187"/>
      <c r="EBK1096" s="187"/>
      <c r="EBL1096" s="187"/>
      <c r="EBM1096" s="187"/>
      <c r="EBN1096" s="187"/>
      <c r="EBO1096" s="187"/>
      <c r="EBP1096" s="187"/>
      <c r="EBQ1096" s="187"/>
      <c r="EBR1096" s="187"/>
      <c r="EBS1096" s="187"/>
      <c r="EBT1096" s="187"/>
      <c r="EBU1096" s="187"/>
      <c r="EBV1096" s="187"/>
      <c r="EBW1096" s="187"/>
      <c r="EBX1096" s="187"/>
      <c r="EBY1096" s="187"/>
      <c r="EBZ1096" s="187"/>
      <c r="ECA1096" s="187"/>
      <c r="ECB1096" s="187"/>
      <c r="ECC1096" s="187"/>
      <c r="ECD1096" s="187"/>
      <c r="ECE1096" s="187"/>
      <c r="ECF1096" s="187"/>
      <c r="ECG1096" s="187"/>
      <c r="ECH1096" s="187"/>
      <c r="ECI1096" s="187"/>
      <c r="ECJ1096" s="187"/>
      <c r="ECK1096" s="187"/>
      <c r="ECL1096" s="187"/>
      <c r="ECM1096" s="187"/>
      <c r="ECN1096" s="187"/>
      <c r="ECO1096" s="187"/>
      <c r="ECP1096" s="187"/>
      <c r="ECQ1096" s="187"/>
      <c r="ECR1096" s="187"/>
      <c r="ECS1096" s="187"/>
      <c r="ECT1096" s="187"/>
      <c r="ECU1096" s="187"/>
      <c r="ECV1096" s="187"/>
      <c r="ECW1096" s="187"/>
      <c r="ECX1096" s="187"/>
      <c r="ECY1096" s="187"/>
      <c r="ECZ1096" s="187"/>
      <c r="EDA1096" s="187"/>
      <c r="EDB1096" s="187"/>
      <c r="EDC1096" s="187"/>
      <c r="EDD1096" s="187"/>
      <c r="EDE1096" s="187"/>
      <c r="EDF1096" s="187"/>
      <c r="EDG1096" s="187"/>
      <c r="EDH1096" s="187"/>
      <c r="EDI1096" s="187"/>
      <c r="EDJ1096" s="187"/>
      <c r="EDK1096" s="187"/>
      <c r="EDL1096" s="187"/>
      <c r="EDM1096" s="187"/>
      <c r="EDN1096" s="187"/>
      <c r="EDO1096" s="187"/>
      <c r="EDP1096" s="187"/>
      <c r="EDQ1096" s="187"/>
      <c r="EDR1096" s="187"/>
      <c r="EDS1096" s="187"/>
      <c r="EDT1096" s="187"/>
      <c r="EDU1096" s="187"/>
      <c r="EDV1096" s="187"/>
      <c r="EDW1096" s="187"/>
      <c r="EDX1096" s="187"/>
      <c r="EDY1096" s="187"/>
      <c r="EDZ1096" s="187"/>
      <c r="EEA1096" s="187"/>
      <c r="EEB1096" s="187"/>
      <c r="EEC1096" s="187"/>
      <c r="EED1096" s="187"/>
      <c r="EEE1096" s="187"/>
      <c r="EEF1096" s="187"/>
      <c r="EEG1096" s="187"/>
      <c r="EEH1096" s="187"/>
      <c r="EEI1096" s="187"/>
      <c r="EEJ1096" s="187"/>
      <c r="EEK1096" s="187"/>
      <c r="EEL1096" s="187"/>
      <c r="EEM1096" s="187"/>
      <c r="EEN1096" s="187"/>
      <c r="EEO1096" s="187"/>
      <c r="EEP1096" s="187"/>
      <c r="EEQ1096" s="187"/>
      <c r="EER1096" s="187"/>
      <c r="EES1096" s="187"/>
      <c r="EET1096" s="187"/>
      <c r="EEU1096" s="187"/>
      <c r="EEV1096" s="187"/>
      <c r="EEW1096" s="187"/>
      <c r="EEX1096" s="187"/>
      <c r="EEY1096" s="187"/>
      <c r="EEZ1096" s="187"/>
      <c r="EFA1096" s="187"/>
      <c r="EFB1096" s="187"/>
      <c r="EFC1096" s="187"/>
      <c r="EFD1096" s="187"/>
      <c r="EFE1096" s="187"/>
      <c r="EFF1096" s="187"/>
      <c r="EFG1096" s="187"/>
      <c r="EFH1096" s="187"/>
      <c r="EFI1096" s="187"/>
      <c r="EFJ1096" s="187"/>
      <c r="EFK1096" s="187"/>
      <c r="EFL1096" s="187"/>
      <c r="EFM1096" s="187"/>
      <c r="EFN1096" s="187"/>
      <c r="EFO1096" s="187"/>
      <c r="EFP1096" s="187"/>
      <c r="EFQ1096" s="187"/>
      <c r="EFR1096" s="187"/>
      <c r="EFS1096" s="187"/>
      <c r="EFT1096" s="187"/>
      <c r="EFU1096" s="187"/>
      <c r="EFV1096" s="187"/>
      <c r="EFW1096" s="187"/>
      <c r="EFX1096" s="187"/>
      <c r="EFY1096" s="187"/>
      <c r="EFZ1096" s="187"/>
      <c r="EGA1096" s="187"/>
      <c r="EGB1096" s="187"/>
      <c r="EGC1096" s="187"/>
      <c r="EGD1096" s="187"/>
      <c r="EGE1096" s="187"/>
      <c r="EGF1096" s="187"/>
      <c r="EGG1096" s="187"/>
      <c r="EGH1096" s="187"/>
      <c r="EGI1096" s="187"/>
      <c r="EGJ1096" s="187"/>
      <c r="EGK1096" s="187"/>
      <c r="EGL1096" s="187"/>
      <c r="EGM1096" s="187"/>
      <c r="EGN1096" s="187"/>
      <c r="EGO1096" s="187"/>
      <c r="EGP1096" s="187"/>
      <c r="EGQ1096" s="187"/>
      <c r="EGR1096" s="187"/>
      <c r="EGS1096" s="187"/>
      <c r="EGT1096" s="187"/>
      <c r="EGU1096" s="187"/>
      <c r="EGV1096" s="187"/>
      <c r="EGW1096" s="187"/>
      <c r="EGX1096" s="187"/>
      <c r="EGY1096" s="187"/>
      <c r="EGZ1096" s="187"/>
      <c r="EHA1096" s="187"/>
      <c r="EHB1096" s="187"/>
      <c r="EHC1096" s="187"/>
      <c r="EHD1096" s="187"/>
      <c r="EHE1096" s="187"/>
      <c r="EHF1096" s="187"/>
      <c r="EHG1096" s="187"/>
      <c r="EHH1096" s="187"/>
      <c r="EHI1096" s="187"/>
      <c r="EHJ1096" s="187"/>
      <c r="EHK1096" s="187"/>
      <c r="EHL1096" s="187"/>
      <c r="EHM1096" s="187"/>
      <c r="EHN1096" s="187"/>
      <c r="EHO1096" s="187"/>
      <c r="EHP1096" s="187"/>
      <c r="EHQ1096" s="187"/>
      <c r="EHR1096" s="187"/>
      <c r="EHS1096" s="187"/>
      <c r="EHT1096" s="187"/>
      <c r="EHU1096" s="187"/>
      <c r="EHV1096" s="187"/>
      <c r="EHW1096" s="187"/>
      <c r="EHX1096" s="187"/>
      <c r="EHY1096" s="187"/>
      <c r="EHZ1096" s="187"/>
      <c r="EIA1096" s="187"/>
      <c r="EIB1096" s="187"/>
      <c r="EIC1096" s="187"/>
      <c r="EID1096" s="187"/>
      <c r="EIE1096" s="187"/>
      <c r="EIF1096" s="187"/>
      <c r="EIG1096" s="187"/>
      <c r="EIH1096" s="187"/>
      <c r="EII1096" s="187"/>
      <c r="EIJ1096" s="187"/>
      <c r="EIK1096" s="187"/>
      <c r="EIL1096" s="187"/>
      <c r="EIM1096" s="187"/>
      <c r="EIN1096" s="187"/>
      <c r="EIO1096" s="187"/>
      <c r="EIP1096" s="187"/>
      <c r="EIQ1096" s="187"/>
      <c r="EIR1096" s="187"/>
      <c r="EIS1096" s="187"/>
      <c r="EIT1096" s="187"/>
      <c r="EIU1096" s="187"/>
      <c r="EIV1096" s="187"/>
      <c r="EIW1096" s="187"/>
      <c r="EIX1096" s="187"/>
      <c r="EIY1096" s="187"/>
      <c r="EIZ1096" s="187"/>
      <c r="EJA1096" s="187"/>
      <c r="EJB1096" s="187"/>
      <c r="EJC1096" s="187"/>
      <c r="EJD1096" s="187"/>
      <c r="EJE1096" s="187"/>
      <c r="EJF1096" s="187"/>
      <c r="EJG1096" s="187"/>
      <c r="EJH1096" s="187"/>
      <c r="EJI1096" s="187"/>
      <c r="EJJ1096" s="187"/>
      <c r="EJK1096" s="187"/>
      <c r="EJL1096" s="187"/>
      <c r="EJM1096" s="187"/>
      <c r="EJN1096" s="187"/>
      <c r="EJO1096" s="187"/>
      <c r="EJP1096" s="187"/>
      <c r="EJQ1096" s="187"/>
      <c r="EJR1096" s="187"/>
      <c r="EJS1096" s="187"/>
      <c r="EJT1096" s="187"/>
      <c r="EJU1096" s="187"/>
      <c r="EJV1096" s="187"/>
      <c r="EJW1096" s="187"/>
      <c r="EJX1096" s="187"/>
      <c r="EJY1096" s="187"/>
      <c r="EJZ1096" s="187"/>
      <c r="EKA1096" s="187"/>
      <c r="EKB1096" s="187"/>
      <c r="EKC1096" s="187"/>
      <c r="EKD1096" s="187"/>
      <c r="EKE1096" s="187"/>
      <c r="EKF1096" s="187"/>
      <c r="EKG1096" s="187"/>
      <c r="EKH1096" s="187"/>
      <c r="EKI1096" s="187"/>
      <c r="EKJ1096" s="187"/>
      <c r="EKK1096" s="187"/>
      <c r="EKL1096" s="187"/>
      <c r="EKM1096" s="187"/>
      <c r="EKN1096" s="187"/>
      <c r="EKO1096" s="187"/>
      <c r="EKP1096" s="187"/>
      <c r="EKQ1096" s="187"/>
      <c r="EKR1096" s="187"/>
      <c r="EKS1096" s="187"/>
      <c r="EKT1096" s="187"/>
      <c r="EKU1096" s="187"/>
      <c r="EKV1096" s="187"/>
      <c r="EKW1096" s="187"/>
      <c r="EKX1096" s="187"/>
      <c r="EKY1096" s="187"/>
      <c r="EKZ1096" s="187"/>
      <c r="ELA1096" s="187"/>
      <c r="ELB1096" s="187"/>
      <c r="ELC1096" s="187"/>
      <c r="ELD1096" s="187"/>
      <c r="ELE1096" s="187"/>
      <c r="ELF1096" s="187"/>
      <c r="ELG1096" s="187"/>
      <c r="ELH1096" s="187"/>
      <c r="ELI1096" s="187"/>
      <c r="ELJ1096" s="187"/>
      <c r="ELK1096" s="187"/>
      <c r="ELL1096" s="187"/>
      <c r="ELM1096" s="187"/>
      <c r="ELN1096" s="187"/>
      <c r="ELO1096" s="187"/>
      <c r="ELP1096" s="187"/>
      <c r="ELQ1096" s="187"/>
      <c r="ELR1096" s="187"/>
      <c r="ELS1096" s="187"/>
      <c r="ELT1096" s="187"/>
      <c r="ELU1096" s="187"/>
      <c r="ELV1096" s="187"/>
      <c r="ELW1096" s="187"/>
      <c r="ELX1096" s="187"/>
      <c r="ELY1096" s="187"/>
      <c r="ELZ1096" s="187"/>
      <c r="EMA1096" s="187"/>
      <c r="EMB1096" s="187"/>
      <c r="EMC1096" s="187"/>
      <c r="EMD1096" s="187"/>
      <c r="EME1096" s="187"/>
      <c r="EMF1096" s="187"/>
      <c r="EMG1096" s="187"/>
      <c r="EMH1096" s="187"/>
      <c r="EMI1096" s="187"/>
      <c r="EMJ1096" s="187"/>
      <c r="EMK1096" s="187"/>
      <c r="EML1096" s="187"/>
      <c r="EMM1096" s="187"/>
      <c r="EMN1096" s="187"/>
      <c r="EMO1096" s="187"/>
      <c r="EMP1096" s="187"/>
      <c r="EMQ1096" s="187"/>
      <c r="EMR1096" s="187"/>
      <c r="EMS1096" s="187"/>
      <c r="EMT1096" s="187"/>
      <c r="EMU1096" s="187"/>
      <c r="EMV1096" s="187"/>
      <c r="EMW1096" s="187"/>
      <c r="EMX1096" s="187"/>
      <c r="EMY1096" s="187"/>
      <c r="EMZ1096" s="187"/>
      <c r="ENA1096" s="187"/>
      <c r="ENB1096" s="187"/>
      <c r="ENC1096" s="187"/>
      <c r="END1096" s="187"/>
      <c r="ENE1096" s="187"/>
      <c r="ENF1096" s="187"/>
      <c r="ENG1096" s="187"/>
      <c r="ENH1096" s="187"/>
      <c r="ENI1096" s="187"/>
      <c r="ENJ1096" s="187"/>
      <c r="ENK1096" s="187"/>
      <c r="ENL1096" s="187"/>
      <c r="ENM1096" s="187"/>
      <c r="ENN1096" s="187"/>
      <c r="ENO1096" s="187"/>
      <c r="ENP1096" s="187"/>
      <c r="ENQ1096" s="187"/>
      <c r="ENR1096" s="187"/>
      <c r="ENS1096" s="187"/>
      <c r="ENT1096" s="187"/>
      <c r="ENU1096" s="187"/>
      <c r="ENV1096" s="187"/>
      <c r="ENW1096" s="187"/>
      <c r="ENX1096" s="187"/>
      <c r="ENY1096" s="187"/>
      <c r="ENZ1096" s="187"/>
      <c r="EOA1096" s="187"/>
      <c r="EOB1096" s="187"/>
      <c r="EOC1096" s="187"/>
      <c r="EOD1096" s="187"/>
      <c r="EOE1096" s="187"/>
      <c r="EOF1096" s="187"/>
      <c r="EOG1096" s="187"/>
      <c r="EOH1096" s="187"/>
      <c r="EOI1096" s="187"/>
      <c r="EOJ1096" s="187"/>
      <c r="EOK1096" s="187"/>
      <c r="EOL1096" s="187"/>
      <c r="EOM1096" s="187"/>
      <c r="EON1096" s="187"/>
      <c r="EOO1096" s="187"/>
      <c r="EOP1096" s="187"/>
      <c r="EOQ1096" s="187"/>
      <c r="EOR1096" s="187"/>
      <c r="EOS1096" s="187"/>
      <c r="EOT1096" s="187"/>
      <c r="EOU1096" s="187"/>
      <c r="EOV1096" s="187"/>
      <c r="EOW1096" s="187"/>
      <c r="EOX1096" s="187"/>
      <c r="EOY1096" s="187"/>
      <c r="EOZ1096" s="187"/>
      <c r="EPA1096" s="187"/>
      <c r="EPB1096" s="187"/>
      <c r="EPC1096" s="187"/>
      <c r="EPD1096" s="187"/>
      <c r="EPE1096" s="187"/>
      <c r="EPF1096" s="187"/>
      <c r="EPG1096" s="187"/>
      <c r="EPH1096" s="187"/>
      <c r="EPI1096" s="187"/>
      <c r="EPJ1096" s="187"/>
      <c r="EPK1096" s="187"/>
      <c r="EPL1096" s="187"/>
      <c r="EPM1096" s="187"/>
      <c r="EPN1096" s="187"/>
      <c r="EPO1096" s="187"/>
      <c r="EPP1096" s="187"/>
      <c r="EPQ1096" s="187"/>
      <c r="EPR1096" s="187"/>
      <c r="EPS1096" s="187"/>
      <c r="EPT1096" s="187"/>
      <c r="EPU1096" s="187"/>
      <c r="EPV1096" s="187"/>
      <c r="EPW1096" s="187"/>
      <c r="EPX1096" s="187"/>
      <c r="EPY1096" s="187"/>
      <c r="EPZ1096" s="187"/>
      <c r="EQA1096" s="187"/>
      <c r="EQB1096" s="187"/>
      <c r="EQC1096" s="187"/>
      <c r="EQD1096" s="187"/>
      <c r="EQE1096" s="187"/>
      <c r="EQF1096" s="187"/>
      <c r="EQG1096" s="187"/>
      <c r="EQH1096" s="187"/>
      <c r="EQI1096" s="187"/>
      <c r="EQJ1096" s="187"/>
      <c r="EQK1096" s="187"/>
      <c r="EQL1096" s="187"/>
      <c r="EQM1096" s="187"/>
      <c r="EQN1096" s="187"/>
      <c r="EQO1096" s="187"/>
      <c r="EQP1096" s="187"/>
      <c r="EQQ1096" s="187"/>
      <c r="EQR1096" s="187"/>
      <c r="EQS1096" s="187"/>
      <c r="EQT1096" s="187"/>
      <c r="EQU1096" s="187"/>
      <c r="EQV1096" s="187"/>
      <c r="EQW1096" s="187"/>
      <c r="EQX1096" s="187"/>
      <c r="EQY1096" s="187"/>
      <c r="EQZ1096" s="187"/>
      <c r="ERA1096" s="187"/>
      <c r="ERB1096" s="187"/>
      <c r="ERC1096" s="187"/>
      <c r="ERD1096" s="187"/>
      <c r="ERE1096" s="187"/>
      <c r="ERF1096" s="187"/>
      <c r="ERG1096" s="187"/>
      <c r="ERH1096" s="187"/>
      <c r="ERI1096" s="187"/>
      <c r="ERJ1096" s="187"/>
      <c r="ERK1096" s="187"/>
      <c r="ERL1096" s="187"/>
      <c r="ERM1096" s="187"/>
      <c r="ERN1096" s="187"/>
      <c r="ERO1096" s="187"/>
      <c r="ERP1096" s="187"/>
      <c r="ERQ1096" s="187"/>
      <c r="ERR1096" s="187"/>
      <c r="ERS1096" s="187"/>
      <c r="ERT1096" s="187"/>
      <c r="ERU1096" s="187"/>
      <c r="ERV1096" s="187"/>
      <c r="ERW1096" s="187"/>
      <c r="ERX1096" s="187"/>
      <c r="ERY1096" s="187"/>
      <c r="ERZ1096" s="187"/>
      <c r="ESA1096" s="187"/>
      <c r="ESB1096" s="187"/>
      <c r="ESC1096" s="187"/>
      <c r="ESD1096" s="187"/>
      <c r="ESE1096" s="187"/>
      <c r="ESF1096" s="187"/>
      <c r="ESG1096" s="187"/>
      <c r="ESH1096" s="187"/>
      <c r="ESI1096" s="187"/>
      <c r="ESJ1096" s="187"/>
      <c r="ESK1096" s="187"/>
      <c r="ESL1096" s="187"/>
      <c r="ESM1096" s="187"/>
      <c r="ESN1096" s="187"/>
      <c r="ESO1096" s="187"/>
      <c r="ESP1096" s="187"/>
      <c r="ESQ1096" s="187"/>
      <c r="ESR1096" s="187"/>
      <c r="ESS1096" s="187"/>
      <c r="EST1096" s="187"/>
      <c r="ESU1096" s="187"/>
      <c r="ESV1096" s="187"/>
      <c r="ESW1096" s="187"/>
      <c r="ESX1096" s="187"/>
      <c r="ESY1096" s="187"/>
      <c r="ESZ1096" s="187"/>
      <c r="ETA1096" s="187"/>
      <c r="ETB1096" s="187"/>
      <c r="ETC1096" s="187"/>
      <c r="ETD1096" s="187"/>
      <c r="ETE1096" s="187"/>
      <c r="ETF1096" s="187"/>
      <c r="ETG1096" s="187"/>
      <c r="ETH1096" s="187"/>
      <c r="ETI1096" s="187"/>
      <c r="ETJ1096" s="187"/>
      <c r="ETK1096" s="187"/>
      <c r="ETL1096" s="187"/>
      <c r="ETM1096" s="187"/>
      <c r="ETN1096" s="187"/>
      <c r="ETO1096" s="187"/>
      <c r="ETP1096" s="187"/>
      <c r="ETQ1096" s="187"/>
      <c r="ETR1096" s="187"/>
      <c r="ETS1096" s="187"/>
      <c r="ETT1096" s="187"/>
      <c r="ETU1096" s="187"/>
      <c r="ETV1096" s="187"/>
      <c r="ETW1096" s="187"/>
      <c r="ETX1096" s="187"/>
      <c r="ETY1096" s="187"/>
      <c r="ETZ1096" s="187"/>
      <c r="EUA1096" s="187"/>
      <c r="EUB1096" s="187"/>
      <c r="EUC1096" s="187"/>
      <c r="EUD1096" s="187"/>
      <c r="EUE1096" s="187"/>
      <c r="EUF1096" s="187"/>
      <c r="EUG1096" s="187"/>
      <c r="EUH1096" s="187"/>
      <c r="EUI1096" s="187"/>
      <c r="EUJ1096" s="187"/>
      <c r="EUK1096" s="187"/>
      <c r="EUL1096" s="187"/>
      <c r="EUM1096" s="187"/>
      <c r="EUN1096" s="187"/>
      <c r="EUO1096" s="187"/>
      <c r="EUP1096" s="187"/>
      <c r="EUQ1096" s="187"/>
      <c r="EUR1096" s="187"/>
      <c r="EUS1096" s="187"/>
      <c r="EUT1096" s="187"/>
      <c r="EUU1096" s="187"/>
      <c r="EUV1096" s="187"/>
      <c r="EUW1096" s="187"/>
      <c r="EUX1096" s="187"/>
      <c r="EUY1096" s="187"/>
      <c r="EUZ1096" s="187"/>
      <c r="EVA1096" s="187"/>
      <c r="EVB1096" s="187"/>
      <c r="EVC1096" s="187"/>
      <c r="EVD1096" s="187"/>
      <c r="EVE1096" s="187"/>
      <c r="EVF1096" s="187"/>
      <c r="EVG1096" s="187"/>
      <c r="EVH1096" s="187"/>
      <c r="EVI1096" s="187"/>
      <c r="EVJ1096" s="187"/>
      <c r="EVK1096" s="187"/>
      <c r="EVL1096" s="187"/>
      <c r="EVM1096" s="187"/>
      <c r="EVN1096" s="187"/>
      <c r="EVO1096" s="187"/>
      <c r="EVP1096" s="187"/>
      <c r="EVQ1096" s="187"/>
      <c r="EVR1096" s="187"/>
      <c r="EVS1096" s="187"/>
      <c r="EVT1096" s="187"/>
      <c r="EVU1096" s="187"/>
      <c r="EVV1096" s="187"/>
      <c r="EVW1096" s="187"/>
      <c r="EVX1096" s="187"/>
      <c r="EVY1096" s="187"/>
      <c r="EVZ1096" s="187"/>
      <c r="EWA1096" s="187"/>
      <c r="EWB1096" s="187"/>
      <c r="EWC1096" s="187"/>
      <c r="EWD1096" s="187"/>
      <c r="EWE1096" s="187"/>
      <c r="EWF1096" s="187"/>
      <c r="EWG1096" s="187"/>
      <c r="EWH1096" s="187"/>
      <c r="EWI1096" s="187"/>
      <c r="EWJ1096" s="187"/>
      <c r="EWK1096" s="187"/>
      <c r="EWL1096" s="187"/>
      <c r="EWM1096" s="187"/>
      <c r="EWN1096" s="187"/>
      <c r="EWO1096" s="187"/>
      <c r="EWP1096" s="187"/>
      <c r="EWQ1096" s="187"/>
      <c r="EWR1096" s="187"/>
      <c r="EWS1096" s="187"/>
      <c r="EWT1096" s="187"/>
      <c r="EWU1096" s="187"/>
      <c r="EWV1096" s="187"/>
      <c r="EWW1096" s="187"/>
      <c r="EWX1096" s="187"/>
      <c r="EWY1096" s="187"/>
      <c r="EWZ1096" s="187"/>
      <c r="EXA1096" s="187"/>
      <c r="EXB1096" s="187"/>
      <c r="EXC1096" s="187"/>
      <c r="EXD1096" s="187"/>
      <c r="EXE1096" s="187"/>
      <c r="EXF1096" s="187"/>
      <c r="EXG1096" s="187"/>
      <c r="EXH1096" s="187"/>
      <c r="EXI1096" s="187"/>
      <c r="EXJ1096" s="187"/>
      <c r="EXK1096" s="187"/>
      <c r="EXL1096" s="187"/>
      <c r="EXM1096" s="187"/>
      <c r="EXN1096" s="187"/>
      <c r="EXO1096" s="187"/>
      <c r="EXP1096" s="187"/>
      <c r="EXQ1096" s="187"/>
      <c r="EXR1096" s="187"/>
      <c r="EXS1096" s="187"/>
      <c r="EXT1096" s="187"/>
      <c r="EXU1096" s="187"/>
      <c r="EXV1096" s="187"/>
      <c r="EXW1096" s="187"/>
      <c r="EXX1096" s="187"/>
      <c r="EXY1096" s="187"/>
      <c r="EXZ1096" s="187"/>
      <c r="EYA1096" s="187"/>
      <c r="EYB1096" s="187"/>
      <c r="EYC1096" s="187"/>
      <c r="EYD1096" s="187"/>
      <c r="EYE1096" s="187"/>
      <c r="EYF1096" s="187"/>
      <c r="EYG1096" s="187"/>
      <c r="EYH1096" s="187"/>
      <c r="EYI1096" s="187"/>
      <c r="EYJ1096" s="187"/>
      <c r="EYK1096" s="187"/>
      <c r="EYL1096" s="187"/>
      <c r="EYM1096" s="187"/>
      <c r="EYN1096" s="187"/>
      <c r="EYO1096" s="187"/>
      <c r="EYP1096" s="187"/>
      <c r="EYQ1096" s="187"/>
      <c r="EYR1096" s="187"/>
      <c r="EYS1096" s="187"/>
      <c r="EYT1096" s="187"/>
      <c r="EYU1096" s="187"/>
      <c r="EYV1096" s="187"/>
      <c r="EYW1096" s="187"/>
      <c r="EYX1096" s="187"/>
      <c r="EYY1096" s="187"/>
      <c r="EYZ1096" s="187"/>
      <c r="EZA1096" s="187"/>
      <c r="EZB1096" s="187"/>
      <c r="EZC1096" s="187"/>
      <c r="EZD1096" s="187"/>
      <c r="EZE1096" s="187"/>
      <c r="EZF1096" s="187"/>
      <c r="EZG1096" s="187"/>
      <c r="EZH1096" s="187"/>
      <c r="EZI1096" s="187"/>
      <c r="EZJ1096" s="187"/>
      <c r="EZK1096" s="187"/>
      <c r="EZL1096" s="187"/>
      <c r="EZM1096" s="187"/>
      <c r="EZN1096" s="187"/>
      <c r="EZO1096" s="187"/>
      <c r="EZP1096" s="187"/>
      <c r="EZQ1096" s="187"/>
      <c r="EZR1096" s="187"/>
      <c r="EZS1096" s="187"/>
      <c r="EZT1096" s="187"/>
      <c r="EZU1096" s="187"/>
      <c r="EZV1096" s="187"/>
      <c r="EZW1096" s="187"/>
      <c r="EZX1096" s="187"/>
      <c r="EZY1096" s="187"/>
      <c r="EZZ1096" s="187"/>
      <c r="FAA1096" s="187"/>
      <c r="FAB1096" s="187"/>
      <c r="FAC1096" s="187"/>
      <c r="FAD1096" s="187"/>
      <c r="FAE1096" s="187"/>
      <c r="FAF1096" s="187"/>
      <c r="FAG1096" s="187"/>
      <c r="FAH1096" s="187"/>
      <c r="FAI1096" s="187"/>
      <c r="FAJ1096" s="187"/>
      <c r="FAK1096" s="187"/>
      <c r="FAL1096" s="187"/>
      <c r="FAM1096" s="187"/>
      <c r="FAN1096" s="187"/>
      <c r="FAO1096" s="187"/>
      <c r="FAP1096" s="187"/>
      <c r="FAQ1096" s="187"/>
      <c r="FAR1096" s="187"/>
      <c r="FAS1096" s="187"/>
      <c r="FAT1096" s="187"/>
      <c r="FAU1096" s="187"/>
      <c r="FAV1096" s="187"/>
      <c r="FAW1096" s="187"/>
      <c r="FAX1096" s="187"/>
      <c r="FAY1096" s="187"/>
      <c r="FAZ1096" s="187"/>
      <c r="FBA1096" s="187"/>
      <c r="FBB1096" s="187"/>
      <c r="FBC1096" s="187"/>
      <c r="FBD1096" s="187"/>
      <c r="FBE1096" s="187"/>
      <c r="FBF1096" s="187"/>
      <c r="FBG1096" s="187"/>
      <c r="FBH1096" s="187"/>
      <c r="FBI1096" s="187"/>
      <c r="FBJ1096" s="187"/>
      <c r="FBK1096" s="187"/>
      <c r="FBL1096" s="187"/>
      <c r="FBM1096" s="187"/>
      <c r="FBN1096" s="187"/>
      <c r="FBO1096" s="187"/>
      <c r="FBP1096" s="187"/>
      <c r="FBQ1096" s="187"/>
      <c r="FBR1096" s="187"/>
      <c r="FBS1096" s="187"/>
      <c r="FBT1096" s="187"/>
      <c r="FBU1096" s="187"/>
      <c r="FBV1096" s="187"/>
      <c r="FBW1096" s="187"/>
      <c r="FBX1096" s="187"/>
      <c r="FBY1096" s="187"/>
      <c r="FBZ1096" s="187"/>
      <c r="FCA1096" s="187"/>
      <c r="FCB1096" s="187"/>
      <c r="FCC1096" s="187"/>
      <c r="FCD1096" s="187"/>
      <c r="FCE1096" s="187"/>
      <c r="FCF1096" s="187"/>
      <c r="FCG1096" s="187"/>
      <c r="FCH1096" s="187"/>
      <c r="FCI1096" s="187"/>
      <c r="FCJ1096" s="187"/>
      <c r="FCK1096" s="187"/>
      <c r="FCL1096" s="187"/>
      <c r="FCM1096" s="187"/>
      <c r="FCN1096" s="187"/>
      <c r="FCO1096" s="187"/>
      <c r="FCP1096" s="187"/>
      <c r="FCQ1096" s="187"/>
      <c r="FCR1096" s="187"/>
      <c r="FCS1096" s="187"/>
      <c r="FCT1096" s="187"/>
      <c r="FCU1096" s="187"/>
      <c r="FCV1096" s="187"/>
      <c r="FCW1096" s="187"/>
      <c r="FCX1096" s="187"/>
      <c r="FCY1096" s="187"/>
      <c r="FCZ1096" s="187"/>
      <c r="FDA1096" s="187"/>
      <c r="FDB1096" s="187"/>
      <c r="FDC1096" s="187"/>
      <c r="FDD1096" s="187"/>
      <c r="FDE1096" s="187"/>
      <c r="FDF1096" s="187"/>
      <c r="FDG1096" s="187"/>
      <c r="FDH1096" s="187"/>
      <c r="FDI1096" s="187"/>
      <c r="FDJ1096" s="187"/>
      <c r="FDK1096" s="187"/>
      <c r="FDL1096" s="187"/>
      <c r="FDM1096" s="187"/>
      <c r="FDN1096" s="187"/>
      <c r="FDO1096" s="187"/>
      <c r="FDP1096" s="187"/>
      <c r="FDQ1096" s="187"/>
      <c r="FDR1096" s="187"/>
      <c r="FDS1096" s="187"/>
      <c r="FDT1096" s="187"/>
      <c r="FDU1096" s="187"/>
      <c r="FDV1096" s="187"/>
      <c r="FDW1096" s="187"/>
      <c r="FDX1096" s="187"/>
      <c r="FDY1096" s="187"/>
      <c r="FDZ1096" s="187"/>
      <c r="FEA1096" s="187"/>
      <c r="FEB1096" s="187"/>
      <c r="FEC1096" s="187"/>
      <c r="FED1096" s="187"/>
      <c r="FEE1096" s="187"/>
      <c r="FEF1096" s="187"/>
      <c r="FEG1096" s="187"/>
      <c r="FEH1096" s="187"/>
      <c r="FEI1096" s="187"/>
      <c r="FEJ1096" s="187"/>
      <c r="FEK1096" s="187"/>
      <c r="FEL1096" s="187"/>
      <c r="FEM1096" s="187"/>
      <c r="FEN1096" s="187"/>
      <c r="FEO1096" s="187"/>
      <c r="FEP1096" s="187"/>
      <c r="FEQ1096" s="187"/>
      <c r="FER1096" s="187"/>
      <c r="FES1096" s="187"/>
      <c r="FET1096" s="187"/>
      <c r="FEU1096" s="187"/>
      <c r="FEV1096" s="187"/>
      <c r="FEW1096" s="187"/>
      <c r="FEX1096" s="187"/>
      <c r="FEY1096" s="187"/>
      <c r="FEZ1096" s="187"/>
      <c r="FFA1096" s="187"/>
      <c r="FFB1096" s="187"/>
      <c r="FFC1096" s="187"/>
      <c r="FFD1096" s="187"/>
      <c r="FFE1096" s="187"/>
      <c r="FFF1096" s="187"/>
      <c r="FFG1096" s="187"/>
      <c r="FFH1096" s="187"/>
      <c r="FFI1096" s="187"/>
      <c r="FFJ1096" s="187"/>
      <c r="FFK1096" s="187"/>
      <c r="FFL1096" s="187"/>
      <c r="FFM1096" s="187"/>
      <c r="FFN1096" s="187"/>
      <c r="FFO1096" s="187"/>
      <c r="FFP1096" s="187"/>
      <c r="FFQ1096" s="187"/>
      <c r="FFR1096" s="187"/>
      <c r="FFS1096" s="187"/>
      <c r="FFT1096" s="187"/>
      <c r="FFU1096" s="187"/>
      <c r="FFV1096" s="187"/>
      <c r="FFW1096" s="187"/>
      <c r="FFX1096" s="187"/>
      <c r="FFY1096" s="187"/>
      <c r="FFZ1096" s="187"/>
      <c r="FGA1096" s="187"/>
      <c r="FGB1096" s="187"/>
      <c r="FGC1096" s="187"/>
      <c r="FGD1096" s="187"/>
      <c r="FGE1096" s="187"/>
      <c r="FGF1096" s="187"/>
      <c r="FGG1096" s="187"/>
      <c r="FGH1096" s="187"/>
      <c r="FGI1096" s="187"/>
      <c r="FGJ1096" s="187"/>
      <c r="FGK1096" s="187"/>
      <c r="FGL1096" s="187"/>
      <c r="FGM1096" s="187"/>
      <c r="FGN1096" s="187"/>
      <c r="FGO1096" s="187"/>
      <c r="FGP1096" s="187"/>
      <c r="FGQ1096" s="187"/>
      <c r="FGR1096" s="187"/>
      <c r="FGS1096" s="187"/>
      <c r="FGT1096" s="187"/>
      <c r="FGU1096" s="187"/>
      <c r="FGV1096" s="187"/>
      <c r="FGW1096" s="187"/>
      <c r="FGX1096" s="187"/>
      <c r="FGY1096" s="187"/>
      <c r="FGZ1096" s="187"/>
      <c r="FHA1096" s="187"/>
      <c r="FHB1096" s="187"/>
      <c r="FHC1096" s="187"/>
      <c r="FHD1096" s="187"/>
      <c r="FHE1096" s="187"/>
      <c r="FHF1096" s="187"/>
      <c r="FHG1096" s="187"/>
      <c r="FHH1096" s="187"/>
      <c r="FHI1096" s="187"/>
      <c r="FHJ1096" s="187"/>
      <c r="FHK1096" s="187"/>
      <c r="FHL1096" s="187"/>
      <c r="FHM1096" s="187"/>
      <c r="FHN1096" s="187"/>
      <c r="FHO1096" s="187"/>
      <c r="FHP1096" s="187"/>
      <c r="FHQ1096" s="187"/>
      <c r="FHR1096" s="187"/>
      <c r="FHS1096" s="187"/>
      <c r="FHT1096" s="187"/>
      <c r="FHU1096" s="187"/>
      <c r="FHV1096" s="187"/>
      <c r="FHW1096" s="187"/>
      <c r="FHX1096" s="187"/>
      <c r="FHY1096" s="187"/>
      <c r="FHZ1096" s="187"/>
      <c r="FIA1096" s="187"/>
      <c r="FIB1096" s="187"/>
      <c r="FIC1096" s="187"/>
      <c r="FID1096" s="187"/>
      <c r="FIE1096" s="187"/>
      <c r="FIF1096" s="187"/>
      <c r="FIG1096" s="187"/>
      <c r="FIH1096" s="187"/>
      <c r="FII1096" s="187"/>
      <c r="FIJ1096" s="187"/>
      <c r="FIK1096" s="187"/>
      <c r="FIL1096" s="187"/>
      <c r="FIM1096" s="187"/>
      <c r="FIN1096" s="187"/>
      <c r="FIO1096" s="187"/>
      <c r="FIP1096" s="187"/>
      <c r="FIQ1096" s="187"/>
      <c r="FIR1096" s="187"/>
      <c r="FIS1096" s="187"/>
      <c r="FIT1096" s="187"/>
      <c r="FIU1096" s="187"/>
      <c r="FIV1096" s="187"/>
      <c r="FIW1096" s="187"/>
      <c r="FIX1096" s="187"/>
      <c r="FIY1096" s="187"/>
      <c r="FIZ1096" s="187"/>
      <c r="FJA1096" s="187"/>
      <c r="FJB1096" s="187"/>
      <c r="FJC1096" s="187"/>
      <c r="FJD1096" s="187"/>
      <c r="FJE1096" s="187"/>
      <c r="FJF1096" s="187"/>
      <c r="FJG1096" s="187"/>
      <c r="FJH1096" s="187"/>
      <c r="FJI1096" s="187"/>
      <c r="FJJ1096" s="187"/>
      <c r="FJK1096" s="187"/>
      <c r="FJL1096" s="187"/>
      <c r="FJM1096" s="187"/>
      <c r="FJN1096" s="187"/>
      <c r="FJO1096" s="187"/>
      <c r="FJP1096" s="187"/>
      <c r="FJQ1096" s="187"/>
      <c r="FJR1096" s="187"/>
      <c r="FJS1096" s="187"/>
      <c r="FJT1096" s="187"/>
      <c r="FJU1096" s="187"/>
      <c r="FJV1096" s="187"/>
      <c r="FJW1096" s="187"/>
      <c r="FJX1096" s="187"/>
      <c r="FJY1096" s="187"/>
      <c r="FJZ1096" s="187"/>
      <c r="FKA1096" s="187"/>
      <c r="FKB1096" s="187"/>
      <c r="FKC1096" s="187"/>
      <c r="FKD1096" s="187"/>
      <c r="FKE1096" s="187"/>
      <c r="FKF1096" s="187"/>
      <c r="FKG1096" s="187"/>
      <c r="FKH1096" s="187"/>
      <c r="FKI1096" s="187"/>
      <c r="FKJ1096" s="187"/>
      <c r="FKK1096" s="187"/>
      <c r="FKL1096" s="187"/>
      <c r="FKM1096" s="187"/>
      <c r="FKN1096" s="187"/>
      <c r="FKO1096" s="187"/>
      <c r="FKP1096" s="187"/>
      <c r="FKQ1096" s="187"/>
      <c r="FKR1096" s="187"/>
      <c r="FKS1096" s="187"/>
      <c r="FKT1096" s="187"/>
      <c r="FKU1096" s="187"/>
      <c r="FKV1096" s="187"/>
      <c r="FKW1096" s="187"/>
      <c r="FKX1096" s="187"/>
      <c r="FKY1096" s="187"/>
      <c r="FKZ1096" s="187"/>
      <c r="FLA1096" s="187"/>
      <c r="FLB1096" s="187"/>
      <c r="FLC1096" s="187"/>
      <c r="FLD1096" s="187"/>
      <c r="FLE1096" s="187"/>
      <c r="FLF1096" s="187"/>
      <c r="FLG1096" s="187"/>
      <c r="FLH1096" s="187"/>
      <c r="FLI1096" s="187"/>
      <c r="FLJ1096" s="187"/>
      <c r="FLK1096" s="187"/>
      <c r="FLL1096" s="187"/>
      <c r="FLM1096" s="187"/>
      <c r="FLN1096" s="187"/>
      <c r="FLO1096" s="187"/>
      <c r="FLP1096" s="187"/>
      <c r="FLQ1096" s="187"/>
      <c r="FLR1096" s="187"/>
      <c r="FLS1096" s="187"/>
      <c r="FLT1096" s="187"/>
      <c r="FLU1096" s="187"/>
      <c r="FLV1096" s="187"/>
      <c r="FLW1096" s="187"/>
      <c r="FLX1096" s="187"/>
      <c r="FLY1096" s="187"/>
      <c r="FLZ1096" s="187"/>
      <c r="FMA1096" s="187"/>
      <c r="FMB1096" s="187"/>
      <c r="FMC1096" s="187"/>
      <c r="FMD1096" s="187"/>
      <c r="FME1096" s="187"/>
      <c r="FMF1096" s="187"/>
      <c r="FMG1096" s="187"/>
      <c r="FMH1096" s="187"/>
      <c r="FMI1096" s="187"/>
      <c r="FMJ1096" s="187"/>
      <c r="FMK1096" s="187"/>
      <c r="FML1096" s="187"/>
      <c r="FMM1096" s="187"/>
      <c r="FMN1096" s="187"/>
      <c r="FMO1096" s="187"/>
      <c r="FMP1096" s="187"/>
      <c r="FMQ1096" s="187"/>
      <c r="FMR1096" s="187"/>
      <c r="FMS1096" s="187"/>
      <c r="FMT1096" s="187"/>
      <c r="FMU1096" s="187"/>
      <c r="FMV1096" s="187"/>
      <c r="FMW1096" s="187"/>
      <c r="FMX1096" s="187"/>
      <c r="FMY1096" s="187"/>
      <c r="FMZ1096" s="187"/>
      <c r="FNA1096" s="187"/>
      <c r="FNB1096" s="187"/>
      <c r="FNC1096" s="187"/>
      <c r="FND1096" s="187"/>
      <c r="FNE1096" s="187"/>
      <c r="FNF1096" s="187"/>
      <c r="FNG1096" s="187"/>
      <c r="FNH1096" s="187"/>
      <c r="FNI1096" s="187"/>
      <c r="FNJ1096" s="187"/>
      <c r="FNK1096" s="187"/>
      <c r="FNL1096" s="187"/>
      <c r="FNM1096" s="187"/>
      <c r="FNN1096" s="187"/>
      <c r="FNO1096" s="187"/>
      <c r="FNP1096" s="187"/>
      <c r="FNQ1096" s="187"/>
      <c r="FNR1096" s="187"/>
      <c r="FNS1096" s="187"/>
      <c r="FNT1096" s="187"/>
      <c r="FNU1096" s="187"/>
      <c r="FNV1096" s="187"/>
      <c r="FNW1096" s="187"/>
      <c r="FNX1096" s="187"/>
      <c r="FNY1096" s="187"/>
      <c r="FNZ1096" s="187"/>
      <c r="FOA1096" s="187"/>
      <c r="FOB1096" s="187"/>
      <c r="FOC1096" s="187"/>
      <c r="FOD1096" s="187"/>
      <c r="FOE1096" s="187"/>
      <c r="FOF1096" s="187"/>
      <c r="FOG1096" s="187"/>
      <c r="FOH1096" s="187"/>
      <c r="FOI1096" s="187"/>
      <c r="FOJ1096" s="187"/>
      <c r="FOK1096" s="187"/>
      <c r="FOL1096" s="187"/>
      <c r="FOM1096" s="187"/>
      <c r="FON1096" s="187"/>
      <c r="FOO1096" s="187"/>
      <c r="FOP1096" s="187"/>
      <c r="FOQ1096" s="187"/>
      <c r="FOR1096" s="187"/>
      <c r="FOS1096" s="187"/>
      <c r="FOT1096" s="187"/>
      <c r="FOU1096" s="187"/>
      <c r="FOV1096" s="187"/>
      <c r="FOW1096" s="187"/>
      <c r="FOX1096" s="187"/>
      <c r="FOY1096" s="187"/>
      <c r="FOZ1096" s="187"/>
      <c r="FPA1096" s="187"/>
      <c r="FPB1096" s="187"/>
      <c r="FPC1096" s="187"/>
      <c r="FPD1096" s="187"/>
      <c r="FPE1096" s="187"/>
      <c r="FPF1096" s="187"/>
      <c r="FPG1096" s="187"/>
      <c r="FPH1096" s="187"/>
      <c r="FPI1096" s="187"/>
      <c r="FPJ1096" s="187"/>
      <c r="FPK1096" s="187"/>
      <c r="FPL1096" s="187"/>
      <c r="FPM1096" s="187"/>
      <c r="FPN1096" s="187"/>
      <c r="FPO1096" s="187"/>
      <c r="FPP1096" s="187"/>
      <c r="FPQ1096" s="187"/>
      <c r="FPR1096" s="187"/>
      <c r="FPS1096" s="187"/>
      <c r="FPT1096" s="187"/>
      <c r="FPU1096" s="187"/>
      <c r="FPV1096" s="187"/>
      <c r="FPW1096" s="187"/>
      <c r="FPX1096" s="187"/>
      <c r="FPY1096" s="187"/>
      <c r="FPZ1096" s="187"/>
      <c r="FQA1096" s="187"/>
      <c r="FQB1096" s="187"/>
      <c r="FQC1096" s="187"/>
      <c r="FQD1096" s="187"/>
      <c r="FQE1096" s="187"/>
      <c r="FQF1096" s="187"/>
      <c r="FQG1096" s="187"/>
      <c r="FQH1096" s="187"/>
      <c r="FQI1096" s="187"/>
      <c r="FQJ1096" s="187"/>
      <c r="FQK1096" s="187"/>
      <c r="FQL1096" s="187"/>
      <c r="FQM1096" s="187"/>
      <c r="FQN1096" s="187"/>
      <c r="FQO1096" s="187"/>
      <c r="FQP1096" s="187"/>
      <c r="FQQ1096" s="187"/>
      <c r="FQR1096" s="187"/>
      <c r="FQS1096" s="187"/>
      <c r="FQT1096" s="187"/>
      <c r="FQU1096" s="187"/>
      <c r="FQV1096" s="187"/>
      <c r="FQW1096" s="187"/>
      <c r="FQX1096" s="187"/>
      <c r="FQY1096" s="187"/>
      <c r="FQZ1096" s="187"/>
      <c r="FRA1096" s="187"/>
      <c r="FRB1096" s="187"/>
      <c r="FRC1096" s="187"/>
      <c r="FRD1096" s="187"/>
      <c r="FRE1096" s="187"/>
      <c r="FRF1096" s="187"/>
      <c r="FRG1096" s="187"/>
      <c r="FRH1096" s="187"/>
      <c r="FRI1096" s="187"/>
      <c r="FRJ1096" s="187"/>
      <c r="FRK1096" s="187"/>
      <c r="FRL1096" s="187"/>
      <c r="FRM1096" s="187"/>
      <c r="FRN1096" s="187"/>
      <c r="FRO1096" s="187"/>
      <c r="FRP1096" s="187"/>
      <c r="FRQ1096" s="187"/>
      <c r="FRR1096" s="187"/>
      <c r="FRS1096" s="187"/>
      <c r="FRT1096" s="187"/>
      <c r="FRU1096" s="187"/>
      <c r="FRV1096" s="187"/>
      <c r="FRW1096" s="187"/>
      <c r="FRX1096" s="187"/>
      <c r="FRY1096" s="187"/>
      <c r="FRZ1096" s="187"/>
      <c r="FSA1096" s="187"/>
      <c r="FSB1096" s="187"/>
      <c r="FSC1096" s="187"/>
      <c r="FSD1096" s="187"/>
      <c r="FSE1096" s="187"/>
      <c r="FSF1096" s="187"/>
      <c r="FSG1096" s="187"/>
      <c r="FSH1096" s="187"/>
      <c r="FSI1096" s="187"/>
      <c r="FSJ1096" s="187"/>
      <c r="FSK1096" s="187"/>
      <c r="FSL1096" s="187"/>
      <c r="FSM1096" s="187"/>
      <c r="FSN1096" s="187"/>
      <c r="FSO1096" s="187"/>
      <c r="FSP1096" s="187"/>
      <c r="FSQ1096" s="187"/>
      <c r="FSR1096" s="187"/>
      <c r="FSS1096" s="187"/>
      <c r="FST1096" s="187"/>
      <c r="FSU1096" s="187"/>
      <c r="FSV1096" s="187"/>
      <c r="FSW1096" s="187"/>
      <c r="FSX1096" s="187"/>
      <c r="FSY1096" s="187"/>
      <c r="FSZ1096" s="187"/>
      <c r="FTA1096" s="187"/>
      <c r="FTB1096" s="187"/>
      <c r="FTC1096" s="187"/>
      <c r="FTD1096" s="187"/>
      <c r="FTE1096" s="187"/>
      <c r="FTF1096" s="187"/>
      <c r="FTG1096" s="187"/>
      <c r="FTH1096" s="187"/>
      <c r="FTI1096" s="187"/>
      <c r="FTJ1096" s="187"/>
      <c r="FTK1096" s="187"/>
      <c r="FTL1096" s="187"/>
      <c r="FTM1096" s="187"/>
      <c r="FTN1096" s="187"/>
      <c r="FTO1096" s="187"/>
      <c r="FTP1096" s="187"/>
      <c r="FTQ1096" s="187"/>
      <c r="FTR1096" s="187"/>
      <c r="FTS1096" s="187"/>
      <c r="FTT1096" s="187"/>
      <c r="FTU1096" s="187"/>
      <c r="FTV1096" s="187"/>
      <c r="FTW1096" s="187"/>
      <c r="FTX1096" s="187"/>
      <c r="FTY1096" s="187"/>
      <c r="FTZ1096" s="187"/>
      <c r="FUA1096" s="187"/>
      <c r="FUB1096" s="187"/>
      <c r="FUC1096" s="187"/>
      <c r="FUD1096" s="187"/>
      <c r="FUE1096" s="187"/>
      <c r="FUF1096" s="187"/>
      <c r="FUG1096" s="187"/>
      <c r="FUH1096" s="187"/>
      <c r="FUI1096" s="187"/>
      <c r="FUJ1096" s="187"/>
      <c r="FUK1096" s="187"/>
      <c r="FUL1096" s="187"/>
      <c r="FUM1096" s="187"/>
      <c r="FUN1096" s="187"/>
      <c r="FUO1096" s="187"/>
      <c r="FUP1096" s="187"/>
      <c r="FUQ1096" s="187"/>
      <c r="FUR1096" s="187"/>
      <c r="FUS1096" s="187"/>
      <c r="FUT1096" s="187"/>
      <c r="FUU1096" s="187"/>
      <c r="FUV1096" s="187"/>
      <c r="FUW1096" s="187"/>
      <c r="FUX1096" s="187"/>
      <c r="FUY1096" s="187"/>
      <c r="FUZ1096" s="187"/>
      <c r="FVA1096" s="187"/>
      <c r="FVB1096" s="187"/>
      <c r="FVC1096" s="187"/>
      <c r="FVD1096" s="187"/>
      <c r="FVE1096" s="187"/>
      <c r="FVF1096" s="187"/>
      <c r="FVG1096" s="187"/>
      <c r="FVH1096" s="187"/>
      <c r="FVI1096" s="187"/>
      <c r="FVJ1096" s="187"/>
      <c r="FVK1096" s="187"/>
      <c r="FVL1096" s="187"/>
      <c r="FVM1096" s="187"/>
      <c r="FVN1096" s="187"/>
      <c r="FVO1096" s="187"/>
      <c r="FVP1096" s="187"/>
      <c r="FVQ1096" s="187"/>
      <c r="FVR1096" s="187"/>
      <c r="FVS1096" s="187"/>
      <c r="FVT1096" s="187"/>
      <c r="FVU1096" s="187"/>
      <c r="FVV1096" s="187"/>
      <c r="FVW1096" s="187"/>
      <c r="FVX1096" s="187"/>
      <c r="FVY1096" s="187"/>
      <c r="FVZ1096" s="187"/>
      <c r="FWA1096" s="187"/>
      <c r="FWB1096" s="187"/>
      <c r="FWC1096" s="187"/>
      <c r="FWD1096" s="187"/>
      <c r="FWE1096" s="187"/>
      <c r="FWF1096" s="187"/>
      <c r="FWG1096" s="187"/>
      <c r="FWH1096" s="187"/>
      <c r="FWI1096" s="187"/>
      <c r="FWJ1096" s="187"/>
      <c r="FWK1096" s="187"/>
      <c r="FWL1096" s="187"/>
      <c r="FWM1096" s="187"/>
      <c r="FWN1096" s="187"/>
      <c r="FWO1096" s="187"/>
      <c r="FWP1096" s="187"/>
      <c r="FWQ1096" s="187"/>
      <c r="FWR1096" s="187"/>
      <c r="FWS1096" s="187"/>
      <c r="FWT1096" s="187"/>
      <c r="FWU1096" s="187"/>
      <c r="FWV1096" s="187"/>
      <c r="FWW1096" s="187"/>
      <c r="FWX1096" s="187"/>
      <c r="FWY1096" s="187"/>
      <c r="FWZ1096" s="187"/>
      <c r="FXA1096" s="187"/>
      <c r="FXB1096" s="187"/>
      <c r="FXC1096" s="187"/>
      <c r="FXD1096" s="187"/>
      <c r="FXE1096" s="187"/>
      <c r="FXF1096" s="187"/>
      <c r="FXG1096" s="187"/>
      <c r="FXH1096" s="187"/>
      <c r="FXI1096" s="187"/>
      <c r="FXJ1096" s="187"/>
      <c r="FXK1096" s="187"/>
      <c r="FXL1096" s="187"/>
      <c r="FXM1096" s="187"/>
      <c r="FXN1096" s="187"/>
      <c r="FXO1096" s="187"/>
      <c r="FXP1096" s="187"/>
      <c r="FXQ1096" s="187"/>
      <c r="FXR1096" s="187"/>
      <c r="FXS1096" s="187"/>
      <c r="FXT1096" s="187"/>
      <c r="FXU1096" s="187"/>
      <c r="FXV1096" s="187"/>
      <c r="FXW1096" s="187"/>
      <c r="FXX1096" s="187"/>
      <c r="FXY1096" s="187"/>
      <c r="FXZ1096" s="187"/>
      <c r="FYA1096" s="187"/>
      <c r="FYB1096" s="187"/>
      <c r="FYC1096" s="187"/>
      <c r="FYD1096" s="187"/>
      <c r="FYE1096" s="187"/>
      <c r="FYF1096" s="187"/>
      <c r="FYG1096" s="187"/>
      <c r="FYH1096" s="187"/>
      <c r="FYI1096" s="187"/>
      <c r="FYJ1096" s="187"/>
      <c r="FYK1096" s="187"/>
      <c r="FYL1096" s="187"/>
      <c r="FYM1096" s="187"/>
      <c r="FYN1096" s="187"/>
      <c r="FYO1096" s="187"/>
      <c r="FYP1096" s="187"/>
      <c r="FYQ1096" s="187"/>
      <c r="FYR1096" s="187"/>
      <c r="FYS1096" s="187"/>
      <c r="FYT1096" s="187"/>
      <c r="FYU1096" s="187"/>
      <c r="FYV1096" s="187"/>
      <c r="FYW1096" s="187"/>
      <c r="FYX1096" s="187"/>
      <c r="FYY1096" s="187"/>
      <c r="FYZ1096" s="187"/>
      <c r="FZA1096" s="187"/>
      <c r="FZB1096" s="187"/>
      <c r="FZC1096" s="187"/>
      <c r="FZD1096" s="187"/>
      <c r="FZE1096" s="187"/>
      <c r="FZF1096" s="187"/>
      <c r="FZG1096" s="187"/>
      <c r="FZH1096" s="187"/>
      <c r="FZI1096" s="187"/>
      <c r="FZJ1096" s="187"/>
      <c r="FZK1096" s="187"/>
      <c r="FZL1096" s="187"/>
      <c r="FZM1096" s="187"/>
      <c r="FZN1096" s="187"/>
      <c r="FZO1096" s="187"/>
      <c r="FZP1096" s="187"/>
      <c r="FZQ1096" s="187"/>
      <c r="FZR1096" s="187"/>
      <c r="FZS1096" s="187"/>
      <c r="FZT1096" s="187"/>
      <c r="FZU1096" s="187"/>
      <c r="FZV1096" s="187"/>
      <c r="FZW1096" s="187"/>
      <c r="FZX1096" s="187"/>
      <c r="FZY1096" s="187"/>
      <c r="FZZ1096" s="187"/>
      <c r="GAA1096" s="187"/>
      <c r="GAB1096" s="187"/>
      <c r="GAC1096" s="187"/>
      <c r="GAD1096" s="187"/>
      <c r="GAE1096" s="187"/>
      <c r="GAF1096" s="187"/>
      <c r="GAG1096" s="187"/>
      <c r="GAH1096" s="187"/>
      <c r="GAI1096" s="187"/>
      <c r="GAJ1096" s="187"/>
      <c r="GAK1096" s="187"/>
      <c r="GAL1096" s="187"/>
      <c r="GAM1096" s="187"/>
      <c r="GAN1096" s="187"/>
      <c r="GAO1096" s="187"/>
      <c r="GAP1096" s="187"/>
      <c r="GAQ1096" s="187"/>
      <c r="GAR1096" s="187"/>
      <c r="GAS1096" s="187"/>
      <c r="GAT1096" s="187"/>
      <c r="GAU1096" s="187"/>
      <c r="GAV1096" s="187"/>
      <c r="GAW1096" s="187"/>
      <c r="GAX1096" s="187"/>
      <c r="GAY1096" s="187"/>
      <c r="GAZ1096" s="187"/>
      <c r="GBA1096" s="187"/>
      <c r="GBB1096" s="187"/>
      <c r="GBC1096" s="187"/>
      <c r="GBD1096" s="187"/>
      <c r="GBE1096" s="187"/>
      <c r="GBF1096" s="187"/>
      <c r="GBG1096" s="187"/>
      <c r="GBH1096" s="187"/>
      <c r="GBI1096" s="187"/>
      <c r="GBJ1096" s="187"/>
      <c r="GBK1096" s="187"/>
      <c r="GBL1096" s="187"/>
      <c r="GBM1096" s="187"/>
      <c r="GBN1096" s="187"/>
      <c r="GBO1096" s="187"/>
      <c r="GBP1096" s="187"/>
      <c r="GBQ1096" s="187"/>
      <c r="GBR1096" s="187"/>
      <c r="GBS1096" s="187"/>
      <c r="GBT1096" s="187"/>
      <c r="GBU1096" s="187"/>
      <c r="GBV1096" s="187"/>
      <c r="GBW1096" s="187"/>
      <c r="GBX1096" s="187"/>
      <c r="GBY1096" s="187"/>
      <c r="GBZ1096" s="187"/>
      <c r="GCA1096" s="187"/>
      <c r="GCB1096" s="187"/>
      <c r="GCC1096" s="187"/>
      <c r="GCD1096" s="187"/>
      <c r="GCE1096" s="187"/>
      <c r="GCF1096" s="187"/>
      <c r="GCG1096" s="187"/>
      <c r="GCH1096" s="187"/>
      <c r="GCI1096" s="187"/>
      <c r="GCJ1096" s="187"/>
      <c r="GCK1096" s="187"/>
      <c r="GCL1096" s="187"/>
      <c r="GCM1096" s="187"/>
      <c r="GCN1096" s="187"/>
      <c r="GCO1096" s="187"/>
      <c r="GCP1096" s="187"/>
      <c r="GCQ1096" s="187"/>
      <c r="GCR1096" s="187"/>
      <c r="GCS1096" s="187"/>
      <c r="GCT1096" s="187"/>
      <c r="GCU1096" s="187"/>
      <c r="GCV1096" s="187"/>
      <c r="GCW1096" s="187"/>
      <c r="GCX1096" s="187"/>
      <c r="GCY1096" s="187"/>
      <c r="GCZ1096" s="187"/>
      <c r="GDA1096" s="187"/>
      <c r="GDB1096" s="187"/>
      <c r="GDC1096" s="187"/>
      <c r="GDD1096" s="187"/>
      <c r="GDE1096" s="187"/>
      <c r="GDF1096" s="187"/>
      <c r="GDG1096" s="187"/>
      <c r="GDH1096" s="187"/>
      <c r="GDI1096" s="187"/>
      <c r="GDJ1096" s="187"/>
      <c r="GDK1096" s="187"/>
      <c r="GDL1096" s="187"/>
      <c r="GDM1096" s="187"/>
      <c r="GDN1096" s="187"/>
      <c r="GDO1096" s="187"/>
      <c r="GDP1096" s="187"/>
      <c r="GDQ1096" s="187"/>
      <c r="GDR1096" s="187"/>
      <c r="GDS1096" s="187"/>
      <c r="GDT1096" s="187"/>
      <c r="GDU1096" s="187"/>
      <c r="GDV1096" s="187"/>
      <c r="GDW1096" s="187"/>
      <c r="GDX1096" s="187"/>
      <c r="GDY1096" s="187"/>
      <c r="GDZ1096" s="187"/>
      <c r="GEA1096" s="187"/>
      <c r="GEB1096" s="187"/>
      <c r="GEC1096" s="187"/>
      <c r="GED1096" s="187"/>
      <c r="GEE1096" s="187"/>
      <c r="GEF1096" s="187"/>
      <c r="GEG1096" s="187"/>
      <c r="GEH1096" s="187"/>
      <c r="GEI1096" s="187"/>
      <c r="GEJ1096" s="187"/>
      <c r="GEK1096" s="187"/>
      <c r="GEL1096" s="187"/>
      <c r="GEM1096" s="187"/>
      <c r="GEN1096" s="187"/>
      <c r="GEO1096" s="187"/>
      <c r="GEP1096" s="187"/>
      <c r="GEQ1096" s="187"/>
      <c r="GER1096" s="187"/>
      <c r="GES1096" s="187"/>
      <c r="GET1096" s="187"/>
      <c r="GEU1096" s="187"/>
      <c r="GEV1096" s="187"/>
      <c r="GEW1096" s="187"/>
      <c r="GEX1096" s="187"/>
      <c r="GEY1096" s="187"/>
      <c r="GEZ1096" s="187"/>
      <c r="GFA1096" s="187"/>
      <c r="GFB1096" s="187"/>
      <c r="GFC1096" s="187"/>
      <c r="GFD1096" s="187"/>
      <c r="GFE1096" s="187"/>
      <c r="GFF1096" s="187"/>
      <c r="GFG1096" s="187"/>
      <c r="GFH1096" s="187"/>
      <c r="GFI1096" s="187"/>
      <c r="GFJ1096" s="187"/>
      <c r="GFK1096" s="187"/>
      <c r="GFL1096" s="187"/>
      <c r="GFM1096" s="187"/>
      <c r="GFN1096" s="187"/>
      <c r="GFO1096" s="187"/>
      <c r="GFP1096" s="187"/>
      <c r="GFQ1096" s="187"/>
      <c r="GFR1096" s="187"/>
      <c r="GFS1096" s="187"/>
      <c r="GFT1096" s="187"/>
      <c r="GFU1096" s="187"/>
      <c r="GFV1096" s="187"/>
      <c r="GFW1096" s="187"/>
      <c r="GFX1096" s="187"/>
      <c r="GFY1096" s="187"/>
      <c r="GFZ1096" s="187"/>
      <c r="GGA1096" s="187"/>
      <c r="GGB1096" s="187"/>
      <c r="GGC1096" s="187"/>
      <c r="GGD1096" s="187"/>
      <c r="GGE1096" s="187"/>
      <c r="GGF1096" s="187"/>
      <c r="GGG1096" s="187"/>
      <c r="GGH1096" s="187"/>
      <c r="GGI1096" s="187"/>
      <c r="GGJ1096" s="187"/>
      <c r="GGK1096" s="187"/>
      <c r="GGL1096" s="187"/>
      <c r="GGM1096" s="187"/>
      <c r="GGN1096" s="187"/>
      <c r="GGO1096" s="187"/>
      <c r="GGP1096" s="187"/>
      <c r="GGQ1096" s="187"/>
      <c r="GGR1096" s="187"/>
      <c r="GGS1096" s="187"/>
      <c r="GGT1096" s="187"/>
      <c r="GGU1096" s="187"/>
      <c r="GGV1096" s="187"/>
      <c r="GGW1096" s="187"/>
      <c r="GGX1096" s="187"/>
      <c r="GGY1096" s="187"/>
      <c r="GGZ1096" s="187"/>
      <c r="GHA1096" s="187"/>
      <c r="GHB1096" s="187"/>
      <c r="GHC1096" s="187"/>
      <c r="GHD1096" s="187"/>
      <c r="GHE1096" s="187"/>
      <c r="GHF1096" s="187"/>
      <c r="GHG1096" s="187"/>
      <c r="GHH1096" s="187"/>
      <c r="GHI1096" s="187"/>
      <c r="GHJ1096" s="187"/>
      <c r="GHK1096" s="187"/>
      <c r="GHL1096" s="187"/>
      <c r="GHM1096" s="187"/>
      <c r="GHN1096" s="187"/>
      <c r="GHO1096" s="187"/>
      <c r="GHP1096" s="187"/>
      <c r="GHQ1096" s="187"/>
      <c r="GHR1096" s="187"/>
      <c r="GHS1096" s="187"/>
      <c r="GHT1096" s="187"/>
      <c r="GHU1096" s="187"/>
      <c r="GHV1096" s="187"/>
      <c r="GHW1096" s="187"/>
      <c r="GHX1096" s="187"/>
      <c r="GHY1096" s="187"/>
      <c r="GHZ1096" s="187"/>
      <c r="GIA1096" s="187"/>
      <c r="GIB1096" s="187"/>
      <c r="GIC1096" s="187"/>
      <c r="GID1096" s="187"/>
      <c r="GIE1096" s="187"/>
      <c r="GIF1096" s="187"/>
      <c r="GIG1096" s="187"/>
      <c r="GIH1096" s="187"/>
      <c r="GII1096" s="187"/>
      <c r="GIJ1096" s="187"/>
      <c r="GIK1096" s="187"/>
      <c r="GIL1096" s="187"/>
      <c r="GIM1096" s="187"/>
      <c r="GIN1096" s="187"/>
      <c r="GIO1096" s="187"/>
      <c r="GIP1096" s="187"/>
      <c r="GIQ1096" s="187"/>
      <c r="GIR1096" s="187"/>
      <c r="GIS1096" s="187"/>
      <c r="GIT1096" s="187"/>
      <c r="GIU1096" s="187"/>
      <c r="GIV1096" s="187"/>
      <c r="GIW1096" s="187"/>
      <c r="GIX1096" s="187"/>
      <c r="GIY1096" s="187"/>
      <c r="GIZ1096" s="187"/>
      <c r="GJA1096" s="187"/>
      <c r="GJB1096" s="187"/>
      <c r="GJC1096" s="187"/>
      <c r="GJD1096" s="187"/>
      <c r="GJE1096" s="187"/>
      <c r="GJF1096" s="187"/>
      <c r="GJG1096" s="187"/>
      <c r="GJH1096" s="187"/>
      <c r="GJI1096" s="187"/>
      <c r="GJJ1096" s="187"/>
      <c r="GJK1096" s="187"/>
      <c r="GJL1096" s="187"/>
      <c r="GJM1096" s="187"/>
      <c r="GJN1096" s="187"/>
      <c r="GJO1096" s="187"/>
      <c r="GJP1096" s="187"/>
      <c r="GJQ1096" s="187"/>
      <c r="GJR1096" s="187"/>
      <c r="GJS1096" s="187"/>
      <c r="GJT1096" s="187"/>
      <c r="GJU1096" s="187"/>
      <c r="GJV1096" s="187"/>
      <c r="GJW1096" s="187"/>
      <c r="GJX1096" s="187"/>
      <c r="GJY1096" s="187"/>
      <c r="GJZ1096" s="187"/>
      <c r="GKA1096" s="187"/>
      <c r="GKB1096" s="187"/>
      <c r="GKC1096" s="187"/>
      <c r="GKD1096" s="187"/>
      <c r="GKE1096" s="187"/>
      <c r="GKF1096" s="187"/>
      <c r="GKG1096" s="187"/>
      <c r="GKH1096" s="187"/>
      <c r="GKI1096" s="187"/>
      <c r="GKJ1096" s="187"/>
      <c r="GKK1096" s="187"/>
      <c r="GKL1096" s="187"/>
      <c r="GKM1096" s="187"/>
      <c r="GKN1096" s="187"/>
      <c r="GKO1096" s="187"/>
      <c r="GKP1096" s="187"/>
      <c r="GKQ1096" s="187"/>
      <c r="GKR1096" s="187"/>
      <c r="GKS1096" s="187"/>
      <c r="GKT1096" s="187"/>
      <c r="GKU1096" s="187"/>
      <c r="GKV1096" s="187"/>
      <c r="GKW1096" s="187"/>
      <c r="GKX1096" s="187"/>
      <c r="GKY1096" s="187"/>
      <c r="GKZ1096" s="187"/>
      <c r="GLA1096" s="187"/>
      <c r="GLB1096" s="187"/>
      <c r="GLC1096" s="187"/>
      <c r="GLD1096" s="187"/>
      <c r="GLE1096" s="187"/>
      <c r="GLF1096" s="187"/>
      <c r="GLG1096" s="187"/>
      <c r="GLH1096" s="187"/>
      <c r="GLI1096" s="187"/>
      <c r="GLJ1096" s="187"/>
      <c r="GLK1096" s="187"/>
      <c r="GLL1096" s="187"/>
      <c r="GLM1096" s="187"/>
      <c r="GLN1096" s="187"/>
      <c r="GLO1096" s="187"/>
      <c r="GLP1096" s="187"/>
      <c r="GLQ1096" s="187"/>
      <c r="GLR1096" s="187"/>
      <c r="GLS1096" s="187"/>
      <c r="GLT1096" s="187"/>
      <c r="GLU1096" s="187"/>
      <c r="GLV1096" s="187"/>
      <c r="GLW1096" s="187"/>
      <c r="GLX1096" s="187"/>
      <c r="GLY1096" s="187"/>
      <c r="GLZ1096" s="187"/>
      <c r="GMA1096" s="187"/>
      <c r="GMB1096" s="187"/>
      <c r="GMC1096" s="187"/>
      <c r="GMD1096" s="187"/>
      <c r="GME1096" s="187"/>
      <c r="GMF1096" s="187"/>
      <c r="GMG1096" s="187"/>
      <c r="GMH1096" s="187"/>
      <c r="GMI1096" s="187"/>
      <c r="GMJ1096" s="187"/>
      <c r="GMK1096" s="187"/>
      <c r="GML1096" s="187"/>
      <c r="GMM1096" s="187"/>
      <c r="GMN1096" s="187"/>
      <c r="GMO1096" s="187"/>
      <c r="GMP1096" s="187"/>
      <c r="GMQ1096" s="187"/>
      <c r="GMR1096" s="187"/>
      <c r="GMS1096" s="187"/>
      <c r="GMT1096" s="187"/>
      <c r="GMU1096" s="187"/>
      <c r="GMV1096" s="187"/>
      <c r="GMW1096" s="187"/>
      <c r="GMX1096" s="187"/>
      <c r="GMY1096" s="187"/>
      <c r="GMZ1096" s="187"/>
      <c r="GNA1096" s="187"/>
      <c r="GNB1096" s="187"/>
      <c r="GNC1096" s="187"/>
      <c r="GND1096" s="187"/>
      <c r="GNE1096" s="187"/>
      <c r="GNF1096" s="187"/>
      <c r="GNG1096" s="187"/>
      <c r="GNH1096" s="187"/>
      <c r="GNI1096" s="187"/>
      <c r="GNJ1096" s="187"/>
      <c r="GNK1096" s="187"/>
      <c r="GNL1096" s="187"/>
      <c r="GNM1096" s="187"/>
      <c r="GNN1096" s="187"/>
      <c r="GNO1096" s="187"/>
      <c r="GNP1096" s="187"/>
      <c r="GNQ1096" s="187"/>
      <c r="GNR1096" s="187"/>
      <c r="GNS1096" s="187"/>
      <c r="GNT1096" s="187"/>
      <c r="GNU1096" s="187"/>
      <c r="GNV1096" s="187"/>
      <c r="GNW1096" s="187"/>
      <c r="GNX1096" s="187"/>
      <c r="GNY1096" s="187"/>
      <c r="GNZ1096" s="187"/>
      <c r="GOA1096" s="187"/>
      <c r="GOB1096" s="187"/>
      <c r="GOC1096" s="187"/>
      <c r="GOD1096" s="187"/>
      <c r="GOE1096" s="187"/>
      <c r="GOF1096" s="187"/>
      <c r="GOG1096" s="187"/>
      <c r="GOH1096" s="187"/>
      <c r="GOI1096" s="187"/>
      <c r="GOJ1096" s="187"/>
      <c r="GOK1096" s="187"/>
      <c r="GOL1096" s="187"/>
      <c r="GOM1096" s="187"/>
      <c r="GON1096" s="187"/>
      <c r="GOO1096" s="187"/>
      <c r="GOP1096" s="187"/>
      <c r="GOQ1096" s="187"/>
      <c r="GOR1096" s="187"/>
      <c r="GOS1096" s="187"/>
      <c r="GOT1096" s="187"/>
      <c r="GOU1096" s="187"/>
      <c r="GOV1096" s="187"/>
      <c r="GOW1096" s="187"/>
      <c r="GOX1096" s="187"/>
      <c r="GOY1096" s="187"/>
      <c r="GOZ1096" s="187"/>
      <c r="GPA1096" s="187"/>
      <c r="GPB1096" s="187"/>
      <c r="GPC1096" s="187"/>
      <c r="GPD1096" s="187"/>
      <c r="GPE1096" s="187"/>
      <c r="GPF1096" s="187"/>
      <c r="GPG1096" s="187"/>
      <c r="GPH1096" s="187"/>
      <c r="GPI1096" s="187"/>
      <c r="GPJ1096" s="187"/>
      <c r="GPK1096" s="187"/>
      <c r="GPL1096" s="187"/>
      <c r="GPM1096" s="187"/>
      <c r="GPN1096" s="187"/>
      <c r="GPO1096" s="187"/>
      <c r="GPP1096" s="187"/>
      <c r="GPQ1096" s="187"/>
      <c r="GPR1096" s="187"/>
      <c r="GPS1096" s="187"/>
      <c r="GPT1096" s="187"/>
      <c r="GPU1096" s="187"/>
      <c r="GPV1096" s="187"/>
      <c r="GPW1096" s="187"/>
      <c r="GPX1096" s="187"/>
      <c r="GPY1096" s="187"/>
      <c r="GPZ1096" s="187"/>
      <c r="GQA1096" s="187"/>
      <c r="GQB1096" s="187"/>
      <c r="GQC1096" s="187"/>
      <c r="GQD1096" s="187"/>
      <c r="GQE1096" s="187"/>
      <c r="GQF1096" s="187"/>
      <c r="GQG1096" s="187"/>
      <c r="GQH1096" s="187"/>
      <c r="GQI1096" s="187"/>
      <c r="GQJ1096" s="187"/>
      <c r="GQK1096" s="187"/>
      <c r="GQL1096" s="187"/>
      <c r="GQM1096" s="187"/>
      <c r="GQN1096" s="187"/>
      <c r="GQO1096" s="187"/>
      <c r="GQP1096" s="187"/>
      <c r="GQQ1096" s="187"/>
      <c r="GQR1096" s="187"/>
      <c r="GQS1096" s="187"/>
      <c r="GQT1096" s="187"/>
      <c r="GQU1096" s="187"/>
      <c r="GQV1096" s="187"/>
      <c r="GQW1096" s="187"/>
      <c r="GQX1096" s="187"/>
      <c r="GQY1096" s="187"/>
      <c r="GQZ1096" s="187"/>
      <c r="GRA1096" s="187"/>
      <c r="GRB1096" s="187"/>
      <c r="GRC1096" s="187"/>
      <c r="GRD1096" s="187"/>
      <c r="GRE1096" s="187"/>
      <c r="GRF1096" s="187"/>
      <c r="GRG1096" s="187"/>
      <c r="GRH1096" s="187"/>
      <c r="GRI1096" s="187"/>
      <c r="GRJ1096" s="187"/>
      <c r="GRK1096" s="187"/>
      <c r="GRL1096" s="187"/>
      <c r="GRM1096" s="187"/>
      <c r="GRN1096" s="187"/>
      <c r="GRO1096" s="187"/>
      <c r="GRP1096" s="187"/>
      <c r="GRQ1096" s="187"/>
      <c r="GRR1096" s="187"/>
      <c r="GRS1096" s="187"/>
      <c r="GRT1096" s="187"/>
      <c r="GRU1096" s="187"/>
      <c r="GRV1096" s="187"/>
      <c r="GRW1096" s="187"/>
      <c r="GRX1096" s="187"/>
      <c r="GRY1096" s="187"/>
      <c r="GRZ1096" s="187"/>
      <c r="GSA1096" s="187"/>
      <c r="GSB1096" s="187"/>
      <c r="GSC1096" s="187"/>
      <c r="GSD1096" s="187"/>
      <c r="GSE1096" s="187"/>
      <c r="GSF1096" s="187"/>
      <c r="GSG1096" s="187"/>
      <c r="GSH1096" s="187"/>
      <c r="GSI1096" s="187"/>
      <c r="GSJ1096" s="187"/>
      <c r="GSK1096" s="187"/>
      <c r="GSL1096" s="187"/>
      <c r="GSM1096" s="187"/>
      <c r="GSN1096" s="187"/>
      <c r="GSO1096" s="187"/>
      <c r="GSP1096" s="187"/>
      <c r="GSQ1096" s="187"/>
      <c r="GSR1096" s="187"/>
      <c r="GSS1096" s="187"/>
      <c r="GST1096" s="187"/>
      <c r="GSU1096" s="187"/>
      <c r="GSV1096" s="187"/>
      <c r="GSW1096" s="187"/>
      <c r="GSX1096" s="187"/>
      <c r="GSY1096" s="187"/>
      <c r="GSZ1096" s="187"/>
      <c r="GTA1096" s="187"/>
      <c r="GTB1096" s="187"/>
      <c r="GTC1096" s="187"/>
      <c r="GTD1096" s="187"/>
      <c r="GTE1096" s="187"/>
      <c r="GTF1096" s="187"/>
      <c r="GTG1096" s="187"/>
      <c r="GTH1096" s="187"/>
      <c r="GTI1096" s="187"/>
      <c r="GTJ1096" s="187"/>
      <c r="GTK1096" s="187"/>
      <c r="GTL1096" s="187"/>
      <c r="GTM1096" s="187"/>
      <c r="GTN1096" s="187"/>
      <c r="GTO1096" s="187"/>
      <c r="GTP1096" s="187"/>
      <c r="GTQ1096" s="187"/>
      <c r="GTR1096" s="187"/>
      <c r="GTS1096" s="187"/>
      <c r="GTT1096" s="187"/>
      <c r="GTU1096" s="187"/>
      <c r="GTV1096" s="187"/>
      <c r="GTW1096" s="187"/>
      <c r="GTX1096" s="187"/>
      <c r="GTY1096" s="187"/>
      <c r="GTZ1096" s="187"/>
      <c r="GUA1096" s="187"/>
      <c r="GUB1096" s="187"/>
      <c r="GUC1096" s="187"/>
      <c r="GUD1096" s="187"/>
      <c r="GUE1096" s="187"/>
      <c r="GUF1096" s="187"/>
      <c r="GUG1096" s="187"/>
      <c r="GUH1096" s="187"/>
      <c r="GUI1096" s="187"/>
      <c r="GUJ1096" s="187"/>
      <c r="GUK1096" s="187"/>
      <c r="GUL1096" s="187"/>
      <c r="GUM1096" s="187"/>
      <c r="GUN1096" s="187"/>
      <c r="GUO1096" s="187"/>
      <c r="GUP1096" s="187"/>
      <c r="GUQ1096" s="187"/>
      <c r="GUR1096" s="187"/>
      <c r="GUS1096" s="187"/>
      <c r="GUT1096" s="187"/>
      <c r="GUU1096" s="187"/>
      <c r="GUV1096" s="187"/>
      <c r="GUW1096" s="187"/>
      <c r="GUX1096" s="187"/>
      <c r="GUY1096" s="187"/>
      <c r="GUZ1096" s="187"/>
      <c r="GVA1096" s="187"/>
      <c r="GVB1096" s="187"/>
      <c r="GVC1096" s="187"/>
      <c r="GVD1096" s="187"/>
      <c r="GVE1096" s="187"/>
      <c r="GVF1096" s="187"/>
      <c r="GVG1096" s="187"/>
      <c r="GVH1096" s="187"/>
      <c r="GVI1096" s="187"/>
      <c r="GVJ1096" s="187"/>
      <c r="GVK1096" s="187"/>
      <c r="GVL1096" s="187"/>
      <c r="GVM1096" s="187"/>
      <c r="GVN1096" s="187"/>
      <c r="GVO1096" s="187"/>
      <c r="GVP1096" s="187"/>
      <c r="GVQ1096" s="187"/>
      <c r="GVR1096" s="187"/>
      <c r="GVS1096" s="187"/>
      <c r="GVT1096" s="187"/>
      <c r="GVU1096" s="187"/>
      <c r="GVV1096" s="187"/>
      <c r="GVW1096" s="187"/>
      <c r="GVX1096" s="187"/>
      <c r="GVY1096" s="187"/>
      <c r="GVZ1096" s="187"/>
      <c r="GWA1096" s="187"/>
      <c r="GWB1096" s="187"/>
      <c r="GWC1096" s="187"/>
      <c r="GWD1096" s="187"/>
      <c r="GWE1096" s="187"/>
      <c r="GWF1096" s="187"/>
      <c r="GWG1096" s="187"/>
      <c r="GWH1096" s="187"/>
      <c r="GWI1096" s="187"/>
      <c r="GWJ1096" s="187"/>
      <c r="GWK1096" s="187"/>
      <c r="GWL1096" s="187"/>
      <c r="GWM1096" s="187"/>
      <c r="GWN1096" s="187"/>
      <c r="GWO1096" s="187"/>
      <c r="GWP1096" s="187"/>
      <c r="GWQ1096" s="187"/>
      <c r="GWR1096" s="187"/>
      <c r="GWS1096" s="187"/>
      <c r="GWT1096" s="187"/>
      <c r="GWU1096" s="187"/>
      <c r="GWV1096" s="187"/>
      <c r="GWW1096" s="187"/>
      <c r="GWX1096" s="187"/>
      <c r="GWY1096" s="187"/>
      <c r="GWZ1096" s="187"/>
      <c r="GXA1096" s="187"/>
      <c r="GXB1096" s="187"/>
      <c r="GXC1096" s="187"/>
      <c r="GXD1096" s="187"/>
      <c r="GXE1096" s="187"/>
      <c r="GXF1096" s="187"/>
      <c r="GXG1096" s="187"/>
      <c r="GXH1096" s="187"/>
      <c r="GXI1096" s="187"/>
      <c r="GXJ1096" s="187"/>
      <c r="GXK1096" s="187"/>
      <c r="GXL1096" s="187"/>
      <c r="GXM1096" s="187"/>
      <c r="GXN1096" s="187"/>
      <c r="GXO1096" s="187"/>
      <c r="GXP1096" s="187"/>
      <c r="GXQ1096" s="187"/>
      <c r="GXR1096" s="187"/>
      <c r="GXS1096" s="187"/>
      <c r="GXT1096" s="187"/>
      <c r="GXU1096" s="187"/>
      <c r="GXV1096" s="187"/>
      <c r="GXW1096" s="187"/>
      <c r="GXX1096" s="187"/>
      <c r="GXY1096" s="187"/>
      <c r="GXZ1096" s="187"/>
      <c r="GYA1096" s="187"/>
      <c r="GYB1096" s="187"/>
      <c r="GYC1096" s="187"/>
      <c r="GYD1096" s="187"/>
      <c r="GYE1096" s="187"/>
      <c r="GYF1096" s="187"/>
      <c r="GYG1096" s="187"/>
      <c r="GYH1096" s="187"/>
      <c r="GYI1096" s="187"/>
      <c r="GYJ1096" s="187"/>
      <c r="GYK1096" s="187"/>
      <c r="GYL1096" s="187"/>
      <c r="GYM1096" s="187"/>
      <c r="GYN1096" s="187"/>
      <c r="GYO1096" s="187"/>
      <c r="GYP1096" s="187"/>
      <c r="GYQ1096" s="187"/>
      <c r="GYR1096" s="187"/>
      <c r="GYS1096" s="187"/>
      <c r="GYT1096" s="187"/>
      <c r="GYU1096" s="187"/>
      <c r="GYV1096" s="187"/>
      <c r="GYW1096" s="187"/>
      <c r="GYX1096" s="187"/>
      <c r="GYY1096" s="187"/>
      <c r="GYZ1096" s="187"/>
      <c r="GZA1096" s="187"/>
      <c r="GZB1096" s="187"/>
      <c r="GZC1096" s="187"/>
      <c r="GZD1096" s="187"/>
      <c r="GZE1096" s="187"/>
      <c r="GZF1096" s="187"/>
      <c r="GZG1096" s="187"/>
      <c r="GZH1096" s="187"/>
      <c r="GZI1096" s="187"/>
      <c r="GZJ1096" s="187"/>
      <c r="GZK1096" s="187"/>
      <c r="GZL1096" s="187"/>
      <c r="GZM1096" s="187"/>
      <c r="GZN1096" s="187"/>
      <c r="GZO1096" s="187"/>
      <c r="GZP1096" s="187"/>
      <c r="GZQ1096" s="187"/>
      <c r="GZR1096" s="187"/>
      <c r="GZS1096" s="187"/>
      <c r="GZT1096" s="187"/>
      <c r="GZU1096" s="187"/>
      <c r="GZV1096" s="187"/>
      <c r="GZW1096" s="187"/>
      <c r="GZX1096" s="187"/>
      <c r="GZY1096" s="187"/>
      <c r="GZZ1096" s="187"/>
      <c r="HAA1096" s="187"/>
      <c r="HAB1096" s="187"/>
      <c r="HAC1096" s="187"/>
      <c r="HAD1096" s="187"/>
      <c r="HAE1096" s="187"/>
      <c r="HAF1096" s="187"/>
      <c r="HAG1096" s="187"/>
      <c r="HAH1096" s="187"/>
      <c r="HAI1096" s="187"/>
      <c r="HAJ1096" s="187"/>
      <c r="HAK1096" s="187"/>
      <c r="HAL1096" s="187"/>
      <c r="HAM1096" s="187"/>
      <c r="HAN1096" s="187"/>
      <c r="HAO1096" s="187"/>
      <c r="HAP1096" s="187"/>
      <c r="HAQ1096" s="187"/>
      <c r="HAR1096" s="187"/>
      <c r="HAS1096" s="187"/>
      <c r="HAT1096" s="187"/>
      <c r="HAU1096" s="187"/>
      <c r="HAV1096" s="187"/>
      <c r="HAW1096" s="187"/>
      <c r="HAX1096" s="187"/>
      <c r="HAY1096" s="187"/>
      <c r="HAZ1096" s="187"/>
      <c r="HBA1096" s="187"/>
      <c r="HBB1096" s="187"/>
      <c r="HBC1096" s="187"/>
      <c r="HBD1096" s="187"/>
      <c r="HBE1096" s="187"/>
      <c r="HBF1096" s="187"/>
      <c r="HBG1096" s="187"/>
      <c r="HBH1096" s="187"/>
      <c r="HBI1096" s="187"/>
      <c r="HBJ1096" s="187"/>
      <c r="HBK1096" s="187"/>
      <c r="HBL1096" s="187"/>
      <c r="HBM1096" s="187"/>
      <c r="HBN1096" s="187"/>
      <c r="HBO1096" s="187"/>
      <c r="HBP1096" s="187"/>
      <c r="HBQ1096" s="187"/>
      <c r="HBR1096" s="187"/>
      <c r="HBS1096" s="187"/>
      <c r="HBT1096" s="187"/>
      <c r="HBU1096" s="187"/>
      <c r="HBV1096" s="187"/>
      <c r="HBW1096" s="187"/>
      <c r="HBX1096" s="187"/>
      <c r="HBY1096" s="187"/>
      <c r="HBZ1096" s="187"/>
      <c r="HCA1096" s="187"/>
      <c r="HCB1096" s="187"/>
      <c r="HCC1096" s="187"/>
      <c r="HCD1096" s="187"/>
      <c r="HCE1096" s="187"/>
      <c r="HCF1096" s="187"/>
      <c r="HCG1096" s="187"/>
      <c r="HCH1096" s="187"/>
      <c r="HCI1096" s="187"/>
      <c r="HCJ1096" s="187"/>
      <c r="HCK1096" s="187"/>
      <c r="HCL1096" s="187"/>
      <c r="HCM1096" s="187"/>
      <c r="HCN1096" s="187"/>
      <c r="HCO1096" s="187"/>
      <c r="HCP1096" s="187"/>
      <c r="HCQ1096" s="187"/>
      <c r="HCR1096" s="187"/>
      <c r="HCS1096" s="187"/>
      <c r="HCT1096" s="187"/>
      <c r="HCU1096" s="187"/>
      <c r="HCV1096" s="187"/>
      <c r="HCW1096" s="187"/>
      <c r="HCX1096" s="187"/>
      <c r="HCY1096" s="187"/>
      <c r="HCZ1096" s="187"/>
      <c r="HDA1096" s="187"/>
      <c r="HDB1096" s="187"/>
      <c r="HDC1096" s="187"/>
      <c r="HDD1096" s="187"/>
      <c r="HDE1096" s="187"/>
      <c r="HDF1096" s="187"/>
      <c r="HDG1096" s="187"/>
      <c r="HDH1096" s="187"/>
      <c r="HDI1096" s="187"/>
      <c r="HDJ1096" s="187"/>
      <c r="HDK1096" s="187"/>
      <c r="HDL1096" s="187"/>
      <c r="HDM1096" s="187"/>
      <c r="HDN1096" s="187"/>
      <c r="HDO1096" s="187"/>
      <c r="HDP1096" s="187"/>
      <c r="HDQ1096" s="187"/>
      <c r="HDR1096" s="187"/>
      <c r="HDS1096" s="187"/>
      <c r="HDT1096" s="187"/>
      <c r="HDU1096" s="187"/>
      <c r="HDV1096" s="187"/>
      <c r="HDW1096" s="187"/>
      <c r="HDX1096" s="187"/>
      <c r="HDY1096" s="187"/>
      <c r="HDZ1096" s="187"/>
      <c r="HEA1096" s="187"/>
      <c r="HEB1096" s="187"/>
      <c r="HEC1096" s="187"/>
      <c r="HED1096" s="187"/>
      <c r="HEE1096" s="187"/>
      <c r="HEF1096" s="187"/>
      <c r="HEG1096" s="187"/>
      <c r="HEH1096" s="187"/>
      <c r="HEI1096" s="187"/>
      <c r="HEJ1096" s="187"/>
      <c r="HEK1096" s="187"/>
      <c r="HEL1096" s="187"/>
      <c r="HEM1096" s="187"/>
      <c r="HEN1096" s="187"/>
      <c r="HEO1096" s="187"/>
      <c r="HEP1096" s="187"/>
      <c r="HEQ1096" s="187"/>
      <c r="HER1096" s="187"/>
      <c r="HES1096" s="187"/>
      <c r="HET1096" s="187"/>
      <c r="HEU1096" s="187"/>
      <c r="HEV1096" s="187"/>
      <c r="HEW1096" s="187"/>
      <c r="HEX1096" s="187"/>
      <c r="HEY1096" s="187"/>
      <c r="HEZ1096" s="187"/>
      <c r="HFA1096" s="187"/>
      <c r="HFB1096" s="187"/>
      <c r="HFC1096" s="187"/>
      <c r="HFD1096" s="187"/>
      <c r="HFE1096" s="187"/>
      <c r="HFF1096" s="187"/>
      <c r="HFG1096" s="187"/>
      <c r="HFH1096" s="187"/>
      <c r="HFI1096" s="187"/>
      <c r="HFJ1096" s="187"/>
      <c r="HFK1096" s="187"/>
      <c r="HFL1096" s="187"/>
      <c r="HFM1096" s="187"/>
      <c r="HFN1096" s="187"/>
      <c r="HFO1096" s="187"/>
      <c r="HFP1096" s="187"/>
      <c r="HFQ1096" s="187"/>
      <c r="HFR1096" s="187"/>
      <c r="HFS1096" s="187"/>
      <c r="HFT1096" s="187"/>
      <c r="HFU1096" s="187"/>
      <c r="HFV1096" s="187"/>
      <c r="HFW1096" s="187"/>
      <c r="HFX1096" s="187"/>
      <c r="HFY1096" s="187"/>
      <c r="HFZ1096" s="187"/>
      <c r="HGA1096" s="187"/>
      <c r="HGB1096" s="187"/>
      <c r="HGC1096" s="187"/>
      <c r="HGD1096" s="187"/>
      <c r="HGE1096" s="187"/>
      <c r="HGF1096" s="187"/>
      <c r="HGG1096" s="187"/>
      <c r="HGH1096" s="187"/>
      <c r="HGI1096" s="187"/>
      <c r="HGJ1096" s="187"/>
      <c r="HGK1096" s="187"/>
      <c r="HGL1096" s="187"/>
      <c r="HGM1096" s="187"/>
      <c r="HGN1096" s="187"/>
      <c r="HGO1096" s="187"/>
      <c r="HGP1096" s="187"/>
      <c r="HGQ1096" s="187"/>
      <c r="HGR1096" s="187"/>
      <c r="HGS1096" s="187"/>
      <c r="HGT1096" s="187"/>
      <c r="HGU1096" s="187"/>
      <c r="HGV1096" s="187"/>
      <c r="HGW1096" s="187"/>
      <c r="HGX1096" s="187"/>
      <c r="HGY1096" s="187"/>
      <c r="HGZ1096" s="187"/>
      <c r="HHA1096" s="187"/>
      <c r="HHB1096" s="187"/>
      <c r="HHC1096" s="187"/>
      <c r="HHD1096" s="187"/>
      <c r="HHE1096" s="187"/>
      <c r="HHF1096" s="187"/>
      <c r="HHG1096" s="187"/>
      <c r="HHH1096" s="187"/>
      <c r="HHI1096" s="187"/>
      <c r="HHJ1096" s="187"/>
      <c r="HHK1096" s="187"/>
      <c r="HHL1096" s="187"/>
      <c r="HHM1096" s="187"/>
      <c r="HHN1096" s="187"/>
      <c r="HHO1096" s="187"/>
      <c r="HHP1096" s="187"/>
      <c r="HHQ1096" s="187"/>
      <c r="HHR1096" s="187"/>
      <c r="HHS1096" s="187"/>
      <c r="HHT1096" s="187"/>
      <c r="HHU1096" s="187"/>
      <c r="HHV1096" s="187"/>
      <c r="HHW1096" s="187"/>
      <c r="HHX1096" s="187"/>
      <c r="HHY1096" s="187"/>
      <c r="HHZ1096" s="187"/>
      <c r="HIA1096" s="187"/>
      <c r="HIB1096" s="187"/>
      <c r="HIC1096" s="187"/>
      <c r="HID1096" s="187"/>
      <c r="HIE1096" s="187"/>
      <c r="HIF1096" s="187"/>
      <c r="HIG1096" s="187"/>
      <c r="HIH1096" s="187"/>
      <c r="HII1096" s="187"/>
      <c r="HIJ1096" s="187"/>
      <c r="HIK1096" s="187"/>
      <c r="HIL1096" s="187"/>
      <c r="HIM1096" s="187"/>
      <c r="HIN1096" s="187"/>
      <c r="HIO1096" s="187"/>
      <c r="HIP1096" s="187"/>
      <c r="HIQ1096" s="187"/>
      <c r="HIR1096" s="187"/>
      <c r="HIS1096" s="187"/>
      <c r="HIT1096" s="187"/>
      <c r="HIU1096" s="187"/>
      <c r="HIV1096" s="187"/>
      <c r="HIW1096" s="187"/>
      <c r="HIX1096" s="187"/>
      <c r="HIY1096" s="187"/>
      <c r="HIZ1096" s="187"/>
      <c r="HJA1096" s="187"/>
      <c r="HJB1096" s="187"/>
      <c r="HJC1096" s="187"/>
      <c r="HJD1096" s="187"/>
      <c r="HJE1096" s="187"/>
      <c r="HJF1096" s="187"/>
      <c r="HJG1096" s="187"/>
      <c r="HJH1096" s="187"/>
      <c r="HJI1096" s="187"/>
      <c r="HJJ1096" s="187"/>
      <c r="HJK1096" s="187"/>
      <c r="HJL1096" s="187"/>
      <c r="HJM1096" s="187"/>
      <c r="HJN1096" s="187"/>
      <c r="HJO1096" s="187"/>
      <c r="HJP1096" s="187"/>
      <c r="HJQ1096" s="187"/>
      <c r="HJR1096" s="187"/>
      <c r="HJS1096" s="187"/>
      <c r="HJT1096" s="187"/>
      <c r="HJU1096" s="187"/>
      <c r="HJV1096" s="187"/>
      <c r="HJW1096" s="187"/>
      <c r="HJX1096" s="187"/>
      <c r="HJY1096" s="187"/>
      <c r="HJZ1096" s="187"/>
      <c r="HKA1096" s="187"/>
      <c r="HKB1096" s="187"/>
      <c r="HKC1096" s="187"/>
      <c r="HKD1096" s="187"/>
      <c r="HKE1096" s="187"/>
      <c r="HKF1096" s="187"/>
      <c r="HKG1096" s="187"/>
      <c r="HKH1096" s="187"/>
      <c r="HKI1096" s="187"/>
      <c r="HKJ1096" s="187"/>
      <c r="HKK1096" s="187"/>
      <c r="HKL1096" s="187"/>
      <c r="HKM1096" s="187"/>
      <c r="HKN1096" s="187"/>
      <c r="HKO1096" s="187"/>
      <c r="HKP1096" s="187"/>
      <c r="HKQ1096" s="187"/>
      <c r="HKR1096" s="187"/>
      <c r="HKS1096" s="187"/>
      <c r="HKT1096" s="187"/>
      <c r="HKU1096" s="187"/>
      <c r="HKV1096" s="187"/>
      <c r="HKW1096" s="187"/>
      <c r="HKX1096" s="187"/>
      <c r="HKY1096" s="187"/>
      <c r="HKZ1096" s="187"/>
      <c r="HLA1096" s="187"/>
      <c r="HLB1096" s="187"/>
      <c r="HLC1096" s="187"/>
      <c r="HLD1096" s="187"/>
      <c r="HLE1096" s="187"/>
      <c r="HLF1096" s="187"/>
      <c r="HLG1096" s="187"/>
      <c r="HLH1096" s="187"/>
      <c r="HLI1096" s="187"/>
      <c r="HLJ1096" s="187"/>
      <c r="HLK1096" s="187"/>
      <c r="HLL1096" s="187"/>
      <c r="HLM1096" s="187"/>
      <c r="HLN1096" s="187"/>
      <c r="HLO1096" s="187"/>
      <c r="HLP1096" s="187"/>
      <c r="HLQ1096" s="187"/>
      <c r="HLR1096" s="187"/>
      <c r="HLS1096" s="187"/>
      <c r="HLT1096" s="187"/>
      <c r="HLU1096" s="187"/>
      <c r="HLV1096" s="187"/>
      <c r="HLW1096" s="187"/>
      <c r="HLX1096" s="187"/>
      <c r="HLY1096" s="187"/>
      <c r="HLZ1096" s="187"/>
      <c r="HMA1096" s="187"/>
      <c r="HMB1096" s="187"/>
      <c r="HMC1096" s="187"/>
      <c r="HMD1096" s="187"/>
      <c r="HME1096" s="187"/>
      <c r="HMF1096" s="187"/>
      <c r="HMG1096" s="187"/>
      <c r="HMH1096" s="187"/>
      <c r="HMI1096" s="187"/>
      <c r="HMJ1096" s="187"/>
      <c r="HMK1096" s="187"/>
      <c r="HML1096" s="187"/>
      <c r="HMM1096" s="187"/>
      <c r="HMN1096" s="187"/>
      <c r="HMO1096" s="187"/>
      <c r="HMP1096" s="187"/>
      <c r="HMQ1096" s="187"/>
      <c r="HMR1096" s="187"/>
      <c r="HMS1096" s="187"/>
      <c r="HMT1096" s="187"/>
      <c r="HMU1096" s="187"/>
      <c r="HMV1096" s="187"/>
      <c r="HMW1096" s="187"/>
      <c r="HMX1096" s="187"/>
      <c r="HMY1096" s="187"/>
      <c r="HMZ1096" s="187"/>
      <c r="HNA1096" s="187"/>
      <c r="HNB1096" s="187"/>
      <c r="HNC1096" s="187"/>
      <c r="HND1096" s="187"/>
      <c r="HNE1096" s="187"/>
      <c r="HNF1096" s="187"/>
      <c r="HNG1096" s="187"/>
      <c r="HNH1096" s="187"/>
      <c r="HNI1096" s="187"/>
      <c r="HNJ1096" s="187"/>
      <c r="HNK1096" s="187"/>
      <c r="HNL1096" s="187"/>
      <c r="HNM1096" s="187"/>
      <c r="HNN1096" s="187"/>
      <c r="HNO1096" s="187"/>
      <c r="HNP1096" s="187"/>
      <c r="HNQ1096" s="187"/>
      <c r="HNR1096" s="187"/>
      <c r="HNS1096" s="187"/>
      <c r="HNT1096" s="187"/>
      <c r="HNU1096" s="187"/>
      <c r="HNV1096" s="187"/>
      <c r="HNW1096" s="187"/>
      <c r="HNX1096" s="187"/>
      <c r="HNY1096" s="187"/>
      <c r="HNZ1096" s="187"/>
      <c r="HOA1096" s="187"/>
      <c r="HOB1096" s="187"/>
      <c r="HOC1096" s="187"/>
      <c r="HOD1096" s="187"/>
      <c r="HOE1096" s="187"/>
      <c r="HOF1096" s="187"/>
      <c r="HOG1096" s="187"/>
      <c r="HOH1096" s="187"/>
      <c r="HOI1096" s="187"/>
      <c r="HOJ1096" s="187"/>
      <c r="HOK1096" s="187"/>
      <c r="HOL1096" s="187"/>
      <c r="HOM1096" s="187"/>
      <c r="HON1096" s="187"/>
      <c r="HOO1096" s="187"/>
      <c r="HOP1096" s="187"/>
      <c r="HOQ1096" s="187"/>
      <c r="HOR1096" s="187"/>
      <c r="HOS1096" s="187"/>
      <c r="HOT1096" s="187"/>
      <c r="HOU1096" s="187"/>
      <c r="HOV1096" s="187"/>
      <c r="HOW1096" s="187"/>
      <c r="HOX1096" s="187"/>
      <c r="HOY1096" s="187"/>
      <c r="HOZ1096" s="187"/>
      <c r="HPA1096" s="187"/>
      <c r="HPB1096" s="187"/>
      <c r="HPC1096" s="187"/>
      <c r="HPD1096" s="187"/>
      <c r="HPE1096" s="187"/>
      <c r="HPF1096" s="187"/>
      <c r="HPG1096" s="187"/>
      <c r="HPH1096" s="187"/>
      <c r="HPI1096" s="187"/>
      <c r="HPJ1096" s="187"/>
      <c r="HPK1096" s="187"/>
      <c r="HPL1096" s="187"/>
      <c r="HPM1096" s="187"/>
      <c r="HPN1096" s="187"/>
      <c r="HPO1096" s="187"/>
      <c r="HPP1096" s="187"/>
      <c r="HPQ1096" s="187"/>
      <c r="HPR1096" s="187"/>
      <c r="HPS1096" s="187"/>
      <c r="HPT1096" s="187"/>
      <c r="HPU1096" s="187"/>
      <c r="HPV1096" s="187"/>
      <c r="HPW1096" s="187"/>
      <c r="HPX1096" s="187"/>
      <c r="HPY1096" s="187"/>
      <c r="HPZ1096" s="187"/>
      <c r="HQA1096" s="187"/>
      <c r="HQB1096" s="187"/>
      <c r="HQC1096" s="187"/>
      <c r="HQD1096" s="187"/>
      <c r="HQE1096" s="187"/>
      <c r="HQF1096" s="187"/>
      <c r="HQG1096" s="187"/>
      <c r="HQH1096" s="187"/>
      <c r="HQI1096" s="187"/>
      <c r="HQJ1096" s="187"/>
      <c r="HQK1096" s="187"/>
      <c r="HQL1096" s="187"/>
      <c r="HQM1096" s="187"/>
      <c r="HQN1096" s="187"/>
      <c r="HQO1096" s="187"/>
      <c r="HQP1096" s="187"/>
      <c r="HQQ1096" s="187"/>
      <c r="HQR1096" s="187"/>
      <c r="HQS1096" s="187"/>
      <c r="HQT1096" s="187"/>
      <c r="HQU1096" s="187"/>
      <c r="HQV1096" s="187"/>
      <c r="HQW1096" s="187"/>
      <c r="HQX1096" s="187"/>
      <c r="HQY1096" s="187"/>
      <c r="HQZ1096" s="187"/>
      <c r="HRA1096" s="187"/>
      <c r="HRB1096" s="187"/>
      <c r="HRC1096" s="187"/>
      <c r="HRD1096" s="187"/>
      <c r="HRE1096" s="187"/>
      <c r="HRF1096" s="187"/>
      <c r="HRG1096" s="187"/>
      <c r="HRH1096" s="187"/>
      <c r="HRI1096" s="187"/>
      <c r="HRJ1096" s="187"/>
      <c r="HRK1096" s="187"/>
      <c r="HRL1096" s="187"/>
      <c r="HRM1096" s="187"/>
      <c r="HRN1096" s="187"/>
      <c r="HRO1096" s="187"/>
      <c r="HRP1096" s="187"/>
      <c r="HRQ1096" s="187"/>
      <c r="HRR1096" s="187"/>
      <c r="HRS1096" s="187"/>
      <c r="HRT1096" s="187"/>
      <c r="HRU1096" s="187"/>
      <c r="HRV1096" s="187"/>
      <c r="HRW1096" s="187"/>
      <c r="HRX1096" s="187"/>
      <c r="HRY1096" s="187"/>
      <c r="HRZ1096" s="187"/>
      <c r="HSA1096" s="187"/>
      <c r="HSB1096" s="187"/>
      <c r="HSC1096" s="187"/>
      <c r="HSD1096" s="187"/>
      <c r="HSE1096" s="187"/>
      <c r="HSF1096" s="187"/>
      <c r="HSG1096" s="187"/>
      <c r="HSH1096" s="187"/>
      <c r="HSI1096" s="187"/>
      <c r="HSJ1096" s="187"/>
      <c r="HSK1096" s="187"/>
      <c r="HSL1096" s="187"/>
      <c r="HSM1096" s="187"/>
      <c r="HSN1096" s="187"/>
      <c r="HSO1096" s="187"/>
      <c r="HSP1096" s="187"/>
      <c r="HSQ1096" s="187"/>
      <c r="HSR1096" s="187"/>
      <c r="HSS1096" s="187"/>
      <c r="HST1096" s="187"/>
      <c r="HSU1096" s="187"/>
      <c r="HSV1096" s="187"/>
      <c r="HSW1096" s="187"/>
      <c r="HSX1096" s="187"/>
      <c r="HSY1096" s="187"/>
      <c r="HSZ1096" s="187"/>
      <c r="HTA1096" s="187"/>
      <c r="HTB1096" s="187"/>
      <c r="HTC1096" s="187"/>
      <c r="HTD1096" s="187"/>
      <c r="HTE1096" s="187"/>
      <c r="HTF1096" s="187"/>
      <c r="HTG1096" s="187"/>
      <c r="HTH1096" s="187"/>
      <c r="HTI1096" s="187"/>
      <c r="HTJ1096" s="187"/>
      <c r="HTK1096" s="187"/>
      <c r="HTL1096" s="187"/>
      <c r="HTM1096" s="187"/>
      <c r="HTN1096" s="187"/>
      <c r="HTO1096" s="187"/>
      <c r="HTP1096" s="187"/>
      <c r="HTQ1096" s="187"/>
      <c r="HTR1096" s="187"/>
      <c r="HTS1096" s="187"/>
      <c r="HTT1096" s="187"/>
      <c r="HTU1096" s="187"/>
      <c r="HTV1096" s="187"/>
      <c r="HTW1096" s="187"/>
      <c r="HTX1096" s="187"/>
      <c r="HTY1096" s="187"/>
      <c r="HTZ1096" s="187"/>
      <c r="HUA1096" s="187"/>
      <c r="HUB1096" s="187"/>
      <c r="HUC1096" s="187"/>
      <c r="HUD1096" s="187"/>
      <c r="HUE1096" s="187"/>
      <c r="HUF1096" s="187"/>
      <c r="HUG1096" s="187"/>
      <c r="HUH1096" s="187"/>
      <c r="HUI1096" s="187"/>
      <c r="HUJ1096" s="187"/>
      <c r="HUK1096" s="187"/>
      <c r="HUL1096" s="187"/>
      <c r="HUM1096" s="187"/>
      <c r="HUN1096" s="187"/>
      <c r="HUO1096" s="187"/>
      <c r="HUP1096" s="187"/>
      <c r="HUQ1096" s="187"/>
      <c r="HUR1096" s="187"/>
      <c r="HUS1096" s="187"/>
      <c r="HUT1096" s="187"/>
      <c r="HUU1096" s="187"/>
      <c r="HUV1096" s="187"/>
      <c r="HUW1096" s="187"/>
      <c r="HUX1096" s="187"/>
      <c r="HUY1096" s="187"/>
      <c r="HUZ1096" s="187"/>
      <c r="HVA1096" s="187"/>
      <c r="HVB1096" s="187"/>
      <c r="HVC1096" s="187"/>
      <c r="HVD1096" s="187"/>
      <c r="HVE1096" s="187"/>
      <c r="HVF1096" s="187"/>
      <c r="HVG1096" s="187"/>
      <c r="HVH1096" s="187"/>
      <c r="HVI1096" s="187"/>
      <c r="HVJ1096" s="187"/>
      <c r="HVK1096" s="187"/>
      <c r="HVL1096" s="187"/>
      <c r="HVM1096" s="187"/>
      <c r="HVN1096" s="187"/>
      <c r="HVO1096" s="187"/>
      <c r="HVP1096" s="187"/>
      <c r="HVQ1096" s="187"/>
      <c r="HVR1096" s="187"/>
      <c r="HVS1096" s="187"/>
      <c r="HVT1096" s="187"/>
      <c r="HVU1096" s="187"/>
      <c r="HVV1096" s="187"/>
      <c r="HVW1096" s="187"/>
      <c r="HVX1096" s="187"/>
      <c r="HVY1096" s="187"/>
      <c r="HVZ1096" s="187"/>
      <c r="HWA1096" s="187"/>
      <c r="HWB1096" s="187"/>
      <c r="HWC1096" s="187"/>
      <c r="HWD1096" s="187"/>
      <c r="HWE1096" s="187"/>
      <c r="HWF1096" s="187"/>
      <c r="HWG1096" s="187"/>
      <c r="HWH1096" s="187"/>
      <c r="HWI1096" s="187"/>
      <c r="HWJ1096" s="187"/>
      <c r="HWK1096" s="187"/>
      <c r="HWL1096" s="187"/>
      <c r="HWM1096" s="187"/>
      <c r="HWN1096" s="187"/>
      <c r="HWO1096" s="187"/>
      <c r="HWP1096" s="187"/>
      <c r="HWQ1096" s="187"/>
      <c r="HWR1096" s="187"/>
      <c r="HWS1096" s="187"/>
      <c r="HWT1096" s="187"/>
      <c r="HWU1096" s="187"/>
      <c r="HWV1096" s="187"/>
      <c r="HWW1096" s="187"/>
      <c r="HWX1096" s="187"/>
      <c r="HWY1096" s="187"/>
      <c r="HWZ1096" s="187"/>
      <c r="HXA1096" s="187"/>
      <c r="HXB1096" s="187"/>
      <c r="HXC1096" s="187"/>
      <c r="HXD1096" s="187"/>
      <c r="HXE1096" s="187"/>
      <c r="HXF1096" s="187"/>
      <c r="HXG1096" s="187"/>
      <c r="HXH1096" s="187"/>
      <c r="HXI1096" s="187"/>
      <c r="HXJ1096" s="187"/>
      <c r="HXK1096" s="187"/>
      <c r="HXL1096" s="187"/>
      <c r="HXM1096" s="187"/>
      <c r="HXN1096" s="187"/>
      <c r="HXO1096" s="187"/>
      <c r="HXP1096" s="187"/>
      <c r="HXQ1096" s="187"/>
      <c r="HXR1096" s="187"/>
      <c r="HXS1096" s="187"/>
      <c r="HXT1096" s="187"/>
      <c r="HXU1096" s="187"/>
      <c r="HXV1096" s="187"/>
      <c r="HXW1096" s="187"/>
      <c r="HXX1096" s="187"/>
      <c r="HXY1096" s="187"/>
      <c r="HXZ1096" s="187"/>
      <c r="HYA1096" s="187"/>
      <c r="HYB1096" s="187"/>
      <c r="HYC1096" s="187"/>
      <c r="HYD1096" s="187"/>
      <c r="HYE1096" s="187"/>
      <c r="HYF1096" s="187"/>
      <c r="HYG1096" s="187"/>
      <c r="HYH1096" s="187"/>
      <c r="HYI1096" s="187"/>
      <c r="HYJ1096" s="187"/>
      <c r="HYK1096" s="187"/>
      <c r="HYL1096" s="187"/>
      <c r="HYM1096" s="187"/>
      <c r="HYN1096" s="187"/>
      <c r="HYO1096" s="187"/>
      <c r="HYP1096" s="187"/>
      <c r="HYQ1096" s="187"/>
      <c r="HYR1096" s="187"/>
      <c r="HYS1096" s="187"/>
      <c r="HYT1096" s="187"/>
      <c r="HYU1096" s="187"/>
      <c r="HYV1096" s="187"/>
      <c r="HYW1096" s="187"/>
      <c r="HYX1096" s="187"/>
      <c r="HYY1096" s="187"/>
      <c r="HYZ1096" s="187"/>
      <c r="HZA1096" s="187"/>
      <c r="HZB1096" s="187"/>
      <c r="HZC1096" s="187"/>
      <c r="HZD1096" s="187"/>
      <c r="HZE1096" s="187"/>
      <c r="HZF1096" s="187"/>
      <c r="HZG1096" s="187"/>
      <c r="HZH1096" s="187"/>
      <c r="HZI1096" s="187"/>
      <c r="HZJ1096" s="187"/>
      <c r="HZK1096" s="187"/>
      <c r="HZL1096" s="187"/>
      <c r="HZM1096" s="187"/>
      <c r="HZN1096" s="187"/>
      <c r="HZO1096" s="187"/>
      <c r="HZP1096" s="187"/>
      <c r="HZQ1096" s="187"/>
      <c r="HZR1096" s="187"/>
      <c r="HZS1096" s="187"/>
      <c r="HZT1096" s="187"/>
      <c r="HZU1096" s="187"/>
      <c r="HZV1096" s="187"/>
      <c r="HZW1096" s="187"/>
      <c r="HZX1096" s="187"/>
      <c r="HZY1096" s="187"/>
      <c r="HZZ1096" s="187"/>
      <c r="IAA1096" s="187"/>
      <c r="IAB1096" s="187"/>
      <c r="IAC1096" s="187"/>
      <c r="IAD1096" s="187"/>
      <c r="IAE1096" s="187"/>
      <c r="IAF1096" s="187"/>
      <c r="IAG1096" s="187"/>
      <c r="IAH1096" s="187"/>
      <c r="IAI1096" s="187"/>
      <c r="IAJ1096" s="187"/>
      <c r="IAK1096" s="187"/>
      <c r="IAL1096" s="187"/>
      <c r="IAM1096" s="187"/>
      <c r="IAN1096" s="187"/>
      <c r="IAO1096" s="187"/>
      <c r="IAP1096" s="187"/>
      <c r="IAQ1096" s="187"/>
      <c r="IAR1096" s="187"/>
      <c r="IAS1096" s="187"/>
      <c r="IAT1096" s="187"/>
      <c r="IAU1096" s="187"/>
      <c r="IAV1096" s="187"/>
      <c r="IAW1096" s="187"/>
      <c r="IAX1096" s="187"/>
      <c r="IAY1096" s="187"/>
      <c r="IAZ1096" s="187"/>
      <c r="IBA1096" s="187"/>
      <c r="IBB1096" s="187"/>
      <c r="IBC1096" s="187"/>
      <c r="IBD1096" s="187"/>
      <c r="IBE1096" s="187"/>
      <c r="IBF1096" s="187"/>
      <c r="IBG1096" s="187"/>
      <c r="IBH1096" s="187"/>
      <c r="IBI1096" s="187"/>
      <c r="IBJ1096" s="187"/>
      <c r="IBK1096" s="187"/>
      <c r="IBL1096" s="187"/>
      <c r="IBM1096" s="187"/>
      <c r="IBN1096" s="187"/>
      <c r="IBO1096" s="187"/>
      <c r="IBP1096" s="187"/>
      <c r="IBQ1096" s="187"/>
      <c r="IBR1096" s="187"/>
      <c r="IBS1096" s="187"/>
      <c r="IBT1096" s="187"/>
      <c r="IBU1096" s="187"/>
      <c r="IBV1096" s="187"/>
      <c r="IBW1096" s="187"/>
      <c r="IBX1096" s="187"/>
      <c r="IBY1096" s="187"/>
      <c r="IBZ1096" s="187"/>
      <c r="ICA1096" s="187"/>
      <c r="ICB1096" s="187"/>
      <c r="ICC1096" s="187"/>
      <c r="ICD1096" s="187"/>
      <c r="ICE1096" s="187"/>
      <c r="ICF1096" s="187"/>
      <c r="ICG1096" s="187"/>
      <c r="ICH1096" s="187"/>
      <c r="ICI1096" s="187"/>
      <c r="ICJ1096" s="187"/>
      <c r="ICK1096" s="187"/>
      <c r="ICL1096" s="187"/>
      <c r="ICM1096" s="187"/>
      <c r="ICN1096" s="187"/>
      <c r="ICO1096" s="187"/>
      <c r="ICP1096" s="187"/>
      <c r="ICQ1096" s="187"/>
      <c r="ICR1096" s="187"/>
      <c r="ICS1096" s="187"/>
      <c r="ICT1096" s="187"/>
      <c r="ICU1096" s="187"/>
      <c r="ICV1096" s="187"/>
      <c r="ICW1096" s="187"/>
      <c r="ICX1096" s="187"/>
      <c r="ICY1096" s="187"/>
      <c r="ICZ1096" s="187"/>
      <c r="IDA1096" s="187"/>
      <c r="IDB1096" s="187"/>
      <c r="IDC1096" s="187"/>
      <c r="IDD1096" s="187"/>
      <c r="IDE1096" s="187"/>
      <c r="IDF1096" s="187"/>
      <c r="IDG1096" s="187"/>
      <c r="IDH1096" s="187"/>
      <c r="IDI1096" s="187"/>
      <c r="IDJ1096" s="187"/>
      <c r="IDK1096" s="187"/>
      <c r="IDL1096" s="187"/>
      <c r="IDM1096" s="187"/>
      <c r="IDN1096" s="187"/>
      <c r="IDO1096" s="187"/>
      <c r="IDP1096" s="187"/>
      <c r="IDQ1096" s="187"/>
      <c r="IDR1096" s="187"/>
      <c r="IDS1096" s="187"/>
      <c r="IDT1096" s="187"/>
      <c r="IDU1096" s="187"/>
      <c r="IDV1096" s="187"/>
      <c r="IDW1096" s="187"/>
      <c r="IDX1096" s="187"/>
      <c r="IDY1096" s="187"/>
      <c r="IDZ1096" s="187"/>
      <c r="IEA1096" s="187"/>
      <c r="IEB1096" s="187"/>
      <c r="IEC1096" s="187"/>
      <c r="IED1096" s="187"/>
      <c r="IEE1096" s="187"/>
      <c r="IEF1096" s="187"/>
      <c r="IEG1096" s="187"/>
      <c r="IEH1096" s="187"/>
      <c r="IEI1096" s="187"/>
      <c r="IEJ1096" s="187"/>
      <c r="IEK1096" s="187"/>
      <c r="IEL1096" s="187"/>
      <c r="IEM1096" s="187"/>
      <c r="IEN1096" s="187"/>
      <c r="IEO1096" s="187"/>
      <c r="IEP1096" s="187"/>
      <c r="IEQ1096" s="187"/>
      <c r="IER1096" s="187"/>
      <c r="IES1096" s="187"/>
      <c r="IET1096" s="187"/>
      <c r="IEU1096" s="187"/>
      <c r="IEV1096" s="187"/>
      <c r="IEW1096" s="187"/>
      <c r="IEX1096" s="187"/>
      <c r="IEY1096" s="187"/>
      <c r="IEZ1096" s="187"/>
      <c r="IFA1096" s="187"/>
      <c r="IFB1096" s="187"/>
      <c r="IFC1096" s="187"/>
      <c r="IFD1096" s="187"/>
      <c r="IFE1096" s="187"/>
      <c r="IFF1096" s="187"/>
      <c r="IFG1096" s="187"/>
      <c r="IFH1096" s="187"/>
      <c r="IFI1096" s="187"/>
      <c r="IFJ1096" s="187"/>
      <c r="IFK1096" s="187"/>
      <c r="IFL1096" s="187"/>
      <c r="IFM1096" s="187"/>
      <c r="IFN1096" s="187"/>
      <c r="IFO1096" s="187"/>
      <c r="IFP1096" s="187"/>
      <c r="IFQ1096" s="187"/>
      <c r="IFR1096" s="187"/>
      <c r="IFS1096" s="187"/>
      <c r="IFT1096" s="187"/>
      <c r="IFU1096" s="187"/>
      <c r="IFV1096" s="187"/>
      <c r="IFW1096" s="187"/>
      <c r="IFX1096" s="187"/>
      <c r="IFY1096" s="187"/>
      <c r="IFZ1096" s="187"/>
      <c r="IGA1096" s="187"/>
      <c r="IGB1096" s="187"/>
      <c r="IGC1096" s="187"/>
      <c r="IGD1096" s="187"/>
      <c r="IGE1096" s="187"/>
      <c r="IGF1096" s="187"/>
      <c r="IGG1096" s="187"/>
      <c r="IGH1096" s="187"/>
      <c r="IGI1096" s="187"/>
      <c r="IGJ1096" s="187"/>
      <c r="IGK1096" s="187"/>
      <c r="IGL1096" s="187"/>
      <c r="IGM1096" s="187"/>
      <c r="IGN1096" s="187"/>
      <c r="IGO1096" s="187"/>
      <c r="IGP1096" s="187"/>
      <c r="IGQ1096" s="187"/>
      <c r="IGR1096" s="187"/>
      <c r="IGS1096" s="187"/>
      <c r="IGT1096" s="187"/>
      <c r="IGU1096" s="187"/>
      <c r="IGV1096" s="187"/>
      <c r="IGW1096" s="187"/>
      <c r="IGX1096" s="187"/>
      <c r="IGY1096" s="187"/>
      <c r="IGZ1096" s="187"/>
      <c r="IHA1096" s="187"/>
      <c r="IHB1096" s="187"/>
      <c r="IHC1096" s="187"/>
      <c r="IHD1096" s="187"/>
      <c r="IHE1096" s="187"/>
      <c r="IHF1096" s="187"/>
      <c r="IHG1096" s="187"/>
      <c r="IHH1096" s="187"/>
      <c r="IHI1096" s="187"/>
      <c r="IHJ1096" s="187"/>
      <c r="IHK1096" s="187"/>
      <c r="IHL1096" s="187"/>
      <c r="IHM1096" s="187"/>
      <c r="IHN1096" s="187"/>
      <c r="IHO1096" s="187"/>
      <c r="IHP1096" s="187"/>
      <c r="IHQ1096" s="187"/>
      <c r="IHR1096" s="187"/>
      <c r="IHS1096" s="187"/>
      <c r="IHT1096" s="187"/>
      <c r="IHU1096" s="187"/>
      <c r="IHV1096" s="187"/>
      <c r="IHW1096" s="187"/>
      <c r="IHX1096" s="187"/>
      <c r="IHY1096" s="187"/>
      <c r="IHZ1096" s="187"/>
      <c r="IIA1096" s="187"/>
      <c r="IIB1096" s="187"/>
      <c r="IIC1096" s="187"/>
      <c r="IID1096" s="187"/>
      <c r="IIE1096" s="187"/>
      <c r="IIF1096" s="187"/>
      <c r="IIG1096" s="187"/>
      <c r="IIH1096" s="187"/>
      <c r="III1096" s="187"/>
      <c r="IIJ1096" s="187"/>
      <c r="IIK1096" s="187"/>
      <c r="IIL1096" s="187"/>
      <c r="IIM1096" s="187"/>
      <c r="IIN1096" s="187"/>
      <c r="IIO1096" s="187"/>
      <c r="IIP1096" s="187"/>
      <c r="IIQ1096" s="187"/>
      <c r="IIR1096" s="187"/>
      <c r="IIS1096" s="187"/>
      <c r="IIT1096" s="187"/>
      <c r="IIU1096" s="187"/>
      <c r="IIV1096" s="187"/>
      <c r="IIW1096" s="187"/>
      <c r="IIX1096" s="187"/>
      <c r="IIY1096" s="187"/>
      <c r="IIZ1096" s="187"/>
      <c r="IJA1096" s="187"/>
      <c r="IJB1096" s="187"/>
      <c r="IJC1096" s="187"/>
      <c r="IJD1096" s="187"/>
      <c r="IJE1096" s="187"/>
      <c r="IJF1096" s="187"/>
      <c r="IJG1096" s="187"/>
      <c r="IJH1096" s="187"/>
      <c r="IJI1096" s="187"/>
      <c r="IJJ1096" s="187"/>
      <c r="IJK1096" s="187"/>
      <c r="IJL1096" s="187"/>
      <c r="IJM1096" s="187"/>
      <c r="IJN1096" s="187"/>
      <c r="IJO1096" s="187"/>
      <c r="IJP1096" s="187"/>
      <c r="IJQ1096" s="187"/>
      <c r="IJR1096" s="187"/>
      <c r="IJS1096" s="187"/>
      <c r="IJT1096" s="187"/>
      <c r="IJU1096" s="187"/>
      <c r="IJV1096" s="187"/>
      <c r="IJW1096" s="187"/>
      <c r="IJX1096" s="187"/>
      <c r="IJY1096" s="187"/>
      <c r="IJZ1096" s="187"/>
      <c r="IKA1096" s="187"/>
      <c r="IKB1096" s="187"/>
      <c r="IKC1096" s="187"/>
      <c r="IKD1096" s="187"/>
      <c r="IKE1096" s="187"/>
      <c r="IKF1096" s="187"/>
      <c r="IKG1096" s="187"/>
      <c r="IKH1096" s="187"/>
      <c r="IKI1096" s="187"/>
      <c r="IKJ1096" s="187"/>
      <c r="IKK1096" s="187"/>
      <c r="IKL1096" s="187"/>
      <c r="IKM1096" s="187"/>
      <c r="IKN1096" s="187"/>
      <c r="IKO1096" s="187"/>
      <c r="IKP1096" s="187"/>
      <c r="IKQ1096" s="187"/>
      <c r="IKR1096" s="187"/>
      <c r="IKS1096" s="187"/>
      <c r="IKT1096" s="187"/>
      <c r="IKU1096" s="187"/>
      <c r="IKV1096" s="187"/>
      <c r="IKW1096" s="187"/>
      <c r="IKX1096" s="187"/>
      <c r="IKY1096" s="187"/>
      <c r="IKZ1096" s="187"/>
      <c r="ILA1096" s="187"/>
      <c r="ILB1096" s="187"/>
      <c r="ILC1096" s="187"/>
      <c r="ILD1096" s="187"/>
      <c r="ILE1096" s="187"/>
      <c r="ILF1096" s="187"/>
      <c r="ILG1096" s="187"/>
      <c r="ILH1096" s="187"/>
      <c r="ILI1096" s="187"/>
      <c r="ILJ1096" s="187"/>
      <c r="ILK1096" s="187"/>
      <c r="ILL1096" s="187"/>
      <c r="ILM1096" s="187"/>
      <c r="ILN1096" s="187"/>
      <c r="ILO1096" s="187"/>
      <c r="ILP1096" s="187"/>
      <c r="ILQ1096" s="187"/>
      <c r="ILR1096" s="187"/>
      <c r="ILS1096" s="187"/>
      <c r="ILT1096" s="187"/>
      <c r="ILU1096" s="187"/>
      <c r="ILV1096" s="187"/>
      <c r="ILW1096" s="187"/>
      <c r="ILX1096" s="187"/>
      <c r="ILY1096" s="187"/>
      <c r="ILZ1096" s="187"/>
      <c r="IMA1096" s="187"/>
      <c r="IMB1096" s="187"/>
      <c r="IMC1096" s="187"/>
      <c r="IMD1096" s="187"/>
      <c r="IME1096" s="187"/>
      <c r="IMF1096" s="187"/>
      <c r="IMG1096" s="187"/>
      <c r="IMH1096" s="187"/>
      <c r="IMI1096" s="187"/>
      <c r="IMJ1096" s="187"/>
      <c r="IMK1096" s="187"/>
      <c r="IML1096" s="187"/>
      <c r="IMM1096" s="187"/>
      <c r="IMN1096" s="187"/>
      <c r="IMO1096" s="187"/>
      <c r="IMP1096" s="187"/>
      <c r="IMQ1096" s="187"/>
      <c r="IMR1096" s="187"/>
      <c r="IMS1096" s="187"/>
      <c r="IMT1096" s="187"/>
      <c r="IMU1096" s="187"/>
      <c r="IMV1096" s="187"/>
      <c r="IMW1096" s="187"/>
      <c r="IMX1096" s="187"/>
      <c r="IMY1096" s="187"/>
      <c r="IMZ1096" s="187"/>
      <c r="INA1096" s="187"/>
      <c r="INB1096" s="187"/>
      <c r="INC1096" s="187"/>
      <c r="IND1096" s="187"/>
      <c r="INE1096" s="187"/>
      <c r="INF1096" s="187"/>
      <c r="ING1096" s="187"/>
      <c r="INH1096" s="187"/>
      <c r="INI1096" s="187"/>
      <c r="INJ1096" s="187"/>
      <c r="INK1096" s="187"/>
      <c r="INL1096" s="187"/>
      <c r="INM1096" s="187"/>
      <c r="INN1096" s="187"/>
      <c r="INO1096" s="187"/>
      <c r="INP1096" s="187"/>
      <c r="INQ1096" s="187"/>
      <c r="INR1096" s="187"/>
      <c r="INS1096" s="187"/>
      <c r="INT1096" s="187"/>
      <c r="INU1096" s="187"/>
      <c r="INV1096" s="187"/>
      <c r="INW1096" s="187"/>
      <c r="INX1096" s="187"/>
      <c r="INY1096" s="187"/>
      <c r="INZ1096" s="187"/>
      <c r="IOA1096" s="187"/>
      <c r="IOB1096" s="187"/>
      <c r="IOC1096" s="187"/>
      <c r="IOD1096" s="187"/>
      <c r="IOE1096" s="187"/>
      <c r="IOF1096" s="187"/>
      <c r="IOG1096" s="187"/>
      <c r="IOH1096" s="187"/>
      <c r="IOI1096" s="187"/>
      <c r="IOJ1096" s="187"/>
      <c r="IOK1096" s="187"/>
      <c r="IOL1096" s="187"/>
      <c r="IOM1096" s="187"/>
      <c r="ION1096" s="187"/>
      <c r="IOO1096" s="187"/>
      <c r="IOP1096" s="187"/>
      <c r="IOQ1096" s="187"/>
      <c r="IOR1096" s="187"/>
      <c r="IOS1096" s="187"/>
      <c r="IOT1096" s="187"/>
      <c r="IOU1096" s="187"/>
      <c r="IOV1096" s="187"/>
      <c r="IOW1096" s="187"/>
      <c r="IOX1096" s="187"/>
      <c r="IOY1096" s="187"/>
      <c r="IOZ1096" s="187"/>
      <c r="IPA1096" s="187"/>
      <c r="IPB1096" s="187"/>
      <c r="IPC1096" s="187"/>
      <c r="IPD1096" s="187"/>
      <c r="IPE1096" s="187"/>
      <c r="IPF1096" s="187"/>
      <c r="IPG1096" s="187"/>
      <c r="IPH1096" s="187"/>
      <c r="IPI1096" s="187"/>
      <c r="IPJ1096" s="187"/>
      <c r="IPK1096" s="187"/>
      <c r="IPL1096" s="187"/>
      <c r="IPM1096" s="187"/>
      <c r="IPN1096" s="187"/>
      <c r="IPO1096" s="187"/>
      <c r="IPP1096" s="187"/>
      <c r="IPQ1096" s="187"/>
      <c r="IPR1096" s="187"/>
      <c r="IPS1096" s="187"/>
      <c r="IPT1096" s="187"/>
      <c r="IPU1096" s="187"/>
      <c r="IPV1096" s="187"/>
      <c r="IPW1096" s="187"/>
      <c r="IPX1096" s="187"/>
      <c r="IPY1096" s="187"/>
      <c r="IPZ1096" s="187"/>
      <c r="IQA1096" s="187"/>
      <c r="IQB1096" s="187"/>
      <c r="IQC1096" s="187"/>
      <c r="IQD1096" s="187"/>
      <c r="IQE1096" s="187"/>
      <c r="IQF1096" s="187"/>
      <c r="IQG1096" s="187"/>
      <c r="IQH1096" s="187"/>
      <c r="IQI1096" s="187"/>
      <c r="IQJ1096" s="187"/>
      <c r="IQK1096" s="187"/>
      <c r="IQL1096" s="187"/>
      <c r="IQM1096" s="187"/>
      <c r="IQN1096" s="187"/>
      <c r="IQO1096" s="187"/>
      <c r="IQP1096" s="187"/>
      <c r="IQQ1096" s="187"/>
      <c r="IQR1096" s="187"/>
      <c r="IQS1096" s="187"/>
      <c r="IQT1096" s="187"/>
      <c r="IQU1096" s="187"/>
      <c r="IQV1096" s="187"/>
      <c r="IQW1096" s="187"/>
      <c r="IQX1096" s="187"/>
      <c r="IQY1096" s="187"/>
      <c r="IQZ1096" s="187"/>
      <c r="IRA1096" s="187"/>
      <c r="IRB1096" s="187"/>
      <c r="IRC1096" s="187"/>
      <c r="IRD1096" s="187"/>
      <c r="IRE1096" s="187"/>
      <c r="IRF1096" s="187"/>
      <c r="IRG1096" s="187"/>
      <c r="IRH1096" s="187"/>
      <c r="IRI1096" s="187"/>
      <c r="IRJ1096" s="187"/>
      <c r="IRK1096" s="187"/>
      <c r="IRL1096" s="187"/>
      <c r="IRM1096" s="187"/>
      <c r="IRN1096" s="187"/>
      <c r="IRO1096" s="187"/>
      <c r="IRP1096" s="187"/>
      <c r="IRQ1096" s="187"/>
      <c r="IRR1096" s="187"/>
      <c r="IRS1096" s="187"/>
      <c r="IRT1096" s="187"/>
      <c r="IRU1096" s="187"/>
      <c r="IRV1096" s="187"/>
      <c r="IRW1096" s="187"/>
      <c r="IRX1096" s="187"/>
      <c r="IRY1096" s="187"/>
      <c r="IRZ1096" s="187"/>
      <c r="ISA1096" s="187"/>
      <c r="ISB1096" s="187"/>
      <c r="ISC1096" s="187"/>
      <c r="ISD1096" s="187"/>
      <c r="ISE1096" s="187"/>
      <c r="ISF1096" s="187"/>
      <c r="ISG1096" s="187"/>
      <c r="ISH1096" s="187"/>
      <c r="ISI1096" s="187"/>
      <c r="ISJ1096" s="187"/>
      <c r="ISK1096" s="187"/>
      <c r="ISL1096" s="187"/>
      <c r="ISM1096" s="187"/>
      <c r="ISN1096" s="187"/>
      <c r="ISO1096" s="187"/>
      <c r="ISP1096" s="187"/>
      <c r="ISQ1096" s="187"/>
      <c r="ISR1096" s="187"/>
      <c r="ISS1096" s="187"/>
      <c r="IST1096" s="187"/>
      <c r="ISU1096" s="187"/>
      <c r="ISV1096" s="187"/>
      <c r="ISW1096" s="187"/>
      <c r="ISX1096" s="187"/>
      <c r="ISY1096" s="187"/>
      <c r="ISZ1096" s="187"/>
      <c r="ITA1096" s="187"/>
      <c r="ITB1096" s="187"/>
      <c r="ITC1096" s="187"/>
      <c r="ITD1096" s="187"/>
      <c r="ITE1096" s="187"/>
      <c r="ITF1096" s="187"/>
      <c r="ITG1096" s="187"/>
      <c r="ITH1096" s="187"/>
      <c r="ITI1096" s="187"/>
      <c r="ITJ1096" s="187"/>
      <c r="ITK1096" s="187"/>
      <c r="ITL1096" s="187"/>
      <c r="ITM1096" s="187"/>
      <c r="ITN1096" s="187"/>
      <c r="ITO1096" s="187"/>
      <c r="ITP1096" s="187"/>
      <c r="ITQ1096" s="187"/>
      <c r="ITR1096" s="187"/>
      <c r="ITS1096" s="187"/>
      <c r="ITT1096" s="187"/>
      <c r="ITU1096" s="187"/>
      <c r="ITV1096" s="187"/>
      <c r="ITW1096" s="187"/>
      <c r="ITX1096" s="187"/>
      <c r="ITY1096" s="187"/>
      <c r="ITZ1096" s="187"/>
      <c r="IUA1096" s="187"/>
      <c r="IUB1096" s="187"/>
      <c r="IUC1096" s="187"/>
      <c r="IUD1096" s="187"/>
      <c r="IUE1096" s="187"/>
      <c r="IUF1096" s="187"/>
      <c r="IUG1096" s="187"/>
      <c r="IUH1096" s="187"/>
      <c r="IUI1096" s="187"/>
      <c r="IUJ1096" s="187"/>
      <c r="IUK1096" s="187"/>
      <c r="IUL1096" s="187"/>
      <c r="IUM1096" s="187"/>
      <c r="IUN1096" s="187"/>
      <c r="IUO1096" s="187"/>
      <c r="IUP1096" s="187"/>
      <c r="IUQ1096" s="187"/>
      <c r="IUR1096" s="187"/>
      <c r="IUS1096" s="187"/>
      <c r="IUT1096" s="187"/>
      <c r="IUU1096" s="187"/>
      <c r="IUV1096" s="187"/>
      <c r="IUW1096" s="187"/>
      <c r="IUX1096" s="187"/>
      <c r="IUY1096" s="187"/>
      <c r="IUZ1096" s="187"/>
      <c r="IVA1096" s="187"/>
      <c r="IVB1096" s="187"/>
      <c r="IVC1096" s="187"/>
      <c r="IVD1096" s="187"/>
      <c r="IVE1096" s="187"/>
      <c r="IVF1096" s="187"/>
      <c r="IVG1096" s="187"/>
      <c r="IVH1096" s="187"/>
      <c r="IVI1096" s="187"/>
      <c r="IVJ1096" s="187"/>
      <c r="IVK1096" s="187"/>
      <c r="IVL1096" s="187"/>
      <c r="IVM1096" s="187"/>
      <c r="IVN1096" s="187"/>
      <c r="IVO1096" s="187"/>
      <c r="IVP1096" s="187"/>
      <c r="IVQ1096" s="187"/>
      <c r="IVR1096" s="187"/>
      <c r="IVS1096" s="187"/>
      <c r="IVT1096" s="187"/>
      <c r="IVU1096" s="187"/>
      <c r="IVV1096" s="187"/>
      <c r="IVW1096" s="187"/>
      <c r="IVX1096" s="187"/>
      <c r="IVY1096" s="187"/>
      <c r="IVZ1096" s="187"/>
      <c r="IWA1096" s="187"/>
      <c r="IWB1096" s="187"/>
      <c r="IWC1096" s="187"/>
      <c r="IWD1096" s="187"/>
      <c r="IWE1096" s="187"/>
      <c r="IWF1096" s="187"/>
      <c r="IWG1096" s="187"/>
      <c r="IWH1096" s="187"/>
      <c r="IWI1096" s="187"/>
      <c r="IWJ1096" s="187"/>
      <c r="IWK1096" s="187"/>
      <c r="IWL1096" s="187"/>
      <c r="IWM1096" s="187"/>
      <c r="IWN1096" s="187"/>
      <c r="IWO1096" s="187"/>
      <c r="IWP1096" s="187"/>
      <c r="IWQ1096" s="187"/>
      <c r="IWR1096" s="187"/>
      <c r="IWS1096" s="187"/>
      <c r="IWT1096" s="187"/>
      <c r="IWU1096" s="187"/>
      <c r="IWV1096" s="187"/>
      <c r="IWW1096" s="187"/>
      <c r="IWX1096" s="187"/>
      <c r="IWY1096" s="187"/>
      <c r="IWZ1096" s="187"/>
      <c r="IXA1096" s="187"/>
      <c r="IXB1096" s="187"/>
      <c r="IXC1096" s="187"/>
      <c r="IXD1096" s="187"/>
      <c r="IXE1096" s="187"/>
      <c r="IXF1096" s="187"/>
      <c r="IXG1096" s="187"/>
      <c r="IXH1096" s="187"/>
      <c r="IXI1096" s="187"/>
      <c r="IXJ1096" s="187"/>
      <c r="IXK1096" s="187"/>
      <c r="IXL1096" s="187"/>
      <c r="IXM1096" s="187"/>
      <c r="IXN1096" s="187"/>
      <c r="IXO1096" s="187"/>
      <c r="IXP1096" s="187"/>
      <c r="IXQ1096" s="187"/>
      <c r="IXR1096" s="187"/>
      <c r="IXS1096" s="187"/>
      <c r="IXT1096" s="187"/>
      <c r="IXU1096" s="187"/>
      <c r="IXV1096" s="187"/>
      <c r="IXW1096" s="187"/>
      <c r="IXX1096" s="187"/>
      <c r="IXY1096" s="187"/>
      <c r="IXZ1096" s="187"/>
      <c r="IYA1096" s="187"/>
      <c r="IYB1096" s="187"/>
      <c r="IYC1096" s="187"/>
      <c r="IYD1096" s="187"/>
      <c r="IYE1096" s="187"/>
      <c r="IYF1096" s="187"/>
      <c r="IYG1096" s="187"/>
      <c r="IYH1096" s="187"/>
      <c r="IYI1096" s="187"/>
      <c r="IYJ1096" s="187"/>
      <c r="IYK1096" s="187"/>
      <c r="IYL1096" s="187"/>
      <c r="IYM1096" s="187"/>
      <c r="IYN1096" s="187"/>
      <c r="IYO1096" s="187"/>
      <c r="IYP1096" s="187"/>
      <c r="IYQ1096" s="187"/>
      <c r="IYR1096" s="187"/>
      <c r="IYS1096" s="187"/>
      <c r="IYT1096" s="187"/>
      <c r="IYU1096" s="187"/>
      <c r="IYV1096" s="187"/>
      <c r="IYW1096" s="187"/>
      <c r="IYX1096" s="187"/>
      <c r="IYY1096" s="187"/>
      <c r="IYZ1096" s="187"/>
      <c r="IZA1096" s="187"/>
      <c r="IZB1096" s="187"/>
      <c r="IZC1096" s="187"/>
      <c r="IZD1096" s="187"/>
      <c r="IZE1096" s="187"/>
      <c r="IZF1096" s="187"/>
      <c r="IZG1096" s="187"/>
      <c r="IZH1096" s="187"/>
      <c r="IZI1096" s="187"/>
      <c r="IZJ1096" s="187"/>
      <c r="IZK1096" s="187"/>
      <c r="IZL1096" s="187"/>
      <c r="IZM1096" s="187"/>
      <c r="IZN1096" s="187"/>
      <c r="IZO1096" s="187"/>
      <c r="IZP1096" s="187"/>
      <c r="IZQ1096" s="187"/>
      <c r="IZR1096" s="187"/>
      <c r="IZS1096" s="187"/>
      <c r="IZT1096" s="187"/>
      <c r="IZU1096" s="187"/>
      <c r="IZV1096" s="187"/>
      <c r="IZW1096" s="187"/>
      <c r="IZX1096" s="187"/>
      <c r="IZY1096" s="187"/>
      <c r="IZZ1096" s="187"/>
      <c r="JAA1096" s="187"/>
      <c r="JAB1096" s="187"/>
      <c r="JAC1096" s="187"/>
      <c r="JAD1096" s="187"/>
      <c r="JAE1096" s="187"/>
      <c r="JAF1096" s="187"/>
      <c r="JAG1096" s="187"/>
      <c r="JAH1096" s="187"/>
      <c r="JAI1096" s="187"/>
      <c r="JAJ1096" s="187"/>
      <c r="JAK1096" s="187"/>
      <c r="JAL1096" s="187"/>
      <c r="JAM1096" s="187"/>
      <c r="JAN1096" s="187"/>
      <c r="JAO1096" s="187"/>
      <c r="JAP1096" s="187"/>
      <c r="JAQ1096" s="187"/>
      <c r="JAR1096" s="187"/>
      <c r="JAS1096" s="187"/>
      <c r="JAT1096" s="187"/>
      <c r="JAU1096" s="187"/>
      <c r="JAV1096" s="187"/>
      <c r="JAW1096" s="187"/>
      <c r="JAX1096" s="187"/>
      <c r="JAY1096" s="187"/>
      <c r="JAZ1096" s="187"/>
      <c r="JBA1096" s="187"/>
      <c r="JBB1096" s="187"/>
      <c r="JBC1096" s="187"/>
      <c r="JBD1096" s="187"/>
      <c r="JBE1096" s="187"/>
      <c r="JBF1096" s="187"/>
      <c r="JBG1096" s="187"/>
      <c r="JBH1096" s="187"/>
      <c r="JBI1096" s="187"/>
      <c r="JBJ1096" s="187"/>
      <c r="JBK1096" s="187"/>
      <c r="JBL1096" s="187"/>
      <c r="JBM1096" s="187"/>
      <c r="JBN1096" s="187"/>
      <c r="JBO1096" s="187"/>
      <c r="JBP1096" s="187"/>
      <c r="JBQ1096" s="187"/>
      <c r="JBR1096" s="187"/>
      <c r="JBS1096" s="187"/>
      <c r="JBT1096" s="187"/>
      <c r="JBU1096" s="187"/>
      <c r="JBV1096" s="187"/>
      <c r="JBW1096" s="187"/>
      <c r="JBX1096" s="187"/>
      <c r="JBY1096" s="187"/>
      <c r="JBZ1096" s="187"/>
      <c r="JCA1096" s="187"/>
      <c r="JCB1096" s="187"/>
      <c r="JCC1096" s="187"/>
      <c r="JCD1096" s="187"/>
      <c r="JCE1096" s="187"/>
      <c r="JCF1096" s="187"/>
      <c r="JCG1096" s="187"/>
      <c r="JCH1096" s="187"/>
      <c r="JCI1096" s="187"/>
      <c r="JCJ1096" s="187"/>
      <c r="JCK1096" s="187"/>
      <c r="JCL1096" s="187"/>
      <c r="JCM1096" s="187"/>
      <c r="JCN1096" s="187"/>
      <c r="JCO1096" s="187"/>
      <c r="JCP1096" s="187"/>
      <c r="JCQ1096" s="187"/>
      <c r="JCR1096" s="187"/>
      <c r="JCS1096" s="187"/>
      <c r="JCT1096" s="187"/>
      <c r="JCU1096" s="187"/>
      <c r="JCV1096" s="187"/>
      <c r="JCW1096" s="187"/>
      <c r="JCX1096" s="187"/>
      <c r="JCY1096" s="187"/>
      <c r="JCZ1096" s="187"/>
      <c r="JDA1096" s="187"/>
      <c r="JDB1096" s="187"/>
      <c r="JDC1096" s="187"/>
      <c r="JDD1096" s="187"/>
      <c r="JDE1096" s="187"/>
      <c r="JDF1096" s="187"/>
      <c r="JDG1096" s="187"/>
      <c r="JDH1096" s="187"/>
      <c r="JDI1096" s="187"/>
      <c r="JDJ1096" s="187"/>
      <c r="JDK1096" s="187"/>
      <c r="JDL1096" s="187"/>
      <c r="JDM1096" s="187"/>
      <c r="JDN1096" s="187"/>
      <c r="JDO1096" s="187"/>
      <c r="JDP1096" s="187"/>
      <c r="JDQ1096" s="187"/>
      <c r="JDR1096" s="187"/>
      <c r="JDS1096" s="187"/>
      <c r="JDT1096" s="187"/>
      <c r="JDU1096" s="187"/>
      <c r="JDV1096" s="187"/>
      <c r="JDW1096" s="187"/>
      <c r="JDX1096" s="187"/>
      <c r="JDY1096" s="187"/>
      <c r="JDZ1096" s="187"/>
      <c r="JEA1096" s="187"/>
      <c r="JEB1096" s="187"/>
      <c r="JEC1096" s="187"/>
      <c r="JED1096" s="187"/>
      <c r="JEE1096" s="187"/>
      <c r="JEF1096" s="187"/>
      <c r="JEG1096" s="187"/>
      <c r="JEH1096" s="187"/>
      <c r="JEI1096" s="187"/>
      <c r="JEJ1096" s="187"/>
      <c r="JEK1096" s="187"/>
      <c r="JEL1096" s="187"/>
      <c r="JEM1096" s="187"/>
      <c r="JEN1096" s="187"/>
      <c r="JEO1096" s="187"/>
      <c r="JEP1096" s="187"/>
      <c r="JEQ1096" s="187"/>
      <c r="JER1096" s="187"/>
      <c r="JES1096" s="187"/>
      <c r="JET1096" s="187"/>
      <c r="JEU1096" s="187"/>
      <c r="JEV1096" s="187"/>
      <c r="JEW1096" s="187"/>
      <c r="JEX1096" s="187"/>
      <c r="JEY1096" s="187"/>
      <c r="JEZ1096" s="187"/>
      <c r="JFA1096" s="187"/>
      <c r="JFB1096" s="187"/>
      <c r="JFC1096" s="187"/>
      <c r="JFD1096" s="187"/>
      <c r="JFE1096" s="187"/>
      <c r="JFF1096" s="187"/>
      <c r="JFG1096" s="187"/>
      <c r="JFH1096" s="187"/>
      <c r="JFI1096" s="187"/>
      <c r="JFJ1096" s="187"/>
      <c r="JFK1096" s="187"/>
      <c r="JFL1096" s="187"/>
      <c r="JFM1096" s="187"/>
      <c r="JFN1096" s="187"/>
      <c r="JFO1096" s="187"/>
      <c r="JFP1096" s="187"/>
      <c r="JFQ1096" s="187"/>
      <c r="JFR1096" s="187"/>
      <c r="JFS1096" s="187"/>
      <c r="JFT1096" s="187"/>
      <c r="JFU1096" s="187"/>
      <c r="JFV1096" s="187"/>
      <c r="JFW1096" s="187"/>
      <c r="JFX1096" s="187"/>
      <c r="JFY1096" s="187"/>
      <c r="JFZ1096" s="187"/>
      <c r="JGA1096" s="187"/>
      <c r="JGB1096" s="187"/>
      <c r="JGC1096" s="187"/>
      <c r="JGD1096" s="187"/>
      <c r="JGE1096" s="187"/>
      <c r="JGF1096" s="187"/>
      <c r="JGG1096" s="187"/>
      <c r="JGH1096" s="187"/>
      <c r="JGI1096" s="187"/>
      <c r="JGJ1096" s="187"/>
      <c r="JGK1096" s="187"/>
      <c r="JGL1096" s="187"/>
      <c r="JGM1096" s="187"/>
      <c r="JGN1096" s="187"/>
      <c r="JGO1096" s="187"/>
      <c r="JGP1096" s="187"/>
      <c r="JGQ1096" s="187"/>
      <c r="JGR1096" s="187"/>
      <c r="JGS1096" s="187"/>
      <c r="JGT1096" s="187"/>
      <c r="JGU1096" s="187"/>
      <c r="JGV1096" s="187"/>
      <c r="JGW1096" s="187"/>
      <c r="JGX1096" s="187"/>
      <c r="JGY1096" s="187"/>
      <c r="JGZ1096" s="187"/>
      <c r="JHA1096" s="187"/>
      <c r="JHB1096" s="187"/>
      <c r="JHC1096" s="187"/>
      <c r="JHD1096" s="187"/>
      <c r="JHE1096" s="187"/>
      <c r="JHF1096" s="187"/>
      <c r="JHG1096" s="187"/>
      <c r="JHH1096" s="187"/>
      <c r="JHI1096" s="187"/>
      <c r="JHJ1096" s="187"/>
      <c r="JHK1096" s="187"/>
      <c r="JHL1096" s="187"/>
      <c r="JHM1096" s="187"/>
      <c r="JHN1096" s="187"/>
      <c r="JHO1096" s="187"/>
      <c r="JHP1096" s="187"/>
      <c r="JHQ1096" s="187"/>
      <c r="JHR1096" s="187"/>
      <c r="JHS1096" s="187"/>
      <c r="JHT1096" s="187"/>
      <c r="JHU1096" s="187"/>
      <c r="JHV1096" s="187"/>
      <c r="JHW1096" s="187"/>
      <c r="JHX1096" s="187"/>
      <c r="JHY1096" s="187"/>
      <c r="JHZ1096" s="187"/>
      <c r="JIA1096" s="187"/>
      <c r="JIB1096" s="187"/>
      <c r="JIC1096" s="187"/>
      <c r="JID1096" s="187"/>
      <c r="JIE1096" s="187"/>
      <c r="JIF1096" s="187"/>
      <c r="JIG1096" s="187"/>
      <c r="JIH1096" s="187"/>
      <c r="JII1096" s="187"/>
      <c r="JIJ1096" s="187"/>
      <c r="JIK1096" s="187"/>
      <c r="JIL1096" s="187"/>
      <c r="JIM1096" s="187"/>
      <c r="JIN1096" s="187"/>
      <c r="JIO1096" s="187"/>
      <c r="JIP1096" s="187"/>
      <c r="JIQ1096" s="187"/>
      <c r="JIR1096" s="187"/>
      <c r="JIS1096" s="187"/>
      <c r="JIT1096" s="187"/>
      <c r="JIU1096" s="187"/>
      <c r="JIV1096" s="187"/>
      <c r="JIW1096" s="187"/>
      <c r="JIX1096" s="187"/>
      <c r="JIY1096" s="187"/>
      <c r="JIZ1096" s="187"/>
      <c r="JJA1096" s="187"/>
      <c r="JJB1096" s="187"/>
      <c r="JJC1096" s="187"/>
      <c r="JJD1096" s="187"/>
      <c r="JJE1096" s="187"/>
      <c r="JJF1096" s="187"/>
      <c r="JJG1096" s="187"/>
      <c r="JJH1096" s="187"/>
      <c r="JJI1096" s="187"/>
      <c r="JJJ1096" s="187"/>
      <c r="JJK1096" s="187"/>
      <c r="JJL1096" s="187"/>
      <c r="JJM1096" s="187"/>
      <c r="JJN1096" s="187"/>
      <c r="JJO1096" s="187"/>
      <c r="JJP1096" s="187"/>
      <c r="JJQ1096" s="187"/>
      <c r="JJR1096" s="187"/>
      <c r="JJS1096" s="187"/>
      <c r="JJT1096" s="187"/>
      <c r="JJU1096" s="187"/>
      <c r="JJV1096" s="187"/>
      <c r="JJW1096" s="187"/>
      <c r="JJX1096" s="187"/>
      <c r="JJY1096" s="187"/>
      <c r="JJZ1096" s="187"/>
      <c r="JKA1096" s="187"/>
      <c r="JKB1096" s="187"/>
      <c r="JKC1096" s="187"/>
      <c r="JKD1096" s="187"/>
      <c r="JKE1096" s="187"/>
      <c r="JKF1096" s="187"/>
      <c r="JKG1096" s="187"/>
      <c r="JKH1096" s="187"/>
      <c r="JKI1096" s="187"/>
      <c r="JKJ1096" s="187"/>
      <c r="JKK1096" s="187"/>
      <c r="JKL1096" s="187"/>
      <c r="JKM1096" s="187"/>
      <c r="JKN1096" s="187"/>
      <c r="JKO1096" s="187"/>
      <c r="JKP1096" s="187"/>
      <c r="JKQ1096" s="187"/>
      <c r="JKR1096" s="187"/>
      <c r="JKS1096" s="187"/>
      <c r="JKT1096" s="187"/>
      <c r="JKU1096" s="187"/>
      <c r="JKV1096" s="187"/>
      <c r="JKW1096" s="187"/>
      <c r="JKX1096" s="187"/>
      <c r="JKY1096" s="187"/>
      <c r="JKZ1096" s="187"/>
      <c r="JLA1096" s="187"/>
      <c r="JLB1096" s="187"/>
      <c r="JLC1096" s="187"/>
      <c r="JLD1096" s="187"/>
      <c r="JLE1096" s="187"/>
      <c r="JLF1096" s="187"/>
      <c r="JLG1096" s="187"/>
      <c r="JLH1096" s="187"/>
      <c r="JLI1096" s="187"/>
      <c r="JLJ1096" s="187"/>
      <c r="JLK1096" s="187"/>
      <c r="JLL1096" s="187"/>
      <c r="JLM1096" s="187"/>
      <c r="JLN1096" s="187"/>
      <c r="JLO1096" s="187"/>
      <c r="JLP1096" s="187"/>
      <c r="JLQ1096" s="187"/>
      <c r="JLR1096" s="187"/>
      <c r="JLS1096" s="187"/>
      <c r="JLT1096" s="187"/>
      <c r="JLU1096" s="187"/>
      <c r="JLV1096" s="187"/>
      <c r="JLW1096" s="187"/>
      <c r="JLX1096" s="187"/>
      <c r="JLY1096" s="187"/>
      <c r="JLZ1096" s="187"/>
      <c r="JMA1096" s="187"/>
      <c r="JMB1096" s="187"/>
      <c r="JMC1096" s="187"/>
      <c r="JMD1096" s="187"/>
      <c r="JME1096" s="187"/>
      <c r="JMF1096" s="187"/>
      <c r="JMG1096" s="187"/>
      <c r="JMH1096" s="187"/>
      <c r="JMI1096" s="187"/>
      <c r="JMJ1096" s="187"/>
      <c r="JMK1096" s="187"/>
      <c r="JML1096" s="187"/>
      <c r="JMM1096" s="187"/>
      <c r="JMN1096" s="187"/>
      <c r="JMO1096" s="187"/>
      <c r="JMP1096" s="187"/>
      <c r="JMQ1096" s="187"/>
      <c r="JMR1096" s="187"/>
      <c r="JMS1096" s="187"/>
      <c r="JMT1096" s="187"/>
      <c r="JMU1096" s="187"/>
      <c r="JMV1096" s="187"/>
      <c r="JMW1096" s="187"/>
      <c r="JMX1096" s="187"/>
      <c r="JMY1096" s="187"/>
      <c r="JMZ1096" s="187"/>
      <c r="JNA1096" s="187"/>
      <c r="JNB1096" s="187"/>
      <c r="JNC1096" s="187"/>
      <c r="JND1096" s="187"/>
      <c r="JNE1096" s="187"/>
      <c r="JNF1096" s="187"/>
      <c r="JNG1096" s="187"/>
      <c r="JNH1096" s="187"/>
      <c r="JNI1096" s="187"/>
      <c r="JNJ1096" s="187"/>
      <c r="JNK1096" s="187"/>
      <c r="JNL1096" s="187"/>
      <c r="JNM1096" s="187"/>
      <c r="JNN1096" s="187"/>
      <c r="JNO1096" s="187"/>
      <c r="JNP1096" s="187"/>
      <c r="JNQ1096" s="187"/>
      <c r="JNR1096" s="187"/>
      <c r="JNS1096" s="187"/>
      <c r="JNT1096" s="187"/>
      <c r="JNU1096" s="187"/>
      <c r="JNV1096" s="187"/>
      <c r="JNW1096" s="187"/>
      <c r="JNX1096" s="187"/>
      <c r="JNY1096" s="187"/>
      <c r="JNZ1096" s="187"/>
      <c r="JOA1096" s="187"/>
      <c r="JOB1096" s="187"/>
      <c r="JOC1096" s="187"/>
      <c r="JOD1096" s="187"/>
      <c r="JOE1096" s="187"/>
      <c r="JOF1096" s="187"/>
      <c r="JOG1096" s="187"/>
      <c r="JOH1096" s="187"/>
      <c r="JOI1096" s="187"/>
      <c r="JOJ1096" s="187"/>
      <c r="JOK1096" s="187"/>
      <c r="JOL1096" s="187"/>
      <c r="JOM1096" s="187"/>
      <c r="JON1096" s="187"/>
      <c r="JOO1096" s="187"/>
      <c r="JOP1096" s="187"/>
      <c r="JOQ1096" s="187"/>
      <c r="JOR1096" s="187"/>
      <c r="JOS1096" s="187"/>
      <c r="JOT1096" s="187"/>
      <c r="JOU1096" s="187"/>
      <c r="JOV1096" s="187"/>
      <c r="JOW1096" s="187"/>
      <c r="JOX1096" s="187"/>
      <c r="JOY1096" s="187"/>
      <c r="JOZ1096" s="187"/>
      <c r="JPA1096" s="187"/>
      <c r="JPB1096" s="187"/>
      <c r="JPC1096" s="187"/>
      <c r="JPD1096" s="187"/>
      <c r="JPE1096" s="187"/>
      <c r="JPF1096" s="187"/>
      <c r="JPG1096" s="187"/>
      <c r="JPH1096" s="187"/>
      <c r="JPI1096" s="187"/>
      <c r="JPJ1096" s="187"/>
      <c r="JPK1096" s="187"/>
      <c r="JPL1096" s="187"/>
      <c r="JPM1096" s="187"/>
      <c r="JPN1096" s="187"/>
      <c r="JPO1096" s="187"/>
      <c r="JPP1096" s="187"/>
      <c r="JPQ1096" s="187"/>
      <c r="JPR1096" s="187"/>
      <c r="JPS1096" s="187"/>
      <c r="JPT1096" s="187"/>
      <c r="JPU1096" s="187"/>
      <c r="JPV1096" s="187"/>
      <c r="JPW1096" s="187"/>
      <c r="JPX1096" s="187"/>
      <c r="JPY1096" s="187"/>
      <c r="JPZ1096" s="187"/>
      <c r="JQA1096" s="187"/>
      <c r="JQB1096" s="187"/>
      <c r="JQC1096" s="187"/>
      <c r="JQD1096" s="187"/>
      <c r="JQE1096" s="187"/>
      <c r="JQF1096" s="187"/>
      <c r="JQG1096" s="187"/>
      <c r="JQH1096" s="187"/>
      <c r="JQI1096" s="187"/>
      <c r="JQJ1096" s="187"/>
      <c r="JQK1096" s="187"/>
      <c r="JQL1096" s="187"/>
      <c r="JQM1096" s="187"/>
      <c r="JQN1096" s="187"/>
      <c r="JQO1096" s="187"/>
      <c r="JQP1096" s="187"/>
      <c r="JQQ1096" s="187"/>
      <c r="JQR1096" s="187"/>
      <c r="JQS1096" s="187"/>
      <c r="JQT1096" s="187"/>
      <c r="JQU1096" s="187"/>
      <c r="JQV1096" s="187"/>
      <c r="JQW1096" s="187"/>
      <c r="JQX1096" s="187"/>
      <c r="JQY1096" s="187"/>
      <c r="JQZ1096" s="187"/>
      <c r="JRA1096" s="187"/>
      <c r="JRB1096" s="187"/>
      <c r="JRC1096" s="187"/>
      <c r="JRD1096" s="187"/>
      <c r="JRE1096" s="187"/>
      <c r="JRF1096" s="187"/>
      <c r="JRG1096" s="187"/>
      <c r="JRH1096" s="187"/>
      <c r="JRI1096" s="187"/>
      <c r="JRJ1096" s="187"/>
      <c r="JRK1096" s="187"/>
      <c r="JRL1096" s="187"/>
      <c r="JRM1096" s="187"/>
      <c r="JRN1096" s="187"/>
      <c r="JRO1096" s="187"/>
      <c r="JRP1096" s="187"/>
      <c r="JRQ1096" s="187"/>
      <c r="JRR1096" s="187"/>
      <c r="JRS1096" s="187"/>
      <c r="JRT1096" s="187"/>
      <c r="JRU1096" s="187"/>
      <c r="JRV1096" s="187"/>
      <c r="JRW1096" s="187"/>
      <c r="JRX1096" s="187"/>
      <c r="JRY1096" s="187"/>
      <c r="JRZ1096" s="187"/>
      <c r="JSA1096" s="187"/>
      <c r="JSB1096" s="187"/>
      <c r="JSC1096" s="187"/>
      <c r="JSD1096" s="187"/>
      <c r="JSE1096" s="187"/>
      <c r="JSF1096" s="187"/>
      <c r="JSG1096" s="187"/>
      <c r="JSH1096" s="187"/>
      <c r="JSI1096" s="187"/>
      <c r="JSJ1096" s="187"/>
      <c r="JSK1096" s="187"/>
      <c r="JSL1096" s="187"/>
      <c r="JSM1096" s="187"/>
      <c r="JSN1096" s="187"/>
      <c r="JSO1096" s="187"/>
      <c r="JSP1096" s="187"/>
      <c r="JSQ1096" s="187"/>
      <c r="JSR1096" s="187"/>
      <c r="JSS1096" s="187"/>
      <c r="JST1096" s="187"/>
      <c r="JSU1096" s="187"/>
      <c r="JSV1096" s="187"/>
      <c r="JSW1096" s="187"/>
      <c r="JSX1096" s="187"/>
      <c r="JSY1096" s="187"/>
      <c r="JSZ1096" s="187"/>
      <c r="JTA1096" s="187"/>
      <c r="JTB1096" s="187"/>
      <c r="JTC1096" s="187"/>
      <c r="JTD1096" s="187"/>
      <c r="JTE1096" s="187"/>
      <c r="JTF1096" s="187"/>
      <c r="JTG1096" s="187"/>
      <c r="JTH1096" s="187"/>
      <c r="JTI1096" s="187"/>
      <c r="JTJ1096" s="187"/>
      <c r="JTK1096" s="187"/>
      <c r="JTL1096" s="187"/>
      <c r="JTM1096" s="187"/>
      <c r="JTN1096" s="187"/>
      <c r="JTO1096" s="187"/>
      <c r="JTP1096" s="187"/>
      <c r="JTQ1096" s="187"/>
      <c r="JTR1096" s="187"/>
      <c r="JTS1096" s="187"/>
      <c r="JTT1096" s="187"/>
      <c r="JTU1096" s="187"/>
      <c r="JTV1096" s="187"/>
      <c r="JTW1096" s="187"/>
      <c r="JTX1096" s="187"/>
      <c r="JTY1096" s="187"/>
      <c r="JTZ1096" s="187"/>
      <c r="JUA1096" s="187"/>
      <c r="JUB1096" s="187"/>
      <c r="JUC1096" s="187"/>
      <c r="JUD1096" s="187"/>
      <c r="JUE1096" s="187"/>
      <c r="JUF1096" s="187"/>
      <c r="JUG1096" s="187"/>
      <c r="JUH1096" s="187"/>
      <c r="JUI1096" s="187"/>
      <c r="JUJ1096" s="187"/>
      <c r="JUK1096" s="187"/>
      <c r="JUL1096" s="187"/>
      <c r="JUM1096" s="187"/>
      <c r="JUN1096" s="187"/>
      <c r="JUO1096" s="187"/>
      <c r="JUP1096" s="187"/>
      <c r="JUQ1096" s="187"/>
      <c r="JUR1096" s="187"/>
      <c r="JUS1096" s="187"/>
      <c r="JUT1096" s="187"/>
      <c r="JUU1096" s="187"/>
      <c r="JUV1096" s="187"/>
      <c r="JUW1096" s="187"/>
      <c r="JUX1096" s="187"/>
      <c r="JUY1096" s="187"/>
      <c r="JUZ1096" s="187"/>
      <c r="JVA1096" s="187"/>
      <c r="JVB1096" s="187"/>
      <c r="JVC1096" s="187"/>
      <c r="JVD1096" s="187"/>
      <c r="JVE1096" s="187"/>
      <c r="JVF1096" s="187"/>
      <c r="JVG1096" s="187"/>
      <c r="JVH1096" s="187"/>
      <c r="JVI1096" s="187"/>
      <c r="JVJ1096" s="187"/>
      <c r="JVK1096" s="187"/>
      <c r="JVL1096" s="187"/>
      <c r="JVM1096" s="187"/>
      <c r="JVN1096" s="187"/>
      <c r="JVO1096" s="187"/>
      <c r="JVP1096" s="187"/>
      <c r="JVQ1096" s="187"/>
      <c r="JVR1096" s="187"/>
      <c r="JVS1096" s="187"/>
      <c r="JVT1096" s="187"/>
      <c r="JVU1096" s="187"/>
      <c r="JVV1096" s="187"/>
      <c r="JVW1096" s="187"/>
      <c r="JVX1096" s="187"/>
      <c r="JVY1096" s="187"/>
      <c r="JVZ1096" s="187"/>
      <c r="JWA1096" s="187"/>
      <c r="JWB1096" s="187"/>
      <c r="JWC1096" s="187"/>
      <c r="JWD1096" s="187"/>
      <c r="JWE1096" s="187"/>
      <c r="JWF1096" s="187"/>
      <c r="JWG1096" s="187"/>
      <c r="JWH1096" s="187"/>
      <c r="JWI1096" s="187"/>
      <c r="JWJ1096" s="187"/>
      <c r="JWK1096" s="187"/>
      <c r="JWL1096" s="187"/>
      <c r="JWM1096" s="187"/>
      <c r="JWN1096" s="187"/>
      <c r="JWO1096" s="187"/>
      <c r="JWP1096" s="187"/>
      <c r="JWQ1096" s="187"/>
      <c r="JWR1096" s="187"/>
      <c r="JWS1096" s="187"/>
      <c r="JWT1096" s="187"/>
      <c r="JWU1096" s="187"/>
      <c r="JWV1096" s="187"/>
      <c r="JWW1096" s="187"/>
      <c r="JWX1096" s="187"/>
      <c r="JWY1096" s="187"/>
      <c r="JWZ1096" s="187"/>
      <c r="JXA1096" s="187"/>
      <c r="JXB1096" s="187"/>
      <c r="JXC1096" s="187"/>
      <c r="JXD1096" s="187"/>
      <c r="JXE1096" s="187"/>
      <c r="JXF1096" s="187"/>
      <c r="JXG1096" s="187"/>
      <c r="JXH1096" s="187"/>
      <c r="JXI1096" s="187"/>
      <c r="JXJ1096" s="187"/>
      <c r="JXK1096" s="187"/>
      <c r="JXL1096" s="187"/>
      <c r="JXM1096" s="187"/>
      <c r="JXN1096" s="187"/>
      <c r="JXO1096" s="187"/>
      <c r="JXP1096" s="187"/>
      <c r="JXQ1096" s="187"/>
      <c r="JXR1096" s="187"/>
      <c r="JXS1096" s="187"/>
      <c r="JXT1096" s="187"/>
      <c r="JXU1096" s="187"/>
      <c r="JXV1096" s="187"/>
      <c r="JXW1096" s="187"/>
      <c r="JXX1096" s="187"/>
      <c r="JXY1096" s="187"/>
      <c r="JXZ1096" s="187"/>
      <c r="JYA1096" s="187"/>
      <c r="JYB1096" s="187"/>
      <c r="JYC1096" s="187"/>
      <c r="JYD1096" s="187"/>
      <c r="JYE1096" s="187"/>
      <c r="JYF1096" s="187"/>
      <c r="JYG1096" s="187"/>
      <c r="JYH1096" s="187"/>
      <c r="JYI1096" s="187"/>
      <c r="JYJ1096" s="187"/>
      <c r="JYK1096" s="187"/>
      <c r="JYL1096" s="187"/>
      <c r="JYM1096" s="187"/>
      <c r="JYN1096" s="187"/>
      <c r="JYO1096" s="187"/>
      <c r="JYP1096" s="187"/>
      <c r="JYQ1096" s="187"/>
      <c r="JYR1096" s="187"/>
      <c r="JYS1096" s="187"/>
      <c r="JYT1096" s="187"/>
      <c r="JYU1096" s="187"/>
      <c r="JYV1096" s="187"/>
      <c r="JYW1096" s="187"/>
      <c r="JYX1096" s="187"/>
      <c r="JYY1096" s="187"/>
      <c r="JYZ1096" s="187"/>
      <c r="JZA1096" s="187"/>
      <c r="JZB1096" s="187"/>
      <c r="JZC1096" s="187"/>
      <c r="JZD1096" s="187"/>
      <c r="JZE1096" s="187"/>
      <c r="JZF1096" s="187"/>
      <c r="JZG1096" s="187"/>
      <c r="JZH1096" s="187"/>
      <c r="JZI1096" s="187"/>
      <c r="JZJ1096" s="187"/>
      <c r="JZK1096" s="187"/>
      <c r="JZL1096" s="187"/>
      <c r="JZM1096" s="187"/>
      <c r="JZN1096" s="187"/>
      <c r="JZO1096" s="187"/>
      <c r="JZP1096" s="187"/>
      <c r="JZQ1096" s="187"/>
      <c r="JZR1096" s="187"/>
      <c r="JZS1096" s="187"/>
      <c r="JZT1096" s="187"/>
      <c r="JZU1096" s="187"/>
      <c r="JZV1096" s="187"/>
      <c r="JZW1096" s="187"/>
      <c r="JZX1096" s="187"/>
      <c r="JZY1096" s="187"/>
      <c r="JZZ1096" s="187"/>
      <c r="KAA1096" s="187"/>
      <c r="KAB1096" s="187"/>
      <c r="KAC1096" s="187"/>
      <c r="KAD1096" s="187"/>
      <c r="KAE1096" s="187"/>
      <c r="KAF1096" s="187"/>
      <c r="KAG1096" s="187"/>
      <c r="KAH1096" s="187"/>
      <c r="KAI1096" s="187"/>
      <c r="KAJ1096" s="187"/>
      <c r="KAK1096" s="187"/>
      <c r="KAL1096" s="187"/>
      <c r="KAM1096" s="187"/>
      <c r="KAN1096" s="187"/>
      <c r="KAO1096" s="187"/>
      <c r="KAP1096" s="187"/>
      <c r="KAQ1096" s="187"/>
      <c r="KAR1096" s="187"/>
      <c r="KAS1096" s="187"/>
      <c r="KAT1096" s="187"/>
      <c r="KAU1096" s="187"/>
      <c r="KAV1096" s="187"/>
      <c r="KAW1096" s="187"/>
      <c r="KAX1096" s="187"/>
      <c r="KAY1096" s="187"/>
      <c r="KAZ1096" s="187"/>
      <c r="KBA1096" s="187"/>
      <c r="KBB1096" s="187"/>
      <c r="KBC1096" s="187"/>
      <c r="KBD1096" s="187"/>
      <c r="KBE1096" s="187"/>
      <c r="KBF1096" s="187"/>
      <c r="KBG1096" s="187"/>
      <c r="KBH1096" s="187"/>
      <c r="KBI1096" s="187"/>
      <c r="KBJ1096" s="187"/>
      <c r="KBK1096" s="187"/>
      <c r="KBL1096" s="187"/>
      <c r="KBM1096" s="187"/>
      <c r="KBN1096" s="187"/>
      <c r="KBO1096" s="187"/>
      <c r="KBP1096" s="187"/>
      <c r="KBQ1096" s="187"/>
      <c r="KBR1096" s="187"/>
      <c r="KBS1096" s="187"/>
      <c r="KBT1096" s="187"/>
      <c r="KBU1096" s="187"/>
      <c r="KBV1096" s="187"/>
      <c r="KBW1096" s="187"/>
      <c r="KBX1096" s="187"/>
      <c r="KBY1096" s="187"/>
      <c r="KBZ1096" s="187"/>
      <c r="KCA1096" s="187"/>
      <c r="KCB1096" s="187"/>
      <c r="KCC1096" s="187"/>
      <c r="KCD1096" s="187"/>
      <c r="KCE1096" s="187"/>
      <c r="KCF1096" s="187"/>
      <c r="KCG1096" s="187"/>
      <c r="KCH1096" s="187"/>
      <c r="KCI1096" s="187"/>
      <c r="KCJ1096" s="187"/>
      <c r="KCK1096" s="187"/>
      <c r="KCL1096" s="187"/>
      <c r="KCM1096" s="187"/>
      <c r="KCN1096" s="187"/>
      <c r="KCO1096" s="187"/>
      <c r="KCP1096" s="187"/>
      <c r="KCQ1096" s="187"/>
      <c r="KCR1096" s="187"/>
      <c r="KCS1096" s="187"/>
      <c r="KCT1096" s="187"/>
      <c r="KCU1096" s="187"/>
      <c r="KCV1096" s="187"/>
      <c r="KCW1096" s="187"/>
      <c r="KCX1096" s="187"/>
      <c r="KCY1096" s="187"/>
      <c r="KCZ1096" s="187"/>
      <c r="KDA1096" s="187"/>
      <c r="KDB1096" s="187"/>
      <c r="KDC1096" s="187"/>
      <c r="KDD1096" s="187"/>
      <c r="KDE1096" s="187"/>
      <c r="KDF1096" s="187"/>
      <c r="KDG1096" s="187"/>
      <c r="KDH1096" s="187"/>
      <c r="KDI1096" s="187"/>
      <c r="KDJ1096" s="187"/>
      <c r="KDK1096" s="187"/>
      <c r="KDL1096" s="187"/>
      <c r="KDM1096" s="187"/>
      <c r="KDN1096" s="187"/>
      <c r="KDO1096" s="187"/>
      <c r="KDP1096" s="187"/>
      <c r="KDQ1096" s="187"/>
      <c r="KDR1096" s="187"/>
      <c r="KDS1096" s="187"/>
      <c r="KDT1096" s="187"/>
      <c r="KDU1096" s="187"/>
      <c r="KDV1096" s="187"/>
      <c r="KDW1096" s="187"/>
      <c r="KDX1096" s="187"/>
      <c r="KDY1096" s="187"/>
      <c r="KDZ1096" s="187"/>
      <c r="KEA1096" s="187"/>
      <c r="KEB1096" s="187"/>
      <c r="KEC1096" s="187"/>
      <c r="KED1096" s="187"/>
      <c r="KEE1096" s="187"/>
      <c r="KEF1096" s="187"/>
      <c r="KEG1096" s="187"/>
      <c r="KEH1096" s="187"/>
      <c r="KEI1096" s="187"/>
      <c r="KEJ1096" s="187"/>
      <c r="KEK1096" s="187"/>
      <c r="KEL1096" s="187"/>
      <c r="KEM1096" s="187"/>
      <c r="KEN1096" s="187"/>
      <c r="KEO1096" s="187"/>
      <c r="KEP1096" s="187"/>
      <c r="KEQ1096" s="187"/>
      <c r="KER1096" s="187"/>
      <c r="KES1096" s="187"/>
      <c r="KET1096" s="187"/>
      <c r="KEU1096" s="187"/>
      <c r="KEV1096" s="187"/>
      <c r="KEW1096" s="187"/>
      <c r="KEX1096" s="187"/>
      <c r="KEY1096" s="187"/>
      <c r="KEZ1096" s="187"/>
      <c r="KFA1096" s="187"/>
      <c r="KFB1096" s="187"/>
      <c r="KFC1096" s="187"/>
      <c r="KFD1096" s="187"/>
      <c r="KFE1096" s="187"/>
      <c r="KFF1096" s="187"/>
      <c r="KFG1096" s="187"/>
      <c r="KFH1096" s="187"/>
      <c r="KFI1096" s="187"/>
      <c r="KFJ1096" s="187"/>
      <c r="KFK1096" s="187"/>
      <c r="KFL1096" s="187"/>
      <c r="KFM1096" s="187"/>
      <c r="KFN1096" s="187"/>
      <c r="KFO1096" s="187"/>
      <c r="KFP1096" s="187"/>
      <c r="KFQ1096" s="187"/>
      <c r="KFR1096" s="187"/>
      <c r="KFS1096" s="187"/>
      <c r="KFT1096" s="187"/>
      <c r="KFU1096" s="187"/>
      <c r="KFV1096" s="187"/>
      <c r="KFW1096" s="187"/>
      <c r="KFX1096" s="187"/>
      <c r="KFY1096" s="187"/>
      <c r="KFZ1096" s="187"/>
      <c r="KGA1096" s="187"/>
      <c r="KGB1096" s="187"/>
      <c r="KGC1096" s="187"/>
      <c r="KGD1096" s="187"/>
      <c r="KGE1096" s="187"/>
      <c r="KGF1096" s="187"/>
      <c r="KGG1096" s="187"/>
      <c r="KGH1096" s="187"/>
      <c r="KGI1096" s="187"/>
      <c r="KGJ1096" s="187"/>
      <c r="KGK1096" s="187"/>
      <c r="KGL1096" s="187"/>
      <c r="KGM1096" s="187"/>
      <c r="KGN1096" s="187"/>
      <c r="KGO1096" s="187"/>
      <c r="KGP1096" s="187"/>
      <c r="KGQ1096" s="187"/>
      <c r="KGR1096" s="187"/>
      <c r="KGS1096" s="187"/>
      <c r="KGT1096" s="187"/>
      <c r="KGU1096" s="187"/>
      <c r="KGV1096" s="187"/>
      <c r="KGW1096" s="187"/>
      <c r="KGX1096" s="187"/>
      <c r="KGY1096" s="187"/>
      <c r="KGZ1096" s="187"/>
      <c r="KHA1096" s="187"/>
      <c r="KHB1096" s="187"/>
      <c r="KHC1096" s="187"/>
      <c r="KHD1096" s="187"/>
      <c r="KHE1096" s="187"/>
      <c r="KHF1096" s="187"/>
      <c r="KHG1096" s="187"/>
      <c r="KHH1096" s="187"/>
      <c r="KHI1096" s="187"/>
      <c r="KHJ1096" s="187"/>
      <c r="KHK1096" s="187"/>
      <c r="KHL1096" s="187"/>
      <c r="KHM1096" s="187"/>
      <c r="KHN1096" s="187"/>
      <c r="KHO1096" s="187"/>
      <c r="KHP1096" s="187"/>
      <c r="KHQ1096" s="187"/>
      <c r="KHR1096" s="187"/>
      <c r="KHS1096" s="187"/>
      <c r="KHT1096" s="187"/>
      <c r="KHU1096" s="187"/>
      <c r="KHV1096" s="187"/>
      <c r="KHW1096" s="187"/>
      <c r="KHX1096" s="187"/>
      <c r="KHY1096" s="187"/>
      <c r="KHZ1096" s="187"/>
      <c r="KIA1096" s="187"/>
      <c r="KIB1096" s="187"/>
      <c r="KIC1096" s="187"/>
      <c r="KID1096" s="187"/>
      <c r="KIE1096" s="187"/>
      <c r="KIF1096" s="187"/>
      <c r="KIG1096" s="187"/>
      <c r="KIH1096" s="187"/>
      <c r="KII1096" s="187"/>
      <c r="KIJ1096" s="187"/>
      <c r="KIK1096" s="187"/>
      <c r="KIL1096" s="187"/>
      <c r="KIM1096" s="187"/>
      <c r="KIN1096" s="187"/>
      <c r="KIO1096" s="187"/>
      <c r="KIP1096" s="187"/>
      <c r="KIQ1096" s="187"/>
      <c r="KIR1096" s="187"/>
      <c r="KIS1096" s="187"/>
      <c r="KIT1096" s="187"/>
      <c r="KIU1096" s="187"/>
      <c r="KIV1096" s="187"/>
      <c r="KIW1096" s="187"/>
      <c r="KIX1096" s="187"/>
      <c r="KIY1096" s="187"/>
      <c r="KIZ1096" s="187"/>
      <c r="KJA1096" s="187"/>
      <c r="KJB1096" s="187"/>
      <c r="KJC1096" s="187"/>
      <c r="KJD1096" s="187"/>
      <c r="KJE1096" s="187"/>
      <c r="KJF1096" s="187"/>
      <c r="KJG1096" s="187"/>
      <c r="KJH1096" s="187"/>
      <c r="KJI1096" s="187"/>
      <c r="KJJ1096" s="187"/>
      <c r="KJK1096" s="187"/>
      <c r="KJL1096" s="187"/>
      <c r="KJM1096" s="187"/>
      <c r="KJN1096" s="187"/>
      <c r="KJO1096" s="187"/>
      <c r="KJP1096" s="187"/>
      <c r="KJQ1096" s="187"/>
      <c r="KJR1096" s="187"/>
      <c r="KJS1096" s="187"/>
      <c r="KJT1096" s="187"/>
      <c r="KJU1096" s="187"/>
      <c r="KJV1096" s="187"/>
      <c r="KJW1096" s="187"/>
      <c r="KJX1096" s="187"/>
      <c r="KJY1096" s="187"/>
      <c r="KJZ1096" s="187"/>
      <c r="KKA1096" s="187"/>
      <c r="KKB1096" s="187"/>
      <c r="KKC1096" s="187"/>
      <c r="KKD1096" s="187"/>
      <c r="KKE1096" s="187"/>
      <c r="KKF1096" s="187"/>
      <c r="KKG1096" s="187"/>
      <c r="KKH1096" s="187"/>
      <c r="KKI1096" s="187"/>
      <c r="KKJ1096" s="187"/>
      <c r="KKK1096" s="187"/>
      <c r="KKL1096" s="187"/>
      <c r="KKM1096" s="187"/>
      <c r="KKN1096" s="187"/>
      <c r="KKO1096" s="187"/>
      <c r="KKP1096" s="187"/>
      <c r="KKQ1096" s="187"/>
      <c r="KKR1096" s="187"/>
      <c r="KKS1096" s="187"/>
      <c r="KKT1096" s="187"/>
      <c r="KKU1096" s="187"/>
      <c r="KKV1096" s="187"/>
      <c r="KKW1096" s="187"/>
      <c r="KKX1096" s="187"/>
      <c r="KKY1096" s="187"/>
      <c r="KKZ1096" s="187"/>
      <c r="KLA1096" s="187"/>
      <c r="KLB1096" s="187"/>
      <c r="KLC1096" s="187"/>
      <c r="KLD1096" s="187"/>
      <c r="KLE1096" s="187"/>
      <c r="KLF1096" s="187"/>
      <c r="KLG1096" s="187"/>
      <c r="KLH1096" s="187"/>
      <c r="KLI1096" s="187"/>
      <c r="KLJ1096" s="187"/>
      <c r="KLK1096" s="187"/>
      <c r="KLL1096" s="187"/>
      <c r="KLM1096" s="187"/>
      <c r="KLN1096" s="187"/>
      <c r="KLO1096" s="187"/>
      <c r="KLP1096" s="187"/>
      <c r="KLQ1096" s="187"/>
      <c r="KLR1096" s="187"/>
      <c r="KLS1096" s="187"/>
      <c r="KLT1096" s="187"/>
      <c r="KLU1096" s="187"/>
      <c r="KLV1096" s="187"/>
      <c r="KLW1096" s="187"/>
      <c r="KLX1096" s="187"/>
      <c r="KLY1096" s="187"/>
      <c r="KLZ1096" s="187"/>
      <c r="KMA1096" s="187"/>
      <c r="KMB1096" s="187"/>
      <c r="KMC1096" s="187"/>
      <c r="KMD1096" s="187"/>
      <c r="KME1096" s="187"/>
      <c r="KMF1096" s="187"/>
      <c r="KMG1096" s="187"/>
      <c r="KMH1096" s="187"/>
      <c r="KMI1096" s="187"/>
      <c r="KMJ1096" s="187"/>
      <c r="KMK1096" s="187"/>
      <c r="KML1096" s="187"/>
      <c r="KMM1096" s="187"/>
      <c r="KMN1096" s="187"/>
      <c r="KMO1096" s="187"/>
      <c r="KMP1096" s="187"/>
      <c r="KMQ1096" s="187"/>
      <c r="KMR1096" s="187"/>
      <c r="KMS1096" s="187"/>
      <c r="KMT1096" s="187"/>
      <c r="KMU1096" s="187"/>
      <c r="KMV1096" s="187"/>
      <c r="KMW1096" s="187"/>
      <c r="KMX1096" s="187"/>
      <c r="KMY1096" s="187"/>
      <c r="KMZ1096" s="187"/>
      <c r="KNA1096" s="187"/>
      <c r="KNB1096" s="187"/>
      <c r="KNC1096" s="187"/>
      <c r="KND1096" s="187"/>
      <c r="KNE1096" s="187"/>
      <c r="KNF1096" s="187"/>
      <c r="KNG1096" s="187"/>
      <c r="KNH1096" s="187"/>
      <c r="KNI1096" s="187"/>
      <c r="KNJ1096" s="187"/>
      <c r="KNK1096" s="187"/>
      <c r="KNL1096" s="187"/>
      <c r="KNM1096" s="187"/>
      <c r="KNN1096" s="187"/>
      <c r="KNO1096" s="187"/>
      <c r="KNP1096" s="187"/>
      <c r="KNQ1096" s="187"/>
      <c r="KNR1096" s="187"/>
      <c r="KNS1096" s="187"/>
      <c r="KNT1096" s="187"/>
      <c r="KNU1096" s="187"/>
      <c r="KNV1096" s="187"/>
      <c r="KNW1096" s="187"/>
      <c r="KNX1096" s="187"/>
      <c r="KNY1096" s="187"/>
      <c r="KNZ1096" s="187"/>
      <c r="KOA1096" s="187"/>
      <c r="KOB1096" s="187"/>
      <c r="KOC1096" s="187"/>
      <c r="KOD1096" s="187"/>
      <c r="KOE1096" s="187"/>
      <c r="KOF1096" s="187"/>
      <c r="KOG1096" s="187"/>
      <c r="KOH1096" s="187"/>
      <c r="KOI1096" s="187"/>
      <c r="KOJ1096" s="187"/>
      <c r="KOK1096" s="187"/>
      <c r="KOL1096" s="187"/>
      <c r="KOM1096" s="187"/>
      <c r="KON1096" s="187"/>
      <c r="KOO1096" s="187"/>
      <c r="KOP1096" s="187"/>
      <c r="KOQ1096" s="187"/>
      <c r="KOR1096" s="187"/>
      <c r="KOS1096" s="187"/>
      <c r="KOT1096" s="187"/>
      <c r="KOU1096" s="187"/>
      <c r="KOV1096" s="187"/>
      <c r="KOW1096" s="187"/>
      <c r="KOX1096" s="187"/>
      <c r="KOY1096" s="187"/>
      <c r="KOZ1096" s="187"/>
      <c r="KPA1096" s="187"/>
      <c r="KPB1096" s="187"/>
      <c r="KPC1096" s="187"/>
      <c r="KPD1096" s="187"/>
      <c r="KPE1096" s="187"/>
      <c r="KPF1096" s="187"/>
      <c r="KPG1096" s="187"/>
      <c r="KPH1096" s="187"/>
      <c r="KPI1096" s="187"/>
      <c r="KPJ1096" s="187"/>
      <c r="KPK1096" s="187"/>
      <c r="KPL1096" s="187"/>
      <c r="KPM1096" s="187"/>
      <c r="KPN1096" s="187"/>
      <c r="KPO1096" s="187"/>
      <c r="KPP1096" s="187"/>
      <c r="KPQ1096" s="187"/>
      <c r="KPR1096" s="187"/>
      <c r="KPS1096" s="187"/>
      <c r="KPT1096" s="187"/>
      <c r="KPU1096" s="187"/>
      <c r="KPV1096" s="187"/>
      <c r="KPW1096" s="187"/>
      <c r="KPX1096" s="187"/>
      <c r="KPY1096" s="187"/>
      <c r="KPZ1096" s="187"/>
      <c r="KQA1096" s="187"/>
      <c r="KQB1096" s="187"/>
      <c r="KQC1096" s="187"/>
      <c r="KQD1096" s="187"/>
      <c r="KQE1096" s="187"/>
      <c r="KQF1096" s="187"/>
      <c r="KQG1096" s="187"/>
      <c r="KQH1096" s="187"/>
      <c r="KQI1096" s="187"/>
      <c r="KQJ1096" s="187"/>
      <c r="KQK1096" s="187"/>
      <c r="KQL1096" s="187"/>
      <c r="KQM1096" s="187"/>
      <c r="KQN1096" s="187"/>
      <c r="KQO1096" s="187"/>
      <c r="KQP1096" s="187"/>
      <c r="KQQ1096" s="187"/>
      <c r="KQR1096" s="187"/>
      <c r="KQS1096" s="187"/>
      <c r="KQT1096" s="187"/>
      <c r="KQU1096" s="187"/>
      <c r="KQV1096" s="187"/>
      <c r="KQW1096" s="187"/>
      <c r="KQX1096" s="187"/>
      <c r="KQY1096" s="187"/>
      <c r="KQZ1096" s="187"/>
      <c r="KRA1096" s="187"/>
      <c r="KRB1096" s="187"/>
      <c r="KRC1096" s="187"/>
      <c r="KRD1096" s="187"/>
      <c r="KRE1096" s="187"/>
      <c r="KRF1096" s="187"/>
      <c r="KRG1096" s="187"/>
      <c r="KRH1096" s="187"/>
      <c r="KRI1096" s="187"/>
      <c r="KRJ1096" s="187"/>
      <c r="KRK1096" s="187"/>
      <c r="KRL1096" s="187"/>
      <c r="KRM1096" s="187"/>
      <c r="KRN1096" s="187"/>
      <c r="KRO1096" s="187"/>
      <c r="KRP1096" s="187"/>
      <c r="KRQ1096" s="187"/>
      <c r="KRR1096" s="187"/>
      <c r="KRS1096" s="187"/>
      <c r="KRT1096" s="187"/>
      <c r="KRU1096" s="187"/>
      <c r="KRV1096" s="187"/>
      <c r="KRW1096" s="187"/>
      <c r="KRX1096" s="187"/>
      <c r="KRY1096" s="187"/>
      <c r="KRZ1096" s="187"/>
      <c r="KSA1096" s="187"/>
      <c r="KSB1096" s="187"/>
      <c r="KSC1096" s="187"/>
      <c r="KSD1096" s="187"/>
      <c r="KSE1096" s="187"/>
      <c r="KSF1096" s="187"/>
      <c r="KSG1096" s="187"/>
      <c r="KSH1096" s="187"/>
      <c r="KSI1096" s="187"/>
      <c r="KSJ1096" s="187"/>
      <c r="KSK1096" s="187"/>
      <c r="KSL1096" s="187"/>
      <c r="KSM1096" s="187"/>
      <c r="KSN1096" s="187"/>
      <c r="KSO1096" s="187"/>
      <c r="KSP1096" s="187"/>
      <c r="KSQ1096" s="187"/>
      <c r="KSR1096" s="187"/>
      <c r="KSS1096" s="187"/>
      <c r="KST1096" s="187"/>
      <c r="KSU1096" s="187"/>
      <c r="KSV1096" s="187"/>
      <c r="KSW1096" s="187"/>
      <c r="KSX1096" s="187"/>
      <c r="KSY1096" s="187"/>
      <c r="KSZ1096" s="187"/>
      <c r="KTA1096" s="187"/>
      <c r="KTB1096" s="187"/>
      <c r="KTC1096" s="187"/>
      <c r="KTD1096" s="187"/>
      <c r="KTE1096" s="187"/>
      <c r="KTF1096" s="187"/>
      <c r="KTG1096" s="187"/>
      <c r="KTH1096" s="187"/>
      <c r="KTI1096" s="187"/>
      <c r="KTJ1096" s="187"/>
      <c r="KTK1096" s="187"/>
      <c r="KTL1096" s="187"/>
      <c r="KTM1096" s="187"/>
      <c r="KTN1096" s="187"/>
      <c r="KTO1096" s="187"/>
      <c r="KTP1096" s="187"/>
      <c r="KTQ1096" s="187"/>
      <c r="KTR1096" s="187"/>
      <c r="KTS1096" s="187"/>
      <c r="KTT1096" s="187"/>
      <c r="KTU1096" s="187"/>
      <c r="KTV1096" s="187"/>
      <c r="KTW1096" s="187"/>
      <c r="KTX1096" s="187"/>
      <c r="KTY1096" s="187"/>
      <c r="KTZ1096" s="187"/>
      <c r="KUA1096" s="187"/>
      <c r="KUB1096" s="187"/>
      <c r="KUC1096" s="187"/>
      <c r="KUD1096" s="187"/>
      <c r="KUE1096" s="187"/>
      <c r="KUF1096" s="187"/>
      <c r="KUG1096" s="187"/>
      <c r="KUH1096" s="187"/>
      <c r="KUI1096" s="187"/>
      <c r="KUJ1096" s="187"/>
      <c r="KUK1096" s="187"/>
      <c r="KUL1096" s="187"/>
      <c r="KUM1096" s="187"/>
      <c r="KUN1096" s="187"/>
      <c r="KUO1096" s="187"/>
      <c r="KUP1096" s="187"/>
      <c r="KUQ1096" s="187"/>
      <c r="KUR1096" s="187"/>
      <c r="KUS1096" s="187"/>
      <c r="KUT1096" s="187"/>
      <c r="KUU1096" s="187"/>
      <c r="KUV1096" s="187"/>
      <c r="KUW1096" s="187"/>
      <c r="KUX1096" s="187"/>
      <c r="KUY1096" s="187"/>
      <c r="KUZ1096" s="187"/>
      <c r="KVA1096" s="187"/>
      <c r="KVB1096" s="187"/>
      <c r="KVC1096" s="187"/>
      <c r="KVD1096" s="187"/>
      <c r="KVE1096" s="187"/>
      <c r="KVF1096" s="187"/>
      <c r="KVG1096" s="187"/>
      <c r="KVH1096" s="187"/>
      <c r="KVI1096" s="187"/>
      <c r="KVJ1096" s="187"/>
      <c r="KVK1096" s="187"/>
      <c r="KVL1096" s="187"/>
      <c r="KVM1096" s="187"/>
      <c r="KVN1096" s="187"/>
      <c r="KVO1096" s="187"/>
      <c r="KVP1096" s="187"/>
      <c r="KVQ1096" s="187"/>
      <c r="KVR1096" s="187"/>
      <c r="KVS1096" s="187"/>
      <c r="KVT1096" s="187"/>
      <c r="KVU1096" s="187"/>
      <c r="KVV1096" s="187"/>
      <c r="KVW1096" s="187"/>
      <c r="KVX1096" s="187"/>
      <c r="KVY1096" s="187"/>
      <c r="KVZ1096" s="187"/>
      <c r="KWA1096" s="187"/>
      <c r="KWB1096" s="187"/>
      <c r="KWC1096" s="187"/>
      <c r="KWD1096" s="187"/>
      <c r="KWE1096" s="187"/>
      <c r="KWF1096" s="187"/>
      <c r="KWG1096" s="187"/>
      <c r="KWH1096" s="187"/>
      <c r="KWI1096" s="187"/>
      <c r="KWJ1096" s="187"/>
      <c r="KWK1096" s="187"/>
      <c r="KWL1096" s="187"/>
      <c r="KWM1096" s="187"/>
      <c r="KWN1096" s="187"/>
      <c r="KWO1096" s="187"/>
      <c r="KWP1096" s="187"/>
      <c r="KWQ1096" s="187"/>
      <c r="KWR1096" s="187"/>
      <c r="KWS1096" s="187"/>
      <c r="KWT1096" s="187"/>
      <c r="KWU1096" s="187"/>
      <c r="KWV1096" s="187"/>
      <c r="KWW1096" s="187"/>
      <c r="KWX1096" s="187"/>
      <c r="KWY1096" s="187"/>
      <c r="KWZ1096" s="187"/>
      <c r="KXA1096" s="187"/>
      <c r="KXB1096" s="187"/>
      <c r="KXC1096" s="187"/>
      <c r="KXD1096" s="187"/>
      <c r="KXE1096" s="187"/>
      <c r="KXF1096" s="187"/>
      <c r="KXG1096" s="187"/>
      <c r="KXH1096" s="187"/>
      <c r="KXI1096" s="187"/>
      <c r="KXJ1096" s="187"/>
      <c r="KXK1096" s="187"/>
      <c r="KXL1096" s="187"/>
      <c r="KXM1096" s="187"/>
      <c r="KXN1096" s="187"/>
      <c r="KXO1096" s="187"/>
      <c r="KXP1096" s="187"/>
      <c r="KXQ1096" s="187"/>
      <c r="KXR1096" s="187"/>
      <c r="KXS1096" s="187"/>
      <c r="KXT1096" s="187"/>
      <c r="KXU1096" s="187"/>
      <c r="KXV1096" s="187"/>
      <c r="KXW1096" s="187"/>
      <c r="KXX1096" s="187"/>
      <c r="KXY1096" s="187"/>
      <c r="KXZ1096" s="187"/>
      <c r="KYA1096" s="187"/>
      <c r="KYB1096" s="187"/>
      <c r="KYC1096" s="187"/>
      <c r="KYD1096" s="187"/>
      <c r="KYE1096" s="187"/>
      <c r="KYF1096" s="187"/>
      <c r="KYG1096" s="187"/>
      <c r="KYH1096" s="187"/>
      <c r="KYI1096" s="187"/>
      <c r="KYJ1096" s="187"/>
      <c r="KYK1096" s="187"/>
      <c r="KYL1096" s="187"/>
      <c r="KYM1096" s="187"/>
      <c r="KYN1096" s="187"/>
      <c r="KYO1096" s="187"/>
      <c r="KYP1096" s="187"/>
      <c r="KYQ1096" s="187"/>
      <c r="KYR1096" s="187"/>
      <c r="KYS1096" s="187"/>
      <c r="KYT1096" s="187"/>
      <c r="KYU1096" s="187"/>
      <c r="KYV1096" s="187"/>
      <c r="KYW1096" s="187"/>
      <c r="KYX1096" s="187"/>
      <c r="KYY1096" s="187"/>
      <c r="KYZ1096" s="187"/>
      <c r="KZA1096" s="187"/>
      <c r="KZB1096" s="187"/>
      <c r="KZC1096" s="187"/>
      <c r="KZD1096" s="187"/>
      <c r="KZE1096" s="187"/>
      <c r="KZF1096" s="187"/>
      <c r="KZG1096" s="187"/>
      <c r="KZH1096" s="187"/>
      <c r="KZI1096" s="187"/>
      <c r="KZJ1096" s="187"/>
      <c r="KZK1096" s="187"/>
      <c r="KZL1096" s="187"/>
      <c r="KZM1096" s="187"/>
      <c r="KZN1096" s="187"/>
      <c r="KZO1096" s="187"/>
      <c r="KZP1096" s="187"/>
      <c r="KZQ1096" s="187"/>
      <c r="KZR1096" s="187"/>
      <c r="KZS1096" s="187"/>
      <c r="KZT1096" s="187"/>
      <c r="KZU1096" s="187"/>
      <c r="KZV1096" s="187"/>
      <c r="KZW1096" s="187"/>
      <c r="KZX1096" s="187"/>
      <c r="KZY1096" s="187"/>
      <c r="KZZ1096" s="187"/>
      <c r="LAA1096" s="187"/>
      <c r="LAB1096" s="187"/>
      <c r="LAC1096" s="187"/>
      <c r="LAD1096" s="187"/>
      <c r="LAE1096" s="187"/>
      <c r="LAF1096" s="187"/>
      <c r="LAG1096" s="187"/>
      <c r="LAH1096" s="187"/>
      <c r="LAI1096" s="187"/>
      <c r="LAJ1096" s="187"/>
      <c r="LAK1096" s="187"/>
      <c r="LAL1096" s="187"/>
      <c r="LAM1096" s="187"/>
      <c r="LAN1096" s="187"/>
      <c r="LAO1096" s="187"/>
      <c r="LAP1096" s="187"/>
      <c r="LAQ1096" s="187"/>
      <c r="LAR1096" s="187"/>
      <c r="LAS1096" s="187"/>
      <c r="LAT1096" s="187"/>
      <c r="LAU1096" s="187"/>
      <c r="LAV1096" s="187"/>
      <c r="LAW1096" s="187"/>
      <c r="LAX1096" s="187"/>
      <c r="LAY1096" s="187"/>
      <c r="LAZ1096" s="187"/>
      <c r="LBA1096" s="187"/>
      <c r="LBB1096" s="187"/>
      <c r="LBC1096" s="187"/>
      <c r="LBD1096" s="187"/>
      <c r="LBE1096" s="187"/>
      <c r="LBF1096" s="187"/>
      <c r="LBG1096" s="187"/>
      <c r="LBH1096" s="187"/>
      <c r="LBI1096" s="187"/>
      <c r="LBJ1096" s="187"/>
      <c r="LBK1096" s="187"/>
      <c r="LBL1096" s="187"/>
      <c r="LBM1096" s="187"/>
      <c r="LBN1096" s="187"/>
      <c r="LBO1096" s="187"/>
      <c r="LBP1096" s="187"/>
      <c r="LBQ1096" s="187"/>
      <c r="LBR1096" s="187"/>
      <c r="LBS1096" s="187"/>
      <c r="LBT1096" s="187"/>
      <c r="LBU1096" s="187"/>
      <c r="LBV1096" s="187"/>
      <c r="LBW1096" s="187"/>
      <c r="LBX1096" s="187"/>
      <c r="LBY1096" s="187"/>
      <c r="LBZ1096" s="187"/>
      <c r="LCA1096" s="187"/>
      <c r="LCB1096" s="187"/>
      <c r="LCC1096" s="187"/>
      <c r="LCD1096" s="187"/>
      <c r="LCE1096" s="187"/>
      <c r="LCF1096" s="187"/>
      <c r="LCG1096" s="187"/>
      <c r="LCH1096" s="187"/>
      <c r="LCI1096" s="187"/>
      <c r="LCJ1096" s="187"/>
      <c r="LCK1096" s="187"/>
      <c r="LCL1096" s="187"/>
      <c r="LCM1096" s="187"/>
      <c r="LCN1096" s="187"/>
      <c r="LCO1096" s="187"/>
      <c r="LCP1096" s="187"/>
      <c r="LCQ1096" s="187"/>
      <c r="LCR1096" s="187"/>
      <c r="LCS1096" s="187"/>
      <c r="LCT1096" s="187"/>
      <c r="LCU1096" s="187"/>
      <c r="LCV1096" s="187"/>
      <c r="LCW1096" s="187"/>
      <c r="LCX1096" s="187"/>
      <c r="LCY1096" s="187"/>
      <c r="LCZ1096" s="187"/>
      <c r="LDA1096" s="187"/>
      <c r="LDB1096" s="187"/>
      <c r="LDC1096" s="187"/>
      <c r="LDD1096" s="187"/>
      <c r="LDE1096" s="187"/>
      <c r="LDF1096" s="187"/>
      <c r="LDG1096" s="187"/>
      <c r="LDH1096" s="187"/>
      <c r="LDI1096" s="187"/>
      <c r="LDJ1096" s="187"/>
      <c r="LDK1096" s="187"/>
      <c r="LDL1096" s="187"/>
      <c r="LDM1096" s="187"/>
      <c r="LDN1096" s="187"/>
      <c r="LDO1096" s="187"/>
      <c r="LDP1096" s="187"/>
      <c r="LDQ1096" s="187"/>
      <c r="LDR1096" s="187"/>
      <c r="LDS1096" s="187"/>
      <c r="LDT1096" s="187"/>
      <c r="LDU1096" s="187"/>
      <c r="LDV1096" s="187"/>
      <c r="LDW1096" s="187"/>
      <c r="LDX1096" s="187"/>
      <c r="LDY1096" s="187"/>
      <c r="LDZ1096" s="187"/>
      <c r="LEA1096" s="187"/>
      <c r="LEB1096" s="187"/>
      <c r="LEC1096" s="187"/>
      <c r="LED1096" s="187"/>
      <c r="LEE1096" s="187"/>
      <c r="LEF1096" s="187"/>
      <c r="LEG1096" s="187"/>
      <c r="LEH1096" s="187"/>
      <c r="LEI1096" s="187"/>
      <c r="LEJ1096" s="187"/>
      <c r="LEK1096" s="187"/>
      <c r="LEL1096" s="187"/>
      <c r="LEM1096" s="187"/>
      <c r="LEN1096" s="187"/>
      <c r="LEO1096" s="187"/>
      <c r="LEP1096" s="187"/>
      <c r="LEQ1096" s="187"/>
      <c r="LER1096" s="187"/>
      <c r="LES1096" s="187"/>
      <c r="LET1096" s="187"/>
      <c r="LEU1096" s="187"/>
      <c r="LEV1096" s="187"/>
      <c r="LEW1096" s="187"/>
      <c r="LEX1096" s="187"/>
      <c r="LEY1096" s="187"/>
      <c r="LEZ1096" s="187"/>
      <c r="LFA1096" s="187"/>
      <c r="LFB1096" s="187"/>
      <c r="LFC1096" s="187"/>
      <c r="LFD1096" s="187"/>
      <c r="LFE1096" s="187"/>
      <c r="LFF1096" s="187"/>
      <c r="LFG1096" s="187"/>
      <c r="LFH1096" s="187"/>
      <c r="LFI1096" s="187"/>
      <c r="LFJ1096" s="187"/>
      <c r="LFK1096" s="187"/>
      <c r="LFL1096" s="187"/>
      <c r="LFM1096" s="187"/>
      <c r="LFN1096" s="187"/>
      <c r="LFO1096" s="187"/>
      <c r="LFP1096" s="187"/>
      <c r="LFQ1096" s="187"/>
      <c r="LFR1096" s="187"/>
      <c r="LFS1096" s="187"/>
      <c r="LFT1096" s="187"/>
      <c r="LFU1096" s="187"/>
      <c r="LFV1096" s="187"/>
      <c r="LFW1096" s="187"/>
      <c r="LFX1096" s="187"/>
      <c r="LFY1096" s="187"/>
      <c r="LFZ1096" s="187"/>
      <c r="LGA1096" s="187"/>
      <c r="LGB1096" s="187"/>
      <c r="LGC1096" s="187"/>
      <c r="LGD1096" s="187"/>
      <c r="LGE1096" s="187"/>
      <c r="LGF1096" s="187"/>
      <c r="LGG1096" s="187"/>
      <c r="LGH1096" s="187"/>
      <c r="LGI1096" s="187"/>
      <c r="LGJ1096" s="187"/>
      <c r="LGK1096" s="187"/>
      <c r="LGL1096" s="187"/>
      <c r="LGM1096" s="187"/>
      <c r="LGN1096" s="187"/>
      <c r="LGO1096" s="187"/>
      <c r="LGP1096" s="187"/>
      <c r="LGQ1096" s="187"/>
      <c r="LGR1096" s="187"/>
      <c r="LGS1096" s="187"/>
      <c r="LGT1096" s="187"/>
      <c r="LGU1096" s="187"/>
      <c r="LGV1096" s="187"/>
      <c r="LGW1096" s="187"/>
      <c r="LGX1096" s="187"/>
      <c r="LGY1096" s="187"/>
      <c r="LGZ1096" s="187"/>
      <c r="LHA1096" s="187"/>
      <c r="LHB1096" s="187"/>
      <c r="LHC1096" s="187"/>
      <c r="LHD1096" s="187"/>
      <c r="LHE1096" s="187"/>
      <c r="LHF1096" s="187"/>
      <c r="LHG1096" s="187"/>
      <c r="LHH1096" s="187"/>
      <c r="LHI1096" s="187"/>
      <c r="LHJ1096" s="187"/>
      <c r="LHK1096" s="187"/>
      <c r="LHL1096" s="187"/>
      <c r="LHM1096" s="187"/>
      <c r="LHN1096" s="187"/>
      <c r="LHO1096" s="187"/>
      <c r="LHP1096" s="187"/>
      <c r="LHQ1096" s="187"/>
      <c r="LHR1096" s="187"/>
      <c r="LHS1096" s="187"/>
      <c r="LHT1096" s="187"/>
      <c r="LHU1096" s="187"/>
      <c r="LHV1096" s="187"/>
      <c r="LHW1096" s="187"/>
      <c r="LHX1096" s="187"/>
      <c r="LHY1096" s="187"/>
      <c r="LHZ1096" s="187"/>
      <c r="LIA1096" s="187"/>
      <c r="LIB1096" s="187"/>
      <c r="LIC1096" s="187"/>
      <c r="LID1096" s="187"/>
      <c r="LIE1096" s="187"/>
      <c r="LIF1096" s="187"/>
      <c r="LIG1096" s="187"/>
      <c r="LIH1096" s="187"/>
      <c r="LII1096" s="187"/>
      <c r="LIJ1096" s="187"/>
      <c r="LIK1096" s="187"/>
      <c r="LIL1096" s="187"/>
      <c r="LIM1096" s="187"/>
      <c r="LIN1096" s="187"/>
      <c r="LIO1096" s="187"/>
      <c r="LIP1096" s="187"/>
      <c r="LIQ1096" s="187"/>
      <c r="LIR1096" s="187"/>
      <c r="LIS1096" s="187"/>
      <c r="LIT1096" s="187"/>
      <c r="LIU1096" s="187"/>
      <c r="LIV1096" s="187"/>
      <c r="LIW1096" s="187"/>
      <c r="LIX1096" s="187"/>
      <c r="LIY1096" s="187"/>
      <c r="LIZ1096" s="187"/>
      <c r="LJA1096" s="187"/>
      <c r="LJB1096" s="187"/>
      <c r="LJC1096" s="187"/>
      <c r="LJD1096" s="187"/>
      <c r="LJE1096" s="187"/>
      <c r="LJF1096" s="187"/>
      <c r="LJG1096" s="187"/>
      <c r="LJH1096" s="187"/>
      <c r="LJI1096" s="187"/>
      <c r="LJJ1096" s="187"/>
      <c r="LJK1096" s="187"/>
      <c r="LJL1096" s="187"/>
      <c r="LJM1096" s="187"/>
      <c r="LJN1096" s="187"/>
      <c r="LJO1096" s="187"/>
      <c r="LJP1096" s="187"/>
      <c r="LJQ1096" s="187"/>
      <c r="LJR1096" s="187"/>
      <c r="LJS1096" s="187"/>
      <c r="LJT1096" s="187"/>
      <c r="LJU1096" s="187"/>
      <c r="LJV1096" s="187"/>
      <c r="LJW1096" s="187"/>
      <c r="LJX1096" s="187"/>
      <c r="LJY1096" s="187"/>
      <c r="LJZ1096" s="187"/>
      <c r="LKA1096" s="187"/>
      <c r="LKB1096" s="187"/>
      <c r="LKC1096" s="187"/>
      <c r="LKD1096" s="187"/>
      <c r="LKE1096" s="187"/>
      <c r="LKF1096" s="187"/>
      <c r="LKG1096" s="187"/>
      <c r="LKH1096" s="187"/>
      <c r="LKI1096" s="187"/>
      <c r="LKJ1096" s="187"/>
      <c r="LKK1096" s="187"/>
      <c r="LKL1096" s="187"/>
      <c r="LKM1096" s="187"/>
      <c r="LKN1096" s="187"/>
      <c r="LKO1096" s="187"/>
      <c r="LKP1096" s="187"/>
      <c r="LKQ1096" s="187"/>
      <c r="LKR1096" s="187"/>
      <c r="LKS1096" s="187"/>
      <c r="LKT1096" s="187"/>
      <c r="LKU1096" s="187"/>
      <c r="LKV1096" s="187"/>
      <c r="LKW1096" s="187"/>
      <c r="LKX1096" s="187"/>
      <c r="LKY1096" s="187"/>
      <c r="LKZ1096" s="187"/>
      <c r="LLA1096" s="187"/>
      <c r="LLB1096" s="187"/>
      <c r="LLC1096" s="187"/>
      <c r="LLD1096" s="187"/>
      <c r="LLE1096" s="187"/>
      <c r="LLF1096" s="187"/>
      <c r="LLG1096" s="187"/>
      <c r="LLH1096" s="187"/>
      <c r="LLI1096" s="187"/>
      <c r="LLJ1096" s="187"/>
      <c r="LLK1096" s="187"/>
      <c r="LLL1096" s="187"/>
      <c r="LLM1096" s="187"/>
      <c r="LLN1096" s="187"/>
      <c r="LLO1096" s="187"/>
      <c r="LLP1096" s="187"/>
      <c r="LLQ1096" s="187"/>
      <c r="LLR1096" s="187"/>
      <c r="LLS1096" s="187"/>
      <c r="LLT1096" s="187"/>
      <c r="LLU1096" s="187"/>
      <c r="LLV1096" s="187"/>
      <c r="LLW1096" s="187"/>
      <c r="LLX1096" s="187"/>
      <c r="LLY1096" s="187"/>
      <c r="LLZ1096" s="187"/>
      <c r="LMA1096" s="187"/>
      <c r="LMB1096" s="187"/>
      <c r="LMC1096" s="187"/>
      <c r="LMD1096" s="187"/>
      <c r="LME1096" s="187"/>
      <c r="LMF1096" s="187"/>
      <c r="LMG1096" s="187"/>
      <c r="LMH1096" s="187"/>
      <c r="LMI1096" s="187"/>
      <c r="LMJ1096" s="187"/>
      <c r="LMK1096" s="187"/>
      <c r="LML1096" s="187"/>
      <c r="LMM1096" s="187"/>
      <c r="LMN1096" s="187"/>
      <c r="LMO1096" s="187"/>
      <c r="LMP1096" s="187"/>
      <c r="LMQ1096" s="187"/>
      <c r="LMR1096" s="187"/>
      <c r="LMS1096" s="187"/>
      <c r="LMT1096" s="187"/>
      <c r="LMU1096" s="187"/>
      <c r="LMV1096" s="187"/>
      <c r="LMW1096" s="187"/>
      <c r="LMX1096" s="187"/>
      <c r="LMY1096" s="187"/>
      <c r="LMZ1096" s="187"/>
      <c r="LNA1096" s="187"/>
      <c r="LNB1096" s="187"/>
      <c r="LNC1096" s="187"/>
      <c r="LND1096" s="187"/>
      <c r="LNE1096" s="187"/>
      <c r="LNF1096" s="187"/>
      <c r="LNG1096" s="187"/>
      <c r="LNH1096" s="187"/>
      <c r="LNI1096" s="187"/>
      <c r="LNJ1096" s="187"/>
      <c r="LNK1096" s="187"/>
      <c r="LNL1096" s="187"/>
      <c r="LNM1096" s="187"/>
      <c r="LNN1096" s="187"/>
      <c r="LNO1096" s="187"/>
      <c r="LNP1096" s="187"/>
      <c r="LNQ1096" s="187"/>
      <c r="LNR1096" s="187"/>
      <c r="LNS1096" s="187"/>
      <c r="LNT1096" s="187"/>
      <c r="LNU1096" s="187"/>
      <c r="LNV1096" s="187"/>
      <c r="LNW1096" s="187"/>
      <c r="LNX1096" s="187"/>
      <c r="LNY1096" s="187"/>
      <c r="LNZ1096" s="187"/>
      <c r="LOA1096" s="187"/>
      <c r="LOB1096" s="187"/>
      <c r="LOC1096" s="187"/>
      <c r="LOD1096" s="187"/>
      <c r="LOE1096" s="187"/>
      <c r="LOF1096" s="187"/>
      <c r="LOG1096" s="187"/>
      <c r="LOH1096" s="187"/>
      <c r="LOI1096" s="187"/>
      <c r="LOJ1096" s="187"/>
      <c r="LOK1096" s="187"/>
      <c r="LOL1096" s="187"/>
      <c r="LOM1096" s="187"/>
      <c r="LON1096" s="187"/>
      <c r="LOO1096" s="187"/>
      <c r="LOP1096" s="187"/>
      <c r="LOQ1096" s="187"/>
      <c r="LOR1096" s="187"/>
      <c r="LOS1096" s="187"/>
      <c r="LOT1096" s="187"/>
      <c r="LOU1096" s="187"/>
      <c r="LOV1096" s="187"/>
      <c r="LOW1096" s="187"/>
      <c r="LOX1096" s="187"/>
      <c r="LOY1096" s="187"/>
      <c r="LOZ1096" s="187"/>
      <c r="LPA1096" s="187"/>
      <c r="LPB1096" s="187"/>
      <c r="LPC1096" s="187"/>
      <c r="LPD1096" s="187"/>
      <c r="LPE1096" s="187"/>
      <c r="LPF1096" s="187"/>
      <c r="LPG1096" s="187"/>
      <c r="LPH1096" s="187"/>
      <c r="LPI1096" s="187"/>
      <c r="LPJ1096" s="187"/>
      <c r="LPK1096" s="187"/>
      <c r="LPL1096" s="187"/>
      <c r="LPM1096" s="187"/>
      <c r="LPN1096" s="187"/>
      <c r="LPO1096" s="187"/>
      <c r="LPP1096" s="187"/>
      <c r="LPQ1096" s="187"/>
      <c r="LPR1096" s="187"/>
      <c r="LPS1096" s="187"/>
      <c r="LPT1096" s="187"/>
      <c r="LPU1096" s="187"/>
      <c r="LPV1096" s="187"/>
      <c r="LPW1096" s="187"/>
      <c r="LPX1096" s="187"/>
      <c r="LPY1096" s="187"/>
      <c r="LPZ1096" s="187"/>
      <c r="LQA1096" s="187"/>
      <c r="LQB1096" s="187"/>
      <c r="LQC1096" s="187"/>
      <c r="LQD1096" s="187"/>
      <c r="LQE1096" s="187"/>
      <c r="LQF1096" s="187"/>
      <c r="LQG1096" s="187"/>
      <c r="LQH1096" s="187"/>
      <c r="LQI1096" s="187"/>
      <c r="LQJ1096" s="187"/>
      <c r="LQK1096" s="187"/>
      <c r="LQL1096" s="187"/>
      <c r="LQM1096" s="187"/>
      <c r="LQN1096" s="187"/>
      <c r="LQO1096" s="187"/>
      <c r="LQP1096" s="187"/>
      <c r="LQQ1096" s="187"/>
      <c r="LQR1096" s="187"/>
      <c r="LQS1096" s="187"/>
      <c r="LQT1096" s="187"/>
      <c r="LQU1096" s="187"/>
      <c r="LQV1096" s="187"/>
      <c r="LQW1096" s="187"/>
      <c r="LQX1096" s="187"/>
      <c r="LQY1096" s="187"/>
      <c r="LQZ1096" s="187"/>
      <c r="LRA1096" s="187"/>
      <c r="LRB1096" s="187"/>
      <c r="LRC1096" s="187"/>
      <c r="LRD1096" s="187"/>
      <c r="LRE1096" s="187"/>
      <c r="LRF1096" s="187"/>
      <c r="LRG1096" s="187"/>
      <c r="LRH1096" s="187"/>
      <c r="LRI1096" s="187"/>
      <c r="LRJ1096" s="187"/>
      <c r="LRK1096" s="187"/>
      <c r="LRL1096" s="187"/>
      <c r="LRM1096" s="187"/>
      <c r="LRN1096" s="187"/>
      <c r="LRO1096" s="187"/>
      <c r="LRP1096" s="187"/>
      <c r="LRQ1096" s="187"/>
      <c r="LRR1096" s="187"/>
      <c r="LRS1096" s="187"/>
      <c r="LRT1096" s="187"/>
      <c r="LRU1096" s="187"/>
      <c r="LRV1096" s="187"/>
      <c r="LRW1096" s="187"/>
      <c r="LRX1096" s="187"/>
      <c r="LRY1096" s="187"/>
      <c r="LRZ1096" s="187"/>
      <c r="LSA1096" s="187"/>
      <c r="LSB1096" s="187"/>
      <c r="LSC1096" s="187"/>
      <c r="LSD1096" s="187"/>
      <c r="LSE1096" s="187"/>
      <c r="LSF1096" s="187"/>
      <c r="LSG1096" s="187"/>
      <c r="LSH1096" s="187"/>
      <c r="LSI1096" s="187"/>
      <c r="LSJ1096" s="187"/>
      <c r="LSK1096" s="187"/>
      <c r="LSL1096" s="187"/>
      <c r="LSM1096" s="187"/>
      <c r="LSN1096" s="187"/>
      <c r="LSO1096" s="187"/>
      <c r="LSP1096" s="187"/>
      <c r="LSQ1096" s="187"/>
      <c r="LSR1096" s="187"/>
      <c r="LSS1096" s="187"/>
      <c r="LST1096" s="187"/>
      <c r="LSU1096" s="187"/>
      <c r="LSV1096" s="187"/>
      <c r="LSW1096" s="187"/>
      <c r="LSX1096" s="187"/>
      <c r="LSY1096" s="187"/>
      <c r="LSZ1096" s="187"/>
      <c r="LTA1096" s="187"/>
      <c r="LTB1096" s="187"/>
      <c r="LTC1096" s="187"/>
      <c r="LTD1096" s="187"/>
      <c r="LTE1096" s="187"/>
      <c r="LTF1096" s="187"/>
      <c r="LTG1096" s="187"/>
      <c r="LTH1096" s="187"/>
      <c r="LTI1096" s="187"/>
      <c r="LTJ1096" s="187"/>
      <c r="LTK1096" s="187"/>
      <c r="LTL1096" s="187"/>
      <c r="LTM1096" s="187"/>
      <c r="LTN1096" s="187"/>
      <c r="LTO1096" s="187"/>
      <c r="LTP1096" s="187"/>
      <c r="LTQ1096" s="187"/>
      <c r="LTR1096" s="187"/>
      <c r="LTS1096" s="187"/>
      <c r="LTT1096" s="187"/>
      <c r="LTU1096" s="187"/>
      <c r="LTV1096" s="187"/>
      <c r="LTW1096" s="187"/>
      <c r="LTX1096" s="187"/>
      <c r="LTY1096" s="187"/>
      <c r="LTZ1096" s="187"/>
      <c r="LUA1096" s="187"/>
      <c r="LUB1096" s="187"/>
      <c r="LUC1096" s="187"/>
      <c r="LUD1096" s="187"/>
      <c r="LUE1096" s="187"/>
      <c r="LUF1096" s="187"/>
      <c r="LUG1096" s="187"/>
      <c r="LUH1096" s="187"/>
      <c r="LUI1096" s="187"/>
      <c r="LUJ1096" s="187"/>
      <c r="LUK1096" s="187"/>
      <c r="LUL1096" s="187"/>
      <c r="LUM1096" s="187"/>
      <c r="LUN1096" s="187"/>
      <c r="LUO1096" s="187"/>
      <c r="LUP1096" s="187"/>
      <c r="LUQ1096" s="187"/>
      <c r="LUR1096" s="187"/>
      <c r="LUS1096" s="187"/>
      <c r="LUT1096" s="187"/>
      <c r="LUU1096" s="187"/>
      <c r="LUV1096" s="187"/>
      <c r="LUW1096" s="187"/>
      <c r="LUX1096" s="187"/>
      <c r="LUY1096" s="187"/>
      <c r="LUZ1096" s="187"/>
      <c r="LVA1096" s="187"/>
      <c r="LVB1096" s="187"/>
      <c r="LVC1096" s="187"/>
      <c r="LVD1096" s="187"/>
      <c r="LVE1096" s="187"/>
      <c r="LVF1096" s="187"/>
      <c r="LVG1096" s="187"/>
      <c r="LVH1096" s="187"/>
      <c r="LVI1096" s="187"/>
      <c r="LVJ1096" s="187"/>
      <c r="LVK1096" s="187"/>
      <c r="LVL1096" s="187"/>
      <c r="LVM1096" s="187"/>
      <c r="LVN1096" s="187"/>
      <c r="LVO1096" s="187"/>
      <c r="LVP1096" s="187"/>
      <c r="LVQ1096" s="187"/>
      <c r="LVR1096" s="187"/>
      <c r="LVS1096" s="187"/>
      <c r="LVT1096" s="187"/>
      <c r="LVU1096" s="187"/>
      <c r="LVV1096" s="187"/>
      <c r="LVW1096" s="187"/>
      <c r="LVX1096" s="187"/>
      <c r="LVY1096" s="187"/>
      <c r="LVZ1096" s="187"/>
      <c r="LWA1096" s="187"/>
      <c r="LWB1096" s="187"/>
      <c r="LWC1096" s="187"/>
      <c r="LWD1096" s="187"/>
      <c r="LWE1096" s="187"/>
      <c r="LWF1096" s="187"/>
      <c r="LWG1096" s="187"/>
      <c r="LWH1096" s="187"/>
      <c r="LWI1096" s="187"/>
      <c r="LWJ1096" s="187"/>
      <c r="LWK1096" s="187"/>
      <c r="LWL1096" s="187"/>
      <c r="LWM1096" s="187"/>
      <c r="LWN1096" s="187"/>
      <c r="LWO1096" s="187"/>
      <c r="LWP1096" s="187"/>
      <c r="LWQ1096" s="187"/>
      <c r="LWR1096" s="187"/>
      <c r="LWS1096" s="187"/>
      <c r="LWT1096" s="187"/>
      <c r="LWU1096" s="187"/>
      <c r="LWV1096" s="187"/>
      <c r="LWW1096" s="187"/>
      <c r="LWX1096" s="187"/>
      <c r="LWY1096" s="187"/>
      <c r="LWZ1096" s="187"/>
      <c r="LXA1096" s="187"/>
      <c r="LXB1096" s="187"/>
      <c r="LXC1096" s="187"/>
      <c r="LXD1096" s="187"/>
      <c r="LXE1096" s="187"/>
      <c r="LXF1096" s="187"/>
      <c r="LXG1096" s="187"/>
      <c r="LXH1096" s="187"/>
      <c r="LXI1096" s="187"/>
      <c r="LXJ1096" s="187"/>
      <c r="LXK1096" s="187"/>
      <c r="LXL1096" s="187"/>
      <c r="LXM1096" s="187"/>
      <c r="LXN1096" s="187"/>
      <c r="LXO1096" s="187"/>
      <c r="LXP1096" s="187"/>
      <c r="LXQ1096" s="187"/>
      <c r="LXR1096" s="187"/>
      <c r="LXS1096" s="187"/>
      <c r="LXT1096" s="187"/>
      <c r="LXU1096" s="187"/>
      <c r="LXV1096" s="187"/>
      <c r="LXW1096" s="187"/>
      <c r="LXX1096" s="187"/>
      <c r="LXY1096" s="187"/>
      <c r="LXZ1096" s="187"/>
      <c r="LYA1096" s="187"/>
      <c r="LYB1096" s="187"/>
      <c r="LYC1096" s="187"/>
      <c r="LYD1096" s="187"/>
      <c r="LYE1096" s="187"/>
      <c r="LYF1096" s="187"/>
      <c r="LYG1096" s="187"/>
      <c r="LYH1096" s="187"/>
      <c r="LYI1096" s="187"/>
      <c r="LYJ1096" s="187"/>
      <c r="LYK1096" s="187"/>
      <c r="LYL1096" s="187"/>
      <c r="LYM1096" s="187"/>
      <c r="LYN1096" s="187"/>
      <c r="LYO1096" s="187"/>
      <c r="LYP1096" s="187"/>
      <c r="LYQ1096" s="187"/>
      <c r="LYR1096" s="187"/>
      <c r="LYS1096" s="187"/>
      <c r="LYT1096" s="187"/>
      <c r="LYU1096" s="187"/>
      <c r="LYV1096" s="187"/>
      <c r="LYW1096" s="187"/>
      <c r="LYX1096" s="187"/>
      <c r="LYY1096" s="187"/>
      <c r="LYZ1096" s="187"/>
      <c r="LZA1096" s="187"/>
      <c r="LZB1096" s="187"/>
      <c r="LZC1096" s="187"/>
      <c r="LZD1096" s="187"/>
      <c r="LZE1096" s="187"/>
      <c r="LZF1096" s="187"/>
      <c r="LZG1096" s="187"/>
      <c r="LZH1096" s="187"/>
      <c r="LZI1096" s="187"/>
      <c r="LZJ1096" s="187"/>
      <c r="LZK1096" s="187"/>
      <c r="LZL1096" s="187"/>
      <c r="LZM1096" s="187"/>
      <c r="LZN1096" s="187"/>
      <c r="LZO1096" s="187"/>
      <c r="LZP1096" s="187"/>
      <c r="LZQ1096" s="187"/>
      <c r="LZR1096" s="187"/>
      <c r="LZS1096" s="187"/>
      <c r="LZT1096" s="187"/>
      <c r="LZU1096" s="187"/>
      <c r="LZV1096" s="187"/>
      <c r="LZW1096" s="187"/>
      <c r="LZX1096" s="187"/>
      <c r="LZY1096" s="187"/>
      <c r="LZZ1096" s="187"/>
      <c r="MAA1096" s="187"/>
      <c r="MAB1096" s="187"/>
      <c r="MAC1096" s="187"/>
      <c r="MAD1096" s="187"/>
      <c r="MAE1096" s="187"/>
      <c r="MAF1096" s="187"/>
      <c r="MAG1096" s="187"/>
      <c r="MAH1096" s="187"/>
      <c r="MAI1096" s="187"/>
      <c r="MAJ1096" s="187"/>
      <c r="MAK1096" s="187"/>
      <c r="MAL1096" s="187"/>
      <c r="MAM1096" s="187"/>
      <c r="MAN1096" s="187"/>
      <c r="MAO1096" s="187"/>
      <c r="MAP1096" s="187"/>
      <c r="MAQ1096" s="187"/>
      <c r="MAR1096" s="187"/>
      <c r="MAS1096" s="187"/>
      <c r="MAT1096" s="187"/>
      <c r="MAU1096" s="187"/>
      <c r="MAV1096" s="187"/>
      <c r="MAW1096" s="187"/>
      <c r="MAX1096" s="187"/>
      <c r="MAY1096" s="187"/>
      <c r="MAZ1096" s="187"/>
      <c r="MBA1096" s="187"/>
      <c r="MBB1096" s="187"/>
      <c r="MBC1096" s="187"/>
      <c r="MBD1096" s="187"/>
      <c r="MBE1096" s="187"/>
      <c r="MBF1096" s="187"/>
      <c r="MBG1096" s="187"/>
      <c r="MBH1096" s="187"/>
      <c r="MBI1096" s="187"/>
      <c r="MBJ1096" s="187"/>
      <c r="MBK1096" s="187"/>
      <c r="MBL1096" s="187"/>
      <c r="MBM1096" s="187"/>
      <c r="MBN1096" s="187"/>
      <c r="MBO1096" s="187"/>
      <c r="MBP1096" s="187"/>
      <c r="MBQ1096" s="187"/>
      <c r="MBR1096" s="187"/>
      <c r="MBS1096" s="187"/>
      <c r="MBT1096" s="187"/>
      <c r="MBU1096" s="187"/>
      <c r="MBV1096" s="187"/>
      <c r="MBW1096" s="187"/>
      <c r="MBX1096" s="187"/>
      <c r="MBY1096" s="187"/>
      <c r="MBZ1096" s="187"/>
      <c r="MCA1096" s="187"/>
      <c r="MCB1096" s="187"/>
      <c r="MCC1096" s="187"/>
      <c r="MCD1096" s="187"/>
      <c r="MCE1096" s="187"/>
      <c r="MCF1096" s="187"/>
      <c r="MCG1096" s="187"/>
      <c r="MCH1096" s="187"/>
      <c r="MCI1096" s="187"/>
      <c r="MCJ1096" s="187"/>
      <c r="MCK1096" s="187"/>
      <c r="MCL1096" s="187"/>
      <c r="MCM1096" s="187"/>
      <c r="MCN1096" s="187"/>
      <c r="MCO1096" s="187"/>
      <c r="MCP1096" s="187"/>
      <c r="MCQ1096" s="187"/>
      <c r="MCR1096" s="187"/>
      <c r="MCS1096" s="187"/>
      <c r="MCT1096" s="187"/>
      <c r="MCU1096" s="187"/>
      <c r="MCV1096" s="187"/>
      <c r="MCW1096" s="187"/>
      <c r="MCX1096" s="187"/>
      <c r="MCY1096" s="187"/>
      <c r="MCZ1096" s="187"/>
      <c r="MDA1096" s="187"/>
      <c r="MDB1096" s="187"/>
      <c r="MDC1096" s="187"/>
      <c r="MDD1096" s="187"/>
      <c r="MDE1096" s="187"/>
      <c r="MDF1096" s="187"/>
      <c r="MDG1096" s="187"/>
      <c r="MDH1096" s="187"/>
      <c r="MDI1096" s="187"/>
      <c r="MDJ1096" s="187"/>
      <c r="MDK1096" s="187"/>
      <c r="MDL1096" s="187"/>
      <c r="MDM1096" s="187"/>
      <c r="MDN1096" s="187"/>
      <c r="MDO1096" s="187"/>
      <c r="MDP1096" s="187"/>
      <c r="MDQ1096" s="187"/>
      <c r="MDR1096" s="187"/>
      <c r="MDS1096" s="187"/>
      <c r="MDT1096" s="187"/>
      <c r="MDU1096" s="187"/>
      <c r="MDV1096" s="187"/>
      <c r="MDW1096" s="187"/>
      <c r="MDX1096" s="187"/>
      <c r="MDY1096" s="187"/>
      <c r="MDZ1096" s="187"/>
      <c r="MEA1096" s="187"/>
      <c r="MEB1096" s="187"/>
      <c r="MEC1096" s="187"/>
      <c r="MED1096" s="187"/>
      <c r="MEE1096" s="187"/>
      <c r="MEF1096" s="187"/>
      <c r="MEG1096" s="187"/>
      <c r="MEH1096" s="187"/>
      <c r="MEI1096" s="187"/>
      <c r="MEJ1096" s="187"/>
      <c r="MEK1096" s="187"/>
      <c r="MEL1096" s="187"/>
      <c r="MEM1096" s="187"/>
      <c r="MEN1096" s="187"/>
      <c r="MEO1096" s="187"/>
      <c r="MEP1096" s="187"/>
      <c r="MEQ1096" s="187"/>
      <c r="MER1096" s="187"/>
      <c r="MES1096" s="187"/>
      <c r="MET1096" s="187"/>
      <c r="MEU1096" s="187"/>
      <c r="MEV1096" s="187"/>
      <c r="MEW1096" s="187"/>
      <c r="MEX1096" s="187"/>
      <c r="MEY1096" s="187"/>
      <c r="MEZ1096" s="187"/>
      <c r="MFA1096" s="187"/>
      <c r="MFB1096" s="187"/>
      <c r="MFC1096" s="187"/>
      <c r="MFD1096" s="187"/>
      <c r="MFE1096" s="187"/>
      <c r="MFF1096" s="187"/>
      <c r="MFG1096" s="187"/>
      <c r="MFH1096" s="187"/>
      <c r="MFI1096" s="187"/>
      <c r="MFJ1096" s="187"/>
      <c r="MFK1096" s="187"/>
      <c r="MFL1096" s="187"/>
      <c r="MFM1096" s="187"/>
      <c r="MFN1096" s="187"/>
      <c r="MFO1096" s="187"/>
      <c r="MFP1096" s="187"/>
      <c r="MFQ1096" s="187"/>
      <c r="MFR1096" s="187"/>
      <c r="MFS1096" s="187"/>
      <c r="MFT1096" s="187"/>
      <c r="MFU1096" s="187"/>
      <c r="MFV1096" s="187"/>
      <c r="MFW1096" s="187"/>
      <c r="MFX1096" s="187"/>
      <c r="MFY1096" s="187"/>
      <c r="MFZ1096" s="187"/>
      <c r="MGA1096" s="187"/>
      <c r="MGB1096" s="187"/>
      <c r="MGC1096" s="187"/>
      <c r="MGD1096" s="187"/>
      <c r="MGE1096" s="187"/>
      <c r="MGF1096" s="187"/>
      <c r="MGG1096" s="187"/>
      <c r="MGH1096" s="187"/>
      <c r="MGI1096" s="187"/>
      <c r="MGJ1096" s="187"/>
      <c r="MGK1096" s="187"/>
      <c r="MGL1096" s="187"/>
      <c r="MGM1096" s="187"/>
      <c r="MGN1096" s="187"/>
      <c r="MGO1096" s="187"/>
      <c r="MGP1096" s="187"/>
      <c r="MGQ1096" s="187"/>
      <c r="MGR1096" s="187"/>
      <c r="MGS1096" s="187"/>
      <c r="MGT1096" s="187"/>
      <c r="MGU1096" s="187"/>
      <c r="MGV1096" s="187"/>
      <c r="MGW1096" s="187"/>
      <c r="MGX1096" s="187"/>
      <c r="MGY1096" s="187"/>
      <c r="MGZ1096" s="187"/>
      <c r="MHA1096" s="187"/>
      <c r="MHB1096" s="187"/>
      <c r="MHC1096" s="187"/>
      <c r="MHD1096" s="187"/>
      <c r="MHE1096" s="187"/>
      <c r="MHF1096" s="187"/>
      <c r="MHG1096" s="187"/>
      <c r="MHH1096" s="187"/>
      <c r="MHI1096" s="187"/>
      <c r="MHJ1096" s="187"/>
      <c r="MHK1096" s="187"/>
      <c r="MHL1096" s="187"/>
      <c r="MHM1096" s="187"/>
      <c r="MHN1096" s="187"/>
      <c r="MHO1096" s="187"/>
      <c r="MHP1096" s="187"/>
      <c r="MHQ1096" s="187"/>
      <c r="MHR1096" s="187"/>
      <c r="MHS1096" s="187"/>
      <c r="MHT1096" s="187"/>
      <c r="MHU1096" s="187"/>
      <c r="MHV1096" s="187"/>
      <c r="MHW1096" s="187"/>
      <c r="MHX1096" s="187"/>
      <c r="MHY1096" s="187"/>
      <c r="MHZ1096" s="187"/>
      <c r="MIA1096" s="187"/>
      <c r="MIB1096" s="187"/>
      <c r="MIC1096" s="187"/>
      <c r="MID1096" s="187"/>
      <c r="MIE1096" s="187"/>
      <c r="MIF1096" s="187"/>
      <c r="MIG1096" s="187"/>
      <c r="MIH1096" s="187"/>
      <c r="MII1096" s="187"/>
      <c r="MIJ1096" s="187"/>
      <c r="MIK1096" s="187"/>
      <c r="MIL1096" s="187"/>
      <c r="MIM1096" s="187"/>
      <c r="MIN1096" s="187"/>
      <c r="MIO1096" s="187"/>
      <c r="MIP1096" s="187"/>
      <c r="MIQ1096" s="187"/>
      <c r="MIR1096" s="187"/>
      <c r="MIS1096" s="187"/>
      <c r="MIT1096" s="187"/>
      <c r="MIU1096" s="187"/>
      <c r="MIV1096" s="187"/>
      <c r="MIW1096" s="187"/>
      <c r="MIX1096" s="187"/>
      <c r="MIY1096" s="187"/>
      <c r="MIZ1096" s="187"/>
      <c r="MJA1096" s="187"/>
      <c r="MJB1096" s="187"/>
      <c r="MJC1096" s="187"/>
      <c r="MJD1096" s="187"/>
      <c r="MJE1096" s="187"/>
      <c r="MJF1096" s="187"/>
      <c r="MJG1096" s="187"/>
      <c r="MJH1096" s="187"/>
      <c r="MJI1096" s="187"/>
      <c r="MJJ1096" s="187"/>
      <c r="MJK1096" s="187"/>
      <c r="MJL1096" s="187"/>
      <c r="MJM1096" s="187"/>
      <c r="MJN1096" s="187"/>
      <c r="MJO1096" s="187"/>
      <c r="MJP1096" s="187"/>
      <c r="MJQ1096" s="187"/>
      <c r="MJR1096" s="187"/>
      <c r="MJS1096" s="187"/>
      <c r="MJT1096" s="187"/>
      <c r="MJU1096" s="187"/>
      <c r="MJV1096" s="187"/>
      <c r="MJW1096" s="187"/>
      <c r="MJX1096" s="187"/>
      <c r="MJY1096" s="187"/>
      <c r="MJZ1096" s="187"/>
      <c r="MKA1096" s="187"/>
      <c r="MKB1096" s="187"/>
      <c r="MKC1096" s="187"/>
      <c r="MKD1096" s="187"/>
      <c r="MKE1096" s="187"/>
      <c r="MKF1096" s="187"/>
      <c r="MKG1096" s="187"/>
      <c r="MKH1096" s="187"/>
      <c r="MKI1096" s="187"/>
      <c r="MKJ1096" s="187"/>
      <c r="MKK1096" s="187"/>
      <c r="MKL1096" s="187"/>
      <c r="MKM1096" s="187"/>
      <c r="MKN1096" s="187"/>
      <c r="MKO1096" s="187"/>
      <c r="MKP1096" s="187"/>
      <c r="MKQ1096" s="187"/>
      <c r="MKR1096" s="187"/>
      <c r="MKS1096" s="187"/>
      <c r="MKT1096" s="187"/>
      <c r="MKU1096" s="187"/>
      <c r="MKV1096" s="187"/>
      <c r="MKW1096" s="187"/>
      <c r="MKX1096" s="187"/>
      <c r="MKY1096" s="187"/>
      <c r="MKZ1096" s="187"/>
      <c r="MLA1096" s="187"/>
      <c r="MLB1096" s="187"/>
      <c r="MLC1096" s="187"/>
      <c r="MLD1096" s="187"/>
      <c r="MLE1096" s="187"/>
      <c r="MLF1096" s="187"/>
      <c r="MLG1096" s="187"/>
      <c r="MLH1096" s="187"/>
      <c r="MLI1096" s="187"/>
      <c r="MLJ1096" s="187"/>
      <c r="MLK1096" s="187"/>
      <c r="MLL1096" s="187"/>
      <c r="MLM1096" s="187"/>
      <c r="MLN1096" s="187"/>
      <c r="MLO1096" s="187"/>
      <c r="MLP1096" s="187"/>
      <c r="MLQ1096" s="187"/>
      <c r="MLR1096" s="187"/>
      <c r="MLS1096" s="187"/>
      <c r="MLT1096" s="187"/>
      <c r="MLU1096" s="187"/>
      <c r="MLV1096" s="187"/>
      <c r="MLW1096" s="187"/>
      <c r="MLX1096" s="187"/>
      <c r="MLY1096" s="187"/>
      <c r="MLZ1096" s="187"/>
      <c r="MMA1096" s="187"/>
      <c r="MMB1096" s="187"/>
      <c r="MMC1096" s="187"/>
      <c r="MMD1096" s="187"/>
      <c r="MME1096" s="187"/>
      <c r="MMF1096" s="187"/>
      <c r="MMG1096" s="187"/>
      <c r="MMH1096" s="187"/>
      <c r="MMI1096" s="187"/>
      <c r="MMJ1096" s="187"/>
      <c r="MMK1096" s="187"/>
      <c r="MML1096" s="187"/>
      <c r="MMM1096" s="187"/>
      <c r="MMN1096" s="187"/>
      <c r="MMO1096" s="187"/>
      <c r="MMP1096" s="187"/>
      <c r="MMQ1096" s="187"/>
      <c r="MMR1096" s="187"/>
      <c r="MMS1096" s="187"/>
      <c r="MMT1096" s="187"/>
      <c r="MMU1096" s="187"/>
      <c r="MMV1096" s="187"/>
      <c r="MMW1096" s="187"/>
      <c r="MMX1096" s="187"/>
      <c r="MMY1096" s="187"/>
      <c r="MMZ1096" s="187"/>
      <c r="MNA1096" s="187"/>
      <c r="MNB1096" s="187"/>
      <c r="MNC1096" s="187"/>
      <c r="MND1096" s="187"/>
      <c r="MNE1096" s="187"/>
      <c r="MNF1096" s="187"/>
      <c r="MNG1096" s="187"/>
      <c r="MNH1096" s="187"/>
      <c r="MNI1096" s="187"/>
      <c r="MNJ1096" s="187"/>
      <c r="MNK1096" s="187"/>
      <c r="MNL1096" s="187"/>
      <c r="MNM1096" s="187"/>
      <c r="MNN1096" s="187"/>
      <c r="MNO1096" s="187"/>
      <c r="MNP1096" s="187"/>
      <c r="MNQ1096" s="187"/>
      <c r="MNR1096" s="187"/>
      <c r="MNS1096" s="187"/>
      <c r="MNT1096" s="187"/>
      <c r="MNU1096" s="187"/>
      <c r="MNV1096" s="187"/>
      <c r="MNW1096" s="187"/>
      <c r="MNX1096" s="187"/>
      <c r="MNY1096" s="187"/>
      <c r="MNZ1096" s="187"/>
      <c r="MOA1096" s="187"/>
      <c r="MOB1096" s="187"/>
      <c r="MOC1096" s="187"/>
      <c r="MOD1096" s="187"/>
      <c r="MOE1096" s="187"/>
      <c r="MOF1096" s="187"/>
      <c r="MOG1096" s="187"/>
      <c r="MOH1096" s="187"/>
      <c r="MOI1096" s="187"/>
      <c r="MOJ1096" s="187"/>
      <c r="MOK1096" s="187"/>
      <c r="MOL1096" s="187"/>
      <c r="MOM1096" s="187"/>
      <c r="MON1096" s="187"/>
      <c r="MOO1096" s="187"/>
      <c r="MOP1096" s="187"/>
      <c r="MOQ1096" s="187"/>
      <c r="MOR1096" s="187"/>
      <c r="MOS1096" s="187"/>
      <c r="MOT1096" s="187"/>
      <c r="MOU1096" s="187"/>
      <c r="MOV1096" s="187"/>
      <c r="MOW1096" s="187"/>
      <c r="MOX1096" s="187"/>
      <c r="MOY1096" s="187"/>
      <c r="MOZ1096" s="187"/>
      <c r="MPA1096" s="187"/>
      <c r="MPB1096" s="187"/>
      <c r="MPC1096" s="187"/>
      <c r="MPD1096" s="187"/>
      <c r="MPE1096" s="187"/>
      <c r="MPF1096" s="187"/>
      <c r="MPG1096" s="187"/>
      <c r="MPH1096" s="187"/>
      <c r="MPI1096" s="187"/>
      <c r="MPJ1096" s="187"/>
      <c r="MPK1096" s="187"/>
      <c r="MPL1096" s="187"/>
      <c r="MPM1096" s="187"/>
      <c r="MPN1096" s="187"/>
      <c r="MPO1096" s="187"/>
      <c r="MPP1096" s="187"/>
      <c r="MPQ1096" s="187"/>
      <c r="MPR1096" s="187"/>
      <c r="MPS1096" s="187"/>
      <c r="MPT1096" s="187"/>
      <c r="MPU1096" s="187"/>
      <c r="MPV1096" s="187"/>
      <c r="MPW1096" s="187"/>
      <c r="MPX1096" s="187"/>
      <c r="MPY1096" s="187"/>
      <c r="MPZ1096" s="187"/>
      <c r="MQA1096" s="187"/>
      <c r="MQB1096" s="187"/>
      <c r="MQC1096" s="187"/>
      <c r="MQD1096" s="187"/>
      <c r="MQE1096" s="187"/>
      <c r="MQF1096" s="187"/>
      <c r="MQG1096" s="187"/>
      <c r="MQH1096" s="187"/>
      <c r="MQI1096" s="187"/>
      <c r="MQJ1096" s="187"/>
      <c r="MQK1096" s="187"/>
      <c r="MQL1096" s="187"/>
      <c r="MQM1096" s="187"/>
      <c r="MQN1096" s="187"/>
      <c r="MQO1096" s="187"/>
      <c r="MQP1096" s="187"/>
      <c r="MQQ1096" s="187"/>
      <c r="MQR1096" s="187"/>
      <c r="MQS1096" s="187"/>
      <c r="MQT1096" s="187"/>
      <c r="MQU1096" s="187"/>
      <c r="MQV1096" s="187"/>
      <c r="MQW1096" s="187"/>
      <c r="MQX1096" s="187"/>
      <c r="MQY1096" s="187"/>
      <c r="MQZ1096" s="187"/>
      <c r="MRA1096" s="187"/>
      <c r="MRB1096" s="187"/>
      <c r="MRC1096" s="187"/>
      <c r="MRD1096" s="187"/>
      <c r="MRE1096" s="187"/>
      <c r="MRF1096" s="187"/>
      <c r="MRG1096" s="187"/>
      <c r="MRH1096" s="187"/>
      <c r="MRI1096" s="187"/>
      <c r="MRJ1096" s="187"/>
      <c r="MRK1096" s="187"/>
      <c r="MRL1096" s="187"/>
      <c r="MRM1096" s="187"/>
      <c r="MRN1096" s="187"/>
      <c r="MRO1096" s="187"/>
      <c r="MRP1096" s="187"/>
      <c r="MRQ1096" s="187"/>
      <c r="MRR1096" s="187"/>
      <c r="MRS1096" s="187"/>
      <c r="MRT1096" s="187"/>
      <c r="MRU1096" s="187"/>
      <c r="MRV1096" s="187"/>
      <c r="MRW1096" s="187"/>
      <c r="MRX1096" s="187"/>
      <c r="MRY1096" s="187"/>
      <c r="MRZ1096" s="187"/>
      <c r="MSA1096" s="187"/>
      <c r="MSB1096" s="187"/>
      <c r="MSC1096" s="187"/>
      <c r="MSD1096" s="187"/>
      <c r="MSE1096" s="187"/>
      <c r="MSF1096" s="187"/>
      <c r="MSG1096" s="187"/>
      <c r="MSH1096" s="187"/>
      <c r="MSI1096" s="187"/>
      <c r="MSJ1096" s="187"/>
      <c r="MSK1096" s="187"/>
      <c r="MSL1096" s="187"/>
      <c r="MSM1096" s="187"/>
      <c r="MSN1096" s="187"/>
      <c r="MSO1096" s="187"/>
      <c r="MSP1096" s="187"/>
      <c r="MSQ1096" s="187"/>
      <c r="MSR1096" s="187"/>
      <c r="MSS1096" s="187"/>
      <c r="MST1096" s="187"/>
      <c r="MSU1096" s="187"/>
      <c r="MSV1096" s="187"/>
      <c r="MSW1096" s="187"/>
      <c r="MSX1096" s="187"/>
      <c r="MSY1096" s="187"/>
      <c r="MSZ1096" s="187"/>
      <c r="MTA1096" s="187"/>
      <c r="MTB1096" s="187"/>
      <c r="MTC1096" s="187"/>
      <c r="MTD1096" s="187"/>
      <c r="MTE1096" s="187"/>
      <c r="MTF1096" s="187"/>
      <c r="MTG1096" s="187"/>
      <c r="MTH1096" s="187"/>
      <c r="MTI1096" s="187"/>
      <c r="MTJ1096" s="187"/>
      <c r="MTK1096" s="187"/>
      <c r="MTL1096" s="187"/>
      <c r="MTM1096" s="187"/>
      <c r="MTN1096" s="187"/>
      <c r="MTO1096" s="187"/>
      <c r="MTP1096" s="187"/>
      <c r="MTQ1096" s="187"/>
      <c r="MTR1096" s="187"/>
      <c r="MTS1096" s="187"/>
      <c r="MTT1096" s="187"/>
      <c r="MTU1096" s="187"/>
      <c r="MTV1096" s="187"/>
      <c r="MTW1096" s="187"/>
      <c r="MTX1096" s="187"/>
      <c r="MTY1096" s="187"/>
      <c r="MTZ1096" s="187"/>
      <c r="MUA1096" s="187"/>
      <c r="MUB1096" s="187"/>
      <c r="MUC1096" s="187"/>
      <c r="MUD1096" s="187"/>
      <c r="MUE1096" s="187"/>
      <c r="MUF1096" s="187"/>
      <c r="MUG1096" s="187"/>
      <c r="MUH1096" s="187"/>
      <c r="MUI1096" s="187"/>
      <c r="MUJ1096" s="187"/>
      <c r="MUK1096" s="187"/>
      <c r="MUL1096" s="187"/>
      <c r="MUM1096" s="187"/>
      <c r="MUN1096" s="187"/>
      <c r="MUO1096" s="187"/>
      <c r="MUP1096" s="187"/>
      <c r="MUQ1096" s="187"/>
      <c r="MUR1096" s="187"/>
      <c r="MUS1096" s="187"/>
      <c r="MUT1096" s="187"/>
      <c r="MUU1096" s="187"/>
      <c r="MUV1096" s="187"/>
      <c r="MUW1096" s="187"/>
      <c r="MUX1096" s="187"/>
      <c r="MUY1096" s="187"/>
      <c r="MUZ1096" s="187"/>
      <c r="MVA1096" s="187"/>
      <c r="MVB1096" s="187"/>
      <c r="MVC1096" s="187"/>
      <c r="MVD1096" s="187"/>
      <c r="MVE1096" s="187"/>
      <c r="MVF1096" s="187"/>
      <c r="MVG1096" s="187"/>
      <c r="MVH1096" s="187"/>
      <c r="MVI1096" s="187"/>
      <c r="MVJ1096" s="187"/>
      <c r="MVK1096" s="187"/>
      <c r="MVL1096" s="187"/>
      <c r="MVM1096" s="187"/>
      <c r="MVN1096" s="187"/>
      <c r="MVO1096" s="187"/>
      <c r="MVP1096" s="187"/>
      <c r="MVQ1096" s="187"/>
      <c r="MVR1096" s="187"/>
      <c r="MVS1096" s="187"/>
      <c r="MVT1096" s="187"/>
      <c r="MVU1096" s="187"/>
      <c r="MVV1096" s="187"/>
      <c r="MVW1096" s="187"/>
      <c r="MVX1096" s="187"/>
      <c r="MVY1096" s="187"/>
      <c r="MVZ1096" s="187"/>
      <c r="MWA1096" s="187"/>
      <c r="MWB1096" s="187"/>
      <c r="MWC1096" s="187"/>
      <c r="MWD1096" s="187"/>
      <c r="MWE1096" s="187"/>
      <c r="MWF1096" s="187"/>
      <c r="MWG1096" s="187"/>
      <c r="MWH1096" s="187"/>
      <c r="MWI1096" s="187"/>
      <c r="MWJ1096" s="187"/>
      <c r="MWK1096" s="187"/>
      <c r="MWL1096" s="187"/>
      <c r="MWM1096" s="187"/>
      <c r="MWN1096" s="187"/>
      <c r="MWO1096" s="187"/>
      <c r="MWP1096" s="187"/>
      <c r="MWQ1096" s="187"/>
      <c r="MWR1096" s="187"/>
      <c r="MWS1096" s="187"/>
      <c r="MWT1096" s="187"/>
      <c r="MWU1096" s="187"/>
      <c r="MWV1096" s="187"/>
      <c r="MWW1096" s="187"/>
      <c r="MWX1096" s="187"/>
      <c r="MWY1096" s="187"/>
      <c r="MWZ1096" s="187"/>
      <c r="MXA1096" s="187"/>
      <c r="MXB1096" s="187"/>
      <c r="MXC1096" s="187"/>
      <c r="MXD1096" s="187"/>
      <c r="MXE1096" s="187"/>
      <c r="MXF1096" s="187"/>
      <c r="MXG1096" s="187"/>
      <c r="MXH1096" s="187"/>
      <c r="MXI1096" s="187"/>
      <c r="MXJ1096" s="187"/>
      <c r="MXK1096" s="187"/>
      <c r="MXL1096" s="187"/>
      <c r="MXM1096" s="187"/>
      <c r="MXN1096" s="187"/>
      <c r="MXO1096" s="187"/>
      <c r="MXP1096" s="187"/>
      <c r="MXQ1096" s="187"/>
      <c r="MXR1096" s="187"/>
      <c r="MXS1096" s="187"/>
      <c r="MXT1096" s="187"/>
      <c r="MXU1096" s="187"/>
      <c r="MXV1096" s="187"/>
      <c r="MXW1096" s="187"/>
      <c r="MXX1096" s="187"/>
      <c r="MXY1096" s="187"/>
      <c r="MXZ1096" s="187"/>
      <c r="MYA1096" s="187"/>
      <c r="MYB1096" s="187"/>
      <c r="MYC1096" s="187"/>
      <c r="MYD1096" s="187"/>
      <c r="MYE1096" s="187"/>
      <c r="MYF1096" s="187"/>
      <c r="MYG1096" s="187"/>
      <c r="MYH1096" s="187"/>
      <c r="MYI1096" s="187"/>
      <c r="MYJ1096" s="187"/>
      <c r="MYK1096" s="187"/>
      <c r="MYL1096" s="187"/>
      <c r="MYM1096" s="187"/>
      <c r="MYN1096" s="187"/>
      <c r="MYO1096" s="187"/>
      <c r="MYP1096" s="187"/>
      <c r="MYQ1096" s="187"/>
      <c r="MYR1096" s="187"/>
      <c r="MYS1096" s="187"/>
      <c r="MYT1096" s="187"/>
      <c r="MYU1096" s="187"/>
      <c r="MYV1096" s="187"/>
      <c r="MYW1096" s="187"/>
      <c r="MYX1096" s="187"/>
      <c r="MYY1096" s="187"/>
      <c r="MYZ1096" s="187"/>
      <c r="MZA1096" s="187"/>
      <c r="MZB1096" s="187"/>
      <c r="MZC1096" s="187"/>
      <c r="MZD1096" s="187"/>
      <c r="MZE1096" s="187"/>
      <c r="MZF1096" s="187"/>
      <c r="MZG1096" s="187"/>
      <c r="MZH1096" s="187"/>
      <c r="MZI1096" s="187"/>
      <c r="MZJ1096" s="187"/>
      <c r="MZK1096" s="187"/>
      <c r="MZL1096" s="187"/>
      <c r="MZM1096" s="187"/>
      <c r="MZN1096" s="187"/>
      <c r="MZO1096" s="187"/>
      <c r="MZP1096" s="187"/>
      <c r="MZQ1096" s="187"/>
      <c r="MZR1096" s="187"/>
      <c r="MZS1096" s="187"/>
      <c r="MZT1096" s="187"/>
      <c r="MZU1096" s="187"/>
      <c r="MZV1096" s="187"/>
      <c r="MZW1096" s="187"/>
      <c r="MZX1096" s="187"/>
      <c r="MZY1096" s="187"/>
      <c r="MZZ1096" s="187"/>
      <c r="NAA1096" s="187"/>
      <c r="NAB1096" s="187"/>
      <c r="NAC1096" s="187"/>
      <c r="NAD1096" s="187"/>
      <c r="NAE1096" s="187"/>
      <c r="NAF1096" s="187"/>
      <c r="NAG1096" s="187"/>
      <c r="NAH1096" s="187"/>
      <c r="NAI1096" s="187"/>
      <c r="NAJ1096" s="187"/>
      <c r="NAK1096" s="187"/>
      <c r="NAL1096" s="187"/>
      <c r="NAM1096" s="187"/>
      <c r="NAN1096" s="187"/>
      <c r="NAO1096" s="187"/>
      <c r="NAP1096" s="187"/>
      <c r="NAQ1096" s="187"/>
      <c r="NAR1096" s="187"/>
      <c r="NAS1096" s="187"/>
      <c r="NAT1096" s="187"/>
      <c r="NAU1096" s="187"/>
      <c r="NAV1096" s="187"/>
      <c r="NAW1096" s="187"/>
      <c r="NAX1096" s="187"/>
      <c r="NAY1096" s="187"/>
      <c r="NAZ1096" s="187"/>
      <c r="NBA1096" s="187"/>
      <c r="NBB1096" s="187"/>
      <c r="NBC1096" s="187"/>
      <c r="NBD1096" s="187"/>
      <c r="NBE1096" s="187"/>
      <c r="NBF1096" s="187"/>
      <c r="NBG1096" s="187"/>
      <c r="NBH1096" s="187"/>
      <c r="NBI1096" s="187"/>
      <c r="NBJ1096" s="187"/>
      <c r="NBK1096" s="187"/>
      <c r="NBL1096" s="187"/>
      <c r="NBM1096" s="187"/>
      <c r="NBN1096" s="187"/>
      <c r="NBO1096" s="187"/>
      <c r="NBP1096" s="187"/>
      <c r="NBQ1096" s="187"/>
      <c r="NBR1096" s="187"/>
      <c r="NBS1096" s="187"/>
      <c r="NBT1096" s="187"/>
      <c r="NBU1096" s="187"/>
      <c r="NBV1096" s="187"/>
      <c r="NBW1096" s="187"/>
      <c r="NBX1096" s="187"/>
      <c r="NBY1096" s="187"/>
      <c r="NBZ1096" s="187"/>
      <c r="NCA1096" s="187"/>
      <c r="NCB1096" s="187"/>
      <c r="NCC1096" s="187"/>
      <c r="NCD1096" s="187"/>
      <c r="NCE1096" s="187"/>
      <c r="NCF1096" s="187"/>
      <c r="NCG1096" s="187"/>
      <c r="NCH1096" s="187"/>
      <c r="NCI1096" s="187"/>
      <c r="NCJ1096" s="187"/>
      <c r="NCK1096" s="187"/>
      <c r="NCL1096" s="187"/>
      <c r="NCM1096" s="187"/>
      <c r="NCN1096" s="187"/>
      <c r="NCO1096" s="187"/>
      <c r="NCP1096" s="187"/>
      <c r="NCQ1096" s="187"/>
      <c r="NCR1096" s="187"/>
      <c r="NCS1096" s="187"/>
      <c r="NCT1096" s="187"/>
      <c r="NCU1096" s="187"/>
      <c r="NCV1096" s="187"/>
      <c r="NCW1096" s="187"/>
      <c r="NCX1096" s="187"/>
      <c r="NCY1096" s="187"/>
      <c r="NCZ1096" s="187"/>
      <c r="NDA1096" s="187"/>
      <c r="NDB1096" s="187"/>
      <c r="NDC1096" s="187"/>
      <c r="NDD1096" s="187"/>
      <c r="NDE1096" s="187"/>
      <c r="NDF1096" s="187"/>
      <c r="NDG1096" s="187"/>
      <c r="NDH1096" s="187"/>
      <c r="NDI1096" s="187"/>
      <c r="NDJ1096" s="187"/>
      <c r="NDK1096" s="187"/>
      <c r="NDL1096" s="187"/>
      <c r="NDM1096" s="187"/>
      <c r="NDN1096" s="187"/>
      <c r="NDO1096" s="187"/>
      <c r="NDP1096" s="187"/>
      <c r="NDQ1096" s="187"/>
      <c r="NDR1096" s="187"/>
      <c r="NDS1096" s="187"/>
      <c r="NDT1096" s="187"/>
      <c r="NDU1096" s="187"/>
      <c r="NDV1096" s="187"/>
      <c r="NDW1096" s="187"/>
      <c r="NDX1096" s="187"/>
      <c r="NDY1096" s="187"/>
      <c r="NDZ1096" s="187"/>
      <c r="NEA1096" s="187"/>
      <c r="NEB1096" s="187"/>
      <c r="NEC1096" s="187"/>
      <c r="NED1096" s="187"/>
      <c r="NEE1096" s="187"/>
      <c r="NEF1096" s="187"/>
      <c r="NEG1096" s="187"/>
      <c r="NEH1096" s="187"/>
      <c r="NEI1096" s="187"/>
      <c r="NEJ1096" s="187"/>
      <c r="NEK1096" s="187"/>
      <c r="NEL1096" s="187"/>
      <c r="NEM1096" s="187"/>
      <c r="NEN1096" s="187"/>
      <c r="NEO1096" s="187"/>
      <c r="NEP1096" s="187"/>
      <c r="NEQ1096" s="187"/>
      <c r="NER1096" s="187"/>
      <c r="NES1096" s="187"/>
      <c r="NET1096" s="187"/>
      <c r="NEU1096" s="187"/>
      <c r="NEV1096" s="187"/>
      <c r="NEW1096" s="187"/>
      <c r="NEX1096" s="187"/>
      <c r="NEY1096" s="187"/>
      <c r="NEZ1096" s="187"/>
      <c r="NFA1096" s="187"/>
      <c r="NFB1096" s="187"/>
      <c r="NFC1096" s="187"/>
      <c r="NFD1096" s="187"/>
      <c r="NFE1096" s="187"/>
      <c r="NFF1096" s="187"/>
      <c r="NFG1096" s="187"/>
      <c r="NFH1096" s="187"/>
      <c r="NFI1096" s="187"/>
      <c r="NFJ1096" s="187"/>
      <c r="NFK1096" s="187"/>
      <c r="NFL1096" s="187"/>
      <c r="NFM1096" s="187"/>
      <c r="NFN1096" s="187"/>
      <c r="NFO1096" s="187"/>
      <c r="NFP1096" s="187"/>
      <c r="NFQ1096" s="187"/>
      <c r="NFR1096" s="187"/>
      <c r="NFS1096" s="187"/>
      <c r="NFT1096" s="187"/>
      <c r="NFU1096" s="187"/>
      <c r="NFV1096" s="187"/>
      <c r="NFW1096" s="187"/>
      <c r="NFX1096" s="187"/>
      <c r="NFY1096" s="187"/>
      <c r="NFZ1096" s="187"/>
      <c r="NGA1096" s="187"/>
      <c r="NGB1096" s="187"/>
      <c r="NGC1096" s="187"/>
      <c r="NGD1096" s="187"/>
      <c r="NGE1096" s="187"/>
      <c r="NGF1096" s="187"/>
      <c r="NGG1096" s="187"/>
      <c r="NGH1096" s="187"/>
      <c r="NGI1096" s="187"/>
      <c r="NGJ1096" s="187"/>
      <c r="NGK1096" s="187"/>
      <c r="NGL1096" s="187"/>
      <c r="NGM1096" s="187"/>
      <c r="NGN1096" s="187"/>
      <c r="NGO1096" s="187"/>
      <c r="NGP1096" s="187"/>
      <c r="NGQ1096" s="187"/>
      <c r="NGR1096" s="187"/>
      <c r="NGS1096" s="187"/>
      <c r="NGT1096" s="187"/>
      <c r="NGU1096" s="187"/>
      <c r="NGV1096" s="187"/>
      <c r="NGW1096" s="187"/>
      <c r="NGX1096" s="187"/>
      <c r="NGY1096" s="187"/>
      <c r="NGZ1096" s="187"/>
      <c r="NHA1096" s="187"/>
      <c r="NHB1096" s="187"/>
      <c r="NHC1096" s="187"/>
      <c r="NHD1096" s="187"/>
      <c r="NHE1096" s="187"/>
      <c r="NHF1096" s="187"/>
      <c r="NHG1096" s="187"/>
      <c r="NHH1096" s="187"/>
      <c r="NHI1096" s="187"/>
      <c r="NHJ1096" s="187"/>
      <c r="NHK1096" s="187"/>
      <c r="NHL1096" s="187"/>
      <c r="NHM1096" s="187"/>
      <c r="NHN1096" s="187"/>
      <c r="NHO1096" s="187"/>
      <c r="NHP1096" s="187"/>
      <c r="NHQ1096" s="187"/>
      <c r="NHR1096" s="187"/>
      <c r="NHS1096" s="187"/>
      <c r="NHT1096" s="187"/>
      <c r="NHU1096" s="187"/>
      <c r="NHV1096" s="187"/>
      <c r="NHW1096" s="187"/>
      <c r="NHX1096" s="187"/>
      <c r="NHY1096" s="187"/>
      <c r="NHZ1096" s="187"/>
      <c r="NIA1096" s="187"/>
      <c r="NIB1096" s="187"/>
      <c r="NIC1096" s="187"/>
      <c r="NID1096" s="187"/>
      <c r="NIE1096" s="187"/>
      <c r="NIF1096" s="187"/>
      <c r="NIG1096" s="187"/>
      <c r="NIH1096" s="187"/>
      <c r="NII1096" s="187"/>
      <c r="NIJ1096" s="187"/>
      <c r="NIK1096" s="187"/>
      <c r="NIL1096" s="187"/>
      <c r="NIM1096" s="187"/>
      <c r="NIN1096" s="187"/>
      <c r="NIO1096" s="187"/>
      <c r="NIP1096" s="187"/>
      <c r="NIQ1096" s="187"/>
      <c r="NIR1096" s="187"/>
      <c r="NIS1096" s="187"/>
      <c r="NIT1096" s="187"/>
      <c r="NIU1096" s="187"/>
      <c r="NIV1096" s="187"/>
      <c r="NIW1096" s="187"/>
      <c r="NIX1096" s="187"/>
      <c r="NIY1096" s="187"/>
      <c r="NIZ1096" s="187"/>
      <c r="NJA1096" s="187"/>
      <c r="NJB1096" s="187"/>
      <c r="NJC1096" s="187"/>
      <c r="NJD1096" s="187"/>
      <c r="NJE1096" s="187"/>
      <c r="NJF1096" s="187"/>
      <c r="NJG1096" s="187"/>
      <c r="NJH1096" s="187"/>
      <c r="NJI1096" s="187"/>
      <c r="NJJ1096" s="187"/>
      <c r="NJK1096" s="187"/>
      <c r="NJL1096" s="187"/>
      <c r="NJM1096" s="187"/>
      <c r="NJN1096" s="187"/>
      <c r="NJO1096" s="187"/>
      <c r="NJP1096" s="187"/>
      <c r="NJQ1096" s="187"/>
      <c r="NJR1096" s="187"/>
      <c r="NJS1096" s="187"/>
      <c r="NJT1096" s="187"/>
      <c r="NJU1096" s="187"/>
      <c r="NJV1096" s="187"/>
      <c r="NJW1096" s="187"/>
      <c r="NJX1096" s="187"/>
      <c r="NJY1096" s="187"/>
      <c r="NJZ1096" s="187"/>
      <c r="NKA1096" s="187"/>
      <c r="NKB1096" s="187"/>
      <c r="NKC1096" s="187"/>
      <c r="NKD1096" s="187"/>
      <c r="NKE1096" s="187"/>
      <c r="NKF1096" s="187"/>
      <c r="NKG1096" s="187"/>
      <c r="NKH1096" s="187"/>
      <c r="NKI1096" s="187"/>
      <c r="NKJ1096" s="187"/>
      <c r="NKK1096" s="187"/>
      <c r="NKL1096" s="187"/>
      <c r="NKM1096" s="187"/>
      <c r="NKN1096" s="187"/>
      <c r="NKO1096" s="187"/>
      <c r="NKP1096" s="187"/>
      <c r="NKQ1096" s="187"/>
      <c r="NKR1096" s="187"/>
      <c r="NKS1096" s="187"/>
      <c r="NKT1096" s="187"/>
      <c r="NKU1096" s="187"/>
      <c r="NKV1096" s="187"/>
      <c r="NKW1096" s="187"/>
      <c r="NKX1096" s="187"/>
      <c r="NKY1096" s="187"/>
      <c r="NKZ1096" s="187"/>
      <c r="NLA1096" s="187"/>
      <c r="NLB1096" s="187"/>
      <c r="NLC1096" s="187"/>
      <c r="NLD1096" s="187"/>
      <c r="NLE1096" s="187"/>
      <c r="NLF1096" s="187"/>
      <c r="NLG1096" s="187"/>
      <c r="NLH1096" s="187"/>
      <c r="NLI1096" s="187"/>
      <c r="NLJ1096" s="187"/>
      <c r="NLK1096" s="187"/>
      <c r="NLL1096" s="187"/>
      <c r="NLM1096" s="187"/>
      <c r="NLN1096" s="187"/>
      <c r="NLO1096" s="187"/>
      <c r="NLP1096" s="187"/>
      <c r="NLQ1096" s="187"/>
      <c r="NLR1096" s="187"/>
      <c r="NLS1096" s="187"/>
      <c r="NLT1096" s="187"/>
      <c r="NLU1096" s="187"/>
      <c r="NLV1096" s="187"/>
      <c r="NLW1096" s="187"/>
      <c r="NLX1096" s="187"/>
      <c r="NLY1096" s="187"/>
      <c r="NLZ1096" s="187"/>
      <c r="NMA1096" s="187"/>
      <c r="NMB1096" s="187"/>
      <c r="NMC1096" s="187"/>
      <c r="NMD1096" s="187"/>
      <c r="NME1096" s="187"/>
      <c r="NMF1096" s="187"/>
      <c r="NMG1096" s="187"/>
      <c r="NMH1096" s="187"/>
      <c r="NMI1096" s="187"/>
      <c r="NMJ1096" s="187"/>
      <c r="NMK1096" s="187"/>
      <c r="NML1096" s="187"/>
      <c r="NMM1096" s="187"/>
      <c r="NMN1096" s="187"/>
      <c r="NMO1096" s="187"/>
      <c r="NMP1096" s="187"/>
      <c r="NMQ1096" s="187"/>
      <c r="NMR1096" s="187"/>
      <c r="NMS1096" s="187"/>
      <c r="NMT1096" s="187"/>
      <c r="NMU1096" s="187"/>
      <c r="NMV1096" s="187"/>
      <c r="NMW1096" s="187"/>
      <c r="NMX1096" s="187"/>
      <c r="NMY1096" s="187"/>
      <c r="NMZ1096" s="187"/>
      <c r="NNA1096" s="187"/>
      <c r="NNB1096" s="187"/>
      <c r="NNC1096" s="187"/>
      <c r="NND1096" s="187"/>
      <c r="NNE1096" s="187"/>
      <c r="NNF1096" s="187"/>
      <c r="NNG1096" s="187"/>
      <c r="NNH1096" s="187"/>
      <c r="NNI1096" s="187"/>
      <c r="NNJ1096" s="187"/>
      <c r="NNK1096" s="187"/>
      <c r="NNL1096" s="187"/>
      <c r="NNM1096" s="187"/>
      <c r="NNN1096" s="187"/>
      <c r="NNO1096" s="187"/>
      <c r="NNP1096" s="187"/>
      <c r="NNQ1096" s="187"/>
      <c r="NNR1096" s="187"/>
      <c r="NNS1096" s="187"/>
      <c r="NNT1096" s="187"/>
      <c r="NNU1096" s="187"/>
      <c r="NNV1096" s="187"/>
      <c r="NNW1096" s="187"/>
      <c r="NNX1096" s="187"/>
      <c r="NNY1096" s="187"/>
      <c r="NNZ1096" s="187"/>
      <c r="NOA1096" s="187"/>
      <c r="NOB1096" s="187"/>
      <c r="NOC1096" s="187"/>
      <c r="NOD1096" s="187"/>
      <c r="NOE1096" s="187"/>
      <c r="NOF1096" s="187"/>
      <c r="NOG1096" s="187"/>
      <c r="NOH1096" s="187"/>
      <c r="NOI1096" s="187"/>
      <c r="NOJ1096" s="187"/>
      <c r="NOK1096" s="187"/>
      <c r="NOL1096" s="187"/>
      <c r="NOM1096" s="187"/>
      <c r="NON1096" s="187"/>
      <c r="NOO1096" s="187"/>
      <c r="NOP1096" s="187"/>
      <c r="NOQ1096" s="187"/>
      <c r="NOR1096" s="187"/>
      <c r="NOS1096" s="187"/>
      <c r="NOT1096" s="187"/>
      <c r="NOU1096" s="187"/>
      <c r="NOV1096" s="187"/>
      <c r="NOW1096" s="187"/>
      <c r="NOX1096" s="187"/>
      <c r="NOY1096" s="187"/>
      <c r="NOZ1096" s="187"/>
      <c r="NPA1096" s="187"/>
      <c r="NPB1096" s="187"/>
      <c r="NPC1096" s="187"/>
      <c r="NPD1096" s="187"/>
      <c r="NPE1096" s="187"/>
      <c r="NPF1096" s="187"/>
      <c r="NPG1096" s="187"/>
      <c r="NPH1096" s="187"/>
      <c r="NPI1096" s="187"/>
      <c r="NPJ1096" s="187"/>
      <c r="NPK1096" s="187"/>
      <c r="NPL1096" s="187"/>
      <c r="NPM1096" s="187"/>
      <c r="NPN1096" s="187"/>
      <c r="NPO1096" s="187"/>
      <c r="NPP1096" s="187"/>
      <c r="NPQ1096" s="187"/>
      <c r="NPR1096" s="187"/>
      <c r="NPS1096" s="187"/>
      <c r="NPT1096" s="187"/>
      <c r="NPU1096" s="187"/>
      <c r="NPV1096" s="187"/>
      <c r="NPW1096" s="187"/>
      <c r="NPX1096" s="187"/>
      <c r="NPY1096" s="187"/>
      <c r="NPZ1096" s="187"/>
      <c r="NQA1096" s="187"/>
      <c r="NQB1096" s="187"/>
      <c r="NQC1096" s="187"/>
      <c r="NQD1096" s="187"/>
      <c r="NQE1096" s="187"/>
      <c r="NQF1096" s="187"/>
      <c r="NQG1096" s="187"/>
      <c r="NQH1096" s="187"/>
      <c r="NQI1096" s="187"/>
      <c r="NQJ1096" s="187"/>
      <c r="NQK1096" s="187"/>
      <c r="NQL1096" s="187"/>
      <c r="NQM1096" s="187"/>
      <c r="NQN1096" s="187"/>
      <c r="NQO1096" s="187"/>
      <c r="NQP1096" s="187"/>
      <c r="NQQ1096" s="187"/>
      <c r="NQR1096" s="187"/>
      <c r="NQS1096" s="187"/>
      <c r="NQT1096" s="187"/>
      <c r="NQU1096" s="187"/>
      <c r="NQV1096" s="187"/>
      <c r="NQW1096" s="187"/>
      <c r="NQX1096" s="187"/>
      <c r="NQY1096" s="187"/>
      <c r="NQZ1096" s="187"/>
      <c r="NRA1096" s="187"/>
      <c r="NRB1096" s="187"/>
      <c r="NRC1096" s="187"/>
      <c r="NRD1096" s="187"/>
      <c r="NRE1096" s="187"/>
      <c r="NRF1096" s="187"/>
      <c r="NRG1096" s="187"/>
      <c r="NRH1096" s="187"/>
      <c r="NRI1096" s="187"/>
      <c r="NRJ1096" s="187"/>
      <c r="NRK1096" s="187"/>
      <c r="NRL1096" s="187"/>
      <c r="NRM1096" s="187"/>
      <c r="NRN1096" s="187"/>
      <c r="NRO1096" s="187"/>
      <c r="NRP1096" s="187"/>
      <c r="NRQ1096" s="187"/>
      <c r="NRR1096" s="187"/>
      <c r="NRS1096" s="187"/>
      <c r="NRT1096" s="187"/>
      <c r="NRU1096" s="187"/>
      <c r="NRV1096" s="187"/>
      <c r="NRW1096" s="187"/>
      <c r="NRX1096" s="187"/>
      <c r="NRY1096" s="187"/>
      <c r="NRZ1096" s="187"/>
      <c r="NSA1096" s="187"/>
      <c r="NSB1096" s="187"/>
      <c r="NSC1096" s="187"/>
      <c r="NSD1096" s="187"/>
      <c r="NSE1096" s="187"/>
      <c r="NSF1096" s="187"/>
      <c r="NSG1096" s="187"/>
      <c r="NSH1096" s="187"/>
      <c r="NSI1096" s="187"/>
      <c r="NSJ1096" s="187"/>
      <c r="NSK1096" s="187"/>
      <c r="NSL1096" s="187"/>
      <c r="NSM1096" s="187"/>
      <c r="NSN1096" s="187"/>
      <c r="NSO1096" s="187"/>
      <c r="NSP1096" s="187"/>
      <c r="NSQ1096" s="187"/>
      <c r="NSR1096" s="187"/>
      <c r="NSS1096" s="187"/>
      <c r="NST1096" s="187"/>
      <c r="NSU1096" s="187"/>
      <c r="NSV1096" s="187"/>
      <c r="NSW1096" s="187"/>
      <c r="NSX1096" s="187"/>
      <c r="NSY1096" s="187"/>
      <c r="NSZ1096" s="187"/>
      <c r="NTA1096" s="187"/>
      <c r="NTB1096" s="187"/>
      <c r="NTC1096" s="187"/>
      <c r="NTD1096" s="187"/>
      <c r="NTE1096" s="187"/>
      <c r="NTF1096" s="187"/>
      <c r="NTG1096" s="187"/>
      <c r="NTH1096" s="187"/>
      <c r="NTI1096" s="187"/>
      <c r="NTJ1096" s="187"/>
      <c r="NTK1096" s="187"/>
      <c r="NTL1096" s="187"/>
      <c r="NTM1096" s="187"/>
      <c r="NTN1096" s="187"/>
      <c r="NTO1096" s="187"/>
      <c r="NTP1096" s="187"/>
      <c r="NTQ1096" s="187"/>
      <c r="NTR1096" s="187"/>
      <c r="NTS1096" s="187"/>
      <c r="NTT1096" s="187"/>
      <c r="NTU1096" s="187"/>
      <c r="NTV1096" s="187"/>
      <c r="NTW1096" s="187"/>
      <c r="NTX1096" s="187"/>
      <c r="NTY1096" s="187"/>
      <c r="NTZ1096" s="187"/>
      <c r="NUA1096" s="187"/>
      <c r="NUB1096" s="187"/>
      <c r="NUC1096" s="187"/>
      <c r="NUD1096" s="187"/>
      <c r="NUE1096" s="187"/>
      <c r="NUF1096" s="187"/>
      <c r="NUG1096" s="187"/>
      <c r="NUH1096" s="187"/>
      <c r="NUI1096" s="187"/>
      <c r="NUJ1096" s="187"/>
      <c r="NUK1096" s="187"/>
      <c r="NUL1096" s="187"/>
      <c r="NUM1096" s="187"/>
      <c r="NUN1096" s="187"/>
      <c r="NUO1096" s="187"/>
      <c r="NUP1096" s="187"/>
      <c r="NUQ1096" s="187"/>
      <c r="NUR1096" s="187"/>
      <c r="NUS1096" s="187"/>
      <c r="NUT1096" s="187"/>
      <c r="NUU1096" s="187"/>
      <c r="NUV1096" s="187"/>
      <c r="NUW1096" s="187"/>
      <c r="NUX1096" s="187"/>
      <c r="NUY1096" s="187"/>
      <c r="NUZ1096" s="187"/>
      <c r="NVA1096" s="187"/>
      <c r="NVB1096" s="187"/>
      <c r="NVC1096" s="187"/>
      <c r="NVD1096" s="187"/>
      <c r="NVE1096" s="187"/>
      <c r="NVF1096" s="187"/>
      <c r="NVG1096" s="187"/>
      <c r="NVH1096" s="187"/>
      <c r="NVI1096" s="187"/>
      <c r="NVJ1096" s="187"/>
      <c r="NVK1096" s="187"/>
      <c r="NVL1096" s="187"/>
      <c r="NVM1096" s="187"/>
      <c r="NVN1096" s="187"/>
      <c r="NVO1096" s="187"/>
      <c r="NVP1096" s="187"/>
      <c r="NVQ1096" s="187"/>
      <c r="NVR1096" s="187"/>
      <c r="NVS1096" s="187"/>
      <c r="NVT1096" s="187"/>
      <c r="NVU1096" s="187"/>
      <c r="NVV1096" s="187"/>
      <c r="NVW1096" s="187"/>
      <c r="NVX1096" s="187"/>
      <c r="NVY1096" s="187"/>
      <c r="NVZ1096" s="187"/>
      <c r="NWA1096" s="187"/>
      <c r="NWB1096" s="187"/>
      <c r="NWC1096" s="187"/>
      <c r="NWD1096" s="187"/>
      <c r="NWE1096" s="187"/>
      <c r="NWF1096" s="187"/>
      <c r="NWG1096" s="187"/>
      <c r="NWH1096" s="187"/>
      <c r="NWI1096" s="187"/>
      <c r="NWJ1096" s="187"/>
      <c r="NWK1096" s="187"/>
      <c r="NWL1096" s="187"/>
      <c r="NWM1096" s="187"/>
      <c r="NWN1096" s="187"/>
      <c r="NWO1096" s="187"/>
      <c r="NWP1096" s="187"/>
      <c r="NWQ1096" s="187"/>
      <c r="NWR1096" s="187"/>
      <c r="NWS1096" s="187"/>
      <c r="NWT1096" s="187"/>
      <c r="NWU1096" s="187"/>
      <c r="NWV1096" s="187"/>
      <c r="NWW1096" s="187"/>
      <c r="NWX1096" s="187"/>
      <c r="NWY1096" s="187"/>
      <c r="NWZ1096" s="187"/>
      <c r="NXA1096" s="187"/>
      <c r="NXB1096" s="187"/>
      <c r="NXC1096" s="187"/>
      <c r="NXD1096" s="187"/>
      <c r="NXE1096" s="187"/>
      <c r="NXF1096" s="187"/>
      <c r="NXG1096" s="187"/>
      <c r="NXH1096" s="187"/>
      <c r="NXI1096" s="187"/>
      <c r="NXJ1096" s="187"/>
      <c r="NXK1096" s="187"/>
      <c r="NXL1096" s="187"/>
      <c r="NXM1096" s="187"/>
      <c r="NXN1096" s="187"/>
      <c r="NXO1096" s="187"/>
      <c r="NXP1096" s="187"/>
      <c r="NXQ1096" s="187"/>
      <c r="NXR1096" s="187"/>
      <c r="NXS1096" s="187"/>
      <c r="NXT1096" s="187"/>
      <c r="NXU1096" s="187"/>
      <c r="NXV1096" s="187"/>
      <c r="NXW1096" s="187"/>
      <c r="NXX1096" s="187"/>
      <c r="NXY1096" s="187"/>
      <c r="NXZ1096" s="187"/>
      <c r="NYA1096" s="187"/>
      <c r="NYB1096" s="187"/>
      <c r="NYC1096" s="187"/>
      <c r="NYD1096" s="187"/>
      <c r="NYE1096" s="187"/>
      <c r="NYF1096" s="187"/>
      <c r="NYG1096" s="187"/>
      <c r="NYH1096" s="187"/>
      <c r="NYI1096" s="187"/>
      <c r="NYJ1096" s="187"/>
      <c r="NYK1096" s="187"/>
      <c r="NYL1096" s="187"/>
      <c r="NYM1096" s="187"/>
      <c r="NYN1096" s="187"/>
      <c r="NYO1096" s="187"/>
      <c r="NYP1096" s="187"/>
      <c r="NYQ1096" s="187"/>
      <c r="NYR1096" s="187"/>
      <c r="NYS1096" s="187"/>
      <c r="NYT1096" s="187"/>
      <c r="NYU1096" s="187"/>
      <c r="NYV1096" s="187"/>
      <c r="NYW1096" s="187"/>
      <c r="NYX1096" s="187"/>
      <c r="NYY1096" s="187"/>
      <c r="NYZ1096" s="187"/>
      <c r="NZA1096" s="187"/>
      <c r="NZB1096" s="187"/>
      <c r="NZC1096" s="187"/>
      <c r="NZD1096" s="187"/>
      <c r="NZE1096" s="187"/>
      <c r="NZF1096" s="187"/>
      <c r="NZG1096" s="187"/>
      <c r="NZH1096" s="187"/>
      <c r="NZI1096" s="187"/>
      <c r="NZJ1096" s="187"/>
      <c r="NZK1096" s="187"/>
      <c r="NZL1096" s="187"/>
      <c r="NZM1096" s="187"/>
      <c r="NZN1096" s="187"/>
      <c r="NZO1096" s="187"/>
      <c r="NZP1096" s="187"/>
      <c r="NZQ1096" s="187"/>
      <c r="NZR1096" s="187"/>
      <c r="NZS1096" s="187"/>
      <c r="NZT1096" s="187"/>
      <c r="NZU1096" s="187"/>
      <c r="NZV1096" s="187"/>
      <c r="NZW1096" s="187"/>
      <c r="NZX1096" s="187"/>
      <c r="NZY1096" s="187"/>
      <c r="NZZ1096" s="187"/>
      <c r="OAA1096" s="187"/>
      <c r="OAB1096" s="187"/>
      <c r="OAC1096" s="187"/>
      <c r="OAD1096" s="187"/>
      <c r="OAE1096" s="187"/>
      <c r="OAF1096" s="187"/>
      <c r="OAG1096" s="187"/>
      <c r="OAH1096" s="187"/>
      <c r="OAI1096" s="187"/>
      <c r="OAJ1096" s="187"/>
      <c r="OAK1096" s="187"/>
      <c r="OAL1096" s="187"/>
      <c r="OAM1096" s="187"/>
      <c r="OAN1096" s="187"/>
      <c r="OAO1096" s="187"/>
      <c r="OAP1096" s="187"/>
      <c r="OAQ1096" s="187"/>
      <c r="OAR1096" s="187"/>
      <c r="OAS1096" s="187"/>
      <c r="OAT1096" s="187"/>
      <c r="OAU1096" s="187"/>
      <c r="OAV1096" s="187"/>
      <c r="OAW1096" s="187"/>
      <c r="OAX1096" s="187"/>
      <c r="OAY1096" s="187"/>
      <c r="OAZ1096" s="187"/>
      <c r="OBA1096" s="187"/>
      <c r="OBB1096" s="187"/>
      <c r="OBC1096" s="187"/>
      <c r="OBD1096" s="187"/>
      <c r="OBE1096" s="187"/>
      <c r="OBF1096" s="187"/>
      <c r="OBG1096" s="187"/>
      <c r="OBH1096" s="187"/>
      <c r="OBI1096" s="187"/>
      <c r="OBJ1096" s="187"/>
      <c r="OBK1096" s="187"/>
      <c r="OBL1096" s="187"/>
      <c r="OBM1096" s="187"/>
      <c r="OBN1096" s="187"/>
      <c r="OBO1096" s="187"/>
      <c r="OBP1096" s="187"/>
      <c r="OBQ1096" s="187"/>
      <c r="OBR1096" s="187"/>
      <c r="OBS1096" s="187"/>
      <c r="OBT1096" s="187"/>
      <c r="OBU1096" s="187"/>
      <c r="OBV1096" s="187"/>
      <c r="OBW1096" s="187"/>
      <c r="OBX1096" s="187"/>
      <c r="OBY1096" s="187"/>
      <c r="OBZ1096" s="187"/>
      <c r="OCA1096" s="187"/>
      <c r="OCB1096" s="187"/>
      <c r="OCC1096" s="187"/>
      <c r="OCD1096" s="187"/>
      <c r="OCE1096" s="187"/>
      <c r="OCF1096" s="187"/>
      <c r="OCG1096" s="187"/>
      <c r="OCH1096" s="187"/>
      <c r="OCI1096" s="187"/>
      <c r="OCJ1096" s="187"/>
      <c r="OCK1096" s="187"/>
      <c r="OCL1096" s="187"/>
      <c r="OCM1096" s="187"/>
      <c r="OCN1096" s="187"/>
      <c r="OCO1096" s="187"/>
      <c r="OCP1096" s="187"/>
      <c r="OCQ1096" s="187"/>
      <c r="OCR1096" s="187"/>
      <c r="OCS1096" s="187"/>
      <c r="OCT1096" s="187"/>
      <c r="OCU1096" s="187"/>
      <c r="OCV1096" s="187"/>
      <c r="OCW1096" s="187"/>
      <c r="OCX1096" s="187"/>
      <c r="OCY1096" s="187"/>
      <c r="OCZ1096" s="187"/>
      <c r="ODA1096" s="187"/>
      <c r="ODB1096" s="187"/>
      <c r="ODC1096" s="187"/>
      <c r="ODD1096" s="187"/>
      <c r="ODE1096" s="187"/>
      <c r="ODF1096" s="187"/>
      <c r="ODG1096" s="187"/>
      <c r="ODH1096" s="187"/>
      <c r="ODI1096" s="187"/>
      <c r="ODJ1096" s="187"/>
      <c r="ODK1096" s="187"/>
      <c r="ODL1096" s="187"/>
      <c r="ODM1096" s="187"/>
      <c r="ODN1096" s="187"/>
      <c r="ODO1096" s="187"/>
      <c r="ODP1096" s="187"/>
      <c r="ODQ1096" s="187"/>
      <c r="ODR1096" s="187"/>
      <c r="ODS1096" s="187"/>
      <c r="ODT1096" s="187"/>
      <c r="ODU1096" s="187"/>
      <c r="ODV1096" s="187"/>
      <c r="ODW1096" s="187"/>
      <c r="ODX1096" s="187"/>
      <c r="ODY1096" s="187"/>
      <c r="ODZ1096" s="187"/>
      <c r="OEA1096" s="187"/>
      <c r="OEB1096" s="187"/>
      <c r="OEC1096" s="187"/>
      <c r="OED1096" s="187"/>
      <c r="OEE1096" s="187"/>
      <c r="OEF1096" s="187"/>
      <c r="OEG1096" s="187"/>
      <c r="OEH1096" s="187"/>
      <c r="OEI1096" s="187"/>
      <c r="OEJ1096" s="187"/>
      <c r="OEK1096" s="187"/>
      <c r="OEL1096" s="187"/>
      <c r="OEM1096" s="187"/>
      <c r="OEN1096" s="187"/>
      <c r="OEO1096" s="187"/>
      <c r="OEP1096" s="187"/>
      <c r="OEQ1096" s="187"/>
      <c r="OER1096" s="187"/>
      <c r="OES1096" s="187"/>
      <c r="OET1096" s="187"/>
      <c r="OEU1096" s="187"/>
      <c r="OEV1096" s="187"/>
      <c r="OEW1096" s="187"/>
      <c r="OEX1096" s="187"/>
      <c r="OEY1096" s="187"/>
      <c r="OEZ1096" s="187"/>
      <c r="OFA1096" s="187"/>
      <c r="OFB1096" s="187"/>
      <c r="OFC1096" s="187"/>
      <c r="OFD1096" s="187"/>
      <c r="OFE1096" s="187"/>
      <c r="OFF1096" s="187"/>
      <c r="OFG1096" s="187"/>
      <c r="OFH1096" s="187"/>
      <c r="OFI1096" s="187"/>
      <c r="OFJ1096" s="187"/>
      <c r="OFK1096" s="187"/>
      <c r="OFL1096" s="187"/>
      <c r="OFM1096" s="187"/>
      <c r="OFN1096" s="187"/>
      <c r="OFO1096" s="187"/>
      <c r="OFP1096" s="187"/>
      <c r="OFQ1096" s="187"/>
      <c r="OFR1096" s="187"/>
      <c r="OFS1096" s="187"/>
      <c r="OFT1096" s="187"/>
      <c r="OFU1096" s="187"/>
      <c r="OFV1096" s="187"/>
      <c r="OFW1096" s="187"/>
      <c r="OFX1096" s="187"/>
      <c r="OFY1096" s="187"/>
      <c r="OFZ1096" s="187"/>
      <c r="OGA1096" s="187"/>
      <c r="OGB1096" s="187"/>
      <c r="OGC1096" s="187"/>
      <c r="OGD1096" s="187"/>
      <c r="OGE1096" s="187"/>
      <c r="OGF1096" s="187"/>
      <c r="OGG1096" s="187"/>
      <c r="OGH1096" s="187"/>
      <c r="OGI1096" s="187"/>
      <c r="OGJ1096" s="187"/>
      <c r="OGK1096" s="187"/>
      <c r="OGL1096" s="187"/>
      <c r="OGM1096" s="187"/>
      <c r="OGN1096" s="187"/>
      <c r="OGO1096" s="187"/>
      <c r="OGP1096" s="187"/>
      <c r="OGQ1096" s="187"/>
      <c r="OGR1096" s="187"/>
      <c r="OGS1096" s="187"/>
      <c r="OGT1096" s="187"/>
      <c r="OGU1096" s="187"/>
      <c r="OGV1096" s="187"/>
      <c r="OGW1096" s="187"/>
      <c r="OGX1096" s="187"/>
      <c r="OGY1096" s="187"/>
      <c r="OGZ1096" s="187"/>
      <c r="OHA1096" s="187"/>
      <c r="OHB1096" s="187"/>
      <c r="OHC1096" s="187"/>
      <c r="OHD1096" s="187"/>
      <c r="OHE1096" s="187"/>
      <c r="OHF1096" s="187"/>
      <c r="OHG1096" s="187"/>
      <c r="OHH1096" s="187"/>
      <c r="OHI1096" s="187"/>
      <c r="OHJ1096" s="187"/>
      <c r="OHK1096" s="187"/>
      <c r="OHL1096" s="187"/>
      <c r="OHM1096" s="187"/>
      <c r="OHN1096" s="187"/>
      <c r="OHO1096" s="187"/>
      <c r="OHP1096" s="187"/>
      <c r="OHQ1096" s="187"/>
      <c r="OHR1096" s="187"/>
      <c r="OHS1096" s="187"/>
      <c r="OHT1096" s="187"/>
      <c r="OHU1096" s="187"/>
      <c r="OHV1096" s="187"/>
      <c r="OHW1096" s="187"/>
      <c r="OHX1096" s="187"/>
      <c r="OHY1096" s="187"/>
      <c r="OHZ1096" s="187"/>
      <c r="OIA1096" s="187"/>
      <c r="OIB1096" s="187"/>
      <c r="OIC1096" s="187"/>
      <c r="OID1096" s="187"/>
      <c r="OIE1096" s="187"/>
      <c r="OIF1096" s="187"/>
      <c r="OIG1096" s="187"/>
      <c r="OIH1096" s="187"/>
      <c r="OII1096" s="187"/>
      <c r="OIJ1096" s="187"/>
      <c r="OIK1096" s="187"/>
      <c r="OIL1096" s="187"/>
      <c r="OIM1096" s="187"/>
      <c r="OIN1096" s="187"/>
      <c r="OIO1096" s="187"/>
      <c r="OIP1096" s="187"/>
      <c r="OIQ1096" s="187"/>
      <c r="OIR1096" s="187"/>
      <c r="OIS1096" s="187"/>
      <c r="OIT1096" s="187"/>
      <c r="OIU1096" s="187"/>
      <c r="OIV1096" s="187"/>
      <c r="OIW1096" s="187"/>
      <c r="OIX1096" s="187"/>
      <c r="OIY1096" s="187"/>
      <c r="OIZ1096" s="187"/>
      <c r="OJA1096" s="187"/>
      <c r="OJB1096" s="187"/>
      <c r="OJC1096" s="187"/>
      <c r="OJD1096" s="187"/>
      <c r="OJE1096" s="187"/>
      <c r="OJF1096" s="187"/>
      <c r="OJG1096" s="187"/>
      <c r="OJH1096" s="187"/>
      <c r="OJI1096" s="187"/>
      <c r="OJJ1096" s="187"/>
      <c r="OJK1096" s="187"/>
      <c r="OJL1096" s="187"/>
      <c r="OJM1096" s="187"/>
      <c r="OJN1096" s="187"/>
      <c r="OJO1096" s="187"/>
      <c r="OJP1096" s="187"/>
      <c r="OJQ1096" s="187"/>
      <c r="OJR1096" s="187"/>
      <c r="OJS1096" s="187"/>
      <c r="OJT1096" s="187"/>
      <c r="OJU1096" s="187"/>
      <c r="OJV1096" s="187"/>
      <c r="OJW1096" s="187"/>
      <c r="OJX1096" s="187"/>
      <c r="OJY1096" s="187"/>
      <c r="OJZ1096" s="187"/>
      <c r="OKA1096" s="187"/>
      <c r="OKB1096" s="187"/>
      <c r="OKC1096" s="187"/>
      <c r="OKD1096" s="187"/>
      <c r="OKE1096" s="187"/>
      <c r="OKF1096" s="187"/>
      <c r="OKG1096" s="187"/>
      <c r="OKH1096" s="187"/>
      <c r="OKI1096" s="187"/>
      <c r="OKJ1096" s="187"/>
      <c r="OKK1096" s="187"/>
      <c r="OKL1096" s="187"/>
      <c r="OKM1096" s="187"/>
      <c r="OKN1096" s="187"/>
      <c r="OKO1096" s="187"/>
      <c r="OKP1096" s="187"/>
      <c r="OKQ1096" s="187"/>
      <c r="OKR1096" s="187"/>
      <c r="OKS1096" s="187"/>
      <c r="OKT1096" s="187"/>
      <c r="OKU1096" s="187"/>
      <c r="OKV1096" s="187"/>
      <c r="OKW1096" s="187"/>
      <c r="OKX1096" s="187"/>
      <c r="OKY1096" s="187"/>
      <c r="OKZ1096" s="187"/>
      <c r="OLA1096" s="187"/>
      <c r="OLB1096" s="187"/>
      <c r="OLC1096" s="187"/>
      <c r="OLD1096" s="187"/>
      <c r="OLE1096" s="187"/>
      <c r="OLF1096" s="187"/>
      <c r="OLG1096" s="187"/>
      <c r="OLH1096" s="187"/>
      <c r="OLI1096" s="187"/>
      <c r="OLJ1096" s="187"/>
      <c r="OLK1096" s="187"/>
      <c r="OLL1096" s="187"/>
      <c r="OLM1096" s="187"/>
      <c r="OLN1096" s="187"/>
      <c r="OLO1096" s="187"/>
      <c r="OLP1096" s="187"/>
      <c r="OLQ1096" s="187"/>
      <c r="OLR1096" s="187"/>
      <c r="OLS1096" s="187"/>
      <c r="OLT1096" s="187"/>
      <c r="OLU1096" s="187"/>
      <c r="OLV1096" s="187"/>
      <c r="OLW1096" s="187"/>
      <c r="OLX1096" s="187"/>
      <c r="OLY1096" s="187"/>
      <c r="OLZ1096" s="187"/>
      <c r="OMA1096" s="187"/>
      <c r="OMB1096" s="187"/>
      <c r="OMC1096" s="187"/>
      <c r="OMD1096" s="187"/>
      <c r="OME1096" s="187"/>
      <c r="OMF1096" s="187"/>
      <c r="OMG1096" s="187"/>
      <c r="OMH1096" s="187"/>
      <c r="OMI1096" s="187"/>
      <c r="OMJ1096" s="187"/>
      <c r="OMK1096" s="187"/>
      <c r="OML1096" s="187"/>
      <c r="OMM1096" s="187"/>
      <c r="OMN1096" s="187"/>
      <c r="OMO1096" s="187"/>
      <c r="OMP1096" s="187"/>
      <c r="OMQ1096" s="187"/>
      <c r="OMR1096" s="187"/>
      <c r="OMS1096" s="187"/>
      <c r="OMT1096" s="187"/>
      <c r="OMU1096" s="187"/>
      <c r="OMV1096" s="187"/>
      <c r="OMW1096" s="187"/>
      <c r="OMX1096" s="187"/>
      <c r="OMY1096" s="187"/>
      <c r="OMZ1096" s="187"/>
      <c r="ONA1096" s="187"/>
      <c r="ONB1096" s="187"/>
      <c r="ONC1096" s="187"/>
      <c r="OND1096" s="187"/>
      <c r="ONE1096" s="187"/>
      <c r="ONF1096" s="187"/>
      <c r="ONG1096" s="187"/>
      <c r="ONH1096" s="187"/>
      <c r="ONI1096" s="187"/>
      <c r="ONJ1096" s="187"/>
      <c r="ONK1096" s="187"/>
      <c r="ONL1096" s="187"/>
      <c r="ONM1096" s="187"/>
      <c r="ONN1096" s="187"/>
      <c r="ONO1096" s="187"/>
      <c r="ONP1096" s="187"/>
      <c r="ONQ1096" s="187"/>
      <c r="ONR1096" s="187"/>
      <c r="ONS1096" s="187"/>
      <c r="ONT1096" s="187"/>
      <c r="ONU1096" s="187"/>
      <c r="ONV1096" s="187"/>
      <c r="ONW1096" s="187"/>
      <c r="ONX1096" s="187"/>
      <c r="ONY1096" s="187"/>
      <c r="ONZ1096" s="187"/>
      <c r="OOA1096" s="187"/>
      <c r="OOB1096" s="187"/>
      <c r="OOC1096" s="187"/>
      <c r="OOD1096" s="187"/>
      <c r="OOE1096" s="187"/>
      <c r="OOF1096" s="187"/>
      <c r="OOG1096" s="187"/>
      <c r="OOH1096" s="187"/>
      <c r="OOI1096" s="187"/>
      <c r="OOJ1096" s="187"/>
      <c r="OOK1096" s="187"/>
      <c r="OOL1096" s="187"/>
      <c r="OOM1096" s="187"/>
      <c r="OON1096" s="187"/>
      <c r="OOO1096" s="187"/>
      <c r="OOP1096" s="187"/>
      <c r="OOQ1096" s="187"/>
      <c r="OOR1096" s="187"/>
      <c r="OOS1096" s="187"/>
      <c r="OOT1096" s="187"/>
      <c r="OOU1096" s="187"/>
      <c r="OOV1096" s="187"/>
      <c r="OOW1096" s="187"/>
      <c r="OOX1096" s="187"/>
      <c r="OOY1096" s="187"/>
      <c r="OOZ1096" s="187"/>
      <c r="OPA1096" s="187"/>
      <c r="OPB1096" s="187"/>
      <c r="OPC1096" s="187"/>
      <c r="OPD1096" s="187"/>
      <c r="OPE1096" s="187"/>
      <c r="OPF1096" s="187"/>
      <c r="OPG1096" s="187"/>
      <c r="OPH1096" s="187"/>
      <c r="OPI1096" s="187"/>
      <c r="OPJ1096" s="187"/>
      <c r="OPK1096" s="187"/>
      <c r="OPL1096" s="187"/>
      <c r="OPM1096" s="187"/>
      <c r="OPN1096" s="187"/>
      <c r="OPO1096" s="187"/>
      <c r="OPP1096" s="187"/>
      <c r="OPQ1096" s="187"/>
      <c r="OPR1096" s="187"/>
      <c r="OPS1096" s="187"/>
      <c r="OPT1096" s="187"/>
      <c r="OPU1096" s="187"/>
      <c r="OPV1096" s="187"/>
      <c r="OPW1096" s="187"/>
      <c r="OPX1096" s="187"/>
      <c r="OPY1096" s="187"/>
      <c r="OPZ1096" s="187"/>
      <c r="OQA1096" s="187"/>
      <c r="OQB1096" s="187"/>
      <c r="OQC1096" s="187"/>
      <c r="OQD1096" s="187"/>
      <c r="OQE1096" s="187"/>
      <c r="OQF1096" s="187"/>
      <c r="OQG1096" s="187"/>
      <c r="OQH1096" s="187"/>
      <c r="OQI1096" s="187"/>
      <c r="OQJ1096" s="187"/>
      <c r="OQK1096" s="187"/>
      <c r="OQL1096" s="187"/>
      <c r="OQM1096" s="187"/>
      <c r="OQN1096" s="187"/>
      <c r="OQO1096" s="187"/>
      <c r="OQP1096" s="187"/>
      <c r="OQQ1096" s="187"/>
      <c r="OQR1096" s="187"/>
      <c r="OQS1096" s="187"/>
      <c r="OQT1096" s="187"/>
      <c r="OQU1096" s="187"/>
      <c r="OQV1096" s="187"/>
      <c r="OQW1096" s="187"/>
      <c r="OQX1096" s="187"/>
      <c r="OQY1096" s="187"/>
      <c r="OQZ1096" s="187"/>
      <c r="ORA1096" s="187"/>
      <c r="ORB1096" s="187"/>
      <c r="ORC1096" s="187"/>
      <c r="ORD1096" s="187"/>
      <c r="ORE1096" s="187"/>
      <c r="ORF1096" s="187"/>
      <c r="ORG1096" s="187"/>
      <c r="ORH1096" s="187"/>
      <c r="ORI1096" s="187"/>
      <c r="ORJ1096" s="187"/>
      <c r="ORK1096" s="187"/>
      <c r="ORL1096" s="187"/>
      <c r="ORM1096" s="187"/>
      <c r="ORN1096" s="187"/>
      <c r="ORO1096" s="187"/>
      <c r="ORP1096" s="187"/>
      <c r="ORQ1096" s="187"/>
      <c r="ORR1096" s="187"/>
      <c r="ORS1096" s="187"/>
      <c r="ORT1096" s="187"/>
      <c r="ORU1096" s="187"/>
      <c r="ORV1096" s="187"/>
      <c r="ORW1096" s="187"/>
      <c r="ORX1096" s="187"/>
      <c r="ORY1096" s="187"/>
      <c r="ORZ1096" s="187"/>
      <c r="OSA1096" s="187"/>
      <c r="OSB1096" s="187"/>
      <c r="OSC1096" s="187"/>
      <c r="OSD1096" s="187"/>
      <c r="OSE1096" s="187"/>
      <c r="OSF1096" s="187"/>
      <c r="OSG1096" s="187"/>
      <c r="OSH1096" s="187"/>
      <c r="OSI1096" s="187"/>
      <c r="OSJ1096" s="187"/>
      <c r="OSK1096" s="187"/>
      <c r="OSL1096" s="187"/>
      <c r="OSM1096" s="187"/>
      <c r="OSN1096" s="187"/>
      <c r="OSO1096" s="187"/>
      <c r="OSP1096" s="187"/>
      <c r="OSQ1096" s="187"/>
      <c r="OSR1096" s="187"/>
      <c r="OSS1096" s="187"/>
      <c r="OST1096" s="187"/>
      <c r="OSU1096" s="187"/>
      <c r="OSV1096" s="187"/>
      <c r="OSW1096" s="187"/>
      <c r="OSX1096" s="187"/>
      <c r="OSY1096" s="187"/>
      <c r="OSZ1096" s="187"/>
      <c r="OTA1096" s="187"/>
      <c r="OTB1096" s="187"/>
      <c r="OTC1096" s="187"/>
      <c r="OTD1096" s="187"/>
      <c r="OTE1096" s="187"/>
      <c r="OTF1096" s="187"/>
      <c r="OTG1096" s="187"/>
      <c r="OTH1096" s="187"/>
      <c r="OTI1096" s="187"/>
      <c r="OTJ1096" s="187"/>
      <c r="OTK1096" s="187"/>
      <c r="OTL1096" s="187"/>
      <c r="OTM1096" s="187"/>
      <c r="OTN1096" s="187"/>
      <c r="OTO1096" s="187"/>
      <c r="OTP1096" s="187"/>
      <c r="OTQ1096" s="187"/>
      <c r="OTR1096" s="187"/>
      <c r="OTS1096" s="187"/>
      <c r="OTT1096" s="187"/>
      <c r="OTU1096" s="187"/>
      <c r="OTV1096" s="187"/>
      <c r="OTW1096" s="187"/>
      <c r="OTX1096" s="187"/>
      <c r="OTY1096" s="187"/>
      <c r="OTZ1096" s="187"/>
      <c r="OUA1096" s="187"/>
      <c r="OUB1096" s="187"/>
      <c r="OUC1096" s="187"/>
      <c r="OUD1096" s="187"/>
      <c r="OUE1096" s="187"/>
      <c r="OUF1096" s="187"/>
      <c r="OUG1096" s="187"/>
      <c r="OUH1096" s="187"/>
      <c r="OUI1096" s="187"/>
      <c r="OUJ1096" s="187"/>
      <c r="OUK1096" s="187"/>
      <c r="OUL1096" s="187"/>
      <c r="OUM1096" s="187"/>
      <c r="OUN1096" s="187"/>
      <c r="OUO1096" s="187"/>
      <c r="OUP1096" s="187"/>
      <c r="OUQ1096" s="187"/>
      <c r="OUR1096" s="187"/>
      <c r="OUS1096" s="187"/>
      <c r="OUT1096" s="187"/>
      <c r="OUU1096" s="187"/>
      <c r="OUV1096" s="187"/>
      <c r="OUW1096" s="187"/>
      <c r="OUX1096" s="187"/>
      <c r="OUY1096" s="187"/>
      <c r="OUZ1096" s="187"/>
      <c r="OVA1096" s="187"/>
      <c r="OVB1096" s="187"/>
      <c r="OVC1096" s="187"/>
      <c r="OVD1096" s="187"/>
      <c r="OVE1096" s="187"/>
      <c r="OVF1096" s="187"/>
      <c r="OVG1096" s="187"/>
      <c r="OVH1096" s="187"/>
      <c r="OVI1096" s="187"/>
      <c r="OVJ1096" s="187"/>
      <c r="OVK1096" s="187"/>
      <c r="OVL1096" s="187"/>
      <c r="OVM1096" s="187"/>
      <c r="OVN1096" s="187"/>
      <c r="OVO1096" s="187"/>
      <c r="OVP1096" s="187"/>
      <c r="OVQ1096" s="187"/>
      <c r="OVR1096" s="187"/>
      <c r="OVS1096" s="187"/>
      <c r="OVT1096" s="187"/>
      <c r="OVU1096" s="187"/>
      <c r="OVV1096" s="187"/>
      <c r="OVW1096" s="187"/>
      <c r="OVX1096" s="187"/>
      <c r="OVY1096" s="187"/>
      <c r="OVZ1096" s="187"/>
      <c r="OWA1096" s="187"/>
      <c r="OWB1096" s="187"/>
      <c r="OWC1096" s="187"/>
      <c r="OWD1096" s="187"/>
      <c r="OWE1096" s="187"/>
      <c r="OWF1096" s="187"/>
      <c r="OWG1096" s="187"/>
      <c r="OWH1096" s="187"/>
      <c r="OWI1096" s="187"/>
      <c r="OWJ1096" s="187"/>
      <c r="OWK1096" s="187"/>
      <c r="OWL1096" s="187"/>
      <c r="OWM1096" s="187"/>
      <c r="OWN1096" s="187"/>
      <c r="OWO1096" s="187"/>
      <c r="OWP1096" s="187"/>
      <c r="OWQ1096" s="187"/>
      <c r="OWR1096" s="187"/>
      <c r="OWS1096" s="187"/>
      <c r="OWT1096" s="187"/>
      <c r="OWU1096" s="187"/>
      <c r="OWV1096" s="187"/>
      <c r="OWW1096" s="187"/>
      <c r="OWX1096" s="187"/>
      <c r="OWY1096" s="187"/>
      <c r="OWZ1096" s="187"/>
      <c r="OXA1096" s="187"/>
      <c r="OXB1096" s="187"/>
      <c r="OXC1096" s="187"/>
      <c r="OXD1096" s="187"/>
      <c r="OXE1096" s="187"/>
      <c r="OXF1096" s="187"/>
      <c r="OXG1096" s="187"/>
      <c r="OXH1096" s="187"/>
      <c r="OXI1096" s="187"/>
      <c r="OXJ1096" s="187"/>
      <c r="OXK1096" s="187"/>
      <c r="OXL1096" s="187"/>
      <c r="OXM1096" s="187"/>
      <c r="OXN1096" s="187"/>
      <c r="OXO1096" s="187"/>
      <c r="OXP1096" s="187"/>
      <c r="OXQ1096" s="187"/>
      <c r="OXR1096" s="187"/>
      <c r="OXS1096" s="187"/>
      <c r="OXT1096" s="187"/>
      <c r="OXU1096" s="187"/>
      <c r="OXV1096" s="187"/>
      <c r="OXW1096" s="187"/>
      <c r="OXX1096" s="187"/>
      <c r="OXY1096" s="187"/>
      <c r="OXZ1096" s="187"/>
      <c r="OYA1096" s="187"/>
      <c r="OYB1096" s="187"/>
      <c r="OYC1096" s="187"/>
      <c r="OYD1096" s="187"/>
      <c r="OYE1096" s="187"/>
      <c r="OYF1096" s="187"/>
      <c r="OYG1096" s="187"/>
      <c r="OYH1096" s="187"/>
      <c r="OYI1096" s="187"/>
      <c r="OYJ1096" s="187"/>
      <c r="OYK1096" s="187"/>
      <c r="OYL1096" s="187"/>
      <c r="OYM1096" s="187"/>
      <c r="OYN1096" s="187"/>
      <c r="OYO1096" s="187"/>
      <c r="OYP1096" s="187"/>
      <c r="OYQ1096" s="187"/>
      <c r="OYR1096" s="187"/>
      <c r="OYS1096" s="187"/>
      <c r="OYT1096" s="187"/>
      <c r="OYU1096" s="187"/>
      <c r="OYV1096" s="187"/>
      <c r="OYW1096" s="187"/>
      <c r="OYX1096" s="187"/>
      <c r="OYY1096" s="187"/>
      <c r="OYZ1096" s="187"/>
      <c r="OZA1096" s="187"/>
      <c r="OZB1096" s="187"/>
      <c r="OZC1096" s="187"/>
      <c r="OZD1096" s="187"/>
      <c r="OZE1096" s="187"/>
      <c r="OZF1096" s="187"/>
      <c r="OZG1096" s="187"/>
      <c r="OZH1096" s="187"/>
      <c r="OZI1096" s="187"/>
      <c r="OZJ1096" s="187"/>
      <c r="OZK1096" s="187"/>
      <c r="OZL1096" s="187"/>
      <c r="OZM1096" s="187"/>
      <c r="OZN1096" s="187"/>
      <c r="OZO1096" s="187"/>
      <c r="OZP1096" s="187"/>
      <c r="OZQ1096" s="187"/>
      <c r="OZR1096" s="187"/>
      <c r="OZS1096" s="187"/>
      <c r="OZT1096" s="187"/>
      <c r="OZU1096" s="187"/>
      <c r="OZV1096" s="187"/>
      <c r="OZW1096" s="187"/>
      <c r="OZX1096" s="187"/>
      <c r="OZY1096" s="187"/>
      <c r="OZZ1096" s="187"/>
      <c r="PAA1096" s="187"/>
      <c r="PAB1096" s="187"/>
      <c r="PAC1096" s="187"/>
      <c r="PAD1096" s="187"/>
      <c r="PAE1096" s="187"/>
      <c r="PAF1096" s="187"/>
      <c r="PAG1096" s="187"/>
      <c r="PAH1096" s="187"/>
      <c r="PAI1096" s="187"/>
      <c r="PAJ1096" s="187"/>
      <c r="PAK1096" s="187"/>
      <c r="PAL1096" s="187"/>
      <c r="PAM1096" s="187"/>
      <c r="PAN1096" s="187"/>
      <c r="PAO1096" s="187"/>
      <c r="PAP1096" s="187"/>
      <c r="PAQ1096" s="187"/>
      <c r="PAR1096" s="187"/>
      <c r="PAS1096" s="187"/>
      <c r="PAT1096" s="187"/>
      <c r="PAU1096" s="187"/>
      <c r="PAV1096" s="187"/>
      <c r="PAW1096" s="187"/>
      <c r="PAX1096" s="187"/>
      <c r="PAY1096" s="187"/>
      <c r="PAZ1096" s="187"/>
      <c r="PBA1096" s="187"/>
      <c r="PBB1096" s="187"/>
      <c r="PBC1096" s="187"/>
      <c r="PBD1096" s="187"/>
      <c r="PBE1096" s="187"/>
      <c r="PBF1096" s="187"/>
      <c r="PBG1096" s="187"/>
      <c r="PBH1096" s="187"/>
      <c r="PBI1096" s="187"/>
      <c r="PBJ1096" s="187"/>
      <c r="PBK1096" s="187"/>
      <c r="PBL1096" s="187"/>
      <c r="PBM1096" s="187"/>
      <c r="PBN1096" s="187"/>
      <c r="PBO1096" s="187"/>
      <c r="PBP1096" s="187"/>
      <c r="PBQ1096" s="187"/>
      <c r="PBR1096" s="187"/>
      <c r="PBS1096" s="187"/>
      <c r="PBT1096" s="187"/>
      <c r="PBU1096" s="187"/>
      <c r="PBV1096" s="187"/>
      <c r="PBW1096" s="187"/>
      <c r="PBX1096" s="187"/>
      <c r="PBY1096" s="187"/>
      <c r="PBZ1096" s="187"/>
      <c r="PCA1096" s="187"/>
      <c r="PCB1096" s="187"/>
      <c r="PCC1096" s="187"/>
      <c r="PCD1096" s="187"/>
      <c r="PCE1096" s="187"/>
      <c r="PCF1096" s="187"/>
      <c r="PCG1096" s="187"/>
      <c r="PCH1096" s="187"/>
      <c r="PCI1096" s="187"/>
      <c r="PCJ1096" s="187"/>
      <c r="PCK1096" s="187"/>
      <c r="PCL1096" s="187"/>
      <c r="PCM1096" s="187"/>
      <c r="PCN1096" s="187"/>
      <c r="PCO1096" s="187"/>
      <c r="PCP1096" s="187"/>
      <c r="PCQ1096" s="187"/>
      <c r="PCR1096" s="187"/>
      <c r="PCS1096" s="187"/>
      <c r="PCT1096" s="187"/>
      <c r="PCU1096" s="187"/>
      <c r="PCV1096" s="187"/>
      <c r="PCW1096" s="187"/>
      <c r="PCX1096" s="187"/>
      <c r="PCY1096" s="187"/>
      <c r="PCZ1096" s="187"/>
      <c r="PDA1096" s="187"/>
      <c r="PDB1096" s="187"/>
      <c r="PDC1096" s="187"/>
      <c r="PDD1096" s="187"/>
      <c r="PDE1096" s="187"/>
      <c r="PDF1096" s="187"/>
      <c r="PDG1096" s="187"/>
      <c r="PDH1096" s="187"/>
      <c r="PDI1096" s="187"/>
      <c r="PDJ1096" s="187"/>
      <c r="PDK1096" s="187"/>
      <c r="PDL1096" s="187"/>
      <c r="PDM1096" s="187"/>
      <c r="PDN1096" s="187"/>
      <c r="PDO1096" s="187"/>
      <c r="PDP1096" s="187"/>
      <c r="PDQ1096" s="187"/>
      <c r="PDR1096" s="187"/>
      <c r="PDS1096" s="187"/>
      <c r="PDT1096" s="187"/>
      <c r="PDU1096" s="187"/>
      <c r="PDV1096" s="187"/>
      <c r="PDW1096" s="187"/>
      <c r="PDX1096" s="187"/>
      <c r="PDY1096" s="187"/>
      <c r="PDZ1096" s="187"/>
      <c r="PEA1096" s="187"/>
      <c r="PEB1096" s="187"/>
      <c r="PEC1096" s="187"/>
      <c r="PED1096" s="187"/>
      <c r="PEE1096" s="187"/>
      <c r="PEF1096" s="187"/>
      <c r="PEG1096" s="187"/>
      <c r="PEH1096" s="187"/>
      <c r="PEI1096" s="187"/>
      <c r="PEJ1096" s="187"/>
      <c r="PEK1096" s="187"/>
      <c r="PEL1096" s="187"/>
      <c r="PEM1096" s="187"/>
      <c r="PEN1096" s="187"/>
      <c r="PEO1096" s="187"/>
      <c r="PEP1096" s="187"/>
      <c r="PEQ1096" s="187"/>
      <c r="PER1096" s="187"/>
      <c r="PES1096" s="187"/>
      <c r="PET1096" s="187"/>
      <c r="PEU1096" s="187"/>
      <c r="PEV1096" s="187"/>
      <c r="PEW1096" s="187"/>
      <c r="PEX1096" s="187"/>
      <c r="PEY1096" s="187"/>
      <c r="PEZ1096" s="187"/>
      <c r="PFA1096" s="187"/>
      <c r="PFB1096" s="187"/>
      <c r="PFC1096" s="187"/>
      <c r="PFD1096" s="187"/>
      <c r="PFE1096" s="187"/>
      <c r="PFF1096" s="187"/>
      <c r="PFG1096" s="187"/>
      <c r="PFH1096" s="187"/>
      <c r="PFI1096" s="187"/>
      <c r="PFJ1096" s="187"/>
      <c r="PFK1096" s="187"/>
      <c r="PFL1096" s="187"/>
      <c r="PFM1096" s="187"/>
      <c r="PFN1096" s="187"/>
      <c r="PFO1096" s="187"/>
      <c r="PFP1096" s="187"/>
      <c r="PFQ1096" s="187"/>
      <c r="PFR1096" s="187"/>
      <c r="PFS1096" s="187"/>
      <c r="PFT1096" s="187"/>
      <c r="PFU1096" s="187"/>
      <c r="PFV1096" s="187"/>
      <c r="PFW1096" s="187"/>
      <c r="PFX1096" s="187"/>
      <c r="PFY1096" s="187"/>
      <c r="PFZ1096" s="187"/>
      <c r="PGA1096" s="187"/>
      <c r="PGB1096" s="187"/>
      <c r="PGC1096" s="187"/>
      <c r="PGD1096" s="187"/>
      <c r="PGE1096" s="187"/>
      <c r="PGF1096" s="187"/>
      <c r="PGG1096" s="187"/>
      <c r="PGH1096" s="187"/>
      <c r="PGI1096" s="187"/>
      <c r="PGJ1096" s="187"/>
      <c r="PGK1096" s="187"/>
      <c r="PGL1096" s="187"/>
      <c r="PGM1096" s="187"/>
      <c r="PGN1096" s="187"/>
      <c r="PGO1096" s="187"/>
      <c r="PGP1096" s="187"/>
      <c r="PGQ1096" s="187"/>
      <c r="PGR1096" s="187"/>
      <c r="PGS1096" s="187"/>
      <c r="PGT1096" s="187"/>
      <c r="PGU1096" s="187"/>
      <c r="PGV1096" s="187"/>
      <c r="PGW1096" s="187"/>
      <c r="PGX1096" s="187"/>
      <c r="PGY1096" s="187"/>
      <c r="PGZ1096" s="187"/>
      <c r="PHA1096" s="187"/>
      <c r="PHB1096" s="187"/>
      <c r="PHC1096" s="187"/>
      <c r="PHD1096" s="187"/>
      <c r="PHE1096" s="187"/>
      <c r="PHF1096" s="187"/>
      <c r="PHG1096" s="187"/>
      <c r="PHH1096" s="187"/>
      <c r="PHI1096" s="187"/>
      <c r="PHJ1096" s="187"/>
      <c r="PHK1096" s="187"/>
      <c r="PHL1096" s="187"/>
      <c r="PHM1096" s="187"/>
      <c r="PHN1096" s="187"/>
      <c r="PHO1096" s="187"/>
      <c r="PHP1096" s="187"/>
      <c r="PHQ1096" s="187"/>
      <c r="PHR1096" s="187"/>
      <c r="PHS1096" s="187"/>
      <c r="PHT1096" s="187"/>
      <c r="PHU1096" s="187"/>
      <c r="PHV1096" s="187"/>
      <c r="PHW1096" s="187"/>
      <c r="PHX1096" s="187"/>
      <c r="PHY1096" s="187"/>
      <c r="PHZ1096" s="187"/>
      <c r="PIA1096" s="187"/>
      <c r="PIB1096" s="187"/>
      <c r="PIC1096" s="187"/>
      <c r="PID1096" s="187"/>
      <c r="PIE1096" s="187"/>
      <c r="PIF1096" s="187"/>
      <c r="PIG1096" s="187"/>
      <c r="PIH1096" s="187"/>
      <c r="PII1096" s="187"/>
      <c r="PIJ1096" s="187"/>
      <c r="PIK1096" s="187"/>
      <c r="PIL1096" s="187"/>
      <c r="PIM1096" s="187"/>
      <c r="PIN1096" s="187"/>
      <c r="PIO1096" s="187"/>
      <c r="PIP1096" s="187"/>
      <c r="PIQ1096" s="187"/>
      <c r="PIR1096" s="187"/>
      <c r="PIS1096" s="187"/>
      <c r="PIT1096" s="187"/>
      <c r="PIU1096" s="187"/>
      <c r="PIV1096" s="187"/>
      <c r="PIW1096" s="187"/>
      <c r="PIX1096" s="187"/>
      <c r="PIY1096" s="187"/>
      <c r="PIZ1096" s="187"/>
      <c r="PJA1096" s="187"/>
      <c r="PJB1096" s="187"/>
      <c r="PJC1096" s="187"/>
      <c r="PJD1096" s="187"/>
      <c r="PJE1096" s="187"/>
      <c r="PJF1096" s="187"/>
      <c r="PJG1096" s="187"/>
      <c r="PJH1096" s="187"/>
      <c r="PJI1096" s="187"/>
      <c r="PJJ1096" s="187"/>
      <c r="PJK1096" s="187"/>
      <c r="PJL1096" s="187"/>
      <c r="PJM1096" s="187"/>
      <c r="PJN1096" s="187"/>
      <c r="PJO1096" s="187"/>
      <c r="PJP1096" s="187"/>
      <c r="PJQ1096" s="187"/>
      <c r="PJR1096" s="187"/>
      <c r="PJS1096" s="187"/>
      <c r="PJT1096" s="187"/>
      <c r="PJU1096" s="187"/>
      <c r="PJV1096" s="187"/>
      <c r="PJW1096" s="187"/>
      <c r="PJX1096" s="187"/>
      <c r="PJY1096" s="187"/>
      <c r="PJZ1096" s="187"/>
      <c r="PKA1096" s="187"/>
      <c r="PKB1096" s="187"/>
      <c r="PKC1096" s="187"/>
      <c r="PKD1096" s="187"/>
      <c r="PKE1096" s="187"/>
      <c r="PKF1096" s="187"/>
      <c r="PKG1096" s="187"/>
      <c r="PKH1096" s="187"/>
      <c r="PKI1096" s="187"/>
      <c r="PKJ1096" s="187"/>
      <c r="PKK1096" s="187"/>
      <c r="PKL1096" s="187"/>
      <c r="PKM1096" s="187"/>
      <c r="PKN1096" s="187"/>
      <c r="PKO1096" s="187"/>
      <c r="PKP1096" s="187"/>
      <c r="PKQ1096" s="187"/>
      <c r="PKR1096" s="187"/>
      <c r="PKS1096" s="187"/>
      <c r="PKT1096" s="187"/>
      <c r="PKU1096" s="187"/>
      <c r="PKV1096" s="187"/>
      <c r="PKW1096" s="187"/>
      <c r="PKX1096" s="187"/>
      <c r="PKY1096" s="187"/>
      <c r="PKZ1096" s="187"/>
      <c r="PLA1096" s="187"/>
      <c r="PLB1096" s="187"/>
      <c r="PLC1096" s="187"/>
      <c r="PLD1096" s="187"/>
      <c r="PLE1096" s="187"/>
      <c r="PLF1096" s="187"/>
      <c r="PLG1096" s="187"/>
      <c r="PLH1096" s="187"/>
      <c r="PLI1096" s="187"/>
      <c r="PLJ1096" s="187"/>
      <c r="PLK1096" s="187"/>
      <c r="PLL1096" s="187"/>
      <c r="PLM1096" s="187"/>
      <c r="PLN1096" s="187"/>
      <c r="PLO1096" s="187"/>
      <c r="PLP1096" s="187"/>
      <c r="PLQ1096" s="187"/>
      <c r="PLR1096" s="187"/>
      <c r="PLS1096" s="187"/>
      <c r="PLT1096" s="187"/>
      <c r="PLU1096" s="187"/>
      <c r="PLV1096" s="187"/>
      <c r="PLW1096" s="187"/>
      <c r="PLX1096" s="187"/>
      <c r="PLY1096" s="187"/>
      <c r="PLZ1096" s="187"/>
      <c r="PMA1096" s="187"/>
      <c r="PMB1096" s="187"/>
      <c r="PMC1096" s="187"/>
      <c r="PMD1096" s="187"/>
      <c r="PME1096" s="187"/>
      <c r="PMF1096" s="187"/>
      <c r="PMG1096" s="187"/>
      <c r="PMH1096" s="187"/>
      <c r="PMI1096" s="187"/>
      <c r="PMJ1096" s="187"/>
      <c r="PMK1096" s="187"/>
      <c r="PML1096" s="187"/>
      <c r="PMM1096" s="187"/>
      <c r="PMN1096" s="187"/>
      <c r="PMO1096" s="187"/>
      <c r="PMP1096" s="187"/>
      <c r="PMQ1096" s="187"/>
      <c r="PMR1096" s="187"/>
      <c r="PMS1096" s="187"/>
      <c r="PMT1096" s="187"/>
      <c r="PMU1096" s="187"/>
      <c r="PMV1096" s="187"/>
      <c r="PMW1096" s="187"/>
      <c r="PMX1096" s="187"/>
      <c r="PMY1096" s="187"/>
      <c r="PMZ1096" s="187"/>
      <c r="PNA1096" s="187"/>
      <c r="PNB1096" s="187"/>
      <c r="PNC1096" s="187"/>
      <c r="PND1096" s="187"/>
      <c r="PNE1096" s="187"/>
      <c r="PNF1096" s="187"/>
      <c r="PNG1096" s="187"/>
      <c r="PNH1096" s="187"/>
      <c r="PNI1096" s="187"/>
      <c r="PNJ1096" s="187"/>
      <c r="PNK1096" s="187"/>
      <c r="PNL1096" s="187"/>
      <c r="PNM1096" s="187"/>
      <c r="PNN1096" s="187"/>
      <c r="PNO1096" s="187"/>
      <c r="PNP1096" s="187"/>
      <c r="PNQ1096" s="187"/>
      <c r="PNR1096" s="187"/>
      <c r="PNS1096" s="187"/>
      <c r="PNT1096" s="187"/>
      <c r="PNU1096" s="187"/>
      <c r="PNV1096" s="187"/>
      <c r="PNW1096" s="187"/>
      <c r="PNX1096" s="187"/>
      <c r="PNY1096" s="187"/>
      <c r="PNZ1096" s="187"/>
      <c r="POA1096" s="187"/>
      <c r="POB1096" s="187"/>
      <c r="POC1096" s="187"/>
      <c r="POD1096" s="187"/>
      <c r="POE1096" s="187"/>
      <c r="POF1096" s="187"/>
      <c r="POG1096" s="187"/>
      <c r="POH1096" s="187"/>
      <c r="POI1096" s="187"/>
      <c r="POJ1096" s="187"/>
      <c r="POK1096" s="187"/>
      <c r="POL1096" s="187"/>
      <c r="POM1096" s="187"/>
      <c r="PON1096" s="187"/>
      <c r="POO1096" s="187"/>
      <c r="POP1096" s="187"/>
      <c r="POQ1096" s="187"/>
      <c r="POR1096" s="187"/>
      <c r="POS1096" s="187"/>
      <c r="POT1096" s="187"/>
      <c r="POU1096" s="187"/>
      <c r="POV1096" s="187"/>
      <c r="POW1096" s="187"/>
      <c r="POX1096" s="187"/>
      <c r="POY1096" s="187"/>
      <c r="POZ1096" s="187"/>
      <c r="PPA1096" s="187"/>
      <c r="PPB1096" s="187"/>
      <c r="PPC1096" s="187"/>
      <c r="PPD1096" s="187"/>
      <c r="PPE1096" s="187"/>
      <c r="PPF1096" s="187"/>
      <c r="PPG1096" s="187"/>
      <c r="PPH1096" s="187"/>
      <c r="PPI1096" s="187"/>
      <c r="PPJ1096" s="187"/>
      <c r="PPK1096" s="187"/>
      <c r="PPL1096" s="187"/>
      <c r="PPM1096" s="187"/>
      <c r="PPN1096" s="187"/>
      <c r="PPO1096" s="187"/>
      <c r="PPP1096" s="187"/>
      <c r="PPQ1096" s="187"/>
      <c r="PPR1096" s="187"/>
      <c r="PPS1096" s="187"/>
      <c r="PPT1096" s="187"/>
      <c r="PPU1096" s="187"/>
      <c r="PPV1096" s="187"/>
      <c r="PPW1096" s="187"/>
      <c r="PPX1096" s="187"/>
      <c r="PPY1096" s="187"/>
      <c r="PPZ1096" s="187"/>
      <c r="PQA1096" s="187"/>
      <c r="PQB1096" s="187"/>
      <c r="PQC1096" s="187"/>
      <c r="PQD1096" s="187"/>
      <c r="PQE1096" s="187"/>
      <c r="PQF1096" s="187"/>
      <c r="PQG1096" s="187"/>
      <c r="PQH1096" s="187"/>
      <c r="PQI1096" s="187"/>
      <c r="PQJ1096" s="187"/>
      <c r="PQK1096" s="187"/>
      <c r="PQL1096" s="187"/>
      <c r="PQM1096" s="187"/>
      <c r="PQN1096" s="187"/>
      <c r="PQO1096" s="187"/>
      <c r="PQP1096" s="187"/>
      <c r="PQQ1096" s="187"/>
      <c r="PQR1096" s="187"/>
      <c r="PQS1096" s="187"/>
      <c r="PQT1096" s="187"/>
      <c r="PQU1096" s="187"/>
      <c r="PQV1096" s="187"/>
      <c r="PQW1096" s="187"/>
      <c r="PQX1096" s="187"/>
      <c r="PQY1096" s="187"/>
      <c r="PQZ1096" s="187"/>
      <c r="PRA1096" s="187"/>
      <c r="PRB1096" s="187"/>
      <c r="PRC1096" s="187"/>
      <c r="PRD1096" s="187"/>
      <c r="PRE1096" s="187"/>
      <c r="PRF1096" s="187"/>
      <c r="PRG1096" s="187"/>
      <c r="PRH1096" s="187"/>
      <c r="PRI1096" s="187"/>
      <c r="PRJ1096" s="187"/>
      <c r="PRK1096" s="187"/>
      <c r="PRL1096" s="187"/>
      <c r="PRM1096" s="187"/>
      <c r="PRN1096" s="187"/>
      <c r="PRO1096" s="187"/>
      <c r="PRP1096" s="187"/>
      <c r="PRQ1096" s="187"/>
      <c r="PRR1096" s="187"/>
      <c r="PRS1096" s="187"/>
      <c r="PRT1096" s="187"/>
      <c r="PRU1096" s="187"/>
      <c r="PRV1096" s="187"/>
      <c r="PRW1096" s="187"/>
      <c r="PRX1096" s="187"/>
      <c r="PRY1096" s="187"/>
      <c r="PRZ1096" s="187"/>
      <c r="PSA1096" s="187"/>
      <c r="PSB1096" s="187"/>
      <c r="PSC1096" s="187"/>
      <c r="PSD1096" s="187"/>
      <c r="PSE1096" s="187"/>
      <c r="PSF1096" s="187"/>
      <c r="PSG1096" s="187"/>
      <c r="PSH1096" s="187"/>
      <c r="PSI1096" s="187"/>
      <c r="PSJ1096" s="187"/>
      <c r="PSK1096" s="187"/>
      <c r="PSL1096" s="187"/>
      <c r="PSM1096" s="187"/>
      <c r="PSN1096" s="187"/>
      <c r="PSO1096" s="187"/>
      <c r="PSP1096" s="187"/>
      <c r="PSQ1096" s="187"/>
      <c r="PSR1096" s="187"/>
      <c r="PSS1096" s="187"/>
      <c r="PST1096" s="187"/>
      <c r="PSU1096" s="187"/>
      <c r="PSV1096" s="187"/>
      <c r="PSW1096" s="187"/>
      <c r="PSX1096" s="187"/>
      <c r="PSY1096" s="187"/>
      <c r="PSZ1096" s="187"/>
      <c r="PTA1096" s="187"/>
      <c r="PTB1096" s="187"/>
      <c r="PTC1096" s="187"/>
      <c r="PTD1096" s="187"/>
      <c r="PTE1096" s="187"/>
      <c r="PTF1096" s="187"/>
      <c r="PTG1096" s="187"/>
      <c r="PTH1096" s="187"/>
      <c r="PTI1096" s="187"/>
      <c r="PTJ1096" s="187"/>
      <c r="PTK1096" s="187"/>
      <c r="PTL1096" s="187"/>
      <c r="PTM1096" s="187"/>
      <c r="PTN1096" s="187"/>
      <c r="PTO1096" s="187"/>
      <c r="PTP1096" s="187"/>
      <c r="PTQ1096" s="187"/>
      <c r="PTR1096" s="187"/>
      <c r="PTS1096" s="187"/>
      <c r="PTT1096" s="187"/>
      <c r="PTU1096" s="187"/>
      <c r="PTV1096" s="187"/>
      <c r="PTW1096" s="187"/>
      <c r="PTX1096" s="187"/>
      <c r="PTY1096" s="187"/>
      <c r="PTZ1096" s="187"/>
      <c r="PUA1096" s="187"/>
      <c r="PUB1096" s="187"/>
      <c r="PUC1096" s="187"/>
      <c r="PUD1096" s="187"/>
      <c r="PUE1096" s="187"/>
      <c r="PUF1096" s="187"/>
      <c r="PUG1096" s="187"/>
      <c r="PUH1096" s="187"/>
      <c r="PUI1096" s="187"/>
      <c r="PUJ1096" s="187"/>
      <c r="PUK1096" s="187"/>
      <c r="PUL1096" s="187"/>
      <c r="PUM1096" s="187"/>
      <c r="PUN1096" s="187"/>
      <c r="PUO1096" s="187"/>
      <c r="PUP1096" s="187"/>
      <c r="PUQ1096" s="187"/>
      <c r="PUR1096" s="187"/>
      <c r="PUS1096" s="187"/>
      <c r="PUT1096" s="187"/>
      <c r="PUU1096" s="187"/>
      <c r="PUV1096" s="187"/>
      <c r="PUW1096" s="187"/>
      <c r="PUX1096" s="187"/>
      <c r="PUY1096" s="187"/>
      <c r="PUZ1096" s="187"/>
      <c r="PVA1096" s="187"/>
      <c r="PVB1096" s="187"/>
      <c r="PVC1096" s="187"/>
      <c r="PVD1096" s="187"/>
      <c r="PVE1096" s="187"/>
      <c r="PVF1096" s="187"/>
      <c r="PVG1096" s="187"/>
      <c r="PVH1096" s="187"/>
      <c r="PVI1096" s="187"/>
      <c r="PVJ1096" s="187"/>
      <c r="PVK1096" s="187"/>
      <c r="PVL1096" s="187"/>
      <c r="PVM1096" s="187"/>
      <c r="PVN1096" s="187"/>
      <c r="PVO1096" s="187"/>
      <c r="PVP1096" s="187"/>
      <c r="PVQ1096" s="187"/>
      <c r="PVR1096" s="187"/>
      <c r="PVS1096" s="187"/>
      <c r="PVT1096" s="187"/>
      <c r="PVU1096" s="187"/>
      <c r="PVV1096" s="187"/>
      <c r="PVW1096" s="187"/>
      <c r="PVX1096" s="187"/>
      <c r="PVY1096" s="187"/>
      <c r="PVZ1096" s="187"/>
      <c r="PWA1096" s="187"/>
      <c r="PWB1096" s="187"/>
      <c r="PWC1096" s="187"/>
      <c r="PWD1096" s="187"/>
      <c r="PWE1096" s="187"/>
      <c r="PWF1096" s="187"/>
      <c r="PWG1096" s="187"/>
      <c r="PWH1096" s="187"/>
      <c r="PWI1096" s="187"/>
      <c r="PWJ1096" s="187"/>
      <c r="PWK1096" s="187"/>
      <c r="PWL1096" s="187"/>
      <c r="PWM1096" s="187"/>
      <c r="PWN1096" s="187"/>
      <c r="PWO1096" s="187"/>
      <c r="PWP1096" s="187"/>
      <c r="PWQ1096" s="187"/>
      <c r="PWR1096" s="187"/>
      <c r="PWS1096" s="187"/>
      <c r="PWT1096" s="187"/>
      <c r="PWU1096" s="187"/>
      <c r="PWV1096" s="187"/>
      <c r="PWW1096" s="187"/>
      <c r="PWX1096" s="187"/>
      <c r="PWY1096" s="187"/>
      <c r="PWZ1096" s="187"/>
      <c r="PXA1096" s="187"/>
      <c r="PXB1096" s="187"/>
      <c r="PXC1096" s="187"/>
      <c r="PXD1096" s="187"/>
      <c r="PXE1096" s="187"/>
      <c r="PXF1096" s="187"/>
      <c r="PXG1096" s="187"/>
      <c r="PXH1096" s="187"/>
      <c r="PXI1096" s="187"/>
      <c r="PXJ1096" s="187"/>
      <c r="PXK1096" s="187"/>
      <c r="PXL1096" s="187"/>
      <c r="PXM1096" s="187"/>
      <c r="PXN1096" s="187"/>
      <c r="PXO1096" s="187"/>
      <c r="PXP1096" s="187"/>
      <c r="PXQ1096" s="187"/>
      <c r="PXR1096" s="187"/>
      <c r="PXS1096" s="187"/>
      <c r="PXT1096" s="187"/>
      <c r="PXU1096" s="187"/>
      <c r="PXV1096" s="187"/>
      <c r="PXW1096" s="187"/>
      <c r="PXX1096" s="187"/>
      <c r="PXY1096" s="187"/>
      <c r="PXZ1096" s="187"/>
      <c r="PYA1096" s="187"/>
      <c r="PYB1096" s="187"/>
      <c r="PYC1096" s="187"/>
      <c r="PYD1096" s="187"/>
      <c r="PYE1096" s="187"/>
      <c r="PYF1096" s="187"/>
      <c r="PYG1096" s="187"/>
      <c r="PYH1096" s="187"/>
      <c r="PYI1096" s="187"/>
      <c r="PYJ1096" s="187"/>
      <c r="PYK1096" s="187"/>
      <c r="PYL1096" s="187"/>
      <c r="PYM1096" s="187"/>
      <c r="PYN1096" s="187"/>
      <c r="PYO1096" s="187"/>
      <c r="PYP1096" s="187"/>
      <c r="PYQ1096" s="187"/>
      <c r="PYR1096" s="187"/>
      <c r="PYS1096" s="187"/>
      <c r="PYT1096" s="187"/>
      <c r="PYU1096" s="187"/>
      <c r="PYV1096" s="187"/>
      <c r="PYW1096" s="187"/>
      <c r="PYX1096" s="187"/>
      <c r="PYY1096" s="187"/>
      <c r="PYZ1096" s="187"/>
      <c r="PZA1096" s="187"/>
      <c r="PZB1096" s="187"/>
      <c r="PZC1096" s="187"/>
      <c r="PZD1096" s="187"/>
      <c r="PZE1096" s="187"/>
      <c r="PZF1096" s="187"/>
      <c r="PZG1096" s="187"/>
      <c r="PZH1096" s="187"/>
      <c r="PZI1096" s="187"/>
      <c r="PZJ1096" s="187"/>
      <c r="PZK1096" s="187"/>
      <c r="PZL1096" s="187"/>
      <c r="PZM1096" s="187"/>
      <c r="PZN1096" s="187"/>
      <c r="PZO1096" s="187"/>
      <c r="PZP1096" s="187"/>
      <c r="PZQ1096" s="187"/>
      <c r="PZR1096" s="187"/>
      <c r="PZS1096" s="187"/>
      <c r="PZT1096" s="187"/>
      <c r="PZU1096" s="187"/>
      <c r="PZV1096" s="187"/>
      <c r="PZW1096" s="187"/>
      <c r="PZX1096" s="187"/>
      <c r="PZY1096" s="187"/>
      <c r="PZZ1096" s="187"/>
      <c r="QAA1096" s="187"/>
      <c r="QAB1096" s="187"/>
      <c r="QAC1096" s="187"/>
      <c r="QAD1096" s="187"/>
      <c r="QAE1096" s="187"/>
      <c r="QAF1096" s="187"/>
      <c r="QAG1096" s="187"/>
      <c r="QAH1096" s="187"/>
      <c r="QAI1096" s="187"/>
      <c r="QAJ1096" s="187"/>
      <c r="QAK1096" s="187"/>
      <c r="QAL1096" s="187"/>
      <c r="QAM1096" s="187"/>
      <c r="QAN1096" s="187"/>
      <c r="QAO1096" s="187"/>
      <c r="QAP1096" s="187"/>
      <c r="QAQ1096" s="187"/>
      <c r="QAR1096" s="187"/>
      <c r="QAS1096" s="187"/>
      <c r="QAT1096" s="187"/>
      <c r="QAU1096" s="187"/>
      <c r="QAV1096" s="187"/>
      <c r="QAW1096" s="187"/>
      <c r="QAX1096" s="187"/>
      <c r="QAY1096" s="187"/>
      <c r="QAZ1096" s="187"/>
      <c r="QBA1096" s="187"/>
      <c r="QBB1096" s="187"/>
      <c r="QBC1096" s="187"/>
      <c r="QBD1096" s="187"/>
      <c r="QBE1096" s="187"/>
      <c r="QBF1096" s="187"/>
      <c r="QBG1096" s="187"/>
      <c r="QBH1096" s="187"/>
      <c r="QBI1096" s="187"/>
      <c r="QBJ1096" s="187"/>
      <c r="QBK1096" s="187"/>
      <c r="QBL1096" s="187"/>
      <c r="QBM1096" s="187"/>
      <c r="QBN1096" s="187"/>
      <c r="QBO1096" s="187"/>
      <c r="QBP1096" s="187"/>
      <c r="QBQ1096" s="187"/>
      <c r="QBR1096" s="187"/>
      <c r="QBS1096" s="187"/>
      <c r="QBT1096" s="187"/>
      <c r="QBU1096" s="187"/>
      <c r="QBV1096" s="187"/>
      <c r="QBW1096" s="187"/>
      <c r="QBX1096" s="187"/>
      <c r="QBY1096" s="187"/>
      <c r="QBZ1096" s="187"/>
      <c r="QCA1096" s="187"/>
      <c r="QCB1096" s="187"/>
      <c r="QCC1096" s="187"/>
      <c r="QCD1096" s="187"/>
      <c r="QCE1096" s="187"/>
      <c r="QCF1096" s="187"/>
      <c r="QCG1096" s="187"/>
      <c r="QCH1096" s="187"/>
      <c r="QCI1096" s="187"/>
      <c r="QCJ1096" s="187"/>
      <c r="QCK1096" s="187"/>
      <c r="QCL1096" s="187"/>
      <c r="QCM1096" s="187"/>
      <c r="QCN1096" s="187"/>
      <c r="QCO1096" s="187"/>
      <c r="QCP1096" s="187"/>
      <c r="QCQ1096" s="187"/>
      <c r="QCR1096" s="187"/>
      <c r="QCS1096" s="187"/>
      <c r="QCT1096" s="187"/>
      <c r="QCU1096" s="187"/>
      <c r="QCV1096" s="187"/>
      <c r="QCW1096" s="187"/>
      <c r="QCX1096" s="187"/>
      <c r="QCY1096" s="187"/>
      <c r="QCZ1096" s="187"/>
      <c r="QDA1096" s="187"/>
      <c r="QDB1096" s="187"/>
      <c r="QDC1096" s="187"/>
      <c r="QDD1096" s="187"/>
      <c r="QDE1096" s="187"/>
      <c r="QDF1096" s="187"/>
      <c r="QDG1096" s="187"/>
      <c r="QDH1096" s="187"/>
      <c r="QDI1096" s="187"/>
      <c r="QDJ1096" s="187"/>
      <c r="QDK1096" s="187"/>
      <c r="QDL1096" s="187"/>
      <c r="QDM1096" s="187"/>
      <c r="QDN1096" s="187"/>
      <c r="QDO1096" s="187"/>
      <c r="QDP1096" s="187"/>
      <c r="QDQ1096" s="187"/>
      <c r="QDR1096" s="187"/>
      <c r="QDS1096" s="187"/>
      <c r="QDT1096" s="187"/>
      <c r="QDU1096" s="187"/>
      <c r="QDV1096" s="187"/>
      <c r="QDW1096" s="187"/>
      <c r="QDX1096" s="187"/>
      <c r="QDY1096" s="187"/>
      <c r="QDZ1096" s="187"/>
      <c r="QEA1096" s="187"/>
      <c r="QEB1096" s="187"/>
      <c r="QEC1096" s="187"/>
      <c r="QED1096" s="187"/>
      <c r="QEE1096" s="187"/>
      <c r="QEF1096" s="187"/>
      <c r="QEG1096" s="187"/>
      <c r="QEH1096" s="187"/>
      <c r="QEI1096" s="187"/>
      <c r="QEJ1096" s="187"/>
      <c r="QEK1096" s="187"/>
      <c r="QEL1096" s="187"/>
      <c r="QEM1096" s="187"/>
      <c r="QEN1096" s="187"/>
      <c r="QEO1096" s="187"/>
      <c r="QEP1096" s="187"/>
      <c r="QEQ1096" s="187"/>
      <c r="QER1096" s="187"/>
      <c r="QES1096" s="187"/>
      <c r="QET1096" s="187"/>
      <c r="QEU1096" s="187"/>
      <c r="QEV1096" s="187"/>
      <c r="QEW1096" s="187"/>
      <c r="QEX1096" s="187"/>
      <c r="QEY1096" s="187"/>
      <c r="QEZ1096" s="187"/>
      <c r="QFA1096" s="187"/>
      <c r="QFB1096" s="187"/>
      <c r="QFC1096" s="187"/>
      <c r="QFD1096" s="187"/>
      <c r="QFE1096" s="187"/>
      <c r="QFF1096" s="187"/>
      <c r="QFG1096" s="187"/>
      <c r="QFH1096" s="187"/>
      <c r="QFI1096" s="187"/>
      <c r="QFJ1096" s="187"/>
      <c r="QFK1096" s="187"/>
      <c r="QFL1096" s="187"/>
      <c r="QFM1096" s="187"/>
      <c r="QFN1096" s="187"/>
      <c r="QFO1096" s="187"/>
      <c r="QFP1096" s="187"/>
      <c r="QFQ1096" s="187"/>
      <c r="QFR1096" s="187"/>
      <c r="QFS1096" s="187"/>
      <c r="QFT1096" s="187"/>
      <c r="QFU1096" s="187"/>
      <c r="QFV1096" s="187"/>
      <c r="QFW1096" s="187"/>
      <c r="QFX1096" s="187"/>
      <c r="QFY1096" s="187"/>
      <c r="QFZ1096" s="187"/>
      <c r="QGA1096" s="187"/>
      <c r="QGB1096" s="187"/>
      <c r="QGC1096" s="187"/>
      <c r="QGD1096" s="187"/>
      <c r="QGE1096" s="187"/>
      <c r="QGF1096" s="187"/>
      <c r="QGG1096" s="187"/>
      <c r="QGH1096" s="187"/>
      <c r="QGI1096" s="187"/>
      <c r="QGJ1096" s="187"/>
      <c r="QGK1096" s="187"/>
      <c r="QGL1096" s="187"/>
      <c r="QGM1096" s="187"/>
      <c r="QGN1096" s="187"/>
      <c r="QGO1096" s="187"/>
      <c r="QGP1096" s="187"/>
      <c r="QGQ1096" s="187"/>
      <c r="QGR1096" s="187"/>
      <c r="QGS1096" s="187"/>
      <c r="QGT1096" s="187"/>
      <c r="QGU1096" s="187"/>
      <c r="QGV1096" s="187"/>
      <c r="QGW1096" s="187"/>
      <c r="QGX1096" s="187"/>
      <c r="QGY1096" s="187"/>
      <c r="QGZ1096" s="187"/>
      <c r="QHA1096" s="187"/>
      <c r="QHB1096" s="187"/>
      <c r="QHC1096" s="187"/>
      <c r="QHD1096" s="187"/>
      <c r="QHE1096" s="187"/>
      <c r="QHF1096" s="187"/>
      <c r="QHG1096" s="187"/>
      <c r="QHH1096" s="187"/>
      <c r="QHI1096" s="187"/>
      <c r="QHJ1096" s="187"/>
      <c r="QHK1096" s="187"/>
      <c r="QHL1096" s="187"/>
      <c r="QHM1096" s="187"/>
      <c r="QHN1096" s="187"/>
      <c r="QHO1096" s="187"/>
      <c r="QHP1096" s="187"/>
      <c r="QHQ1096" s="187"/>
      <c r="QHR1096" s="187"/>
      <c r="QHS1096" s="187"/>
      <c r="QHT1096" s="187"/>
      <c r="QHU1096" s="187"/>
      <c r="QHV1096" s="187"/>
      <c r="QHW1096" s="187"/>
      <c r="QHX1096" s="187"/>
      <c r="QHY1096" s="187"/>
      <c r="QHZ1096" s="187"/>
      <c r="QIA1096" s="187"/>
      <c r="QIB1096" s="187"/>
      <c r="QIC1096" s="187"/>
      <c r="QID1096" s="187"/>
      <c r="QIE1096" s="187"/>
      <c r="QIF1096" s="187"/>
      <c r="QIG1096" s="187"/>
      <c r="QIH1096" s="187"/>
      <c r="QII1096" s="187"/>
      <c r="QIJ1096" s="187"/>
      <c r="QIK1096" s="187"/>
      <c r="QIL1096" s="187"/>
      <c r="QIM1096" s="187"/>
      <c r="QIN1096" s="187"/>
      <c r="QIO1096" s="187"/>
      <c r="QIP1096" s="187"/>
      <c r="QIQ1096" s="187"/>
      <c r="QIR1096" s="187"/>
      <c r="QIS1096" s="187"/>
      <c r="QIT1096" s="187"/>
      <c r="QIU1096" s="187"/>
      <c r="QIV1096" s="187"/>
      <c r="QIW1096" s="187"/>
      <c r="QIX1096" s="187"/>
      <c r="QIY1096" s="187"/>
      <c r="QIZ1096" s="187"/>
      <c r="QJA1096" s="187"/>
      <c r="QJB1096" s="187"/>
      <c r="QJC1096" s="187"/>
      <c r="QJD1096" s="187"/>
      <c r="QJE1096" s="187"/>
      <c r="QJF1096" s="187"/>
      <c r="QJG1096" s="187"/>
      <c r="QJH1096" s="187"/>
      <c r="QJI1096" s="187"/>
      <c r="QJJ1096" s="187"/>
      <c r="QJK1096" s="187"/>
      <c r="QJL1096" s="187"/>
      <c r="QJM1096" s="187"/>
      <c r="QJN1096" s="187"/>
      <c r="QJO1096" s="187"/>
      <c r="QJP1096" s="187"/>
      <c r="QJQ1096" s="187"/>
      <c r="QJR1096" s="187"/>
      <c r="QJS1096" s="187"/>
      <c r="QJT1096" s="187"/>
      <c r="QJU1096" s="187"/>
      <c r="QJV1096" s="187"/>
      <c r="QJW1096" s="187"/>
      <c r="QJX1096" s="187"/>
      <c r="QJY1096" s="187"/>
      <c r="QJZ1096" s="187"/>
      <c r="QKA1096" s="187"/>
      <c r="QKB1096" s="187"/>
      <c r="QKC1096" s="187"/>
      <c r="QKD1096" s="187"/>
      <c r="QKE1096" s="187"/>
      <c r="QKF1096" s="187"/>
      <c r="QKG1096" s="187"/>
      <c r="QKH1096" s="187"/>
      <c r="QKI1096" s="187"/>
      <c r="QKJ1096" s="187"/>
      <c r="QKK1096" s="187"/>
      <c r="QKL1096" s="187"/>
      <c r="QKM1096" s="187"/>
      <c r="QKN1096" s="187"/>
      <c r="QKO1096" s="187"/>
      <c r="QKP1096" s="187"/>
      <c r="QKQ1096" s="187"/>
      <c r="QKR1096" s="187"/>
      <c r="QKS1096" s="187"/>
      <c r="QKT1096" s="187"/>
      <c r="QKU1096" s="187"/>
      <c r="QKV1096" s="187"/>
      <c r="QKW1096" s="187"/>
      <c r="QKX1096" s="187"/>
      <c r="QKY1096" s="187"/>
      <c r="QKZ1096" s="187"/>
      <c r="QLA1096" s="187"/>
      <c r="QLB1096" s="187"/>
      <c r="QLC1096" s="187"/>
      <c r="QLD1096" s="187"/>
      <c r="QLE1096" s="187"/>
      <c r="QLF1096" s="187"/>
      <c r="QLG1096" s="187"/>
      <c r="QLH1096" s="187"/>
      <c r="QLI1096" s="187"/>
      <c r="QLJ1096" s="187"/>
      <c r="QLK1096" s="187"/>
      <c r="QLL1096" s="187"/>
      <c r="QLM1096" s="187"/>
      <c r="QLN1096" s="187"/>
      <c r="QLO1096" s="187"/>
      <c r="QLP1096" s="187"/>
      <c r="QLQ1096" s="187"/>
      <c r="QLR1096" s="187"/>
      <c r="QLS1096" s="187"/>
      <c r="QLT1096" s="187"/>
      <c r="QLU1096" s="187"/>
      <c r="QLV1096" s="187"/>
      <c r="QLW1096" s="187"/>
      <c r="QLX1096" s="187"/>
      <c r="QLY1096" s="187"/>
      <c r="QLZ1096" s="187"/>
      <c r="QMA1096" s="187"/>
      <c r="QMB1096" s="187"/>
      <c r="QMC1096" s="187"/>
      <c r="QMD1096" s="187"/>
      <c r="QME1096" s="187"/>
      <c r="QMF1096" s="187"/>
      <c r="QMG1096" s="187"/>
      <c r="QMH1096" s="187"/>
      <c r="QMI1096" s="187"/>
      <c r="QMJ1096" s="187"/>
      <c r="QMK1096" s="187"/>
      <c r="QML1096" s="187"/>
      <c r="QMM1096" s="187"/>
      <c r="QMN1096" s="187"/>
      <c r="QMO1096" s="187"/>
      <c r="QMP1096" s="187"/>
      <c r="QMQ1096" s="187"/>
      <c r="QMR1096" s="187"/>
      <c r="QMS1096" s="187"/>
      <c r="QMT1096" s="187"/>
      <c r="QMU1096" s="187"/>
      <c r="QMV1096" s="187"/>
      <c r="QMW1096" s="187"/>
      <c r="QMX1096" s="187"/>
      <c r="QMY1096" s="187"/>
      <c r="QMZ1096" s="187"/>
      <c r="QNA1096" s="187"/>
      <c r="QNB1096" s="187"/>
      <c r="QNC1096" s="187"/>
      <c r="QND1096" s="187"/>
      <c r="QNE1096" s="187"/>
      <c r="QNF1096" s="187"/>
      <c r="QNG1096" s="187"/>
      <c r="QNH1096" s="187"/>
      <c r="QNI1096" s="187"/>
      <c r="QNJ1096" s="187"/>
      <c r="QNK1096" s="187"/>
      <c r="QNL1096" s="187"/>
      <c r="QNM1096" s="187"/>
      <c r="QNN1096" s="187"/>
      <c r="QNO1096" s="187"/>
      <c r="QNP1096" s="187"/>
      <c r="QNQ1096" s="187"/>
      <c r="QNR1096" s="187"/>
      <c r="QNS1096" s="187"/>
      <c r="QNT1096" s="187"/>
      <c r="QNU1096" s="187"/>
      <c r="QNV1096" s="187"/>
      <c r="QNW1096" s="187"/>
      <c r="QNX1096" s="187"/>
      <c r="QNY1096" s="187"/>
      <c r="QNZ1096" s="187"/>
      <c r="QOA1096" s="187"/>
      <c r="QOB1096" s="187"/>
      <c r="QOC1096" s="187"/>
      <c r="QOD1096" s="187"/>
      <c r="QOE1096" s="187"/>
      <c r="QOF1096" s="187"/>
      <c r="QOG1096" s="187"/>
      <c r="QOH1096" s="187"/>
      <c r="QOI1096" s="187"/>
      <c r="QOJ1096" s="187"/>
      <c r="QOK1096" s="187"/>
      <c r="QOL1096" s="187"/>
      <c r="QOM1096" s="187"/>
      <c r="QON1096" s="187"/>
      <c r="QOO1096" s="187"/>
      <c r="QOP1096" s="187"/>
      <c r="QOQ1096" s="187"/>
      <c r="QOR1096" s="187"/>
      <c r="QOS1096" s="187"/>
      <c r="QOT1096" s="187"/>
      <c r="QOU1096" s="187"/>
      <c r="QOV1096" s="187"/>
      <c r="QOW1096" s="187"/>
      <c r="QOX1096" s="187"/>
      <c r="QOY1096" s="187"/>
      <c r="QOZ1096" s="187"/>
      <c r="QPA1096" s="187"/>
      <c r="QPB1096" s="187"/>
      <c r="QPC1096" s="187"/>
      <c r="QPD1096" s="187"/>
      <c r="QPE1096" s="187"/>
      <c r="QPF1096" s="187"/>
      <c r="QPG1096" s="187"/>
      <c r="QPH1096" s="187"/>
      <c r="QPI1096" s="187"/>
      <c r="QPJ1096" s="187"/>
      <c r="QPK1096" s="187"/>
      <c r="QPL1096" s="187"/>
      <c r="QPM1096" s="187"/>
      <c r="QPN1096" s="187"/>
      <c r="QPO1096" s="187"/>
      <c r="QPP1096" s="187"/>
      <c r="QPQ1096" s="187"/>
      <c r="QPR1096" s="187"/>
      <c r="QPS1096" s="187"/>
      <c r="QPT1096" s="187"/>
      <c r="QPU1096" s="187"/>
      <c r="QPV1096" s="187"/>
      <c r="QPW1096" s="187"/>
      <c r="QPX1096" s="187"/>
      <c r="QPY1096" s="187"/>
      <c r="QPZ1096" s="187"/>
      <c r="QQA1096" s="187"/>
      <c r="QQB1096" s="187"/>
      <c r="QQC1096" s="187"/>
      <c r="QQD1096" s="187"/>
      <c r="QQE1096" s="187"/>
      <c r="QQF1096" s="187"/>
      <c r="QQG1096" s="187"/>
      <c r="QQH1096" s="187"/>
      <c r="QQI1096" s="187"/>
      <c r="QQJ1096" s="187"/>
      <c r="QQK1096" s="187"/>
      <c r="QQL1096" s="187"/>
      <c r="QQM1096" s="187"/>
      <c r="QQN1096" s="187"/>
      <c r="QQO1096" s="187"/>
      <c r="QQP1096" s="187"/>
      <c r="QQQ1096" s="187"/>
      <c r="QQR1096" s="187"/>
      <c r="QQS1096" s="187"/>
      <c r="QQT1096" s="187"/>
      <c r="QQU1096" s="187"/>
      <c r="QQV1096" s="187"/>
      <c r="QQW1096" s="187"/>
      <c r="QQX1096" s="187"/>
      <c r="QQY1096" s="187"/>
      <c r="QQZ1096" s="187"/>
      <c r="QRA1096" s="187"/>
      <c r="QRB1096" s="187"/>
      <c r="QRC1096" s="187"/>
      <c r="QRD1096" s="187"/>
      <c r="QRE1096" s="187"/>
      <c r="QRF1096" s="187"/>
      <c r="QRG1096" s="187"/>
      <c r="QRH1096" s="187"/>
      <c r="QRI1096" s="187"/>
      <c r="QRJ1096" s="187"/>
      <c r="QRK1096" s="187"/>
      <c r="QRL1096" s="187"/>
      <c r="QRM1096" s="187"/>
      <c r="QRN1096" s="187"/>
      <c r="QRO1096" s="187"/>
      <c r="QRP1096" s="187"/>
      <c r="QRQ1096" s="187"/>
      <c r="QRR1096" s="187"/>
      <c r="QRS1096" s="187"/>
      <c r="QRT1096" s="187"/>
      <c r="QRU1096" s="187"/>
      <c r="QRV1096" s="187"/>
      <c r="QRW1096" s="187"/>
      <c r="QRX1096" s="187"/>
      <c r="QRY1096" s="187"/>
      <c r="QRZ1096" s="187"/>
      <c r="QSA1096" s="187"/>
      <c r="QSB1096" s="187"/>
      <c r="QSC1096" s="187"/>
      <c r="QSD1096" s="187"/>
      <c r="QSE1096" s="187"/>
      <c r="QSF1096" s="187"/>
      <c r="QSG1096" s="187"/>
      <c r="QSH1096" s="187"/>
      <c r="QSI1096" s="187"/>
      <c r="QSJ1096" s="187"/>
      <c r="QSK1096" s="187"/>
      <c r="QSL1096" s="187"/>
      <c r="QSM1096" s="187"/>
      <c r="QSN1096" s="187"/>
      <c r="QSO1096" s="187"/>
      <c r="QSP1096" s="187"/>
      <c r="QSQ1096" s="187"/>
      <c r="QSR1096" s="187"/>
      <c r="QSS1096" s="187"/>
      <c r="QST1096" s="187"/>
      <c r="QSU1096" s="187"/>
      <c r="QSV1096" s="187"/>
      <c r="QSW1096" s="187"/>
      <c r="QSX1096" s="187"/>
      <c r="QSY1096" s="187"/>
      <c r="QSZ1096" s="187"/>
      <c r="QTA1096" s="187"/>
      <c r="QTB1096" s="187"/>
      <c r="QTC1096" s="187"/>
      <c r="QTD1096" s="187"/>
      <c r="QTE1096" s="187"/>
      <c r="QTF1096" s="187"/>
      <c r="QTG1096" s="187"/>
      <c r="QTH1096" s="187"/>
      <c r="QTI1096" s="187"/>
      <c r="QTJ1096" s="187"/>
      <c r="QTK1096" s="187"/>
      <c r="QTL1096" s="187"/>
      <c r="QTM1096" s="187"/>
      <c r="QTN1096" s="187"/>
      <c r="QTO1096" s="187"/>
      <c r="QTP1096" s="187"/>
      <c r="QTQ1096" s="187"/>
      <c r="QTR1096" s="187"/>
      <c r="QTS1096" s="187"/>
      <c r="QTT1096" s="187"/>
      <c r="QTU1096" s="187"/>
      <c r="QTV1096" s="187"/>
      <c r="QTW1096" s="187"/>
      <c r="QTX1096" s="187"/>
      <c r="QTY1096" s="187"/>
      <c r="QTZ1096" s="187"/>
      <c r="QUA1096" s="187"/>
      <c r="QUB1096" s="187"/>
      <c r="QUC1096" s="187"/>
      <c r="QUD1096" s="187"/>
      <c r="QUE1096" s="187"/>
      <c r="QUF1096" s="187"/>
      <c r="QUG1096" s="187"/>
      <c r="QUH1096" s="187"/>
      <c r="QUI1096" s="187"/>
      <c r="QUJ1096" s="187"/>
      <c r="QUK1096" s="187"/>
      <c r="QUL1096" s="187"/>
      <c r="QUM1096" s="187"/>
      <c r="QUN1096" s="187"/>
      <c r="QUO1096" s="187"/>
      <c r="QUP1096" s="187"/>
      <c r="QUQ1096" s="187"/>
      <c r="QUR1096" s="187"/>
      <c r="QUS1096" s="187"/>
      <c r="QUT1096" s="187"/>
      <c r="QUU1096" s="187"/>
      <c r="QUV1096" s="187"/>
      <c r="QUW1096" s="187"/>
      <c r="QUX1096" s="187"/>
      <c r="QUY1096" s="187"/>
      <c r="QUZ1096" s="187"/>
      <c r="QVA1096" s="187"/>
      <c r="QVB1096" s="187"/>
      <c r="QVC1096" s="187"/>
      <c r="QVD1096" s="187"/>
      <c r="QVE1096" s="187"/>
      <c r="QVF1096" s="187"/>
      <c r="QVG1096" s="187"/>
      <c r="QVH1096" s="187"/>
      <c r="QVI1096" s="187"/>
      <c r="QVJ1096" s="187"/>
      <c r="QVK1096" s="187"/>
      <c r="QVL1096" s="187"/>
      <c r="QVM1096" s="187"/>
      <c r="QVN1096" s="187"/>
      <c r="QVO1096" s="187"/>
      <c r="QVP1096" s="187"/>
      <c r="QVQ1096" s="187"/>
      <c r="QVR1096" s="187"/>
      <c r="QVS1096" s="187"/>
      <c r="QVT1096" s="187"/>
      <c r="QVU1096" s="187"/>
      <c r="QVV1096" s="187"/>
      <c r="QVW1096" s="187"/>
      <c r="QVX1096" s="187"/>
      <c r="QVY1096" s="187"/>
      <c r="QVZ1096" s="187"/>
      <c r="QWA1096" s="187"/>
      <c r="QWB1096" s="187"/>
      <c r="QWC1096" s="187"/>
      <c r="QWD1096" s="187"/>
      <c r="QWE1096" s="187"/>
      <c r="QWF1096" s="187"/>
      <c r="QWG1096" s="187"/>
      <c r="QWH1096" s="187"/>
      <c r="QWI1096" s="187"/>
      <c r="QWJ1096" s="187"/>
      <c r="QWK1096" s="187"/>
      <c r="QWL1096" s="187"/>
      <c r="QWM1096" s="187"/>
      <c r="QWN1096" s="187"/>
      <c r="QWO1096" s="187"/>
      <c r="QWP1096" s="187"/>
      <c r="QWQ1096" s="187"/>
      <c r="QWR1096" s="187"/>
      <c r="QWS1096" s="187"/>
      <c r="QWT1096" s="187"/>
      <c r="QWU1096" s="187"/>
      <c r="QWV1096" s="187"/>
      <c r="QWW1096" s="187"/>
      <c r="QWX1096" s="187"/>
      <c r="QWY1096" s="187"/>
      <c r="QWZ1096" s="187"/>
      <c r="QXA1096" s="187"/>
      <c r="QXB1096" s="187"/>
      <c r="QXC1096" s="187"/>
      <c r="QXD1096" s="187"/>
      <c r="QXE1096" s="187"/>
      <c r="QXF1096" s="187"/>
      <c r="QXG1096" s="187"/>
      <c r="QXH1096" s="187"/>
      <c r="QXI1096" s="187"/>
      <c r="QXJ1096" s="187"/>
      <c r="QXK1096" s="187"/>
      <c r="QXL1096" s="187"/>
      <c r="QXM1096" s="187"/>
      <c r="QXN1096" s="187"/>
      <c r="QXO1096" s="187"/>
      <c r="QXP1096" s="187"/>
      <c r="QXQ1096" s="187"/>
      <c r="QXR1096" s="187"/>
      <c r="QXS1096" s="187"/>
      <c r="QXT1096" s="187"/>
      <c r="QXU1096" s="187"/>
      <c r="QXV1096" s="187"/>
      <c r="QXW1096" s="187"/>
      <c r="QXX1096" s="187"/>
      <c r="QXY1096" s="187"/>
      <c r="QXZ1096" s="187"/>
      <c r="QYA1096" s="187"/>
      <c r="QYB1096" s="187"/>
      <c r="QYC1096" s="187"/>
      <c r="QYD1096" s="187"/>
      <c r="QYE1096" s="187"/>
      <c r="QYF1096" s="187"/>
      <c r="QYG1096" s="187"/>
      <c r="QYH1096" s="187"/>
      <c r="QYI1096" s="187"/>
      <c r="QYJ1096" s="187"/>
      <c r="QYK1096" s="187"/>
      <c r="QYL1096" s="187"/>
      <c r="QYM1096" s="187"/>
      <c r="QYN1096" s="187"/>
      <c r="QYO1096" s="187"/>
      <c r="QYP1096" s="187"/>
      <c r="QYQ1096" s="187"/>
      <c r="QYR1096" s="187"/>
      <c r="QYS1096" s="187"/>
      <c r="QYT1096" s="187"/>
      <c r="QYU1096" s="187"/>
      <c r="QYV1096" s="187"/>
      <c r="QYW1096" s="187"/>
      <c r="QYX1096" s="187"/>
      <c r="QYY1096" s="187"/>
      <c r="QYZ1096" s="187"/>
      <c r="QZA1096" s="187"/>
      <c r="QZB1096" s="187"/>
      <c r="QZC1096" s="187"/>
      <c r="QZD1096" s="187"/>
      <c r="QZE1096" s="187"/>
      <c r="QZF1096" s="187"/>
      <c r="QZG1096" s="187"/>
      <c r="QZH1096" s="187"/>
      <c r="QZI1096" s="187"/>
      <c r="QZJ1096" s="187"/>
      <c r="QZK1096" s="187"/>
      <c r="QZL1096" s="187"/>
      <c r="QZM1096" s="187"/>
      <c r="QZN1096" s="187"/>
      <c r="QZO1096" s="187"/>
      <c r="QZP1096" s="187"/>
      <c r="QZQ1096" s="187"/>
      <c r="QZR1096" s="187"/>
      <c r="QZS1096" s="187"/>
      <c r="QZT1096" s="187"/>
      <c r="QZU1096" s="187"/>
      <c r="QZV1096" s="187"/>
      <c r="QZW1096" s="187"/>
      <c r="QZX1096" s="187"/>
      <c r="QZY1096" s="187"/>
      <c r="QZZ1096" s="187"/>
      <c r="RAA1096" s="187"/>
      <c r="RAB1096" s="187"/>
      <c r="RAC1096" s="187"/>
      <c r="RAD1096" s="187"/>
      <c r="RAE1096" s="187"/>
      <c r="RAF1096" s="187"/>
      <c r="RAG1096" s="187"/>
      <c r="RAH1096" s="187"/>
      <c r="RAI1096" s="187"/>
      <c r="RAJ1096" s="187"/>
      <c r="RAK1096" s="187"/>
      <c r="RAL1096" s="187"/>
      <c r="RAM1096" s="187"/>
      <c r="RAN1096" s="187"/>
      <c r="RAO1096" s="187"/>
      <c r="RAP1096" s="187"/>
      <c r="RAQ1096" s="187"/>
      <c r="RAR1096" s="187"/>
      <c r="RAS1096" s="187"/>
      <c r="RAT1096" s="187"/>
      <c r="RAU1096" s="187"/>
      <c r="RAV1096" s="187"/>
      <c r="RAW1096" s="187"/>
      <c r="RAX1096" s="187"/>
      <c r="RAY1096" s="187"/>
      <c r="RAZ1096" s="187"/>
      <c r="RBA1096" s="187"/>
      <c r="RBB1096" s="187"/>
      <c r="RBC1096" s="187"/>
      <c r="RBD1096" s="187"/>
      <c r="RBE1096" s="187"/>
      <c r="RBF1096" s="187"/>
      <c r="RBG1096" s="187"/>
      <c r="RBH1096" s="187"/>
      <c r="RBI1096" s="187"/>
      <c r="RBJ1096" s="187"/>
      <c r="RBK1096" s="187"/>
      <c r="RBL1096" s="187"/>
      <c r="RBM1096" s="187"/>
      <c r="RBN1096" s="187"/>
      <c r="RBO1096" s="187"/>
      <c r="RBP1096" s="187"/>
      <c r="RBQ1096" s="187"/>
      <c r="RBR1096" s="187"/>
      <c r="RBS1096" s="187"/>
      <c r="RBT1096" s="187"/>
      <c r="RBU1096" s="187"/>
      <c r="RBV1096" s="187"/>
      <c r="RBW1096" s="187"/>
      <c r="RBX1096" s="187"/>
      <c r="RBY1096" s="187"/>
      <c r="RBZ1096" s="187"/>
      <c r="RCA1096" s="187"/>
      <c r="RCB1096" s="187"/>
      <c r="RCC1096" s="187"/>
      <c r="RCD1096" s="187"/>
      <c r="RCE1096" s="187"/>
      <c r="RCF1096" s="187"/>
      <c r="RCG1096" s="187"/>
      <c r="RCH1096" s="187"/>
      <c r="RCI1096" s="187"/>
      <c r="RCJ1096" s="187"/>
      <c r="RCK1096" s="187"/>
      <c r="RCL1096" s="187"/>
      <c r="RCM1096" s="187"/>
      <c r="RCN1096" s="187"/>
      <c r="RCO1096" s="187"/>
      <c r="RCP1096" s="187"/>
      <c r="RCQ1096" s="187"/>
      <c r="RCR1096" s="187"/>
      <c r="RCS1096" s="187"/>
      <c r="RCT1096" s="187"/>
      <c r="RCU1096" s="187"/>
      <c r="RCV1096" s="187"/>
      <c r="RCW1096" s="187"/>
      <c r="RCX1096" s="187"/>
      <c r="RCY1096" s="187"/>
      <c r="RCZ1096" s="187"/>
      <c r="RDA1096" s="187"/>
      <c r="RDB1096" s="187"/>
      <c r="RDC1096" s="187"/>
      <c r="RDD1096" s="187"/>
      <c r="RDE1096" s="187"/>
      <c r="RDF1096" s="187"/>
      <c r="RDG1096" s="187"/>
      <c r="RDH1096" s="187"/>
      <c r="RDI1096" s="187"/>
      <c r="RDJ1096" s="187"/>
      <c r="RDK1096" s="187"/>
      <c r="RDL1096" s="187"/>
      <c r="RDM1096" s="187"/>
      <c r="RDN1096" s="187"/>
      <c r="RDO1096" s="187"/>
      <c r="RDP1096" s="187"/>
      <c r="RDQ1096" s="187"/>
      <c r="RDR1096" s="187"/>
      <c r="RDS1096" s="187"/>
      <c r="RDT1096" s="187"/>
      <c r="RDU1096" s="187"/>
      <c r="RDV1096" s="187"/>
      <c r="RDW1096" s="187"/>
      <c r="RDX1096" s="187"/>
      <c r="RDY1096" s="187"/>
      <c r="RDZ1096" s="187"/>
      <c r="REA1096" s="187"/>
      <c r="REB1096" s="187"/>
      <c r="REC1096" s="187"/>
      <c r="RED1096" s="187"/>
      <c r="REE1096" s="187"/>
      <c r="REF1096" s="187"/>
      <c r="REG1096" s="187"/>
      <c r="REH1096" s="187"/>
      <c r="REI1096" s="187"/>
      <c r="REJ1096" s="187"/>
      <c r="REK1096" s="187"/>
      <c r="REL1096" s="187"/>
      <c r="REM1096" s="187"/>
      <c r="REN1096" s="187"/>
      <c r="REO1096" s="187"/>
      <c r="REP1096" s="187"/>
      <c r="REQ1096" s="187"/>
      <c r="RER1096" s="187"/>
      <c r="RES1096" s="187"/>
      <c r="RET1096" s="187"/>
      <c r="REU1096" s="187"/>
      <c r="REV1096" s="187"/>
      <c r="REW1096" s="187"/>
      <c r="REX1096" s="187"/>
      <c r="REY1096" s="187"/>
      <c r="REZ1096" s="187"/>
      <c r="RFA1096" s="187"/>
      <c r="RFB1096" s="187"/>
      <c r="RFC1096" s="187"/>
      <c r="RFD1096" s="187"/>
      <c r="RFE1096" s="187"/>
      <c r="RFF1096" s="187"/>
      <c r="RFG1096" s="187"/>
      <c r="RFH1096" s="187"/>
      <c r="RFI1096" s="187"/>
      <c r="RFJ1096" s="187"/>
      <c r="RFK1096" s="187"/>
      <c r="RFL1096" s="187"/>
      <c r="RFM1096" s="187"/>
      <c r="RFN1096" s="187"/>
      <c r="RFO1096" s="187"/>
      <c r="RFP1096" s="187"/>
      <c r="RFQ1096" s="187"/>
      <c r="RFR1096" s="187"/>
      <c r="RFS1096" s="187"/>
      <c r="RFT1096" s="187"/>
      <c r="RFU1096" s="187"/>
      <c r="RFV1096" s="187"/>
      <c r="RFW1096" s="187"/>
      <c r="RFX1096" s="187"/>
      <c r="RFY1096" s="187"/>
      <c r="RFZ1096" s="187"/>
      <c r="RGA1096" s="187"/>
      <c r="RGB1096" s="187"/>
      <c r="RGC1096" s="187"/>
      <c r="RGD1096" s="187"/>
      <c r="RGE1096" s="187"/>
      <c r="RGF1096" s="187"/>
      <c r="RGG1096" s="187"/>
      <c r="RGH1096" s="187"/>
      <c r="RGI1096" s="187"/>
      <c r="RGJ1096" s="187"/>
      <c r="RGK1096" s="187"/>
      <c r="RGL1096" s="187"/>
      <c r="RGM1096" s="187"/>
      <c r="RGN1096" s="187"/>
      <c r="RGO1096" s="187"/>
      <c r="RGP1096" s="187"/>
      <c r="RGQ1096" s="187"/>
      <c r="RGR1096" s="187"/>
      <c r="RGS1096" s="187"/>
      <c r="RGT1096" s="187"/>
      <c r="RGU1096" s="187"/>
      <c r="RGV1096" s="187"/>
      <c r="RGW1096" s="187"/>
      <c r="RGX1096" s="187"/>
      <c r="RGY1096" s="187"/>
      <c r="RGZ1096" s="187"/>
      <c r="RHA1096" s="187"/>
      <c r="RHB1096" s="187"/>
      <c r="RHC1096" s="187"/>
      <c r="RHD1096" s="187"/>
      <c r="RHE1096" s="187"/>
      <c r="RHF1096" s="187"/>
      <c r="RHG1096" s="187"/>
      <c r="RHH1096" s="187"/>
      <c r="RHI1096" s="187"/>
      <c r="RHJ1096" s="187"/>
      <c r="RHK1096" s="187"/>
      <c r="RHL1096" s="187"/>
      <c r="RHM1096" s="187"/>
      <c r="RHN1096" s="187"/>
      <c r="RHO1096" s="187"/>
      <c r="RHP1096" s="187"/>
      <c r="RHQ1096" s="187"/>
      <c r="RHR1096" s="187"/>
      <c r="RHS1096" s="187"/>
      <c r="RHT1096" s="187"/>
      <c r="RHU1096" s="187"/>
      <c r="RHV1096" s="187"/>
      <c r="RHW1096" s="187"/>
      <c r="RHX1096" s="187"/>
      <c r="RHY1096" s="187"/>
      <c r="RHZ1096" s="187"/>
      <c r="RIA1096" s="187"/>
      <c r="RIB1096" s="187"/>
      <c r="RIC1096" s="187"/>
      <c r="RID1096" s="187"/>
      <c r="RIE1096" s="187"/>
      <c r="RIF1096" s="187"/>
      <c r="RIG1096" s="187"/>
      <c r="RIH1096" s="187"/>
      <c r="RII1096" s="187"/>
      <c r="RIJ1096" s="187"/>
      <c r="RIK1096" s="187"/>
      <c r="RIL1096" s="187"/>
      <c r="RIM1096" s="187"/>
      <c r="RIN1096" s="187"/>
      <c r="RIO1096" s="187"/>
      <c r="RIP1096" s="187"/>
      <c r="RIQ1096" s="187"/>
      <c r="RIR1096" s="187"/>
      <c r="RIS1096" s="187"/>
      <c r="RIT1096" s="187"/>
      <c r="RIU1096" s="187"/>
      <c r="RIV1096" s="187"/>
      <c r="RIW1096" s="187"/>
      <c r="RIX1096" s="187"/>
      <c r="RIY1096" s="187"/>
      <c r="RIZ1096" s="187"/>
      <c r="RJA1096" s="187"/>
      <c r="RJB1096" s="187"/>
      <c r="RJC1096" s="187"/>
      <c r="RJD1096" s="187"/>
      <c r="RJE1096" s="187"/>
      <c r="RJF1096" s="187"/>
      <c r="RJG1096" s="187"/>
      <c r="RJH1096" s="187"/>
      <c r="RJI1096" s="187"/>
      <c r="RJJ1096" s="187"/>
      <c r="RJK1096" s="187"/>
      <c r="RJL1096" s="187"/>
      <c r="RJM1096" s="187"/>
      <c r="RJN1096" s="187"/>
      <c r="RJO1096" s="187"/>
      <c r="RJP1096" s="187"/>
      <c r="RJQ1096" s="187"/>
      <c r="RJR1096" s="187"/>
      <c r="RJS1096" s="187"/>
      <c r="RJT1096" s="187"/>
      <c r="RJU1096" s="187"/>
      <c r="RJV1096" s="187"/>
      <c r="RJW1096" s="187"/>
      <c r="RJX1096" s="187"/>
      <c r="RJY1096" s="187"/>
      <c r="RJZ1096" s="187"/>
      <c r="RKA1096" s="187"/>
      <c r="RKB1096" s="187"/>
      <c r="RKC1096" s="187"/>
      <c r="RKD1096" s="187"/>
      <c r="RKE1096" s="187"/>
      <c r="RKF1096" s="187"/>
      <c r="RKG1096" s="187"/>
      <c r="RKH1096" s="187"/>
      <c r="RKI1096" s="187"/>
      <c r="RKJ1096" s="187"/>
      <c r="RKK1096" s="187"/>
      <c r="RKL1096" s="187"/>
      <c r="RKM1096" s="187"/>
      <c r="RKN1096" s="187"/>
      <c r="RKO1096" s="187"/>
      <c r="RKP1096" s="187"/>
      <c r="RKQ1096" s="187"/>
      <c r="RKR1096" s="187"/>
      <c r="RKS1096" s="187"/>
      <c r="RKT1096" s="187"/>
      <c r="RKU1096" s="187"/>
      <c r="RKV1096" s="187"/>
      <c r="RKW1096" s="187"/>
      <c r="RKX1096" s="187"/>
      <c r="RKY1096" s="187"/>
      <c r="RKZ1096" s="187"/>
      <c r="RLA1096" s="187"/>
      <c r="RLB1096" s="187"/>
      <c r="RLC1096" s="187"/>
      <c r="RLD1096" s="187"/>
      <c r="RLE1096" s="187"/>
      <c r="RLF1096" s="187"/>
      <c r="RLG1096" s="187"/>
      <c r="RLH1096" s="187"/>
      <c r="RLI1096" s="187"/>
      <c r="RLJ1096" s="187"/>
      <c r="RLK1096" s="187"/>
      <c r="RLL1096" s="187"/>
      <c r="RLM1096" s="187"/>
      <c r="RLN1096" s="187"/>
      <c r="RLO1096" s="187"/>
      <c r="RLP1096" s="187"/>
      <c r="RLQ1096" s="187"/>
      <c r="RLR1096" s="187"/>
      <c r="RLS1096" s="187"/>
      <c r="RLT1096" s="187"/>
      <c r="RLU1096" s="187"/>
      <c r="RLV1096" s="187"/>
      <c r="RLW1096" s="187"/>
      <c r="RLX1096" s="187"/>
      <c r="RLY1096" s="187"/>
      <c r="RLZ1096" s="187"/>
      <c r="RMA1096" s="187"/>
      <c r="RMB1096" s="187"/>
      <c r="RMC1096" s="187"/>
      <c r="RMD1096" s="187"/>
      <c r="RME1096" s="187"/>
      <c r="RMF1096" s="187"/>
      <c r="RMG1096" s="187"/>
      <c r="RMH1096" s="187"/>
      <c r="RMI1096" s="187"/>
      <c r="RMJ1096" s="187"/>
      <c r="RMK1096" s="187"/>
      <c r="RML1096" s="187"/>
      <c r="RMM1096" s="187"/>
      <c r="RMN1096" s="187"/>
      <c r="RMO1096" s="187"/>
      <c r="RMP1096" s="187"/>
      <c r="RMQ1096" s="187"/>
      <c r="RMR1096" s="187"/>
      <c r="RMS1096" s="187"/>
      <c r="RMT1096" s="187"/>
      <c r="RMU1096" s="187"/>
      <c r="RMV1096" s="187"/>
      <c r="RMW1096" s="187"/>
      <c r="RMX1096" s="187"/>
      <c r="RMY1096" s="187"/>
      <c r="RMZ1096" s="187"/>
      <c r="RNA1096" s="187"/>
      <c r="RNB1096" s="187"/>
      <c r="RNC1096" s="187"/>
      <c r="RND1096" s="187"/>
      <c r="RNE1096" s="187"/>
      <c r="RNF1096" s="187"/>
      <c r="RNG1096" s="187"/>
      <c r="RNH1096" s="187"/>
      <c r="RNI1096" s="187"/>
      <c r="RNJ1096" s="187"/>
      <c r="RNK1096" s="187"/>
      <c r="RNL1096" s="187"/>
      <c r="RNM1096" s="187"/>
      <c r="RNN1096" s="187"/>
      <c r="RNO1096" s="187"/>
      <c r="RNP1096" s="187"/>
      <c r="RNQ1096" s="187"/>
      <c r="RNR1096" s="187"/>
      <c r="RNS1096" s="187"/>
      <c r="RNT1096" s="187"/>
      <c r="RNU1096" s="187"/>
      <c r="RNV1096" s="187"/>
      <c r="RNW1096" s="187"/>
      <c r="RNX1096" s="187"/>
      <c r="RNY1096" s="187"/>
      <c r="RNZ1096" s="187"/>
      <c r="ROA1096" s="187"/>
      <c r="ROB1096" s="187"/>
      <c r="ROC1096" s="187"/>
      <c r="ROD1096" s="187"/>
      <c r="ROE1096" s="187"/>
      <c r="ROF1096" s="187"/>
      <c r="ROG1096" s="187"/>
      <c r="ROH1096" s="187"/>
      <c r="ROI1096" s="187"/>
      <c r="ROJ1096" s="187"/>
      <c r="ROK1096" s="187"/>
      <c r="ROL1096" s="187"/>
      <c r="ROM1096" s="187"/>
      <c r="RON1096" s="187"/>
      <c r="ROO1096" s="187"/>
      <c r="ROP1096" s="187"/>
      <c r="ROQ1096" s="187"/>
      <c r="ROR1096" s="187"/>
      <c r="ROS1096" s="187"/>
      <c r="ROT1096" s="187"/>
      <c r="ROU1096" s="187"/>
      <c r="ROV1096" s="187"/>
      <c r="ROW1096" s="187"/>
      <c r="ROX1096" s="187"/>
      <c r="ROY1096" s="187"/>
      <c r="ROZ1096" s="187"/>
      <c r="RPA1096" s="187"/>
      <c r="RPB1096" s="187"/>
      <c r="RPC1096" s="187"/>
      <c r="RPD1096" s="187"/>
      <c r="RPE1096" s="187"/>
      <c r="RPF1096" s="187"/>
      <c r="RPG1096" s="187"/>
      <c r="RPH1096" s="187"/>
      <c r="RPI1096" s="187"/>
      <c r="RPJ1096" s="187"/>
      <c r="RPK1096" s="187"/>
      <c r="RPL1096" s="187"/>
      <c r="RPM1096" s="187"/>
      <c r="RPN1096" s="187"/>
      <c r="RPO1096" s="187"/>
      <c r="RPP1096" s="187"/>
      <c r="RPQ1096" s="187"/>
      <c r="RPR1096" s="187"/>
      <c r="RPS1096" s="187"/>
      <c r="RPT1096" s="187"/>
      <c r="RPU1096" s="187"/>
      <c r="RPV1096" s="187"/>
      <c r="RPW1096" s="187"/>
      <c r="RPX1096" s="187"/>
      <c r="RPY1096" s="187"/>
      <c r="RPZ1096" s="187"/>
      <c r="RQA1096" s="187"/>
      <c r="RQB1096" s="187"/>
      <c r="RQC1096" s="187"/>
      <c r="RQD1096" s="187"/>
      <c r="RQE1096" s="187"/>
      <c r="RQF1096" s="187"/>
      <c r="RQG1096" s="187"/>
      <c r="RQH1096" s="187"/>
      <c r="RQI1096" s="187"/>
      <c r="RQJ1096" s="187"/>
      <c r="RQK1096" s="187"/>
      <c r="RQL1096" s="187"/>
      <c r="RQM1096" s="187"/>
      <c r="RQN1096" s="187"/>
      <c r="RQO1096" s="187"/>
      <c r="RQP1096" s="187"/>
      <c r="RQQ1096" s="187"/>
      <c r="RQR1096" s="187"/>
      <c r="RQS1096" s="187"/>
      <c r="RQT1096" s="187"/>
      <c r="RQU1096" s="187"/>
      <c r="RQV1096" s="187"/>
      <c r="RQW1096" s="187"/>
      <c r="RQX1096" s="187"/>
      <c r="RQY1096" s="187"/>
      <c r="RQZ1096" s="187"/>
      <c r="RRA1096" s="187"/>
      <c r="RRB1096" s="187"/>
      <c r="RRC1096" s="187"/>
      <c r="RRD1096" s="187"/>
      <c r="RRE1096" s="187"/>
      <c r="RRF1096" s="187"/>
      <c r="RRG1096" s="187"/>
      <c r="RRH1096" s="187"/>
      <c r="RRI1096" s="187"/>
      <c r="RRJ1096" s="187"/>
      <c r="RRK1096" s="187"/>
      <c r="RRL1096" s="187"/>
      <c r="RRM1096" s="187"/>
      <c r="RRN1096" s="187"/>
      <c r="RRO1096" s="187"/>
      <c r="RRP1096" s="187"/>
      <c r="RRQ1096" s="187"/>
      <c r="RRR1096" s="187"/>
      <c r="RRS1096" s="187"/>
      <c r="RRT1096" s="187"/>
      <c r="RRU1096" s="187"/>
      <c r="RRV1096" s="187"/>
      <c r="RRW1096" s="187"/>
      <c r="RRX1096" s="187"/>
      <c r="RRY1096" s="187"/>
      <c r="RRZ1096" s="187"/>
      <c r="RSA1096" s="187"/>
      <c r="RSB1096" s="187"/>
      <c r="RSC1096" s="187"/>
      <c r="RSD1096" s="187"/>
      <c r="RSE1096" s="187"/>
      <c r="RSF1096" s="187"/>
      <c r="RSG1096" s="187"/>
      <c r="RSH1096" s="187"/>
      <c r="RSI1096" s="187"/>
      <c r="RSJ1096" s="187"/>
      <c r="RSK1096" s="187"/>
      <c r="RSL1096" s="187"/>
      <c r="RSM1096" s="187"/>
      <c r="RSN1096" s="187"/>
      <c r="RSO1096" s="187"/>
      <c r="RSP1096" s="187"/>
      <c r="RSQ1096" s="187"/>
      <c r="RSR1096" s="187"/>
      <c r="RSS1096" s="187"/>
      <c r="RST1096" s="187"/>
      <c r="RSU1096" s="187"/>
      <c r="RSV1096" s="187"/>
      <c r="RSW1096" s="187"/>
      <c r="RSX1096" s="187"/>
      <c r="RSY1096" s="187"/>
      <c r="RSZ1096" s="187"/>
      <c r="RTA1096" s="187"/>
      <c r="RTB1096" s="187"/>
      <c r="RTC1096" s="187"/>
      <c r="RTD1096" s="187"/>
      <c r="RTE1096" s="187"/>
      <c r="RTF1096" s="187"/>
      <c r="RTG1096" s="187"/>
      <c r="RTH1096" s="187"/>
      <c r="RTI1096" s="187"/>
      <c r="RTJ1096" s="187"/>
      <c r="RTK1096" s="187"/>
      <c r="RTL1096" s="187"/>
      <c r="RTM1096" s="187"/>
      <c r="RTN1096" s="187"/>
      <c r="RTO1096" s="187"/>
      <c r="RTP1096" s="187"/>
      <c r="RTQ1096" s="187"/>
      <c r="RTR1096" s="187"/>
      <c r="RTS1096" s="187"/>
      <c r="RTT1096" s="187"/>
      <c r="RTU1096" s="187"/>
      <c r="RTV1096" s="187"/>
      <c r="RTW1096" s="187"/>
      <c r="RTX1096" s="187"/>
      <c r="RTY1096" s="187"/>
      <c r="RTZ1096" s="187"/>
      <c r="RUA1096" s="187"/>
      <c r="RUB1096" s="187"/>
      <c r="RUC1096" s="187"/>
      <c r="RUD1096" s="187"/>
      <c r="RUE1096" s="187"/>
      <c r="RUF1096" s="187"/>
      <c r="RUG1096" s="187"/>
      <c r="RUH1096" s="187"/>
      <c r="RUI1096" s="187"/>
      <c r="RUJ1096" s="187"/>
      <c r="RUK1096" s="187"/>
      <c r="RUL1096" s="187"/>
      <c r="RUM1096" s="187"/>
      <c r="RUN1096" s="187"/>
      <c r="RUO1096" s="187"/>
      <c r="RUP1096" s="187"/>
      <c r="RUQ1096" s="187"/>
      <c r="RUR1096" s="187"/>
      <c r="RUS1096" s="187"/>
      <c r="RUT1096" s="187"/>
      <c r="RUU1096" s="187"/>
      <c r="RUV1096" s="187"/>
      <c r="RUW1096" s="187"/>
      <c r="RUX1096" s="187"/>
      <c r="RUY1096" s="187"/>
      <c r="RUZ1096" s="187"/>
      <c r="RVA1096" s="187"/>
      <c r="RVB1096" s="187"/>
      <c r="RVC1096" s="187"/>
      <c r="RVD1096" s="187"/>
      <c r="RVE1096" s="187"/>
      <c r="RVF1096" s="187"/>
      <c r="RVG1096" s="187"/>
      <c r="RVH1096" s="187"/>
      <c r="RVI1096" s="187"/>
      <c r="RVJ1096" s="187"/>
      <c r="RVK1096" s="187"/>
      <c r="RVL1096" s="187"/>
      <c r="RVM1096" s="187"/>
      <c r="RVN1096" s="187"/>
      <c r="RVO1096" s="187"/>
      <c r="RVP1096" s="187"/>
      <c r="RVQ1096" s="187"/>
      <c r="RVR1096" s="187"/>
      <c r="RVS1096" s="187"/>
      <c r="RVT1096" s="187"/>
      <c r="RVU1096" s="187"/>
      <c r="RVV1096" s="187"/>
      <c r="RVW1096" s="187"/>
      <c r="RVX1096" s="187"/>
      <c r="RVY1096" s="187"/>
      <c r="RVZ1096" s="187"/>
      <c r="RWA1096" s="187"/>
      <c r="RWB1096" s="187"/>
      <c r="RWC1096" s="187"/>
      <c r="RWD1096" s="187"/>
      <c r="RWE1096" s="187"/>
      <c r="RWF1096" s="187"/>
      <c r="RWG1096" s="187"/>
      <c r="RWH1096" s="187"/>
      <c r="RWI1096" s="187"/>
      <c r="RWJ1096" s="187"/>
      <c r="RWK1096" s="187"/>
      <c r="RWL1096" s="187"/>
      <c r="RWM1096" s="187"/>
      <c r="RWN1096" s="187"/>
      <c r="RWO1096" s="187"/>
      <c r="RWP1096" s="187"/>
      <c r="RWQ1096" s="187"/>
      <c r="RWR1096" s="187"/>
      <c r="RWS1096" s="187"/>
      <c r="RWT1096" s="187"/>
      <c r="RWU1096" s="187"/>
      <c r="RWV1096" s="187"/>
      <c r="RWW1096" s="187"/>
      <c r="RWX1096" s="187"/>
      <c r="RWY1096" s="187"/>
      <c r="RWZ1096" s="187"/>
      <c r="RXA1096" s="187"/>
      <c r="RXB1096" s="187"/>
      <c r="RXC1096" s="187"/>
      <c r="RXD1096" s="187"/>
      <c r="RXE1096" s="187"/>
      <c r="RXF1096" s="187"/>
      <c r="RXG1096" s="187"/>
      <c r="RXH1096" s="187"/>
      <c r="RXI1096" s="187"/>
      <c r="RXJ1096" s="187"/>
      <c r="RXK1096" s="187"/>
      <c r="RXL1096" s="187"/>
      <c r="RXM1096" s="187"/>
      <c r="RXN1096" s="187"/>
      <c r="RXO1096" s="187"/>
      <c r="RXP1096" s="187"/>
      <c r="RXQ1096" s="187"/>
      <c r="RXR1096" s="187"/>
      <c r="RXS1096" s="187"/>
      <c r="RXT1096" s="187"/>
      <c r="RXU1096" s="187"/>
      <c r="RXV1096" s="187"/>
      <c r="RXW1096" s="187"/>
      <c r="RXX1096" s="187"/>
      <c r="RXY1096" s="187"/>
      <c r="RXZ1096" s="187"/>
      <c r="RYA1096" s="187"/>
      <c r="RYB1096" s="187"/>
      <c r="RYC1096" s="187"/>
      <c r="RYD1096" s="187"/>
      <c r="RYE1096" s="187"/>
      <c r="RYF1096" s="187"/>
      <c r="RYG1096" s="187"/>
      <c r="RYH1096" s="187"/>
      <c r="RYI1096" s="187"/>
      <c r="RYJ1096" s="187"/>
      <c r="RYK1096" s="187"/>
      <c r="RYL1096" s="187"/>
      <c r="RYM1096" s="187"/>
      <c r="RYN1096" s="187"/>
      <c r="RYO1096" s="187"/>
      <c r="RYP1096" s="187"/>
      <c r="RYQ1096" s="187"/>
      <c r="RYR1096" s="187"/>
      <c r="RYS1096" s="187"/>
      <c r="RYT1096" s="187"/>
      <c r="RYU1096" s="187"/>
      <c r="RYV1096" s="187"/>
      <c r="RYW1096" s="187"/>
      <c r="RYX1096" s="187"/>
      <c r="RYY1096" s="187"/>
      <c r="RYZ1096" s="187"/>
      <c r="RZA1096" s="187"/>
      <c r="RZB1096" s="187"/>
      <c r="RZC1096" s="187"/>
      <c r="RZD1096" s="187"/>
      <c r="RZE1096" s="187"/>
      <c r="RZF1096" s="187"/>
      <c r="RZG1096" s="187"/>
      <c r="RZH1096" s="187"/>
      <c r="RZI1096" s="187"/>
      <c r="RZJ1096" s="187"/>
      <c r="RZK1096" s="187"/>
      <c r="RZL1096" s="187"/>
      <c r="RZM1096" s="187"/>
      <c r="RZN1096" s="187"/>
      <c r="RZO1096" s="187"/>
      <c r="RZP1096" s="187"/>
      <c r="RZQ1096" s="187"/>
      <c r="RZR1096" s="187"/>
      <c r="RZS1096" s="187"/>
      <c r="RZT1096" s="187"/>
      <c r="RZU1096" s="187"/>
      <c r="RZV1096" s="187"/>
      <c r="RZW1096" s="187"/>
      <c r="RZX1096" s="187"/>
      <c r="RZY1096" s="187"/>
      <c r="RZZ1096" s="187"/>
      <c r="SAA1096" s="187"/>
      <c r="SAB1096" s="187"/>
      <c r="SAC1096" s="187"/>
      <c r="SAD1096" s="187"/>
      <c r="SAE1096" s="187"/>
      <c r="SAF1096" s="187"/>
      <c r="SAG1096" s="187"/>
      <c r="SAH1096" s="187"/>
      <c r="SAI1096" s="187"/>
      <c r="SAJ1096" s="187"/>
      <c r="SAK1096" s="187"/>
      <c r="SAL1096" s="187"/>
      <c r="SAM1096" s="187"/>
      <c r="SAN1096" s="187"/>
      <c r="SAO1096" s="187"/>
      <c r="SAP1096" s="187"/>
      <c r="SAQ1096" s="187"/>
      <c r="SAR1096" s="187"/>
      <c r="SAS1096" s="187"/>
      <c r="SAT1096" s="187"/>
      <c r="SAU1096" s="187"/>
      <c r="SAV1096" s="187"/>
      <c r="SAW1096" s="187"/>
      <c r="SAX1096" s="187"/>
      <c r="SAY1096" s="187"/>
      <c r="SAZ1096" s="187"/>
      <c r="SBA1096" s="187"/>
      <c r="SBB1096" s="187"/>
      <c r="SBC1096" s="187"/>
      <c r="SBD1096" s="187"/>
      <c r="SBE1096" s="187"/>
      <c r="SBF1096" s="187"/>
      <c r="SBG1096" s="187"/>
      <c r="SBH1096" s="187"/>
      <c r="SBI1096" s="187"/>
      <c r="SBJ1096" s="187"/>
      <c r="SBK1096" s="187"/>
      <c r="SBL1096" s="187"/>
      <c r="SBM1096" s="187"/>
      <c r="SBN1096" s="187"/>
      <c r="SBO1096" s="187"/>
      <c r="SBP1096" s="187"/>
      <c r="SBQ1096" s="187"/>
      <c r="SBR1096" s="187"/>
      <c r="SBS1096" s="187"/>
      <c r="SBT1096" s="187"/>
      <c r="SBU1096" s="187"/>
      <c r="SBV1096" s="187"/>
      <c r="SBW1096" s="187"/>
      <c r="SBX1096" s="187"/>
      <c r="SBY1096" s="187"/>
      <c r="SBZ1096" s="187"/>
      <c r="SCA1096" s="187"/>
      <c r="SCB1096" s="187"/>
      <c r="SCC1096" s="187"/>
      <c r="SCD1096" s="187"/>
      <c r="SCE1096" s="187"/>
      <c r="SCF1096" s="187"/>
      <c r="SCG1096" s="187"/>
      <c r="SCH1096" s="187"/>
      <c r="SCI1096" s="187"/>
      <c r="SCJ1096" s="187"/>
      <c r="SCK1096" s="187"/>
      <c r="SCL1096" s="187"/>
      <c r="SCM1096" s="187"/>
      <c r="SCN1096" s="187"/>
      <c r="SCO1096" s="187"/>
      <c r="SCP1096" s="187"/>
      <c r="SCQ1096" s="187"/>
      <c r="SCR1096" s="187"/>
      <c r="SCS1096" s="187"/>
      <c r="SCT1096" s="187"/>
      <c r="SCU1096" s="187"/>
      <c r="SCV1096" s="187"/>
      <c r="SCW1096" s="187"/>
      <c r="SCX1096" s="187"/>
      <c r="SCY1096" s="187"/>
      <c r="SCZ1096" s="187"/>
      <c r="SDA1096" s="187"/>
      <c r="SDB1096" s="187"/>
      <c r="SDC1096" s="187"/>
      <c r="SDD1096" s="187"/>
      <c r="SDE1096" s="187"/>
      <c r="SDF1096" s="187"/>
      <c r="SDG1096" s="187"/>
      <c r="SDH1096" s="187"/>
      <c r="SDI1096" s="187"/>
      <c r="SDJ1096" s="187"/>
      <c r="SDK1096" s="187"/>
      <c r="SDL1096" s="187"/>
      <c r="SDM1096" s="187"/>
      <c r="SDN1096" s="187"/>
      <c r="SDO1096" s="187"/>
      <c r="SDP1096" s="187"/>
      <c r="SDQ1096" s="187"/>
      <c r="SDR1096" s="187"/>
      <c r="SDS1096" s="187"/>
      <c r="SDT1096" s="187"/>
      <c r="SDU1096" s="187"/>
      <c r="SDV1096" s="187"/>
      <c r="SDW1096" s="187"/>
      <c r="SDX1096" s="187"/>
      <c r="SDY1096" s="187"/>
      <c r="SDZ1096" s="187"/>
      <c r="SEA1096" s="187"/>
      <c r="SEB1096" s="187"/>
      <c r="SEC1096" s="187"/>
      <c r="SED1096" s="187"/>
      <c r="SEE1096" s="187"/>
      <c r="SEF1096" s="187"/>
      <c r="SEG1096" s="187"/>
      <c r="SEH1096" s="187"/>
      <c r="SEI1096" s="187"/>
      <c r="SEJ1096" s="187"/>
      <c r="SEK1096" s="187"/>
      <c r="SEL1096" s="187"/>
      <c r="SEM1096" s="187"/>
      <c r="SEN1096" s="187"/>
      <c r="SEO1096" s="187"/>
      <c r="SEP1096" s="187"/>
      <c r="SEQ1096" s="187"/>
      <c r="SER1096" s="187"/>
      <c r="SES1096" s="187"/>
      <c r="SET1096" s="187"/>
      <c r="SEU1096" s="187"/>
      <c r="SEV1096" s="187"/>
      <c r="SEW1096" s="187"/>
      <c r="SEX1096" s="187"/>
      <c r="SEY1096" s="187"/>
      <c r="SEZ1096" s="187"/>
      <c r="SFA1096" s="187"/>
      <c r="SFB1096" s="187"/>
      <c r="SFC1096" s="187"/>
      <c r="SFD1096" s="187"/>
      <c r="SFE1096" s="187"/>
      <c r="SFF1096" s="187"/>
      <c r="SFG1096" s="187"/>
      <c r="SFH1096" s="187"/>
      <c r="SFI1096" s="187"/>
      <c r="SFJ1096" s="187"/>
      <c r="SFK1096" s="187"/>
      <c r="SFL1096" s="187"/>
      <c r="SFM1096" s="187"/>
      <c r="SFN1096" s="187"/>
      <c r="SFO1096" s="187"/>
      <c r="SFP1096" s="187"/>
      <c r="SFQ1096" s="187"/>
      <c r="SFR1096" s="187"/>
      <c r="SFS1096" s="187"/>
      <c r="SFT1096" s="187"/>
      <c r="SFU1096" s="187"/>
      <c r="SFV1096" s="187"/>
      <c r="SFW1096" s="187"/>
      <c r="SFX1096" s="187"/>
      <c r="SFY1096" s="187"/>
      <c r="SFZ1096" s="187"/>
      <c r="SGA1096" s="187"/>
      <c r="SGB1096" s="187"/>
      <c r="SGC1096" s="187"/>
      <c r="SGD1096" s="187"/>
      <c r="SGE1096" s="187"/>
      <c r="SGF1096" s="187"/>
      <c r="SGG1096" s="187"/>
      <c r="SGH1096" s="187"/>
      <c r="SGI1096" s="187"/>
      <c r="SGJ1096" s="187"/>
      <c r="SGK1096" s="187"/>
      <c r="SGL1096" s="187"/>
      <c r="SGM1096" s="187"/>
      <c r="SGN1096" s="187"/>
      <c r="SGO1096" s="187"/>
      <c r="SGP1096" s="187"/>
      <c r="SGQ1096" s="187"/>
      <c r="SGR1096" s="187"/>
      <c r="SGS1096" s="187"/>
      <c r="SGT1096" s="187"/>
      <c r="SGU1096" s="187"/>
      <c r="SGV1096" s="187"/>
      <c r="SGW1096" s="187"/>
      <c r="SGX1096" s="187"/>
      <c r="SGY1096" s="187"/>
      <c r="SGZ1096" s="187"/>
      <c r="SHA1096" s="187"/>
      <c r="SHB1096" s="187"/>
      <c r="SHC1096" s="187"/>
      <c r="SHD1096" s="187"/>
      <c r="SHE1096" s="187"/>
      <c r="SHF1096" s="187"/>
      <c r="SHG1096" s="187"/>
      <c r="SHH1096" s="187"/>
      <c r="SHI1096" s="187"/>
      <c r="SHJ1096" s="187"/>
      <c r="SHK1096" s="187"/>
      <c r="SHL1096" s="187"/>
      <c r="SHM1096" s="187"/>
      <c r="SHN1096" s="187"/>
      <c r="SHO1096" s="187"/>
      <c r="SHP1096" s="187"/>
      <c r="SHQ1096" s="187"/>
      <c r="SHR1096" s="187"/>
      <c r="SHS1096" s="187"/>
      <c r="SHT1096" s="187"/>
      <c r="SHU1096" s="187"/>
      <c r="SHV1096" s="187"/>
      <c r="SHW1096" s="187"/>
      <c r="SHX1096" s="187"/>
      <c r="SHY1096" s="187"/>
      <c r="SHZ1096" s="187"/>
      <c r="SIA1096" s="187"/>
      <c r="SIB1096" s="187"/>
      <c r="SIC1096" s="187"/>
      <c r="SID1096" s="187"/>
      <c r="SIE1096" s="187"/>
      <c r="SIF1096" s="187"/>
      <c r="SIG1096" s="187"/>
      <c r="SIH1096" s="187"/>
      <c r="SII1096" s="187"/>
      <c r="SIJ1096" s="187"/>
      <c r="SIK1096" s="187"/>
      <c r="SIL1096" s="187"/>
      <c r="SIM1096" s="187"/>
      <c r="SIN1096" s="187"/>
      <c r="SIO1096" s="187"/>
      <c r="SIP1096" s="187"/>
      <c r="SIQ1096" s="187"/>
      <c r="SIR1096" s="187"/>
      <c r="SIS1096" s="187"/>
      <c r="SIT1096" s="187"/>
      <c r="SIU1096" s="187"/>
      <c r="SIV1096" s="187"/>
      <c r="SIW1096" s="187"/>
      <c r="SIX1096" s="187"/>
      <c r="SIY1096" s="187"/>
      <c r="SIZ1096" s="187"/>
      <c r="SJA1096" s="187"/>
      <c r="SJB1096" s="187"/>
      <c r="SJC1096" s="187"/>
      <c r="SJD1096" s="187"/>
      <c r="SJE1096" s="187"/>
      <c r="SJF1096" s="187"/>
      <c r="SJG1096" s="187"/>
      <c r="SJH1096" s="187"/>
      <c r="SJI1096" s="187"/>
      <c r="SJJ1096" s="187"/>
      <c r="SJK1096" s="187"/>
      <c r="SJL1096" s="187"/>
      <c r="SJM1096" s="187"/>
      <c r="SJN1096" s="187"/>
      <c r="SJO1096" s="187"/>
      <c r="SJP1096" s="187"/>
      <c r="SJQ1096" s="187"/>
      <c r="SJR1096" s="187"/>
      <c r="SJS1096" s="187"/>
      <c r="SJT1096" s="187"/>
      <c r="SJU1096" s="187"/>
      <c r="SJV1096" s="187"/>
      <c r="SJW1096" s="187"/>
      <c r="SJX1096" s="187"/>
      <c r="SJY1096" s="187"/>
      <c r="SJZ1096" s="187"/>
      <c r="SKA1096" s="187"/>
      <c r="SKB1096" s="187"/>
      <c r="SKC1096" s="187"/>
      <c r="SKD1096" s="187"/>
      <c r="SKE1096" s="187"/>
      <c r="SKF1096" s="187"/>
      <c r="SKG1096" s="187"/>
      <c r="SKH1096" s="187"/>
      <c r="SKI1096" s="187"/>
      <c r="SKJ1096" s="187"/>
      <c r="SKK1096" s="187"/>
      <c r="SKL1096" s="187"/>
      <c r="SKM1096" s="187"/>
      <c r="SKN1096" s="187"/>
      <c r="SKO1096" s="187"/>
      <c r="SKP1096" s="187"/>
      <c r="SKQ1096" s="187"/>
      <c r="SKR1096" s="187"/>
      <c r="SKS1096" s="187"/>
      <c r="SKT1096" s="187"/>
      <c r="SKU1096" s="187"/>
      <c r="SKV1096" s="187"/>
      <c r="SKW1096" s="187"/>
      <c r="SKX1096" s="187"/>
      <c r="SKY1096" s="187"/>
      <c r="SKZ1096" s="187"/>
      <c r="SLA1096" s="187"/>
      <c r="SLB1096" s="187"/>
      <c r="SLC1096" s="187"/>
      <c r="SLD1096" s="187"/>
      <c r="SLE1096" s="187"/>
      <c r="SLF1096" s="187"/>
      <c r="SLG1096" s="187"/>
      <c r="SLH1096" s="187"/>
      <c r="SLI1096" s="187"/>
      <c r="SLJ1096" s="187"/>
      <c r="SLK1096" s="187"/>
      <c r="SLL1096" s="187"/>
      <c r="SLM1096" s="187"/>
      <c r="SLN1096" s="187"/>
      <c r="SLO1096" s="187"/>
      <c r="SLP1096" s="187"/>
      <c r="SLQ1096" s="187"/>
      <c r="SLR1096" s="187"/>
      <c r="SLS1096" s="187"/>
      <c r="SLT1096" s="187"/>
      <c r="SLU1096" s="187"/>
      <c r="SLV1096" s="187"/>
      <c r="SLW1096" s="187"/>
      <c r="SLX1096" s="187"/>
      <c r="SLY1096" s="187"/>
      <c r="SLZ1096" s="187"/>
      <c r="SMA1096" s="187"/>
      <c r="SMB1096" s="187"/>
      <c r="SMC1096" s="187"/>
      <c r="SMD1096" s="187"/>
      <c r="SME1096" s="187"/>
      <c r="SMF1096" s="187"/>
      <c r="SMG1096" s="187"/>
      <c r="SMH1096" s="187"/>
      <c r="SMI1096" s="187"/>
      <c r="SMJ1096" s="187"/>
      <c r="SMK1096" s="187"/>
      <c r="SML1096" s="187"/>
      <c r="SMM1096" s="187"/>
      <c r="SMN1096" s="187"/>
      <c r="SMO1096" s="187"/>
      <c r="SMP1096" s="187"/>
      <c r="SMQ1096" s="187"/>
      <c r="SMR1096" s="187"/>
      <c r="SMS1096" s="187"/>
      <c r="SMT1096" s="187"/>
      <c r="SMU1096" s="187"/>
      <c r="SMV1096" s="187"/>
      <c r="SMW1096" s="187"/>
      <c r="SMX1096" s="187"/>
      <c r="SMY1096" s="187"/>
      <c r="SMZ1096" s="187"/>
      <c r="SNA1096" s="187"/>
      <c r="SNB1096" s="187"/>
      <c r="SNC1096" s="187"/>
      <c r="SND1096" s="187"/>
      <c r="SNE1096" s="187"/>
      <c r="SNF1096" s="187"/>
      <c r="SNG1096" s="187"/>
      <c r="SNH1096" s="187"/>
      <c r="SNI1096" s="187"/>
      <c r="SNJ1096" s="187"/>
      <c r="SNK1096" s="187"/>
      <c r="SNL1096" s="187"/>
      <c r="SNM1096" s="187"/>
      <c r="SNN1096" s="187"/>
      <c r="SNO1096" s="187"/>
      <c r="SNP1096" s="187"/>
      <c r="SNQ1096" s="187"/>
      <c r="SNR1096" s="187"/>
      <c r="SNS1096" s="187"/>
      <c r="SNT1096" s="187"/>
      <c r="SNU1096" s="187"/>
      <c r="SNV1096" s="187"/>
      <c r="SNW1096" s="187"/>
      <c r="SNX1096" s="187"/>
      <c r="SNY1096" s="187"/>
      <c r="SNZ1096" s="187"/>
      <c r="SOA1096" s="187"/>
      <c r="SOB1096" s="187"/>
      <c r="SOC1096" s="187"/>
      <c r="SOD1096" s="187"/>
      <c r="SOE1096" s="187"/>
      <c r="SOF1096" s="187"/>
      <c r="SOG1096" s="187"/>
      <c r="SOH1096" s="187"/>
      <c r="SOI1096" s="187"/>
      <c r="SOJ1096" s="187"/>
      <c r="SOK1096" s="187"/>
      <c r="SOL1096" s="187"/>
      <c r="SOM1096" s="187"/>
      <c r="SON1096" s="187"/>
      <c r="SOO1096" s="187"/>
      <c r="SOP1096" s="187"/>
      <c r="SOQ1096" s="187"/>
      <c r="SOR1096" s="187"/>
      <c r="SOS1096" s="187"/>
      <c r="SOT1096" s="187"/>
      <c r="SOU1096" s="187"/>
      <c r="SOV1096" s="187"/>
      <c r="SOW1096" s="187"/>
      <c r="SOX1096" s="187"/>
      <c r="SOY1096" s="187"/>
      <c r="SOZ1096" s="187"/>
      <c r="SPA1096" s="187"/>
      <c r="SPB1096" s="187"/>
      <c r="SPC1096" s="187"/>
      <c r="SPD1096" s="187"/>
      <c r="SPE1096" s="187"/>
      <c r="SPF1096" s="187"/>
      <c r="SPG1096" s="187"/>
      <c r="SPH1096" s="187"/>
      <c r="SPI1096" s="187"/>
      <c r="SPJ1096" s="187"/>
      <c r="SPK1096" s="187"/>
      <c r="SPL1096" s="187"/>
      <c r="SPM1096" s="187"/>
      <c r="SPN1096" s="187"/>
      <c r="SPO1096" s="187"/>
      <c r="SPP1096" s="187"/>
      <c r="SPQ1096" s="187"/>
      <c r="SPR1096" s="187"/>
      <c r="SPS1096" s="187"/>
      <c r="SPT1096" s="187"/>
      <c r="SPU1096" s="187"/>
      <c r="SPV1096" s="187"/>
      <c r="SPW1096" s="187"/>
      <c r="SPX1096" s="187"/>
      <c r="SPY1096" s="187"/>
      <c r="SPZ1096" s="187"/>
      <c r="SQA1096" s="187"/>
      <c r="SQB1096" s="187"/>
      <c r="SQC1096" s="187"/>
      <c r="SQD1096" s="187"/>
      <c r="SQE1096" s="187"/>
      <c r="SQF1096" s="187"/>
      <c r="SQG1096" s="187"/>
      <c r="SQH1096" s="187"/>
      <c r="SQI1096" s="187"/>
      <c r="SQJ1096" s="187"/>
      <c r="SQK1096" s="187"/>
      <c r="SQL1096" s="187"/>
      <c r="SQM1096" s="187"/>
      <c r="SQN1096" s="187"/>
      <c r="SQO1096" s="187"/>
      <c r="SQP1096" s="187"/>
      <c r="SQQ1096" s="187"/>
      <c r="SQR1096" s="187"/>
      <c r="SQS1096" s="187"/>
      <c r="SQT1096" s="187"/>
      <c r="SQU1096" s="187"/>
      <c r="SQV1096" s="187"/>
      <c r="SQW1096" s="187"/>
      <c r="SQX1096" s="187"/>
      <c r="SQY1096" s="187"/>
      <c r="SQZ1096" s="187"/>
      <c r="SRA1096" s="187"/>
      <c r="SRB1096" s="187"/>
      <c r="SRC1096" s="187"/>
      <c r="SRD1096" s="187"/>
      <c r="SRE1096" s="187"/>
      <c r="SRF1096" s="187"/>
      <c r="SRG1096" s="187"/>
      <c r="SRH1096" s="187"/>
      <c r="SRI1096" s="187"/>
      <c r="SRJ1096" s="187"/>
      <c r="SRK1096" s="187"/>
      <c r="SRL1096" s="187"/>
      <c r="SRM1096" s="187"/>
      <c r="SRN1096" s="187"/>
      <c r="SRO1096" s="187"/>
      <c r="SRP1096" s="187"/>
      <c r="SRQ1096" s="187"/>
      <c r="SRR1096" s="187"/>
      <c r="SRS1096" s="187"/>
      <c r="SRT1096" s="187"/>
      <c r="SRU1096" s="187"/>
      <c r="SRV1096" s="187"/>
      <c r="SRW1096" s="187"/>
      <c r="SRX1096" s="187"/>
      <c r="SRY1096" s="187"/>
      <c r="SRZ1096" s="187"/>
      <c r="SSA1096" s="187"/>
      <c r="SSB1096" s="187"/>
      <c r="SSC1096" s="187"/>
      <c r="SSD1096" s="187"/>
      <c r="SSE1096" s="187"/>
      <c r="SSF1096" s="187"/>
      <c r="SSG1096" s="187"/>
      <c r="SSH1096" s="187"/>
      <c r="SSI1096" s="187"/>
      <c r="SSJ1096" s="187"/>
      <c r="SSK1096" s="187"/>
      <c r="SSL1096" s="187"/>
      <c r="SSM1096" s="187"/>
      <c r="SSN1096" s="187"/>
      <c r="SSO1096" s="187"/>
      <c r="SSP1096" s="187"/>
      <c r="SSQ1096" s="187"/>
      <c r="SSR1096" s="187"/>
      <c r="SSS1096" s="187"/>
      <c r="SST1096" s="187"/>
      <c r="SSU1096" s="187"/>
      <c r="SSV1096" s="187"/>
      <c r="SSW1096" s="187"/>
      <c r="SSX1096" s="187"/>
      <c r="SSY1096" s="187"/>
      <c r="SSZ1096" s="187"/>
      <c r="STA1096" s="187"/>
      <c r="STB1096" s="187"/>
      <c r="STC1096" s="187"/>
      <c r="STD1096" s="187"/>
      <c r="STE1096" s="187"/>
      <c r="STF1096" s="187"/>
      <c r="STG1096" s="187"/>
      <c r="STH1096" s="187"/>
      <c r="STI1096" s="187"/>
      <c r="STJ1096" s="187"/>
      <c r="STK1096" s="187"/>
      <c r="STL1096" s="187"/>
      <c r="STM1096" s="187"/>
      <c r="STN1096" s="187"/>
      <c r="STO1096" s="187"/>
      <c r="STP1096" s="187"/>
      <c r="STQ1096" s="187"/>
      <c r="STR1096" s="187"/>
      <c r="STS1096" s="187"/>
      <c r="STT1096" s="187"/>
      <c r="STU1096" s="187"/>
      <c r="STV1096" s="187"/>
      <c r="STW1096" s="187"/>
      <c r="STX1096" s="187"/>
      <c r="STY1096" s="187"/>
      <c r="STZ1096" s="187"/>
      <c r="SUA1096" s="187"/>
      <c r="SUB1096" s="187"/>
      <c r="SUC1096" s="187"/>
      <c r="SUD1096" s="187"/>
      <c r="SUE1096" s="187"/>
      <c r="SUF1096" s="187"/>
      <c r="SUG1096" s="187"/>
      <c r="SUH1096" s="187"/>
      <c r="SUI1096" s="187"/>
      <c r="SUJ1096" s="187"/>
      <c r="SUK1096" s="187"/>
      <c r="SUL1096" s="187"/>
      <c r="SUM1096" s="187"/>
      <c r="SUN1096" s="187"/>
      <c r="SUO1096" s="187"/>
      <c r="SUP1096" s="187"/>
      <c r="SUQ1096" s="187"/>
      <c r="SUR1096" s="187"/>
      <c r="SUS1096" s="187"/>
      <c r="SUT1096" s="187"/>
      <c r="SUU1096" s="187"/>
      <c r="SUV1096" s="187"/>
      <c r="SUW1096" s="187"/>
      <c r="SUX1096" s="187"/>
      <c r="SUY1096" s="187"/>
      <c r="SUZ1096" s="187"/>
      <c r="SVA1096" s="187"/>
      <c r="SVB1096" s="187"/>
      <c r="SVC1096" s="187"/>
      <c r="SVD1096" s="187"/>
      <c r="SVE1096" s="187"/>
      <c r="SVF1096" s="187"/>
      <c r="SVG1096" s="187"/>
      <c r="SVH1096" s="187"/>
      <c r="SVI1096" s="187"/>
      <c r="SVJ1096" s="187"/>
      <c r="SVK1096" s="187"/>
      <c r="SVL1096" s="187"/>
      <c r="SVM1096" s="187"/>
      <c r="SVN1096" s="187"/>
      <c r="SVO1096" s="187"/>
      <c r="SVP1096" s="187"/>
      <c r="SVQ1096" s="187"/>
      <c r="SVR1096" s="187"/>
      <c r="SVS1096" s="187"/>
      <c r="SVT1096" s="187"/>
      <c r="SVU1096" s="187"/>
      <c r="SVV1096" s="187"/>
      <c r="SVW1096" s="187"/>
      <c r="SVX1096" s="187"/>
      <c r="SVY1096" s="187"/>
      <c r="SVZ1096" s="187"/>
      <c r="SWA1096" s="187"/>
      <c r="SWB1096" s="187"/>
      <c r="SWC1096" s="187"/>
      <c r="SWD1096" s="187"/>
      <c r="SWE1096" s="187"/>
      <c r="SWF1096" s="187"/>
      <c r="SWG1096" s="187"/>
      <c r="SWH1096" s="187"/>
      <c r="SWI1096" s="187"/>
      <c r="SWJ1096" s="187"/>
      <c r="SWK1096" s="187"/>
      <c r="SWL1096" s="187"/>
      <c r="SWM1096" s="187"/>
      <c r="SWN1096" s="187"/>
      <c r="SWO1096" s="187"/>
      <c r="SWP1096" s="187"/>
      <c r="SWQ1096" s="187"/>
      <c r="SWR1096" s="187"/>
      <c r="SWS1096" s="187"/>
      <c r="SWT1096" s="187"/>
      <c r="SWU1096" s="187"/>
      <c r="SWV1096" s="187"/>
      <c r="SWW1096" s="187"/>
      <c r="SWX1096" s="187"/>
      <c r="SWY1096" s="187"/>
      <c r="SWZ1096" s="187"/>
      <c r="SXA1096" s="187"/>
      <c r="SXB1096" s="187"/>
      <c r="SXC1096" s="187"/>
      <c r="SXD1096" s="187"/>
      <c r="SXE1096" s="187"/>
      <c r="SXF1096" s="187"/>
      <c r="SXG1096" s="187"/>
      <c r="SXH1096" s="187"/>
      <c r="SXI1096" s="187"/>
      <c r="SXJ1096" s="187"/>
      <c r="SXK1096" s="187"/>
      <c r="SXL1096" s="187"/>
      <c r="SXM1096" s="187"/>
      <c r="SXN1096" s="187"/>
      <c r="SXO1096" s="187"/>
      <c r="SXP1096" s="187"/>
      <c r="SXQ1096" s="187"/>
      <c r="SXR1096" s="187"/>
      <c r="SXS1096" s="187"/>
      <c r="SXT1096" s="187"/>
      <c r="SXU1096" s="187"/>
      <c r="SXV1096" s="187"/>
      <c r="SXW1096" s="187"/>
      <c r="SXX1096" s="187"/>
      <c r="SXY1096" s="187"/>
      <c r="SXZ1096" s="187"/>
      <c r="SYA1096" s="187"/>
      <c r="SYB1096" s="187"/>
      <c r="SYC1096" s="187"/>
      <c r="SYD1096" s="187"/>
      <c r="SYE1096" s="187"/>
      <c r="SYF1096" s="187"/>
      <c r="SYG1096" s="187"/>
      <c r="SYH1096" s="187"/>
      <c r="SYI1096" s="187"/>
      <c r="SYJ1096" s="187"/>
      <c r="SYK1096" s="187"/>
      <c r="SYL1096" s="187"/>
      <c r="SYM1096" s="187"/>
      <c r="SYN1096" s="187"/>
      <c r="SYO1096" s="187"/>
      <c r="SYP1096" s="187"/>
      <c r="SYQ1096" s="187"/>
      <c r="SYR1096" s="187"/>
      <c r="SYS1096" s="187"/>
      <c r="SYT1096" s="187"/>
      <c r="SYU1096" s="187"/>
      <c r="SYV1096" s="187"/>
      <c r="SYW1096" s="187"/>
      <c r="SYX1096" s="187"/>
      <c r="SYY1096" s="187"/>
      <c r="SYZ1096" s="187"/>
      <c r="SZA1096" s="187"/>
      <c r="SZB1096" s="187"/>
      <c r="SZC1096" s="187"/>
      <c r="SZD1096" s="187"/>
      <c r="SZE1096" s="187"/>
      <c r="SZF1096" s="187"/>
      <c r="SZG1096" s="187"/>
      <c r="SZH1096" s="187"/>
      <c r="SZI1096" s="187"/>
      <c r="SZJ1096" s="187"/>
      <c r="SZK1096" s="187"/>
      <c r="SZL1096" s="187"/>
      <c r="SZM1096" s="187"/>
      <c r="SZN1096" s="187"/>
      <c r="SZO1096" s="187"/>
      <c r="SZP1096" s="187"/>
      <c r="SZQ1096" s="187"/>
      <c r="SZR1096" s="187"/>
      <c r="SZS1096" s="187"/>
      <c r="SZT1096" s="187"/>
      <c r="SZU1096" s="187"/>
      <c r="SZV1096" s="187"/>
      <c r="SZW1096" s="187"/>
      <c r="SZX1096" s="187"/>
      <c r="SZY1096" s="187"/>
      <c r="SZZ1096" s="187"/>
      <c r="TAA1096" s="187"/>
      <c r="TAB1096" s="187"/>
      <c r="TAC1096" s="187"/>
      <c r="TAD1096" s="187"/>
      <c r="TAE1096" s="187"/>
      <c r="TAF1096" s="187"/>
      <c r="TAG1096" s="187"/>
      <c r="TAH1096" s="187"/>
      <c r="TAI1096" s="187"/>
      <c r="TAJ1096" s="187"/>
      <c r="TAK1096" s="187"/>
      <c r="TAL1096" s="187"/>
      <c r="TAM1096" s="187"/>
      <c r="TAN1096" s="187"/>
      <c r="TAO1096" s="187"/>
      <c r="TAP1096" s="187"/>
      <c r="TAQ1096" s="187"/>
      <c r="TAR1096" s="187"/>
      <c r="TAS1096" s="187"/>
      <c r="TAT1096" s="187"/>
      <c r="TAU1096" s="187"/>
      <c r="TAV1096" s="187"/>
      <c r="TAW1096" s="187"/>
      <c r="TAX1096" s="187"/>
      <c r="TAY1096" s="187"/>
      <c r="TAZ1096" s="187"/>
      <c r="TBA1096" s="187"/>
      <c r="TBB1096" s="187"/>
      <c r="TBC1096" s="187"/>
      <c r="TBD1096" s="187"/>
      <c r="TBE1096" s="187"/>
      <c r="TBF1096" s="187"/>
      <c r="TBG1096" s="187"/>
      <c r="TBH1096" s="187"/>
      <c r="TBI1096" s="187"/>
      <c r="TBJ1096" s="187"/>
      <c r="TBK1096" s="187"/>
      <c r="TBL1096" s="187"/>
      <c r="TBM1096" s="187"/>
      <c r="TBN1096" s="187"/>
      <c r="TBO1096" s="187"/>
      <c r="TBP1096" s="187"/>
      <c r="TBQ1096" s="187"/>
      <c r="TBR1096" s="187"/>
      <c r="TBS1096" s="187"/>
      <c r="TBT1096" s="187"/>
      <c r="TBU1096" s="187"/>
      <c r="TBV1096" s="187"/>
      <c r="TBW1096" s="187"/>
      <c r="TBX1096" s="187"/>
      <c r="TBY1096" s="187"/>
      <c r="TBZ1096" s="187"/>
      <c r="TCA1096" s="187"/>
      <c r="TCB1096" s="187"/>
      <c r="TCC1096" s="187"/>
      <c r="TCD1096" s="187"/>
      <c r="TCE1096" s="187"/>
      <c r="TCF1096" s="187"/>
      <c r="TCG1096" s="187"/>
      <c r="TCH1096" s="187"/>
      <c r="TCI1096" s="187"/>
      <c r="TCJ1096" s="187"/>
      <c r="TCK1096" s="187"/>
      <c r="TCL1096" s="187"/>
      <c r="TCM1096" s="187"/>
      <c r="TCN1096" s="187"/>
      <c r="TCO1096" s="187"/>
      <c r="TCP1096" s="187"/>
      <c r="TCQ1096" s="187"/>
      <c r="TCR1096" s="187"/>
      <c r="TCS1096" s="187"/>
      <c r="TCT1096" s="187"/>
      <c r="TCU1096" s="187"/>
      <c r="TCV1096" s="187"/>
      <c r="TCW1096" s="187"/>
      <c r="TCX1096" s="187"/>
      <c r="TCY1096" s="187"/>
      <c r="TCZ1096" s="187"/>
      <c r="TDA1096" s="187"/>
      <c r="TDB1096" s="187"/>
      <c r="TDC1096" s="187"/>
      <c r="TDD1096" s="187"/>
      <c r="TDE1096" s="187"/>
      <c r="TDF1096" s="187"/>
      <c r="TDG1096" s="187"/>
      <c r="TDH1096" s="187"/>
      <c r="TDI1096" s="187"/>
      <c r="TDJ1096" s="187"/>
      <c r="TDK1096" s="187"/>
      <c r="TDL1096" s="187"/>
      <c r="TDM1096" s="187"/>
      <c r="TDN1096" s="187"/>
      <c r="TDO1096" s="187"/>
      <c r="TDP1096" s="187"/>
      <c r="TDQ1096" s="187"/>
      <c r="TDR1096" s="187"/>
      <c r="TDS1096" s="187"/>
      <c r="TDT1096" s="187"/>
      <c r="TDU1096" s="187"/>
      <c r="TDV1096" s="187"/>
      <c r="TDW1096" s="187"/>
      <c r="TDX1096" s="187"/>
      <c r="TDY1096" s="187"/>
      <c r="TDZ1096" s="187"/>
      <c r="TEA1096" s="187"/>
      <c r="TEB1096" s="187"/>
      <c r="TEC1096" s="187"/>
      <c r="TED1096" s="187"/>
      <c r="TEE1096" s="187"/>
      <c r="TEF1096" s="187"/>
      <c r="TEG1096" s="187"/>
      <c r="TEH1096" s="187"/>
      <c r="TEI1096" s="187"/>
      <c r="TEJ1096" s="187"/>
      <c r="TEK1096" s="187"/>
      <c r="TEL1096" s="187"/>
      <c r="TEM1096" s="187"/>
      <c r="TEN1096" s="187"/>
      <c r="TEO1096" s="187"/>
      <c r="TEP1096" s="187"/>
      <c r="TEQ1096" s="187"/>
      <c r="TER1096" s="187"/>
      <c r="TES1096" s="187"/>
      <c r="TET1096" s="187"/>
      <c r="TEU1096" s="187"/>
      <c r="TEV1096" s="187"/>
      <c r="TEW1096" s="187"/>
      <c r="TEX1096" s="187"/>
      <c r="TEY1096" s="187"/>
      <c r="TEZ1096" s="187"/>
      <c r="TFA1096" s="187"/>
      <c r="TFB1096" s="187"/>
      <c r="TFC1096" s="187"/>
      <c r="TFD1096" s="187"/>
      <c r="TFE1096" s="187"/>
      <c r="TFF1096" s="187"/>
      <c r="TFG1096" s="187"/>
      <c r="TFH1096" s="187"/>
      <c r="TFI1096" s="187"/>
      <c r="TFJ1096" s="187"/>
      <c r="TFK1096" s="187"/>
      <c r="TFL1096" s="187"/>
      <c r="TFM1096" s="187"/>
      <c r="TFN1096" s="187"/>
      <c r="TFO1096" s="187"/>
      <c r="TFP1096" s="187"/>
      <c r="TFQ1096" s="187"/>
      <c r="TFR1096" s="187"/>
      <c r="TFS1096" s="187"/>
      <c r="TFT1096" s="187"/>
      <c r="TFU1096" s="187"/>
      <c r="TFV1096" s="187"/>
      <c r="TFW1096" s="187"/>
      <c r="TFX1096" s="187"/>
      <c r="TFY1096" s="187"/>
      <c r="TFZ1096" s="187"/>
      <c r="TGA1096" s="187"/>
      <c r="TGB1096" s="187"/>
      <c r="TGC1096" s="187"/>
      <c r="TGD1096" s="187"/>
      <c r="TGE1096" s="187"/>
      <c r="TGF1096" s="187"/>
      <c r="TGG1096" s="187"/>
      <c r="TGH1096" s="187"/>
      <c r="TGI1096" s="187"/>
      <c r="TGJ1096" s="187"/>
      <c r="TGK1096" s="187"/>
      <c r="TGL1096" s="187"/>
      <c r="TGM1096" s="187"/>
      <c r="TGN1096" s="187"/>
      <c r="TGO1096" s="187"/>
      <c r="TGP1096" s="187"/>
      <c r="TGQ1096" s="187"/>
      <c r="TGR1096" s="187"/>
      <c r="TGS1096" s="187"/>
      <c r="TGT1096" s="187"/>
      <c r="TGU1096" s="187"/>
      <c r="TGV1096" s="187"/>
      <c r="TGW1096" s="187"/>
      <c r="TGX1096" s="187"/>
      <c r="TGY1096" s="187"/>
      <c r="TGZ1096" s="187"/>
      <c r="THA1096" s="187"/>
      <c r="THB1096" s="187"/>
      <c r="THC1096" s="187"/>
      <c r="THD1096" s="187"/>
      <c r="THE1096" s="187"/>
      <c r="THF1096" s="187"/>
      <c r="THG1096" s="187"/>
      <c r="THH1096" s="187"/>
      <c r="THI1096" s="187"/>
      <c r="THJ1096" s="187"/>
      <c r="THK1096" s="187"/>
      <c r="THL1096" s="187"/>
      <c r="THM1096" s="187"/>
      <c r="THN1096" s="187"/>
      <c r="THO1096" s="187"/>
      <c r="THP1096" s="187"/>
      <c r="THQ1096" s="187"/>
      <c r="THR1096" s="187"/>
      <c r="THS1096" s="187"/>
      <c r="THT1096" s="187"/>
      <c r="THU1096" s="187"/>
      <c r="THV1096" s="187"/>
      <c r="THW1096" s="187"/>
      <c r="THX1096" s="187"/>
      <c r="THY1096" s="187"/>
      <c r="THZ1096" s="187"/>
      <c r="TIA1096" s="187"/>
      <c r="TIB1096" s="187"/>
      <c r="TIC1096" s="187"/>
      <c r="TID1096" s="187"/>
      <c r="TIE1096" s="187"/>
      <c r="TIF1096" s="187"/>
      <c r="TIG1096" s="187"/>
      <c r="TIH1096" s="187"/>
      <c r="TII1096" s="187"/>
      <c r="TIJ1096" s="187"/>
      <c r="TIK1096" s="187"/>
      <c r="TIL1096" s="187"/>
      <c r="TIM1096" s="187"/>
      <c r="TIN1096" s="187"/>
      <c r="TIO1096" s="187"/>
      <c r="TIP1096" s="187"/>
      <c r="TIQ1096" s="187"/>
      <c r="TIR1096" s="187"/>
      <c r="TIS1096" s="187"/>
      <c r="TIT1096" s="187"/>
      <c r="TIU1096" s="187"/>
      <c r="TIV1096" s="187"/>
      <c r="TIW1096" s="187"/>
      <c r="TIX1096" s="187"/>
      <c r="TIY1096" s="187"/>
      <c r="TIZ1096" s="187"/>
      <c r="TJA1096" s="187"/>
      <c r="TJB1096" s="187"/>
      <c r="TJC1096" s="187"/>
      <c r="TJD1096" s="187"/>
      <c r="TJE1096" s="187"/>
      <c r="TJF1096" s="187"/>
      <c r="TJG1096" s="187"/>
      <c r="TJH1096" s="187"/>
      <c r="TJI1096" s="187"/>
      <c r="TJJ1096" s="187"/>
      <c r="TJK1096" s="187"/>
      <c r="TJL1096" s="187"/>
      <c r="TJM1096" s="187"/>
      <c r="TJN1096" s="187"/>
      <c r="TJO1096" s="187"/>
      <c r="TJP1096" s="187"/>
      <c r="TJQ1096" s="187"/>
      <c r="TJR1096" s="187"/>
      <c r="TJS1096" s="187"/>
      <c r="TJT1096" s="187"/>
      <c r="TJU1096" s="187"/>
      <c r="TJV1096" s="187"/>
      <c r="TJW1096" s="187"/>
      <c r="TJX1096" s="187"/>
      <c r="TJY1096" s="187"/>
      <c r="TJZ1096" s="187"/>
      <c r="TKA1096" s="187"/>
      <c r="TKB1096" s="187"/>
      <c r="TKC1096" s="187"/>
      <c r="TKD1096" s="187"/>
      <c r="TKE1096" s="187"/>
      <c r="TKF1096" s="187"/>
      <c r="TKG1096" s="187"/>
      <c r="TKH1096" s="187"/>
      <c r="TKI1096" s="187"/>
      <c r="TKJ1096" s="187"/>
      <c r="TKK1096" s="187"/>
      <c r="TKL1096" s="187"/>
      <c r="TKM1096" s="187"/>
      <c r="TKN1096" s="187"/>
      <c r="TKO1096" s="187"/>
      <c r="TKP1096" s="187"/>
      <c r="TKQ1096" s="187"/>
      <c r="TKR1096" s="187"/>
      <c r="TKS1096" s="187"/>
      <c r="TKT1096" s="187"/>
      <c r="TKU1096" s="187"/>
      <c r="TKV1096" s="187"/>
      <c r="TKW1096" s="187"/>
      <c r="TKX1096" s="187"/>
      <c r="TKY1096" s="187"/>
      <c r="TKZ1096" s="187"/>
      <c r="TLA1096" s="187"/>
      <c r="TLB1096" s="187"/>
      <c r="TLC1096" s="187"/>
      <c r="TLD1096" s="187"/>
      <c r="TLE1096" s="187"/>
      <c r="TLF1096" s="187"/>
      <c r="TLG1096" s="187"/>
      <c r="TLH1096" s="187"/>
      <c r="TLI1096" s="187"/>
      <c r="TLJ1096" s="187"/>
      <c r="TLK1096" s="187"/>
      <c r="TLL1096" s="187"/>
      <c r="TLM1096" s="187"/>
      <c r="TLN1096" s="187"/>
      <c r="TLO1096" s="187"/>
      <c r="TLP1096" s="187"/>
      <c r="TLQ1096" s="187"/>
      <c r="TLR1096" s="187"/>
      <c r="TLS1096" s="187"/>
      <c r="TLT1096" s="187"/>
      <c r="TLU1096" s="187"/>
      <c r="TLV1096" s="187"/>
      <c r="TLW1096" s="187"/>
      <c r="TLX1096" s="187"/>
      <c r="TLY1096" s="187"/>
      <c r="TLZ1096" s="187"/>
      <c r="TMA1096" s="187"/>
      <c r="TMB1096" s="187"/>
      <c r="TMC1096" s="187"/>
      <c r="TMD1096" s="187"/>
      <c r="TME1096" s="187"/>
      <c r="TMF1096" s="187"/>
      <c r="TMG1096" s="187"/>
      <c r="TMH1096" s="187"/>
      <c r="TMI1096" s="187"/>
      <c r="TMJ1096" s="187"/>
      <c r="TMK1096" s="187"/>
      <c r="TML1096" s="187"/>
      <c r="TMM1096" s="187"/>
      <c r="TMN1096" s="187"/>
      <c r="TMO1096" s="187"/>
      <c r="TMP1096" s="187"/>
      <c r="TMQ1096" s="187"/>
      <c r="TMR1096" s="187"/>
      <c r="TMS1096" s="187"/>
      <c r="TMT1096" s="187"/>
      <c r="TMU1096" s="187"/>
      <c r="TMV1096" s="187"/>
      <c r="TMW1096" s="187"/>
      <c r="TMX1096" s="187"/>
      <c r="TMY1096" s="187"/>
      <c r="TMZ1096" s="187"/>
      <c r="TNA1096" s="187"/>
      <c r="TNB1096" s="187"/>
      <c r="TNC1096" s="187"/>
      <c r="TND1096" s="187"/>
      <c r="TNE1096" s="187"/>
      <c r="TNF1096" s="187"/>
      <c r="TNG1096" s="187"/>
      <c r="TNH1096" s="187"/>
      <c r="TNI1096" s="187"/>
      <c r="TNJ1096" s="187"/>
      <c r="TNK1096" s="187"/>
      <c r="TNL1096" s="187"/>
      <c r="TNM1096" s="187"/>
      <c r="TNN1096" s="187"/>
      <c r="TNO1096" s="187"/>
      <c r="TNP1096" s="187"/>
      <c r="TNQ1096" s="187"/>
      <c r="TNR1096" s="187"/>
      <c r="TNS1096" s="187"/>
      <c r="TNT1096" s="187"/>
      <c r="TNU1096" s="187"/>
      <c r="TNV1096" s="187"/>
      <c r="TNW1096" s="187"/>
      <c r="TNX1096" s="187"/>
      <c r="TNY1096" s="187"/>
      <c r="TNZ1096" s="187"/>
      <c r="TOA1096" s="187"/>
      <c r="TOB1096" s="187"/>
      <c r="TOC1096" s="187"/>
      <c r="TOD1096" s="187"/>
      <c r="TOE1096" s="187"/>
      <c r="TOF1096" s="187"/>
      <c r="TOG1096" s="187"/>
      <c r="TOH1096" s="187"/>
      <c r="TOI1096" s="187"/>
      <c r="TOJ1096" s="187"/>
      <c r="TOK1096" s="187"/>
      <c r="TOL1096" s="187"/>
      <c r="TOM1096" s="187"/>
      <c r="TON1096" s="187"/>
      <c r="TOO1096" s="187"/>
      <c r="TOP1096" s="187"/>
      <c r="TOQ1096" s="187"/>
      <c r="TOR1096" s="187"/>
      <c r="TOS1096" s="187"/>
      <c r="TOT1096" s="187"/>
      <c r="TOU1096" s="187"/>
      <c r="TOV1096" s="187"/>
      <c r="TOW1096" s="187"/>
      <c r="TOX1096" s="187"/>
      <c r="TOY1096" s="187"/>
      <c r="TOZ1096" s="187"/>
      <c r="TPA1096" s="187"/>
      <c r="TPB1096" s="187"/>
      <c r="TPC1096" s="187"/>
      <c r="TPD1096" s="187"/>
      <c r="TPE1096" s="187"/>
      <c r="TPF1096" s="187"/>
      <c r="TPG1096" s="187"/>
      <c r="TPH1096" s="187"/>
      <c r="TPI1096" s="187"/>
      <c r="TPJ1096" s="187"/>
      <c r="TPK1096" s="187"/>
      <c r="TPL1096" s="187"/>
      <c r="TPM1096" s="187"/>
      <c r="TPN1096" s="187"/>
      <c r="TPO1096" s="187"/>
      <c r="TPP1096" s="187"/>
      <c r="TPQ1096" s="187"/>
      <c r="TPR1096" s="187"/>
      <c r="TPS1096" s="187"/>
      <c r="TPT1096" s="187"/>
      <c r="TPU1096" s="187"/>
      <c r="TPV1096" s="187"/>
      <c r="TPW1096" s="187"/>
      <c r="TPX1096" s="187"/>
      <c r="TPY1096" s="187"/>
      <c r="TPZ1096" s="187"/>
      <c r="TQA1096" s="187"/>
      <c r="TQB1096" s="187"/>
      <c r="TQC1096" s="187"/>
      <c r="TQD1096" s="187"/>
      <c r="TQE1096" s="187"/>
      <c r="TQF1096" s="187"/>
      <c r="TQG1096" s="187"/>
      <c r="TQH1096" s="187"/>
      <c r="TQI1096" s="187"/>
      <c r="TQJ1096" s="187"/>
      <c r="TQK1096" s="187"/>
      <c r="TQL1096" s="187"/>
      <c r="TQM1096" s="187"/>
      <c r="TQN1096" s="187"/>
      <c r="TQO1096" s="187"/>
      <c r="TQP1096" s="187"/>
      <c r="TQQ1096" s="187"/>
      <c r="TQR1096" s="187"/>
      <c r="TQS1096" s="187"/>
      <c r="TQT1096" s="187"/>
      <c r="TQU1096" s="187"/>
      <c r="TQV1096" s="187"/>
      <c r="TQW1096" s="187"/>
      <c r="TQX1096" s="187"/>
      <c r="TQY1096" s="187"/>
      <c r="TQZ1096" s="187"/>
      <c r="TRA1096" s="187"/>
      <c r="TRB1096" s="187"/>
      <c r="TRC1096" s="187"/>
      <c r="TRD1096" s="187"/>
      <c r="TRE1096" s="187"/>
      <c r="TRF1096" s="187"/>
      <c r="TRG1096" s="187"/>
      <c r="TRH1096" s="187"/>
      <c r="TRI1096" s="187"/>
      <c r="TRJ1096" s="187"/>
      <c r="TRK1096" s="187"/>
      <c r="TRL1096" s="187"/>
      <c r="TRM1096" s="187"/>
      <c r="TRN1096" s="187"/>
      <c r="TRO1096" s="187"/>
      <c r="TRP1096" s="187"/>
      <c r="TRQ1096" s="187"/>
      <c r="TRR1096" s="187"/>
      <c r="TRS1096" s="187"/>
      <c r="TRT1096" s="187"/>
      <c r="TRU1096" s="187"/>
      <c r="TRV1096" s="187"/>
      <c r="TRW1096" s="187"/>
      <c r="TRX1096" s="187"/>
      <c r="TRY1096" s="187"/>
      <c r="TRZ1096" s="187"/>
      <c r="TSA1096" s="187"/>
      <c r="TSB1096" s="187"/>
      <c r="TSC1096" s="187"/>
      <c r="TSD1096" s="187"/>
      <c r="TSE1096" s="187"/>
      <c r="TSF1096" s="187"/>
      <c r="TSG1096" s="187"/>
      <c r="TSH1096" s="187"/>
      <c r="TSI1096" s="187"/>
      <c r="TSJ1096" s="187"/>
      <c r="TSK1096" s="187"/>
      <c r="TSL1096" s="187"/>
      <c r="TSM1096" s="187"/>
      <c r="TSN1096" s="187"/>
      <c r="TSO1096" s="187"/>
      <c r="TSP1096" s="187"/>
      <c r="TSQ1096" s="187"/>
      <c r="TSR1096" s="187"/>
      <c r="TSS1096" s="187"/>
      <c r="TST1096" s="187"/>
      <c r="TSU1096" s="187"/>
      <c r="TSV1096" s="187"/>
      <c r="TSW1096" s="187"/>
      <c r="TSX1096" s="187"/>
      <c r="TSY1096" s="187"/>
      <c r="TSZ1096" s="187"/>
      <c r="TTA1096" s="187"/>
      <c r="TTB1096" s="187"/>
      <c r="TTC1096" s="187"/>
      <c r="TTD1096" s="187"/>
      <c r="TTE1096" s="187"/>
      <c r="TTF1096" s="187"/>
      <c r="TTG1096" s="187"/>
      <c r="TTH1096" s="187"/>
      <c r="TTI1096" s="187"/>
      <c r="TTJ1096" s="187"/>
      <c r="TTK1096" s="187"/>
      <c r="TTL1096" s="187"/>
      <c r="TTM1096" s="187"/>
      <c r="TTN1096" s="187"/>
      <c r="TTO1096" s="187"/>
      <c r="TTP1096" s="187"/>
      <c r="TTQ1096" s="187"/>
      <c r="TTR1096" s="187"/>
      <c r="TTS1096" s="187"/>
      <c r="TTT1096" s="187"/>
      <c r="TTU1096" s="187"/>
      <c r="TTV1096" s="187"/>
      <c r="TTW1096" s="187"/>
      <c r="TTX1096" s="187"/>
      <c r="TTY1096" s="187"/>
      <c r="TTZ1096" s="187"/>
      <c r="TUA1096" s="187"/>
      <c r="TUB1096" s="187"/>
      <c r="TUC1096" s="187"/>
      <c r="TUD1096" s="187"/>
      <c r="TUE1096" s="187"/>
      <c r="TUF1096" s="187"/>
      <c r="TUG1096" s="187"/>
      <c r="TUH1096" s="187"/>
      <c r="TUI1096" s="187"/>
      <c r="TUJ1096" s="187"/>
      <c r="TUK1096" s="187"/>
      <c r="TUL1096" s="187"/>
      <c r="TUM1096" s="187"/>
      <c r="TUN1096" s="187"/>
      <c r="TUO1096" s="187"/>
      <c r="TUP1096" s="187"/>
      <c r="TUQ1096" s="187"/>
      <c r="TUR1096" s="187"/>
      <c r="TUS1096" s="187"/>
      <c r="TUT1096" s="187"/>
      <c r="TUU1096" s="187"/>
      <c r="TUV1096" s="187"/>
      <c r="TUW1096" s="187"/>
      <c r="TUX1096" s="187"/>
      <c r="TUY1096" s="187"/>
      <c r="TUZ1096" s="187"/>
      <c r="TVA1096" s="187"/>
      <c r="TVB1096" s="187"/>
      <c r="TVC1096" s="187"/>
      <c r="TVD1096" s="187"/>
      <c r="TVE1096" s="187"/>
      <c r="TVF1096" s="187"/>
      <c r="TVG1096" s="187"/>
      <c r="TVH1096" s="187"/>
      <c r="TVI1096" s="187"/>
      <c r="TVJ1096" s="187"/>
      <c r="TVK1096" s="187"/>
      <c r="TVL1096" s="187"/>
      <c r="TVM1096" s="187"/>
      <c r="TVN1096" s="187"/>
      <c r="TVO1096" s="187"/>
      <c r="TVP1096" s="187"/>
      <c r="TVQ1096" s="187"/>
      <c r="TVR1096" s="187"/>
      <c r="TVS1096" s="187"/>
      <c r="TVT1096" s="187"/>
      <c r="TVU1096" s="187"/>
      <c r="TVV1096" s="187"/>
      <c r="TVW1096" s="187"/>
      <c r="TVX1096" s="187"/>
      <c r="TVY1096" s="187"/>
      <c r="TVZ1096" s="187"/>
      <c r="TWA1096" s="187"/>
      <c r="TWB1096" s="187"/>
      <c r="TWC1096" s="187"/>
      <c r="TWD1096" s="187"/>
      <c r="TWE1096" s="187"/>
      <c r="TWF1096" s="187"/>
      <c r="TWG1096" s="187"/>
      <c r="TWH1096" s="187"/>
      <c r="TWI1096" s="187"/>
      <c r="TWJ1096" s="187"/>
      <c r="TWK1096" s="187"/>
      <c r="TWL1096" s="187"/>
      <c r="TWM1096" s="187"/>
      <c r="TWN1096" s="187"/>
      <c r="TWO1096" s="187"/>
      <c r="TWP1096" s="187"/>
      <c r="TWQ1096" s="187"/>
      <c r="TWR1096" s="187"/>
      <c r="TWS1096" s="187"/>
      <c r="TWT1096" s="187"/>
      <c r="TWU1096" s="187"/>
      <c r="TWV1096" s="187"/>
      <c r="TWW1096" s="187"/>
      <c r="TWX1096" s="187"/>
      <c r="TWY1096" s="187"/>
      <c r="TWZ1096" s="187"/>
      <c r="TXA1096" s="187"/>
      <c r="TXB1096" s="187"/>
      <c r="TXC1096" s="187"/>
      <c r="TXD1096" s="187"/>
      <c r="TXE1096" s="187"/>
      <c r="TXF1096" s="187"/>
      <c r="TXG1096" s="187"/>
      <c r="TXH1096" s="187"/>
      <c r="TXI1096" s="187"/>
      <c r="TXJ1096" s="187"/>
      <c r="TXK1096" s="187"/>
      <c r="TXL1096" s="187"/>
      <c r="TXM1096" s="187"/>
      <c r="TXN1096" s="187"/>
      <c r="TXO1096" s="187"/>
      <c r="TXP1096" s="187"/>
      <c r="TXQ1096" s="187"/>
      <c r="TXR1096" s="187"/>
      <c r="TXS1096" s="187"/>
      <c r="TXT1096" s="187"/>
      <c r="TXU1096" s="187"/>
      <c r="TXV1096" s="187"/>
      <c r="TXW1096" s="187"/>
      <c r="TXX1096" s="187"/>
      <c r="TXY1096" s="187"/>
      <c r="TXZ1096" s="187"/>
      <c r="TYA1096" s="187"/>
      <c r="TYB1096" s="187"/>
      <c r="TYC1096" s="187"/>
      <c r="TYD1096" s="187"/>
      <c r="TYE1096" s="187"/>
      <c r="TYF1096" s="187"/>
      <c r="TYG1096" s="187"/>
      <c r="TYH1096" s="187"/>
      <c r="TYI1096" s="187"/>
      <c r="TYJ1096" s="187"/>
      <c r="TYK1096" s="187"/>
      <c r="TYL1096" s="187"/>
      <c r="TYM1096" s="187"/>
      <c r="TYN1096" s="187"/>
      <c r="TYO1096" s="187"/>
      <c r="TYP1096" s="187"/>
      <c r="TYQ1096" s="187"/>
      <c r="TYR1096" s="187"/>
      <c r="TYS1096" s="187"/>
      <c r="TYT1096" s="187"/>
      <c r="TYU1096" s="187"/>
      <c r="TYV1096" s="187"/>
      <c r="TYW1096" s="187"/>
      <c r="TYX1096" s="187"/>
      <c r="TYY1096" s="187"/>
      <c r="TYZ1096" s="187"/>
      <c r="TZA1096" s="187"/>
      <c r="TZB1096" s="187"/>
      <c r="TZC1096" s="187"/>
      <c r="TZD1096" s="187"/>
      <c r="TZE1096" s="187"/>
      <c r="TZF1096" s="187"/>
      <c r="TZG1096" s="187"/>
      <c r="TZH1096" s="187"/>
      <c r="TZI1096" s="187"/>
      <c r="TZJ1096" s="187"/>
      <c r="TZK1096" s="187"/>
      <c r="TZL1096" s="187"/>
      <c r="TZM1096" s="187"/>
      <c r="TZN1096" s="187"/>
      <c r="TZO1096" s="187"/>
      <c r="TZP1096" s="187"/>
      <c r="TZQ1096" s="187"/>
      <c r="TZR1096" s="187"/>
      <c r="TZS1096" s="187"/>
      <c r="TZT1096" s="187"/>
      <c r="TZU1096" s="187"/>
      <c r="TZV1096" s="187"/>
      <c r="TZW1096" s="187"/>
      <c r="TZX1096" s="187"/>
      <c r="TZY1096" s="187"/>
      <c r="TZZ1096" s="187"/>
      <c r="UAA1096" s="187"/>
      <c r="UAB1096" s="187"/>
      <c r="UAC1096" s="187"/>
      <c r="UAD1096" s="187"/>
      <c r="UAE1096" s="187"/>
      <c r="UAF1096" s="187"/>
      <c r="UAG1096" s="187"/>
      <c r="UAH1096" s="187"/>
      <c r="UAI1096" s="187"/>
      <c r="UAJ1096" s="187"/>
      <c r="UAK1096" s="187"/>
      <c r="UAL1096" s="187"/>
      <c r="UAM1096" s="187"/>
      <c r="UAN1096" s="187"/>
      <c r="UAO1096" s="187"/>
      <c r="UAP1096" s="187"/>
      <c r="UAQ1096" s="187"/>
      <c r="UAR1096" s="187"/>
      <c r="UAS1096" s="187"/>
      <c r="UAT1096" s="187"/>
      <c r="UAU1096" s="187"/>
      <c r="UAV1096" s="187"/>
      <c r="UAW1096" s="187"/>
      <c r="UAX1096" s="187"/>
      <c r="UAY1096" s="187"/>
      <c r="UAZ1096" s="187"/>
      <c r="UBA1096" s="187"/>
      <c r="UBB1096" s="187"/>
      <c r="UBC1096" s="187"/>
      <c r="UBD1096" s="187"/>
      <c r="UBE1096" s="187"/>
      <c r="UBF1096" s="187"/>
      <c r="UBG1096" s="187"/>
      <c r="UBH1096" s="187"/>
      <c r="UBI1096" s="187"/>
      <c r="UBJ1096" s="187"/>
      <c r="UBK1096" s="187"/>
      <c r="UBL1096" s="187"/>
      <c r="UBM1096" s="187"/>
      <c r="UBN1096" s="187"/>
      <c r="UBO1096" s="187"/>
      <c r="UBP1096" s="187"/>
      <c r="UBQ1096" s="187"/>
      <c r="UBR1096" s="187"/>
      <c r="UBS1096" s="187"/>
      <c r="UBT1096" s="187"/>
      <c r="UBU1096" s="187"/>
      <c r="UBV1096" s="187"/>
      <c r="UBW1096" s="187"/>
      <c r="UBX1096" s="187"/>
      <c r="UBY1096" s="187"/>
      <c r="UBZ1096" s="187"/>
      <c r="UCA1096" s="187"/>
      <c r="UCB1096" s="187"/>
      <c r="UCC1096" s="187"/>
      <c r="UCD1096" s="187"/>
      <c r="UCE1096" s="187"/>
      <c r="UCF1096" s="187"/>
      <c r="UCG1096" s="187"/>
      <c r="UCH1096" s="187"/>
      <c r="UCI1096" s="187"/>
      <c r="UCJ1096" s="187"/>
      <c r="UCK1096" s="187"/>
      <c r="UCL1096" s="187"/>
      <c r="UCM1096" s="187"/>
      <c r="UCN1096" s="187"/>
      <c r="UCO1096" s="187"/>
      <c r="UCP1096" s="187"/>
      <c r="UCQ1096" s="187"/>
      <c r="UCR1096" s="187"/>
      <c r="UCS1096" s="187"/>
      <c r="UCT1096" s="187"/>
      <c r="UCU1096" s="187"/>
      <c r="UCV1096" s="187"/>
      <c r="UCW1096" s="187"/>
      <c r="UCX1096" s="187"/>
      <c r="UCY1096" s="187"/>
      <c r="UCZ1096" s="187"/>
      <c r="UDA1096" s="187"/>
      <c r="UDB1096" s="187"/>
      <c r="UDC1096" s="187"/>
      <c r="UDD1096" s="187"/>
      <c r="UDE1096" s="187"/>
      <c r="UDF1096" s="187"/>
      <c r="UDG1096" s="187"/>
      <c r="UDH1096" s="187"/>
      <c r="UDI1096" s="187"/>
      <c r="UDJ1096" s="187"/>
      <c r="UDK1096" s="187"/>
      <c r="UDL1096" s="187"/>
      <c r="UDM1096" s="187"/>
      <c r="UDN1096" s="187"/>
      <c r="UDO1096" s="187"/>
      <c r="UDP1096" s="187"/>
      <c r="UDQ1096" s="187"/>
      <c r="UDR1096" s="187"/>
      <c r="UDS1096" s="187"/>
      <c r="UDT1096" s="187"/>
      <c r="UDU1096" s="187"/>
      <c r="UDV1096" s="187"/>
      <c r="UDW1096" s="187"/>
      <c r="UDX1096" s="187"/>
      <c r="UDY1096" s="187"/>
      <c r="UDZ1096" s="187"/>
      <c r="UEA1096" s="187"/>
      <c r="UEB1096" s="187"/>
      <c r="UEC1096" s="187"/>
      <c r="UED1096" s="187"/>
      <c r="UEE1096" s="187"/>
      <c r="UEF1096" s="187"/>
      <c r="UEG1096" s="187"/>
      <c r="UEH1096" s="187"/>
      <c r="UEI1096" s="187"/>
      <c r="UEJ1096" s="187"/>
      <c r="UEK1096" s="187"/>
      <c r="UEL1096" s="187"/>
      <c r="UEM1096" s="187"/>
      <c r="UEN1096" s="187"/>
      <c r="UEO1096" s="187"/>
      <c r="UEP1096" s="187"/>
      <c r="UEQ1096" s="187"/>
      <c r="UER1096" s="187"/>
      <c r="UES1096" s="187"/>
      <c r="UET1096" s="187"/>
      <c r="UEU1096" s="187"/>
      <c r="UEV1096" s="187"/>
      <c r="UEW1096" s="187"/>
      <c r="UEX1096" s="187"/>
      <c r="UEY1096" s="187"/>
      <c r="UEZ1096" s="187"/>
      <c r="UFA1096" s="187"/>
      <c r="UFB1096" s="187"/>
      <c r="UFC1096" s="187"/>
      <c r="UFD1096" s="187"/>
      <c r="UFE1096" s="187"/>
      <c r="UFF1096" s="187"/>
      <c r="UFG1096" s="187"/>
      <c r="UFH1096" s="187"/>
      <c r="UFI1096" s="187"/>
      <c r="UFJ1096" s="187"/>
      <c r="UFK1096" s="187"/>
      <c r="UFL1096" s="187"/>
      <c r="UFM1096" s="187"/>
      <c r="UFN1096" s="187"/>
      <c r="UFO1096" s="187"/>
      <c r="UFP1096" s="187"/>
      <c r="UFQ1096" s="187"/>
      <c r="UFR1096" s="187"/>
      <c r="UFS1096" s="187"/>
      <c r="UFT1096" s="187"/>
      <c r="UFU1096" s="187"/>
      <c r="UFV1096" s="187"/>
      <c r="UFW1096" s="187"/>
      <c r="UFX1096" s="187"/>
      <c r="UFY1096" s="187"/>
      <c r="UFZ1096" s="187"/>
      <c r="UGA1096" s="187"/>
      <c r="UGB1096" s="187"/>
      <c r="UGC1096" s="187"/>
      <c r="UGD1096" s="187"/>
      <c r="UGE1096" s="187"/>
      <c r="UGF1096" s="187"/>
      <c r="UGG1096" s="187"/>
      <c r="UGH1096" s="187"/>
      <c r="UGI1096" s="187"/>
      <c r="UGJ1096" s="187"/>
      <c r="UGK1096" s="187"/>
      <c r="UGL1096" s="187"/>
      <c r="UGM1096" s="187"/>
      <c r="UGN1096" s="187"/>
      <c r="UGO1096" s="187"/>
      <c r="UGP1096" s="187"/>
      <c r="UGQ1096" s="187"/>
      <c r="UGR1096" s="187"/>
      <c r="UGS1096" s="187"/>
      <c r="UGT1096" s="187"/>
      <c r="UGU1096" s="187"/>
      <c r="UGV1096" s="187"/>
      <c r="UGW1096" s="187"/>
      <c r="UGX1096" s="187"/>
      <c r="UGY1096" s="187"/>
      <c r="UGZ1096" s="187"/>
      <c r="UHA1096" s="187"/>
      <c r="UHB1096" s="187"/>
      <c r="UHC1096" s="187"/>
      <c r="UHD1096" s="187"/>
      <c r="UHE1096" s="187"/>
      <c r="UHF1096" s="187"/>
      <c r="UHG1096" s="187"/>
      <c r="UHH1096" s="187"/>
      <c r="UHI1096" s="187"/>
      <c r="UHJ1096" s="187"/>
      <c r="UHK1096" s="187"/>
      <c r="UHL1096" s="187"/>
      <c r="UHM1096" s="187"/>
      <c r="UHN1096" s="187"/>
      <c r="UHO1096" s="187"/>
      <c r="UHP1096" s="187"/>
      <c r="UHQ1096" s="187"/>
      <c r="UHR1096" s="187"/>
      <c r="UHS1096" s="187"/>
      <c r="UHT1096" s="187"/>
      <c r="UHU1096" s="187"/>
      <c r="UHV1096" s="187"/>
      <c r="UHW1096" s="187"/>
      <c r="UHX1096" s="187"/>
      <c r="UHY1096" s="187"/>
      <c r="UHZ1096" s="187"/>
      <c r="UIA1096" s="187"/>
      <c r="UIB1096" s="187"/>
      <c r="UIC1096" s="187"/>
      <c r="UID1096" s="187"/>
      <c r="UIE1096" s="187"/>
      <c r="UIF1096" s="187"/>
      <c r="UIG1096" s="187"/>
      <c r="UIH1096" s="187"/>
      <c r="UII1096" s="187"/>
      <c r="UIJ1096" s="187"/>
      <c r="UIK1096" s="187"/>
      <c r="UIL1096" s="187"/>
      <c r="UIM1096" s="187"/>
      <c r="UIN1096" s="187"/>
      <c r="UIO1096" s="187"/>
      <c r="UIP1096" s="187"/>
      <c r="UIQ1096" s="187"/>
      <c r="UIR1096" s="187"/>
      <c r="UIS1096" s="187"/>
      <c r="UIT1096" s="187"/>
      <c r="UIU1096" s="187"/>
      <c r="UIV1096" s="187"/>
      <c r="UIW1096" s="187"/>
      <c r="UIX1096" s="187"/>
      <c r="UIY1096" s="187"/>
      <c r="UIZ1096" s="187"/>
      <c r="UJA1096" s="187"/>
      <c r="UJB1096" s="187"/>
      <c r="UJC1096" s="187"/>
      <c r="UJD1096" s="187"/>
      <c r="UJE1096" s="187"/>
      <c r="UJF1096" s="187"/>
      <c r="UJG1096" s="187"/>
      <c r="UJH1096" s="187"/>
      <c r="UJI1096" s="187"/>
      <c r="UJJ1096" s="187"/>
      <c r="UJK1096" s="187"/>
      <c r="UJL1096" s="187"/>
      <c r="UJM1096" s="187"/>
      <c r="UJN1096" s="187"/>
      <c r="UJO1096" s="187"/>
      <c r="UJP1096" s="187"/>
      <c r="UJQ1096" s="187"/>
      <c r="UJR1096" s="187"/>
      <c r="UJS1096" s="187"/>
      <c r="UJT1096" s="187"/>
      <c r="UJU1096" s="187"/>
      <c r="UJV1096" s="187"/>
      <c r="UJW1096" s="187"/>
      <c r="UJX1096" s="187"/>
      <c r="UJY1096" s="187"/>
      <c r="UJZ1096" s="187"/>
      <c r="UKA1096" s="187"/>
      <c r="UKB1096" s="187"/>
      <c r="UKC1096" s="187"/>
      <c r="UKD1096" s="187"/>
      <c r="UKE1096" s="187"/>
      <c r="UKF1096" s="187"/>
      <c r="UKG1096" s="187"/>
      <c r="UKH1096" s="187"/>
      <c r="UKI1096" s="187"/>
      <c r="UKJ1096" s="187"/>
      <c r="UKK1096" s="187"/>
      <c r="UKL1096" s="187"/>
      <c r="UKM1096" s="187"/>
      <c r="UKN1096" s="187"/>
      <c r="UKO1096" s="187"/>
      <c r="UKP1096" s="187"/>
      <c r="UKQ1096" s="187"/>
      <c r="UKR1096" s="187"/>
      <c r="UKS1096" s="187"/>
      <c r="UKT1096" s="187"/>
      <c r="UKU1096" s="187"/>
      <c r="UKV1096" s="187"/>
      <c r="UKW1096" s="187"/>
      <c r="UKX1096" s="187"/>
      <c r="UKY1096" s="187"/>
      <c r="UKZ1096" s="187"/>
      <c r="ULA1096" s="187"/>
      <c r="ULB1096" s="187"/>
      <c r="ULC1096" s="187"/>
      <c r="ULD1096" s="187"/>
      <c r="ULE1096" s="187"/>
      <c r="ULF1096" s="187"/>
      <c r="ULG1096" s="187"/>
      <c r="ULH1096" s="187"/>
      <c r="ULI1096" s="187"/>
      <c r="ULJ1096" s="187"/>
      <c r="ULK1096" s="187"/>
      <c r="ULL1096" s="187"/>
      <c r="ULM1096" s="187"/>
      <c r="ULN1096" s="187"/>
      <c r="ULO1096" s="187"/>
      <c r="ULP1096" s="187"/>
      <c r="ULQ1096" s="187"/>
      <c r="ULR1096" s="187"/>
      <c r="ULS1096" s="187"/>
      <c r="ULT1096" s="187"/>
      <c r="ULU1096" s="187"/>
      <c r="ULV1096" s="187"/>
      <c r="ULW1096" s="187"/>
      <c r="ULX1096" s="187"/>
      <c r="ULY1096" s="187"/>
      <c r="ULZ1096" s="187"/>
      <c r="UMA1096" s="187"/>
      <c r="UMB1096" s="187"/>
      <c r="UMC1096" s="187"/>
      <c r="UMD1096" s="187"/>
      <c r="UME1096" s="187"/>
      <c r="UMF1096" s="187"/>
      <c r="UMG1096" s="187"/>
      <c r="UMH1096" s="187"/>
      <c r="UMI1096" s="187"/>
      <c r="UMJ1096" s="187"/>
      <c r="UMK1096" s="187"/>
      <c r="UML1096" s="187"/>
      <c r="UMM1096" s="187"/>
      <c r="UMN1096" s="187"/>
      <c r="UMO1096" s="187"/>
      <c r="UMP1096" s="187"/>
      <c r="UMQ1096" s="187"/>
      <c r="UMR1096" s="187"/>
      <c r="UMS1096" s="187"/>
      <c r="UMT1096" s="187"/>
      <c r="UMU1096" s="187"/>
      <c r="UMV1096" s="187"/>
      <c r="UMW1096" s="187"/>
      <c r="UMX1096" s="187"/>
      <c r="UMY1096" s="187"/>
      <c r="UMZ1096" s="187"/>
      <c r="UNA1096" s="187"/>
      <c r="UNB1096" s="187"/>
      <c r="UNC1096" s="187"/>
      <c r="UND1096" s="187"/>
      <c r="UNE1096" s="187"/>
      <c r="UNF1096" s="187"/>
      <c r="UNG1096" s="187"/>
      <c r="UNH1096" s="187"/>
      <c r="UNI1096" s="187"/>
      <c r="UNJ1096" s="187"/>
      <c r="UNK1096" s="187"/>
      <c r="UNL1096" s="187"/>
      <c r="UNM1096" s="187"/>
      <c r="UNN1096" s="187"/>
      <c r="UNO1096" s="187"/>
      <c r="UNP1096" s="187"/>
      <c r="UNQ1096" s="187"/>
      <c r="UNR1096" s="187"/>
      <c r="UNS1096" s="187"/>
      <c r="UNT1096" s="187"/>
      <c r="UNU1096" s="187"/>
      <c r="UNV1096" s="187"/>
      <c r="UNW1096" s="187"/>
      <c r="UNX1096" s="187"/>
      <c r="UNY1096" s="187"/>
      <c r="UNZ1096" s="187"/>
      <c r="UOA1096" s="187"/>
      <c r="UOB1096" s="187"/>
      <c r="UOC1096" s="187"/>
      <c r="UOD1096" s="187"/>
      <c r="UOE1096" s="187"/>
      <c r="UOF1096" s="187"/>
      <c r="UOG1096" s="187"/>
      <c r="UOH1096" s="187"/>
      <c r="UOI1096" s="187"/>
      <c r="UOJ1096" s="187"/>
      <c r="UOK1096" s="187"/>
      <c r="UOL1096" s="187"/>
      <c r="UOM1096" s="187"/>
      <c r="UON1096" s="187"/>
      <c r="UOO1096" s="187"/>
      <c r="UOP1096" s="187"/>
      <c r="UOQ1096" s="187"/>
      <c r="UOR1096" s="187"/>
      <c r="UOS1096" s="187"/>
      <c r="UOT1096" s="187"/>
      <c r="UOU1096" s="187"/>
      <c r="UOV1096" s="187"/>
      <c r="UOW1096" s="187"/>
      <c r="UOX1096" s="187"/>
      <c r="UOY1096" s="187"/>
      <c r="UOZ1096" s="187"/>
      <c r="UPA1096" s="187"/>
      <c r="UPB1096" s="187"/>
      <c r="UPC1096" s="187"/>
      <c r="UPD1096" s="187"/>
      <c r="UPE1096" s="187"/>
      <c r="UPF1096" s="187"/>
      <c r="UPG1096" s="187"/>
      <c r="UPH1096" s="187"/>
      <c r="UPI1096" s="187"/>
      <c r="UPJ1096" s="187"/>
      <c r="UPK1096" s="187"/>
      <c r="UPL1096" s="187"/>
      <c r="UPM1096" s="187"/>
      <c r="UPN1096" s="187"/>
      <c r="UPO1096" s="187"/>
      <c r="UPP1096" s="187"/>
      <c r="UPQ1096" s="187"/>
      <c r="UPR1096" s="187"/>
      <c r="UPS1096" s="187"/>
      <c r="UPT1096" s="187"/>
      <c r="UPU1096" s="187"/>
      <c r="UPV1096" s="187"/>
      <c r="UPW1096" s="187"/>
      <c r="UPX1096" s="187"/>
      <c r="UPY1096" s="187"/>
      <c r="UPZ1096" s="187"/>
      <c r="UQA1096" s="187"/>
      <c r="UQB1096" s="187"/>
      <c r="UQC1096" s="187"/>
      <c r="UQD1096" s="187"/>
      <c r="UQE1096" s="187"/>
      <c r="UQF1096" s="187"/>
      <c r="UQG1096" s="187"/>
      <c r="UQH1096" s="187"/>
      <c r="UQI1096" s="187"/>
      <c r="UQJ1096" s="187"/>
      <c r="UQK1096" s="187"/>
      <c r="UQL1096" s="187"/>
      <c r="UQM1096" s="187"/>
      <c r="UQN1096" s="187"/>
      <c r="UQO1096" s="187"/>
      <c r="UQP1096" s="187"/>
      <c r="UQQ1096" s="187"/>
      <c r="UQR1096" s="187"/>
      <c r="UQS1096" s="187"/>
      <c r="UQT1096" s="187"/>
      <c r="UQU1096" s="187"/>
      <c r="UQV1096" s="187"/>
      <c r="UQW1096" s="187"/>
      <c r="UQX1096" s="187"/>
      <c r="UQY1096" s="187"/>
      <c r="UQZ1096" s="187"/>
      <c r="URA1096" s="187"/>
      <c r="URB1096" s="187"/>
      <c r="URC1096" s="187"/>
      <c r="URD1096" s="187"/>
      <c r="URE1096" s="187"/>
      <c r="URF1096" s="187"/>
      <c r="URG1096" s="187"/>
      <c r="URH1096" s="187"/>
      <c r="URI1096" s="187"/>
      <c r="URJ1096" s="187"/>
      <c r="URK1096" s="187"/>
      <c r="URL1096" s="187"/>
      <c r="URM1096" s="187"/>
      <c r="URN1096" s="187"/>
      <c r="URO1096" s="187"/>
      <c r="URP1096" s="187"/>
      <c r="URQ1096" s="187"/>
      <c r="URR1096" s="187"/>
      <c r="URS1096" s="187"/>
      <c r="URT1096" s="187"/>
      <c r="URU1096" s="187"/>
      <c r="URV1096" s="187"/>
      <c r="URW1096" s="187"/>
      <c r="URX1096" s="187"/>
      <c r="URY1096" s="187"/>
      <c r="URZ1096" s="187"/>
      <c r="USA1096" s="187"/>
      <c r="USB1096" s="187"/>
      <c r="USC1096" s="187"/>
      <c r="USD1096" s="187"/>
      <c r="USE1096" s="187"/>
      <c r="USF1096" s="187"/>
      <c r="USG1096" s="187"/>
      <c r="USH1096" s="187"/>
      <c r="USI1096" s="187"/>
      <c r="USJ1096" s="187"/>
      <c r="USK1096" s="187"/>
      <c r="USL1096" s="187"/>
      <c r="USM1096" s="187"/>
      <c r="USN1096" s="187"/>
      <c r="USO1096" s="187"/>
      <c r="USP1096" s="187"/>
      <c r="USQ1096" s="187"/>
      <c r="USR1096" s="187"/>
      <c r="USS1096" s="187"/>
      <c r="UST1096" s="187"/>
      <c r="USU1096" s="187"/>
      <c r="USV1096" s="187"/>
      <c r="USW1096" s="187"/>
      <c r="USX1096" s="187"/>
      <c r="USY1096" s="187"/>
      <c r="USZ1096" s="187"/>
      <c r="UTA1096" s="187"/>
      <c r="UTB1096" s="187"/>
      <c r="UTC1096" s="187"/>
      <c r="UTD1096" s="187"/>
      <c r="UTE1096" s="187"/>
      <c r="UTF1096" s="187"/>
      <c r="UTG1096" s="187"/>
      <c r="UTH1096" s="187"/>
      <c r="UTI1096" s="187"/>
      <c r="UTJ1096" s="187"/>
      <c r="UTK1096" s="187"/>
      <c r="UTL1096" s="187"/>
      <c r="UTM1096" s="187"/>
      <c r="UTN1096" s="187"/>
      <c r="UTO1096" s="187"/>
      <c r="UTP1096" s="187"/>
      <c r="UTQ1096" s="187"/>
      <c r="UTR1096" s="187"/>
      <c r="UTS1096" s="187"/>
      <c r="UTT1096" s="187"/>
      <c r="UTU1096" s="187"/>
      <c r="UTV1096" s="187"/>
      <c r="UTW1096" s="187"/>
      <c r="UTX1096" s="187"/>
      <c r="UTY1096" s="187"/>
      <c r="UTZ1096" s="187"/>
      <c r="UUA1096" s="187"/>
      <c r="UUB1096" s="187"/>
      <c r="UUC1096" s="187"/>
      <c r="UUD1096" s="187"/>
      <c r="UUE1096" s="187"/>
      <c r="UUF1096" s="187"/>
      <c r="UUG1096" s="187"/>
      <c r="UUH1096" s="187"/>
      <c r="UUI1096" s="187"/>
      <c r="UUJ1096" s="187"/>
      <c r="UUK1096" s="187"/>
      <c r="UUL1096" s="187"/>
      <c r="UUM1096" s="187"/>
      <c r="UUN1096" s="187"/>
      <c r="UUO1096" s="187"/>
      <c r="UUP1096" s="187"/>
      <c r="UUQ1096" s="187"/>
      <c r="UUR1096" s="187"/>
      <c r="UUS1096" s="187"/>
      <c r="UUT1096" s="187"/>
      <c r="UUU1096" s="187"/>
      <c r="UUV1096" s="187"/>
      <c r="UUW1096" s="187"/>
      <c r="UUX1096" s="187"/>
      <c r="UUY1096" s="187"/>
      <c r="UUZ1096" s="187"/>
      <c r="UVA1096" s="187"/>
      <c r="UVB1096" s="187"/>
      <c r="UVC1096" s="187"/>
      <c r="UVD1096" s="187"/>
      <c r="UVE1096" s="187"/>
      <c r="UVF1096" s="187"/>
      <c r="UVG1096" s="187"/>
      <c r="UVH1096" s="187"/>
      <c r="UVI1096" s="187"/>
      <c r="UVJ1096" s="187"/>
      <c r="UVK1096" s="187"/>
      <c r="UVL1096" s="187"/>
      <c r="UVM1096" s="187"/>
      <c r="UVN1096" s="187"/>
      <c r="UVO1096" s="187"/>
      <c r="UVP1096" s="187"/>
      <c r="UVQ1096" s="187"/>
      <c r="UVR1096" s="187"/>
      <c r="UVS1096" s="187"/>
      <c r="UVT1096" s="187"/>
      <c r="UVU1096" s="187"/>
      <c r="UVV1096" s="187"/>
      <c r="UVW1096" s="187"/>
      <c r="UVX1096" s="187"/>
      <c r="UVY1096" s="187"/>
      <c r="UVZ1096" s="187"/>
      <c r="UWA1096" s="187"/>
      <c r="UWB1096" s="187"/>
      <c r="UWC1096" s="187"/>
      <c r="UWD1096" s="187"/>
      <c r="UWE1096" s="187"/>
      <c r="UWF1096" s="187"/>
      <c r="UWG1096" s="187"/>
      <c r="UWH1096" s="187"/>
      <c r="UWI1096" s="187"/>
      <c r="UWJ1096" s="187"/>
      <c r="UWK1096" s="187"/>
      <c r="UWL1096" s="187"/>
      <c r="UWM1096" s="187"/>
      <c r="UWN1096" s="187"/>
      <c r="UWO1096" s="187"/>
      <c r="UWP1096" s="187"/>
      <c r="UWQ1096" s="187"/>
      <c r="UWR1096" s="187"/>
      <c r="UWS1096" s="187"/>
      <c r="UWT1096" s="187"/>
      <c r="UWU1096" s="187"/>
      <c r="UWV1096" s="187"/>
      <c r="UWW1096" s="187"/>
      <c r="UWX1096" s="187"/>
      <c r="UWY1096" s="187"/>
      <c r="UWZ1096" s="187"/>
      <c r="UXA1096" s="187"/>
      <c r="UXB1096" s="187"/>
      <c r="UXC1096" s="187"/>
      <c r="UXD1096" s="187"/>
      <c r="UXE1096" s="187"/>
      <c r="UXF1096" s="187"/>
      <c r="UXG1096" s="187"/>
      <c r="UXH1096" s="187"/>
      <c r="UXI1096" s="187"/>
      <c r="UXJ1096" s="187"/>
      <c r="UXK1096" s="187"/>
      <c r="UXL1096" s="187"/>
      <c r="UXM1096" s="187"/>
      <c r="UXN1096" s="187"/>
      <c r="UXO1096" s="187"/>
      <c r="UXP1096" s="187"/>
      <c r="UXQ1096" s="187"/>
      <c r="UXR1096" s="187"/>
      <c r="UXS1096" s="187"/>
      <c r="UXT1096" s="187"/>
      <c r="UXU1096" s="187"/>
      <c r="UXV1096" s="187"/>
      <c r="UXW1096" s="187"/>
      <c r="UXX1096" s="187"/>
      <c r="UXY1096" s="187"/>
      <c r="UXZ1096" s="187"/>
      <c r="UYA1096" s="187"/>
      <c r="UYB1096" s="187"/>
      <c r="UYC1096" s="187"/>
      <c r="UYD1096" s="187"/>
      <c r="UYE1096" s="187"/>
      <c r="UYF1096" s="187"/>
      <c r="UYG1096" s="187"/>
      <c r="UYH1096" s="187"/>
      <c r="UYI1096" s="187"/>
      <c r="UYJ1096" s="187"/>
      <c r="UYK1096" s="187"/>
      <c r="UYL1096" s="187"/>
      <c r="UYM1096" s="187"/>
      <c r="UYN1096" s="187"/>
      <c r="UYO1096" s="187"/>
      <c r="UYP1096" s="187"/>
      <c r="UYQ1096" s="187"/>
      <c r="UYR1096" s="187"/>
      <c r="UYS1096" s="187"/>
      <c r="UYT1096" s="187"/>
      <c r="UYU1096" s="187"/>
      <c r="UYV1096" s="187"/>
      <c r="UYW1096" s="187"/>
      <c r="UYX1096" s="187"/>
      <c r="UYY1096" s="187"/>
      <c r="UYZ1096" s="187"/>
      <c r="UZA1096" s="187"/>
      <c r="UZB1096" s="187"/>
      <c r="UZC1096" s="187"/>
      <c r="UZD1096" s="187"/>
      <c r="UZE1096" s="187"/>
      <c r="UZF1096" s="187"/>
      <c r="UZG1096" s="187"/>
      <c r="UZH1096" s="187"/>
      <c r="UZI1096" s="187"/>
      <c r="UZJ1096" s="187"/>
      <c r="UZK1096" s="187"/>
      <c r="UZL1096" s="187"/>
      <c r="UZM1096" s="187"/>
      <c r="UZN1096" s="187"/>
      <c r="UZO1096" s="187"/>
      <c r="UZP1096" s="187"/>
      <c r="UZQ1096" s="187"/>
      <c r="UZR1096" s="187"/>
      <c r="UZS1096" s="187"/>
      <c r="UZT1096" s="187"/>
      <c r="UZU1096" s="187"/>
      <c r="UZV1096" s="187"/>
      <c r="UZW1096" s="187"/>
      <c r="UZX1096" s="187"/>
      <c r="UZY1096" s="187"/>
      <c r="UZZ1096" s="187"/>
      <c r="VAA1096" s="187"/>
      <c r="VAB1096" s="187"/>
      <c r="VAC1096" s="187"/>
      <c r="VAD1096" s="187"/>
      <c r="VAE1096" s="187"/>
      <c r="VAF1096" s="187"/>
      <c r="VAG1096" s="187"/>
      <c r="VAH1096" s="187"/>
      <c r="VAI1096" s="187"/>
      <c r="VAJ1096" s="187"/>
      <c r="VAK1096" s="187"/>
      <c r="VAL1096" s="187"/>
      <c r="VAM1096" s="187"/>
      <c r="VAN1096" s="187"/>
      <c r="VAO1096" s="187"/>
      <c r="VAP1096" s="187"/>
      <c r="VAQ1096" s="187"/>
      <c r="VAR1096" s="187"/>
      <c r="VAS1096" s="187"/>
      <c r="VAT1096" s="187"/>
      <c r="VAU1096" s="187"/>
      <c r="VAV1096" s="187"/>
      <c r="VAW1096" s="187"/>
      <c r="VAX1096" s="187"/>
      <c r="VAY1096" s="187"/>
      <c r="VAZ1096" s="187"/>
      <c r="VBA1096" s="187"/>
      <c r="VBB1096" s="187"/>
      <c r="VBC1096" s="187"/>
      <c r="VBD1096" s="187"/>
      <c r="VBE1096" s="187"/>
      <c r="VBF1096" s="187"/>
      <c r="VBG1096" s="187"/>
      <c r="VBH1096" s="187"/>
      <c r="VBI1096" s="187"/>
      <c r="VBJ1096" s="187"/>
      <c r="VBK1096" s="187"/>
      <c r="VBL1096" s="187"/>
      <c r="VBM1096" s="187"/>
      <c r="VBN1096" s="187"/>
      <c r="VBO1096" s="187"/>
      <c r="VBP1096" s="187"/>
      <c r="VBQ1096" s="187"/>
      <c r="VBR1096" s="187"/>
      <c r="VBS1096" s="187"/>
      <c r="VBT1096" s="187"/>
      <c r="VBU1096" s="187"/>
      <c r="VBV1096" s="187"/>
      <c r="VBW1096" s="187"/>
      <c r="VBX1096" s="187"/>
      <c r="VBY1096" s="187"/>
      <c r="VBZ1096" s="187"/>
      <c r="VCA1096" s="187"/>
      <c r="VCB1096" s="187"/>
      <c r="VCC1096" s="187"/>
      <c r="VCD1096" s="187"/>
      <c r="VCE1096" s="187"/>
      <c r="VCF1096" s="187"/>
      <c r="VCG1096" s="187"/>
      <c r="VCH1096" s="187"/>
      <c r="VCI1096" s="187"/>
      <c r="VCJ1096" s="187"/>
      <c r="VCK1096" s="187"/>
      <c r="VCL1096" s="187"/>
      <c r="VCM1096" s="187"/>
      <c r="VCN1096" s="187"/>
      <c r="VCO1096" s="187"/>
      <c r="VCP1096" s="187"/>
      <c r="VCQ1096" s="187"/>
      <c r="VCR1096" s="187"/>
      <c r="VCS1096" s="187"/>
      <c r="VCT1096" s="187"/>
      <c r="VCU1096" s="187"/>
      <c r="VCV1096" s="187"/>
      <c r="VCW1096" s="187"/>
      <c r="VCX1096" s="187"/>
      <c r="VCY1096" s="187"/>
      <c r="VCZ1096" s="187"/>
      <c r="VDA1096" s="187"/>
      <c r="VDB1096" s="187"/>
      <c r="VDC1096" s="187"/>
      <c r="VDD1096" s="187"/>
      <c r="VDE1096" s="187"/>
      <c r="VDF1096" s="187"/>
      <c r="VDG1096" s="187"/>
      <c r="VDH1096" s="187"/>
      <c r="VDI1096" s="187"/>
      <c r="VDJ1096" s="187"/>
      <c r="VDK1096" s="187"/>
      <c r="VDL1096" s="187"/>
      <c r="VDM1096" s="187"/>
      <c r="VDN1096" s="187"/>
      <c r="VDO1096" s="187"/>
      <c r="VDP1096" s="187"/>
      <c r="VDQ1096" s="187"/>
      <c r="VDR1096" s="187"/>
      <c r="VDS1096" s="187"/>
      <c r="VDT1096" s="187"/>
      <c r="VDU1096" s="187"/>
      <c r="VDV1096" s="187"/>
      <c r="VDW1096" s="187"/>
      <c r="VDX1096" s="187"/>
      <c r="VDY1096" s="187"/>
      <c r="VDZ1096" s="187"/>
      <c r="VEA1096" s="187"/>
      <c r="VEB1096" s="187"/>
      <c r="VEC1096" s="187"/>
      <c r="VED1096" s="187"/>
      <c r="VEE1096" s="187"/>
      <c r="VEF1096" s="187"/>
      <c r="VEG1096" s="187"/>
      <c r="VEH1096" s="187"/>
      <c r="VEI1096" s="187"/>
      <c r="VEJ1096" s="187"/>
      <c r="VEK1096" s="187"/>
      <c r="VEL1096" s="187"/>
      <c r="VEM1096" s="187"/>
      <c r="VEN1096" s="187"/>
      <c r="VEO1096" s="187"/>
      <c r="VEP1096" s="187"/>
      <c r="VEQ1096" s="187"/>
      <c r="VER1096" s="187"/>
      <c r="VES1096" s="187"/>
      <c r="VET1096" s="187"/>
      <c r="VEU1096" s="187"/>
      <c r="VEV1096" s="187"/>
      <c r="VEW1096" s="187"/>
      <c r="VEX1096" s="187"/>
      <c r="VEY1096" s="187"/>
      <c r="VEZ1096" s="187"/>
      <c r="VFA1096" s="187"/>
      <c r="VFB1096" s="187"/>
      <c r="VFC1096" s="187"/>
      <c r="VFD1096" s="187"/>
      <c r="VFE1096" s="187"/>
      <c r="VFF1096" s="187"/>
      <c r="VFG1096" s="187"/>
      <c r="VFH1096" s="187"/>
      <c r="VFI1096" s="187"/>
      <c r="VFJ1096" s="187"/>
      <c r="VFK1096" s="187"/>
      <c r="VFL1096" s="187"/>
      <c r="VFM1096" s="187"/>
      <c r="VFN1096" s="187"/>
      <c r="VFO1096" s="187"/>
      <c r="VFP1096" s="187"/>
      <c r="VFQ1096" s="187"/>
      <c r="VFR1096" s="187"/>
      <c r="VFS1096" s="187"/>
      <c r="VFT1096" s="187"/>
      <c r="VFU1096" s="187"/>
      <c r="VFV1096" s="187"/>
      <c r="VFW1096" s="187"/>
      <c r="VFX1096" s="187"/>
      <c r="VFY1096" s="187"/>
      <c r="VFZ1096" s="187"/>
      <c r="VGA1096" s="187"/>
      <c r="VGB1096" s="187"/>
      <c r="VGC1096" s="187"/>
      <c r="VGD1096" s="187"/>
      <c r="VGE1096" s="187"/>
      <c r="VGF1096" s="187"/>
      <c r="VGG1096" s="187"/>
      <c r="VGH1096" s="187"/>
      <c r="VGI1096" s="187"/>
      <c r="VGJ1096" s="187"/>
      <c r="VGK1096" s="187"/>
      <c r="VGL1096" s="187"/>
      <c r="VGM1096" s="187"/>
      <c r="VGN1096" s="187"/>
      <c r="VGO1096" s="187"/>
      <c r="VGP1096" s="187"/>
      <c r="VGQ1096" s="187"/>
      <c r="VGR1096" s="187"/>
      <c r="VGS1096" s="187"/>
      <c r="VGT1096" s="187"/>
      <c r="VGU1096" s="187"/>
      <c r="VGV1096" s="187"/>
      <c r="VGW1096" s="187"/>
      <c r="VGX1096" s="187"/>
      <c r="VGY1096" s="187"/>
      <c r="VGZ1096" s="187"/>
      <c r="VHA1096" s="187"/>
      <c r="VHB1096" s="187"/>
      <c r="VHC1096" s="187"/>
      <c r="VHD1096" s="187"/>
      <c r="VHE1096" s="187"/>
      <c r="VHF1096" s="187"/>
      <c r="VHG1096" s="187"/>
      <c r="VHH1096" s="187"/>
      <c r="VHI1096" s="187"/>
      <c r="VHJ1096" s="187"/>
      <c r="VHK1096" s="187"/>
      <c r="VHL1096" s="187"/>
      <c r="VHM1096" s="187"/>
      <c r="VHN1096" s="187"/>
      <c r="VHO1096" s="187"/>
      <c r="VHP1096" s="187"/>
      <c r="VHQ1096" s="187"/>
      <c r="VHR1096" s="187"/>
      <c r="VHS1096" s="187"/>
      <c r="VHT1096" s="187"/>
      <c r="VHU1096" s="187"/>
      <c r="VHV1096" s="187"/>
      <c r="VHW1096" s="187"/>
      <c r="VHX1096" s="187"/>
      <c r="VHY1096" s="187"/>
      <c r="VHZ1096" s="187"/>
      <c r="VIA1096" s="187"/>
      <c r="VIB1096" s="187"/>
      <c r="VIC1096" s="187"/>
      <c r="VID1096" s="187"/>
      <c r="VIE1096" s="187"/>
      <c r="VIF1096" s="187"/>
      <c r="VIG1096" s="187"/>
      <c r="VIH1096" s="187"/>
      <c r="VII1096" s="187"/>
      <c r="VIJ1096" s="187"/>
      <c r="VIK1096" s="187"/>
      <c r="VIL1096" s="187"/>
      <c r="VIM1096" s="187"/>
      <c r="VIN1096" s="187"/>
      <c r="VIO1096" s="187"/>
      <c r="VIP1096" s="187"/>
      <c r="VIQ1096" s="187"/>
      <c r="VIR1096" s="187"/>
      <c r="VIS1096" s="187"/>
      <c r="VIT1096" s="187"/>
      <c r="VIU1096" s="187"/>
      <c r="VIV1096" s="187"/>
      <c r="VIW1096" s="187"/>
      <c r="VIX1096" s="187"/>
      <c r="VIY1096" s="187"/>
      <c r="VIZ1096" s="187"/>
      <c r="VJA1096" s="187"/>
      <c r="VJB1096" s="187"/>
      <c r="VJC1096" s="187"/>
      <c r="VJD1096" s="187"/>
      <c r="VJE1096" s="187"/>
      <c r="VJF1096" s="187"/>
      <c r="VJG1096" s="187"/>
      <c r="VJH1096" s="187"/>
      <c r="VJI1096" s="187"/>
      <c r="VJJ1096" s="187"/>
      <c r="VJK1096" s="187"/>
      <c r="VJL1096" s="187"/>
      <c r="VJM1096" s="187"/>
      <c r="VJN1096" s="187"/>
      <c r="VJO1096" s="187"/>
      <c r="VJP1096" s="187"/>
      <c r="VJQ1096" s="187"/>
      <c r="VJR1096" s="187"/>
      <c r="VJS1096" s="187"/>
      <c r="VJT1096" s="187"/>
      <c r="VJU1096" s="187"/>
      <c r="VJV1096" s="187"/>
      <c r="VJW1096" s="187"/>
      <c r="VJX1096" s="187"/>
      <c r="VJY1096" s="187"/>
      <c r="VJZ1096" s="187"/>
      <c r="VKA1096" s="187"/>
      <c r="VKB1096" s="187"/>
      <c r="VKC1096" s="187"/>
      <c r="VKD1096" s="187"/>
      <c r="VKE1096" s="187"/>
      <c r="VKF1096" s="187"/>
      <c r="VKG1096" s="187"/>
      <c r="VKH1096" s="187"/>
      <c r="VKI1096" s="187"/>
      <c r="VKJ1096" s="187"/>
      <c r="VKK1096" s="187"/>
      <c r="VKL1096" s="187"/>
      <c r="VKM1096" s="187"/>
      <c r="VKN1096" s="187"/>
      <c r="VKO1096" s="187"/>
      <c r="VKP1096" s="187"/>
      <c r="VKQ1096" s="187"/>
      <c r="VKR1096" s="187"/>
      <c r="VKS1096" s="187"/>
      <c r="VKT1096" s="187"/>
      <c r="VKU1096" s="187"/>
      <c r="VKV1096" s="187"/>
      <c r="VKW1096" s="187"/>
      <c r="VKX1096" s="187"/>
      <c r="VKY1096" s="187"/>
      <c r="VKZ1096" s="187"/>
      <c r="VLA1096" s="187"/>
      <c r="VLB1096" s="187"/>
      <c r="VLC1096" s="187"/>
      <c r="VLD1096" s="187"/>
      <c r="VLE1096" s="187"/>
      <c r="VLF1096" s="187"/>
      <c r="VLG1096" s="187"/>
      <c r="VLH1096" s="187"/>
      <c r="VLI1096" s="187"/>
      <c r="VLJ1096" s="187"/>
      <c r="VLK1096" s="187"/>
      <c r="VLL1096" s="187"/>
      <c r="VLM1096" s="187"/>
      <c r="VLN1096" s="187"/>
      <c r="VLO1096" s="187"/>
      <c r="VLP1096" s="187"/>
      <c r="VLQ1096" s="187"/>
      <c r="VLR1096" s="187"/>
      <c r="VLS1096" s="187"/>
      <c r="VLT1096" s="187"/>
      <c r="VLU1096" s="187"/>
      <c r="VLV1096" s="187"/>
      <c r="VLW1096" s="187"/>
      <c r="VLX1096" s="187"/>
      <c r="VLY1096" s="187"/>
      <c r="VLZ1096" s="187"/>
      <c r="VMA1096" s="187"/>
      <c r="VMB1096" s="187"/>
      <c r="VMC1096" s="187"/>
      <c r="VMD1096" s="187"/>
      <c r="VME1096" s="187"/>
      <c r="VMF1096" s="187"/>
      <c r="VMG1096" s="187"/>
      <c r="VMH1096" s="187"/>
      <c r="VMI1096" s="187"/>
      <c r="VMJ1096" s="187"/>
      <c r="VMK1096" s="187"/>
      <c r="VML1096" s="187"/>
      <c r="VMM1096" s="187"/>
      <c r="VMN1096" s="187"/>
      <c r="VMO1096" s="187"/>
      <c r="VMP1096" s="187"/>
      <c r="VMQ1096" s="187"/>
      <c r="VMR1096" s="187"/>
      <c r="VMS1096" s="187"/>
      <c r="VMT1096" s="187"/>
      <c r="VMU1096" s="187"/>
      <c r="VMV1096" s="187"/>
      <c r="VMW1096" s="187"/>
      <c r="VMX1096" s="187"/>
      <c r="VMY1096" s="187"/>
      <c r="VMZ1096" s="187"/>
      <c r="VNA1096" s="187"/>
      <c r="VNB1096" s="187"/>
      <c r="VNC1096" s="187"/>
      <c r="VND1096" s="187"/>
      <c r="VNE1096" s="187"/>
      <c r="VNF1096" s="187"/>
      <c r="VNG1096" s="187"/>
      <c r="VNH1096" s="187"/>
      <c r="VNI1096" s="187"/>
      <c r="VNJ1096" s="187"/>
      <c r="VNK1096" s="187"/>
      <c r="VNL1096" s="187"/>
      <c r="VNM1096" s="187"/>
      <c r="VNN1096" s="187"/>
      <c r="VNO1096" s="187"/>
      <c r="VNP1096" s="187"/>
      <c r="VNQ1096" s="187"/>
      <c r="VNR1096" s="187"/>
      <c r="VNS1096" s="187"/>
      <c r="VNT1096" s="187"/>
      <c r="VNU1096" s="187"/>
      <c r="VNV1096" s="187"/>
      <c r="VNW1096" s="187"/>
      <c r="VNX1096" s="187"/>
      <c r="VNY1096" s="187"/>
      <c r="VNZ1096" s="187"/>
      <c r="VOA1096" s="187"/>
      <c r="VOB1096" s="187"/>
      <c r="VOC1096" s="187"/>
      <c r="VOD1096" s="187"/>
      <c r="VOE1096" s="187"/>
      <c r="VOF1096" s="187"/>
      <c r="VOG1096" s="187"/>
      <c r="VOH1096" s="187"/>
      <c r="VOI1096" s="187"/>
      <c r="VOJ1096" s="187"/>
      <c r="VOK1096" s="187"/>
      <c r="VOL1096" s="187"/>
      <c r="VOM1096" s="187"/>
      <c r="VON1096" s="187"/>
      <c r="VOO1096" s="187"/>
      <c r="VOP1096" s="187"/>
      <c r="VOQ1096" s="187"/>
      <c r="VOR1096" s="187"/>
      <c r="VOS1096" s="187"/>
      <c r="VOT1096" s="187"/>
      <c r="VOU1096" s="187"/>
      <c r="VOV1096" s="187"/>
      <c r="VOW1096" s="187"/>
      <c r="VOX1096" s="187"/>
      <c r="VOY1096" s="187"/>
      <c r="VOZ1096" s="187"/>
      <c r="VPA1096" s="187"/>
      <c r="VPB1096" s="187"/>
      <c r="VPC1096" s="187"/>
      <c r="VPD1096" s="187"/>
      <c r="VPE1096" s="187"/>
      <c r="VPF1096" s="187"/>
      <c r="VPG1096" s="187"/>
      <c r="VPH1096" s="187"/>
      <c r="VPI1096" s="187"/>
      <c r="VPJ1096" s="187"/>
      <c r="VPK1096" s="187"/>
      <c r="VPL1096" s="187"/>
      <c r="VPM1096" s="187"/>
      <c r="VPN1096" s="187"/>
      <c r="VPO1096" s="187"/>
      <c r="VPP1096" s="187"/>
      <c r="VPQ1096" s="187"/>
      <c r="VPR1096" s="187"/>
      <c r="VPS1096" s="187"/>
      <c r="VPT1096" s="187"/>
      <c r="VPU1096" s="187"/>
      <c r="VPV1096" s="187"/>
      <c r="VPW1096" s="187"/>
      <c r="VPX1096" s="187"/>
      <c r="VPY1096" s="187"/>
      <c r="VPZ1096" s="187"/>
      <c r="VQA1096" s="187"/>
      <c r="VQB1096" s="187"/>
      <c r="VQC1096" s="187"/>
      <c r="VQD1096" s="187"/>
      <c r="VQE1096" s="187"/>
      <c r="VQF1096" s="187"/>
      <c r="VQG1096" s="187"/>
      <c r="VQH1096" s="187"/>
      <c r="VQI1096" s="187"/>
      <c r="VQJ1096" s="187"/>
      <c r="VQK1096" s="187"/>
      <c r="VQL1096" s="187"/>
      <c r="VQM1096" s="187"/>
      <c r="VQN1096" s="187"/>
      <c r="VQO1096" s="187"/>
      <c r="VQP1096" s="187"/>
      <c r="VQQ1096" s="187"/>
      <c r="VQR1096" s="187"/>
      <c r="VQS1096" s="187"/>
      <c r="VQT1096" s="187"/>
      <c r="VQU1096" s="187"/>
      <c r="VQV1096" s="187"/>
      <c r="VQW1096" s="187"/>
      <c r="VQX1096" s="187"/>
      <c r="VQY1096" s="187"/>
      <c r="VQZ1096" s="187"/>
      <c r="VRA1096" s="187"/>
      <c r="VRB1096" s="187"/>
      <c r="VRC1096" s="187"/>
      <c r="VRD1096" s="187"/>
      <c r="VRE1096" s="187"/>
      <c r="VRF1096" s="187"/>
      <c r="VRG1096" s="187"/>
      <c r="VRH1096" s="187"/>
      <c r="VRI1096" s="187"/>
      <c r="VRJ1096" s="187"/>
      <c r="VRK1096" s="187"/>
      <c r="VRL1096" s="187"/>
      <c r="VRM1096" s="187"/>
      <c r="VRN1096" s="187"/>
      <c r="VRO1096" s="187"/>
      <c r="VRP1096" s="187"/>
      <c r="VRQ1096" s="187"/>
      <c r="VRR1096" s="187"/>
      <c r="VRS1096" s="187"/>
      <c r="VRT1096" s="187"/>
      <c r="VRU1096" s="187"/>
      <c r="VRV1096" s="187"/>
      <c r="VRW1096" s="187"/>
      <c r="VRX1096" s="187"/>
      <c r="VRY1096" s="187"/>
      <c r="VRZ1096" s="187"/>
      <c r="VSA1096" s="187"/>
      <c r="VSB1096" s="187"/>
      <c r="VSC1096" s="187"/>
      <c r="VSD1096" s="187"/>
      <c r="VSE1096" s="187"/>
      <c r="VSF1096" s="187"/>
      <c r="VSG1096" s="187"/>
      <c r="VSH1096" s="187"/>
      <c r="VSI1096" s="187"/>
      <c r="VSJ1096" s="187"/>
      <c r="VSK1096" s="187"/>
      <c r="VSL1096" s="187"/>
      <c r="VSM1096" s="187"/>
      <c r="VSN1096" s="187"/>
      <c r="VSO1096" s="187"/>
      <c r="VSP1096" s="187"/>
      <c r="VSQ1096" s="187"/>
      <c r="VSR1096" s="187"/>
      <c r="VSS1096" s="187"/>
      <c r="VST1096" s="187"/>
      <c r="VSU1096" s="187"/>
      <c r="VSV1096" s="187"/>
      <c r="VSW1096" s="187"/>
      <c r="VSX1096" s="187"/>
      <c r="VSY1096" s="187"/>
      <c r="VSZ1096" s="187"/>
      <c r="VTA1096" s="187"/>
      <c r="VTB1096" s="187"/>
      <c r="VTC1096" s="187"/>
      <c r="VTD1096" s="187"/>
      <c r="VTE1096" s="187"/>
      <c r="VTF1096" s="187"/>
      <c r="VTG1096" s="187"/>
      <c r="VTH1096" s="187"/>
      <c r="VTI1096" s="187"/>
      <c r="VTJ1096" s="187"/>
      <c r="VTK1096" s="187"/>
      <c r="VTL1096" s="187"/>
      <c r="VTM1096" s="187"/>
      <c r="VTN1096" s="187"/>
      <c r="VTO1096" s="187"/>
      <c r="VTP1096" s="187"/>
      <c r="VTQ1096" s="187"/>
      <c r="VTR1096" s="187"/>
      <c r="VTS1096" s="187"/>
      <c r="VTT1096" s="187"/>
      <c r="VTU1096" s="187"/>
      <c r="VTV1096" s="187"/>
      <c r="VTW1096" s="187"/>
      <c r="VTX1096" s="187"/>
      <c r="VTY1096" s="187"/>
      <c r="VTZ1096" s="187"/>
      <c r="VUA1096" s="187"/>
      <c r="VUB1096" s="187"/>
      <c r="VUC1096" s="187"/>
      <c r="VUD1096" s="187"/>
      <c r="VUE1096" s="187"/>
      <c r="VUF1096" s="187"/>
      <c r="VUG1096" s="187"/>
      <c r="VUH1096" s="187"/>
      <c r="VUI1096" s="187"/>
      <c r="VUJ1096" s="187"/>
      <c r="VUK1096" s="187"/>
      <c r="VUL1096" s="187"/>
      <c r="VUM1096" s="187"/>
      <c r="VUN1096" s="187"/>
      <c r="VUO1096" s="187"/>
      <c r="VUP1096" s="187"/>
      <c r="VUQ1096" s="187"/>
      <c r="VUR1096" s="187"/>
      <c r="VUS1096" s="187"/>
      <c r="VUT1096" s="187"/>
      <c r="VUU1096" s="187"/>
      <c r="VUV1096" s="187"/>
      <c r="VUW1096" s="187"/>
      <c r="VUX1096" s="187"/>
      <c r="VUY1096" s="187"/>
      <c r="VUZ1096" s="187"/>
      <c r="VVA1096" s="187"/>
      <c r="VVB1096" s="187"/>
      <c r="VVC1096" s="187"/>
      <c r="VVD1096" s="187"/>
      <c r="VVE1096" s="187"/>
      <c r="VVF1096" s="187"/>
      <c r="VVG1096" s="187"/>
      <c r="VVH1096" s="187"/>
      <c r="VVI1096" s="187"/>
      <c r="VVJ1096" s="187"/>
      <c r="VVK1096" s="187"/>
      <c r="VVL1096" s="187"/>
      <c r="VVM1096" s="187"/>
      <c r="VVN1096" s="187"/>
      <c r="VVO1096" s="187"/>
      <c r="VVP1096" s="187"/>
      <c r="VVQ1096" s="187"/>
      <c r="VVR1096" s="187"/>
      <c r="VVS1096" s="187"/>
      <c r="VVT1096" s="187"/>
      <c r="VVU1096" s="187"/>
      <c r="VVV1096" s="187"/>
      <c r="VVW1096" s="187"/>
      <c r="VVX1096" s="187"/>
      <c r="VVY1096" s="187"/>
      <c r="VVZ1096" s="187"/>
      <c r="VWA1096" s="187"/>
      <c r="VWB1096" s="187"/>
      <c r="VWC1096" s="187"/>
      <c r="VWD1096" s="187"/>
      <c r="VWE1096" s="187"/>
      <c r="VWF1096" s="187"/>
      <c r="VWG1096" s="187"/>
      <c r="VWH1096" s="187"/>
      <c r="VWI1096" s="187"/>
      <c r="VWJ1096" s="187"/>
      <c r="VWK1096" s="187"/>
      <c r="VWL1096" s="187"/>
      <c r="VWM1096" s="187"/>
      <c r="VWN1096" s="187"/>
      <c r="VWO1096" s="187"/>
      <c r="VWP1096" s="187"/>
      <c r="VWQ1096" s="187"/>
      <c r="VWR1096" s="187"/>
      <c r="VWS1096" s="187"/>
      <c r="VWT1096" s="187"/>
      <c r="VWU1096" s="187"/>
      <c r="VWV1096" s="187"/>
      <c r="VWW1096" s="187"/>
      <c r="VWX1096" s="187"/>
      <c r="VWY1096" s="187"/>
      <c r="VWZ1096" s="187"/>
      <c r="VXA1096" s="187"/>
      <c r="VXB1096" s="187"/>
      <c r="VXC1096" s="187"/>
      <c r="VXD1096" s="187"/>
      <c r="VXE1096" s="187"/>
      <c r="VXF1096" s="187"/>
      <c r="VXG1096" s="187"/>
      <c r="VXH1096" s="187"/>
      <c r="VXI1096" s="187"/>
      <c r="VXJ1096" s="187"/>
      <c r="VXK1096" s="187"/>
      <c r="VXL1096" s="187"/>
      <c r="VXM1096" s="187"/>
      <c r="VXN1096" s="187"/>
      <c r="VXO1096" s="187"/>
      <c r="VXP1096" s="187"/>
      <c r="VXQ1096" s="187"/>
      <c r="VXR1096" s="187"/>
      <c r="VXS1096" s="187"/>
      <c r="VXT1096" s="187"/>
      <c r="VXU1096" s="187"/>
      <c r="VXV1096" s="187"/>
      <c r="VXW1096" s="187"/>
      <c r="VXX1096" s="187"/>
      <c r="VXY1096" s="187"/>
      <c r="VXZ1096" s="187"/>
      <c r="VYA1096" s="187"/>
      <c r="VYB1096" s="187"/>
      <c r="VYC1096" s="187"/>
      <c r="VYD1096" s="187"/>
      <c r="VYE1096" s="187"/>
      <c r="VYF1096" s="187"/>
      <c r="VYG1096" s="187"/>
      <c r="VYH1096" s="187"/>
      <c r="VYI1096" s="187"/>
      <c r="VYJ1096" s="187"/>
      <c r="VYK1096" s="187"/>
      <c r="VYL1096" s="187"/>
      <c r="VYM1096" s="187"/>
      <c r="VYN1096" s="187"/>
      <c r="VYO1096" s="187"/>
      <c r="VYP1096" s="187"/>
      <c r="VYQ1096" s="187"/>
      <c r="VYR1096" s="187"/>
      <c r="VYS1096" s="187"/>
      <c r="VYT1096" s="187"/>
      <c r="VYU1096" s="187"/>
      <c r="VYV1096" s="187"/>
      <c r="VYW1096" s="187"/>
      <c r="VYX1096" s="187"/>
      <c r="VYY1096" s="187"/>
      <c r="VYZ1096" s="187"/>
      <c r="VZA1096" s="187"/>
      <c r="VZB1096" s="187"/>
      <c r="VZC1096" s="187"/>
      <c r="VZD1096" s="187"/>
      <c r="VZE1096" s="187"/>
      <c r="VZF1096" s="187"/>
      <c r="VZG1096" s="187"/>
      <c r="VZH1096" s="187"/>
      <c r="VZI1096" s="187"/>
      <c r="VZJ1096" s="187"/>
      <c r="VZK1096" s="187"/>
      <c r="VZL1096" s="187"/>
      <c r="VZM1096" s="187"/>
      <c r="VZN1096" s="187"/>
      <c r="VZO1096" s="187"/>
      <c r="VZP1096" s="187"/>
      <c r="VZQ1096" s="187"/>
      <c r="VZR1096" s="187"/>
      <c r="VZS1096" s="187"/>
      <c r="VZT1096" s="187"/>
      <c r="VZU1096" s="187"/>
      <c r="VZV1096" s="187"/>
      <c r="VZW1096" s="187"/>
      <c r="VZX1096" s="187"/>
      <c r="VZY1096" s="187"/>
      <c r="VZZ1096" s="187"/>
      <c r="WAA1096" s="187"/>
      <c r="WAB1096" s="187"/>
      <c r="WAC1096" s="187"/>
      <c r="WAD1096" s="187"/>
      <c r="WAE1096" s="187"/>
      <c r="WAF1096" s="187"/>
      <c r="WAG1096" s="187"/>
      <c r="WAH1096" s="187"/>
      <c r="WAI1096" s="187"/>
      <c r="WAJ1096" s="187"/>
      <c r="WAK1096" s="187"/>
      <c r="WAL1096" s="187"/>
      <c r="WAM1096" s="187"/>
      <c r="WAN1096" s="187"/>
      <c r="WAO1096" s="187"/>
      <c r="WAP1096" s="187"/>
      <c r="WAQ1096" s="187"/>
      <c r="WAR1096" s="187"/>
      <c r="WAS1096" s="187"/>
      <c r="WAT1096" s="187"/>
      <c r="WAU1096" s="187"/>
      <c r="WAV1096" s="187"/>
      <c r="WAW1096" s="187"/>
      <c r="WAX1096" s="187"/>
      <c r="WAY1096" s="187"/>
      <c r="WAZ1096" s="187"/>
      <c r="WBA1096" s="187"/>
      <c r="WBB1096" s="187"/>
      <c r="WBC1096" s="187"/>
      <c r="WBD1096" s="187"/>
      <c r="WBE1096" s="187"/>
      <c r="WBF1096" s="187"/>
      <c r="WBG1096" s="187"/>
      <c r="WBH1096" s="187"/>
      <c r="WBI1096" s="187"/>
      <c r="WBJ1096" s="187"/>
      <c r="WBK1096" s="187"/>
      <c r="WBL1096" s="187"/>
      <c r="WBM1096" s="187"/>
      <c r="WBN1096" s="187"/>
      <c r="WBO1096" s="187"/>
      <c r="WBP1096" s="187"/>
      <c r="WBQ1096" s="187"/>
      <c r="WBR1096" s="187"/>
      <c r="WBS1096" s="187"/>
      <c r="WBT1096" s="187"/>
      <c r="WBU1096" s="187"/>
      <c r="WBV1096" s="187"/>
      <c r="WBW1096" s="187"/>
      <c r="WBX1096" s="187"/>
      <c r="WBY1096" s="187"/>
      <c r="WBZ1096" s="187"/>
      <c r="WCA1096" s="187"/>
      <c r="WCB1096" s="187"/>
      <c r="WCC1096" s="187"/>
      <c r="WCD1096" s="187"/>
      <c r="WCE1096" s="187"/>
      <c r="WCF1096" s="187"/>
      <c r="WCG1096" s="187"/>
      <c r="WCH1096" s="187"/>
      <c r="WCI1096" s="187"/>
      <c r="WCJ1096" s="187"/>
      <c r="WCK1096" s="187"/>
      <c r="WCL1096" s="187"/>
      <c r="WCM1096" s="187"/>
      <c r="WCN1096" s="187"/>
      <c r="WCO1096" s="187"/>
      <c r="WCP1096" s="187"/>
      <c r="WCQ1096" s="187"/>
      <c r="WCR1096" s="187"/>
      <c r="WCS1096" s="187"/>
      <c r="WCT1096" s="187"/>
      <c r="WCU1096" s="187"/>
      <c r="WCV1096" s="187"/>
      <c r="WCW1096" s="187"/>
      <c r="WCX1096" s="187"/>
      <c r="WCY1096" s="187"/>
      <c r="WCZ1096" s="187"/>
      <c r="WDA1096" s="187"/>
      <c r="WDB1096" s="187"/>
      <c r="WDC1096" s="187"/>
      <c r="WDD1096" s="187"/>
      <c r="WDE1096" s="187"/>
      <c r="WDF1096" s="187"/>
      <c r="WDG1096" s="187"/>
      <c r="WDH1096" s="187"/>
      <c r="WDI1096" s="187"/>
      <c r="WDJ1096" s="187"/>
      <c r="WDK1096" s="187"/>
      <c r="WDL1096" s="187"/>
      <c r="WDM1096" s="187"/>
      <c r="WDN1096" s="187"/>
      <c r="WDO1096" s="187"/>
      <c r="WDP1096" s="187"/>
      <c r="WDQ1096" s="187"/>
      <c r="WDR1096" s="187"/>
      <c r="WDS1096" s="187"/>
      <c r="WDT1096" s="187"/>
      <c r="WDU1096" s="187"/>
      <c r="WDV1096" s="187"/>
      <c r="WDW1096" s="187"/>
      <c r="WDX1096" s="187"/>
      <c r="WDY1096" s="187"/>
      <c r="WDZ1096" s="187"/>
      <c r="WEA1096" s="187"/>
      <c r="WEB1096" s="187"/>
      <c r="WEC1096" s="187"/>
      <c r="WED1096" s="187"/>
      <c r="WEE1096" s="187"/>
      <c r="WEF1096" s="187"/>
      <c r="WEG1096" s="187"/>
      <c r="WEH1096" s="187"/>
      <c r="WEI1096" s="187"/>
      <c r="WEJ1096" s="187"/>
      <c r="WEK1096" s="187"/>
      <c r="WEL1096" s="187"/>
      <c r="WEM1096" s="187"/>
      <c r="WEN1096" s="187"/>
      <c r="WEO1096" s="187"/>
      <c r="WEP1096" s="187"/>
      <c r="WEQ1096" s="187"/>
      <c r="WER1096" s="187"/>
      <c r="WES1096" s="187"/>
      <c r="WET1096" s="187"/>
      <c r="WEU1096" s="187"/>
      <c r="WEV1096" s="187"/>
      <c r="WEW1096" s="187"/>
      <c r="WEX1096" s="187"/>
      <c r="WEY1096" s="187"/>
      <c r="WEZ1096" s="187"/>
      <c r="WFA1096" s="187"/>
      <c r="WFB1096" s="187"/>
      <c r="WFC1096" s="187"/>
      <c r="WFD1096" s="187"/>
      <c r="WFE1096" s="187"/>
      <c r="WFF1096" s="187"/>
      <c r="WFG1096" s="187"/>
      <c r="WFH1096" s="187"/>
      <c r="WFI1096" s="187"/>
      <c r="WFJ1096" s="187"/>
      <c r="WFK1096" s="187"/>
      <c r="WFL1096" s="187"/>
      <c r="WFM1096" s="187"/>
      <c r="WFN1096" s="187"/>
      <c r="WFO1096" s="187"/>
      <c r="WFP1096" s="187"/>
      <c r="WFQ1096" s="187"/>
      <c r="WFR1096" s="187"/>
      <c r="WFS1096" s="187"/>
      <c r="WFT1096" s="187"/>
      <c r="WFU1096" s="187"/>
      <c r="WFV1096" s="187"/>
      <c r="WFW1096" s="187"/>
      <c r="WFX1096" s="187"/>
      <c r="WFY1096" s="187"/>
      <c r="WFZ1096" s="187"/>
      <c r="WGA1096" s="187"/>
      <c r="WGB1096" s="187"/>
      <c r="WGC1096" s="187"/>
      <c r="WGD1096" s="187"/>
      <c r="WGE1096" s="187"/>
      <c r="WGF1096" s="187"/>
      <c r="WGG1096" s="187"/>
      <c r="WGH1096" s="187"/>
      <c r="WGI1096" s="187"/>
      <c r="WGJ1096" s="187"/>
      <c r="WGK1096" s="187"/>
      <c r="WGL1096" s="187"/>
      <c r="WGM1096" s="187"/>
      <c r="WGN1096" s="187"/>
      <c r="WGO1096" s="187"/>
      <c r="WGP1096" s="187"/>
      <c r="WGQ1096" s="187"/>
      <c r="WGR1096" s="187"/>
      <c r="WGS1096" s="187"/>
      <c r="WGT1096" s="187"/>
      <c r="WGU1096" s="187"/>
      <c r="WGV1096" s="187"/>
      <c r="WGW1096" s="187"/>
      <c r="WGX1096" s="187"/>
      <c r="WGY1096" s="187"/>
      <c r="WGZ1096" s="187"/>
      <c r="WHA1096" s="187"/>
      <c r="WHB1096" s="187"/>
      <c r="WHC1096" s="187"/>
      <c r="WHD1096" s="187"/>
      <c r="WHE1096" s="187"/>
      <c r="WHF1096" s="187"/>
      <c r="WHG1096" s="187"/>
      <c r="WHH1096" s="187"/>
      <c r="WHI1096" s="187"/>
      <c r="WHJ1096" s="187"/>
      <c r="WHK1096" s="187"/>
      <c r="WHL1096" s="187"/>
      <c r="WHM1096" s="187"/>
      <c r="WHN1096" s="187"/>
      <c r="WHO1096" s="187"/>
      <c r="WHP1096" s="187"/>
      <c r="WHQ1096" s="187"/>
      <c r="WHR1096" s="187"/>
      <c r="WHS1096" s="187"/>
      <c r="WHT1096" s="187"/>
      <c r="WHU1096" s="187"/>
      <c r="WHV1096" s="187"/>
      <c r="WHW1096" s="187"/>
      <c r="WHX1096" s="187"/>
      <c r="WHY1096" s="187"/>
      <c r="WHZ1096" s="187"/>
      <c r="WIA1096" s="187"/>
      <c r="WIB1096" s="187"/>
      <c r="WIC1096" s="187"/>
      <c r="WID1096" s="187"/>
      <c r="WIE1096" s="187"/>
      <c r="WIF1096" s="187"/>
      <c r="WIG1096" s="187"/>
      <c r="WIH1096" s="187"/>
      <c r="WII1096" s="187"/>
      <c r="WIJ1096" s="187"/>
      <c r="WIK1096" s="187"/>
      <c r="WIL1096" s="187"/>
      <c r="WIM1096" s="187"/>
      <c r="WIN1096" s="187"/>
      <c r="WIO1096" s="187"/>
      <c r="WIP1096" s="187"/>
      <c r="WIQ1096" s="187"/>
      <c r="WIR1096" s="187"/>
      <c r="WIS1096" s="187"/>
      <c r="WIT1096" s="187"/>
      <c r="WIU1096" s="187"/>
      <c r="WIV1096" s="187"/>
      <c r="WIW1096" s="187"/>
      <c r="WIX1096" s="187"/>
      <c r="WIY1096" s="187"/>
      <c r="WIZ1096" s="187"/>
      <c r="WJA1096" s="187"/>
      <c r="WJB1096" s="187"/>
      <c r="WJC1096" s="187"/>
      <c r="WJD1096" s="187"/>
      <c r="WJE1096" s="187"/>
      <c r="WJF1096" s="187"/>
      <c r="WJG1096" s="187"/>
      <c r="WJH1096" s="187"/>
      <c r="WJI1096" s="187"/>
      <c r="WJJ1096" s="187"/>
      <c r="WJK1096" s="187"/>
      <c r="WJL1096" s="187"/>
      <c r="WJM1096" s="187"/>
      <c r="WJN1096" s="187"/>
      <c r="WJO1096" s="187"/>
      <c r="WJP1096" s="187"/>
      <c r="WJQ1096" s="187"/>
      <c r="WJR1096" s="187"/>
      <c r="WJS1096" s="187"/>
      <c r="WJT1096" s="187"/>
      <c r="WJU1096" s="187"/>
      <c r="WJV1096" s="187"/>
      <c r="WJW1096" s="187"/>
      <c r="WJX1096" s="187"/>
      <c r="WJY1096" s="187"/>
      <c r="WJZ1096" s="187"/>
      <c r="WKA1096" s="187"/>
      <c r="WKB1096" s="187"/>
      <c r="WKC1096" s="187"/>
      <c r="WKD1096" s="187"/>
      <c r="WKE1096" s="187"/>
      <c r="WKF1096" s="187"/>
      <c r="WKG1096" s="187"/>
      <c r="WKH1096" s="187"/>
      <c r="WKI1096" s="187"/>
      <c r="WKJ1096" s="187"/>
      <c r="WKK1096" s="187"/>
      <c r="WKL1096" s="187"/>
      <c r="WKM1096" s="187"/>
      <c r="WKN1096" s="187"/>
      <c r="WKO1096" s="187"/>
      <c r="WKP1096" s="187"/>
      <c r="WKQ1096" s="187"/>
      <c r="WKR1096" s="187"/>
      <c r="WKS1096" s="187"/>
      <c r="WKT1096" s="187"/>
      <c r="WKU1096" s="187"/>
      <c r="WKV1096" s="187"/>
      <c r="WKW1096" s="187"/>
      <c r="WKX1096" s="187"/>
      <c r="WKY1096" s="187"/>
      <c r="WKZ1096" s="187"/>
      <c r="WLA1096" s="187"/>
      <c r="WLB1096" s="187"/>
      <c r="WLC1096" s="187"/>
      <c r="WLD1096" s="187"/>
      <c r="WLE1096" s="187"/>
      <c r="WLF1096" s="187"/>
      <c r="WLG1096" s="187"/>
      <c r="WLH1096" s="187"/>
      <c r="WLI1096" s="187"/>
      <c r="WLJ1096" s="187"/>
      <c r="WLK1096" s="187"/>
      <c r="WLL1096" s="187"/>
      <c r="WLM1096" s="187"/>
      <c r="WLN1096" s="187"/>
      <c r="WLO1096" s="187"/>
      <c r="WLP1096" s="187"/>
      <c r="WLQ1096" s="187"/>
      <c r="WLR1096" s="187"/>
      <c r="WLS1096" s="187"/>
      <c r="WLT1096" s="187"/>
      <c r="WLU1096" s="187"/>
      <c r="WLV1096" s="187"/>
      <c r="WLW1096" s="187"/>
      <c r="WLX1096" s="187"/>
      <c r="WLY1096" s="187"/>
      <c r="WLZ1096" s="187"/>
      <c r="WMA1096" s="187"/>
      <c r="WMB1096" s="187"/>
      <c r="WMC1096" s="187"/>
      <c r="WMD1096" s="187"/>
      <c r="WME1096" s="187"/>
      <c r="WMF1096" s="187"/>
      <c r="WMG1096" s="187"/>
      <c r="WMH1096" s="187"/>
      <c r="WMI1096" s="187"/>
      <c r="WMJ1096" s="187"/>
      <c r="WMK1096" s="187"/>
      <c r="WML1096" s="187"/>
      <c r="WMM1096" s="187"/>
      <c r="WMN1096" s="187"/>
      <c r="WMO1096" s="187"/>
      <c r="WMP1096" s="187"/>
      <c r="WMQ1096" s="187"/>
      <c r="WMR1096" s="187"/>
      <c r="WMS1096" s="187"/>
      <c r="WMT1096" s="187"/>
      <c r="WMU1096" s="187"/>
      <c r="WMV1096" s="187"/>
      <c r="WMW1096" s="187"/>
      <c r="WMX1096" s="187"/>
      <c r="WMY1096" s="187"/>
      <c r="WMZ1096" s="187"/>
      <c r="WNA1096" s="187"/>
      <c r="WNB1096" s="187"/>
      <c r="WNC1096" s="187"/>
      <c r="WND1096" s="187"/>
      <c r="WNE1096" s="187"/>
      <c r="WNF1096" s="187"/>
      <c r="WNG1096" s="187"/>
      <c r="WNH1096" s="187"/>
      <c r="WNI1096" s="187"/>
      <c r="WNJ1096" s="187"/>
      <c r="WNK1096" s="187"/>
      <c r="WNL1096" s="187"/>
      <c r="WNM1096" s="187"/>
      <c r="WNN1096" s="187"/>
      <c r="WNO1096" s="187"/>
      <c r="WNP1096" s="187"/>
      <c r="WNQ1096" s="187"/>
      <c r="WNR1096" s="187"/>
      <c r="WNS1096" s="187"/>
      <c r="WNT1096" s="187"/>
      <c r="WNU1096" s="187"/>
      <c r="WNV1096" s="187"/>
      <c r="WNW1096" s="187"/>
      <c r="WNX1096" s="187"/>
      <c r="WNY1096" s="187"/>
      <c r="WNZ1096" s="187"/>
      <c r="WOA1096" s="187"/>
      <c r="WOB1096" s="187"/>
      <c r="WOC1096" s="187"/>
      <c r="WOD1096" s="187"/>
      <c r="WOE1096" s="187"/>
      <c r="WOF1096" s="187"/>
      <c r="WOG1096" s="187"/>
      <c r="WOH1096" s="187"/>
      <c r="WOI1096" s="187"/>
      <c r="WOJ1096" s="187"/>
      <c r="WOK1096" s="187"/>
      <c r="WOL1096" s="187"/>
      <c r="WOM1096" s="187"/>
      <c r="WON1096" s="187"/>
      <c r="WOO1096" s="187"/>
      <c r="WOP1096" s="187"/>
      <c r="WOQ1096" s="187"/>
      <c r="WOR1096" s="187"/>
      <c r="WOS1096" s="187"/>
      <c r="WOT1096" s="187"/>
      <c r="WOU1096" s="187"/>
      <c r="WOV1096" s="187"/>
      <c r="WOW1096" s="187"/>
      <c r="WOX1096" s="187"/>
      <c r="WOY1096" s="187"/>
      <c r="WOZ1096" s="187"/>
      <c r="WPA1096" s="187"/>
      <c r="WPB1096" s="187"/>
      <c r="WPC1096" s="187"/>
      <c r="WPD1096" s="187"/>
      <c r="WPE1096" s="187"/>
      <c r="WPF1096" s="187"/>
      <c r="WPG1096" s="187"/>
      <c r="WPH1096" s="187"/>
      <c r="WPI1096" s="187"/>
      <c r="WPJ1096" s="187"/>
      <c r="WPK1096" s="187"/>
      <c r="WPL1096" s="187"/>
      <c r="WPM1096" s="187"/>
      <c r="WPN1096" s="187"/>
      <c r="WPO1096" s="187"/>
      <c r="WPP1096" s="187"/>
      <c r="WPQ1096" s="187"/>
      <c r="WPR1096" s="187"/>
      <c r="WPS1096" s="187"/>
      <c r="WPT1096" s="187"/>
      <c r="WPU1096" s="187"/>
      <c r="WPV1096" s="187"/>
      <c r="WPW1096" s="187"/>
      <c r="WPX1096" s="187"/>
      <c r="WPY1096" s="187"/>
      <c r="WPZ1096" s="187"/>
      <c r="WQA1096" s="187"/>
      <c r="WQB1096" s="187"/>
      <c r="WQC1096" s="187"/>
      <c r="WQD1096" s="187"/>
      <c r="WQE1096" s="187"/>
      <c r="WQF1096" s="187"/>
      <c r="WQG1096" s="187"/>
      <c r="WQH1096" s="187"/>
      <c r="WQI1096" s="187"/>
      <c r="WQJ1096" s="187"/>
      <c r="WQK1096" s="187"/>
      <c r="WQL1096" s="187"/>
      <c r="WQM1096" s="187"/>
      <c r="WQN1096" s="187"/>
      <c r="WQO1096" s="187"/>
      <c r="WQP1096" s="187"/>
      <c r="WQQ1096" s="187"/>
      <c r="WQR1096" s="187"/>
      <c r="WQS1096" s="187"/>
      <c r="WQT1096" s="187"/>
      <c r="WQU1096" s="187"/>
      <c r="WQV1096" s="187"/>
      <c r="WQW1096" s="187"/>
      <c r="WQX1096" s="187"/>
      <c r="WQY1096" s="187"/>
      <c r="WQZ1096" s="187"/>
      <c r="WRA1096" s="187"/>
      <c r="WRB1096" s="187"/>
      <c r="WRC1096" s="187"/>
      <c r="WRD1096" s="187"/>
      <c r="WRE1096" s="187"/>
      <c r="WRF1096" s="187"/>
      <c r="WRG1096" s="187"/>
      <c r="WRH1096" s="187"/>
      <c r="WRI1096" s="187"/>
      <c r="WRJ1096" s="187"/>
      <c r="WRK1096" s="187"/>
      <c r="WRL1096" s="187"/>
      <c r="WRM1096" s="187"/>
      <c r="WRN1096" s="187"/>
      <c r="WRO1096" s="187"/>
      <c r="WRP1096" s="187"/>
      <c r="WRQ1096" s="187"/>
      <c r="WRR1096" s="187"/>
      <c r="WRS1096" s="187"/>
      <c r="WRT1096" s="187"/>
      <c r="WRU1096" s="187"/>
      <c r="WRV1096" s="187"/>
      <c r="WRW1096" s="187"/>
      <c r="WRX1096" s="187"/>
      <c r="WRY1096" s="187"/>
      <c r="WRZ1096" s="187"/>
      <c r="WSA1096" s="187"/>
      <c r="WSB1096" s="187"/>
      <c r="WSC1096" s="187"/>
      <c r="WSD1096" s="187"/>
      <c r="WSE1096" s="187"/>
      <c r="WSF1096" s="187"/>
      <c r="WSG1096" s="187"/>
      <c r="WSH1096" s="187"/>
      <c r="WSI1096" s="187"/>
      <c r="WSJ1096" s="187"/>
      <c r="WSK1096" s="187"/>
      <c r="WSL1096" s="187"/>
      <c r="WSM1096" s="187"/>
      <c r="WSN1096" s="187"/>
      <c r="WSO1096" s="187"/>
      <c r="WSP1096" s="187"/>
      <c r="WSQ1096" s="187"/>
      <c r="WSR1096" s="187"/>
      <c r="WSS1096" s="187"/>
      <c r="WST1096" s="187"/>
      <c r="WSU1096" s="187"/>
      <c r="WSV1096" s="187"/>
      <c r="WSW1096" s="187"/>
      <c r="WSX1096" s="187"/>
      <c r="WSY1096" s="187"/>
      <c r="WSZ1096" s="187"/>
      <c r="WTA1096" s="187"/>
      <c r="WTB1096" s="187"/>
      <c r="WTC1096" s="187"/>
      <c r="WTD1096" s="187"/>
      <c r="WTE1096" s="187"/>
      <c r="WTF1096" s="187"/>
      <c r="WTG1096" s="187"/>
      <c r="WTH1096" s="187"/>
      <c r="WTI1096" s="187"/>
      <c r="WTJ1096" s="187"/>
      <c r="WTK1096" s="187"/>
      <c r="WTL1096" s="187"/>
      <c r="WTM1096" s="187"/>
      <c r="WTN1096" s="187"/>
      <c r="WTO1096" s="187"/>
      <c r="WTP1096" s="187"/>
      <c r="WTQ1096" s="187"/>
      <c r="WTR1096" s="187"/>
      <c r="WTS1096" s="187"/>
      <c r="WTT1096" s="187"/>
      <c r="WTU1096" s="187"/>
      <c r="WTV1096" s="187"/>
      <c r="WTW1096" s="187"/>
      <c r="WTX1096" s="187"/>
      <c r="WTY1096" s="187"/>
      <c r="WTZ1096" s="187"/>
      <c r="WUA1096" s="187"/>
      <c r="WUB1096" s="187"/>
      <c r="WUC1096" s="187"/>
      <c r="WUD1096" s="187"/>
      <c r="WUE1096" s="187"/>
      <c r="WUF1096" s="187"/>
      <c r="WUG1096" s="187"/>
      <c r="WUH1096" s="187"/>
      <c r="WUI1096" s="187"/>
      <c r="WUJ1096" s="187"/>
      <c r="WUK1096" s="187"/>
      <c r="WUL1096" s="187"/>
      <c r="WUM1096" s="187"/>
      <c r="WUN1096" s="187"/>
      <c r="WUO1096" s="187"/>
      <c r="WUP1096" s="187"/>
      <c r="WUQ1096" s="187"/>
      <c r="WUR1096" s="187"/>
      <c r="WUS1096" s="187"/>
      <c r="WUT1096" s="187"/>
      <c r="WUU1096" s="187"/>
      <c r="WUV1096" s="187"/>
      <c r="WUW1096" s="187"/>
      <c r="WUX1096" s="187"/>
      <c r="WUY1096" s="187"/>
      <c r="WUZ1096" s="187"/>
      <c r="WVA1096" s="187"/>
      <c r="WVB1096" s="187"/>
      <c r="WVC1096" s="187"/>
      <c r="WVD1096" s="187"/>
      <c r="WVE1096" s="187"/>
      <c r="WVF1096" s="187"/>
      <c r="WVG1096" s="187"/>
      <c r="WVH1096" s="187"/>
      <c r="WVI1096" s="187"/>
      <c r="WVJ1096" s="187"/>
      <c r="WVK1096" s="187"/>
      <c r="WVL1096" s="187"/>
      <c r="WVM1096" s="187"/>
      <c r="WVN1096" s="187"/>
      <c r="WVO1096" s="187"/>
      <c r="WVP1096" s="187"/>
      <c r="WVQ1096" s="187"/>
      <c r="WVR1096" s="187"/>
      <c r="WVS1096" s="187"/>
      <c r="WVT1096" s="187"/>
      <c r="WVU1096" s="187"/>
      <c r="WVV1096" s="187"/>
      <c r="WVW1096" s="187"/>
      <c r="WVX1096" s="187"/>
      <c r="WVY1096" s="187"/>
      <c r="WVZ1096" s="187"/>
      <c r="WWA1096" s="187"/>
      <c r="WWB1096" s="187"/>
      <c r="WWC1096" s="187"/>
      <c r="WWD1096" s="187"/>
      <c r="WWE1096" s="187"/>
      <c r="WWF1096" s="187"/>
      <c r="WWG1096" s="187"/>
      <c r="WWH1096" s="187"/>
      <c r="WWI1096" s="187"/>
      <c r="WWJ1096" s="187"/>
      <c r="WWK1096" s="187"/>
      <c r="WWL1096" s="187"/>
      <c r="WWM1096" s="187"/>
      <c r="WWN1096" s="187"/>
      <c r="WWO1096" s="187"/>
      <c r="WWP1096" s="187"/>
      <c r="WWQ1096" s="187"/>
      <c r="WWR1096" s="187"/>
      <c r="WWS1096" s="187"/>
      <c r="WWT1096" s="187"/>
      <c r="WWU1096" s="187"/>
      <c r="WWV1096" s="187"/>
      <c r="WWW1096" s="187"/>
      <c r="WWX1096" s="187"/>
      <c r="WWY1096" s="187"/>
      <c r="WWZ1096" s="187"/>
      <c r="WXA1096" s="187"/>
      <c r="WXB1096" s="187"/>
      <c r="WXC1096" s="187"/>
      <c r="WXD1096" s="187"/>
      <c r="WXE1096" s="187"/>
      <c r="WXF1096" s="187"/>
      <c r="WXG1096" s="187"/>
      <c r="WXH1096" s="187"/>
      <c r="WXI1096" s="187"/>
      <c r="WXJ1096" s="187"/>
      <c r="WXK1096" s="187"/>
      <c r="WXL1096" s="187"/>
      <c r="WXM1096" s="187"/>
      <c r="WXN1096" s="187"/>
      <c r="WXO1096" s="187"/>
      <c r="WXP1096" s="187"/>
      <c r="WXQ1096" s="187"/>
      <c r="WXR1096" s="187"/>
      <c r="WXS1096" s="187"/>
      <c r="WXT1096" s="187"/>
      <c r="WXU1096" s="187"/>
      <c r="WXV1096" s="187"/>
      <c r="WXW1096" s="187"/>
      <c r="WXX1096" s="187"/>
      <c r="WXY1096" s="187"/>
      <c r="WXZ1096" s="187"/>
      <c r="WYA1096" s="187"/>
      <c r="WYB1096" s="187"/>
      <c r="WYC1096" s="187"/>
      <c r="WYD1096" s="187"/>
      <c r="WYE1096" s="187"/>
      <c r="WYF1096" s="187"/>
      <c r="WYG1096" s="187"/>
      <c r="WYH1096" s="187"/>
      <c r="WYI1096" s="187"/>
      <c r="WYJ1096" s="187"/>
      <c r="WYK1096" s="187"/>
      <c r="WYL1096" s="187"/>
      <c r="WYM1096" s="187"/>
      <c r="WYN1096" s="187"/>
      <c r="WYO1096" s="187"/>
      <c r="WYP1096" s="187"/>
      <c r="WYQ1096" s="187"/>
      <c r="WYR1096" s="187"/>
      <c r="WYS1096" s="187"/>
      <c r="WYT1096" s="187"/>
      <c r="WYU1096" s="187"/>
      <c r="WYV1096" s="187"/>
      <c r="WYW1096" s="187"/>
      <c r="WYX1096" s="187"/>
      <c r="WYY1096" s="187"/>
      <c r="WYZ1096" s="187"/>
      <c r="WZA1096" s="187"/>
      <c r="WZB1096" s="187"/>
      <c r="WZC1096" s="187"/>
      <c r="WZD1096" s="187"/>
      <c r="WZE1096" s="187"/>
      <c r="WZF1096" s="187"/>
      <c r="WZG1096" s="187"/>
      <c r="WZH1096" s="187"/>
      <c r="WZI1096" s="187"/>
      <c r="WZJ1096" s="187"/>
      <c r="WZK1096" s="187"/>
      <c r="WZL1096" s="187"/>
      <c r="WZM1096" s="187"/>
      <c r="WZN1096" s="187"/>
      <c r="WZO1096" s="187"/>
      <c r="WZP1096" s="187"/>
      <c r="WZQ1096" s="187"/>
      <c r="WZR1096" s="187"/>
      <c r="WZS1096" s="187"/>
      <c r="WZT1096" s="187"/>
      <c r="WZU1096" s="187"/>
      <c r="WZV1096" s="187"/>
      <c r="WZW1096" s="187"/>
      <c r="WZX1096" s="187"/>
      <c r="WZY1096" s="187"/>
      <c r="WZZ1096" s="187"/>
      <c r="XAA1096" s="187"/>
      <c r="XAB1096" s="187"/>
      <c r="XAC1096" s="187"/>
      <c r="XAD1096" s="187"/>
      <c r="XAE1096" s="187"/>
      <c r="XAF1096" s="187"/>
      <c r="XAG1096" s="187"/>
      <c r="XAH1096" s="187"/>
      <c r="XAI1096" s="187"/>
      <c r="XAJ1096" s="187"/>
      <c r="XAK1096" s="187"/>
      <c r="XAL1096" s="187"/>
      <c r="XAM1096" s="187"/>
      <c r="XAN1096" s="187"/>
      <c r="XAO1096" s="187"/>
      <c r="XAP1096" s="187"/>
      <c r="XAQ1096" s="187"/>
      <c r="XAR1096" s="187"/>
      <c r="XAS1096" s="187"/>
      <c r="XAT1096" s="187"/>
      <c r="XAU1096" s="187"/>
      <c r="XAV1096" s="187"/>
      <c r="XAW1096" s="187"/>
      <c r="XAX1096" s="187"/>
      <c r="XAY1096" s="187"/>
      <c r="XAZ1096" s="187"/>
      <c r="XBA1096" s="187"/>
      <c r="XBB1096" s="187"/>
      <c r="XBC1096" s="187"/>
      <c r="XBD1096" s="187"/>
      <c r="XBE1096" s="187"/>
      <c r="XBF1096" s="187"/>
      <c r="XBG1096" s="187"/>
      <c r="XBH1096" s="187"/>
      <c r="XBI1096" s="187"/>
      <c r="XBJ1096" s="187"/>
      <c r="XBK1096" s="187"/>
      <c r="XBL1096" s="187"/>
      <c r="XBM1096" s="187"/>
      <c r="XBN1096" s="187"/>
      <c r="XBO1096" s="187"/>
      <c r="XBP1096" s="187"/>
      <c r="XBQ1096" s="187"/>
      <c r="XBR1096" s="187"/>
      <c r="XBS1096" s="187"/>
      <c r="XBT1096" s="187"/>
      <c r="XBU1096" s="187"/>
      <c r="XBV1096" s="187"/>
      <c r="XBW1096" s="187"/>
      <c r="XBX1096" s="187"/>
      <c r="XBY1096" s="187"/>
      <c r="XBZ1096" s="187"/>
      <c r="XCA1096" s="187"/>
      <c r="XCB1096" s="187"/>
      <c r="XCC1096" s="187"/>
      <c r="XCD1096" s="187"/>
      <c r="XCE1096" s="187"/>
      <c r="XCF1096" s="187"/>
      <c r="XCG1096" s="187"/>
      <c r="XCH1096" s="187"/>
      <c r="XCI1096" s="187"/>
      <c r="XCJ1096" s="187"/>
      <c r="XCK1096" s="187"/>
      <c r="XCL1096" s="187"/>
      <c r="XCM1096" s="187"/>
      <c r="XCN1096" s="187"/>
      <c r="XCO1096" s="187"/>
      <c r="XCP1096" s="187"/>
      <c r="XCQ1096" s="187"/>
      <c r="XCR1096" s="187"/>
      <c r="XCS1096" s="187"/>
      <c r="XCT1096" s="187"/>
      <c r="XCU1096" s="187"/>
      <c r="XCV1096" s="187"/>
      <c r="XCW1096" s="187"/>
      <c r="XCX1096" s="187"/>
      <c r="XCY1096" s="187"/>
      <c r="XCZ1096" s="187"/>
      <c r="XDA1096" s="187"/>
      <c r="XDB1096" s="187"/>
      <c r="XDC1096" s="187"/>
      <c r="XDD1096" s="187"/>
      <c r="XDE1096" s="187"/>
      <c r="XDF1096" s="187"/>
      <c r="XDG1096" s="187"/>
      <c r="XDH1096" s="187"/>
      <c r="XDI1096" s="187"/>
      <c r="XDJ1096" s="187"/>
      <c r="XDK1096" s="187"/>
      <c r="XDL1096" s="187"/>
      <c r="XDM1096" s="187"/>
      <c r="XDN1096" s="187"/>
      <c r="XDO1096" s="187"/>
      <c r="XDP1096" s="187"/>
      <c r="XDQ1096" s="187"/>
      <c r="XDR1096" s="187"/>
      <c r="XDS1096" s="187"/>
      <c r="XDT1096" s="187"/>
      <c r="XDU1096" s="187"/>
      <c r="XDV1096" s="187"/>
      <c r="XDW1096" s="187"/>
      <c r="XDX1096" s="187"/>
      <c r="XDY1096" s="187"/>
      <c r="XDZ1096" s="187"/>
      <c r="XEA1096" s="187"/>
      <c r="XEB1096" s="187"/>
      <c r="XEC1096" s="187"/>
      <c r="XED1096" s="187"/>
      <c r="XEE1096" s="187"/>
      <c r="XEF1096" s="187"/>
      <c r="XEG1096" s="187"/>
      <c r="XEH1096" s="187"/>
      <c r="XEI1096" s="187"/>
      <c r="XEJ1096" s="187"/>
      <c r="XEK1096" s="187"/>
      <c r="XEL1096" s="187"/>
      <c r="XEM1096" s="187"/>
      <c r="XEN1096" s="187"/>
      <c r="XEO1096" s="187"/>
      <c r="XEP1096" s="187"/>
    </row>
    <row r="1097" spans="1:16370" s="188" customFormat="1" ht="24.95" customHeight="1" x14ac:dyDescent="0.2">
      <c r="A1097" s="175" t="str">
        <f>VLOOKUP(B1097,'[2]CCTP lot 1 liste batiment'!B:C,2,FALSE)</f>
        <v>LOT 1</v>
      </c>
      <c r="B1097" s="175" t="s">
        <v>2450</v>
      </c>
      <c r="C1097" s="175" t="s">
        <v>2451</v>
      </c>
      <c r="D1097" s="176" t="str">
        <f>VLOOKUP(E1097,'[2]Synthèse Familles'!B:C,2,FALSE)</f>
        <v>5A - Traitement d'air - CTA</v>
      </c>
      <c r="E1097" s="176" t="s">
        <v>134</v>
      </c>
      <c r="F1097" s="173" t="s">
        <v>2462</v>
      </c>
      <c r="G1097" s="177">
        <v>1</v>
      </c>
      <c r="H1097" s="173" t="str">
        <f>VLOOKUP(E1097,'BPU- Missions M2 et M3'!B:C,2,FALSE)</f>
        <v>5A-CTA2</v>
      </c>
      <c r="I1097" s="173">
        <f>IF(H1097="inclus","-",VLOOKUP(H1097,'BPU- Missions M2 et M3'!C:D,2,FALSE)*G1097)</f>
        <v>0</v>
      </c>
      <c r="J1097" s="173"/>
      <c r="K1097" s="176" t="s">
        <v>828</v>
      </c>
      <c r="L1097" s="176"/>
      <c r="M1097" s="176"/>
      <c r="N1097" s="176"/>
      <c r="O1097" s="176">
        <v>4700</v>
      </c>
      <c r="P1097" s="176"/>
      <c r="Q1097" s="176"/>
      <c r="R1097" s="173"/>
      <c r="S1097" s="173"/>
      <c r="T1097" s="175" t="s">
        <v>320</v>
      </c>
      <c r="U1097" s="178" t="s">
        <v>480</v>
      </c>
      <c r="V1097" s="187" t="str">
        <f>VLOOKUP(B1097,'DPF - Montant M2 M3 par site'!A:A,1,FALSE)</f>
        <v>K04</v>
      </c>
      <c r="X1097" s="187"/>
      <c r="Y1097" s="187"/>
      <c r="Z1097" s="187"/>
      <c r="AA1097" s="189"/>
      <c r="AB1097" s="187"/>
      <c r="AC1097" s="187"/>
      <c r="AD1097" s="187"/>
      <c r="AE1097" s="187"/>
      <c r="AF1097" s="187"/>
      <c r="AG1097" s="187"/>
      <c r="AH1097" s="187"/>
      <c r="AI1097" s="187"/>
      <c r="AJ1097" s="187"/>
      <c r="AK1097" s="187"/>
      <c r="AL1097" s="187"/>
      <c r="AM1097" s="187"/>
      <c r="AN1097" s="187"/>
      <c r="AO1097" s="187"/>
      <c r="AP1097" s="187"/>
      <c r="AQ1097" s="187"/>
      <c r="AR1097" s="187"/>
      <c r="AS1097" s="187"/>
      <c r="AT1097" s="187"/>
      <c r="AU1097" s="187"/>
      <c r="AV1097" s="187"/>
      <c r="AW1097" s="187"/>
      <c r="AX1097" s="187"/>
      <c r="AY1097" s="187"/>
      <c r="AZ1097" s="187"/>
      <c r="BA1097" s="187"/>
      <c r="BB1097" s="187"/>
      <c r="BC1097" s="187"/>
      <c r="BD1097" s="187"/>
      <c r="BE1097" s="187"/>
      <c r="BF1097" s="187"/>
      <c r="BG1097" s="187"/>
      <c r="BH1097" s="187"/>
      <c r="BI1097" s="187"/>
      <c r="BJ1097" s="187"/>
      <c r="BK1097" s="187"/>
      <c r="BL1097" s="187"/>
      <c r="BM1097" s="187"/>
      <c r="BN1097" s="187"/>
      <c r="BO1097" s="187"/>
      <c r="BP1097" s="187"/>
      <c r="BQ1097" s="187"/>
      <c r="BR1097" s="187"/>
      <c r="BS1097" s="187"/>
      <c r="BT1097" s="187"/>
      <c r="BU1097" s="187"/>
      <c r="BV1097" s="187"/>
      <c r="BW1097" s="187"/>
      <c r="BX1097" s="187"/>
      <c r="BY1097" s="187"/>
      <c r="BZ1097" s="187"/>
      <c r="CA1097" s="187"/>
      <c r="CB1097" s="187"/>
      <c r="CC1097" s="187"/>
      <c r="CD1097" s="187"/>
      <c r="CE1097" s="187"/>
      <c r="CF1097" s="187"/>
      <c r="CG1097" s="187"/>
      <c r="CH1097" s="187"/>
      <c r="CI1097" s="187"/>
      <c r="CJ1097" s="187"/>
      <c r="CK1097" s="187"/>
      <c r="CL1097" s="187"/>
      <c r="CM1097" s="187"/>
      <c r="CN1097" s="187"/>
      <c r="CO1097" s="187"/>
      <c r="CP1097" s="187"/>
      <c r="CQ1097" s="187"/>
      <c r="CR1097" s="187"/>
      <c r="CS1097" s="187"/>
      <c r="CT1097" s="187"/>
      <c r="CU1097" s="187"/>
      <c r="CV1097" s="187"/>
      <c r="CW1097" s="187"/>
      <c r="CX1097" s="187"/>
      <c r="CY1097" s="187"/>
      <c r="CZ1097" s="187"/>
      <c r="DA1097" s="187"/>
      <c r="DB1097" s="187"/>
      <c r="DC1097" s="187"/>
      <c r="DD1097" s="187"/>
      <c r="DE1097" s="187"/>
      <c r="DF1097" s="187"/>
      <c r="DG1097" s="187"/>
      <c r="DH1097" s="187"/>
      <c r="DI1097" s="187"/>
      <c r="DJ1097" s="187"/>
      <c r="DK1097" s="187"/>
      <c r="DL1097" s="187"/>
      <c r="DM1097" s="187"/>
      <c r="DN1097" s="187"/>
      <c r="DO1097" s="187"/>
      <c r="DP1097" s="187"/>
      <c r="DQ1097" s="187"/>
      <c r="DR1097" s="187"/>
      <c r="DS1097" s="187"/>
      <c r="DT1097" s="187"/>
      <c r="DU1097" s="187"/>
      <c r="DV1097" s="187"/>
      <c r="DW1097" s="187"/>
      <c r="DX1097" s="187"/>
      <c r="DY1097" s="187"/>
      <c r="DZ1097" s="187"/>
      <c r="EA1097" s="187"/>
      <c r="EB1097" s="187"/>
      <c r="EC1097" s="187"/>
      <c r="ED1097" s="187"/>
      <c r="EE1097" s="187"/>
      <c r="EF1097" s="187"/>
      <c r="EG1097" s="187"/>
      <c r="EH1097" s="187"/>
      <c r="EI1097" s="187"/>
      <c r="EJ1097" s="187"/>
      <c r="EK1097" s="187"/>
      <c r="EL1097" s="187"/>
      <c r="EM1097" s="187"/>
      <c r="EN1097" s="187"/>
      <c r="EO1097" s="187"/>
      <c r="EP1097" s="187"/>
      <c r="EQ1097" s="187"/>
      <c r="ER1097" s="187"/>
      <c r="ES1097" s="187"/>
      <c r="ET1097" s="187"/>
      <c r="EU1097" s="187"/>
      <c r="EV1097" s="187"/>
      <c r="EW1097" s="187"/>
      <c r="EX1097" s="187"/>
      <c r="EY1097" s="187"/>
      <c r="EZ1097" s="187"/>
      <c r="FA1097" s="187"/>
      <c r="FB1097" s="187"/>
      <c r="FC1097" s="187"/>
      <c r="FD1097" s="187"/>
      <c r="FE1097" s="187"/>
      <c r="FF1097" s="187"/>
      <c r="FG1097" s="187"/>
      <c r="FH1097" s="187"/>
      <c r="FI1097" s="187"/>
      <c r="FJ1097" s="187"/>
      <c r="FK1097" s="187"/>
      <c r="FL1097" s="187"/>
      <c r="FM1097" s="187"/>
      <c r="FN1097" s="187"/>
      <c r="FO1097" s="187"/>
      <c r="FP1097" s="187"/>
      <c r="FQ1097" s="187"/>
      <c r="FR1097" s="187"/>
      <c r="FS1097" s="187"/>
      <c r="FT1097" s="187"/>
      <c r="FU1097" s="187"/>
      <c r="FV1097" s="187"/>
      <c r="FW1097" s="187"/>
      <c r="FX1097" s="187"/>
      <c r="FY1097" s="187"/>
      <c r="FZ1097" s="187"/>
      <c r="GA1097" s="187"/>
      <c r="GB1097" s="187"/>
      <c r="GC1097" s="187"/>
      <c r="GD1097" s="187"/>
      <c r="GE1097" s="187"/>
      <c r="GF1097" s="187"/>
      <c r="GG1097" s="187"/>
      <c r="GH1097" s="187"/>
      <c r="GI1097" s="187"/>
      <c r="GJ1097" s="187"/>
      <c r="GK1097" s="187"/>
      <c r="GL1097" s="187"/>
      <c r="GM1097" s="187"/>
      <c r="GN1097" s="187"/>
      <c r="GO1097" s="187"/>
      <c r="GP1097" s="187"/>
      <c r="GQ1097" s="187"/>
      <c r="GR1097" s="187"/>
      <c r="GS1097" s="187"/>
      <c r="GT1097" s="187"/>
      <c r="GU1097" s="187"/>
      <c r="GV1097" s="187"/>
      <c r="GW1097" s="187"/>
      <c r="GX1097" s="187"/>
      <c r="GY1097" s="187"/>
      <c r="GZ1097" s="187"/>
      <c r="HA1097" s="187"/>
      <c r="HB1097" s="187"/>
      <c r="HC1097" s="187"/>
      <c r="HD1097" s="187"/>
      <c r="HE1097" s="187"/>
      <c r="HF1097" s="187"/>
      <c r="HG1097" s="187"/>
      <c r="HH1097" s="187"/>
      <c r="HI1097" s="187"/>
      <c r="HJ1097" s="187"/>
      <c r="HK1097" s="187"/>
      <c r="HL1097" s="187"/>
      <c r="HM1097" s="187"/>
      <c r="HN1097" s="187"/>
      <c r="HO1097" s="187"/>
      <c r="HP1097" s="187"/>
      <c r="HQ1097" s="187"/>
      <c r="HR1097" s="187"/>
      <c r="HS1097" s="187"/>
      <c r="HT1097" s="187"/>
      <c r="HU1097" s="187"/>
      <c r="HV1097" s="187"/>
      <c r="HW1097" s="187"/>
      <c r="HX1097" s="187"/>
      <c r="HY1097" s="187"/>
      <c r="HZ1097" s="187"/>
      <c r="IA1097" s="187"/>
      <c r="IB1097" s="187"/>
      <c r="IC1097" s="187"/>
      <c r="ID1097" s="187"/>
      <c r="IE1097" s="187"/>
      <c r="IF1097" s="187"/>
      <c r="IG1097" s="187"/>
      <c r="IH1097" s="187"/>
      <c r="II1097" s="187"/>
      <c r="IJ1097" s="187"/>
      <c r="IK1097" s="187"/>
      <c r="IL1097" s="187"/>
      <c r="IM1097" s="187"/>
      <c r="IN1097" s="187"/>
      <c r="IO1097" s="187"/>
      <c r="IP1097" s="187"/>
      <c r="IQ1097" s="187"/>
      <c r="IR1097" s="187"/>
      <c r="IS1097" s="187"/>
      <c r="IT1097" s="187"/>
      <c r="IU1097" s="187"/>
      <c r="IV1097" s="187"/>
      <c r="IW1097" s="187"/>
      <c r="IX1097" s="187"/>
      <c r="IY1097" s="187"/>
      <c r="IZ1097" s="187"/>
      <c r="JA1097" s="187"/>
      <c r="JB1097" s="187"/>
      <c r="JC1097" s="187"/>
      <c r="JD1097" s="187"/>
      <c r="JE1097" s="187"/>
      <c r="JF1097" s="187"/>
      <c r="JG1097" s="187"/>
      <c r="JH1097" s="187"/>
      <c r="JI1097" s="187"/>
      <c r="JJ1097" s="187"/>
      <c r="JK1097" s="187"/>
      <c r="JL1097" s="187"/>
      <c r="JM1097" s="187"/>
      <c r="JN1097" s="187"/>
      <c r="JO1097" s="187"/>
      <c r="JP1097" s="187"/>
      <c r="JQ1097" s="187"/>
      <c r="JR1097" s="187"/>
      <c r="JS1097" s="187"/>
      <c r="JT1097" s="187"/>
      <c r="JU1097" s="187"/>
      <c r="JV1097" s="187"/>
      <c r="JW1097" s="187"/>
      <c r="JX1097" s="187"/>
      <c r="JY1097" s="187"/>
      <c r="JZ1097" s="187"/>
      <c r="KA1097" s="187"/>
      <c r="KB1097" s="187"/>
      <c r="KC1097" s="187"/>
      <c r="KD1097" s="187"/>
      <c r="KE1097" s="187"/>
      <c r="KF1097" s="187"/>
      <c r="KG1097" s="187"/>
      <c r="KH1097" s="187"/>
      <c r="KI1097" s="187"/>
      <c r="KJ1097" s="187"/>
      <c r="KK1097" s="187"/>
      <c r="KL1097" s="187"/>
      <c r="KM1097" s="187"/>
      <c r="KN1097" s="187"/>
      <c r="KO1097" s="187"/>
      <c r="KP1097" s="187"/>
      <c r="KQ1097" s="187"/>
      <c r="KR1097" s="187"/>
      <c r="KS1097" s="187"/>
      <c r="KT1097" s="187"/>
      <c r="KU1097" s="187"/>
      <c r="KV1097" s="187"/>
      <c r="KW1097" s="187"/>
      <c r="KX1097" s="187"/>
      <c r="KY1097" s="187"/>
      <c r="KZ1097" s="187"/>
      <c r="LA1097" s="187"/>
      <c r="LB1097" s="187"/>
      <c r="LC1097" s="187"/>
      <c r="LD1097" s="187"/>
      <c r="LE1097" s="187"/>
      <c r="LF1097" s="187"/>
      <c r="LG1097" s="187"/>
      <c r="LH1097" s="187"/>
      <c r="LI1097" s="187"/>
      <c r="LJ1097" s="187"/>
      <c r="LK1097" s="187"/>
      <c r="LL1097" s="187"/>
      <c r="LM1097" s="187"/>
      <c r="LN1097" s="187"/>
      <c r="LO1097" s="187"/>
      <c r="LP1097" s="187"/>
      <c r="LQ1097" s="187"/>
      <c r="LR1097" s="187"/>
      <c r="LS1097" s="187"/>
      <c r="LT1097" s="187"/>
      <c r="LU1097" s="187"/>
      <c r="LV1097" s="187"/>
      <c r="LW1097" s="187"/>
      <c r="LX1097" s="187"/>
      <c r="LY1097" s="187"/>
      <c r="LZ1097" s="187"/>
      <c r="MA1097" s="187"/>
      <c r="MB1097" s="187"/>
      <c r="MC1097" s="187"/>
      <c r="MD1097" s="187"/>
      <c r="ME1097" s="187"/>
      <c r="MF1097" s="187"/>
      <c r="MG1097" s="187"/>
      <c r="MH1097" s="187"/>
      <c r="MI1097" s="187"/>
      <c r="MJ1097" s="187"/>
      <c r="MK1097" s="187"/>
      <c r="ML1097" s="187"/>
      <c r="MM1097" s="187"/>
      <c r="MN1097" s="187"/>
      <c r="MO1097" s="187"/>
      <c r="MP1097" s="187"/>
      <c r="MQ1097" s="187"/>
      <c r="MR1097" s="187"/>
      <c r="MS1097" s="187"/>
      <c r="MT1097" s="187"/>
      <c r="MU1097" s="187"/>
      <c r="MV1097" s="187"/>
      <c r="MW1097" s="187"/>
      <c r="MX1097" s="187"/>
      <c r="MY1097" s="187"/>
      <c r="MZ1097" s="187"/>
      <c r="NA1097" s="187"/>
      <c r="NB1097" s="187"/>
      <c r="NC1097" s="187"/>
      <c r="ND1097" s="187"/>
      <c r="NE1097" s="187"/>
      <c r="NF1097" s="187"/>
      <c r="NG1097" s="187"/>
      <c r="NH1097" s="187"/>
      <c r="NI1097" s="187"/>
      <c r="NJ1097" s="187"/>
      <c r="NK1097" s="187"/>
      <c r="NL1097" s="187"/>
      <c r="NM1097" s="187"/>
      <c r="NN1097" s="187"/>
      <c r="NO1097" s="187"/>
      <c r="NP1097" s="187"/>
      <c r="NQ1097" s="187"/>
      <c r="NR1097" s="187"/>
      <c r="NS1097" s="187"/>
      <c r="NT1097" s="187"/>
      <c r="NU1097" s="187"/>
      <c r="NV1097" s="187"/>
      <c r="NW1097" s="187"/>
      <c r="NX1097" s="187"/>
      <c r="NY1097" s="187"/>
      <c r="NZ1097" s="187"/>
      <c r="OA1097" s="187"/>
      <c r="OB1097" s="187"/>
      <c r="OC1097" s="187"/>
      <c r="OD1097" s="187"/>
      <c r="OE1097" s="187"/>
      <c r="OF1097" s="187"/>
      <c r="OG1097" s="187"/>
      <c r="OH1097" s="187"/>
      <c r="OI1097" s="187"/>
      <c r="OJ1097" s="187"/>
      <c r="OK1097" s="187"/>
      <c r="OL1097" s="187"/>
      <c r="OM1097" s="187"/>
      <c r="ON1097" s="187"/>
      <c r="OO1097" s="187"/>
      <c r="OP1097" s="187"/>
      <c r="OQ1097" s="187"/>
      <c r="OR1097" s="187"/>
      <c r="OS1097" s="187"/>
      <c r="OT1097" s="187"/>
      <c r="OU1097" s="187"/>
      <c r="OV1097" s="187"/>
      <c r="OW1097" s="187"/>
      <c r="OX1097" s="187"/>
      <c r="OY1097" s="187"/>
      <c r="OZ1097" s="187"/>
      <c r="PA1097" s="187"/>
      <c r="PB1097" s="187"/>
      <c r="PC1097" s="187"/>
      <c r="PD1097" s="187"/>
      <c r="PE1097" s="187"/>
      <c r="PF1097" s="187"/>
      <c r="PG1097" s="187"/>
      <c r="PH1097" s="187"/>
      <c r="PI1097" s="187"/>
      <c r="PJ1097" s="187"/>
      <c r="PK1097" s="187"/>
      <c r="PL1097" s="187"/>
      <c r="PM1097" s="187"/>
      <c r="PN1097" s="187"/>
      <c r="PO1097" s="187"/>
      <c r="PP1097" s="187"/>
      <c r="PQ1097" s="187"/>
      <c r="PR1097" s="187"/>
      <c r="PS1097" s="187"/>
      <c r="PT1097" s="187"/>
      <c r="PU1097" s="187"/>
      <c r="PV1097" s="187"/>
      <c r="PW1097" s="187"/>
      <c r="PX1097" s="187"/>
      <c r="PY1097" s="187"/>
      <c r="PZ1097" s="187"/>
      <c r="QA1097" s="187"/>
      <c r="QB1097" s="187"/>
      <c r="QC1097" s="187"/>
      <c r="QD1097" s="187"/>
      <c r="QE1097" s="187"/>
      <c r="QF1097" s="187"/>
      <c r="QG1097" s="187"/>
      <c r="QH1097" s="187"/>
      <c r="QI1097" s="187"/>
      <c r="QJ1097" s="187"/>
      <c r="QK1097" s="187"/>
      <c r="QL1097" s="187"/>
      <c r="QM1097" s="187"/>
      <c r="QN1097" s="187"/>
      <c r="QO1097" s="187"/>
      <c r="QP1097" s="187"/>
      <c r="QQ1097" s="187"/>
      <c r="QR1097" s="187"/>
      <c r="QS1097" s="187"/>
      <c r="QT1097" s="187"/>
      <c r="QU1097" s="187"/>
      <c r="QV1097" s="187"/>
      <c r="QW1097" s="187"/>
      <c r="QX1097" s="187"/>
      <c r="QY1097" s="187"/>
      <c r="QZ1097" s="187"/>
      <c r="RA1097" s="187"/>
      <c r="RB1097" s="187"/>
      <c r="RC1097" s="187"/>
      <c r="RD1097" s="187"/>
      <c r="RE1097" s="187"/>
      <c r="RF1097" s="187"/>
      <c r="RG1097" s="187"/>
      <c r="RH1097" s="187"/>
      <c r="RI1097" s="187"/>
      <c r="RJ1097" s="187"/>
      <c r="RK1097" s="187"/>
      <c r="RL1097" s="187"/>
      <c r="RM1097" s="187"/>
      <c r="RN1097" s="187"/>
      <c r="RO1097" s="187"/>
      <c r="RP1097" s="187"/>
      <c r="RQ1097" s="187"/>
      <c r="RR1097" s="187"/>
      <c r="RS1097" s="187"/>
      <c r="RT1097" s="187"/>
      <c r="RU1097" s="187"/>
      <c r="RV1097" s="187"/>
      <c r="RW1097" s="187"/>
      <c r="RX1097" s="187"/>
      <c r="RY1097" s="187"/>
      <c r="RZ1097" s="187"/>
      <c r="SA1097" s="187"/>
      <c r="SB1097" s="187"/>
      <c r="SC1097" s="187"/>
      <c r="SD1097" s="187"/>
      <c r="SE1097" s="187"/>
      <c r="SF1097" s="187"/>
      <c r="SG1097" s="187"/>
      <c r="SH1097" s="187"/>
      <c r="SI1097" s="187"/>
      <c r="SJ1097" s="187"/>
      <c r="SK1097" s="187"/>
      <c r="SL1097" s="187"/>
      <c r="SM1097" s="187"/>
      <c r="SN1097" s="187"/>
      <c r="SO1097" s="187"/>
      <c r="SP1097" s="187"/>
      <c r="SQ1097" s="187"/>
      <c r="SR1097" s="187"/>
      <c r="SS1097" s="187"/>
      <c r="ST1097" s="187"/>
      <c r="SU1097" s="187"/>
      <c r="SV1097" s="187"/>
      <c r="SW1097" s="187"/>
      <c r="SX1097" s="187"/>
      <c r="SY1097" s="187"/>
      <c r="SZ1097" s="187"/>
      <c r="TA1097" s="187"/>
      <c r="TB1097" s="187"/>
      <c r="TC1097" s="187"/>
      <c r="TD1097" s="187"/>
      <c r="TE1097" s="187"/>
      <c r="TF1097" s="187"/>
      <c r="TG1097" s="187"/>
      <c r="TH1097" s="187"/>
      <c r="TI1097" s="187"/>
      <c r="TJ1097" s="187"/>
      <c r="TK1097" s="187"/>
      <c r="TL1097" s="187"/>
      <c r="TM1097" s="187"/>
      <c r="TN1097" s="187"/>
      <c r="TO1097" s="187"/>
      <c r="TP1097" s="187"/>
      <c r="TQ1097" s="187"/>
      <c r="TR1097" s="187"/>
      <c r="TS1097" s="187"/>
      <c r="TT1097" s="187"/>
      <c r="TU1097" s="187"/>
      <c r="TV1097" s="187"/>
      <c r="TW1097" s="187"/>
      <c r="TX1097" s="187"/>
      <c r="TY1097" s="187"/>
      <c r="TZ1097" s="187"/>
      <c r="UA1097" s="187"/>
      <c r="UB1097" s="187"/>
      <c r="UC1097" s="187"/>
      <c r="UD1097" s="187"/>
      <c r="UE1097" s="187"/>
      <c r="UF1097" s="187"/>
      <c r="UG1097" s="187"/>
      <c r="UH1097" s="187"/>
      <c r="UI1097" s="187"/>
      <c r="UJ1097" s="187"/>
      <c r="UK1097" s="187"/>
      <c r="UL1097" s="187"/>
      <c r="UM1097" s="187"/>
      <c r="UN1097" s="187"/>
      <c r="UO1097" s="187"/>
      <c r="UP1097" s="187"/>
      <c r="UQ1097" s="187"/>
      <c r="UR1097" s="187"/>
      <c r="US1097" s="187"/>
      <c r="UT1097" s="187"/>
      <c r="UU1097" s="187"/>
      <c r="UV1097" s="187"/>
      <c r="UW1097" s="187"/>
      <c r="UX1097" s="187"/>
      <c r="UY1097" s="187"/>
      <c r="UZ1097" s="187"/>
      <c r="VA1097" s="187"/>
      <c r="VB1097" s="187"/>
      <c r="VC1097" s="187"/>
      <c r="VD1097" s="187"/>
      <c r="VE1097" s="187"/>
      <c r="VF1097" s="187"/>
      <c r="VG1097" s="187"/>
      <c r="VH1097" s="187"/>
      <c r="VI1097" s="187"/>
      <c r="VJ1097" s="187"/>
      <c r="VK1097" s="187"/>
      <c r="VL1097" s="187"/>
      <c r="VM1097" s="187"/>
      <c r="VN1097" s="187"/>
      <c r="VO1097" s="187"/>
      <c r="VP1097" s="187"/>
      <c r="VQ1097" s="187"/>
      <c r="VR1097" s="187"/>
      <c r="VS1097" s="187"/>
      <c r="VT1097" s="187"/>
      <c r="VU1097" s="187"/>
      <c r="VV1097" s="187"/>
      <c r="VW1097" s="187"/>
      <c r="VX1097" s="187"/>
      <c r="VY1097" s="187"/>
      <c r="VZ1097" s="187"/>
      <c r="WA1097" s="187"/>
      <c r="WB1097" s="187"/>
      <c r="WC1097" s="187"/>
      <c r="WD1097" s="187"/>
      <c r="WE1097" s="187"/>
      <c r="WF1097" s="187"/>
      <c r="WG1097" s="187"/>
      <c r="WH1097" s="187"/>
      <c r="WI1097" s="187"/>
      <c r="WJ1097" s="187"/>
      <c r="WK1097" s="187"/>
      <c r="WL1097" s="187"/>
      <c r="WM1097" s="187"/>
      <c r="WN1097" s="187"/>
      <c r="WO1097" s="187"/>
      <c r="WP1097" s="187"/>
      <c r="WQ1097" s="187"/>
      <c r="WR1097" s="187"/>
      <c r="WS1097" s="187"/>
      <c r="WT1097" s="187"/>
      <c r="WU1097" s="187"/>
      <c r="WV1097" s="187"/>
      <c r="WW1097" s="187"/>
      <c r="WX1097" s="187"/>
      <c r="WY1097" s="187"/>
      <c r="WZ1097" s="187"/>
      <c r="XA1097" s="187"/>
      <c r="XB1097" s="187"/>
      <c r="XC1097" s="187"/>
      <c r="XD1097" s="187"/>
      <c r="XE1097" s="187"/>
      <c r="XF1097" s="187"/>
      <c r="XG1097" s="187"/>
      <c r="XH1097" s="187"/>
      <c r="XI1097" s="187"/>
      <c r="XJ1097" s="187"/>
      <c r="XK1097" s="187"/>
      <c r="XL1097" s="187"/>
      <c r="XM1097" s="187"/>
      <c r="XN1097" s="187"/>
      <c r="XO1097" s="187"/>
      <c r="XP1097" s="187"/>
      <c r="XQ1097" s="187"/>
      <c r="XR1097" s="187"/>
      <c r="XS1097" s="187"/>
      <c r="XT1097" s="187"/>
      <c r="XU1097" s="187"/>
      <c r="XV1097" s="187"/>
      <c r="XW1097" s="187"/>
      <c r="XX1097" s="187"/>
      <c r="XY1097" s="187"/>
      <c r="XZ1097" s="187"/>
      <c r="YA1097" s="187"/>
      <c r="YB1097" s="187"/>
      <c r="YC1097" s="187"/>
      <c r="YD1097" s="187"/>
      <c r="YE1097" s="187"/>
      <c r="YF1097" s="187"/>
      <c r="YG1097" s="187"/>
      <c r="YH1097" s="187"/>
      <c r="YI1097" s="187"/>
      <c r="YJ1097" s="187"/>
      <c r="YK1097" s="187"/>
      <c r="YL1097" s="187"/>
      <c r="YM1097" s="187"/>
      <c r="YN1097" s="187"/>
      <c r="YO1097" s="187"/>
      <c r="YP1097" s="187"/>
      <c r="YQ1097" s="187"/>
      <c r="YR1097" s="187"/>
      <c r="YS1097" s="187"/>
      <c r="YT1097" s="187"/>
      <c r="YU1097" s="187"/>
      <c r="YV1097" s="187"/>
      <c r="YW1097" s="187"/>
      <c r="YX1097" s="187"/>
      <c r="YY1097" s="187"/>
      <c r="YZ1097" s="187"/>
      <c r="ZA1097" s="187"/>
      <c r="ZB1097" s="187"/>
      <c r="ZC1097" s="187"/>
      <c r="ZD1097" s="187"/>
      <c r="ZE1097" s="187"/>
      <c r="ZF1097" s="187"/>
      <c r="ZG1097" s="187"/>
      <c r="ZH1097" s="187"/>
      <c r="ZI1097" s="187"/>
      <c r="ZJ1097" s="187"/>
      <c r="ZK1097" s="187"/>
      <c r="ZL1097" s="187"/>
      <c r="ZM1097" s="187"/>
      <c r="ZN1097" s="187"/>
      <c r="ZO1097" s="187"/>
      <c r="ZP1097" s="187"/>
      <c r="ZQ1097" s="187"/>
      <c r="ZR1097" s="187"/>
      <c r="ZS1097" s="187"/>
      <c r="ZT1097" s="187"/>
      <c r="ZU1097" s="187"/>
      <c r="ZV1097" s="187"/>
      <c r="ZW1097" s="187"/>
      <c r="ZX1097" s="187"/>
      <c r="ZY1097" s="187"/>
      <c r="ZZ1097" s="187"/>
      <c r="AAA1097" s="187"/>
      <c r="AAB1097" s="187"/>
      <c r="AAC1097" s="187"/>
      <c r="AAD1097" s="187"/>
      <c r="AAE1097" s="187"/>
      <c r="AAF1097" s="187"/>
      <c r="AAG1097" s="187"/>
      <c r="AAH1097" s="187"/>
      <c r="AAI1097" s="187"/>
      <c r="AAJ1097" s="187"/>
      <c r="AAK1097" s="187"/>
      <c r="AAL1097" s="187"/>
      <c r="AAM1097" s="187"/>
      <c r="AAN1097" s="187"/>
      <c r="AAO1097" s="187"/>
      <c r="AAP1097" s="187"/>
      <c r="AAQ1097" s="187"/>
      <c r="AAR1097" s="187"/>
      <c r="AAS1097" s="187"/>
      <c r="AAT1097" s="187"/>
      <c r="AAU1097" s="187"/>
      <c r="AAV1097" s="187"/>
      <c r="AAW1097" s="187"/>
      <c r="AAX1097" s="187"/>
      <c r="AAY1097" s="187"/>
      <c r="AAZ1097" s="187"/>
      <c r="ABA1097" s="187"/>
      <c r="ABB1097" s="187"/>
      <c r="ABC1097" s="187"/>
      <c r="ABD1097" s="187"/>
      <c r="ABE1097" s="187"/>
      <c r="ABF1097" s="187"/>
      <c r="ABG1097" s="187"/>
      <c r="ABH1097" s="187"/>
      <c r="ABI1097" s="187"/>
      <c r="ABJ1097" s="187"/>
      <c r="ABK1097" s="187"/>
      <c r="ABL1097" s="187"/>
      <c r="ABM1097" s="187"/>
      <c r="ABN1097" s="187"/>
      <c r="ABO1097" s="187"/>
      <c r="ABP1097" s="187"/>
      <c r="ABQ1097" s="187"/>
      <c r="ABR1097" s="187"/>
      <c r="ABS1097" s="187"/>
      <c r="ABT1097" s="187"/>
      <c r="ABU1097" s="187"/>
      <c r="ABV1097" s="187"/>
      <c r="ABW1097" s="187"/>
      <c r="ABX1097" s="187"/>
      <c r="ABY1097" s="187"/>
      <c r="ABZ1097" s="187"/>
      <c r="ACA1097" s="187"/>
      <c r="ACB1097" s="187"/>
      <c r="ACC1097" s="187"/>
      <c r="ACD1097" s="187"/>
      <c r="ACE1097" s="187"/>
      <c r="ACF1097" s="187"/>
      <c r="ACG1097" s="187"/>
      <c r="ACH1097" s="187"/>
      <c r="ACI1097" s="187"/>
      <c r="ACJ1097" s="187"/>
      <c r="ACK1097" s="187"/>
      <c r="ACL1097" s="187"/>
      <c r="ACM1097" s="187"/>
      <c r="ACN1097" s="187"/>
      <c r="ACO1097" s="187"/>
      <c r="ACP1097" s="187"/>
      <c r="ACQ1097" s="187"/>
      <c r="ACR1097" s="187"/>
      <c r="ACS1097" s="187"/>
      <c r="ACT1097" s="187"/>
      <c r="ACU1097" s="187"/>
      <c r="ACV1097" s="187"/>
      <c r="ACW1097" s="187"/>
      <c r="ACX1097" s="187"/>
      <c r="ACY1097" s="187"/>
      <c r="ACZ1097" s="187"/>
      <c r="ADA1097" s="187"/>
      <c r="ADB1097" s="187"/>
      <c r="ADC1097" s="187"/>
      <c r="ADD1097" s="187"/>
      <c r="ADE1097" s="187"/>
      <c r="ADF1097" s="187"/>
      <c r="ADG1097" s="187"/>
      <c r="ADH1097" s="187"/>
      <c r="ADI1097" s="187"/>
      <c r="ADJ1097" s="187"/>
      <c r="ADK1097" s="187"/>
      <c r="ADL1097" s="187"/>
      <c r="ADM1097" s="187"/>
      <c r="ADN1097" s="187"/>
      <c r="ADO1097" s="187"/>
      <c r="ADP1097" s="187"/>
      <c r="ADQ1097" s="187"/>
      <c r="ADR1097" s="187"/>
      <c r="ADS1097" s="187"/>
      <c r="ADT1097" s="187"/>
      <c r="ADU1097" s="187"/>
      <c r="ADV1097" s="187"/>
      <c r="ADW1097" s="187"/>
      <c r="ADX1097" s="187"/>
      <c r="ADY1097" s="187"/>
      <c r="ADZ1097" s="187"/>
      <c r="AEA1097" s="187"/>
      <c r="AEB1097" s="187"/>
      <c r="AEC1097" s="187"/>
      <c r="AED1097" s="187"/>
      <c r="AEE1097" s="187"/>
      <c r="AEF1097" s="187"/>
      <c r="AEG1097" s="187"/>
      <c r="AEH1097" s="187"/>
      <c r="AEI1097" s="187"/>
      <c r="AEJ1097" s="187"/>
      <c r="AEK1097" s="187"/>
      <c r="AEL1097" s="187"/>
      <c r="AEM1097" s="187"/>
      <c r="AEN1097" s="187"/>
      <c r="AEO1097" s="187"/>
      <c r="AEP1097" s="187"/>
      <c r="AEQ1097" s="187"/>
      <c r="AER1097" s="187"/>
      <c r="AES1097" s="187"/>
      <c r="AET1097" s="187"/>
      <c r="AEU1097" s="187"/>
      <c r="AEV1097" s="187"/>
      <c r="AEW1097" s="187"/>
      <c r="AEX1097" s="187"/>
      <c r="AEY1097" s="187"/>
      <c r="AEZ1097" s="187"/>
      <c r="AFA1097" s="187"/>
      <c r="AFB1097" s="187"/>
      <c r="AFC1097" s="187"/>
      <c r="AFD1097" s="187"/>
      <c r="AFE1097" s="187"/>
      <c r="AFF1097" s="187"/>
      <c r="AFG1097" s="187"/>
      <c r="AFH1097" s="187"/>
      <c r="AFI1097" s="187"/>
      <c r="AFJ1097" s="187"/>
      <c r="AFK1097" s="187"/>
      <c r="AFL1097" s="187"/>
      <c r="AFM1097" s="187"/>
      <c r="AFN1097" s="187"/>
      <c r="AFO1097" s="187"/>
      <c r="AFP1097" s="187"/>
      <c r="AFQ1097" s="187"/>
      <c r="AFR1097" s="187"/>
      <c r="AFS1097" s="187"/>
      <c r="AFT1097" s="187"/>
      <c r="AFU1097" s="187"/>
      <c r="AFV1097" s="187"/>
      <c r="AFW1097" s="187"/>
      <c r="AFX1097" s="187"/>
      <c r="AFY1097" s="187"/>
      <c r="AFZ1097" s="187"/>
      <c r="AGA1097" s="187"/>
      <c r="AGB1097" s="187"/>
      <c r="AGC1097" s="187"/>
      <c r="AGD1097" s="187"/>
      <c r="AGE1097" s="187"/>
      <c r="AGF1097" s="187"/>
      <c r="AGG1097" s="187"/>
      <c r="AGH1097" s="187"/>
      <c r="AGI1097" s="187"/>
      <c r="AGJ1097" s="187"/>
      <c r="AGK1097" s="187"/>
      <c r="AGL1097" s="187"/>
      <c r="AGM1097" s="187"/>
      <c r="AGN1097" s="187"/>
      <c r="AGO1097" s="187"/>
      <c r="AGP1097" s="187"/>
      <c r="AGQ1097" s="187"/>
      <c r="AGR1097" s="187"/>
      <c r="AGS1097" s="187"/>
      <c r="AGT1097" s="187"/>
      <c r="AGU1097" s="187"/>
      <c r="AGV1097" s="187"/>
      <c r="AGW1097" s="187"/>
      <c r="AGX1097" s="187"/>
      <c r="AGY1097" s="187"/>
      <c r="AGZ1097" s="187"/>
      <c r="AHA1097" s="187"/>
      <c r="AHB1097" s="187"/>
      <c r="AHC1097" s="187"/>
      <c r="AHD1097" s="187"/>
      <c r="AHE1097" s="187"/>
      <c r="AHF1097" s="187"/>
      <c r="AHG1097" s="187"/>
      <c r="AHH1097" s="187"/>
      <c r="AHI1097" s="187"/>
      <c r="AHJ1097" s="187"/>
      <c r="AHK1097" s="187"/>
      <c r="AHL1097" s="187"/>
      <c r="AHM1097" s="187"/>
      <c r="AHN1097" s="187"/>
      <c r="AHO1097" s="187"/>
      <c r="AHP1097" s="187"/>
      <c r="AHQ1097" s="187"/>
      <c r="AHR1097" s="187"/>
      <c r="AHS1097" s="187"/>
      <c r="AHT1097" s="187"/>
      <c r="AHU1097" s="187"/>
      <c r="AHV1097" s="187"/>
      <c r="AHW1097" s="187"/>
      <c r="AHX1097" s="187"/>
      <c r="AHY1097" s="187"/>
      <c r="AHZ1097" s="187"/>
      <c r="AIA1097" s="187"/>
      <c r="AIB1097" s="187"/>
      <c r="AIC1097" s="187"/>
      <c r="AID1097" s="187"/>
      <c r="AIE1097" s="187"/>
      <c r="AIF1097" s="187"/>
      <c r="AIG1097" s="187"/>
      <c r="AIH1097" s="187"/>
      <c r="AII1097" s="187"/>
      <c r="AIJ1097" s="187"/>
      <c r="AIK1097" s="187"/>
      <c r="AIL1097" s="187"/>
      <c r="AIM1097" s="187"/>
      <c r="AIN1097" s="187"/>
      <c r="AIO1097" s="187"/>
      <c r="AIP1097" s="187"/>
      <c r="AIQ1097" s="187"/>
      <c r="AIR1097" s="187"/>
      <c r="AIS1097" s="187"/>
      <c r="AIT1097" s="187"/>
      <c r="AIU1097" s="187"/>
      <c r="AIV1097" s="187"/>
      <c r="AIW1097" s="187"/>
      <c r="AIX1097" s="187"/>
      <c r="AIY1097" s="187"/>
      <c r="AIZ1097" s="187"/>
      <c r="AJA1097" s="187"/>
      <c r="AJB1097" s="187"/>
      <c r="AJC1097" s="187"/>
      <c r="AJD1097" s="187"/>
      <c r="AJE1097" s="187"/>
      <c r="AJF1097" s="187"/>
      <c r="AJG1097" s="187"/>
      <c r="AJH1097" s="187"/>
      <c r="AJI1097" s="187"/>
      <c r="AJJ1097" s="187"/>
      <c r="AJK1097" s="187"/>
      <c r="AJL1097" s="187"/>
      <c r="AJM1097" s="187"/>
      <c r="AJN1097" s="187"/>
      <c r="AJO1097" s="187"/>
      <c r="AJP1097" s="187"/>
      <c r="AJQ1097" s="187"/>
      <c r="AJR1097" s="187"/>
      <c r="AJS1097" s="187"/>
      <c r="AJT1097" s="187"/>
      <c r="AJU1097" s="187"/>
      <c r="AJV1097" s="187"/>
      <c r="AJW1097" s="187"/>
      <c r="AJX1097" s="187"/>
      <c r="AJY1097" s="187"/>
      <c r="AJZ1097" s="187"/>
      <c r="AKA1097" s="187"/>
      <c r="AKB1097" s="187"/>
      <c r="AKC1097" s="187"/>
      <c r="AKD1097" s="187"/>
      <c r="AKE1097" s="187"/>
      <c r="AKF1097" s="187"/>
      <c r="AKG1097" s="187"/>
      <c r="AKH1097" s="187"/>
      <c r="AKI1097" s="187"/>
      <c r="AKJ1097" s="187"/>
      <c r="AKK1097" s="187"/>
      <c r="AKL1097" s="187"/>
      <c r="AKM1097" s="187"/>
      <c r="AKN1097" s="187"/>
      <c r="AKO1097" s="187"/>
      <c r="AKP1097" s="187"/>
      <c r="AKQ1097" s="187"/>
      <c r="AKR1097" s="187"/>
      <c r="AKS1097" s="187"/>
      <c r="AKT1097" s="187"/>
      <c r="AKU1097" s="187"/>
      <c r="AKV1097" s="187"/>
      <c r="AKW1097" s="187"/>
      <c r="AKX1097" s="187"/>
      <c r="AKY1097" s="187"/>
      <c r="AKZ1097" s="187"/>
      <c r="ALA1097" s="187"/>
      <c r="ALB1097" s="187"/>
      <c r="ALC1097" s="187"/>
      <c r="ALD1097" s="187"/>
      <c r="ALE1097" s="187"/>
      <c r="ALF1097" s="187"/>
      <c r="ALG1097" s="187"/>
      <c r="ALH1097" s="187"/>
      <c r="ALI1097" s="187"/>
      <c r="ALJ1097" s="187"/>
      <c r="ALK1097" s="187"/>
      <c r="ALL1097" s="187"/>
      <c r="ALM1097" s="187"/>
      <c r="ALN1097" s="187"/>
      <c r="ALO1097" s="187"/>
      <c r="ALP1097" s="187"/>
      <c r="ALQ1097" s="187"/>
      <c r="ALR1097" s="187"/>
      <c r="ALS1097" s="187"/>
      <c r="ALT1097" s="187"/>
      <c r="ALU1097" s="187"/>
      <c r="ALV1097" s="187"/>
      <c r="ALW1097" s="187"/>
      <c r="ALX1097" s="187"/>
      <c r="ALY1097" s="187"/>
      <c r="ALZ1097" s="187"/>
      <c r="AMA1097" s="187"/>
      <c r="AMB1097" s="187"/>
      <c r="AMC1097" s="187"/>
      <c r="AMD1097" s="187"/>
      <c r="AME1097" s="187"/>
      <c r="AMF1097" s="187"/>
      <c r="AMG1097" s="187"/>
      <c r="AMH1097" s="187"/>
      <c r="AMI1097" s="187"/>
      <c r="AMJ1097" s="187"/>
      <c r="AMK1097" s="187"/>
      <c r="AML1097" s="187"/>
      <c r="AMM1097" s="187"/>
      <c r="AMN1097" s="187"/>
      <c r="AMO1097" s="187"/>
      <c r="AMP1097" s="187"/>
      <c r="AMQ1097" s="187"/>
      <c r="AMR1097" s="187"/>
      <c r="AMS1097" s="187"/>
      <c r="AMT1097" s="187"/>
      <c r="AMU1097" s="187"/>
      <c r="AMV1097" s="187"/>
      <c r="AMW1097" s="187"/>
      <c r="AMX1097" s="187"/>
      <c r="AMY1097" s="187"/>
      <c r="AMZ1097" s="187"/>
      <c r="ANA1097" s="187"/>
      <c r="ANB1097" s="187"/>
      <c r="ANC1097" s="187"/>
      <c r="AND1097" s="187"/>
      <c r="ANE1097" s="187"/>
      <c r="ANF1097" s="187"/>
      <c r="ANG1097" s="187"/>
      <c r="ANH1097" s="187"/>
      <c r="ANI1097" s="187"/>
      <c r="ANJ1097" s="187"/>
      <c r="ANK1097" s="187"/>
      <c r="ANL1097" s="187"/>
      <c r="ANM1097" s="187"/>
      <c r="ANN1097" s="187"/>
      <c r="ANO1097" s="187"/>
      <c r="ANP1097" s="187"/>
      <c r="ANQ1097" s="187"/>
      <c r="ANR1097" s="187"/>
      <c r="ANS1097" s="187"/>
      <c r="ANT1097" s="187"/>
      <c r="ANU1097" s="187"/>
      <c r="ANV1097" s="187"/>
      <c r="ANW1097" s="187"/>
      <c r="ANX1097" s="187"/>
      <c r="ANY1097" s="187"/>
      <c r="ANZ1097" s="187"/>
      <c r="AOA1097" s="187"/>
      <c r="AOB1097" s="187"/>
      <c r="AOC1097" s="187"/>
      <c r="AOD1097" s="187"/>
      <c r="AOE1097" s="187"/>
      <c r="AOF1097" s="187"/>
      <c r="AOG1097" s="187"/>
      <c r="AOH1097" s="187"/>
      <c r="AOI1097" s="187"/>
      <c r="AOJ1097" s="187"/>
      <c r="AOK1097" s="187"/>
      <c r="AOL1097" s="187"/>
      <c r="AOM1097" s="187"/>
      <c r="AON1097" s="187"/>
      <c r="AOO1097" s="187"/>
      <c r="AOP1097" s="187"/>
      <c r="AOQ1097" s="187"/>
      <c r="AOR1097" s="187"/>
      <c r="AOS1097" s="187"/>
      <c r="AOT1097" s="187"/>
      <c r="AOU1097" s="187"/>
      <c r="AOV1097" s="187"/>
      <c r="AOW1097" s="187"/>
      <c r="AOX1097" s="187"/>
      <c r="AOY1097" s="187"/>
      <c r="AOZ1097" s="187"/>
      <c r="APA1097" s="187"/>
      <c r="APB1097" s="187"/>
      <c r="APC1097" s="187"/>
      <c r="APD1097" s="187"/>
      <c r="APE1097" s="187"/>
      <c r="APF1097" s="187"/>
      <c r="APG1097" s="187"/>
      <c r="APH1097" s="187"/>
      <c r="API1097" s="187"/>
      <c r="APJ1097" s="187"/>
      <c r="APK1097" s="187"/>
      <c r="APL1097" s="187"/>
      <c r="APM1097" s="187"/>
      <c r="APN1097" s="187"/>
      <c r="APO1097" s="187"/>
      <c r="APP1097" s="187"/>
      <c r="APQ1097" s="187"/>
      <c r="APR1097" s="187"/>
      <c r="APS1097" s="187"/>
      <c r="APT1097" s="187"/>
      <c r="APU1097" s="187"/>
      <c r="APV1097" s="187"/>
      <c r="APW1097" s="187"/>
      <c r="APX1097" s="187"/>
      <c r="APY1097" s="187"/>
      <c r="APZ1097" s="187"/>
      <c r="AQA1097" s="187"/>
      <c r="AQB1097" s="187"/>
      <c r="AQC1097" s="187"/>
      <c r="AQD1097" s="187"/>
      <c r="AQE1097" s="187"/>
      <c r="AQF1097" s="187"/>
      <c r="AQG1097" s="187"/>
      <c r="AQH1097" s="187"/>
      <c r="AQI1097" s="187"/>
      <c r="AQJ1097" s="187"/>
      <c r="AQK1097" s="187"/>
      <c r="AQL1097" s="187"/>
      <c r="AQM1097" s="187"/>
      <c r="AQN1097" s="187"/>
      <c r="AQO1097" s="187"/>
      <c r="AQP1097" s="187"/>
      <c r="AQQ1097" s="187"/>
      <c r="AQR1097" s="187"/>
      <c r="AQS1097" s="187"/>
      <c r="AQT1097" s="187"/>
      <c r="AQU1097" s="187"/>
      <c r="AQV1097" s="187"/>
      <c r="AQW1097" s="187"/>
      <c r="AQX1097" s="187"/>
      <c r="AQY1097" s="187"/>
      <c r="AQZ1097" s="187"/>
      <c r="ARA1097" s="187"/>
      <c r="ARB1097" s="187"/>
      <c r="ARC1097" s="187"/>
      <c r="ARD1097" s="187"/>
      <c r="ARE1097" s="187"/>
      <c r="ARF1097" s="187"/>
      <c r="ARG1097" s="187"/>
      <c r="ARH1097" s="187"/>
      <c r="ARI1097" s="187"/>
      <c r="ARJ1097" s="187"/>
      <c r="ARK1097" s="187"/>
      <c r="ARL1097" s="187"/>
      <c r="ARM1097" s="187"/>
      <c r="ARN1097" s="187"/>
      <c r="ARO1097" s="187"/>
      <c r="ARP1097" s="187"/>
      <c r="ARQ1097" s="187"/>
      <c r="ARR1097" s="187"/>
      <c r="ARS1097" s="187"/>
      <c r="ART1097" s="187"/>
      <c r="ARU1097" s="187"/>
      <c r="ARV1097" s="187"/>
      <c r="ARW1097" s="187"/>
      <c r="ARX1097" s="187"/>
      <c r="ARY1097" s="187"/>
      <c r="ARZ1097" s="187"/>
      <c r="ASA1097" s="187"/>
      <c r="ASB1097" s="187"/>
      <c r="ASC1097" s="187"/>
      <c r="ASD1097" s="187"/>
      <c r="ASE1097" s="187"/>
      <c r="ASF1097" s="187"/>
      <c r="ASG1097" s="187"/>
      <c r="ASH1097" s="187"/>
      <c r="ASI1097" s="187"/>
      <c r="ASJ1097" s="187"/>
      <c r="ASK1097" s="187"/>
      <c r="ASL1097" s="187"/>
      <c r="ASM1097" s="187"/>
      <c r="ASN1097" s="187"/>
      <c r="ASO1097" s="187"/>
      <c r="ASP1097" s="187"/>
      <c r="ASQ1097" s="187"/>
      <c r="ASR1097" s="187"/>
      <c r="ASS1097" s="187"/>
      <c r="AST1097" s="187"/>
      <c r="ASU1097" s="187"/>
      <c r="ASV1097" s="187"/>
      <c r="ASW1097" s="187"/>
      <c r="ASX1097" s="187"/>
      <c r="ASY1097" s="187"/>
      <c r="ASZ1097" s="187"/>
      <c r="ATA1097" s="187"/>
      <c r="ATB1097" s="187"/>
      <c r="ATC1097" s="187"/>
      <c r="ATD1097" s="187"/>
      <c r="ATE1097" s="187"/>
      <c r="ATF1097" s="187"/>
      <c r="ATG1097" s="187"/>
      <c r="ATH1097" s="187"/>
      <c r="ATI1097" s="187"/>
      <c r="ATJ1097" s="187"/>
      <c r="ATK1097" s="187"/>
      <c r="ATL1097" s="187"/>
      <c r="ATM1097" s="187"/>
      <c r="ATN1097" s="187"/>
      <c r="ATO1097" s="187"/>
      <c r="ATP1097" s="187"/>
      <c r="ATQ1097" s="187"/>
      <c r="ATR1097" s="187"/>
      <c r="ATS1097" s="187"/>
      <c r="ATT1097" s="187"/>
      <c r="ATU1097" s="187"/>
      <c r="ATV1097" s="187"/>
      <c r="ATW1097" s="187"/>
      <c r="ATX1097" s="187"/>
      <c r="ATY1097" s="187"/>
      <c r="ATZ1097" s="187"/>
      <c r="AUA1097" s="187"/>
      <c r="AUB1097" s="187"/>
      <c r="AUC1097" s="187"/>
      <c r="AUD1097" s="187"/>
      <c r="AUE1097" s="187"/>
      <c r="AUF1097" s="187"/>
      <c r="AUG1097" s="187"/>
      <c r="AUH1097" s="187"/>
      <c r="AUI1097" s="187"/>
      <c r="AUJ1097" s="187"/>
      <c r="AUK1097" s="187"/>
      <c r="AUL1097" s="187"/>
      <c r="AUM1097" s="187"/>
      <c r="AUN1097" s="187"/>
      <c r="AUO1097" s="187"/>
      <c r="AUP1097" s="187"/>
      <c r="AUQ1097" s="187"/>
      <c r="AUR1097" s="187"/>
      <c r="AUS1097" s="187"/>
      <c r="AUT1097" s="187"/>
      <c r="AUU1097" s="187"/>
      <c r="AUV1097" s="187"/>
      <c r="AUW1097" s="187"/>
      <c r="AUX1097" s="187"/>
      <c r="AUY1097" s="187"/>
      <c r="AUZ1097" s="187"/>
      <c r="AVA1097" s="187"/>
      <c r="AVB1097" s="187"/>
      <c r="AVC1097" s="187"/>
      <c r="AVD1097" s="187"/>
      <c r="AVE1097" s="187"/>
      <c r="AVF1097" s="187"/>
      <c r="AVG1097" s="187"/>
      <c r="AVH1097" s="187"/>
      <c r="AVI1097" s="187"/>
      <c r="AVJ1097" s="187"/>
      <c r="AVK1097" s="187"/>
      <c r="AVL1097" s="187"/>
      <c r="AVM1097" s="187"/>
      <c r="AVN1097" s="187"/>
      <c r="AVO1097" s="187"/>
      <c r="AVP1097" s="187"/>
      <c r="AVQ1097" s="187"/>
      <c r="AVR1097" s="187"/>
      <c r="AVS1097" s="187"/>
      <c r="AVT1097" s="187"/>
      <c r="AVU1097" s="187"/>
      <c r="AVV1097" s="187"/>
      <c r="AVW1097" s="187"/>
      <c r="AVX1097" s="187"/>
      <c r="AVY1097" s="187"/>
      <c r="AVZ1097" s="187"/>
      <c r="AWA1097" s="187"/>
      <c r="AWB1097" s="187"/>
      <c r="AWC1097" s="187"/>
      <c r="AWD1097" s="187"/>
      <c r="AWE1097" s="187"/>
      <c r="AWF1097" s="187"/>
      <c r="AWG1097" s="187"/>
      <c r="AWH1097" s="187"/>
      <c r="AWI1097" s="187"/>
      <c r="AWJ1097" s="187"/>
      <c r="AWK1097" s="187"/>
      <c r="AWL1097" s="187"/>
      <c r="AWM1097" s="187"/>
      <c r="AWN1097" s="187"/>
      <c r="AWO1097" s="187"/>
      <c r="AWP1097" s="187"/>
      <c r="AWQ1097" s="187"/>
      <c r="AWR1097" s="187"/>
      <c r="AWS1097" s="187"/>
      <c r="AWT1097" s="187"/>
      <c r="AWU1097" s="187"/>
      <c r="AWV1097" s="187"/>
      <c r="AWW1097" s="187"/>
      <c r="AWX1097" s="187"/>
      <c r="AWY1097" s="187"/>
      <c r="AWZ1097" s="187"/>
      <c r="AXA1097" s="187"/>
      <c r="AXB1097" s="187"/>
      <c r="AXC1097" s="187"/>
      <c r="AXD1097" s="187"/>
      <c r="AXE1097" s="187"/>
      <c r="AXF1097" s="187"/>
      <c r="AXG1097" s="187"/>
      <c r="AXH1097" s="187"/>
      <c r="AXI1097" s="187"/>
      <c r="AXJ1097" s="187"/>
      <c r="AXK1097" s="187"/>
      <c r="AXL1097" s="187"/>
      <c r="AXM1097" s="187"/>
      <c r="AXN1097" s="187"/>
      <c r="AXO1097" s="187"/>
      <c r="AXP1097" s="187"/>
      <c r="AXQ1097" s="187"/>
      <c r="AXR1097" s="187"/>
      <c r="AXS1097" s="187"/>
      <c r="AXT1097" s="187"/>
      <c r="AXU1097" s="187"/>
      <c r="AXV1097" s="187"/>
      <c r="AXW1097" s="187"/>
      <c r="AXX1097" s="187"/>
      <c r="AXY1097" s="187"/>
      <c r="AXZ1097" s="187"/>
      <c r="AYA1097" s="187"/>
      <c r="AYB1097" s="187"/>
      <c r="AYC1097" s="187"/>
      <c r="AYD1097" s="187"/>
      <c r="AYE1097" s="187"/>
      <c r="AYF1097" s="187"/>
      <c r="AYG1097" s="187"/>
      <c r="AYH1097" s="187"/>
      <c r="AYI1097" s="187"/>
      <c r="AYJ1097" s="187"/>
      <c r="AYK1097" s="187"/>
      <c r="AYL1097" s="187"/>
      <c r="AYM1097" s="187"/>
      <c r="AYN1097" s="187"/>
      <c r="AYO1097" s="187"/>
      <c r="AYP1097" s="187"/>
      <c r="AYQ1097" s="187"/>
      <c r="AYR1097" s="187"/>
      <c r="AYS1097" s="187"/>
      <c r="AYT1097" s="187"/>
      <c r="AYU1097" s="187"/>
      <c r="AYV1097" s="187"/>
      <c r="AYW1097" s="187"/>
      <c r="AYX1097" s="187"/>
      <c r="AYY1097" s="187"/>
      <c r="AYZ1097" s="187"/>
      <c r="AZA1097" s="187"/>
      <c r="AZB1097" s="187"/>
      <c r="AZC1097" s="187"/>
      <c r="AZD1097" s="187"/>
      <c r="AZE1097" s="187"/>
      <c r="AZF1097" s="187"/>
      <c r="AZG1097" s="187"/>
      <c r="AZH1097" s="187"/>
      <c r="AZI1097" s="187"/>
      <c r="AZJ1097" s="187"/>
      <c r="AZK1097" s="187"/>
      <c r="AZL1097" s="187"/>
      <c r="AZM1097" s="187"/>
      <c r="AZN1097" s="187"/>
      <c r="AZO1097" s="187"/>
      <c r="AZP1097" s="187"/>
      <c r="AZQ1097" s="187"/>
      <c r="AZR1097" s="187"/>
      <c r="AZS1097" s="187"/>
      <c r="AZT1097" s="187"/>
      <c r="AZU1097" s="187"/>
      <c r="AZV1097" s="187"/>
      <c r="AZW1097" s="187"/>
      <c r="AZX1097" s="187"/>
      <c r="AZY1097" s="187"/>
      <c r="AZZ1097" s="187"/>
      <c r="BAA1097" s="187"/>
      <c r="BAB1097" s="187"/>
      <c r="BAC1097" s="187"/>
      <c r="BAD1097" s="187"/>
      <c r="BAE1097" s="187"/>
      <c r="BAF1097" s="187"/>
      <c r="BAG1097" s="187"/>
      <c r="BAH1097" s="187"/>
      <c r="BAI1097" s="187"/>
      <c r="BAJ1097" s="187"/>
      <c r="BAK1097" s="187"/>
      <c r="BAL1097" s="187"/>
      <c r="BAM1097" s="187"/>
      <c r="BAN1097" s="187"/>
      <c r="BAO1097" s="187"/>
      <c r="BAP1097" s="187"/>
      <c r="BAQ1097" s="187"/>
      <c r="BAR1097" s="187"/>
      <c r="BAS1097" s="187"/>
      <c r="BAT1097" s="187"/>
      <c r="BAU1097" s="187"/>
      <c r="BAV1097" s="187"/>
      <c r="BAW1097" s="187"/>
      <c r="BAX1097" s="187"/>
      <c r="BAY1097" s="187"/>
      <c r="BAZ1097" s="187"/>
      <c r="BBA1097" s="187"/>
      <c r="BBB1097" s="187"/>
      <c r="BBC1097" s="187"/>
      <c r="BBD1097" s="187"/>
      <c r="BBE1097" s="187"/>
      <c r="BBF1097" s="187"/>
      <c r="BBG1097" s="187"/>
      <c r="BBH1097" s="187"/>
      <c r="BBI1097" s="187"/>
      <c r="BBJ1097" s="187"/>
      <c r="BBK1097" s="187"/>
      <c r="BBL1097" s="187"/>
      <c r="BBM1097" s="187"/>
      <c r="BBN1097" s="187"/>
      <c r="BBO1097" s="187"/>
      <c r="BBP1097" s="187"/>
      <c r="BBQ1097" s="187"/>
      <c r="BBR1097" s="187"/>
      <c r="BBS1097" s="187"/>
      <c r="BBT1097" s="187"/>
      <c r="BBU1097" s="187"/>
      <c r="BBV1097" s="187"/>
      <c r="BBW1097" s="187"/>
      <c r="BBX1097" s="187"/>
      <c r="BBY1097" s="187"/>
      <c r="BBZ1097" s="187"/>
      <c r="BCA1097" s="187"/>
      <c r="BCB1097" s="187"/>
      <c r="BCC1097" s="187"/>
      <c r="BCD1097" s="187"/>
      <c r="BCE1097" s="187"/>
      <c r="BCF1097" s="187"/>
      <c r="BCG1097" s="187"/>
      <c r="BCH1097" s="187"/>
      <c r="BCI1097" s="187"/>
      <c r="BCJ1097" s="187"/>
      <c r="BCK1097" s="187"/>
      <c r="BCL1097" s="187"/>
      <c r="BCM1097" s="187"/>
      <c r="BCN1097" s="187"/>
      <c r="BCO1097" s="187"/>
      <c r="BCP1097" s="187"/>
      <c r="BCQ1097" s="187"/>
      <c r="BCR1097" s="187"/>
      <c r="BCS1097" s="187"/>
      <c r="BCT1097" s="187"/>
      <c r="BCU1097" s="187"/>
      <c r="BCV1097" s="187"/>
      <c r="BCW1097" s="187"/>
      <c r="BCX1097" s="187"/>
      <c r="BCY1097" s="187"/>
      <c r="BCZ1097" s="187"/>
      <c r="BDA1097" s="187"/>
      <c r="BDB1097" s="187"/>
      <c r="BDC1097" s="187"/>
      <c r="BDD1097" s="187"/>
      <c r="BDE1097" s="187"/>
      <c r="BDF1097" s="187"/>
      <c r="BDG1097" s="187"/>
      <c r="BDH1097" s="187"/>
      <c r="BDI1097" s="187"/>
      <c r="BDJ1097" s="187"/>
      <c r="BDK1097" s="187"/>
      <c r="BDL1097" s="187"/>
      <c r="BDM1097" s="187"/>
      <c r="BDN1097" s="187"/>
      <c r="BDO1097" s="187"/>
      <c r="BDP1097" s="187"/>
      <c r="BDQ1097" s="187"/>
      <c r="BDR1097" s="187"/>
      <c r="BDS1097" s="187"/>
      <c r="BDT1097" s="187"/>
      <c r="BDU1097" s="187"/>
      <c r="BDV1097" s="187"/>
      <c r="BDW1097" s="187"/>
      <c r="BDX1097" s="187"/>
      <c r="BDY1097" s="187"/>
      <c r="BDZ1097" s="187"/>
      <c r="BEA1097" s="187"/>
      <c r="BEB1097" s="187"/>
      <c r="BEC1097" s="187"/>
      <c r="BED1097" s="187"/>
      <c r="BEE1097" s="187"/>
      <c r="BEF1097" s="187"/>
      <c r="BEG1097" s="187"/>
      <c r="BEH1097" s="187"/>
      <c r="BEI1097" s="187"/>
      <c r="BEJ1097" s="187"/>
      <c r="BEK1097" s="187"/>
      <c r="BEL1097" s="187"/>
      <c r="BEM1097" s="187"/>
      <c r="BEN1097" s="187"/>
      <c r="BEO1097" s="187"/>
      <c r="BEP1097" s="187"/>
      <c r="BEQ1097" s="187"/>
      <c r="BER1097" s="187"/>
      <c r="BES1097" s="187"/>
      <c r="BET1097" s="187"/>
      <c r="BEU1097" s="187"/>
      <c r="BEV1097" s="187"/>
      <c r="BEW1097" s="187"/>
      <c r="BEX1097" s="187"/>
      <c r="BEY1097" s="187"/>
      <c r="BEZ1097" s="187"/>
      <c r="BFA1097" s="187"/>
      <c r="BFB1097" s="187"/>
      <c r="BFC1097" s="187"/>
      <c r="BFD1097" s="187"/>
      <c r="BFE1097" s="187"/>
      <c r="BFF1097" s="187"/>
      <c r="BFG1097" s="187"/>
      <c r="BFH1097" s="187"/>
      <c r="BFI1097" s="187"/>
      <c r="BFJ1097" s="187"/>
      <c r="BFK1097" s="187"/>
      <c r="BFL1097" s="187"/>
      <c r="BFM1097" s="187"/>
      <c r="BFN1097" s="187"/>
      <c r="BFO1097" s="187"/>
      <c r="BFP1097" s="187"/>
      <c r="BFQ1097" s="187"/>
      <c r="BFR1097" s="187"/>
      <c r="BFS1097" s="187"/>
      <c r="BFT1097" s="187"/>
      <c r="BFU1097" s="187"/>
      <c r="BFV1097" s="187"/>
      <c r="BFW1097" s="187"/>
      <c r="BFX1097" s="187"/>
      <c r="BFY1097" s="187"/>
      <c r="BFZ1097" s="187"/>
      <c r="BGA1097" s="187"/>
      <c r="BGB1097" s="187"/>
      <c r="BGC1097" s="187"/>
      <c r="BGD1097" s="187"/>
      <c r="BGE1097" s="187"/>
      <c r="BGF1097" s="187"/>
      <c r="BGG1097" s="187"/>
      <c r="BGH1097" s="187"/>
      <c r="BGI1097" s="187"/>
      <c r="BGJ1097" s="187"/>
      <c r="BGK1097" s="187"/>
      <c r="BGL1097" s="187"/>
      <c r="BGM1097" s="187"/>
      <c r="BGN1097" s="187"/>
      <c r="BGO1097" s="187"/>
      <c r="BGP1097" s="187"/>
      <c r="BGQ1097" s="187"/>
      <c r="BGR1097" s="187"/>
      <c r="BGS1097" s="187"/>
      <c r="BGT1097" s="187"/>
      <c r="BGU1097" s="187"/>
      <c r="BGV1097" s="187"/>
      <c r="BGW1097" s="187"/>
      <c r="BGX1097" s="187"/>
      <c r="BGY1097" s="187"/>
      <c r="BGZ1097" s="187"/>
      <c r="BHA1097" s="187"/>
      <c r="BHB1097" s="187"/>
      <c r="BHC1097" s="187"/>
      <c r="BHD1097" s="187"/>
      <c r="BHE1097" s="187"/>
      <c r="BHF1097" s="187"/>
      <c r="BHG1097" s="187"/>
      <c r="BHH1097" s="187"/>
      <c r="BHI1097" s="187"/>
      <c r="BHJ1097" s="187"/>
      <c r="BHK1097" s="187"/>
      <c r="BHL1097" s="187"/>
      <c r="BHM1097" s="187"/>
      <c r="BHN1097" s="187"/>
      <c r="BHO1097" s="187"/>
      <c r="BHP1097" s="187"/>
      <c r="BHQ1097" s="187"/>
      <c r="BHR1097" s="187"/>
      <c r="BHS1097" s="187"/>
      <c r="BHT1097" s="187"/>
      <c r="BHU1097" s="187"/>
      <c r="BHV1097" s="187"/>
      <c r="BHW1097" s="187"/>
      <c r="BHX1097" s="187"/>
      <c r="BHY1097" s="187"/>
      <c r="BHZ1097" s="187"/>
      <c r="BIA1097" s="187"/>
      <c r="BIB1097" s="187"/>
      <c r="BIC1097" s="187"/>
      <c r="BID1097" s="187"/>
      <c r="BIE1097" s="187"/>
      <c r="BIF1097" s="187"/>
      <c r="BIG1097" s="187"/>
      <c r="BIH1097" s="187"/>
      <c r="BII1097" s="187"/>
      <c r="BIJ1097" s="187"/>
      <c r="BIK1097" s="187"/>
      <c r="BIL1097" s="187"/>
      <c r="BIM1097" s="187"/>
      <c r="BIN1097" s="187"/>
      <c r="BIO1097" s="187"/>
      <c r="BIP1097" s="187"/>
      <c r="BIQ1097" s="187"/>
      <c r="BIR1097" s="187"/>
      <c r="BIS1097" s="187"/>
      <c r="BIT1097" s="187"/>
      <c r="BIU1097" s="187"/>
      <c r="BIV1097" s="187"/>
      <c r="BIW1097" s="187"/>
      <c r="BIX1097" s="187"/>
      <c r="BIY1097" s="187"/>
      <c r="BIZ1097" s="187"/>
      <c r="BJA1097" s="187"/>
      <c r="BJB1097" s="187"/>
      <c r="BJC1097" s="187"/>
      <c r="BJD1097" s="187"/>
      <c r="BJE1097" s="187"/>
      <c r="BJF1097" s="187"/>
      <c r="BJG1097" s="187"/>
      <c r="BJH1097" s="187"/>
      <c r="BJI1097" s="187"/>
      <c r="BJJ1097" s="187"/>
      <c r="BJK1097" s="187"/>
      <c r="BJL1097" s="187"/>
      <c r="BJM1097" s="187"/>
      <c r="BJN1097" s="187"/>
      <c r="BJO1097" s="187"/>
      <c r="BJP1097" s="187"/>
      <c r="BJQ1097" s="187"/>
      <c r="BJR1097" s="187"/>
      <c r="BJS1097" s="187"/>
      <c r="BJT1097" s="187"/>
      <c r="BJU1097" s="187"/>
      <c r="BJV1097" s="187"/>
      <c r="BJW1097" s="187"/>
      <c r="BJX1097" s="187"/>
      <c r="BJY1097" s="187"/>
      <c r="BJZ1097" s="187"/>
      <c r="BKA1097" s="187"/>
      <c r="BKB1097" s="187"/>
      <c r="BKC1097" s="187"/>
      <c r="BKD1097" s="187"/>
      <c r="BKE1097" s="187"/>
      <c r="BKF1097" s="187"/>
      <c r="BKG1097" s="187"/>
      <c r="BKH1097" s="187"/>
      <c r="BKI1097" s="187"/>
      <c r="BKJ1097" s="187"/>
      <c r="BKK1097" s="187"/>
      <c r="BKL1097" s="187"/>
      <c r="BKM1097" s="187"/>
      <c r="BKN1097" s="187"/>
      <c r="BKO1097" s="187"/>
      <c r="BKP1097" s="187"/>
      <c r="BKQ1097" s="187"/>
      <c r="BKR1097" s="187"/>
      <c r="BKS1097" s="187"/>
      <c r="BKT1097" s="187"/>
      <c r="BKU1097" s="187"/>
      <c r="BKV1097" s="187"/>
      <c r="BKW1097" s="187"/>
      <c r="BKX1097" s="187"/>
      <c r="BKY1097" s="187"/>
      <c r="BKZ1097" s="187"/>
      <c r="BLA1097" s="187"/>
      <c r="BLB1097" s="187"/>
      <c r="BLC1097" s="187"/>
      <c r="BLD1097" s="187"/>
      <c r="BLE1097" s="187"/>
      <c r="BLF1097" s="187"/>
      <c r="BLG1097" s="187"/>
      <c r="BLH1097" s="187"/>
      <c r="BLI1097" s="187"/>
      <c r="BLJ1097" s="187"/>
      <c r="BLK1097" s="187"/>
      <c r="BLL1097" s="187"/>
      <c r="BLM1097" s="187"/>
      <c r="BLN1097" s="187"/>
      <c r="BLO1097" s="187"/>
      <c r="BLP1097" s="187"/>
      <c r="BLQ1097" s="187"/>
      <c r="BLR1097" s="187"/>
      <c r="BLS1097" s="187"/>
      <c r="BLT1097" s="187"/>
      <c r="BLU1097" s="187"/>
      <c r="BLV1097" s="187"/>
      <c r="BLW1097" s="187"/>
      <c r="BLX1097" s="187"/>
      <c r="BLY1097" s="187"/>
      <c r="BLZ1097" s="187"/>
      <c r="BMA1097" s="187"/>
      <c r="BMB1097" s="187"/>
      <c r="BMC1097" s="187"/>
      <c r="BMD1097" s="187"/>
      <c r="BME1097" s="187"/>
      <c r="BMF1097" s="187"/>
      <c r="BMG1097" s="187"/>
      <c r="BMH1097" s="187"/>
      <c r="BMI1097" s="187"/>
      <c r="BMJ1097" s="187"/>
      <c r="BMK1097" s="187"/>
      <c r="BML1097" s="187"/>
      <c r="BMM1097" s="187"/>
      <c r="BMN1097" s="187"/>
      <c r="BMO1097" s="187"/>
      <c r="BMP1097" s="187"/>
      <c r="BMQ1097" s="187"/>
      <c r="BMR1097" s="187"/>
      <c r="BMS1097" s="187"/>
      <c r="BMT1097" s="187"/>
      <c r="BMU1097" s="187"/>
      <c r="BMV1097" s="187"/>
      <c r="BMW1097" s="187"/>
      <c r="BMX1097" s="187"/>
      <c r="BMY1097" s="187"/>
      <c r="BMZ1097" s="187"/>
      <c r="BNA1097" s="187"/>
      <c r="BNB1097" s="187"/>
      <c r="BNC1097" s="187"/>
      <c r="BND1097" s="187"/>
      <c r="BNE1097" s="187"/>
      <c r="BNF1097" s="187"/>
      <c r="BNG1097" s="187"/>
      <c r="BNH1097" s="187"/>
      <c r="BNI1097" s="187"/>
      <c r="BNJ1097" s="187"/>
      <c r="BNK1097" s="187"/>
      <c r="BNL1097" s="187"/>
      <c r="BNM1097" s="187"/>
      <c r="BNN1097" s="187"/>
      <c r="BNO1097" s="187"/>
      <c r="BNP1097" s="187"/>
      <c r="BNQ1097" s="187"/>
      <c r="BNR1097" s="187"/>
      <c r="BNS1097" s="187"/>
      <c r="BNT1097" s="187"/>
      <c r="BNU1097" s="187"/>
      <c r="BNV1097" s="187"/>
      <c r="BNW1097" s="187"/>
      <c r="BNX1097" s="187"/>
      <c r="BNY1097" s="187"/>
      <c r="BNZ1097" s="187"/>
      <c r="BOA1097" s="187"/>
      <c r="BOB1097" s="187"/>
      <c r="BOC1097" s="187"/>
      <c r="BOD1097" s="187"/>
      <c r="BOE1097" s="187"/>
      <c r="BOF1097" s="187"/>
      <c r="BOG1097" s="187"/>
      <c r="BOH1097" s="187"/>
      <c r="BOI1097" s="187"/>
      <c r="BOJ1097" s="187"/>
      <c r="BOK1097" s="187"/>
      <c r="BOL1097" s="187"/>
      <c r="BOM1097" s="187"/>
      <c r="BON1097" s="187"/>
      <c r="BOO1097" s="187"/>
      <c r="BOP1097" s="187"/>
      <c r="BOQ1097" s="187"/>
      <c r="BOR1097" s="187"/>
      <c r="BOS1097" s="187"/>
      <c r="BOT1097" s="187"/>
      <c r="BOU1097" s="187"/>
      <c r="BOV1097" s="187"/>
      <c r="BOW1097" s="187"/>
      <c r="BOX1097" s="187"/>
      <c r="BOY1097" s="187"/>
      <c r="BOZ1097" s="187"/>
      <c r="BPA1097" s="187"/>
      <c r="BPB1097" s="187"/>
      <c r="BPC1097" s="187"/>
      <c r="BPD1097" s="187"/>
      <c r="BPE1097" s="187"/>
      <c r="BPF1097" s="187"/>
      <c r="BPG1097" s="187"/>
      <c r="BPH1097" s="187"/>
      <c r="BPI1097" s="187"/>
      <c r="BPJ1097" s="187"/>
      <c r="BPK1097" s="187"/>
      <c r="BPL1097" s="187"/>
      <c r="BPM1097" s="187"/>
      <c r="BPN1097" s="187"/>
      <c r="BPO1097" s="187"/>
      <c r="BPP1097" s="187"/>
      <c r="BPQ1097" s="187"/>
      <c r="BPR1097" s="187"/>
      <c r="BPS1097" s="187"/>
      <c r="BPT1097" s="187"/>
      <c r="BPU1097" s="187"/>
      <c r="BPV1097" s="187"/>
      <c r="BPW1097" s="187"/>
      <c r="BPX1097" s="187"/>
      <c r="BPY1097" s="187"/>
      <c r="BPZ1097" s="187"/>
      <c r="BQA1097" s="187"/>
      <c r="BQB1097" s="187"/>
      <c r="BQC1097" s="187"/>
      <c r="BQD1097" s="187"/>
      <c r="BQE1097" s="187"/>
      <c r="BQF1097" s="187"/>
      <c r="BQG1097" s="187"/>
      <c r="BQH1097" s="187"/>
      <c r="BQI1097" s="187"/>
      <c r="BQJ1097" s="187"/>
      <c r="BQK1097" s="187"/>
      <c r="BQL1097" s="187"/>
      <c r="BQM1097" s="187"/>
      <c r="BQN1097" s="187"/>
      <c r="BQO1097" s="187"/>
      <c r="BQP1097" s="187"/>
      <c r="BQQ1097" s="187"/>
      <c r="BQR1097" s="187"/>
      <c r="BQS1097" s="187"/>
      <c r="BQT1097" s="187"/>
      <c r="BQU1097" s="187"/>
      <c r="BQV1097" s="187"/>
      <c r="BQW1097" s="187"/>
      <c r="BQX1097" s="187"/>
      <c r="BQY1097" s="187"/>
      <c r="BQZ1097" s="187"/>
      <c r="BRA1097" s="187"/>
      <c r="BRB1097" s="187"/>
      <c r="BRC1097" s="187"/>
      <c r="BRD1097" s="187"/>
      <c r="BRE1097" s="187"/>
      <c r="BRF1097" s="187"/>
      <c r="BRG1097" s="187"/>
      <c r="BRH1097" s="187"/>
      <c r="BRI1097" s="187"/>
      <c r="BRJ1097" s="187"/>
      <c r="BRK1097" s="187"/>
      <c r="BRL1097" s="187"/>
      <c r="BRM1097" s="187"/>
      <c r="BRN1097" s="187"/>
      <c r="BRO1097" s="187"/>
      <c r="BRP1097" s="187"/>
      <c r="BRQ1097" s="187"/>
      <c r="BRR1097" s="187"/>
      <c r="BRS1097" s="187"/>
      <c r="BRT1097" s="187"/>
      <c r="BRU1097" s="187"/>
      <c r="BRV1097" s="187"/>
      <c r="BRW1097" s="187"/>
      <c r="BRX1097" s="187"/>
      <c r="BRY1097" s="187"/>
      <c r="BRZ1097" s="187"/>
      <c r="BSA1097" s="187"/>
      <c r="BSB1097" s="187"/>
      <c r="BSC1097" s="187"/>
      <c r="BSD1097" s="187"/>
      <c r="BSE1097" s="187"/>
      <c r="BSF1097" s="187"/>
      <c r="BSG1097" s="187"/>
      <c r="BSH1097" s="187"/>
      <c r="BSI1097" s="187"/>
      <c r="BSJ1097" s="187"/>
      <c r="BSK1097" s="187"/>
      <c r="BSL1097" s="187"/>
      <c r="BSM1097" s="187"/>
      <c r="BSN1097" s="187"/>
      <c r="BSO1097" s="187"/>
      <c r="BSP1097" s="187"/>
      <c r="BSQ1097" s="187"/>
      <c r="BSR1097" s="187"/>
      <c r="BSS1097" s="187"/>
      <c r="BST1097" s="187"/>
      <c r="BSU1097" s="187"/>
      <c r="BSV1097" s="187"/>
      <c r="BSW1097" s="187"/>
      <c r="BSX1097" s="187"/>
      <c r="BSY1097" s="187"/>
      <c r="BSZ1097" s="187"/>
      <c r="BTA1097" s="187"/>
      <c r="BTB1097" s="187"/>
      <c r="BTC1097" s="187"/>
      <c r="BTD1097" s="187"/>
      <c r="BTE1097" s="187"/>
      <c r="BTF1097" s="187"/>
      <c r="BTG1097" s="187"/>
      <c r="BTH1097" s="187"/>
      <c r="BTI1097" s="187"/>
      <c r="BTJ1097" s="187"/>
      <c r="BTK1097" s="187"/>
      <c r="BTL1097" s="187"/>
      <c r="BTM1097" s="187"/>
      <c r="BTN1097" s="187"/>
      <c r="BTO1097" s="187"/>
      <c r="BTP1097" s="187"/>
      <c r="BTQ1097" s="187"/>
      <c r="BTR1097" s="187"/>
      <c r="BTS1097" s="187"/>
      <c r="BTT1097" s="187"/>
      <c r="BTU1097" s="187"/>
      <c r="BTV1097" s="187"/>
      <c r="BTW1097" s="187"/>
      <c r="BTX1097" s="187"/>
      <c r="BTY1097" s="187"/>
      <c r="BTZ1097" s="187"/>
      <c r="BUA1097" s="187"/>
      <c r="BUB1097" s="187"/>
      <c r="BUC1097" s="187"/>
      <c r="BUD1097" s="187"/>
      <c r="BUE1097" s="187"/>
      <c r="BUF1097" s="187"/>
      <c r="BUG1097" s="187"/>
      <c r="BUH1097" s="187"/>
      <c r="BUI1097" s="187"/>
      <c r="BUJ1097" s="187"/>
      <c r="BUK1097" s="187"/>
      <c r="BUL1097" s="187"/>
      <c r="BUM1097" s="187"/>
      <c r="BUN1097" s="187"/>
      <c r="BUO1097" s="187"/>
      <c r="BUP1097" s="187"/>
      <c r="BUQ1097" s="187"/>
      <c r="BUR1097" s="187"/>
      <c r="BUS1097" s="187"/>
      <c r="BUT1097" s="187"/>
      <c r="BUU1097" s="187"/>
      <c r="BUV1097" s="187"/>
      <c r="BUW1097" s="187"/>
      <c r="BUX1097" s="187"/>
      <c r="BUY1097" s="187"/>
      <c r="BUZ1097" s="187"/>
      <c r="BVA1097" s="187"/>
      <c r="BVB1097" s="187"/>
      <c r="BVC1097" s="187"/>
      <c r="BVD1097" s="187"/>
      <c r="BVE1097" s="187"/>
      <c r="BVF1097" s="187"/>
      <c r="BVG1097" s="187"/>
      <c r="BVH1097" s="187"/>
      <c r="BVI1097" s="187"/>
      <c r="BVJ1097" s="187"/>
      <c r="BVK1097" s="187"/>
      <c r="BVL1097" s="187"/>
      <c r="BVM1097" s="187"/>
      <c r="BVN1097" s="187"/>
      <c r="BVO1097" s="187"/>
      <c r="BVP1097" s="187"/>
      <c r="BVQ1097" s="187"/>
      <c r="BVR1097" s="187"/>
      <c r="BVS1097" s="187"/>
      <c r="BVT1097" s="187"/>
      <c r="BVU1097" s="187"/>
      <c r="BVV1097" s="187"/>
      <c r="BVW1097" s="187"/>
      <c r="BVX1097" s="187"/>
      <c r="BVY1097" s="187"/>
      <c r="BVZ1097" s="187"/>
      <c r="BWA1097" s="187"/>
      <c r="BWB1097" s="187"/>
      <c r="BWC1097" s="187"/>
      <c r="BWD1097" s="187"/>
      <c r="BWE1097" s="187"/>
      <c r="BWF1097" s="187"/>
      <c r="BWG1097" s="187"/>
      <c r="BWH1097" s="187"/>
      <c r="BWI1097" s="187"/>
      <c r="BWJ1097" s="187"/>
      <c r="BWK1097" s="187"/>
      <c r="BWL1097" s="187"/>
      <c r="BWM1097" s="187"/>
      <c r="BWN1097" s="187"/>
      <c r="BWO1097" s="187"/>
      <c r="BWP1097" s="187"/>
      <c r="BWQ1097" s="187"/>
      <c r="BWR1097" s="187"/>
      <c r="BWS1097" s="187"/>
      <c r="BWT1097" s="187"/>
      <c r="BWU1097" s="187"/>
      <c r="BWV1097" s="187"/>
      <c r="BWW1097" s="187"/>
      <c r="BWX1097" s="187"/>
      <c r="BWY1097" s="187"/>
      <c r="BWZ1097" s="187"/>
      <c r="BXA1097" s="187"/>
      <c r="BXB1097" s="187"/>
      <c r="BXC1097" s="187"/>
      <c r="BXD1097" s="187"/>
      <c r="BXE1097" s="187"/>
      <c r="BXF1097" s="187"/>
      <c r="BXG1097" s="187"/>
      <c r="BXH1097" s="187"/>
      <c r="BXI1097" s="187"/>
      <c r="BXJ1097" s="187"/>
      <c r="BXK1097" s="187"/>
      <c r="BXL1097" s="187"/>
      <c r="BXM1097" s="187"/>
      <c r="BXN1097" s="187"/>
      <c r="BXO1097" s="187"/>
      <c r="BXP1097" s="187"/>
      <c r="BXQ1097" s="187"/>
      <c r="BXR1097" s="187"/>
      <c r="BXS1097" s="187"/>
      <c r="BXT1097" s="187"/>
      <c r="BXU1097" s="187"/>
      <c r="BXV1097" s="187"/>
      <c r="BXW1097" s="187"/>
      <c r="BXX1097" s="187"/>
      <c r="BXY1097" s="187"/>
      <c r="BXZ1097" s="187"/>
      <c r="BYA1097" s="187"/>
      <c r="BYB1097" s="187"/>
      <c r="BYC1097" s="187"/>
      <c r="BYD1097" s="187"/>
      <c r="BYE1097" s="187"/>
      <c r="BYF1097" s="187"/>
      <c r="BYG1097" s="187"/>
      <c r="BYH1097" s="187"/>
      <c r="BYI1097" s="187"/>
      <c r="BYJ1097" s="187"/>
      <c r="BYK1097" s="187"/>
      <c r="BYL1097" s="187"/>
      <c r="BYM1097" s="187"/>
      <c r="BYN1097" s="187"/>
      <c r="BYO1097" s="187"/>
      <c r="BYP1097" s="187"/>
      <c r="BYQ1097" s="187"/>
      <c r="BYR1097" s="187"/>
      <c r="BYS1097" s="187"/>
      <c r="BYT1097" s="187"/>
      <c r="BYU1097" s="187"/>
      <c r="BYV1097" s="187"/>
      <c r="BYW1097" s="187"/>
      <c r="BYX1097" s="187"/>
      <c r="BYY1097" s="187"/>
      <c r="BYZ1097" s="187"/>
      <c r="BZA1097" s="187"/>
      <c r="BZB1097" s="187"/>
      <c r="BZC1097" s="187"/>
      <c r="BZD1097" s="187"/>
      <c r="BZE1097" s="187"/>
      <c r="BZF1097" s="187"/>
      <c r="BZG1097" s="187"/>
      <c r="BZH1097" s="187"/>
      <c r="BZI1097" s="187"/>
      <c r="BZJ1097" s="187"/>
      <c r="BZK1097" s="187"/>
      <c r="BZL1097" s="187"/>
      <c r="BZM1097" s="187"/>
      <c r="BZN1097" s="187"/>
      <c r="BZO1097" s="187"/>
      <c r="BZP1097" s="187"/>
      <c r="BZQ1097" s="187"/>
      <c r="BZR1097" s="187"/>
      <c r="BZS1097" s="187"/>
      <c r="BZT1097" s="187"/>
      <c r="BZU1097" s="187"/>
      <c r="BZV1097" s="187"/>
      <c r="BZW1097" s="187"/>
      <c r="BZX1097" s="187"/>
      <c r="BZY1097" s="187"/>
      <c r="BZZ1097" s="187"/>
      <c r="CAA1097" s="187"/>
      <c r="CAB1097" s="187"/>
      <c r="CAC1097" s="187"/>
      <c r="CAD1097" s="187"/>
      <c r="CAE1097" s="187"/>
      <c r="CAF1097" s="187"/>
      <c r="CAG1097" s="187"/>
      <c r="CAH1097" s="187"/>
      <c r="CAI1097" s="187"/>
      <c r="CAJ1097" s="187"/>
      <c r="CAK1097" s="187"/>
      <c r="CAL1097" s="187"/>
      <c r="CAM1097" s="187"/>
      <c r="CAN1097" s="187"/>
      <c r="CAO1097" s="187"/>
      <c r="CAP1097" s="187"/>
      <c r="CAQ1097" s="187"/>
      <c r="CAR1097" s="187"/>
      <c r="CAS1097" s="187"/>
      <c r="CAT1097" s="187"/>
      <c r="CAU1097" s="187"/>
      <c r="CAV1097" s="187"/>
      <c r="CAW1097" s="187"/>
      <c r="CAX1097" s="187"/>
      <c r="CAY1097" s="187"/>
      <c r="CAZ1097" s="187"/>
      <c r="CBA1097" s="187"/>
      <c r="CBB1097" s="187"/>
      <c r="CBC1097" s="187"/>
      <c r="CBD1097" s="187"/>
      <c r="CBE1097" s="187"/>
      <c r="CBF1097" s="187"/>
      <c r="CBG1097" s="187"/>
      <c r="CBH1097" s="187"/>
      <c r="CBI1097" s="187"/>
      <c r="CBJ1097" s="187"/>
      <c r="CBK1097" s="187"/>
      <c r="CBL1097" s="187"/>
      <c r="CBM1097" s="187"/>
      <c r="CBN1097" s="187"/>
      <c r="CBO1097" s="187"/>
      <c r="CBP1097" s="187"/>
      <c r="CBQ1097" s="187"/>
      <c r="CBR1097" s="187"/>
      <c r="CBS1097" s="187"/>
      <c r="CBT1097" s="187"/>
      <c r="CBU1097" s="187"/>
      <c r="CBV1097" s="187"/>
      <c r="CBW1097" s="187"/>
      <c r="CBX1097" s="187"/>
      <c r="CBY1097" s="187"/>
      <c r="CBZ1097" s="187"/>
      <c r="CCA1097" s="187"/>
      <c r="CCB1097" s="187"/>
      <c r="CCC1097" s="187"/>
      <c r="CCD1097" s="187"/>
      <c r="CCE1097" s="187"/>
      <c r="CCF1097" s="187"/>
      <c r="CCG1097" s="187"/>
      <c r="CCH1097" s="187"/>
      <c r="CCI1097" s="187"/>
      <c r="CCJ1097" s="187"/>
      <c r="CCK1097" s="187"/>
      <c r="CCL1097" s="187"/>
      <c r="CCM1097" s="187"/>
      <c r="CCN1097" s="187"/>
      <c r="CCO1097" s="187"/>
      <c r="CCP1097" s="187"/>
      <c r="CCQ1097" s="187"/>
      <c r="CCR1097" s="187"/>
      <c r="CCS1097" s="187"/>
      <c r="CCT1097" s="187"/>
      <c r="CCU1097" s="187"/>
      <c r="CCV1097" s="187"/>
      <c r="CCW1097" s="187"/>
      <c r="CCX1097" s="187"/>
      <c r="CCY1097" s="187"/>
      <c r="CCZ1097" s="187"/>
      <c r="CDA1097" s="187"/>
      <c r="CDB1097" s="187"/>
      <c r="CDC1097" s="187"/>
      <c r="CDD1097" s="187"/>
      <c r="CDE1097" s="187"/>
      <c r="CDF1097" s="187"/>
      <c r="CDG1097" s="187"/>
      <c r="CDH1097" s="187"/>
      <c r="CDI1097" s="187"/>
      <c r="CDJ1097" s="187"/>
      <c r="CDK1097" s="187"/>
      <c r="CDL1097" s="187"/>
      <c r="CDM1097" s="187"/>
      <c r="CDN1097" s="187"/>
      <c r="CDO1097" s="187"/>
      <c r="CDP1097" s="187"/>
      <c r="CDQ1097" s="187"/>
      <c r="CDR1097" s="187"/>
      <c r="CDS1097" s="187"/>
      <c r="CDT1097" s="187"/>
      <c r="CDU1097" s="187"/>
      <c r="CDV1097" s="187"/>
      <c r="CDW1097" s="187"/>
      <c r="CDX1097" s="187"/>
      <c r="CDY1097" s="187"/>
      <c r="CDZ1097" s="187"/>
      <c r="CEA1097" s="187"/>
      <c r="CEB1097" s="187"/>
      <c r="CEC1097" s="187"/>
      <c r="CED1097" s="187"/>
      <c r="CEE1097" s="187"/>
      <c r="CEF1097" s="187"/>
      <c r="CEG1097" s="187"/>
      <c r="CEH1097" s="187"/>
      <c r="CEI1097" s="187"/>
      <c r="CEJ1097" s="187"/>
      <c r="CEK1097" s="187"/>
      <c r="CEL1097" s="187"/>
      <c r="CEM1097" s="187"/>
      <c r="CEN1097" s="187"/>
      <c r="CEO1097" s="187"/>
      <c r="CEP1097" s="187"/>
      <c r="CEQ1097" s="187"/>
      <c r="CER1097" s="187"/>
      <c r="CES1097" s="187"/>
      <c r="CET1097" s="187"/>
      <c r="CEU1097" s="187"/>
      <c r="CEV1097" s="187"/>
      <c r="CEW1097" s="187"/>
      <c r="CEX1097" s="187"/>
      <c r="CEY1097" s="187"/>
      <c r="CEZ1097" s="187"/>
      <c r="CFA1097" s="187"/>
      <c r="CFB1097" s="187"/>
      <c r="CFC1097" s="187"/>
      <c r="CFD1097" s="187"/>
      <c r="CFE1097" s="187"/>
      <c r="CFF1097" s="187"/>
      <c r="CFG1097" s="187"/>
      <c r="CFH1097" s="187"/>
      <c r="CFI1097" s="187"/>
      <c r="CFJ1097" s="187"/>
      <c r="CFK1097" s="187"/>
      <c r="CFL1097" s="187"/>
      <c r="CFM1097" s="187"/>
      <c r="CFN1097" s="187"/>
      <c r="CFO1097" s="187"/>
      <c r="CFP1097" s="187"/>
      <c r="CFQ1097" s="187"/>
      <c r="CFR1097" s="187"/>
      <c r="CFS1097" s="187"/>
      <c r="CFT1097" s="187"/>
      <c r="CFU1097" s="187"/>
      <c r="CFV1097" s="187"/>
      <c r="CFW1097" s="187"/>
      <c r="CFX1097" s="187"/>
      <c r="CFY1097" s="187"/>
      <c r="CFZ1097" s="187"/>
      <c r="CGA1097" s="187"/>
      <c r="CGB1097" s="187"/>
      <c r="CGC1097" s="187"/>
      <c r="CGD1097" s="187"/>
      <c r="CGE1097" s="187"/>
      <c r="CGF1097" s="187"/>
      <c r="CGG1097" s="187"/>
      <c r="CGH1097" s="187"/>
      <c r="CGI1097" s="187"/>
      <c r="CGJ1097" s="187"/>
      <c r="CGK1097" s="187"/>
      <c r="CGL1097" s="187"/>
      <c r="CGM1097" s="187"/>
      <c r="CGN1097" s="187"/>
      <c r="CGO1097" s="187"/>
      <c r="CGP1097" s="187"/>
      <c r="CGQ1097" s="187"/>
      <c r="CGR1097" s="187"/>
      <c r="CGS1097" s="187"/>
      <c r="CGT1097" s="187"/>
      <c r="CGU1097" s="187"/>
      <c r="CGV1097" s="187"/>
      <c r="CGW1097" s="187"/>
      <c r="CGX1097" s="187"/>
      <c r="CGY1097" s="187"/>
      <c r="CGZ1097" s="187"/>
      <c r="CHA1097" s="187"/>
      <c r="CHB1097" s="187"/>
      <c r="CHC1097" s="187"/>
      <c r="CHD1097" s="187"/>
      <c r="CHE1097" s="187"/>
      <c r="CHF1097" s="187"/>
      <c r="CHG1097" s="187"/>
      <c r="CHH1097" s="187"/>
      <c r="CHI1097" s="187"/>
      <c r="CHJ1097" s="187"/>
      <c r="CHK1097" s="187"/>
      <c r="CHL1097" s="187"/>
      <c r="CHM1097" s="187"/>
      <c r="CHN1097" s="187"/>
      <c r="CHO1097" s="187"/>
      <c r="CHP1097" s="187"/>
      <c r="CHQ1097" s="187"/>
      <c r="CHR1097" s="187"/>
      <c r="CHS1097" s="187"/>
      <c r="CHT1097" s="187"/>
      <c r="CHU1097" s="187"/>
      <c r="CHV1097" s="187"/>
      <c r="CHW1097" s="187"/>
      <c r="CHX1097" s="187"/>
      <c r="CHY1097" s="187"/>
      <c r="CHZ1097" s="187"/>
      <c r="CIA1097" s="187"/>
      <c r="CIB1097" s="187"/>
      <c r="CIC1097" s="187"/>
      <c r="CID1097" s="187"/>
      <c r="CIE1097" s="187"/>
      <c r="CIF1097" s="187"/>
      <c r="CIG1097" s="187"/>
      <c r="CIH1097" s="187"/>
      <c r="CII1097" s="187"/>
      <c r="CIJ1097" s="187"/>
      <c r="CIK1097" s="187"/>
      <c r="CIL1097" s="187"/>
      <c r="CIM1097" s="187"/>
      <c r="CIN1097" s="187"/>
      <c r="CIO1097" s="187"/>
      <c r="CIP1097" s="187"/>
      <c r="CIQ1097" s="187"/>
      <c r="CIR1097" s="187"/>
      <c r="CIS1097" s="187"/>
      <c r="CIT1097" s="187"/>
      <c r="CIU1097" s="187"/>
      <c r="CIV1097" s="187"/>
      <c r="CIW1097" s="187"/>
      <c r="CIX1097" s="187"/>
      <c r="CIY1097" s="187"/>
      <c r="CIZ1097" s="187"/>
      <c r="CJA1097" s="187"/>
      <c r="CJB1097" s="187"/>
      <c r="CJC1097" s="187"/>
      <c r="CJD1097" s="187"/>
      <c r="CJE1097" s="187"/>
      <c r="CJF1097" s="187"/>
      <c r="CJG1097" s="187"/>
      <c r="CJH1097" s="187"/>
      <c r="CJI1097" s="187"/>
      <c r="CJJ1097" s="187"/>
      <c r="CJK1097" s="187"/>
      <c r="CJL1097" s="187"/>
      <c r="CJM1097" s="187"/>
      <c r="CJN1097" s="187"/>
      <c r="CJO1097" s="187"/>
      <c r="CJP1097" s="187"/>
      <c r="CJQ1097" s="187"/>
      <c r="CJR1097" s="187"/>
      <c r="CJS1097" s="187"/>
      <c r="CJT1097" s="187"/>
      <c r="CJU1097" s="187"/>
      <c r="CJV1097" s="187"/>
      <c r="CJW1097" s="187"/>
      <c r="CJX1097" s="187"/>
      <c r="CJY1097" s="187"/>
      <c r="CJZ1097" s="187"/>
      <c r="CKA1097" s="187"/>
      <c r="CKB1097" s="187"/>
      <c r="CKC1097" s="187"/>
      <c r="CKD1097" s="187"/>
      <c r="CKE1097" s="187"/>
      <c r="CKF1097" s="187"/>
      <c r="CKG1097" s="187"/>
      <c r="CKH1097" s="187"/>
      <c r="CKI1097" s="187"/>
      <c r="CKJ1097" s="187"/>
      <c r="CKK1097" s="187"/>
      <c r="CKL1097" s="187"/>
      <c r="CKM1097" s="187"/>
      <c r="CKN1097" s="187"/>
      <c r="CKO1097" s="187"/>
      <c r="CKP1097" s="187"/>
      <c r="CKQ1097" s="187"/>
      <c r="CKR1097" s="187"/>
      <c r="CKS1097" s="187"/>
      <c r="CKT1097" s="187"/>
      <c r="CKU1097" s="187"/>
      <c r="CKV1097" s="187"/>
      <c r="CKW1097" s="187"/>
      <c r="CKX1097" s="187"/>
      <c r="CKY1097" s="187"/>
      <c r="CKZ1097" s="187"/>
      <c r="CLA1097" s="187"/>
      <c r="CLB1097" s="187"/>
      <c r="CLC1097" s="187"/>
      <c r="CLD1097" s="187"/>
      <c r="CLE1097" s="187"/>
      <c r="CLF1097" s="187"/>
      <c r="CLG1097" s="187"/>
      <c r="CLH1097" s="187"/>
      <c r="CLI1097" s="187"/>
      <c r="CLJ1097" s="187"/>
      <c r="CLK1097" s="187"/>
      <c r="CLL1097" s="187"/>
      <c r="CLM1097" s="187"/>
      <c r="CLN1097" s="187"/>
      <c r="CLO1097" s="187"/>
      <c r="CLP1097" s="187"/>
      <c r="CLQ1097" s="187"/>
      <c r="CLR1097" s="187"/>
      <c r="CLS1097" s="187"/>
      <c r="CLT1097" s="187"/>
      <c r="CLU1097" s="187"/>
      <c r="CLV1097" s="187"/>
      <c r="CLW1097" s="187"/>
      <c r="CLX1097" s="187"/>
      <c r="CLY1097" s="187"/>
      <c r="CLZ1097" s="187"/>
      <c r="CMA1097" s="187"/>
      <c r="CMB1097" s="187"/>
      <c r="CMC1097" s="187"/>
      <c r="CMD1097" s="187"/>
      <c r="CME1097" s="187"/>
      <c r="CMF1097" s="187"/>
      <c r="CMG1097" s="187"/>
      <c r="CMH1097" s="187"/>
      <c r="CMI1097" s="187"/>
      <c r="CMJ1097" s="187"/>
      <c r="CMK1097" s="187"/>
      <c r="CML1097" s="187"/>
      <c r="CMM1097" s="187"/>
      <c r="CMN1097" s="187"/>
      <c r="CMO1097" s="187"/>
      <c r="CMP1097" s="187"/>
      <c r="CMQ1097" s="187"/>
      <c r="CMR1097" s="187"/>
      <c r="CMS1097" s="187"/>
      <c r="CMT1097" s="187"/>
      <c r="CMU1097" s="187"/>
      <c r="CMV1097" s="187"/>
      <c r="CMW1097" s="187"/>
      <c r="CMX1097" s="187"/>
      <c r="CMY1097" s="187"/>
      <c r="CMZ1097" s="187"/>
      <c r="CNA1097" s="187"/>
      <c r="CNB1097" s="187"/>
      <c r="CNC1097" s="187"/>
      <c r="CND1097" s="187"/>
      <c r="CNE1097" s="187"/>
      <c r="CNF1097" s="187"/>
      <c r="CNG1097" s="187"/>
      <c r="CNH1097" s="187"/>
      <c r="CNI1097" s="187"/>
      <c r="CNJ1097" s="187"/>
      <c r="CNK1097" s="187"/>
      <c r="CNL1097" s="187"/>
      <c r="CNM1097" s="187"/>
      <c r="CNN1097" s="187"/>
      <c r="CNO1097" s="187"/>
      <c r="CNP1097" s="187"/>
      <c r="CNQ1097" s="187"/>
      <c r="CNR1097" s="187"/>
      <c r="CNS1097" s="187"/>
      <c r="CNT1097" s="187"/>
      <c r="CNU1097" s="187"/>
      <c r="CNV1097" s="187"/>
      <c r="CNW1097" s="187"/>
      <c r="CNX1097" s="187"/>
      <c r="CNY1097" s="187"/>
      <c r="CNZ1097" s="187"/>
      <c r="COA1097" s="187"/>
      <c r="COB1097" s="187"/>
      <c r="COC1097" s="187"/>
      <c r="COD1097" s="187"/>
      <c r="COE1097" s="187"/>
      <c r="COF1097" s="187"/>
      <c r="COG1097" s="187"/>
      <c r="COH1097" s="187"/>
      <c r="COI1097" s="187"/>
      <c r="COJ1097" s="187"/>
      <c r="COK1097" s="187"/>
      <c r="COL1097" s="187"/>
      <c r="COM1097" s="187"/>
      <c r="CON1097" s="187"/>
      <c r="COO1097" s="187"/>
      <c r="COP1097" s="187"/>
      <c r="COQ1097" s="187"/>
      <c r="COR1097" s="187"/>
      <c r="COS1097" s="187"/>
      <c r="COT1097" s="187"/>
      <c r="COU1097" s="187"/>
      <c r="COV1097" s="187"/>
      <c r="COW1097" s="187"/>
      <c r="COX1097" s="187"/>
      <c r="COY1097" s="187"/>
      <c r="COZ1097" s="187"/>
      <c r="CPA1097" s="187"/>
      <c r="CPB1097" s="187"/>
      <c r="CPC1097" s="187"/>
      <c r="CPD1097" s="187"/>
      <c r="CPE1097" s="187"/>
      <c r="CPF1097" s="187"/>
      <c r="CPG1097" s="187"/>
      <c r="CPH1097" s="187"/>
      <c r="CPI1097" s="187"/>
      <c r="CPJ1097" s="187"/>
      <c r="CPK1097" s="187"/>
      <c r="CPL1097" s="187"/>
      <c r="CPM1097" s="187"/>
      <c r="CPN1097" s="187"/>
      <c r="CPO1097" s="187"/>
      <c r="CPP1097" s="187"/>
      <c r="CPQ1097" s="187"/>
      <c r="CPR1097" s="187"/>
      <c r="CPS1097" s="187"/>
      <c r="CPT1097" s="187"/>
      <c r="CPU1097" s="187"/>
      <c r="CPV1097" s="187"/>
      <c r="CPW1097" s="187"/>
      <c r="CPX1097" s="187"/>
      <c r="CPY1097" s="187"/>
      <c r="CPZ1097" s="187"/>
      <c r="CQA1097" s="187"/>
      <c r="CQB1097" s="187"/>
      <c r="CQC1097" s="187"/>
      <c r="CQD1097" s="187"/>
      <c r="CQE1097" s="187"/>
      <c r="CQF1097" s="187"/>
      <c r="CQG1097" s="187"/>
      <c r="CQH1097" s="187"/>
      <c r="CQI1097" s="187"/>
      <c r="CQJ1097" s="187"/>
      <c r="CQK1097" s="187"/>
      <c r="CQL1097" s="187"/>
      <c r="CQM1097" s="187"/>
      <c r="CQN1097" s="187"/>
      <c r="CQO1097" s="187"/>
      <c r="CQP1097" s="187"/>
      <c r="CQQ1097" s="187"/>
      <c r="CQR1097" s="187"/>
      <c r="CQS1097" s="187"/>
      <c r="CQT1097" s="187"/>
      <c r="CQU1097" s="187"/>
      <c r="CQV1097" s="187"/>
      <c r="CQW1097" s="187"/>
      <c r="CQX1097" s="187"/>
      <c r="CQY1097" s="187"/>
      <c r="CQZ1097" s="187"/>
      <c r="CRA1097" s="187"/>
      <c r="CRB1097" s="187"/>
      <c r="CRC1097" s="187"/>
      <c r="CRD1097" s="187"/>
      <c r="CRE1097" s="187"/>
      <c r="CRF1097" s="187"/>
      <c r="CRG1097" s="187"/>
      <c r="CRH1097" s="187"/>
      <c r="CRI1097" s="187"/>
      <c r="CRJ1097" s="187"/>
      <c r="CRK1097" s="187"/>
      <c r="CRL1097" s="187"/>
      <c r="CRM1097" s="187"/>
      <c r="CRN1097" s="187"/>
      <c r="CRO1097" s="187"/>
      <c r="CRP1097" s="187"/>
      <c r="CRQ1097" s="187"/>
      <c r="CRR1097" s="187"/>
      <c r="CRS1097" s="187"/>
      <c r="CRT1097" s="187"/>
      <c r="CRU1097" s="187"/>
      <c r="CRV1097" s="187"/>
      <c r="CRW1097" s="187"/>
      <c r="CRX1097" s="187"/>
      <c r="CRY1097" s="187"/>
      <c r="CRZ1097" s="187"/>
      <c r="CSA1097" s="187"/>
      <c r="CSB1097" s="187"/>
      <c r="CSC1097" s="187"/>
      <c r="CSD1097" s="187"/>
      <c r="CSE1097" s="187"/>
      <c r="CSF1097" s="187"/>
      <c r="CSG1097" s="187"/>
      <c r="CSH1097" s="187"/>
      <c r="CSI1097" s="187"/>
      <c r="CSJ1097" s="187"/>
      <c r="CSK1097" s="187"/>
      <c r="CSL1097" s="187"/>
      <c r="CSM1097" s="187"/>
      <c r="CSN1097" s="187"/>
      <c r="CSO1097" s="187"/>
      <c r="CSP1097" s="187"/>
      <c r="CSQ1097" s="187"/>
      <c r="CSR1097" s="187"/>
      <c r="CSS1097" s="187"/>
      <c r="CST1097" s="187"/>
      <c r="CSU1097" s="187"/>
      <c r="CSV1097" s="187"/>
      <c r="CSW1097" s="187"/>
      <c r="CSX1097" s="187"/>
      <c r="CSY1097" s="187"/>
      <c r="CSZ1097" s="187"/>
      <c r="CTA1097" s="187"/>
      <c r="CTB1097" s="187"/>
      <c r="CTC1097" s="187"/>
      <c r="CTD1097" s="187"/>
      <c r="CTE1097" s="187"/>
      <c r="CTF1097" s="187"/>
      <c r="CTG1097" s="187"/>
      <c r="CTH1097" s="187"/>
      <c r="CTI1097" s="187"/>
      <c r="CTJ1097" s="187"/>
      <c r="CTK1097" s="187"/>
      <c r="CTL1097" s="187"/>
      <c r="CTM1097" s="187"/>
      <c r="CTN1097" s="187"/>
      <c r="CTO1097" s="187"/>
      <c r="CTP1097" s="187"/>
      <c r="CTQ1097" s="187"/>
      <c r="CTR1097" s="187"/>
      <c r="CTS1097" s="187"/>
      <c r="CTT1097" s="187"/>
      <c r="CTU1097" s="187"/>
      <c r="CTV1097" s="187"/>
      <c r="CTW1097" s="187"/>
      <c r="CTX1097" s="187"/>
      <c r="CTY1097" s="187"/>
      <c r="CTZ1097" s="187"/>
      <c r="CUA1097" s="187"/>
      <c r="CUB1097" s="187"/>
      <c r="CUC1097" s="187"/>
      <c r="CUD1097" s="187"/>
      <c r="CUE1097" s="187"/>
      <c r="CUF1097" s="187"/>
      <c r="CUG1097" s="187"/>
      <c r="CUH1097" s="187"/>
      <c r="CUI1097" s="187"/>
      <c r="CUJ1097" s="187"/>
      <c r="CUK1097" s="187"/>
      <c r="CUL1097" s="187"/>
      <c r="CUM1097" s="187"/>
      <c r="CUN1097" s="187"/>
      <c r="CUO1097" s="187"/>
      <c r="CUP1097" s="187"/>
      <c r="CUQ1097" s="187"/>
      <c r="CUR1097" s="187"/>
      <c r="CUS1097" s="187"/>
      <c r="CUT1097" s="187"/>
      <c r="CUU1097" s="187"/>
      <c r="CUV1097" s="187"/>
      <c r="CUW1097" s="187"/>
      <c r="CUX1097" s="187"/>
      <c r="CUY1097" s="187"/>
      <c r="CUZ1097" s="187"/>
      <c r="CVA1097" s="187"/>
      <c r="CVB1097" s="187"/>
      <c r="CVC1097" s="187"/>
      <c r="CVD1097" s="187"/>
      <c r="CVE1097" s="187"/>
      <c r="CVF1097" s="187"/>
      <c r="CVG1097" s="187"/>
      <c r="CVH1097" s="187"/>
      <c r="CVI1097" s="187"/>
      <c r="CVJ1097" s="187"/>
      <c r="CVK1097" s="187"/>
      <c r="CVL1097" s="187"/>
      <c r="CVM1097" s="187"/>
      <c r="CVN1097" s="187"/>
      <c r="CVO1097" s="187"/>
      <c r="CVP1097" s="187"/>
      <c r="CVQ1097" s="187"/>
      <c r="CVR1097" s="187"/>
      <c r="CVS1097" s="187"/>
      <c r="CVT1097" s="187"/>
      <c r="CVU1097" s="187"/>
      <c r="CVV1097" s="187"/>
      <c r="CVW1097" s="187"/>
      <c r="CVX1097" s="187"/>
      <c r="CVY1097" s="187"/>
      <c r="CVZ1097" s="187"/>
      <c r="CWA1097" s="187"/>
      <c r="CWB1097" s="187"/>
      <c r="CWC1097" s="187"/>
      <c r="CWD1097" s="187"/>
      <c r="CWE1097" s="187"/>
      <c r="CWF1097" s="187"/>
      <c r="CWG1097" s="187"/>
      <c r="CWH1097" s="187"/>
      <c r="CWI1097" s="187"/>
      <c r="CWJ1097" s="187"/>
      <c r="CWK1097" s="187"/>
      <c r="CWL1097" s="187"/>
      <c r="CWM1097" s="187"/>
      <c r="CWN1097" s="187"/>
      <c r="CWO1097" s="187"/>
      <c r="CWP1097" s="187"/>
      <c r="CWQ1097" s="187"/>
      <c r="CWR1097" s="187"/>
      <c r="CWS1097" s="187"/>
      <c r="CWT1097" s="187"/>
      <c r="CWU1097" s="187"/>
      <c r="CWV1097" s="187"/>
      <c r="CWW1097" s="187"/>
      <c r="CWX1097" s="187"/>
      <c r="CWY1097" s="187"/>
      <c r="CWZ1097" s="187"/>
      <c r="CXA1097" s="187"/>
      <c r="CXB1097" s="187"/>
      <c r="CXC1097" s="187"/>
      <c r="CXD1097" s="187"/>
      <c r="CXE1097" s="187"/>
      <c r="CXF1097" s="187"/>
      <c r="CXG1097" s="187"/>
      <c r="CXH1097" s="187"/>
      <c r="CXI1097" s="187"/>
      <c r="CXJ1097" s="187"/>
      <c r="CXK1097" s="187"/>
      <c r="CXL1097" s="187"/>
      <c r="CXM1097" s="187"/>
      <c r="CXN1097" s="187"/>
      <c r="CXO1097" s="187"/>
      <c r="CXP1097" s="187"/>
      <c r="CXQ1097" s="187"/>
      <c r="CXR1097" s="187"/>
      <c r="CXS1097" s="187"/>
      <c r="CXT1097" s="187"/>
      <c r="CXU1097" s="187"/>
      <c r="CXV1097" s="187"/>
      <c r="CXW1097" s="187"/>
      <c r="CXX1097" s="187"/>
      <c r="CXY1097" s="187"/>
      <c r="CXZ1097" s="187"/>
      <c r="CYA1097" s="187"/>
      <c r="CYB1097" s="187"/>
      <c r="CYC1097" s="187"/>
      <c r="CYD1097" s="187"/>
      <c r="CYE1097" s="187"/>
      <c r="CYF1097" s="187"/>
      <c r="CYG1097" s="187"/>
      <c r="CYH1097" s="187"/>
      <c r="CYI1097" s="187"/>
      <c r="CYJ1097" s="187"/>
      <c r="CYK1097" s="187"/>
      <c r="CYL1097" s="187"/>
      <c r="CYM1097" s="187"/>
      <c r="CYN1097" s="187"/>
      <c r="CYO1097" s="187"/>
      <c r="CYP1097" s="187"/>
      <c r="CYQ1097" s="187"/>
      <c r="CYR1097" s="187"/>
      <c r="CYS1097" s="187"/>
      <c r="CYT1097" s="187"/>
      <c r="CYU1097" s="187"/>
      <c r="CYV1097" s="187"/>
      <c r="CYW1097" s="187"/>
      <c r="CYX1097" s="187"/>
      <c r="CYY1097" s="187"/>
      <c r="CYZ1097" s="187"/>
      <c r="CZA1097" s="187"/>
      <c r="CZB1097" s="187"/>
      <c r="CZC1097" s="187"/>
      <c r="CZD1097" s="187"/>
      <c r="CZE1097" s="187"/>
      <c r="CZF1097" s="187"/>
      <c r="CZG1097" s="187"/>
      <c r="CZH1097" s="187"/>
      <c r="CZI1097" s="187"/>
      <c r="CZJ1097" s="187"/>
      <c r="CZK1097" s="187"/>
      <c r="CZL1097" s="187"/>
      <c r="CZM1097" s="187"/>
      <c r="CZN1097" s="187"/>
      <c r="CZO1097" s="187"/>
      <c r="CZP1097" s="187"/>
      <c r="CZQ1097" s="187"/>
      <c r="CZR1097" s="187"/>
      <c r="CZS1097" s="187"/>
      <c r="CZT1097" s="187"/>
      <c r="CZU1097" s="187"/>
      <c r="CZV1097" s="187"/>
      <c r="CZW1097" s="187"/>
      <c r="CZX1097" s="187"/>
      <c r="CZY1097" s="187"/>
      <c r="CZZ1097" s="187"/>
      <c r="DAA1097" s="187"/>
      <c r="DAB1097" s="187"/>
      <c r="DAC1097" s="187"/>
      <c r="DAD1097" s="187"/>
      <c r="DAE1097" s="187"/>
      <c r="DAF1097" s="187"/>
      <c r="DAG1097" s="187"/>
      <c r="DAH1097" s="187"/>
      <c r="DAI1097" s="187"/>
      <c r="DAJ1097" s="187"/>
      <c r="DAK1097" s="187"/>
      <c r="DAL1097" s="187"/>
      <c r="DAM1097" s="187"/>
      <c r="DAN1097" s="187"/>
      <c r="DAO1097" s="187"/>
      <c r="DAP1097" s="187"/>
      <c r="DAQ1097" s="187"/>
      <c r="DAR1097" s="187"/>
      <c r="DAS1097" s="187"/>
      <c r="DAT1097" s="187"/>
      <c r="DAU1097" s="187"/>
      <c r="DAV1097" s="187"/>
      <c r="DAW1097" s="187"/>
      <c r="DAX1097" s="187"/>
      <c r="DAY1097" s="187"/>
      <c r="DAZ1097" s="187"/>
      <c r="DBA1097" s="187"/>
      <c r="DBB1097" s="187"/>
      <c r="DBC1097" s="187"/>
      <c r="DBD1097" s="187"/>
      <c r="DBE1097" s="187"/>
      <c r="DBF1097" s="187"/>
      <c r="DBG1097" s="187"/>
      <c r="DBH1097" s="187"/>
      <c r="DBI1097" s="187"/>
      <c r="DBJ1097" s="187"/>
      <c r="DBK1097" s="187"/>
      <c r="DBL1097" s="187"/>
      <c r="DBM1097" s="187"/>
      <c r="DBN1097" s="187"/>
      <c r="DBO1097" s="187"/>
      <c r="DBP1097" s="187"/>
      <c r="DBQ1097" s="187"/>
      <c r="DBR1097" s="187"/>
      <c r="DBS1097" s="187"/>
      <c r="DBT1097" s="187"/>
      <c r="DBU1097" s="187"/>
      <c r="DBV1097" s="187"/>
      <c r="DBW1097" s="187"/>
      <c r="DBX1097" s="187"/>
      <c r="DBY1097" s="187"/>
      <c r="DBZ1097" s="187"/>
      <c r="DCA1097" s="187"/>
      <c r="DCB1097" s="187"/>
      <c r="DCC1097" s="187"/>
      <c r="DCD1097" s="187"/>
      <c r="DCE1097" s="187"/>
      <c r="DCF1097" s="187"/>
      <c r="DCG1097" s="187"/>
      <c r="DCH1097" s="187"/>
      <c r="DCI1097" s="187"/>
      <c r="DCJ1097" s="187"/>
      <c r="DCK1097" s="187"/>
      <c r="DCL1097" s="187"/>
      <c r="DCM1097" s="187"/>
      <c r="DCN1097" s="187"/>
      <c r="DCO1097" s="187"/>
      <c r="DCP1097" s="187"/>
      <c r="DCQ1097" s="187"/>
      <c r="DCR1097" s="187"/>
      <c r="DCS1097" s="187"/>
      <c r="DCT1097" s="187"/>
      <c r="DCU1097" s="187"/>
      <c r="DCV1097" s="187"/>
      <c r="DCW1097" s="187"/>
      <c r="DCX1097" s="187"/>
      <c r="DCY1097" s="187"/>
      <c r="DCZ1097" s="187"/>
      <c r="DDA1097" s="187"/>
      <c r="DDB1097" s="187"/>
      <c r="DDC1097" s="187"/>
      <c r="DDD1097" s="187"/>
      <c r="DDE1097" s="187"/>
      <c r="DDF1097" s="187"/>
      <c r="DDG1097" s="187"/>
      <c r="DDH1097" s="187"/>
      <c r="DDI1097" s="187"/>
      <c r="DDJ1097" s="187"/>
      <c r="DDK1097" s="187"/>
      <c r="DDL1097" s="187"/>
      <c r="DDM1097" s="187"/>
      <c r="DDN1097" s="187"/>
      <c r="DDO1097" s="187"/>
      <c r="DDP1097" s="187"/>
      <c r="DDQ1097" s="187"/>
      <c r="DDR1097" s="187"/>
      <c r="DDS1097" s="187"/>
      <c r="DDT1097" s="187"/>
      <c r="DDU1097" s="187"/>
      <c r="DDV1097" s="187"/>
      <c r="DDW1097" s="187"/>
      <c r="DDX1097" s="187"/>
      <c r="DDY1097" s="187"/>
      <c r="DDZ1097" s="187"/>
      <c r="DEA1097" s="187"/>
      <c r="DEB1097" s="187"/>
      <c r="DEC1097" s="187"/>
      <c r="DED1097" s="187"/>
      <c r="DEE1097" s="187"/>
      <c r="DEF1097" s="187"/>
      <c r="DEG1097" s="187"/>
      <c r="DEH1097" s="187"/>
      <c r="DEI1097" s="187"/>
      <c r="DEJ1097" s="187"/>
      <c r="DEK1097" s="187"/>
      <c r="DEL1097" s="187"/>
      <c r="DEM1097" s="187"/>
      <c r="DEN1097" s="187"/>
      <c r="DEO1097" s="187"/>
      <c r="DEP1097" s="187"/>
      <c r="DEQ1097" s="187"/>
      <c r="DER1097" s="187"/>
      <c r="DES1097" s="187"/>
      <c r="DET1097" s="187"/>
      <c r="DEU1097" s="187"/>
      <c r="DEV1097" s="187"/>
      <c r="DEW1097" s="187"/>
      <c r="DEX1097" s="187"/>
      <c r="DEY1097" s="187"/>
      <c r="DEZ1097" s="187"/>
      <c r="DFA1097" s="187"/>
      <c r="DFB1097" s="187"/>
      <c r="DFC1097" s="187"/>
      <c r="DFD1097" s="187"/>
      <c r="DFE1097" s="187"/>
      <c r="DFF1097" s="187"/>
      <c r="DFG1097" s="187"/>
      <c r="DFH1097" s="187"/>
      <c r="DFI1097" s="187"/>
      <c r="DFJ1097" s="187"/>
      <c r="DFK1097" s="187"/>
      <c r="DFL1097" s="187"/>
      <c r="DFM1097" s="187"/>
      <c r="DFN1097" s="187"/>
      <c r="DFO1097" s="187"/>
      <c r="DFP1097" s="187"/>
      <c r="DFQ1097" s="187"/>
      <c r="DFR1097" s="187"/>
      <c r="DFS1097" s="187"/>
      <c r="DFT1097" s="187"/>
      <c r="DFU1097" s="187"/>
      <c r="DFV1097" s="187"/>
      <c r="DFW1097" s="187"/>
      <c r="DFX1097" s="187"/>
      <c r="DFY1097" s="187"/>
      <c r="DFZ1097" s="187"/>
      <c r="DGA1097" s="187"/>
      <c r="DGB1097" s="187"/>
      <c r="DGC1097" s="187"/>
      <c r="DGD1097" s="187"/>
      <c r="DGE1097" s="187"/>
      <c r="DGF1097" s="187"/>
      <c r="DGG1097" s="187"/>
      <c r="DGH1097" s="187"/>
      <c r="DGI1097" s="187"/>
      <c r="DGJ1097" s="187"/>
      <c r="DGK1097" s="187"/>
      <c r="DGL1097" s="187"/>
      <c r="DGM1097" s="187"/>
      <c r="DGN1097" s="187"/>
      <c r="DGO1097" s="187"/>
      <c r="DGP1097" s="187"/>
      <c r="DGQ1097" s="187"/>
      <c r="DGR1097" s="187"/>
      <c r="DGS1097" s="187"/>
      <c r="DGT1097" s="187"/>
      <c r="DGU1097" s="187"/>
      <c r="DGV1097" s="187"/>
      <c r="DGW1097" s="187"/>
      <c r="DGX1097" s="187"/>
      <c r="DGY1097" s="187"/>
      <c r="DGZ1097" s="187"/>
      <c r="DHA1097" s="187"/>
      <c r="DHB1097" s="187"/>
      <c r="DHC1097" s="187"/>
      <c r="DHD1097" s="187"/>
      <c r="DHE1097" s="187"/>
      <c r="DHF1097" s="187"/>
      <c r="DHG1097" s="187"/>
      <c r="DHH1097" s="187"/>
      <c r="DHI1097" s="187"/>
      <c r="DHJ1097" s="187"/>
      <c r="DHK1097" s="187"/>
      <c r="DHL1097" s="187"/>
      <c r="DHM1097" s="187"/>
      <c r="DHN1097" s="187"/>
      <c r="DHO1097" s="187"/>
      <c r="DHP1097" s="187"/>
      <c r="DHQ1097" s="187"/>
      <c r="DHR1097" s="187"/>
      <c r="DHS1097" s="187"/>
      <c r="DHT1097" s="187"/>
      <c r="DHU1097" s="187"/>
      <c r="DHV1097" s="187"/>
      <c r="DHW1097" s="187"/>
      <c r="DHX1097" s="187"/>
      <c r="DHY1097" s="187"/>
      <c r="DHZ1097" s="187"/>
      <c r="DIA1097" s="187"/>
      <c r="DIB1097" s="187"/>
      <c r="DIC1097" s="187"/>
      <c r="DID1097" s="187"/>
      <c r="DIE1097" s="187"/>
      <c r="DIF1097" s="187"/>
      <c r="DIG1097" s="187"/>
      <c r="DIH1097" s="187"/>
      <c r="DII1097" s="187"/>
      <c r="DIJ1097" s="187"/>
      <c r="DIK1097" s="187"/>
      <c r="DIL1097" s="187"/>
      <c r="DIM1097" s="187"/>
      <c r="DIN1097" s="187"/>
      <c r="DIO1097" s="187"/>
      <c r="DIP1097" s="187"/>
      <c r="DIQ1097" s="187"/>
      <c r="DIR1097" s="187"/>
      <c r="DIS1097" s="187"/>
      <c r="DIT1097" s="187"/>
      <c r="DIU1097" s="187"/>
      <c r="DIV1097" s="187"/>
      <c r="DIW1097" s="187"/>
      <c r="DIX1097" s="187"/>
      <c r="DIY1097" s="187"/>
      <c r="DIZ1097" s="187"/>
      <c r="DJA1097" s="187"/>
      <c r="DJB1097" s="187"/>
      <c r="DJC1097" s="187"/>
      <c r="DJD1097" s="187"/>
      <c r="DJE1097" s="187"/>
      <c r="DJF1097" s="187"/>
      <c r="DJG1097" s="187"/>
      <c r="DJH1097" s="187"/>
      <c r="DJI1097" s="187"/>
      <c r="DJJ1097" s="187"/>
      <c r="DJK1097" s="187"/>
      <c r="DJL1097" s="187"/>
      <c r="DJM1097" s="187"/>
      <c r="DJN1097" s="187"/>
      <c r="DJO1097" s="187"/>
      <c r="DJP1097" s="187"/>
      <c r="DJQ1097" s="187"/>
      <c r="DJR1097" s="187"/>
      <c r="DJS1097" s="187"/>
      <c r="DJT1097" s="187"/>
      <c r="DJU1097" s="187"/>
      <c r="DJV1097" s="187"/>
      <c r="DJW1097" s="187"/>
      <c r="DJX1097" s="187"/>
      <c r="DJY1097" s="187"/>
      <c r="DJZ1097" s="187"/>
      <c r="DKA1097" s="187"/>
      <c r="DKB1097" s="187"/>
      <c r="DKC1097" s="187"/>
      <c r="DKD1097" s="187"/>
      <c r="DKE1097" s="187"/>
      <c r="DKF1097" s="187"/>
      <c r="DKG1097" s="187"/>
      <c r="DKH1097" s="187"/>
      <c r="DKI1097" s="187"/>
      <c r="DKJ1097" s="187"/>
      <c r="DKK1097" s="187"/>
      <c r="DKL1097" s="187"/>
      <c r="DKM1097" s="187"/>
      <c r="DKN1097" s="187"/>
      <c r="DKO1097" s="187"/>
      <c r="DKP1097" s="187"/>
      <c r="DKQ1097" s="187"/>
      <c r="DKR1097" s="187"/>
      <c r="DKS1097" s="187"/>
      <c r="DKT1097" s="187"/>
      <c r="DKU1097" s="187"/>
      <c r="DKV1097" s="187"/>
      <c r="DKW1097" s="187"/>
      <c r="DKX1097" s="187"/>
      <c r="DKY1097" s="187"/>
      <c r="DKZ1097" s="187"/>
      <c r="DLA1097" s="187"/>
      <c r="DLB1097" s="187"/>
      <c r="DLC1097" s="187"/>
      <c r="DLD1097" s="187"/>
      <c r="DLE1097" s="187"/>
      <c r="DLF1097" s="187"/>
      <c r="DLG1097" s="187"/>
      <c r="DLH1097" s="187"/>
      <c r="DLI1097" s="187"/>
      <c r="DLJ1097" s="187"/>
      <c r="DLK1097" s="187"/>
      <c r="DLL1097" s="187"/>
      <c r="DLM1097" s="187"/>
      <c r="DLN1097" s="187"/>
      <c r="DLO1097" s="187"/>
      <c r="DLP1097" s="187"/>
      <c r="DLQ1097" s="187"/>
      <c r="DLR1097" s="187"/>
      <c r="DLS1097" s="187"/>
      <c r="DLT1097" s="187"/>
      <c r="DLU1097" s="187"/>
      <c r="DLV1097" s="187"/>
      <c r="DLW1097" s="187"/>
      <c r="DLX1097" s="187"/>
      <c r="DLY1097" s="187"/>
      <c r="DLZ1097" s="187"/>
      <c r="DMA1097" s="187"/>
      <c r="DMB1097" s="187"/>
      <c r="DMC1097" s="187"/>
      <c r="DMD1097" s="187"/>
      <c r="DME1097" s="187"/>
      <c r="DMF1097" s="187"/>
      <c r="DMG1097" s="187"/>
      <c r="DMH1097" s="187"/>
      <c r="DMI1097" s="187"/>
      <c r="DMJ1097" s="187"/>
      <c r="DMK1097" s="187"/>
      <c r="DML1097" s="187"/>
      <c r="DMM1097" s="187"/>
      <c r="DMN1097" s="187"/>
      <c r="DMO1097" s="187"/>
      <c r="DMP1097" s="187"/>
      <c r="DMQ1097" s="187"/>
      <c r="DMR1097" s="187"/>
      <c r="DMS1097" s="187"/>
      <c r="DMT1097" s="187"/>
      <c r="DMU1097" s="187"/>
      <c r="DMV1097" s="187"/>
      <c r="DMW1097" s="187"/>
      <c r="DMX1097" s="187"/>
      <c r="DMY1097" s="187"/>
      <c r="DMZ1097" s="187"/>
      <c r="DNA1097" s="187"/>
      <c r="DNB1097" s="187"/>
      <c r="DNC1097" s="187"/>
      <c r="DND1097" s="187"/>
      <c r="DNE1097" s="187"/>
      <c r="DNF1097" s="187"/>
      <c r="DNG1097" s="187"/>
      <c r="DNH1097" s="187"/>
      <c r="DNI1097" s="187"/>
      <c r="DNJ1097" s="187"/>
      <c r="DNK1097" s="187"/>
      <c r="DNL1097" s="187"/>
      <c r="DNM1097" s="187"/>
      <c r="DNN1097" s="187"/>
      <c r="DNO1097" s="187"/>
      <c r="DNP1097" s="187"/>
      <c r="DNQ1097" s="187"/>
      <c r="DNR1097" s="187"/>
      <c r="DNS1097" s="187"/>
      <c r="DNT1097" s="187"/>
      <c r="DNU1097" s="187"/>
      <c r="DNV1097" s="187"/>
      <c r="DNW1097" s="187"/>
      <c r="DNX1097" s="187"/>
      <c r="DNY1097" s="187"/>
      <c r="DNZ1097" s="187"/>
      <c r="DOA1097" s="187"/>
      <c r="DOB1097" s="187"/>
      <c r="DOC1097" s="187"/>
      <c r="DOD1097" s="187"/>
      <c r="DOE1097" s="187"/>
      <c r="DOF1097" s="187"/>
      <c r="DOG1097" s="187"/>
      <c r="DOH1097" s="187"/>
      <c r="DOI1097" s="187"/>
      <c r="DOJ1097" s="187"/>
      <c r="DOK1097" s="187"/>
      <c r="DOL1097" s="187"/>
      <c r="DOM1097" s="187"/>
      <c r="DON1097" s="187"/>
      <c r="DOO1097" s="187"/>
      <c r="DOP1097" s="187"/>
      <c r="DOQ1097" s="187"/>
      <c r="DOR1097" s="187"/>
      <c r="DOS1097" s="187"/>
      <c r="DOT1097" s="187"/>
      <c r="DOU1097" s="187"/>
      <c r="DOV1097" s="187"/>
      <c r="DOW1097" s="187"/>
      <c r="DOX1097" s="187"/>
      <c r="DOY1097" s="187"/>
      <c r="DOZ1097" s="187"/>
      <c r="DPA1097" s="187"/>
      <c r="DPB1097" s="187"/>
      <c r="DPC1097" s="187"/>
      <c r="DPD1097" s="187"/>
      <c r="DPE1097" s="187"/>
      <c r="DPF1097" s="187"/>
      <c r="DPG1097" s="187"/>
      <c r="DPH1097" s="187"/>
      <c r="DPI1097" s="187"/>
      <c r="DPJ1097" s="187"/>
      <c r="DPK1097" s="187"/>
      <c r="DPL1097" s="187"/>
      <c r="DPM1097" s="187"/>
      <c r="DPN1097" s="187"/>
      <c r="DPO1097" s="187"/>
      <c r="DPP1097" s="187"/>
      <c r="DPQ1097" s="187"/>
      <c r="DPR1097" s="187"/>
      <c r="DPS1097" s="187"/>
      <c r="DPT1097" s="187"/>
      <c r="DPU1097" s="187"/>
      <c r="DPV1097" s="187"/>
      <c r="DPW1097" s="187"/>
      <c r="DPX1097" s="187"/>
      <c r="DPY1097" s="187"/>
      <c r="DPZ1097" s="187"/>
      <c r="DQA1097" s="187"/>
      <c r="DQB1097" s="187"/>
      <c r="DQC1097" s="187"/>
      <c r="DQD1097" s="187"/>
      <c r="DQE1097" s="187"/>
      <c r="DQF1097" s="187"/>
      <c r="DQG1097" s="187"/>
      <c r="DQH1097" s="187"/>
      <c r="DQI1097" s="187"/>
      <c r="DQJ1097" s="187"/>
      <c r="DQK1097" s="187"/>
      <c r="DQL1097" s="187"/>
      <c r="DQM1097" s="187"/>
      <c r="DQN1097" s="187"/>
      <c r="DQO1097" s="187"/>
      <c r="DQP1097" s="187"/>
      <c r="DQQ1097" s="187"/>
      <c r="DQR1097" s="187"/>
      <c r="DQS1097" s="187"/>
      <c r="DQT1097" s="187"/>
      <c r="DQU1097" s="187"/>
      <c r="DQV1097" s="187"/>
      <c r="DQW1097" s="187"/>
      <c r="DQX1097" s="187"/>
      <c r="DQY1097" s="187"/>
      <c r="DQZ1097" s="187"/>
      <c r="DRA1097" s="187"/>
      <c r="DRB1097" s="187"/>
      <c r="DRC1097" s="187"/>
      <c r="DRD1097" s="187"/>
      <c r="DRE1097" s="187"/>
      <c r="DRF1097" s="187"/>
      <c r="DRG1097" s="187"/>
      <c r="DRH1097" s="187"/>
      <c r="DRI1097" s="187"/>
      <c r="DRJ1097" s="187"/>
      <c r="DRK1097" s="187"/>
      <c r="DRL1097" s="187"/>
      <c r="DRM1097" s="187"/>
      <c r="DRN1097" s="187"/>
      <c r="DRO1097" s="187"/>
      <c r="DRP1097" s="187"/>
      <c r="DRQ1097" s="187"/>
      <c r="DRR1097" s="187"/>
      <c r="DRS1097" s="187"/>
      <c r="DRT1097" s="187"/>
      <c r="DRU1097" s="187"/>
      <c r="DRV1097" s="187"/>
      <c r="DRW1097" s="187"/>
      <c r="DRX1097" s="187"/>
      <c r="DRY1097" s="187"/>
      <c r="DRZ1097" s="187"/>
      <c r="DSA1097" s="187"/>
      <c r="DSB1097" s="187"/>
      <c r="DSC1097" s="187"/>
      <c r="DSD1097" s="187"/>
      <c r="DSE1097" s="187"/>
      <c r="DSF1097" s="187"/>
      <c r="DSG1097" s="187"/>
      <c r="DSH1097" s="187"/>
      <c r="DSI1097" s="187"/>
      <c r="DSJ1097" s="187"/>
      <c r="DSK1097" s="187"/>
      <c r="DSL1097" s="187"/>
      <c r="DSM1097" s="187"/>
      <c r="DSN1097" s="187"/>
      <c r="DSO1097" s="187"/>
      <c r="DSP1097" s="187"/>
      <c r="DSQ1097" s="187"/>
      <c r="DSR1097" s="187"/>
      <c r="DSS1097" s="187"/>
      <c r="DST1097" s="187"/>
      <c r="DSU1097" s="187"/>
      <c r="DSV1097" s="187"/>
      <c r="DSW1097" s="187"/>
      <c r="DSX1097" s="187"/>
      <c r="DSY1097" s="187"/>
      <c r="DSZ1097" s="187"/>
      <c r="DTA1097" s="187"/>
      <c r="DTB1097" s="187"/>
      <c r="DTC1097" s="187"/>
      <c r="DTD1097" s="187"/>
      <c r="DTE1097" s="187"/>
      <c r="DTF1097" s="187"/>
      <c r="DTG1097" s="187"/>
      <c r="DTH1097" s="187"/>
      <c r="DTI1097" s="187"/>
      <c r="DTJ1097" s="187"/>
      <c r="DTK1097" s="187"/>
      <c r="DTL1097" s="187"/>
      <c r="DTM1097" s="187"/>
      <c r="DTN1097" s="187"/>
      <c r="DTO1097" s="187"/>
      <c r="DTP1097" s="187"/>
      <c r="DTQ1097" s="187"/>
      <c r="DTR1097" s="187"/>
      <c r="DTS1097" s="187"/>
      <c r="DTT1097" s="187"/>
      <c r="DTU1097" s="187"/>
      <c r="DTV1097" s="187"/>
      <c r="DTW1097" s="187"/>
      <c r="DTX1097" s="187"/>
      <c r="DTY1097" s="187"/>
      <c r="DTZ1097" s="187"/>
      <c r="DUA1097" s="187"/>
      <c r="DUB1097" s="187"/>
      <c r="DUC1097" s="187"/>
      <c r="DUD1097" s="187"/>
      <c r="DUE1097" s="187"/>
      <c r="DUF1097" s="187"/>
      <c r="DUG1097" s="187"/>
      <c r="DUH1097" s="187"/>
      <c r="DUI1097" s="187"/>
      <c r="DUJ1097" s="187"/>
      <c r="DUK1097" s="187"/>
      <c r="DUL1097" s="187"/>
      <c r="DUM1097" s="187"/>
      <c r="DUN1097" s="187"/>
      <c r="DUO1097" s="187"/>
      <c r="DUP1097" s="187"/>
      <c r="DUQ1097" s="187"/>
      <c r="DUR1097" s="187"/>
      <c r="DUS1097" s="187"/>
      <c r="DUT1097" s="187"/>
      <c r="DUU1097" s="187"/>
      <c r="DUV1097" s="187"/>
      <c r="DUW1097" s="187"/>
      <c r="DUX1097" s="187"/>
      <c r="DUY1097" s="187"/>
      <c r="DUZ1097" s="187"/>
      <c r="DVA1097" s="187"/>
      <c r="DVB1097" s="187"/>
      <c r="DVC1097" s="187"/>
      <c r="DVD1097" s="187"/>
      <c r="DVE1097" s="187"/>
      <c r="DVF1097" s="187"/>
      <c r="DVG1097" s="187"/>
      <c r="DVH1097" s="187"/>
      <c r="DVI1097" s="187"/>
      <c r="DVJ1097" s="187"/>
      <c r="DVK1097" s="187"/>
      <c r="DVL1097" s="187"/>
      <c r="DVM1097" s="187"/>
      <c r="DVN1097" s="187"/>
      <c r="DVO1097" s="187"/>
      <c r="DVP1097" s="187"/>
      <c r="DVQ1097" s="187"/>
      <c r="DVR1097" s="187"/>
      <c r="DVS1097" s="187"/>
      <c r="DVT1097" s="187"/>
      <c r="DVU1097" s="187"/>
      <c r="DVV1097" s="187"/>
      <c r="DVW1097" s="187"/>
      <c r="DVX1097" s="187"/>
      <c r="DVY1097" s="187"/>
      <c r="DVZ1097" s="187"/>
      <c r="DWA1097" s="187"/>
      <c r="DWB1097" s="187"/>
      <c r="DWC1097" s="187"/>
      <c r="DWD1097" s="187"/>
      <c r="DWE1097" s="187"/>
      <c r="DWF1097" s="187"/>
      <c r="DWG1097" s="187"/>
      <c r="DWH1097" s="187"/>
      <c r="DWI1097" s="187"/>
      <c r="DWJ1097" s="187"/>
      <c r="DWK1097" s="187"/>
      <c r="DWL1097" s="187"/>
      <c r="DWM1097" s="187"/>
      <c r="DWN1097" s="187"/>
      <c r="DWO1097" s="187"/>
      <c r="DWP1097" s="187"/>
      <c r="DWQ1097" s="187"/>
      <c r="DWR1097" s="187"/>
      <c r="DWS1097" s="187"/>
      <c r="DWT1097" s="187"/>
      <c r="DWU1097" s="187"/>
      <c r="DWV1097" s="187"/>
      <c r="DWW1097" s="187"/>
      <c r="DWX1097" s="187"/>
      <c r="DWY1097" s="187"/>
      <c r="DWZ1097" s="187"/>
      <c r="DXA1097" s="187"/>
      <c r="DXB1097" s="187"/>
      <c r="DXC1097" s="187"/>
      <c r="DXD1097" s="187"/>
      <c r="DXE1097" s="187"/>
      <c r="DXF1097" s="187"/>
      <c r="DXG1097" s="187"/>
      <c r="DXH1097" s="187"/>
      <c r="DXI1097" s="187"/>
      <c r="DXJ1097" s="187"/>
      <c r="DXK1097" s="187"/>
      <c r="DXL1097" s="187"/>
      <c r="DXM1097" s="187"/>
      <c r="DXN1097" s="187"/>
      <c r="DXO1097" s="187"/>
      <c r="DXP1097" s="187"/>
      <c r="DXQ1097" s="187"/>
      <c r="DXR1097" s="187"/>
      <c r="DXS1097" s="187"/>
      <c r="DXT1097" s="187"/>
      <c r="DXU1097" s="187"/>
      <c r="DXV1097" s="187"/>
      <c r="DXW1097" s="187"/>
      <c r="DXX1097" s="187"/>
      <c r="DXY1097" s="187"/>
      <c r="DXZ1097" s="187"/>
      <c r="DYA1097" s="187"/>
      <c r="DYB1097" s="187"/>
      <c r="DYC1097" s="187"/>
      <c r="DYD1097" s="187"/>
      <c r="DYE1097" s="187"/>
      <c r="DYF1097" s="187"/>
      <c r="DYG1097" s="187"/>
      <c r="DYH1097" s="187"/>
      <c r="DYI1097" s="187"/>
      <c r="DYJ1097" s="187"/>
      <c r="DYK1097" s="187"/>
      <c r="DYL1097" s="187"/>
      <c r="DYM1097" s="187"/>
      <c r="DYN1097" s="187"/>
      <c r="DYO1097" s="187"/>
      <c r="DYP1097" s="187"/>
      <c r="DYQ1097" s="187"/>
      <c r="DYR1097" s="187"/>
      <c r="DYS1097" s="187"/>
      <c r="DYT1097" s="187"/>
      <c r="DYU1097" s="187"/>
      <c r="DYV1097" s="187"/>
      <c r="DYW1097" s="187"/>
      <c r="DYX1097" s="187"/>
      <c r="DYY1097" s="187"/>
      <c r="DYZ1097" s="187"/>
      <c r="DZA1097" s="187"/>
      <c r="DZB1097" s="187"/>
      <c r="DZC1097" s="187"/>
      <c r="DZD1097" s="187"/>
      <c r="DZE1097" s="187"/>
      <c r="DZF1097" s="187"/>
      <c r="DZG1097" s="187"/>
      <c r="DZH1097" s="187"/>
      <c r="DZI1097" s="187"/>
      <c r="DZJ1097" s="187"/>
      <c r="DZK1097" s="187"/>
      <c r="DZL1097" s="187"/>
      <c r="DZM1097" s="187"/>
      <c r="DZN1097" s="187"/>
      <c r="DZO1097" s="187"/>
      <c r="DZP1097" s="187"/>
      <c r="DZQ1097" s="187"/>
      <c r="DZR1097" s="187"/>
      <c r="DZS1097" s="187"/>
      <c r="DZT1097" s="187"/>
      <c r="DZU1097" s="187"/>
      <c r="DZV1097" s="187"/>
      <c r="DZW1097" s="187"/>
      <c r="DZX1097" s="187"/>
      <c r="DZY1097" s="187"/>
      <c r="DZZ1097" s="187"/>
      <c r="EAA1097" s="187"/>
      <c r="EAB1097" s="187"/>
      <c r="EAC1097" s="187"/>
      <c r="EAD1097" s="187"/>
      <c r="EAE1097" s="187"/>
      <c r="EAF1097" s="187"/>
      <c r="EAG1097" s="187"/>
      <c r="EAH1097" s="187"/>
      <c r="EAI1097" s="187"/>
      <c r="EAJ1097" s="187"/>
      <c r="EAK1097" s="187"/>
      <c r="EAL1097" s="187"/>
      <c r="EAM1097" s="187"/>
      <c r="EAN1097" s="187"/>
      <c r="EAO1097" s="187"/>
      <c r="EAP1097" s="187"/>
      <c r="EAQ1097" s="187"/>
      <c r="EAR1097" s="187"/>
      <c r="EAS1097" s="187"/>
      <c r="EAT1097" s="187"/>
      <c r="EAU1097" s="187"/>
      <c r="EAV1097" s="187"/>
      <c r="EAW1097" s="187"/>
      <c r="EAX1097" s="187"/>
      <c r="EAY1097" s="187"/>
      <c r="EAZ1097" s="187"/>
      <c r="EBA1097" s="187"/>
      <c r="EBB1097" s="187"/>
      <c r="EBC1097" s="187"/>
      <c r="EBD1097" s="187"/>
      <c r="EBE1097" s="187"/>
      <c r="EBF1097" s="187"/>
      <c r="EBG1097" s="187"/>
      <c r="EBH1097" s="187"/>
      <c r="EBI1097" s="187"/>
      <c r="EBJ1097" s="187"/>
      <c r="EBK1097" s="187"/>
      <c r="EBL1097" s="187"/>
      <c r="EBM1097" s="187"/>
      <c r="EBN1097" s="187"/>
      <c r="EBO1097" s="187"/>
      <c r="EBP1097" s="187"/>
      <c r="EBQ1097" s="187"/>
      <c r="EBR1097" s="187"/>
      <c r="EBS1097" s="187"/>
      <c r="EBT1097" s="187"/>
      <c r="EBU1097" s="187"/>
      <c r="EBV1097" s="187"/>
      <c r="EBW1097" s="187"/>
      <c r="EBX1097" s="187"/>
      <c r="EBY1097" s="187"/>
      <c r="EBZ1097" s="187"/>
      <c r="ECA1097" s="187"/>
      <c r="ECB1097" s="187"/>
      <c r="ECC1097" s="187"/>
      <c r="ECD1097" s="187"/>
      <c r="ECE1097" s="187"/>
      <c r="ECF1097" s="187"/>
      <c r="ECG1097" s="187"/>
      <c r="ECH1097" s="187"/>
      <c r="ECI1097" s="187"/>
      <c r="ECJ1097" s="187"/>
      <c r="ECK1097" s="187"/>
      <c r="ECL1097" s="187"/>
      <c r="ECM1097" s="187"/>
      <c r="ECN1097" s="187"/>
      <c r="ECO1097" s="187"/>
      <c r="ECP1097" s="187"/>
      <c r="ECQ1097" s="187"/>
      <c r="ECR1097" s="187"/>
      <c r="ECS1097" s="187"/>
      <c r="ECT1097" s="187"/>
      <c r="ECU1097" s="187"/>
      <c r="ECV1097" s="187"/>
      <c r="ECW1097" s="187"/>
      <c r="ECX1097" s="187"/>
      <c r="ECY1097" s="187"/>
      <c r="ECZ1097" s="187"/>
      <c r="EDA1097" s="187"/>
      <c r="EDB1097" s="187"/>
      <c r="EDC1097" s="187"/>
      <c r="EDD1097" s="187"/>
      <c r="EDE1097" s="187"/>
      <c r="EDF1097" s="187"/>
      <c r="EDG1097" s="187"/>
      <c r="EDH1097" s="187"/>
      <c r="EDI1097" s="187"/>
      <c r="EDJ1097" s="187"/>
      <c r="EDK1097" s="187"/>
      <c r="EDL1097" s="187"/>
      <c r="EDM1097" s="187"/>
      <c r="EDN1097" s="187"/>
      <c r="EDO1097" s="187"/>
      <c r="EDP1097" s="187"/>
      <c r="EDQ1097" s="187"/>
      <c r="EDR1097" s="187"/>
      <c r="EDS1097" s="187"/>
      <c r="EDT1097" s="187"/>
      <c r="EDU1097" s="187"/>
      <c r="EDV1097" s="187"/>
      <c r="EDW1097" s="187"/>
      <c r="EDX1097" s="187"/>
      <c r="EDY1097" s="187"/>
      <c r="EDZ1097" s="187"/>
      <c r="EEA1097" s="187"/>
      <c r="EEB1097" s="187"/>
      <c r="EEC1097" s="187"/>
      <c r="EED1097" s="187"/>
      <c r="EEE1097" s="187"/>
      <c r="EEF1097" s="187"/>
      <c r="EEG1097" s="187"/>
      <c r="EEH1097" s="187"/>
      <c r="EEI1097" s="187"/>
      <c r="EEJ1097" s="187"/>
      <c r="EEK1097" s="187"/>
      <c r="EEL1097" s="187"/>
      <c r="EEM1097" s="187"/>
      <c r="EEN1097" s="187"/>
      <c r="EEO1097" s="187"/>
      <c r="EEP1097" s="187"/>
      <c r="EEQ1097" s="187"/>
      <c r="EER1097" s="187"/>
      <c r="EES1097" s="187"/>
      <c r="EET1097" s="187"/>
      <c r="EEU1097" s="187"/>
      <c r="EEV1097" s="187"/>
      <c r="EEW1097" s="187"/>
      <c r="EEX1097" s="187"/>
      <c r="EEY1097" s="187"/>
      <c r="EEZ1097" s="187"/>
      <c r="EFA1097" s="187"/>
      <c r="EFB1097" s="187"/>
      <c r="EFC1097" s="187"/>
      <c r="EFD1097" s="187"/>
      <c r="EFE1097" s="187"/>
      <c r="EFF1097" s="187"/>
      <c r="EFG1097" s="187"/>
      <c r="EFH1097" s="187"/>
      <c r="EFI1097" s="187"/>
      <c r="EFJ1097" s="187"/>
      <c r="EFK1097" s="187"/>
      <c r="EFL1097" s="187"/>
      <c r="EFM1097" s="187"/>
      <c r="EFN1097" s="187"/>
      <c r="EFO1097" s="187"/>
      <c r="EFP1097" s="187"/>
      <c r="EFQ1097" s="187"/>
      <c r="EFR1097" s="187"/>
      <c r="EFS1097" s="187"/>
      <c r="EFT1097" s="187"/>
      <c r="EFU1097" s="187"/>
      <c r="EFV1097" s="187"/>
      <c r="EFW1097" s="187"/>
      <c r="EFX1097" s="187"/>
      <c r="EFY1097" s="187"/>
      <c r="EFZ1097" s="187"/>
      <c r="EGA1097" s="187"/>
      <c r="EGB1097" s="187"/>
      <c r="EGC1097" s="187"/>
      <c r="EGD1097" s="187"/>
      <c r="EGE1097" s="187"/>
      <c r="EGF1097" s="187"/>
      <c r="EGG1097" s="187"/>
      <c r="EGH1097" s="187"/>
      <c r="EGI1097" s="187"/>
      <c r="EGJ1097" s="187"/>
      <c r="EGK1097" s="187"/>
      <c r="EGL1097" s="187"/>
      <c r="EGM1097" s="187"/>
      <c r="EGN1097" s="187"/>
      <c r="EGO1097" s="187"/>
      <c r="EGP1097" s="187"/>
      <c r="EGQ1097" s="187"/>
      <c r="EGR1097" s="187"/>
      <c r="EGS1097" s="187"/>
      <c r="EGT1097" s="187"/>
      <c r="EGU1097" s="187"/>
      <c r="EGV1097" s="187"/>
      <c r="EGW1097" s="187"/>
      <c r="EGX1097" s="187"/>
      <c r="EGY1097" s="187"/>
      <c r="EGZ1097" s="187"/>
      <c r="EHA1097" s="187"/>
      <c r="EHB1097" s="187"/>
      <c r="EHC1097" s="187"/>
      <c r="EHD1097" s="187"/>
      <c r="EHE1097" s="187"/>
      <c r="EHF1097" s="187"/>
      <c r="EHG1097" s="187"/>
      <c r="EHH1097" s="187"/>
      <c r="EHI1097" s="187"/>
      <c r="EHJ1097" s="187"/>
      <c r="EHK1097" s="187"/>
      <c r="EHL1097" s="187"/>
      <c r="EHM1097" s="187"/>
      <c r="EHN1097" s="187"/>
      <c r="EHO1097" s="187"/>
      <c r="EHP1097" s="187"/>
      <c r="EHQ1097" s="187"/>
      <c r="EHR1097" s="187"/>
      <c r="EHS1097" s="187"/>
      <c r="EHT1097" s="187"/>
      <c r="EHU1097" s="187"/>
      <c r="EHV1097" s="187"/>
      <c r="EHW1097" s="187"/>
      <c r="EHX1097" s="187"/>
      <c r="EHY1097" s="187"/>
      <c r="EHZ1097" s="187"/>
      <c r="EIA1097" s="187"/>
      <c r="EIB1097" s="187"/>
      <c r="EIC1097" s="187"/>
      <c r="EID1097" s="187"/>
      <c r="EIE1097" s="187"/>
      <c r="EIF1097" s="187"/>
      <c r="EIG1097" s="187"/>
      <c r="EIH1097" s="187"/>
      <c r="EII1097" s="187"/>
      <c r="EIJ1097" s="187"/>
      <c r="EIK1097" s="187"/>
      <c r="EIL1097" s="187"/>
      <c r="EIM1097" s="187"/>
      <c r="EIN1097" s="187"/>
      <c r="EIO1097" s="187"/>
      <c r="EIP1097" s="187"/>
      <c r="EIQ1097" s="187"/>
      <c r="EIR1097" s="187"/>
      <c r="EIS1097" s="187"/>
      <c r="EIT1097" s="187"/>
      <c r="EIU1097" s="187"/>
      <c r="EIV1097" s="187"/>
      <c r="EIW1097" s="187"/>
      <c r="EIX1097" s="187"/>
      <c r="EIY1097" s="187"/>
      <c r="EIZ1097" s="187"/>
      <c r="EJA1097" s="187"/>
      <c r="EJB1097" s="187"/>
      <c r="EJC1097" s="187"/>
      <c r="EJD1097" s="187"/>
      <c r="EJE1097" s="187"/>
      <c r="EJF1097" s="187"/>
      <c r="EJG1097" s="187"/>
      <c r="EJH1097" s="187"/>
      <c r="EJI1097" s="187"/>
      <c r="EJJ1097" s="187"/>
      <c r="EJK1097" s="187"/>
      <c r="EJL1097" s="187"/>
      <c r="EJM1097" s="187"/>
      <c r="EJN1097" s="187"/>
      <c r="EJO1097" s="187"/>
      <c r="EJP1097" s="187"/>
      <c r="EJQ1097" s="187"/>
      <c r="EJR1097" s="187"/>
      <c r="EJS1097" s="187"/>
      <c r="EJT1097" s="187"/>
      <c r="EJU1097" s="187"/>
      <c r="EJV1097" s="187"/>
      <c r="EJW1097" s="187"/>
      <c r="EJX1097" s="187"/>
      <c r="EJY1097" s="187"/>
      <c r="EJZ1097" s="187"/>
      <c r="EKA1097" s="187"/>
      <c r="EKB1097" s="187"/>
      <c r="EKC1097" s="187"/>
      <c r="EKD1097" s="187"/>
      <c r="EKE1097" s="187"/>
      <c r="EKF1097" s="187"/>
      <c r="EKG1097" s="187"/>
      <c r="EKH1097" s="187"/>
      <c r="EKI1097" s="187"/>
      <c r="EKJ1097" s="187"/>
      <c r="EKK1097" s="187"/>
      <c r="EKL1097" s="187"/>
      <c r="EKM1097" s="187"/>
      <c r="EKN1097" s="187"/>
      <c r="EKO1097" s="187"/>
      <c r="EKP1097" s="187"/>
      <c r="EKQ1097" s="187"/>
      <c r="EKR1097" s="187"/>
      <c r="EKS1097" s="187"/>
      <c r="EKT1097" s="187"/>
      <c r="EKU1097" s="187"/>
      <c r="EKV1097" s="187"/>
      <c r="EKW1097" s="187"/>
      <c r="EKX1097" s="187"/>
      <c r="EKY1097" s="187"/>
      <c r="EKZ1097" s="187"/>
      <c r="ELA1097" s="187"/>
      <c r="ELB1097" s="187"/>
      <c r="ELC1097" s="187"/>
      <c r="ELD1097" s="187"/>
      <c r="ELE1097" s="187"/>
      <c r="ELF1097" s="187"/>
      <c r="ELG1097" s="187"/>
      <c r="ELH1097" s="187"/>
      <c r="ELI1097" s="187"/>
      <c r="ELJ1097" s="187"/>
      <c r="ELK1097" s="187"/>
      <c r="ELL1097" s="187"/>
      <c r="ELM1097" s="187"/>
      <c r="ELN1097" s="187"/>
      <c r="ELO1097" s="187"/>
      <c r="ELP1097" s="187"/>
      <c r="ELQ1097" s="187"/>
      <c r="ELR1097" s="187"/>
      <c r="ELS1097" s="187"/>
      <c r="ELT1097" s="187"/>
      <c r="ELU1097" s="187"/>
      <c r="ELV1097" s="187"/>
      <c r="ELW1097" s="187"/>
      <c r="ELX1097" s="187"/>
      <c r="ELY1097" s="187"/>
      <c r="ELZ1097" s="187"/>
      <c r="EMA1097" s="187"/>
      <c r="EMB1097" s="187"/>
      <c r="EMC1097" s="187"/>
      <c r="EMD1097" s="187"/>
      <c r="EME1097" s="187"/>
      <c r="EMF1097" s="187"/>
      <c r="EMG1097" s="187"/>
      <c r="EMH1097" s="187"/>
      <c r="EMI1097" s="187"/>
      <c r="EMJ1097" s="187"/>
      <c r="EMK1097" s="187"/>
      <c r="EML1097" s="187"/>
      <c r="EMM1097" s="187"/>
      <c r="EMN1097" s="187"/>
      <c r="EMO1097" s="187"/>
      <c r="EMP1097" s="187"/>
      <c r="EMQ1097" s="187"/>
      <c r="EMR1097" s="187"/>
      <c r="EMS1097" s="187"/>
      <c r="EMT1097" s="187"/>
      <c r="EMU1097" s="187"/>
      <c r="EMV1097" s="187"/>
      <c r="EMW1097" s="187"/>
      <c r="EMX1097" s="187"/>
      <c r="EMY1097" s="187"/>
      <c r="EMZ1097" s="187"/>
      <c r="ENA1097" s="187"/>
      <c r="ENB1097" s="187"/>
      <c r="ENC1097" s="187"/>
      <c r="END1097" s="187"/>
      <c r="ENE1097" s="187"/>
      <c r="ENF1097" s="187"/>
      <c r="ENG1097" s="187"/>
      <c r="ENH1097" s="187"/>
      <c r="ENI1097" s="187"/>
      <c r="ENJ1097" s="187"/>
      <c r="ENK1097" s="187"/>
      <c r="ENL1097" s="187"/>
      <c r="ENM1097" s="187"/>
      <c r="ENN1097" s="187"/>
      <c r="ENO1097" s="187"/>
      <c r="ENP1097" s="187"/>
      <c r="ENQ1097" s="187"/>
      <c r="ENR1097" s="187"/>
      <c r="ENS1097" s="187"/>
      <c r="ENT1097" s="187"/>
      <c r="ENU1097" s="187"/>
      <c r="ENV1097" s="187"/>
      <c r="ENW1097" s="187"/>
      <c r="ENX1097" s="187"/>
      <c r="ENY1097" s="187"/>
      <c r="ENZ1097" s="187"/>
      <c r="EOA1097" s="187"/>
      <c r="EOB1097" s="187"/>
      <c r="EOC1097" s="187"/>
      <c r="EOD1097" s="187"/>
      <c r="EOE1097" s="187"/>
      <c r="EOF1097" s="187"/>
      <c r="EOG1097" s="187"/>
      <c r="EOH1097" s="187"/>
      <c r="EOI1097" s="187"/>
      <c r="EOJ1097" s="187"/>
      <c r="EOK1097" s="187"/>
      <c r="EOL1097" s="187"/>
      <c r="EOM1097" s="187"/>
      <c r="EON1097" s="187"/>
      <c r="EOO1097" s="187"/>
      <c r="EOP1097" s="187"/>
      <c r="EOQ1097" s="187"/>
      <c r="EOR1097" s="187"/>
      <c r="EOS1097" s="187"/>
      <c r="EOT1097" s="187"/>
      <c r="EOU1097" s="187"/>
      <c r="EOV1097" s="187"/>
      <c r="EOW1097" s="187"/>
      <c r="EOX1097" s="187"/>
      <c r="EOY1097" s="187"/>
      <c r="EOZ1097" s="187"/>
      <c r="EPA1097" s="187"/>
      <c r="EPB1097" s="187"/>
      <c r="EPC1097" s="187"/>
      <c r="EPD1097" s="187"/>
      <c r="EPE1097" s="187"/>
      <c r="EPF1097" s="187"/>
      <c r="EPG1097" s="187"/>
      <c r="EPH1097" s="187"/>
      <c r="EPI1097" s="187"/>
      <c r="EPJ1097" s="187"/>
      <c r="EPK1097" s="187"/>
      <c r="EPL1097" s="187"/>
      <c r="EPM1097" s="187"/>
      <c r="EPN1097" s="187"/>
      <c r="EPO1097" s="187"/>
      <c r="EPP1097" s="187"/>
      <c r="EPQ1097" s="187"/>
      <c r="EPR1097" s="187"/>
      <c r="EPS1097" s="187"/>
      <c r="EPT1097" s="187"/>
      <c r="EPU1097" s="187"/>
      <c r="EPV1097" s="187"/>
      <c r="EPW1097" s="187"/>
      <c r="EPX1097" s="187"/>
      <c r="EPY1097" s="187"/>
      <c r="EPZ1097" s="187"/>
      <c r="EQA1097" s="187"/>
      <c r="EQB1097" s="187"/>
      <c r="EQC1097" s="187"/>
      <c r="EQD1097" s="187"/>
      <c r="EQE1097" s="187"/>
      <c r="EQF1097" s="187"/>
      <c r="EQG1097" s="187"/>
      <c r="EQH1097" s="187"/>
      <c r="EQI1097" s="187"/>
      <c r="EQJ1097" s="187"/>
      <c r="EQK1097" s="187"/>
      <c r="EQL1097" s="187"/>
      <c r="EQM1097" s="187"/>
      <c r="EQN1097" s="187"/>
      <c r="EQO1097" s="187"/>
      <c r="EQP1097" s="187"/>
      <c r="EQQ1097" s="187"/>
      <c r="EQR1097" s="187"/>
      <c r="EQS1097" s="187"/>
      <c r="EQT1097" s="187"/>
      <c r="EQU1097" s="187"/>
      <c r="EQV1097" s="187"/>
      <c r="EQW1097" s="187"/>
      <c r="EQX1097" s="187"/>
      <c r="EQY1097" s="187"/>
      <c r="EQZ1097" s="187"/>
      <c r="ERA1097" s="187"/>
      <c r="ERB1097" s="187"/>
      <c r="ERC1097" s="187"/>
      <c r="ERD1097" s="187"/>
      <c r="ERE1097" s="187"/>
      <c r="ERF1097" s="187"/>
      <c r="ERG1097" s="187"/>
      <c r="ERH1097" s="187"/>
      <c r="ERI1097" s="187"/>
      <c r="ERJ1097" s="187"/>
      <c r="ERK1097" s="187"/>
      <c r="ERL1097" s="187"/>
      <c r="ERM1097" s="187"/>
      <c r="ERN1097" s="187"/>
      <c r="ERO1097" s="187"/>
      <c r="ERP1097" s="187"/>
      <c r="ERQ1097" s="187"/>
      <c r="ERR1097" s="187"/>
      <c r="ERS1097" s="187"/>
      <c r="ERT1097" s="187"/>
      <c r="ERU1097" s="187"/>
      <c r="ERV1097" s="187"/>
      <c r="ERW1097" s="187"/>
      <c r="ERX1097" s="187"/>
      <c r="ERY1097" s="187"/>
      <c r="ERZ1097" s="187"/>
      <c r="ESA1097" s="187"/>
      <c r="ESB1097" s="187"/>
      <c r="ESC1097" s="187"/>
      <c r="ESD1097" s="187"/>
      <c r="ESE1097" s="187"/>
      <c r="ESF1097" s="187"/>
      <c r="ESG1097" s="187"/>
      <c r="ESH1097" s="187"/>
      <c r="ESI1097" s="187"/>
      <c r="ESJ1097" s="187"/>
      <c r="ESK1097" s="187"/>
      <c r="ESL1097" s="187"/>
      <c r="ESM1097" s="187"/>
      <c r="ESN1097" s="187"/>
      <c r="ESO1097" s="187"/>
      <c r="ESP1097" s="187"/>
      <c r="ESQ1097" s="187"/>
      <c r="ESR1097" s="187"/>
      <c r="ESS1097" s="187"/>
      <c r="EST1097" s="187"/>
      <c r="ESU1097" s="187"/>
      <c r="ESV1097" s="187"/>
      <c r="ESW1097" s="187"/>
      <c r="ESX1097" s="187"/>
      <c r="ESY1097" s="187"/>
      <c r="ESZ1097" s="187"/>
      <c r="ETA1097" s="187"/>
      <c r="ETB1097" s="187"/>
      <c r="ETC1097" s="187"/>
      <c r="ETD1097" s="187"/>
      <c r="ETE1097" s="187"/>
      <c r="ETF1097" s="187"/>
      <c r="ETG1097" s="187"/>
      <c r="ETH1097" s="187"/>
      <c r="ETI1097" s="187"/>
      <c r="ETJ1097" s="187"/>
      <c r="ETK1097" s="187"/>
      <c r="ETL1097" s="187"/>
      <c r="ETM1097" s="187"/>
      <c r="ETN1097" s="187"/>
      <c r="ETO1097" s="187"/>
      <c r="ETP1097" s="187"/>
      <c r="ETQ1097" s="187"/>
      <c r="ETR1097" s="187"/>
      <c r="ETS1097" s="187"/>
      <c r="ETT1097" s="187"/>
      <c r="ETU1097" s="187"/>
      <c r="ETV1097" s="187"/>
      <c r="ETW1097" s="187"/>
      <c r="ETX1097" s="187"/>
      <c r="ETY1097" s="187"/>
      <c r="ETZ1097" s="187"/>
      <c r="EUA1097" s="187"/>
      <c r="EUB1097" s="187"/>
      <c r="EUC1097" s="187"/>
      <c r="EUD1097" s="187"/>
      <c r="EUE1097" s="187"/>
      <c r="EUF1097" s="187"/>
      <c r="EUG1097" s="187"/>
      <c r="EUH1097" s="187"/>
      <c r="EUI1097" s="187"/>
      <c r="EUJ1097" s="187"/>
      <c r="EUK1097" s="187"/>
      <c r="EUL1097" s="187"/>
      <c r="EUM1097" s="187"/>
      <c r="EUN1097" s="187"/>
      <c r="EUO1097" s="187"/>
      <c r="EUP1097" s="187"/>
      <c r="EUQ1097" s="187"/>
      <c r="EUR1097" s="187"/>
      <c r="EUS1097" s="187"/>
      <c r="EUT1097" s="187"/>
      <c r="EUU1097" s="187"/>
      <c r="EUV1097" s="187"/>
      <c r="EUW1097" s="187"/>
      <c r="EUX1097" s="187"/>
      <c r="EUY1097" s="187"/>
      <c r="EUZ1097" s="187"/>
      <c r="EVA1097" s="187"/>
      <c r="EVB1097" s="187"/>
      <c r="EVC1097" s="187"/>
      <c r="EVD1097" s="187"/>
      <c r="EVE1097" s="187"/>
      <c r="EVF1097" s="187"/>
      <c r="EVG1097" s="187"/>
      <c r="EVH1097" s="187"/>
      <c r="EVI1097" s="187"/>
      <c r="EVJ1097" s="187"/>
      <c r="EVK1097" s="187"/>
      <c r="EVL1097" s="187"/>
      <c r="EVM1097" s="187"/>
      <c r="EVN1097" s="187"/>
      <c r="EVO1097" s="187"/>
      <c r="EVP1097" s="187"/>
      <c r="EVQ1097" s="187"/>
      <c r="EVR1097" s="187"/>
      <c r="EVS1097" s="187"/>
      <c r="EVT1097" s="187"/>
      <c r="EVU1097" s="187"/>
      <c r="EVV1097" s="187"/>
      <c r="EVW1097" s="187"/>
      <c r="EVX1097" s="187"/>
      <c r="EVY1097" s="187"/>
      <c r="EVZ1097" s="187"/>
      <c r="EWA1097" s="187"/>
      <c r="EWB1097" s="187"/>
      <c r="EWC1097" s="187"/>
      <c r="EWD1097" s="187"/>
      <c r="EWE1097" s="187"/>
      <c r="EWF1097" s="187"/>
      <c r="EWG1097" s="187"/>
      <c r="EWH1097" s="187"/>
      <c r="EWI1097" s="187"/>
      <c r="EWJ1097" s="187"/>
      <c r="EWK1097" s="187"/>
      <c r="EWL1097" s="187"/>
      <c r="EWM1097" s="187"/>
      <c r="EWN1097" s="187"/>
      <c r="EWO1097" s="187"/>
      <c r="EWP1097" s="187"/>
      <c r="EWQ1097" s="187"/>
      <c r="EWR1097" s="187"/>
      <c r="EWS1097" s="187"/>
      <c r="EWT1097" s="187"/>
      <c r="EWU1097" s="187"/>
      <c r="EWV1097" s="187"/>
      <c r="EWW1097" s="187"/>
      <c r="EWX1097" s="187"/>
      <c r="EWY1097" s="187"/>
      <c r="EWZ1097" s="187"/>
      <c r="EXA1097" s="187"/>
      <c r="EXB1097" s="187"/>
      <c r="EXC1097" s="187"/>
      <c r="EXD1097" s="187"/>
      <c r="EXE1097" s="187"/>
      <c r="EXF1097" s="187"/>
      <c r="EXG1097" s="187"/>
      <c r="EXH1097" s="187"/>
      <c r="EXI1097" s="187"/>
      <c r="EXJ1097" s="187"/>
      <c r="EXK1097" s="187"/>
      <c r="EXL1097" s="187"/>
      <c r="EXM1097" s="187"/>
      <c r="EXN1097" s="187"/>
      <c r="EXO1097" s="187"/>
      <c r="EXP1097" s="187"/>
      <c r="EXQ1097" s="187"/>
      <c r="EXR1097" s="187"/>
      <c r="EXS1097" s="187"/>
      <c r="EXT1097" s="187"/>
      <c r="EXU1097" s="187"/>
      <c r="EXV1097" s="187"/>
      <c r="EXW1097" s="187"/>
      <c r="EXX1097" s="187"/>
      <c r="EXY1097" s="187"/>
      <c r="EXZ1097" s="187"/>
      <c r="EYA1097" s="187"/>
      <c r="EYB1097" s="187"/>
      <c r="EYC1097" s="187"/>
      <c r="EYD1097" s="187"/>
      <c r="EYE1097" s="187"/>
      <c r="EYF1097" s="187"/>
      <c r="EYG1097" s="187"/>
      <c r="EYH1097" s="187"/>
      <c r="EYI1097" s="187"/>
      <c r="EYJ1097" s="187"/>
      <c r="EYK1097" s="187"/>
      <c r="EYL1097" s="187"/>
      <c r="EYM1097" s="187"/>
      <c r="EYN1097" s="187"/>
      <c r="EYO1097" s="187"/>
      <c r="EYP1097" s="187"/>
      <c r="EYQ1097" s="187"/>
      <c r="EYR1097" s="187"/>
      <c r="EYS1097" s="187"/>
      <c r="EYT1097" s="187"/>
      <c r="EYU1097" s="187"/>
      <c r="EYV1097" s="187"/>
      <c r="EYW1097" s="187"/>
      <c r="EYX1097" s="187"/>
      <c r="EYY1097" s="187"/>
      <c r="EYZ1097" s="187"/>
      <c r="EZA1097" s="187"/>
      <c r="EZB1097" s="187"/>
      <c r="EZC1097" s="187"/>
      <c r="EZD1097" s="187"/>
      <c r="EZE1097" s="187"/>
      <c r="EZF1097" s="187"/>
      <c r="EZG1097" s="187"/>
      <c r="EZH1097" s="187"/>
      <c r="EZI1097" s="187"/>
      <c r="EZJ1097" s="187"/>
      <c r="EZK1097" s="187"/>
      <c r="EZL1097" s="187"/>
      <c r="EZM1097" s="187"/>
      <c r="EZN1097" s="187"/>
      <c r="EZO1097" s="187"/>
      <c r="EZP1097" s="187"/>
      <c r="EZQ1097" s="187"/>
      <c r="EZR1097" s="187"/>
      <c r="EZS1097" s="187"/>
      <c r="EZT1097" s="187"/>
      <c r="EZU1097" s="187"/>
      <c r="EZV1097" s="187"/>
      <c r="EZW1097" s="187"/>
      <c r="EZX1097" s="187"/>
      <c r="EZY1097" s="187"/>
      <c r="EZZ1097" s="187"/>
      <c r="FAA1097" s="187"/>
      <c r="FAB1097" s="187"/>
      <c r="FAC1097" s="187"/>
      <c r="FAD1097" s="187"/>
      <c r="FAE1097" s="187"/>
      <c r="FAF1097" s="187"/>
      <c r="FAG1097" s="187"/>
      <c r="FAH1097" s="187"/>
      <c r="FAI1097" s="187"/>
      <c r="FAJ1097" s="187"/>
      <c r="FAK1097" s="187"/>
      <c r="FAL1097" s="187"/>
      <c r="FAM1097" s="187"/>
      <c r="FAN1097" s="187"/>
      <c r="FAO1097" s="187"/>
      <c r="FAP1097" s="187"/>
      <c r="FAQ1097" s="187"/>
      <c r="FAR1097" s="187"/>
      <c r="FAS1097" s="187"/>
      <c r="FAT1097" s="187"/>
      <c r="FAU1097" s="187"/>
      <c r="FAV1097" s="187"/>
      <c r="FAW1097" s="187"/>
      <c r="FAX1097" s="187"/>
      <c r="FAY1097" s="187"/>
      <c r="FAZ1097" s="187"/>
      <c r="FBA1097" s="187"/>
      <c r="FBB1097" s="187"/>
      <c r="FBC1097" s="187"/>
      <c r="FBD1097" s="187"/>
      <c r="FBE1097" s="187"/>
      <c r="FBF1097" s="187"/>
      <c r="FBG1097" s="187"/>
      <c r="FBH1097" s="187"/>
      <c r="FBI1097" s="187"/>
      <c r="FBJ1097" s="187"/>
      <c r="FBK1097" s="187"/>
      <c r="FBL1097" s="187"/>
      <c r="FBM1097" s="187"/>
      <c r="FBN1097" s="187"/>
      <c r="FBO1097" s="187"/>
      <c r="FBP1097" s="187"/>
      <c r="FBQ1097" s="187"/>
      <c r="FBR1097" s="187"/>
      <c r="FBS1097" s="187"/>
      <c r="FBT1097" s="187"/>
      <c r="FBU1097" s="187"/>
      <c r="FBV1097" s="187"/>
      <c r="FBW1097" s="187"/>
      <c r="FBX1097" s="187"/>
      <c r="FBY1097" s="187"/>
      <c r="FBZ1097" s="187"/>
      <c r="FCA1097" s="187"/>
      <c r="FCB1097" s="187"/>
      <c r="FCC1097" s="187"/>
      <c r="FCD1097" s="187"/>
      <c r="FCE1097" s="187"/>
      <c r="FCF1097" s="187"/>
      <c r="FCG1097" s="187"/>
      <c r="FCH1097" s="187"/>
      <c r="FCI1097" s="187"/>
      <c r="FCJ1097" s="187"/>
      <c r="FCK1097" s="187"/>
      <c r="FCL1097" s="187"/>
      <c r="FCM1097" s="187"/>
      <c r="FCN1097" s="187"/>
      <c r="FCO1097" s="187"/>
      <c r="FCP1097" s="187"/>
      <c r="FCQ1097" s="187"/>
      <c r="FCR1097" s="187"/>
      <c r="FCS1097" s="187"/>
      <c r="FCT1097" s="187"/>
      <c r="FCU1097" s="187"/>
      <c r="FCV1097" s="187"/>
      <c r="FCW1097" s="187"/>
      <c r="FCX1097" s="187"/>
      <c r="FCY1097" s="187"/>
      <c r="FCZ1097" s="187"/>
      <c r="FDA1097" s="187"/>
      <c r="FDB1097" s="187"/>
      <c r="FDC1097" s="187"/>
      <c r="FDD1097" s="187"/>
      <c r="FDE1097" s="187"/>
      <c r="FDF1097" s="187"/>
      <c r="FDG1097" s="187"/>
      <c r="FDH1097" s="187"/>
      <c r="FDI1097" s="187"/>
      <c r="FDJ1097" s="187"/>
      <c r="FDK1097" s="187"/>
      <c r="FDL1097" s="187"/>
      <c r="FDM1097" s="187"/>
      <c r="FDN1097" s="187"/>
      <c r="FDO1097" s="187"/>
      <c r="FDP1097" s="187"/>
      <c r="FDQ1097" s="187"/>
      <c r="FDR1097" s="187"/>
      <c r="FDS1097" s="187"/>
      <c r="FDT1097" s="187"/>
      <c r="FDU1097" s="187"/>
      <c r="FDV1097" s="187"/>
      <c r="FDW1097" s="187"/>
      <c r="FDX1097" s="187"/>
      <c r="FDY1097" s="187"/>
      <c r="FDZ1097" s="187"/>
      <c r="FEA1097" s="187"/>
      <c r="FEB1097" s="187"/>
      <c r="FEC1097" s="187"/>
      <c r="FED1097" s="187"/>
      <c r="FEE1097" s="187"/>
      <c r="FEF1097" s="187"/>
      <c r="FEG1097" s="187"/>
      <c r="FEH1097" s="187"/>
      <c r="FEI1097" s="187"/>
      <c r="FEJ1097" s="187"/>
      <c r="FEK1097" s="187"/>
      <c r="FEL1097" s="187"/>
      <c r="FEM1097" s="187"/>
      <c r="FEN1097" s="187"/>
      <c r="FEO1097" s="187"/>
      <c r="FEP1097" s="187"/>
      <c r="FEQ1097" s="187"/>
      <c r="FER1097" s="187"/>
      <c r="FES1097" s="187"/>
      <c r="FET1097" s="187"/>
      <c r="FEU1097" s="187"/>
      <c r="FEV1097" s="187"/>
      <c r="FEW1097" s="187"/>
      <c r="FEX1097" s="187"/>
      <c r="FEY1097" s="187"/>
      <c r="FEZ1097" s="187"/>
      <c r="FFA1097" s="187"/>
      <c r="FFB1097" s="187"/>
      <c r="FFC1097" s="187"/>
      <c r="FFD1097" s="187"/>
      <c r="FFE1097" s="187"/>
      <c r="FFF1097" s="187"/>
      <c r="FFG1097" s="187"/>
      <c r="FFH1097" s="187"/>
      <c r="FFI1097" s="187"/>
      <c r="FFJ1097" s="187"/>
      <c r="FFK1097" s="187"/>
      <c r="FFL1097" s="187"/>
      <c r="FFM1097" s="187"/>
      <c r="FFN1097" s="187"/>
      <c r="FFO1097" s="187"/>
      <c r="FFP1097" s="187"/>
      <c r="FFQ1097" s="187"/>
      <c r="FFR1097" s="187"/>
      <c r="FFS1097" s="187"/>
      <c r="FFT1097" s="187"/>
      <c r="FFU1097" s="187"/>
      <c r="FFV1097" s="187"/>
      <c r="FFW1097" s="187"/>
      <c r="FFX1097" s="187"/>
      <c r="FFY1097" s="187"/>
      <c r="FFZ1097" s="187"/>
      <c r="FGA1097" s="187"/>
      <c r="FGB1097" s="187"/>
      <c r="FGC1097" s="187"/>
      <c r="FGD1097" s="187"/>
      <c r="FGE1097" s="187"/>
      <c r="FGF1097" s="187"/>
      <c r="FGG1097" s="187"/>
      <c r="FGH1097" s="187"/>
      <c r="FGI1097" s="187"/>
      <c r="FGJ1097" s="187"/>
      <c r="FGK1097" s="187"/>
      <c r="FGL1097" s="187"/>
      <c r="FGM1097" s="187"/>
      <c r="FGN1097" s="187"/>
      <c r="FGO1097" s="187"/>
      <c r="FGP1097" s="187"/>
      <c r="FGQ1097" s="187"/>
      <c r="FGR1097" s="187"/>
      <c r="FGS1097" s="187"/>
      <c r="FGT1097" s="187"/>
      <c r="FGU1097" s="187"/>
      <c r="FGV1097" s="187"/>
      <c r="FGW1097" s="187"/>
      <c r="FGX1097" s="187"/>
      <c r="FGY1097" s="187"/>
      <c r="FGZ1097" s="187"/>
      <c r="FHA1097" s="187"/>
      <c r="FHB1097" s="187"/>
      <c r="FHC1097" s="187"/>
      <c r="FHD1097" s="187"/>
      <c r="FHE1097" s="187"/>
      <c r="FHF1097" s="187"/>
      <c r="FHG1097" s="187"/>
      <c r="FHH1097" s="187"/>
      <c r="FHI1097" s="187"/>
      <c r="FHJ1097" s="187"/>
      <c r="FHK1097" s="187"/>
      <c r="FHL1097" s="187"/>
      <c r="FHM1097" s="187"/>
      <c r="FHN1097" s="187"/>
      <c r="FHO1097" s="187"/>
      <c r="FHP1097" s="187"/>
      <c r="FHQ1097" s="187"/>
      <c r="FHR1097" s="187"/>
      <c r="FHS1097" s="187"/>
      <c r="FHT1097" s="187"/>
      <c r="FHU1097" s="187"/>
      <c r="FHV1097" s="187"/>
      <c r="FHW1097" s="187"/>
      <c r="FHX1097" s="187"/>
      <c r="FHY1097" s="187"/>
      <c r="FHZ1097" s="187"/>
      <c r="FIA1097" s="187"/>
      <c r="FIB1097" s="187"/>
      <c r="FIC1097" s="187"/>
      <c r="FID1097" s="187"/>
      <c r="FIE1097" s="187"/>
      <c r="FIF1097" s="187"/>
      <c r="FIG1097" s="187"/>
      <c r="FIH1097" s="187"/>
      <c r="FII1097" s="187"/>
      <c r="FIJ1097" s="187"/>
      <c r="FIK1097" s="187"/>
      <c r="FIL1097" s="187"/>
      <c r="FIM1097" s="187"/>
      <c r="FIN1097" s="187"/>
      <c r="FIO1097" s="187"/>
      <c r="FIP1097" s="187"/>
      <c r="FIQ1097" s="187"/>
      <c r="FIR1097" s="187"/>
      <c r="FIS1097" s="187"/>
      <c r="FIT1097" s="187"/>
      <c r="FIU1097" s="187"/>
      <c r="FIV1097" s="187"/>
      <c r="FIW1097" s="187"/>
      <c r="FIX1097" s="187"/>
      <c r="FIY1097" s="187"/>
      <c r="FIZ1097" s="187"/>
      <c r="FJA1097" s="187"/>
      <c r="FJB1097" s="187"/>
      <c r="FJC1097" s="187"/>
      <c r="FJD1097" s="187"/>
      <c r="FJE1097" s="187"/>
      <c r="FJF1097" s="187"/>
      <c r="FJG1097" s="187"/>
      <c r="FJH1097" s="187"/>
      <c r="FJI1097" s="187"/>
      <c r="FJJ1097" s="187"/>
      <c r="FJK1097" s="187"/>
      <c r="FJL1097" s="187"/>
      <c r="FJM1097" s="187"/>
      <c r="FJN1097" s="187"/>
      <c r="FJO1097" s="187"/>
      <c r="FJP1097" s="187"/>
      <c r="FJQ1097" s="187"/>
      <c r="FJR1097" s="187"/>
      <c r="FJS1097" s="187"/>
      <c r="FJT1097" s="187"/>
      <c r="FJU1097" s="187"/>
      <c r="FJV1097" s="187"/>
      <c r="FJW1097" s="187"/>
      <c r="FJX1097" s="187"/>
      <c r="FJY1097" s="187"/>
      <c r="FJZ1097" s="187"/>
      <c r="FKA1097" s="187"/>
      <c r="FKB1097" s="187"/>
      <c r="FKC1097" s="187"/>
      <c r="FKD1097" s="187"/>
      <c r="FKE1097" s="187"/>
      <c r="FKF1097" s="187"/>
      <c r="FKG1097" s="187"/>
      <c r="FKH1097" s="187"/>
      <c r="FKI1097" s="187"/>
      <c r="FKJ1097" s="187"/>
      <c r="FKK1097" s="187"/>
      <c r="FKL1097" s="187"/>
      <c r="FKM1097" s="187"/>
      <c r="FKN1097" s="187"/>
      <c r="FKO1097" s="187"/>
      <c r="FKP1097" s="187"/>
      <c r="FKQ1097" s="187"/>
      <c r="FKR1097" s="187"/>
      <c r="FKS1097" s="187"/>
      <c r="FKT1097" s="187"/>
      <c r="FKU1097" s="187"/>
      <c r="FKV1097" s="187"/>
      <c r="FKW1097" s="187"/>
      <c r="FKX1097" s="187"/>
      <c r="FKY1097" s="187"/>
      <c r="FKZ1097" s="187"/>
      <c r="FLA1097" s="187"/>
      <c r="FLB1097" s="187"/>
      <c r="FLC1097" s="187"/>
      <c r="FLD1097" s="187"/>
      <c r="FLE1097" s="187"/>
      <c r="FLF1097" s="187"/>
      <c r="FLG1097" s="187"/>
      <c r="FLH1097" s="187"/>
      <c r="FLI1097" s="187"/>
      <c r="FLJ1097" s="187"/>
      <c r="FLK1097" s="187"/>
      <c r="FLL1097" s="187"/>
      <c r="FLM1097" s="187"/>
      <c r="FLN1097" s="187"/>
      <c r="FLO1097" s="187"/>
      <c r="FLP1097" s="187"/>
      <c r="FLQ1097" s="187"/>
      <c r="FLR1097" s="187"/>
      <c r="FLS1097" s="187"/>
      <c r="FLT1097" s="187"/>
      <c r="FLU1097" s="187"/>
      <c r="FLV1097" s="187"/>
      <c r="FLW1097" s="187"/>
      <c r="FLX1097" s="187"/>
      <c r="FLY1097" s="187"/>
      <c r="FLZ1097" s="187"/>
      <c r="FMA1097" s="187"/>
      <c r="FMB1097" s="187"/>
      <c r="FMC1097" s="187"/>
      <c r="FMD1097" s="187"/>
      <c r="FME1097" s="187"/>
      <c r="FMF1097" s="187"/>
      <c r="FMG1097" s="187"/>
      <c r="FMH1097" s="187"/>
      <c r="FMI1097" s="187"/>
      <c r="FMJ1097" s="187"/>
      <c r="FMK1097" s="187"/>
      <c r="FML1097" s="187"/>
      <c r="FMM1097" s="187"/>
      <c r="FMN1097" s="187"/>
      <c r="FMO1097" s="187"/>
      <c r="FMP1097" s="187"/>
      <c r="FMQ1097" s="187"/>
      <c r="FMR1097" s="187"/>
      <c r="FMS1097" s="187"/>
      <c r="FMT1097" s="187"/>
      <c r="FMU1097" s="187"/>
      <c r="FMV1097" s="187"/>
      <c r="FMW1097" s="187"/>
      <c r="FMX1097" s="187"/>
      <c r="FMY1097" s="187"/>
      <c r="FMZ1097" s="187"/>
      <c r="FNA1097" s="187"/>
      <c r="FNB1097" s="187"/>
      <c r="FNC1097" s="187"/>
      <c r="FND1097" s="187"/>
      <c r="FNE1097" s="187"/>
      <c r="FNF1097" s="187"/>
      <c r="FNG1097" s="187"/>
      <c r="FNH1097" s="187"/>
      <c r="FNI1097" s="187"/>
      <c r="FNJ1097" s="187"/>
      <c r="FNK1097" s="187"/>
      <c r="FNL1097" s="187"/>
      <c r="FNM1097" s="187"/>
      <c r="FNN1097" s="187"/>
      <c r="FNO1097" s="187"/>
      <c r="FNP1097" s="187"/>
      <c r="FNQ1097" s="187"/>
      <c r="FNR1097" s="187"/>
      <c r="FNS1097" s="187"/>
      <c r="FNT1097" s="187"/>
      <c r="FNU1097" s="187"/>
      <c r="FNV1097" s="187"/>
      <c r="FNW1097" s="187"/>
      <c r="FNX1097" s="187"/>
      <c r="FNY1097" s="187"/>
      <c r="FNZ1097" s="187"/>
      <c r="FOA1097" s="187"/>
      <c r="FOB1097" s="187"/>
      <c r="FOC1097" s="187"/>
      <c r="FOD1097" s="187"/>
      <c r="FOE1097" s="187"/>
      <c r="FOF1097" s="187"/>
      <c r="FOG1097" s="187"/>
      <c r="FOH1097" s="187"/>
      <c r="FOI1097" s="187"/>
      <c r="FOJ1097" s="187"/>
      <c r="FOK1097" s="187"/>
      <c r="FOL1097" s="187"/>
      <c r="FOM1097" s="187"/>
      <c r="FON1097" s="187"/>
      <c r="FOO1097" s="187"/>
      <c r="FOP1097" s="187"/>
      <c r="FOQ1097" s="187"/>
      <c r="FOR1097" s="187"/>
      <c r="FOS1097" s="187"/>
      <c r="FOT1097" s="187"/>
      <c r="FOU1097" s="187"/>
      <c r="FOV1097" s="187"/>
      <c r="FOW1097" s="187"/>
      <c r="FOX1097" s="187"/>
      <c r="FOY1097" s="187"/>
      <c r="FOZ1097" s="187"/>
      <c r="FPA1097" s="187"/>
      <c r="FPB1097" s="187"/>
      <c r="FPC1097" s="187"/>
      <c r="FPD1097" s="187"/>
      <c r="FPE1097" s="187"/>
      <c r="FPF1097" s="187"/>
      <c r="FPG1097" s="187"/>
      <c r="FPH1097" s="187"/>
      <c r="FPI1097" s="187"/>
      <c r="FPJ1097" s="187"/>
      <c r="FPK1097" s="187"/>
      <c r="FPL1097" s="187"/>
      <c r="FPM1097" s="187"/>
      <c r="FPN1097" s="187"/>
      <c r="FPO1097" s="187"/>
      <c r="FPP1097" s="187"/>
      <c r="FPQ1097" s="187"/>
      <c r="FPR1097" s="187"/>
      <c r="FPS1097" s="187"/>
      <c r="FPT1097" s="187"/>
      <c r="FPU1097" s="187"/>
      <c r="FPV1097" s="187"/>
      <c r="FPW1097" s="187"/>
      <c r="FPX1097" s="187"/>
      <c r="FPY1097" s="187"/>
      <c r="FPZ1097" s="187"/>
      <c r="FQA1097" s="187"/>
      <c r="FQB1097" s="187"/>
      <c r="FQC1097" s="187"/>
      <c r="FQD1097" s="187"/>
      <c r="FQE1097" s="187"/>
      <c r="FQF1097" s="187"/>
      <c r="FQG1097" s="187"/>
      <c r="FQH1097" s="187"/>
      <c r="FQI1097" s="187"/>
      <c r="FQJ1097" s="187"/>
      <c r="FQK1097" s="187"/>
      <c r="FQL1097" s="187"/>
      <c r="FQM1097" s="187"/>
      <c r="FQN1097" s="187"/>
      <c r="FQO1097" s="187"/>
      <c r="FQP1097" s="187"/>
      <c r="FQQ1097" s="187"/>
      <c r="FQR1097" s="187"/>
      <c r="FQS1097" s="187"/>
      <c r="FQT1097" s="187"/>
      <c r="FQU1097" s="187"/>
      <c r="FQV1097" s="187"/>
      <c r="FQW1097" s="187"/>
      <c r="FQX1097" s="187"/>
      <c r="FQY1097" s="187"/>
      <c r="FQZ1097" s="187"/>
      <c r="FRA1097" s="187"/>
      <c r="FRB1097" s="187"/>
      <c r="FRC1097" s="187"/>
      <c r="FRD1097" s="187"/>
      <c r="FRE1097" s="187"/>
      <c r="FRF1097" s="187"/>
      <c r="FRG1097" s="187"/>
      <c r="FRH1097" s="187"/>
      <c r="FRI1097" s="187"/>
      <c r="FRJ1097" s="187"/>
      <c r="FRK1097" s="187"/>
      <c r="FRL1097" s="187"/>
      <c r="FRM1097" s="187"/>
      <c r="FRN1097" s="187"/>
      <c r="FRO1097" s="187"/>
      <c r="FRP1097" s="187"/>
      <c r="FRQ1097" s="187"/>
      <c r="FRR1097" s="187"/>
      <c r="FRS1097" s="187"/>
      <c r="FRT1097" s="187"/>
      <c r="FRU1097" s="187"/>
      <c r="FRV1097" s="187"/>
      <c r="FRW1097" s="187"/>
      <c r="FRX1097" s="187"/>
      <c r="FRY1097" s="187"/>
      <c r="FRZ1097" s="187"/>
      <c r="FSA1097" s="187"/>
      <c r="FSB1097" s="187"/>
      <c r="FSC1097" s="187"/>
      <c r="FSD1097" s="187"/>
      <c r="FSE1097" s="187"/>
      <c r="FSF1097" s="187"/>
      <c r="FSG1097" s="187"/>
      <c r="FSH1097" s="187"/>
      <c r="FSI1097" s="187"/>
      <c r="FSJ1097" s="187"/>
      <c r="FSK1097" s="187"/>
      <c r="FSL1097" s="187"/>
      <c r="FSM1097" s="187"/>
      <c r="FSN1097" s="187"/>
      <c r="FSO1097" s="187"/>
      <c r="FSP1097" s="187"/>
      <c r="FSQ1097" s="187"/>
      <c r="FSR1097" s="187"/>
      <c r="FSS1097" s="187"/>
      <c r="FST1097" s="187"/>
      <c r="FSU1097" s="187"/>
      <c r="FSV1097" s="187"/>
      <c r="FSW1097" s="187"/>
      <c r="FSX1097" s="187"/>
      <c r="FSY1097" s="187"/>
      <c r="FSZ1097" s="187"/>
      <c r="FTA1097" s="187"/>
      <c r="FTB1097" s="187"/>
      <c r="FTC1097" s="187"/>
      <c r="FTD1097" s="187"/>
      <c r="FTE1097" s="187"/>
      <c r="FTF1097" s="187"/>
      <c r="FTG1097" s="187"/>
      <c r="FTH1097" s="187"/>
      <c r="FTI1097" s="187"/>
      <c r="FTJ1097" s="187"/>
      <c r="FTK1097" s="187"/>
      <c r="FTL1097" s="187"/>
      <c r="FTM1097" s="187"/>
      <c r="FTN1097" s="187"/>
      <c r="FTO1097" s="187"/>
      <c r="FTP1097" s="187"/>
      <c r="FTQ1097" s="187"/>
      <c r="FTR1097" s="187"/>
      <c r="FTS1097" s="187"/>
      <c r="FTT1097" s="187"/>
      <c r="FTU1097" s="187"/>
      <c r="FTV1097" s="187"/>
      <c r="FTW1097" s="187"/>
      <c r="FTX1097" s="187"/>
      <c r="FTY1097" s="187"/>
      <c r="FTZ1097" s="187"/>
      <c r="FUA1097" s="187"/>
      <c r="FUB1097" s="187"/>
      <c r="FUC1097" s="187"/>
      <c r="FUD1097" s="187"/>
      <c r="FUE1097" s="187"/>
      <c r="FUF1097" s="187"/>
      <c r="FUG1097" s="187"/>
      <c r="FUH1097" s="187"/>
      <c r="FUI1097" s="187"/>
      <c r="FUJ1097" s="187"/>
      <c r="FUK1097" s="187"/>
      <c r="FUL1097" s="187"/>
      <c r="FUM1097" s="187"/>
      <c r="FUN1097" s="187"/>
      <c r="FUO1097" s="187"/>
      <c r="FUP1097" s="187"/>
      <c r="FUQ1097" s="187"/>
      <c r="FUR1097" s="187"/>
      <c r="FUS1097" s="187"/>
      <c r="FUT1097" s="187"/>
      <c r="FUU1097" s="187"/>
      <c r="FUV1097" s="187"/>
      <c r="FUW1097" s="187"/>
      <c r="FUX1097" s="187"/>
      <c r="FUY1097" s="187"/>
      <c r="FUZ1097" s="187"/>
      <c r="FVA1097" s="187"/>
      <c r="FVB1097" s="187"/>
      <c r="FVC1097" s="187"/>
      <c r="FVD1097" s="187"/>
      <c r="FVE1097" s="187"/>
      <c r="FVF1097" s="187"/>
      <c r="FVG1097" s="187"/>
      <c r="FVH1097" s="187"/>
      <c r="FVI1097" s="187"/>
      <c r="FVJ1097" s="187"/>
      <c r="FVK1097" s="187"/>
      <c r="FVL1097" s="187"/>
      <c r="FVM1097" s="187"/>
      <c r="FVN1097" s="187"/>
      <c r="FVO1097" s="187"/>
      <c r="FVP1097" s="187"/>
      <c r="FVQ1097" s="187"/>
      <c r="FVR1097" s="187"/>
      <c r="FVS1097" s="187"/>
      <c r="FVT1097" s="187"/>
      <c r="FVU1097" s="187"/>
      <c r="FVV1097" s="187"/>
      <c r="FVW1097" s="187"/>
      <c r="FVX1097" s="187"/>
      <c r="FVY1097" s="187"/>
      <c r="FVZ1097" s="187"/>
      <c r="FWA1097" s="187"/>
      <c r="FWB1097" s="187"/>
      <c r="FWC1097" s="187"/>
      <c r="FWD1097" s="187"/>
      <c r="FWE1097" s="187"/>
      <c r="FWF1097" s="187"/>
      <c r="FWG1097" s="187"/>
      <c r="FWH1097" s="187"/>
      <c r="FWI1097" s="187"/>
      <c r="FWJ1097" s="187"/>
      <c r="FWK1097" s="187"/>
      <c r="FWL1097" s="187"/>
      <c r="FWM1097" s="187"/>
      <c r="FWN1097" s="187"/>
      <c r="FWO1097" s="187"/>
      <c r="FWP1097" s="187"/>
      <c r="FWQ1097" s="187"/>
      <c r="FWR1097" s="187"/>
      <c r="FWS1097" s="187"/>
      <c r="FWT1097" s="187"/>
      <c r="FWU1097" s="187"/>
      <c r="FWV1097" s="187"/>
      <c r="FWW1097" s="187"/>
      <c r="FWX1097" s="187"/>
      <c r="FWY1097" s="187"/>
      <c r="FWZ1097" s="187"/>
      <c r="FXA1097" s="187"/>
      <c r="FXB1097" s="187"/>
      <c r="FXC1097" s="187"/>
      <c r="FXD1097" s="187"/>
      <c r="FXE1097" s="187"/>
      <c r="FXF1097" s="187"/>
      <c r="FXG1097" s="187"/>
      <c r="FXH1097" s="187"/>
      <c r="FXI1097" s="187"/>
      <c r="FXJ1097" s="187"/>
      <c r="FXK1097" s="187"/>
      <c r="FXL1097" s="187"/>
      <c r="FXM1097" s="187"/>
      <c r="FXN1097" s="187"/>
      <c r="FXO1097" s="187"/>
      <c r="FXP1097" s="187"/>
      <c r="FXQ1097" s="187"/>
      <c r="FXR1097" s="187"/>
      <c r="FXS1097" s="187"/>
      <c r="FXT1097" s="187"/>
      <c r="FXU1097" s="187"/>
      <c r="FXV1097" s="187"/>
      <c r="FXW1097" s="187"/>
      <c r="FXX1097" s="187"/>
      <c r="FXY1097" s="187"/>
      <c r="FXZ1097" s="187"/>
      <c r="FYA1097" s="187"/>
      <c r="FYB1097" s="187"/>
      <c r="FYC1097" s="187"/>
      <c r="FYD1097" s="187"/>
      <c r="FYE1097" s="187"/>
      <c r="FYF1097" s="187"/>
      <c r="FYG1097" s="187"/>
      <c r="FYH1097" s="187"/>
      <c r="FYI1097" s="187"/>
      <c r="FYJ1097" s="187"/>
      <c r="FYK1097" s="187"/>
      <c r="FYL1097" s="187"/>
      <c r="FYM1097" s="187"/>
      <c r="FYN1097" s="187"/>
      <c r="FYO1097" s="187"/>
      <c r="FYP1097" s="187"/>
      <c r="FYQ1097" s="187"/>
      <c r="FYR1097" s="187"/>
      <c r="FYS1097" s="187"/>
      <c r="FYT1097" s="187"/>
      <c r="FYU1097" s="187"/>
      <c r="FYV1097" s="187"/>
      <c r="FYW1097" s="187"/>
      <c r="FYX1097" s="187"/>
      <c r="FYY1097" s="187"/>
      <c r="FYZ1097" s="187"/>
      <c r="FZA1097" s="187"/>
      <c r="FZB1097" s="187"/>
      <c r="FZC1097" s="187"/>
      <c r="FZD1097" s="187"/>
      <c r="FZE1097" s="187"/>
      <c r="FZF1097" s="187"/>
      <c r="FZG1097" s="187"/>
      <c r="FZH1097" s="187"/>
      <c r="FZI1097" s="187"/>
      <c r="FZJ1097" s="187"/>
      <c r="FZK1097" s="187"/>
      <c r="FZL1097" s="187"/>
      <c r="FZM1097" s="187"/>
      <c r="FZN1097" s="187"/>
      <c r="FZO1097" s="187"/>
      <c r="FZP1097" s="187"/>
      <c r="FZQ1097" s="187"/>
      <c r="FZR1097" s="187"/>
      <c r="FZS1097" s="187"/>
      <c r="FZT1097" s="187"/>
      <c r="FZU1097" s="187"/>
      <c r="FZV1097" s="187"/>
      <c r="FZW1097" s="187"/>
      <c r="FZX1097" s="187"/>
      <c r="FZY1097" s="187"/>
      <c r="FZZ1097" s="187"/>
      <c r="GAA1097" s="187"/>
      <c r="GAB1097" s="187"/>
      <c r="GAC1097" s="187"/>
      <c r="GAD1097" s="187"/>
      <c r="GAE1097" s="187"/>
      <c r="GAF1097" s="187"/>
      <c r="GAG1097" s="187"/>
      <c r="GAH1097" s="187"/>
      <c r="GAI1097" s="187"/>
      <c r="GAJ1097" s="187"/>
      <c r="GAK1097" s="187"/>
      <c r="GAL1097" s="187"/>
      <c r="GAM1097" s="187"/>
      <c r="GAN1097" s="187"/>
      <c r="GAO1097" s="187"/>
      <c r="GAP1097" s="187"/>
      <c r="GAQ1097" s="187"/>
      <c r="GAR1097" s="187"/>
      <c r="GAS1097" s="187"/>
      <c r="GAT1097" s="187"/>
      <c r="GAU1097" s="187"/>
      <c r="GAV1097" s="187"/>
      <c r="GAW1097" s="187"/>
      <c r="GAX1097" s="187"/>
      <c r="GAY1097" s="187"/>
      <c r="GAZ1097" s="187"/>
      <c r="GBA1097" s="187"/>
      <c r="GBB1097" s="187"/>
      <c r="GBC1097" s="187"/>
      <c r="GBD1097" s="187"/>
      <c r="GBE1097" s="187"/>
      <c r="GBF1097" s="187"/>
      <c r="GBG1097" s="187"/>
      <c r="GBH1097" s="187"/>
      <c r="GBI1097" s="187"/>
      <c r="GBJ1097" s="187"/>
      <c r="GBK1097" s="187"/>
      <c r="GBL1097" s="187"/>
      <c r="GBM1097" s="187"/>
      <c r="GBN1097" s="187"/>
      <c r="GBO1097" s="187"/>
      <c r="GBP1097" s="187"/>
      <c r="GBQ1097" s="187"/>
      <c r="GBR1097" s="187"/>
      <c r="GBS1097" s="187"/>
      <c r="GBT1097" s="187"/>
      <c r="GBU1097" s="187"/>
      <c r="GBV1097" s="187"/>
      <c r="GBW1097" s="187"/>
      <c r="GBX1097" s="187"/>
      <c r="GBY1097" s="187"/>
      <c r="GBZ1097" s="187"/>
      <c r="GCA1097" s="187"/>
      <c r="GCB1097" s="187"/>
      <c r="GCC1097" s="187"/>
      <c r="GCD1097" s="187"/>
      <c r="GCE1097" s="187"/>
      <c r="GCF1097" s="187"/>
      <c r="GCG1097" s="187"/>
      <c r="GCH1097" s="187"/>
      <c r="GCI1097" s="187"/>
      <c r="GCJ1097" s="187"/>
      <c r="GCK1097" s="187"/>
      <c r="GCL1097" s="187"/>
      <c r="GCM1097" s="187"/>
      <c r="GCN1097" s="187"/>
      <c r="GCO1097" s="187"/>
      <c r="GCP1097" s="187"/>
      <c r="GCQ1097" s="187"/>
      <c r="GCR1097" s="187"/>
      <c r="GCS1097" s="187"/>
      <c r="GCT1097" s="187"/>
      <c r="GCU1097" s="187"/>
      <c r="GCV1097" s="187"/>
      <c r="GCW1097" s="187"/>
      <c r="GCX1097" s="187"/>
      <c r="GCY1097" s="187"/>
      <c r="GCZ1097" s="187"/>
      <c r="GDA1097" s="187"/>
      <c r="GDB1097" s="187"/>
      <c r="GDC1097" s="187"/>
      <c r="GDD1097" s="187"/>
      <c r="GDE1097" s="187"/>
      <c r="GDF1097" s="187"/>
      <c r="GDG1097" s="187"/>
      <c r="GDH1097" s="187"/>
      <c r="GDI1097" s="187"/>
      <c r="GDJ1097" s="187"/>
      <c r="GDK1097" s="187"/>
      <c r="GDL1097" s="187"/>
      <c r="GDM1097" s="187"/>
      <c r="GDN1097" s="187"/>
      <c r="GDO1097" s="187"/>
      <c r="GDP1097" s="187"/>
      <c r="GDQ1097" s="187"/>
      <c r="GDR1097" s="187"/>
      <c r="GDS1097" s="187"/>
      <c r="GDT1097" s="187"/>
      <c r="GDU1097" s="187"/>
      <c r="GDV1097" s="187"/>
      <c r="GDW1097" s="187"/>
      <c r="GDX1097" s="187"/>
      <c r="GDY1097" s="187"/>
      <c r="GDZ1097" s="187"/>
      <c r="GEA1097" s="187"/>
      <c r="GEB1097" s="187"/>
      <c r="GEC1097" s="187"/>
      <c r="GED1097" s="187"/>
      <c r="GEE1097" s="187"/>
      <c r="GEF1097" s="187"/>
      <c r="GEG1097" s="187"/>
      <c r="GEH1097" s="187"/>
      <c r="GEI1097" s="187"/>
      <c r="GEJ1097" s="187"/>
      <c r="GEK1097" s="187"/>
      <c r="GEL1097" s="187"/>
      <c r="GEM1097" s="187"/>
      <c r="GEN1097" s="187"/>
      <c r="GEO1097" s="187"/>
      <c r="GEP1097" s="187"/>
      <c r="GEQ1097" s="187"/>
      <c r="GER1097" s="187"/>
      <c r="GES1097" s="187"/>
      <c r="GET1097" s="187"/>
      <c r="GEU1097" s="187"/>
      <c r="GEV1097" s="187"/>
      <c r="GEW1097" s="187"/>
      <c r="GEX1097" s="187"/>
      <c r="GEY1097" s="187"/>
      <c r="GEZ1097" s="187"/>
      <c r="GFA1097" s="187"/>
      <c r="GFB1097" s="187"/>
      <c r="GFC1097" s="187"/>
      <c r="GFD1097" s="187"/>
      <c r="GFE1097" s="187"/>
      <c r="GFF1097" s="187"/>
      <c r="GFG1097" s="187"/>
      <c r="GFH1097" s="187"/>
      <c r="GFI1097" s="187"/>
      <c r="GFJ1097" s="187"/>
      <c r="GFK1097" s="187"/>
      <c r="GFL1097" s="187"/>
      <c r="GFM1097" s="187"/>
      <c r="GFN1097" s="187"/>
      <c r="GFO1097" s="187"/>
      <c r="GFP1097" s="187"/>
      <c r="GFQ1097" s="187"/>
      <c r="GFR1097" s="187"/>
      <c r="GFS1097" s="187"/>
      <c r="GFT1097" s="187"/>
      <c r="GFU1097" s="187"/>
      <c r="GFV1097" s="187"/>
      <c r="GFW1097" s="187"/>
      <c r="GFX1097" s="187"/>
      <c r="GFY1097" s="187"/>
      <c r="GFZ1097" s="187"/>
      <c r="GGA1097" s="187"/>
      <c r="GGB1097" s="187"/>
      <c r="GGC1097" s="187"/>
      <c r="GGD1097" s="187"/>
      <c r="GGE1097" s="187"/>
      <c r="GGF1097" s="187"/>
      <c r="GGG1097" s="187"/>
      <c r="GGH1097" s="187"/>
      <c r="GGI1097" s="187"/>
      <c r="GGJ1097" s="187"/>
      <c r="GGK1097" s="187"/>
      <c r="GGL1097" s="187"/>
      <c r="GGM1097" s="187"/>
      <c r="GGN1097" s="187"/>
      <c r="GGO1097" s="187"/>
      <c r="GGP1097" s="187"/>
      <c r="GGQ1097" s="187"/>
      <c r="GGR1097" s="187"/>
      <c r="GGS1097" s="187"/>
      <c r="GGT1097" s="187"/>
      <c r="GGU1097" s="187"/>
      <c r="GGV1097" s="187"/>
      <c r="GGW1097" s="187"/>
      <c r="GGX1097" s="187"/>
      <c r="GGY1097" s="187"/>
      <c r="GGZ1097" s="187"/>
      <c r="GHA1097" s="187"/>
      <c r="GHB1097" s="187"/>
      <c r="GHC1097" s="187"/>
      <c r="GHD1097" s="187"/>
      <c r="GHE1097" s="187"/>
      <c r="GHF1097" s="187"/>
      <c r="GHG1097" s="187"/>
      <c r="GHH1097" s="187"/>
      <c r="GHI1097" s="187"/>
      <c r="GHJ1097" s="187"/>
      <c r="GHK1097" s="187"/>
      <c r="GHL1097" s="187"/>
      <c r="GHM1097" s="187"/>
      <c r="GHN1097" s="187"/>
      <c r="GHO1097" s="187"/>
      <c r="GHP1097" s="187"/>
      <c r="GHQ1097" s="187"/>
      <c r="GHR1097" s="187"/>
      <c r="GHS1097" s="187"/>
      <c r="GHT1097" s="187"/>
      <c r="GHU1097" s="187"/>
      <c r="GHV1097" s="187"/>
      <c r="GHW1097" s="187"/>
      <c r="GHX1097" s="187"/>
      <c r="GHY1097" s="187"/>
      <c r="GHZ1097" s="187"/>
      <c r="GIA1097" s="187"/>
      <c r="GIB1097" s="187"/>
      <c r="GIC1097" s="187"/>
      <c r="GID1097" s="187"/>
      <c r="GIE1097" s="187"/>
      <c r="GIF1097" s="187"/>
      <c r="GIG1097" s="187"/>
      <c r="GIH1097" s="187"/>
      <c r="GII1097" s="187"/>
      <c r="GIJ1097" s="187"/>
      <c r="GIK1097" s="187"/>
      <c r="GIL1097" s="187"/>
      <c r="GIM1097" s="187"/>
      <c r="GIN1097" s="187"/>
      <c r="GIO1097" s="187"/>
      <c r="GIP1097" s="187"/>
      <c r="GIQ1097" s="187"/>
      <c r="GIR1097" s="187"/>
      <c r="GIS1097" s="187"/>
      <c r="GIT1097" s="187"/>
      <c r="GIU1097" s="187"/>
      <c r="GIV1097" s="187"/>
      <c r="GIW1097" s="187"/>
      <c r="GIX1097" s="187"/>
      <c r="GIY1097" s="187"/>
      <c r="GIZ1097" s="187"/>
      <c r="GJA1097" s="187"/>
      <c r="GJB1097" s="187"/>
      <c r="GJC1097" s="187"/>
      <c r="GJD1097" s="187"/>
      <c r="GJE1097" s="187"/>
      <c r="GJF1097" s="187"/>
      <c r="GJG1097" s="187"/>
      <c r="GJH1097" s="187"/>
      <c r="GJI1097" s="187"/>
      <c r="GJJ1097" s="187"/>
      <c r="GJK1097" s="187"/>
      <c r="GJL1097" s="187"/>
      <c r="GJM1097" s="187"/>
      <c r="GJN1097" s="187"/>
      <c r="GJO1097" s="187"/>
      <c r="GJP1097" s="187"/>
      <c r="GJQ1097" s="187"/>
      <c r="GJR1097" s="187"/>
      <c r="GJS1097" s="187"/>
      <c r="GJT1097" s="187"/>
      <c r="GJU1097" s="187"/>
      <c r="GJV1097" s="187"/>
      <c r="GJW1097" s="187"/>
      <c r="GJX1097" s="187"/>
      <c r="GJY1097" s="187"/>
      <c r="GJZ1097" s="187"/>
      <c r="GKA1097" s="187"/>
      <c r="GKB1097" s="187"/>
      <c r="GKC1097" s="187"/>
      <c r="GKD1097" s="187"/>
      <c r="GKE1097" s="187"/>
      <c r="GKF1097" s="187"/>
      <c r="GKG1097" s="187"/>
      <c r="GKH1097" s="187"/>
      <c r="GKI1097" s="187"/>
      <c r="GKJ1097" s="187"/>
      <c r="GKK1097" s="187"/>
      <c r="GKL1097" s="187"/>
      <c r="GKM1097" s="187"/>
      <c r="GKN1097" s="187"/>
      <c r="GKO1097" s="187"/>
      <c r="GKP1097" s="187"/>
      <c r="GKQ1097" s="187"/>
      <c r="GKR1097" s="187"/>
      <c r="GKS1097" s="187"/>
      <c r="GKT1097" s="187"/>
      <c r="GKU1097" s="187"/>
      <c r="GKV1097" s="187"/>
      <c r="GKW1097" s="187"/>
      <c r="GKX1097" s="187"/>
      <c r="GKY1097" s="187"/>
      <c r="GKZ1097" s="187"/>
      <c r="GLA1097" s="187"/>
      <c r="GLB1097" s="187"/>
      <c r="GLC1097" s="187"/>
      <c r="GLD1097" s="187"/>
      <c r="GLE1097" s="187"/>
      <c r="GLF1097" s="187"/>
      <c r="GLG1097" s="187"/>
      <c r="GLH1097" s="187"/>
      <c r="GLI1097" s="187"/>
      <c r="GLJ1097" s="187"/>
      <c r="GLK1097" s="187"/>
      <c r="GLL1097" s="187"/>
      <c r="GLM1097" s="187"/>
      <c r="GLN1097" s="187"/>
      <c r="GLO1097" s="187"/>
      <c r="GLP1097" s="187"/>
      <c r="GLQ1097" s="187"/>
      <c r="GLR1097" s="187"/>
      <c r="GLS1097" s="187"/>
      <c r="GLT1097" s="187"/>
      <c r="GLU1097" s="187"/>
      <c r="GLV1097" s="187"/>
      <c r="GLW1097" s="187"/>
      <c r="GLX1097" s="187"/>
      <c r="GLY1097" s="187"/>
      <c r="GLZ1097" s="187"/>
      <c r="GMA1097" s="187"/>
      <c r="GMB1097" s="187"/>
      <c r="GMC1097" s="187"/>
      <c r="GMD1097" s="187"/>
      <c r="GME1097" s="187"/>
      <c r="GMF1097" s="187"/>
      <c r="GMG1097" s="187"/>
      <c r="GMH1097" s="187"/>
      <c r="GMI1097" s="187"/>
      <c r="GMJ1097" s="187"/>
      <c r="GMK1097" s="187"/>
      <c r="GML1097" s="187"/>
      <c r="GMM1097" s="187"/>
      <c r="GMN1097" s="187"/>
      <c r="GMO1097" s="187"/>
      <c r="GMP1097" s="187"/>
      <c r="GMQ1097" s="187"/>
      <c r="GMR1097" s="187"/>
      <c r="GMS1097" s="187"/>
      <c r="GMT1097" s="187"/>
      <c r="GMU1097" s="187"/>
      <c r="GMV1097" s="187"/>
      <c r="GMW1097" s="187"/>
      <c r="GMX1097" s="187"/>
      <c r="GMY1097" s="187"/>
      <c r="GMZ1097" s="187"/>
      <c r="GNA1097" s="187"/>
      <c r="GNB1097" s="187"/>
      <c r="GNC1097" s="187"/>
      <c r="GND1097" s="187"/>
      <c r="GNE1097" s="187"/>
      <c r="GNF1097" s="187"/>
      <c r="GNG1097" s="187"/>
      <c r="GNH1097" s="187"/>
      <c r="GNI1097" s="187"/>
      <c r="GNJ1097" s="187"/>
      <c r="GNK1097" s="187"/>
      <c r="GNL1097" s="187"/>
      <c r="GNM1097" s="187"/>
      <c r="GNN1097" s="187"/>
      <c r="GNO1097" s="187"/>
      <c r="GNP1097" s="187"/>
      <c r="GNQ1097" s="187"/>
      <c r="GNR1097" s="187"/>
      <c r="GNS1097" s="187"/>
      <c r="GNT1097" s="187"/>
      <c r="GNU1097" s="187"/>
      <c r="GNV1097" s="187"/>
      <c r="GNW1097" s="187"/>
      <c r="GNX1097" s="187"/>
      <c r="GNY1097" s="187"/>
      <c r="GNZ1097" s="187"/>
      <c r="GOA1097" s="187"/>
      <c r="GOB1097" s="187"/>
      <c r="GOC1097" s="187"/>
      <c r="GOD1097" s="187"/>
      <c r="GOE1097" s="187"/>
      <c r="GOF1097" s="187"/>
      <c r="GOG1097" s="187"/>
      <c r="GOH1097" s="187"/>
      <c r="GOI1097" s="187"/>
      <c r="GOJ1097" s="187"/>
      <c r="GOK1097" s="187"/>
      <c r="GOL1097" s="187"/>
      <c r="GOM1097" s="187"/>
      <c r="GON1097" s="187"/>
      <c r="GOO1097" s="187"/>
      <c r="GOP1097" s="187"/>
      <c r="GOQ1097" s="187"/>
      <c r="GOR1097" s="187"/>
      <c r="GOS1097" s="187"/>
      <c r="GOT1097" s="187"/>
      <c r="GOU1097" s="187"/>
      <c r="GOV1097" s="187"/>
      <c r="GOW1097" s="187"/>
      <c r="GOX1097" s="187"/>
      <c r="GOY1097" s="187"/>
      <c r="GOZ1097" s="187"/>
      <c r="GPA1097" s="187"/>
      <c r="GPB1097" s="187"/>
      <c r="GPC1097" s="187"/>
      <c r="GPD1097" s="187"/>
      <c r="GPE1097" s="187"/>
      <c r="GPF1097" s="187"/>
      <c r="GPG1097" s="187"/>
      <c r="GPH1097" s="187"/>
      <c r="GPI1097" s="187"/>
      <c r="GPJ1097" s="187"/>
      <c r="GPK1097" s="187"/>
      <c r="GPL1097" s="187"/>
      <c r="GPM1097" s="187"/>
      <c r="GPN1097" s="187"/>
      <c r="GPO1097" s="187"/>
      <c r="GPP1097" s="187"/>
      <c r="GPQ1097" s="187"/>
      <c r="GPR1097" s="187"/>
      <c r="GPS1097" s="187"/>
      <c r="GPT1097" s="187"/>
      <c r="GPU1097" s="187"/>
      <c r="GPV1097" s="187"/>
      <c r="GPW1097" s="187"/>
      <c r="GPX1097" s="187"/>
      <c r="GPY1097" s="187"/>
      <c r="GPZ1097" s="187"/>
      <c r="GQA1097" s="187"/>
      <c r="GQB1097" s="187"/>
      <c r="GQC1097" s="187"/>
      <c r="GQD1097" s="187"/>
      <c r="GQE1097" s="187"/>
      <c r="GQF1097" s="187"/>
      <c r="GQG1097" s="187"/>
      <c r="GQH1097" s="187"/>
      <c r="GQI1097" s="187"/>
      <c r="GQJ1097" s="187"/>
      <c r="GQK1097" s="187"/>
      <c r="GQL1097" s="187"/>
      <c r="GQM1097" s="187"/>
      <c r="GQN1097" s="187"/>
      <c r="GQO1097" s="187"/>
      <c r="GQP1097" s="187"/>
      <c r="GQQ1097" s="187"/>
      <c r="GQR1097" s="187"/>
      <c r="GQS1097" s="187"/>
      <c r="GQT1097" s="187"/>
      <c r="GQU1097" s="187"/>
      <c r="GQV1097" s="187"/>
      <c r="GQW1097" s="187"/>
      <c r="GQX1097" s="187"/>
      <c r="GQY1097" s="187"/>
      <c r="GQZ1097" s="187"/>
      <c r="GRA1097" s="187"/>
      <c r="GRB1097" s="187"/>
      <c r="GRC1097" s="187"/>
      <c r="GRD1097" s="187"/>
      <c r="GRE1097" s="187"/>
      <c r="GRF1097" s="187"/>
      <c r="GRG1097" s="187"/>
      <c r="GRH1097" s="187"/>
      <c r="GRI1097" s="187"/>
      <c r="GRJ1097" s="187"/>
      <c r="GRK1097" s="187"/>
      <c r="GRL1097" s="187"/>
      <c r="GRM1097" s="187"/>
      <c r="GRN1097" s="187"/>
      <c r="GRO1097" s="187"/>
      <c r="GRP1097" s="187"/>
      <c r="GRQ1097" s="187"/>
      <c r="GRR1097" s="187"/>
      <c r="GRS1097" s="187"/>
      <c r="GRT1097" s="187"/>
      <c r="GRU1097" s="187"/>
      <c r="GRV1097" s="187"/>
      <c r="GRW1097" s="187"/>
      <c r="GRX1097" s="187"/>
      <c r="GRY1097" s="187"/>
      <c r="GRZ1097" s="187"/>
      <c r="GSA1097" s="187"/>
      <c r="GSB1097" s="187"/>
      <c r="GSC1097" s="187"/>
      <c r="GSD1097" s="187"/>
      <c r="GSE1097" s="187"/>
      <c r="GSF1097" s="187"/>
      <c r="GSG1097" s="187"/>
      <c r="GSH1097" s="187"/>
      <c r="GSI1097" s="187"/>
      <c r="GSJ1097" s="187"/>
      <c r="GSK1097" s="187"/>
      <c r="GSL1097" s="187"/>
      <c r="GSM1097" s="187"/>
      <c r="GSN1097" s="187"/>
      <c r="GSO1097" s="187"/>
      <c r="GSP1097" s="187"/>
      <c r="GSQ1097" s="187"/>
      <c r="GSR1097" s="187"/>
      <c r="GSS1097" s="187"/>
      <c r="GST1097" s="187"/>
      <c r="GSU1097" s="187"/>
      <c r="GSV1097" s="187"/>
      <c r="GSW1097" s="187"/>
      <c r="GSX1097" s="187"/>
      <c r="GSY1097" s="187"/>
      <c r="GSZ1097" s="187"/>
      <c r="GTA1097" s="187"/>
      <c r="GTB1097" s="187"/>
      <c r="GTC1097" s="187"/>
      <c r="GTD1097" s="187"/>
      <c r="GTE1097" s="187"/>
      <c r="GTF1097" s="187"/>
      <c r="GTG1097" s="187"/>
      <c r="GTH1097" s="187"/>
      <c r="GTI1097" s="187"/>
      <c r="GTJ1097" s="187"/>
      <c r="GTK1097" s="187"/>
      <c r="GTL1097" s="187"/>
      <c r="GTM1097" s="187"/>
      <c r="GTN1097" s="187"/>
      <c r="GTO1097" s="187"/>
      <c r="GTP1097" s="187"/>
      <c r="GTQ1097" s="187"/>
      <c r="GTR1097" s="187"/>
      <c r="GTS1097" s="187"/>
      <c r="GTT1097" s="187"/>
      <c r="GTU1097" s="187"/>
      <c r="GTV1097" s="187"/>
      <c r="GTW1097" s="187"/>
      <c r="GTX1097" s="187"/>
      <c r="GTY1097" s="187"/>
      <c r="GTZ1097" s="187"/>
      <c r="GUA1097" s="187"/>
      <c r="GUB1097" s="187"/>
      <c r="GUC1097" s="187"/>
      <c r="GUD1097" s="187"/>
      <c r="GUE1097" s="187"/>
      <c r="GUF1097" s="187"/>
      <c r="GUG1097" s="187"/>
      <c r="GUH1097" s="187"/>
      <c r="GUI1097" s="187"/>
      <c r="GUJ1097" s="187"/>
      <c r="GUK1097" s="187"/>
      <c r="GUL1097" s="187"/>
      <c r="GUM1097" s="187"/>
      <c r="GUN1097" s="187"/>
      <c r="GUO1097" s="187"/>
      <c r="GUP1097" s="187"/>
      <c r="GUQ1097" s="187"/>
      <c r="GUR1097" s="187"/>
      <c r="GUS1097" s="187"/>
      <c r="GUT1097" s="187"/>
      <c r="GUU1097" s="187"/>
      <c r="GUV1097" s="187"/>
      <c r="GUW1097" s="187"/>
      <c r="GUX1097" s="187"/>
      <c r="GUY1097" s="187"/>
      <c r="GUZ1097" s="187"/>
      <c r="GVA1097" s="187"/>
      <c r="GVB1097" s="187"/>
      <c r="GVC1097" s="187"/>
      <c r="GVD1097" s="187"/>
      <c r="GVE1097" s="187"/>
      <c r="GVF1097" s="187"/>
      <c r="GVG1097" s="187"/>
      <c r="GVH1097" s="187"/>
      <c r="GVI1097" s="187"/>
      <c r="GVJ1097" s="187"/>
      <c r="GVK1097" s="187"/>
      <c r="GVL1097" s="187"/>
      <c r="GVM1097" s="187"/>
      <c r="GVN1097" s="187"/>
      <c r="GVO1097" s="187"/>
      <c r="GVP1097" s="187"/>
      <c r="GVQ1097" s="187"/>
      <c r="GVR1097" s="187"/>
      <c r="GVS1097" s="187"/>
      <c r="GVT1097" s="187"/>
      <c r="GVU1097" s="187"/>
      <c r="GVV1097" s="187"/>
      <c r="GVW1097" s="187"/>
      <c r="GVX1097" s="187"/>
      <c r="GVY1097" s="187"/>
      <c r="GVZ1097" s="187"/>
      <c r="GWA1097" s="187"/>
      <c r="GWB1097" s="187"/>
      <c r="GWC1097" s="187"/>
      <c r="GWD1097" s="187"/>
      <c r="GWE1097" s="187"/>
      <c r="GWF1097" s="187"/>
      <c r="GWG1097" s="187"/>
      <c r="GWH1097" s="187"/>
      <c r="GWI1097" s="187"/>
      <c r="GWJ1097" s="187"/>
      <c r="GWK1097" s="187"/>
      <c r="GWL1097" s="187"/>
      <c r="GWM1097" s="187"/>
      <c r="GWN1097" s="187"/>
      <c r="GWO1097" s="187"/>
      <c r="GWP1097" s="187"/>
      <c r="GWQ1097" s="187"/>
      <c r="GWR1097" s="187"/>
      <c r="GWS1097" s="187"/>
      <c r="GWT1097" s="187"/>
      <c r="GWU1097" s="187"/>
      <c r="GWV1097" s="187"/>
      <c r="GWW1097" s="187"/>
      <c r="GWX1097" s="187"/>
      <c r="GWY1097" s="187"/>
      <c r="GWZ1097" s="187"/>
      <c r="GXA1097" s="187"/>
      <c r="GXB1097" s="187"/>
      <c r="GXC1097" s="187"/>
      <c r="GXD1097" s="187"/>
      <c r="GXE1097" s="187"/>
      <c r="GXF1097" s="187"/>
      <c r="GXG1097" s="187"/>
      <c r="GXH1097" s="187"/>
      <c r="GXI1097" s="187"/>
      <c r="GXJ1097" s="187"/>
      <c r="GXK1097" s="187"/>
      <c r="GXL1097" s="187"/>
      <c r="GXM1097" s="187"/>
      <c r="GXN1097" s="187"/>
      <c r="GXO1097" s="187"/>
      <c r="GXP1097" s="187"/>
      <c r="GXQ1097" s="187"/>
      <c r="GXR1097" s="187"/>
      <c r="GXS1097" s="187"/>
      <c r="GXT1097" s="187"/>
      <c r="GXU1097" s="187"/>
      <c r="GXV1097" s="187"/>
      <c r="GXW1097" s="187"/>
      <c r="GXX1097" s="187"/>
      <c r="GXY1097" s="187"/>
      <c r="GXZ1097" s="187"/>
      <c r="GYA1097" s="187"/>
      <c r="GYB1097" s="187"/>
      <c r="GYC1097" s="187"/>
      <c r="GYD1097" s="187"/>
      <c r="GYE1097" s="187"/>
      <c r="GYF1097" s="187"/>
      <c r="GYG1097" s="187"/>
      <c r="GYH1097" s="187"/>
      <c r="GYI1097" s="187"/>
      <c r="GYJ1097" s="187"/>
      <c r="GYK1097" s="187"/>
      <c r="GYL1097" s="187"/>
      <c r="GYM1097" s="187"/>
      <c r="GYN1097" s="187"/>
      <c r="GYO1097" s="187"/>
      <c r="GYP1097" s="187"/>
      <c r="GYQ1097" s="187"/>
      <c r="GYR1097" s="187"/>
      <c r="GYS1097" s="187"/>
      <c r="GYT1097" s="187"/>
      <c r="GYU1097" s="187"/>
      <c r="GYV1097" s="187"/>
      <c r="GYW1097" s="187"/>
      <c r="GYX1097" s="187"/>
      <c r="GYY1097" s="187"/>
      <c r="GYZ1097" s="187"/>
      <c r="GZA1097" s="187"/>
      <c r="GZB1097" s="187"/>
      <c r="GZC1097" s="187"/>
      <c r="GZD1097" s="187"/>
      <c r="GZE1097" s="187"/>
      <c r="GZF1097" s="187"/>
      <c r="GZG1097" s="187"/>
      <c r="GZH1097" s="187"/>
      <c r="GZI1097" s="187"/>
      <c r="GZJ1097" s="187"/>
      <c r="GZK1097" s="187"/>
      <c r="GZL1097" s="187"/>
      <c r="GZM1097" s="187"/>
      <c r="GZN1097" s="187"/>
      <c r="GZO1097" s="187"/>
      <c r="GZP1097" s="187"/>
      <c r="GZQ1097" s="187"/>
      <c r="GZR1097" s="187"/>
      <c r="GZS1097" s="187"/>
      <c r="GZT1097" s="187"/>
      <c r="GZU1097" s="187"/>
      <c r="GZV1097" s="187"/>
      <c r="GZW1097" s="187"/>
      <c r="GZX1097" s="187"/>
      <c r="GZY1097" s="187"/>
      <c r="GZZ1097" s="187"/>
      <c r="HAA1097" s="187"/>
      <c r="HAB1097" s="187"/>
      <c r="HAC1097" s="187"/>
      <c r="HAD1097" s="187"/>
      <c r="HAE1097" s="187"/>
      <c r="HAF1097" s="187"/>
      <c r="HAG1097" s="187"/>
      <c r="HAH1097" s="187"/>
      <c r="HAI1097" s="187"/>
      <c r="HAJ1097" s="187"/>
      <c r="HAK1097" s="187"/>
      <c r="HAL1097" s="187"/>
      <c r="HAM1097" s="187"/>
      <c r="HAN1097" s="187"/>
      <c r="HAO1097" s="187"/>
      <c r="HAP1097" s="187"/>
      <c r="HAQ1097" s="187"/>
      <c r="HAR1097" s="187"/>
      <c r="HAS1097" s="187"/>
      <c r="HAT1097" s="187"/>
      <c r="HAU1097" s="187"/>
      <c r="HAV1097" s="187"/>
      <c r="HAW1097" s="187"/>
      <c r="HAX1097" s="187"/>
      <c r="HAY1097" s="187"/>
      <c r="HAZ1097" s="187"/>
      <c r="HBA1097" s="187"/>
      <c r="HBB1097" s="187"/>
      <c r="HBC1097" s="187"/>
      <c r="HBD1097" s="187"/>
      <c r="HBE1097" s="187"/>
      <c r="HBF1097" s="187"/>
      <c r="HBG1097" s="187"/>
      <c r="HBH1097" s="187"/>
      <c r="HBI1097" s="187"/>
      <c r="HBJ1097" s="187"/>
      <c r="HBK1097" s="187"/>
      <c r="HBL1097" s="187"/>
      <c r="HBM1097" s="187"/>
      <c r="HBN1097" s="187"/>
      <c r="HBO1097" s="187"/>
      <c r="HBP1097" s="187"/>
      <c r="HBQ1097" s="187"/>
      <c r="HBR1097" s="187"/>
      <c r="HBS1097" s="187"/>
      <c r="HBT1097" s="187"/>
      <c r="HBU1097" s="187"/>
      <c r="HBV1097" s="187"/>
      <c r="HBW1097" s="187"/>
      <c r="HBX1097" s="187"/>
      <c r="HBY1097" s="187"/>
      <c r="HBZ1097" s="187"/>
      <c r="HCA1097" s="187"/>
      <c r="HCB1097" s="187"/>
      <c r="HCC1097" s="187"/>
      <c r="HCD1097" s="187"/>
      <c r="HCE1097" s="187"/>
      <c r="HCF1097" s="187"/>
      <c r="HCG1097" s="187"/>
      <c r="HCH1097" s="187"/>
      <c r="HCI1097" s="187"/>
      <c r="HCJ1097" s="187"/>
      <c r="HCK1097" s="187"/>
      <c r="HCL1097" s="187"/>
      <c r="HCM1097" s="187"/>
      <c r="HCN1097" s="187"/>
      <c r="HCO1097" s="187"/>
      <c r="HCP1097" s="187"/>
      <c r="HCQ1097" s="187"/>
      <c r="HCR1097" s="187"/>
      <c r="HCS1097" s="187"/>
      <c r="HCT1097" s="187"/>
      <c r="HCU1097" s="187"/>
      <c r="HCV1097" s="187"/>
      <c r="HCW1097" s="187"/>
      <c r="HCX1097" s="187"/>
      <c r="HCY1097" s="187"/>
      <c r="HCZ1097" s="187"/>
      <c r="HDA1097" s="187"/>
      <c r="HDB1097" s="187"/>
      <c r="HDC1097" s="187"/>
      <c r="HDD1097" s="187"/>
      <c r="HDE1097" s="187"/>
      <c r="HDF1097" s="187"/>
      <c r="HDG1097" s="187"/>
      <c r="HDH1097" s="187"/>
      <c r="HDI1097" s="187"/>
      <c r="HDJ1097" s="187"/>
      <c r="HDK1097" s="187"/>
      <c r="HDL1097" s="187"/>
      <c r="HDM1097" s="187"/>
      <c r="HDN1097" s="187"/>
      <c r="HDO1097" s="187"/>
      <c r="HDP1097" s="187"/>
      <c r="HDQ1097" s="187"/>
      <c r="HDR1097" s="187"/>
      <c r="HDS1097" s="187"/>
      <c r="HDT1097" s="187"/>
      <c r="HDU1097" s="187"/>
      <c r="HDV1097" s="187"/>
      <c r="HDW1097" s="187"/>
      <c r="HDX1097" s="187"/>
      <c r="HDY1097" s="187"/>
      <c r="HDZ1097" s="187"/>
      <c r="HEA1097" s="187"/>
      <c r="HEB1097" s="187"/>
      <c r="HEC1097" s="187"/>
      <c r="HED1097" s="187"/>
      <c r="HEE1097" s="187"/>
      <c r="HEF1097" s="187"/>
      <c r="HEG1097" s="187"/>
      <c r="HEH1097" s="187"/>
      <c r="HEI1097" s="187"/>
      <c r="HEJ1097" s="187"/>
      <c r="HEK1097" s="187"/>
      <c r="HEL1097" s="187"/>
      <c r="HEM1097" s="187"/>
      <c r="HEN1097" s="187"/>
      <c r="HEO1097" s="187"/>
      <c r="HEP1097" s="187"/>
      <c r="HEQ1097" s="187"/>
      <c r="HER1097" s="187"/>
      <c r="HES1097" s="187"/>
      <c r="HET1097" s="187"/>
      <c r="HEU1097" s="187"/>
      <c r="HEV1097" s="187"/>
      <c r="HEW1097" s="187"/>
      <c r="HEX1097" s="187"/>
      <c r="HEY1097" s="187"/>
      <c r="HEZ1097" s="187"/>
      <c r="HFA1097" s="187"/>
      <c r="HFB1097" s="187"/>
      <c r="HFC1097" s="187"/>
      <c r="HFD1097" s="187"/>
      <c r="HFE1097" s="187"/>
      <c r="HFF1097" s="187"/>
      <c r="HFG1097" s="187"/>
      <c r="HFH1097" s="187"/>
      <c r="HFI1097" s="187"/>
      <c r="HFJ1097" s="187"/>
      <c r="HFK1097" s="187"/>
      <c r="HFL1097" s="187"/>
      <c r="HFM1097" s="187"/>
      <c r="HFN1097" s="187"/>
      <c r="HFO1097" s="187"/>
      <c r="HFP1097" s="187"/>
      <c r="HFQ1097" s="187"/>
      <c r="HFR1097" s="187"/>
      <c r="HFS1097" s="187"/>
      <c r="HFT1097" s="187"/>
      <c r="HFU1097" s="187"/>
      <c r="HFV1097" s="187"/>
      <c r="HFW1097" s="187"/>
      <c r="HFX1097" s="187"/>
      <c r="HFY1097" s="187"/>
      <c r="HFZ1097" s="187"/>
      <c r="HGA1097" s="187"/>
      <c r="HGB1097" s="187"/>
      <c r="HGC1097" s="187"/>
      <c r="HGD1097" s="187"/>
      <c r="HGE1097" s="187"/>
      <c r="HGF1097" s="187"/>
      <c r="HGG1097" s="187"/>
      <c r="HGH1097" s="187"/>
      <c r="HGI1097" s="187"/>
      <c r="HGJ1097" s="187"/>
      <c r="HGK1097" s="187"/>
      <c r="HGL1097" s="187"/>
      <c r="HGM1097" s="187"/>
      <c r="HGN1097" s="187"/>
      <c r="HGO1097" s="187"/>
      <c r="HGP1097" s="187"/>
      <c r="HGQ1097" s="187"/>
      <c r="HGR1097" s="187"/>
      <c r="HGS1097" s="187"/>
      <c r="HGT1097" s="187"/>
      <c r="HGU1097" s="187"/>
      <c r="HGV1097" s="187"/>
      <c r="HGW1097" s="187"/>
      <c r="HGX1097" s="187"/>
      <c r="HGY1097" s="187"/>
      <c r="HGZ1097" s="187"/>
      <c r="HHA1097" s="187"/>
      <c r="HHB1097" s="187"/>
      <c r="HHC1097" s="187"/>
      <c r="HHD1097" s="187"/>
      <c r="HHE1097" s="187"/>
      <c r="HHF1097" s="187"/>
      <c r="HHG1097" s="187"/>
      <c r="HHH1097" s="187"/>
      <c r="HHI1097" s="187"/>
      <c r="HHJ1097" s="187"/>
      <c r="HHK1097" s="187"/>
      <c r="HHL1097" s="187"/>
      <c r="HHM1097" s="187"/>
      <c r="HHN1097" s="187"/>
      <c r="HHO1097" s="187"/>
      <c r="HHP1097" s="187"/>
      <c r="HHQ1097" s="187"/>
      <c r="HHR1097" s="187"/>
      <c r="HHS1097" s="187"/>
      <c r="HHT1097" s="187"/>
      <c r="HHU1097" s="187"/>
      <c r="HHV1097" s="187"/>
      <c r="HHW1097" s="187"/>
      <c r="HHX1097" s="187"/>
      <c r="HHY1097" s="187"/>
      <c r="HHZ1097" s="187"/>
      <c r="HIA1097" s="187"/>
      <c r="HIB1097" s="187"/>
      <c r="HIC1097" s="187"/>
      <c r="HID1097" s="187"/>
      <c r="HIE1097" s="187"/>
      <c r="HIF1097" s="187"/>
      <c r="HIG1097" s="187"/>
      <c r="HIH1097" s="187"/>
      <c r="HII1097" s="187"/>
      <c r="HIJ1097" s="187"/>
      <c r="HIK1097" s="187"/>
      <c r="HIL1097" s="187"/>
      <c r="HIM1097" s="187"/>
      <c r="HIN1097" s="187"/>
      <c r="HIO1097" s="187"/>
      <c r="HIP1097" s="187"/>
      <c r="HIQ1097" s="187"/>
      <c r="HIR1097" s="187"/>
      <c r="HIS1097" s="187"/>
      <c r="HIT1097" s="187"/>
      <c r="HIU1097" s="187"/>
      <c r="HIV1097" s="187"/>
      <c r="HIW1097" s="187"/>
      <c r="HIX1097" s="187"/>
      <c r="HIY1097" s="187"/>
      <c r="HIZ1097" s="187"/>
      <c r="HJA1097" s="187"/>
      <c r="HJB1097" s="187"/>
      <c r="HJC1097" s="187"/>
      <c r="HJD1097" s="187"/>
      <c r="HJE1097" s="187"/>
      <c r="HJF1097" s="187"/>
      <c r="HJG1097" s="187"/>
      <c r="HJH1097" s="187"/>
      <c r="HJI1097" s="187"/>
      <c r="HJJ1097" s="187"/>
      <c r="HJK1097" s="187"/>
      <c r="HJL1097" s="187"/>
      <c r="HJM1097" s="187"/>
      <c r="HJN1097" s="187"/>
      <c r="HJO1097" s="187"/>
      <c r="HJP1097" s="187"/>
      <c r="HJQ1097" s="187"/>
      <c r="HJR1097" s="187"/>
      <c r="HJS1097" s="187"/>
      <c r="HJT1097" s="187"/>
      <c r="HJU1097" s="187"/>
      <c r="HJV1097" s="187"/>
      <c r="HJW1097" s="187"/>
      <c r="HJX1097" s="187"/>
      <c r="HJY1097" s="187"/>
      <c r="HJZ1097" s="187"/>
      <c r="HKA1097" s="187"/>
      <c r="HKB1097" s="187"/>
      <c r="HKC1097" s="187"/>
      <c r="HKD1097" s="187"/>
      <c r="HKE1097" s="187"/>
      <c r="HKF1097" s="187"/>
      <c r="HKG1097" s="187"/>
      <c r="HKH1097" s="187"/>
      <c r="HKI1097" s="187"/>
      <c r="HKJ1097" s="187"/>
      <c r="HKK1097" s="187"/>
      <c r="HKL1097" s="187"/>
      <c r="HKM1097" s="187"/>
      <c r="HKN1097" s="187"/>
      <c r="HKO1097" s="187"/>
      <c r="HKP1097" s="187"/>
      <c r="HKQ1097" s="187"/>
      <c r="HKR1097" s="187"/>
      <c r="HKS1097" s="187"/>
      <c r="HKT1097" s="187"/>
      <c r="HKU1097" s="187"/>
      <c r="HKV1097" s="187"/>
      <c r="HKW1097" s="187"/>
      <c r="HKX1097" s="187"/>
      <c r="HKY1097" s="187"/>
      <c r="HKZ1097" s="187"/>
      <c r="HLA1097" s="187"/>
      <c r="HLB1097" s="187"/>
      <c r="HLC1097" s="187"/>
      <c r="HLD1097" s="187"/>
      <c r="HLE1097" s="187"/>
      <c r="HLF1097" s="187"/>
      <c r="HLG1097" s="187"/>
      <c r="HLH1097" s="187"/>
      <c r="HLI1097" s="187"/>
      <c r="HLJ1097" s="187"/>
      <c r="HLK1097" s="187"/>
      <c r="HLL1097" s="187"/>
      <c r="HLM1097" s="187"/>
      <c r="HLN1097" s="187"/>
      <c r="HLO1097" s="187"/>
      <c r="HLP1097" s="187"/>
      <c r="HLQ1097" s="187"/>
      <c r="HLR1097" s="187"/>
      <c r="HLS1097" s="187"/>
      <c r="HLT1097" s="187"/>
      <c r="HLU1097" s="187"/>
      <c r="HLV1097" s="187"/>
      <c r="HLW1097" s="187"/>
      <c r="HLX1097" s="187"/>
      <c r="HLY1097" s="187"/>
      <c r="HLZ1097" s="187"/>
      <c r="HMA1097" s="187"/>
      <c r="HMB1097" s="187"/>
      <c r="HMC1097" s="187"/>
      <c r="HMD1097" s="187"/>
      <c r="HME1097" s="187"/>
      <c r="HMF1097" s="187"/>
      <c r="HMG1097" s="187"/>
      <c r="HMH1097" s="187"/>
      <c r="HMI1097" s="187"/>
      <c r="HMJ1097" s="187"/>
      <c r="HMK1097" s="187"/>
      <c r="HML1097" s="187"/>
      <c r="HMM1097" s="187"/>
      <c r="HMN1097" s="187"/>
      <c r="HMO1097" s="187"/>
      <c r="HMP1097" s="187"/>
      <c r="HMQ1097" s="187"/>
      <c r="HMR1097" s="187"/>
      <c r="HMS1097" s="187"/>
      <c r="HMT1097" s="187"/>
      <c r="HMU1097" s="187"/>
      <c r="HMV1097" s="187"/>
      <c r="HMW1097" s="187"/>
      <c r="HMX1097" s="187"/>
      <c r="HMY1097" s="187"/>
      <c r="HMZ1097" s="187"/>
      <c r="HNA1097" s="187"/>
      <c r="HNB1097" s="187"/>
      <c r="HNC1097" s="187"/>
      <c r="HND1097" s="187"/>
      <c r="HNE1097" s="187"/>
      <c r="HNF1097" s="187"/>
      <c r="HNG1097" s="187"/>
      <c r="HNH1097" s="187"/>
      <c r="HNI1097" s="187"/>
      <c r="HNJ1097" s="187"/>
      <c r="HNK1097" s="187"/>
      <c r="HNL1097" s="187"/>
      <c r="HNM1097" s="187"/>
      <c r="HNN1097" s="187"/>
      <c r="HNO1097" s="187"/>
      <c r="HNP1097" s="187"/>
      <c r="HNQ1097" s="187"/>
      <c r="HNR1097" s="187"/>
      <c r="HNS1097" s="187"/>
      <c r="HNT1097" s="187"/>
      <c r="HNU1097" s="187"/>
      <c r="HNV1097" s="187"/>
      <c r="HNW1097" s="187"/>
      <c r="HNX1097" s="187"/>
      <c r="HNY1097" s="187"/>
      <c r="HNZ1097" s="187"/>
      <c r="HOA1097" s="187"/>
      <c r="HOB1097" s="187"/>
      <c r="HOC1097" s="187"/>
      <c r="HOD1097" s="187"/>
      <c r="HOE1097" s="187"/>
      <c r="HOF1097" s="187"/>
      <c r="HOG1097" s="187"/>
      <c r="HOH1097" s="187"/>
      <c r="HOI1097" s="187"/>
      <c r="HOJ1097" s="187"/>
      <c r="HOK1097" s="187"/>
      <c r="HOL1097" s="187"/>
      <c r="HOM1097" s="187"/>
      <c r="HON1097" s="187"/>
      <c r="HOO1097" s="187"/>
      <c r="HOP1097" s="187"/>
      <c r="HOQ1097" s="187"/>
      <c r="HOR1097" s="187"/>
      <c r="HOS1097" s="187"/>
      <c r="HOT1097" s="187"/>
      <c r="HOU1097" s="187"/>
      <c r="HOV1097" s="187"/>
      <c r="HOW1097" s="187"/>
      <c r="HOX1097" s="187"/>
      <c r="HOY1097" s="187"/>
      <c r="HOZ1097" s="187"/>
      <c r="HPA1097" s="187"/>
      <c r="HPB1097" s="187"/>
      <c r="HPC1097" s="187"/>
      <c r="HPD1097" s="187"/>
      <c r="HPE1097" s="187"/>
      <c r="HPF1097" s="187"/>
      <c r="HPG1097" s="187"/>
      <c r="HPH1097" s="187"/>
      <c r="HPI1097" s="187"/>
      <c r="HPJ1097" s="187"/>
      <c r="HPK1097" s="187"/>
      <c r="HPL1097" s="187"/>
      <c r="HPM1097" s="187"/>
      <c r="HPN1097" s="187"/>
      <c r="HPO1097" s="187"/>
      <c r="HPP1097" s="187"/>
      <c r="HPQ1097" s="187"/>
      <c r="HPR1097" s="187"/>
      <c r="HPS1097" s="187"/>
      <c r="HPT1097" s="187"/>
      <c r="HPU1097" s="187"/>
      <c r="HPV1097" s="187"/>
      <c r="HPW1097" s="187"/>
      <c r="HPX1097" s="187"/>
      <c r="HPY1097" s="187"/>
      <c r="HPZ1097" s="187"/>
      <c r="HQA1097" s="187"/>
      <c r="HQB1097" s="187"/>
      <c r="HQC1097" s="187"/>
      <c r="HQD1097" s="187"/>
      <c r="HQE1097" s="187"/>
      <c r="HQF1097" s="187"/>
      <c r="HQG1097" s="187"/>
      <c r="HQH1097" s="187"/>
      <c r="HQI1097" s="187"/>
      <c r="HQJ1097" s="187"/>
      <c r="HQK1097" s="187"/>
      <c r="HQL1097" s="187"/>
      <c r="HQM1097" s="187"/>
      <c r="HQN1097" s="187"/>
      <c r="HQO1097" s="187"/>
      <c r="HQP1097" s="187"/>
      <c r="HQQ1097" s="187"/>
      <c r="HQR1097" s="187"/>
      <c r="HQS1097" s="187"/>
      <c r="HQT1097" s="187"/>
      <c r="HQU1097" s="187"/>
      <c r="HQV1097" s="187"/>
      <c r="HQW1097" s="187"/>
      <c r="HQX1097" s="187"/>
      <c r="HQY1097" s="187"/>
      <c r="HQZ1097" s="187"/>
      <c r="HRA1097" s="187"/>
      <c r="HRB1097" s="187"/>
      <c r="HRC1097" s="187"/>
      <c r="HRD1097" s="187"/>
      <c r="HRE1097" s="187"/>
      <c r="HRF1097" s="187"/>
      <c r="HRG1097" s="187"/>
      <c r="HRH1097" s="187"/>
      <c r="HRI1097" s="187"/>
      <c r="HRJ1097" s="187"/>
      <c r="HRK1097" s="187"/>
      <c r="HRL1097" s="187"/>
      <c r="HRM1097" s="187"/>
      <c r="HRN1097" s="187"/>
      <c r="HRO1097" s="187"/>
      <c r="HRP1097" s="187"/>
      <c r="HRQ1097" s="187"/>
      <c r="HRR1097" s="187"/>
      <c r="HRS1097" s="187"/>
      <c r="HRT1097" s="187"/>
      <c r="HRU1097" s="187"/>
      <c r="HRV1097" s="187"/>
      <c r="HRW1097" s="187"/>
      <c r="HRX1097" s="187"/>
      <c r="HRY1097" s="187"/>
      <c r="HRZ1097" s="187"/>
      <c r="HSA1097" s="187"/>
      <c r="HSB1097" s="187"/>
      <c r="HSC1097" s="187"/>
      <c r="HSD1097" s="187"/>
      <c r="HSE1097" s="187"/>
      <c r="HSF1097" s="187"/>
      <c r="HSG1097" s="187"/>
      <c r="HSH1097" s="187"/>
      <c r="HSI1097" s="187"/>
      <c r="HSJ1097" s="187"/>
      <c r="HSK1097" s="187"/>
      <c r="HSL1097" s="187"/>
      <c r="HSM1097" s="187"/>
      <c r="HSN1097" s="187"/>
      <c r="HSO1097" s="187"/>
      <c r="HSP1097" s="187"/>
      <c r="HSQ1097" s="187"/>
      <c r="HSR1097" s="187"/>
      <c r="HSS1097" s="187"/>
      <c r="HST1097" s="187"/>
      <c r="HSU1097" s="187"/>
      <c r="HSV1097" s="187"/>
      <c r="HSW1097" s="187"/>
      <c r="HSX1097" s="187"/>
      <c r="HSY1097" s="187"/>
      <c r="HSZ1097" s="187"/>
      <c r="HTA1097" s="187"/>
      <c r="HTB1097" s="187"/>
      <c r="HTC1097" s="187"/>
      <c r="HTD1097" s="187"/>
      <c r="HTE1097" s="187"/>
      <c r="HTF1097" s="187"/>
      <c r="HTG1097" s="187"/>
      <c r="HTH1097" s="187"/>
      <c r="HTI1097" s="187"/>
      <c r="HTJ1097" s="187"/>
      <c r="HTK1097" s="187"/>
      <c r="HTL1097" s="187"/>
      <c r="HTM1097" s="187"/>
      <c r="HTN1097" s="187"/>
      <c r="HTO1097" s="187"/>
      <c r="HTP1097" s="187"/>
      <c r="HTQ1097" s="187"/>
      <c r="HTR1097" s="187"/>
      <c r="HTS1097" s="187"/>
      <c r="HTT1097" s="187"/>
      <c r="HTU1097" s="187"/>
      <c r="HTV1097" s="187"/>
      <c r="HTW1097" s="187"/>
      <c r="HTX1097" s="187"/>
      <c r="HTY1097" s="187"/>
      <c r="HTZ1097" s="187"/>
      <c r="HUA1097" s="187"/>
      <c r="HUB1097" s="187"/>
      <c r="HUC1097" s="187"/>
      <c r="HUD1097" s="187"/>
      <c r="HUE1097" s="187"/>
      <c r="HUF1097" s="187"/>
      <c r="HUG1097" s="187"/>
      <c r="HUH1097" s="187"/>
      <c r="HUI1097" s="187"/>
      <c r="HUJ1097" s="187"/>
      <c r="HUK1097" s="187"/>
      <c r="HUL1097" s="187"/>
      <c r="HUM1097" s="187"/>
      <c r="HUN1097" s="187"/>
      <c r="HUO1097" s="187"/>
      <c r="HUP1097" s="187"/>
      <c r="HUQ1097" s="187"/>
      <c r="HUR1097" s="187"/>
      <c r="HUS1097" s="187"/>
      <c r="HUT1097" s="187"/>
      <c r="HUU1097" s="187"/>
      <c r="HUV1097" s="187"/>
      <c r="HUW1097" s="187"/>
      <c r="HUX1097" s="187"/>
      <c r="HUY1097" s="187"/>
      <c r="HUZ1097" s="187"/>
      <c r="HVA1097" s="187"/>
      <c r="HVB1097" s="187"/>
      <c r="HVC1097" s="187"/>
      <c r="HVD1097" s="187"/>
      <c r="HVE1097" s="187"/>
      <c r="HVF1097" s="187"/>
      <c r="HVG1097" s="187"/>
      <c r="HVH1097" s="187"/>
      <c r="HVI1097" s="187"/>
      <c r="HVJ1097" s="187"/>
      <c r="HVK1097" s="187"/>
      <c r="HVL1097" s="187"/>
      <c r="HVM1097" s="187"/>
      <c r="HVN1097" s="187"/>
      <c r="HVO1097" s="187"/>
      <c r="HVP1097" s="187"/>
      <c r="HVQ1097" s="187"/>
      <c r="HVR1097" s="187"/>
      <c r="HVS1097" s="187"/>
      <c r="HVT1097" s="187"/>
      <c r="HVU1097" s="187"/>
      <c r="HVV1097" s="187"/>
      <c r="HVW1097" s="187"/>
      <c r="HVX1097" s="187"/>
      <c r="HVY1097" s="187"/>
      <c r="HVZ1097" s="187"/>
      <c r="HWA1097" s="187"/>
      <c r="HWB1097" s="187"/>
      <c r="HWC1097" s="187"/>
      <c r="HWD1097" s="187"/>
      <c r="HWE1097" s="187"/>
      <c r="HWF1097" s="187"/>
      <c r="HWG1097" s="187"/>
      <c r="HWH1097" s="187"/>
      <c r="HWI1097" s="187"/>
      <c r="HWJ1097" s="187"/>
      <c r="HWK1097" s="187"/>
      <c r="HWL1097" s="187"/>
      <c r="HWM1097" s="187"/>
      <c r="HWN1097" s="187"/>
      <c r="HWO1097" s="187"/>
      <c r="HWP1097" s="187"/>
      <c r="HWQ1097" s="187"/>
      <c r="HWR1097" s="187"/>
      <c r="HWS1097" s="187"/>
      <c r="HWT1097" s="187"/>
      <c r="HWU1097" s="187"/>
      <c r="HWV1097" s="187"/>
      <c r="HWW1097" s="187"/>
      <c r="HWX1097" s="187"/>
      <c r="HWY1097" s="187"/>
      <c r="HWZ1097" s="187"/>
      <c r="HXA1097" s="187"/>
      <c r="HXB1097" s="187"/>
      <c r="HXC1097" s="187"/>
      <c r="HXD1097" s="187"/>
      <c r="HXE1097" s="187"/>
      <c r="HXF1097" s="187"/>
      <c r="HXG1097" s="187"/>
      <c r="HXH1097" s="187"/>
      <c r="HXI1097" s="187"/>
      <c r="HXJ1097" s="187"/>
      <c r="HXK1097" s="187"/>
      <c r="HXL1097" s="187"/>
      <c r="HXM1097" s="187"/>
      <c r="HXN1097" s="187"/>
      <c r="HXO1097" s="187"/>
      <c r="HXP1097" s="187"/>
      <c r="HXQ1097" s="187"/>
      <c r="HXR1097" s="187"/>
      <c r="HXS1097" s="187"/>
      <c r="HXT1097" s="187"/>
      <c r="HXU1097" s="187"/>
      <c r="HXV1097" s="187"/>
      <c r="HXW1097" s="187"/>
      <c r="HXX1097" s="187"/>
      <c r="HXY1097" s="187"/>
      <c r="HXZ1097" s="187"/>
      <c r="HYA1097" s="187"/>
      <c r="HYB1097" s="187"/>
      <c r="HYC1097" s="187"/>
      <c r="HYD1097" s="187"/>
      <c r="HYE1097" s="187"/>
      <c r="HYF1097" s="187"/>
      <c r="HYG1097" s="187"/>
      <c r="HYH1097" s="187"/>
      <c r="HYI1097" s="187"/>
      <c r="HYJ1097" s="187"/>
      <c r="HYK1097" s="187"/>
      <c r="HYL1097" s="187"/>
      <c r="HYM1097" s="187"/>
      <c r="HYN1097" s="187"/>
      <c r="HYO1097" s="187"/>
      <c r="HYP1097" s="187"/>
      <c r="HYQ1097" s="187"/>
      <c r="HYR1097" s="187"/>
      <c r="HYS1097" s="187"/>
      <c r="HYT1097" s="187"/>
      <c r="HYU1097" s="187"/>
      <c r="HYV1097" s="187"/>
      <c r="HYW1097" s="187"/>
      <c r="HYX1097" s="187"/>
      <c r="HYY1097" s="187"/>
      <c r="HYZ1097" s="187"/>
      <c r="HZA1097" s="187"/>
      <c r="HZB1097" s="187"/>
      <c r="HZC1097" s="187"/>
      <c r="HZD1097" s="187"/>
      <c r="HZE1097" s="187"/>
      <c r="HZF1097" s="187"/>
      <c r="HZG1097" s="187"/>
      <c r="HZH1097" s="187"/>
      <c r="HZI1097" s="187"/>
      <c r="HZJ1097" s="187"/>
      <c r="HZK1097" s="187"/>
      <c r="HZL1097" s="187"/>
      <c r="HZM1097" s="187"/>
      <c r="HZN1097" s="187"/>
      <c r="HZO1097" s="187"/>
      <c r="HZP1097" s="187"/>
      <c r="HZQ1097" s="187"/>
      <c r="HZR1097" s="187"/>
      <c r="HZS1097" s="187"/>
      <c r="HZT1097" s="187"/>
      <c r="HZU1097" s="187"/>
      <c r="HZV1097" s="187"/>
      <c r="HZW1097" s="187"/>
      <c r="HZX1097" s="187"/>
      <c r="HZY1097" s="187"/>
      <c r="HZZ1097" s="187"/>
      <c r="IAA1097" s="187"/>
      <c r="IAB1097" s="187"/>
      <c r="IAC1097" s="187"/>
      <c r="IAD1097" s="187"/>
      <c r="IAE1097" s="187"/>
      <c r="IAF1097" s="187"/>
      <c r="IAG1097" s="187"/>
      <c r="IAH1097" s="187"/>
      <c r="IAI1097" s="187"/>
      <c r="IAJ1097" s="187"/>
      <c r="IAK1097" s="187"/>
      <c r="IAL1097" s="187"/>
      <c r="IAM1097" s="187"/>
      <c r="IAN1097" s="187"/>
      <c r="IAO1097" s="187"/>
      <c r="IAP1097" s="187"/>
      <c r="IAQ1097" s="187"/>
      <c r="IAR1097" s="187"/>
      <c r="IAS1097" s="187"/>
      <c r="IAT1097" s="187"/>
      <c r="IAU1097" s="187"/>
      <c r="IAV1097" s="187"/>
      <c r="IAW1097" s="187"/>
      <c r="IAX1097" s="187"/>
      <c r="IAY1097" s="187"/>
      <c r="IAZ1097" s="187"/>
      <c r="IBA1097" s="187"/>
      <c r="IBB1097" s="187"/>
      <c r="IBC1097" s="187"/>
      <c r="IBD1097" s="187"/>
      <c r="IBE1097" s="187"/>
      <c r="IBF1097" s="187"/>
      <c r="IBG1097" s="187"/>
      <c r="IBH1097" s="187"/>
      <c r="IBI1097" s="187"/>
      <c r="IBJ1097" s="187"/>
      <c r="IBK1097" s="187"/>
      <c r="IBL1097" s="187"/>
      <c r="IBM1097" s="187"/>
      <c r="IBN1097" s="187"/>
      <c r="IBO1097" s="187"/>
      <c r="IBP1097" s="187"/>
      <c r="IBQ1097" s="187"/>
      <c r="IBR1097" s="187"/>
      <c r="IBS1097" s="187"/>
      <c r="IBT1097" s="187"/>
      <c r="IBU1097" s="187"/>
      <c r="IBV1097" s="187"/>
      <c r="IBW1097" s="187"/>
      <c r="IBX1097" s="187"/>
      <c r="IBY1097" s="187"/>
      <c r="IBZ1097" s="187"/>
      <c r="ICA1097" s="187"/>
      <c r="ICB1097" s="187"/>
      <c r="ICC1097" s="187"/>
      <c r="ICD1097" s="187"/>
      <c r="ICE1097" s="187"/>
      <c r="ICF1097" s="187"/>
      <c r="ICG1097" s="187"/>
      <c r="ICH1097" s="187"/>
      <c r="ICI1097" s="187"/>
      <c r="ICJ1097" s="187"/>
      <c r="ICK1097" s="187"/>
      <c r="ICL1097" s="187"/>
      <c r="ICM1097" s="187"/>
      <c r="ICN1097" s="187"/>
      <c r="ICO1097" s="187"/>
      <c r="ICP1097" s="187"/>
      <c r="ICQ1097" s="187"/>
      <c r="ICR1097" s="187"/>
      <c r="ICS1097" s="187"/>
      <c r="ICT1097" s="187"/>
      <c r="ICU1097" s="187"/>
      <c r="ICV1097" s="187"/>
      <c r="ICW1097" s="187"/>
      <c r="ICX1097" s="187"/>
      <c r="ICY1097" s="187"/>
      <c r="ICZ1097" s="187"/>
      <c r="IDA1097" s="187"/>
      <c r="IDB1097" s="187"/>
      <c r="IDC1097" s="187"/>
      <c r="IDD1097" s="187"/>
      <c r="IDE1097" s="187"/>
      <c r="IDF1097" s="187"/>
      <c r="IDG1097" s="187"/>
      <c r="IDH1097" s="187"/>
      <c r="IDI1097" s="187"/>
      <c r="IDJ1097" s="187"/>
      <c r="IDK1097" s="187"/>
      <c r="IDL1097" s="187"/>
      <c r="IDM1097" s="187"/>
      <c r="IDN1097" s="187"/>
      <c r="IDO1097" s="187"/>
      <c r="IDP1097" s="187"/>
      <c r="IDQ1097" s="187"/>
      <c r="IDR1097" s="187"/>
      <c r="IDS1097" s="187"/>
      <c r="IDT1097" s="187"/>
      <c r="IDU1097" s="187"/>
      <c r="IDV1097" s="187"/>
      <c r="IDW1097" s="187"/>
      <c r="IDX1097" s="187"/>
      <c r="IDY1097" s="187"/>
      <c r="IDZ1097" s="187"/>
      <c r="IEA1097" s="187"/>
      <c r="IEB1097" s="187"/>
      <c r="IEC1097" s="187"/>
      <c r="IED1097" s="187"/>
      <c r="IEE1097" s="187"/>
      <c r="IEF1097" s="187"/>
      <c r="IEG1097" s="187"/>
      <c r="IEH1097" s="187"/>
      <c r="IEI1097" s="187"/>
      <c r="IEJ1097" s="187"/>
      <c r="IEK1097" s="187"/>
      <c r="IEL1097" s="187"/>
      <c r="IEM1097" s="187"/>
      <c r="IEN1097" s="187"/>
      <c r="IEO1097" s="187"/>
      <c r="IEP1097" s="187"/>
      <c r="IEQ1097" s="187"/>
      <c r="IER1097" s="187"/>
      <c r="IES1097" s="187"/>
      <c r="IET1097" s="187"/>
      <c r="IEU1097" s="187"/>
      <c r="IEV1097" s="187"/>
      <c r="IEW1097" s="187"/>
      <c r="IEX1097" s="187"/>
      <c r="IEY1097" s="187"/>
      <c r="IEZ1097" s="187"/>
      <c r="IFA1097" s="187"/>
      <c r="IFB1097" s="187"/>
      <c r="IFC1097" s="187"/>
      <c r="IFD1097" s="187"/>
      <c r="IFE1097" s="187"/>
      <c r="IFF1097" s="187"/>
      <c r="IFG1097" s="187"/>
      <c r="IFH1097" s="187"/>
      <c r="IFI1097" s="187"/>
      <c r="IFJ1097" s="187"/>
      <c r="IFK1097" s="187"/>
      <c r="IFL1097" s="187"/>
      <c r="IFM1097" s="187"/>
      <c r="IFN1097" s="187"/>
      <c r="IFO1097" s="187"/>
      <c r="IFP1097" s="187"/>
      <c r="IFQ1097" s="187"/>
      <c r="IFR1097" s="187"/>
      <c r="IFS1097" s="187"/>
      <c r="IFT1097" s="187"/>
      <c r="IFU1097" s="187"/>
      <c r="IFV1097" s="187"/>
      <c r="IFW1097" s="187"/>
      <c r="IFX1097" s="187"/>
      <c r="IFY1097" s="187"/>
      <c r="IFZ1097" s="187"/>
      <c r="IGA1097" s="187"/>
      <c r="IGB1097" s="187"/>
      <c r="IGC1097" s="187"/>
      <c r="IGD1097" s="187"/>
      <c r="IGE1097" s="187"/>
      <c r="IGF1097" s="187"/>
      <c r="IGG1097" s="187"/>
      <c r="IGH1097" s="187"/>
      <c r="IGI1097" s="187"/>
      <c r="IGJ1097" s="187"/>
      <c r="IGK1097" s="187"/>
      <c r="IGL1097" s="187"/>
      <c r="IGM1097" s="187"/>
      <c r="IGN1097" s="187"/>
      <c r="IGO1097" s="187"/>
      <c r="IGP1097" s="187"/>
      <c r="IGQ1097" s="187"/>
      <c r="IGR1097" s="187"/>
      <c r="IGS1097" s="187"/>
      <c r="IGT1097" s="187"/>
      <c r="IGU1097" s="187"/>
      <c r="IGV1097" s="187"/>
      <c r="IGW1097" s="187"/>
      <c r="IGX1097" s="187"/>
      <c r="IGY1097" s="187"/>
      <c r="IGZ1097" s="187"/>
      <c r="IHA1097" s="187"/>
      <c r="IHB1097" s="187"/>
      <c r="IHC1097" s="187"/>
      <c r="IHD1097" s="187"/>
      <c r="IHE1097" s="187"/>
      <c r="IHF1097" s="187"/>
      <c r="IHG1097" s="187"/>
      <c r="IHH1097" s="187"/>
      <c r="IHI1097" s="187"/>
      <c r="IHJ1097" s="187"/>
      <c r="IHK1097" s="187"/>
      <c r="IHL1097" s="187"/>
      <c r="IHM1097" s="187"/>
      <c r="IHN1097" s="187"/>
      <c r="IHO1097" s="187"/>
      <c r="IHP1097" s="187"/>
      <c r="IHQ1097" s="187"/>
      <c r="IHR1097" s="187"/>
      <c r="IHS1097" s="187"/>
      <c r="IHT1097" s="187"/>
      <c r="IHU1097" s="187"/>
      <c r="IHV1097" s="187"/>
      <c r="IHW1097" s="187"/>
      <c r="IHX1097" s="187"/>
      <c r="IHY1097" s="187"/>
      <c r="IHZ1097" s="187"/>
      <c r="IIA1097" s="187"/>
      <c r="IIB1097" s="187"/>
      <c r="IIC1097" s="187"/>
      <c r="IID1097" s="187"/>
      <c r="IIE1097" s="187"/>
      <c r="IIF1097" s="187"/>
      <c r="IIG1097" s="187"/>
      <c r="IIH1097" s="187"/>
      <c r="III1097" s="187"/>
      <c r="IIJ1097" s="187"/>
      <c r="IIK1097" s="187"/>
      <c r="IIL1097" s="187"/>
      <c r="IIM1097" s="187"/>
      <c r="IIN1097" s="187"/>
      <c r="IIO1097" s="187"/>
      <c r="IIP1097" s="187"/>
      <c r="IIQ1097" s="187"/>
      <c r="IIR1097" s="187"/>
      <c r="IIS1097" s="187"/>
      <c r="IIT1097" s="187"/>
      <c r="IIU1097" s="187"/>
      <c r="IIV1097" s="187"/>
      <c r="IIW1097" s="187"/>
      <c r="IIX1097" s="187"/>
      <c r="IIY1097" s="187"/>
      <c r="IIZ1097" s="187"/>
      <c r="IJA1097" s="187"/>
      <c r="IJB1097" s="187"/>
      <c r="IJC1097" s="187"/>
      <c r="IJD1097" s="187"/>
      <c r="IJE1097" s="187"/>
      <c r="IJF1097" s="187"/>
      <c r="IJG1097" s="187"/>
      <c r="IJH1097" s="187"/>
      <c r="IJI1097" s="187"/>
      <c r="IJJ1097" s="187"/>
      <c r="IJK1097" s="187"/>
      <c r="IJL1097" s="187"/>
      <c r="IJM1097" s="187"/>
      <c r="IJN1097" s="187"/>
      <c r="IJO1097" s="187"/>
      <c r="IJP1097" s="187"/>
      <c r="IJQ1097" s="187"/>
      <c r="IJR1097" s="187"/>
      <c r="IJS1097" s="187"/>
      <c r="IJT1097" s="187"/>
      <c r="IJU1097" s="187"/>
      <c r="IJV1097" s="187"/>
      <c r="IJW1097" s="187"/>
      <c r="IJX1097" s="187"/>
      <c r="IJY1097" s="187"/>
      <c r="IJZ1097" s="187"/>
      <c r="IKA1097" s="187"/>
      <c r="IKB1097" s="187"/>
      <c r="IKC1097" s="187"/>
      <c r="IKD1097" s="187"/>
      <c r="IKE1097" s="187"/>
      <c r="IKF1097" s="187"/>
      <c r="IKG1097" s="187"/>
      <c r="IKH1097" s="187"/>
      <c r="IKI1097" s="187"/>
      <c r="IKJ1097" s="187"/>
      <c r="IKK1097" s="187"/>
      <c r="IKL1097" s="187"/>
      <c r="IKM1097" s="187"/>
      <c r="IKN1097" s="187"/>
      <c r="IKO1097" s="187"/>
      <c r="IKP1097" s="187"/>
      <c r="IKQ1097" s="187"/>
      <c r="IKR1097" s="187"/>
      <c r="IKS1097" s="187"/>
      <c r="IKT1097" s="187"/>
      <c r="IKU1097" s="187"/>
      <c r="IKV1097" s="187"/>
      <c r="IKW1097" s="187"/>
      <c r="IKX1097" s="187"/>
      <c r="IKY1097" s="187"/>
      <c r="IKZ1097" s="187"/>
      <c r="ILA1097" s="187"/>
      <c r="ILB1097" s="187"/>
      <c r="ILC1097" s="187"/>
      <c r="ILD1097" s="187"/>
      <c r="ILE1097" s="187"/>
      <c r="ILF1097" s="187"/>
      <c r="ILG1097" s="187"/>
      <c r="ILH1097" s="187"/>
      <c r="ILI1097" s="187"/>
      <c r="ILJ1097" s="187"/>
      <c r="ILK1097" s="187"/>
      <c r="ILL1097" s="187"/>
      <c r="ILM1097" s="187"/>
      <c r="ILN1097" s="187"/>
      <c r="ILO1097" s="187"/>
      <c r="ILP1097" s="187"/>
      <c r="ILQ1097" s="187"/>
      <c r="ILR1097" s="187"/>
      <c r="ILS1097" s="187"/>
      <c r="ILT1097" s="187"/>
      <c r="ILU1097" s="187"/>
      <c r="ILV1097" s="187"/>
      <c r="ILW1097" s="187"/>
      <c r="ILX1097" s="187"/>
      <c r="ILY1097" s="187"/>
      <c r="ILZ1097" s="187"/>
      <c r="IMA1097" s="187"/>
      <c r="IMB1097" s="187"/>
      <c r="IMC1097" s="187"/>
      <c r="IMD1097" s="187"/>
      <c r="IME1097" s="187"/>
      <c r="IMF1097" s="187"/>
      <c r="IMG1097" s="187"/>
      <c r="IMH1097" s="187"/>
      <c r="IMI1097" s="187"/>
      <c r="IMJ1097" s="187"/>
      <c r="IMK1097" s="187"/>
      <c r="IML1097" s="187"/>
      <c r="IMM1097" s="187"/>
      <c r="IMN1097" s="187"/>
      <c r="IMO1097" s="187"/>
      <c r="IMP1097" s="187"/>
      <c r="IMQ1097" s="187"/>
      <c r="IMR1097" s="187"/>
      <c r="IMS1097" s="187"/>
      <c r="IMT1097" s="187"/>
      <c r="IMU1097" s="187"/>
      <c r="IMV1097" s="187"/>
      <c r="IMW1097" s="187"/>
      <c r="IMX1097" s="187"/>
      <c r="IMY1097" s="187"/>
      <c r="IMZ1097" s="187"/>
      <c r="INA1097" s="187"/>
      <c r="INB1097" s="187"/>
      <c r="INC1097" s="187"/>
      <c r="IND1097" s="187"/>
      <c r="INE1097" s="187"/>
      <c r="INF1097" s="187"/>
      <c r="ING1097" s="187"/>
      <c r="INH1097" s="187"/>
      <c r="INI1097" s="187"/>
      <c r="INJ1097" s="187"/>
      <c r="INK1097" s="187"/>
      <c r="INL1097" s="187"/>
      <c r="INM1097" s="187"/>
      <c r="INN1097" s="187"/>
      <c r="INO1097" s="187"/>
      <c r="INP1097" s="187"/>
      <c r="INQ1097" s="187"/>
      <c r="INR1097" s="187"/>
      <c r="INS1097" s="187"/>
      <c r="INT1097" s="187"/>
      <c r="INU1097" s="187"/>
      <c r="INV1097" s="187"/>
      <c r="INW1097" s="187"/>
      <c r="INX1097" s="187"/>
      <c r="INY1097" s="187"/>
      <c r="INZ1097" s="187"/>
      <c r="IOA1097" s="187"/>
      <c r="IOB1097" s="187"/>
      <c r="IOC1097" s="187"/>
      <c r="IOD1097" s="187"/>
      <c r="IOE1097" s="187"/>
      <c r="IOF1097" s="187"/>
      <c r="IOG1097" s="187"/>
      <c r="IOH1097" s="187"/>
      <c r="IOI1097" s="187"/>
      <c r="IOJ1097" s="187"/>
      <c r="IOK1097" s="187"/>
      <c r="IOL1097" s="187"/>
      <c r="IOM1097" s="187"/>
      <c r="ION1097" s="187"/>
      <c r="IOO1097" s="187"/>
      <c r="IOP1097" s="187"/>
      <c r="IOQ1097" s="187"/>
      <c r="IOR1097" s="187"/>
      <c r="IOS1097" s="187"/>
      <c r="IOT1097" s="187"/>
      <c r="IOU1097" s="187"/>
      <c r="IOV1097" s="187"/>
      <c r="IOW1097" s="187"/>
      <c r="IOX1097" s="187"/>
      <c r="IOY1097" s="187"/>
      <c r="IOZ1097" s="187"/>
      <c r="IPA1097" s="187"/>
      <c r="IPB1097" s="187"/>
      <c r="IPC1097" s="187"/>
      <c r="IPD1097" s="187"/>
      <c r="IPE1097" s="187"/>
      <c r="IPF1097" s="187"/>
      <c r="IPG1097" s="187"/>
      <c r="IPH1097" s="187"/>
      <c r="IPI1097" s="187"/>
      <c r="IPJ1097" s="187"/>
      <c r="IPK1097" s="187"/>
      <c r="IPL1097" s="187"/>
      <c r="IPM1097" s="187"/>
      <c r="IPN1097" s="187"/>
      <c r="IPO1097" s="187"/>
      <c r="IPP1097" s="187"/>
      <c r="IPQ1097" s="187"/>
      <c r="IPR1097" s="187"/>
      <c r="IPS1097" s="187"/>
      <c r="IPT1097" s="187"/>
      <c r="IPU1097" s="187"/>
      <c r="IPV1097" s="187"/>
      <c r="IPW1097" s="187"/>
      <c r="IPX1097" s="187"/>
      <c r="IPY1097" s="187"/>
      <c r="IPZ1097" s="187"/>
      <c r="IQA1097" s="187"/>
      <c r="IQB1097" s="187"/>
      <c r="IQC1097" s="187"/>
      <c r="IQD1097" s="187"/>
      <c r="IQE1097" s="187"/>
      <c r="IQF1097" s="187"/>
      <c r="IQG1097" s="187"/>
      <c r="IQH1097" s="187"/>
      <c r="IQI1097" s="187"/>
      <c r="IQJ1097" s="187"/>
      <c r="IQK1097" s="187"/>
      <c r="IQL1097" s="187"/>
      <c r="IQM1097" s="187"/>
      <c r="IQN1097" s="187"/>
      <c r="IQO1097" s="187"/>
      <c r="IQP1097" s="187"/>
      <c r="IQQ1097" s="187"/>
      <c r="IQR1097" s="187"/>
      <c r="IQS1097" s="187"/>
      <c r="IQT1097" s="187"/>
      <c r="IQU1097" s="187"/>
      <c r="IQV1097" s="187"/>
      <c r="IQW1097" s="187"/>
      <c r="IQX1097" s="187"/>
      <c r="IQY1097" s="187"/>
      <c r="IQZ1097" s="187"/>
      <c r="IRA1097" s="187"/>
      <c r="IRB1097" s="187"/>
      <c r="IRC1097" s="187"/>
      <c r="IRD1097" s="187"/>
      <c r="IRE1097" s="187"/>
      <c r="IRF1097" s="187"/>
      <c r="IRG1097" s="187"/>
      <c r="IRH1097" s="187"/>
      <c r="IRI1097" s="187"/>
      <c r="IRJ1097" s="187"/>
      <c r="IRK1097" s="187"/>
      <c r="IRL1097" s="187"/>
      <c r="IRM1097" s="187"/>
      <c r="IRN1097" s="187"/>
      <c r="IRO1097" s="187"/>
      <c r="IRP1097" s="187"/>
      <c r="IRQ1097" s="187"/>
      <c r="IRR1097" s="187"/>
      <c r="IRS1097" s="187"/>
      <c r="IRT1097" s="187"/>
      <c r="IRU1097" s="187"/>
      <c r="IRV1097" s="187"/>
      <c r="IRW1097" s="187"/>
      <c r="IRX1097" s="187"/>
      <c r="IRY1097" s="187"/>
      <c r="IRZ1097" s="187"/>
      <c r="ISA1097" s="187"/>
      <c r="ISB1097" s="187"/>
      <c r="ISC1097" s="187"/>
      <c r="ISD1097" s="187"/>
      <c r="ISE1097" s="187"/>
      <c r="ISF1097" s="187"/>
      <c r="ISG1097" s="187"/>
      <c r="ISH1097" s="187"/>
      <c r="ISI1097" s="187"/>
      <c r="ISJ1097" s="187"/>
      <c r="ISK1097" s="187"/>
      <c r="ISL1097" s="187"/>
      <c r="ISM1097" s="187"/>
      <c r="ISN1097" s="187"/>
      <c r="ISO1097" s="187"/>
      <c r="ISP1097" s="187"/>
      <c r="ISQ1097" s="187"/>
      <c r="ISR1097" s="187"/>
      <c r="ISS1097" s="187"/>
      <c r="IST1097" s="187"/>
      <c r="ISU1097" s="187"/>
      <c r="ISV1097" s="187"/>
      <c r="ISW1097" s="187"/>
      <c r="ISX1097" s="187"/>
      <c r="ISY1097" s="187"/>
      <c r="ISZ1097" s="187"/>
      <c r="ITA1097" s="187"/>
      <c r="ITB1097" s="187"/>
      <c r="ITC1097" s="187"/>
      <c r="ITD1097" s="187"/>
      <c r="ITE1097" s="187"/>
      <c r="ITF1097" s="187"/>
      <c r="ITG1097" s="187"/>
      <c r="ITH1097" s="187"/>
      <c r="ITI1097" s="187"/>
      <c r="ITJ1097" s="187"/>
      <c r="ITK1097" s="187"/>
      <c r="ITL1097" s="187"/>
      <c r="ITM1097" s="187"/>
      <c r="ITN1097" s="187"/>
      <c r="ITO1097" s="187"/>
      <c r="ITP1097" s="187"/>
      <c r="ITQ1097" s="187"/>
      <c r="ITR1097" s="187"/>
      <c r="ITS1097" s="187"/>
      <c r="ITT1097" s="187"/>
      <c r="ITU1097" s="187"/>
      <c r="ITV1097" s="187"/>
      <c r="ITW1097" s="187"/>
      <c r="ITX1097" s="187"/>
      <c r="ITY1097" s="187"/>
      <c r="ITZ1097" s="187"/>
      <c r="IUA1097" s="187"/>
      <c r="IUB1097" s="187"/>
      <c r="IUC1097" s="187"/>
      <c r="IUD1097" s="187"/>
      <c r="IUE1097" s="187"/>
      <c r="IUF1097" s="187"/>
      <c r="IUG1097" s="187"/>
      <c r="IUH1097" s="187"/>
      <c r="IUI1097" s="187"/>
      <c r="IUJ1097" s="187"/>
      <c r="IUK1097" s="187"/>
      <c r="IUL1097" s="187"/>
      <c r="IUM1097" s="187"/>
      <c r="IUN1097" s="187"/>
      <c r="IUO1097" s="187"/>
      <c r="IUP1097" s="187"/>
      <c r="IUQ1097" s="187"/>
      <c r="IUR1097" s="187"/>
      <c r="IUS1097" s="187"/>
      <c r="IUT1097" s="187"/>
      <c r="IUU1097" s="187"/>
      <c r="IUV1097" s="187"/>
      <c r="IUW1097" s="187"/>
      <c r="IUX1097" s="187"/>
      <c r="IUY1097" s="187"/>
      <c r="IUZ1097" s="187"/>
      <c r="IVA1097" s="187"/>
      <c r="IVB1097" s="187"/>
      <c r="IVC1097" s="187"/>
      <c r="IVD1097" s="187"/>
      <c r="IVE1097" s="187"/>
      <c r="IVF1097" s="187"/>
      <c r="IVG1097" s="187"/>
      <c r="IVH1097" s="187"/>
      <c r="IVI1097" s="187"/>
      <c r="IVJ1097" s="187"/>
      <c r="IVK1097" s="187"/>
      <c r="IVL1097" s="187"/>
      <c r="IVM1097" s="187"/>
      <c r="IVN1097" s="187"/>
      <c r="IVO1097" s="187"/>
      <c r="IVP1097" s="187"/>
      <c r="IVQ1097" s="187"/>
      <c r="IVR1097" s="187"/>
      <c r="IVS1097" s="187"/>
      <c r="IVT1097" s="187"/>
      <c r="IVU1097" s="187"/>
      <c r="IVV1097" s="187"/>
      <c r="IVW1097" s="187"/>
      <c r="IVX1097" s="187"/>
      <c r="IVY1097" s="187"/>
      <c r="IVZ1097" s="187"/>
      <c r="IWA1097" s="187"/>
      <c r="IWB1097" s="187"/>
      <c r="IWC1097" s="187"/>
      <c r="IWD1097" s="187"/>
      <c r="IWE1097" s="187"/>
      <c r="IWF1097" s="187"/>
      <c r="IWG1097" s="187"/>
      <c r="IWH1097" s="187"/>
      <c r="IWI1097" s="187"/>
      <c r="IWJ1097" s="187"/>
      <c r="IWK1097" s="187"/>
      <c r="IWL1097" s="187"/>
      <c r="IWM1097" s="187"/>
      <c r="IWN1097" s="187"/>
      <c r="IWO1097" s="187"/>
      <c r="IWP1097" s="187"/>
      <c r="IWQ1097" s="187"/>
      <c r="IWR1097" s="187"/>
      <c r="IWS1097" s="187"/>
      <c r="IWT1097" s="187"/>
      <c r="IWU1097" s="187"/>
      <c r="IWV1097" s="187"/>
      <c r="IWW1097" s="187"/>
      <c r="IWX1097" s="187"/>
      <c r="IWY1097" s="187"/>
      <c r="IWZ1097" s="187"/>
      <c r="IXA1097" s="187"/>
      <c r="IXB1097" s="187"/>
      <c r="IXC1097" s="187"/>
      <c r="IXD1097" s="187"/>
      <c r="IXE1097" s="187"/>
      <c r="IXF1097" s="187"/>
      <c r="IXG1097" s="187"/>
      <c r="IXH1097" s="187"/>
      <c r="IXI1097" s="187"/>
      <c r="IXJ1097" s="187"/>
      <c r="IXK1097" s="187"/>
      <c r="IXL1097" s="187"/>
      <c r="IXM1097" s="187"/>
      <c r="IXN1097" s="187"/>
      <c r="IXO1097" s="187"/>
      <c r="IXP1097" s="187"/>
      <c r="IXQ1097" s="187"/>
      <c r="IXR1097" s="187"/>
      <c r="IXS1097" s="187"/>
      <c r="IXT1097" s="187"/>
      <c r="IXU1097" s="187"/>
      <c r="IXV1097" s="187"/>
      <c r="IXW1097" s="187"/>
      <c r="IXX1097" s="187"/>
      <c r="IXY1097" s="187"/>
      <c r="IXZ1097" s="187"/>
      <c r="IYA1097" s="187"/>
      <c r="IYB1097" s="187"/>
      <c r="IYC1097" s="187"/>
      <c r="IYD1097" s="187"/>
      <c r="IYE1097" s="187"/>
      <c r="IYF1097" s="187"/>
      <c r="IYG1097" s="187"/>
      <c r="IYH1097" s="187"/>
      <c r="IYI1097" s="187"/>
      <c r="IYJ1097" s="187"/>
      <c r="IYK1097" s="187"/>
      <c r="IYL1097" s="187"/>
      <c r="IYM1097" s="187"/>
      <c r="IYN1097" s="187"/>
      <c r="IYO1097" s="187"/>
      <c r="IYP1097" s="187"/>
      <c r="IYQ1097" s="187"/>
      <c r="IYR1097" s="187"/>
      <c r="IYS1097" s="187"/>
      <c r="IYT1097" s="187"/>
      <c r="IYU1097" s="187"/>
      <c r="IYV1097" s="187"/>
      <c r="IYW1097" s="187"/>
      <c r="IYX1097" s="187"/>
      <c r="IYY1097" s="187"/>
      <c r="IYZ1097" s="187"/>
      <c r="IZA1097" s="187"/>
      <c r="IZB1097" s="187"/>
      <c r="IZC1097" s="187"/>
      <c r="IZD1097" s="187"/>
      <c r="IZE1097" s="187"/>
      <c r="IZF1097" s="187"/>
      <c r="IZG1097" s="187"/>
      <c r="IZH1097" s="187"/>
      <c r="IZI1097" s="187"/>
      <c r="IZJ1097" s="187"/>
      <c r="IZK1097" s="187"/>
      <c r="IZL1097" s="187"/>
      <c r="IZM1097" s="187"/>
      <c r="IZN1097" s="187"/>
      <c r="IZO1097" s="187"/>
      <c r="IZP1097" s="187"/>
      <c r="IZQ1097" s="187"/>
      <c r="IZR1097" s="187"/>
      <c r="IZS1097" s="187"/>
      <c r="IZT1097" s="187"/>
      <c r="IZU1097" s="187"/>
      <c r="IZV1097" s="187"/>
      <c r="IZW1097" s="187"/>
      <c r="IZX1097" s="187"/>
      <c r="IZY1097" s="187"/>
      <c r="IZZ1097" s="187"/>
      <c r="JAA1097" s="187"/>
      <c r="JAB1097" s="187"/>
      <c r="JAC1097" s="187"/>
      <c r="JAD1097" s="187"/>
      <c r="JAE1097" s="187"/>
      <c r="JAF1097" s="187"/>
      <c r="JAG1097" s="187"/>
      <c r="JAH1097" s="187"/>
      <c r="JAI1097" s="187"/>
      <c r="JAJ1097" s="187"/>
      <c r="JAK1097" s="187"/>
      <c r="JAL1097" s="187"/>
      <c r="JAM1097" s="187"/>
      <c r="JAN1097" s="187"/>
      <c r="JAO1097" s="187"/>
      <c r="JAP1097" s="187"/>
      <c r="JAQ1097" s="187"/>
      <c r="JAR1097" s="187"/>
      <c r="JAS1097" s="187"/>
      <c r="JAT1097" s="187"/>
      <c r="JAU1097" s="187"/>
      <c r="JAV1097" s="187"/>
      <c r="JAW1097" s="187"/>
      <c r="JAX1097" s="187"/>
      <c r="JAY1097" s="187"/>
      <c r="JAZ1097" s="187"/>
      <c r="JBA1097" s="187"/>
      <c r="JBB1097" s="187"/>
      <c r="JBC1097" s="187"/>
      <c r="JBD1097" s="187"/>
      <c r="JBE1097" s="187"/>
      <c r="JBF1097" s="187"/>
      <c r="JBG1097" s="187"/>
      <c r="JBH1097" s="187"/>
      <c r="JBI1097" s="187"/>
      <c r="JBJ1097" s="187"/>
      <c r="JBK1097" s="187"/>
      <c r="JBL1097" s="187"/>
      <c r="JBM1097" s="187"/>
      <c r="JBN1097" s="187"/>
      <c r="JBO1097" s="187"/>
      <c r="JBP1097" s="187"/>
      <c r="JBQ1097" s="187"/>
      <c r="JBR1097" s="187"/>
      <c r="JBS1097" s="187"/>
      <c r="JBT1097" s="187"/>
      <c r="JBU1097" s="187"/>
      <c r="JBV1097" s="187"/>
      <c r="JBW1097" s="187"/>
      <c r="JBX1097" s="187"/>
      <c r="JBY1097" s="187"/>
      <c r="JBZ1097" s="187"/>
      <c r="JCA1097" s="187"/>
      <c r="JCB1097" s="187"/>
      <c r="JCC1097" s="187"/>
      <c r="JCD1097" s="187"/>
      <c r="JCE1097" s="187"/>
      <c r="JCF1097" s="187"/>
      <c r="JCG1097" s="187"/>
      <c r="JCH1097" s="187"/>
      <c r="JCI1097" s="187"/>
      <c r="JCJ1097" s="187"/>
      <c r="JCK1097" s="187"/>
      <c r="JCL1097" s="187"/>
      <c r="JCM1097" s="187"/>
      <c r="JCN1097" s="187"/>
      <c r="JCO1097" s="187"/>
      <c r="JCP1097" s="187"/>
      <c r="JCQ1097" s="187"/>
      <c r="JCR1097" s="187"/>
      <c r="JCS1097" s="187"/>
      <c r="JCT1097" s="187"/>
      <c r="JCU1097" s="187"/>
      <c r="JCV1097" s="187"/>
      <c r="JCW1097" s="187"/>
      <c r="JCX1097" s="187"/>
      <c r="JCY1097" s="187"/>
      <c r="JCZ1097" s="187"/>
      <c r="JDA1097" s="187"/>
      <c r="JDB1097" s="187"/>
      <c r="JDC1097" s="187"/>
      <c r="JDD1097" s="187"/>
      <c r="JDE1097" s="187"/>
      <c r="JDF1097" s="187"/>
      <c r="JDG1097" s="187"/>
      <c r="JDH1097" s="187"/>
      <c r="JDI1097" s="187"/>
      <c r="JDJ1097" s="187"/>
      <c r="JDK1097" s="187"/>
      <c r="JDL1097" s="187"/>
      <c r="JDM1097" s="187"/>
      <c r="JDN1097" s="187"/>
      <c r="JDO1097" s="187"/>
      <c r="JDP1097" s="187"/>
      <c r="JDQ1097" s="187"/>
      <c r="JDR1097" s="187"/>
      <c r="JDS1097" s="187"/>
      <c r="JDT1097" s="187"/>
      <c r="JDU1097" s="187"/>
      <c r="JDV1097" s="187"/>
      <c r="JDW1097" s="187"/>
      <c r="JDX1097" s="187"/>
      <c r="JDY1097" s="187"/>
      <c r="JDZ1097" s="187"/>
      <c r="JEA1097" s="187"/>
      <c r="JEB1097" s="187"/>
      <c r="JEC1097" s="187"/>
      <c r="JED1097" s="187"/>
      <c r="JEE1097" s="187"/>
      <c r="JEF1097" s="187"/>
      <c r="JEG1097" s="187"/>
      <c r="JEH1097" s="187"/>
      <c r="JEI1097" s="187"/>
      <c r="JEJ1097" s="187"/>
      <c r="JEK1097" s="187"/>
      <c r="JEL1097" s="187"/>
      <c r="JEM1097" s="187"/>
      <c r="JEN1097" s="187"/>
      <c r="JEO1097" s="187"/>
      <c r="JEP1097" s="187"/>
      <c r="JEQ1097" s="187"/>
      <c r="JER1097" s="187"/>
      <c r="JES1097" s="187"/>
      <c r="JET1097" s="187"/>
      <c r="JEU1097" s="187"/>
      <c r="JEV1097" s="187"/>
      <c r="JEW1097" s="187"/>
      <c r="JEX1097" s="187"/>
      <c r="JEY1097" s="187"/>
      <c r="JEZ1097" s="187"/>
      <c r="JFA1097" s="187"/>
      <c r="JFB1097" s="187"/>
      <c r="JFC1097" s="187"/>
      <c r="JFD1097" s="187"/>
      <c r="JFE1097" s="187"/>
      <c r="JFF1097" s="187"/>
      <c r="JFG1097" s="187"/>
      <c r="JFH1097" s="187"/>
      <c r="JFI1097" s="187"/>
      <c r="JFJ1097" s="187"/>
      <c r="JFK1097" s="187"/>
      <c r="JFL1097" s="187"/>
      <c r="JFM1097" s="187"/>
      <c r="JFN1097" s="187"/>
      <c r="JFO1097" s="187"/>
      <c r="JFP1097" s="187"/>
      <c r="JFQ1097" s="187"/>
      <c r="JFR1097" s="187"/>
      <c r="JFS1097" s="187"/>
      <c r="JFT1097" s="187"/>
      <c r="JFU1097" s="187"/>
      <c r="JFV1097" s="187"/>
      <c r="JFW1097" s="187"/>
      <c r="JFX1097" s="187"/>
      <c r="JFY1097" s="187"/>
      <c r="JFZ1097" s="187"/>
      <c r="JGA1097" s="187"/>
      <c r="JGB1097" s="187"/>
      <c r="JGC1097" s="187"/>
      <c r="JGD1097" s="187"/>
      <c r="JGE1097" s="187"/>
      <c r="JGF1097" s="187"/>
      <c r="JGG1097" s="187"/>
      <c r="JGH1097" s="187"/>
      <c r="JGI1097" s="187"/>
      <c r="JGJ1097" s="187"/>
      <c r="JGK1097" s="187"/>
      <c r="JGL1097" s="187"/>
      <c r="JGM1097" s="187"/>
      <c r="JGN1097" s="187"/>
      <c r="JGO1097" s="187"/>
      <c r="JGP1097" s="187"/>
      <c r="JGQ1097" s="187"/>
      <c r="JGR1097" s="187"/>
      <c r="JGS1097" s="187"/>
      <c r="JGT1097" s="187"/>
      <c r="JGU1097" s="187"/>
      <c r="JGV1097" s="187"/>
      <c r="JGW1097" s="187"/>
      <c r="JGX1097" s="187"/>
      <c r="JGY1097" s="187"/>
      <c r="JGZ1097" s="187"/>
      <c r="JHA1097" s="187"/>
      <c r="JHB1097" s="187"/>
      <c r="JHC1097" s="187"/>
      <c r="JHD1097" s="187"/>
      <c r="JHE1097" s="187"/>
      <c r="JHF1097" s="187"/>
      <c r="JHG1097" s="187"/>
      <c r="JHH1097" s="187"/>
      <c r="JHI1097" s="187"/>
      <c r="JHJ1097" s="187"/>
      <c r="JHK1097" s="187"/>
      <c r="JHL1097" s="187"/>
      <c r="JHM1097" s="187"/>
      <c r="JHN1097" s="187"/>
      <c r="JHO1097" s="187"/>
      <c r="JHP1097" s="187"/>
      <c r="JHQ1097" s="187"/>
      <c r="JHR1097" s="187"/>
      <c r="JHS1097" s="187"/>
      <c r="JHT1097" s="187"/>
      <c r="JHU1097" s="187"/>
      <c r="JHV1097" s="187"/>
      <c r="JHW1097" s="187"/>
      <c r="JHX1097" s="187"/>
      <c r="JHY1097" s="187"/>
      <c r="JHZ1097" s="187"/>
      <c r="JIA1097" s="187"/>
      <c r="JIB1097" s="187"/>
      <c r="JIC1097" s="187"/>
      <c r="JID1097" s="187"/>
      <c r="JIE1097" s="187"/>
      <c r="JIF1097" s="187"/>
      <c r="JIG1097" s="187"/>
      <c r="JIH1097" s="187"/>
      <c r="JII1097" s="187"/>
      <c r="JIJ1097" s="187"/>
      <c r="JIK1097" s="187"/>
      <c r="JIL1097" s="187"/>
      <c r="JIM1097" s="187"/>
      <c r="JIN1097" s="187"/>
      <c r="JIO1097" s="187"/>
      <c r="JIP1097" s="187"/>
      <c r="JIQ1097" s="187"/>
      <c r="JIR1097" s="187"/>
      <c r="JIS1097" s="187"/>
      <c r="JIT1097" s="187"/>
      <c r="JIU1097" s="187"/>
      <c r="JIV1097" s="187"/>
      <c r="JIW1097" s="187"/>
      <c r="JIX1097" s="187"/>
      <c r="JIY1097" s="187"/>
      <c r="JIZ1097" s="187"/>
      <c r="JJA1097" s="187"/>
      <c r="JJB1097" s="187"/>
      <c r="JJC1097" s="187"/>
      <c r="JJD1097" s="187"/>
      <c r="JJE1097" s="187"/>
      <c r="JJF1097" s="187"/>
      <c r="JJG1097" s="187"/>
      <c r="JJH1097" s="187"/>
      <c r="JJI1097" s="187"/>
      <c r="JJJ1097" s="187"/>
      <c r="JJK1097" s="187"/>
      <c r="JJL1097" s="187"/>
      <c r="JJM1097" s="187"/>
      <c r="JJN1097" s="187"/>
      <c r="JJO1097" s="187"/>
      <c r="JJP1097" s="187"/>
      <c r="JJQ1097" s="187"/>
      <c r="JJR1097" s="187"/>
      <c r="JJS1097" s="187"/>
      <c r="JJT1097" s="187"/>
      <c r="JJU1097" s="187"/>
      <c r="JJV1097" s="187"/>
      <c r="JJW1097" s="187"/>
      <c r="JJX1097" s="187"/>
      <c r="JJY1097" s="187"/>
      <c r="JJZ1097" s="187"/>
      <c r="JKA1097" s="187"/>
      <c r="JKB1097" s="187"/>
      <c r="JKC1097" s="187"/>
      <c r="JKD1097" s="187"/>
      <c r="JKE1097" s="187"/>
      <c r="JKF1097" s="187"/>
      <c r="JKG1097" s="187"/>
      <c r="JKH1097" s="187"/>
      <c r="JKI1097" s="187"/>
      <c r="JKJ1097" s="187"/>
      <c r="JKK1097" s="187"/>
      <c r="JKL1097" s="187"/>
      <c r="JKM1097" s="187"/>
      <c r="JKN1097" s="187"/>
      <c r="JKO1097" s="187"/>
      <c r="JKP1097" s="187"/>
      <c r="JKQ1097" s="187"/>
      <c r="JKR1097" s="187"/>
      <c r="JKS1097" s="187"/>
      <c r="JKT1097" s="187"/>
      <c r="JKU1097" s="187"/>
      <c r="JKV1097" s="187"/>
      <c r="JKW1097" s="187"/>
      <c r="JKX1097" s="187"/>
      <c r="JKY1097" s="187"/>
      <c r="JKZ1097" s="187"/>
      <c r="JLA1097" s="187"/>
      <c r="JLB1097" s="187"/>
      <c r="JLC1097" s="187"/>
      <c r="JLD1097" s="187"/>
      <c r="JLE1097" s="187"/>
      <c r="JLF1097" s="187"/>
      <c r="JLG1097" s="187"/>
      <c r="JLH1097" s="187"/>
      <c r="JLI1097" s="187"/>
      <c r="JLJ1097" s="187"/>
      <c r="JLK1097" s="187"/>
      <c r="JLL1097" s="187"/>
      <c r="JLM1097" s="187"/>
      <c r="JLN1097" s="187"/>
      <c r="JLO1097" s="187"/>
      <c r="JLP1097" s="187"/>
      <c r="JLQ1097" s="187"/>
      <c r="JLR1097" s="187"/>
      <c r="JLS1097" s="187"/>
      <c r="JLT1097" s="187"/>
      <c r="JLU1097" s="187"/>
      <c r="JLV1097" s="187"/>
      <c r="JLW1097" s="187"/>
      <c r="JLX1097" s="187"/>
      <c r="JLY1097" s="187"/>
      <c r="JLZ1097" s="187"/>
      <c r="JMA1097" s="187"/>
      <c r="JMB1097" s="187"/>
      <c r="JMC1097" s="187"/>
      <c r="JMD1097" s="187"/>
      <c r="JME1097" s="187"/>
      <c r="JMF1097" s="187"/>
      <c r="JMG1097" s="187"/>
      <c r="JMH1097" s="187"/>
      <c r="JMI1097" s="187"/>
      <c r="JMJ1097" s="187"/>
      <c r="JMK1097" s="187"/>
      <c r="JML1097" s="187"/>
      <c r="JMM1097" s="187"/>
      <c r="JMN1097" s="187"/>
      <c r="JMO1097" s="187"/>
      <c r="JMP1097" s="187"/>
      <c r="JMQ1097" s="187"/>
      <c r="JMR1097" s="187"/>
      <c r="JMS1097" s="187"/>
      <c r="JMT1097" s="187"/>
      <c r="JMU1097" s="187"/>
      <c r="JMV1097" s="187"/>
      <c r="JMW1097" s="187"/>
      <c r="JMX1097" s="187"/>
      <c r="JMY1097" s="187"/>
      <c r="JMZ1097" s="187"/>
      <c r="JNA1097" s="187"/>
      <c r="JNB1097" s="187"/>
      <c r="JNC1097" s="187"/>
      <c r="JND1097" s="187"/>
      <c r="JNE1097" s="187"/>
      <c r="JNF1097" s="187"/>
      <c r="JNG1097" s="187"/>
      <c r="JNH1097" s="187"/>
      <c r="JNI1097" s="187"/>
      <c r="JNJ1097" s="187"/>
      <c r="JNK1097" s="187"/>
      <c r="JNL1097" s="187"/>
      <c r="JNM1097" s="187"/>
      <c r="JNN1097" s="187"/>
      <c r="JNO1097" s="187"/>
      <c r="JNP1097" s="187"/>
      <c r="JNQ1097" s="187"/>
      <c r="JNR1097" s="187"/>
      <c r="JNS1097" s="187"/>
      <c r="JNT1097" s="187"/>
      <c r="JNU1097" s="187"/>
      <c r="JNV1097" s="187"/>
      <c r="JNW1097" s="187"/>
      <c r="JNX1097" s="187"/>
      <c r="JNY1097" s="187"/>
      <c r="JNZ1097" s="187"/>
      <c r="JOA1097" s="187"/>
      <c r="JOB1097" s="187"/>
      <c r="JOC1097" s="187"/>
      <c r="JOD1097" s="187"/>
      <c r="JOE1097" s="187"/>
      <c r="JOF1097" s="187"/>
      <c r="JOG1097" s="187"/>
      <c r="JOH1097" s="187"/>
      <c r="JOI1097" s="187"/>
      <c r="JOJ1097" s="187"/>
      <c r="JOK1097" s="187"/>
      <c r="JOL1097" s="187"/>
      <c r="JOM1097" s="187"/>
      <c r="JON1097" s="187"/>
      <c r="JOO1097" s="187"/>
      <c r="JOP1097" s="187"/>
      <c r="JOQ1097" s="187"/>
      <c r="JOR1097" s="187"/>
      <c r="JOS1097" s="187"/>
      <c r="JOT1097" s="187"/>
      <c r="JOU1097" s="187"/>
      <c r="JOV1097" s="187"/>
      <c r="JOW1097" s="187"/>
      <c r="JOX1097" s="187"/>
      <c r="JOY1097" s="187"/>
      <c r="JOZ1097" s="187"/>
      <c r="JPA1097" s="187"/>
      <c r="JPB1097" s="187"/>
      <c r="JPC1097" s="187"/>
      <c r="JPD1097" s="187"/>
      <c r="JPE1097" s="187"/>
      <c r="JPF1097" s="187"/>
      <c r="JPG1097" s="187"/>
      <c r="JPH1097" s="187"/>
      <c r="JPI1097" s="187"/>
      <c r="JPJ1097" s="187"/>
      <c r="JPK1097" s="187"/>
      <c r="JPL1097" s="187"/>
      <c r="JPM1097" s="187"/>
      <c r="JPN1097" s="187"/>
      <c r="JPO1097" s="187"/>
      <c r="JPP1097" s="187"/>
      <c r="JPQ1097" s="187"/>
      <c r="JPR1097" s="187"/>
      <c r="JPS1097" s="187"/>
      <c r="JPT1097" s="187"/>
      <c r="JPU1097" s="187"/>
      <c r="JPV1097" s="187"/>
      <c r="JPW1097" s="187"/>
      <c r="JPX1097" s="187"/>
      <c r="JPY1097" s="187"/>
      <c r="JPZ1097" s="187"/>
      <c r="JQA1097" s="187"/>
      <c r="JQB1097" s="187"/>
      <c r="JQC1097" s="187"/>
      <c r="JQD1097" s="187"/>
      <c r="JQE1097" s="187"/>
      <c r="JQF1097" s="187"/>
      <c r="JQG1097" s="187"/>
      <c r="JQH1097" s="187"/>
      <c r="JQI1097" s="187"/>
      <c r="JQJ1097" s="187"/>
      <c r="JQK1097" s="187"/>
      <c r="JQL1097" s="187"/>
      <c r="JQM1097" s="187"/>
      <c r="JQN1097" s="187"/>
      <c r="JQO1097" s="187"/>
      <c r="JQP1097" s="187"/>
      <c r="JQQ1097" s="187"/>
      <c r="JQR1097" s="187"/>
      <c r="JQS1097" s="187"/>
      <c r="JQT1097" s="187"/>
      <c r="JQU1097" s="187"/>
      <c r="JQV1097" s="187"/>
      <c r="JQW1097" s="187"/>
      <c r="JQX1097" s="187"/>
      <c r="JQY1097" s="187"/>
      <c r="JQZ1097" s="187"/>
      <c r="JRA1097" s="187"/>
      <c r="JRB1097" s="187"/>
      <c r="JRC1097" s="187"/>
      <c r="JRD1097" s="187"/>
      <c r="JRE1097" s="187"/>
      <c r="JRF1097" s="187"/>
      <c r="JRG1097" s="187"/>
      <c r="JRH1097" s="187"/>
      <c r="JRI1097" s="187"/>
      <c r="JRJ1097" s="187"/>
      <c r="JRK1097" s="187"/>
      <c r="JRL1097" s="187"/>
      <c r="JRM1097" s="187"/>
      <c r="JRN1097" s="187"/>
      <c r="JRO1097" s="187"/>
      <c r="JRP1097" s="187"/>
      <c r="JRQ1097" s="187"/>
      <c r="JRR1097" s="187"/>
      <c r="JRS1097" s="187"/>
      <c r="JRT1097" s="187"/>
      <c r="JRU1097" s="187"/>
      <c r="JRV1097" s="187"/>
      <c r="JRW1097" s="187"/>
      <c r="JRX1097" s="187"/>
      <c r="JRY1097" s="187"/>
      <c r="JRZ1097" s="187"/>
      <c r="JSA1097" s="187"/>
      <c r="JSB1097" s="187"/>
      <c r="JSC1097" s="187"/>
      <c r="JSD1097" s="187"/>
      <c r="JSE1097" s="187"/>
      <c r="JSF1097" s="187"/>
      <c r="JSG1097" s="187"/>
      <c r="JSH1097" s="187"/>
      <c r="JSI1097" s="187"/>
      <c r="JSJ1097" s="187"/>
      <c r="JSK1097" s="187"/>
      <c r="JSL1097" s="187"/>
      <c r="JSM1097" s="187"/>
      <c r="JSN1097" s="187"/>
      <c r="JSO1097" s="187"/>
      <c r="JSP1097" s="187"/>
      <c r="JSQ1097" s="187"/>
      <c r="JSR1097" s="187"/>
      <c r="JSS1097" s="187"/>
      <c r="JST1097" s="187"/>
      <c r="JSU1097" s="187"/>
      <c r="JSV1097" s="187"/>
      <c r="JSW1097" s="187"/>
      <c r="JSX1097" s="187"/>
      <c r="JSY1097" s="187"/>
      <c r="JSZ1097" s="187"/>
      <c r="JTA1097" s="187"/>
      <c r="JTB1097" s="187"/>
      <c r="JTC1097" s="187"/>
      <c r="JTD1097" s="187"/>
      <c r="JTE1097" s="187"/>
      <c r="JTF1097" s="187"/>
      <c r="JTG1097" s="187"/>
      <c r="JTH1097" s="187"/>
      <c r="JTI1097" s="187"/>
      <c r="JTJ1097" s="187"/>
      <c r="JTK1097" s="187"/>
      <c r="JTL1097" s="187"/>
      <c r="JTM1097" s="187"/>
      <c r="JTN1097" s="187"/>
      <c r="JTO1097" s="187"/>
      <c r="JTP1097" s="187"/>
      <c r="JTQ1097" s="187"/>
      <c r="JTR1097" s="187"/>
      <c r="JTS1097" s="187"/>
      <c r="JTT1097" s="187"/>
      <c r="JTU1097" s="187"/>
      <c r="JTV1097" s="187"/>
      <c r="JTW1097" s="187"/>
      <c r="JTX1097" s="187"/>
      <c r="JTY1097" s="187"/>
      <c r="JTZ1097" s="187"/>
      <c r="JUA1097" s="187"/>
      <c r="JUB1097" s="187"/>
      <c r="JUC1097" s="187"/>
      <c r="JUD1097" s="187"/>
      <c r="JUE1097" s="187"/>
      <c r="JUF1097" s="187"/>
      <c r="JUG1097" s="187"/>
      <c r="JUH1097" s="187"/>
      <c r="JUI1097" s="187"/>
      <c r="JUJ1097" s="187"/>
      <c r="JUK1097" s="187"/>
      <c r="JUL1097" s="187"/>
      <c r="JUM1097" s="187"/>
      <c r="JUN1097" s="187"/>
      <c r="JUO1097" s="187"/>
      <c r="JUP1097" s="187"/>
      <c r="JUQ1097" s="187"/>
      <c r="JUR1097" s="187"/>
      <c r="JUS1097" s="187"/>
      <c r="JUT1097" s="187"/>
      <c r="JUU1097" s="187"/>
      <c r="JUV1097" s="187"/>
      <c r="JUW1097" s="187"/>
      <c r="JUX1097" s="187"/>
      <c r="JUY1097" s="187"/>
      <c r="JUZ1097" s="187"/>
      <c r="JVA1097" s="187"/>
      <c r="JVB1097" s="187"/>
      <c r="JVC1097" s="187"/>
      <c r="JVD1097" s="187"/>
      <c r="JVE1097" s="187"/>
      <c r="JVF1097" s="187"/>
      <c r="JVG1097" s="187"/>
      <c r="JVH1097" s="187"/>
      <c r="JVI1097" s="187"/>
      <c r="JVJ1097" s="187"/>
      <c r="JVK1097" s="187"/>
      <c r="JVL1097" s="187"/>
      <c r="JVM1097" s="187"/>
      <c r="JVN1097" s="187"/>
      <c r="JVO1097" s="187"/>
      <c r="JVP1097" s="187"/>
      <c r="JVQ1097" s="187"/>
      <c r="JVR1097" s="187"/>
      <c r="JVS1097" s="187"/>
      <c r="JVT1097" s="187"/>
      <c r="JVU1097" s="187"/>
      <c r="JVV1097" s="187"/>
      <c r="JVW1097" s="187"/>
      <c r="JVX1097" s="187"/>
      <c r="JVY1097" s="187"/>
      <c r="JVZ1097" s="187"/>
      <c r="JWA1097" s="187"/>
      <c r="JWB1097" s="187"/>
      <c r="JWC1097" s="187"/>
      <c r="JWD1097" s="187"/>
      <c r="JWE1097" s="187"/>
      <c r="JWF1097" s="187"/>
      <c r="JWG1097" s="187"/>
      <c r="JWH1097" s="187"/>
      <c r="JWI1097" s="187"/>
      <c r="JWJ1097" s="187"/>
      <c r="JWK1097" s="187"/>
      <c r="JWL1097" s="187"/>
      <c r="JWM1097" s="187"/>
      <c r="JWN1097" s="187"/>
      <c r="JWO1097" s="187"/>
      <c r="JWP1097" s="187"/>
      <c r="JWQ1097" s="187"/>
      <c r="JWR1097" s="187"/>
      <c r="JWS1097" s="187"/>
      <c r="JWT1097" s="187"/>
      <c r="JWU1097" s="187"/>
      <c r="JWV1097" s="187"/>
      <c r="JWW1097" s="187"/>
      <c r="JWX1097" s="187"/>
      <c r="JWY1097" s="187"/>
      <c r="JWZ1097" s="187"/>
      <c r="JXA1097" s="187"/>
      <c r="JXB1097" s="187"/>
      <c r="JXC1097" s="187"/>
      <c r="JXD1097" s="187"/>
      <c r="JXE1097" s="187"/>
      <c r="JXF1097" s="187"/>
      <c r="JXG1097" s="187"/>
      <c r="JXH1097" s="187"/>
      <c r="JXI1097" s="187"/>
      <c r="JXJ1097" s="187"/>
      <c r="JXK1097" s="187"/>
      <c r="JXL1097" s="187"/>
      <c r="JXM1097" s="187"/>
      <c r="JXN1097" s="187"/>
      <c r="JXO1097" s="187"/>
      <c r="JXP1097" s="187"/>
      <c r="JXQ1097" s="187"/>
      <c r="JXR1097" s="187"/>
      <c r="JXS1097" s="187"/>
      <c r="JXT1097" s="187"/>
      <c r="JXU1097" s="187"/>
      <c r="JXV1097" s="187"/>
      <c r="JXW1097" s="187"/>
      <c r="JXX1097" s="187"/>
      <c r="JXY1097" s="187"/>
      <c r="JXZ1097" s="187"/>
      <c r="JYA1097" s="187"/>
      <c r="JYB1097" s="187"/>
      <c r="JYC1097" s="187"/>
      <c r="JYD1097" s="187"/>
      <c r="JYE1097" s="187"/>
      <c r="JYF1097" s="187"/>
      <c r="JYG1097" s="187"/>
      <c r="JYH1097" s="187"/>
      <c r="JYI1097" s="187"/>
      <c r="JYJ1097" s="187"/>
      <c r="JYK1097" s="187"/>
      <c r="JYL1097" s="187"/>
      <c r="JYM1097" s="187"/>
      <c r="JYN1097" s="187"/>
      <c r="JYO1097" s="187"/>
      <c r="JYP1097" s="187"/>
      <c r="JYQ1097" s="187"/>
      <c r="JYR1097" s="187"/>
      <c r="JYS1097" s="187"/>
      <c r="JYT1097" s="187"/>
      <c r="JYU1097" s="187"/>
      <c r="JYV1097" s="187"/>
      <c r="JYW1097" s="187"/>
      <c r="JYX1097" s="187"/>
      <c r="JYY1097" s="187"/>
      <c r="JYZ1097" s="187"/>
      <c r="JZA1097" s="187"/>
      <c r="JZB1097" s="187"/>
      <c r="JZC1097" s="187"/>
      <c r="JZD1097" s="187"/>
      <c r="JZE1097" s="187"/>
      <c r="JZF1097" s="187"/>
      <c r="JZG1097" s="187"/>
      <c r="JZH1097" s="187"/>
      <c r="JZI1097" s="187"/>
      <c r="JZJ1097" s="187"/>
      <c r="JZK1097" s="187"/>
      <c r="JZL1097" s="187"/>
      <c r="JZM1097" s="187"/>
      <c r="JZN1097" s="187"/>
      <c r="JZO1097" s="187"/>
      <c r="JZP1097" s="187"/>
      <c r="JZQ1097" s="187"/>
      <c r="JZR1097" s="187"/>
      <c r="JZS1097" s="187"/>
      <c r="JZT1097" s="187"/>
      <c r="JZU1097" s="187"/>
      <c r="JZV1097" s="187"/>
      <c r="JZW1097" s="187"/>
      <c r="JZX1097" s="187"/>
      <c r="JZY1097" s="187"/>
      <c r="JZZ1097" s="187"/>
      <c r="KAA1097" s="187"/>
      <c r="KAB1097" s="187"/>
      <c r="KAC1097" s="187"/>
      <c r="KAD1097" s="187"/>
      <c r="KAE1097" s="187"/>
      <c r="KAF1097" s="187"/>
      <c r="KAG1097" s="187"/>
      <c r="KAH1097" s="187"/>
      <c r="KAI1097" s="187"/>
      <c r="KAJ1097" s="187"/>
      <c r="KAK1097" s="187"/>
      <c r="KAL1097" s="187"/>
      <c r="KAM1097" s="187"/>
      <c r="KAN1097" s="187"/>
      <c r="KAO1097" s="187"/>
      <c r="KAP1097" s="187"/>
      <c r="KAQ1097" s="187"/>
      <c r="KAR1097" s="187"/>
      <c r="KAS1097" s="187"/>
      <c r="KAT1097" s="187"/>
      <c r="KAU1097" s="187"/>
      <c r="KAV1097" s="187"/>
      <c r="KAW1097" s="187"/>
      <c r="KAX1097" s="187"/>
      <c r="KAY1097" s="187"/>
      <c r="KAZ1097" s="187"/>
      <c r="KBA1097" s="187"/>
      <c r="KBB1097" s="187"/>
      <c r="KBC1097" s="187"/>
      <c r="KBD1097" s="187"/>
      <c r="KBE1097" s="187"/>
      <c r="KBF1097" s="187"/>
      <c r="KBG1097" s="187"/>
      <c r="KBH1097" s="187"/>
      <c r="KBI1097" s="187"/>
      <c r="KBJ1097" s="187"/>
      <c r="KBK1097" s="187"/>
      <c r="KBL1097" s="187"/>
      <c r="KBM1097" s="187"/>
      <c r="KBN1097" s="187"/>
      <c r="KBO1097" s="187"/>
      <c r="KBP1097" s="187"/>
      <c r="KBQ1097" s="187"/>
      <c r="KBR1097" s="187"/>
      <c r="KBS1097" s="187"/>
      <c r="KBT1097" s="187"/>
      <c r="KBU1097" s="187"/>
      <c r="KBV1097" s="187"/>
      <c r="KBW1097" s="187"/>
      <c r="KBX1097" s="187"/>
      <c r="KBY1097" s="187"/>
      <c r="KBZ1097" s="187"/>
      <c r="KCA1097" s="187"/>
      <c r="KCB1097" s="187"/>
      <c r="KCC1097" s="187"/>
      <c r="KCD1097" s="187"/>
      <c r="KCE1097" s="187"/>
      <c r="KCF1097" s="187"/>
      <c r="KCG1097" s="187"/>
      <c r="KCH1097" s="187"/>
      <c r="KCI1097" s="187"/>
      <c r="KCJ1097" s="187"/>
      <c r="KCK1097" s="187"/>
      <c r="KCL1097" s="187"/>
      <c r="KCM1097" s="187"/>
      <c r="KCN1097" s="187"/>
      <c r="KCO1097" s="187"/>
      <c r="KCP1097" s="187"/>
      <c r="KCQ1097" s="187"/>
      <c r="KCR1097" s="187"/>
      <c r="KCS1097" s="187"/>
      <c r="KCT1097" s="187"/>
      <c r="KCU1097" s="187"/>
      <c r="KCV1097" s="187"/>
      <c r="KCW1097" s="187"/>
      <c r="KCX1097" s="187"/>
      <c r="KCY1097" s="187"/>
      <c r="KCZ1097" s="187"/>
      <c r="KDA1097" s="187"/>
      <c r="KDB1097" s="187"/>
      <c r="KDC1097" s="187"/>
      <c r="KDD1097" s="187"/>
      <c r="KDE1097" s="187"/>
      <c r="KDF1097" s="187"/>
      <c r="KDG1097" s="187"/>
      <c r="KDH1097" s="187"/>
      <c r="KDI1097" s="187"/>
      <c r="KDJ1097" s="187"/>
      <c r="KDK1097" s="187"/>
      <c r="KDL1097" s="187"/>
      <c r="KDM1097" s="187"/>
      <c r="KDN1097" s="187"/>
      <c r="KDO1097" s="187"/>
      <c r="KDP1097" s="187"/>
      <c r="KDQ1097" s="187"/>
      <c r="KDR1097" s="187"/>
      <c r="KDS1097" s="187"/>
      <c r="KDT1097" s="187"/>
      <c r="KDU1097" s="187"/>
      <c r="KDV1097" s="187"/>
      <c r="KDW1097" s="187"/>
      <c r="KDX1097" s="187"/>
      <c r="KDY1097" s="187"/>
      <c r="KDZ1097" s="187"/>
      <c r="KEA1097" s="187"/>
      <c r="KEB1097" s="187"/>
      <c r="KEC1097" s="187"/>
      <c r="KED1097" s="187"/>
      <c r="KEE1097" s="187"/>
      <c r="KEF1097" s="187"/>
      <c r="KEG1097" s="187"/>
      <c r="KEH1097" s="187"/>
      <c r="KEI1097" s="187"/>
      <c r="KEJ1097" s="187"/>
      <c r="KEK1097" s="187"/>
      <c r="KEL1097" s="187"/>
      <c r="KEM1097" s="187"/>
      <c r="KEN1097" s="187"/>
      <c r="KEO1097" s="187"/>
      <c r="KEP1097" s="187"/>
      <c r="KEQ1097" s="187"/>
      <c r="KER1097" s="187"/>
      <c r="KES1097" s="187"/>
      <c r="KET1097" s="187"/>
      <c r="KEU1097" s="187"/>
      <c r="KEV1097" s="187"/>
      <c r="KEW1097" s="187"/>
      <c r="KEX1097" s="187"/>
      <c r="KEY1097" s="187"/>
      <c r="KEZ1097" s="187"/>
      <c r="KFA1097" s="187"/>
      <c r="KFB1097" s="187"/>
      <c r="KFC1097" s="187"/>
      <c r="KFD1097" s="187"/>
      <c r="KFE1097" s="187"/>
      <c r="KFF1097" s="187"/>
      <c r="KFG1097" s="187"/>
      <c r="KFH1097" s="187"/>
      <c r="KFI1097" s="187"/>
      <c r="KFJ1097" s="187"/>
      <c r="KFK1097" s="187"/>
      <c r="KFL1097" s="187"/>
      <c r="KFM1097" s="187"/>
      <c r="KFN1097" s="187"/>
      <c r="KFO1097" s="187"/>
      <c r="KFP1097" s="187"/>
      <c r="KFQ1097" s="187"/>
      <c r="KFR1097" s="187"/>
      <c r="KFS1097" s="187"/>
      <c r="KFT1097" s="187"/>
      <c r="KFU1097" s="187"/>
      <c r="KFV1097" s="187"/>
      <c r="KFW1097" s="187"/>
      <c r="KFX1097" s="187"/>
      <c r="KFY1097" s="187"/>
      <c r="KFZ1097" s="187"/>
      <c r="KGA1097" s="187"/>
      <c r="KGB1097" s="187"/>
      <c r="KGC1097" s="187"/>
      <c r="KGD1097" s="187"/>
      <c r="KGE1097" s="187"/>
      <c r="KGF1097" s="187"/>
      <c r="KGG1097" s="187"/>
      <c r="KGH1097" s="187"/>
      <c r="KGI1097" s="187"/>
      <c r="KGJ1097" s="187"/>
      <c r="KGK1097" s="187"/>
      <c r="KGL1097" s="187"/>
      <c r="KGM1097" s="187"/>
      <c r="KGN1097" s="187"/>
      <c r="KGO1097" s="187"/>
      <c r="KGP1097" s="187"/>
      <c r="KGQ1097" s="187"/>
      <c r="KGR1097" s="187"/>
      <c r="KGS1097" s="187"/>
      <c r="KGT1097" s="187"/>
      <c r="KGU1097" s="187"/>
      <c r="KGV1097" s="187"/>
      <c r="KGW1097" s="187"/>
      <c r="KGX1097" s="187"/>
      <c r="KGY1097" s="187"/>
      <c r="KGZ1097" s="187"/>
      <c r="KHA1097" s="187"/>
      <c r="KHB1097" s="187"/>
      <c r="KHC1097" s="187"/>
      <c r="KHD1097" s="187"/>
      <c r="KHE1097" s="187"/>
      <c r="KHF1097" s="187"/>
      <c r="KHG1097" s="187"/>
      <c r="KHH1097" s="187"/>
      <c r="KHI1097" s="187"/>
      <c r="KHJ1097" s="187"/>
      <c r="KHK1097" s="187"/>
      <c r="KHL1097" s="187"/>
      <c r="KHM1097" s="187"/>
      <c r="KHN1097" s="187"/>
      <c r="KHO1097" s="187"/>
      <c r="KHP1097" s="187"/>
      <c r="KHQ1097" s="187"/>
      <c r="KHR1097" s="187"/>
      <c r="KHS1097" s="187"/>
      <c r="KHT1097" s="187"/>
      <c r="KHU1097" s="187"/>
      <c r="KHV1097" s="187"/>
      <c r="KHW1097" s="187"/>
      <c r="KHX1097" s="187"/>
      <c r="KHY1097" s="187"/>
      <c r="KHZ1097" s="187"/>
      <c r="KIA1097" s="187"/>
      <c r="KIB1097" s="187"/>
      <c r="KIC1097" s="187"/>
      <c r="KID1097" s="187"/>
      <c r="KIE1097" s="187"/>
      <c r="KIF1097" s="187"/>
      <c r="KIG1097" s="187"/>
      <c r="KIH1097" s="187"/>
      <c r="KII1097" s="187"/>
      <c r="KIJ1097" s="187"/>
      <c r="KIK1097" s="187"/>
      <c r="KIL1097" s="187"/>
      <c r="KIM1097" s="187"/>
      <c r="KIN1097" s="187"/>
      <c r="KIO1097" s="187"/>
      <c r="KIP1097" s="187"/>
      <c r="KIQ1097" s="187"/>
      <c r="KIR1097" s="187"/>
      <c r="KIS1097" s="187"/>
      <c r="KIT1097" s="187"/>
      <c r="KIU1097" s="187"/>
      <c r="KIV1097" s="187"/>
      <c r="KIW1097" s="187"/>
      <c r="KIX1097" s="187"/>
      <c r="KIY1097" s="187"/>
      <c r="KIZ1097" s="187"/>
      <c r="KJA1097" s="187"/>
      <c r="KJB1097" s="187"/>
      <c r="KJC1097" s="187"/>
      <c r="KJD1097" s="187"/>
      <c r="KJE1097" s="187"/>
      <c r="KJF1097" s="187"/>
      <c r="KJG1097" s="187"/>
      <c r="KJH1097" s="187"/>
      <c r="KJI1097" s="187"/>
      <c r="KJJ1097" s="187"/>
      <c r="KJK1097" s="187"/>
      <c r="KJL1097" s="187"/>
      <c r="KJM1097" s="187"/>
      <c r="KJN1097" s="187"/>
      <c r="KJO1097" s="187"/>
      <c r="KJP1097" s="187"/>
      <c r="KJQ1097" s="187"/>
      <c r="KJR1097" s="187"/>
      <c r="KJS1097" s="187"/>
      <c r="KJT1097" s="187"/>
      <c r="KJU1097" s="187"/>
      <c r="KJV1097" s="187"/>
      <c r="KJW1097" s="187"/>
      <c r="KJX1097" s="187"/>
      <c r="KJY1097" s="187"/>
      <c r="KJZ1097" s="187"/>
      <c r="KKA1097" s="187"/>
      <c r="KKB1097" s="187"/>
      <c r="KKC1097" s="187"/>
      <c r="KKD1097" s="187"/>
      <c r="KKE1097" s="187"/>
      <c r="KKF1097" s="187"/>
      <c r="KKG1097" s="187"/>
      <c r="KKH1097" s="187"/>
      <c r="KKI1097" s="187"/>
      <c r="KKJ1097" s="187"/>
      <c r="KKK1097" s="187"/>
      <c r="KKL1097" s="187"/>
      <c r="KKM1097" s="187"/>
      <c r="KKN1097" s="187"/>
      <c r="KKO1097" s="187"/>
      <c r="KKP1097" s="187"/>
      <c r="KKQ1097" s="187"/>
      <c r="KKR1097" s="187"/>
      <c r="KKS1097" s="187"/>
      <c r="KKT1097" s="187"/>
      <c r="KKU1097" s="187"/>
      <c r="KKV1097" s="187"/>
      <c r="KKW1097" s="187"/>
      <c r="KKX1097" s="187"/>
      <c r="KKY1097" s="187"/>
      <c r="KKZ1097" s="187"/>
      <c r="KLA1097" s="187"/>
      <c r="KLB1097" s="187"/>
      <c r="KLC1097" s="187"/>
      <c r="KLD1097" s="187"/>
      <c r="KLE1097" s="187"/>
      <c r="KLF1097" s="187"/>
      <c r="KLG1097" s="187"/>
      <c r="KLH1097" s="187"/>
      <c r="KLI1097" s="187"/>
      <c r="KLJ1097" s="187"/>
      <c r="KLK1097" s="187"/>
      <c r="KLL1097" s="187"/>
      <c r="KLM1097" s="187"/>
      <c r="KLN1097" s="187"/>
      <c r="KLO1097" s="187"/>
      <c r="KLP1097" s="187"/>
      <c r="KLQ1097" s="187"/>
      <c r="KLR1097" s="187"/>
      <c r="KLS1097" s="187"/>
      <c r="KLT1097" s="187"/>
      <c r="KLU1097" s="187"/>
      <c r="KLV1097" s="187"/>
      <c r="KLW1097" s="187"/>
      <c r="KLX1097" s="187"/>
      <c r="KLY1097" s="187"/>
      <c r="KLZ1097" s="187"/>
      <c r="KMA1097" s="187"/>
      <c r="KMB1097" s="187"/>
      <c r="KMC1097" s="187"/>
      <c r="KMD1097" s="187"/>
      <c r="KME1097" s="187"/>
      <c r="KMF1097" s="187"/>
      <c r="KMG1097" s="187"/>
      <c r="KMH1097" s="187"/>
      <c r="KMI1097" s="187"/>
      <c r="KMJ1097" s="187"/>
      <c r="KMK1097" s="187"/>
      <c r="KML1097" s="187"/>
      <c r="KMM1097" s="187"/>
      <c r="KMN1097" s="187"/>
      <c r="KMO1097" s="187"/>
      <c r="KMP1097" s="187"/>
      <c r="KMQ1097" s="187"/>
      <c r="KMR1097" s="187"/>
      <c r="KMS1097" s="187"/>
      <c r="KMT1097" s="187"/>
      <c r="KMU1097" s="187"/>
      <c r="KMV1097" s="187"/>
      <c r="KMW1097" s="187"/>
      <c r="KMX1097" s="187"/>
      <c r="KMY1097" s="187"/>
      <c r="KMZ1097" s="187"/>
      <c r="KNA1097" s="187"/>
      <c r="KNB1097" s="187"/>
      <c r="KNC1097" s="187"/>
      <c r="KND1097" s="187"/>
      <c r="KNE1097" s="187"/>
      <c r="KNF1097" s="187"/>
      <c r="KNG1097" s="187"/>
      <c r="KNH1097" s="187"/>
      <c r="KNI1097" s="187"/>
      <c r="KNJ1097" s="187"/>
      <c r="KNK1097" s="187"/>
      <c r="KNL1097" s="187"/>
      <c r="KNM1097" s="187"/>
      <c r="KNN1097" s="187"/>
      <c r="KNO1097" s="187"/>
      <c r="KNP1097" s="187"/>
      <c r="KNQ1097" s="187"/>
      <c r="KNR1097" s="187"/>
      <c r="KNS1097" s="187"/>
      <c r="KNT1097" s="187"/>
      <c r="KNU1097" s="187"/>
      <c r="KNV1097" s="187"/>
      <c r="KNW1097" s="187"/>
      <c r="KNX1097" s="187"/>
      <c r="KNY1097" s="187"/>
      <c r="KNZ1097" s="187"/>
      <c r="KOA1097" s="187"/>
      <c r="KOB1097" s="187"/>
      <c r="KOC1097" s="187"/>
      <c r="KOD1097" s="187"/>
      <c r="KOE1097" s="187"/>
      <c r="KOF1097" s="187"/>
      <c r="KOG1097" s="187"/>
      <c r="KOH1097" s="187"/>
      <c r="KOI1097" s="187"/>
      <c r="KOJ1097" s="187"/>
      <c r="KOK1097" s="187"/>
      <c r="KOL1097" s="187"/>
      <c r="KOM1097" s="187"/>
      <c r="KON1097" s="187"/>
      <c r="KOO1097" s="187"/>
      <c r="KOP1097" s="187"/>
      <c r="KOQ1097" s="187"/>
      <c r="KOR1097" s="187"/>
      <c r="KOS1097" s="187"/>
      <c r="KOT1097" s="187"/>
      <c r="KOU1097" s="187"/>
      <c r="KOV1097" s="187"/>
      <c r="KOW1097" s="187"/>
      <c r="KOX1097" s="187"/>
      <c r="KOY1097" s="187"/>
      <c r="KOZ1097" s="187"/>
      <c r="KPA1097" s="187"/>
      <c r="KPB1097" s="187"/>
      <c r="KPC1097" s="187"/>
      <c r="KPD1097" s="187"/>
      <c r="KPE1097" s="187"/>
      <c r="KPF1097" s="187"/>
      <c r="KPG1097" s="187"/>
      <c r="KPH1097" s="187"/>
      <c r="KPI1097" s="187"/>
      <c r="KPJ1097" s="187"/>
      <c r="KPK1097" s="187"/>
      <c r="KPL1097" s="187"/>
      <c r="KPM1097" s="187"/>
      <c r="KPN1097" s="187"/>
      <c r="KPO1097" s="187"/>
      <c r="KPP1097" s="187"/>
      <c r="KPQ1097" s="187"/>
      <c r="KPR1097" s="187"/>
      <c r="KPS1097" s="187"/>
      <c r="KPT1097" s="187"/>
      <c r="KPU1097" s="187"/>
      <c r="KPV1097" s="187"/>
      <c r="KPW1097" s="187"/>
      <c r="KPX1097" s="187"/>
      <c r="KPY1097" s="187"/>
      <c r="KPZ1097" s="187"/>
      <c r="KQA1097" s="187"/>
      <c r="KQB1097" s="187"/>
      <c r="KQC1097" s="187"/>
      <c r="KQD1097" s="187"/>
      <c r="KQE1097" s="187"/>
      <c r="KQF1097" s="187"/>
      <c r="KQG1097" s="187"/>
      <c r="KQH1097" s="187"/>
      <c r="KQI1097" s="187"/>
      <c r="KQJ1097" s="187"/>
      <c r="KQK1097" s="187"/>
      <c r="KQL1097" s="187"/>
      <c r="KQM1097" s="187"/>
      <c r="KQN1097" s="187"/>
      <c r="KQO1097" s="187"/>
      <c r="KQP1097" s="187"/>
      <c r="KQQ1097" s="187"/>
      <c r="KQR1097" s="187"/>
      <c r="KQS1097" s="187"/>
      <c r="KQT1097" s="187"/>
      <c r="KQU1097" s="187"/>
      <c r="KQV1097" s="187"/>
      <c r="KQW1097" s="187"/>
      <c r="KQX1097" s="187"/>
      <c r="KQY1097" s="187"/>
      <c r="KQZ1097" s="187"/>
      <c r="KRA1097" s="187"/>
      <c r="KRB1097" s="187"/>
      <c r="KRC1097" s="187"/>
      <c r="KRD1097" s="187"/>
      <c r="KRE1097" s="187"/>
      <c r="KRF1097" s="187"/>
      <c r="KRG1097" s="187"/>
      <c r="KRH1097" s="187"/>
      <c r="KRI1097" s="187"/>
      <c r="KRJ1097" s="187"/>
      <c r="KRK1097" s="187"/>
      <c r="KRL1097" s="187"/>
      <c r="KRM1097" s="187"/>
      <c r="KRN1097" s="187"/>
      <c r="KRO1097" s="187"/>
      <c r="KRP1097" s="187"/>
      <c r="KRQ1097" s="187"/>
      <c r="KRR1097" s="187"/>
      <c r="KRS1097" s="187"/>
      <c r="KRT1097" s="187"/>
      <c r="KRU1097" s="187"/>
      <c r="KRV1097" s="187"/>
      <c r="KRW1097" s="187"/>
      <c r="KRX1097" s="187"/>
      <c r="KRY1097" s="187"/>
      <c r="KRZ1097" s="187"/>
      <c r="KSA1097" s="187"/>
      <c r="KSB1097" s="187"/>
      <c r="KSC1097" s="187"/>
      <c r="KSD1097" s="187"/>
      <c r="KSE1097" s="187"/>
      <c r="KSF1097" s="187"/>
      <c r="KSG1097" s="187"/>
      <c r="KSH1097" s="187"/>
      <c r="KSI1097" s="187"/>
      <c r="KSJ1097" s="187"/>
      <c r="KSK1097" s="187"/>
      <c r="KSL1097" s="187"/>
      <c r="KSM1097" s="187"/>
      <c r="KSN1097" s="187"/>
      <c r="KSO1097" s="187"/>
      <c r="KSP1097" s="187"/>
      <c r="KSQ1097" s="187"/>
      <c r="KSR1097" s="187"/>
      <c r="KSS1097" s="187"/>
      <c r="KST1097" s="187"/>
      <c r="KSU1097" s="187"/>
      <c r="KSV1097" s="187"/>
      <c r="KSW1097" s="187"/>
      <c r="KSX1097" s="187"/>
      <c r="KSY1097" s="187"/>
      <c r="KSZ1097" s="187"/>
      <c r="KTA1097" s="187"/>
      <c r="KTB1097" s="187"/>
      <c r="KTC1097" s="187"/>
      <c r="KTD1097" s="187"/>
      <c r="KTE1097" s="187"/>
      <c r="KTF1097" s="187"/>
      <c r="KTG1097" s="187"/>
      <c r="KTH1097" s="187"/>
      <c r="KTI1097" s="187"/>
      <c r="KTJ1097" s="187"/>
      <c r="KTK1097" s="187"/>
      <c r="KTL1097" s="187"/>
      <c r="KTM1097" s="187"/>
      <c r="KTN1097" s="187"/>
      <c r="KTO1097" s="187"/>
      <c r="KTP1097" s="187"/>
      <c r="KTQ1097" s="187"/>
      <c r="KTR1097" s="187"/>
      <c r="KTS1097" s="187"/>
      <c r="KTT1097" s="187"/>
      <c r="KTU1097" s="187"/>
      <c r="KTV1097" s="187"/>
      <c r="KTW1097" s="187"/>
      <c r="KTX1097" s="187"/>
      <c r="KTY1097" s="187"/>
      <c r="KTZ1097" s="187"/>
      <c r="KUA1097" s="187"/>
      <c r="KUB1097" s="187"/>
      <c r="KUC1097" s="187"/>
      <c r="KUD1097" s="187"/>
      <c r="KUE1097" s="187"/>
      <c r="KUF1097" s="187"/>
      <c r="KUG1097" s="187"/>
      <c r="KUH1097" s="187"/>
      <c r="KUI1097" s="187"/>
      <c r="KUJ1097" s="187"/>
      <c r="KUK1097" s="187"/>
      <c r="KUL1097" s="187"/>
      <c r="KUM1097" s="187"/>
      <c r="KUN1097" s="187"/>
      <c r="KUO1097" s="187"/>
      <c r="KUP1097" s="187"/>
      <c r="KUQ1097" s="187"/>
      <c r="KUR1097" s="187"/>
      <c r="KUS1097" s="187"/>
      <c r="KUT1097" s="187"/>
      <c r="KUU1097" s="187"/>
      <c r="KUV1097" s="187"/>
      <c r="KUW1097" s="187"/>
      <c r="KUX1097" s="187"/>
      <c r="KUY1097" s="187"/>
      <c r="KUZ1097" s="187"/>
      <c r="KVA1097" s="187"/>
      <c r="KVB1097" s="187"/>
      <c r="KVC1097" s="187"/>
      <c r="KVD1097" s="187"/>
      <c r="KVE1097" s="187"/>
      <c r="KVF1097" s="187"/>
      <c r="KVG1097" s="187"/>
      <c r="KVH1097" s="187"/>
      <c r="KVI1097" s="187"/>
      <c r="KVJ1097" s="187"/>
      <c r="KVK1097" s="187"/>
      <c r="KVL1097" s="187"/>
      <c r="KVM1097" s="187"/>
      <c r="KVN1097" s="187"/>
      <c r="KVO1097" s="187"/>
      <c r="KVP1097" s="187"/>
      <c r="KVQ1097" s="187"/>
      <c r="KVR1097" s="187"/>
      <c r="KVS1097" s="187"/>
      <c r="KVT1097" s="187"/>
      <c r="KVU1097" s="187"/>
      <c r="KVV1097" s="187"/>
      <c r="KVW1097" s="187"/>
      <c r="KVX1097" s="187"/>
      <c r="KVY1097" s="187"/>
      <c r="KVZ1097" s="187"/>
      <c r="KWA1097" s="187"/>
      <c r="KWB1097" s="187"/>
      <c r="KWC1097" s="187"/>
      <c r="KWD1097" s="187"/>
      <c r="KWE1097" s="187"/>
      <c r="KWF1097" s="187"/>
      <c r="KWG1097" s="187"/>
      <c r="KWH1097" s="187"/>
      <c r="KWI1097" s="187"/>
      <c r="KWJ1097" s="187"/>
      <c r="KWK1097" s="187"/>
      <c r="KWL1097" s="187"/>
      <c r="KWM1097" s="187"/>
      <c r="KWN1097" s="187"/>
      <c r="KWO1097" s="187"/>
      <c r="KWP1097" s="187"/>
      <c r="KWQ1097" s="187"/>
      <c r="KWR1097" s="187"/>
      <c r="KWS1097" s="187"/>
      <c r="KWT1097" s="187"/>
      <c r="KWU1097" s="187"/>
      <c r="KWV1097" s="187"/>
      <c r="KWW1097" s="187"/>
      <c r="KWX1097" s="187"/>
      <c r="KWY1097" s="187"/>
      <c r="KWZ1097" s="187"/>
      <c r="KXA1097" s="187"/>
      <c r="KXB1097" s="187"/>
      <c r="KXC1097" s="187"/>
      <c r="KXD1097" s="187"/>
      <c r="KXE1097" s="187"/>
      <c r="KXF1097" s="187"/>
      <c r="KXG1097" s="187"/>
      <c r="KXH1097" s="187"/>
      <c r="KXI1097" s="187"/>
      <c r="KXJ1097" s="187"/>
      <c r="KXK1097" s="187"/>
      <c r="KXL1097" s="187"/>
      <c r="KXM1097" s="187"/>
      <c r="KXN1097" s="187"/>
      <c r="KXO1097" s="187"/>
      <c r="KXP1097" s="187"/>
      <c r="KXQ1097" s="187"/>
      <c r="KXR1097" s="187"/>
      <c r="KXS1097" s="187"/>
      <c r="KXT1097" s="187"/>
      <c r="KXU1097" s="187"/>
      <c r="KXV1097" s="187"/>
      <c r="KXW1097" s="187"/>
      <c r="KXX1097" s="187"/>
      <c r="KXY1097" s="187"/>
      <c r="KXZ1097" s="187"/>
      <c r="KYA1097" s="187"/>
      <c r="KYB1097" s="187"/>
      <c r="KYC1097" s="187"/>
      <c r="KYD1097" s="187"/>
      <c r="KYE1097" s="187"/>
      <c r="KYF1097" s="187"/>
      <c r="KYG1097" s="187"/>
      <c r="KYH1097" s="187"/>
      <c r="KYI1097" s="187"/>
      <c r="KYJ1097" s="187"/>
      <c r="KYK1097" s="187"/>
      <c r="KYL1097" s="187"/>
      <c r="KYM1097" s="187"/>
      <c r="KYN1097" s="187"/>
      <c r="KYO1097" s="187"/>
      <c r="KYP1097" s="187"/>
      <c r="KYQ1097" s="187"/>
      <c r="KYR1097" s="187"/>
      <c r="KYS1097" s="187"/>
      <c r="KYT1097" s="187"/>
      <c r="KYU1097" s="187"/>
      <c r="KYV1097" s="187"/>
      <c r="KYW1097" s="187"/>
      <c r="KYX1097" s="187"/>
      <c r="KYY1097" s="187"/>
      <c r="KYZ1097" s="187"/>
      <c r="KZA1097" s="187"/>
      <c r="KZB1097" s="187"/>
      <c r="KZC1097" s="187"/>
      <c r="KZD1097" s="187"/>
      <c r="KZE1097" s="187"/>
      <c r="KZF1097" s="187"/>
      <c r="KZG1097" s="187"/>
      <c r="KZH1097" s="187"/>
      <c r="KZI1097" s="187"/>
      <c r="KZJ1097" s="187"/>
      <c r="KZK1097" s="187"/>
      <c r="KZL1097" s="187"/>
      <c r="KZM1097" s="187"/>
      <c r="KZN1097" s="187"/>
      <c r="KZO1097" s="187"/>
      <c r="KZP1097" s="187"/>
      <c r="KZQ1097" s="187"/>
      <c r="KZR1097" s="187"/>
      <c r="KZS1097" s="187"/>
      <c r="KZT1097" s="187"/>
      <c r="KZU1097" s="187"/>
      <c r="KZV1097" s="187"/>
      <c r="KZW1097" s="187"/>
      <c r="KZX1097" s="187"/>
      <c r="KZY1097" s="187"/>
      <c r="KZZ1097" s="187"/>
      <c r="LAA1097" s="187"/>
      <c r="LAB1097" s="187"/>
      <c r="LAC1097" s="187"/>
      <c r="LAD1097" s="187"/>
      <c r="LAE1097" s="187"/>
      <c r="LAF1097" s="187"/>
      <c r="LAG1097" s="187"/>
      <c r="LAH1097" s="187"/>
      <c r="LAI1097" s="187"/>
      <c r="LAJ1097" s="187"/>
      <c r="LAK1097" s="187"/>
      <c r="LAL1097" s="187"/>
      <c r="LAM1097" s="187"/>
      <c r="LAN1097" s="187"/>
      <c r="LAO1097" s="187"/>
      <c r="LAP1097" s="187"/>
      <c r="LAQ1097" s="187"/>
      <c r="LAR1097" s="187"/>
      <c r="LAS1097" s="187"/>
      <c r="LAT1097" s="187"/>
      <c r="LAU1097" s="187"/>
      <c r="LAV1097" s="187"/>
      <c r="LAW1097" s="187"/>
      <c r="LAX1097" s="187"/>
      <c r="LAY1097" s="187"/>
      <c r="LAZ1097" s="187"/>
      <c r="LBA1097" s="187"/>
      <c r="LBB1097" s="187"/>
      <c r="LBC1097" s="187"/>
      <c r="LBD1097" s="187"/>
      <c r="LBE1097" s="187"/>
      <c r="LBF1097" s="187"/>
      <c r="LBG1097" s="187"/>
      <c r="LBH1097" s="187"/>
      <c r="LBI1097" s="187"/>
      <c r="LBJ1097" s="187"/>
      <c r="LBK1097" s="187"/>
      <c r="LBL1097" s="187"/>
      <c r="LBM1097" s="187"/>
      <c r="LBN1097" s="187"/>
      <c r="LBO1097" s="187"/>
      <c r="LBP1097" s="187"/>
      <c r="LBQ1097" s="187"/>
      <c r="LBR1097" s="187"/>
      <c r="LBS1097" s="187"/>
      <c r="LBT1097" s="187"/>
      <c r="LBU1097" s="187"/>
      <c r="LBV1097" s="187"/>
      <c r="LBW1097" s="187"/>
      <c r="LBX1097" s="187"/>
      <c r="LBY1097" s="187"/>
      <c r="LBZ1097" s="187"/>
      <c r="LCA1097" s="187"/>
      <c r="LCB1097" s="187"/>
      <c r="LCC1097" s="187"/>
      <c r="LCD1097" s="187"/>
      <c r="LCE1097" s="187"/>
      <c r="LCF1097" s="187"/>
      <c r="LCG1097" s="187"/>
      <c r="LCH1097" s="187"/>
      <c r="LCI1097" s="187"/>
      <c r="LCJ1097" s="187"/>
      <c r="LCK1097" s="187"/>
      <c r="LCL1097" s="187"/>
      <c r="LCM1097" s="187"/>
      <c r="LCN1097" s="187"/>
      <c r="LCO1097" s="187"/>
      <c r="LCP1097" s="187"/>
      <c r="LCQ1097" s="187"/>
      <c r="LCR1097" s="187"/>
      <c r="LCS1097" s="187"/>
      <c r="LCT1097" s="187"/>
      <c r="LCU1097" s="187"/>
      <c r="LCV1097" s="187"/>
      <c r="LCW1097" s="187"/>
      <c r="LCX1097" s="187"/>
      <c r="LCY1097" s="187"/>
      <c r="LCZ1097" s="187"/>
      <c r="LDA1097" s="187"/>
      <c r="LDB1097" s="187"/>
      <c r="LDC1097" s="187"/>
      <c r="LDD1097" s="187"/>
      <c r="LDE1097" s="187"/>
      <c r="LDF1097" s="187"/>
      <c r="LDG1097" s="187"/>
      <c r="LDH1097" s="187"/>
      <c r="LDI1097" s="187"/>
      <c r="LDJ1097" s="187"/>
      <c r="LDK1097" s="187"/>
      <c r="LDL1097" s="187"/>
      <c r="LDM1097" s="187"/>
      <c r="LDN1097" s="187"/>
      <c r="LDO1097" s="187"/>
      <c r="LDP1097" s="187"/>
      <c r="LDQ1097" s="187"/>
      <c r="LDR1097" s="187"/>
      <c r="LDS1097" s="187"/>
      <c r="LDT1097" s="187"/>
      <c r="LDU1097" s="187"/>
      <c r="LDV1097" s="187"/>
      <c r="LDW1097" s="187"/>
      <c r="LDX1097" s="187"/>
      <c r="LDY1097" s="187"/>
      <c r="LDZ1097" s="187"/>
      <c r="LEA1097" s="187"/>
      <c r="LEB1097" s="187"/>
      <c r="LEC1097" s="187"/>
      <c r="LED1097" s="187"/>
      <c r="LEE1097" s="187"/>
      <c r="LEF1097" s="187"/>
      <c r="LEG1097" s="187"/>
      <c r="LEH1097" s="187"/>
      <c r="LEI1097" s="187"/>
      <c r="LEJ1097" s="187"/>
      <c r="LEK1097" s="187"/>
      <c r="LEL1097" s="187"/>
      <c r="LEM1097" s="187"/>
      <c r="LEN1097" s="187"/>
      <c r="LEO1097" s="187"/>
      <c r="LEP1097" s="187"/>
      <c r="LEQ1097" s="187"/>
      <c r="LER1097" s="187"/>
      <c r="LES1097" s="187"/>
      <c r="LET1097" s="187"/>
      <c r="LEU1097" s="187"/>
      <c r="LEV1097" s="187"/>
      <c r="LEW1097" s="187"/>
      <c r="LEX1097" s="187"/>
      <c r="LEY1097" s="187"/>
      <c r="LEZ1097" s="187"/>
      <c r="LFA1097" s="187"/>
      <c r="LFB1097" s="187"/>
      <c r="LFC1097" s="187"/>
      <c r="LFD1097" s="187"/>
      <c r="LFE1097" s="187"/>
      <c r="LFF1097" s="187"/>
      <c r="LFG1097" s="187"/>
      <c r="LFH1097" s="187"/>
      <c r="LFI1097" s="187"/>
      <c r="LFJ1097" s="187"/>
      <c r="LFK1097" s="187"/>
      <c r="LFL1097" s="187"/>
      <c r="LFM1097" s="187"/>
      <c r="LFN1097" s="187"/>
      <c r="LFO1097" s="187"/>
      <c r="LFP1097" s="187"/>
      <c r="LFQ1097" s="187"/>
      <c r="LFR1097" s="187"/>
      <c r="LFS1097" s="187"/>
      <c r="LFT1097" s="187"/>
      <c r="LFU1097" s="187"/>
      <c r="LFV1097" s="187"/>
      <c r="LFW1097" s="187"/>
      <c r="LFX1097" s="187"/>
      <c r="LFY1097" s="187"/>
      <c r="LFZ1097" s="187"/>
      <c r="LGA1097" s="187"/>
      <c r="LGB1097" s="187"/>
      <c r="LGC1097" s="187"/>
      <c r="LGD1097" s="187"/>
      <c r="LGE1097" s="187"/>
      <c r="LGF1097" s="187"/>
      <c r="LGG1097" s="187"/>
      <c r="LGH1097" s="187"/>
      <c r="LGI1097" s="187"/>
      <c r="LGJ1097" s="187"/>
      <c r="LGK1097" s="187"/>
      <c r="LGL1097" s="187"/>
      <c r="LGM1097" s="187"/>
      <c r="LGN1097" s="187"/>
      <c r="LGO1097" s="187"/>
      <c r="LGP1097" s="187"/>
      <c r="LGQ1097" s="187"/>
      <c r="LGR1097" s="187"/>
      <c r="LGS1097" s="187"/>
      <c r="LGT1097" s="187"/>
      <c r="LGU1097" s="187"/>
      <c r="LGV1097" s="187"/>
      <c r="LGW1097" s="187"/>
      <c r="LGX1097" s="187"/>
      <c r="LGY1097" s="187"/>
      <c r="LGZ1097" s="187"/>
      <c r="LHA1097" s="187"/>
      <c r="LHB1097" s="187"/>
      <c r="LHC1097" s="187"/>
      <c r="LHD1097" s="187"/>
      <c r="LHE1097" s="187"/>
      <c r="LHF1097" s="187"/>
      <c r="LHG1097" s="187"/>
      <c r="LHH1097" s="187"/>
      <c r="LHI1097" s="187"/>
      <c r="LHJ1097" s="187"/>
      <c r="LHK1097" s="187"/>
      <c r="LHL1097" s="187"/>
      <c r="LHM1097" s="187"/>
      <c r="LHN1097" s="187"/>
      <c r="LHO1097" s="187"/>
      <c r="LHP1097" s="187"/>
      <c r="LHQ1097" s="187"/>
      <c r="LHR1097" s="187"/>
      <c r="LHS1097" s="187"/>
      <c r="LHT1097" s="187"/>
      <c r="LHU1097" s="187"/>
      <c r="LHV1097" s="187"/>
      <c r="LHW1097" s="187"/>
      <c r="LHX1097" s="187"/>
      <c r="LHY1097" s="187"/>
      <c r="LHZ1097" s="187"/>
      <c r="LIA1097" s="187"/>
      <c r="LIB1097" s="187"/>
      <c r="LIC1097" s="187"/>
      <c r="LID1097" s="187"/>
      <c r="LIE1097" s="187"/>
      <c r="LIF1097" s="187"/>
      <c r="LIG1097" s="187"/>
      <c r="LIH1097" s="187"/>
      <c r="LII1097" s="187"/>
      <c r="LIJ1097" s="187"/>
      <c r="LIK1097" s="187"/>
      <c r="LIL1097" s="187"/>
      <c r="LIM1097" s="187"/>
      <c r="LIN1097" s="187"/>
      <c r="LIO1097" s="187"/>
      <c r="LIP1097" s="187"/>
      <c r="LIQ1097" s="187"/>
      <c r="LIR1097" s="187"/>
      <c r="LIS1097" s="187"/>
      <c r="LIT1097" s="187"/>
      <c r="LIU1097" s="187"/>
      <c r="LIV1097" s="187"/>
      <c r="LIW1097" s="187"/>
      <c r="LIX1097" s="187"/>
      <c r="LIY1097" s="187"/>
      <c r="LIZ1097" s="187"/>
      <c r="LJA1097" s="187"/>
      <c r="LJB1097" s="187"/>
      <c r="LJC1097" s="187"/>
      <c r="LJD1097" s="187"/>
      <c r="LJE1097" s="187"/>
      <c r="LJF1097" s="187"/>
      <c r="LJG1097" s="187"/>
      <c r="LJH1097" s="187"/>
      <c r="LJI1097" s="187"/>
      <c r="LJJ1097" s="187"/>
      <c r="LJK1097" s="187"/>
      <c r="LJL1097" s="187"/>
      <c r="LJM1097" s="187"/>
      <c r="LJN1097" s="187"/>
      <c r="LJO1097" s="187"/>
      <c r="LJP1097" s="187"/>
      <c r="LJQ1097" s="187"/>
      <c r="LJR1097" s="187"/>
      <c r="LJS1097" s="187"/>
      <c r="LJT1097" s="187"/>
      <c r="LJU1097" s="187"/>
      <c r="LJV1097" s="187"/>
      <c r="LJW1097" s="187"/>
      <c r="LJX1097" s="187"/>
      <c r="LJY1097" s="187"/>
      <c r="LJZ1097" s="187"/>
      <c r="LKA1097" s="187"/>
      <c r="LKB1097" s="187"/>
      <c r="LKC1097" s="187"/>
      <c r="LKD1097" s="187"/>
      <c r="LKE1097" s="187"/>
      <c r="LKF1097" s="187"/>
      <c r="LKG1097" s="187"/>
      <c r="LKH1097" s="187"/>
      <c r="LKI1097" s="187"/>
      <c r="LKJ1097" s="187"/>
      <c r="LKK1097" s="187"/>
      <c r="LKL1097" s="187"/>
      <c r="LKM1097" s="187"/>
      <c r="LKN1097" s="187"/>
      <c r="LKO1097" s="187"/>
      <c r="LKP1097" s="187"/>
      <c r="LKQ1097" s="187"/>
      <c r="LKR1097" s="187"/>
      <c r="LKS1097" s="187"/>
      <c r="LKT1097" s="187"/>
      <c r="LKU1097" s="187"/>
      <c r="LKV1097" s="187"/>
      <c r="LKW1097" s="187"/>
      <c r="LKX1097" s="187"/>
      <c r="LKY1097" s="187"/>
      <c r="LKZ1097" s="187"/>
      <c r="LLA1097" s="187"/>
      <c r="LLB1097" s="187"/>
      <c r="LLC1097" s="187"/>
      <c r="LLD1097" s="187"/>
      <c r="LLE1097" s="187"/>
      <c r="LLF1097" s="187"/>
      <c r="LLG1097" s="187"/>
      <c r="LLH1097" s="187"/>
      <c r="LLI1097" s="187"/>
      <c r="LLJ1097" s="187"/>
      <c r="LLK1097" s="187"/>
      <c r="LLL1097" s="187"/>
      <c r="LLM1097" s="187"/>
      <c r="LLN1097" s="187"/>
      <c r="LLO1097" s="187"/>
      <c r="LLP1097" s="187"/>
      <c r="LLQ1097" s="187"/>
      <c r="LLR1097" s="187"/>
      <c r="LLS1097" s="187"/>
      <c r="LLT1097" s="187"/>
      <c r="LLU1097" s="187"/>
      <c r="LLV1097" s="187"/>
      <c r="LLW1097" s="187"/>
      <c r="LLX1097" s="187"/>
      <c r="LLY1097" s="187"/>
      <c r="LLZ1097" s="187"/>
      <c r="LMA1097" s="187"/>
      <c r="LMB1097" s="187"/>
      <c r="LMC1097" s="187"/>
      <c r="LMD1097" s="187"/>
      <c r="LME1097" s="187"/>
      <c r="LMF1097" s="187"/>
      <c r="LMG1097" s="187"/>
      <c r="LMH1097" s="187"/>
      <c r="LMI1097" s="187"/>
      <c r="LMJ1097" s="187"/>
      <c r="LMK1097" s="187"/>
      <c r="LML1097" s="187"/>
      <c r="LMM1097" s="187"/>
      <c r="LMN1097" s="187"/>
      <c r="LMO1097" s="187"/>
      <c r="LMP1097" s="187"/>
      <c r="LMQ1097" s="187"/>
      <c r="LMR1097" s="187"/>
      <c r="LMS1097" s="187"/>
      <c r="LMT1097" s="187"/>
      <c r="LMU1097" s="187"/>
      <c r="LMV1097" s="187"/>
      <c r="LMW1097" s="187"/>
      <c r="LMX1097" s="187"/>
      <c r="LMY1097" s="187"/>
      <c r="LMZ1097" s="187"/>
      <c r="LNA1097" s="187"/>
      <c r="LNB1097" s="187"/>
      <c r="LNC1097" s="187"/>
      <c r="LND1097" s="187"/>
      <c r="LNE1097" s="187"/>
      <c r="LNF1097" s="187"/>
      <c r="LNG1097" s="187"/>
      <c r="LNH1097" s="187"/>
      <c r="LNI1097" s="187"/>
      <c r="LNJ1097" s="187"/>
      <c r="LNK1097" s="187"/>
      <c r="LNL1097" s="187"/>
      <c r="LNM1097" s="187"/>
      <c r="LNN1097" s="187"/>
      <c r="LNO1097" s="187"/>
      <c r="LNP1097" s="187"/>
      <c r="LNQ1097" s="187"/>
      <c r="LNR1097" s="187"/>
      <c r="LNS1097" s="187"/>
      <c r="LNT1097" s="187"/>
      <c r="LNU1097" s="187"/>
      <c r="LNV1097" s="187"/>
      <c r="LNW1097" s="187"/>
      <c r="LNX1097" s="187"/>
      <c r="LNY1097" s="187"/>
      <c r="LNZ1097" s="187"/>
      <c r="LOA1097" s="187"/>
      <c r="LOB1097" s="187"/>
      <c r="LOC1097" s="187"/>
      <c r="LOD1097" s="187"/>
      <c r="LOE1097" s="187"/>
      <c r="LOF1097" s="187"/>
      <c r="LOG1097" s="187"/>
      <c r="LOH1097" s="187"/>
      <c r="LOI1097" s="187"/>
      <c r="LOJ1097" s="187"/>
      <c r="LOK1097" s="187"/>
      <c r="LOL1097" s="187"/>
      <c r="LOM1097" s="187"/>
      <c r="LON1097" s="187"/>
      <c r="LOO1097" s="187"/>
      <c r="LOP1097" s="187"/>
      <c r="LOQ1097" s="187"/>
      <c r="LOR1097" s="187"/>
      <c r="LOS1097" s="187"/>
      <c r="LOT1097" s="187"/>
      <c r="LOU1097" s="187"/>
      <c r="LOV1097" s="187"/>
      <c r="LOW1097" s="187"/>
      <c r="LOX1097" s="187"/>
      <c r="LOY1097" s="187"/>
      <c r="LOZ1097" s="187"/>
      <c r="LPA1097" s="187"/>
      <c r="LPB1097" s="187"/>
      <c r="LPC1097" s="187"/>
      <c r="LPD1097" s="187"/>
      <c r="LPE1097" s="187"/>
      <c r="LPF1097" s="187"/>
      <c r="LPG1097" s="187"/>
      <c r="LPH1097" s="187"/>
      <c r="LPI1097" s="187"/>
      <c r="LPJ1097" s="187"/>
      <c r="LPK1097" s="187"/>
      <c r="LPL1097" s="187"/>
      <c r="LPM1097" s="187"/>
      <c r="LPN1097" s="187"/>
      <c r="LPO1097" s="187"/>
      <c r="LPP1097" s="187"/>
      <c r="LPQ1097" s="187"/>
      <c r="LPR1097" s="187"/>
      <c r="LPS1097" s="187"/>
      <c r="LPT1097" s="187"/>
      <c r="LPU1097" s="187"/>
      <c r="LPV1097" s="187"/>
      <c r="LPW1097" s="187"/>
      <c r="LPX1097" s="187"/>
      <c r="LPY1097" s="187"/>
      <c r="LPZ1097" s="187"/>
      <c r="LQA1097" s="187"/>
      <c r="LQB1097" s="187"/>
      <c r="LQC1097" s="187"/>
      <c r="LQD1097" s="187"/>
      <c r="LQE1097" s="187"/>
      <c r="LQF1097" s="187"/>
      <c r="LQG1097" s="187"/>
      <c r="LQH1097" s="187"/>
      <c r="LQI1097" s="187"/>
      <c r="LQJ1097" s="187"/>
      <c r="LQK1097" s="187"/>
      <c r="LQL1097" s="187"/>
      <c r="LQM1097" s="187"/>
      <c r="LQN1097" s="187"/>
      <c r="LQO1097" s="187"/>
      <c r="LQP1097" s="187"/>
      <c r="LQQ1097" s="187"/>
      <c r="LQR1097" s="187"/>
      <c r="LQS1097" s="187"/>
      <c r="LQT1097" s="187"/>
      <c r="LQU1097" s="187"/>
      <c r="LQV1097" s="187"/>
      <c r="LQW1097" s="187"/>
      <c r="LQX1097" s="187"/>
      <c r="LQY1097" s="187"/>
      <c r="LQZ1097" s="187"/>
      <c r="LRA1097" s="187"/>
      <c r="LRB1097" s="187"/>
      <c r="LRC1097" s="187"/>
      <c r="LRD1097" s="187"/>
      <c r="LRE1097" s="187"/>
      <c r="LRF1097" s="187"/>
      <c r="LRG1097" s="187"/>
      <c r="LRH1097" s="187"/>
      <c r="LRI1097" s="187"/>
      <c r="LRJ1097" s="187"/>
      <c r="LRK1097" s="187"/>
      <c r="LRL1097" s="187"/>
      <c r="LRM1097" s="187"/>
      <c r="LRN1097" s="187"/>
      <c r="LRO1097" s="187"/>
      <c r="LRP1097" s="187"/>
      <c r="LRQ1097" s="187"/>
      <c r="LRR1097" s="187"/>
      <c r="LRS1097" s="187"/>
      <c r="LRT1097" s="187"/>
      <c r="LRU1097" s="187"/>
      <c r="LRV1097" s="187"/>
      <c r="LRW1097" s="187"/>
      <c r="LRX1097" s="187"/>
      <c r="LRY1097" s="187"/>
      <c r="LRZ1097" s="187"/>
      <c r="LSA1097" s="187"/>
      <c r="LSB1097" s="187"/>
      <c r="LSC1097" s="187"/>
      <c r="LSD1097" s="187"/>
      <c r="LSE1097" s="187"/>
      <c r="LSF1097" s="187"/>
      <c r="LSG1097" s="187"/>
      <c r="LSH1097" s="187"/>
      <c r="LSI1097" s="187"/>
      <c r="LSJ1097" s="187"/>
      <c r="LSK1097" s="187"/>
      <c r="LSL1097" s="187"/>
      <c r="LSM1097" s="187"/>
      <c r="LSN1097" s="187"/>
      <c r="LSO1097" s="187"/>
      <c r="LSP1097" s="187"/>
      <c r="LSQ1097" s="187"/>
      <c r="LSR1097" s="187"/>
      <c r="LSS1097" s="187"/>
      <c r="LST1097" s="187"/>
      <c r="LSU1097" s="187"/>
      <c r="LSV1097" s="187"/>
      <c r="LSW1097" s="187"/>
      <c r="LSX1097" s="187"/>
      <c r="LSY1097" s="187"/>
      <c r="LSZ1097" s="187"/>
      <c r="LTA1097" s="187"/>
      <c r="LTB1097" s="187"/>
      <c r="LTC1097" s="187"/>
      <c r="LTD1097" s="187"/>
      <c r="LTE1097" s="187"/>
      <c r="LTF1097" s="187"/>
      <c r="LTG1097" s="187"/>
      <c r="LTH1097" s="187"/>
      <c r="LTI1097" s="187"/>
      <c r="LTJ1097" s="187"/>
      <c r="LTK1097" s="187"/>
      <c r="LTL1097" s="187"/>
      <c r="LTM1097" s="187"/>
      <c r="LTN1097" s="187"/>
      <c r="LTO1097" s="187"/>
      <c r="LTP1097" s="187"/>
      <c r="LTQ1097" s="187"/>
      <c r="LTR1097" s="187"/>
      <c r="LTS1097" s="187"/>
      <c r="LTT1097" s="187"/>
      <c r="LTU1097" s="187"/>
      <c r="LTV1097" s="187"/>
      <c r="LTW1097" s="187"/>
      <c r="LTX1097" s="187"/>
      <c r="LTY1097" s="187"/>
      <c r="LTZ1097" s="187"/>
      <c r="LUA1097" s="187"/>
      <c r="LUB1097" s="187"/>
      <c r="LUC1097" s="187"/>
      <c r="LUD1097" s="187"/>
      <c r="LUE1097" s="187"/>
      <c r="LUF1097" s="187"/>
      <c r="LUG1097" s="187"/>
      <c r="LUH1097" s="187"/>
      <c r="LUI1097" s="187"/>
      <c r="LUJ1097" s="187"/>
      <c r="LUK1097" s="187"/>
      <c r="LUL1097" s="187"/>
      <c r="LUM1097" s="187"/>
      <c r="LUN1097" s="187"/>
      <c r="LUO1097" s="187"/>
      <c r="LUP1097" s="187"/>
      <c r="LUQ1097" s="187"/>
      <c r="LUR1097" s="187"/>
      <c r="LUS1097" s="187"/>
      <c r="LUT1097" s="187"/>
      <c r="LUU1097" s="187"/>
      <c r="LUV1097" s="187"/>
      <c r="LUW1097" s="187"/>
      <c r="LUX1097" s="187"/>
      <c r="LUY1097" s="187"/>
      <c r="LUZ1097" s="187"/>
      <c r="LVA1097" s="187"/>
      <c r="LVB1097" s="187"/>
      <c r="LVC1097" s="187"/>
      <c r="LVD1097" s="187"/>
      <c r="LVE1097" s="187"/>
      <c r="LVF1097" s="187"/>
      <c r="LVG1097" s="187"/>
      <c r="LVH1097" s="187"/>
      <c r="LVI1097" s="187"/>
      <c r="LVJ1097" s="187"/>
      <c r="LVK1097" s="187"/>
      <c r="LVL1097" s="187"/>
      <c r="LVM1097" s="187"/>
      <c r="LVN1097" s="187"/>
      <c r="LVO1097" s="187"/>
      <c r="LVP1097" s="187"/>
      <c r="LVQ1097" s="187"/>
      <c r="LVR1097" s="187"/>
      <c r="LVS1097" s="187"/>
      <c r="LVT1097" s="187"/>
      <c r="LVU1097" s="187"/>
      <c r="LVV1097" s="187"/>
      <c r="LVW1097" s="187"/>
      <c r="LVX1097" s="187"/>
      <c r="LVY1097" s="187"/>
      <c r="LVZ1097" s="187"/>
      <c r="LWA1097" s="187"/>
      <c r="LWB1097" s="187"/>
      <c r="LWC1097" s="187"/>
      <c r="LWD1097" s="187"/>
      <c r="LWE1097" s="187"/>
      <c r="LWF1097" s="187"/>
      <c r="LWG1097" s="187"/>
      <c r="LWH1097" s="187"/>
      <c r="LWI1097" s="187"/>
      <c r="LWJ1097" s="187"/>
      <c r="LWK1097" s="187"/>
      <c r="LWL1097" s="187"/>
      <c r="LWM1097" s="187"/>
      <c r="LWN1097" s="187"/>
      <c r="LWO1097" s="187"/>
      <c r="LWP1097" s="187"/>
      <c r="LWQ1097" s="187"/>
      <c r="LWR1097" s="187"/>
      <c r="LWS1097" s="187"/>
      <c r="LWT1097" s="187"/>
      <c r="LWU1097" s="187"/>
      <c r="LWV1097" s="187"/>
      <c r="LWW1097" s="187"/>
      <c r="LWX1097" s="187"/>
      <c r="LWY1097" s="187"/>
      <c r="LWZ1097" s="187"/>
      <c r="LXA1097" s="187"/>
      <c r="LXB1097" s="187"/>
      <c r="LXC1097" s="187"/>
      <c r="LXD1097" s="187"/>
      <c r="LXE1097" s="187"/>
      <c r="LXF1097" s="187"/>
      <c r="LXG1097" s="187"/>
      <c r="LXH1097" s="187"/>
      <c r="LXI1097" s="187"/>
      <c r="LXJ1097" s="187"/>
      <c r="LXK1097" s="187"/>
      <c r="LXL1097" s="187"/>
      <c r="LXM1097" s="187"/>
      <c r="LXN1097" s="187"/>
      <c r="LXO1097" s="187"/>
      <c r="LXP1097" s="187"/>
      <c r="LXQ1097" s="187"/>
      <c r="LXR1097" s="187"/>
      <c r="LXS1097" s="187"/>
      <c r="LXT1097" s="187"/>
      <c r="LXU1097" s="187"/>
      <c r="LXV1097" s="187"/>
      <c r="LXW1097" s="187"/>
      <c r="LXX1097" s="187"/>
      <c r="LXY1097" s="187"/>
      <c r="LXZ1097" s="187"/>
      <c r="LYA1097" s="187"/>
      <c r="LYB1097" s="187"/>
      <c r="LYC1097" s="187"/>
      <c r="LYD1097" s="187"/>
      <c r="LYE1097" s="187"/>
      <c r="LYF1097" s="187"/>
      <c r="LYG1097" s="187"/>
      <c r="LYH1097" s="187"/>
      <c r="LYI1097" s="187"/>
      <c r="LYJ1097" s="187"/>
      <c r="LYK1097" s="187"/>
      <c r="LYL1097" s="187"/>
      <c r="LYM1097" s="187"/>
      <c r="LYN1097" s="187"/>
      <c r="LYO1097" s="187"/>
      <c r="LYP1097" s="187"/>
      <c r="LYQ1097" s="187"/>
      <c r="LYR1097" s="187"/>
      <c r="LYS1097" s="187"/>
      <c r="LYT1097" s="187"/>
      <c r="LYU1097" s="187"/>
      <c r="LYV1097" s="187"/>
      <c r="LYW1097" s="187"/>
      <c r="LYX1097" s="187"/>
      <c r="LYY1097" s="187"/>
      <c r="LYZ1097" s="187"/>
      <c r="LZA1097" s="187"/>
      <c r="LZB1097" s="187"/>
      <c r="LZC1097" s="187"/>
      <c r="LZD1097" s="187"/>
      <c r="LZE1097" s="187"/>
      <c r="LZF1097" s="187"/>
      <c r="LZG1097" s="187"/>
      <c r="LZH1097" s="187"/>
      <c r="LZI1097" s="187"/>
      <c r="LZJ1097" s="187"/>
      <c r="LZK1097" s="187"/>
      <c r="LZL1097" s="187"/>
      <c r="LZM1097" s="187"/>
      <c r="LZN1097" s="187"/>
      <c r="LZO1097" s="187"/>
      <c r="LZP1097" s="187"/>
      <c r="LZQ1097" s="187"/>
      <c r="LZR1097" s="187"/>
      <c r="LZS1097" s="187"/>
      <c r="LZT1097" s="187"/>
      <c r="LZU1097" s="187"/>
      <c r="LZV1097" s="187"/>
      <c r="LZW1097" s="187"/>
      <c r="LZX1097" s="187"/>
      <c r="LZY1097" s="187"/>
      <c r="LZZ1097" s="187"/>
      <c r="MAA1097" s="187"/>
      <c r="MAB1097" s="187"/>
      <c r="MAC1097" s="187"/>
      <c r="MAD1097" s="187"/>
      <c r="MAE1097" s="187"/>
      <c r="MAF1097" s="187"/>
      <c r="MAG1097" s="187"/>
      <c r="MAH1097" s="187"/>
      <c r="MAI1097" s="187"/>
      <c r="MAJ1097" s="187"/>
      <c r="MAK1097" s="187"/>
      <c r="MAL1097" s="187"/>
      <c r="MAM1097" s="187"/>
      <c r="MAN1097" s="187"/>
      <c r="MAO1097" s="187"/>
      <c r="MAP1097" s="187"/>
      <c r="MAQ1097" s="187"/>
      <c r="MAR1097" s="187"/>
      <c r="MAS1097" s="187"/>
      <c r="MAT1097" s="187"/>
      <c r="MAU1097" s="187"/>
      <c r="MAV1097" s="187"/>
      <c r="MAW1097" s="187"/>
      <c r="MAX1097" s="187"/>
      <c r="MAY1097" s="187"/>
      <c r="MAZ1097" s="187"/>
      <c r="MBA1097" s="187"/>
      <c r="MBB1097" s="187"/>
      <c r="MBC1097" s="187"/>
      <c r="MBD1097" s="187"/>
      <c r="MBE1097" s="187"/>
      <c r="MBF1097" s="187"/>
      <c r="MBG1097" s="187"/>
      <c r="MBH1097" s="187"/>
      <c r="MBI1097" s="187"/>
      <c r="MBJ1097" s="187"/>
      <c r="MBK1097" s="187"/>
      <c r="MBL1097" s="187"/>
      <c r="MBM1097" s="187"/>
      <c r="MBN1097" s="187"/>
      <c r="MBO1097" s="187"/>
      <c r="MBP1097" s="187"/>
      <c r="MBQ1097" s="187"/>
      <c r="MBR1097" s="187"/>
      <c r="MBS1097" s="187"/>
      <c r="MBT1097" s="187"/>
      <c r="MBU1097" s="187"/>
      <c r="MBV1097" s="187"/>
      <c r="MBW1097" s="187"/>
      <c r="MBX1097" s="187"/>
      <c r="MBY1097" s="187"/>
      <c r="MBZ1097" s="187"/>
      <c r="MCA1097" s="187"/>
      <c r="MCB1097" s="187"/>
      <c r="MCC1097" s="187"/>
      <c r="MCD1097" s="187"/>
      <c r="MCE1097" s="187"/>
      <c r="MCF1097" s="187"/>
      <c r="MCG1097" s="187"/>
      <c r="MCH1097" s="187"/>
      <c r="MCI1097" s="187"/>
      <c r="MCJ1097" s="187"/>
      <c r="MCK1097" s="187"/>
      <c r="MCL1097" s="187"/>
      <c r="MCM1097" s="187"/>
      <c r="MCN1097" s="187"/>
      <c r="MCO1097" s="187"/>
      <c r="MCP1097" s="187"/>
      <c r="MCQ1097" s="187"/>
      <c r="MCR1097" s="187"/>
      <c r="MCS1097" s="187"/>
      <c r="MCT1097" s="187"/>
      <c r="MCU1097" s="187"/>
      <c r="MCV1097" s="187"/>
      <c r="MCW1097" s="187"/>
      <c r="MCX1097" s="187"/>
      <c r="MCY1097" s="187"/>
      <c r="MCZ1097" s="187"/>
      <c r="MDA1097" s="187"/>
      <c r="MDB1097" s="187"/>
      <c r="MDC1097" s="187"/>
      <c r="MDD1097" s="187"/>
      <c r="MDE1097" s="187"/>
      <c r="MDF1097" s="187"/>
      <c r="MDG1097" s="187"/>
      <c r="MDH1097" s="187"/>
      <c r="MDI1097" s="187"/>
      <c r="MDJ1097" s="187"/>
      <c r="MDK1097" s="187"/>
      <c r="MDL1097" s="187"/>
      <c r="MDM1097" s="187"/>
      <c r="MDN1097" s="187"/>
      <c r="MDO1097" s="187"/>
      <c r="MDP1097" s="187"/>
      <c r="MDQ1097" s="187"/>
      <c r="MDR1097" s="187"/>
      <c r="MDS1097" s="187"/>
      <c r="MDT1097" s="187"/>
      <c r="MDU1097" s="187"/>
      <c r="MDV1097" s="187"/>
      <c r="MDW1097" s="187"/>
      <c r="MDX1097" s="187"/>
      <c r="MDY1097" s="187"/>
      <c r="MDZ1097" s="187"/>
      <c r="MEA1097" s="187"/>
      <c r="MEB1097" s="187"/>
      <c r="MEC1097" s="187"/>
      <c r="MED1097" s="187"/>
      <c r="MEE1097" s="187"/>
      <c r="MEF1097" s="187"/>
      <c r="MEG1097" s="187"/>
      <c r="MEH1097" s="187"/>
      <c r="MEI1097" s="187"/>
      <c r="MEJ1097" s="187"/>
      <c r="MEK1097" s="187"/>
      <c r="MEL1097" s="187"/>
      <c r="MEM1097" s="187"/>
      <c r="MEN1097" s="187"/>
      <c r="MEO1097" s="187"/>
      <c r="MEP1097" s="187"/>
      <c r="MEQ1097" s="187"/>
      <c r="MER1097" s="187"/>
      <c r="MES1097" s="187"/>
      <c r="MET1097" s="187"/>
      <c r="MEU1097" s="187"/>
      <c r="MEV1097" s="187"/>
      <c r="MEW1097" s="187"/>
      <c r="MEX1097" s="187"/>
      <c r="MEY1097" s="187"/>
      <c r="MEZ1097" s="187"/>
      <c r="MFA1097" s="187"/>
      <c r="MFB1097" s="187"/>
      <c r="MFC1097" s="187"/>
      <c r="MFD1097" s="187"/>
      <c r="MFE1097" s="187"/>
      <c r="MFF1097" s="187"/>
      <c r="MFG1097" s="187"/>
      <c r="MFH1097" s="187"/>
      <c r="MFI1097" s="187"/>
      <c r="MFJ1097" s="187"/>
      <c r="MFK1097" s="187"/>
      <c r="MFL1097" s="187"/>
      <c r="MFM1097" s="187"/>
      <c r="MFN1097" s="187"/>
      <c r="MFO1097" s="187"/>
      <c r="MFP1097" s="187"/>
      <c r="MFQ1097" s="187"/>
      <c r="MFR1097" s="187"/>
      <c r="MFS1097" s="187"/>
      <c r="MFT1097" s="187"/>
      <c r="MFU1097" s="187"/>
      <c r="MFV1097" s="187"/>
      <c r="MFW1097" s="187"/>
      <c r="MFX1097" s="187"/>
      <c r="MFY1097" s="187"/>
      <c r="MFZ1097" s="187"/>
      <c r="MGA1097" s="187"/>
      <c r="MGB1097" s="187"/>
      <c r="MGC1097" s="187"/>
      <c r="MGD1097" s="187"/>
      <c r="MGE1097" s="187"/>
      <c r="MGF1097" s="187"/>
      <c r="MGG1097" s="187"/>
      <c r="MGH1097" s="187"/>
      <c r="MGI1097" s="187"/>
      <c r="MGJ1097" s="187"/>
      <c r="MGK1097" s="187"/>
      <c r="MGL1097" s="187"/>
      <c r="MGM1097" s="187"/>
      <c r="MGN1097" s="187"/>
      <c r="MGO1097" s="187"/>
      <c r="MGP1097" s="187"/>
      <c r="MGQ1097" s="187"/>
      <c r="MGR1097" s="187"/>
      <c r="MGS1097" s="187"/>
      <c r="MGT1097" s="187"/>
      <c r="MGU1097" s="187"/>
      <c r="MGV1097" s="187"/>
      <c r="MGW1097" s="187"/>
      <c r="MGX1097" s="187"/>
      <c r="MGY1097" s="187"/>
      <c r="MGZ1097" s="187"/>
      <c r="MHA1097" s="187"/>
      <c r="MHB1097" s="187"/>
      <c r="MHC1097" s="187"/>
      <c r="MHD1097" s="187"/>
      <c r="MHE1097" s="187"/>
      <c r="MHF1097" s="187"/>
      <c r="MHG1097" s="187"/>
      <c r="MHH1097" s="187"/>
      <c r="MHI1097" s="187"/>
      <c r="MHJ1097" s="187"/>
      <c r="MHK1097" s="187"/>
      <c r="MHL1097" s="187"/>
      <c r="MHM1097" s="187"/>
      <c r="MHN1097" s="187"/>
      <c r="MHO1097" s="187"/>
      <c r="MHP1097" s="187"/>
      <c r="MHQ1097" s="187"/>
      <c r="MHR1097" s="187"/>
      <c r="MHS1097" s="187"/>
      <c r="MHT1097" s="187"/>
      <c r="MHU1097" s="187"/>
      <c r="MHV1097" s="187"/>
      <c r="MHW1097" s="187"/>
      <c r="MHX1097" s="187"/>
      <c r="MHY1097" s="187"/>
      <c r="MHZ1097" s="187"/>
      <c r="MIA1097" s="187"/>
      <c r="MIB1097" s="187"/>
      <c r="MIC1097" s="187"/>
      <c r="MID1097" s="187"/>
      <c r="MIE1097" s="187"/>
      <c r="MIF1097" s="187"/>
      <c r="MIG1097" s="187"/>
      <c r="MIH1097" s="187"/>
      <c r="MII1097" s="187"/>
      <c r="MIJ1097" s="187"/>
      <c r="MIK1097" s="187"/>
      <c r="MIL1097" s="187"/>
      <c r="MIM1097" s="187"/>
      <c r="MIN1097" s="187"/>
      <c r="MIO1097" s="187"/>
      <c r="MIP1097" s="187"/>
      <c r="MIQ1097" s="187"/>
      <c r="MIR1097" s="187"/>
      <c r="MIS1097" s="187"/>
      <c r="MIT1097" s="187"/>
      <c r="MIU1097" s="187"/>
      <c r="MIV1097" s="187"/>
      <c r="MIW1097" s="187"/>
      <c r="MIX1097" s="187"/>
      <c r="MIY1097" s="187"/>
      <c r="MIZ1097" s="187"/>
      <c r="MJA1097" s="187"/>
      <c r="MJB1097" s="187"/>
      <c r="MJC1097" s="187"/>
      <c r="MJD1097" s="187"/>
      <c r="MJE1097" s="187"/>
      <c r="MJF1097" s="187"/>
      <c r="MJG1097" s="187"/>
      <c r="MJH1097" s="187"/>
      <c r="MJI1097" s="187"/>
      <c r="MJJ1097" s="187"/>
      <c r="MJK1097" s="187"/>
      <c r="MJL1097" s="187"/>
      <c r="MJM1097" s="187"/>
      <c r="MJN1097" s="187"/>
      <c r="MJO1097" s="187"/>
      <c r="MJP1097" s="187"/>
      <c r="MJQ1097" s="187"/>
      <c r="MJR1097" s="187"/>
      <c r="MJS1097" s="187"/>
      <c r="MJT1097" s="187"/>
      <c r="MJU1097" s="187"/>
      <c r="MJV1097" s="187"/>
      <c r="MJW1097" s="187"/>
      <c r="MJX1097" s="187"/>
      <c r="MJY1097" s="187"/>
      <c r="MJZ1097" s="187"/>
      <c r="MKA1097" s="187"/>
      <c r="MKB1097" s="187"/>
      <c r="MKC1097" s="187"/>
      <c r="MKD1097" s="187"/>
      <c r="MKE1097" s="187"/>
      <c r="MKF1097" s="187"/>
      <c r="MKG1097" s="187"/>
      <c r="MKH1097" s="187"/>
      <c r="MKI1097" s="187"/>
      <c r="MKJ1097" s="187"/>
      <c r="MKK1097" s="187"/>
      <c r="MKL1097" s="187"/>
      <c r="MKM1097" s="187"/>
      <c r="MKN1097" s="187"/>
      <c r="MKO1097" s="187"/>
      <c r="MKP1097" s="187"/>
      <c r="MKQ1097" s="187"/>
      <c r="MKR1097" s="187"/>
      <c r="MKS1097" s="187"/>
      <c r="MKT1097" s="187"/>
      <c r="MKU1097" s="187"/>
      <c r="MKV1097" s="187"/>
      <c r="MKW1097" s="187"/>
      <c r="MKX1097" s="187"/>
      <c r="MKY1097" s="187"/>
      <c r="MKZ1097" s="187"/>
      <c r="MLA1097" s="187"/>
      <c r="MLB1097" s="187"/>
      <c r="MLC1097" s="187"/>
      <c r="MLD1097" s="187"/>
      <c r="MLE1097" s="187"/>
      <c r="MLF1097" s="187"/>
      <c r="MLG1097" s="187"/>
      <c r="MLH1097" s="187"/>
      <c r="MLI1097" s="187"/>
      <c r="MLJ1097" s="187"/>
      <c r="MLK1097" s="187"/>
      <c r="MLL1097" s="187"/>
      <c r="MLM1097" s="187"/>
      <c r="MLN1097" s="187"/>
      <c r="MLO1097" s="187"/>
      <c r="MLP1097" s="187"/>
      <c r="MLQ1097" s="187"/>
      <c r="MLR1097" s="187"/>
      <c r="MLS1097" s="187"/>
      <c r="MLT1097" s="187"/>
      <c r="MLU1097" s="187"/>
      <c r="MLV1097" s="187"/>
      <c r="MLW1097" s="187"/>
      <c r="MLX1097" s="187"/>
      <c r="MLY1097" s="187"/>
      <c r="MLZ1097" s="187"/>
      <c r="MMA1097" s="187"/>
      <c r="MMB1097" s="187"/>
      <c r="MMC1097" s="187"/>
      <c r="MMD1097" s="187"/>
      <c r="MME1097" s="187"/>
      <c r="MMF1097" s="187"/>
      <c r="MMG1097" s="187"/>
      <c r="MMH1097" s="187"/>
      <c r="MMI1097" s="187"/>
      <c r="MMJ1097" s="187"/>
      <c r="MMK1097" s="187"/>
      <c r="MML1097" s="187"/>
      <c r="MMM1097" s="187"/>
      <c r="MMN1097" s="187"/>
      <c r="MMO1097" s="187"/>
      <c r="MMP1097" s="187"/>
      <c r="MMQ1097" s="187"/>
      <c r="MMR1097" s="187"/>
      <c r="MMS1097" s="187"/>
      <c r="MMT1097" s="187"/>
      <c r="MMU1097" s="187"/>
      <c r="MMV1097" s="187"/>
      <c r="MMW1097" s="187"/>
      <c r="MMX1097" s="187"/>
      <c r="MMY1097" s="187"/>
      <c r="MMZ1097" s="187"/>
      <c r="MNA1097" s="187"/>
      <c r="MNB1097" s="187"/>
      <c r="MNC1097" s="187"/>
      <c r="MND1097" s="187"/>
      <c r="MNE1097" s="187"/>
      <c r="MNF1097" s="187"/>
      <c r="MNG1097" s="187"/>
      <c r="MNH1097" s="187"/>
      <c r="MNI1097" s="187"/>
      <c r="MNJ1097" s="187"/>
      <c r="MNK1097" s="187"/>
      <c r="MNL1097" s="187"/>
      <c r="MNM1097" s="187"/>
      <c r="MNN1097" s="187"/>
      <c r="MNO1097" s="187"/>
      <c r="MNP1097" s="187"/>
      <c r="MNQ1097" s="187"/>
      <c r="MNR1097" s="187"/>
      <c r="MNS1097" s="187"/>
      <c r="MNT1097" s="187"/>
      <c r="MNU1097" s="187"/>
      <c r="MNV1097" s="187"/>
      <c r="MNW1097" s="187"/>
      <c r="MNX1097" s="187"/>
      <c r="MNY1097" s="187"/>
      <c r="MNZ1097" s="187"/>
      <c r="MOA1097" s="187"/>
      <c r="MOB1097" s="187"/>
      <c r="MOC1097" s="187"/>
      <c r="MOD1097" s="187"/>
      <c r="MOE1097" s="187"/>
      <c r="MOF1097" s="187"/>
      <c r="MOG1097" s="187"/>
      <c r="MOH1097" s="187"/>
      <c r="MOI1097" s="187"/>
      <c r="MOJ1097" s="187"/>
      <c r="MOK1097" s="187"/>
      <c r="MOL1097" s="187"/>
      <c r="MOM1097" s="187"/>
      <c r="MON1097" s="187"/>
      <c r="MOO1097" s="187"/>
      <c r="MOP1097" s="187"/>
      <c r="MOQ1097" s="187"/>
      <c r="MOR1097" s="187"/>
      <c r="MOS1097" s="187"/>
      <c r="MOT1097" s="187"/>
      <c r="MOU1097" s="187"/>
      <c r="MOV1097" s="187"/>
      <c r="MOW1097" s="187"/>
      <c r="MOX1097" s="187"/>
      <c r="MOY1097" s="187"/>
      <c r="MOZ1097" s="187"/>
      <c r="MPA1097" s="187"/>
      <c r="MPB1097" s="187"/>
      <c r="MPC1097" s="187"/>
      <c r="MPD1097" s="187"/>
      <c r="MPE1097" s="187"/>
      <c r="MPF1097" s="187"/>
      <c r="MPG1097" s="187"/>
      <c r="MPH1097" s="187"/>
      <c r="MPI1097" s="187"/>
      <c r="MPJ1097" s="187"/>
      <c r="MPK1097" s="187"/>
      <c r="MPL1097" s="187"/>
      <c r="MPM1097" s="187"/>
      <c r="MPN1097" s="187"/>
      <c r="MPO1097" s="187"/>
      <c r="MPP1097" s="187"/>
      <c r="MPQ1097" s="187"/>
      <c r="MPR1097" s="187"/>
      <c r="MPS1097" s="187"/>
      <c r="MPT1097" s="187"/>
      <c r="MPU1097" s="187"/>
      <c r="MPV1097" s="187"/>
      <c r="MPW1097" s="187"/>
      <c r="MPX1097" s="187"/>
      <c r="MPY1097" s="187"/>
      <c r="MPZ1097" s="187"/>
      <c r="MQA1097" s="187"/>
      <c r="MQB1097" s="187"/>
      <c r="MQC1097" s="187"/>
      <c r="MQD1097" s="187"/>
      <c r="MQE1097" s="187"/>
      <c r="MQF1097" s="187"/>
      <c r="MQG1097" s="187"/>
      <c r="MQH1097" s="187"/>
      <c r="MQI1097" s="187"/>
      <c r="MQJ1097" s="187"/>
      <c r="MQK1097" s="187"/>
      <c r="MQL1097" s="187"/>
      <c r="MQM1097" s="187"/>
      <c r="MQN1097" s="187"/>
      <c r="MQO1097" s="187"/>
      <c r="MQP1097" s="187"/>
      <c r="MQQ1097" s="187"/>
      <c r="MQR1097" s="187"/>
      <c r="MQS1097" s="187"/>
      <c r="MQT1097" s="187"/>
      <c r="MQU1097" s="187"/>
      <c r="MQV1097" s="187"/>
      <c r="MQW1097" s="187"/>
      <c r="MQX1097" s="187"/>
      <c r="MQY1097" s="187"/>
      <c r="MQZ1097" s="187"/>
      <c r="MRA1097" s="187"/>
      <c r="MRB1097" s="187"/>
      <c r="MRC1097" s="187"/>
      <c r="MRD1097" s="187"/>
      <c r="MRE1097" s="187"/>
      <c r="MRF1097" s="187"/>
      <c r="MRG1097" s="187"/>
      <c r="MRH1097" s="187"/>
      <c r="MRI1097" s="187"/>
      <c r="MRJ1097" s="187"/>
      <c r="MRK1097" s="187"/>
      <c r="MRL1097" s="187"/>
      <c r="MRM1097" s="187"/>
      <c r="MRN1097" s="187"/>
      <c r="MRO1097" s="187"/>
      <c r="MRP1097" s="187"/>
      <c r="MRQ1097" s="187"/>
      <c r="MRR1097" s="187"/>
      <c r="MRS1097" s="187"/>
      <c r="MRT1097" s="187"/>
      <c r="MRU1097" s="187"/>
      <c r="MRV1097" s="187"/>
      <c r="MRW1097" s="187"/>
      <c r="MRX1097" s="187"/>
      <c r="MRY1097" s="187"/>
      <c r="MRZ1097" s="187"/>
      <c r="MSA1097" s="187"/>
      <c r="MSB1097" s="187"/>
      <c r="MSC1097" s="187"/>
      <c r="MSD1097" s="187"/>
      <c r="MSE1097" s="187"/>
      <c r="MSF1097" s="187"/>
      <c r="MSG1097" s="187"/>
      <c r="MSH1097" s="187"/>
      <c r="MSI1097" s="187"/>
      <c r="MSJ1097" s="187"/>
      <c r="MSK1097" s="187"/>
      <c r="MSL1097" s="187"/>
      <c r="MSM1097" s="187"/>
      <c r="MSN1097" s="187"/>
      <c r="MSO1097" s="187"/>
      <c r="MSP1097" s="187"/>
      <c r="MSQ1097" s="187"/>
      <c r="MSR1097" s="187"/>
      <c r="MSS1097" s="187"/>
      <c r="MST1097" s="187"/>
      <c r="MSU1097" s="187"/>
      <c r="MSV1097" s="187"/>
      <c r="MSW1097" s="187"/>
      <c r="MSX1097" s="187"/>
      <c r="MSY1097" s="187"/>
      <c r="MSZ1097" s="187"/>
      <c r="MTA1097" s="187"/>
      <c r="MTB1097" s="187"/>
      <c r="MTC1097" s="187"/>
      <c r="MTD1097" s="187"/>
      <c r="MTE1097" s="187"/>
      <c r="MTF1097" s="187"/>
      <c r="MTG1097" s="187"/>
      <c r="MTH1097" s="187"/>
      <c r="MTI1097" s="187"/>
      <c r="MTJ1097" s="187"/>
      <c r="MTK1097" s="187"/>
      <c r="MTL1097" s="187"/>
      <c r="MTM1097" s="187"/>
      <c r="MTN1097" s="187"/>
      <c r="MTO1097" s="187"/>
      <c r="MTP1097" s="187"/>
      <c r="MTQ1097" s="187"/>
      <c r="MTR1097" s="187"/>
      <c r="MTS1097" s="187"/>
      <c r="MTT1097" s="187"/>
      <c r="MTU1097" s="187"/>
      <c r="MTV1097" s="187"/>
      <c r="MTW1097" s="187"/>
      <c r="MTX1097" s="187"/>
      <c r="MTY1097" s="187"/>
      <c r="MTZ1097" s="187"/>
      <c r="MUA1097" s="187"/>
      <c r="MUB1097" s="187"/>
      <c r="MUC1097" s="187"/>
      <c r="MUD1097" s="187"/>
      <c r="MUE1097" s="187"/>
      <c r="MUF1097" s="187"/>
      <c r="MUG1097" s="187"/>
      <c r="MUH1097" s="187"/>
      <c r="MUI1097" s="187"/>
      <c r="MUJ1097" s="187"/>
      <c r="MUK1097" s="187"/>
      <c r="MUL1097" s="187"/>
      <c r="MUM1097" s="187"/>
      <c r="MUN1097" s="187"/>
      <c r="MUO1097" s="187"/>
      <c r="MUP1097" s="187"/>
      <c r="MUQ1097" s="187"/>
      <c r="MUR1097" s="187"/>
      <c r="MUS1097" s="187"/>
      <c r="MUT1097" s="187"/>
      <c r="MUU1097" s="187"/>
      <c r="MUV1097" s="187"/>
      <c r="MUW1097" s="187"/>
      <c r="MUX1097" s="187"/>
      <c r="MUY1097" s="187"/>
      <c r="MUZ1097" s="187"/>
      <c r="MVA1097" s="187"/>
      <c r="MVB1097" s="187"/>
      <c r="MVC1097" s="187"/>
      <c r="MVD1097" s="187"/>
      <c r="MVE1097" s="187"/>
      <c r="MVF1097" s="187"/>
      <c r="MVG1097" s="187"/>
      <c r="MVH1097" s="187"/>
      <c r="MVI1097" s="187"/>
      <c r="MVJ1097" s="187"/>
      <c r="MVK1097" s="187"/>
      <c r="MVL1097" s="187"/>
      <c r="MVM1097" s="187"/>
      <c r="MVN1097" s="187"/>
      <c r="MVO1097" s="187"/>
      <c r="MVP1097" s="187"/>
      <c r="MVQ1097" s="187"/>
      <c r="MVR1097" s="187"/>
      <c r="MVS1097" s="187"/>
      <c r="MVT1097" s="187"/>
      <c r="MVU1097" s="187"/>
      <c r="MVV1097" s="187"/>
      <c r="MVW1097" s="187"/>
      <c r="MVX1097" s="187"/>
      <c r="MVY1097" s="187"/>
      <c r="MVZ1097" s="187"/>
      <c r="MWA1097" s="187"/>
      <c r="MWB1097" s="187"/>
      <c r="MWC1097" s="187"/>
      <c r="MWD1097" s="187"/>
      <c r="MWE1097" s="187"/>
      <c r="MWF1097" s="187"/>
      <c r="MWG1097" s="187"/>
      <c r="MWH1097" s="187"/>
      <c r="MWI1097" s="187"/>
      <c r="MWJ1097" s="187"/>
      <c r="MWK1097" s="187"/>
      <c r="MWL1097" s="187"/>
      <c r="MWM1097" s="187"/>
      <c r="MWN1097" s="187"/>
      <c r="MWO1097" s="187"/>
      <c r="MWP1097" s="187"/>
      <c r="MWQ1097" s="187"/>
      <c r="MWR1097" s="187"/>
      <c r="MWS1097" s="187"/>
      <c r="MWT1097" s="187"/>
      <c r="MWU1097" s="187"/>
      <c r="MWV1097" s="187"/>
      <c r="MWW1097" s="187"/>
      <c r="MWX1097" s="187"/>
      <c r="MWY1097" s="187"/>
      <c r="MWZ1097" s="187"/>
      <c r="MXA1097" s="187"/>
      <c r="MXB1097" s="187"/>
      <c r="MXC1097" s="187"/>
      <c r="MXD1097" s="187"/>
      <c r="MXE1097" s="187"/>
      <c r="MXF1097" s="187"/>
      <c r="MXG1097" s="187"/>
      <c r="MXH1097" s="187"/>
      <c r="MXI1097" s="187"/>
      <c r="MXJ1097" s="187"/>
      <c r="MXK1097" s="187"/>
      <c r="MXL1097" s="187"/>
      <c r="MXM1097" s="187"/>
      <c r="MXN1097" s="187"/>
      <c r="MXO1097" s="187"/>
      <c r="MXP1097" s="187"/>
      <c r="MXQ1097" s="187"/>
      <c r="MXR1097" s="187"/>
      <c r="MXS1097" s="187"/>
      <c r="MXT1097" s="187"/>
      <c r="MXU1097" s="187"/>
      <c r="MXV1097" s="187"/>
      <c r="MXW1097" s="187"/>
      <c r="MXX1097" s="187"/>
      <c r="MXY1097" s="187"/>
      <c r="MXZ1097" s="187"/>
      <c r="MYA1097" s="187"/>
      <c r="MYB1097" s="187"/>
      <c r="MYC1097" s="187"/>
      <c r="MYD1097" s="187"/>
      <c r="MYE1097" s="187"/>
      <c r="MYF1097" s="187"/>
      <c r="MYG1097" s="187"/>
      <c r="MYH1097" s="187"/>
      <c r="MYI1097" s="187"/>
      <c r="MYJ1097" s="187"/>
      <c r="MYK1097" s="187"/>
      <c r="MYL1097" s="187"/>
      <c r="MYM1097" s="187"/>
      <c r="MYN1097" s="187"/>
      <c r="MYO1097" s="187"/>
      <c r="MYP1097" s="187"/>
      <c r="MYQ1097" s="187"/>
      <c r="MYR1097" s="187"/>
      <c r="MYS1097" s="187"/>
      <c r="MYT1097" s="187"/>
      <c r="MYU1097" s="187"/>
      <c r="MYV1097" s="187"/>
      <c r="MYW1097" s="187"/>
      <c r="MYX1097" s="187"/>
      <c r="MYY1097" s="187"/>
      <c r="MYZ1097" s="187"/>
      <c r="MZA1097" s="187"/>
      <c r="MZB1097" s="187"/>
      <c r="MZC1097" s="187"/>
      <c r="MZD1097" s="187"/>
      <c r="MZE1097" s="187"/>
      <c r="MZF1097" s="187"/>
      <c r="MZG1097" s="187"/>
      <c r="MZH1097" s="187"/>
      <c r="MZI1097" s="187"/>
      <c r="MZJ1097" s="187"/>
      <c r="MZK1097" s="187"/>
      <c r="MZL1097" s="187"/>
      <c r="MZM1097" s="187"/>
      <c r="MZN1097" s="187"/>
      <c r="MZO1097" s="187"/>
      <c r="MZP1097" s="187"/>
      <c r="MZQ1097" s="187"/>
      <c r="MZR1097" s="187"/>
      <c r="MZS1097" s="187"/>
      <c r="MZT1097" s="187"/>
      <c r="MZU1097" s="187"/>
      <c r="MZV1097" s="187"/>
      <c r="MZW1097" s="187"/>
      <c r="MZX1097" s="187"/>
      <c r="MZY1097" s="187"/>
      <c r="MZZ1097" s="187"/>
      <c r="NAA1097" s="187"/>
      <c r="NAB1097" s="187"/>
      <c r="NAC1097" s="187"/>
      <c r="NAD1097" s="187"/>
      <c r="NAE1097" s="187"/>
      <c r="NAF1097" s="187"/>
      <c r="NAG1097" s="187"/>
      <c r="NAH1097" s="187"/>
      <c r="NAI1097" s="187"/>
      <c r="NAJ1097" s="187"/>
      <c r="NAK1097" s="187"/>
      <c r="NAL1097" s="187"/>
      <c r="NAM1097" s="187"/>
      <c r="NAN1097" s="187"/>
      <c r="NAO1097" s="187"/>
      <c r="NAP1097" s="187"/>
      <c r="NAQ1097" s="187"/>
      <c r="NAR1097" s="187"/>
      <c r="NAS1097" s="187"/>
      <c r="NAT1097" s="187"/>
      <c r="NAU1097" s="187"/>
      <c r="NAV1097" s="187"/>
      <c r="NAW1097" s="187"/>
      <c r="NAX1097" s="187"/>
      <c r="NAY1097" s="187"/>
      <c r="NAZ1097" s="187"/>
      <c r="NBA1097" s="187"/>
      <c r="NBB1097" s="187"/>
      <c r="NBC1097" s="187"/>
      <c r="NBD1097" s="187"/>
      <c r="NBE1097" s="187"/>
      <c r="NBF1097" s="187"/>
      <c r="NBG1097" s="187"/>
      <c r="NBH1097" s="187"/>
      <c r="NBI1097" s="187"/>
      <c r="NBJ1097" s="187"/>
      <c r="NBK1097" s="187"/>
      <c r="NBL1097" s="187"/>
      <c r="NBM1097" s="187"/>
      <c r="NBN1097" s="187"/>
      <c r="NBO1097" s="187"/>
      <c r="NBP1097" s="187"/>
      <c r="NBQ1097" s="187"/>
      <c r="NBR1097" s="187"/>
      <c r="NBS1097" s="187"/>
      <c r="NBT1097" s="187"/>
      <c r="NBU1097" s="187"/>
      <c r="NBV1097" s="187"/>
      <c r="NBW1097" s="187"/>
      <c r="NBX1097" s="187"/>
      <c r="NBY1097" s="187"/>
      <c r="NBZ1097" s="187"/>
      <c r="NCA1097" s="187"/>
      <c r="NCB1097" s="187"/>
      <c r="NCC1097" s="187"/>
      <c r="NCD1097" s="187"/>
      <c r="NCE1097" s="187"/>
      <c r="NCF1097" s="187"/>
      <c r="NCG1097" s="187"/>
      <c r="NCH1097" s="187"/>
      <c r="NCI1097" s="187"/>
      <c r="NCJ1097" s="187"/>
      <c r="NCK1097" s="187"/>
      <c r="NCL1097" s="187"/>
      <c r="NCM1097" s="187"/>
      <c r="NCN1097" s="187"/>
      <c r="NCO1097" s="187"/>
      <c r="NCP1097" s="187"/>
      <c r="NCQ1097" s="187"/>
      <c r="NCR1097" s="187"/>
      <c r="NCS1097" s="187"/>
      <c r="NCT1097" s="187"/>
      <c r="NCU1097" s="187"/>
      <c r="NCV1097" s="187"/>
      <c r="NCW1097" s="187"/>
      <c r="NCX1097" s="187"/>
      <c r="NCY1097" s="187"/>
      <c r="NCZ1097" s="187"/>
      <c r="NDA1097" s="187"/>
      <c r="NDB1097" s="187"/>
      <c r="NDC1097" s="187"/>
      <c r="NDD1097" s="187"/>
      <c r="NDE1097" s="187"/>
      <c r="NDF1097" s="187"/>
      <c r="NDG1097" s="187"/>
      <c r="NDH1097" s="187"/>
      <c r="NDI1097" s="187"/>
      <c r="NDJ1097" s="187"/>
      <c r="NDK1097" s="187"/>
      <c r="NDL1097" s="187"/>
      <c r="NDM1097" s="187"/>
      <c r="NDN1097" s="187"/>
      <c r="NDO1097" s="187"/>
      <c r="NDP1097" s="187"/>
      <c r="NDQ1097" s="187"/>
      <c r="NDR1097" s="187"/>
      <c r="NDS1097" s="187"/>
      <c r="NDT1097" s="187"/>
      <c r="NDU1097" s="187"/>
      <c r="NDV1097" s="187"/>
      <c r="NDW1097" s="187"/>
      <c r="NDX1097" s="187"/>
      <c r="NDY1097" s="187"/>
      <c r="NDZ1097" s="187"/>
      <c r="NEA1097" s="187"/>
      <c r="NEB1097" s="187"/>
      <c r="NEC1097" s="187"/>
      <c r="NED1097" s="187"/>
      <c r="NEE1097" s="187"/>
      <c r="NEF1097" s="187"/>
      <c r="NEG1097" s="187"/>
      <c r="NEH1097" s="187"/>
      <c r="NEI1097" s="187"/>
      <c r="NEJ1097" s="187"/>
      <c r="NEK1097" s="187"/>
      <c r="NEL1097" s="187"/>
      <c r="NEM1097" s="187"/>
      <c r="NEN1097" s="187"/>
      <c r="NEO1097" s="187"/>
      <c r="NEP1097" s="187"/>
      <c r="NEQ1097" s="187"/>
      <c r="NER1097" s="187"/>
      <c r="NES1097" s="187"/>
      <c r="NET1097" s="187"/>
      <c r="NEU1097" s="187"/>
      <c r="NEV1097" s="187"/>
      <c r="NEW1097" s="187"/>
      <c r="NEX1097" s="187"/>
      <c r="NEY1097" s="187"/>
      <c r="NEZ1097" s="187"/>
      <c r="NFA1097" s="187"/>
      <c r="NFB1097" s="187"/>
      <c r="NFC1097" s="187"/>
      <c r="NFD1097" s="187"/>
      <c r="NFE1097" s="187"/>
      <c r="NFF1097" s="187"/>
      <c r="NFG1097" s="187"/>
      <c r="NFH1097" s="187"/>
      <c r="NFI1097" s="187"/>
      <c r="NFJ1097" s="187"/>
      <c r="NFK1097" s="187"/>
      <c r="NFL1097" s="187"/>
      <c r="NFM1097" s="187"/>
      <c r="NFN1097" s="187"/>
      <c r="NFO1097" s="187"/>
      <c r="NFP1097" s="187"/>
      <c r="NFQ1097" s="187"/>
      <c r="NFR1097" s="187"/>
      <c r="NFS1097" s="187"/>
      <c r="NFT1097" s="187"/>
      <c r="NFU1097" s="187"/>
      <c r="NFV1097" s="187"/>
      <c r="NFW1097" s="187"/>
      <c r="NFX1097" s="187"/>
      <c r="NFY1097" s="187"/>
      <c r="NFZ1097" s="187"/>
      <c r="NGA1097" s="187"/>
      <c r="NGB1097" s="187"/>
      <c r="NGC1097" s="187"/>
      <c r="NGD1097" s="187"/>
      <c r="NGE1097" s="187"/>
      <c r="NGF1097" s="187"/>
      <c r="NGG1097" s="187"/>
      <c r="NGH1097" s="187"/>
      <c r="NGI1097" s="187"/>
      <c r="NGJ1097" s="187"/>
      <c r="NGK1097" s="187"/>
      <c r="NGL1097" s="187"/>
      <c r="NGM1097" s="187"/>
      <c r="NGN1097" s="187"/>
      <c r="NGO1097" s="187"/>
      <c r="NGP1097" s="187"/>
      <c r="NGQ1097" s="187"/>
      <c r="NGR1097" s="187"/>
      <c r="NGS1097" s="187"/>
      <c r="NGT1097" s="187"/>
      <c r="NGU1097" s="187"/>
      <c r="NGV1097" s="187"/>
      <c r="NGW1097" s="187"/>
      <c r="NGX1097" s="187"/>
      <c r="NGY1097" s="187"/>
      <c r="NGZ1097" s="187"/>
      <c r="NHA1097" s="187"/>
      <c r="NHB1097" s="187"/>
      <c r="NHC1097" s="187"/>
      <c r="NHD1097" s="187"/>
      <c r="NHE1097" s="187"/>
      <c r="NHF1097" s="187"/>
      <c r="NHG1097" s="187"/>
      <c r="NHH1097" s="187"/>
      <c r="NHI1097" s="187"/>
      <c r="NHJ1097" s="187"/>
      <c r="NHK1097" s="187"/>
      <c r="NHL1097" s="187"/>
      <c r="NHM1097" s="187"/>
      <c r="NHN1097" s="187"/>
      <c r="NHO1097" s="187"/>
      <c r="NHP1097" s="187"/>
      <c r="NHQ1097" s="187"/>
      <c r="NHR1097" s="187"/>
      <c r="NHS1097" s="187"/>
      <c r="NHT1097" s="187"/>
      <c r="NHU1097" s="187"/>
      <c r="NHV1097" s="187"/>
      <c r="NHW1097" s="187"/>
      <c r="NHX1097" s="187"/>
      <c r="NHY1097" s="187"/>
      <c r="NHZ1097" s="187"/>
      <c r="NIA1097" s="187"/>
      <c r="NIB1097" s="187"/>
      <c r="NIC1097" s="187"/>
      <c r="NID1097" s="187"/>
      <c r="NIE1097" s="187"/>
      <c r="NIF1097" s="187"/>
      <c r="NIG1097" s="187"/>
      <c r="NIH1097" s="187"/>
      <c r="NII1097" s="187"/>
      <c r="NIJ1097" s="187"/>
      <c r="NIK1097" s="187"/>
      <c r="NIL1097" s="187"/>
      <c r="NIM1097" s="187"/>
      <c r="NIN1097" s="187"/>
      <c r="NIO1097" s="187"/>
      <c r="NIP1097" s="187"/>
      <c r="NIQ1097" s="187"/>
      <c r="NIR1097" s="187"/>
      <c r="NIS1097" s="187"/>
      <c r="NIT1097" s="187"/>
      <c r="NIU1097" s="187"/>
      <c r="NIV1097" s="187"/>
      <c r="NIW1097" s="187"/>
      <c r="NIX1097" s="187"/>
      <c r="NIY1097" s="187"/>
      <c r="NIZ1097" s="187"/>
      <c r="NJA1097" s="187"/>
      <c r="NJB1097" s="187"/>
      <c r="NJC1097" s="187"/>
      <c r="NJD1097" s="187"/>
      <c r="NJE1097" s="187"/>
      <c r="NJF1097" s="187"/>
      <c r="NJG1097" s="187"/>
      <c r="NJH1097" s="187"/>
      <c r="NJI1097" s="187"/>
      <c r="NJJ1097" s="187"/>
      <c r="NJK1097" s="187"/>
      <c r="NJL1097" s="187"/>
      <c r="NJM1097" s="187"/>
      <c r="NJN1097" s="187"/>
      <c r="NJO1097" s="187"/>
      <c r="NJP1097" s="187"/>
      <c r="NJQ1097" s="187"/>
      <c r="NJR1097" s="187"/>
      <c r="NJS1097" s="187"/>
      <c r="NJT1097" s="187"/>
      <c r="NJU1097" s="187"/>
      <c r="NJV1097" s="187"/>
      <c r="NJW1097" s="187"/>
      <c r="NJX1097" s="187"/>
      <c r="NJY1097" s="187"/>
      <c r="NJZ1097" s="187"/>
      <c r="NKA1097" s="187"/>
      <c r="NKB1097" s="187"/>
      <c r="NKC1097" s="187"/>
      <c r="NKD1097" s="187"/>
      <c r="NKE1097" s="187"/>
      <c r="NKF1097" s="187"/>
      <c r="NKG1097" s="187"/>
      <c r="NKH1097" s="187"/>
      <c r="NKI1097" s="187"/>
      <c r="NKJ1097" s="187"/>
      <c r="NKK1097" s="187"/>
      <c r="NKL1097" s="187"/>
      <c r="NKM1097" s="187"/>
      <c r="NKN1097" s="187"/>
      <c r="NKO1097" s="187"/>
      <c r="NKP1097" s="187"/>
      <c r="NKQ1097" s="187"/>
      <c r="NKR1097" s="187"/>
      <c r="NKS1097" s="187"/>
      <c r="NKT1097" s="187"/>
      <c r="NKU1097" s="187"/>
      <c r="NKV1097" s="187"/>
      <c r="NKW1097" s="187"/>
      <c r="NKX1097" s="187"/>
      <c r="NKY1097" s="187"/>
      <c r="NKZ1097" s="187"/>
      <c r="NLA1097" s="187"/>
      <c r="NLB1097" s="187"/>
      <c r="NLC1097" s="187"/>
      <c r="NLD1097" s="187"/>
      <c r="NLE1097" s="187"/>
      <c r="NLF1097" s="187"/>
      <c r="NLG1097" s="187"/>
      <c r="NLH1097" s="187"/>
      <c r="NLI1097" s="187"/>
      <c r="NLJ1097" s="187"/>
      <c r="NLK1097" s="187"/>
      <c r="NLL1097" s="187"/>
      <c r="NLM1097" s="187"/>
      <c r="NLN1097" s="187"/>
      <c r="NLO1097" s="187"/>
      <c r="NLP1097" s="187"/>
      <c r="NLQ1097" s="187"/>
      <c r="NLR1097" s="187"/>
      <c r="NLS1097" s="187"/>
      <c r="NLT1097" s="187"/>
      <c r="NLU1097" s="187"/>
      <c r="NLV1097" s="187"/>
      <c r="NLW1097" s="187"/>
      <c r="NLX1097" s="187"/>
      <c r="NLY1097" s="187"/>
      <c r="NLZ1097" s="187"/>
      <c r="NMA1097" s="187"/>
      <c r="NMB1097" s="187"/>
      <c r="NMC1097" s="187"/>
      <c r="NMD1097" s="187"/>
      <c r="NME1097" s="187"/>
      <c r="NMF1097" s="187"/>
      <c r="NMG1097" s="187"/>
      <c r="NMH1097" s="187"/>
      <c r="NMI1097" s="187"/>
      <c r="NMJ1097" s="187"/>
      <c r="NMK1097" s="187"/>
      <c r="NML1097" s="187"/>
      <c r="NMM1097" s="187"/>
      <c r="NMN1097" s="187"/>
      <c r="NMO1097" s="187"/>
      <c r="NMP1097" s="187"/>
      <c r="NMQ1097" s="187"/>
      <c r="NMR1097" s="187"/>
      <c r="NMS1097" s="187"/>
      <c r="NMT1097" s="187"/>
      <c r="NMU1097" s="187"/>
      <c r="NMV1097" s="187"/>
      <c r="NMW1097" s="187"/>
      <c r="NMX1097" s="187"/>
      <c r="NMY1097" s="187"/>
      <c r="NMZ1097" s="187"/>
      <c r="NNA1097" s="187"/>
      <c r="NNB1097" s="187"/>
      <c r="NNC1097" s="187"/>
      <c r="NND1097" s="187"/>
      <c r="NNE1097" s="187"/>
      <c r="NNF1097" s="187"/>
      <c r="NNG1097" s="187"/>
      <c r="NNH1097" s="187"/>
      <c r="NNI1097" s="187"/>
      <c r="NNJ1097" s="187"/>
      <c r="NNK1097" s="187"/>
      <c r="NNL1097" s="187"/>
      <c r="NNM1097" s="187"/>
      <c r="NNN1097" s="187"/>
      <c r="NNO1097" s="187"/>
      <c r="NNP1097" s="187"/>
      <c r="NNQ1097" s="187"/>
      <c r="NNR1097" s="187"/>
      <c r="NNS1097" s="187"/>
      <c r="NNT1097" s="187"/>
      <c r="NNU1097" s="187"/>
      <c r="NNV1097" s="187"/>
      <c r="NNW1097" s="187"/>
      <c r="NNX1097" s="187"/>
      <c r="NNY1097" s="187"/>
      <c r="NNZ1097" s="187"/>
      <c r="NOA1097" s="187"/>
      <c r="NOB1097" s="187"/>
      <c r="NOC1097" s="187"/>
      <c r="NOD1097" s="187"/>
      <c r="NOE1097" s="187"/>
      <c r="NOF1097" s="187"/>
      <c r="NOG1097" s="187"/>
      <c r="NOH1097" s="187"/>
      <c r="NOI1097" s="187"/>
      <c r="NOJ1097" s="187"/>
      <c r="NOK1097" s="187"/>
      <c r="NOL1097" s="187"/>
      <c r="NOM1097" s="187"/>
      <c r="NON1097" s="187"/>
      <c r="NOO1097" s="187"/>
      <c r="NOP1097" s="187"/>
      <c r="NOQ1097" s="187"/>
      <c r="NOR1097" s="187"/>
      <c r="NOS1097" s="187"/>
      <c r="NOT1097" s="187"/>
      <c r="NOU1097" s="187"/>
      <c r="NOV1097" s="187"/>
      <c r="NOW1097" s="187"/>
      <c r="NOX1097" s="187"/>
      <c r="NOY1097" s="187"/>
      <c r="NOZ1097" s="187"/>
      <c r="NPA1097" s="187"/>
      <c r="NPB1097" s="187"/>
      <c r="NPC1097" s="187"/>
      <c r="NPD1097" s="187"/>
      <c r="NPE1097" s="187"/>
      <c r="NPF1097" s="187"/>
      <c r="NPG1097" s="187"/>
      <c r="NPH1097" s="187"/>
      <c r="NPI1097" s="187"/>
      <c r="NPJ1097" s="187"/>
      <c r="NPK1097" s="187"/>
      <c r="NPL1097" s="187"/>
      <c r="NPM1097" s="187"/>
      <c r="NPN1097" s="187"/>
      <c r="NPO1097" s="187"/>
      <c r="NPP1097" s="187"/>
      <c r="NPQ1097" s="187"/>
      <c r="NPR1097" s="187"/>
      <c r="NPS1097" s="187"/>
      <c r="NPT1097" s="187"/>
      <c r="NPU1097" s="187"/>
      <c r="NPV1097" s="187"/>
      <c r="NPW1097" s="187"/>
      <c r="NPX1097" s="187"/>
      <c r="NPY1097" s="187"/>
      <c r="NPZ1097" s="187"/>
      <c r="NQA1097" s="187"/>
      <c r="NQB1097" s="187"/>
      <c r="NQC1097" s="187"/>
      <c r="NQD1097" s="187"/>
      <c r="NQE1097" s="187"/>
      <c r="NQF1097" s="187"/>
      <c r="NQG1097" s="187"/>
      <c r="NQH1097" s="187"/>
      <c r="NQI1097" s="187"/>
      <c r="NQJ1097" s="187"/>
      <c r="NQK1097" s="187"/>
      <c r="NQL1097" s="187"/>
      <c r="NQM1097" s="187"/>
      <c r="NQN1097" s="187"/>
      <c r="NQO1097" s="187"/>
      <c r="NQP1097" s="187"/>
      <c r="NQQ1097" s="187"/>
      <c r="NQR1097" s="187"/>
      <c r="NQS1097" s="187"/>
      <c r="NQT1097" s="187"/>
      <c r="NQU1097" s="187"/>
      <c r="NQV1097" s="187"/>
      <c r="NQW1097" s="187"/>
      <c r="NQX1097" s="187"/>
      <c r="NQY1097" s="187"/>
      <c r="NQZ1097" s="187"/>
      <c r="NRA1097" s="187"/>
      <c r="NRB1097" s="187"/>
      <c r="NRC1097" s="187"/>
      <c r="NRD1097" s="187"/>
      <c r="NRE1097" s="187"/>
      <c r="NRF1097" s="187"/>
      <c r="NRG1097" s="187"/>
      <c r="NRH1097" s="187"/>
      <c r="NRI1097" s="187"/>
      <c r="NRJ1097" s="187"/>
      <c r="NRK1097" s="187"/>
      <c r="NRL1097" s="187"/>
      <c r="NRM1097" s="187"/>
      <c r="NRN1097" s="187"/>
      <c r="NRO1097" s="187"/>
      <c r="NRP1097" s="187"/>
      <c r="NRQ1097" s="187"/>
      <c r="NRR1097" s="187"/>
      <c r="NRS1097" s="187"/>
      <c r="NRT1097" s="187"/>
      <c r="NRU1097" s="187"/>
      <c r="NRV1097" s="187"/>
      <c r="NRW1097" s="187"/>
      <c r="NRX1097" s="187"/>
      <c r="NRY1097" s="187"/>
      <c r="NRZ1097" s="187"/>
      <c r="NSA1097" s="187"/>
      <c r="NSB1097" s="187"/>
      <c r="NSC1097" s="187"/>
      <c r="NSD1097" s="187"/>
      <c r="NSE1097" s="187"/>
      <c r="NSF1097" s="187"/>
      <c r="NSG1097" s="187"/>
      <c r="NSH1097" s="187"/>
      <c r="NSI1097" s="187"/>
      <c r="NSJ1097" s="187"/>
      <c r="NSK1097" s="187"/>
      <c r="NSL1097" s="187"/>
      <c r="NSM1097" s="187"/>
      <c r="NSN1097" s="187"/>
      <c r="NSO1097" s="187"/>
      <c r="NSP1097" s="187"/>
      <c r="NSQ1097" s="187"/>
      <c r="NSR1097" s="187"/>
      <c r="NSS1097" s="187"/>
      <c r="NST1097" s="187"/>
      <c r="NSU1097" s="187"/>
      <c r="NSV1097" s="187"/>
      <c r="NSW1097" s="187"/>
      <c r="NSX1097" s="187"/>
      <c r="NSY1097" s="187"/>
      <c r="NSZ1097" s="187"/>
      <c r="NTA1097" s="187"/>
      <c r="NTB1097" s="187"/>
      <c r="NTC1097" s="187"/>
      <c r="NTD1097" s="187"/>
      <c r="NTE1097" s="187"/>
      <c r="NTF1097" s="187"/>
      <c r="NTG1097" s="187"/>
      <c r="NTH1097" s="187"/>
      <c r="NTI1097" s="187"/>
      <c r="NTJ1097" s="187"/>
      <c r="NTK1097" s="187"/>
      <c r="NTL1097" s="187"/>
      <c r="NTM1097" s="187"/>
      <c r="NTN1097" s="187"/>
      <c r="NTO1097" s="187"/>
      <c r="NTP1097" s="187"/>
      <c r="NTQ1097" s="187"/>
      <c r="NTR1097" s="187"/>
      <c r="NTS1097" s="187"/>
      <c r="NTT1097" s="187"/>
      <c r="NTU1097" s="187"/>
      <c r="NTV1097" s="187"/>
      <c r="NTW1097" s="187"/>
      <c r="NTX1097" s="187"/>
      <c r="NTY1097" s="187"/>
      <c r="NTZ1097" s="187"/>
      <c r="NUA1097" s="187"/>
      <c r="NUB1097" s="187"/>
      <c r="NUC1097" s="187"/>
      <c r="NUD1097" s="187"/>
      <c r="NUE1097" s="187"/>
      <c r="NUF1097" s="187"/>
      <c r="NUG1097" s="187"/>
      <c r="NUH1097" s="187"/>
      <c r="NUI1097" s="187"/>
      <c r="NUJ1097" s="187"/>
      <c r="NUK1097" s="187"/>
      <c r="NUL1097" s="187"/>
      <c r="NUM1097" s="187"/>
      <c r="NUN1097" s="187"/>
      <c r="NUO1097" s="187"/>
      <c r="NUP1097" s="187"/>
      <c r="NUQ1097" s="187"/>
      <c r="NUR1097" s="187"/>
      <c r="NUS1097" s="187"/>
      <c r="NUT1097" s="187"/>
      <c r="NUU1097" s="187"/>
      <c r="NUV1097" s="187"/>
      <c r="NUW1097" s="187"/>
      <c r="NUX1097" s="187"/>
      <c r="NUY1097" s="187"/>
      <c r="NUZ1097" s="187"/>
      <c r="NVA1097" s="187"/>
      <c r="NVB1097" s="187"/>
      <c r="NVC1097" s="187"/>
      <c r="NVD1097" s="187"/>
      <c r="NVE1097" s="187"/>
      <c r="NVF1097" s="187"/>
      <c r="NVG1097" s="187"/>
      <c r="NVH1097" s="187"/>
      <c r="NVI1097" s="187"/>
      <c r="NVJ1097" s="187"/>
      <c r="NVK1097" s="187"/>
      <c r="NVL1097" s="187"/>
      <c r="NVM1097" s="187"/>
      <c r="NVN1097" s="187"/>
      <c r="NVO1097" s="187"/>
      <c r="NVP1097" s="187"/>
      <c r="NVQ1097" s="187"/>
      <c r="NVR1097" s="187"/>
      <c r="NVS1097" s="187"/>
      <c r="NVT1097" s="187"/>
      <c r="NVU1097" s="187"/>
      <c r="NVV1097" s="187"/>
      <c r="NVW1097" s="187"/>
      <c r="NVX1097" s="187"/>
      <c r="NVY1097" s="187"/>
      <c r="NVZ1097" s="187"/>
      <c r="NWA1097" s="187"/>
      <c r="NWB1097" s="187"/>
      <c r="NWC1097" s="187"/>
      <c r="NWD1097" s="187"/>
      <c r="NWE1097" s="187"/>
      <c r="NWF1097" s="187"/>
      <c r="NWG1097" s="187"/>
      <c r="NWH1097" s="187"/>
      <c r="NWI1097" s="187"/>
      <c r="NWJ1097" s="187"/>
      <c r="NWK1097" s="187"/>
      <c r="NWL1097" s="187"/>
      <c r="NWM1097" s="187"/>
      <c r="NWN1097" s="187"/>
      <c r="NWO1097" s="187"/>
      <c r="NWP1097" s="187"/>
      <c r="NWQ1097" s="187"/>
      <c r="NWR1097" s="187"/>
      <c r="NWS1097" s="187"/>
      <c r="NWT1097" s="187"/>
      <c r="NWU1097" s="187"/>
      <c r="NWV1097" s="187"/>
      <c r="NWW1097" s="187"/>
      <c r="NWX1097" s="187"/>
      <c r="NWY1097" s="187"/>
      <c r="NWZ1097" s="187"/>
      <c r="NXA1097" s="187"/>
      <c r="NXB1097" s="187"/>
      <c r="NXC1097" s="187"/>
      <c r="NXD1097" s="187"/>
      <c r="NXE1097" s="187"/>
      <c r="NXF1097" s="187"/>
      <c r="NXG1097" s="187"/>
      <c r="NXH1097" s="187"/>
      <c r="NXI1097" s="187"/>
      <c r="NXJ1097" s="187"/>
      <c r="NXK1097" s="187"/>
      <c r="NXL1097" s="187"/>
      <c r="NXM1097" s="187"/>
      <c r="NXN1097" s="187"/>
      <c r="NXO1097" s="187"/>
      <c r="NXP1097" s="187"/>
      <c r="NXQ1097" s="187"/>
      <c r="NXR1097" s="187"/>
      <c r="NXS1097" s="187"/>
      <c r="NXT1097" s="187"/>
      <c r="NXU1097" s="187"/>
      <c r="NXV1097" s="187"/>
      <c r="NXW1097" s="187"/>
      <c r="NXX1097" s="187"/>
      <c r="NXY1097" s="187"/>
      <c r="NXZ1097" s="187"/>
      <c r="NYA1097" s="187"/>
      <c r="NYB1097" s="187"/>
      <c r="NYC1097" s="187"/>
      <c r="NYD1097" s="187"/>
      <c r="NYE1097" s="187"/>
      <c r="NYF1097" s="187"/>
      <c r="NYG1097" s="187"/>
      <c r="NYH1097" s="187"/>
      <c r="NYI1097" s="187"/>
      <c r="NYJ1097" s="187"/>
      <c r="NYK1097" s="187"/>
      <c r="NYL1097" s="187"/>
      <c r="NYM1097" s="187"/>
      <c r="NYN1097" s="187"/>
      <c r="NYO1097" s="187"/>
      <c r="NYP1097" s="187"/>
      <c r="NYQ1097" s="187"/>
      <c r="NYR1097" s="187"/>
      <c r="NYS1097" s="187"/>
      <c r="NYT1097" s="187"/>
      <c r="NYU1097" s="187"/>
      <c r="NYV1097" s="187"/>
      <c r="NYW1097" s="187"/>
      <c r="NYX1097" s="187"/>
      <c r="NYY1097" s="187"/>
      <c r="NYZ1097" s="187"/>
      <c r="NZA1097" s="187"/>
      <c r="NZB1097" s="187"/>
      <c r="NZC1097" s="187"/>
      <c r="NZD1097" s="187"/>
      <c r="NZE1097" s="187"/>
      <c r="NZF1097" s="187"/>
      <c r="NZG1097" s="187"/>
      <c r="NZH1097" s="187"/>
      <c r="NZI1097" s="187"/>
      <c r="NZJ1097" s="187"/>
      <c r="NZK1097" s="187"/>
      <c r="NZL1097" s="187"/>
      <c r="NZM1097" s="187"/>
      <c r="NZN1097" s="187"/>
      <c r="NZO1097" s="187"/>
      <c r="NZP1097" s="187"/>
      <c r="NZQ1097" s="187"/>
      <c r="NZR1097" s="187"/>
      <c r="NZS1097" s="187"/>
      <c r="NZT1097" s="187"/>
      <c r="NZU1097" s="187"/>
      <c r="NZV1097" s="187"/>
      <c r="NZW1097" s="187"/>
      <c r="NZX1097" s="187"/>
      <c r="NZY1097" s="187"/>
      <c r="NZZ1097" s="187"/>
      <c r="OAA1097" s="187"/>
      <c r="OAB1097" s="187"/>
      <c r="OAC1097" s="187"/>
      <c r="OAD1097" s="187"/>
      <c r="OAE1097" s="187"/>
      <c r="OAF1097" s="187"/>
      <c r="OAG1097" s="187"/>
      <c r="OAH1097" s="187"/>
      <c r="OAI1097" s="187"/>
      <c r="OAJ1097" s="187"/>
      <c r="OAK1097" s="187"/>
      <c r="OAL1097" s="187"/>
      <c r="OAM1097" s="187"/>
      <c r="OAN1097" s="187"/>
      <c r="OAO1097" s="187"/>
      <c r="OAP1097" s="187"/>
      <c r="OAQ1097" s="187"/>
      <c r="OAR1097" s="187"/>
      <c r="OAS1097" s="187"/>
      <c r="OAT1097" s="187"/>
      <c r="OAU1097" s="187"/>
      <c r="OAV1097" s="187"/>
      <c r="OAW1097" s="187"/>
      <c r="OAX1097" s="187"/>
      <c r="OAY1097" s="187"/>
      <c r="OAZ1097" s="187"/>
      <c r="OBA1097" s="187"/>
      <c r="OBB1097" s="187"/>
      <c r="OBC1097" s="187"/>
      <c r="OBD1097" s="187"/>
      <c r="OBE1097" s="187"/>
      <c r="OBF1097" s="187"/>
      <c r="OBG1097" s="187"/>
      <c r="OBH1097" s="187"/>
      <c r="OBI1097" s="187"/>
      <c r="OBJ1097" s="187"/>
      <c r="OBK1097" s="187"/>
      <c r="OBL1097" s="187"/>
      <c r="OBM1097" s="187"/>
      <c r="OBN1097" s="187"/>
      <c r="OBO1097" s="187"/>
      <c r="OBP1097" s="187"/>
      <c r="OBQ1097" s="187"/>
      <c r="OBR1097" s="187"/>
      <c r="OBS1097" s="187"/>
      <c r="OBT1097" s="187"/>
      <c r="OBU1097" s="187"/>
      <c r="OBV1097" s="187"/>
      <c r="OBW1097" s="187"/>
      <c r="OBX1097" s="187"/>
      <c r="OBY1097" s="187"/>
      <c r="OBZ1097" s="187"/>
      <c r="OCA1097" s="187"/>
      <c r="OCB1097" s="187"/>
      <c r="OCC1097" s="187"/>
      <c r="OCD1097" s="187"/>
      <c r="OCE1097" s="187"/>
      <c r="OCF1097" s="187"/>
      <c r="OCG1097" s="187"/>
      <c r="OCH1097" s="187"/>
      <c r="OCI1097" s="187"/>
      <c r="OCJ1097" s="187"/>
      <c r="OCK1097" s="187"/>
      <c r="OCL1097" s="187"/>
      <c r="OCM1097" s="187"/>
      <c r="OCN1097" s="187"/>
      <c r="OCO1097" s="187"/>
      <c r="OCP1097" s="187"/>
      <c r="OCQ1097" s="187"/>
      <c r="OCR1097" s="187"/>
      <c r="OCS1097" s="187"/>
      <c r="OCT1097" s="187"/>
      <c r="OCU1097" s="187"/>
      <c r="OCV1097" s="187"/>
      <c r="OCW1097" s="187"/>
      <c r="OCX1097" s="187"/>
      <c r="OCY1097" s="187"/>
      <c r="OCZ1097" s="187"/>
      <c r="ODA1097" s="187"/>
      <c r="ODB1097" s="187"/>
      <c r="ODC1097" s="187"/>
      <c r="ODD1097" s="187"/>
      <c r="ODE1097" s="187"/>
      <c r="ODF1097" s="187"/>
      <c r="ODG1097" s="187"/>
      <c r="ODH1097" s="187"/>
      <c r="ODI1097" s="187"/>
      <c r="ODJ1097" s="187"/>
      <c r="ODK1097" s="187"/>
      <c r="ODL1097" s="187"/>
      <c r="ODM1097" s="187"/>
      <c r="ODN1097" s="187"/>
      <c r="ODO1097" s="187"/>
      <c r="ODP1097" s="187"/>
      <c r="ODQ1097" s="187"/>
      <c r="ODR1097" s="187"/>
      <c r="ODS1097" s="187"/>
      <c r="ODT1097" s="187"/>
      <c r="ODU1097" s="187"/>
      <c r="ODV1097" s="187"/>
      <c r="ODW1097" s="187"/>
      <c r="ODX1097" s="187"/>
      <c r="ODY1097" s="187"/>
      <c r="ODZ1097" s="187"/>
      <c r="OEA1097" s="187"/>
      <c r="OEB1097" s="187"/>
      <c r="OEC1097" s="187"/>
      <c r="OED1097" s="187"/>
      <c r="OEE1097" s="187"/>
      <c r="OEF1097" s="187"/>
      <c r="OEG1097" s="187"/>
      <c r="OEH1097" s="187"/>
      <c r="OEI1097" s="187"/>
      <c r="OEJ1097" s="187"/>
      <c r="OEK1097" s="187"/>
      <c r="OEL1097" s="187"/>
      <c r="OEM1097" s="187"/>
      <c r="OEN1097" s="187"/>
      <c r="OEO1097" s="187"/>
      <c r="OEP1097" s="187"/>
      <c r="OEQ1097" s="187"/>
      <c r="OER1097" s="187"/>
      <c r="OES1097" s="187"/>
      <c r="OET1097" s="187"/>
      <c r="OEU1097" s="187"/>
      <c r="OEV1097" s="187"/>
      <c r="OEW1097" s="187"/>
      <c r="OEX1097" s="187"/>
      <c r="OEY1097" s="187"/>
      <c r="OEZ1097" s="187"/>
      <c r="OFA1097" s="187"/>
      <c r="OFB1097" s="187"/>
      <c r="OFC1097" s="187"/>
      <c r="OFD1097" s="187"/>
      <c r="OFE1097" s="187"/>
      <c r="OFF1097" s="187"/>
      <c r="OFG1097" s="187"/>
      <c r="OFH1097" s="187"/>
      <c r="OFI1097" s="187"/>
      <c r="OFJ1097" s="187"/>
      <c r="OFK1097" s="187"/>
      <c r="OFL1097" s="187"/>
      <c r="OFM1097" s="187"/>
      <c r="OFN1097" s="187"/>
      <c r="OFO1097" s="187"/>
      <c r="OFP1097" s="187"/>
      <c r="OFQ1097" s="187"/>
      <c r="OFR1097" s="187"/>
      <c r="OFS1097" s="187"/>
      <c r="OFT1097" s="187"/>
      <c r="OFU1097" s="187"/>
      <c r="OFV1097" s="187"/>
      <c r="OFW1097" s="187"/>
      <c r="OFX1097" s="187"/>
      <c r="OFY1097" s="187"/>
      <c r="OFZ1097" s="187"/>
      <c r="OGA1097" s="187"/>
      <c r="OGB1097" s="187"/>
      <c r="OGC1097" s="187"/>
      <c r="OGD1097" s="187"/>
      <c r="OGE1097" s="187"/>
      <c r="OGF1097" s="187"/>
      <c r="OGG1097" s="187"/>
      <c r="OGH1097" s="187"/>
      <c r="OGI1097" s="187"/>
      <c r="OGJ1097" s="187"/>
      <c r="OGK1097" s="187"/>
      <c r="OGL1097" s="187"/>
      <c r="OGM1097" s="187"/>
      <c r="OGN1097" s="187"/>
      <c r="OGO1097" s="187"/>
      <c r="OGP1097" s="187"/>
      <c r="OGQ1097" s="187"/>
      <c r="OGR1097" s="187"/>
      <c r="OGS1097" s="187"/>
      <c r="OGT1097" s="187"/>
      <c r="OGU1097" s="187"/>
      <c r="OGV1097" s="187"/>
      <c r="OGW1097" s="187"/>
      <c r="OGX1097" s="187"/>
      <c r="OGY1097" s="187"/>
      <c r="OGZ1097" s="187"/>
      <c r="OHA1097" s="187"/>
      <c r="OHB1097" s="187"/>
      <c r="OHC1097" s="187"/>
      <c r="OHD1097" s="187"/>
      <c r="OHE1097" s="187"/>
      <c r="OHF1097" s="187"/>
      <c r="OHG1097" s="187"/>
      <c r="OHH1097" s="187"/>
      <c r="OHI1097" s="187"/>
      <c r="OHJ1097" s="187"/>
      <c r="OHK1097" s="187"/>
      <c r="OHL1097" s="187"/>
      <c r="OHM1097" s="187"/>
      <c r="OHN1097" s="187"/>
      <c r="OHO1097" s="187"/>
      <c r="OHP1097" s="187"/>
      <c r="OHQ1097" s="187"/>
      <c r="OHR1097" s="187"/>
      <c r="OHS1097" s="187"/>
      <c r="OHT1097" s="187"/>
      <c r="OHU1097" s="187"/>
      <c r="OHV1097" s="187"/>
      <c r="OHW1097" s="187"/>
      <c r="OHX1097" s="187"/>
      <c r="OHY1097" s="187"/>
      <c r="OHZ1097" s="187"/>
      <c r="OIA1097" s="187"/>
      <c r="OIB1097" s="187"/>
      <c r="OIC1097" s="187"/>
      <c r="OID1097" s="187"/>
      <c r="OIE1097" s="187"/>
      <c r="OIF1097" s="187"/>
      <c r="OIG1097" s="187"/>
      <c r="OIH1097" s="187"/>
      <c r="OII1097" s="187"/>
      <c r="OIJ1097" s="187"/>
      <c r="OIK1097" s="187"/>
      <c r="OIL1097" s="187"/>
      <c r="OIM1097" s="187"/>
      <c r="OIN1097" s="187"/>
      <c r="OIO1097" s="187"/>
      <c r="OIP1097" s="187"/>
      <c r="OIQ1097" s="187"/>
      <c r="OIR1097" s="187"/>
      <c r="OIS1097" s="187"/>
      <c r="OIT1097" s="187"/>
      <c r="OIU1097" s="187"/>
      <c r="OIV1097" s="187"/>
      <c r="OIW1097" s="187"/>
      <c r="OIX1097" s="187"/>
      <c r="OIY1097" s="187"/>
      <c r="OIZ1097" s="187"/>
      <c r="OJA1097" s="187"/>
      <c r="OJB1097" s="187"/>
      <c r="OJC1097" s="187"/>
      <c r="OJD1097" s="187"/>
      <c r="OJE1097" s="187"/>
      <c r="OJF1097" s="187"/>
      <c r="OJG1097" s="187"/>
      <c r="OJH1097" s="187"/>
      <c r="OJI1097" s="187"/>
      <c r="OJJ1097" s="187"/>
      <c r="OJK1097" s="187"/>
      <c r="OJL1097" s="187"/>
      <c r="OJM1097" s="187"/>
      <c r="OJN1097" s="187"/>
      <c r="OJO1097" s="187"/>
      <c r="OJP1097" s="187"/>
      <c r="OJQ1097" s="187"/>
      <c r="OJR1097" s="187"/>
      <c r="OJS1097" s="187"/>
      <c r="OJT1097" s="187"/>
      <c r="OJU1097" s="187"/>
      <c r="OJV1097" s="187"/>
      <c r="OJW1097" s="187"/>
      <c r="OJX1097" s="187"/>
      <c r="OJY1097" s="187"/>
      <c r="OJZ1097" s="187"/>
      <c r="OKA1097" s="187"/>
      <c r="OKB1097" s="187"/>
      <c r="OKC1097" s="187"/>
      <c r="OKD1097" s="187"/>
      <c r="OKE1097" s="187"/>
      <c r="OKF1097" s="187"/>
      <c r="OKG1097" s="187"/>
      <c r="OKH1097" s="187"/>
      <c r="OKI1097" s="187"/>
      <c r="OKJ1097" s="187"/>
      <c r="OKK1097" s="187"/>
      <c r="OKL1097" s="187"/>
      <c r="OKM1097" s="187"/>
      <c r="OKN1097" s="187"/>
      <c r="OKO1097" s="187"/>
      <c r="OKP1097" s="187"/>
      <c r="OKQ1097" s="187"/>
      <c r="OKR1097" s="187"/>
      <c r="OKS1097" s="187"/>
      <c r="OKT1097" s="187"/>
      <c r="OKU1097" s="187"/>
      <c r="OKV1097" s="187"/>
      <c r="OKW1097" s="187"/>
      <c r="OKX1097" s="187"/>
      <c r="OKY1097" s="187"/>
      <c r="OKZ1097" s="187"/>
      <c r="OLA1097" s="187"/>
      <c r="OLB1097" s="187"/>
      <c r="OLC1097" s="187"/>
      <c r="OLD1097" s="187"/>
      <c r="OLE1097" s="187"/>
      <c r="OLF1097" s="187"/>
      <c r="OLG1097" s="187"/>
      <c r="OLH1097" s="187"/>
      <c r="OLI1097" s="187"/>
      <c r="OLJ1097" s="187"/>
      <c r="OLK1097" s="187"/>
      <c r="OLL1097" s="187"/>
      <c r="OLM1097" s="187"/>
      <c r="OLN1097" s="187"/>
      <c r="OLO1097" s="187"/>
      <c r="OLP1097" s="187"/>
      <c r="OLQ1097" s="187"/>
      <c r="OLR1097" s="187"/>
      <c r="OLS1097" s="187"/>
      <c r="OLT1097" s="187"/>
      <c r="OLU1097" s="187"/>
      <c r="OLV1097" s="187"/>
      <c r="OLW1097" s="187"/>
      <c r="OLX1097" s="187"/>
      <c r="OLY1097" s="187"/>
      <c r="OLZ1097" s="187"/>
      <c r="OMA1097" s="187"/>
      <c r="OMB1097" s="187"/>
      <c r="OMC1097" s="187"/>
      <c r="OMD1097" s="187"/>
      <c r="OME1097" s="187"/>
      <c r="OMF1097" s="187"/>
      <c r="OMG1097" s="187"/>
      <c r="OMH1097" s="187"/>
      <c r="OMI1097" s="187"/>
      <c r="OMJ1097" s="187"/>
      <c r="OMK1097" s="187"/>
      <c r="OML1097" s="187"/>
      <c r="OMM1097" s="187"/>
      <c r="OMN1097" s="187"/>
      <c r="OMO1097" s="187"/>
      <c r="OMP1097" s="187"/>
      <c r="OMQ1097" s="187"/>
      <c r="OMR1097" s="187"/>
      <c r="OMS1097" s="187"/>
      <c r="OMT1097" s="187"/>
      <c r="OMU1097" s="187"/>
      <c r="OMV1097" s="187"/>
      <c r="OMW1097" s="187"/>
      <c r="OMX1097" s="187"/>
      <c r="OMY1097" s="187"/>
      <c r="OMZ1097" s="187"/>
      <c r="ONA1097" s="187"/>
      <c r="ONB1097" s="187"/>
      <c r="ONC1097" s="187"/>
      <c r="OND1097" s="187"/>
      <c r="ONE1097" s="187"/>
      <c r="ONF1097" s="187"/>
      <c r="ONG1097" s="187"/>
      <c r="ONH1097" s="187"/>
      <c r="ONI1097" s="187"/>
      <c r="ONJ1097" s="187"/>
      <c r="ONK1097" s="187"/>
      <c r="ONL1097" s="187"/>
      <c r="ONM1097" s="187"/>
      <c r="ONN1097" s="187"/>
      <c r="ONO1097" s="187"/>
      <c r="ONP1097" s="187"/>
      <c r="ONQ1097" s="187"/>
      <c r="ONR1097" s="187"/>
      <c r="ONS1097" s="187"/>
      <c r="ONT1097" s="187"/>
      <c r="ONU1097" s="187"/>
      <c r="ONV1097" s="187"/>
      <c r="ONW1097" s="187"/>
      <c r="ONX1097" s="187"/>
      <c r="ONY1097" s="187"/>
      <c r="ONZ1097" s="187"/>
      <c r="OOA1097" s="187"/>
      <c r="OOB1097" s="187"/>
      <c r="OOC1097" s="187"/>
      <c r="OOD1097" s="187"/>
      <c r="OOE1097" s="187"/>
      <c r="OOF1097" s="187"/>
      <c r="OOG1097" s="187"/>
      <c r="OOH1097" s="187"/>
      <c r="OOI1097" s="187"/>
      <c r="OOJ1097" s="187"/>
      <c r="OOK1097" s="187"/>
      <c r="OOL1097" s="187"/>
      <c r="OOM1097" s="187"/>
      <c r="OON1097" s="187"/>
      <c r="OOO1097" s="187"/>
      <c r="OOP1097" s="187"/>
      <c r="OOQ1097" s="187"/>
      <c r="OOR1097" s="187"/>
      <c r="OOS1097" s="187"/>
      <c r="OOT1097" s="187"/>
      <c r="OOU1097" s="187"/>
      <c r="OOV1097" s="187"/>
      <c r="OOW1097" s="187"/>
      <c r="OOX1097" s="187"/>
      <c r="OOY1097" s="187"/>
      <c r="OOZ1097" s="187"/>
      <c r="OPA1097" s="187"/>
      <c r="OPB1097" s="187"/>
      <c r="OPC1097" s="187"/>
      <c r="OPD1097" s="187"/>
      <c r="OPE1097" s="187"/>
      <c r="OPF1097" s="187"/>
      <c r="OPG1097" s="187"/>
      <c r="OPH1097" s="187"/>
      <c r="OPI1097" s="187"/>
      <c r="OPJ1097" s="187"/>
      <c r="OPK1097" s="187"/>
      <c r="OPL1097" s="187"/>
      <c r="OPM1097" s="187"/>
      <c r="OPN1097" s="187"/>
      <c r="OPO1097" s="187"/>
      <c r="OPP1097" s="187"/>
      <c r="OPQ1097" s="187"/>
      <c r="OPR1097" s="187"/>
      <c r="OPS1097" s="187"/>
      <c r="OPT1097" s="187"/>
      <c r="OPU1097" s="187"/>
      <c r="OPV1097" s="187"/>
      <c r="OPW1097" s="187"/>
      <c r="OPX1097" s="187"/>
      <c r="OPY1097" s="187"/>
      <c r="OPZ1097" s="187"/>
      <c r="OQA1097" s="187"/>
      <c r="OQB1097" s="187"/>
      <c r="OQC1097" s="187"/>
      <c r="OQD1097" s="187"/>
      <c r="OQE1097" s="187"/>
      <c r="OQF1097" s="187"/>
      <c r="OQG1097" s="187"/>
      <c r="OQH1097" s="187"/>
      <c r="OQI1097" s="187"/>
      <c r="OQJ1097" s="187"/>
      <c r="OQK1097" s="187"/>
      <c r="OQL1097" s="187"/>
      <c r="OQM1097" s="187"/>
      <c r="OQN1097" s="187"/>
      <c r="OQO1097" s="187"/>
      <c r="OQP1097" s="187"/>
      <c r="OQQ1097" s="187"/>
      <c r="OQR1097" s="187"/>
      <c r="OQS1097" s="187"/>
      <c r="OQT1097" s="187"/>
      <c r="OQU1097" s="187"/>
      <c r="OQV1097" s="187"/>
      <c r="OQW1097" s="187"/>
      <c r="OQX1097" s="187"/>
      <c r="OQY1097" s="187"/>
      <c r="OQZ1097" s="187"/>
      <c r="ORA1097" s="187"/>
      <c r="ORB1097" s="187"/>
      <c r="ORC1097" s="187"/>
      <c r="ORD1097" s="187"/>
      <c r="ORE1097" s="187"/>
      <c r="ORF1097" s="187"/>
      <c r="ORG1097" s="187"/>
      <c r="ORH1097" s="187"/>
      <c r="ORI1097" s="187"/>
      <c r="ORJ1097" s="187"/>
      <c r="ORK1097" s="187"/>
      <c r="ORL1097" s="187"/>
      <c r="ORM1097" s="187"/>
      <c r="ORN1097" s="187"/>
      <c r="ORO1097" s="187"/>
      <c r="ORP1097" s="187"/>
      <c r="ORQ1097" s="187"/>
      <c r="ORR1097" s="187"/>
      <c r="ORS1097" s="187"/>
      <c r="ORT1097" s="187"/>
      <c r="ORU1097" s="187"/>
      <c r="ORV1097" s="187"/>
      <c r="ORW1097" s="187"/>
      <c r="ORX1097" s="187"/>
      <c r="ORY1097" s="187"/>
      <c r="ORZ1097" s="187"/>
      <c r="OSA1097" s="187"/>
      <c r="OSB1097" s="187"/>
      <c r="OSC1097" s="187"/>
      <c r="OSD1097" s="187"/>
      <c r="OSE1097" s="187"/>
      <c r="OSF1097" s="187"/>
      <c r="OSG1097" s="187"/>
      <c r="OSH1097" s="187"/>
      <c r="OSI1097" s="187"/>
      <c r="OSJ1097" s="187"/>
      <c r="OSK1097" s="187"/>
      <c r="OSL1097" s="187"/>
      <c r="OSM1097" s="187"/>
      <c r="OSN1097" s="187"/>
      <c r="OSO1097" s="187"/>
      <c r="OSP1097" s="187"/>
      <c r="OSQ1097" s="187"/>
      <c r="OSR1097" s="187"/>
      <c r="OSS1097" s="187"/>
      <c r="OST1097" s="187"/>
      <c r="OSU1097" s="187"/>
      <c r="OSV1097" s="187"/>
      <c r="OSW1097" s="187"/>
      <c r="OSX1097" s="187"/>
      <c r="OSY1097" s="187"/>
      <c r="OSZ1097" s="187"/>
      <c r="OTA1097" s="187"/>
      <c r="OTB1097" s="187"/>
      <c r="OTC1097" s="187"/>
      <c r="OTD1097" s="187"/>
      <c r="OTE1097" s="187"/>
      <c r="OTF1097" s="187"/>
      <c r="OTG1097" s="187"/>
      <c r="OTH1097" s="187"/>
      <c r="OTI1097" s="187"/>
      <c r="OTJ1097" s="187"/>
      <c r="OTK1097" s="187"/>
      <c r="OTL1097" s="187"/>
      <c r="OTM1097" s="187"/>
      <c r="OTN1097" s="187"/>
      <c r="OTO1097" s="187"/>
      <c r="OTP1097" s="187"/>
      <c r="OTQ1097" s="187"/>
      <c r="OTR1097" s="187"/>
      <c r="OTS1097" s="187"/>
      <c r="OTT1097" s="187"/>
      <c r="OTU1097" s="187"/>
      <c r="OTV1097" s="187"/>
      <c r="OTW1097" s="187"/>
      <c r="OTX1097" s="187"/>
      <c r="OTY1097" s="187"/>
      <c r="OTZ1097" s="187"/>
      <c r="OUA1097" s="187"/>
      <c r="OUB1097" s="187"/>
      <c r="OUC1097" s="187"/>
      <c r="OUD1097" s="187"/>
      <c r="OUE1097" s="187"/>
      <c r="OUF1097" s="187"/>
      <c r="OUG1097" s="187"/>
      <c r="OUH1097" s="187"/>
      <c r="OUI1097" s="187"/>
      <c r="OUJ1097" s="187"/>
      <c r="OUK1097" s="187"/>
      <c r="OUL1097" s="187"/>
      <c r="OUM1097" s="187"/>
      <c r="OUN1097" s="187"/>
      <c r="OUO1097" s="187"/>
      <c r="OUP1097" s="187"/>
      <c r="OUQ1097" s="187"/>
      <c r="OUR1097" s="187"/>
      <c r="OUS1097" s="187"/>
      <c r="OUT1097" s="187"/>
      <c r="OUU1097" s="187"/>
      <c r="OUV1097" s="187"/>
      <c r="OUW1097" s="187"/>
      <c r="OUX1097" s="187"/>
      <c r="OUY1097" s="187"/>
      <c r="OUZ1097" s="187"/>
      <c r="OVA1097" s="187"/>
      <c r="OVB1097" s="187"/>
      <c r="OVC1097" s="187"/>
      <c r="OVD1097" s="187"/>
      <c r="OVE1097" s="187"/>
      <c r="OVF1097" s="187"/>
      <c r="OVG1097" s="187"/>
      <c r="OVH1097" s="187"/>
      <c r="OVI1097" s="187"/>
      <c r="OVJ1097" s="187"/>
      <c r="OVK1097" s="187"/>
      <c r="OVL1097" s="187"/>
      <c r="OVM1097" s="187"/>
      <c r="OVN1097" s="187"/>
      <c r="OVO1097" s="187"/>
      <c r="OVP1097" s="187"/>
      <c r="OVQ1097" s="187"/>
      <c r="OVR1097" s="187"/>
      <c r="OVS1097" s="187"/>
      <c r="OVT1097" s="187"/>
      <c r="OVU1097" s="187"/>
      <c r="OVV1097" s="187"/>
      <c r="OVW1097" s="187"/>
      <c r="OVX1097" s="187"/>
      <c r="OVY1097" s="187"/>
      <c r="OVZ1097" s="187"/>
      <c r="OWA1097" s="187"/>
      <c r="OWB1097" s="187"/>
      <c r="OWC1097" s="187"/>
      <c r="OWD1097" s="187"/>
      <c r="OWE1097" s="187"/>
      <c r="OWF1097" s="187"/>
      <c r="OWG1097" s="187"/>
      <c r="OWH1097" s="187"/>
      <c r="OWI1097" s="187"/>
      <c r="OWJ1097" s="187"/>
      <c r="OWK1097" s="187"/>
      <c r="OWL1097" s="187"/>
      <c r="OWM1097" s="187"/>
      <c r="OWN1097" s="187"/>
      <c r="OWO1097" s="187"/>
      <c r="OWP1097" s="187"/>
      <c r="OWQ1097" s="187"/>
      <c r="OWR1097" s="187"/>
      <c r="OWS1097" s="187"/>
      <c r="OWT1097" s="187"/>
      <c r="OWU1097" s="187"/>
      <c r="OWV1097" s="187"/>
      <c r="OWW1097" s="187"/>
      <c r="OWX1097" s="187"/>
      <c r="OWY1097" s="187"/>
      <c r="OWZ1097" s="187"/>
      <c r="OXA1097" s="187"/>
      <c r="OXB1097" s="187"/>
      <c r="OXC1097" s="187"/>
      <c r="OXD1097" s="187"/>
      <c r="OXE1097" s="187"/>
      <c r="OXF1097" s="187"/>
      <c r="OXG1097" s="187"/>
      <c r="OXH1097" s="187"/>
      <c r="OXI1097" s="187"/>
      <c r="OXJ1097" s="187"/>
      <c r="OXK1097" s="187"/>
      <c r="OXL1097" s="187"/>
      <c r="OXM1097" s="187"/>
      <c r="OXN1097" s="187"/>
      <c r="OXO1097" s="187"/>
      <c r="OXP1097" s="187"/>
      <c r="OXQ1097" s="187"/>
      <c r="OXR1097" s="187"/>
      <c r="OXS1097" s="187"/>
      <c r="OXT1097" s="187"/>
      <c r="OXU1097" s="187"/>
      <c r="OXV1097" s="187"/>
      <c r="OXW1097" s="187"/>
      <c r="OXX1097" s="187"/>
      <c r="OXY1097" s="187"/>
      <c r="OXZ1097" s="187"/>
      <c r="OYA1097" s="187"/>
      <c r="OYB1097" s="187"/>
      <c r="OYC1097" s="187"/>
      <c r="OYD1097" s="187"/>
      <c r="OYE1097" s="187"/>
      <c r="OYF1097" s="187"/>
      <c r="OYG1097" s="187"/>
      <c r="OYH1097" s="187"/>
      <c r="OYI1097" s="187"/>
      <c r="OYJ1097" s="187"/>
      <c r="OYK1097" s="187"/>
      <c r="OYL1097" s="187"/>
      <c r="OYM1097" s="187"/>
      <c r="OYN1097" s="187"/>
      <c r="OYO1097" s="187"/>
      <c r="OYP1097" s="187"/>
      <c r="OYQ1097" s="187"/>
      <c r="OYR1097" s="187"/>
      <c r="OYS1097" s="187"/>
      <c r="OYT1097" s="187"/>
      <c r="OYU1097" s="187"/>
      <c r="OYV1097" s="187"/>
      <c r="OYW1097" s="187"/>
      <c r="OYX1097" s="187"/>
      <c r="OYY1097" s="187"/>
      <c r="OYZ1097" s="187"/>
      <c r="OZA1097" s="187"/>
      <c r="OZB1097" s="187"/>
      <c r="OZC1097" s="187"/>
      <c r="OZD1097" s="187"/>
      <c r="OZE1097" s="187"/>
      <c r="OZF1097" s="187"/>
      <c r="OZG1097" s="187"/>
      <c r="OZH1097" s="187"/>
      <c r="OZI1097" s="187"/>
      <c r="OZJ1097" s="187"/>
      <c r="OZK1097" s="187"/>
      <c r="OZL1097" s="187"/>
      <c r="OZM1097" s="187"/>
      <c r="OZN1097" s="187"/>
      <c r="OZO1097" s="187"/>
      <c r="OZP1097" s="187"/>
      <c r="OZQ1097" s="187"/>
      <c r="OZR1097" s="187"/>
      <c r="OZS1097" s="187"/>
      <c r="OZT1097" s="187"/>
      <c r="OZU1097" s="187"/>
      <c r="OZV1097" s="187"/>
      <c r="OZW1097" s="187"/>
      <c r="OZX1097" s="187"/>
      <c r="OZY1097" s="187"/>
      <c r="OZZ1097" s="187"/>
      <c r="PAA1097" s="187"/>
      <c r="PAB1097" s="187"/>
      <c r="PAC1097" s="187"/>
      <c r="PAD1097" s="187"/>
      <c r="PAE1097" s="187"/>
      <c r="PAF1097" s="187"/>
      <c r="PAG1097" s="187"/>
      <c r="PAH1097" s="187"/>
      <c r="PAI1097" s="187"/>
      <c r="PAJ1097" s="187"/>
      <c r="PAK1097" s="187"/>
      <c r="PAL1097" s="187"/>
      <c r="PAM1097" s="187"/>
      <c r="PAN1097" s="187"/>
      <c r="PAO1097" s="187"/>
      <c r="PAP1097" s="187"/>
      <c r="PAQ1097" s="187"/>
      <c r="PAR1097" s="187"/>
      <c r="PAS1097" s="187"/>
      <c r="PAT1097" s="187"/>
      <c r="PAU1097" s="187"/>
      <c r="PAV1097" s="187"/>
      <c r="PAW1097" s="187"/>
      <c r="PAX1097" s="187"/>
      <c r="PAY1097" s="187"/>
      <c r="PAZ1097" s="187"/>
      <c r="PBA1097" s="187"/>
      <c r="PBB1097" s="187"/>
      <c r="PBC1097" s="187"/>
      <c r="PBD1097" s="187"/>
      <c r="PBE1097" s="187"/>
      <c r="PBF1097" s="187"/>
      <c r="PBG1097" s="187"/>
      <c r="PBH1097" s="187"/>
      <c r="PBI1097" s="187"/>
      <c r="PBJ1097" s="187"/>
      <c r="PBK1097" s="187"/>
      <c r="PBL1097" s="187"/>
      <c r="PBM1097" s="187"/>
      <c r="PBN1097" s="187"/>
      <c r="PBO1097" s="187"/>
      <c r="PBP1097" s="187"/>
      <c r="PBQ1097" s="187"/>
      <c r="PBR1097" s="187"/>
      <c r="PBS1097" s="187"/>
      <c r="PBT1097" s="187"/>
      <c r="PBU1097" s="187"/>
      <c r="PBV1097" s="187"/>
      <c r="PBW1097" s="187"/>
      <c r="PBX1097" s="187"/>
      <c r="PBY1097" s="187"/>
      <c r="PBZ1097" s="187"/>
      <c r="PCA1097" s="187"/>
      <c r="PCB1097" s="187"/>
      <c r="PCC1097" s="187"/>
      <c r="PCD1097" s="187"/>
      <c r="PCE1097" s="187"/>
      <c r="PCF1097" s="187"/>
      <c r="PCG1097" s="187"/>
      <c r="PCH1097" s="187"/>
      <c r="PCI1097" s="187"/>
      <c r="PCJ1097" s="187"/>
      <c r="PCK1097" s="187"/>
      <c r="PCL1097" s="187"/>
      <c r="PCM1097" s="187"/>
      <c r="PCN1097" s="187"/>
      <c r="PCO1097" s="187"/>
      <c r="PCP1097" s="187"/>
      <c r="PCQ1097" s="187"/>
      <c r="PCR1097" s="187"/>
      <c r="PCS1097" s="187"/>
      <c r="PCT1097" s="187"/>
      <c r="PCU1097" s="187"/>
      <c r="PCV1097" s="187"/>
      <c r="PCW1097" s="187"/>
      <c r="PCX1097" s="187"/>
      <c r="PCY1097" s="187"/>
      <c r="PCZ1097" s="187"/>
      <c r="PDA1097" s="187"/>
      <c r="PDB1097" s="187"/>
      <c r="PDC1097" s="187"/>
      <c r="PDD1097" s="187"/>
      <c r="PDE1097" s="187"/>
      <c r="PDF1097" s="187"/>
      <c r="PDG1097" s="187"/>
      <c r="PDH1097" s="187"/>
      <c r="PDI1097" s="187"/>
      <c r="PDJ1097" s="187"/>
      <c r="PDK1097" s="187"/>
      <c r="PDL1097" s="187"/>
      <c r="PDM1097" s="187"/>
      <c r="PDN1097" s="187"/>
      <c r="PDO1097" s="187"/>
      <c r="PDP1097" s="187"/>
      <c r="PDQ1097" s="187"/>
      <c r="PDR1097" s="187"/>
      <c r="PDS1097" s="187"/>
      <c r="PDT1097" s="187"/>
      <c r="PDU1097" s="187"/>
      <c r="PDV1097" s="187"/>
      <c r="PDW1097" s="187"/>
      <c r="PDX1097" s="187"/>
      <c r="PDY1097" s="187"/>
      <c r="PDZ1097" s="187"/>
      <c r="PEA1097" s="187"/>
      <c r="PEB1097" s="187"/>
      <c r="PEC1097" s="187"/>
      <c r="PED1097" s="187"/>
      <c r="PEE1097" s="187"/>
      <c r="PEF1097" s="187"/>
      <c r="PEG1097" s="187"/>
      <c r="PEH1097" s="187"/>
      <c r="PEI1097" s="187"/>
      <c r="PEJ1097" s="187"/>
      <c r="PEK1097" s="187"/>
      <c r="PEL1097" s="187"/>
      <c r="PEM1097" s="187"/>
      <c r="PEN1097" s="187"/>
      <c r="PEO1097" s="187"/>
      <c r="PEP1097" s="187"/>
      <c r="PEQ1097" s="187"/>
      <c r="PER1097" s="187"/>
      <c r="PES1097" s="187"/>
      <c r="PET1097" s="187"/>
      <c r="PEU1097" s="187"/>
      <c r="PEV1097" s="187"/>
      <c r="PEW1097" s="187"/>
      <c r="PEX1097" s="187"/>
      <c r="PEY1097" s="187"/>
      <c r="PEZ1097" s="187"/>
      <c r="PFA1097" s="187"/>
      <c r="PFB1097" s="187"/>
      <c r="PFC1097" s="187"/>
      <c r="PFD1097" s="187"/>
      <c r="PFE1097" s="187"/>
      <c r="PFF1097" s="187"/>
      <c r="PFG1097" s="187"/>
      <c r="PFH1097" s="187"/>
      <c r="PFI1097" s="187"/>
      <c r="PFJ1097" s="187"/>
      <c r="PFK1097" s="187"/>
      <c r="PFL1097" s="187"/>
      <c r="PFM1097" s="187"/>
      <c r="PFN1097" s="187"/>
      <c r="PFO1097" s="187"/>
      <c r="PFP1097" s="187"/>
      <c r="PFQ1097" s="187"/>
      <c r="PFR1097" s="187"/>
      <c r="PFS1097" s="187"/>
      <c r="PFT1097" s="187"/>
      <c r="PFU1097" s="187"/>
      <c r="PFV1097" s="187"/>
      <c r="PFW1097" s="187"/>
      <c r="PFX1097" s="187"/>
      <c r="PFY1097" s="187"/>
      <c r="PFZ1097" s="187"/>
      <c r="PGA1097" s="187"/>
      <c r="PGB1097" s="187"/>
      <c r="PGC1097" s="187"/>
      <c r="PGD1097" s="187"/>
      <c r="PGE1097" s="187"/>
      <c r="PGF1097" s="187"/>
      <c r="PGG1097" s="187"/>
      <c r="PGH1097" s="187"/>
      <c r="PGI1097" s="187"/>
      <c r="PGJ1097" s="187"/>
      <c r="PGK1097" s="187"/>
      <c r="PGL1097" s="187"/>
      <c r="PGM1097" s="187"/>
      <c r="PGN1097" s="187"/>
      <c r="PGO1097" s="187"/>
      <c r="PGP1097" s="187"/>
      <c r="PGQ1097" s="187"/>
      <c r="PGR1097" s="187"/>
      <c r="PGS1097" s="187"/>
      <c r="PGT1097" s="187"/>
      <c r="PGU1097" s="187"/>
      <c r="PGV1097" s="187"/>
      <c r="PGW1097" s="187"/>
      <c r="PGX1097" s="187"/>
      <c r="PGY1097" s="187"/>
      <c r="PGZ1097" s="187"/>
      <c r="PHA1097" s="187"/>
      <c r="PHB1097" s="187"/>
      <c r="PHC1097" s="187"/>
      <c r="PHD1097" s="187"/>
      <c r="PHE1097" s="187"/>
      <c r="PHF1097" s="187"/>
      <c r="PHG1097" s="187"/>
      <c r="PHH1097" s="187"/>
      <c r="PHI1097" s="187"/>
      <c r="PHJ1097" s="187"/>
      <c r="PHK1097" s="187"/>
      <c r="PHL1097" s="187"/>
      <c r="PHM1097" s="187"/>
      <c r="PHN1097" s="187"/>
      <c r="PHO1097" s="187"/>
      <c r="PHP1097" s="187"/>
      <c r="PHQ1097" s="187"/>
      <c r="PHR1097" s="187"/>
      <c r="PHS1097" s="187"/>
      <c r="PHT1097" s="187"/>
      <c r="PHU1097" s="187"/>
      <c r="PHV1097" s="187"/>
      <c r="PHW1097" s="187"/>
      <c r="PHX1097" s="187"/>
      <c r="PHY1097" s="187"/>
      <c r="PHZ1097" s="187"/>
      <c r="PIA1097" s="187"/>
      <c r="PIB1097" s="187"/>
      <c r="PIC1097" s="187"/>
      <c r="PID1097" s="187"/>
      <c r="PIE1097" s="187"/>
      <c r="PIF1097" s="187"/>
      <c r="PIG1097" s="187"/>
      <c r="PIH1097" s="187"/>
      <c r="PII1097" s="187"/>
      <c r="PIJ1097" s="187"/>
      <c r="PIK1097" s="187"/>
      <c r="PIL1097" s="187"/>
      <c r="PIM1097" s="187"/>
      <c r="PIN1097" s="187"/>
      <c r="PIO1097" s="187"/>
      <c r="PIP1097" s="187"/>
      <c r="PIQ1097" s="187"/>
      <c r="PIR1097" s="187"/>
      <c r="PIS1097" s="187"/>
      <c r="PIT1097" s="187"/>
      <c r="PIU1097" s="187"/>
      <c r="PIV1097" s="187"/>
      <c r="PIW1097" s="187"/>
      <c r="PIX1097" s="187"/>
      <c r="PIY1097" s="187"/>
      <c r="PIZ1097" s="187"/>
      <c r="PJA1097" s="187"/>
      <c r="PJB1097" s="187"/>
      <c r="PJC1097" s="187"/>
      <c r="PJD1097" s="187"/>
      <c r="PJE1097" s="187"/>
      <c r="PJF1097" s="187"/>
      <c r="PJG1097" s="187"/>
      <c r="PJH1097" s="187"/>
      <c r="PJI1097" s="187"/>
      <c r="PJJ1097" s="187"/>
      <c r="PJK1097" s="187"/>
      <c r="PJL1097" s="187"/>
      <c r="PJM1097" s="187"/>
      <c r="PJN1097" s="187"/>
      <c r="PJO1097" s="187"/>
      <c r="PJP1097" s="187"/>
      <c r="PJQ1097" s="187"/>
      <c r="PJR1097" s="187"/>
      <c r="PJS1097" s="187"/>
      <c r="PJT1097" s="187"/>
      <c r="PJU1097" s="187"/>
      <c r="PJV1097" s="187"/>
      <c r="PJW1097" s="187"/>
      <c r="PJX1097" s="187"/>
      <c r="PJY1097" s="187"/>
      <c r="PJZ1097" s="187"/>
      <c r="PKA1097" s="187"/>
      <c r="PKB1097" s="187"/>
      <c r="PKC1097" s="187"/>
      <c r="PKD1097" s="187"/>
      <c r="PKE1097" s="187"/>
      <c r="PKF1097" s="187"/>
      <c r="PKG1097" s="187"/>
      <c r="PKH1097" s="187"/>
      <c r="PKI1097" s="187"/>
      <c r="PKJ1097" s="187"/>
      <c r="PKK1097" s="187"/>
      <c r="PKL1097" s="187"/>
      <c r="PKM1097" s="187"/>
      <c r="PKN1097" s="187"/>
      <c r="PKO1097" s="187"/>
      <c r="PKP1097" s="187"/>
      <c r="PKQ1097" s="187"/>
      <c r="PKR1097" s="187"/>
      <c r="PKS1097" s="187"/>
      <c r="PKT1097" s="187"/>
      <c r="PKU1097" s="187"/>
      <c r="PKV1097" s="187"/>
      <c r="PKW1097" s="187"/>
      <c r="PKX1097" s="187"/>
      <c r="PKY1097" s="187"/>
      <c r="PKZ1097" s="187"/>
      <c r="PLA1097" s="187"/>
      <c r="PLB1097" s="187"/>
      <c r="PLC1097" s="187"/>
      <c r="PLD1097" s="187"/>
      <c r="PLE1097" s="187"/>
      <c r="PLF1097" s="187"/>
      <c r="PLG1097" s="187"/>
      <c r="PLH1097" s="187"/>
      <c r="PLI1097" s="187"/>
      <c r="PLJ1097" s="187"/>
      <c r="PLK1097" s="187"/>
      <c r="PLL1097" s="187"/>
      <c r="PLM1097" s="187"/>
      <c r="PLN1097" s="187"/>
      <c r="PLO1097" s="187"/>
      <c r="PLP1097" s="187"/>
      <c r="PLQ1097" s="187"/>
      <c r="PLR1097" s="187"/>
      <c r="PLS1097" s="187"/>
      <c r="PLT1097" s="187"/>
      <c r="PLU1097" s="187"/>
      <c r="PLV1097" s="187"/>
      <c r="PLW1097" s="187"/>
      <c r="PLX1097" s="187"/>
      <c r="PLY1097" s="187"/>
      <c r="PLZ1097" s="187"/>
      <c r="PMA1097" s="187"/>
      <c r="PMB1097" s="187"/>
      <c r="PMC1097" s="187"/>
      <c r="PMD1097" s="187"/>
      <c r="PME1097" s="187"/>
      <c r="PMF1097" s="187"/>
      <c r="PMG1097" s="187"/>
      <c r="PMH1097" s="187"/>
      <c r="PMI1097" s="187"/>
      <c r="PMJ1097" s="187"/>
      <c r="PMK1097" s="187"/>
      <c r="PML1097" s="187"/>
      <c r="PMM1097" s="187"/>
      <c r="PMN1097" s="187"/>
      <c r="PMO1097" s="187"/>
      <c r="PMP1097" s="187"/>
      <c r="PMQ1097" s="187"/>
      <c r="PMR1097" s="187"/>
      <c r="PMS1097" s="187"/>
      <c r="PMT1097" s="187"/>
      <c r="PMU1097" s="187"/>
      <c r="PMV1097" s="187"/>
      <c r="PMW1097" s="187"/>
      <c r="PMX1097" s="187"/>
      <c r="PMY1097" s="187"/>
      <c r="PMZ1097" s="187"/>
      <c r="PNA1097" s="187"/>
      <c r="PNB1097" s="187"/>
      <c r="PNC1097" s="187"/>
      <c r="PND1097" s="187"/>
      <c r="PNE1097" s="187"/>
      <c r="PNF1097" s="187"/>
      <c r="PNG1097" s="187"/>
      <c r="PNH1097" s="187"/>
      <c r="PNI1097" s="187"/>
      <c r="PNJ1097" s="187"/>
      <c r="PNK1097" s="187"/>
      <c r="PNL1097" s="187"/>
      <c r="PNM1097" s="187"/>
      <c r="PNN1097" s="187"/>
      <c r="PNO1097" s="187"/>
      <c r="PNP1097" s="187"/>
      <c r="PNQ1097" s="187"/>
      <c r="PNR1097" s="187"/>
      <c r="PNS1097" s="187"/>
      <c r="PNT1097" s="187"/>
      <c r="PNU1097" s="187"/>
      <c r="PNV1097" s="187"/>
      <c r="PNW1097" s="187"/>
      <c r="PNX1097" s="187"/>
      <c r="PNY1097" s="187"/>
      <c r="PNZ1097" s="187"/>
      <c r="POA1097" s="187"/>
      <c r="POB1097" s="187"/>
      <c r="POC1097" s="187"/>
      <c r="POD1097" s="187"/>
      <c r="POE1097" s="187"/>
      <c r="POF1097" s="187"/>
      <c r="POG1097" s="187"/>
      <c r="POH1097" s="187"/>
      <c r="POI1097" s="187"/>
      <c r="POJ1097" s="187"/>
      <c r="POK1097" s="187"/>
      <c r="POL1097" s="187"/>
      <c r="POM1097" s="187"/>
      <c r="PON1097" s="187"/>
      <c r="POO1097" s="187"/>
      <c r="POP1097" s="187"/>
      <c r="POQ1097" s="187"/>
      <c r="POR1097" s="187"/>
      <c r="POS1097" s="187"/>
      <c r="POT1097" s="187"/>
      <c r="POU1097" s="187"/>
      <c r="POV1097" s="187"/>
      <c r="POW1097" s="187"/>
      <c r="POX1097" s="187"/>
      <c r="POY1097" s="187"/>
      <c r="POZ1097" s="187"/>
      <c r="PPA1097" s="187"/>
      <c r="PPB1097" s="187"/>
      <c r="PPC1097" s="187"/>
      <c r="PPD1097" s="187"/>
      <c r="PPE1097" s="187"/>
      <c r="PPF1097" s="187"/>
      <c r="PPG1097" s="187"/>
      <c r="PPH1097" s="187"/>
      <c r="PPI1097" s="187"/>
      <c r="PPJ1097" s="187"/>
      <c r="PPK1097" s="187"/>
      <c r="PPL1097" s="187"/>
      <c r="PPM1097" s="187"/>
      <c r="PPN1097" s="187"/>
      <c r="PPO1097" s="187"/>
      <c r="PPP1097" s="187"/>
      <c r="PPQ1097" s="187"/>
      <c r="PPR1097" s="187"/>
      <c r="PPS1097" s="187"/>
      <c r="PPT1097" s="187"/>
      <c r="PPU1097" s="187"/>
      <c r="PPV1097" s="187"/>
      <c r="PPW1097" s="187"/>
      <c r="PPX1097" s="187"/>
      <c r="PPY1097" s="187"/>
      <c r="PPZ1097" s="187"/>
      <c r="PQA1097" s="187"/>
      <c r="PQB1097" s="187"/>
      <c r="PQC1097" s="187"/>
      <c r="PQD1097" s="187"/>
      <c r="PQE1097" s="187"/>
      <c r="PQF1097" s="187"/>
      <c r="PQG1097" s="187"/>
      <c r="PQH1097" s="187"/>
      <c r="PQI1097" s="187"/>
      <c r="PQJ1097" s="187"/>
      <c r="PQK1097" s="187"/>
      <c r="PQL1097" s="187"/>
      <c r="PQM1097" s="187"/>
      <c r="PQN1097" s="187"/>
      <c r="PQO1097" s="187"/>
      <c r="PQP1097" s="187"/>
      <c r="PQQ1097" s="187"/>
      <c r="PQR1097" s="187"/>
      <c r="PQS1097" s="187"/>
      <c r="PQT1097" s="187"/>
      <c r="PQU1097" s="187"/>
      <c r="PQV1097" s="187"/>
      <c r="PQW1097" s="187"/>
      <c r="PQX1097" s="187"/>
      <c r="PQY1097" s="187"/>
      <c r="PQZ1097" s="187"/>
      <c r="PRA1097" s="187"/>
      <c r="PRB1097" s="187"/>
      <c r="PRC1097" s="187"/>
      <c r="PRD1097" s="187"/>
      <c r="PRE1097" s="187"/>
      <c r="PRF1097" s="187"/>
      <c r="PRG1097" s="187"/>
      <c r="PRH1097" s="187"/>
      <c r="PRI1097" s="187"/>
      <c r="PRJ1097" s="187"/>
      <c r="PRK1097" s="187"/>
      <c r="PRL1097" s="187"/>
      <c r="PRM1097" s="187"/>
      <c r="PRN1097" s="187"/>
      <c r="PRO1097" s="187"/>
      <c r="PRP1097" s="187"/>
      <c r="PRQ1097" s="187"/>
      <c r="PRR1097" s="187"/>
      <c r="PRS1097" s="187"/>
      <c r="PRT1097" s="187"/>
      <c r="PRU1097" s="187"/>
      <c r="PRV1097" s="187"/>
      <c r="PRW1097" s="187"/>
      <c r="PRX1097" s="187"/>
      <c r="PRY1097" s="187"/>
      <c r="PRZ1097" s="187"/>
      <c r="PSA1097" s="187"/>
      <c r="PSB1097" s="187"/>
      <c r="PSC1097" s="187"/>
      <c r="PSD1097" s="187"/>
      <c r="PSE1097" s="187"/>
      <c r="PSF1097" s="187"/>
      <c r="PSG1097" s="187"/>
      <c r="PSH1097" s="187"/>
      <c r="PSI1097" s="187"/>
      <c r="PSJ1097" s="187"/>
      <c r="PSK1097" s="187"/>
      <c r="PSL1097" s="187"/>
      <c r="PSM1097" s="187"/>
      <c r="PSN1097" s="187"/>
      <c r="PSO1097" s="187"/>
      <c r="PSP1097" s="187"/>
      <c r="PSQ1097" s="187"/>
      <c r="PSR1097" s="187"/>
      <c r="PSS1097" s="187"/>
      <c r="PST1097" s="187"/>
      <c r="PSU1097" s="187"/>
      <c r="PSV1097" s="187"/>
      <c r="PSW1097" s="187"/>
      <c r="PSX1097" s="187"/>
      <c r="PSY1097" s="187"/>
      <c r="PSZ1097" s="187"/>
      <c r="PTA1097" s="187"/>
      <c r="PTB1097" s="187"/>
      <c r="PTC1097" s="187"/>
      <c r="PTD1097" s="187"/>
      <c r="PTE1097" s="187"/>
      <c r="PTF1097" s="187"/>
      <c r="PTG1097" s="187"/>
      <c r="PTH1097" s="187"/>
      <c r="PTI1097" s="187"/>
      <c r="PTJ1097" s="187"/>
      <c r="PTK1097" s="187"/>
      <c r="PTL1097" s="187"/>
      <c r="PTM1097" s="187"/>
      <c r="PTN1097" s="187"/>
      <c r="PTO1097" s="187"/>
      <c r="PTP1097" s="187"/>
      <c r="PTQ1097" s="187"/>
      <c r="PTR1097" s="187"/>
      <c r="PTS1097" s="187"/>
      <c r="PTT1097" s="187"/>
      <c r="PTU1097" s="187"/>
      <c r="PTV1097" s="187"/>
      <c r="PTW1097" s="187"/>
      <c r="PTX1097" s="187"/>
      <c r="PTY1097" s="187"/>
      <c r="PTZ1097" s="187"/>
      <c r="PUA1097" s="187"/>
      <c r="PUB1097" s="187"/>
      <c r="PUC1097" s="187"/>
      <c r="PUD1097" s="187"/>
      <c r="PUE1097" s="187"/>
      <c r="PUF1097" s="187"/>
      <c r="PUG1097" s="187"/>
      <c r="PUH1097" s="187"/>
      <c r="PUI1097" s="187"/>
      <c r="PUJ1097" s="187"/>
      <c r="PUK1097" s="187"/>
      <c r="PUL1097" s="187"/>
      <c r="PUM1097" s="187"/>
      <c r="PUN1097" s="187"/>
      <c r="PUO1097" s="187"/>
      <c r="PUP1097" s="187"/>
      <c r="PUQ1097" s="187"/>
      <c r="PUR1097" s="187"/>
      <c r="PUS1097" s="187"/>
      <c r="PUT1097" s="187"/>
      <c r="PUU1097" s="187"/>
      <c r="PUV1097" s="187"/>
      <c r="PUW1097" s="187"/>
      <c r="PUX1097" s="187"/>
      <c r="PUY1097" s="187"/>
      <c r="PUZ1097" s="187"/>
      <c r="PVA1097" s="187"/>
      <c r="PVB1097" s="187"/>
      <c r="PVC1097" s="187"/>
      <c r="PVD1097" s="187"/>
      <c r="PVE1097" s="187"/>
      <c r="PVF1097" s="187"/>
      <c r="PVG1097" s="187"/>
      <c r="PVH1097" s="187"/>
      <c r="PVI1097" s="187"/>
      <c r="PVJ1097" s="187"/>
      <c r="PVK1097" s="187"/>
      <c r="PVL1097" s="187"/>
      <c r="PVM1097" s="187"/>
      <c r="PVN1097" s="187"/>
      <c r="PVO1097" s="187"/>
      <c r="PVP1097" s="187"/>
      <c r="PVQ1097" s="187"/>
      <c r="PVR1097" s="187"/>
      <c r="PVS1097" s="187"/>
      <c r="PVT1097" s="187"/>
      <c r="PVU1097" s="187"/>
      <c r="PVV1097" s="187"/>
      <c r="PVW1097" s="187"/>
      <c r="PVX1097" s="187"/>
      <c r="PVY1097" s="187"/>
      <c r="PVZ1097" s="187"/>
      <c r="PWA1097" s="187"/>
      <c r="PWB1097" s="187"/>
      <c r="PWC1097" s="187"/>
      <c r="PWD1097" s="187"/>
      <c r="PWE1097" s="187"/>
      <c r="PWF1097" s="187"/>
      <c r="PWG1097" s="187"/>
      <c r="PWH1097" s="187"/>
      <c r="PWI1097" s="187"/>
      <c r="PWJ1097" s="187"/>
      <c r="PWK1097" s="187"/>
      <c r="PWL1097" s="187"/>
      <c r="PWM1097" s="187"/>
      <c r="PWN1097" s="187"/>
      <c r="PWO1097" s="187"/>
      <c r="PWP1097" s="187"/>
      <c r="PWQ1097" s="187"/>
      <c r="PWR1097" s="187"/>
      <c r="PWS1097" s="187"/>
      <c r="PWT1097" s="187"/>
      <c r="PWU1097" s="187"/>
      <c r="PWV1097" s="187"/>
      <c r="PWW1097" s="187"/>
      <c r="PWX1097" s="187"/>
      <c r="PWY1097" s="187"/>
      <c r="PWZ1097" s="187"/>
      <c r="PXA1097" s="187"/>
      <c r="PXB1097" s="187"/>
      <c r="PXC1097" s="187"/>
      <c r="PXD1097" s="187"/>
      <c r="PXE1097" s="187"/>
      <c r="PXF1097" s="187"/>
      <c r="PXG1097" s="187"/>
      <c r="PXH1097" s="187"/>
      <c r="PXI1097" s="187"/>
      <c r="PXJ1097" s="187"/>
      <c r="PXK1097" s="187"/>
      <c r="PXL1097" s="187"/>
      <c r="PXM1097" s="187"/>
      <c r="PXN1097" s="187"/>
      <c r="PXO1097" s="187"/>
      <c r="PXP1097" s="187"/>
      <c r="PXQ1097" s="187"/>
      <c r="PXR1097" s="187"/>
      <c r="PXS1097" s="187"/>
      <c r="PXT1097" s="187"/>
      <c r="PXU1097" s="187"/>
      <c r="PXV1097" s="187"/>
      <c r="PXW1097" s="187"/>
      <c r="PXX1097" s="187"/>
      <c r="PXY1097" s="187"/>
      <c r="PXZ1097" s="187"/>
      <c r="PYA1097" s="187"/>
      <c r="PYB1097" s="187"/>
      <c r="PYC1097" s="187"/>
      <c r="PYD1097" s="187"/>
      <c r="PYE1097" s="187"/>
      <c r="PYF1097" s="187"/>
      <c r="PYG1097" s="187"/>
      <c r="PYH1097" s="187"/>
      <c r="PYI1097" s="187"/>
      <c r="PYJ1097" s="187"/>
      <c r="PYK1097" s="187"/>
      <c r="PYL1097" s="187"/>
      <c r="PYM1097" s="187"/>
      <c r="PYN1097" s="187"/>
      <c r="PYO1097" s="187"/>
      <c r="PYP1097" s="187"/>
      <c r="PYQ1097" s="187"/>
      <c r="PYR1097" s="187"/>
      <c r="PYS1097" s="187"/>
      <c r="PYT1097" s="187"/>
      <c r="PYU1097" s="187"/>
      <c r="PYV1097" s="187"/>
      <c r="PYW1097" s="187"/>
      <c r="PYX1097" s="187"/>
      <c r="PYY1097" s="187"/>
      <c r="PYZ1097" s="187"/>
      <c r="PZA1097" s="187"/>
      <c r="PZB1097" s="187"/>
      <c r="PZC1097" s="187"/>
      <c r="PZD1097" s="187"/>
      <c r="PZE1097" s="187"/>
      <c r="PZF1097" s="187"/>
      <c r="PZG1097" s="187"/>
      <c r="PZH1097" s="187"/>
      <c r="PZI1097" s="187"/>
      <c r="PZJ1097" s="187"/>
      <c r="PZK1097" s="187"/>
      <c r="PZL1097" s="187"/>
      <c r="PZM1097" s="187"/>
      <c r="PZN1097" s="187"/>
      <c r="PZO1097" s="187"/>
      <c r="PZP1097" s="187"/>
      <c r="PZQ1097" s="187"/>
      <c r="PZR1097" s="187"/>
      <c r="PZS1097" s="187"/>
      <c r="PZT1097" s="187"/>
      <c r="PZU1097" s="187"/>
      <c r="PZV1097" s="187"/>
      <c r="PZW1097" s="187"/>
      <c r="PZX1097" s="187"/>
      <c r="PZY1097" s="187"/>
      <c r="PZZ1097" s="187"/>
      <c r="QAA1097" s="187"/>
      <c r="QAB1097" s="187"/>
      <c r="QAC1097" s="187"/>
      <c r="QAD1097" s="187"/>
      <c r="QAE1097" s="187"/>
      <c r="QAF1097" s="187"/>
      <c r="QAG1097" s="187"/>
      <c r="QAH1097" s="187"/>
      <c r="QAI1097" s="187"/>
      <c r="QAJ1097" s="187"/>
      <c r="QAK1097" s="187"/>
      <c r="QAL1097" s="187"/>
      <c r="QAM1097" s="187"/>
      <c r="QAN1097" s="187"/>
      <c r="QAO1097" s="187"/>
      <c r="QAP1097" s="187"/>
      <c r="QAQ1097" s="187"/>
      <c r="QAR1097" s="187"/>
      <c r="QAS1097" s="187"/>
      <c r="QAT1097" s="187"/>
      <c r="QAU1097" s="187"/>
      <c r="QAV1097" s="187"/>
      <c r="QAW1097" s="187"/>
      <c r="QAX1097" s="187"/>
      <c r="QAY1097" s="187"/>
      <c r="QAZ1097" s="187"/>
      <c r="QBA1097" s="187"/>
      <c r="QBB1097" s="187"/>
      <c r="QBC1097" s="187"/>
      <c r="QBD1097" s="187"/>
      <c r="QBE1097" s="187"/>
      <c r="QBF1097" s="187"/>
      <c r="QBG1097" s="187"/>
      <c r="QBH1097" s="187"/>
      <c r="QBI1097" s="187"/>
      <c r="QBJ1097" s="187"/>
      <c r="QBK1097" s="187"/>
      <c r="QBL1097" s="187"/>
      <c r="QBM1097" s="187"/>
      <c r="QBN1097" s="187"/>
      <c r="QBO1097" s="187"/>
      <c r="QBP1097" s="187"/>
      <c r="QBQ1097" s="187"/>
      <c r="QBR1097" s="187"/>
      <c r="QBS1097" s="187"/>
      <c r="QBT1097" s="187"/>
      <c r="QBU1097" s="187"/>
      <c r="QBV1097" s="187"/>
      <c r="QBW1097" s="187"/>
      <c r="QBX1097" s="187"/>
      <c r="QBY1097" s="187"/>
      <c r="QBZ1097" s="187"/>
      <c r="QCA1097" s="187"/>
      <c r="QCB1097" s="187"/>
      <c r="QCC1097" s="187"/>
      <c r="QCD1097" s="187"/>
      <c r="QCE1097" s="187"/>
      <c r="QCF1097" s="187"/>
      <c r="QCG1097" s="187"/>
      <c r="QCH1097" s="187"/>
      <c r="QCI1097" s="187"/>
      <c r="QCJ1097" s="187"/>
      <c r="QCK1097" s="187"/>
      <c r="QCL1097" s="187"/>
      <c r="QCM1097" s="187"/>
      <c r="QCN1097" s="187"/>
      <c r="QCO1097" s="187"/>
      <c r="QCP1097" s="187"/>
      <c r="QCQ1097" s="187"/>
      <c r="QCR1097" s="187"/>
      <c r="QCS1097" s="187"/>
      <c r="QCT1097" s="187"/>
      <c r="QCU1097" s="187"/>
      <c r="QCV1097" s="187"/>
      <c r="QCW1097" s="187"/>
      <c r="QCX1097" s="187"/>
      <c r="QCY1097" s="187"/>
      <c r="QCZ1097" s="187"/>
      <c r="QDA1097" s="187"/>
      <c r="QDB1097" s="187"/>
      <c r="QDC1097" s="187"/>
      <c r="QDD1097" s="187"/>
      <c r="QDE1097" s="187"/>
      <c r="QDF1097" s="187"/>
      <c r="QDG1097" s="187"/>
      <c r="QDH1097" s="187"/>
      <c r="QDI1097" s="187"/>
      <c r="QDJ1097" s="187"/>
      <c r="QDK1097" s="187"/>
      <c r="QDL1097" s="187"/>
      <c r="QDM1097" s="187"/>
      <c r="QDN1097" s="187"/>
      <c r="QDO1097" s="187"/>
      <c r="QDP1097" s="187"/>
      <c r="QDQ1097" s="187"/>
      <c r="QDR1097" s="187"/>
      <c r="QDS1097" s="187"/>
      <c r="QDT1097" s="187"/>
      <c r="QDU1097" s="187"/>
      <c r="QDV1097" s="187"/>
      <c r="QDW1097" s="187"/>
      <c r="QDX1097" s="187"/>
      <c r="QDY1097" s="187"/>
      <c r="QDZ1097" s="187"/>
      <c r="QEA1097" s="187"/>
      <c r="QEB1097" s="187"/>
      <c r="QEC1097" s="187"/>
      <c r="QED1097" s="187"/>
      <c r="QEE1097" s="187"/>
      <c r="QEF1097" s="187"/>
      <c r="QEG1097" s="187"/>
      <c r="QEH1097" s="187"/>
      <c r="QEI1097" s="187"/>
      <c r="QEJ1097" s="187"/>
      <c r="QEK1097" s="187"/>
      <c r="QEL1097" s="187"/>
      <c r="QEM1097" s="187"/>
      <c r="QEN1097" s="187"/>
      <c r="QEO1097" s="187"/>
      <c r="QEP1097" s="187"/>
      <c r="QEQ1097" s="187"/>
      <c r="QER1097" s="187"/>
      <c r="QES1097" s="187"/>
      <c r="QET1097" s="187"/>
      <c r="QEU1097" s="187"/>
      <c r="QEV1097" s="187"/>
      <c r="QEW1097" s="187"/>
      <c r="QEX1097" s="187"/>
      <c r="QEY1097" s="187"/>
      <c r="QEZ1097" s="187"/>
      <c r="QFA1097" s="187"/>
      <c r="QFB1097" s="187"/>
      <c r="QFC1097" s="187"/>
      <c r="QFD1097" s="187"/>
      <c r="QFE1097" s="187"/>
      <c r="QFF1097" s="187"/>
      <c r="QFG1097" s="187"/>
      <c r="QFH1097" s="187"/>
      <c r="QFI1097" s="187"/>
      <c r="QFJ1097" s="187"/>
      <c r="QFK1097" s="187"/>
      <c r="QFL1097" s="187"/>
      <c r="QFM1097" s="187"/>
      <c r="QFN1097" s="187"/>
      <c r="QFO1097" s="187"/>
      <c r="QFP1097" s="187"/>
      <c r="QFQ1097" s="187"/>
      <c r="QFR1097" s="187"/>
      <c r="QFS1097" s="187"/>
      <c r="QFT1097" s="187"/>
      <c r="QFU1097" s="187"/>
      <c r="QFV1097" s="187"/>
      <c r="QFW1097" s="187"/>
      <c r="QFX1097" s="187"/>
      <c r="QFY1097" s="187"/>
      <c r="QFZ1097" s="187"/>
      <c r="QGA1097" s="187"/>
      <c r="QGB1097" s="187"/>
      <c r="QGC1097" s="187"/>
      <c r="QGD1097" s="187"/>
      <c r="QGE1097" s="187"/>
      <c r="QGF1097" s="187"/>
      <c r="QGG1097" s="187"/>
      <c r="QGH1097" s="187"/>
      <c r="QGI1097" s="187"/>
      <c r="QGJ1097" s="187"/>
      <c r="QGK1097" s="187"/>
      <c r="QGL1097" s="187"/>
      <c r="QGM1097" s="187"/>
      <c r="QGN1097" s="187"/>
      <c r="QGO1097" s="187"/>
      <c r="QGP1097" s="187"/>
      <c r="QGQ1097" s="187"/>
      <c r="QGR1097" s="187"/>
      <c r="QGS1097" s="187"/>
      <c r="QGT1097" s="187"/>
      <c r="QGU1097" s="187"/>
      <c r="QGV1097" s="187"/>
      <c r="QGW1097" s="187"/>
      <c r="QGX1097" s="187"/>
      <c r="QGY1097" s="187"/>
      <c r="QGZ1097" s="187"/>
      <c r="QHA1097" s="187"/>
      <c r="QHB1097" s="187"/>
      <c r="QHC1097" s="187"/>
      <c r="QHD1097" s="187"/>
      <c r="QHE1097" s="187"/>
      <c r="QHF1097" s="187"/>
      <c r="QHG1097" s="187"/>
      <c r="QHH1097" s="187"/>
      <c r="QHI1097" s="187"/>
      <c r="QHJ1097" s="187"/>
      <c r="QHK1097" s="187"/>
      <c r="QHL1097" s="187"/>
      <c r="QHM1097" s="187"/>
      <c r="QHN1097" s="187"/>
      <c r="QHO1097" s="187"/>
      <c r="QHP1097" s="187"/>
      <c r="QHQ1097" s="187"/>
      <c r="QHR1097" s="187"/>
      <c r="QHS1097" s="187"/>
      <c r="QHT1097" s="187"/>
      <c r="QHU1097" s="187"/>
      <c r="QHV1097" s="187"/>
      <c r="QHW1097" s="187"/>
      <c r="QHX1097" s="187"/>
      <c r="QHY1097" s="187"/>
      <c r="QHZ1097" s="187"/>
      <c r="QIA1097" s="187"/>
      <c r="QIB1097" s="187"/>
      <c r="QIC1097" s="187"/>
      <c r="QID1097" s="187"/>
      <c r="QIE1097" s="187"/>
      <c r="QIF1097" s="187"/>
      <c r="QIG1097" s="187"/>
      <c r="QIH1097" s="187"/>
      <c r="QII1097" s="187"/>
      <c r="QIJ1097" s="187"/>
      <c r="QIK1097" s="187"/>
      <c r="QIL1097" s="187"/>
      <c r="QIM1097" s="187"/>
      <c r="QIN1097" s="187"/>
      <c r="QIO1097" s="187"/>
      <c r="QIP1097" s="187"/>
      <c r="QIQ1097" s="187"/>
      <c r="QIR1097" s="187"/>
      <c r="QIS1097" s="187"/>
      <c r="QIT1097" s="187"/>
      <c r="QIU1097" s="187"/>
      <c r="QIV1097" s="187"/>
      <c r="QIW1097" s="187"/>
      <c r="QIX1097" s="187"/>
      <c r="QIY1097" s="187"/>
      <c r="QIZ1097" s="187"/>
      <c r="QJA1097" s="187"/>
      <c r="QJB1097" s="187"/>
      <c r="QJC1097" s="187"/>
      <c r="QJD1097" s="187"/>
      <c r="QJE1097" s="187"/>
      <c r="QJF1097" s="187"/>
      <c r="QJG1097" s="187"/>
      <c r="QJH1097" s="187"/>
      <c r="QJI1097" s="187"/>
      <c r="QJJ1097" s="187"/>
      <c r="QJK1097" s="187"/>
      <c r="QJL1097" s="187"/>
      <c r="QJM1097" s="187"/>
      <c r="QJN1097" s="187"/>
      <c r="QJO1097" s="187"/>
      <c r="QJP1097" s="187"/>
      <c r="QJQ1097" s="187"/>
      <c r="QJR1097" s="187"/>
      <c r="QJS1097" s="187"/>
      <c r="QJT1097" s="187"/>
      <c r="QJU1097" s="187"/>
      <c r="QJV1097" s="187"/>
      <c r="QJW1097" s="187"/>
      <c r="QJX1097" s="187"/>
      <c r="QJY1097" s="187"/>
      <c r="QJZ1097" s="187"/>
      <c r="QKA1097" s="187"/>
      <c r="QKB1097" s="187"/>
      <c r="QKC1097" s="187"/>
      <c r="QKD1097" s="187"/>
      <c r="QKE1097" s="187"/>
      <c r="QKF1097" s="187"/>
      <c r="QKG1097" s="187"/>
      <c r="QKH1097" s="187"/>
      <c r="QKI1097" s="187"/>
      <c r="QKJ1097" s="187"/>
      <c r="QKK1097" s="187"/>
      <c r="QKL1097" s="187"/>
      <c r="QKM1097" s="187"/>
      <c r="QKN1097" s="187"/>
      <c r="QKO1097" s="187"/>
      <c r="QKP1097" s="187"/>
      <c r="QKQ1097" s="187"/>
      <c r="QKR1097" s="187"/>
      <c r="QKS1097" s="187"/>
      <c r="QKT1097" s="187"/>
      <c r="QKU1097" s="187"/>
      <c r="QKV1097" s="187"/>
      <c r="QKW1097" s="187"/>
      <c r="QKX1097" s="187"/>
      <c r="QKY1097" s="187"/>
      <c r="QKZ1097" s="187"/>
      <c r="QLA1097" s="187"/>
      <c r="QLB1097" s="187"/>
      <c r="QLC1097" s="187"/>
      <c r="QLD1097" s="187"/>
      <c r="QLE1097" s="187"/>
      <c r="QLF1097" s="187"/>
      <c r="QLG1097" s="187"/>
      <c r="QLH1097" s="187"/>
      <c r="QLI1097" s="187"/>
      <c r="QLJ1097" s="187"/>
      <c r="QLK1097" s="187"/>
      <c r="QLL1097" s="187"/>
      <c r="QLM1097" s="187"/>
      <c r="QLN1097" s="187"/>
      <c r="QLO1097" s="187"/>
      <c r="QLP1097" s="187"/>
      <c r="QLQ1097" s="187"/>
      <c r="QLR1097" s="187"/>
      <c r="QLS1097" s="187"/>
      <c r="QLT1097" s="187"/>
      <c r="QLU1097" s="187"/>
      <c r="QLV1097" s="187"/>
      <c r="QLW1097" s="187"/>
      <c r="QLX1097" s="187"/>
      <c r="QLY1097" s="187"/>
      <c r="QLZ1097" s="187"/>
      <c r="QMA1097" s="187"/>
      <c r="QMB1097" s="187"/>
      <c r="QMC1097" s="187"/>
      <c r="QMD1097" s="187"/>
      <c r="QME1097" s="187"/>
      <c r="QMF1097" s="187"/>
      <c r="QMG1097" s="187"/>
      <c r="QMH1097" s="187"/>
      <c r="QMI1097" s="187"/>
      <c r="QMJ1097" s="187"/>
      <c r="QMK1097" s="187"/>
      <c r="QML1097" s="187"/>
      <c r="QMM1097" s="187"/>
      <c r="QMN1097" s="187"/>
      <c r="QMO1097" s="187"/>
      <c r="QMP1097" s="187"/>
      <c r="QMQ1097" s="187"/>
      <c r="QMR1097" s="187"/>
      <c r="QMS1097" s="187"/>
      <c r="QMT1097" s="187"/>
      <c r="QMU1097" s="187"/>
      <c r="QMV1097" s="187"/>
      <c r="QMW1097" s="187"/>
      <c r="QMX1097" s="187"/>
      <c r="QMY1097" s="187"/>
      <c r="QMZ1097" s="187"/>
      <c r="QNA1097" s="187"/>
      <c r="QNB1097" s="187"/>
      <c r="QNC1097" s="187"/>
      <c r="QND1097" s="187"/>
      <c r="QNE1097" s="187"/>
      <c r="QNF1097" s="187"/>
      <c r="QNG1097" s="187"/>
      <c r="QNH1097" s="187"/>
      <c r="QNI1097" s="187"/>
      <c r="QNJ1097" s="187"/>
      <c r="QNK1097" s="187"/>
      <c r="QNL1097" s="187"/>
      <c r="QNM1097" s="187"/>
      <c r="QNN1097" s="187"/>
      <c r="QNO1097" s="187"/>
      <c r="QNP1097" s="187"/>
      <c r="QNQ1097" s="187"/>
      <c r="QNR1097" s="187"/>
      <c r="QNS1097" s="187"/>
      <c r="QNT1097" s="187"/>
      <c r="QNU1097" s="187"/>
      <c r="QNV1097" s="187"/>
      <c r="QNW1097" s="187"/>
      <c r="QNX1097" s="187"/>
      <c r="QNY1097" s="187"/>
      <c r="QNZ1097" s="187"/>
      <c r="QOA1097" s="187"/>
      <c r="QOB1097" s="187"/>
      <c r="QOC1097" s="187"/>
      <c r="QOD1097" s="187"/>
      <c r="QOE1097" s="187"/>
      <c r="QOF1097" s="187"/>
      <c r="QOG1097" s="187"/>
      <c r="QOH1097" s="187"/>
      <c r="QOI1097" s="187"/>
      <c r="QOJ1097" s="187"/>
      <c r="QOK1097" s="187"/>
      <c r="QOL1097" s="187"/>
      <c r="QOM1097" s="187"/>
      <c r="QON1097" s="187"/>
      <c r="QOO1097" s="187"/>
      <c r="QOP1097" s="187"/>
      <c r="QOQ1097" s="187"/>
      <c r="QOR1097" s="187"/>
      <c r="QOS1097" s="187"/>
      <c r="QOT1097" s="187"/>
      <c r="QOU1097" s="187"/>
      <c r="QOV1097" s="187"/>
      <c r="QOW1097" s="187"/>
      <c r="QOX1097" s="187"/>
      <c r="QOY1097" s="187"/>
      <c r="QOZ1097" s="187"/>
      <c r="QPA1097" s="187"/>
      <c r="QPB1097" s="187"/>
      <c r="QPC1097" s="187"/>
      <c r="QPD1097" s="187"/>
      <c r="QPE1097" s="187"/>
      <c r="QPF1097" s="187"/>
      <c r="QPG1097" s="187"/>
      <c r="QPH1097" s="187"/>
      <c r="QPI1097" s="187"/>
      <c r="QPJ1097" s="187"/>
      <c r="QPK1097" s="187"/>
      <c r="QPL1097" s="187"/>
      <c r="QPM1097" s="187"/>
      <c r="QPN1097" s="187"/>
      <c r="QPO1097" s="187"/>
      <c r="QPP1097" s="187"/>
      <c r="QPQ1097" s="187"/>
      <c r="QPR1097" s="187"/>
      <c r="QPS1097" s="187"/>
      <c r="QPT1097" s="187"/>
      <c r="QPU1097" s="187"/>
      <c r="QPV1097" s="187"/>
      <c r="QPW1097" s="187"/>
      <c r="QPX1097" s="187"/>
      <c r="QPY1097" s="187"/>
      <c r="QPZ1097" s="187"/>
      <c r="QQA1097" s="187"/>
      <c r="QQB1097" s="187"/>
      <c r="QQC1097" s="187"/>
      <c r="QQD1097" s="187"/>
      <c r="QQE1097" s="187"/>
      <c r="QQF1097" s="187"/>
      <c r="QQG1097" s="187"/>
      <c r="QQH1097" s="187"/>
      <c r="QQI1097" s="187"/>
      <c r="QQJ1097" s="187"/>
      <c r="QQK1097" s="187"/>
      <c r="QQL1097" s="187"/>
      <c r="QQM1097" s="187"/>
      <c r="QQN1097" s="187"/>
      <c r="QQO1097" s="187"/>
      <c r="QQP1097" s="187"/>
      <c r="QQQ1097" s="187"/>
      <c r="QQR1097" s="187"/>
      <c r="QQS1097" s="187"/>
      <c r="QQT1097" s="187"/>
      <c r="QQU1097" s="187"/>
      <c r="QQV1097" s="187"/>
      <c r="QQW1097" s="187"/>
      <c r="QQX1097" s="187"/>
      <c r="QQY1097" s="187"/>
      <c r="QQZ1097" s="187"/>
      <c r="QRA1097" s="187"/>
      <c r="QRB1097" s="187"/>
      <c r="QRC1097" s="187"/>
      <c r="QRD1097" s="187"/>
      <c r="QRE1097" s="187"/>
      <c r="QRF1097" s="187"/>
      <c r="QRG1097" s="187"/>
      <c r="QRH1097" s="187"/>
      <c r="QRI1097" s="187"/>
      <c r="QRJ1097" s="187"/>
      <c r="QRK1097" s="187"/>
      <c r="QRL1097" s="187"/>
      <c r="QRM1097" s="187"/>
      <c r="QRN1097" s="187"/>
      <c r="QRO1097" s="187"/>
      <c r="QRP1097" s="187"/>
      <c r="QRQ1097" s="187"/>
      <c r="QRR1097" s="187"/>
      <c r="QRS1097" s="187"/>
      <c r="QRT1097" s="187"/>
      <c r="QRU1097" s="187"/>
      <c r="QRV1097" s="187"/>
      <c r="QRW1097" s="187"/>
      <c r="QRX1097" s="187"/>
      <c r="QRY1097" s="187"/>
      <c r="QRZ1097" s="187"/>
      <c r="QSA1097" s="187"/>
      <c r="QSB1097" s="187"/>
      <c r="QSC1097" s="187"/>
      <c r="QSD1097" s="187"/>
      <c r="QSE1097" s="187"/>
      <c r="QSF1097" s="187"/>
      <c r="QSG1097" s="187"/>
      <c r="QSH1097" s="187"/>
      <c r="QSI1097" s="187"/>
      <c r="QSJ1097" s="187"/>
      <c r="QSK1097" s="187"/>
      <c r="QSL1097" s="187"/>
      <c r="QSM1097" s="187"/>
      <c r="QSN1097" s="187"/>
      <c r="QSO1097" s="187"/>
      <c r="QSP1097" s="187"/>
      <c r="QSQ1097" s="187"/>
      <c r="QSR1097" s="187"/>
      <c r="QSS1097" s="187"/>
      <c r="QST1097" s="187"/>
      <c r="QSU1097" s="187"/>
      <c r="QSV1097" s="187"/>
      <c r="QSW1097" s="187"/>
      <c r="QSX1097" s="187"/>
      <c r="QSY1097" s="187"/>
      <c r="QSZ1097" s="187"/>
      <c r="QTA1097" s="187"/>
      <c r="QTB1097" s="187"/>
      <c r="QTC1097" s="187"/>
      <c r="QTD1097" s="187"/>
      <c r="QTE1097" s="187"/>
      <c r="QTF1097" s="187"/>
      <c r="QTG1097" s="187"/>
      <c r="QTH1097" s="187"/>
      <c r="QTI1097" s="187"/>
      <c r="QTJ1097" s="187"/>
      <c r="QTK1097" s="187"/>
      <c r="QTL1097" s="187"/>
      <c r="QTM1097" s="187"/>
      <c r="QTN1097" s="187"/>
      <c r="QTO1097" s="187"/>
      <c r="QTP1097" s="187"/>
      <c r="QTQ1097" s="187"/>
      <c r="QTR1097" s="187"/>
      <c r="QTS1097" s="187"/>
      <c r="QTT1097" s="187"/>
      <c r="QTU1097" s="187"/>
      <c r="QTV1097" s="187"/>
      <c r="QTW1097" s="187"/>
      <c r="QTX1097" s="187"/>
      <c r="QTY1097" s="187"/>
      <c r="QTZ1097" s="187"/>
      <c r="QUA1097" s="187"/>
      <c r="QUB1097" s="187"/>
      <c r="QUC1097" s="187"/>
      <c r="QUD1097" s="187"/>
      <c r="QUE1097" s="187"/>
      <c r="QUF1097" s="187"/>
      <c r="QUG1097" s="187"/>
      <c r="QUH1097" s="187"/>
      <c r="QUI1097" s="187"/>
      <c r="QUJ1097" s="187"/>
      <c r="QUK1097" s="187"/>
      <c r="QUL1097" s="187"/>
      <c r="QUM1097" s="187"/>
      <c r="QUN1097" s="187"/>
      <c r="QUO1097" s="187"/>
      <c r="QUP1097" s="187"/>
      <c r="QUQ1097" s="187"/>
      <c r="QUR1097" s="187"/>
      <c r="QUS1097" s="187"/>
      <c r="QUT1097" s="187"/>
      <c r="QUU1097" s="187"/>
      <c r="QUV1097" s="187"/>
      <c r="QUW1097" s="187"/>
      <c r="QUX1097" s="187"/>
      <c r="QUY1097" s="187"/>
      <c r="QUZ1097" s="187"/>
      <c r="QVA1097" s="187"/>
      <c r="QVB1097" s="187"/>
      <c r="QVC1097" s="187"/>
      <c r="QVD1097" s="187"/>
      <c r="QVE1097" s="187"/>
      <c r="QVF1097" s="187"/>
      <c r="QVG1097" s="187"/>
      <c r="QVH1097" s="187"/>
      <c r="QVI1097" s="187"/>
      <c r="QVJ1097" s="187"/>
      <c r="QVK1097" s="187"/>
      <c r="QVL1097" s="187"/>
      <c r="QVM1097" s="187"/>
      <c r="QVN1097" s="187"/>
      <c r="QVO1097" s="187"/>
      <c r="QVP1097" s="187"/>
      <c r="QVQ1097" s="187"/>
      <c r="QVR1097" s="187"/>
      <c r="QVS1097" s="187"/>
      <c r="QVT1097" s="187"/>
      <c r="QVU1097" s="187"/>
      <c r="QVV1097" s="187"/>
      <c r="QVW1097" s="187"/>
      <c r="QVX1097" s="187"/>
      <c r="QVY1097" s="187"/>
      <c r="QVZ1097" s="187"/>
      <c r="QWA1097" s="187"/>
      <c r="QWB1097" s="187"/>
      <c r="QWC1097" s="187"/>
      <c r="QWD1097" s="187"/>
      <c r="QWE1097" s="187"/>
      <c r="QWF1097" s="187"/>
      <c r="QWG1097" s="187"/>
      <c r="QWH1097" s="187"/>
      <c r="QWI1097" s="187"/>
      <c r="QWJ1097" s="187"/>
      <c r="QWK1097" s="187"/>
      <c r="QWL1097" s="187"/>
      <c r="QWM1097" s="187"/>
      <c r="QWN1097" s="187"/>
      <c r="QWO1097" s="187"/>
      <c r="QWP1097" s="187"/>
      <c r="QWQ1097" s="187"/>
      <c r="QWR1097" s="187"/>
      <c r="QWS1097" s="187"/>
      <c r="QWT1097" s="187"/>
      <c r="QWU1097" s="187"/>
      <c r="QWV1097" s="187"/>
      <c r="QWW1097" s="187"/>
      <c r="QWX1097" s="187"/>
      <c r="QWY1097" s="187"/>
      <c r="QWZ1097" s="187"/>
      <c r="QXA1097" s="187"/>
      <c r="QXB1097" s="187"/>
      <c r="QXC1097" s="187"/>
      <c r="QXD1097" s="187"/>
      <c r="QXE1097" s="187"/>
      <c r="QXF1097" s="187"/>
      <c r="QXG1097" s="187"/>
      <c r="QXH1097" s="187"/>
      <c r="QXI1097" s="187"/>
      <c r="QXJ1097" s="187"/>
      <c r="QXK1097" s="187"/>
      <c r="QXL1097" s="187"/>
      <c r="QXM1097" s="187"/>
      <c r="QXN1097" s="187"/>
      <c r="QXO1097" s="187"/>
      <c r="QXP1097" s="187"/>
      <c r="QXQ1097" s="187"/>
      <c r="QXR1097" s="187"/>
      <c r="QXS1097" s="187"/>
      <c r="QXT1097" s="187"/>
      <c r="QXU1097" s="187"/>
      <c r="QXV1097" s="187"/>
      <c r="QXW1097" s="187"/>
      <c r="QXX1097" s="187"/>
      <c r="QXY1097" s="187"/>
      <c r="QXZ1097" s="187"/>
      <c r="QYA1097" s="187"/>
      <c r="QYB1097" s="187"/>
      <c r="QYC1097" s="187"/>
      <c r="QYD1097" s="187"/>
      <c r="QYE1097" s="187"/>
      <c r="QYF1097" s="187"/>
      <c r="QYG1097" s="187"/>
      <c r="QYH1097" s="187"/>
      <c r="QYI1097" s="187"/>
      <c r="QYJ1097" s="187"/>
      <c r="QYK1097" s="187"/>
      <c r="QYL1097" s="187"/>
      <c r="QYM1097" s="187"/>
      <c r="QYN1097" s="187"/>
      <c r="QYO1097" s="187"/>
      <c r="QYP1097" s="187"/>
      <c r="QYQ1097" s="187"/>
      <c r="QYR1097" s="187"/>
      <c r="QYS1097" s="187"/>
      <c r="QYT1097" s="187"/>
      <c r="QYU1097" s="187"/>
      <c r="QYV1097" s="187"/>
      <c r="QYW1097" s="187"/>
      <c r="QYX1097" s="187"/>
      <c r="QYY1097" s="187"/>
      <c r="QYZ1097" s="187"/>
      <c r="QZA1097" s="187"/>
      <c r="QZB1097" s="187"/>
      <c r="QZC1097" s="187"/>
      <c r="QZD1097" s="187"/>
      <c r="QZE1097" s="187"/>
      <c r="QZF1097" s="187"/>
      <c r="QZG1097" s="187"/>
      <c r="QZH1097" s="187"/>
      <c r="QZI1097" s="187"/>
      <c r="QZJ1097" s="187"/>
      <c r="QZK1097" s="187"/>
      <c r="QZL1097" s="187"/>
      <c r="QZM1097" s="187"/>
      <c r="QZN1097" s="187"/>
      <c r="QZO1097" s="187"/>
      <c r="QZP1097" s="187"/>
      <c r="QZQ1097" s="187"/>
      <c r="QZR1097" s="187"/>
      <c r="QZS1097" s="187"/>
      <c r="QZT1097" s="187"/>
      <c r="QZU1097" s="187"/>
      <c r="QZV1097" s="187"/>
      <c r="QZW1097" s="187"/>
      <c r="QZX1097" s="187"/>
      <c r="QZY1097" s="187"/>
      <c r="QZZ1097" s="187"/>
      <c r="RAA1097" s="187"/>
      <c r="RAB1097" s="187"/>
      <c r="RAC1097" s="187"/>
      <c r="RAD1097" s="187"/>
      <c r="RAE1097" s="187"/>
      <c r="RAF1097" s="187"/>
      <c r="RAG1097" s="187"/>
      <c r="RAH1097" s="187"/>
      <c r="RAI1097" s="187"/>
      <c r="RAJ1097" s="187"/>
      <c r="RAK1097" s="187"/>
      <c r="RAL1097" s="187"/>
      <c r="RAM1097" s="187"/>
      <c r="RAN1097" s="187"/>
      <c r="RAO1097" s="187"/>
      <c r="RAP1097" s="187"/>
      <c r="RAQ1097" s="187"/>
      <c r="RAR1097" s="187"/>
      <c r="RAS1097" s="187"/>
      <c r="RAT1097" s="187"/>
      <c r="RAU1097" s="187"/>
      <c r="RAV1097" s="187"/>
      <c r="RAW1097" s="187"/>
      <c r="RAX1097" s="187"/>
      <c r="RAY1097" s="187"/>
      <c r="RAZ1097" s="187"/>
      <c r="RBA1097" s="187"/>
      <c r="RBB1097" s="187"/>
      <c r="RBC1097" s="187"/>
      <c r="RBD1097" s="187"/>
      <c r="RBE1097" s="187"/>
      <c r="RBF1097" s="187"/>
      <c r="RBG1097" s="187"/>
      <c r="RBH1097" s="187"/>
      <c r="RBI1097" s="187"/>
      <c r="RBJ1097" s="187"/>
      <c r="RBK1097" s="187"/>
      <c r="RBL1097" s="187"/>
      <c r="RBM1097" s="187"/>
      <c r="RBN1097" s="187"/>
      <c r="RBO1097" s="187"/>
      <c r="RBP1097" s="187"/>
      <c r="RBQ1097" s="187"/>
      <c r="RBR1097" s="187"/>
      <c r="RBS1097" s="187"/>
      <c r="RBT1097" s="187"/>
      <c r="RBU1097" s="187"/>
      <c r="RBV1097" s="187"/>
      <c r="RBW1097" s="187"/>
      <c r="RBX1097" s="187"/>
      <c r="RBY1097" s="187"/>
      <c r="RBZ1097" s="187"/>
      <c r="RCA1097" s="187"/>
      <c r="RCB1097" s="187"/>
      <c r="RCC1097" s="187"/>
      <c r="RCD1097" s="187"/>
      <c r="RCE1097" s="187"/>
      <c r="RCF1097" s="187"/>
      <c r="RCG1097" s="187"/>
      <c r="RCH1097" s="187"/>
      <c r="RCI1097" s="187"/>
      <c r="RCJ1097" s="187"/>
      <c r="RCK1097" s="187"/>
      <c r="RCL1097" s="187"/>
      <c r="RCM1097" s="187"/>
      <c r="RCN1097" s="187"/>
      <c r="RCO1097" s="187"/>
      <c r="RCP1097" s="187"/>
      <c r="RCQ1097" s="187"/>
      <c r="RCR1097" s="187"/>
      <c r="RCS1097" s="187"/>
      <c r="RCT1097" s="187"/>
      <c r="RCU1097" s="187"/>
      <c r="RCV1097" s="187"/>
      <c r="RCW1097" s="187"/>
      <c r="RCX1097" s="187"/>
      <c r="RCY1097" s="187"/>
      <c r="RCZ1097" s="187"/>
      <c r="RDA1097" s="187"/>
      <c r="RDB1097" s="187"/>
      <c r="RDC1097" s="187"/>
      <c r="RDD1097" s="187"/>
      <c r="RDE1097" s="187"/>
      <c r="RDF1097" s="187"/>
      <c r="RDG1097" s="187"/>
      <c r="RDH1097" s="187"/>
      <c r="RDI1097" s="187"/>
      <c r="RDJ1097" s="187"/>
      <c r="RDK1097" s="187"/>
      <c r="RDL1097" s="187"/>
      <c r="RDM1097" s="187"/>
      <c r="RDN1097" s="187"/>
      <c r="RDO1097" s="187"/>
      <c r="RDP1097" s="187"/>
      <c r="RDQ1097" s="187"/>
      <c r="RDR1097" s="187"/>
      <c r="RDS1097" s="187"/>
      <c r="RDT1097" s="187"/>
      <c r="RDU1097" s="187"/>
      <c r="RDV1097" s="187"/>
      <c r="RDW1097" s="187"/>
      <c r="RDX1097" s="187"/>
      <c r="RDY1097" s="187"/>
      <c r="RDZ1097" s="187"/>
      <c r="REA1097" s="187"/>
      <c r="REB1097" s="187"/>
      <c r="REC1097" s="187"/>
      <c r="RED1097" s="187"/>
      <c r="REE1097" s="187"/>
      <c r="REF1097" s="187"/>
      <c r="REG1097" s="187"/>
      <c r="REH1097" s="187"/>
      <c r="REI1097" s="187"/>
      <c r="REJ1097" s="187"/>
      <c r="REK1097" s="187"/>
      <c r="REL1097" s="187"/>
      <c r="REM1097" s="187"/>
      <c r="REN1097" s="187"/>
      <c r="REO1097" s="187"/>
      <c r="REP1097" s="187"/>
      <c r="REQ1097" s="187"/>
      <c r="RER1097" s="187"/>
      <c r="RES1097" s="187"/>
      <c r="RET1097" s="187"/>
      <c r="REU1097" s="187"/>
      <c r="REV1097" s="187"/>
      <c r="REW1097" s="187"/>
      <c r="REX1097" s="187"/>
      <c r="REY1097" s="187"/>
      <c r="REZ1097" s="187"/>
      <c r="RFA1097" s="187"/>
      <c r="RFB1097" s="187"/>
      <c r="RFC1097" s="187"/>
      <c r="RFD1097" s="187"/>
      <c r="RFE1097" s="187"/>
      <c r="RFF1097" s="187"/>
      <c r="RFG1097" s="187"/>
      <c r="RFH1097" s="187"/>
      <c r="RFI1097" s="187"/>
      <c r="RFJ1097" s="187"/>
      <c r="RFK1097" s="187"/>
      <c r="RFL1097" s="187"/>
      <c r="RFM1097" s="187"/>
      <c r="RFN1097" s="187"/>
      <c r="RFO1097" s="187"/>
      <c r="RFP1097" s="187"/>
      <c r="RFQ1097" s="187"/>
      <c r="RFR1097" s="187"/>
      <c r="RFS1097" s="187"/>
      <c r="RFT1097" s="187"/>
      <c r="RFU1097" s="187"/>
      <c r="RFV1097" s="187"/>
      <c r="RFW1097" s="187"/>
      <c r="RFX1097" s="187"/>
      <c r="RFY1097" s="187"/>
      <c r="RFZ1097" s="187"/>
      <c r="RGA1097" s="187"/>
      <c r="RGB1097" s="187"/>
      <c r="RGC1097" s="187"/>
      <c r="RGD1097" s="187"/>
      <c r="RGE1097" s="187"/>
      <c r="RGF1097" s="187"/>
      <c r="RGG1097" s="187"/>
      <c r="RGH1097" s="187"/>
      <c r="RGI1097" s="187"/>
      <c r="RGJ1097" s="187"/>
      <c r="RGK1097" s="187"/>
      <c r="RGL1097" s="187"/>
      <c r="RGM1097" s="187"/>
      <c r="RGN1097" s="187"/>
      <c r="RGO1097" s="187"/>
      <c r="RGP1097" s="187"/>
      <c r="RGQ1097" s="187"/>
      <c r="RGR1097" s="187"/>
      <c r="RGS1097" s="187"/>
      <c r="RGT1097" s="187"/>
      <c r="RGU1097" s="187"/>
      <c r="RGV1097" s="187"/>
      <c r="RGW1097" s="187"/>
      <c r="RGX1097" s="187"/>
      <c r="RGY1097" s="187"/>
      <c r="RGZ1097" s="187"/>
      <c r="RHA1097" s="187"/>
      <c r="RHB1097" s="187"/>
      <c r="RHC1097" s="187"/>
      <c r="RHD1097" s="187"/>
      <c r="RHE1097" s="187"/>
      <c r="RHF1097" s="187"/>
      <c r="RHG1097" s="187"/>
      <c r="RHH1097" s="187"/>
      <c r="RHI1097" s="187"/>
      <c r="RHJ1097" s="187"/>
      <c r="RHK1097" s="187"/>
      <c r="RHL1097" s="187"/>
      <c r="RHM1097" s="187"/>
      <c r="RHN1097" s="187"/>
      <c r="RHO1097" s="187"/>
      <c r="RHP1097" s="187"/>
      <c r="RHQ1097" s="187"/>
      <c r="RHR1097" s="187"/>
      <c r="RHS1097" s="187"/>
      <c r="RHT1097" s="187"/>
      <c r="RHU1097" s="187"/>
      <c r="RHV1097" s="187"/>
      <c r="RHW1097" s="187"/>
      <c r="RHX1097" s="187"/>
      <c r="RHY1097" s="187"/>
      <c r="RHZ1097" s="187"/>
      <c r="RIA1097" s="187"/>
      <c r="RIB1097" s="187"/>
      <c r="RIC1097" s="187"/>
      <c r="RID1097" s="187"/>
      <c r="RIE1097" s="187"/>
      <c r="RIF1097" s="187"/>
      <c r="RIG1097" s="187"/>
      <c r="RIH1097" s="187"/>
      <c r="RII1097" s="187"/>
      <c r="RIJ1097" s="187"/>
      <c r="RIK1097" s="187"/>
      <c r="RIL1097" s="187"/>
      <c r="RIM1097" s="187"/>
      <c r="RIN1097" s="187"/>
      <c r="RIO1097" s="187"/>
      <c r="RIP1097" s="187"/>
      <c r="RIQ1097" s="187"/>
      <c r="RIR1097" s="187"/>
      <c r="RIS1097" s="187"/>
      <c r="RIT1097" s="187"/>
      <c r="RIU1097" s="187"/>
      <c r="RIV1097" s="187"/>
      <c r="RIW1097" s="187"/>
      <c r="RIX1097" s="187"/>
      <c r="RIY1097" s="187"/>
      <c r="RIZ1097" s="187"/>
      <c r="RJA1097" s="187"/>
      <c r="RJB1097" s="187"/>
      <c r="RJC1097" s="187"/>
      <c r="RJD1097" s="187"/>
      <c r="RJE1097" s="187"/>
      <c r="RJF1097" s="187"/>
      <c r="RJG1097" s="187"/>
      <c r="RJH1097" s="187"/>
      <c r="RJI1097" s="187"/>
      <c r="RJJ1097" s="187"/>
      <c r="RJK1097" s="187"/>
      <c r="RJL1097" s="187"/>
      <c r="RJM1097" s="187"/>
      <c r="RJN1097" s="187"/>
      <c r="RJO1097" s="187"/>
      <c r="RJP1097" s="187"/>
      <c r="RJQ1097" s="187"/>
      <c r="RJR1097" s="187"/>
      <c r="RJS1097" s="187"/>
      <c r="RJT1097" s="187"/>
      <c r="RJU1097" s="187"/>
      <c r="RJV1097" s="187"/>
      <c r="RJW1097" s="187"/>
      <c r="RJX1097" s="187"/>
      <c r="RJY1097" s="187"/>
      <c r="RJZ1097" s="187"/>
      <c r="RKA1097" s="187"/>
      <c r="RKB1097" s="187"/>
      <c r="RKC1097" s="187"/>
      <c r="RKD1097" s="187"/>
      <c r="RKE1097" s="187"/>
      <c r="RKF1097" s="187"/>
      <c r="RKG1097" s="187"/>
      <c r="RKH1097" s="187"/>
      <c r="RKI1097" s="187"/>
      <c r="RKJ1097" s="187"/>
      <c r="RKK1097" s="187"/>
      <c r="RKL1097" s="187"/>
      <c r="RKM1097" s="187"/>
      <c r="RKN1097" s="187"/>
      <c r="RKO1097" s="187"/>
      <c r="RKP1097" s="187"/>
      <c r="RKQ1097" s="187"/>
      <c r="RKR1097" s="187"/>
      <c r="RKS1097" s="187"/>
      <c r="RKT1097" s="187"/>
      <c r="RKU1097" s="187"/>
      <c r="RKV1097" s="187"/>
      <c r="RKW1097" s="187"/>
      <c r="RKX1097" s="187"/>
      <c r="RKY1097" s="187"/>
      <c r="RKZ1097" s="187"/>
      <c r="RLA1097" s="187"/>
      <c r="RLB1097" s="187"/>
      <c r="RLC1097" s="187"/>
      <c r="RLD1097" s="187"/>
      <c r="RLE1097" s="187"/>
      <c r="RLF1097" s="187"/>
      <c r="RLG1097" s="187"/>
      <c r="RLH1097" s="187"/>
      <c r="RLI1097" s="187"/>
      <c r="RLJ1097" s="187"/>
      <c r="RLK1097" s="187"/>
      <c r="RLL1097" s="187"/>
      <c r="RLM1097" s="187"/>
      <c r="RLN1097" s="187"/>
      <c r="RLO1097" s="187"/>
      <c r="RLP1097" s="187"/>
      <c r="RLQ1097" s="187"/>
      <c r="RLR1097" s="187"/>
      <c r="RLS1097" s="187"/>
      <c r="RLT1097" s="187"/>
      <c r="RLU1097" s="187"/>
      <c r="RLV1097" s="187"/>
      <c r="RLW1097" s="187"/>
      <c r="RLX1097" s="187"/>
      <c r="RLY1097" s="187"/>
      <c r="RLZ1097" s="187"/>
      <c r="RMA1097" s="187"/>
      <c r="RMB1097" s="187"/>
      <c r="RMC1097" s="187"/>
      <c r="RMD1097" s="187"/>
      <c r="RME1097" s="187"/>
      <c r="RMF1097" s="187"/>
      <c r="RMG1097" s="187"/>
      <c r="RMH1097" s="187"/>
      <c r="RMI1097" s="187"/>
      <c r="RMJ1097" s="187"/>
      <c r="RMK1097" s="187"/>
      <c r="RML1097" s="187"/>
      <c r="RMM1097" s="187"/>
      <c r="RMN1097" s="187"/>
      <c r="RMO1097" s="187"/>
      <c r="RMP1097" s="187"/>
      <c r="RMQ1097" s="187"/>
      <c r="RMR1097" s="187"/>
      <c r="RMS1097" s="187"/>
      <c r="RMT1097" s="187"/>
      <c r="RMU1097" s="187"/>
      <c r="RMV1097" s="187"/>
      <c r="RMW1097" s="187"/>
      <c r="RMX1097" s="187"/>
      <c r="RMY1097" s="187"/>
      <c r="RMZ1097" s="187"/>
      <c r="RNA1097" s="187"/>
      <c r="RNB1097" s="187"/>
      <c r="RNC1097" s="187"/>
      <c r="RND1097" s="187"/>
      <c r="RNE1097" s="187"/>
      <c r="RNF1097" s="187"/>
      <c r="RNG1097" s="187"/>
      <c r="RNH1097" s="187"/>
      <c r="RNI1097" s="187"/>
      <c r="RNJ1097" s="187"/>
      <c r="RNK1097" s="187"/>
      <c r="RNL1097" s="187"/>
      <c r="RNM1097" s="187"/>
      <c r="RNN1097" s="187"/>
      <c r="RNO1097" s="187"/>
      <c r="RNP1097" s="187"/>
      <c r="RNQ1097" s="187"/>
      <c r="RNR1097" s="187"/>
      <c r="RNS1097" s="187"/>
      <c r="RNT1097" s="187"/>
      <c r="RNU1097" s="187"/>
      <c r="RNV1097" s="187"/>
      <c r="RNW1097" s="187"/>
      <c r="RNX1097" s="187"/>
      <c r="RNY1097" s="187"/>
      <c r="RNZ1097" s="187"/>
      <c r="ROA1097" s="187"/>
      <c r="ROB1097" s="187"/>
      <c r="ROC1097" s="187"/>
      <c r="ROD1097" s="187"/>
      <c r="ROE1097" s="187"/>
      <c r="ROF1097" s="187"/>
      <c r="ROG1097" s="187"/>
      <c r="ROH1097" s="187"/>
      <c r="ROI1097" s="187"/>
      <c r="ROJ1097" s="187"/>
      <c r="ROK1097" s="187"/>
      <c r="ROL1097" s="187"/>
      <c r="ROM1097" s="187"/>
      <c r="RON1097" s="187"/>
      <c r="ROO1097" s="187"/>
      <c r="ROP1097" s="187"/>
      <c r="ROQ1097" s="187"/>
      <c r="ROR1097" s="187"/>
      <c r="ROS1097" s="187"/>
      <c r="ROT1097" s="187"/>
      <c r="ROU1097" s="187"/>
      <c r="ROV1097" s="187"/>
      <c r="ROW1097" s="187"/>
      <c r="ROX1097" s="187"/>
      <c r="ROY1097" s="187"/>
      <c r="ROZ1097" s="187"/>
      <c r="RPA1097" s="187"/>
      <c r="RPB1097" s="187"/>
      <c r="RPC1097" s="187"/>
      <c r="RPD1097" s="187"/>
      <c r="RPE1097" s="187"/>
      <c r="RPF1097" s="187"/>
      <c r="RPG1097" s="187"/>
      <c r="RPH1097" s="187"/>
      <c r="RPI1097" s="187"/>
      <c r="RPJ1097" s="187"/>
      <c r="RPK1097" s="187"/>
      <c r="RPL1097" s="187"/>
      <c r="RPM1097" s="187"/>
      <c r="RPN1097" s="187"/>
      <c r="RPO1097" s="187"/>
      <c r="RPP1097" s="187"/>
      <c r="RPQ1097" s="187"/>
      <c r="RPR1097" s="187"/>
      <c r="RPS1097" s="187"/>
      <c r="RPT1097" s="187"/>
      <c r="RPU1097" s="187"/>
      <c r="RPV1097" s="187"/>
      <c r="RPW1097" s="187"/>
      <c r="RPX1097" s="187"/>
      <c r="RPY1097" s="187"/>
      <c r="RPZ1097" s="187"/>
      <c r="RQA1097" s="187"/>
      <c r="RQB1097" s="187"/>
      <c r="RQC1097" s="187"/>
      <c r="RQD1097" s="187"/>
      <c r="RQE1097" s="187"/>
      <c r="RQF1097" s="187"/>
      <c r="RQG1097" s="187"/>
      <c r="RQH1097" s="187"/>
      <c r="RQI1097" s="187"/>
      <c r="RQJ1097" s="187"/>
      <c r="RQK1097" s="187"/>
      <c r="RQL1097" s="187"/>
      <c r="RQM1097" s="187"/>
      <c r="RQN1097" s="187"/>
      <c r="RQO1097" s="187"/>
      <c r="RQP1097" s="187"/>
      <c r="RQQ1097" s="187"/>
      <c r="RQR1097" s="187"/>
      <c r="RQS1097" s="187"/>
      <c r="RQT1097" s="187"/>
      <c r="RQU1097" s="187"/>
      <c r="RQV1097" s="187"/>
      <c r="RQW1097" s="187"/>
      <c r="RQX1097" s="187"/>
      <c r="RQY1097" s="187"/>
      <c r="RQZ1097" s="187"/>
      <c r="RRA1097" s="187"/>
      <c r="RRB1097" s="187"/>
      <c r="RRC1097" s="187"/>
      <c r="RRD1097" s="187"/>
      <c r="RRE1097" s="187"/>
      <c r="RRF1097" s="187"/>
      <c r="RRG1097" s="187"/>
      <c r="RRH1097" s="187"/>
      <c r="RRI1097" s="187"/>
      <c r="RRJ1097" s="187"/>
      <c r="RRK1097" s="187"/>
      <c r="RRL1097" s="187"/>
      <c r="RRM1097" s="187"/>
      <c r="RRN1097" s="187"/>
      <c r="RRO1097" s="187"/>
      <c r="RRP1097" s="187"/>
      <c r="RRQ1097" s="187"/>
      <c r="RRR1097" s="187"/>
      <c r="RRS1097" s="187"/>
      <c r="RRT1097" s="187"/>
      <c r="RRU1097" s="187"/>
      <c r="RRV1097" s="187"/>
      <c r="RRW1097" s="187"/>
      <c r="RRX1097" s="187"/>
      <c r="RRY1097" s="187"/>
      <c r="RRZ1097" s="187"/>
      <c r="RSA1097" s="187"/>
      <c r="RSB1097" s="187"/>
      <c r="RSC1097" s="187"/>
      <c r="RSD1097" s="187"/>
      <c r="RSE1097" s="187"/>
      <c r="RSF1097" s="187"/>
      <c r="RSG1097" s="187"/>
      <c r="RSH1097" s="187"/>
      <c r="RSI1097" s="187"/>
      <c r="RSJ1097" s="187"/>
      <c r="RSK1097" s="187"/>
      <c r="RSL1097" s="187"/>
      <c r="RSM1097" s="187"/>
      <c r="RSN1097" s="187"/>
      <c r="RSO1097" s="187"/>
      <c r="RSP1097" s="187"/>
      <c r="RSQ1097" s="187"/>
      <c r="RSR1097" s="187"/>
      <c r="RSS1097" s="187"/>
      <c r="RST1097" s="187"/>
      <c r="RSU1097" s="187"/>
      <c r="RSV1097" s="187"/>
      <c r="RSW1097" s="187"/>
      <c r="RSX1097" s="187"/>
      <c r="RSY1097" s="187"/>
      <c r="RSZ1097" s="187"/>
      <c r="RTA1097" s="187"/>
      <c r="RTB1097" s="187"/>
      <c r="RTC1097" s="187"/>
      <c r="RTD1097" s="187"/>
      <c r="RTE1097" s="187"/>
      <c r="RTF1097" s="187"/>
      <c r="RTG1097" s="187"/>
      <c r="RTH1097" s="187"/>
      <c r="RTI1097" s="187"/>
      <c r="RTJ1097" s="187"/>
      <c r="RTK1097" s="187"/>
      <c r="RTL1097" s="187"/>
      <c r="RTM1097" s="187"/>
      <c r="RTN1097" s="187"/>
      <c r="RTO1097" s="187"/>
      <c r="RTP1097" s="187"/>
      <c r="RTQ1097" s="187"/>
      <c r="RTR1097" s="187"/>
      <c r="RTS1097" s="187"/>
      <c r="RTT1097" s="187"/>
      <c r="RTU1097" s="187"/>
      <c r="RTV1097" s="187"/>
      <c r="RTW1097" s="187"/>
      <c r="RTX1097" s="187"/>
      <c r="RTY1097" s="187"/>
      <c r="RTZ1097" s="187"/>
      <c r="RUA1097" s="187"/>
      <c r="RUB1097" s="187"/>
      <c r="RUC1097" s="187"/>
      <c r="RUD1097" s="187"/>
      <c r="RUE1097" s="187"/>
      <c r="RUF1097" s="187"/>
      <c r="RUG1097" s="187"/>
      <c r="RUH1097" s="187"/>
      <c r="RUI1097" s="187"/>
      <c r="RUJ1097" s="187"/>
      <c r="RUK1097" s="187"/>
      <c r="RUL1097" s="187"/>
      <c r="RUM1097" s="187"/>
      <c r="RUN1097" s="187"/>
      <c r="RUO1097" s="187"/>
      <c r="RUP1097" s="187"/>
      <c r="RUQ1097" s="187"/>
      <c r="RUR1097" s="187"/>
      <c r="RUS1097" s="187"/>
      <c r="RUT1097" s="187"/>
      <c r="RUU1097" s="187"/>
      <c r="RUV1097" s="187"/>
      <c r="RUW1097" s="187"/>
      <c r="RUX1097" s="187"/>
      <c r="RUY1097" s="187"/>
      <c r="RUZ1097" s="187"/>
      <c r="RVA1097" s="187"/>
      <c r="RVB1097" s="187"/>
      <c r="RVC1097" s="187"/>
      <c r="RVD1097" s="187"/>
      <c r="RVE1097" s="187"/>
      <c r="RVF1097" s="187"/>
      <c r="RVG1097" s="187"/>
      <c r="RVH1097" s="187"/>
      <c r="RVI1097" s="187"/>
      <c r="RVJ1097" s="187"/>
      <c r="RVK1097" s="187"/>
      <c r="RVL1097" s="187"/>
      <c r="RVM1097" s="187"/>
      <c r="RVN1097" s="187"/>
      <c r="RVO1097" s="187"/>
      <c r="RVP1097" s="187"/>
      <c r="RVQ1097" s="187"/>
      <c r="RVR1097" s="187"/>
      <c r="RVS1097" s="187"/>
      <c r="RVT1097" s="187"/>
      <c r="RVU1097" s="187"/>
      <c r="RVV1097" s="187"/>
      <c r="RVW1097" s="187"/>
      <c r="RVX1097" s="187"/>
      <c r="RVY1097" s="187"/>
      <c r="RVZ1097" s="187"/>
      <c r="RWA1097" s="187"/>
      <c r="RWB1097" s="187"/>
      <c r="RWC1097" s="187"/>
      <c r="RWD1097" s="187"/>
      <c r="RWE1097" s="187"/>
      <c r="RWF1097" s="187"/>
      <c r="RWG1097" s="187"/>
      <c r="RWH1097" s="187"/>
      <c r="RWI1097" s="187"/>
      <c r="RWJ1097" s="187"/>
      <c r="RWK1097" s="187"/>
      <c r="RWL1097" s="187"/>
      <c r="RWM1097" s="187"/>
      <c r="RWN1097" s="187"/>
      <c r="RWO1097" s="187"/>
      <c r="RWP1097" s="187"/>
      <c r="RWQ1097" s="187"/>
      <c r="RWR1097" s="187"/>
      <c r="RWS1097" s="187"/>
      <c r="RWT1097" s="187"/>
      <c r="RWU1097" s="187"/>
      <c r="RWV1097" s="187"/>
      <c r="RWW1097" s="187"/>
      <c r="RWX1097" s="187"/>
      <c r="RWY1097" s="187"/>
      <c r="RWZ1097" s="187"/>
      <c r="RXA1097" s="187"/>
      <c r="RXB1097" s="187"/>
      <c r="RXC1097" s="187"/>
      <c r="RXD1097" s="187"/>
      <c r="RXE1097" s="187"/>
      <c r="RXF1097" s="187"/>
      <c r="RXG1097" s="187"/>
      <c r="RXH1097" s="187"/>
      <c r="RXI1097" s="187"/>
      <c r="RXJ1097" s="187"/>
      <c r="RXK1097" s="187"/>
      <c r="RXL1097" s="187"/>
      <c r="RXM1097" s="187"/>
      <c r="RXN1097" s="187"/>
      <c r="RXO1097" s="187"/>
      <c r="RXP1097" s="187"/>
      <c r="RXQ1097" s="187"/>
      <c r="RXR1097" s="187"/>
      <c r="RXS1097" s="187"/>
      <c r="RXT1097" s="187"/>
      <c r="RXU1097" s="187"/>
      <c r="RXV1097" s="187"/>
      <c r="RXW1097" s="187"/>
      <c r="RXX1097" s="187"/>
      <c r="RXY1097" s="187"/>
      <c r="RXZ1097" s="187"/>
      <c r="RYA1097" s="187"/>
      <c r="RYB1097" s="187"/>
      <c r="RYC1097" s="187"/>
      <c r="RYD1097" s="187"/>
      <c r="RYE1097" s="187"/>
      <c r="RYF1097" s="187"/>
      <c r="RYG1097" s="187"/>
      <c r="RYH1097" s="187"/>
      <c r="RYI1097" s="187"/>
      <c r="RYJ1097" s="187"/>
      <c r="RYK1097" s="187"/>
      <c r="RYL1097" s="187"/>
      <c r="RYM1097" s="187"/>
      <c r="RYN1097" s="187"/>
      <c r="RYO1097" s="187"/>
      <c r="RYP1097" s="187"/>
      <c r="RYQ1097" s="187"/>
      <c r="RYR1097" s="187"/>
      <c r="RYS1097" s="187"/>
      <c r="RYT1097" s="187"/>
      <c r="RYU1097" s="187"/>
      <c r="RYV1097" s="187"/>
      <c r="RYW1097" s="187"/>
      <c r="RYX1097" s="187"/>
      <c r="RYY1097" s="187"/>
      <c r="RYZ1097" s="187"/>
      <c r="RZA1097" s="187"/>
      <c r="RZB1097" s="187"/>
      <c r="RZC1097" s="187"/>
      <c r="RZD1097" s="187"/>
      <c r="RZE1097" s="187"/>
      <c r="RZF1097" s="187"/>
      <c r="RZG1097" s="187"/>
      <c r="RZH1097" s="187"/>
      <c r="RZI1097" s="187"/>
      <c r="RZJ1097" s="187"/>
      <c r="RZK1097" s="187"/>
      <c r="RZL1097" s="187"/>
      <c r="RZM1097" s="187"/>
      <c r="RZN1097" s="187"/>
      <c r="RZO1097" s="187"/>
      <c r="RZP1097" s="187"/>
      <c r="RZQ1097" s="187"/>
      <c r="RZR1097" s="187"/>
      <c r="RZS1097" s="187"/>
      <c r="RZT1097" s="187"/>
      <c r="RZU1097" s="187"/>
      <c r="RZV1097" s="187"/>
      <c r="RZW1097" s="187"/>
      <c r="RZX1097" s="187"/>
      <c r="RZY1097" s="187"/>
      <c r="RZZ1097" s="187"/>
      <c r="SAA1097" s="187"/>
      <c r="SAB1097" s="187"/>
      <c r="SAC1097" s="187"/>
      <c r="SAD1097" s="187"/>
      <c r="SAE1097" s="187"/>
      <c r="SAF1097" s="187"/>
      <c r="SAG1097" s="187"/>
      <c r="SAH1097" s="187"/>
      <c r="SAI1097" s="187"/>
      <c r="SAJ1097" s="187"/>
      <c r="SAK1097" s="187"/>
      <c r="SAL1097" s="187"/>
      <c r="SAM1097" s="187"/>
      <c r="SAN1097" s="187"/>
      <c r="SAO1097" s="187"/>
      <c r="SAP1097" s="187"/>
      <c r="SAQ1097" s="187"/>
      <c r="SAR1097" s="187"/>
      <c r="SAS1097" s="187"/>
      <c r="SAT1097" s="187"/>
      <c r="SAU1097" s="187"/>
      <c r="SAV1097" s="187"/>
      <c r="SAW1097" s="187"/>
      <c r="SAX1097" s="187"/>
      <c r="SAY1097" s="187"/>
      <c r="SAZ1097" s="187"/>
      <c r="SBA1097" s="187"/>
      <c r="SBB1097" s="187"/>
      <c r="SBC1097" s="187"/>
      <c r="SBD1097" s="187"/>
      <c r="SBE1097" s="187"/>
      <c r="SBF1097" s="187"/>
      <c r="SBG1097" s="187"/>
      <c r="SBH1097" s="187"/>
      <c r="SBI1097" s="187"/>
      <c r="SBJ1097" s="187"/>
      <c r="SBK1097" s="187"/>
      <c r="SBL1097" s="187"/>
      <c r="SBM1097" s="187"/>
      <c r="SBN1097" s="187"/>
      <c r="SBO1097" s="187"/>
      <c r="SBP1097" s="187"/>
      <c r="SBQ1097" s="187"/>
      <c r="SBR1097" s="187"/>
      <c r="SBS1097" s="187"/>
      <c r="SBT1097" s="187"/>
      <c r="SBU1097" s="187"/>
      <c r="SBV1097" s="187"/>
      <c r="SBW1097" s="187"/>
      <c r="SBX1097" s="187"/>
      <c r="SBY1097" s="187"/>
      <c r="SBZ1097" s="187"/>
      <c r="SCA1097" s="187"/>
      <c r="SCB1097" s="187"/>
      <c r="SCC1097" s="187"/>
      <c r="SCD1097" s="187"/>
      <c r="SCE1097" s="187"/>
      <c r="SCF1097" s="187"/>
      <c r="SCG1097" s="187"/>
      <c r="SCH1097" s="187"/>
      <c r="SCI1097" s="187"/>
      <c r="SCJ1097" s="187"/>
      <c r="SCK1097" s="187"/>
      <c r="SCL1097" s="187"/>
      <c r="SCM1097" s="187"/>
      <c r="SCN1097" s="187"/>
      <c r="SCO1097" s="187"/>
      <c r="SCP1097" s="187"/>
      <c r="SCQ1097" s="187"/>
      <c r="SCR1097" s="187"/>
      <c r="SCS1097" s="187"/>
      <c r="SCT1097" s="187"/>
      <c r="SCU1097" s="187"/>
      <c r="SCV1097" s="187"/>
      <c r="SCW1097" s="187"/>
      <c r="SCX1097" s="187"/>
      <c r="SCY1097" s="187"/>
      <c r="SCZ1097" s="187"/>
      <c r="SDA1097" s="187"/>
      <c r="SDB1097" s="187"/>
      <c r="SDC1097" s="187"/>
      <c r="SDD1097" s="187"/>
      <c r="SDE1097" s="187"/>
      <c r="SDF1097" s="187"/>
      <c r="SDG1097" s="187"/>
      <c r="SDH1097" s="187"/>
      <c r="SDI1097" s="187"/>
      <c r="SDJ1097" s="187"/>
      <c r="SDK1097" s="187"/>
      <c r="SDL1097" s="187"/>
      <c r="SDM1097" s="187"/>
      <c r="SDN1097" s="187"/>
      <c r="SDO1097" s="187"/>
      <c r="SDP1097" s="187"/>
      <c r="SDQ1097" s="187"/>
      <c r="SDR1097" s="187"/>
      <c r="SDS1097" s="187"/>
      <c r="SDT1097" s="187"/>
      <c r="SDU1097" s="187"/>
      <c r="SDV1097" s="187"/>
      <c r="SDW1097" s="187"/>
      <c r="SDX1097" s="187"/>
      <c r="SDY1097" s="187"/>
      <c r="SDZ1097" s="187"/>
      <c r="SEA1097" s="187"/>
      <c r="SEB1097" s="187"/>
      <c r="SEC1097" s="187"/>
      <c r="SED1097" s="187"/>
      <c r="SEE1097" s="187"/>
      <c r="SEF1097" s="187"/>
      <c r="SEG1097" s="187"/>
      <c r="SEH1097" s="187"/>
      <c r="SEI1097" s="187"/>
      <c r="SEJ1097" s="187"/>
      <c r="SEK1097" s="187"/>
      <c r="SEL1097" s="187"/>
      <c r="SEM1097" s="187"/>
      <c r="SEN1097" s="187"/>
      <c r="SEO1097" s="187"/>
      <c r="SEP1097" s="187"/>
      <c r="SEQ1097" s="187"/>
      <c r="SER1097" s="187"/>
      <c r="SES1097" s="187"/>
      <c r="SET1097" s="187"/>
      <c r="SEU1097" s="187"/>
      <c r="SEV1097" s="187"/>
      <c r="SEW1097" s="187"/>
      <c r="SEX1097" s="187"/>
      <c r="SEY1097" s="187"/>
      <c r="SEZ1097" s="187"/>
      <c r="SFA1097" s="187"/>
      <c r="SFB1097" s="187"/>
      <c r="SFC1097" s="187"/>
      <c r="SFD1097" s="187"/>
      <c r="SFE1097" s="187"/>
      <c r="SFF1097" s="187"/>
      <c r="SFG1097" s="187"/>
      <c r="SFH1097" s="187"/>
      <c r="SFI1097" s="187"/>
      <c r="SFJ1097" s="187"/>
      <c r="SFK1097" s="187"/>
      <c r="SFL1097" s="187"/>
      <c r="SFM1097" s="187"/>
      <c r="SFN1097" s="187"/>
      <c r="SFO1097" s="187"/>
      <c r="SFP1097" s="187"/>
      <c r="SFQ1097" s="187"/>
      <c r="SFR1097" s="187"/>
      <c r="SFS1097" s="187"/>
      <c r="SFT1097" s="187"/>
      <c r="SFU1097" s="187"/>
      <c r="SFV1097" s="187"/>
      <c r="SFW1097" s="187"/>
      <c r="SFX1097" s="187"/>
      <c r="SFY1097" s="187"/>
      <c r="SFZ1097" s="187"/>
      <c r="SGA1097" s="187"/>
      <c r="SGB1097" s="187"/>
      <c r="SGC1097" s="187"/>
      <c r="SGD1097" s="187"/>
      <c r="SGE1097" s="187"/>
      <c r="SGF1097" s="187"/>
      <c r="SGG1097" s="187"/>
      <c r="SGH1097" s="187"/>
      <c r="SGI1097" s="187"/>
      <c r="SGJ1097" s="187"/>
      <c r="SGK1097" s="187"/>
      <c r="SGL1097" s="187"/>
      <c r="SGM1097" s="187"/>
      <c r="SGN1097" s="187"/>
      <c r="SGO1097" s="187"/>
      <c r="SGP1097" s="187"/>
      <c r="SGQ1097" s="187"/>
      <c r="SGR1097" s="187"/>
      <c r="SGS1097" s="187"/>
      <c r="SGT1097" s="187"/>
      <c r="SGU1097" s="187"/>
      <c r="SGV1097" s="187"/>
      <c r="SGW1097" s="187"/>
      <c r="SGX1097" s="187"/>
      <c r="SGY1097" s="187"/>
      <c r="SGZ1097" s="187"/>
      <c r="SHA1097" s="187"/>
      <c r="SHB1097" s="187"/>
      <c r="SHC1097" s="187"/>
      <c r="SHD1097" s="187"/>
      <c r="SHE1097" s="187"/>
      <c r="SHF1097" s="187"/>
      <c r="SHG1097" s="187"/>
      <c r="SHH1097" s="187"/>
      <c r="SHI1097" s="187"/>
      <c r="SHJ1097" s="187"/>
      <c r="SHK1097" s="187"/>
      <c r="SHL1097" s="187"/>
      <c r="SHM1097" s="187"/>
      <c r="SHN1097" s="187"/>
      <c r="SHO1097" s="187"/>
      <c r="SHP1097" s="187"/>
      <c r="SHQ1097" s="187"/>
      <c r="SHR1097" s="187"/>
      <c r="SHS1097" s="187"/>
      <c r="SHT1097" s="187"/>
      <c r="SHU1097" s="187"/>
      <c r="SHV1097" s="187"/>
      <c r="SHW1097" s="187"/>
      <c r="SHX1097" s="187"/>
      <c r="SHY1097" s="187"/>
      <c r="SHZ1097" s="187"/>
      <c r="SIA1097" s="187"/>
      <c r="SIB1097" s="187"/>
      <c r="SIC1097" s="187"/>
      <c r="SID1097" s="187"/>
      <c r="SIE1097" s="187"/>
      <c r="SIF1097" s="187"/>
      <c r="SIG1097" s="187"/>
      <c r="SIH1097" s="187"/>
      <c r="SII1097" s="187"/>
      <c r="SIJ1097" s="187"/>
      <c r="SIK1097" s="187"/>
      <c r="SIL1097" s="187"/>
      <c r="SIM1097" s="187"/>
      <c r="SIN1097" s="187"/>
      <c r="SIO1097" s="187"/>
      <c r="SIP1097" s="187"/>
      <c r="SIQ1097" s="187"/>
      <c r="SIR1097" s="187"/>
      <c r="SIS1097" s="187"/>
      <c r="SIT1097" s="187"/>
      <c r="SIU1097" s="187"/>
      <c r="SIV1097" s="187"/>
      <c r="SIW1097" s="187"/>
      <c r="SIX1097" s="187"/>
      <c r="SIY1097" s="187"/>
      <c r="SIZ1097" s="187"/>
      <c r="SJA1097" s="187"/>
      <c r="SJB1097" s="187"/>
      <c r="SJC1097" s="187"/>
      <c r="SJD1097" s="187"/>
      <c r="SJE1097" s="187"/>
      <c r="SJF1097" s="187"/>
      <c r="SJG1097" s="187"/>
      <c r="SJH1097" s="187"/>
      <c r="SJI1097" s="187"/>
      <c r="SJJ1097" s="187"/>
      <c r="SJK1097" s="187"/>
      <c r="SJL1097" s="187"/>
      <c r="SJM1097" s="187"/>
      <c r="SJN1097" s="187"/>
      <c r="SJO1097" s="187"/>
      <c r="SJP1097" s="187"/>
      <c r="SJQ1097" s="187"/>
      <c r="SJR1097" s="187"/>
      <c r="SJS1097" s="187"/>
      <c r="SJT1097" s="187"/>
      <c r="SJU1097" s="187"/>
      <c r="SJV1097" s="187"/>
      <c r="SJW1097" s="187"/>
      <c r="SJX1097" s="187"/>
      <c r="SJY1097" s="187"/>
      <c r="SJZ1097" s="187"/>
      <c r="SKA1097" s="187"/>
      <c r="SKB1097" s="187"/>
      <c r="SKC1097" s="187"/>
      <c r="SKD1097" s="187"/>
      <c r="SKE1097" s="187"/>
      <c r="SKF1097" s="187"/>
      <c r="SKG1097" s="187"/>
      <c r="SKH1097" s="187"/>
      <c r="SKI1097" s="187"/>
      <c r="SKJ1097" s="187"/>
      <c r="SKK1097" s="187"/>
      <c r="SKL1097" s="187"/>
      <c r="SKM1097" s="187"/>
      <c r="SKN1097" s="187"/>
      <c r="SKO1097" s="187"/>
      <c r="SKP1097" s="187"/>
      <c r="SKQ1097" s="187"/>
      <c r="SKR1097" s="187"/>
      <c r="SKS1097" s="187"/>
      <c r="SKT1097" s="187"/>
      <c r="SKU1097" s="187"/>
      <c r="SKV1097" s="187"/>
      <c r="SKW1097" s="187"/>
      <c r="SKX1097" s="187"/>
      <c r="SKY1097" s="187"/>
      <c r="SKZ1097" s="187"/>
      <c r="SLA1097" s="187"/>
      <c r="SLB1097" s="187"/>
      <c r="SLC1097" s="187"/>
      <c r="SLD1097" s="187"/>
      <c r="SLE1097" s="187"/>
      <c r="SLF1097" s="187"/>
      <c r="SLG1097" s="187"/>
      <c r="SLH1097" s="187"/>
      <c r="SLI1097" s="187"/>
      <c r="SLJ1097" s="187"/>
      <c r="SLK1097" s="187"/>
      <c r="SLL1097" s="187"/>
      <c r="SLM1097" s="187"/>
      <c r="SLN1097" s="187"/>
      <c r="SLO1097" s="187"/>
      <c r="SLP1097" s="187"/>
      <c r="SLQ1097" s="187"/>
      <c r="SLR1097" s="187"/>
      <c r="SLS1097" s="187"/>
      <c r="SLT1097" s="187"/>
      <c r="SLU1097" s="187"/>
      <c r="SLV1097" s="187"/>
      <c r="SLW1097" s="187"/>
      <c r="SLX1097" s="187"/>
      <c r="SLY1097" s="187"/>
      <c r="SLZ1097" s="187"/>
      <c r="SMA1097" s="187"/>
      <c r="SMB1097" s="187"/>
      <c r="SMC1097" s="187"/>
      <c r="SMD1097" s="187"/>
      <c r="SME1097" s="187"/>
      <c r="SMF1097" s="187"/>
      <c r="SMG1097" s="187"/>
      <c r="SMH1097" s="187"/>
      <c r="SMI1097" s="187"/>
      <c r="SMJ1097" s="187"/>
      <c r="SMK1097" s="187"/>
      <c r="SML1097" s="187"/>
      <c r="SMM1097" s="187"/>
      <c r="SMN1097" s="187"/>
      <c r="SMO1097" s="187"/>
      <c r="SMP1097" s="187"/>
      <c r="SMQ1097" s="187"/>
      <c r="SMR1097" s="187"/>
      <c r="SMS1097" s="187"/>
      <c r="SMT1097" s="187"/>
      <c r="SMU1097" s="187"/>
      <c r="SMV1097" s="187"/>
      <c r="SMW1097" s="187"/>
      <c r="SMX1097" s="187"/>
      <c r="SMY1097" s="187"/>
      <c r="SMZ1097" s="187"/>
      <c r="SNA1097" s="187"/>
      <c r="SNB1097" s="187"/>
      <c r="SNC1097" s="187"/>
      <c r="SND1097" s="187"/>
      <c r="SNE1097" s="187"/>
      <c r="SNF1097" s="187"/>
      <c r="SNG1097" s="187"/>
      <c r="SNH1097" s="187"/>
      <c r="SNI1097" s="187"/>
      <c r="SNJ1097" s="187"/>
      <c r="SNK1097" s="187"/>
      <c r="SNL1097" s="187"/>
      <c r="SNM1097" s="187"/>
      <c r="SNN1097" s="187"/>
      <c r="SNO1097" s="187"/>
      <c r="SNP1097" s="187"/>
      <c r="SNQ1097" s="187"/>
      <c r="SNR1097" s="187"/>
      <c r="SNS1097" s="187"/>
      <c r="SNT1097" s="187"/>
      <c r="SNU1097" s="187"/>
      <c r="SNV1097" s="187"/>
      <c r="SNW1097" s="187"/>
      <c r="SNX1097" s="187"/>
      <c r="SNY1097" s="187"/>
      <c r="SNZ1097" s="187"/>
      <c r="SOA1097" s="187"/>
      <c r="SOB1097" s="187"/>
      <c r="SOC1097" s="187"/>
      <c r="SOD1097" s="187"/>
      <c r="SOE1097" s="187"/>
      <c r="SOF1097" s="187"/>
      <c r="SOG1097" s="187"/>
      <c r="SOH1097" s="187"/>
      <c r="SOI1097" s="187"/>
      <c r="SOJ1097" s="187"/>
      <c r="SOK1097" s="187"/>
      <c r="SOL1097" s="187"/>
      <c r="SOM1097" s="187"/>
      <c r="SON1097" s="187"/>
      <c r="SOO1097" s="187"/>
      <c r="SOP1097" s="187"/>
      <c r="SOQ1097" s="187"/>
      <c r="SOR1097" s="187"/>
      <c r="SOS1097" s="187"/>
      <c r="SOT1097" s="187"/>
      <c r="SOU1097" s="187"/>
      <c r="SOV1097" s="187"/>
      <c r="SOW1097" s="187"/>
      <c r="SOX1097" s="187"/>
      <c r="SOY1097" s="187"/>
      <c r="SOZ1097" s="187"/>
      <c r="SPA1097" s="187"/>
      <c r="SPB1097" s="187"/>
      <c r="SPC1097" s="187"/>
      <c r="SPD1097" s="187"/>
      <c r="SPE1097" s="187"/>
      <c r="SPF1097" s="187"/>
      <c r="SPG1097" s="187"/>
      <c r="SPH1097" s="187"/>
      <c r="SPI1097" s="187"/>
      <c r="SPJ1097" s="187"/>
      <c r="SPK1097" s="187"/>
      <c r="SPL1097" s="187"/>
      <c r="SPM1097" s="187"/>
      <c r="SPN1097" s="187"/>
      <c r="SPO1097" s="187"/>
      <c r="SPP1097" s="187"/>
      <c r="SPQ1097" s="187"/>
      <c r="SPR1097" s="187"/>
      <c r="SPS1097" s="187"/>
      <c r="SPT1097" s="187"/>
      <c r="SPU1097" s="187"/>
      <c r="SPV1097" s="187"/>
      <c r="SPW1097" s="187"/>
      <c r="SPX1097" s="187"/>
      <c r="SPY1097" s="187"/>
      <c r="SPZ1097" s="187"/>
      <c r="SQA1097" s="187"/>
      <c r="SQB1097" s="187"/>
      <c r="SQC1097" s="187"/>
      <c r="SQD1097" s="187"/>
      <c r="SQE1097" s="187"/>
      <c r="SQF1097" s="187"/>
      <c r="SQG1097" s="187"/>
      <c r="SQH1097" s="187"/>
      <c r="SQI1097" s="187"/>
      <c r="SQJ1097" s="187"/>
      <c r="SQK1097" s="187"/>
      <c r="SQL1097" s="187"/>
      <c r="SQM1097" s="187"/>
      <c r="SQN1097" s="187"/>
      <c r="SQO1097" s="187"/>
      <c r="SQP1097" s="187"/>
      <c r="SQQ1097" s="187"/>
      <c r="SQR1097" s="187"/>
      <c r="SQS1097" s="187"/>
      <c r="SQT1097" s="187"/>
      <c r="SQU1097" s="187"/>
      <c r="SQV1097" s="187"/>
      <c r="SQW1097" s="187"/>
      <c r="SQX1097" s="187"/>
      <c r="SQY1097" s="187"/>
      <c r="SQZ1097" s="187"/>
      <c r="SRA1097" s="187"/>
      <c r="SRB1097" s="187"/>
      <c r="SRC1097" s="187"/>
      <c r="SRD1097" s="187"/>
      <c r="SRE1097" s="187"/>
      <c r="SRF1097" s="187"/>
      <c r="SRG1097" s="187"/>
      <c r="SRH1097" s="187"/>
      <c r="SRI1097" s="187"/>
      <c r="SRJ1097" s="187"/>
      <c r="SRK1097" s="187"/>
      <c r="SRL1097" s="187"/>
      <c r="SRM1097" s="187"/>
      <c r="SRN1097" s="187"/>
      <c r="SRO1097" s="187"/>
      <c r="SRP1097" s="187"/>
      <c r="SRQ1097" s="187"/>
      <c r="SRR1097" s="187"/>
      <c r="SRS1097" s="187"/>
      <c r="SRT1097" s="187"/>
      <c r="SRU1097" s="187"/>
      <c r="SRV1097" s="187"/>
      <c r="SRW1097" s="187"/>
      <c r="SRX1097" s="187"/>
      <c r="SRY1097" s="187"/>
      <c r="SRZ1097" s="187"/>
      <c r="SSA1097" s="187"/>
      <c r="SSB1097" s="187"/>
      <c r="SSC1097" s="187"/>
      <c r="SSD1097" s="187"/>
      <c r="SSE1097" s="187"/>
      <c r="SSF1097" s="187"/>
      <c r="SSG1097" s="187"/>
      <c r="SSH1097" s="187"/>
      <c r="SSI1097" s="187"/>
      <c r="SSJ1097" s="187"/>
      <c r="SSK1097" s="187"/>
      <c r="SSL1097" s="187"/>
      <c r="SSM1097" s="187"/>
      <c r="SSN1097" s="187"/>
      <c r="SSO1097" s="187"/>
      <c r="SSP1097" s="187"/>
      <c r="SSQ1097" s="187"/>
      <c r="SSR1097" s="187"/>
      <c r="SSS1097" s="187"/>
      <c r="SST1097" s="187"/>
      <c r="SSU1097" s="187"/>
      <c r="SSV1097" s="187"/>
      <c r="SSW1097" s="187"/>
      <c r="SSX1097" s="187"/>
      <c r="SSY1097" s="187"/>
      <c r="SSZ1097" s="187"/>
      <c r="STA1097" s="187"/>
      <c r="STB1097" s="187"/>
      <c r="STC1097" s="187"/>
      <c r="STD1097" s="187"/>
      <c r="STE1097" s="187"/>
      <c r="STF1097" s="187"/>
      <c r="STG1097" s="187"/>
      <c r="STH1097" s="187"/>
      <c r="STI1097" s="187"/>
      <c r="STJ1097" s="187"/>
      <c r="STK1097" s="187"/>
      <c r="STL1097" s="187"/>
      <c r="STM1097" s="187"/>
      <c r="STN1097" s="187"/>
      <c r="STO1097" s="187"/>
      <c r="STP1097" s="187"/>
      <c r="STQ1097" s="187"/>
      <c r="STR1097" s="187"/>
      <c r="STS1097" s="187"/>
      <c r="STT1097" s="187"/>
      <c r="STU1097" s="187"/>
      <c r="STV1097" s="187"/>
      <c r="STW1097" s="187"/>
      <c r="STX1097" s="187"/>
      <c r="STY1097" s="187"/>
      <c r="STZ1097" s="187"/>
      <c r="SUA1097" s="187"/>
      <c r="SUB1097" s="187"/>
      <c r="SUC1097" s="187"/>
      <c r="SUD1097" s="187"/>
      <c r="SUE1097" s="187"/>
      <c r="SUF1097" s="187"/>
      <c r="SUG1097" s="187"/>
      <c r="SUH1097" s="187"/>
      <c r="SUI1097" s="187"/>
      <c r="SUJ1097" s="187"/>
      <c r="SUK1097" s="187"/>
      <c r="SUL1097" s="187"/>
      <c r="SUM1097" s="187"/>
      <c r="SUN1097" s="187"/>
      <c r="SUO1097" s="187"/>
      <c r="SUP1097" s="187"/>
      <c r="SUQ1097" s="187"/>
      <c r="SUR1097" s="187"/>
      <c r="SUS1097" s="187"/>
      <c r="SUT1097" s="187"/>
      <c r="SUU1097" s="187"/>
      <c r="SUV1097" s="187"/>
      <c r="SUW1097" s="187"/>
      <c r="SUX1097" s="187"/>
      <c r="SUY1097" s="187"/>
      <c r="SUZ1097" s="187"/>
      <c r="SVA1097" s="187"/>
      <c r="SVB1097" s="187"/>
      <c r="SVC1097" s="187"/>
      <c r="SVD1097" s="187"/>
      <c r="SVE1097" s="187"/>
      <c r="SVF1097" s="187"/>
      <c r="SVG1097" s="187"/>
      <c r="SVH1097" s="187"/>
      <c r="SVI1097" s="187"/>
      <c r="SVJ1097" s="187"/>
      <c r="SVK1097" s="187"/>
      <c r="SVL1097" s="187"/>
      <c r="SVM1097" s="187"/>
      <c r="SVN1097" s="187"/>
      <c r="SVO1097" s="187"/>
      <c r="SVP1097" s="187"/>
      <c r="SVQ1097" s="187"/>
      <c r="SVR1097" s="187"/>
      <c r="SVS1097" s="187"/>
      <c r="SVT1097" s="187"/>
      <c r="SVU1097" s="187"/>
      <c r="SVV1097" s="187"/>
      <c r="SVW1097" s="187"/>
      <c r="SVX1097" s="187"/>
      <c r="SVY1097" s="187"/>
      <c r="SVZ1097" s="187"/>
      <c r="SWA1097" s="187"/>
      <c r="SWB1097" s="187"/>
      <c r="SWC1097" s="187"/>
      <c r="SWD1097" s="187"/>
      <c r="SWE1097" s="187"/>
      <c r="SWF1097" s="187"/>
      <c r="SWG1097" s="187"/>
      <c r="SWH1097" s="187"/>
      <c r="SWI1097" s="187"/>
      <c r="SWJ1097" s="187"/>
      <c r="SWK1097" s="187"/>
      <c r="SWL1097" s="187"/>
      <c r="SWM1097" s="187"/>
      <c r="SWN1097" s="187"/>
      <c r="SWO1097" s="187"/>
      <c r="SWP1097" s="187"/>
      <c r="SWQ1097" s="187"/>
      <c r="SWR1097" s="187"/>
      <c r="SWS1097" s="187"/>
      <c r="SWT1097" s="187"/>
      <c r="SWU1097" s="187"/>
      <c r="SWV1097" s="187"/>
      <c r="SWW1097" s="187"/>
      <c r="SWX1097" s="187"/>
      <c r="SWY1097" s="187"/>
      <c r="SWZ1097" s="187"/>
      <c r="SXA1097" s="187"/>
      <c r="SXB1097" s="187"/>
      <c r="SXC1097" s="187"/>
      <c r="SXD1097" s="187"/>
      <c r="SXE1097" s="187"/>
      <c r="SXF1097" s="187"/>
      <c r="SXG1097" s="187"/>
      <c r="SXH1097" s="187"/>
      <c r="SXI1097" s="187"/>
      <c r="SXJ1097" s="187"/>
      <c r="SXK1097" s="187"/>
      <c r="SXL1097" s="187"/>
      <c r="SXM1097" s="187"/>
      <c r="SXN1097" s="187"/>
      <c r="SXO1097" s="187"/>
      <c r="SXP1097" s="187"/>
      <c r="SXQ1097" s="187"/>
      <c r="SXR1097" s="187"/>
      <c r="SXS1097" s="187"/>
      <c r="SXT1097" s="187"/>
      <c r="SXU1097" s="187"/>
      <c r="SXV1097" s="187"/>
      <c r="SXW1097" s="187"/>
      <c r="SXX1097" s="187"/>
      <c r="SXY1097" s="187"/>
      <c r="SXZ1097" s="187"/>
      <c r="SYA1097" s="187"/>
      <c r="SYB1097" s="187"/>
      <c r="SYC1097" s="187"/>
      <c r="SYD1097" s="187"/>
      <c r="SYE1097" s="187"/>
      <c r="SYF1097" s="187"/>
      <c r="SYG1097" s="187"/>
      <c r="SYH1097" s="187"/>
      <c r="SYI1097" s="187"/>
      <c r="SYJ1097" s="187"/>
      <c r="SYK1097" s="187"/>
      <c r="SYL1097" s="187"/>
      <c r="SYM1097" s="187"/>
      <c r="SYN1097" s="187"/>
      <c r="SYO1097" s="187"/>
      <c r="SYP1097" s="187"/>
      <c r="SYQ1097" s="187"/>
      <c r="SYR1097" s="187"/>
      <c r="SYS1097" s="187"/>
      <c r="SYT1097" s="187"/>
      <c r="SYU1097" s="187"/>
      <c r="SYV1097" s="187"/>
      <c r="SYW1097" s="187"/>
      <c r="SYX1097" s="187"/>
      <c r="SYY1097" s="187"/>
      <c r="SYZ1097" s="187"/>
      <c r="SZA1097" s="187"/>
      <c r="SZB1097" s="187"/>
      <c r="SZC1097" s="187"/>
      <c r="SZD1097" s="187"/>
      <c r="SZE1097" s="187"/>
      <c r="SZF1097" s="187"/>
      <c r="SZG1097" s="187"/>
      <c r="SZH1097" s="187"/>
      <c r="SZI1097" s="187"/>
      <c r="SZJ1097" s="187"/>
      <c r="SZK1097" s="187"/>
      <c r="SZL1097" s="187"/>
      <c r="SZM1097" s="187"/>
      <c r="SZN1097" s="187"/>
      <c r="SZO1097" s="187"/>
      <c r="SZP1097" s="187"/>
      <c r="SZQ1097" s="187"/>
      <c r="SZR1097" s="187"/>
      <c r="SZS1097" s="187"/>
      <c r="SZT1097" s="187"/>
      <c r="SZU1097" s="187"/>
      <c r="SZV1097" s="187"/>
      <c r="SZW1097" s="187"/>
      <c r="SZX1097" s="187"/>
      <c r="SZY1097" s="187"/>
      <c r="SZZ1097" s="187"/>
      <c r="TAA1097" s="187"/>
      <c r="TAB1097" s="187"/>
      <c r="TAC1097" s="187"/>
      <c r="TAD1097" s="187"/>
      <c r="TAE1097" s="187"/>
      <c r="TAF1097" s="187"/>
      <c r="TAG1097" s="187"/>
      <c r="TAH1097" s="187"/>
      <c r="TAI1097" s="187"/>
      <c r="TAJ1097" s="187"/>
      <c r="TAK1097" s="187"/>
      <c r="TAL1097" s="187"/>
      <c r="TAM1097" s="187"/>
      <c r="TAN1097" s="187"/>
      <c r="TAO1097" s="187"/>
      <c r="TAP1097" s="187"/>
      <c r="TAQ1097" s="187"/>
      <c r="TAR1097" s="187"/>
      <c r="TAS1097" s="187"/>
      <c r="TAT1097" s="187"/>
      <c r="TAU1097" s="187"/>
      <c r="TAV1097" s="187"/>
      <c r="TAW1097" s="187"/>
      <c r="TAX1097" s="187"/>
      <c r="TAY1097" s="187"/>
      <c r="TAZ1097" s="187"/>
      <c r="TBA1097" s="187"/>
      <c r="TBB1097" s="187"/>
      <c r="TBC1097" s="187"/>
      <c r="TBD1097" s="187"/>
      <c r="TBE1097" s="187"/>
      <c r="TBF1097" s="187"/>
      <c r="TBG1097" s="187"/>
      <c r="TBH1097" s="187"/>
      <c r="TBI1097" s="187"/>
      <c r="TBJ1097" s="187"/>
      <c r="TBK1097" s="187"/>
      <c r="TBL1097" s="187"/>
      <c r="TBM1097" s="187"/>
      <c r="TBN1097" s="187"/>
      <c r="TBO1097" s="187"/>
      <c r="TBP1097" s="187"/>
      <c r="TBQ1097" s="187"/>
      <c r="TBR1097" s="187"/>
      <c r="TBS1097" s="187"/>
      <c r="TBT1097" s="187"/>
      <c r="TBU1097" s="187"/>
      <c r="TBV1097" s="187"/>
      <c r="TBW1097" s="187"/>
      <c r="TBX1097" s="187"/>
      <c r="TBY1097" s="187"/>
      <c r="TBZ1097" s="187"/>
      <c r="TCA1097" s="187"/>
      <c r="TCB1097" s="187"/>
      <c r="TCC1097" s="187"/>
      <c r="TCD1097" s="187"/>
      <c r="TCE1097" s="187"/>
      <c r="TCF1097" s="187"/>
      <c r="TCG1097" s="187"/>
      <c r="TCH1097" s="187"/>
      <c r="TCI1097" s="187"/>
      <c r="TCJ1097" s="187"/>
      <c r="TCK1097" s="187"/>
      <c r="TCL1097" s="187"/>
      <c r="TCM1097" s="187"/>
      <c r="TCN1097" s="187"/>
      <c r="TCO1097" s="187"/>
      <c r="TCP1097" s="187"/>
      <c r="TCQ1097" s="187"/>
      <c r="TCR1097" s="187"/>
      <c r="TCS1097" s="187"/>
      <c r="TCT1097" s="187"/>
      <c r="TCU1097" s="187"/>
      <c r="TCV1097" s="187"/>
      <c r="TCW1097" s="187"/>
      <c r="TCX1097" s="187"/>
      <c r="TCY1097" s="187"/>
      <c r="TCZ1097" s="187"/>
      <c r="TDA1097" s="187"/>
      <c r="TDB1097" s="187"/>
      <c r="TDC1097" s="187"/>
      <c r="TDD1097" s="187"/>
      <c r="TDE1097" s="187"/>
      <c r="TDF1097" s="187"/>
      <c r="TDG1097" s="187"/>
      <c r="TDH1097" s="187"/>
      <c r="TDI1097" s="187"/>
      <c r="TDJ1097" s="187"/>
      <c r="TDK1097" s="187"/>
      <c r="TDL1097" s="187"/>
      <c r="TDM1097" s="187"/>
      <c r="TDN1097" s="187"/>
      <c r="TDO1097" s="187"/>
      <c r="TDP1097" s="187"/>
      <c r="TDQ1097" s="187"/>
      <c r="TDR1097" s="187"/>
      <c r="TDS1097" s="187"/>
      <c r="TDT1097" s="187"/>
      <c r="TDU1097" s="187"/>
      <c r="TDV1097" s="187"/>
      <c r="TDW1097" s="187"/>
      <c r="TDX1097" s="187"/>
      <c r="TDY1097" s="187"/>
      <c r="TDZ1097" s="187"/>
      <c r="TEA1097" s="187"/>
      <c r="TEB1097" s="187"/>
      <c r="TEC1097" s="187"/>
      <c r="TED1097" s="187"/>
      <c r="TEE1097" s="187"/>
      <c r="TEF1097" s="187"/>
      <c r="TEG1097" s="187"/>
      <c r="TEH1097" s="187"/>
      <c r="TEI1097" s="187"/>
      <c r="TEJ1097" s="187"/>
      <c r="TEK1097" s="187"/>
      <c r="TEL1097" s="187"/>
      <c r="TEM1097" s="187"/>
      <c r="TEN1097" s="187"/>
      <c r="TEO1097" s="187"/>
      <c r="TEP1097" s="187"/>
      <c r="TEQ1097" s="187"/>
      <c r="TER1097" s="187"/>
      <c r="TES1097" s="187"/>
      <c r="TET1097" s="187"/>
      <c r="TEU1097" s="187"/>
      <c r="TEV1097" s="187"/>
      <c r="TEW1097" s="187"/>
      <c r="TEX1097" s="187"/>
      <c r="TEY1097" s="187"/>
      <c r="TEZ1097" s="187"/>
      <c r="TFA1097" s="187"/>
      <c r="TFB1097" s="187"/>
      <c r="TFC1097" s="187"/>
      <c r="TFD1097" s="187"/>
      <c r="TFE1097" s="187"/>
      <c r="TFF1097" s="187"/>
      <c r="TFG1097" s="187"/>
      <c r="TFH1097" s="187"/>
      <c r="TFI1097" s="187"/>
      <c r="TFJ1097" s="187"/>
      <c r="TFK1097" s="187"/>
      <c r="TFL1097" s="187"/>
      <c r="TFM1097" s="187"/>
      <c r="TFN1097" s="187"/>
      <c r="TFO1097" s="187"/>
      <c r="TFP1097" s="187"/>
      <c r="TFQ1097" s="187"/>
      <c r="TFR1097" s="187"/>
      <c r="TFS1097" s="187"/>
      <c r="TFT1097" s="187"/>
      <c r="TFU1097" s="187"/>
      <c r="TFV1097" s="187"/>
      <c r="TFW1097" s="187"/>
      <c r="TFX1097" s="187"/>
      <c r="TFY1097" s="187"/>
      <c r="TFZ1097" s="187"/>
      <c r="TGA1097" s="187"/>
      <c r="TGB1097" s="187"/>
      <c r="TGC1097" s="187"/>
      <c r="TGD1097" s="187"/>
      <c r="TGE1097" s="187"/>
      <c r="TGF1097" s="187"/>
      <c r="TGG1097" s="187"/>
      <c r="TGH1097" s="187"/>
      <c r="TGI1097" s="187"/>
      <c r="TGJ1097" s="187"/>
      <c r="TGK1097" s="187"/>
      <c r="TGL1097" s="187"/>
      <c r="TGM1097" s="187"/>
      <c r="TGN1097" s="187"/>
      <c r="TGO1097" s="187"/>
      <c r="TGP1097" s="187"/>
      <c r="TGQ1097" s="187"/>
      <c r="TGR1097" s="187"/>
      <c r="TGS1097" s="187"/>
      <c r="TGT1097" s="187"/>
      <c r="TGU1097" s="187"/>
      <c r="TGV1097" s="187"/>
      <c r="TGW1097" s="187"/>
      <c r="TGX1097" s="187"/>
      <c r="TGY1097" s="187"/>
      <c r="TGZ1097" s="187"/>
      <c r="THA1097" s="187"/>
      <c r="THB1097" s="187"/>
      <c r="THC1097" s="187"/>
      <c r="THD1097" s="187"/>
      <c r="THE1097" s="187"/>
      <c r="THF1097" s="187"/>
      <c r="THG1097" s="187"/>
      <c r="THH1097" s="187"/>
      <c r="THI1097" s="187"/>
      <c r="THJ1097" s="187"/>
      <c r="THK1097" s="187"/>
      <c r="THL1097" s="187"/>
      <c r="THM1097" s="187"/>
      <c r="THN1097" s="187"/>
      <c r="THO1097" s="187"/>
      <c r="THP1097" s="187"/>
      <c r="THQ1097" s="187"/>
      <c r="THR1097" s="187"/>
      <c r="THS1097" s="187"/>
      <c r="THT1097" s="187"/>
      <c r="THU1097" s="187"/>
      <c r="THV1097" s="187"/>
      <c r="THW1097" s="187"/>
      <c r="THX1097" s="187"/>
      <c r="THY1097" s="187"/>
      <c r="THZ1097" s="187"/>
      <c r="TIA1097" s="187"/>
      <c r="TIB1097" s="187"/>
      <c r="TIC1097" s="187"/>
      <c r="TID1097" s="187"/>
      <c r="TIE1097" s="187"/>
      <c r="TIF1097" s="187"/>
      <c r="TIG1097" s="187"/>
      <c r="TIH1097" s="187"/>
      <c r="TII1097" s="187"/>
      <c r="TIJ1097" s="187"/>
      <c r="TIK1097" s="187"/>
      <c r="TIL1097" s="187"/>
      <c r="TIM1097" s="187"/>
      <c r="TIN1097" s="187"/>
      <c r="TIO1097" s="187"/>
      <c r="TIP1097" s="187"/>
      <c r="TIQ1097" s="187"/>
      <c r="TIR1097" s="187"/>
      <c r="TIS1097" s="187"/>
      <c r="TIT1097" s="187"/>
      <c r="TIU1097" s="187"/>
      <c r="TIV1097" s="187"/>
      <c r="TIW1097" s="187"/>
      <c r="TIX1097" s="187"/>
      <c r="TIY1097" s="187"/>
      <c r="TIZ1097" s="187"/>
      <c r="TJA1097" s="187"/>
      <c r="TJB1097" s="187"/>
      <c r="TJC1097" s="187"/>
      <c r="TJD1097" s="187"/>
      <c r="TJE1097" s="187"/>
      <c r="TJF1097" s="187"/>
      <c r="TJG1097" s="187"/>
      <c r="TJH1097" s="187"/>
      <c r="TJI1097" s="187"/>
      <c r="TJJ1097" s="187"/>
      <c r="TJK1097" s="187"/>
      <c r="TJL1097" s="187"/>
      <c r="TJM1097" s="187"/>
      <c r="TJN1097" s="187"/>
      <c r="TJO1097" s="187"/>
      <c r="TJP1097" s="187"/>
      <c r="TJQ1097" s="187"/>
      <c r="TJR1097" s="187"/>
      <c r="TJS1097" s="187"/>
      <c r="TJT1097" s="187"/>
      <c r="TJU1097" s="187"/>
      <c r="TJV1097" s="187"/>
      <c r="TJW1097" s="187"/>
      <c r="TJX1097" s="187"/>
      <c r="TJY1097" s="187"/>
      <c r="TJZ1097" s="187"/>
      <c r="TKA1097" s="187"/>
      <c r="TKB1097" s="187"/>
      <c r="TKC1097" s="187"/>
      <c r="TKD1097" s="187"/>
      <c r="TKE1097" s="187"/>
      <c r="TKF1097" s="187"/>
      <c r="TKG1097" s="187"/>
      <c r="TKH1097" s="187"/>
      <c r="TKI1097" s="187"/>
      <c r="TKJ1097" s="187"/>
      <c r="TKK1097" s="187"/>
      <c r="TKL1097" s="187"/>
      <c r="TKM1097" s="187"/>
      <c r="TKN1097" s="187"/>
      <c r="TKO1097" s="187"/>
      <c r="TKP1097" s="187"/>
      <c r="TKQ1097" s="187"/>
      <c r="TKR1097" s="187"/>
      <c r="TKS1097" s="187"/>
      <c r="TKT1097" s="187"/>
      <c r="TKU1097" s="187"/>
      <c r="TKV1097" s="187"/>
      <c r="TKW1097" s="187"/>
      <c r="TKX1097" s="187"/>
      <c r="TKY1097" s="187"/>
      <c r="TKZ1097" s="187"/>
      <c r="TLA1097" s="187"/>
      <c r="TLB1097" s="187"/>
      <c r="TLC1097" s="187"/>
      <c r="TLD1097" s="187"/>
      <c r="TLE1097" s="187"/>
      <c r="TLF1097" s="187"/>
      <c r="TLG1097" s="187"/>
      <c r="TLH1097" s="187"/>
      <c r="TLI1097" s="187"/>
      <c r="TLJ1097" s="187"/>
      <c r="TLK1097" s="187"/>
      <c r="TLL1097" s="187"/>
      <c r="TLM1097" s="187"/>
      <c r="TLN1097" s="187"/>
      <c r="TLO1097" s="187"/>
      <c r="TLP1097" s="187"/>
      <c r="TLQ1097" s="187"/>
      <c r="TLR1097" s="187"/>
      <c r="TLS1097" s="187"/>
      <c r="TLT1097" s="187"/>
      <c r="TLU1097" s="187"/>
      <c r="TLV1097" s="187"/>
      <c r="TLW1097" s="187"/>
      <c r="TLX1097" s="187"/>
      <c r="TLY1097" s="187"/>
      <c r="TLZ1097" s="187"/>
      <c r="TMA1097" s="187"/>
      <c r="TMB1097" s="187"/>
      <c r="TMC1097" s="187"/>
      <c r="TMD1097" s="187"/>
      <c r="TME1097" s="187"/>
      <c r="TMF1097" s="187"/>
      <c r="TMG1097" s="187"/>
      <c r="TMH1097" s="187"/>
      <c r="TMI1097" s="187"/>
      <c r="TMJ1097" s="187"/>
      <c r="TMK1097" s="187"/>
      <c r="TML1097" s="187"/>
      <c r="TMM1097" s="187"/>
      <c r="TMN1097" s="187"/>
      <c r="TMO1097" s="187"/>
      <c r="TMP1097" s="187"/>
      <c r="TMQ1097" s="187"/>
      <c r="TMR1097" s="187"/>
      <c r="TMS1097" s="187"/>
      <c r="TMT1097" s="187"/>
      <c r="TMU1097" s="187"/>
      <c r="TMV1097" s="187"/>
      <c r="TMW1097" s="187"/>
      <c r="TMX1097" s="187"/>
      <c r="TMY1097" s="187"/>
      <c r="TMZ1097" s="187"/>
      <c r="TNA1097" s="187"/>
      <c r="TNB1097" s="187"/>
      <c r="TNC1097" s="187"/>
      <c r="TND1097" s="187"/>
      <c r="TNE1097" s="187"/>
      <c r="TNF1097" s="187"/>
      <c r="TNG1097" s="187"/>
      <c r="TNH1097" s="187"/>
      <c r="TNI1097" s="187"/>
      <c r="TNJ1097" s="187"/>
      <c r="TNK1097" s="187"/>
      <c r="TNL1097" s="187"/>
      <c r="TNM1097" s="187"/>
      <c r="TNN1097" s="187"/>
      <c r="TNO1097" s="187"/>
      <c r="TNP1097" s="187"/>
      <c r="TNQ1097" s="187"/>
      <c r="TNR1097" s="187"/>
      <c r="TNS1097" s="187"/>
      <c r="TNT1097" s="187"/>
      <c r="TNU1097" s="187"/>
      <c r="TNV1097" s="187"/>
      <c r="TNW1097" s="187"/>
      <c r="TNX1097" s="187"/>
      <c r="TNY1097" s="187"/>
      <c r="TNZ1097" s="187"/>
      <c r="TOA1097" s="187"/>
      <c r="TOB1097" s="187"/>
      <c r="TOC1097" s="187"/>
      <c r="TOD1097" s="187"/>
      <c r="TOE1097" s="187"/>
      <c r="TOF1097" s="187"/>
      <c r="TOG1097" s="187"/>
      <c r="TOH1097" s="187"/>
      <c r="TOI1097" s="187"/>
      <c r="TOJ1097" s="187"/>
      <c r="TOK1097" s="187"/>
      <c r="TOL1097" s="187"/>
      <c r="TOM1097" s="187"/>
      <c r="TON1097" s="187"/>
      <c r="TOO1097" s="187"/>
      <c r="TOP1097" s="187"/>
      <c r="TOQ1097" s="187"/>
      <c r="TOR1097" s="187"/>
      <c r="TOS1097" s="187"/>
      <c r="TOT1097" s="187"/>
      <c r="TOU1097" s="187"/>
      <c r="TOV1097" s="187"/>
      <c r="TOW1097" s="187"/>
      <c r="TOX1097" s="187"/>
      <c r="TOY1097" s="187"/>
      <c r="TOZ1097" s="187"/>
      <c r="TPA1097" s="187"/>
      <c r="TPB1097" s="187"/>
      <c r="TPC1097" s="187"/>
      <c r="TPD1097" s="187"/>
      <c r="TPE1097" s="187"/>
      <c r="TPF1097" s="187"/>
      <c r="TPG1097" s="187"/>
      <c r="TPH1097" s="187"/>
      <c r="TPI1097" s="187"/>
      <c r="TPJ1097" s="187"/>
      <c r="TPK1097" s="187"/>
      <c r="TPL1097" s="187"/>
      <c r="TPM1097" s="187"/>
      <c r="TPN1097" s="187"/>
      <c r="TPO1097" s="187"/>
      <c r="TPP1097" s="187"/>
      <c r="TPQ1097" s="187"/>
      <c r="TPR1097" s="187"/>
      <c r="TPS1097" s="187"/>
      <c r="TPT1097" s="187"/>
      <c r="TPU1097" s="187"/>
      <c r="TPV1097" s="187"/>
      <c r="TPW1097" s="187"/>
      <c r="TPX1097" s="187"/>
      <c r="TPY1097" s="187"/>
      <c r="TPZ1097" s="187"/>
      <c r="TQA1097" s="187"/>
      <c r="TQB1097" s="187"/>
      <c r="TQC1097" s="187"/>
      <c r="TQD1097" s="187"/>
      <c r="TQE1097" s="187"/>
      <c r="TQF1097" s="187"/>
      <c r="TQG1097" s="187"/>
      <c r="TQH1097" s="187"/>
      <c r="TQI1097" s="187"/>
      <c r="TQJ1097" s="187"/>
      <c r="TQK1097" s="187"/>
      <c r="TQL1097" s="187"/>
      <c r="TQM1097" s="187"/>
      <c r="TQN1097" s="187"/>
      <c r="TQO1097" s="187"/>
      <c r="TQP1097" s="187"/>
      <c r="TQQ1097" s="187"/>
      <c r="TQR1097" s="187"/>
      <c r="TQS1097" s="187"/>
      <c r="TQT1097" s="187"/>
      <c r="TQU1097" s="187"/>
      <c r="TQV1097" s="187"/>
      <c r="TQW1097" s="187"/>
      <c r="TQX1097" s="187"/>
      <c r="TQY1097" s="187"/>
      <c r="TQZ1097" s="187"/>
      <c r="TRA1097" s="187"/>
      <c r="TRB1097" s="187"/>
      <c r="TRC1097" s="187"/>
      <c r="TRD1097" s="187"/>
      <c r="TRE1097" s="187"/>
      <c r="TRF1097" s="187"/>
      <c r="TRG1097" s="187"/>
      <c r="TRH1097" s="187"/>
      <c r="TRI1097" s="187"/>
      <c r="TRJ1097" s="187"/>
      <c r="TRK1097" s="187"/>
      <c r="TRL1097" s="187"/>
      <c r="TRM1097" s="187"/>
      <c r="TRN1097" s="187"/>
      <c r="TRO1097" s="187"/>
      <c r="TRP1097" s="187"/>
      <c r="TRQ1097" s="187"/>
      <c r="TRR1097" s="187"/>
      <c r="TRS1097" s="187"/>
      <c r="TRT1097" s="187"/>
      <c r="TRU1097" s="187"/>
      <c r="TRV1097" s="187"/>
      <c r="TRW1097" s="187"/>
      <c r="TRX1097" s="187"/>
      <c r="TRY1097" s="187"/>
      <c r="TRZ1097" s="187"/>
      <c r="TSA1097" s="187"/>
      <c r="TSB1097" s="187"/>
      <c r="TSC1097" s="187"/>
      <c r="TSD1097" s="187"/>
      <c r="TSE1097" s="187"/>
      <c r="TSF1097" s="187"/>
      <c r="TSG1097" s="187"/>
      <c r="TSH1097" s="187"/>
      <c r="TSI1097" s="187"/>
      <c r="TSJ1097" s="187"/>
      <c r="TSK1097" s="187"/>
      <c r="TSL1097" s="187"/>
      <c r="TSM1097" s="187"/>
      <c r="TSN1097" s="187"/>
      <c r="TSO1097" s="187"/>
      <c r="TSP1097" s="187"/>
      <c r="TSQ1097" s="187"/>
      <c r="TSR1097" s="187"/>
      <c r="TSS1097" s="187"/>
      <c r="TST1097" s="187"/>
      <c r="TSU1097" s="187"/>
      <c r="TSV1097" s="187"/>
      <c r="TSW1097" s="187"/>
      <c r="TSX1097" s="187"/>
      <c r="TSY1097" s="187"/>
      <c r="TSZ1097" s="187"/>
      <c r="TTA1097" s="187"/>
      <c r="TTB1097" s="187"/>
      <c r="TTC1097" s="187"/>
      <c r="TTD1097" s="187"/>
      <c r="TTE1097" s="187"/>
      <c r="TTF1097" s="187"/>
      <c r="TTG1097" s="187"/>
      <c r="TTH1097" s="187"/>
      <c r="TTI1097" s="187"/>
      <c r="TTJ1097" s="187"/>
      <c r="TTK1097" s="187"/>
      <c r="TTL1097" s="187"/>
      <c r="TTM1097" s="187"/>
      <c r="TTN1097" s="187"/>
      <c r="TTO1097" s="187"/>
      <c r="TTP1097" s="187"/>
      <c r="TTQ1097" s="187"/>
      <c r="TTR1097" s="187"/>
      <c r="TTS1097" s="187"/>
      <c r="TTT1097" s="187"/>
      <c r="TTU1097" s="187"/>
      <c r="TTV1097" s="187"/>
      <c r="TTW1097" s="187"/>
      <c r="TTX1097" s="187"/>
      <c r="TTY1097" s="187"/>
      <c r="TTZ1097" s="187"/>
      <c r="TUA1097" s="187"/>
      <c r="TUB1097" s="187"/>
      <c r="TUC1097" s="187"/>
      <c r="TUD1097" s="187"/>
      <c r="TUE1097" s="187"/>
      <c r="TUF1097" s="187"/>
      <c r="TUG1097" s="187"/>
      <c r="TUH1097" s="187"/>
      <c r="TUI1097" s="187"/>
      <c r="TUJ1097" s="187"/>
      <c r="TUK1097" s="187"/>
      <c r="TUL1097" s="187"/>
      <c r="TUM1097" s="187"/>
      <c r="TUN1097" s="187"/>
      <c r="TUO1097" s="187"/>
      <c r="TUP1097" s="187"/>
      <c r="TUQ1097" s="187"/>
      <c r="TUR1097" s="187"/>
      <c r="TUS1097" s="187"/>
      <c r="TUT1097" s="187"/>
      <c r="TUU1097" s="187"/>
      <c r="TUV1097" s="187"/>
      <c r="TUW1097" s="187"/>
      <c r="TUX1097" s="187"/>
      <c r="TUY1097" s="187"/>
      <c r="TUZ1097" s="187"/>
      <c r="TVA1097" s="187"/>
      <c r="TVB1097" s="187"/>
      <c r="TVC1097" s="187"/>
      <c r="TVD1097" s="187"/>
      <c r="TVE1097" s="187"/>
      <c r="TVF1097" s="187"/>
      <c r="TVG1097" s="187"/>
      <c r="TVH1097" s="187"/>
      <c r="TVI1097" s="187"/>
      <c r="TVJ1097" s="187"/>
      <c r="TVK1097" s="187"/>
      <c r="TVL1097" s="187"/>
      <c r="TVM1097" s="187"/>
      <c r="TVN1097" s="187"/>
      <c r="TVO1097" s="187"/>
      <c r="TVP1097" s="187"/>
      <c r="TVQ1097" s="187"/>
      <c r="TVR1097" s="187"/>
      <c r="TVS1097" s="187"/>
      <c r="TVT1097" s="187"/>
      <c r="TVU1097" s="187"/>
      <c r="TVV1097" s="187"/>
      <c r="TVW1097" s="187"/>
      <c r="TVX1097" s="187"/>
      <c r="TVY1097" s="187"/>
      <c r="TVZ1097" s="187"/>
      <c r="TWA1097" s="187"/>
      <c r="TWB1097" s="187"/>
      <c r="TWC1097" s="187"/>
      <c r="TWD1097" s="187"/>
      <c r="TWE1097" s="187"/>
      <c r="TWF1097" s="187"/>
      <c r="TWG1097" s="187"/>
      <c r="TWH1097" s="187"/>
      <c r="TWI1097" s="187"/>
      <c r="TWJ1097" s="187"/>
      <c r="TWK1097" s="187"/>
      <c r="TWL1097" s="187"/>
      <c r="TWM1097" s="187"/>
      <c r="TWN1097" s="187"/>
      <c r="TWO1097" s="187"/>
      <c r="TWP1097" s="187"/>
      <c r="TWQ1097" s="187"/>
      <c r="TWR1097" s="187"/>
      <c r="TWS1097" s="187"/>
      <c r="TWT1097" s="187"/>
      <c r="TWU1097" s="187"/>
      <c r="TWV1097" s="187"/>
      <c r="TWW1097" s="187"/>
      <c r="TWX1097" s="187"/>
      <c r="TWY1097" s="187"/>
      <c r="TWZ1097" s="187"/>
      <c r="TXA1097" s="187"/>
      <c r="TXB1097" s="187"/>
      <c r="TXC1097" s="187"/>
      <c r="TXD1097" s="187"/>
      <c r="TXE1097" s="187"/>
      <c r="TXF1097" s="187"/>
      <c r="TXG1097" s="187"/>
      <c r="TXH1097" s="187"/>
      <c r="TXI1097" s="187"/>
      <c r="TXJ1097" s="187"/>
      <c r="TXK1097" s="187"/>
      <c r="TXL1097" s="187"/>
      <c r="TXM1097" s="187"/>
      <c r="TXN1097" s="187"/>
      <c r="TXO1097" s="187"/>
      <c r="TXP1097" s="187"/>
      <c r="TXQ1097" s="187"/>
      <c r="TXR1097" s="187"/>
      <c r="TXS1097" s="187"/>
      <c r="TXT1097" s="187"/>
      <c r="TXU1097" s="187"/>
      <c r="TXV1097" s="187"/>
      <c r="TXW1097" s="187"/>
      <c r="TXX1097" s="187"/>
      <c r="TXY1097" s="187"/>
      <c r="TXZ1097" s="187"/>
      <c r="TYA1097" s="187"/>
      <c r="TYB1097" s="187"/>
      <c r="TYC1097" s="187"/>
      <c r="TYD1097" s="187"/>
      <c r="TYE1097" s="187"/>
      <c r="TYF1097" s="187"/>
      <c r="TYG1097" s="187"/>
      <c r="TYH1097" s="187"/>
      <c r="TYI1097" s="187"/>
      <c r="TYJ1097" s="187"/>
      <c r="TYK1097" s="187"/>
      <c r="TYL1097" s="187"/>
      <c r="TYM1097" s="187"/>
      <c r="TYN1097" s="187"/>
      <c r="TYO1097" s="187"/>
      <c r="TYP1097" s="187"/>
      <c r="TYQ1097" s="187"/>
      <c r="TYR1097" s="187"/>
      <c r="TYS1097" s="187"/>
      <c r="TYT1097" s="187"/>
      <c r="TYU1097" s="187"/>
      <c r="TYV1097" s="187"/>
      <c r="TYW1097" s="187"/>
      <c r="TYX1097" s="187"/>
      <c r="TYY1097" s="187"/>
      <c r="TYZ1097" s="187"/>
      <c r="TZA1097" s="187"/>
      <c r="TZB1097" s="187"/>
      <c r="TZC1097" s="187"/>
      <c r="TZD1097" s="187"/>
      <c r="TZE1097" s="187"/>
      <c r="TZF1097" s="187"/>
      <c r="TZG1097" s="187"/>
      <c r="TZH1097" s="187"/>
      <c r="TZI1097" s="187"/>
      <c r="TZJ1097" s="187"/>
      <c r="TZK1097" s="187"/>
      <c r="TZL1097" s="187"/>
      <c r="TZM1097" s="187"/>
      <c r="TZN1097" s="187"/>
      <c r="TZO1097" s="187"/>
      <c r="TZP1097" s="187"/>
      <c r="TZQ1097" s="187"/>
      <c r="TZR1097" s="187"/>
      <c r="TZS1097" s="187"/>
      <c r="TZT1097" s="187"/>
      <c r="TZU1097" s="187"/>
      <c r="TZV1097" s="187"/>
      <c r="TZW1097" s="187"/>
      <c r="TZX1097" s="187"/>
      <c r="TZY1097" s="187"/>
      <c r="TZZ1097" s="187"/>
      <c r="UAA1097" s="187"/>
      <c r="UAB1097" s="187"/>
      <c r="UAC1097" s="187"/>
      <c r="UAD1097" s="187"/>
      <c r="UAE1097" s="187"/>
      <c r="UAF1097" s="187"/>
      <c r="UAG1097" s="187"/>
      <c r="UAH1097" s="187"/>
      <c r="UAI1097" s="187"/>
      <c r="UAJ1097" s="187"/>
      <c r="UAK1097" s="187"/>
      <c r="UAL1097" s="187"/>
      <c r="UAM1097" s="187"/>
      <c r="UAN1097" s="187"/>
      <c r="UAO1097" s="187"/>
      <c r="UAP1097" s="187"/>
      <c r="UAQ1097" s="187"/>
      <c r="UAR1097" s="187"/>
      <c r="UAS1097" s="187"/>
      <c r="UAT1097" s="187"/>
      <c r="UAU1097" s="187"/>
      <c r="UAV1097" s="187"/>
      <c r="UAW1097" s="187"/>
      <c r="UAX1097" s="187"/>
      <c r="UAY1097" s="187"/>
      <c r="UAZ1097" s="187"/>
      <c r="UBA1097" s="187"/>
      <c r="UBB1097" s="187"/>
      <c r="UBC1097" s="187"/>
      <c r="UBD1097" s="187"/>
      <c r="UBE1097" s="187"/>
      <c r="UBF1097" s="187"/>
      <c r="UBG1097" s="187"/>
      <c r="UBH1097" s="187"/>
      <c r="UBI1097" s="187"/>
      <c r="UBJ1097" s="187"/>
      <c r="UBK1097" s="187"/>
      <c r="UBL1097" s="187"/>
      <c r="UBM1097" s="187"/>
      <c r="UBN1097" s="187"/>
      <c r="UBO1097" s="187"/>
      <c r="UBP1097" s="187"/>
      <c r="UBQ1097" s="187"/>
      <c r="UBR1097" s="187"/>
      <c r="UBS1097" s="187"/>
      <c r="UBT1097" s="187"/>
      <c r="UBU1097" s="187"/>
      <c r="UBV1097" s="187"/>
      <c r="UBW1097" s="187"/>
      <c r="UBX1097" s="187"/>
      <c r="UBY1097" s="187"/>
      <c r="UBZ1097" s="187"/>
      <c r="UCA1097" s="187"/>
      <c r="UCB1097" s="187"/>
      <c r="UCC1097" s="187"/>
      <c r="UCD1097" s="187"/>
      <c r="UCE1097" s="187"/>
      <c r="UCF1097" s="187"/>
      <c r="UCG1097" s="187"/>
      <c r="UCH1097" s="187"/>
      <c r="UCI1097" s="187"/>
      <c r="UCJ1097" s="187"/>
      <c r="UCK1097" s="187"/>
      <c r="UCL1097" s="187"/>
      <c r="UCM1097" s="187"/>
      <c r="UCN1097" s="187"/>
      <c r="UCO1097" s="187"/>
      <c r="UCP1097" s="187"/>
      <c r="UCQ1097" s="187"/>
      <c r="UCR1097" s="187"/>
      <c r="UCS1097" s="187"/>
      <c r="UCT1097" s="187"/>
      <c r="UCU1097" s="187"/>
      <c r="UCV1097" s="187"/>
      <c r="UCW1097" s="187"/>
      <c r="UCX1097" s="187"/>
      <c r="UCY1097" s="187"/>
      <c r="UCZ1097" s="187"/>
      <c r="UDA1097" s="187"/>
      <c r="UDB1097" s="187"/>
      <c r="UDC1097" s="187"/>
      <c r="UDD1097" s="187"/>
      <c r="UDE1097" s="187"/>
      <c r="UDF1097" s="187"/>
      <c r="UDG1097" s="187"/>
      <c r="UDH1097" s="187"/>
      <c r="UDI1097" s="187"/>
      <c r="UDJ1097" s="187"/>
      <c r="UDK1097" s="187"/>
      <c r="UDL1097" s="187"/>
      <c r="UDM1097" s="187"/>
      <c r="UDN1097" s="187"/>
      <c r="UDO1097" s="187"/>
      <c r="UDP1097" s="187"/>
      <c r="UDQ1097" s="187"/>
      <c r="UDR1097" s="187"/>
      <c r="UDS1097" s="187"/>
      <c r="UDT1097" s="187"/>
      <c r="UDU1097" s="187"/>
      <c r="UDV1097" s="187"/>
      <c r="UDW1097" s="187"/>
      <c r="UDX1097" s="187"/>
      <c r="UDY1097" s="187"/>
      <c r="UDZ1097" s="187"/>
      <c r="UEA1097" s="187"/>
      <c r="UEB1097" s="187"/>
      <c r="UEC1097" s="187"/>
      <c r="UED1097" s="187"/>
      <c r="UEE1097" s="187"/>
      <c r="UEF1097" s="187"/>
      <c r="UEG1097" s="187"/>
      <c r="UEH1097" s="187"/>
      <c r="UEI1097" s="187"/>
      <c r="UEJ1097" s="187"/>
      <c r="UEK1097" s="187"/>
      <c r="UEL1097" s="187"/>
      <c r="UEM1097" s="187"/>
      <c r="UEN1097" s="187"/>
      <c r="UEO1097" s="187"/>
      <c r="UEP1097" s="187"/>
      <c r="UEQ1097" s="187"/>
      <c r="UER1097" s="187"/>
      <c r="UES1097" s="187"/>
      <c r="UET1097" s="187"/>
      <c r="UEU1097" s="187"/>
      <c r="UEV1097" s="187"/>
      <c r="UEW1097" s="187"/>
      <c r="UEX1097" s="187"/>
      <c r="UEY1097" s="187"/>
      <c r="UEZ1097" s="187"/>
      <c r="UFA1097" s="187"/>
      <c r="UFB1097" s="187"/>
      <c r="UFC1097" s="187"/>
      <c r="UFD1097" s="187"/>
      <c r="UFE1097" s="187"/>
      <c r="UFF1097" s="187"/>
      <c r="UFG1097" s="187"/>
      <c r="UFH1097" s="187"/>
      <c r="UFI1097" s="187"/>
      <c r="UFJ1097" s="187"/>
      <c r="UFK1097" s="187"/>
      <c r="UFL1097" s="187"/>
      <c r="UFM1097" s="187"/>
      <c r="UFN1097" s="187"/>
      <c r="UFO1097" s="187"/>
      <c r="UFP1097" s="187"/>
      <c r="UFQ1097" s="187"/>
      <c r="UFR1097" s="187"/>
      <c r="UFS1097" s="187"/>
      <c r="UFT1097" s="187"/>
      <c r="UFU1097" s="187"/>
      <c r="UFV1097" s="187"/>
      <c r="UFW1097" s="187"/>
      <c r="UFX1097" s="187"/>
      <c r="UFY1097" s="187"/>
      <c r="UFZ1097" s="187"/>
      <c r="UGA1097" s="187"/>
      <c r="UGB1097" s="187"/>
      <c r="UGC1097" s="187"/>
      <c r="UGD1097" s="187"/>
      <c r="UGE1097" s="187"/>
      <c r="UGF1097" s="187"/>
      <c r="UGG1097" s="187"/>
      <c r="UGH1097" s="187"/>
      <c r="UGI1097" s="187"/>
      <c r="UGJ1097" s="187"/>
      <c r="UGK1097" s="187"/>
      <c r="UGL1097" s="187"/>
      <c r="UGM1097" s="187"/>
      <c r="UGN1097" s="187"/>
      <c r="UGO1097" s="187"/>
      <c r="UGP1097" s="187"/>
      <c r="UGQ1097" s="187"/>
      <c r="UGR1097" s="187"/>
      <c r="UGS1097" s="187"/>
      <c r="UGT1097" s="187"/>
      <c r="UGU1097" s="187"/>
      <c r="UGV1097" s="187"/>
      <c r="UGW1097" s="187"/>
      <c r="UGX1097" s="187"/>
      <c r="UGY1097" s="187"/>
      <c r="UGZ1097" s="187"/>
      <c r="UHA1097" s="187"/>
      <c r="UHB1097" s="187"/>
      <c r="UHC1097" s="187"/>
      <c r="UHD1097" s="187"/>
      <c r="UHE1097" s="187"/>
      <c r="UHF1097" s="187"/>
      <c r="UHG1097" s="187"/>
      <c r="UHH1097" s="187"/>
      <c r="UHI1097" s="187"/>
      <c r="UHJ1097" s="187"/>
      <c r="UHK1097" s="187"/>
      <c r="UHL1097" s="187"/>
      <c r="UHM1097" s="187"/>
      <c r="UHN1097" s="187"/>
      <c r="UHO1097" s="187"/>
      <c r="UHP1097" s="187"/>
      <c r="UHQ1097" s="187"/>
      <c r="UHR1097" s="187"/>
      <c r="UHS1097" s="187"/>
      <c r="UHT1097" s="187"/>
      <c r="UHU1097" s="187"/>
      <c r="UHV1097" s="187"/>
      <c r="UHW1097" s="187"/>
      <c r="UHX1097" s="187"/>
      <c r="UHY1097" s="187"/>
      <c r="UHZ1097" s="187"/>
      <c r="UIA1097" s="187"/>
      <c r="UIB1097" s="187"/>
      <c r="UIC1097" s="187"/>
      <c r="UID1097" s="187"/>
      <c r="UIE1097" s="187"/>
      <c r="UIF1097" s="187"/>
      <c r="UIG1097" s="187"/>
      <c r="UIH1097" s="187"/>
      <c r="UII1097" s="187"/>
      <c r="UIJ1097" s="187"/>
      <c r="UIK1097" s="187"/>
      <c r="UIL1097" s="187"/>
      <c r="UIM1097" s="187"/>
      <c r="UIN1097" s="187"/>
      <c r="UIO1097" s="187"/>
      <c r="UIP1097" s="187"/>
      <c r="UIQ1097" s="187"/>
      <c r="UIR1097" s="187"/>
      <c r="UIS1097" s="187"/>
      <c r="UIT1097" s="187"/>
      <c r="UIU1097" s="187"/>
      <c r="UIV1097" s="187"/>
      <c r="UIW1097" s="187"/>
      <c r="UIX1097" s="187"/>
      <c r="UIY1097" s="187"/>
      <c r="UIZ1097" s="187"/>
      <c r="UJA1097" s="187"/>
      <c r="UJB1097" s="187"/>
      <c r="UJC1097" s="187"/>
      <c r="UJD1097" s="187"/>
      <c r="UJE1097" s="187"/>
      <c r="UJF1097" s="187"/>
      <c r="UJG1097" s="187"/>
      <c r="UJH1097" s="187"/>
      <c r="UJI1097" s="187"/>
      <c r="UJJ1097" s="187"/>
      <c r="UJK1097" s="187"/>
      <c r="UJL1097" s="187"/>
      <c r="UJM1097" s="187"/>
      <c r="UJN1097" s="187"/>
      <c r="UJO1097" s="187"/>
      <c r="UJP1097" s="187"/>
      <c r="UJQ1097" s="187"/>
      <c r="UJR1097" s="187"/>
      <c r="UJS1097" s="187"/>
      <c r="UJT1097" s="187"/>
      <c r="UJU1097" s="187"/>
      <c r="UJV1097" s="187"/>
      <c r="UJW1097" s="187"/>
      <c r="UJX1097" s="187"/>
      <c r="UJY1097" s="187"/>
      <c r="UJZ1097" s="187"/>
      <c r="UKA1097" s="187"/>
      <c r="UKB1097" s="187"/>
      <c r="UKC1097" s="187"/>
      <c r="UKD1097" s="187"/>
      <c r="UKE1097" s="187"/>
      <c r="UKF1097" s="187"/>
      <c r="UKG1097" s="187"/>
      <c r="UKH1097" s="187"/>
      <c r="UKI1097" s="187"/>
      <c r="UKJ1097" s="187"/>
      <c r="UKK1097" s="187"/>
      <c r="UKL1097" s="187"/>
      <c r="UKM1097" s="187"/>
      <c r="UKN1097" s="187"/>
      <c r="UKO1097" s="187"/>
      <c r="UKP1097" s="187"/>
      <c r="UKQ1097" s="187"/>
      <c r="UKR1097" s="187"/>
      <c r="UKS1097" s="187"/>
      <c r="UKT1097" s="187"/>
      <c r="UKU1097" s="187"/>
      <c r="UKV1097" s="187"/>
      <c r="UKW1097" s="187"/>
      <c r="UKX1097" s="187"/>
      <c r="UKY1097" s="187"/>
      <c r="UKZ1097" s="187"/>
      <c r="ULA1097" s="187"/>
      <c r="ULB1097" s="187"/>
      <c r="ULC1097" s="187"/>
      <c r="ULD1097" s="187"/>
      <c r="ULE1097" s="187"/>
      <c r="ULF1097" s="187"/>
      <c r="ULG1097" s="187"/>
      <c r="ULH1097" s="187"/>
      <c r="ULI1097" s="187"/>
      <c r="ULJ1097" s="187"/>
      <c r="ULK1097" s="187"/>
      <c r="ULL1097" s="187"/>
      <c r="ULM1097" s="187"/>
      <c r="ULN1097" s="187"/>
      <c r="ULO1097" s="187"/>
      <c r="ULP1097" s="187"/>
      <c r="ULQ1097" s="187"/>
      <c r="ULR1097" s="187"/>
      <c r="ULS1097" s="187"/>
      <c r="ULT1097" s="187"/>
      <c r="ULU1097" s="187"/>
      <c r="ULV1097" s="187"/>
      <c r="ULW1097" s="187"/>
      <c r="ULX1097" s="187"/>
      <c r="ULY1097" s="187"/>
      <c r="ULZ1097" s="187"/>
      <c r="UMA1097" s="187"/>
      <c r="UMB1097" s="187"/>
      <c r="UMC1097" s="187"/>
      <c r="UMD1097" s="187"/>
      <c r="UME1097" s="187"/>
      <c r="UMF1097" s="187"/>
      <c r="UMG1097" s="187"/>
      <c r="UMH1097" s="187"/>
      <c r="UMI1097" s="187"/>
      <c r="UMJ1097" s="187"/>
      <c r="UMK1097" s="187"/>
      <c r="UML1097" s="187"/>
      <c r="UMM1097" s="187"/>
      <c r="UMN1097" s="187"/>
      <c r="UMO1097" s="187"/>
      <c r="UMP1097" s="187"/>
      <c r="UMQ1097" s="187"/>
      <c r="UMR1097" s="187"/>
      <c r="UMS1097" s="187"/>
      <c r="UMT1097" s="187"/>
      <c r="UMU1097" s="187"/>
      <c r="UMV1097" s="187"/>
      <c r="UMW1097" s="187"/>
      <c r="UMX1097" s="187"/>
      <c r="UMY1097" s="187"/>
      <c r="UMZ1097" s="187"/>
      <c r="UNA1097" s="187"/>
      <c r="UNB1097" s="187"/>
      <c r="UNC1097" s="187"/>
      <c r="UND1097" s="187"/>
      <c r="UNE1097" s="187"/>
      <c r="UNF1097" s="187"/>
      <c r="UNG1097" s="187"/>
      <c r="UNH1097" s="187"/>
      <c r="UNI1097" s="187"/>
      <c r="UNJ1097" s="187"/>
      <c r="UNK1097" s="187"/>
      <c r="UNL1097" s="187"/>
      <c r="UNM1097" s="187"/>
      <c r="UNN1097" s="187"/>
      <c r="UNO1097" s="187"/>
      <c r="UNP1097" s="187"/>
      <c r="UNQ1097" s="187"/>
      <c r="UNR1097" s="187"/>
      <c r="UNS1097" s="187"/>
      <c r="UNT1097" s="187"/>
      <c r="UNU1097" s="187"/>
      <c r="UNV1097" s="187"/>
      <c r="UNW1097" s="187"/>
      <c r="UNX1097" s="187"/>
      <c r="UNY1097" s="187"/>
      <c r="UNZ1097" s="187"/>
      <c r="UOA1097" s="187"/>
      <c r="UOB1097" s="187"/>
      <c r="UOC1097" s="187"/>
      <c r="UOD1097" s="187"/>
      <c r="UOE1097" s="187"/>
      <c r="UOF1097" s="187"/>
      <c r="UOG1097" s="187"/>
      <c r="UOH1097" s="187"/>
      <c r="UOI1097" s="187"/>
      <c r="UOJ1097" s="187"/>
      <c r="UOK1097" s="187"/>
      <c r="UOL1097" s="187"/>
      <c r="UOM1097" s="187"/>
      <c r="UON1097" s="187"/>
      <c r="UOO1097" s="187"/>
      <c r="UOP1097" s="187"/>
      <c r="UOQ1097" s="187"/>
      <c r="UOR1097" s="187"/>
      <c r="UOS1097" s="187"/>
      <c r="UOT1097" s="187"/>
      <c r="UOU1097" s="187"/>
      <c r="UOV1097" s="187"/>
      <c r="UOW1097" s="187"/>
      <c r="UOX1097" s="187"/>
      <c r="UOY1097" s="187"/>
      <c r="UOZ1097" s="187"/>
      <c r="UPA1097" s="187"/>
      <c r="UPB1097" s="187"/>
      <c r="UPC1097" s="187"/>
      <c r="UPD1097" s="187"/>
      <c r="UPE1097" s="187"/>
      <c r="UPF1097" s="187"/>
      <c r="UPG1097" s="187"/>
      <c r="UPH1097" s="187"/>
      <c r="UPI1097" s="187"/>
      <c r="UPJ1097" s="187"/>
      <c r="UPK1097" s="187"/>
      <c r="UPL1097" s="187"/>
      <c r="UPM1097" s="187"/>
      <c r="UPN1097" s="187"/>
      <c r="UPO1097" s="187"/>
      <c r="UPP1097" s="187"/>
      <c r="UPQ1097" s="187"/>
      <c r="UPR1097" s="187"/>
      <c r="UPS1097" s="187"/>
      <c r="UPT1097" s="187"/>
      <c r="UPU1097" s="187"/>
      <c r="UPV1097" s="187"/>
      <c r="UPW1097" s="187"/>
      <c r="UPX1097" s="187"/>
      <c r="UPY1097" s="187"/>
      <c r="UPZ1097" s="187"/>
      <c r="UQA1097" s="187"/>
      <c r="UQB1097" s="187"/>
      <c r="UQC1097" s="187"/>
      <c r="UQD1097" s="187"/>
      <c r="UQE1097" s="187"/>
      <c r="UQF1097" s="187"/>
      <c r="UQG1097" s="187"/>
      <c r="UQH1097" s="187"/>
      <c r="UQI1097" s="187"/>
      <c r="UQJ1097" s="187"/>
      <c r="UQK1097" s="187"/>
      <c r="UQL1097" s="187"/>
      <c r="UQM1097" s="187"/>
      <c r="UQN1097" s="187"/>
      <c r="UQO1097" s="187"/>
      <c r="UQP1097" s="187"/>
      <c r="UQQ1097" s="187"/>
      <c r="UQR1097" s="187"/>
      <c r="UQS1097" s="187"/>
      <c r="UQT1097" s="187"/>
      <c r="UQU1097" s="187"/>
      <c r="UQV1097" s="187"/>
      <c r="UQW1097" s="187"/>
      <c r="UQX1097" s="187"/>
      <c r="UQY1097" s="187"/>
      <c r="UQZ1097" s="187"/>
      <c r="URA1097" s="187"/>
      <c r="URB1097" s="187"/>
      <c r="URC1097" s="187"/>
      <c r="URD1097" s="187"/>
      <c r="URE1097" s="187"/>
      <c r="URF1097" s="187"/>
      <c r="URG1097" s="187"/>
      <c r="URH1097" s="187"/>
      <c r="URI1097" s="187"/>
      <c r="URJ1097" s="187"/>
      <c r="URK1097" s="187"/>
      <c r="URL1097" s="187"/>
      <c r="URM1097" s="187"/>
      <c r="URN1097" s="187"/>
      <c r="URO1097" s="187"/>
      <c r="URP1097" s="187"/>
      <c r="URQ1097" s="187"/>
      <c r="URR1097" s="187"/>
      <c r="URS1097" s="187"/>
      <c r="URT1097" s="187"/>
      <c r="URU1097" s="187"/>
      <c r="URV1097" s="187"/>
      <c r="URW1097" s="187"/>
      <c r="URX1097" s="187"/>
      <c r="URY1097" s="187"/>
      <c r="URZ1097" s="187"/>
      <c r="USA1097" s="187"/>
      <c r="USB1097" s="187"/>
      <c r="USC1097" s="187"/>
      <c r="USD1097" s="187"/>
      <c r="USE1097" s="187"/>
      <c r="USF1097" s="187"/>
      <c r="USG1097" s="187"/>
      <c r="USH1097" s="187"/>
      <c r="USI1097" s="187"/>
      <c r="USJ1097" s="187"/>
      <c r="USK1097" s="187"/>
      <c r="USL1097" s="187"/>
      <c r="USM1097" s="187"/>
      <c r="USN1097" s="187"/>
      <c r="USO1097" s="187"/>
      <c r="USP1097" s="187"/>
      <c r="USQ1097" s="187"/>
      <c r="USR1097" s="187"/>
      <c r="USS1097" s="187"/>
      <c r="UST1097" s="187"/>
      <c r="USU1097" s="187"/>
      <c r="USV1097" s="187"/>
      <c r="USW1097" s="187"/>
      <c r="USX1097" s="187"/>
      <c r="USY1097" s="187"/>
      <c r="USZ1097" s="187"/>
      <c r="UTA1097" s="187"/>
      <c r="UTB1097" s="187"/>
      <c r="UTC1097" s="187"/>
      <c r="UTD1097" s="187"/>
      <c r="UTE1097" s="187"/>
      <c r="UTF1097" s="187"/>
      <c r="UTG1097" s="187"/>
      <c r="UTH1097" s="187"/>
      <c r="UTI1097" s="187"/>
      <c r="UTJ1097" s="187"/>
      <c r="UTK1097" s="187"/>
      <c r="UTL1097" s="187"/>
      <c r="UTM1097" s="187"/>
      <c r="UTN1097" s="187"/>
      <c r="UTO1097" s="187"/>
      <c r="UTP1097" s="187"/>
      <c r="UTQ1097" s="187"/>
      <c r="UTR1097" s="187"/>
      <c r="UTS1097" s="187"/>
      <c r="UTT1097" s="187"/>
      <c r="UTU1097" s="187"/>
      <c r="UTV1097" s="187"/>
      <c r="UTW1097" s="187"/>
      <c r="UTX1097" s="187"/>
      <c r="UTY1097" s="187"/>
      <c r="UTZ1097" s="187"/>
      <c r="UUA1097" s="187"/>
      <c r="UUB1097" s="187"/>
      <c r="UUC1097" s="187"/>
      <c r="UUD1097" s="187"/>
      <c r="UUE1097" s="187"/>
      <c r="UUF1097" s="187"/>
      <c r="UUG1097" s="187"/>
      <c r="UUH1097" s="187"/>
      <c r="UUI1097" s="187"/>
      <c r="UUJ1097" s="187"/>
      <c r="UUK1097" s="187"/>
      <c r="UUL1097" s="187"/>
      <c r="UUM1097" s="187"/>
      <c r="UUN1097" s="187"/>
      <c r="UUO1097" s="187"/>
      <c r="UUP1097" s="187"/>
      <c r="UUQ1097" s="187"/>
      <c r="UUR1097" s="187"/>
      <c r="UUS1097" s="187"/>
      <c r="UUT1097" s="187"/>
      <c r="UUU1097" s="187"/>
      <c r="UUV1097" s="187"/>
      <c r="UUW1097" s="187"/>
      <c r="UUX1097" s="187"/>
      <c r="UUY1097" s="187"/>
      <c r="UUZ1097" s="187"/>
      <c r="UVA1097" s="187"/>
      <c r="UVB1097" s="187"/>
      <c r="UVC1097" s="187"/>
      <c r="UVD1097" s="187"/>
      <c r="UVE1097" s="187"/>
      <c r="UVF1097" s="187"/>
      <c r="UVG1097" s="187"/>
      <c r="UVH1097" s="187"/>
      <c r="UVI1097" s="187"/>
      <c r="UVJ1097" s="187"/>
      <c r="UVK1097" s="187"/>
      <c r="UVL1097" s="187"/>
      <c r="UVM1097" s="187"/>
      <c r="UVN1097" s="187"/>
      <c r="UVO1097" s="187"/>
      <c r="UVP1097" s="187"/>
      <c r="UVQ1097" s="187"/>
      <c r="UVR1097" s="187"/>
      <c r="UVS1097" s="187"/>
      <c r="UVT1097" s="187"/>
      <c r="UVU1097" s="187"/>
      <c r="UVV1097" s="187"/>
      <c r="UVW1097" s="187"/>
      <c r="UVX1097" s="187"/>
      <c r="UVY1097" s="187"/>
      <c r="UVZ1097" s="187"/>
      <c r="UWA1097" s="187"/>
      <c r="UWB1097" s="187"/>
      <c r="UWC1097" s="187"/>
      <c r="UWD1097" s="187"/>
      <c r="UWE1097" s="187"/>
      <c r="UWF1097" s="187"/>
      <c r="UWG1097" s="187"/>
      <c r="UWH1097" s="187"/>
      <c r="UWI1097" s="187"/>
      <c r="UWJ1097" s="187"/>
      <c r="UWK1097" s="187"/>
      <c r="UWL1097" s="187"/>
      <c r="UWM1097" s="187"/>
      <c r="UWN1097" s="187"/>
      <c r="UWO1097" s="187"/>
      <c r="UWP1097" s="187"/>
      <c r="UWQ1097" s="187"/>
      <c r="UWR1097" s="187"/>
      <c r="UWS1097" s="187"/>
      <c r="UWT1097" s="187"/>
      <c r="UWU1097" s="187"/>
      <c r="UWV1097" s="187"/>
      <c r="UWW1097" s="187"/>
      <c r="UWX1097" s="187"/>
      <c r="UWY1097" s="187"/>
      <c r="UWZ1097" s="187"/>
      <c r="UXA1097" s="187"/>
      <c r="UXB1097" s="187"/>
      <c r="UXC1097" s="187"/>
      <c r="UXD1097" s="187"/>
      <c r="UXE1097" s="187"/>
      <c r="UXF1097" s="187"/>
      <c r="UXG1097" s="187"/>
      <c r="UXH1097" s="187"/>
      <c r="UXI1097" s="187"/>
      <c r="UXJ1097" s="187"/>
      <c r="UXK1097" s="187"/>
      <c r="UXL1097" s="187"/>
      <c r="UXM1097" s="187"/>
      <c r="UXN1097" s="187"/>
      <c r="UXO1097" s="187"/>
      <c r="UXP1097" s="187"/>
      <c r="UXQ1097" s="187"/>
      <c r="UXR1097" s="187"/>
      <c r="UXS1097" s="187"/>
      <c r="UXT1097" s="187"/>
      <c r="UXU1097" s="187"/>
      <c r="UXV1097" s="187"/>
      <c r="UXW1097" s="187"/>
      <c r="UXX1097" s="187"/>
      <c r="UXY1097" s="187"/>
      <c r="UXZ1097" s="187"/>
      <c r="UYA1097" s="187"/>
      <c r="UYB1097" s="187"/>
      <c r="UYC1097" s="187"/>
      <c r="UYD1097" s="187"/>
      <c r="UYE1097" s="187"/>
      <c r="UYF1097" s="187"/>
      <c r="UYG1097" s="187"/>
      <c r="UYH1097" s="187"/>
      <c r="UYI1097" s="187"/>
      <c r="UYJ1097" s="187"/>
      <c r="UYK1097" s="187"/>
      <c r="UYL1097" s="187"/>
      <c r="UYM1097" s="187"/>
      <c r="UYN1097" s="187"/>
      <c r="UYO1097" s="187"/>
      <c r="UYP1097" s="187"/>
      <c r="UYQ1097" s="187"/>
      <c r="UYR1097" s="187"/>
      <c r="UYS1097" s="187"/>
      <c r="UYT1097" s="187"/>
      <c r="UYU1097" s="187"/>
      <c r="UYV1097" s="187"/>
      <c r="UYW1097" s="187"/>
      <c r="UYX1097" s="187"/>
      <c r="UYY1097" s="187"/>
      <c r="UYZ1097" s="187"/>
      <c r="UZA1097" s="187"/>
      <c r="UZB1097" s="187"/>
      <c r="UZC1097" s="187"/>
      <c r="UZD1097" s="187"/>
      <c r="UZE1097" s="187"/>
      <c r="UZF1097" s="187"/>
      <c r="UZG1097" s="187"/>
      <c r="UZH1097" s="187"/>
      <c r="UZI1097" s="187"/>
      <c r="UZJ1097" s="187"/>
      <c r="UZK1097" s="187"/>
      <c r="UZL1097" s="187"/>
      <c r="UZM1097" s="187"/>
      <c r="UZN1097" s="187"/>
      <c r="UZO1097" s="187"/>
      <c r="UZP1097" s="187"/>
      <c r="UZQ1097" s="187"/>
      <c r="UZR1097" s="187"/>
      <c r="UZS1097" s="187"/>
      <c r="UZT1097" s="187"/>
      <c r="UZU1097" s="187"/>
      <c r="UZV1097" s="187"/>
      <c r="UZW1097" s="187"/>
      <c r="UZX1097" s="187"/>
      <c r="UZY1097" s="187"/>
      <c r="UZZ1097" s="187"/>
      <c r="VAA1097" s="187"/>
      <c r="VAB1097" s="187"/>
      <c r="VAC1097" s="187"/>
      <c r="VAD1097" s="187"/>
      <c r="VAE1097" s="187"/>
      <c r="VAF1097" s="187"/>
      <c r="VAG1097" s="187"/>
      <c r="VAH1097" s="187"/>
      <c r="VAI1097" s="187"/>
      <c r="VAJ1097" s="187"/>
      <c r="VAK1097" s="187"/>
      <c r="VAL1097" s="187"/>
      <c r="VAM1097" s="187"/>
      <c r="VAN1097" s="187"/>
      <c r="VAO1097" s="187"/>
      <c r="VAP1097" s="187"/>
      <c r="VAQ1097" s="187"/>
      <c r="VAR1097" s="187"/>
      <c r="VAS1097" s="187"/>
      <c r="VAT1097" s="187"/>
      <c r="VAU1097" s="187"/>
      <c r="VAV1097" s="187"/>
      <c r="VAW1097" s="187"/>
      <c r="VAX1097" s="187"/>
      <c r="VAY1097" s="187"/>
      <c r="VAZ1097" s="187"/>
      <c r="VBA1097" s="187"/>
      <c r="VBB1097" s="187"/>
      <c r="VBC1097" s="187"/>
      <c r="VBD1097" s="187"/>
      <c r="VBE1097" s="187"/>
      <c r="VBF1097" s="187"/>
      <c r="VBG1097" s="187"/>
      <c r="VBH1097" s="187"/>
      <c r="VBI1097" s="187"/>
      <c r="VBJ1097" s="187"/>
      <c r="VBK1097" s="187"/>
      <c r="VBL1097" s="187"/>
      <c r="VBM1097" s="187"/>
      <c r="VBN1097" s="187"/>
      <c r="VBO1097" s="187"/>
      <c r="VBP1097" s="187"/>
      <c r="VBQ1097" s="187"/>
      <c r="VBR1097" s="187"/>
      <c r="VBS1097" s="187"/>
      <c r="VBT1097" s="187"/>
      <c r="VBU1097" s="187"/>
      <c r="VBV1097" s="187"/>
      <c r="VBW1097" s="187"/>
      <c r="VBX1097" s="187"/>
      <c r="VBY1097" s="187"/>
      <c r="VBZ1097" s="187"/>
      <c r="VCA1097" s="187"/>
      <c r="VCB1097" s="187"/>
      <c r="VCC1097" s="187"/>
      <c r="VCD1097" s="187"/>
      <c r="VCE1097" s="187"/>
      <c r="VCF1097" s="187"/>
      <c r="VCG1097" s="187"/>
      <c r="VCH1097" s="187"/>
      <c r="VCI1097" s="187"/>
      <c r="VCJ1097" s="187"/>
      <c r="VCK1097" s="187"/>
      <c r="VCL1097" s="187"/>
      <c r="VCM1097" s="187"/>
      <c r="VCN1097" s="187"/>
      <c r="VCO1097" s="187"/>
      <c r="VCP1097" s="187"/>
      <c r="VCQ1097" s="187"/>
      <c r="VCR1097" s="187"/>
      <c r="VCS1097" s="187"/>
      <c r="VCT1097" s="187"/>
      <c r="VCU1097" s="187"/>
      <c r="VCV1097" s="187"/>
      <c r="VCW1097" s="187"/>
      <c r="VCX1097" s="187"/>
      <c r="VCY1097" s="187"/>
      <c r="VCZ1097" s="187"/>
      <c r="VDA1097" s="187"/>
      <c r="VDB1097" s="187"/>
      <c r="VDC1097" s="187"/>
      <c r="VDD1097" s="187"/>
      <c r="VDE1097" s="187"/>
      <c r="VDF1097" s="187"/>
      <c r="VDG1097" s="187"/>
      <c r="VDH1097" s="187"/>
      <c r="VDI1097" s="187"/>
      <c r="VDJ1097" s="187"/>
      <c r="VDK1097" s="187"/>
      <c r="VDL1097" s="187"/>
      <c r="VDM1097" s="187"/>
      <c r="VDN1097" s="187"/>
      <c r="VDO1097" s="187"/>
      <c r="VDP1097" s="187"/>
      <c r="VDQ1097" s="187"/>
      <c r="VDR1097" s="187"/>
      <c r="VDS1097" s="187"/>
      <c r="VDT1097" s="187"/>
      <c r="VDU1097" s="187"/>
      <c r="VDV1097" s="187"/>
      <c r="VDW1097" s="187"/>
      <c r="VDX1097" s="187"/>
      <c r="VDY1097" s="187"/>
      <c r="VDZ1097" s="187"/>
      <c r="VEA1097" s="187"/>
      <c r="VEB1097" s="187"/>
      <c r="VEC1097" s="187"/>
      <c r="VED1097" s="187"/>
      <c r="VEE1097" s="187"/>
      <c r="VEF1097" s="187"/>
      <c r="VEG1097" s="187"/>
      <c r="VEH1097" s="187"/>
      <c r="VEI1097" s="187"/>
      <c r="VEJ1097" s="187"/>
      <c r="VEK1097" s="187"/>
      <c r="VEL1097" s="187"/>
      <c r="VEM1097" s="187"/>
      <c r="VEN1097" s="187"/>
      <c r="VEO1097" s="187"/>
      <c r="VEP1097" s="187"/>
      <c r="VEQ1097" s="187"/>
      <c r="VER1097" s="187"/>
      <c r="VES1097" s="187"/>
      <c r="VET1097" s="187"/>
      <c r="VEU1097" s="187"/>
      <c r="VEV1097" s="187"/>
      <c r="VEW1097" s="187"/>
      <c r="VEX1097" s="187"/>
      <c r="VEY1097" s="187"/>
      <c r="VEZ1097" s="187"/>
      <c r="VFA1097" s="187"/>
      <c r="VFB1097" s="187"/>
      <c r="VFC1097" s="187"/>
      <c r="VFD1097" s="187"/>
      <c r="VFE1097" s="187"/>
      <c r="VFF1097" s="187"/>
      <c r="VFG1097" s="187"/>
      <c r="VFH1097" s="187"/>
      <c r="VFI1097" s="187"/>
      <c r="VFJ1097" s="187"/>
      <c r="VFK1097" s="187"/>
      <c r="VFL1097" s="187"/>
      <c r="VFM1097" s="187"/>
      <c r="VFN1097" s="187"/>
      <c r="VFO1097" s="187"/>
      <c r="VFP1097" s="187"/>
      <c r="VFQ1097" s="187"/>
      <c r="VFR1097" s="187"/>
      <c r="VFS1097" s="187"/>
      <c r="VFT1097" s="187"/>
      <c r="VFU1097" s="187"/>
      <c r="VFV1097" s="187"/>
      <c r="VFW1097" s="187"/>
      <c r="VFX1097" s="187"/>
      <c r="VFY1097" s="187"/>
      <c r="VFZ1097" s="187"/>
      <c r="VGA1097" s="187"/>
      <c r="VGB1097" s="187"/>
      <c r="VGC1097" s="187"/>
      <c r="VGD1097" s="187"/>
      <c r="VGE1097" s="187"/>
      <c r="VGF1097" s="187"/>
      <c r="VGG1097" s="187"/>
      <c r="VGH1097" s="187"/>
      <c r="VGI1097" s="187"/>
      <c r="VGJ1097" s="187"/>
      <c r="VGK1097" s="187"/>
      <c r="VGL1097" s="187"/>
      <c r="VGM1097" s="187"/>
      <c r="VGN1097" s="187"/>
      <c r="VGO1097" s="187"/>
      <c r="VGP1097" s="187"/>
      <c r="VGQ1097" s="187"/>
      <c r="VGR1097" s="187"/>
      <c r="VGS1097" s="187"/>
      <c r="VGT1097" s="187"/>
      <c r="VGU1097" s="187"/>
      <c r="VGV1097" s="187"/>
      <c r="VGW1097" s="187"/>
      <c r="VGX1097" s="187"/>
      <c r="VGY1097" s="187"/>
      <c r="VGZ1097" s="187"/>
      <c r="VHA1097" s="187"/>
      <c r="VHB1097" s="187"/>
      <c r="VHC1097" s="187"/>
      <c r="VHD1097" s="187"/>
      <c r="VHE1097" s="187"/>
      <c r="VHF1097" s="187"/>
      <c r="VHG1097" s="187"/>
      <c r="VHH1097" s="187"/>
      <c r="VHI1097" s="187"/>
      <c r="VHJ1097" s="187"/>
      <c r="VHK1097" s="187"/>
      <c r="VHL1097" s="187"/>
      <c r="VHM1097" s="187"/>
      <c r="VHN1097" s="187"/>
      <c r="VHO1097" s="187"/>
      <c r="VHP1097" s="187"/>
      <c r="VHQ1097" s="187"/>
      <c r="VHR1097" s="187"/>
      <c r="VHS1097" s="187"/>
      <c r="VHT1097" s="187"/>
      <c r="VHU1097" s="187"/>
      <c r="VHV1097" s="187"/>
      <c r="VHW1097" s="187"/>
      <c r="VHX1097" s="187"/>
      <c r="VHY1097" s="187"/>
      <c r="VHZ1097" s="187"/>
      <c r="VIA1097" s="187"/>
      <c r="VIB1097" s="187"/>
      <c r="VIC1097" s="187"/>
      <c r="VID1097" s="187"/>
      <c r="VIE1097" s="187"/>
      <c r="VIF1097" s="187"/>
      <c r="VIG1097" s="187"/>
      <c r="VIH1097" s="187"/>
      <c r="VII1097" s="187"/>
      <c r="VIJ1097" s="187"/>
      <c r="VIK1097" s="187"/>
      <c r="VIL1097" s="187"/>
      <c r="VIM1097" s="187"/>
      <c r="VIN1097" s="187"/>
      <c r="VIO1097" s="187"/>
      <c r="VIP1097" s="187"/>
      <c r="VIQ1097" s="187"/>
      <c r="VIR1097" s="187"/>
      <c r="VIS1097" s="187"/>
      <c r="VIT1097" s="187"/>
      <c r="VIU1097" s="187"/>
      <c r="VIV1097" s="187"/>
      <c r="VIW1097" s="187"/>
      <c r="VIX1097" s="187"/>
      <c r="VIY1097" s="187"/>
      <c r="VIZ1097" s="187"/>
      <c r="VJA1097" s="187"/>
      <c r="VJB1097" s="187"/>
      <c r="VJC1097" s="187"/>
      <c r="VJD1097" s="187"/>
      <c r="VJE1097" s="187"/>
      <c r="VJF1097" s="187"/>
      <c r="VJG1097" s="187"/>
      <c r="VJH1097" s="187"/>
      <c r="VJI1097" s="187"/>
      <c r="VJJ1097" s="187"/>
      <c r="VJK1097" s="187"/>
      <c r="VJL1097" s="187"/>
      <c r="VJM1097" s="187"/>
      <c r="VJN1097" s="187"/>
      <c r="VJO1097" s="187"/>
      <c r="VJP1097" s="187"/>
      <c r="VJQ1097" s="187"/>
      <c r="VJR1097" s="187"/>
      <c r="VJS1097" s="187"/>
      <c r="VJT1097" s="187"/>
      <c r="VJU1097" s="187"/>
      <c r="VJV1097" s="187"/>
      <c r="VJW1097" s="187"/>
      <c r="VJX1097" s="187"/>
      <c r="VJY1097" s="187"/>
      <c r="VJZ1097" s="187"/>
      <c r="VKA1097" s="187"/>
      <c r="VKB1097" s="187"/>
      <c r="VKC1097" s="187"/>
      <c r="VKD1097" s="187"/>
      <c r="VKE1097" s="187"/>
      <c r="VKF1097" s="187"/>
      <c r="VKG1097" s="187"/>
      <c r="VKH1097" s="187"/>
      <c r="VKI1097" s="187"/>
      <c r="VKJ1097" s="187"/>
      <c r="VKK1097" s="187"/>
      <c r="VKL1097" s="187"/>
      <c r="VKM1097" s="187"/>
      <c r="VKN1097" s="187"/>
      <c r="VKO1097" s="187"/>
      <c r="VKP1097" s="187"/>
      <c r="VKQ1097" s="187"/>
      <c r="VKR1097" s="187"/>
      <c r="VKS1097" s="187"/>
      <c r="VKT1097" s="187"/>
      <c r="VKU1097" s="187"/>
      <c r="VKV1097" s="187"/>
      <c r="VKW1097" s="187"/>
      <c r="VKX1097" s="187"/>
      <c r="VKY1097" s="187"/>
      <c r="VKZ1097" s="187"/>
      <c r="VLA1097" s="187"/>
      <c r="VLB1097" s="187"/>
      <c r="VLC1097" s="187"/>
      <c r="VLD1097" s="187"/>
      <c r="VLE1097" s="187"/>
      <c r="VLF1097" s="187"/>
      <c r="VLG1097" s="187"/>
      <c r="VLH1097" s="187"/>
      <c r="VLI1097" s="187"/>
      <c r="VLJ1097" s="187"/>
      <c r="VLK1097" s="187"/>
      <c r="VLL1097" s="187"/>
      <c r="VLM1097" s="187"/>
      <c r="VLN1097" s="187"/>
      <c r="VLO1097" s="187"/>
      <c r="VLP1097" s="187"/>
      <c r="VLQ1097" s="187"/>
      <c r="VLR1097" s="187"/>
      <c r="VLS1097" s="187"/>
      <c r="VLT1097" s="187"/>
      <c r="VLU1097" s="187"/>
      <c r="VLV1097" s="187"/>
      <c r="VLW1097" s="187"/>
      <c r="VLX1097" s="187"/>
      <c r="VLY1097" s="187"/>
      <c r="VLZ1097" s="187"/>
      <c r="VMA1097" s="187"/>
      <c r="VMB1097" s="187"/>
      <c r="VMC1097" s="187"/>
      <c r="VMD1097" s="187"/>
      <c r="VME1097" s="187"/>
      <c r="VMF1097" s="187"/>
      <c r="VMG1097" s="187"/>
      <c r="VMH1097" s="187"/>
      <c r="VMI1097" s="187"/>
      <c r="VMJ1097" s="187"/>
      <c r="VMK1097" s="187"/>
      <c r="VML1097" s="187"/>
      <c r="VMM1097" s="187"/>
      <c r="VMN1097" s="187"/>
      <c r="VMO1097" s="187"/>
      <c r="VMP1097" s="187"/>
      <c r="VMQ1097" s="187"/>
      <c r="VMR1097" s="187"/>
      <c r="VMS1097" s="187"/>
      <c r="VMT1097" s="187"/>
      <c r="VMU1097" s="187"/>
      <c r="VMV1097" s="187"/>
      <c r="VMW1097" s="187"/>
      <c r="VMX1097" s="187"/>
      <c r="VMY1097" s="187"/>
      <c r="VMZ1097" s="187"/>
      <c r="VNA1097" s="187"/>
      <c r="VNB1097" s="187"/>
      <c r="VNC1097" s="187"/>
      <c r="VND1097" s="187"/>
      <c r="VNE1097" s="187"/>
      <c r="VNF1097" s="187"/>
      <c r="VNG1097" s="187"/>
      <c r="VNH1097" s="187"/>
      <c r="VNI1097" s="187"/>
      <c r="VNJ1097" s="187"/>
      <c r="VNK1097" s="187"/>
      <c r="VNL1097" s="187"/>
      <c r="VNM1097" s="187"/>
      <c r="VNN1097" s="187"/>
      <c r="VNO1097" s="187"/>
      <c r="VNP1097" s="187"/>
      <c r="VNQ1097" s="187"/>
      <c r="VNR1097" s="187"/>
      <c r="VNS1097" s="187"/>
      <c r="VNT1097" s="187"/>
      <c r="VNU1097" s="187"/>
      <c r="VNV1097" s="187"/>
      <c r="VNW1097" s="187"/>
      <c r="VNX1097" s="187"/>
      <c r="VNY1097" s="187"/>
      <c r="VNZ1097" s="187"/>
      <c r="VOA1097" s="187"/>
      <c r="VOB1097" s="187"/>
      <c r="VOC1097" s="187"/>
      <c r="VOD1097" s="187"/>
      <c r="VOE1097" s="187"/>
      <c r="VOF1097" s="187"/>
      <c r="VOG1097" s="187"/>
      <c r="VOH1097" s="187"/>
      <c r="VOI1097" s="187"/>
      <c r="VOJ1097" s="187"/>
      <c r="VOK1097" s="187"/>
      <c r="VOL1097" s="187"/>
      <c r="VOM1097" s="187"/>
      <c r="VON1097" s="187"/>
      <c r="VOO1097" s="187"/>
      <c r="VOP1097" s="187"/>
      <c r="VOQ1097" s="187"/>
      <c r="VOR1097" s="187"/>
      <c r="VOS1097" s="187"/>
      <c r="VOT1097" s="187"/>
      <c r="VOU1097" s="187"/>
      <c r="VOV1097" s="187"/>
      <c r="VOW1097" s="187"/>
      <c r="VOX1097" s="187"/>
      <c r="VOY1097" s="187"/>
      <c r="VOZ1097" s="187"/>
      <c r="VPA1097" s="187"/>
      <c r="VPB1097" s="187"/>
      <c r="VPC1097" s="187"/>
      <c r="VPD1097" s="187"/>
      <c r="VPE1097" s="187"/>
      <c r="VPF1097" s="187"/>
      <c r="VPG1097" s="187"/>
      <c r="VPH1097" s="187"/>
      <c r="VPI1097" s="187"/>
      <c r="VPJ1097" s="187"/>
      <c r="VPK1097" s="187"/>
      <c r="VPL1097" s="187"/>
      <c r="VPM1097" s="187"/>
      <c r="VPN1097" s="187"/>
      <c r="VPO1097" s="187"/>
      <c r="VPP1097" s="187"/>
      <c r="VPQ1097" s="187"/>
      <c r="VPR1097" s="187"/>
      <c r="VPS1097" s="187"/>
      <c r="VPT1097" s="187"/>
      <c r="VPU1097" s="187"/>
      <c r="VPV1097" s="187"/>
      <c r="VPW1097" s="187"/>
      <c r="VPX1097" s="187"/>
      <c r="VPY1097" s="187"/>
      <c r="VPZ1097" s="187"/>
      <c r="VQA1097" s="187"/>
      <c r="VQB1097" s="187"/>
      <c r="VQC1097" s="187"/>
      <c r="VQD1097" s="187"/>
      <c r="VQE1097" s="187"/>
      <c r="VQF1097" s="187"/>
      <c r="VQG1097" s="187"/>
      <c r="VQH1097" s="187"/>
      <c r="VQI1097" s="187"/>
      <c r="VQJ1097" s="187"/>
      <c r="VQK1097" s="187"/>
      <c r="VQL1097" s="187"/>
      <c r="VQM1097" s="187"/>
      <c r="VQN1097" s="187"/>
      <c r="VQO1097" s="187"/>
      <c r="VQP1097" s="187"/>
      <c r="VQQ1097" s="187"/>
      <c r="VQR1097" s="187"/>
      <c r="VQS1097" s="187"/>
      <c r="VQT1097" s="187"/>
      <c r="VQU1097" s="187"/>
      <c r="VQV1097" s="187"/>
      <c r="VQW1097" s="187"/>
      <c r="VQX1097" s="187"/>
      <c r="VQY1097" s="187"/>
      <c r="VQZ1097" s="187"/>
      <c r="VRA1097" s="187"/>
      <c r="VRB1097" s="187"/>
      <c r="VRC1097" s="187"/>
      <c r="VRD1097" s="187"/>
      <c r="VRE1097" s="187"/>
      <c r="VRF1097" s="187"/>
      <c r="VRG1097" s="187"/>
      <c r="VRH1097" s="187"/>
      <c r="VRI1097" s="187"/>
      <c r="VRJ1097" s="187"/>
      <c r="VRK1097" s="187"/>
      <c r="VRL1097" s="187"/>
      <c r="VRM1097" s="187"/>
      <c r="VRN1097" s="187"/>
      <c r="VRO1097" s="187"/>
      <c r="VRP1097" s="187"/>
      <c r="VRQ1097" s="187"/>
      <c r="VRR1097" s="187"/>
      <c r="VRS1097" s="187"/>
      <c r="VRT1097" s="187"/>
      <c r="VRU1097" s="187"/>
      <c r="VRV1097" s="187"/>
      <c r="VRW1097" s="187"/>
      <c r="VRX1097" s="187"/>
      <c r="VRY1097" s="187"/>
      <c r="VRZ1097" s="187"/>
      <c r="VSA1097" s="187"/>
      <c r="VSB1097" s="187"/>
      <c r="VSC1097" s="187"/>
      <c r="VSD1097" s="187"/>
      <c r="VSE1097" s="187"/>
      <c r="VSF1097" s="187"/>
      <c r="VSG1097" s="187"/>
      <c r="VSH1097" s="187"/>
      <c r="VSI1097" s="187"/>
      <c r="VSJ1097" s="187"/>
      <c r="VSK1097" s="187"/>
      <c r="VSL1097" s="187"/>
      <c r="VSM1097" s="187"/>
      <c r="VSN1097" s="187"/>
      <c r="VSO1097" s="187"/>
      <c r="VSP1097" s="187"/>
      <c r="VSQ1097" s="187"/>
      <c r="VSR1097" s="187"/>
      <c r="VSS1097" s="187"/>
      <c r="VST1097" s="187"/>
      <c r="VSU1097" s="187"/>
      <c r="VSV1097" s="187"/>
      <c r="VSW1097" s="187"/>
      <c r="VSX1097" s="187"/>
      <c r="VSY1097" s="187"/>
      <c r="VSZ1097" s="187"/>
      <c r="VTA1097" s="187"/>
      <c r="VTB1097" s="187"/>
      <c r="VTC1097" s="187"/>
      <c r="VTD1097" s="187"/>
      <c r="VTE1097" s="187"/>
      <c r="VTF1097" s="187"/>
      <c r="VTG1097" s="187"/>
      <c r="VTH1097" s="187"/>
      <c r="VTI1097" s="187"/>
      <c r="VTJ1097" s="187"/>
      <c r="VTK1097" s="187"/>
      <c r="VTL1097" s="187"/>
      <c r="VTM1097" s="187"/>
      <c r="VTN1097" s="187"/>
      <c r="VTO1097" s="187"/>
      <c r="VTP1097" s="187"/>
      <c r="VTQ1097" s="187"/>
      <c r="VTR1097" s="187"/>
      <c r="VTS1097" s="187"/>
      <c r="VTT1097" s="187"/>
      <c r="VTU1097" s="187"/>
      <c r="VTV1097" s="187"/>
      <c r="VTW1097" s="187"/>
      <c r="VTX1097" s="187"/>
      <c r="VTY1097" s="187"/>
      <c r="VTZ1097" s="187"/>
      <c r="VUA1097" s="187"/>
      <c r="VUB1097" s="187"/>
      <c r="VUC1097" s="187"/>
      <c r="VUD1097" s="187"/>
      <c r="VUE1097" s="187"/>
      <c r="VUF1097" s="187"/>
      <c r="VUG1097" s="187"/>
      <c r="VUH1097" s="187"/>
      <c r="VUI1097" s="187"/>
      <c r="VUJ1097" s="187"/>
      <c r="VUK1097" s="187"/>
      <c r="VUL1097" s="187"/>
      <c r="VUM1097" s="187"/>
      <c r="VUN1097" s="187"/>
      <c r="VUO1097" s="187"/>
      <c r="VUP1097" s="187"/>
      <c r="VUQ1097" s="187"/>
      <c r="VUR1097" s="187"/>
      <c r="VUS1097" s="187"/>
      <c r="VUT1097" s="187"/>
      <c r="VUU1097" s="187"/>
      <c r="VUV1097" s="187"/>
      <c r="VUW1097" s="187"/>
      <c r="VUX1097" s="187"/>
      <c r="VUY1097" s="187"/>
      <c r="VUZ1097" s="187"/>
      <c r="VVA1097" s="187"/>
      <c r="VVB1097" s="187"/>
      <c r="VVC1097" s="187"/>
      <c r="VVD1097" s="187"/>
      <c r="VVE1097" s="187"/>
      <c r="VVF1097" s="187"/>
      <c r="VVG1097" s="187"/>
      <c r="VVH1097" s="187"/>
      <c r="VVI1097" s="187"/>
      <c r="VVJ1097" s="187"/>
      <c r="VVK1097" s="187"/>
      <c r="VVL1097" s="187"/>
      <c r="VVM1097" s="187"/>
      <c r="VVN1097" s="187"/>
      <c r="VVO1097" s="187"/>
      <c r="VVP1097" s="187"/>
      <c r="VVQ1097" s="187"/>
      <c r="VVR1097" s="187"/>
      <c r="VVS1097" s="187"/>
      <c r="VVT1097" s="187"/>
      <c r="VVU1097" s="187"/>
      <c r="VVV1097" s="187"/>
      <c r="VVW1097" s="187"/>
      <c r="VVX1097" s="187"/>
      <c r="VVY1097" s="187"/>
      <c r="VVZ1097" s="187"/>
      <c r="VWA1097" s="187"/>
      <c r="VWB1097" s="187"/>
      <c r="VWC1097" s="187"/>
      <c r="VWD1097" s="187"/>
      <c r="VWE1097" s="187"/>
      <c r="VWF1097" s="187"/>
      <c r="VWG1097" s="187"/>
      <c r="VWH1097" s="187"/>
      <c r="VWI1097" s="187"/>
      <c r="VWJ1097" s="187"/>
      <c r="VWK1097" s="187"/>
      <c r="VWL1097" s="187"/>
      <c r="VWM1097" s="187"/>
      <c r="VWN1097" s="187"/>
      <c r="VWO1097" s="187"/>
      <c r="VWP1097" s="187"/>
      <c r="VWQ1097" s="187"/>
      <c r="VWR1097" s="187"/>
      <c r="VWS1097" s="187"/>
      <c r="VWT1097" s="187"/>
      <c r="VWU1097" s="187"/>
      <c r="VWV1097" s="187"/>
      <c r="VWW1097" s="187"/>
      <c r="VWX1097" s="187"/>
      <c r="VWY1097" s="187"/>
      <c r="VWZ1097" s="187"/>
      <c r="VXA1097" s="187"/>
      <c r="VXB1097" s="187"/>
      <c r="VXC1097" s="187"/>
      <c r="VXD1097" s="187"/>
      <c r="VXE1097" s="187"/>
      <c r="VXF1097" s="187"/>
      <c r="VXG1097" s="187"/>
      <c r="VXH1097" s="187"/>
      <c r="VXI1097" s="187"/>
      <c r="VXJ1097" s="187"/>
      <c r="VXK1097" s="187"/>
      <c r="VXL1097" s="187"/>
      <c r="VXM1097" s="187"/>
      <c r="VXN1097" s="187"/>
      <c r="VXO1097" s="187"/>
      <c r="VXP1097" s="187"/>
      <c r="VXQ1097" s="187"/>
      <c r="VXR1097" s="187"/>
      <c r="VXS1097" s="187"/>
      <c r="VXT1097" s="187"/>
      <c r="VXU1097" s="187"/>
      <c r="VXV1097" s="187"/>
      <c r="VXW1097" s="187"/>
      <c r="VXX1097" s="187"/>
      <c r="VXY1097" s="187"/>
      <c r="VXZ1097" s="187"/>
      <c r="VYA1097" s="187"/>
      <c r="VYB1097" s="187"/>
      <c r="VYC1097" s="187"/>
      <c r="VYD1097" s="187"/>
      <c r="VYE1097" s="187"/>
      <c r="VYF1097" s="187"/>
      <c r="VYG1097" s="187"/>
      <c r="VYH1097" s="187"/>
      <c r="VYI1097" s="187"/>
      <c r="VYJ1097" s="187"/>
      <c r="VYK1097" s="187"/>
      <c r="VYL1097" s="187"/>
      <c r="VYM1097" s="187"/>
      <c r="VYN1097" s="187"/>
      <c r="VYO1097" s="187"/>
      <c r="VYP1097" s="187"/>
      <c r="VYQ1097" s="187"/>
      <c r="VYR1097" s="187"/>
      <c r="VYS1097" s="187"/>
      <c r="VYT1097" s="187"/>
      <c r="VYU1097" s="187"/>
      <c r="VYV1097" s="187"/>
      <c r="VYW1097" s="187"/>
      <c r="VYX1097" s="187"/>
      <c r="VYY1097" s="187"/>
      <c r="VYZ1097" s="187"/>
      <c r="VZA1097" s="187"/>
      <c r="VZB1097" s="187"/>
      <c r="VZC1097" s="187"/>
      <c r="VZD1097" s="187"/>
      <c r="VZE1097" s="187"/>
      <c r="VZF1097" s="187"/>
      <c r="VZG1097" s="187"/>
      <c r="VZH1097" s="187"/>
      <c r="VZI1097" s="187"/>
      <c r="VZJ1097" s="187"/>
      <c r="VZK1097" s="187"/>
      <c r="VZL1097" s="187"/>
      <c r="VZM1097" s="187"/>
      <c r="VZN1097" s="187"/>
      <c r="VZO1097" s="187"/>
      <c r="VZP1097" s="187"/>
      <c r="VZQ1097" s="187"/>
      <c r="VZR1097" s="187"/>
      <c r="VZS1097" s="187"/>
      <c r="VZT1097" s="187"/>
      <c r="VZU1097" s="187"/>
      <c r="VZV1097" s="187"/>
      <c r="VZW1097" s="187"/>
      <c r="VZX1097" s="187"/>
      <c r="VZY1097" s="187"/>
      <c r="VZZ1097" s="187"/>
      <c r="WAA1097" s="187"/>
      <c r="WAB1097" s="187"/>
      <c r="WAC1097" s="187"/>
      <c r="WAD1097" s="187"/>
      <c r="WAE1097" s="187"/>
      <c r="WAF1097" s="187"/>
      <c r="WAG1097" s="187"/>
      <c r="WAH1097" s="187"/>
      <c r="WAI1097" s="187"/>
      <c r="WAJ1097" s="187"/>
      <c r="WAK1097" s="187"/>
      <c r="WAL1097" s="187"/>
      <c r="WAM1097" s="187"/>
      <c r="WAN1097" s="187"/>
      <c r="WAO1097" s="187"/>
      <c r="WAP1097" s="187"/>
      <c r="WAQ1097" s="187"/>
      <c r="WAR1097" s="187"/>
      <c r="WAS1097" s="187"/>
      <c r="WAT1097" s="187"/>
      <c r="WAU1097" s="187"/>
      <c r="WAV1097" s="187"/>
      <c r="WAW1097" s="187"/>
      <c r="WAX1097" s="187"/>
      <c r="WAY1097" s="187"/>
      <c r="WAZ1097" s="187"/>
      <c r="WBA1097" s="187"/>
      <c r="WBB1097" s="187"/>
      <c r="WBC1097" s="187"/>
      <c r="WBD1097" s="187"/>
      <c r="WBE1097" s="187"/>
      <c r="WBF1097" s="187"/>
      <c r="WBG1097" s="187"/>
      <c r="WBH1097" s="187"/>
      <c r="WBI1097" s="187"/>
      <c r="WBJ1097" s="187"/>
      <c r="WBK1097" s="187"/>
      <c r="WBL1097" s="187"/>
      <c r="WBM1097" s="187"/>
      <c r="WBN1097" s="187"/>
      <c r="WBO1097" s="187"/>
      <c r="WBP1097" s="187"/>
      <c r="WBQ1097" s="187"/>
      <c r="WBR1097" s="187"/>
      <c r="WBS1097" s="187"/>
      <c r="WBT1097" s="187"/>
      <c r="WBU1097" s="187"/>
      <c r="WBV1097" s="187"/>
      <c r="WBW1097" s="187"/>
      <c r="WBX1097" s="187"/>
      <c r="WBY1097" s="187"/>
      <c r="WBZ1097" s="187"/>
      <c r="WCA1097" s="187"/>
      <c r="WCB1097" s="187"/>
      <c r="WCC1097" s="187"/>
      <c r="WCD1097" s="187"/>
      <c r="WCE1097" s="187"/>
      <c r="WCF1097" s="187"/>
      <c r="WCG1097" s="187"/>
      <c r="WCH1097" s="187"/>
      <c r="WCI1097" s="187"/>
      <c r="WCJ1097" s="187"/>
      <c r="WCK1097" s="187"/>
      <c r="WCL1097" s="187"/>
      <c r="WCM1097" s="187"/>
      <c r="WCN1097" s="187"/>
      <c r="WCO1097" s="187"/>
      <c r="WCP1097" s="187"/>
      <c r="WCQ1097" s="187"/>
      <c r="WCR1097" s="187"/>
      <c r="WCS1097" s="187"/>
      <c r="WCT1097" s="187"/>
      <c r="WCU1097" s="187"/>
      <c r="WCV1097" s="187"/>
      <c r="WCW1097" s="187"/>
      <c r="WCX1097" s="187"/>
      <c r="WCY1097" s="187"/>
      <c r="WCZ1097" s="187"/>
      <c r="WDA1097" s="187"/>
      <c r="WDB1097" s="187"/>
      <c r="WDC1097" s="187"/>
      <c r="WDD1097" s="187"/>
      <c r="WDE1097" s="187"/>
      <c r="WDF1097" s="187"/>
      <c r="WDG1097" s="187"/>
      <c r="WDH1097" s="187"/>
      <c r="WDI1097" s="187"/>
      <c r="WDJ1097" s="187"/>
      <c r="WDK1097" s="187"/>
      <c r="WDL1097" s="187"/>
      <c r="WDM1097" s="187"/>
      <c r="WDN1097" s="187"/>
      <c r="WDO1097" s="187"/>
      <c r="WDP1097" s="187"/>
      <c r="WDQ1097" s="187"/>
      <c r="WDR1097" s="187"/>
      <c r="WDS1097" s="187"/>
      <c r="WDT1097" s="187"/>
      <c r="WDU1097" s="187"/>
      <c r="WDV1097" s="187"/>
      <c r="WDW1097" s="187"/>
      <c r="WDX1097" s="187"/>
      <c r="WDY1097" s="187"/>
      <c r="WDZ1097" s="187"/>
      <c r="WEA1097" s="187"/>
      <c r="WEB1097" s="187"/>
      <c r="WEC1097" s="187"/>
      <c r="WED1097" s="187"/>
      <c r="WEE1097" s="187"/>
      <c r="WEF1097" s="187"/>
      <c r="WEG1097" s="187"/>
      <c r="WEH1097" s="187"/>
      <c r="WEI1097" s="187"/>
      <c r="WEJ1097" s="187"/>
      <c r="WEK1097" s="187"/>
      <c r="WEL1097" s="187"/>
      <c r="WEM1097" s="187"/>
      <c r="WEN1097" s="187"/>
      <c r="WEO1097" s="187"/>
      <c r="WEP1097" s="187"/>
      <c r="WEQ1097" s="187"/>
      <c r="WER1097" s="187"/>
      <c r="WES1097" s="187"/>
      <c r="WET1097" s="187"/>
      <c r="WEU1097" s="187"/>
      <c r="WEV1097" s="187"/>
      <c r="WEW1097" s="187"/>
      <c r="WEX1097" s="187"/>
      <c r="WEY1097" s="187"/>
      <c r="WEZ1097" s="187"/>
      <c r="WFA1097" s="187"/>
      <c r="WFB1097" s="187"/>
      <c r="WFC1097" s="187"/>
      <c r="WFD1097" s="187"/>
      <c r="WFE1097" s="187"/>
      <c r="WFF1097" s="187"/>
      <c r="WFG1097" s="187"/>
      <c r="WFH1097" s="187"/>
      <c r="WFI1097" s="187"/>
      <c r="WFJ1097" s="187"/>
      <c r="WFK1097" s="187"/>
      <c r="WFL1097" s="187"/>
      <c r="WFM1097" s="187"/>
      <c r="WFN1097" s="187"/>
      <c r="WFO1097" s="187"/>
      <c r="WFP1097" s="187"/>
      <c r="WFQ1097" s="187"/>
      <c r="WFR1097" s="187"/>
      <c r="WFS1097" s="187"/>
      <c r="WFT1097" s="187"/>
      <c r="WFU1097" s="187"/>
      <c r="WFV1097" s="187"/>
      <c r="WFW1097" s="187"/>
      <c r="WFX1097" s="187"/>
      <c r="WFY1097" s="187"/>
      <c r="WFZ1097" s="187"/>
      <c r="WGA1097" s="187"/>
      <c r="WGB1097" s="187"/>
      <c r="WGC1097" s="187"/>
      <c r="WGD1097" s="187"/>
      <c r="WGE1097" s="187"/>
      <c r="WGF1097" s="187"/>
      <c r="WGG1097" s="187"/>
      <c r="WGH1097" s="187"/>
      <c r="WGI1097" s="187"/>
      <c r="WGJ1097" s="187"/>
      <c r="WGK1097" s="187"/>
      <c r="WGL1097" s="187"/>
      <c r="WGM1097" s="187"/>
      <c r="WGN1097" s="187"/>
      <c r="WGO1097" s="187"/>
      <c r="WGP1097" s="187"/>
      <c r="WGQ1097" s="187"/>
      <c r="WGR1097" s="187"/>
      <c r="WGS1097" s="187"/>
      <c r="WGT1097" s="187"/>
      <c r="WGU1097" s="187"/>
      <c r="WGV1097" s="187"/>
      <c r="WGW1097" s="187"/>
      <c r="WGX1097" s="187"/>
      <c r="WGY1097" s="187"/>
      <c r="WGZ1097" s="187"/>
      <c r="WHA1097" s="187"/>
      <c r="WHB1097" s="187"/>
      <c r="WHC1097" s="187"/>
      <c r="WHD1097" s="187"/>
      <c r="WHE1097" s="187"/>
      <c r="WHF1097" s="187"/>
      <c r="WHG1097" s="187"/>
      <c r="WHH1097" s="187"/>
      <c r="WHI1097" s="187"/>
      <c r="WHJ1097" s="187"/>
      <c r="WHK1097" s="187"/>
      <c r="WHL1097" s="187"/>
      <c r="WHM1097" s="187"/>
      <c r="WHN1097" s="187"/>
      <c r="WHO1097" s="187"/>
      <c r="WHP1097" s="187"/>
      <c r="WHQ1097" s="187"/>
      <c r="WHR1097" s="187"/>
      <c r="WHS1097" s="187"/>
      <c r="WHT1097" s="187"/>
      <c r="WHU1097" s="187"/>
      <c r="WHV1097" s="187"/>
      <c r="WHW1097" s="187"/>
      <c r="WHX1097" s="187"/>
      <c r="WHY1097" s="187"/>
      <c r="WHZ1097" s="187"/>
      <c r="WIA1097" s="187"/>
      <c r="WIB1097" s="187"/>
      <c r="WIC1097" s="187"/>
      <c r="WID1097" s="187"/>
      <c r="WIE1097" s="187"/>
      <c r="WIF1097" s="187"/>
      <c r="WIG1097" s="187"/>
      <c r="WIH1097" s="187"/>
      <c r="WII1097" s="187"/>
      <c r="WIJ1097" s="187"/>
      <c r="WIK1097" s="187"/>
      <c r="WIL1097" s="187"/>
      <c r="WIM1097" s="187"/>
      <c r="WIN1097" s="187"/>
      <c r="WIO1097" s="187"/>
      <c r="WIP1097" s="187"/>
      <c r="WIQ1097" s="187"/>
      <c r="WIR1097" s="187"/>
      <c r="WIS1097" s="187"/>
      <c r="WIT1097" s="187"/>
      <c r="WIU1097" s="187"/>
      <c r="WIV1097" s="187"/>
      <c r="WIW1097" s="187"/>
      <c r="WIX1097" s="187"/>
      <c r="WIY1097" s="187"/>
      <c r="WIZ1097" s="187"/>
      <c r="WJA1097" s="187"/>
      <c r="WJB1097" s="187"/>
      <c r="WJC1097" s="187"/>
      <c r="WJD1097" s="187"/>
      <c r="WJE1097" s="187"/>
      <c r="WJF1097" s="187"/>
      <c r="WJG1097" s="187"/>
      <c r="WJH1097" s="187"/>
      <c r="WJI1097" s="187"/>
      <c r="WJJ1097" s="187"/>
      <c r="WJK1097" s="187"/>
      <c r="WJL1097" s="187"/>
      <c r="WJM1097" s="187"/>
      <c r="WJN1097" s="187"/>
      <c r="WJO1097" s="187"/>
      <c r="WJP1097" s="187"/>
      <c r="WJQ1097" s="187"/>
      <c r="WJR1097" s="187"/>
      <c r="WJS1097" s="187"/>
      <c r="WJT1097" s="187"/>
      <c r="WJU1097" s="187"/>
      <c r="WJV1097" s="187"/>
      <c r="WJW1097" s="187"/>
      <c r="WJX1097" s="187"/>
      <c r="WJY1097" s="187"/>
      <c r="WJZ1097" s="187"/>
      <c r="WKA1097" s="187"/>
      <c r="WKB1097" s="187"/>
      <c r="WKC1097" s="187"/>
      <c r="WKD1097" s="187"/>
      <c r="WKE1097" s="187"/>
      <c r="WKF1097" s="187"/>
      <c r="WKG1097" s="187"/>
      <c r="WKH1097" s="187"/>
      <c r="WKI1097" s="187"/>
      <c r="WKJ1097" s="187"/>
      <c r="WKK1097" s="187"/>
      <c r="WKL1097" s="187"/>
      <c r="WKM1097" s="187"/>
      <c r="WKN1097" s="187"/>
      <c r="WKO1097" s="187"/>
      <c r="WKP1097" s="187"/>
      <c r="WKQ1097" s="187"/>
      <c r="WKR1097" s="187"/>
      <c r="WKS1097" s="187"/>
      <c r="WKT1097" s="187"/>
      <c r="WKU1097" s="187"/>
      <c r="WKV1097" s="187"/>
      <c r="WKW1097" s="187"/>
      <c r="WKX1097" s="187"/>
      <c r="WKY1097" s="187"/>
      <c r="WKZ1097" s="187"/>
      <c r="WLA1097" s="187"/>
      <c r="WLB1097" s="187"/>
      <c r="WLC1097" s="187"/>
      <c r="WLD1097" s="187"/>
      <c r="WLE1097" s="187"/>
      <c r="WLF1097" s="187"/>
      <c r="WLG1097" s="187"/>
      <c r="WLH1097" s="187"/>
      <c r="WLI1097" s="187"/>
      <c r="WLJ1097" s="187"/>
      <c r="WLK1097" s="187"/>
      <c r="WLL1097" s="187"/>
      <c r="WLM1097" s="187"/>
      <c r="WLN1097" s="187"/>
      <c r="WLO1097" s="187"/>
      <c r="WLP1097" s="187"/>
      <c r="WLQ1097" s="187"/>
      <c r="WLR1097" s="187"/>
      <c r="WLS1097" s="187"/>
      <c r="WLT1097" s="187"/>
      <c r="WLU1097" s="187"/>
      <c r="WLV1097" s="187"/>
      <c r="WLW1097" s="187"/>
      <c r="WLX1097" s="187"/>
      <c r="WLY1097" s="187"/>
      <c r="WLZ1097" s="187"/>
      <c r="WMA1097" s="187"/>
      <c r="WMB1097" s="187"/>
      <c r="WMC1097" s="187"/>
      <c r="WMD1097" s="187"/>
      <c r="WME1097" s="187"/>
      <c r="WMF1097" s="187"/>
      <c r="WMG1097" s="187"/>
      <c r="WMH1097" s="187"/>
      <c r="WMI1097" s="187"/>
      <c r="WMJ1097" s="187"/>
      <c r="WMK1097" s="187"/>
      <c r="WML1097" s="187"/>
      <c r="WMM1097" s="187"/>
      <c r="WMN1097" s="187"/>
      <c r="WMO1097" s="187"/>
      <c r="WMP1097" s="187"/>
      <c r="WMQ1097" s="187"/>
      <c r="WMR1097" s="187"/>
      <c r="WMS1097" s="187"/>
      <c r="WMT1097" s="187"/>
      <c r="WMU1097" s="187"/>
      <c r="WMV1097" s="187"/>
      <c r="WMW1097" s="187"/>
      <c r="WMX1097" s="187"/>
      <c r="WMY1097" s="187"/>
      <c r="WMZ1097" s="187"/>
      <c r="WNA1097" s="187"/>
      <c r="WNB1097" s="187"/>
      <c r="WNC1097" s="187"/>
      <c r="WND1097" s="187"/>
      <c r="WNE1097" s="187"/>
      <c r="WNF1097" s="187"/>
      <c r="WNG1097" s="187"/>
      <c r="WNH1097" s="187"/>
      <c r="WNI1097" s="187"/>
      <c r="WNJ1097" s="187"/>
      <c r="WNK1097" s="187"/>
      <c r="WNL1097" s="187"/>
      <c r="WNM1097" s="187"/>
      <c r="WNN1097" s="187"/>
      <c r="WNO1097" s="187"/>
      <c r="WNP1097" s="187"/>
      <c r="WNQ1097" s="187"/>
      <c r="WNR1097" s="187"/>
      <c r="WNS1097" s="187"/>
      <c r="WNT1097" s="187"/>
      <c r="WNU1097" s="187"/>
      <c r="WNV1097" s="187"/>
      <c r="WNW1097" s="187"/>
      <c r="WNX1097" s="187"/>
      <c r="WNY1097" s="187"/>
      <c r="WNZ1097" s="187"/>
      <c r="WOA1097" s="187"/>
      <c r="WOB1097" s="187"/>
      <c r="WOC1097" s="187"/>
      <c r="WOD1097" s="187"/>
      <c r="WOE1097" s="187"/>
      <c r="WOF1097" s="187"/>
      <c r="WOG1097" s="187"/>
      <c r="WOH1097" s="187"/>
      <c r="WOI1097" s="187"/>
      <c r="WOJ1097" s="187"/>
      <c r="WOK1097" s="187"/>
      <c r="WOL1097" s="187"/>
      <c r="WOM1097" s="187"/>
      <c r="WON1097" s="187"/>
      <c r="WOO1097" s="187"/>
      <c r="WOP1097" s="187"/>
      <c r="WOQ1097" s="187"/>
      <c r="WOR1097" s="187"/>
      <c r="WOS1097" s="187"/>
      <c r="WOT1097" s="187"/>
      <c r="WOU1097" s="187"/>
      <c r="WOV1097" s="187"/>
      <c r="WOW1097" s="187"/>
      <c r="WOX1097" s="187"/>
      <c r="WOY1097" s="187"/>
      <c r="WOZ1097" s="187"/>
      <c r="WPA1097" s="187"/>
      <c r="WPB1097" s="187"/>
      <c r="WPC1097" s="187"/>
      <c r="WPD1097" s="187"/>
      <c r="WPE1097" s="187"/>
      <c r="WPF1097" s="187"/>
      <c r="WPG1097" s="187"/>
      <c r="WPH1097" s="187"/>
      <c r="WPI1097" s="187"/>
      <c r="WPJ1097" s="187"/>
      <c r="WPK1097" s="187"/>
      <c r="WPL1097" s="187"/>
      <c r="WPM1097" s="187"/>
      <c r="WPN1097" s="187"/>
      <c r="WPO1097" s="187"/>
      <c r="WPP1097" s="187"/>
      <c r="WPQ1097" s="187"/>
      <c r="WPR1097" s="187"/>
      <c r="WPS1097" s="187"/>
      <c r="WPT1097" s="187"/>
      <c r="WPU1097" s="187"/>
      <c r="WPV1097" s="187"/>
      <c r="WPW1097" s="187"/>
      <c r="WPX1097" s="187"/>
      <c r="WPY1097" s="187"/>
      <c r="WPZ1097" s="187"/>
      <c r="WQA1097" s="187"/>
      <c r="WQB1097" s="187"/>
      <c r="WQC1097" s="187"/>
      <c r="WQD1097" s="187"/>
      <c r="WQE1097" s="187"/>
      <c r="WQF1097" s="187"/>
      <c r="WQG1097" s="187"/>
      <c r="WQH1097" s="187"/>
      <c r="WQI1097" s="187"/>
      <c r="WQJ1097" s="187"/>
      <c r="WQK1097" s="187"/>
      <c r="WQL1097" s="187"/>
      <c r="WQM1097" s="187"/>
      <c r="WQN1097" s="187"/>
      <c r="WQO1097" s="187"/>
      <c r="WQP1097" s="187"/>
      <c r="WQQ1097" s="187"/>
      <c r="WQR1097" s="187"/>
      <c r="WQS1097" s="187"/>
      <c r="WQT1097" s="187"/>
      <c r="WQU1097" s="187"/>
      <c r="WQV1097" s="187"/>
      <c r="WQW1097" s="187"/>
      <c r="WQX1097" s="187"/>
      <c r="WQY1097" s="187"/>
      <c r="WQZ1097" s="187"/>
      <c r="WRA1097" s="187"/>
      <c r="WRB1097" s="187"/>
      <c r="WRC1097" s="187"/>
      <c r="WRD1097" s="187"/>
      <c r="WRE1097" s="187"/>
      <c r="WRF1097" s="187"/>
      <c r="WRG1097" s="187"/>
      <c r="WRH1097" s="187"/>
      <c r="WRI1097" s="187"/>
      <c r="WRJ1097" s="187"/>
      <c r="WRK1097" s="187"/>
      <c r="WRL1097" s="187"/>
      <c r="WRM1097" s="187"/>
      <c r="WRN1097" s="187"/>
      <c r="WRO1097" s="187"/>
      <c r="WRP1097" s="187"/>
      <c r="WRQ1097" s="187"/>
      <c r="WRR1097" s="187"/>
      <c r="WRS1097" s="187"/>
      <c r="WRT1097" s="187"/>
      <c r="WRU1097" s="187"/>
      <c r="WRV1097" s="187"/>
      <c r="WRW1097" s="187"/>
      <c r="WRX1097" s="187"/>
      <c r="WRY1097" s="187"/>
      <c r="WRZ1097" s="187"/>
      <c r="WSA1097" s="187"/>
      <c r="WSB1097" s="187"/>
      <c r="WSC1097" s="187"/>
      <c r="WSD1097" s="187"/>
      <c r="WSE1097" s="187"/>
      <c r="WSF1097" s="187"/>
      <c r="WSG1097" s="187"/>
      <c r="WSH1097" s="187"/>
      <c r="WSI1097" s="187"/>
      <c r="WSJ1097" s="187"/>
      <c r="WSK1097" s="187"/>
      <c r="WSL1097" s="187"/>
      <c r="WSM1097" s="187"/>
      <c r="WSN1097" s="187"/>
      <c r="WSO1097" s="187"/>
      <c r="WSP1097" s="187"/>
      <c r="WSQ1097" s="187"/>
      <c r="WSR1097" s="187"/>
      <c r="WSS1097" s="187"/>
      <c r="WST1097" s="187"/>
      <c r="WSU1097" s="187"/>
      <c r="WSV1097" s="187"/>
      <c r="WSW1097" s="187"/>
      <c r="WSX1097" s="187"/>
      <c r="WSY1097" s="187"/>
      <c r="WSZ1097" s="187"/>
      <c r="WTA1097" s="187"/>
      <c r="WTB1097" s="187"/>
      <c r="WTC1097" s="187"/>
      <c r="WTD1097" s="187"/>
      <c r="WTE1097" s="187"/>
      <c r="WTF1097" s="187"/>
      <c r="WTG1097" s="187"/>
      <c r="WTH1097" s="187"/>
      <c r="WTI1097" s="187"/>
      <c r="WTJ1097" s="187"/>
      <c r="WTK1097" s="187"/>
      <c r="WTL1097" s="187"/>
      <c r="WTM1097" s="187"/>
      <c r="WTN1097" s="187"/>
      <c r="WTO1097" s="187"/>
      <c r="WTP1097" s="187"/>
      <c r="WTQ1097" s="187"/>
      <c r="WTR1097" s="187"/>
      <c r="WTS1097" s="187"/>
      <c r="WTT1097" s="187"/>
      <c r="WTU1097" s="187"/>
      <c r="WTV1097" s="187"/>
      <c r="WTW1097" s="187"/>
      <c r="WTX1097" s="187"/>
      <c r="WTY1097" s="187"/>
      <c r="WTZ1097" s="187"/>
      <c r="WUA1097" s="187"/>
      <c r="WUB1097" s="187"/>
      <c r="WUC1097" s="187"/>
      <c r="WUD1097" s="187"/>
      <c r="WUE1097" s="187"/>
      <c r="WUF1097" s="187"/>
      <c r="WUG1097" s="187"/>
      <c r="WUH1097" s="187"/>
      <c r="WUI1097" s="187"/>
      <c r="WUJ1097" s="187"/>
      <c r="WUK1097" s="187"/>
      <c r="WUL1097" s="187"/>
      <c r="WUM1097" s="187"/>
      <c r="WUN1097" s="187"/>
      <c r="WUO1097" s="187"/>
      <c r="WUP1097" s="187"/>
      <c r="WUQ1097" s="187"/>
      <c r="WUR1097" s="187"/>
      <c r="WUS1097" s="187"/>
      <c r="WUT1097" s="187"/>
      <c r="WUU1097" s="187"/>
      <c r="WUV1097" s="187"/>
      <c r="WUW1097" s="187"/>
      <c r="WUX1097" s="187"/>
      <c r="WUY1097" s="187"/>
      <c r="WUZ1097" s="187"/>
      <c r="WVA1097" s="187"/>
      <c r="WVB1097" s="187"/>
      <c r="WVC1097" s="187"/>
      <c r="WVD1097" s="187"/>
      <c r="WVE1097" s="187"/>
      <c r="WVF1097" s="187"/>
      <c r="WVG1097" s="187"/>
      <c r="WVH1097" s="187"/>
      <c r="WVI1097" s="187"/>
      <c r="WVJ1097" s="187"/>
      <c r="WVK1097" s="187"/>
      <c r="WVL1097" s="187"/>
      <c r="WVM1097" s="187"/>
      <c r="WVN1097" s="187"/>
      <c r="WVO1097" s="187"/>
      <c r="WVP1097" s="187"/>
      <c r="WVQ1097" s="187"/>
      <c r="WVR1097" s="187"/>
      <c r="WVS1097" s="187"/>
      <c r="WVT1097" s="187"/>
      <c r="WVU1097" s="187"/>
      <c r="WVV1097" s="187"/>
      <c r="WVW1097" s="187"/>
      <c r="WVX1097" s="187"/>
      <c r="WVY1097" s="187"/>
      <c r="WVZ1097" s="187"/>
      <c r="WWA1097" s="187"/>
      <c r="WWB1097" s="187"/>
      <c r="WWC1097" s="187"/>
      <c r="WWD1097" s="187"/>
      <c r="WWE1097" s="187"/>
      <c r="WWF1097" s="187"/>
      <c r="WWG1097" s="187"/>
      <c r="WWH1097" s="187"/>
      <c r="WWI1097" s="187"/>
      <c r="WWJ1097" s="187"/>
      <c r="WWK1097" s="187"/>
      <c r="WWL1097" s="187"/>
      <c r="WWM1097" s="187"/>
      <c r="WWN1097" s="187"/>
      <c r="WWO1097" s="187"/>
      <c r="WWP1097" s="187"/>
      <c r="WWQ1097" s="187"/>
      <c r="WWR1097" s="187"/>
      <c r="WWS1097" s="187"/>
      <c r="WWT1097" s="187"/>
      <c r="WWU1097" s="187"/>
      <c r="WWV1097" s="187"/>
      <c r="WWW1097" s="187"/>
      <c r="WWX1097" s="187"/>
      <c r="WWY1097" s="187"/>
      <c r="WWZ1097" s="187"/>
      <c r="WXA1097" s="187"/>
      <c r="WXB1097" s="187"/>
      <c r="WXC1097" s="187"/>
      <c r="WXD1097" s="187"/>
      <c r="WXE1097" s="187"/>
      <c r="WXF1097" s="187"/>
      <c r="WXG1097" s="187"/>
      <c r="WXH1097" s="187"/>
      <c r="WXI1097" s="187"/>
      <c r="WXJ1097" s="187"/>
      <c r="WXK1097" s="187"/>
      <c r="WXL1097" s="187"/>
      <c r="WXM1097" s="187"/>
      <c r="WXN1097" s="187"/>
      <c r="WXO1097" s="187"/>
      <c r="WXP1097" s="187"/>
      <c r="WXQ1097" s="187"/>
      <c r="WXR1097" s="187"/>
      <c r="WXS1097" s="187"/>
      <c r="WXT1097" s="187"/>
      <c r="WXU1097" s="187"/>
      <c r="WXV1097" s="187"/>
      <c r="WXW1097" s="187"/>
      <c r="WXX1097" s="187"/>
      <c r="WXY1097" s="187"/>
      <c r="WXZ1097" s="187"/>
      <c r="WYA1097" s="187"/>
      <c r="WYB1097" s="187"/>
      <c r="WYC1097" s="187"/>
      <c r="WYD1097" s="187"/>
      <c r="WYE1097" s="187"/>
      <c r="WYF1097" s="187"/>
      <c r="WYG1097" s="187"/>
      <c r="WYH1097" s="187"/>
      <c r="WYI1097" s="187"/>
      <c r="WYJ1097" s="187"/>
      <c r="WYK1097" s="187"/>
      <c r="WYL1097" s="187"/>
      <c r="WYM1097" s="187"/>
      <c r="WYN1097" s="187"/>
      <c r="WYO1097" s="187"/>
      <c r="WYP1097" s="187"/>
      <c r="WYQ1097" s="187"/>
      <c r="WYR1097" s="187"/>
      <c r="WYS1097" s="187"/>
      <c r="WYT1097" s="187"/>
      <c r="WYU1097" s="187"/>
      <c r="WYV1097" s="187"/>
      <c r="WYW1097" s="187"/>
      <c r="WYX1097" s="187"/>
      <c r="WYY1097" s="187"/>
      <c r="WYZ1097" s="187"/>
      <c r="WZA1097" s="187"/>
      <c r="WZB1097" s="187"/>
      <c r="WZC1097" s="187"/>
      <c r="WZD1097" s="187"/>
      <c r="WZE1097" s="187"/>
      <c r="WZF1097" s="187"/>
      <c r="WZG1097" s="187"/>
      <c r="WZH1097" s="187"/>
      <c r="WZI1097" s="187"/>
      <c r="WZJ1097" s="187"/>
      <c r="WZK1097" s="187"/>
      <c r="WZL1097" s="187"/>
      <c r="WZM1097" s="187"/>
      <c r="WZN1097" s="187"/>
      <c r="WZO1097" s="187"/>
      <c r="WZP1097" s="187"/>
      <c r="WZQ1097" s="187"/>
      <c r="WZR1097" s="187"/>
      <c r="WZS1097" s="187"/>
      <c r="WZT1097" s="187"/>
      <c r="WZU1097" s="187"/>
      <c r="WZV1097" s="187"/>
      <c r="WZW1097" s="187"/>
      <c r="WZX1097" s="187"/>
      <c r="WZY1097" s="187"/>
      <c r="WZZ1097" s="187"/>
      <c r="XAA1097" s="187"/>
      <c r="XAB1097" s="187"/>
      <c r="XAC1097" s="187"/>
      <c r="XAD1097" s="187"/>
      <c r="XAE1097" s="187"/>
      <c r="XAF1097" s="187"/>
      <c r="XAG1097" s="187"/>
      <c r="XAH1097" s="187"/>
      <c r="XAI1097" s="187"/>
      <c r="XAJ1097" s="187"/>
      <c r="XAK1097" s="187"/>
      <c r="XAL1097" s="187"/>
      <c r="XAM1097" s="187"/>
      <c r="XAN1097" s="187"/>
      <c r="XAO1097" s="187"/>
      <c r="XAP1097" s="187"/>
      <c r="XAQ1097" s="187"/>
      <c r="XAR1097" s="187"/>
      <c r="XAS1097" s="187"/>
      <c r="XAT1097" s="187"/>
      <c r="XAU1097" s="187"/>
      <c r="XAV1097" s="187"/>
      <c r="XAW1097" s="187"/>
      <c r="XAX1097" s="187"/>
      <c r="XAY1097" s="187"/>
      <c r="XAZ1097" s="187"/>
      <c r="XBA1097" s="187"/>
      <c r="XBB1097" s="187"/>
      <c r="XBC1097" s="187"/>
      <c r="XBD1097" s="187"/>
      <c r="XBE1097" s="187"/>
      <c r="XBF1097" s="187"/>
      <c r="XBG1097" s="187"/>
      <c r="XBH1097" s="187"/>
      <c r="XBI1097" s="187"/>
      <c r="XBJ1097" s="187"/>
      <c r="XBK1097" s="187"/>
      <c r="XBL1097" s="187"/>
      <c r="XBM1097" s="187"/>
      <c r="XBN1097" s="187"/>
      <c r="XBO1097" s="187"/>
      <c r="XBP1097" s="187"/>
      <c r="XBQ1097" s="187"/>
      <c r="XBR1097" s="187"/>
      <c r="XBS1097" s="187"/>
      <c r="XBT1097" s="187"/>
      <c r="XBU1097" s="187"/>
      <c r="XBV1097" s="187"/>
      <c r="XBW1097" s="187"/>
      <c r="XBX1097" s="187"/>
      <c r="XBY1097" s="187"/>
      <c r="XBZ1097" s="187"/>
      <c r="XCA1097" s="187"/>
      <c r="XCB1097" s="187"/>
      <c r="XCC1097" s="187"/>
      <c r="XCD1097" s="187"/>
      <c r="XCE1097" s="187"/>
      <c r="XCF1097" s="187"/>
      <c r="XCG1097" s="187"/>
      <c r="XCH1097" s="187"/>
      <c r="XCI1097" s="187"/>
      <c r="XCJ1097" s="187"/>
      <c r="XCK1097" s="187"/>
      <c r="XCL1097" s="187"/>
      <c r="XCM1097" s="187"/>
      <c r="XCN1097" s="187"/>
      <c r="XCO1097" s="187"/>
      <c r="XCP1097" s="187"/>
      <c r="XCQ1097" s="187"/>
      <c r="XCR1097" s="187"/>
      <c r="XCS1097" s="187"/>
      <c r="XCT1097" s="187"/>
      <c r="XCU1097" s="187"/>
      <c r="XCV1097" s="187"/>
      <c r="XCW1097" s="187"/>
      <c r="XCX1097" s="187"/>
      <c r="XCY1097" s="187"/>
      <c r="XCZ1097" s="187"/>
      <c r="XDA1097" s="187"/>
      <c r="XDB1097" s="187"/>
      <c r="XDC1097" s="187"/>
      <c r="XDD1097" s="187"/>
      <c r="XDE1097" s="187"/>
      <c r="XDF1097" s="187"/>
      <c r="XDG1097" s="187"/>
      <c r="XDH1097" s="187"/>
      <c r="XDI1097" s="187"/>
      <c r="XDJ1097" s="187"/>
      <c r="XDK1097" s="187"/>
      <c r="XDL1097" s="187"/>
      <c r="XDM1097" s="187"/>
      <c r="XDN1097" s="187"/>
      <c r="XDO1097" s="187"/>
      <c r="XDP1097" s="187"/>
      <c r="XDQ1097" s="187"/>
      <c r="XDR1097" s="187"/>
      <c r="XDS1097" s="187"/>
      <c r="XDT1097" s="187"/>
      <c r="XDU1097" s="187"/>
      <c r="XDV1097" s="187"/>
      <c r="XDW1097" s="187"/>
      <c r="XDX1097" s="187"/>
      <c r="XDY1097" s="187"/>
      <c r="XDZ1097" s="187"/>
      <c r="XEA1097" s="187"/>
      <c r="XEB1097" s="187"/>
      <c r="XEC1097" s="187"/>
      <c r="XED1097" s="187"/>
      <c r="XEE1097" s="187"/>
      <c r="XEF1097" s="187"/>
      <c r="XEG1097" s="187"/>
      <c r="XEH1097" s="187"/>
      <c r="XEI1097" s="187"/>
      <c r="XEJ1097" s="187"/>
      <c r="XEK1097" s="187"/>
      <c r="XEL1097" s="187"/>
      <c r="XEM1097" s="187"/>
      <c r="XEN1097" s="187"/>
      <c r="XEO1097" s="187"/>
      <c r="XEP1097" s="187"/>
    </row>
    <row r="1098" spans="1:16370" s="188" customFormat="1" ht="24.95" customHeight="1" x14ac:dyDescent="0.2">
      <c r="A1098" s="175" t="str">
        <f>VLOOKUP(B1098,'[2]CCTP lot 1 liste batiment'!B:C,2,FALSE)</f>
        <v>LOT 1</v>
      </c>
      <c r="B1098" s="175" t="s">
        <v>2450</v>
      </c>
      <c r="C1098" s="175" t="s">
        <v>2451</v>
      </c>
      <c r="D1098" s="176" t="str">
        <f>VLOOKUP(E1098,'[2]Synthèse Familles'!B:C,2,FALSE)</f>
        <v>5A - Traitement d'air - CTA</v>
      </c>
      <c r="E1098" s="176" t="s">
        <v>134</v>
      </c>
      <c r="F1098" s="173" t="s">
        <v>2463</v>
      </c>
      <c r="G1098" s="177">
        <v>1</v>
      </c>
      <c r="H1098" s="173" t="str">
        <f>VLOOKUP(E1098,'BPU- Missions M2 et M3'!B:C,2,FALSE)</f>
        <v>5A-CTA2</v>
      </c>
      <c r="I1098" s="173">
        <f>IF(H1098="inclus","-",VLOOKUP(H1098,'BPU- Missions M2 et M3'!C:D,2,FALSE)*G1098)</f>
        <v>0</v>
      </c>
      <c r="J1098" s="173"/>
      <c r="K1098" s="176" t="s">
        <v>828</v>
      </c>
      <c r="L1098" s="176"/>
      <c r="M1098" s="176"/>
      <c r="N1098" s="176"/>
      <c r="O1098" s="176">
        <v>5778</v>
      </c>
      <c r="P1098" s="176"/>
      <c r="Q1098" s="176"/>
      <c r="R1098" s="173"/>
      <c r="S1098" s="173"/>
      <c r="T1098" s="175" t="s">
        <v>320</v>
      </c>
      <c r="U1098" s="178" t="s">
        <v>480</v>
      </c>
      <c r="V1098" s="187" t="str">
        <f>VLOOKUP(B1098,'DPF - Montant M2 M3 par site'!A:A,1,FALSE)</f>
        <v>K04</v>
      </c>
      <c r="X1098" s="187"/>
      <c r="Y1098" s="187"/>
      <c r="Z1098" s="187"/>
      <c r="AA1098" s="189"/>
      <c r="AB1098" s="187"/>
      <c r="AC1098" s="187"/>
      <c r="AD1098" s="187"/>
      <c r="AE1098" s="187"/>
      <c r="AF1098" s="187"/>
      <c r="AG1098" s="187"/>
      <c r="AH1098" s="187"/>
      <c r="AI1098" s="187"/>
      <c r="AJ1098" s="187"/>
      <c r="AK1098" s="187"/>
      <c r="AL1098" s="187"/>
      <c r="AM1098" s="187"/>
      <c r="AN1098" s="187"/>
      <c r="AO1098" s="187"/>
      <c r="AP1098" s="187"/>
      <c r="AQ1098" s="187"/>
      <c r="AR1098" s="187"/>
      <c r="AS1098" s="187"/>
      <c r="AT1098" s="187"/>
      <c r="AU1098" s="187"/>
      <c r="AV1098" s="187"/>
      <c r="AW1098" s="187"/>
      <c r="AX1098" s="187"/>
      <c r="AY1098" s="187"/>
      <c r="AZ1098" s="187"/>
      <c r="BA1098" s="187"/>
      <c r="BB1098" s="187"/>
      <c r="BC1098" s="187"/>
      <c r="BD1098" s="187"/>
      <c r="BE1098" s="187"/>
      <c r="BF1098" s="187"/>
      <c r="BG1098" s="187"/>
      <c r="BH1098" s="187"/>
      <c r="BI1098" s="187"/>
      <c r="BJ1098" s="187"/>
      <c r="BK1098" s="187"/>
      <c r="BL1098" s="187"/>
      <c r="BM1098" s="187"/>
      <c r="BN1098" s="187"/>
      <c r="BO1098" s="187"/>
      <c r="BP1098" s="187"/>
      <c r="BQ1098" s="187"/>
      <c r="BR1098" s="187"/>
      <c r="BS1098" s="187"/>
      <c r="BT1098" s="187"/>
      <c r="BU1098" s="187"/>
      <c r="BV1098" s="187"/>
      <c r="BW1098" s="187"/>
      <c r="BX1098" s="187"/>
      <c r="BY1098" s="187"/>
      <c r="BZ1098" s="187"/>
      <c r="CA1098" s="187"/>
      <c r="CB1098" s="187"/>
      <c r="CC1098" s="187"/>
      <c r="CD1098" s="187"/>
      <c r="CE1098" s="187"/>
      <c r="CF1098" s="187"/>
      <c r="CG1098" s="187"/>
      <c r="CH1098" s="187"/>
      <c r="CI1098" s="187"/>
      <c r="CJ1098" s="187"/>
      <c r="CK1098" s="187"/>
      <c r="CL1098" s="187"/>
      <c r="CM1098" s="187"/>
      <c r="CN1098" s="187"/>
      <c r="CO1098" s="187"/>
      <c r="CP1098" s="187"/>
      <c r="CQ1098" s="187"/>
      <c r="CR1098" s="187"/>
      <c r="CS1098" s="187"/>
      <c r="CT1098" s="187"/>
      <c r="CU1098" s="187"/>
      <c r="CV1098" s="187"/>
      <c r="CW1098" s="187"/>
      <c r="CX1098" s="187"/>
      <c r="CY1098" s="187"/>
      <c r="CZ1098" s="187"/>
      <c r="DA1098" s="187"/>
      <c r="DB1098" s="187"/>
      <c r="DC1098" s="187"/>
      <c r="DD1098" s="187"/>
      <c r="DE1098" s="187"/>
      <c r="DF1098" s="187"/>
      <c r="DG1098" s="187"/>
      <c r="DH1098" s="187"/>
      <c r="DI1098" s="187"/>
      <c r="DJ1098" s="187"/>
      <c r="DK1098" s="187"/>
      <c r="DL1098" s="187"/>
      <c r="DM1098" s="187"/>
      <c r="DN1098" s="187"/>
      <c r="DO1098" s="187"/>
      <c r="DP1098" s="187"/>
      <c r="DQ1098" s="187"/>
      <c r="DR1098" s="187"/>
      <c r="DS1098" s="187"/>
      <c r="DT1098" s="187"/>
      <c r="DU1098" s="187"/>
      <c r="DV1098" s="187"/>
      <c r="DW1098" s="187"/>
      <c r="DX1098" s="187"/>
      <c r="DY1098" s="187"/>
      <c r="DZ1098" s="187"/>
      <c r="EA1098" s="187"/>
      <c r="EB1098" s="187"/>
      <c r="EC1098" s="187"/>
      <c r="ED1098" s="187"/>
      <c r="EE1098" s="187"/>
      <c r="EF1098" s="187"/>
      <c r="EG1098" s="187"/>
      <c r="EH1098" s="187"/>
      <c r="EI1098" s="187"/>
      <c r="EJ1098" s="187"/>
      <c r="EK1098" s="187"/>
      <c r="EL1098" s="187"/>
      <c r="EM1098" s="187"/>
      <c r="EN1098" s="187"/>
      <c r="EO1098" s="187"/>
      <c r="EP1098" s="187"/>
      <c r="EQ1098" s="187"/>
      <c r="ER1098" s="187"/>
      <c r="ES1098" s="187"/>
      <c r="ET1098" s="187"/>
      <c r="EU1098" s="187"/>
      <c r="EV1098" s="187"/>
      <c r="EW1098" s="187"/>
      <c r="EX1098" s="187"/>
      <c r="EY1098" s="187"/>
      <c r="EZ1098" s="187"/>
      <c r="FA1098" s="187"/>
      <c r="FB1098" s="187"/>
      <c r="FC1098" s="187"/>
      <c r="FD1098" s="187"/>
      <c r="FE1098" s="187"/>
      <c r="FF1098" s="187"/>
      <c r="FG1098" s="187"/>
      <c r="FH1098" s="187"/>
      <c r="FI1098" s="187"/>
      <c r="FJ1098" s="187"/>
      <c r="FK1098" s="187"/>
      <c r="FL1098" s="187"/>
      <c r="FM1098" s="187"/>
      <c r="FN1098" s="187"/>
      <c r="FO1098" s="187"/>
      <c r="FP1098" s="187"/>
      <c r="FQ1098" s="187"/>
      <c r="FR1098" s="187"/>
      <c r="FS1098" s="187"/>
      <c r="FT1098" s="187"/>
      <c r="FU1098" s="187"/>
      <c r="FV1098" s="187"/>
      <c r="FW1098" s="187"/>
      <c r="FX1098" s="187"/>
      <c r="FY1098" s="187"/>
      <c r="FZ1098" s="187"/>
      <c r="GA1098" s="187"/>
      <c r="GB1098" s="187"/>
      <c r="GC1098" s="187"/>
      <c r="GD1098" s="187"/>
      <c r="GE1098" s="187"/>
      <c r="GF1098" s="187"/>
      <c r="GG1098" s="187"/>
      <c r="GH1098" s="187"/>
      <c r="GI1098" s="187"/>
      <c r="GJ1098" s="187"/>
      <c r="GK1098" s="187"/>
      <c r="GL1098" s="187"/>
      <c r="GM1098" s="187"/>
      <c r="GN1098" s="187"/>
      <c r="GO1098" s="187"/>
      <c r="GP1098" s="187"/>
      <c r="GQ1098" s="187"/>
      <c r="GR1098" s="187"/>
      <c r="GS1098" s="187"/>
      <c r="GT1098" s="187"/>
      <c r="GU1098" s="187"/>
      <c r="GV1098" s="187"/>
      <c r="GW1098" s="187"/>
      <c r="GX1098" s="187"/>
      <c r="GY1098" s="187"/>
      <c r="GZ1098" s="187"/>
      <c r="HA1098" s="187"/>
      <c r="HB1098" s="187"/>
      <c r="HC1098" s="187"/>
      <c r="HD1098" s="187"/>
      <c r="HE1098" s="187"/>
      <c r="HF1098" s="187"/>
      <c r="HG1098" s="187"/>
      <c r="HH1098" s="187"/>
      <c r="HI1098" s="187"/>
      <c r="HJ1098" s="187"/>
      <c r="HK1098" s="187"/>
      <c r="HL1098" s="187"/>
      <c r="HM1098" s="187"/>
      <c r="HN1098" s="187"/>
      <c r="HO1098" s="187"/>
      <c r="HP1098" s="187"/>
      <c r="HQ1098" s="187"/>
      <c r="HR1098" s="187"/>
      <c r="HS1098" s="187"/>
      <c r="HT1098" s="187"/>
      <c r="HU1098" s="187"/>
      <c r="HV1098" s="187"/>
      <c r="HW1098" s="187"/>
      <c r="HX1098" s="187"/>
      <c r="HY1098" s="187"/>
      <c r="HZ1098" s="187"/>
      <c r="IA1098" s="187"/>
      <c r="IB1098" s="187"/>
      <c r="IC1098" s="187"/>
      <c r="ID1098" s="187"/>
      <c r="IE1098" s="187"/>
      <c r="IF1098" s="187"/>
      <c r="IG1098" s="187"/>
      <c r="IH1098" s="187"/>
      <c r="II1098" s="187"/>
      <c r="IJ1098" s="187"/>
      <c r="IK1098" s="187"/>
      <c r="IL1098" s="187"/>
      <c r="IM1098" s="187"/>
      <c r="IN1098" s="187"/>
      <c r="IO1098" s="187"/>
      <c r="IP1098" s="187"/>
      <c r="IQ1098" s="187"/>
      <c r="IR1098" s="187"/>
      <c r="IS1098" s="187"/>
      <c r="IT1098" s="187"/>
      <c r="IU1098" s="187"/>
      <c r="IV1098" s="187"/>
      <c r="IW1098" s="187"/>
      <c r="IX1098" s="187"/>
      <c r="IY1098" s="187"/>
      <c r="IZ1098" s="187"/>
      <c r="JA1098" s="187"/>
      <c r="JB1098" s="187"/>
      <c r="JC1098" s="187"/>
      <c r="JD1098" s="187"/>
      <c r="JE1098" s="187"/>
      <c r="JF1098" s="187"/>
      <c r="JG1098" s="187"/>
      <c r="JH1098" s="187"/>
      <c r="JI1098" s="187"/>
      <c r="JJ1098" s="187"/>
      <c r="JK1098" s="187"/>
      <c r="JL1098" s="187"/>
      <c r="JM1098" s="187"/>
      <c r="JN1098" s="187"/>
      <c r="JO1098" s="187"/>
      <c r="JP1098" s="187"/>
      <c r="JQ1098" s="187"/>
      <c r="JR1098" s="187"/>
      <c r="JS1098" s="187"/>
      <c r="JT1098" s="187"/>
      <c r="JU1098" s="187"/>
      <c r="JV1098" s="187"/>
      <c r="JW1098" s="187"/>
      <c r="JX1098" s="187"/>
      <c r="JY1098" s="187"/>
      <c r="JZ1098" s="187"/>
      <c r="KA1098" s="187"/>
      <c r="KB1098" s="187"/>
      <c r="KC1098" s="187"/>
      <c r="KD1098" s="187"/>
      <c r="KE1098" s="187"/>
      <c r="KF1098" s="187"/>
      <c r="KG1098" s="187"/>
      <c r="KH1098" s="187"/>
      <c r="KI1098" s="187"/>
      <c r="KJ1098" s="187"/>
      <c r="KK1098" s="187"/>
      <c r="KL1098" s="187"/>
      <c r="KM1098" s="187"/>
      <c r="KN1098" s="187"/>
      <c r="KO1098" s="187"/>
      <c r="KP1098" s="187"/>
      <c r="KQ1098" s="187"/>
      <c r="KR1098" s="187"/>
      <c r="KS1098" s="187"/>
      <c r="KT1098" s="187"/>
      <c r="KU1098" s="187"/>
      <c r="KV1098" s="187"/>
      <c r="KW1098" s="187"/>
      <c r="KX1098" s="187"/>
      <c r="KY1098" s="187"/>
      <c r="KZ1098" s="187"/>
      <c r="LA1098" s="187"/>
      <c r="LB1098" s="187"/>
      <c r="LC1098" s="187"/>
      <c r="LD1098" s="187"/>
      <c r="LE1098" s="187"/>
      <c r="LF1098" s="187"/>
      <c r="LG1098" s="187"/>
      <c r="LH1098" s="187"/>
      <c r="LI1098" s="187"/>
      <c r="LJ1098" s="187"/>
      <c r="LK1098" s="187"/>
      <c r="LL1098" s="187"/>
      <c r="LM1098" s="187"/>
      <c r="LN1098" s="187"/>
      <c r="LO1098" s="187"/>
      <c r="LP1098" s="187"/>
      <c r="LQ1098" s="187"/>
      <c r="LR1098" s="187"/>
      <c r="LS1098" s="187"/>
      <c r="LT1098" s="187"/>
      <c r="LU1098" s="187"/>
      <c r="LV1098" s="187"/>
      <c r="LW1098" s="187"/>
      <c r="LX1098" s="187"/>
      <c r="LY1098" s="187"/>
      <c r="LZ1098" s="187"/>
      <c r="MA1098" s="187"/>
      <c r="MB1098" s="187"/>
      <c r="MC1098" s="187"/>
      <c r="MD1098" s="187"/>
      <c r="ME1098" s="187"/>
      <c r="MF1098" s="187"/>
      <c r="MG1098" s="187"/>
      <c r="MH1098" s="187"/>
      <c r="MI1098" s="187"/>
      <c r="MJ1098" s="187"/>
      <c r="MK1098" s="187"/>
      <c r="ML1098" s="187"/>
      <c r="MM1098" s="187"/>
      <c r="MN1098" s="187"/>
      <c r="MO1098" s="187"/>
      <c r="MP1098" s="187"/>
      <c r="MQ1098" s="187"/>
      <c r="MR1098" s="187"/>
      <c r="MS1098" s="187"/>
      <c r="MT1098" s="187"/>
      <c r="MU1098" s="187"/>
      <c r="MV1098" s="187"/>
      <c r="MW1098" s="187"/>
      <c r="MX1098" s="187"/>
      <c r="MY1098" s="187"/>
      <c r="MZ1098" s="187"/>
      <c r="NA1098" s="187"/>
      <c r="NB1098" s="187"/>
      <c r="NC1098" s="187"/>
      <c r="ND1098" s="187"/>
      <c r="NE1098" s="187"/>
      <c r="NF1098" s="187"/>
      <c r="NG1098" s="187"/>
      <c r="NH1098" s="187"/>
      <c r="NI1098" s="187"/>
      <c r="NJ1098" s="187"/>
      <c r="NK1098" s="187"/>
      <c r="NL1098" s="187"/>
      <c r="NM1098" s="187"/>
      <c r="NN1098" s="187"/>
      <c r="NO1098" s="187"/>
      <c r="NP1098" s="187"/>
      <c r="NQ1098" s="187"/>
      <c r="NR1098" s="187"/>
      <c r="NS1098" s="187"/>
      <c r="NT1098" s="187"/>
      <c r="NU1098" s="187"/>
      <c r="NV1098" s="187"/>
      <c r="NW1098" s="187"/>
      <c r="NX1098" s="187"/>
      <c r="NY1098" s="187"/>
      <c r="NZ1098" s="187"/>
      <c r="OA1098" s="187"/>
      <c r="OB1098" s="187"/>
      <c r="OC1098" s="187"/>
      <c r="OD1098" s="187"/>
      <c r="OE1098" s="187"/>
      <c r="OF1098" s="187"/>
      <c r="OG1098" s="187"/>
      <c r="OH1098" s="187"/>
      <c r="OI1098" s="187"/>
      <c r="OJ1098" s="187"/>
      <c r="OK1098" s="187"/>
      <c r="OL1098" s="187"/>
      <c r="OM1098" s="187"/>
      <c r="ON1098" s="187"/>
      <c r="OO1098" s="187"/>
      <c r="OP1098" s="187"/>
      <c r="OQ1098" s="187"/>
      <c r="OR1098" s="187"/>
      <c r="OS1098" s="187"/>
      <c r="OT1098" s="187"/>
      <c r="OU1098" s="187"/>
      <c r="OV1098" s="187"/>
      <c r="OW1098" s="187"/>
      <c r="OX1098" s="187"/>
      <c r="OY1098" s="187"/>
      <c r="OZ1098" s="187"/>
      <c r="PA1098" s="187"/>
      <c r="PB1098" s="187"/>
      <c r="PC1098" s="187"/>
      <c r="PD1098" s="187"/>
      <c r="PE1098" s="187"/>
      <c r="PF1098" s="187"/>
      <c r="PG1098" s="187"/>
      <c r="PH1098" s="187"/>
      <c r="PI1098" s="187"/>
      <c r="PJ1098" s="187"/>
      <c r="PK1098" s="187"/>
      <c r="PL1098" s="187"/>
      <c r="PM1098" s="187"/>
      <c r="PN1098" s="187"/>
      <c r="PO1098" s="187"/>
      <c r="PP1098" s="187"/>
      <c r="PQ1098" s="187"/>
      <c r="PR1098" s="187"/>
      <c r="PS1098" s="187"/>
      <c r="PT1098" s="187"/>
      <c r="PU1098" s="187"/>
      <c r="PV1098" s="187"/>
      <c r="PW1098" s="187"/>
      <c r="PX1098" s="187"/>
      <c r="PY1098" s="187"/>
      <c r="PZ1098" s="187"/>
      <c r="QA1098" s="187"/>
      <c r="QB1098" s="187"/>
      <c r="QC1098" s="187"/>
      <c r="QD1098" s="187"/>
      <c r="QE1098" s="187"/>
      <c r="QF1098" s="187"/>
      <c r="QG1098" s="187"/>
      <c r="QH1098" s="187"/>
      <c r="QI1098" s="187"/>
      <c r="QJ1098" s="187"/>
      <c r="QK1098" s="187"/>
      <c r="QL1098" s="187"/>
      <c r="QM1098" s="187"/>
      <c r="QN1098" s="187"/>
      <c r="QO1098" s="187"/>
      <c r="QP1098" s="187"/>
      <c r="QQ1098" s="187"/>
      <c r="QR1098" s="187"/>
      <c r="QS1098" s="187"/>
      <c r="QT1098" s="187"/>
      <c r="QU1098" s="187"/>
      <c r="QV1098" s="187"/>
      <c r="QW1098" s="187"/>
      <c r="QX1098" s="187"/>
      <c r="QY1098" s="187"/>
      <c r="QZ1098" s="187"/>
      <c r="RA1098" s="187"/>
      <c r="RB1098" s="187"/>
      <c r="RC1098" s="187"/>
      <c r="RD1098" s="187"/>
      <c r="RE1098" s="187"/>
      <c r="RF1098" s="187"/>
      <c r="RG1098" s="187"/>
      <c r="RH1098" s="187"/>
      <c r="RI1098" s="187"/>
      <c r="RJ1098" s="187"/>
      <c r="RK1098" s="187"/>
      <c r="RL1098" s="187"/>
      <c r="RM1098" s="187"/>
      <c r="RN1098" s="187"/>
      <c r="RO1098" s="187"/>
      <c r="RP1098" s="187"/>
      <c r="RQ1098" s="187"/>
      <c r="RR1098" s="187"/>
      <c r="RS1098" s="187"/>
      <c r="RT1098" s="187"/>
      <c r="RU1098" s="187"/>
      <c r="RV1098" s="187"/>
      <c r="RW1098" s="187"/>
      <c r="RX1098" s="187"/>
      <c r="RY1098" s="187"/>
      <c r="RZ1098" s="187"/>
      <c r="SA1098" s="187"/>
      <c r="SB1098" s="187"/>
      <c r="SC1098" s="187"/>
      <c r="SD1098" s="187"/>
      <c r="SE1098" s="187"/>
      <c r="SF1098" s="187"/>
      <c r="SG1098" s="187"/>
      <c r="SH1098" s="187"/>
      <c r="SI1098" s="187"/>
      <c r="SJ1098" s="187"/>
      <c r="SK1098" s="187"/>
      <c r="SL1098" s="187"/>
      <c r="SM1098" s="187"/>
      <c r="SN1098" s="187"/>
      <c r="SO1098" s="187"/>
      <c r="SP1098" s="187"/>
      <c r="SQ1098" s="187"/>
      <c r="SR1098" s="187"/>
      <c r="SS1098" s="187"/>
      <c r="ST1098" s="187"/>
      <c r="SU1098" s="187"/>
      <c r="SV1098" s="187"/>
      <c r="SW1098" s="187"/>
      <c r="SX1098" s="187"/>
      <c r="SY1098" s="187"/>
      <c r="SZ1098" s="187"/>
      <c r="TA1098" s="187"/>
      <c r="TB1098" s="187"/>
      <c r="TC1098" s="187"/>
      <c r="TD1098" s="187"/>
      <c r="TE1098" s="187"/>
      <c r="TF1098" s="187"/>
      <c r="TG1098" s="187"/>
      <c r="TH1098" s="187"/>
      <c r="TI1098" s="187"/>
      <c r="TJ1098" s="187"/>
      <c r="TK1098" s="187"/>
      <c r="TL1098" s="187"/>
      <c r="TM1098" s="187"/>
      <c r="TN1098" s="187"/>
      <c r="TO1098" s="187"/>
      <c r="TP1098" s="187"/>
      <c r="TQ1098" s="187"/>
      <c r="TR1098" s="187"/>
      <c r="TS1098" s="187"/>
      <c r="TT1098" s="187"/>
      <c r="TU1098" s="187"/>
      <c r="TV1098" s="187"/>
      <c r="TW1098" s="187"/>
      <c r="TX1098" s="187"/>
      <c r="TY1098" s="187"/>
      <c r="TZ1098" s="187"/>
      <c r="UA1098" s="187"/>
      <c r="UB1098" s="187"/>
      <c r="UC1098" s="187"/>
      <c r="UD1098" s="187"/>
      <c r="UE1098" s="187"/>
      <c r="UF1098" s="187"/>
      <c r="UG1098" s="187"/>
      <c r="UH1098" s="187"/>
      <c r="UI1098" s="187"/>
      <c r="UJ1098" s="187"/>
      <c r="UK1098" s="187"/>
      <c r="UL1098" s="187"/>
      <c r="UM1098" s="187"/>
      <c r="UN1098" s="187"/>
      <c r="UO1098" s="187"/>
      <c r="UP1098" s="187"/>
      <c r="UQ1098" s="187"/>
      <c r="UR1098" s="187"/>
      <c r="US1098" s="187"/>
      <c r="UT1098" s="187"/>
      <c r="UU1098" s="187"/>
      <c r="UV1098" s="187"/>
      <c r="UW1098" s="187"/>
      <c r="UX1098" s="187"/>
      <c r="UY1098" s="187"/>
      <c r="UZ1098" s="187"/>
      <c r="VA1098" s="187"/>
      <c r="VB1098" s="187"/>
      <c r="VC1098" s="187"/>
      <c r="VD1098" s="187"/>
      <c r="VE1098" s="187"/>
      <c r="VF1098" s="187"/>
      <c r="VG1098" s="187"/>
      <c r="VH1098" s="187"/>
      <c r="VI1098" s="187"/>
      <c r="VJ1098" s="187"/>
      <c r="VK1098" s="187"/>
      <c r="VL1098" s="187"/>
      <c r="VM1098" s="187"/>
      <c r="VN1098" s="187"/>
      <c r="VO1098" s="187"/>
      <c r="VP1098" s="187"/>
      <c r="VQ1098" s="187"/>
      <c r="VR1098" s="187"/>
      <c r="VS1098" s="187"/>
      <c r="VT1098" s="187"/>
      <c r="VU1098" s="187"/>
      <c r="VV1098" s="187"/>
      <c r="VW1098" s="187"/>
      <c r="VX1098" s="187"/>
      <c r="VY1098" s="187"/>
      <c r="VZ1098" s="187"/>
      <c r="WA1098" s="187"/>
      <c r="WB1098" s="187"/>
      <c r="WC1098" s="187"/>
      <c r="WD1098" s="187"/>
      <c r="WE1098" s="187"/>
      <c r="WF1098" s="187"/>
      <c r="WG1098" s="187"/>
      <c r="WH1098" s="187"/>
      <c r="WI1098" s="187"/>
      <c r="WJ1098" s="187"/>
      <c r="WK1098" s="187"/>
      <c r="WL1098" s="187"/>
      <c r="WM1098" s="187"/>
      <c r="WN1098" s="187"/>
      <c r="WO1098" s="187"/>
      <c r="WP1098" s="187"/>
      <c r="WQ1098" s="187"/>
      <c r="WR1098" s="187"/>
      <c r="WS1098" s="187"/>
      <c r="WT1098" s="187"/>
      <c r="WU1098" s="187"/>
      <c r="WV1098" s="187"/>
      <c r="WW1098" s="187"/>
      <c r="WX1098" s="187"/>
      <c r="WY1098" s="187"/>
      <c r="WZ1098" s="187"/>
      <c r="XA1098" s="187"/>
      <c r="XB1098" s="187"/>
      <c r="XC1098" s="187"/>
      <c r="XD1098" s="187"/>
      <c r="XE1098" s="187"/>
      <c r="XF1098" s="187"/>
      <c r="XG1098" s="187"/>
      <c r="XH1098" s="187"/>
      <c r="XI1098" s="187"/>
      <c r="XJ1098" s="187"/>
      <c r="XK1098" s="187"/>
      <c r="XL1098" s="187"/>
      <c r="XM1098" s="187"/>
      <c r="XN1098" s="187"/>
      <c r="XO1098" s="187"/>
      <c r="XP1098" s="187"/>
      <c r="XQ1098" s="187"/>
      <c r="XR1098" s="187"/>
      <c r="XS1098" s="187"/>
      <c r="XT1098" s="187"/>
      <c r="XU1098" s="187"/>
      <c r="XV1098" s="187"/>
      <c r="XW1098" s="187"/>
      <c r="XX1098" s="187"/>
      <c r="XY1098" s="187"/>
      <c r="XZ1098" s="187"/>
      <c r="YA1098" s="187"/>
      <c r="YB1098" s="187"/>
      <c r="YC1098" s="187"/>
      <c r="YD1098" s="187"/>
      <c r="YE1098" s="187"/>
      <c r="YF1098" s="187"/>
      <c r="YG1098" s="187"/>
      <c r="YH1098" s="187"/>
      <c r="YI1098" s="187"/>
      <c r="YJ1098" s="187"/>
      <c r="YK1098" s="187"/>
      <c r="YL1098" s="187"/>
      <c r="YM1098" s="187"/>
      <c r="YN1098" s="187"/>
      <c r="YO1098" s="187"/>
      <c r="YP1098" s="187"/>
      <c r="YQ1098" s="187"/>
      <c r="YR1098" s="187"/>
      <c r="YS1098" s="187"/>
      <c r="YT1098" s="187"/>
      <c r="YU1098" s="187"/>
      <c r="YV1098" s="187"/>
      <c r="YW1098" s="187"/>
      <c r="YX1098" s="187"/>
      <c r="YY1098" s="187"/>
      <c r="YZ1098" s="187"/>
      <c r="ZA1098" s="187"/>
      <c r="ZB1098" s="187"/>
      <c r="ZC1098" s="187"/>
      <c r="ZD1098" s="187"/>
      <c r="ZE1098" s="187"/>
      <c r="ZF1098" s="187"/>
      <c r="ZG1098" s="187"/>
      <c r="ZH1098" s="187"/>
      <c r="ZI1098" s="187"/>
      <c r="ZJ1098" s="187"/>
      <c r="ZK1098" s="187"/>
      <c r="ZL1098" s="187"/>
      <c r="ZM1098" s="187"/>
      <c r="ZN1098" s="187"/>
      <c r="ZO1098" s="187"/>
      <c r="ZP1098" s="187"/>
      <c r="ZQ1098" s="187"/>
      <c r="ZR1098" s="187"/>
      <c r="ZS1098" s="187"/>
      <c r="ZT1098" s="187"/>
      <c r="ZU1098" s="187"/>
      <c r="ZV1098" s="187"/>
      <c r="ZW1098" s="187"/>
      <c r="ZX1098" s="187"/>
      <c r="ZY1098" s="187"/>
      <c r="ZZ1098" s="187"/>
      <c r="AAA1098" s="187"/>
      <c r="AAB1098" s="187"/>
      <c r="AAC1098" s="187"/>
      <c r="AAD1098" s="187"/>
      <c r="AAE1098" s="187"/>
      <c r="AAF1098" s="187"/>
      <c r="AAG1098" s="187"/>
      <c r="AAH1098" s="187"/>
      <c r="AAI1098" s="187"/>
      <c r="AAJ1098" s="187"/>
      <c r="AAK1098" s="187"/>
      <c r="AAL1098" s="187"/>
      <c r="AAM1098" s="187"/>
      <c r="AAN1098" s="187"/>
      <c r="AAO1098" s="187"/>
      <c r="AAP1098" s="187"/>
      <c r="AAQ1098" s="187"/>
      <c r="AAR1098" s="187"/>
      <c r="AAS1098" s="187"/>
      <c r="AAT1098" s="187"/>
      <c r="AAU1098" s="187"/>
      <c r="AAV1098" s="187"/>
      <c r="AAW1098" s="187"/>
      <c r="AAX1098" s="187"/>
      <c r="AAY1098" s="187"/>
      <c r="AAZ1098" s="187"/>
      <c r="ABA1098" s="187"/>
      <c r="ABB1098" s="187"/>
      <c r="ABC1098" s="187"/>
      <c r="ABD1098" s="187"/>
      <c r="ABE1098" s="187"/>
      <c r="ABF1098" s="187"/>
      <c r="ABG1098" s="187"/>
      <c r="ABH1098" s="187"/>
      <c r="ABI1098" s="187"/>
      <c r="ABJ1098" s="187"/>
      <c r="ABK1098" s="187"/>
      <c r="ABL1098" s="187"/>
      <c r="ABM1098" s="187"/>
      <c r="ABN1098" s="187"/>
      <c r="ABO1098" s="187"/>
      <c r="ABP1098" s="187"/>
      <c r="ABQ1098" s="187"/>
      <c r="ABR1098" s="187"/>
      <c r="ABS1098" s="187"/>
      <c r="ABT1098" s="187"/>
      <c r="ABU1098" s="187"/>
      <c r="ABV1098" s="187"/>
      <c r="ABW1098" s="187"/>
      <c r="ABX1098" s="187"/>
      <c r="ABY1098" s="187"/>
      <c r="ABZ1098" s="187"/>
      <c r="ACA1098" s="187"/>
      <c r="ACB1098" s="187"/>
      <c r="ACC1098" s="187"/>
      <c r="ACD1098" s="187"/>
      <c r="ACE1098" s="187"/>
      <c r="ACF1098" s="187"/>
      <c r="ACG1098" s="187"/>
      <c r="ACH1098" s="187"/>
      <c r="ACI1098" s="187"/>
      <c r="ACJ1098" s="187"/>
      <c r="ACK1098" s="187"/>
      <c r="ACL1098" s="187"/>
      <c r="ACM1098" s="187"/>
      <c r="ACN1098" s="187"/>
      <c r="ACO1098" s="187"/>
      <c r="ACP1098" s="187"/>
      <c r="ACQ1098" s="187"/>
      <c r="ACR1098" s="187"/>
      <c r="ACS1098" s="187"/>
      <c r="ACT1098" s="187"/>
      <c r="ACU1098" s="187"/>
      <c r="ACV1098" s="187"/>
      <c r="ACW1098" s="187"/>
      <c r="ACX1098" s="187"/>
      <c r="ACY1098" s="187"/>
      <c r="ACZ1098" s="187"/>
      <c r="ADA1098" s="187"/>
      <c r="ADB1098" s="187"/>
      <c r="ADC1098" s="187"/>
      <c r="ADD1098" s="187"/>
      <c r="ADE1098" s="187"/>
      <c r="ADF1098" s="187"/>
      <c r="ADG1098" s="187"/>
      <c r="ADH1098" s="187"/>
      <c r="ADI1098" s="187"/>
      <c r="ADJ1098" s="187"/>
      <c r="ADK1098" s="187"/>
      <c r="ADL1098" s="187"/>
      <c r="ADM1098" s="187"/>
      <c r="ADN1098" s="187"/>
      <c r="ADO1098" s="187"/>
      <c r="ADP1098" s="187"/>
      <c r="ADQ1098" s="187"/>
      <c r="ADR1098" s="187"/>
      <c r="ADS1098" s="187"/>
      <c r="ADT1098" s="187"/>
      <c r="ADU1098" s="187"/>
      <c r="ADV1098" s="187"/>
      <c r="ADW1098" s="187"/>
      <c r="ADX1098" s="187"/>
      <c r="ADY1098" s="187"/>
      <c r="ADZ1098" s="187"/>
      <c r="AEA1098" s="187"/>
      <c r="AEB1098" s="187"/>
      <c r="AEC1098" s="187"/>
      <c r="AED1098" s="187"/>
      <c r="AEE1098" s="187"/>
      <c r="AEF1098" s="187"/>
      <c r="AEG1098" s="187"/>
      <c r="AEH1098" s="187"/>
      <c r="AEI1098" s="187"/>
      <c r="AEJ1098" s="187"/>
      <c r="AEK1098" s="187"/>
      <c r="AEL1098" s="187"/>
      <c r="AEM1098" s="187"/>
      <c r="AEN1098" s="187"/>
      <c r="AEO1098" s="187"/>
      <c r="AEP1098" s="187"/>
      <c r="AEQ1098" s="187"/>
      <c r="AER1098" s="187"/>
      <c r="AES1098" s="187"/>
      <c r="AET1098" s="187"/>
      <c r="AEU1098" s="187"/>
      <c r="AEV1098" s="187"/>
      <c r="AEW1098" s="187"/>
      <c r="AEX1098" s="187"/>
      <c r="AEY1098" s="187"/>
      <c r="AEZ1098" s="187"/>
      <c r="AFA1098" s="187"/>
      <c r="AFB1098" s="187"/>
      <c r="AFC1098" s="187"/>
      <c r="AFD1098" s="187"/>
      <c r="AFE1098" s="187"/>
      <c r="AFF1098" s="187"/>
      <c r="AFG1098" s="187"/>
      <c r="AFH1098" s="187"/>
      <c r="AFI1098" s="187"/>
      <c r="AFJ1098" s="187"/>
      <c r="AFK1098" s="187"/>
      <c r="AFL1098" s="187"/>
      <c r="AFM1098" s="187"/>
      <c r="AFN1098" s="187"/>
      <c r="AFO1098" s="187"/>
      <c r="AFP1098" s="187"/>
      <c r="AFQ1098" s="187"/>
      <c r="AFR1098" s="187"/>
      <c r="AFS1098" s="187"/>
      <c r="AFT1098" s="187"/>
      <c r="AFU1098" s="187"/>
      <c r="AFV1098" s="187"/>
      <c r="AFW1098" s="187"/>
      <c r="AFX1098" s="187"/>
      <c r="AFY1098" s="187"/>
      <c r="AFZ1098" s="187"/>
      <c r="AGA1098" s="187"/>
      <c r="AGB1098" s="187"/>
      <c r="AGC1098" s="187"/>
      <c r="AGD1098" s="187"/>
      <c r="AGE1098" s="187"/>
      <c r="AGF1098" s="187"/>
      <c r="AGG1098" s="187"/>
      <c r="AGH1098" s="187"/>
      <c r="AGI1098" s="187"/>
      <c r="AGJ1098" s="187"/>
      <c r="AGK1098" s="187"/>
      <c r="AGL1098" s="187"/>
      <c r="AGM1098" s="187"/>
      <c r="AGN1098" s="187"/>
      <c r="AGO1098" s="187"/>
      <c r="AGP1098" s="187"/>
      <c r="AGQ1098" s="187"/>
      <c r="AGR1098" s="187"/>
      <c r="AGS1098" s="187"/>
      <c r="AGT1098" s="187"/>
      <c r="AGU1098" s="187"/>
      <c r="AGV1098" s="187"/>
      <c r="AGW1098" s="187"/>
      <c r="AGX1098" s="187"/>
      <c r="AGY1098" s="187"/>
      <c r="AGZ1098" s="187"/>
      <c r="AHA1098" s="187"/>
      <c r="AHB1098" s="187"/>
      <c r="AHC1098" s="187"/>
      <c r="AHD1098" s="187"/>
      <c r="AHE1098" s="187"/>
      <c r="AHF1098" s="187"/>
      <c r="AHG1098" s="187"/>
      <c r="AHH1098" s="187"/>
      <c r="AHI1098" s="187"/>
      <c r="AHJ1098" s="187"/>
      <c r="AHK1098" s="187"/>
      <c r="AHL1098" s="187"/>
      <c r="AHM1098" s="187"/>
      <c r="AHN1098" s="187"/>
      <c r="AHO1098" s="187"/>
      <c r="AHP1098" s="187"/>
      <c r="AHQ1098" s="187"/>
      <c r="AHR1098" s="187"/>
      <c r="AHS1098" s="187"/>
      <c r="AHT1098" s="187"/>
      <c r="AHU1098" s="187"/>
      <c r="AHV1098" s="187"/>
      <c r="AHW1098" s="187"/>
      <c r="AHX1098" s="187"/>
      <c r="AHY1098" s="187"/>
      <c r="AHZ1098" s="187"/>
      <c r="AIA1098" s="187"/>
      <c r="AIB1098" s="187"/>
      <c r="AIC1098" s="187"/>
      <c r="AID1098" s="187"/>
      <c r="AIE1098" s="187"/>
      <c r="AIF1098" s="187"/>
      <c r="AIG1098" s="187"/>
      <c r="AIH1098" s="187"/>
      <c r="AII1098" s="187"/>
      <c r="AIJ1098" s="187"/>
      <c r="AIK1098" s="187"/>
      <c r="AIL1098" s="187"/>
      <c r="AIM1098" s="187"/>
      <c r="AIN1098" s="187"/>
      <c r="AIO1098" s="187"/>
      <c r="AIP1098" s="187"/>
      <c r="AIQ1098" s="187"/>
      <c r="AIR1098" s="187"/>
      <c r="AIS1098" s="187"/>
      <c r="AIT1098" s="187"/>
      <c r="AIU1098" s="187"/>
      <c r="AIV1098" s="187"/>
      <c r="AIW1098" s="187"/>
      <c r="AIX1098" s="187"/>
      <c r="AIY1098" s="187"/>
      <c r="AIZ1098" s="187"/>
      <c r="AJA1098" s="187"/>
      <c r="AJB1098" s="187"/>
      <c r="AJC1098" s="187"/>
      <c r="AJD1098" s="187"/>
      <c r="AJE1098" s="187"/>
      <c r="AJF1098" s="187"/>
      <c r="AJG1098" s="187"/>
      <c r="AJH1098" s="187"/>
      <c r="AJI1098" s="187"/>
      <c r="AJJ1098" s="187"/>
      <c r="AJK1098" s="187"/>
      <c r="AJL1098" s="187"/>
      <c r="AJM1098" s="187"/>
      <c r="AJN1098" s="187"/>
      <c r="AJO1098" s="187"/>
      <c r="AJP1098" s="187"/>
      <c r="AJQ1098" s="187"/>
      <c r="AJR1098" s="187"/>
      <c r="AJS1098" s="187"/>
      <c r="AJT1098" s="187"/>
      <c r="AJU1098" s="187"/>
      <c r="AJV1098" s="187"/>
      <c r="AJW1098" s="187"/>
      <c r="AJX1098" s="187"/>
      <c r="AJY1098" s="187"/>
      <c r="AJZ1098" s="187"/>
      <c r="AKA1098" s="187"/>
      <c r="AKB1098" s="187"/>
      <c r="AKC1098" s="187"/>
      <c r="AKD1098" s="187"/>
      <c r="AKE1098" s="187"/>
      <c r="AKF1098" s="187"/>
      <c r="AKG1098" s="187"/>
      <c r="AKH1098" s="187"/>
      <c r="AKI1098" s="187"/>
      <c r="AKJ1098" s="187"/>
      <c r="AKK1098" s="187"/>
      <c r="AKL1098" s="187"/>
      <c r="AKM1098" s="187"/>
      <c r="AKN1098" s="187"/>
      <c r="AKO1098" s="187"/>
      <c r="AKP1098" s="187"/>
      <c r="AKQ1098" s="187"/>
      <c r="AKR1098" s="187"/>
      <c r="AKS1098" s="187"/>
      <c r="AKT1098" s="187"/>
      <c r="AKU1098" s="187"/>
      <c r="AKV1098" s="187"/>
      <c r="AKW1098" s="187"/>
      <c r="AKX1098" s="187"/>
      <c r="AKY1098" s="187"/>
      <c r="AKZ1098" s="187"/>
      <c r="ALA1098" s="187"/>
      <c r="ALB1098" s="187"/>
      <c r="ALC1098" s="187"/>
      <c r="ALD1098" s="187"/>
      <c r="ALE1098" s="187"/>
      <c r="ALF1098" s="187"/>
      <c r="ALG1098" s="187"/>
      <c r="ALH1098" s="187"/>
      <c r="ALI1098" s="187"/>
      <c r="ALJ1098" s="187"/>
      <c r="ALK1098" s="187"/>
      <c r="ALL1098" s="187"/>
      <c r="ALM1098" s="187"/>
      <c r="ALN1098" s="187"/>
      <c r="ALO1098" s="187"/>
      <c r="ALP1098" s="187"/>
      <c r="ALQ1098" s="187"/>
      <c r="ALR1098" s="187"/>
      <c r="ALS1098" s="187"/>
      <c r="ALT1098" s="187"/>
      <c r="ALU1098" s="187"/>
      <c r="ALV1098" s="187"/>
      <c r="ALW1098" s="187"/>
      <c r="ALX1098" s="187"/>
      <c r="ALY1098" s="187"/>
      <c r="ALZ1098" s="187"/>
      <c r="AMA1098" s="187"/>
      <c r="AMB1098" s="187"/>
      <c r="AMC1098" s="187"/>
      <c r="AMD1098" s="187"/>
      <c r="AME1098" s="187"/>
      <c r="AMF1098" s="187"/>
      <c r="AMG1098" s="187"/>
      <c r="AMH1098" s="187"/>
      <c r="AMI1098" s="187"/>
      <c r="AMJ1098" s="187"/>
      <c r="AMK1098" s="187"/>
      <c r="AML1098" s="187"/>
      <c r="AMM1098" s="187"/>
      <c r="AMN1098" s="187"/>
      <c r="AMO1098" s="187"/>
      <c r="AMP1098" s="187"/>
      <c r="AMQ1098" s="187"/>
      <c r="AMR1098" s="187"/>
      <c r="AMS1098" s="187"/>
      <c r="AMT1098" s="187"/>
      <c r="AMU1098" s="187"/>
      <c r="AMV1098" s="187"/>
      <c r="AMW1098" s="187"/>
      <c r="AMX1098" s="187"/>
      <c r="AMY1098" s="187"/>
      <c r="AMZ1098" s="187"/>
      <c r="ANA1098" s="187"/>
      <c r="ANB1098" s="187"/>
      <c r="ANC1098" s="187"/>
      <c r="AND1098" s="187"/>
      <c r="ANE1098" s="187"/>
      <c r="ANF1098" s="187"/>
      <c r="ANG1098" s="187"/>
      <c r="ANH1098" s="187"/>
      <c r="ANI1098" s="187"/>
      <c r="ANJ1098" s="187"/>
      <c r="ANK1098" s="187"/>
      <c r="ANL1098" s="187"/>
      <c r="ANM1098" s="187"/>
      <c r="ANN1098" s="187"/>
      <c r="ANO1098" s="187"/>
      <c r="ANP1098" s="187"/>
      <c r="ANQ1098" s="187"/>
      <c r="ANR1098" s="187"/>
      <c r="ANS1098" s="187"/>
      <c r="ANT1098" s="187"/>
      <c r="ANU1098" s="187"/>
      <c r="ANV1098" s="187"/>
      <c r="ANW1098" s="187"/>
      <c r="ANX1098" s="187"/>
      <c r="ANY1098" s="187"/>
      <c r="ANZ1098" s="187"/>
      <c r="AOA1098" s="187"/>
      <c r="AOB1098" s="187"/>
      <c r="AOC1098" s="187"/>
      <c r="AOD1098" s="187"/>
      <c r="AOE1098" s="187"/>
      <c r="AOF1098" s="187"/>
      <c r="AOG1098" s="187"/>
      <c r="AOH1098" s="187"/>
      <c r="AOI1098" s="187"/>
      <c r="AOJ1098" s="187"/>
      <c r="AOK1098" s="187"/>
      <c r="AOL1098" s="187"/>
      <c r="AOM1098" s="187"/>
      <c r="AON1098" s="187"/>
      <c r="AOO1098" s="187"/>
      <c r="AOP1098" s="187"/>
      <c r="AOQ1098" s="187"/>
      <c r="AOR1098" s="187"/>
      <c r="AOS1098" s="187"/>
      <c r="AOT1098" s="187"/>
      <c r="AOU1098" s="187"/>
      <c r="AOV1098" s="187"/>
      <c r="AOW1098" s="187"/>
      <c r="AOX1098" s="187"/>
      <c r="AOY1098" s="187"/>
      <c r="AOZ1098" s="187"/>
      <c r="APA1098" s="187"/>
      <c r="APB1098" s="187"/>
      <c r="APC1098" s="187"/>
      <c r="APD1098" s="187"/>
      <c r="APE1098" s="187"/>
      <c r="APF1098" s="187"/>
      <c r="APG1098" s="187"/>
      <c r="APH1098" s="187"/>
      <c r="API1098" s="187"/>
      <c r="APJ1098" s="187"/>
      <c r="APK1098" s="187"/>
      <c r="APL1098" s="187"/>
      <c r="APM1098" s="187"/>
      <c r="APN1098" s="187"/>
      <c r="APO1098" s="187"/>
      <c r="APP1098" s="187"/>
      <c r="APQ1098" s="187"/>
      <c r="APR1098" s="187"/>
      <c r="APS1098" s="187"/>
      <c r="APT1098" s="187"/>
      <c r="APU1098" s="187"/>
      <c r="APV1098" s="187"/>
      <c r="APW1098" s="187"/>
      <c r="APX1098" s="187"/>
      <c r="APY1098" s="187"/>
      <c r="APZ1098" s="187"/>
      <c r="AQA1098" s="187"/>
      <c r="AQB1098" s="187"/>
      <c r="AQC1098" s="187"/>
      <c r="AQD1098" s="187"/>
      <c r="AQE1098" s="187"/>
      <c r="AQF1098" s="187"/>
      <c r="AQG1098" s="187"/>
      <c r="AQH1098" s="187"/>
      <c r="AQI1098" s="187"/>
      <c r="AQJ1098" s="187"/>
      <c r="AQK1098" s="187"/>
      <c r="AQL1098" s="187"/>
      <c r="AQM1098" s="187"/>
      <c r="AQN1098" s="187"/>
      <c r="AQO1098" s="187"/>
      <c r="AQP1098" s="187"/>
      <c r="AQQ1098" s="187"/>
      <c r="AQR1098" s="187"/>
      <c r="AQS1098" s="187"/>
      <c r="AQT1098" s="187"/>
      <c r="AQU1098" s="187"/>
      <c r="AQV1098" s="187"/>
      <c r="AQW1098" s="187"/>
      <c r="AQX1098" s="187"/>
      <c r="AQY1098" s="187"/>
      <c r="AQZ1098" s="187"/>
      <c r="ARA1098" s="187"/>
      <c r="ARB1098" s="187"/>
      <c r="ARC1098" s="187"/>
      <c r="ARD1098" s="187"/>
      <c r="ARE1098" s="187"/>
      <c r="ARF1098" s="187"/>
      <c r="ARG1098" s="187"/>
      <c r="ARH1098" s="187"/>
      <c r="ARI1098" s="187"/>
      <c r="ARJ1098" s="187"/>
      <c r="ARK1098" s="187"/>
      <c r="ARL1098" s="187"/>
      <c r="ARM1098" s="187"/>
      <c r="ARN1098" s="187"/>
      <c r="ARO1098" s="187"/>
      <c r="ARP1098" s="187"/>
      <c r="ARQ1098" s="187"/>
      <c r="ARR1098" s="187"/>
      <c r="ARS1098" s="187"/>
      <c r="ART1098" s="187"/>
      <c r="ARU1098" s="187"/>
      <c r="ARV1098" s="187"/>
      <c r="ARW1098" s="187"/>
      <c r="ARX1098" s="187"/>
      <c r="ARY1098" s="187"/>
      <c r="ARZ1098" s="187"/>
      <c r="ASA1098" s="187"/>
      <c r="ASB1098" s="187"/>
      <c r="ASC1098" s="187"/>
      <c r="ASD1098" s="187"/>
      <c r="ASE1098" s="187"/>
      <c r="ASF1098" s="187"/>
      <c r="ASG1098" s="187"/>
      <c r="ASH1098" s="187"/>
      <c r="ASI1098" s="187"/>
      <c r="ASJ1098" s="187"/>
      <c r="ASK1098" s="187"/>
      <c r="ASL1098" s="187"/>
      <c r="ASM1098" s="187"/>
      <c r="ASN1098" s="187"/>
      <c r="ASO1098" s="187"/>
      <c r="ASP1098" s="187"/>
      <c r="ASQ1098" s="187"/>
      <c r="ASR1098" s="187"/>
      <c r="ASS1098" s="187"/>
      <c r="AST1098" s="187"/>
      <c r="ASU1098" s="187"/>
      <c r="ASV1098" s="187"/>
      <c r="ASW1098" s="187"/>
      <c r="ASX1098" s="187"/>
      <c r="ASY1098" s="187"/>
      <c r="ASZ1098" s="187"/>
      <c r="ATA1098" s="187"/>
      <c r="ATB1098" s="187"/>
      <c r="ATC1098" s="187"/>
      <c r="ATD1098" s="187"/>
      <c r="ATE1098" s="187"/>
      <c r="ATF1098" s="187"/>
      <c r="ATG1098" s="187"/>
      <c r="ATH1098" s="187"/>
      <c r="ATI1098" s="187"/>
      <c r="ATJ1098" s="187"/>
      <c r="ATK1098" s="187"/>
      <c r="ATL1098" s="187"/>
      <c r="ATM1098" s="187"/>
      <c r="ATN1098" s="187"/>
      <c r="ATO1098" s="187"/>
      <c r="ATP1098" s="187"/>
      <c r="ATQ1098" s="187"/>
      <c r="ATR1098" s="187"/>
      <c r="ATS1098" s="187"/>
      <c r="ATT1098" s="187"/>
      <c r="ATU1098" s="187"/>
      <c r="ATV1098" s="187"/>
      <c r="ATW1098" s="187"/>
      <c r="ATX1098" s="187"/>
      <c r="ATY1098" s="187"/>
      <c r="ATZ1098" s="187"/>
      <c r="AUA1098" s="187"/>
      <c r="AUB1098" s="187"/>
      <c r="AUC1098" s="187"/>
      <c r="AUD1098" s="187"/>
      <c r="AUE1098" s="187"/>
      <c r="AUF1098" s="187"/>
      <c r="AUG1098" s="187"/>
      <c r="AUH1098" s="187"/>
      <c r="AUI1098" s="187"/>
      <c r="AUJ1098" s="187"/>
      <c r="AUK1098" s="187"/>
      <c r="AUL1098" s="187"/>
      <c r="AUM1098" s="187"/>
      <c r="AUN1098" s="187"/>
      <c r="AUO1098" s="187"/>
      <c r="AUP1098" s="187"/>
      <c r="AUQ1098" s="187"/>
      <c r="AUR1098" s="187"/>
      <c r="AUS1098" s="187"/>
      <c r="AUT1098" s="187"/>
      <c r="AUU1098" s="187"/>
      <c r="AUV1098" s="187"/>
      <c r="AUW1098" s="187"/>
      <c r="AUX1098" s="187"/>
      <c r="AUY1098" s="187"/>
      <c r="AUZ1098" s="187"/>
      <c r="AVA1098" s="187"/>
      <c r="AVB1098" s="187"/>
      <c r="AVC1098" s="187"/>
      <c r="AVD1098" s="187"/>
      <c r="AVE1098" s="187"/>
      <c r="AVF1098" s="187"/>
      <c r="AVG1098" s="187"/>
      <c r="AVH1098" s="187"/>
      <c r="AVI1098" s="187"/>
      <c r="AVJ1098" s="187"/>
      <c r="AVK1098" s="187"/>
      <c r="AVL1098" s="187"/>
      <c r="AVM1098" s="187"/>
      <c r="AVN1098" s="187"/>
      <c r="AVO1098" s="187"/>
      <c r="AVP1098" s="187"/>
      <c r="AVQ1098" s="187"/>
      <c r="AVR1098" s="187"/>
      <c r="AVS1098" s="187"/>
      <c r="AVT1098" s="187"/>
      <c r="AVU1098" s="187"/>
      <c r="AVV1098" s="187"/>
      <c r="AVW1098" s="187"/>
      <c r="AVX1098" s="187"/>
      <c r="AVY1098" s="187"/>
      <c r="AVZ1098" s="187"/>
      <c r="AWA1098" s="187"/>
      <c r="AWB1098" s="187"/>
      <c r="AWC1098" s="187"/>
      <c r="AWD1098" s="187"/>
      <c r="AWE1098" s="187"/>
      <c r="AWF1098" s="187"/>
      <c r="AWG1098" s="187"/>
      <c r="AWH1098" s="187"/>
      <c r="AWI1098" s="187"/>
      <c r="AWJ1098" s="187"/>
      <c r="AWK1098" s="187"/>
      <c r="AWL1098" s="187"/>
      <c r="AWM1098" s="187"/>
      <c r="AWN1098" s="187"/>
      <c r="AWO1098" s="187"/>
      <c r="AWP1098" s="187"/>
      <c r="AWQ1098" s="187"/>
      <c r="AWR1098" s="187"/>
      <c r="AWS1098" s="187"/>
      <c r="AWT1098" s="187"/>
      <c r="AWU1098" s="187"/>
      <c r="AWV1098" s="187"/>
      <c r="AWW1098" s="187"/>
      <c r="AWX1098" s="187"/>
      <c r="AWY1098" s="187"/>
      <c r="AWZ1098" s="187"/>
      <c r="AXA1098" s="187"/>
      <c r="AXB1098" s="187"/>
      <c r="AXC1098" s="187"/>
      <c r="AXD1098" s="187"/>
      <c r="AXE1098" s="187"/>
      <c r="AXF1098" s="187"/>
      <c r="AXG1098" s="187"/>
      <c r="AXH1098" s="187"/>
      <c r="AXI1098" s="187"/>
      <c r="AXJ1098" s="187"/>
      <c r="AXK1098" s="187"/>
      <c r="AXL1098" s="187"/>
      <c r="AXM1098" s="187"/>
      <c r="AXN1098" s="187"/>
      <c r="AXO1098" s="187"/>
      <c r="AXP1098" s="187"/>
      <c r="AXQ1098" s="187"/>
      <c r="AXR1098" s="187"/>
      <c r="AXS1098" s="187"/>
      <c r="AXT1098" s="187"/>
      <c r="AXU1098" s="187"/>
      <c r="AXV1098" s="187"/>
      <c r="AXW1098" s="187"/>
      <c r="AXX1098" s="187"/>
      <c r="AXY1098" s="187"/>
      <c r="AXZ1098" s="187"/>
      <c r="AYA1098" s="187"/>
      <c r="AYB1098" s="187"/>
      <c r="AYC1098" s="187"/>
      <c r="AYD1098" s="187"/>
      <c r="AYE1098" s="187"/>
      <c r="AYF1098" s="187"/>
      <c r="AYG1098" s="187"/>
      <c r="AYH1098" s="187"/>
      <c r="AYI1098" s="187"/>
      <c r="AYJ1098" s="187"/>
      <c r="AYK1098" s="187"/>
      <c r="AYL1098" s="187"/>
      <c r="AYM1098" s="187"/>
      <c r="AYN1098" s="187"/>
      <c r="AYO1098" s="187"/>
      <c r="AYP1098" s="187"/>
      <c r="AYQ1098" s="187"/>
      <c r="AYR1098" s="187"/>
      <c r="AYS1098" s="187"/>
      <c r="AYT1098" s="187"/>
      <c r="AYU1098" s="187"/>
      <c r="AYV1098" s="187"/>
      <c r="AYW1098" s="187"/>
      <c r="AYX1098" s="187"/>
      <c r="AYY1098" s="187"/>
      <c r="AYZ1098" s="187"/>
      <c r="AZA1098" s="187"/>
      <c r="AZB1098" s="187"/>
      <c r="AZC1098" s="187"/>
      <c r="AZD1098" s="187"/>
      <c r="AZE1098" s="187"/>
      <c r="AZF1098" s="187"/>
      <c r="AZG1098" s="187"/>
      <c r="AZH1098" s="187"/>
      <c r="AZI1098" s="187"/>
      <c r="AZJ1098" s="187"/>
      <c r="AZK1098" s="187"/>
      <c r="AZL1098" s="187"/>
      <c r="AZM1098" s="187"/>
      <c r="AZN1098" s="187"/>
      <c r="AZO1098" s="187"/>
      <c r="AZP1098" s="187"/>
      <c r="AZQ1098" s="187"/>
      <c r="AZR1098" s="187"/>
      <c r="AZS1098" s="187"/>
      <c r="AZT1098" s="187"/>
      <c r="AZU1098" s="187"/>
      <c r="AZV1098" s="187"/>
      <c r="AZW1098" s="187"/>
      <c r="AZX1098" s="187"/>
      <c r="AZY1098" s="187"/>
      <c r="AZZ1098" s="187"/>
      <c r="BAA1098" s="187"/>
      <c r="BAB1098" s="187"/>
      <c r="BAC1098" s="187"/>
      <c r="BAD1098" s="187"/>
      <c r="BAE1098" s="187"/>
      <c r="BAF1098" s="187"/>
      <c r="BAG1098" s="187"/>
      <c r="BAH1098" s="187"/>
      <c r="BAI1098" s="187"/>
      <c r="BAJ1098" s="187"/>
      <c r="BAK1098" s="187"/>
      <c r="BAL1098" s="187"/>
      <c r="BAM1098" s="187"/>
      <c r="BAN1098" s="187"/>
      <c r="BAO1098" s="187"/>
      <c r="BAP1098" s="187"/>
      <c r="BAQ1098" s="187"/>
      <c r="BAR1098" s="187"/>
      <c r="BAS1098" s="187"/>
      <c r="BAT1098" s="187"/>
      <c r="BAU1098" s="187"/>
      <c r="BAV1098" s="187"/>
      <c r="BAW1098" s="187"/>
      <c r="BAX1098" s="187"/>
      <c r="BAY1098" s="187"/>
      <c r="BAZ1098" s="187"/>
      <c r="BBA1098" s="187"/>
      <c r="BBB1098" s="187"/>
      <c r="BBC1098" s="187"/>
      <c r="BBD1098" s="187"/>
      <c r="BBE1098" s="187"/>
      <c r="BBF1098" s="187"/>
      <c r="BBG1098" s="187"/>
      <c r="BBH1098" s="187"/>
      <c r="BBI1098" s="187"/>
      <c r="BBJ1098" s="187"/>
      <c r="BBK1098" s="187"/>
      <c r="BBL1098" s="187"/>
      <c r="BBM1098" s="187"/>
      <c r="BBN1098" s="187"/>
      <c r="BBO1098" s="187"/>
      <c r="BBP1098" s="187"/>
      <c r="BBQ1098" s="187"/>
      <c r="BBR1098" s="187"/>
      <c r="BBS1098" s="187"/>
      <c r="BBT1098" s="187"/>
      <c r="BBU1098" s="187"/>
      <c r="BBV1098" s="187"/>
      <c r="BBW1098" s="187"/>
      <c r="BBX1098" s="187"/>
      <c r="BBY1098" s="187"/>
      <c r="BBZ1098" s="187"/>
      <c r="BCA1098" s="187"/>
      <c r="BCB1098" s="187"/>
      <c r="BCC1098" s="187"/>
      <c r="BCD1098" s="187"/>
      <c r="BCE1098" s="187"/>
      <c r="BCF1098" s="187"/>
      <c r="BCG1098" s="187"/>
      <c r="BCH1098" s="187"/>
      <c r="BCI1098" s="187"/>
      <c r="BCJ1098" s="187"/>
      <c r="BCK1098" s="187"/>
      <c r="BCL1098" s="187"/>
      <c r="BCM1098" s="187"/>
      <c r="BCN1098" s="187"/>
      <c r="BCO1098" s="187"/>
      <c r="BCP1098" s="187"/>
      <c r="BCQ1098" s="187"/>
      <c r="BCR1098" s="187"/>
      <c r="BCS1098" s="187"/>
      <c r="BCT1098" s="187"/>
      <c r="BCU1098" s="187"/>
      <c r="BCV1098" s="187"/>
      <c r="BCW1098" s="187"/>
      <c r="BCX1098" s="187"/>
      <c r="BCY1098" s="187"/>
      <c r="BCZ1098" s="187"/>
      <c r="BDA1098" s="187"/>
      <c r="BDB1098" s="187"/>
      <c r="BDC1098" s="187"/>
      <c r="BDD1098" s="187"/>
      <c r="BDE1098" s="187"/>
      <c r="BDF1098" s="187"/>
      <c r="BDG1098" s="187"/>
      <c r="BDH1098" s="187"/>
      <c r="BDI1098" s="187"/>
      <c r="BDJ1098" s="187"/>
      <c r="BDK1098" s="187"/>
      <c r="BDL1098" s="187"/>
      <c r="BDM1098" s="187"/>
      <c r="BDN1098" s="187"/>
      <c r="BDO1098" s="187"/>
      <c r="BDP1098" s="187"/>
      <c r="BDQ1098" s="187"/>
      <c r="BDR1098" s="187"/>
      <c r="BDS1098" s="187"/>
      <c r="BDT1098" s="187"/>
      <c r="BDU1098" s="187"/>
      <c r="BDV1098" s="187"/>
      <c r="BDW1098" s="187"/>
      <c r="BDX1098" s="187"/>
      <c r="BDY1098" s="187"/>
      <c r="BDZ1098" s="187"/>
      <c r="BEA1098" s="187"/>
      <c r="BEB1098" s="187"/>
      <c r="BEC1098" s="187"/>
      <c r="BED1098" s="187"/>
      <c r="BEE1098" s="187"/>
      <c r="BEF1098" s="187"/>
      <c r="BEG1098" s="187"/>
      <c r="BEH1098" s="187"/>
      <c r="BEI1098" s="187"/>
      <c r="BEJ1098" s="187"/>
      <c r="BEK1098" s="187"/>
      <c r="BEL1098" s="187"/>
      <c r="BEM1098" s="187"/>
      <c r="BEN1098" s="187"/>
      <c r="BEO1098" s="187"/>
      <c r="BEP1098" s="187"/>
      <c r="BEQ1098" s="187"/>
      <c r="BER1098" s="187"/>
      <c r="BES1098" s="187"/>
      <c r="BET1098" s="187"/>
      <c r="BEU1098" s="187"/>
      <c r="BEV1098" s="187"/>
      <c r="BEW1098" s="187"/>
      <c r="BEX1098" s="187"/>
      <c r="BEY1098" s="187"/>
      <c r="BEZ1098" s="187"/>
      <c r="BFA1098" s="187"/>
      <c r="BFB1098" s="187"/>
      <c r="BFC1098" s="187"/>
      <c r="BFD1098" s="187"/>
      <c r="BFE1098" s="187"/>
      <c r="BFF1098" s="187"/>
      <c r="BFG1098" s="187"/>
      <c r="BFH1098" s="187"/>
      <c r="BFI1098" s="187"/>
      <c r="BFJ1098" s="187"/>
      <c r="BFK1098" s="187"/>
      <c r="BFL1098" s="187"/>
      <c r="BFM1098" s="187"/>
      <c r="BFN1098" s="187"/>
      <c r="BFO1098" s="187"/>
      <c r="BFP1098" s="187"/>
      <c r="BFQ1098" s="187"/>
      <c r="BFR1098" s="187"/>
      <c r="BFS1098" s="187"/>
      <c r="BFT1098" s="187"/>
      <c r="BFU1098" s="187"/>
      <c r="BFV1098" s="187"/>
      <c r="BFW1098" s="187"/>
      <c r="BFX1098" s="187"/>
      <c r="BFY1098" s="187"/>
      <c r="BFZ1098" s="187"/>
      <c r="BGA1098" s="187"/>
      <c r="BGB1098" s="187"/>
      <c r="BGC1098" s="187"/>
      <c r="BGD1098" s="187"/>
      <c r="BGE1098" s="187"/>
      <c r="BGF1098" s="187"/>
      <c r="BGG1098" s="187"/>
      <c r="BGH1098" s="187"/>
      <c r="BGI1098" s="187"/>
      <c r="BGJ1098" s="187"/>
      <c r="BGK1098" s="187"/>
      <c r="BGL1098" s="187"/>
      <c r="BGM1098" s="187"/>
      <c r="BGN1098" s="187"/>
      <c r="BGO1098" s="187"/>
      <c r="BGP1098" s="187"/>
      <c r="BGQ1098" s="187"/>
      <c r="BGR1098" s="187"/>
      <c r="BGS1098" s="187"/>
      <c r="BGT1098" s="187"/>
      <c r="BGU1098" s="187"/>
      <c r="BGV1098" s="187"/>
      <c r="BGW1098" s="187"/>
      <c r="BGX1098" s="187"/>
      <c r="BGY1098" s="187"/>
      <c r="BGZ1098" s="187"/>
      <c r="BHA1098" s="187"/>
      <c r="BHB1098" s="187"/>
      <c r="BHC1098" s="187"/>
      <c r="BHD1098" s="187"/>
      <c r="BHE1098" s="187"/>
      <c r="BHF1098" s="187"/>
      <c r="BHG1098" s="187"/>
      <c r="BHH1098" s="187"/>
      <c r="BHI1098" s="187"/>
      <c r="BHJ1098" s="187"/>
      <c r="BHK1098" s="187"/>
      <c r="BHL1098" s="187"/>
      <c r="BHM1098" s="187"/>
      <c r="BHN1098" s="187"/>
      <c r="BHO1098" s="187"/>
      <c r="BHP1098" s="187"/>
      <c r="BHQ1098" s="187"/>
      <c r="BHR1098" s="187"/>
      <c r="BHS1098" s="187"/>
      <c r="BHT1098" s="187"/>
      <c r="BHU1098" s="187"/>
      <c r="BHV1098" s="187"/>
      <c r="BHW1098" s="187"/>
      <c r="BHX1098" s="187"/>
      <c r="BHY1098" s="187"/>
      <c r="BHZ1098" s="187"/>
      <c r="BIA1098" s="187"/>
      <c r="BIB1098" s="187"/>
      <c r="BIC1098" s="187"/>
      <c r="BID1098" s="187"/>
      <c r="BIE1098" s="187"/>
      <c r="BIF1098" s="187"/>
      <c r="BIG1098" s="187"/>
      <c r="BIH1098" s="187"/>
      <c r="BII1098" s="187"/>
      <c r="BIJ1098" s="187"/>
      <c r="BIK1098" s="187"/>
      <c r="BIL1098" s="187"/>
      <c r="BIM1098" s="187"/>
      <c r="BIN1098" s="187"/>
      <c r="BIO1098" s="187"/>
      <c r="BIP1098" s="187"/>
      <c r="BIQ1098" s="187"/>
      <c r="BIR1098" s="187"/>
      <c r="BIS1098" s="187"/>
      <c r="BIT1098" s="187"/>
      <c r="BIU1098" s="187"/>
      <c r="BIV1098" s="187"/>
      <c r="BIW1098" s="187"/>
      <c r="BIX1098" s="187"/>
      <c r="BIY1098" s="187"/>
      <c r="BIZ1098" s="187"/>
      <c r="BJA1098" s="187"/>
      <c r="BJB1098" s="187"/>
      <c r="BJC1098" s="187"/>
      <c r="BJD1098" s="187"/>
      <c r="BJE1098" s="187"/>
      <c r="BJF1098" s="187"/>
      <c r="BJG1098" s="187"/>
      <c r="BJH1098" s="187"/>
      <c r="BJI1098" s="187"/>
      <c r="BJJ1098" s="187"/>
      <c r="BJK1098" s="187"/>
      <c r="BJL1098" s="187"/>
      <c r="BJM1098" s="187"/>
      <c r="BJN1098" s="187"/>
      <c r="BJO1098" s="187"/>
      <c r="BJP1098" s="187"/>
      <c r="BJQ1098" s="187"/>
      <c r="BJR1098" s="187"/>
      <c r="BJS1098" s="187"/>
      <c r="BJT1098" s="187"/>
      <c r="BJU1098" s="187"/>
      <c r="BJV1098" s="187"/>
      <c r="BJW1098" s="187"/>
      <c r="BJX1098" s="187"/>
      <c r="BJY1098" s="187"/>
      <c r="BJZ1098" s="187"/>
      <c r="BKA1098" s="187"/>
      <c r="BKB1098" s="187"/>
      <c r="BKC1098" s="187"/>
      <c r="BKD1098" s="187"/>
      <c r="BKE1098" s="187"/>
      <c r="BKF1098" s="187"/>
      <c r="BKG1098" s="187"/>
      <c r="BKH1098" s="187"/>
      <c r="BKI1098" s="187"/>
      <c r="BKJ1098" s="187"/>
      <c r="BKK1098" s="187"/>
      <c r="BKL1098" s="187"/>
      <c r="BKM1098" s="187"/>
      <c r="BKN1098" s="187"/>
      <c r="BKO1098" s="187"/>
      <c r="BKP1098" s="187"/>
      <c r="BKQ1098" s="187"/>
      <c r="BKR1098" s="187"/>
      <c r="BKS1098" s="187"/>
      <c r="BKT1098" s="187"/>
      <c r="BKU1098" s="187"/>
      <c r="BKV1098" s="187"/>
      <c r="BKW1098" s="187"/>
      <c r="BKX1098" s="187"/>
      <c r="BKY1098" s="187"/>
      <c r="BKZ1098" s="187"/>
      <c r="BLA1098" s="187"/>
      <c r="BLB1098" s="187"/>
      <c r="BLC1098" s="187"/>
      <c r="BLD1098" s="187"/>
      <c r="BLE1098" s="187"/>
      <c r="BLF1098" s="187"/>
      <c r="BLG1098" s="187"/>
      <c r="BLH1098" s="187"/>
      <c r="BLI1098" s="187"/>
      <c r="BLJ1098" s="187"/>
      <c r="BLK1098" s="187"/>
      <c r="BLL1098" s="187"/>
      <c r="BLM1098" s="187"/>
      <c r="BLN1098" s="187"/>
      <c r="BLO1098" s="187"/>
      <c r="BLP1098" s="187"/>
      <c r="BLQ1098" s="187"/>
      <c r="BLR1098" s="187"/>
      <c r="BLS1098" s="187"/>
      <c r="BLT1098" s="187"/>
      <c r="BLU1098" s="187"/>
      <c r="BLV1098" s="187"/>
      <c r="BLW1098" s="187"/>
      <c r="BLX1098" s="187"/>
      <c r="BLY1098" s="187"/>
      <c r="BLZ1098" s="187"/>
      <c r="BMA1098" s="187"/>
      <c r="BMB1098" s="187"/>
      <c r="BMC1098" s="187"/>
      <c r="BMD1098" s="187"/>
      <c r="BME1098" s="187"/>
      <c r="BMF1098" s="187"/>
      <c r="BMG1098" s="187"/>
      <c r="BMH1098" s="187"/>
      <c r="BMI1098" s="187"/>
      <c r="BMJ1098" s="187"/>
      <c r="BMK1098" s="187"/>
      <c r="BML1098" s="187"/>
      <c r="BMM1098" s="187"/>
      <c r="BMN1098" s="187"/>
      <c r="BMO1098" s="187"/>
      <c r="BMP1098" s="187"/>
      <c r="BMQ1098" s="187"/>
      <c r="BMR1098" s="187"/>
      <c r="BMS1098" s="187"/>
      <c r="BMT1098" s="187"/>
      <c r="BMU1098" s="187"/>
      <c r="BMV1098" s="187"/>
      <c r="BMW1098" s="187"/>
      <c r="BMX1098" s="187"/>
      <c r="BMY1098" s="187"/>
      <c r="BMZ1098" s="187"/>
      <c r="BNA1098" s="187"/>
      <c r="BNB1098" s="187"/>
      <c r="BNC1098" s="187"/>
      <c r="BND1098" s="187"/>
      <c r="BNE1098" s="187"/>
      <c r="BNF1098" s="187"/>
      <c r="BNG1098" s="187"/>
      <c r="BNH1098" s="187"/>
      <c r="BNI1098" s="187"/>
      <c r="BNJ1098" s="187"/>
      <c r="BNK1098" s="187"/>
      <c r="BNL1098" s="187"/>
      <c r="BNM1098" s="187"/>
      <c r="BNN1098" s="187"/>
      <c r="BNO1098" s="187"/>
      <c r="BNP1098" s="187"/>
      <c r="BNQ1098" s="187"/>
      <c r="BNR1098" s="187"/>
      <c r="BNS1098" s="187"/>
      <c r="BNT1098" s="187"/>
      <c r="BNU1098" s="187"/>
      <c r="BNV1098" s="187"/>
      <c r="BNW1098" s="187"/>
      <c r="BNX1098" s="187"/>
      <c r="BNY1098" s="187"/>
      <c r="BNZ1098" s="187"/>
      <c r="BOA1098" s="187"/>
      <c r="BOB1098" s="187"/>
      <c r="BOC1098" s="187"/>
      <c r="BOD1098" s="187"/>
      <c r="BOE1098" s="187"/>
      <c r="BOF1098" s="187"/>
      <c r="BOG1098" s="187"/>
      <c r="BOH1098" s="187"/>
      <c r="BOI1098" s="187"/>
      <c r="BOJ1098" s="187"/>
      <c r="BOK1098" s="187"/>
      <c r="BOL1098" s="187"/>
      <c r="BOM1098" s="187"/>
      <c r="BON1098" s="187"/>
      <c r="BOO1098" s="187"/>
      <c r="BOP1098" s="187"/>
      <c r="BOQ1098" s="187"/>
      <c r="BOR1098" s="187"/>
      <c r="BOS1098" s="187"/>
      <c r="BOT1098" s="187"/>
      <c r="BOU1098" s="187"/>
      <c r="BOV1098" s="187"/>
      <c r="BOW1098" s="187"/>
      <c r="BOX1098" s="187"/>
      <c r="BOY1098" s="187"/>
      <c r="BOZ1098" s="187"/>
      <c r="BPA1098" s="187"/>
      <c r="BPB1098" s="187"/>
      <c r="BPC1098" s="187"/>
      <c r="BPD1098" s="187"/>
      <c r="BPE1098" s="187"/>
      <c r="BPF1098" s="187"/>
      <c r="BPG1098" s="187"/>
      <c r="BPH1098" s="187"/>
      <c r="BPI1098" s="187"/>
      <c r="BPJ1098" s="187"/>
      <c r="BPK1098" s="187"/>
      <c r="BPL1098" s="187"/>
      <c r="BPM1098" s="187"/>
      <c r="BPN1098" s="187"/>
      <c r="BPO1098" s="187"/>
      <c r="BPP1098" s="187"/>
      <c r="BPQ1098" s="187"/>
      <c r="BPR1098" s="187"/>
      <c r="BPS1098" s="187"/>
      <c r="BPT1098" s="187"/>
      <c r="BPU1098" s="187"/>
      <c r="BPV1098" s="187"/>
      <c r="BPW1098" s="187"/>
      <c r="BPX1098" s="187"/>
      <c r="BPY1098" s="187"/>
      <c r="BPZ1098" s="187"/>
      <c r="BQA1098" s="187"/>
      <c r="BQB1098" s="187"/>
      <c r="BQC1098" s="187"/>
      <c r="BQD1098" s="187"/>
      <c r="BQE1098" s="187"/>
      <c r="BQF1098" s="187"/>
      <c r="BQG1098" s="187"/>
      <c r="BQH1098" s="187"/>
      <c r="BQI1098" s="187"/>
      <c r="BQJ1098" s="187"/>
      <c r="BQK1098" s="187"/>
      <c r="BQL1098" s="187"/>
      <c r="BQM1098" s="187"/>
      <c r="BQN1098" s="187"/>
      <c r="BQO1098" s="187"/>
      <c r="BQP1098" s="187"/>
      <c r="BQQ1098" s="187"/>
      <c r="BQR1098" s="187"/>
      <c r="BQS1098" s="187"/>
      <c r="BQT1098" s="187"/>
      <c r="BQU1098" s="187"/>
      <c r="BQV1098" s="187"/>
      <c r="BQW1098" s="187"/>
      <c r="BQX1098" s="187"/>
      <c r="BQY1098" s="187"/>
      <c r="BQZ1098" s="187"/>
      <c r="BRA1098" s="187"/>
      <c r="BRB1098" s="187"/>
      <c r="BRC1098" s="187"/>
      <c r="BRD1098" s="187"/>
      <c r="BRE1098" s="187"/>
      <c r="BRF1098" s="187"/>
      <c r="BRG1098" s="187"/>
      <c r="BRH1098" s="187"/>
      <c r="BRI1098" s="187"/>
      <c r="BRJ1098" s="187"/>
      <c r="BRK1098" s="187"/>
      <c r="BRL1098" s="187"/>
      <c r="BRM1098" s="187"/>
      <c r="BRN1098" s="187"/>
      <c r="BRO1098" s="187"/>
      <c r="BRP1098" s="187"/>
      <c r="BRQ1098" s="187"/>
      <c r="BRR1098" s="187"/>
      <c r="BRS1098" s="187"/>
      <c r="BRT1098" s="187"/>
      <c r="BRU1098" s="187"/>
      <c r="BRV1098" s="187"/>
      <c r="BRW1098" s="187"/>
      <c r="BRX1098" s="187"/>
      <c r="BRY1098" s="187"/>
      <c r="BRZ1098" s="187"/>
      <c r="BSA1098" s="187"/>
      <c r="BSB1098" s="187"/>
      <c r="BSC1098" s="187"/>
      <c r="BSD1098" s="187"/>
      <c r="BSE1098" s="187"/>
      <c r="BSF1098" s="187"/>
      <c r="BSG1098" s="187"/>
      <c r="BSH1098" s="187"/>
      <c r="BSI1098" s="187"/>
      <c r="BSJ1098" s="187"/>
      <c r="BSK1098" s="187"/>
      <c r="BSL1098" s="187"/>
      <c r="BSM1098" s="187"/>
      <c r="BSN1098" s="187"/>
      <c r="BSO1098" s="187"/>
      <c r="BSP1098" s="187"/>
      <c r="BSQ1098" s="187"/>
      <c r="BSR1098" s="187"/>
      <c r="BSS1098" s="187"/>
      <c r="BST1098" s="187"/>
      <c r="BSU1098" s="187"/>
      <c r="BSV1098" s="187"/>
      <c r="BSW1098" s="187"/>
      <c r="BSX1098" s="187"/>
      <c r="BSY1098" s="187"/>
      <c r="BSZ1098" s="187"/>
      <c r="BTA1098" s="187"/>
      <c r="BTB1098" s="187"/>
      <c r="BTC1098" s="187"/>
      <c r="BTD1098" s="187"/>
      <c r="BTE1098" s="187"/>
      <c r="BTF1098" s="187"/>
      <c r="BTG1098" s="187"/>
      <c r="BTH1098" s="187"/>
      <c r="BTI1098" s="187"/>
      <c r="BTJ1098" s="187"/>
      <c r="BTK1098" s="187"/>
      <c r="BTL1098" s="187"/>
      <c r="BTM1098" s="187"/>
      <c r="BTN1098" s="187"/>
      <c r="BTO1098" s="187"/>
      <c r="BTP1098" s="187"/>
      <c r="BTQ1098" s="187"/>
      <c r="BTR1098" s="187"/>
      <c r="BTS1098" s="187"/>
      <c r="BTT1098" s="187"/>
      <c r="BTU1098" s="187"/>
      <c r="BTV1098" s="187"/>
      <c r="BTW1098" s="187"/>
      <c r="BTX1098" s="187"/>
      <c r="BTY1098" s="187"/>
      <c r="BTZ1098" s="187"/>
      <c r="BUA1098" s="187"/>
      <c r="BUB1098" s="187"/>
      <c r="BUC1098" s="187"/>
      <c r="BUD1098" s="187"/>
      <c r="BUE1098" s="187"/>
      <c r="BUF1098" s="187"/>
      <c r="BUG1098" s="187"/>
      <c r="BUH1098" s="187"/>
      <c r="BUI1098" s="187"/>
      <c r="BUJ1098" s="187"/>
      <c r="BUK1098" s="187"/>
      <c r="BUL1098" s="187"/>
      <c r="BUM1098" s="187"/>
      <c r="BUN1098" s="187"/>
      <c r="BUO1098" s="187"/>
      <c r="BUP1098" s="187"/>
      <c r="BUQ1098" s="187"/>
      <c r="BUR1098" s="187"/>
      <c r="BUS1098" s="187"/>
      <c r="BUT1098" s="187"/>
      <c r="BUU1098" s="187"/>
      <c r="BUV1098" s="187"/>
      <c r="BUW1098" s="187"/>
      <c r="BUX1098" s="187"/>
      <c r="BUY1098" s="187"/>
      <c r="BUZ1098" s="187"/>
      <c r="BVA1098" s="187"/>
      <c r="BVB1098" s="187"/>
      <c r="BVC1098" s="187"/>
      <c r="BVD1098" s="187"/>
      <c r="BVE1098" s="187"/>
      <c r="BVF1098" s="187"/>
      <c r="BVG1098" s="187"/>
      <c r="BVH1098" s="187"/>
      <c r="BVI1098" s="187"/>
      <c r="BVJ1098" s="187"/>
      <c r="BVK1098" s="187"/>
      <c r="BVL1098" s="187"/>
      <c r="BVM1098" s="187"/>
      <c r="BVN1098" s="187"/>
      <c r="BVO1098" s="187"/>
      <c r="BVP1098" s="187"/>
      <c r="BVQ1098" s="187"/>
      <c r="BVR1098" s="187"/>
      <c r="BVS1098" s="187"/>
      <c r="BVT1098" s="187"/>
      <c r="BVU1098" s="187"/>
      <c r="BVV1098" s="187"/>
      <c r="BVW1098" s="187"/>
      <c r="BVX1098" s="187"/>
      <c r="BVY1098" s="187"/>
      <c r="BVZ1098" s="187"/>
      <c r="BWA1098" s="187"/>
      <c r="BWB1098" s="187"/>
      <c r="BWC1098" s="187"/>
      <c r="BWD1098" s="187"/>
      <c r="BWE1098" s="187"/>
      <c r="BWF1098" s="187"/>
      <c r="BWG1098" s="187"/>
      <c r="BWH1098" s="187"/>
      <c r="BWI1098" s="187"/>
      <c r="BWJ1098" s="187"/>
      <c r="BWK1098" s="187"/>
      <c r="BWL1098" s="187"/>
      <c r="BWM1098" s="187"/>
      <c r="BWN1098" s="187"/>
      <c r="BWO1098" s="187"/>
      <c r="BWP1098" s="187"/>
      <c r="BWQ1098" s="187"/>
      <c r="BWR1098" s="187"/>
      <c r="BWS1098" s="187"/>
      <c r="BWT1098" s="187"/>
      <c r="BWU1098" s="187"/>
      <c r="BWV1098" s="187"/>
      <c r="BWW1098" s="187"/>
      <c r="BWX1098" s="187"/>
      <c r="BWY1098" s="187"/>
      <c r="BWZ1098" s="187"/>
      <c r="BXA1098" s="187"/>
      <c r="BXB1098" s="187"/>
      <c r="BXC1098" s="187"/>
      <c r="BXD1098" s="187"/>
      <c r="BXE1098" s="187"/>
      <c r="BXF1098" s="187"/>
      <c r="BXG1098" s="187"/>
      <c r="BXH1098" s="187"/>
      <c r="BXI1098" s="187"/>
      <c r="BXJ1098" s="187"/>
      <c r="BXK1098" s="187"/>
      <c r="BXL1098" s="187"/>
      <c r="BXM1098" s="187"/>
      <c r="BXN1098" s="187"/>
      <c r="BXO1098" s="187"/>
      <c r="BXP1098" s="187"/>
      <c r="BXQ1098" s="187"/>
      <c r="BXR1098" s="187"/>
      <c r="BXS1098" s="187"/>
      <c r="BXT1098" s="187"/>
      <c r="BXU1098" s="187"/>
      <c r="BXV1098" s="187"/>
      <c r="BXW1098" s="187"/>
      <c r="BXX1098" s="187"/>
      <c r="BXY1098" s="187"/>
      <c r="BXZ1098" s="187"/>
      <c r="BYA1098" s="187"/>
      <c r="BYB1098" s="187"/>
      <c r="BYC1098" s="187"/>
      <c r="BYD1098" s="187"/>
      <c r="BYE1098" s="187"/>
      <c r="BYF1098" s="187"/>
      <c r="BYG1098" s="187"/>
      <c r="BYH1098" s="187"/>
      <c r="BYI1098" s="187"/>
      <c r="BYJ1098" s="187"/>
      <c r="BYK1098" s="187"/>
      <c r="BYL1098" s="187"/>
      <c r="BYM1098" s="187"/>
      <c r="BYN1098" s="187"/>
      <c r="BYO1098" s="187"/>
      <c r="BYP1098" s="187"/>
      <c r="BYQ1098" s="187"/>
      <c r="BYR1098" s="187"/>
      <c r="BYS1098" s="187"/>
      <c r="BYT1098" s="187"/>
      <c r="BYU1098" s="187"/>
      <c r="BYV1098" s="187"/>
      <c r="BYW1098" s="187"/>
      <c r="BYX1098" s="187"/>
      <c r="BYY1098" s="187"/>
      <c r="BYZ1098" s="187"/>
      <c r="BZA1098" s="187"/>
      <c r="BZB1098" s="187"/>
      <c r="BZC1098" s="187"/>
      <c r="BZD1098" s="187"/>
      <c r="BZE1098" s="187"/>
      <c r="BZF1098" s="187"/>
      <c r="BZG1098" s="187"/>
      <c r="BZH1098" s="187"/>
      <c r="BZI1098" s="187"/>
      <c r="BZJ1098" s="187"/>
      <c r="BZK1098" s="187"/>
      <c r="BZL1098" s="187"/>
      <c r="BZM1098" s="187"/>
      <c r="BZN1098" s="187"/>
      <c r="BZO1098" s="187"/>
      <c r="BZP1098" s="187"/>
      <c r="BZQ1098" s="187"/>
      <c r="BZR1098" s="187"/>
      <c r="BZS1098" s="187"/>
      <c r="BZT1098" s="187"/>
      <c r="BZU1098" s="187"/>
      <c r="BZV1098" s="187"/>
      <c r="BZW1098" s="187"/>
      <c r="BZX1098" s="187"/>
      <c r="BZY1098" s="187"/>
      <c r="BZZ1098" s="187"/>
      <c r="CAA1098" s="187"/>
      <c r="CAB1098" s="187"/>
      <c r="CAC1098" s="187"/>
      <c r="CAD1098" s="187"/>
      <c r="CAE1098" s="187"/>
      <c r="CAF1098" s="187"/>
      <c r="CAG1098" s="187"/>
      <c r="CAH1098" s="187"/>
      <c r="CAI1098" s="187"/>
      <c r="CAJ1098" s="187"/>
      <c r="CAK1098" s="187"/>
      <c r="CAL1098" s="187"/>
      <c r="CAM1098" s="187"/>
      <c r="CAN1098" s="187"/>
      <c r="CAO1098" s="187"/>
      <c r="CAP1098" s="187"/>
      <c r="CAQ1098" s="187"/>
      <c r="CAR1098" s="187"/>
      <c r="CAS1098" s="187"/>
      <c r="CAT1098" s="187"/>
      <c r="CAU1098" s="187"/>
      <c r="CAV1098" s="187"/>
      <c r="CAW1098" s="187"/>
      <c r="CAX1098" s="187"/>
      <c r="CAY1098" s="187"/>
      <c r="CAZ1098" s="187"/>
      <c r="CBA1098" s="187"/>
      <c r="CBB1098" s="187"/>
      <c r="CBC1098" s="187"/>
      <c r="CBD1098" s="187"/>
      <c r="CBE1098" s="187"/>
      <c r="CBF1098" s="187"/>
      <c r="CBG1098" s="187"/>
      <c r="CBH1098" s="187"/>
      <c r="CBI1098" s="187"/>
      <c r="CBJ1098" s="187"/>
      <c r="CBK1098" s="187"/>
      <c r="CBL1098" s="187"/>
      <c r="CBM1098" s="187"/>
      <c r="CBN1098" s="187"/>
      <c r="CBO1098" s="187"/>
      <c r="CBP1098" s="187"/>
      <c r="CBQ1098" s="187"/>
      <c r="CBR1098" s="187"/>
      <c r="CBS1098" s="187"/>
      <c r="CBT1098" s="187"/>
      <c r="CBU1098" s="187"/>
      <c r="CBV1098" s="187"/>
      <c r="CBW1098" s="187"/>
      <c r="CBX1098" s="187"/>
      <c r="CBY1098" s="187"/>
      <c r="CBZ1098" s="187"/>
      <c r="CCA1098" s="187"/>
      <c r="CCB1098" s="187"/>
      <c r="CCC1098" s="187"/>
      <c r="CCD1098" s="187"/>
      <c r="CCE1098" s="187"/>
      <c r="CCF1098" s="187"/>
      <c r="CCG1098" s="187"/>
      <c r="CCH1098" s="187"/>
      <c r="CCI1098" s="187"/>
      <c r="CCJ1098" s="187"/>
      <c r="CCK1098" s="187"/>
      <c r="CCL1098" s="187"/>
      <c r="CCM1098" s="187"/>
      <c r="CCN1098" s="187"/>
      <c r="CCO1098" s="187"/>
      <c r="CCP1098" s="187"/>
      <c r="CCQ1098" s="187"/>
      <c r="CCR1098" s="187"/>
      <c r="CCS1098" s="187"/>
      <c r="CCT1098" s="187"/>
      <c r="CCU1098" s="187"/>
      <c r="CCV1098" s="187"/>
      <c r="CCW1098" s="187"/>
      <c r="CCX1098" s="187"/>
      <c r="CCY1098" s="187"/>
      <c r="CCZ1098" s="187"/>
      <c r="CDA1098" s="187"/>
      <c r="CDB1098" s="187"/>
      <c r="CDC1098" s="187"/>
      <c r="CDD1098" s="187"/>
      <c r="CDE1098" s="187"/>
      <c r="CDF1098" s="187"/>
      <c r="CDG1098" s="187"/>
      <c r="CDH1098" s="187"/>
      <c r="CDI1098" s="187"/>
      <c r="CDJ1098" s="187"/>
      <c r="CDK1098" s="187"/>
      <c r="CDL1098" s="187"/>
      <c r="CDM1098" s="187"/>
      <c r="CDN1098" s="187"/>
      <c r="CDO1098" s="187"/>
      <c r="CDP1098" s="187"/>
      <c r="CDQ1098" s="187"/>
      <c r="CDR1098" s="187"/>
      <c r="CDS1098" s="187"/>
      <c r="CDT1098" s="187"/>
      <c r="CDU1098" s="187"/>
      <c r="CDV1098" s="187"/>
      <c r="CDW1098" s="187"/>
      <c r="CDX1098" s="187"/>
      <c r="CDY1098" s="187"/>
      <c r="CDZ1098" s="187"/>
      <c r="CEA1098" s="187"/>
      <c r="CEB1098" s="187"/>
      <c r="CEC1098" s="187"/>
      <c r="CED1098" s="187"/>
      <c r="CEE1098" s="187"/>
      <c r="CEF1098" s="187"/>
      <c r="CEG1098" s="187"/>
      <c r="CEH1098" s="187"/>
      <c r="CEI1098" s="187"/>
      <c r="CEJ1098" s="187"/>
      <c r="CEK1098" s="187"/>
      <c r="CEL1098" s="187"/>
      <c r="CEM1098" s="187"/>
      <c r="CEN1098" s="187"/>
      <c r="CEO1098" s="187"/>
      <c r="CEP1098" s="187"/>
      <c r="CEQ1098" s="187"/>
      <c r="CER1098" s="187"/>
      <c r="CES1098" s="187"/>
      <c r="CET1098" s="187"/>
      <c r="CEU1098" s="187"/>
      <c r="CEV1098" s="187"/>
      <c r="CEW1098" s="187"/>
      <c r="CEX1098" s="187"/>
      <c r="CEY1098" s="187"/>
      <c r="CEZ1098" s="187"/>
      <c r="CFA1098" s="187"/>
      <c r="CFB1098" s="187"/>
      <c r="CFC1098" s="187"/>
      <c r="CFD1098" s="187"/>
      <c r="CFE1098" s="187"/>
      <c r="CFF1098" s="187"/>
      <c r="CFG1098" s="187"/>
      <c r="CFH1098" s="187"/>
      <c r="CFI1098" s="187"/>
      <c r="CFJ1098" s="187"/>
      <c r="CFK1098" s="187"/>
      <c r="CFL1098" s="187"/>
      <c r="CFM1098" s="187"/>
      <c r="CFN1098" s="187"/>
      <c r="CFO1098" s="187"/>
      <c r="CFP1098" s="187"/>
      <c r="CFQ1098" s="187"/>
      <c r="CFR1098" s="187"/>
      <c r="CFS1098" s="187"/>
      <c r="CFT1098" s="187"/>
      <c r="CFU1098" s="187"/>
      <c r="CFV1098" s="187"/>
      <c r="CFW1098" s="187"/>
      <c r="CFX1098" s="187"/>
      <c r="CFY1098" s="187"/>
      <c r="CFZ1098" s="187"/>
      <c r="CGA1098" s="187"/>
      <c r="CGB1098" s="187"/>
      <c r="CGC1098" s="187"/>
      <c r="CGD1098" s="187"/>
      <c r="CGE1098" s="187"/>
      <c r="CGF1098" s="187"/>
      <c r="CGG1098" s="187"/>
      <c r="CGH1098" s="187"/>
      <c r="CGI1098" s="187"/>
      <c r="CGJ1098" s="187"/>
      <c r="CGK1098" s="187"/>
      <c r="CGL1098" s="187"/>
      <c r="CGM1098" s="187"/>
      <c r="CGN1098" s="187"/>
      <c r="CGO1098" s="187"/>
      <c r="CGP1098" s="187"/>
      <c r="CGQ1098" s="187"/>
      <c r="CGR1098" s="187"/>
      <c r="CGS1098" s="187"/>
      <c r="CGT1098" s="187"/>
      <c r="CGU1098" s="187"/>
      <c r="CGV1098" s="187"/>
      <c r="CGW1098" s="187"/>
      <c r="CGX1098" s="187"/>
      <c r="CGY1098" s="187"/>
      <c r="CGZ1098" s="187"/>
      <c r="CHA1098" s="187"/>
      <c r="CHB1098" s="187"/>
      <c r="CHC1098" s="187"/>
      <c r="CHD1098" s="187"/>
      <c r="CHE1098" s="187"/>
      <c r="CHF1098" s="187"/>
      <c r="CHG1098" s="187"/>
      <c r="CHH1098" s="187"/>
      <c r="CHI1098" s="187"/>
      <c r="CHJ1098" s="187"/>
      <c r="CHK1098" s="187"/>
      <c r="CHL1098" s="187"/>
      <c r="CHM1098" s="187"/>
      <c r="CHN1098" s="187"/>
      <c r="CHO1098" s="187"/>
      <c r="CHP1098" s="187"/>
      <c r="CHQ1098" s="187"/>
      <c r="CHR1098" s="187"/>
      <c r="CHS1098" s="187"/>
      <c r="CHT1098" s="187"/>
      <c r="CHU1098" s="187"/>
      <c r="CHV1098" s="187"/>
      <c r="CHW1098" s="187"/>
      <c r="CHX1098" s="187"/>
      <c r="CHY1098" s="187"/>
      <c r="CHZ1098" s="187"/>
      <c r="CIA1098" s="187"/>
      <c r="CIB1098" s="187"/>
      <c r="CIC1098" s="187"/>
      <c r="CID1098" s="187"/>
      <c r="CIE1098" s="187"/>
      <c r="CIF1098" s="187"/>
      <c r="CIG1098" s="187"/>
      <c r="CIH1098" s="187"/>
      <c r="CII1098" s="187"/>
      <c r="CIJ1098" s="187"/>
      <c r="CIK1098" s="187"/>
      <c r="CIL1098" s="187"/>
      <c r="CIM1098" s="187"/>
      <c r="CIN1098" s="187"/>
      <c r="CIO1098" s="187"/>
      <c r="CIP1098" s="187"/>
      <c r="CIQ1098" s="187"/>
      <c r="CIR1098" s="187"/>
      <c r="CIS1098" s="187"/>
      <c r="CIT1098" s="187"/>
      <c r="CIU1098" s="187"/>
      <c r="CIV1098" s="187"/>
      <c r="CIW1098" s="187"/>
      <c r="CIX1098" s="187"/>
      <c r="CIY1098" s="187"/>
      <c r="CIZ1098" s="187"/>
      <c r="CJA1098" s="187"/>
      <c r="CJB1098" s="187"/>
      <c r="CJC1098" s="187"/>
      <c r="CJD1098" s="187"/>
      <c r="CJE1098" s="187"/>
      <c r="CJF1098" s="187"/>
      <c r="CJG1098" s="187"/>
      <c r="CJH1098" s="187"/>
      <c r="CJI1098" s="187"/>
      <c r="CJJ1098" s="187"/>
      <c r="CJK1098" s="187"/>
      <c r="CJL1098" s="187"/>
      <c r="CJM1098" s="187"/>
      <c r="CJN1098" s="187"/>
      <c r="CJO1098" s="187"/>
      <c r="CJP1098" s="187"/>
      <c r="CJQ1098" s="187"/>
      <c r="CJR1098" s="187"/>
      <c r="CJS1098" s="187"/>
      <c r="CJT1098" s="187"/>
      <c r="CJU1098" s="187"/>
      <c r="CJV1098" s="187"/>
      <c r="CJW1098" s="187"/>
      <c r="CJX1098" s="187"/>
      <c r="CJY1098" s="187"/>
      <c r="CJZ1098" s="187"/>
      <c r="CKA1098" s="187"/>
      <c r="CKB1098" s="187"/>
      <c r="CKC1098" s="187"/>
      <c r="CKD1098" s="187"/>
      <c r="CKE1098" s="187"/>
      <c r="CKF1098" s="187"/>
      <c r="CKG1098" s="187"/>
      <c r="CKH1098" s="187"/>
      <c r="CKI1098" s="187"/>
      <c r="CKJ1098" s="187"/>
      <c r="CKK1098" s="187"/>
      <c r="CKL1098" s="187"/>
      <c r="CKM1098" s="187"/>
      <c r="CKN1098" s="187"/>
      <c r="CKO1098" s="187"/>
      <c r="CKP1098" s="187"/>
      <c r="CKQ1098" s="187"/>
      <c r="CKR1098" s="187"/>
      <c r="CKS1098" s="187"/>
      <c r="CKT1098" s="187"/>
      <c r="CKU1098" s="187"/>
      <c r="CKV1098" s="187"/>
      <c r="CKW1098" s="187"/>
      <c r="CKX1098" s="187"/>
      <c r="CKY1098" s="187"/>
      <c r="CKZ1098" s="187"/>
      <c r="CLA1098" s="187"/>
      <c r="CLB1098" s="187"/>
      <c r="CLC1098" s="187"/>
      <c r="CLD1098" s="187"/>
      <c r="CLE1098" s="187"/>
      <c r="CLF1098" s="187"/>
      <c r="CLG1098" s="187"/>
      <c r="CLH1098" s="187"/>
      <c r="CLI1098" s="187"/>
      <c r="CLJ1098" s="187"/>
      <c r="CLK1098" s="187"/>
      <c r="CLL1098" s="187"/>
      <c r="CLM1098" s="187"/>
      <c r="CLN1098" s="187"/>
      <c r="CLO1098" s="187"/>
      <c r="CLP1098" s="187"/>
      <c r="CLQ1098" s="187"/>
      <c r="CLR1098" s="187"/>
      <c r="CLS1098" s="187"/>
      <c r="CLT1098" s="187"/>
      <c r="CLU1098" s="187"/>
      <c r="CLV1098" s="187"/>
      <c r="CLW1098" s="187"/>
      <c r="CLX1098" s="187"/>
      <c r="CLY1098" s="187"/>
      <c r="CLZ1098" s="187"/>
      <c r="CMA1098" s="187"/>
      <c r="CMB1098" s="187"/>
      <c r="CMC1098" s="187"/>
      <c r="CMD1098" s="187"/>
      <c r="CME1098" s="187"/>
      <c r="CMF1098" s="187"/>
      <c r="CMG1098" s="187"/>
      <c r="CMH1098" s="187"/>
      <c r="CMI1098" s="187"/>
      <c r="CMJ1098" s="187"/>
      <c r="CMK1098" s="187"/>
      <c r="CML1098" s="187"/>
      <c r="CMM1098" s="187"/>
      <c r="CMN1098" s="187"/>
      <c r="CMO1098" s="187"/>
      <c r="CMP1098" s="187"/>
      <c r="CMQ1098" s="187"/>
      <c r="CMR1098" s="187"/>
      <c r="CMS1098" s="187"/>
      <c r="CMT1098" s="187"/>
      <c r="CMU1098" s="187"/>
      <c r="CMV1098" s="187"/>
      <c r="CMW1098" s="187"/>
      <c r="CMX1098" s="187"/>
      <c r="CMY1098" s="187"/>
      <c r="CMZ1098" s="187"/>
      <c r="CNA1098" s="187"/>
      <c r="CNB1098" s="187"/>
      <c r="CNC1098" s="187"/>
      <c r="CND1098" s="187"/>
      <c r="CNE1098" s="187"/>
      <c r="CNF1098" s="187"/>
      <c r="CNG1098" s="187"/>
      <c r="CNH1098" s="187"/>
      <c r="CNI1098" s="187"/>
      <c r="CNJ1098" s="187"/>
      <c r="CNK1098" s="187"/>
      <c r="CNL1098" s="187"/>
      <c r="CNM1098" s="187"/>
      <c r="CNN1098" s="187"/>
      <c r="CNO1098" s="187"/>
      <c r="CNP1098" s="187"/>
      <c r="CNQ1098" s="187"/>
      <c r="CNR1098" s="187"/>
      <c r="CNS1098" s="187"/>
      <c r="CNT1098" s="187"/>
      <c r="CNU1098" s="187"/>
      <c r="CNV1098" s="187"/>
      <c r="CNW1098" s="187"/>
      <c r="CNX1098" s="187"/>
      <c r="CNY1098" s="187"/>
      <c r="CNZ1098" s="187"/>
      <c r="COA1098" s="187"/>
      <c r="COB1098" s="187"/>
      <c r="COC1098" s="187"/>
      <c r="COD1098" s="187"/>
      <c r="COE1098" s="187"/>
      <c r="COF1098" s="187"/>
      <c r="COG1098" s="187"/>
      <c r="COH1098" s="187"/>
      <c r="COI1098" s="187"/>
      <c r="COJ1098" s="187"/>
      <c r="COK1098" s="187"/>
      <c r="COL1098" s="187"/>
      <c r="COM1098" s="187"/>
      <c r="CON1098" s="187"/>
      <c r="COO1098" s="187"/>
      <c r="COP1098" s="187"/>
      <c r="COQ1098" s="187"/>
      <c r="COR1098" s="187"/>
      <c r="COS1098" s="187"/>
      <c r="COT1098" s="187"/>
      <c r="COU1098" s="187"/>
      <c r="COV1098" s="187"/>
      <c r="COW1098" s="187"/>
      <c r="COX1098" s="187"/>
      <c r="COY1098" s="187"/>
      <c r="COZ1098" s="187"/>
      <c r="CPA1098" s="187"/>
      <c r="CPB1098" s="187"/>
      <c r="CPC1098" s="187"/>
      <c r="CPD1098" s="187"/>
      <c r="CPE1098" s="187"/>
      <c r="CPF1098" s="187"/>
      <c r="CPG1098" s="187"/>
      <c r="CPH1098" s="187"/>
      <c r="CPI1098" s="187"/>
      <c r="CPJ1098" s="187"/>
      <c r="CPK1098" s="187"/>
      <c r="CPL1098" s="187"/>
      <c r="CPM1098" s="187"/>
      <c r="CPN1098" s="187"/>
      <c r="CPO1098" s="187"/>
      <c r="CPP1098" s="187"/>
      <c r="CPQ1098" s="187"/>
      <c r="CPR1098" s="187"/>
      <c r="CPS1098" s="187"/>
      <c r="CPT1098" s="187"/>
      <c r="CPU1098" s="187"/>
      <c r="CPV1098" s="187"/>
      <c r="CPW1098" s="187"/>
      <c r="CPX1098" s="187"/>
      <c r="CPY1098" s="187"/>
      <c r="CPZ1098" s="187"/>
      <c r="CQA1098" s="187"/>
      <c r="CQB1098" s="187"/>
      <c r="CQC1098" s="187"/>
      <c r="CQD1098" s="187"/>
      <c r="CQE1098" s="187"/>
      <c r="CQF1098" s="187"/>
      <c r="CQG1098" s="187"/>
      <c r="CQH1098" s="187"/>
      <c r="CQI1098" s="187"/>
      <c r="CQJ1098" s="187"/>
      <c r="CQK1098" s="187"/>
      <c r="CQL1098" s="187"/>
      <c r="CQM1098" s="187"/>
      <c r="CQN1098" s="187"/>
      <c r="CQO1098" s="187"/>
      <c r="CQP1098" s="187"/>
      <c r="CQQ1098" s="187"/>
      <c r="CQR1098" s="187"/>
      <c r="CQS1098" s="187"/>
      <c r="CQT1098" s="187"/>
      <c r="CQU1098" s="187"/>
      <c r="CQV1098" s="187"/>
      <c r="CQW1098" s="187"/>
      <c r="CQX1098" s="187"/>
      <c r="CQY1098" s="187"/>
      <c r="CQZ1098" s="187"/>
      <c r="CRA1098" s="187"/>
      <c r="CRB1098" s="187"/>
      <c r="CRC1098" s="187"/>
      <c r="CRD1098" s="187"/>
      <c r="CRE1098" s="187"/>
      <c r="CRF1098" s="187"/>
      <c r="CRG1098" s="187"/>
      <c r="CRH1098" s="187"/>
      <c r="CRI1098" s="187"/>
      <c r="CRJ1098" s="187"/>
      <c r="CRK1098" s="187"/>
      <c r="CRL1098" s="187"/>
      <c r="CRM1098" s="187"/>
      <c r="CRN1098" s="187"/>
      <c r="CRO1098" s="187"/>
      <c r="CRP1098" s="187"/>
      <c r="CRQ1098" s="187"/>
      <c r="CRR1098" s="187"/>
      <c r="CRS1098" s="187"/>
      <c r="CRT1098" s="187"/>
      <c r="CRU1098" s="187"/>
      <c r="CRV1098" s="187"/>
      <c r="CRW1098" s="187"/>
      <c r="CRX1098" s="187"/>
      <c r="CRY1098" s="187"/>
      <c r="CRZ1098" s="187"/>
      <c r="CSA1098" s="187"/>
      <c r="CSB1098" s="187"/>
      <c r="CSC1098" s="187"/>
      <c r="CSD1098" s="187"/>
      <c r="CSE1098" s="187"/>
      <c r="CSF1098" s="187"/>
      <c r="CSG1098" s="187"/>
      <c r="CSH1098" s="187"/>
      <c r="CSI1098" s="187"/>
      <c r="CSJ1098" s="187"/>
      <c r="CSK1098" s="187"/>
      <c r="CSL1098" s="187"/>
      <c r="CSM1098" s="187"/>
      <c r="CSN1098" s="187"/>
      <c r="CSO1098" s="187"/>
      <c r="CSP1098" s="187"/>
      <c r="CSQ1098" s="187"/>
      <c r="CSR1098" s="187"/>
      <c r="CSS1098" s="187"/>
      <c r="CST1098" s="187"/>
      <c r="CSU1098" s="187"/>
      <c r="CSV1098" s="187"/>
      <c r="CSW1098" s="187"/>
      <c r="CSX1098" s="187"/>
      <c r="CSY1098" s="187"/>
      <c r="CSZ1098" s="187"/>
      <c r="CTA1098" s="187"/>
      <c r="CTB1098" s="187"/>
      <c r="CTC1098" s="187"/>
      <c r="CTD1098" s="187"/>
      <c r="CTE1098" s="187"/>
      <c r="CTF1098" s="187"/>
      <c r="CTG1098" s="187"/>
      <c r="CTH1098" s="187"/>
      <c r="CTI1098" s="187"/>
      <c r="CTJ1098" s="187"/>
      <c r="CTK1098" s="187"/>
      <c r="CTL1098" s="187"/>
      <c r="CTM1098" s="187"/>
      <c r="CTN1098" s="187"/>
      <c r="CTO1098" s="187"/>
      <c r="CTP1098" s="187"/>
      <c r="CTQ1098" s="187"/>
      <c r="CTR1098" s="187"/>
      <c r="CTS1098" s="187"/>
      <c r="CTT1098" s="187"/>
      <c r="CTU1098" s="187"/>
      <c r="CTV1098" s="187"/>
      <c r="CTW1098" s="187"/>
      <c r="CTX1098" s="187"/>
      <c r="CTY1098" s="187"/>
      <c r="CTZ1098" s="187"/>
      <c r="CUA1098" s="187"/>
      <c r="CUB1098" s="187"/>
      <c r="CUC1098" s="187"/>
      <c r="CUD1098" s="187"/>
      <c r="CUE1098" s="187"/>
      <c r="CUF1098" s="187"/>
      <c r="CUG1098" s="187"/>
      <c r="CUH1098" s="187"/>
      <c r="CUI1098" s="187"/>
      <c r="CUJ1098" s="187"/>
      <c r="CUK1098" s="187"/>
      <c r="CUL1098" s="187"/>
      <c r="CUM1098" s="187"/>
      <c r="CUN1098" s="187"/>
      <c r="CUO1098" s="187"/>
      <c r="CUP1098" s="187"/>
      <c r="CUQ1098" s="187"/>
      <c r="CUR1098" s="187"/>
      <c r="CUS1098" s="187"/>
      <c r="CUT1098" s="187"/>
      <c r="CUU1098" s="187"/>
      <c r="CUV1098" s="187"/>
      <c r="CUW1098" s="187"/>
      <c r="CUX1098" s="187"/>
      <c r="CUY1098" s="187"/>
      <c r="CUZ1098" s="187"/>
      <c r="CVA1098" s="187"/>
      <c r="CVB1098" s="187"/>
      <c r="CVC1098" s="187"/>
      <c r="CVD1098" s="187"/>
      <c r="CVE1098" s="187"/>
      <c r="CVF1098" s="187"/>
      <c r="CVG1098" s="187"/>
      <c r="CVH1098" s="187"/>
      <c r="CVI1098" s="187"/>
      <c r="CVJ1098" s="187"/>
      <c r="CVK1098" s="187"/>
      <c r="CVL1098" s="187"/>
      <c r="CVM1098" s="187"/>
      <c r="CVN1098" s="187"/>
      <c r="CVO1098" s="187"/>
      <c r="CVP1098" s="187"/>
      <c r="CVQ1098" s="187"/>
      <c r="CVR1098" s="187"/>
      <c r="CVS1098" s="187"/>
      <c r="CVT1098" s="187"/>
      <c r="CVU1098" s="187"/>
      <c r="CVV1098" s="187"/>
      <c r="CVW1098" s="187"/>
      <c r="CVX1098" s="187"/>
      <c r="CVY1098" s="187"/>
      <c r="CVZ1098" s="187"/>
      <c r="CWA1098" s="187"/>
      <c r="CWB1098" s="187"/>
      <c r="CWC1098" s="187"/>
      <c r="CWD1098" s="187"/>
      <c r="CWE1098" s="187"/>
      <c r="CWF1098" s="187"/>
      <c r="CWG1098" s="187"/>
      <c r="CWH1098" s="187"/>
      <c r="CWI1098" s="187"/>
      <c r="CWJ1098" s="187"/>
      <c r="CWK1098" s="187"/>
      <c r="CWL1098" s="187"/>
      <c r="CWM1098" s="187"/>
      <c r="CWN1098" s="187"/>
      <c r="CWO1098" s="187"/>
      <c r="CWP1098" s="187"/>
      <c r="CWQ1098" s="187"/>
      <c r="CWR1098" s="187"/>
      <c r="CWS1098" s="187"/>
      <c r="CWT1098" s="187"/>
      <c r="CWU1098" s="187"/>
      <c r="CWV1098" s="187"/>
      <c r="CWW1098" s="187"/>
      <c r="CWX1098" s="187"/>
      <c r="CWY1098" s="187"/>
      <c r="CWZ1098" s="187"/>
      <c r="CXA1098" s="187"/>
      <c r="CXB1098" s="187"/>
      <c r="CXC1098" s="187"/>
      <c r="CXD1098" s="187"/>
      <c r="CXE1098" s="187"/>
      <c r="CXF1098" s="187"/>
      <c r="CXG1098" s="187"/>
      <c r="CXH1098" s="187"/>
      <c r="CXI1098" s="187"/>
      <c r="CXJ1098" s="187"/>
      <c r="CXK1098" s="187"/>
      <c r="CXL1098" s="187"/>
      <c r="CXM1098" s="187"/>
      <c r="CXN1098" s="187"/>
      <c r="CXO1098" s="187"/>
      <c r="CXP1098" s="187"/>
      <c r="CXQ1098" s="187"/>
      <c r="CXR1098" s="187"/>
      <c r="CXS1098" s="187"/>
      <c r="CXT1098" s="187"/>
      <c r="CXU1098" s="187"/>
      <c r="CXV1098" s="187"/>
      <c r="CXW1098" s="187"/>
      <c r="CXX1098" s="187"/>
      <c r="CXY1098" s="187"/>
      <c r="CXZ1098" s="187"/>
      <c r="CYA1098" s="187"/>
      <c r="CYB1098" s="187"/>
      <c r="CYC1098" s="187"/>
      <c r="CYD1098" s="187"/>
      <c r="CYE1098" s="187"/>
      <c r="CYF1098" s="187"/>
      <c r="CYG1098" s="187"/>
      <c r="CYH1098" s="187"/>
      <c r="CYI1098" s="187"/>
      <c r="CYJ1098" s="187"/>
      <c r="CYK1098" s="187"/>
      <c r="CYL1098" s="187"/>
      <c r="CYM1098" s="187"/>
      <c r="CYN1098" s="187"/>
      <c r="CYO1098" s="187"/>
      <c r="CYP1098" s="187"/>
      <c r="CYQ1098" s="187"/>
      <c r="CYR1098" s="187"/>
      <c r="CYS1098" s="187"/>
      <c r="CYT1098" s="187"/>
      <c r="CYU1098" s="187"/>
      <c r="CYV1098" s="187"/>
      <c r="CYW1098" s="187"/>
      <c r="CYX1098" s="187"/>
      <c r="CYY1098" s="187"/>
      <c r="CYZ1098" s="187"/>
      <c r="CZA1098" s="187"/>
      <c r="CZB1098" s="187"/>
      <c r="CZC1098" s="187"/>
      <c r="CZD1098" s="187"/>
      <c r="CZE1098" s="187"/>
      <c r="CZF1098" s="187"/>
      <c r="CZG1098" s="187"/>
      <c r="CZH1098" s="187"/>
      <c r="CZI1098" s="187"/>
      <c r="CZJ1098" s="187"/>
      <c r="CZK1098" s="187"/>
      <c r="CZL1098" s="187"/>
      <c r="CZM1098" s="187"/>
      <c r="CZN1098" s="187"/>
      <c r="CZO1098" s="187"/>
      <c r="CZP1098" s="187"/>
      <c r="CZQ1098" s="187"/>
      <c r="CZR1098" s="187"/>
      <c r="CZS1098" s="187"/>
      <c r="CZT1098" s="187"/>
      <c r="CZU1098" s="187"/>
      <c r="CZV1098" s="187"/>
      <c r="CZW1098" s="187"/>
      <c r="CZX1098" s="187"/>
      <c r="CZY1098" s="187"/>
      <c r="CZZ1098" s="187"/>
      <c r="DAA1098" s="187"/>
      <c r="DAB1098" s="187"/>
      <c r="DAC1098" s="187"/>
      <c r="DAD1098" s="187"/>
      <c r="DAE1098" s="187"/>
      <c r="DAF1098" s="187"/>
      <c r="DAG1098" s="187"/>
      <c r="DAH1098" s="187"/>
      <c r="DAI1098" s="187"/>
      <c r="DAJ1098" s="187"/>
      <c r="DAK1098" s="187"/>
      <c r="DAL1098" s="187"/>
      <c r="DAM1098" s="187"/>
      <c r="DAN1098" s="187"/>
      <c r="DAO1098" s="187"/>
      <c r="DAP1098" s="187"/>
      <c r="DAQ1098" s="187"/>
      <c r="DAR1098" s="187"/>
      <c r="DAS1098" s="187"/>
      <c r="DAT1098" s="187"/>
      <c r="DAU1098" s="187"/>
      <c r="DAV1098" s="187"/>
      <c r="DAW1098" s="187"/>
      <c r="DAX1098" s="187"/>
      <c r="DAY1098" s="187"/>
      <c r="DAZ1098" s="187"/>
      <c r="DBA1098" s="187"/>
      <c r="DBB1098" s="187"/>
      <c r="DBC1098" s="187"/>
      <c r="DBD1098" s="187"/>
      <c r="DBE1098" s="187"/>
      <c r="DBF1098" s="187"/>
      <c r="DBG1098" s="187"/>
      <c r="DBH1098" s="187"/>
      <c r="DBI1098" s="187"/>
      <c r="DBJ1098" s="187"/>
      <c r="DBK1098" s="187"/>
      <c r="DBL1098" s="187"/>
      <c r="DBM1098" s="187"/>
      <c r="DBN1098" s="187"/>
      <c r="DBO1098" s="187"/>
      <c r="DBP1098" s="187"/>
      <c r="DBQ1098" s="187"/>
      <c r="DBR1098" s="187"/>
      <c r="DBS1098" s="187"/>
      <c r="DBT1098" s="187"/>
      <c r="DBU1098" s="187"/>
      <c r="DBV1098" s="187"/>
      <c r="DBW1098" s="187"/>
      <c r="DBX1098" s="187"/>
      <c r="DBY1098" s="187"/>
      <c r="DBZ1098" s="187"/>
      <c r="DCA1098" s="187"/>
      <c r="DCB1098" s="187"/>
      <c r="DCC1098" s="187"/>
      <c r="DCD1098" s="187"/>
      <c r="DCE1098" s="187"/>
      <c r="DCF1098" s="187"/>
      <c r="DCG1098" s="187"/>
      <c r="DCH1098" s="187"/>
      <c r="DCI1098" s="187"/>
      <c r="DCJ1098" s="187"/>
      <c r="DCK1098" s="187"/>
      <c r="DCL1098" s="187"/>
      <c r="DCM1098" s="187"/>
      <c r="DCN1098" s="187"/>
      <c r="DCO1098" s="187"/>
      <c r="DCP1098" s="187"/>
      <c r="DCQ1098" s="187"/>
      <c r="DCR1098" s="187"/>
      <c r="DCS1098" s="187"/>
      <c r="DCT1098" s="187"/>
      <c r="DCU1098" s="187"/>
      <c r="DCV1098" s="187"/>
      <c r="DCW1098" s="187"/>
      <c r="DCX1098" s="187"/>
      <c r="DCY1098" s="187"/>
      <c r="DCZ1098" s="187"/>
      <c r="DDA1098" s="187"/>
      <c r="DDB1098" s="187"/>
      <c r="DDC1098" s="187"/>
      <c r="DDD1098" s="187"/>
      <c r="DDE1098" s="187"/>
      <c r="DDF1098" s="187"/>
      <c r="DDG1098" s="187"/>
      <c r="DDH1098" s="187"/>
      <c r="DDI1098" s="187"/>
      <c r="DDJ1098" s="187"/>
      <c r="DDK1098" s="187"/>
      <c r="DDL1098" s="187"/>
      <c r="DDM1098" s="187"/>
      <c r="DDN1098" s="187"/>
      <c r="DDO1098" s="187"/>
      <c r="DDP1098" s="187"/>
      <c r="DDQ1098" s="187"/>
      <c r="DDR1098" s="187"/>
      <c r="DDS1098" s="187"/>
      <c r="DDT1098" s="187"/>
      <c r="DDU1098" s="187"/>
      <c r="DDV1098" s="187"/>
      <c r="DDW1098" s="187"/>
      <c r="DDX1098" s="187"/>
      <c r="DDY1098" s="187"/>
      <c r="DDZ1098" s="187"/>
      <c r="DEA1098" s="187"/>
      <c r="DEB1098" s="187"/>
      <c r="DEC1098" s="187"/>
      <c r="DED1098" s="187"/>
      <c r="DEE1098" s="187"/>
      <c r="DEF1098" s="187"/>
      <c r="DEG1098" s="187"/>
      <c r="DEH1098" s="187"/>
      <c r="DEI1098" s="187"/>
      <c r="DEJ1098" s="187"/>
      <c r="DEK1098" s="187"/>
      <c r="DEL1098" s="187"/>
      <c r="DEM1098" s="187"/>
      <c r="DEN1098" s="187"/>
      <c r="DEO1098" s="187"/>
      <c r="DEP1098" s="187"/>
      <c r="DEQ1098" s="187"/>
      <c r="DER1098" s="187"/>
      <c r="DES1098" s="187"/>
      <c r="DET1098" s="187"/>
      <c r="DEU1098" s="187"/>
      <c r="DEV1098" s="187"/>
      <c r="DEW1098" s="187"/>
      <c r="DEX1098" s="187"/>
      <c r="DEY1098" s="187"/>
      <c r="DEZ1098" s="187"/>
      <c r="DFA1098" s="187"/>
      <c r="DFB1098" s="187"/>
      <c r="DFC1098" s="187"/>
      <c r="DFD1098" s="187"/>
      <c r="DFE1098" s="187"/>
      <c r="DFF1098" s="187"/>
      <c r="DFG1098" s="187"/>
      <c r="DFH1098" s="187"/>
      <c r="DFI1098" s="187"/>
      <c r="DFJ1098" s="187"/>
      <c r="DFK1098" s="187"/>
      <c r="DFL1098" s="187"/>
      <c r="DFM1098" s="187"/>
      <c r="DFN1098" s="187"/>
      <c r="DFO1098" s="187"/>
      <c r="DFP1098" s="187"/>
      <c r="DFQ1098" s="187"/>
      <c r="DFR1098" s="187"/>
      <c r="DFS1098" s="187"/>
      <c r="DFT1098" s="187"/>
      <c r="DFU1098" s="187"/>
      <c r="DFV1098" s="187"/>
      <c r="DFW1098" s="187"/>
      <c r="DFX1098" s="187"/>
      <c r="DFY1098" s="187"/>
      <c r="DFZ1098" s="187"/>
      <c r="DGA1098" s="187"/>
      <c r="DGB1098" s="187"/>
      <c r="DGC1098" s="187"/>
      <c r="DGD1098" s="187"/>
      <c r="DGE1098" s="187"/>
      <c r="DGF1098" s="187"/>
      <c r="DGG1098" s="187"/>
      <c r="DGH1098" s="187"/>
      <c r="DGI1098" s="187"/>
      <c r="DGJ1098" s="187"/>
      <c r="DGK1098" s="187"/>
      <c r="DGL1098" s="187"/>
      <c r="DGM1098" s="187"/>
      <c r="DGN1098" s="187"/>
      <c r="DGO1098" s="187"/>
      <c r="DGP1098" s="187"/>
      <c r="DGQ1098" s="187"/>
      <c r="DGR1098" s="187"/>
      <c r="DGS1098" s="187"/>
      <c r="DGT1098" s="187"/>
      <c r="DGU1098" s="187"/>
      <c r="DGV1098" s="187"/>
      <c r="DGW1098" s="187"/>
      <c r="DGX1098" s="187"/>
      <c r="DGY1098" s="187"/>
      <c r="DGZ1098" s="187"/>
      <c r="DHA1098" s="187"/>
      <c r="DHB1098" s="187"/>
      <c r="DHC1098" s="187"/>
      <c r="DHD1098" s="187"/>
      <c r="DHE1098" s="187"/>
      <c r="DHF1098" s="187"/>
      <c r="DHG1098" s="187"/>
      <c r="DHH1098" s="187"/>
      <c r="DHI1098" s="187"/>
      <c r="DHJ1098" s="187"/>
      <c r="DHK1098" s="187"/>
      <c r="DHL1098" s="187"/>
      <c r="DHM1098" s="187"/>
      <c r="DHN1098" s="187"/>
      <c r="DHO1098" s="187"/>
      <c r="DHP1098" s="187"/>
      <c r="DHQ1098" s="187"/>
      <c r="DHR1098" s="187"/>
      <c r="DHS1098" s="187"/>
      <c r="DHT1098" s="187"/>
      <c r="DHU1098" s="187"/>
      <c r="DHV1098" s="187"/>
      <c r="DHW1098" s="187"/>
      <c r="DHX1098" s="187"/>
      <c r="DHY1098" s="187"/>
      <c r="DHZ1098" s="187"/>
      <c r="DIA1098" s="187"/>
      <c r="DIB1098" s="187"/>
      <c r="DIC1098" s="187"/>
      <c r="DID1098" s="187"/>
      <c r="DIE1098" s="187"/>
      <c r="DIF1098" s="187"/>
      <c r="DIG1098" s="187"/>
      <c r="DIH1098" s="187"/>
      <c r="DII1098" s="187"/>
      <c r="DIJ1098" s="187"/>
      <c r="DIK1098" s="187"/>
      <c r="DIL1098" s="187"/>
      <c r="DIM1098" s="187"/>
      <c r="DIN1098" s="187"/>
      <c r="DIO1098" s="187"/>
      <c r="DIP1098" s="187"/>
      <c r="DIQ1098" s="187"/>
      <c r="DIR1098" s="187"/>
      <c r="DIS1098" s="187"/>
      <c r="DIT1098" s="187"/>
      <c r="DIU1098" s="187"/>
      <c r="DIV1098" s="187"/>
      <c r="DIW1098" s="187"/>
      <c r="DIX1098" s="187"/>
      <c r="DIY1098" s="187"/>
      <c r="DIZ1098" s="187"/>
      <c r="DJA1098" s="187"/>
      <c r="DJB1098" s="187"/>
      <c r="DJC1098" s="187"/>
      <c r="DJD1098" s="187"/>
      <c r="DJE1098" s="187"/>
      <c r="DJF1098" s="187"/>
      <c r="DJG1098" s="187"/>
      <c r="DJH1098" s="187"/>
      <c r="DJI1098" s="187"/>
      <c r="DJJ1098" s="187"/>
      <c r="DJK1098" s="187"/>
      <c r="DJL1098" s="187"/>
      <c r="DJM1098" s="187"/>
      <c r="DJN1098" s="187"/>
      <c r="DJO1098" s="187"/>
      <c r="DJP1098" s="187"/>
      <c r="DJQ1098" s="187"/>
      <c r="DJR1098" s="187"/>
      <c r="DJS1098" s="187"/>
      <c r="DJT1098" s="187"/>
      <c r="DJU1098" s="187"/>
      <c r="DJV1098" s="187"/>
      <c r="DJW1098" s="187"/>
      <c r="DJX1098" s="187"/>
      <c r="DJY1098" s="187"/>
      <c r="DJZ1098" s="187"/>
      <c r="DKA1098" s="187"/>
      <c r="DKB1098" s="187"/>
      <c r="DKC1098" s="187"/>
      <c r="DKD1098" s="187"/>
      <c r="DKE1098" s="187"/>
      <c r="DKF1098" s="187"/>
      <c r="DKG1098" s="187"/>
      <c r="DKH1098" s="187"/>
      <c r="DKI1098" s="187"/>
      <c r="DKJ1098" s="187"/>
      <c r="DKK1098" s="187"/>
      <c r="DKL1098" s="187"/>
      <c r="DKM1098" s="187"/>
      <c r="DKN1098" s="187"/>
      <c r="DKO1098" s="187"/>
      <c r="DKP1098" s="187"/>
      <c r="DKQ1098" s="187"/>
      <c r="DKR1098" s="187"/>
      <c r="DKS1098" s="187"/>
      <c r="DKT1098" s="187"/>
      <c r="DKU1098" s="187"/>
      <c r="DKV1098" s="187"/>
      <c r="DKW1098" s="187"/>
      <c r="DKX1098" s="187"/>
      <c r="DKY1098" s="187"/>
      <c r="DKZ1098" s="187"/>
      <c r="DLA1098" s="187"/>
      <c r="DLB1098" s="187"/>
      <c r="DLC1098" s="187"/>
      <c r="DLD1098" s="187"/>
      <c r="DLE1098" s="187"/>
      <c r="DLF1098" s="187"/>
      <c r="DLG1098" s="187"/>
      <c r="DLH1098" s="187"/>
      <c r="DLI1098" s="187"/>
      <c r="DLJ1098" s="187"/>
      <c r="DLK1098" s="187"/>
      <c r="DLL1098" s="187"/>
      <c r="DLM1098" s="187"/>
      <c r="DLN1098" s="187"/>
      <c r="DLO1098" s="187"/>
      <c r="DLP1098" s="187"/>
      <c r="DLQ1098" s="187"/>
      <c r="DLR1098" s="187"/>
      <c r="DLS1098" s="187"/>
      <c r="DLT1098" s="187"/>
      <c r="DLU1098" s="187"/>
      <c r="DLV1098" s="187"/>
      <c r="DLW1098" s="187"/>
      <c r="DLX1098" s="187"/>
      <c r="DLY1098" s="187"/>
      <c r="DLZ1098" s="187"/>
      <c r="DMA1098" s="187"/>
      <c r="DMB1098" s="187"/>
      <c r="DMC1098" s="187"/>
      <c r="DMD1098" s="187"/>
      <c r="DME1098" s="187"/>
      <c r="DMF1098" s="187"/>
      <c r="DMG1098" s="187"/>
      <c r="DMH1098" s="187"/>
      <c r="DMI1098" s="187"/>
      <c r="DMJ1098" s="187"/>
      <c r="DMK1098" s="187"/>
      <c r="DML1098" s="187"/>
      <c r="DMM1098" s="187"/>
      <c r="DMN1098" s="187"/>
      <c r="DMO1098" s="187"/>
      <c r="DMP1098" s="187"/>
      <c r="DMQ1098" s="187"/>
      <c r="DMR1098" s="187"/>
      <c r="DMS1098" s="187"/>
      <c r="DMT1098" s="187"/>
      <c r="DMU1098" s="187"/>
      <c r="DMV1098" s="187"/>
      <c r="DMW1098" s="187"/>
      <c r="DMX1098" s="187"/>
      <c r="DMY1098" s="187"/>
      <c r="DMZ1098" s="187"/>
      <c r="DNA1098" s="187"/>
      <c r="DNB1098" s="187"/>
      <c r="DNC1098" s="187"/>
      <c r="DND1098" s="187"/>
      <c r="DNE1098" s="187"/>
      <c r="DNF1098" s="187"/>
      <c r="DNG1098" s="187"/>
      <c r="DNH1098" s="187"/>
      <c r="DNI1098" s="187"/>
      <c r="DNJ1098" s="187"/>
      <c r="DNK1098" s="187"/>
      <c r="DNL1098" s="187"/>
      <c r="DNM1098" s="187"/>
      <c r="DNN1098" s="187"/>
      <c r="DNO1098" s="187"/>
      <c r="DNP1098" s="187"/>
      <c r="DNQ1098" s="187"/>
      <c r="DNR1098" s="187"/>
      <c r="DNS1098" s="187"/>
      <c r="DNT1098" s="187"/>
      <c r="DNU1098" s="187"/>
      <c r="DNV1098" s="187"/>
      <c r="DNW1098" s="187"/>
      <c r="DNX1098" s="187"/>
      <c r="DNY1098" s="187"/>
      <c r="DNZ1098" s="187"/>
      <c r="DOA1098" s="187"/>
      <c r="DOB1098" s="187"/>
      <c r="DOC1098" s="187"/>
      <c r="DOD1098" s="187"/>
      <c r="DOE1098" s="187"/>
      <c r="DOF1098" s="187"/>
      <c r="DOG1098" s="187"/>
      <c r="DOH1098" s="187"/>
      <c r="DOI1098" s="187"/>
      <c r="DOJ1098" s="187"/>
      <c r="DOK1098" s="187"/>
      <c r="DOL1098" s="187"/>
      <c r="DOM1098" s="187"/>
      <c r="DON1098" s="187"/>
      <c r="DOO1098" s="187"/>
      <c r="DOP1098" s="187"/>
      <c r="DOQ1098" s="187"/>
      <c r="DOR1098" s="187"/>
      <c r="DOS1098" s="187"/>
      <c r="DOT1098" s="187"/>
      <c r="DOU1098" s="187"/>
      <c r="DOV1098" s="187"/>
      <c r="DOW1098" s="187"/>
      <c r="DOX1098" s="187"/>
      <c r="DOY1098" s="187"/>
      <c r="DOZ1098" s="187"/>
      <c r="DPA1098" s="187"/>
      <c r="DPB1098" s="187"/>
      <c r="DPC1098" s="187"/>
      <c r="DPD1098" s="187"/>
      <c r="DPE1098" s="187"/>
      <c r="DPF1098" s="187"/>
      <c r="DPG1098" s="187"/>
      <c r="DPH1098" s="187"/>
      <c r="DPI1098" s="187"/>
      <c r="DPJ1098" s="187"/>
      <c r="DPK1098" s="187"/>
      <c r="DPL1098" s="187"/>
      <c r="DPM1098" s="187"/>
      <c r="DPN1098" s="187"/>
      <c r="DPO1098" s="187"/>
      <c r="DPP1098" s="187"/>
      <c r="DPQ1098" s="187"/>
      <c r="DPR1098" s="187"/>
      <c r="DPS1098" s="187"/>
      <c r="DPT1098" s="187"/>
      <c r="DPU1098" s="187"/>
      <c r="DPV1098" s="187"/>
      <c r="DPW1098" s="187"/>
      <c r="DPX1098" s="187"/>
      <c r="DPY1098" s="187"/>
      <c r="DPZ1098" s="187"/>
      <c r="DQA1098" s="187"/>
      <c r="DQB1098" s="187"/>
      <c r="DQC1098" s="187"/>
      <c r="DQD1098" s="187"/>
      <c r="DQE1098" s="187"/>
      <c r="DQF1098" s="187"/>
      <c r="DQG1098" s="187"/>
      <c r="DQH1098" s="187"/>
      <c r="DQI1098" s="187"/>
      <c r="DQJ1098" s="187"/>
      <c r="DQK1098" s="187"/>
      <c r="DQL1098" s="187"/>
      <c r="DQM1098" s="187"/>
      <c r="DQN1098" s="187"/>
      <c r="DQO1098" s="187"/>
      <c r="DQP1098" s="187"/>
      <c r="DQQ1098" s="187"/>
      <c r="DQR1098" s="187"/>
      <c r="DQS1098" s="187"/>
      <c r="DQT1098" s="187"/>
      <c r="DQU1098" s="187"/>
      <c r="DQV1098" s="187"/>
      <c r="DQW1098" s="187"/>
      <c r="DQX1098" s="187"/>
      <c r="DQY1098" s="187"/>
      <c r="DQZ1098" s="187"/>
      <c r="DRA1098" s="187"/>
      <c r="DRB1098" s="187"/>
      <c r="DRC1098" s="187"/>
      <c r="DRD1098" s="187"/>
      <c r="DRE1098" s="187"/>
      <c r="DRF1098" s="187"/>
      <c r="DRG1098" s="187"/>
      <c r="DRH1098" s="187"/>
      <c r="DRI1098" s="187"/>
      <c r="DRJ1098" s="187"/>
      <c r="DRK1098" s="187"/>
      <c r="DRL1098" s="187"/>
      <c r="DRM1098" s="187"/>
      <c r="DRN1098" s="187"/>
      <c r="DRO1098" s="187"/>
      <c r="DRP1098" s="187"/>
      <c r="DRQ1098" s="187"/>
      <c r="DRR1098" s="187"/>
      <c r="DRS1098" s="187"/>
      <c r="DRT1098" s="187"/>
      <c r="DRU1098" s="187"/>
      <c r="DRV1098" s="187"/>
      <c r="DRW1098" s="187"/>
      <c r="DRX1098" s="187"/>
      <c r="DRY1098" s="187"/>
      <c r="DRZ1098" s="187"/>
      <c r="DSA1098" s="187"/>
      <c r="DSB1098" s="187"/>
      <c r="DSC1098" s="187"/>
      <c r="DSD1098" s="187"/>
      <c r="DSE1098" s="187"/>
      <c r="DSF1098" s="187"/>
      <c r="DSG1098" s="187"/>
      <c r="DSH1098" s="187"/>
      <c r="DSI1098" s="187"/>
      <c r="DSJ1098" s="187"/>
      <c r="DSK1098" s="187"/>
      <c r="DSL1098" s="187"/>
      <c r="DSM1098" s="187"/>
      <c r="DSN1098" s="187"/>
      <c r="DSO1098" s="187"/>
      <c r="DSP1098" s="187"/>
      <c r="DSQ1098" s="187"/>
      <c r="DSR1098" s="187"/>
      <c r="DSS1098" s="187"/>
      <c r="DST1098" s="187"/>
      <c r="DSU1098" s="187"/>
      <c r="DSV1098" s="187"/>
      <c r="DSW1098" s="187"/>
      <c r="DSX1098" s="187"/>
      <c r="DSY1098" s="187"/>
      <c r="DSZ1098" s="187"/>
      <c r="DTA1098" s="187"/>
      <c r="DTB1098" s="187"/>
      <c r="DTC1098" s="187"/>
      <c r="DTD1098" s="187"/>
      <c r="DTE1098" s="187"/>
      <c r="DTF1098" s="187"/>
      <c r="DTG1098" s="187"/>
      <c r="DTH1098" s="187"/>
      <c r="DTI1098" s="187"/>
      <c r="DTJ1098" s="187"/>
      <c r="DTK1098" s="187"/>
      <c r="DTL1098" s="187"/>
      <c r="DTM1098" s="187"/>
      <c r="DTN1098" s="187"/>
      <c r="DTO1098" s="187"/>
      <c r="DTP1098" s="187"/>
      <c r="DTQ1098" s="187"/>
      <c r="DTR1098" s="187"/>
      <c r="DTS1098" s="187"/>
      <c r="DTT1098" s="187"/>
      <c r="DTU1098" s="187"/>
      <c r="DTV1098" s="187"/>
      <c r="DTW1098" s="187"/>
      <c r="DTX1098" s="187"/>
      <c r="DTY1098" s="187"/>
      <c r="DTZ1098" s="187"/>
      <c r="DUA1098" s="187"/>
      <c r="DUB1098" s="187"/>
      <c r="DUC1098" s="187"/>
      <c r="DUD1098" s="187"/>
      <c r="DUE1098" s="187"/>
      <c r="DUF1098" s="187"/>
      <c r="DUG1098" s="187"/>
      <c r="DUH1098" s="187"/>
      <c r="DUI1098" s="187"/>
      <c r="DUJ1098" s="187"/>
      <c r="DUK1098" s="187"/>
      <c r="DUL1098" s="187"/>
      <c r="DUM1098" s="187"/>
      <c r="DUN1098" s="187"/>
      <c r="DUO1098" s="187"/>
      <c r="DUP1098" s="187"/>
      <c r="DUQ1098" s="187"/>
      <c r="DUR1098" s="187"/>
      <c r="DUS1098" s="187"/>
      <c r="DUT1098" s="187"/>
      <c r="DUU1098" s="187"/>
      <c r="DUV1098" s="187"/>
      <c r="DUW1098" s="187"/>
      <c r="DUX1098" s="187"/>
      <c r="DUY1098" s="187"/>
      <c r="DUZ1098" s="187"/>
      <c r="DVA1098" s="187"/>
      <c r="DVB1098" s="187"/>
      <c r="DVC1098" s="187"/>
      <c r="DVD1098" s="187"/>
      <c r="DVE1098" s="187"/>
      <c r="DVF1098" s="187"/>
      <c r="DVG1098" s="187"/>
      <c r="DVH1098" s="187"/>
      <c r="DVI1098" s="187"/>
      <c r="DVJ1098" s="187"/>
      <c r="DVK1098" s="187"/>
      <c r="DVL1098" s="187"/>
      <c r="DVM1098" s="187"/>
      <c r="DVN1098" s="187"/>
      <c r="DVO1098" s="187"/>
      <c r="DVP1098" s="187"/>
      <c r="DVQ1098" s="187"/>
      <c r="DVR1098" s="187"/>
      <c r="DVS1098" s="187"/>
      <c r="DVT1098" s="187"/>
      <c r="DVU1098" s="187"/>
      <c r="DVV1098" s="187"/>
      <c r="DVW1098" s="187"/>
      <c r="DVX1098" s="187"/>
      <c r="DVY1098" s="187"/>
      <c r="DVZ1098" s="187"/>
      <c r="DWA1098" s="187"/>
      <c r="DWB1098" s="187"/>
      <c r="DWC1098" s="187"/>
      <c r="DWD1098" s="187"/>
      <c r="DWE1098" s="187"/>
      <c r="DWF1098" s="187"/>
      <c r="DWG1098" s="187"/>
      <c r="DWH1098" s="187"/>
      <c r="DWI1098" s="187"/>
      <c r="DWJ1098" s="187"/>
      <c r="DWK1098" s="187"/>
      <c r="DWL1098" s="187"/>
      <c r="DWM1098" s="187"/>
      <c r="DWN1098" s="187"/>
      <c r="DWO1098" s="187"/>
      <c r="DWP1098" s="187"/>
      <c r="DWQ1098" s="187"/>
      <c r="DWR1098" s="187"/>
      <c r="DWS1098" s="187"/>
      <c r="DWT1098" s="187"/>
      <c r="DWU1098" s="187"/>
      <c r="DWV1098" s="187"/>
      <c r="DWW1098" s="187"/>
      <c r="DWX1098" s="187"/>
      <c r="DWY1098" s="187"/>
      <c r="DWZ1098" s="187"/>
      <c r="DXA1098" s="187"/>
      <c r="DXB1098" s="187"/>
      <c r="DXC1098" s="187"/>
      <c r="DXD1098" s="187"/>
      <c r="DXE1098" s="187"/>
      <c r="DXF1098" s="187"/>
      <c r="DXG1098" s="187"/>
      <c r="DXH1098" s="187"/>
      <c r="DXI1098" s="187"/>
      <c r="DXJ1098" s="187"/>
      <c r="DXK1098" s="187"/>
      <c r="DXL1098" s="187"/>
      <c r="DXM1098" s="187"/>
      <c r="DXN1098" s="187"/>
      <c r="DXO1098" s="187"/>
      <c r="DXP1098" s="187"/>
      <c r="DXQ1098" s="187"/>
      <c r="DXR1098" s="187"/>
      <c r="DXS1098" s="187"/>
      <c r="DXT1098" s="187"/>
      <c r="DXU1098" s="187"/>
      <c r="DXV1098" s="187"/>
      <c r="DXW1098" s="187"/>
      <c r="DXX1098" s="187"/>
      <c r="DXY1098" s="187"/>
      <c r="DXZ1098" s="187"/>
      <c r="DYA1098" s="187"/>
      <c r="DYB1098" s="187"/>
      <c r="DYC1098" s="187"/>
      <c r="DYD1098" s="187"/>
      <c r="DYE1098" s="187"/>
      <c r="DYF1098" s="187"/>
      <c r="DYG1098" s="187"/>
      <c r="DYH1098" s="187"/>
      <c r="DYI1098" s="187"/>
      <c r="DYJ1098" s="187"/>
      <c r="DYK1098" s="187"/>
      <c r="DYL1098" s="187"/>
      <c r="DYM1098" s="187"/>
      <c r="DYN1098" s="187"/>
      <c r="DYO1098" s="187"/>
      <c r="DYP1098" s="187"/>
      <c r="DYQ1098" s="187"/>
      <c r="DYR1098" s="187"/>
      <c r="DYS1098" s="187"/>
      <c r="DYT1098" s="187"/>
      <c r="DYU1098" s="187"/>
      <c r="DYV1098" s="187"/>
      <c r="DYW1098" s="187"/>
      <c r="DYX1098" s="187"/>
      <c r="DYY1098" s="187"/>
      <c r="DYZ1098" s="187"/>
      <c r="DZA1098" s="187"/>
      <c r="DZB1098" s="187"/>
      <c r="DZC1098" s="187"/>
      <c r="DZD1098" s="187"/>
      <c r="DZE1098" s="187"/>
      <c r="DZF1098" s="187"/>
      <c r="DZG1098" s="187"/>
      <c r="DZH1098" s="187"/>
      <c r="DZI1098" s="187"/>
      <c r="DZJ1098" s="187"/>
      <c r="DZK1098" s="187"/>
      <c r="DZL1098" s="187"/>
      <c r="DZM1098" s="187"/>
      <c r="DZN1098" s="187"/>
      <c r="DZO1098" s="187"/>
      <c r="DZP1098" s="187"/>
      <c r="DZQ1098" s="187"/>
      <c r="DZR1098" s="187"/>
      <c r="DZS1098" s="187"/>
      <c r="DZT1098" s="187"/>
      <c r="DZU1098" s="187"/>
      <c r="DZV1098" s="187"/>
      <c r="DZW1098" s="187"/>
      <c r="DZX1098" s="187"/>
      <c r="DZY1098" s="187"/>
      <c r="DZZ1098" s="187"/>
      <c r="EAA1098" s="187"/>
      <c r="EAB1098" s="187"/>
      <c r="EAC1098" s="187"/>
      <c r="EAD1098" s="187"/>
      <c r="EAE1098" s="187"/>
      <c r="EAF1098" s="187"/>
      <c r="EAG1098" s="187"/>
      <c r="EAH1098" s="187"/>
      <c r="EAI1098" s="187"/>
      <c r="EAJ1098" s="187"/>
      <c r="EAK1098" s="187"/>
      <c r="EAL1098" s="187"/>
      <c r="EAM1098" s="187"/>
      <c r="EAN1098" s="187"/>
      <c r="EAO1098" s="187"/>
      <c r="EAP1098" s="187"/>
      <c r="EAQ1098" s="187"/>
      <c r="EAR1098" s="187"/>
      <c r="EAS1098" s="187"/>
      <c r="EAT1098" s="187"/>
      <c r="EAU1098" s="187"/>
      <c r="EAV1098" s="187"/>
      <c r="EAW1098" s="187"/>
      <c r="EAX1098" s="187"/>
      <c r="EAY1098" s="187"/>
      <c r="EAZ1098" s="187"/>
      <c r="EBA1098" s="187"/>
      <c r="EBB1098" s="187"/>
      <c r="EBC1098" s="187"/>
      <c r="EBD1098" s="187"/>
      <c r="EBE1098" s="187"/>
      <c r="EBF1098" s="187"/>
      <c r="EBG1098" s="187"/>
      <c r="EBH1098" s="187"/>
      <c r="EBI1098" s="187"/>
      <c r="EBJ1098" s="187"/>
      <c r="EBK1098" s="187"/>
      <c r="EBL1098" s="187"/>
      <c r="EBM1098" s="187"/>
      <c r="EBN1098" s="187"/>
      <c r="EBO1098" s="187"/>
      <c r="EBP1098" s="187"/>
      <c r="EBQ1098" s="187"/>
      <c r="EBR1098" s="187"/>
      <c r="EBS1098" s="187"/>
      <c r="EBT1098" s="187"/>
      <c r="EBU1098" s="187"/>
      <c r="EBV1098" s="187"/>
      <c r="EBW1098" s="187"/>
      <c r="EBX1098" s="187"/>
      <c r="EBY1098" s="187"/>
      <c r="EBZ1098" s="187"/>
      <c r="ECA1098" s="187"/>
      <c r="ECB1098" s="187"/>
      <c r="ECC1098" s="187"/>
      <c r="ECD1098" s="187"/>
      <c r="ECE1098" s="187"/>
      <c r="ECF1098" s="187"/>
      <c r="ECG1098" s="187"/>
      <c r="ECH1098" s="187"/>
      <c r="ECI1098" s="187"/>
      <c r="ECJ1098" s="187"/>
      <c r="ECK1098" s="187"/>
      <c r="ECL1098" s="187"/>
      <c r="ECM1098" s="187"/>
      <c r="ECN1098" s="187"/>
      <c r="ECO1098" s="187"/>
      <c r="ECP1098" s="187"/>
      <c r="ECQ1098" s="187"/>
      <c r="ECR1098" s="187"/>
      <c r="ECS1098" s="187"/>
      <c r="ECT1098" s="187"/>
      <c r="ECU1098" s="187"/>
      <c r="ECV1098" s="187"/>
      <c r="ECW1098" s="187"/>
      <c r="ECX1098" s="187"/>
      <c r="ECY1098" s="187"/>
      <c r="ECZ1098" s="187"/>
      <c r="EDA1098" s="187"/>
      <c r="EDB1098" s="187"/>
      <c r="EDC1098" s="187"/>
      <c r="EDD1098" s="187"/>
      <c r="EDE1098" s="187"/>
      <c r="EDF1098" s="187"/>
      <c r="EDG1098" s="187"/>
      <c r="EDH1098" s="187"/>
      <c r="EDI1098" s="187"/>
      <c r="EDJ1098" s="187"/>
      <c r="EDK1098" s="187"/>
      <c r="EDL1098" s="187"/>
      <c r="EDM1098" s="187"/>
      <c r="EDN1098" s="187"/>
      <c r="EDO1098" s="187"/>
      <c r="EDP1098" s="187"/>
      <c r="EDQ1098" s="187"/>
      <c r="EDR1098" s="187"/>
      <c r="EDS1098" s="187"/>
      <c r="EDT1098" s="187"/>
      <c r="EDU1098" s="187"/>
      <c r="EDV1098" s="187"/>
      <c r="EDW1098" s="187"/>
      <c r="EDX1098" s="187"/>
      <c r="EDY1098" s="187"/>
      <c r="EDZ1098" s="187"/>
      <c r="EEA1098" s="187"/>
      <c r="EEB1098" s="187"/>
      <c r="EEC1098" s="187"/>
      <c r="EED1098" s="187"/>
      <c r="EEE1098" s="187"/>
      <c r="EEF1098" s="187"/>
      <c r="EEG1098" s="187"/>
      <c r="EEH1098" s="187"/>
      <c r="EEI1098" s="187"/>
      <c r="EEJ1098" s="187"/>
      <c r="EEK1098" s="187"/>
      <c r="EEL1098" s="187"/>
      <c r="EEM1098" s="187"/>
      <c r="EEN1098" s="187"/>
      <c r="EEO1098" s="187"/>
      <c r="EEP1098" s="187"/>
      <c r="EEQ1098" s="187"/>
      <c r="EER1098" s="187"/>
      <c r="EES1098" s="187"/>
      <c r="EET1098" s="187"/>
      <c r="EEU1098" s="187"/>
      <c r="EEV1098" s="187"/>
      <c r="EEW1098" s="187"/>
      <c r="EEX1098" s="187"/>
      <c r="EEY1098" s="187"/>
      <c r="EEZ1098" s="187"/>
      <c r="EFA1098" s="187"/>
      <c r="EFB1098" s="187"/>
      <c r="EFC1098" s="187"/>
      <c r="EFD1098" s="187"/>
      <c r="EFE1098" s="187"/>
      <c r="EFF1098" s="187"/>
      <c r="EFG1098" s="187"/>
      <c r="EFH1098" s="187"/>
      <c r="EFI1098" s="187"/>
      <c r="EFJ1098" s="187"/>
      <c r="EFK1098" s="187"/>
      <c r="EFL1098" s="187"/>
      <c r="EFM1098" s="187"/>
      <c r="EFN1098" s="187"/>
      <c r="EFO1098" s="187"/>
      <c r="EFP1098" s="187"/>
      <c r="EFQ1098" s="187"/>
      <c r="EFR1098" s="187"/>
      <c r="EFS1098" s="187"/>
      <c r="EFT1098" s="187"/>
      <c r="EFU1098" s="187"/>
      <c r="EFV1098" s="187"/>
      <c r="EFW1098" s="187"/>
      <c r="EFX1098" s="187"/>
      <c r="EFY1098" s="187"/>
      <c r="EFZ1098" s="187"/>
      <c r="EGA1098" s="187"/>
      <c r="EGB1098" s="187"/>
      <c r="EGC1098" s="187"/>
      <c r="EGD1098" s="187"/>
      <c r="EGE1098" s="187"/>
      <c r="EGF1098" s="187"/>
      <c r="EGG1098" s="187"/>
      <c r="EGH1098" s="187"/>
      <c r="EGI1098" s="187"/>
      <c r="EGJ1098" s="187"/>
      <c r="EGK1098" s="187"/>
      <c r="EGL1098" s="187"/>
      <c r="EGM1098" s="187"/>
      <c r="EGN1098" s="187"/>
      <c r="EGO1098" s="187"/>
      <c r="EGP1098" s="187"/>
      <c r="EGQ1098" s="187"/>
      <c r="EGR1098" s="187"/>
      <c r="EGS1098" s="187"/>
      <c r="EGT1098" s="187"/>
      <c r="EGU1098" s="187"/>
      <c r="EGV1098" s="187"/>
      <c r="EGW1098" s="187"/>
      <c r="EGX1098" s="187"/>
      <c r="EGY1098" s="187"/>
      <c r="EGZ1098" s="187"/>
      <c r="EHA1098" s="187"/>
      <c r="EHB1098" s="187"/>
      <c r="EHC1098" s="187"/>
      <c r="EHD1098" s="187"/>
      <c r="EHE1098" s="187"/>
      <c r="EHF1098" s="187"/>
      <c r="EHG1098" s="187"/>
      <c r="EHH1098" s="187"/>
      <c r="EHI1098" s="187"/>
      <c r="EHJ1098" s="187"/>
      <c r="EHK1098" s="187"/>
      <c r="EHL1098" s="187"/>
      <c r="EHM1098" s="187"/>
      <c r="EHN1098" s="187"/>
      <c r="EHO1098" s="187"/>
      <c r="EHP1098" s="187"/>
      <c r="EHQ1098" s="187"/>
      <c r="EHR1098" s="187"/>
      <c r="EHS1098" s="187"/>
      <c r="EHT1098" s="187"/>
      <c r="EHU1098" s="187"/>
      <c r="EHV1098" s="187"/>
      <c r="EHW1098" s="187"/>
      <c r="EHX1098" s="187"/>
      <c r="EHY1098" s="187"/>
      <c r="EHZ1098" s="187"/>
      <c r="EIA1098" s="187"/>
      <c r="EIB1098" s="187"/>
      <c r="EIC1098" s="187"/>
      <c r="EID1098" s="187"/>
      <c r="EIE1098" s="187"/>
      <c r="EIF1098" s="187"/>
      <c r="EIG1098" s="187"/>
      <c r="EIH1098" s="187"/>
      <c r="EII1098" s="187"/>
      <c r="EIJ1098" s="187"/>
      <c r="EIK1098" s="187"/>
      <c r="EIL1098" s="187"/>
      <c r="EIM1098" s="187"/>
      <c r="EIN1098" s="187"/>
      <c r="EIO1098" s="187"/>
      <c r="EIP1098" s="187"/>
      <c r="EIQ1098" s="187"/>
      <c r="EIR1098" s="187"/>
      <c r="EIS1098" s="187"/>
      <c r="EIT1098" s="187"/>
      <c r="EIU1098" s="187"/>
      <c r="EIV1098" s="187"/>
      <c r="EIW1098" s="187"/>
      <c r="EIX1098" s="187"/>
      <c r="EIY1098" s="187"/>
      <c r="EIZ1098" s="187"/>
      <c r="EJA1098" s="187"/>
      <c r="EJB1098" s="187"/>
      <c r="EJC1098" s="187"/>
      <c r="EJD1098" s="187"/>
      <c r="EJE1098" s="187"/>
      <c r="EJF1098" s="187"/>
      <c r="EJG1098" s="187"/>
      <c r="EJH1098" s="187"/>
      <c r="EJI1098" s="187"/>
      <c r="EJJ1098" s="187"/>
      <c r="EJK1098" s="187"/>
      <c r="EJL1098" s="187"/>
      <c r="EJM1098" s="187"/>
      <c r="EJN1098" s="187"/>
      <c r="EJO1098" s="187"/>
      <c r="EJP1098" s="187"/>
      <c r="EJQ1098" s="187"/>
      <c r="EJR1098" s="187"/>
      <c r="EJS1098" s="187"/>
      <c r="EJT1098" s="187"/>
      <c r="EJU1098" s="187"/>
      <c r="EJV1098" s="187"/>
      <c r="EJW1098" s="187"/>
      <c r="EJX1098" s="187"/>
      <c r="EJY1098" s="187"/>
      <c r="EJZ1098" s="187"/>
      <c r="EKA1098" s="187"/>
      <c r="EKB1098" s="187"/>
      <c r="EKC1098" s="187"/>
      <c r="EKD1098" s="187"/>
      <c r="EKE1098" s="187"/>
      <c r="EKF1098" s="187"/>
      <c r="EKG1098" s="187"/>
      <c r="EKH1098" s="187"/>
      <c r="EKI1098" s="187"/>
      <c r="EKJ1098" s="187"/>
      <c r="EKK1098" s="187"/>
      <c r="EKL1098" s="187"/>
      <c r="EKM1098" s="187"/>
      <c r="EKN1098" s="187"/>
      <c r="EKO1098" s="187"/>
      <c r="EKP1098" s="187"/>
      <c r="EKQ1098" s="187"/>
      <c r="EKR1098" s="187"/>
      <c r="EKS1098" s="187"/>
      <c r="EKT1098" s="187"/>
      <c r="EKU1098" s="187"/>
      <c r="EKV1098" s="187"/>
      <c r="EKW1098" s="187"/>
      <c r="EKX1098" s="187"/>
      <c r="EKY1098" s="187"/>
      <c r="EKZ1098" s="187"/>
      <c r="ELA1098" s="187"/>
      <c r="ELB1098" s="187"/>
      <c r="ELC1098" s="187"/>
      <c r="ELD1098" s="187"/>
      <c r="ELE1098" s="187"/>
      <c r="ELF1098" s="187"/>
      <c r="ELG1098" s="187"/>
      <c r="ELH1098" s="187"/>
      <c r="ELI1098" s="187"/>
      <c r="ELJ1098" s="187"/>
      <c r="ELK1098" s="187"/>
      <c r="ELL1098" s="187"/>
      <c r="ELM1098" s="187"/>
      <c r="ELN1098" s="187"/>
      <c r="ELO1098" s="187"/>
      <c r="ELP1098" s="187"/>
      <c r="ELQ1098" s="187"/>
      <c r="ELR1098" s="187"/>
      <c r="ELS1098" s="187"/>
      <c r="ELT1098" s="187"/>
      <c r="ELU1098" s="187"/>
      <c r="ELV1098" s="187"/>
      <c r="ELW1098" s="187"/>
      <c r="ELX1098" s="187"/>
      <c r="ELY1098" s="187"/>
      <c r="ELZ1098" s="187"/>
      <c r="EMA1098" s="187"/>
      <c r="EMB1098" s="187"/>
      <c r="EMC1098" s="187"/>
      <c r="EMD1098" s="187"/>
      <c r="EME1098" s="187"/>
      <c r="EMF1098" s="187"/>
      <c r="EMG1098" s="187"/>
      <c r="EMH1098" s="187"/>
      <c r="EMI1098" s="187"/>
      <c r="EMJ1098" s="187"/>
      <c r="EMK1098" s="187"/>
      <c r="EML1098" s="187"/>
      <c r="EMM1098" s="187"/>
      <c r="EMN1098" s="187"/>
      <c r="EMO1098" s="187"/>
      <c r="EMP1098" s="187"/>
      <c r="EMQ1098" s="187"/>
      <c r="EMR1098" s="187"/>
      <c r="EMS1098" s="187"/>
      <c r="EMT1098" s="187"/>
      <c r="EMU1098" s="187"/>
      <c r="EMV1098" s="187"/>
      <c r="EMW1098" s="187"/>
      <c r="EMX1098" s="187"/>
      <c r="EMY1098" s="187"/>
      <c r="EMZ1098" s="187"/>
      <c r="ENA1098" s="187"/>
      <c r="ENB1098" s="187"/>
      <c r="ENC1098" s="187"/>
      <c r="END1098" s="187"/>
      <c r="ENE1098" s="187"/>
      <c r="ENF1098" s="187"/>
      <c r="ENG1098" s="187"/>
      <c r="ENH1098" s="187"/>
      <c r="ENI1098" s="187"/>
      <c r="ENJ1098" s="187"/>
      <c r="ENK1098" s="187"/>
      <c r="ENL1098" s="187"/>
      <c r="ENM1098" s="187"/>
      <c r="ENN1098" s="187"/>
      <c r="ENO1098" s="187"/>
      <c r="ENP1098" s="187"/>
      <c r="ENQ1098" s="187"/>
      <c r="ENR1098" s="187"/>
      <c r="ENS1098" s="187"/>
      <c r="ENT1098" s="187"/>
      <c r="ENU1098" s="187"/>
      <c r="ENV1098" s="187"/>
      <c r="ENW1098" s="187"/>
      <c r="ENX1098" s="187"/>
      <c r="ENY1098" s="187"/>
      <c r="ENZ1098" s="187"/>
      <c r="EOA1098" s="187"/>
      <c r="EOB1098" s="187"/>
      <c r="EOC1098" s="187"/>
      <c r="EOD1098" s="187"/>
      <c r="EOE1098" s="187"/>
      <c r="EOF1098" s="187"/>
      <c r="EOG1098" s="187"/>
      <c r="EOH1098" s="187"/>
      <c r="EOI1098" s="187"/>
      <c r="EOJ1098" s="187"/>
      <c r="EOK1098" s="187"/>
      <c r="EOL1098" s="187"/>
      <c r="EOM1098" s="187"/>
      <c r="EON1098" s="187"/>
      <c r="EOO1098" s="187"/>
      <c r="EOP1098" s="187"/>
      <c r="EOQ1098" s="187"/>
      <c r="EOR1098" s="187"/>
      <c r="EOS1098" s="187"/>
      <c r="EOT1098" s="187"/>
      <c r="EOU1098" s="187"/>
      <c r="EOV1098" s="187"/>
      <c r="EOW1098" s="187"/>
      <c r="EOX1098" s="187"/>
      <c r="EOY1098" s="187"/>
      <c r="EOZ1098" s="187"/>
      <c r="EPA1098" s="187"/>
      <c r="EPB1098" s="187"/>
      <c r="EPC1098" s="187"/>
      <c r="EPD1098" s="187"/>
      <c r="EPE1098" s="187"/>
      <c r="EPF1098" s="187"/>
      <c r="EPG1098" s="187"/>
      <c r="EPH1098" s="187"/>
      <c r="EPI1098" s="187"/>
      <c r="EPJ1098" s="187"/>
      <c r="EPK1098" s="187"/>
      <c r="EPL1098" s="187"/>
      <c r="EPM1098" s="187"/>
      <c r="EPN1098" s="187"/>
      <c r="EPO1098" s="187"/>
      <c r="EPP1098" s="187"/>
      <c r="EPQ1098" s="187"/>
      <c r="EPR1098" s="187"/>
      <c r="EPS1098" s="187"/>
      <c r="EPT1098" s="187"/>
      <c r="EPU1098" s="187"/>
      <c r="EPV1098" s="187"/>
      <c r="EPW1098" s="187"/>
      <c r="EPX1098" s="187"/>
      <c r="EPY1098" s="187"/>
      <c r="EPZ1098" s="187"/>
      <c r="EQA1098" s="187"/>
      <c r="EQB1098" s="187"/>
      <c r="EQC1098" s="187"/>
      <c r="EQD1098" s="187"/>
      <c r="EQE1098" s="187"/>
      <c r="EQF1098" s="187"/>
      <c r="EQG1098" s="187"/>
      <c r="EQH1098" s="187"/>
      <c r="EQI1098" s="187"/>
      <c r="EQJ1098" s="187"/>
      <c r="EQK1098" s="187"/>
      <c r="EQL1098" s="187"/>
      <c r="EQM1098" s="187"/>
      <c r="EQN1098" s="187"/>
      <c r="EQO1098" s="187"/>
      <c r="EQP1098" s="187"/>
      <c r="EQQ1098" s="187"/>
      <c r="EQR1098" s="187"/>
      <c r="EQS1098" s="187"/>
      <c r="EQT1098" s="187"/>
      <c r="EQU1098" s="187"/>
      <c r="EQV1098" s="187"/>
      <c r="EQW1098" s="187"/>
      <c r="EQX1098" s="187"/>
      <c r="EQY1098" s="187"/>
      <c r="EQZ1098" s="187"/>
      <c r="ERA1098" s="187"/>
      <c r="ERB1098" s="187"/>
      <c r="ERC1098" s="187"/>
      <c r="ERD1098" s="187"/>
      <c r="ERE1098" s="187"/>
      <c r="ERF1098" s="187"/>
      <c r="ERG1098" s="187"/>
      <c r="ERH1098" s="187"/>
      <c r="ERI1098" s="187"/>
      <c r="ERJ1098" s="187"/>
      <c r="ERK1098" s="187"/>
      <c r="ERL1098" s="187"/>
      <c r="ERM1098" s="187"/>
      <c r="ERN1098" s="187"/>
      <c r="ERO1098" s="187"/>
      <c r="ERP1098" s="187"/>
      <c r="ERQ1098" s="187"/>
      <c r="ERR1098" s="187"/>
      <c r="ERS1098" s="187"/>
      <c r="ERT1098" s="187"/>
      <c r="ERU1098" s="187"/>
      <c r="ERV1098" s="187"/>
      <c r="ERW1098" s="187"/>
      <c r="ERX1098" s="187"/>
      <c r="ERY1098" s="187"/>
      <c r="ERZ1098" s="187"/>
      <c r="ESA1098" s="187"/>
      <c r="ESB1098" s="187"/>
      <c r="ESC1098" s="187"/>
      <c r="ESD1098" s="187"/>
      <c r="ESE1098" s="187"/>
      <c r="ESF1098" s="187"/>
      <c r="ESG1098" s="187"/>
      <c r="ESH1098" s="187"/>
      <c r="ESI1098" s="187"/>
      <c r="ESJ1098" s="187"/>
      <c r="ESK1098" s="187"/>
      <c r="ESL1098" s="187"/>
      <c r="ESM1098" s="187"/>
      <c r="ESN1098" s="187"/>
      <c r="ESO1098" s="187"/>
      <c r="ESP1098" s="187"/>
      <c r="ESQ1098" s="187"/>
      <c r="ESR1098" s="187"/>
      <c r="ESS1098" s="187"/>
      <c r="EST1098" s="187"/>
      <c r="ESU1098" s="187"/>
      <c r="ESV1098" s="187"/>
      <c r="ESW1098" s="187"/>
      <c r="ESX1098" s="187"/>
      <c r="ESY1098" s="187"/>
      <c r="ESZ1098" s="187"/>
      <c r="ETA1098" s="187"/>
      <c r="ETB1098" s="187"/>
      <c r="ETC1098" s="187"/>
      <c r="ETD1098" s="187"/>
      <c r="ETE1098" s="187"/>
      <c r="ETF1098" s="187"/>
      <c r="ETG1098" s="187"/>
      <c r="ETH1098" s="187"/>
      <c r="ETI1098" s="187"/>
      <c r="ETJ1098" s="187"/>
      <c r="ETK1098" s="187"/>
      <c r="ETL1098" s="187"/>
      <c r="ETM1098" s="187"/>
      <c r="ETN1098" s="187"/>
      <c r="ETO1098" s="187"/>
      <c r="ETP1098" s="187"/>
      <c r="ETQ1098" s="187"/>
      <c r="ETR1098" s="187"/>
      <c r="ETS1098" s="187"/>
      <c r="ETT1098" s="187"/>
      <c r="ETU1098" s="187"/>
      <c r="ETV1098" s="187"/>
      <c r="ETW1098" s="187"/>
      <c r="ETX1098" s="187"/>
      <c r="ETY1098" s="187"/>
      <c r="ETZ1098" s="187"/>
      <c r="EUA1098" s="187"/>
      <c r="EUB1098" s="187"/>
      <c r="EUC1098" s="187"/>
      <c r="EUD1098" s="187"/>
      <c r="EUE1098" s="187"/>
      <c r="EUF1098" s="187"/>
      <c r="EUG1098" s="187"/>
      <c r="EUH1098" s="187"/>
      <c r="EUI1098" s="187"/>
      <c r="EUJ1098" s="187"/>
      <c r="EUK1098" s="187"/>
      <c r="EUL1098" s="187"/>
      <c r="EUM1098" s="187"/>
      <c r="EUN1098" s="187"/>
      <c r="EUO1098" s="187"/>
      <c r="EUP1098" s="187"/>
      <c r="EUQ1098" s="187"/>
      <c r="EUR1098" s="187"/>
      <c r="EUS1098" s="187"/>
      <c r="EUT1098" s="187"/>
      <c r="EUU1098" s="187"/>
      <c r="EUV1098" s="187"/>
      <c r="EUW1098" s="187"/>
      <c r="EUX1098" s="187"/>
      <c r="EUY1098" s="187"/>
      <c r="EUZ1098" s="187"/>
      <c r="EVA1098" s="187"/>
      <c r="EVB1098" s="187"/>
      <c r="EVC1098" s="187"/>
      <c r="EVD1098" s="187"/>
      <c r="EVE1098" s="187"/>
      <c r="EVF1098" s="187"/>
      <c r="EVG1098" s="187"/>
      <c r="EVH1098" s="187"/>
      <c r="EVI1098" s="187"/>
      <c r="EVJ1098" s="187"/>
      <c r="EVK1098" s="187"/>
      <c r="EVL1098" s="187"/>
      <c r="EVM1098" s="187"/>
      <c r="EVN1098" s="187"/>
      <c r="EVO1098" s="187"/>
      <c r="EVP1098" s="187"/>
      <c r="EVQ1098" s="187"/>
      <c r="EVR1098" s="187"/>
      <c r="EVS1098" s="187"/>
      <c r="EVT1098" s="187"/>
      <c r="EVU1098" s="187"/>
      <c r="EVV1098" s="187"/>
      <c r="EVW1098" s="187"/>
      <c r="EVX1098" s="187"/>
      <c r="EVY1098" s="187"/>
      <c r="EVZ1098" s="187"/>
      <c r="EWA1098" s="187"/>
      <c r="EWB1098" s="187"/>
      <c r="EWC1098" s="187"/>
      <c r="EWD1098" s="187"/>
      <c r="EWE1098" s="187"/>
      <c r="EWF1098" s="187"/>
      <c r="EWG1098" s="187"/>
      <c r="EWH1098" s="187"/>
      <c r="EWI1098" s="187"/>
      <c r="EWJ1098" s="187"/>
      <c r="EWK1098" s="187"/>
      <c r="EWL1098" s="187"/>
      <c r="EWM1098" s="187"/>
      <c r="EWN1098" s="187"/>
      <c r="EWO1098" s="187"/>
      <c r="EWP1098" s="187"/>
      <c r="EWQ1098" s="187"/>
      <c r="EWR1098" s="187"/>
      <c r="EWS1098" s="187"/>
      <c r="EWT1098" s="187"/>
      <c r="EWU1098" s="187"/>
      <c r="EWV1098" s="187"/>
      <c r="EWW1098" s="187"/>
      <c r="EWX1098" s="187"/>
      <c r="EWY1098" s="187"/>
      <c r="EWZ1098" s="187"/>
      <c r="EXA1098" s="187"/>
      <c r="EXB1098" s="187"/>
      <c r="EXC1098" s="187"/>
      <c r="EXD1098" s="187"/>
      <c r="EXE1098" s="187"/>
      <c r="EXF1098" s="187"/>
      <c r="EXG1098" s="187"/>
      <c r="EXH1098" s="187"/>
      <c r="EXI1098" s="187"/>
      <c r="EXJ1098" s="187"/>
      <c r="EXK1098" s="187"/>
      <c r="EXL1098" s="187"/>
      <c r="EXM1098" s="187"/>
      <c r="EXN1098" s="187"/>
      <c r="EXO1098" s="187"/>
      <c r="EXP1098" s="187"/>
      <c r="EXQ1098" s="187"/>
      <c r="EXR1098" s="187"/>
      <c r="EXS1098" s="187"/>
      <c r="EXT1098" s="187"/>
      <c r="EXU1098" s="187"/>
      <c r="EXV1098" s="187"/>
      <c r="EXW1098" s="187"/>
      <c r="EXX1098" s="187"/>
      <c r="EXY1098" s="187"/>
      <c r="EXZ1098" s="187"/>
      <c r="EYA1098" s="187"/>
      <c r="EYB1098" s="187"/>
      <c r="EYC1098" s="187"/>
      <c r="EYD1098" s="187"/>
      <c r="EYE1098" s="187"/>
      <c r="EYF1098" s="187"/>
      <c r="EYG1098" s="187"/>
      <c r="EYH1098" s="187"/>
      <c r="EYI1098" s="187"/>
      <c r="EYJ1098" s="187"/>
      <c r="EYK1098" s="187"/>
      <c r="EYL1098" s="187"/>
      <c r="EYM1098" s="187"/>
      <c r="EYN1098" s="187"/>
      <c r="EYO1098" s="187"/>
      <c r="EYP1098" s="187"/>
      <c r="EYQ1098" s="187"/>
      <c r="EYR1098" s="187"/>
      <c r="EYS1098" s="187"/>
      <c r="EYT1098" s="187"/>
      <c r="EYU1098" s="187"/>
      <c r="EYV1098" s="187"/>
      <c r="EYW1098" s="187"/>
      <c r="EYX1098" s="187"/>
      <c r="EYY1098" s="187"/>
      <c r="EYZ1098" s="187"/>
      <c r="EZA1098" s="187"/>
      <c r="EZB1098" s="187"/>
      <c r="EZC1098" s="187"/>
      <c r="EZD1098" s="187"/>
      <c r="EZE1098" s="187"/>
      <c r="EZF1098" s="187"/>
      <c r="EZG1098" s="187"/>
      <c r="EZH1098" s="187"/>
      <c r="EZI1098" s="187"/>
      <c r="EZJ1098" s="187"/>
      <c r="EZK1098" s="187"/>
      <c r="EZL1098" s="187"/>
      <c r="EZM1098" s="187"/>
      <c r="EZN1098" s="187"/>
      <c r="EZO1098" s="187"/>
      <c r="EZP1098" s="187"/>
      <c r="EZQ1098" s="187"/>
      <c r="EZR1098" s="187"/>
      <c r="EZS1098" s="187"/>
      <c r="EZT1098" s="187"/>
      <c r="EZU1098" s="187"/>
      <c r="EZV1098" s="187"/>
      <c r="EZW1098" s="187"/>
      <c r="EZX1098" s="187"/>
      <c r="EZY1098" s="187"/>
      <c r="EZZ1098" s="187"/>
      <c r="FAA1098" s="187"/>
      <c r="FAB1098" s="187"/>
      <c r="FAC1098" s="187"/>
      <c r="FAD1098" s="187"/>
      <c r="FAE1098" s="187"/>
      <c r="FAF1098" s="187"/>
      <c r="FAG1098" s="187"/>
      <c r="FAH1098" s="187"/>
      <c r="FAI1098" s="187"/>
      <c r="FAJ1098" s="187"/>
      <c r="FAK1098" s="187"/>
      <c r="FAL1098" s="187"/>
      <c r="FAM1098" s="187"/>
      <c r="FAN1098" s="187"/>
      <c r="FAO1098" s="187"/>
      <c r="FAP1098" s="187"/>
      <c r="FAQ1098" s="187"/>
      <c r="FAR1098" s="187"/>
      <c r="FAS1098" s="187"/>
      <c r="FAT1098" s="187"/>
      <c r="FAU1098" s="187"/>
      <c r="FAV1098" s="187"/>
      <c r="FAW1098" s="187"/>
      <c r="FAX1098" s="187"/>
      <c r="FAY1098" s="187"/>
      <c r="FAZ1098" s="187"/>
      <c r="FBA1098" s="187"/>
      <c r="FBB1098" s="187"/>
      <c r="FBC1098" s="187"/>
      <c r="FBD1098" s="187"/>
      <c r="FBE1098" s="187"/>
      <c r="FBF1098" s="187"/>
      <c r="FBG1098" s="187"/>
      <c r="FBH1098" s="187"/>
      <c r="FBI1098" s="187"/>
      <c r="FBJ1098" s="187"/>
      <c r="FBK1098" s="187"/>
      <c r="FBL1098" s="187"/>
      <c r="FBM1098" s="187"/>
      <c r="FBN1098" s="187"/>
      <c r="FBO1098" s="187"/>
      <c r="FBP1098" s="187"/>
      <c r="FBQ1098" s="187"/>
      <c r="FBR1098" s="187"/>
      <c r="FBS1098" s="187"/>
      <c r="FBT1098" s="187"/>
      <c r="FBU1098" s="187"/>
      <c r="FBV1098" s="187"/>
      <c r="FBW1098" s="187"/>
      <c r="FBX1098" s="187"/>
      <c r="FBY1098" s="187"/>
      <c r="FBZ1098" s="187"/>
      <c r="FCA1098" s="187"/>
      <c r="FCB1098" s="187"/>
      <c r="FCC1098" s="187"/>
      <c r="FCD1098" s="187"/>
      <c r="FCE1098" s="187"/>
      <c r="FCF1098" s="187"/>
      <c r="FCG1098" s="187"/>
      <c r="FCH1098" s="187"/>
      <c r="FCI1098" s="187"/>
      <c r="FCJ1098" s="187"/>
      <c r="FCK1098" s="187"/>
      <c r="FCL1098" s="187"/>
      <c r="FCM1098" s="187"/>
      <c r="FCN1098" s="187"/>
      <c r="FCO1098" s="187"/>
      <c r="FCP1098" s="187"/>
      <c r="FCQ1098" s="187"/>
      <c r="FCR1098" s="187"/>
      <c r="FCS1098" s="187"/>
      <c r="FCT1098" s="187"/>
      <c r="FCU1098" s="187"/>
      <c r="FCV1098" s="187"/>
      <c r="FCW1098" s="187"/>
      <c r="FCX1098" s="187"/>
      <c r="FCY1098" s="187"/>
      <c r="FCZ1098" s="187"/>
      <c r="FDA1098" s="187"/>
      <c r="FDB1098" s="187"/>
      <c r="FDC1098" s="187"/>
      <c r="FDD1098" s="187"/>
      <c r="FDE1098" s="187"/>
      <c r="FDF1098" s="187"/>
      <c r="FDG1098" s="187"/>
      <c r="FDH1098" s="187"/>
      <c r="FDI1098" s="187"/>
      <c r="FDJ1098" s="187"/>
      <c r="FDK1098" s="187"/>
      <c r="FDL1098" s="187"/>
      <c r="FDM1098" s="187"/>
      <c r="FDN1098" s="187"/>
      <c r="FDO1098" s="187"/>
      <c r="FDP1098" s="187"/>
      <c r="FDQ1098" s="187"/>
      <c r="FDR1098" s="187"/>
      <c r="FDS1098" s="187"/>
      <c r="FDT1098" s="187"/>
      <c r="FDU1098" s="187"/>
      <c r="FDV1098" s="187"/>
      <c r="FDW1098" s="187"/>
      <c r="FDX1098" s="187"/>
      <c r="FDY1098" s="187"/>
      <c r="FDZ1098" s="187"/>
      <c r="FEA1098" s="187"/>
      <c r="FEB1098" s="187"/>
      <c r="FEC1098" s="187"/>
      <c r="FED1098" s="187"/>
      <c r="FEE1098" s="187"/>
      <c r="FEF1098" s="187"/>
      <c r="FEG1098" s="187"/>
      <c r="FEH1098" s="187"/>
      <c r="FEI1098" s="187"/>
      <c r="FEJ1098" s="187"/>
      <c r="FEK1098" s="187"/>
      <c r="FEL1098" s="187"/>
      <c r="FEM1098" s="187"/>
      <c r="FEN1098" s="187"/>
      <c r="FEO1098" s="187"/>
      <c r="FEP1098" s="187"/>
      <c r="FEQ1098" s="187"/>
      <c r="FER1098" s="187"/>
      <c r="FES1098" s="187"/>
      <c r="FET1098" s="187"/>
      <c r="FEU1098" s="187"/>
      <c r="FEV1098" s="187"/>
      <c r="FEW1098" s="187"/>
      <c r="FEX1098" s="187"/>
      <c r="FEY1098" s="187"/>
      <c r="FEZ1098" s="187"/>
      <c r="FFA1098" s="187"/>
      <c r="FFB1098" s="187"/>
      <c r="FFC1098" s="187"/>
      <c r="FFD1098" s="187"/>
      <c r="FFE1098" s="187"/>
      <c r="FFF1098" s="187"/>
      <c r="FFG1098" s="187"/>
      <c r="FFH1098" s="187"/>
      <c r="FFI1098" s="187"/>
      <c r="FFJ1098" s="187"/>
      <c r="FFK1098" s="187"/>
      <c r="FFL1098" s="187"/>
      <c r="FFM1098" s="187"/>
      <c r="FFN1098" s="187"/>
      <c r="FFO1098" s="187"/>
      <c r="FFP1098" s="187"/>
      <c r="FFQ1098" s="187"/>
      <c r="FFR1098" s="187"/>
      <c r="FFS1098" s="187"/>
      <c r="FFT1098" s="187"/>
      <c r="FFU1098" s="187"/>
      <c r="FFV1098" s="187"/>
      <c r="FFW1098" s="187"/>
      <c r="FFX1098" s="187"/>
      <c r="FFY1098" s="187"/>
      <c r="FFZ1098" s="187"/>
      <c r="FGA1098" s="187"/>
      <c r="FGB1098" s="187"/>
      <c r="FGC1098" s="187"/>
      <c r="FGD1098" s="187"/>
      <c r="FGE1098" s="187"/>
      <c r="FGF1098" s="187"/>
      <c r="FGG1098" s="187"/>
      <c r="FGH1098" s="187"/>
      <c r="FGI1098" s="187"/>
      <c r="FGJ1098" s="187"/>
      <c r="FGK1098" s="187"/>
      <c r="FGL1098" s="187"/>
      <c r="FGM1098" s="187"/>
      <c r="FGN1098" s="187"/>
      <c r="FGO1098" s="187"/>
      <c r="FGP1098" s="187"/>
      <c r="FGQ1098" s="187"/>
      <c r="FGR1098" s="187"/>
      <c r="FGS1098" s="187"/>
      <c r="FGT1098" s="187"/>
      <c r="FGU1098" s="187"/>
      <c r="FGV1098" s="187"/>
      <c r="FGW1098" s="187"/>
      <c r="FGX1098" s="187"/>
      <c r="FGY1098" s="187"/>
      <c r="FGZ1098" s="187"/>
      <c r="FHA1098" s="187"/>
      <c r="FHB1098" s="187"/>
      <c r="FHC1098" s="187"/>
      <c r="FHD1098" s="187"/>
      <c r="FHE1098" s="187"/>
      <c r="FHF1098" s="187"/>
      <c r="FHG1098" s="187"/>
      <c r="FHH1098" s="187"/>
      <c r="FHI1098" s="187"/>
      <c r="FHJ1098" s="187"/>
      <c r="FHK1098" s="187"/>
      <c r="FHL1098" s="187"/>
      <c r="FHM1098" s="187"/>
      <c r="FHN1098" s="187"/>
      <c r="FHO1098" s="187"/>
      <c r="FHP1098" s="187"/>
      <c r="FHQ1098" s="187"/>
      <c r="FHR1098" s="187"/>
      <c r="FHS1098" s="187"/>
      <c r="FHT1098" s="187"/>
      <c r="FHU1098" s="187"/>
      <c r="FHV1098" s="187"/>
      <c r="FHW1098" s="187"/>
      <c r="FHX1098" s="187"/>
      <c r="FHY1098" s="187"/>
      <c r="FHZ1098" s="187"/>
      <c r="FIA1098" s="187"/>
      <c r="FIB1098" s="187"/>
      <c r="FIC1098" s="187"/>
      <c r="FID1098" s="187"/>
      <c r="FIE1098" s="187"/>
      <c r="FIF1098" s="187"/>
      <c r="FIG1098" s="187"/>
      <c r="FIH1098" s="187"/>
      <c r="FII1098" s="187"/>
      <c r="FIJ1098" s="187"/>
      <c r="FIK1098" s="187"/>
      <c r="FIL1098" s="187"/>
      <c r="FIM1098" s="187"/>
      <c r="FIN1098" s="187"/>
      <c r="FIO1098" s="187"/>
      <c r="FIP1098" s="187"/>
      <c r="FIQ1098" s="187"/>
      <c r="FIR1098" s="187"/>
      <c r="FIS1098" s="187"/>
      <c r="FIT1098" s="187"/>
      <c r="FIU1098" s="187"/>
      <c r="FIV1098" s="187"/>
      <c r="FIW1098" s="187"/>
      <c r="FIX1098" s="187"/>
      <c r="FIY1098" s="187"/>
      <c r="FIZ1098" s="187"/>
      <c r="FJA1098" s="187"/>
      <c r="FJB1098" s="187"/>
      <c r="FJC1098" s="187"/>
      <c r="FJD1098" s="187"/>
      <c r="FJE1098" s="187"/>
      <c r="FJF1098" s="187"/>
      <c r="FJG1098" s="187"/>
      <c r="FJH1098" s="187"/>
      <c r="FJI1098" s="187"/>
      <c r="FJJ1098" s="187"/>
      <c r="FJK1098" s="187"/>
      <c r="FJL1098" s="187"/>
      <c r="FJM1098" s="187"/>
      <c r="FJN1098" s="187"/>
      <c r="FJO1098" s="187"/>
      <c r="FJP1098" s="187"/>
      <c r="FJQ1098" s="187"/>
      <c r="FJR1098" s="187"/>
      <c r="FJS1098" s="187"/>
      <c r="FJT1098" s="187"/>
      <c r="FJU1098" s="187"/>
      <c r="FJV1098" s="187"/>
      <c r="FJW1098" s="187"/>
      <c r="FJX1098" s="187"/>
      <c r="FJY1098" s="187"/>
      <c r="FJZ1098" s="187"/>
      <c r="FKA1098" s="187"/>
      <c r="FKB1098" s="187"/>
      <c r="FKC1098" s="187"/>
      <c r="FKD1098" s="187"/>
      <c r="FKE1098" s="187"/>
      <c r="FKF1098" s="187"/>
      <c r="FKG1098" s="187"/>
      <c r="FKH1098" s="187"/>
      <c r="FKI1098" s="187"/>
      <c r="FKJ1098" s="187"/>
      <c r="FKK1098" s="187"/>
      <c r="FKL1098" s="187"/>
      <c r="FKM1098" s="187"/>
      <c r="FKN1098" s="187"/>
      <c r="FKO1098" s="187"/>
      <c r="FKP1098" s="187"/>
      <c r="FKQ1098" s="187"/>
      <c r="FKR1098" s="187"/>
      <c r="FKS1098" s="187"/>
      <c r="FKT1098" s="187"/>
      <c r="FKU1098" s="187"/>
      <c r="FKV1098" s="187"/>
      <c r="FKW1098" s="187"/>
      <c r="FKX1098" s="187"/>
      <c r="FKY1098" s="187"/>
      <c r="FKZ1098" s="187"/>
      <c r="FLA1098" s="187"/>
      <c r="FLB1098" s="187"/>
      <c r="FLC1098" s="187"/>
      <c r="FLD1098" s="187"/>
      <c r="FLE1098" s="187"/>
      <c r="FLF1098" s="187"/>
      <c r="FLG1098" s="187"/>
      <c r="FLH1098" s="187"/>
      <c r="FLI1098" s="187"/>
      <c r="FLJ1098" s="187"/>
      <c r="FLK1098" s="187"/>
      <c r="FLL1098" s="187"/>
      <c r="FLM1098" s="187"/>
      <c r="FLN1098" s="187"/>
      <c r="FLO1098" s="187"/>
      <c r="FLP1098" s="187"/>
      <c r="FLQ1098" s="187"/>
      <c r="FLR1098" s="187"/>
      <c r="FLS1098" s="187"/>
      <c r="FLT1098" s="187"/>
      <c r="FLU1098" s="187"/>
      <c r="FLV1098" s="187"/>
      <c r="FLW1098" s="187"/>
      <c r="FLX1098" s="187"/>
      <c r="FLY1098" s="187"/>
      <c r="FLZ1098" s="187"/>
      <c r="FMA1098" s="187"/>
      <c r="FMB1098" s="187"/>
      <c r="FMC1098" s="187"/>
      <c r="FMD1098" s="187"/>
      <c r="FME1098" s="187"/>
      <c r="FMF1098" s="187"/>
      <c r="FMG1098" s="187"/>
      <c r="FMH1098" s="187"/>
      <c r="FMI1098" s="187"/>
      <c r="FMJ1098" s="187"/>
      <c r="FMK1098" s="187"/>
      <c r="FML1098" s="187"/>
      <c r="FMM1098" s="187"/>
      <c r="FMN1098" s="187"/>
      <c r="FMO1098" s="187"/>
      <c r="FMP1098" s="187"/>
      <c r="FMQ1098" s="187"/>
      <c r="FMR1098" s="187"/>
      <c r="FMS1098" s="187"/>
      <c r="FMT1098" s="187"/>
      <c r="FMU1098" s="187"/>
      <c r="FMV1098" s="187"/>
      <c r="FMW1098" s="187"/>
      <c r="FMX1098" s="187"/>
      <c r="FMY1098" s="187"/>
      <c r="FMZ1098" s="187"/>
      <c r="FNA1098" s="187"/>
      <c r="FNB1098" s="187"/>
      <c r="FNC1098" s="187"/>
      <c r="FND1098" s="187"/>
      <c r="FNE1098" s="187"/>
      <c r="FNF1098" s="187"/>
      <c r="FNG1098" s="187"/>
      <c r="FNH1098" s="187"/>
      <c r="FNI1098" s="187"/>
      <c r="FNJ1098" s="187"/>
      <c r="FNK1098" s="187"/>
      <c r="FNL1098" s="187"/>
      <c r="FNM1098" s="187"/>
      <c r="FNN1098" s="187"/>
      <c r="FNO1098" s="187"/>
      <c r="FNP1098" s="187"/>
      <c r="FNQ1098" s="187"/>
      <c r="FNR1098" s="187"/>
      <c r="FNS1098" s="187"/>
      <c r="FNT1098" s="187"/>
      <c r="FNU1098" s="187"/>
      <c r="FNV1098" s="187"/>
      <c r="FNW1098" s="187"/>
      <c r="FNX1098" s="187"/>
      <c r="FNY1098" s="187"/>
      <c r="FNZ1098" s="187"/>
      <c r="FOA1098" s="187"/>
      <c r="FOB1098" s="187"/>
      <c r="FOC1098" s="187"/>
      <c r="FOD1098" s="187"/>
      <c r="FOE1098" s="187"/>
      <c r="FOF1098" s="187"/>
      <c r="FOG1098" s="187"/>
      <c r="FOH1098" s="187"/>
      <c r="FOI1098" s="187"/>
      <c r="FOJ1098" s="187"/>
      <c r="FOK1098" s="187"/>
      <c r="FOL1098" s="187"/>
      <c r="FOM1098" s="187"/>
      <c r="FON1098" s="187"/>
      <c r="FOO1098" s="187"/>
      <c r="FOP1098" s="187"/>
      <c r="FOQ1098" s="187"/>
      <c r="FOR1098" s="187"/>
      <c r="FOS1098" s="187"/>
      <c r="FOT1098" s="187"/>
      <c r="FOU1098" s="187"/>
      <c r="FOV1098" s="187"/>
      <c r="FOW1098" s="187"/>
      <c r="FOX1098" s="187"/>
      <c r="FOY1098" s="187"/>
      <c r="FOZ1098" s="187"/>
      <c r="FPA1098" s="187"/>
      <c r="FPB1098" s="187"/>
      <c r="FPC1098" s="187"/>
      <c r="FPD1098" s="187"/>
      <c r="FPE1098" s="187"/>
      <c r="FPF1098" s="187"/>
      <c r="FPG1098" s="187"/>
      <c r="FPH1098" s="187"/>
      <c r="FPI1098" s="187"/>
      <c r="FPJ1098" s="187"/>
      <c r="FPK1098" s="187"/>
      <c r="FPL1098" s="187"/>
      <c r="FPM1098" s="187"/>
      <c r="FPN1098" s="187"/>
      <c r="FPO1098" s="187"/>
      <c r="FPP1098" s="187"/>
      <c r="FPQ1098" s="187"/>
      <c r="FPR1098" s="187"/>
      <c r="FPS1098" s="187"/>
      <c r="FPT1098" s="187"/>
      <c r="FPU1098" s="187"/>
      <c r="FPV1098" s="187"/>
      <c r="FPW1098" s="187"/>
      <c r="FPX1098" s="187"/>
      <c r="FPY1098" s="187"/>
      <c r="FPZ1098" s="187"/>
      <c r="FQA1098" s="187"/>
      <c r="FQB1098" s="187"/>
      <c r="FQC1098" s="187"/>
      <c r="FQD1098" s="187"/>
      <c r="FQE1098" s="187"/>
      <c r="FQF1098" s="187"/>
      <c r="FQG1098" s="187"/>
      <c r="FQH1098" s="187"/>
      <c r="FQI1098" s="187"/>
      <c r="FQJ1098" s="187"/>
      <c r="FQK1098" s="187"/>
      <c r="FQL1098" s="187"/>
      <c r="FQM1098" s="187"/>
      <c r="FQN1098" s="187"/>
      <c r="FQO1098" s="187"/>
      <c r="FQP1098" s="187"/>
      <c r="FQQ1098" s="187"/>
      <c r="FQR1098" s="187"/>
      <c r="FQS1098" s="187"/>
      <c r="FQT1098" s="187"/>
      <c r="FQU1098" s="187"/>
      <c r="FQV1098" s="187"/>
      <c r="FQW1098" s="187"/>
      <c r="FQX1098" s="187"/>
      <c r="FQY1098" s="187"/>
      <c r="FQZ1098" s="187"/>
      <c r="FRA1098" s="187"/>
      <c r="FRB1098" s="187"/>
      <c r="FRC1098" s="187"/>
      <c r="FRD1098" s="187"/>
      <c r="FRE1098" s="187"/>
      <c r="FRF1098" s="187"/>
      <c r="FRG1098" s="187"/>
      <c r="FRH1098" s="187"/>
      <c r="FRI1098" s="187"/>
      <c r="FRJ1098" s="187"/>
      <c r="FRK1098" s="187"/>
      <c r="FRL1098" s="187"/>
      <c r="FRM1098" s="187"/>
      <c r="FRN1098" s="187"/>
      <c r="FRO1098" s="187"/>
      <c r="FRP1098" s="187"/>
      <c r="FRQ1098" s="187"/>
      <c r="FRR1098" s="187"/>
      <c r="FRS1098" s="187"/>
      <c r="FRT1098" s="187"/>
      <c r="FRU1098" s="187"/>
      <c r="FRV1098" s="187"/>
      <c r="FRW1098" s="187"/>
      <c r="FRX1098" s="187"/>
      <c r="FRY1098" s="187"/>
      <c r="FRZ1098" s="187"/>
      <c r="FSA1098" s="187"/>
      <c r="FSB1098" s="187"/>
      <c r="FSC1098" s="187"/>
      <c r="FSD1098" s="187"/>
      <c r="FSE1098" s="187"/>
      <c r="FSF1098" s="187"/>
      <c r="FSG1098" s="187"/>
      <c r="FSH1098" s="187"/>
      <c r="FSI1098" s="187"/>
      <c r="FSJ1098" s="187"/>
      <c r="FSK1098" s="187"/>
      <c r="FSL1098" s="187"/>
      <c r="FSM1098" s="187"/>
      <c r="FSN1098" s="187"/>
      <c r="FSO1098" s="187"/>
      <c r="FSP1098" s="187"/>
      <c r="FSQ1098" s="187"/>
      <c r="FSR1098" s="187"/>
      <c r="FSS1098" s="187"/>
      <c r="FST1098" s="187"/>
      <c r="FSU1098" s="187"/>
      <c r="FSV1098" s="187"/>
      <c r="FSW1098" s="187"/>
      <c r="FSX1098" s="187"/>
      <c r="FSY1098" s="187"/>
      <c r="FSZ1098" s="187"/>
      <c r="FTA1098" s="187"/>
      <c r="FTB1098" s="187"/>
      <c r="FTC1098" s="187"/>
      <c r="FTD1098" s="187"/>
      <c r="FTE1098" s="187"/>
      <c r="FTF1098" s="187"/>
      <c r="FTG1098" s="187"/>
      <c r="FTH1098" s="187"/>
      <c r="FTI1098" s="187"/>
      <c r="FTJ1098" s="187"/>
      <c r="FTK1098" s="187"/>
      <c r="FTL1098" s="187"/>
      <c r="FTM1098" s="187"/>
      <c r="FTN1098" s="187"/>
      <c r="FTO1098" s="187"/>
      <c r="FTP1098" s="187"/>
      <c r="FTQ1098" s="187"/>
      <c r="FTR1098" s="187"/>
      <c r="FTS1098" s="187"/>
      <c r="FTT1098" s="187"/>
      <c r="FTU1098" s="187"/>
      <c r="FTV1098" s="187"/>
      <c r="FTW1098" s="187"/>
      <c r="FTX1098" s="187"/>
      <c r="FTY1098" s="187"/>
      <c r="FTZ1098" s="187"/>
      <c r="FUA1098" s="187"/>
      <c r="FUB1098" s="187"/>
      <c r="FUC1098" s="187"/>
      <c r="FUD1098" s="187"/>
      <c r="FUE1098" s="187"/>
      <c r="FUF1098" s="187"/>
      <c r="FUG1098" s="187"/>
      <c r="FUH1098" s="187"/>
      <c r="FUI1098" s="187"/>
      <c r="FUJ1098" s="187"/>
      <c r="FUK1098" s="187"/>
      <c r="FUL1098" s="187"/>
      <c r="FUM1098" s="187"/>
      <c r="FUN1098" s="187"/>
      <c r="FUO1098" s="187"/>
      <c r="FUP1098" s="187"/>
      <c r="FUQ1098" s="187"/>
      <c r="FUR1098" s="187"/>
      <c r="FUS1098" s="187"/>
      <c r="FUT1098" s="187"/>
      <c r="FUU1098" s="187"/>
      <c r="FUV1098" s="187"/>
      <c r="FUW1098" s="187"/>
      <c r="FUX1098" s="187"/>
      <c r="FUY1098" s="187"/>
      <c r="FUZ1098" s="187"/>
      <c r="FVA1098" s="187"/>
      <c r="FVB1098" s="187"/>
      <c r="FVC1098" s="187"/>
      <c r="FVD1098" s="187"/>
      <c r="FVE1098" s="187"/>
      <c r="FVF1098" s="187"/>
      <c r="FVG1098" s="187"/>
      <c r="FVH1098" s="187"/>
      <c r="FVI1098" s="187"/>
      <c r="FVJ1098" s="187"/>
      <c r="FVK1098" s="187"/>
      <c r="FVL1098" s="187"/>
      <c r="FVM1098" s="187"/>
      <c r="FVN1098" s="187"/>
      <c r="FVO1098" s="187"/>
      <c r="FVP1098" s="187"/>
      <c r="FVQ1098" s="187"/>
      <c r="FVR1098" s="187"/>
      <c r="FVS1098" s="187"/>
      <c r="FVT1098" s="187"/>
      <c r="FVU1098" s="187"/>
      <c r="FVV1098" s="187"/>
      <c r="FVW1098" s="187"/>
      <c r="FVX1098" s="187"/>
      <c r="FVY1098" s="187"/>
      <c r="FVZ1098" s="187"/>
      <c r="FWA1098" s="187"/>
      <c r="FWB1098" s="187"/>
      <c r="FWC1098" s="187"/>
      <c r="FWD1098" s="187"/>
      <c r="FWE1098" s="187"/>
      <c r="FWF1098" s="187"/>
      <c r="FWG1098" s="187"/>
      <c r="FWH1098" s="187"/>
      <c r="FWI1098" s="187"/>
      <c r="FWJ1098" s="187"/>
      <c r="FWK1098" s="187"/>
      <c r="FWL1098" s="187"/>
      <c r="FWM1098" s="187"/>
      <c r="FWN1098" s="187"/>
      <c r="FWO1098" s="187"/>
      <c r="FWP1098" s="187"/>
      <c r="FWQ1098" s="187"/>
      <c r="FWR1098" s="187"/>
      <c r="FWS1098" s="187"/>
      <c r="FWT1098" s="187"/>
      <c r="FWU1098" s="187"/>
      <c r="FWV1098" s="187"/>
      <c r="FWW1098" s="187"/>
      <c r="FWX1098" s="187"/>
      <c r="FWY1098" s="187"/>
      <c r="FWZ1098" s="187"/>
      <c r="FXA1098" s="187"/>
      <c r="FXB1098" s="187"/>
      <c r="FXC1098" s="187"/>
      <c r="FXD1098" s="187"/>
      <c r="FXE1098" s="187"/>
      <c r="FXF1098" s="187"/>
      <c r="FXG1098" s="187"/>
      <c r="FXH1098" s="187"/>
      <c r="FXI1098" s="187"/>
      <c r="FXJ1098" s="187"/>
      <c r="FXK1098" s="187"/>
      <c r="FXL1098" s="187"/>
      <c r="FXM1098" s="187"/>
      <c r="FXN1098" s="187"/>
      <c r="FXO1098" s="187"/>
      <c r="FXP1098" s="187"/>
      <c r="FXQ1098" s="187"/>
      <c r="FXR1098" s="187"/>
      <c r="FXS1098" s="187"/>
      <c r="FXT1098" s="187"/>
      <c r="FXU1098" s="187"/>
      <c r="FXV1098" s="187"/>
      <c r="FXW1098" s="187"/>
      <c r="FXX1098" s="187"/>
      <c r="FXY1098" s="187"/>
      <c r="FXZ1098" s="187"/>
      <c r="FYA1098" s="187"/>
      <c r="FYB1098" s="187"/>
      <c r="FYC1098" s="187"/>
      <c r="FYD1098" s="187"/>
      <c r="FYE1098" s="187"/>
      <c r="FYF1098" s="187"/>
      <c r="FYG1098" s="187"/>
      <c r="FYH1098" s="187"/>
      <c r="FYI1098" s="187"/>
      <c r="FYJ1098" s="187"/>
      <c r="FYK1098" s="187"/>
      <c r="FYL1098" s="187"/>
      <c r="FYM1098" s="187"/>
      <c r="FYN1098" s="187"/>
      <c r="FYO1098" s="187"/>
      <c r="FYP1098" s="187"/>
      <c r="FYQ1098" s="187"/>
      <c r="FYR1098" s="187"/>
      <c r="FYS1098" s="187"/>
      <c r="FYT1098" s="187"/>
      <c r="FYU1098" s="187"/>
      <c r="FYV1098" s="187"/>
      <c r="FYW1098" s="187"/>
      <c r="FYX1098" s="187"/>
      <c r="FYY1098" s="187"/>
      <c r="FYZ1098" s="187"/>
      <c r="FZA1098" s="187"/>
      <c r="FZB1098" s="187"/>
      <c r="FZC1098" s="187"/>
      <c r="FZD1098" s="187"/>
      <c r="FZE1098" s="187"/>
      <c r="FZF1098" s="187"/>
      <c r="FZG1098" s="187"/>
      <c r="FZH1098" s="187"/>
      <c r="FZI1098" s="187"/>
      <c r="FZJ1098" s="187"/>
      <c r="FZK1098" s="187"/>
      <c r="FZL1098" s="187"/>
      <c r="FZM1098" s="187"/>
      <c r="FZN1098" s="187"/>
      <c r="FZO1098" s="187"/>
      <c r="FZP1098" s="187"/>
      <c r="FZQ1098" s="187"/>
      <c r="FZR1098" s="187"/>
      <c r="FZS1098" s="187"/>
      <c r="FZT1098" s="187"/>
      <c r="FZU1098" s="187"/>
      <c r="FZV1098" s="187"/>
      <c r="FZW1098" s="187"/>
      <c r="FZX1098" s="187"/>
      <c r="FZY1098" s="187"/>
      <c r="FZZ1098" s="187"/>
      <c r="GAA1098" s="187"/>
      <c r="GAB1098" s="187"/>
      <c r="GAC1098" s="187"/>
      <c r="GAD1098" s="187"/>
      <c r="GAE1098" s="187"/>
      <c r="GAF1098" s="187"/>
      <c r="GAG1098" s="187"/>
      <c r="GAH1098" s="187"/>
      <c r="GAI1098" s="187"/>
      <c r="GAJ1098" s="187"/>
      <c r="GAK1098" s="187"/>
      <c r="GAL1098" s="187"/>
      <c r="GAM1098" s="187"/>
      <c r="GAN1098" s="187"/>
      <c r="GAO1098" s="187"/>
      <c r="GAP1098" s="187"/>
      <c r="GAQ1098" s="187"/>
      <c r="GAR1098" s="187"/>
      <c r="GAS1098" s="187"/>
      <c r="GAT1098" s="187"/>
      <c r="GAU1098" s="187"/>
      <c r="GAV1098" s="187"/>
      <c r="GAW1098" s="187"/>
      <c r="GAX1098" s="187"/>
      <c r="GAY1098" s="187"/>
      <c r="GAZ1098" s="187"/>
      <c r="GBA1098" s="187"/>
      <c r="GBB1098" s="187"/>
      <c r="GBC1098" s="187"/>
      <c r="GBD1098" s="187"/>
      <c r="GBE1098" s="187"/>
      <c r="GBF1098" s="187"/>
      <c r="GBG1098" s="187"/>
      <c r="GBH1098" s="187"/>
      <c r="GBI1098" s="187"/>
      <c r="GBJ1098" s="187"/>
      <c r="GBK1098" s="187"/>
      <c r="GBL1098" s="187"/>
      <c r="GBM1098" s="187"/>
      <c r="GBN1098" s="187"/>
      <c r="GBO1098" s="187"/>
      <c r="GBP1098" s="187"/>
      <c r="GBQ1098" s="187"/>
      <c r="GBR1098" s="187"/>
      <c r="GBS1098" s="187"/>
      <c r="GBT1098" s="187"/>
      <c r="GBU1098" s="187"/>
      <c r="GBV1098" s="187"/>
      <c r="GBW1098" s="187"/>
      <c r="GBX1098" s="187"/>
      <c r="GBY1098" s="187"/>
      <c r="GBZ1098" s="187"/>
      <c r="GCA1098" s="187"/>
      <c r="GCB1098" s="187"/>
      <c r="GCC1098" s="187"/>
      <c r="GCD1098" s="187"/>
      <c r="GCE1098" s="187"/>
      <c r="GCF1098" s="187"/>
      <c r="GCG1098" s="187"/>
      <c r="GCH1098" s="187"/>
      <c r="GCI1098" s="187"/>
      <c r="GCJ1098" s="187"/>
      <c r="GCK1098" s="187"/>
      <c r="GCL1098" s="187"/>
      <c r="GCM1098" s="187"/>
      <c r="GCN1098" s="187"/>
      <c r="GCO1098" s="187"/>
      <c r="GCP1098" s="187"/>
      <c r="GCQ1098" s="187"/>
      <c r="GCR1098" s="187"/>
      <c r="GCS1098" s="187"/>
      <c r="GCT1098" s="187"/>
      <c r="GCU1098" s="187"/>
      <c r="GCV1098" s="187"/>
      <c r="GCW1098" s="187"/>
      <c r="GCX1098" s="187"/>
      <c r="GCY1098" s="187"/>
      <c r="GCZ1098" s="187"/>
      <c r="GDA1098" s="187"/>
      <c r="GDB1098" s="187"/>
      <c r="GDC1098" s="187"/>
      <c r="GDD1098" s="187"/>
      <c r="GDE1098" s="187"/>
      <c r="GDF1098" s="187"/>
      <c r="GDG1098" s="187"/>
      <c r="GDH1098" s="187"/>
      <c r="GDI1098" s="187"/>
      <c r="GDJ1098" s="187"/>
      <c r="GDK1098" s="187"/>
      <c r="GDL1098" s="187"/>
      <c r="GDM1098" s="187"/>
      <c r="GDN1098" s="187"/>
      <c r="GDO1098" s="187"/>
      <c r="GDP1098" s="187"/>
      <c r="GDQ1098" s="187"/>
      <c r="GDR1098" s="187"/>
      <c r="GDS1098" s="187"/>
      <c r="GDT1098" s="187"/>
      <c r="GDU1098" s="187"/>
      <c r="GDV1098" s="187"/>
      <c r="GDW1098" s="187"/>
      <c r="GDX1098" s="187"/>
      <c r="GDY1098" s="187"/>
      <c r="GDZ1098" s="187"/>
      <c r="GEA1098" s="187"/>
      <c r="GEB1098" s="187"/>
      <c r="GEC1098" s="187"/>
      <c r="GED1098" s="187"/>
      <c r="GEE1098" s="187"/>
      <c r="GEF1098" s="187"/>
      <c r="GEG1098" s="187"/>
      <c r="GEH1098" s="187"/>
      <c r="GEI1098" s="187"/>
      <c r="GEJ1098" s="187"/>
      <c r="GEK1098" s="187"/>
      <c r="GEL1098" s="187"/>
      <c r="GEM1098" s="187"/>
      <c r="GEN1098" s="187"/>
      <c r="GEO1098" s="187"/>
      <c r="GEP1098" s="187"/>
      <c r="GEQ1098" s="187"/>
      <c r="GER1098" s="187"/>
      <c r="GES1098" s="187"/>
      <c r="GET1098" s="187"/>
      <c r="GEU1098" s="187"/>
      <c r="GEV1098" s="187"/>
      <c r="GEW1098" s="187"/>
      <c r="GEX1098" s="187"/>
      <c r="GEY1098" s="187"/>
      <c r="GEZ1098" s="187"/>
      <c r="GFA1098" s="187"/>
      <c r="GFB1098" s="187"/>
      <c r="GFC1098" s="187"/>
      <c r="GFD1098" s="187"/>
      <c r="GFE1098" s="187"/>
      <c r="GFF1098" s="187"/>
      <c r="GFG1098" s="187"/>
      <c r="GFH1098" s="187"/>
      <c r="GFI1098" s="187"/>
      <c r="GFJ1098" s="187"/>
      <c r="GFK1098" s="187"/>
      <c r="GFL1098" s="187"/>
      <c r="GFM1098" s="187"/>
      <c r="GFN1098" s="187"/>
      <c r="GFO1098" s="187"/>
      <c r="GFP1098" s="187"/>
      <c r="GFQ1098" s="187"/>
      <c r="GFR1098" s="187"/>
      <c r="GFS1098" s="187"/>
      <c r="GFT1098" s="187"/>
      <c r="GFU1098" s="187"/>
      <c r="GFV1098" s="187"/>
      <c r="GFW1098" s="187"/>
      <c r="GFX1098" s="187"/>
      <c r="GFY1098" s="187"/>
      <c r="GFZ1098" s="187"/>
      <c r="GGA1098" s="187"/>
      <c r="GGB1098" s="187"/>
      <c r="GGC1098" s="187"/>
      <c r="GGD1098" s="187"/>
      <c r="GGE1098" s="187"/>
      <c r="GGF1098" s="187"/>
      <c r="GGG1098" s="187"/>
      <c r="GGH1098" s="187"/>
      <c r="GGI1098" s="187"/>
      <c r="GGJ1098" s="187"/>
      <c r="GGK1098" s="187"/>
      <c r="GGL1098" s="187"/>
      <c r="GGM1098" s="187"/>
      <c r="GGN1098" s="187"/>
      <c r="GGO1098" s="187"/>
      <c r="GGP1098" s="187"/>
      <c r="GGQ1098" s="187"/>
      <c r="GGR1098" s="187"/>
      <c r="GGS1098" s="187"/>
      <c r="GGT1098" s="187"/>
      <c r="GGU1098" s="187"/>
      <c r="GGV1098" s="187"/>
      <c r="GGW1098" s="187"/>
      <c r="GGX1098" s="187"/>
      <c r="GGY1098" s="187"/>
      <c r="GGZ1098" s="187"/>
      <c r="GHA1098" s="187"/>
      <c r="GHB1098" s="187"/>
      <c r="GHC1098" s="187"/>
      <c r="GHD1098" s="187"/>
      <c r="GHE1098" s="187"/>
      <c r="GHF1098" s="187"/>
      <c r="GHG1098" s="187"/>
      <c r="GHH1098" s="187"/>
      <c r="GHI1098" s="187"/>
      <c r="GHJ1098" s="187"/>
      <c r="GHK1098" s="187"/>
      <c r="GHL1098" s="187"/>
      <c r="GHM1098" s="187"/>
      <c r="GHN1098" s="187"/>
      <c r="GHO1098" s="187"/>
      <c r="GHP1098" s="187"/>
      <c r="GHQ1098" s="187"/>
      <c r="GHR1098" s="187"/>
      <c r="GHS1098" s="187"/>
      <c r="GHT1098" s="187"/>
      <c r="GHU1098" s="187"/>
      <c r="GHV1098" s="187"/>
      <c r="GHW1098" s="187"/>
      <c r="GHX1098" s="187"/>
      <c r="GHY1098" s="187"/>
      <c r="GHZ1098" s="187"/>
      <c r="GIA1098" s="187"/>
      <c r="GIB1098" s="187"/>
      <c r="GIC1098" s="187"/>
      <c r="GID1098" s="187"/>
      <c r="GIE1098" s="187"/>
      <c r="GIF1098" s="187"/>
      <c r="GIG1098" s="187"/>
      <c r="GIH1098" s="187"/>
      <c r="GII1098" s="187"/>
      <c r="GIJ1098" s="187"/>
      <c r="GIK1098" s="187"/>
      <c r="GIL1098" s="187"/>
      <c r="GIM1098" s="187"/>
      <c r="GIN1098" s="187"/>
      <c r="GIO1098" s="187"/>
      <c r="GIP1098" s="187"/>
      <c r="GIQ1098" s="187"/>
      <c r="GIR1098" s="187"/>
      <c r="GIS1098" s="187"/>
      <c r="GIT1098" s="187"/>
      <c r="GIU1098" s="187"/>
      <c r="GIV1098" s="187"/>
      <c r="GIW1098" s="187"/>
      <c r="GIX1098" s="187"/>
      <c r="GIY1098" s="187"/>
      <c r="GIZ1098" s="187"/>
      <c r="GJA1098" s="187"/>
      <c r="GJB1098" s="187"/>
      <c r="GJC1098" s="187"/>
      <c r="GJD1098" s="187"/>
      <c r="GJE1098" s="187"/>
      <c r="GJF1098" s="187"/>
      <c r="GJG1098" s="187"/>
      <c r="GJH1098" s="187"/>
      <c r="GJI1098" s="187"/>
      <c r="GJJ1098" s="187"/>
      <c r="GJK1098" s="187"/>
      <c r="GJL1098" s="187"/>
      <c r="GJM1098" s="187"/>
      <c r="GJN1098" s="187"/>
      <c r="GJO1098" s="187"/>
      <c r="GJP1098" s="187"/>
      <c r="GJQ1098" s="187"/>
      <c r="GJR1098" s="187"/>
      <c r="GJS1098" s="187"/>
      <c r="GJT1098" s="187"/>
      <c r="GJU1098" s="187"/>
      <c r="GJV1098" s="187"/>
      <c r="GJW1098" s="187"/>
      <c r="GJX1098" s="187"/>
      <c r="GJY1098" s="187"/>
      <c r="GJZ1098" s="187"/>
      <c r="GKA1098" s="187"/>
      <c r="GKB1098" s="187"/>
      <c r="GKC1098" s="187"/>
      <c r="GKD1098" s="187"/>
      <c r="GKE1098" s="187"/>
      <c r="GKF1098" s="187"/>
      <c r="GKG1098" s="187"/>
      <c r="GKH1098" s="187"/>
      <c r="GKI1098" s="187"/>
      <c r="GKJ1098" s="187"/>
      <c r="GKK1098" s="187"/>
      <c r="GKL1098" s="187"/>
      <c r="GKM1098" s="187"/>
      <c r="GKN1098" s="187"/>
      <c r="GKO1098" s="187"/>
      <c r="GKP1098" s="187"/>
      <c r="GKQ1098" s="187"/>
      <c r="GKR1098" s="187"/>
      <c r="GKS1098" s="187"/>
      <c r="GKT1098" s="187"/>
      <c r="GKU1098" s="187"/>
      <c r="GKV1098" s="187"/>
      <c r="GKW1098" s="187"/>
      <c r="GKX1098" s="187"/>
      <c r="GKY1098" s="187"/>
      <c r="GKZ1098" s="187"/>
      <c r="GLA1098" s="187"/>
      <c r="GLB1098" s="187"/>
      <c r="GLC1098" s="187"/>
      <c r="GLD1098" s="187"/>
      <c r="GLE1098" s="187"/>
      <c r="GLF1098" s="187"/>
      <c r="GLG1098" s="187"/>
      <c r="GLH1098" s="187"/>
      <c r="GLI1098" s="187"/>
      <c r="GLJ1098" s="187"/>
      <c r="GLK1098" s="187"/>
      <c r="GLL1098" s="187"/>
      <c r="GLM1098" s="187"/>
      <c r="GLN1098" s="187"/>
      <c r="GLO1098" s="187"/>
      <c r="GLP1098" s="187"/>
      <c r="GLQ1098" s="187"/>
      <c r="GLR1098" s="187"/>
      <c r="GLS1098" s="187"/>
      <c r="GLT1098" s="187"/>
      <c r="GLU1098" s="187"/>
      <c r="GLV1098" s="187"/>
      <c r="GLW1098" s="187"/>
      <c r="GLX1098" s="187"/>
      <c r="GLY1098" s="187"/>
      <c r="GLZ1098" s="187"/>
      <c r="GMA1098" s="187"/>
      <c r="GMB1098" s="187"/>
      <c r="GMC1098" s="187"/>
      <c r="GMD1098" s="187"/>
      <c r="GME1098" s="187"/>
      <c r="GMF1098" s="187"/>
      <c r="GMG1098" s="187"/>
      <c r="GMH1098" s="187"/>
      <c r="GMI1098" s="187"/>
      <c r="GMJ1098" s="187"/>
      <c r="GMK1098" s="187"/>
      <c r="GML1098" s="187"/>
      <c r="GMM1098" s="187"/>
      <c r="GMN1098" s="187"/>
      <c r="GMO1098" s="187"/>
      <c r="GMP1098" s="187"/>
      <c r="GMQ1098" s="187"/>
      <c r="GMR1098" s="187"/>
      <c r="GMS1098" s="187"/>
      <c r="GMT1098" s="187"/>
      <c r="GMU1098" s="187"/>
      <c r="GMV1098" s="187"/>
      <c r="GMW1098" s="187"/>
      <c r="GMX1098" s="187"/>
      <c r="GMY1098" s="187"/>
      <c r="GMZ1098" s="187"/>
      <c r="GNA1098" s="187"/>
      <c r="GNB1098" s="187"/>
      <c r="GNC1098" s="187"/>
      <c r="GND1098" s="187"/>
      <c r="GNE1098" s="187"/>
      <c r="GNF1098" s="187"/>
      <c r="GNG1098" s="187"/>
      <c r="GNH1098" s="187"/>
      <c r="GNI1098" s="187"/>
      <c r="GNJ1098" s="187"/>
      <c r="GNK1098" s="187"/>
      <c r="GNL1098" s="187"/>
      <c r="GNM1098" s="187"/>
      <c r="GNN1098" s="187"/>
      <c r="GNO1098" s="187"/>
      <c r="GNP1098" s="187"/>
      <c r="GNQ1098" s="187"/>
      <c r="GNR1098" s="187"/>
      <c r="GNS1098" s="187"/>
      <c r="GNT1098" s="187"/>
      <c r="GNU1098" s="187"/>
      <c r="GNV1098" s="187"/>
      <c r="GNW1098" s="187"/>
      <c r="GNX1098" s="187"/>
      <c r="GNY1098" s="187"/>
      <c r="GNZ1098" s="187"/>
      <c r="GOA1098" s="187"/>
      <c r="GOB1098" s="187"/>
      <c r="GOC1098" s="187"/>
      <c r="GOD1098" s="187"/>
      <c r="GOE1098" s="187"/>
      <c r="GOF1098" s="187"/>
      <c r="GOG1098" s="187"/>
      <c r="GOH1098" s="187"/>
      <c r="GOI1098" s="187"/>
      <c r="GOJ1098" s="187"/>
      <c r="GOK1098" s="187"/>
      <c r="GOL1098" s="187"/>
      <c r="GOM1098" s="187"/>
      <c r="GON1098" s="187"/>
      <c r="GOO1098" s="187"/>
      <c r="GOP1098" s="187"/>
      <c r="GOQ1098" s="187"/>
      <c r="GOR1098" s="187"/>
      <c r="GOS1098" s="187"/>
      <c r="GOT1098" s="187"/>
      <c r="GOU1098" s="187"/>
      <c r="GOV1098" s="187"/>
      <c r="GOW1098" s="187"/>
      <c r="GOX1098" s="187"/>
      <c r="GOY1098" s="187"/>
      <c r="GOZ1098" s="187"/>
      <c r="GPA1098" s="187"/>
      <c r="GPB1098" s="187"/>
      <c r="GPC1098" s="187"/>
      <c r="GPD1098" s="187"/>
      <c r="GPE1098" s="187"/>
      <c r="GPF1098" s="187"/>
      <c r="GPG1098" s="187"/>
      <c r="GPH1098" s="187"/>
      <c r="GPI1098" s="187"/>
      <c r="GPJ1098" s="187"/>
      <c r="GPK1098" s="187"/>
      <c r="GPL1098" s="187"/>
      <c r="GPM1098" s="187"/>
      <c r="GPN1098" s="187"/>
      <c r="GPO1098" s="187"/>
      <c r="GPP1098" s="187"/>
      <c r="GPQ1098" s="187"/>
      <c r="GPR1098" s="187"/>
      <c r="GPS1098" s="187"/>
      <c r="GPT1098" s="187"/>
      <c r="GPU1098" s="187"/>
      <c r="GPV1098" s="187"/>
      <c r="GPW1098" s="187"/>
      <c r="GPX1098" s="187"/>
      <c r="GPY1098" s="187"/>
      <c r="GPZ1098" s="187"/>
      <c r="GQA1098" s="187"/>
      <c r="GQB1098" s="187"/>
      <c r="GQC1098" s="187"/>
      <c r="GQD1098" s="187"/>
      <c r="GQE1098" s="187"/>
      <c r="GQF1098" s="187"/>
      <c r="GQG1098" s="187"/>
      <c r="GQH1098" s="187"/>
      <c r="GQI1098" s="187"/>
      <c r="GQJ1098" s="187"/>
      <c r="GQK1098" s="187"/>
      <c r="GQL1098" s="187"/>
      <c r="GQM1098" s="187"/>
      <c r="GQN1098" s="187"/>
      <c r="GQO1098" s="187"/>
      <c r="GQP1098" s="187"/>
      <c r="GQQ1098" s="187"/>
      <c r="GQR1098" s="187"/>
      <c r="GQS1098" s="187"/>
      <c r="GQT1098" s="187"/>
      <c r="GQU1098" s="187"/>
      <c r="GQV1098" s="187"/>
      <c r="GQW1098" s="187"/>
      <c r="GQX1098" s="187"/>
      <c r="GQY1098" s="187"/>
      <c r="GQZ1098" s="187"/>
      <c r="GRA1098" s="187"/>
      <c r="GRB1098" s="187"/>
      <c r="GRC1098" s="187"/>
      <c r="GRD1098" s="187"/>
      <c r="GRE1098" s="187"/>
      <c r="GRF1098" s="187"/>
      <c r="GRG1098" s="187"/>
      <c r="GRH1098" s="187"/>
      <c r="GRI1098" s="187"/>
      <c r="GRJ1098" s="187"/>
      <c r="GRK1098" s="187"/>
      <c r="GRL1098" s="187"/>
      <c r="GRM1098" s="187"/>
      <c r="GRN1098" s="187"/>
      <c r="GRO1098" s="187"/>
      <c r="GRP1098" s="187"/>
      <c r="GRQ1098" s="187"/>
      <c r="GRR1098" s="187"/>
      <c r="GRS1098" s="187"/>
      <c r="GRT1098" s="187"/>
      <c r="GRU1098" s="187"/>
      <c r="GRV1098" s="187"/>
      <c r="GRW1098" s="187"/>
      <c r="GRX1098" s="187"/>
      <c r="GRY1098" s="187"/>
      <c r="GRZ1098" s="187"/>
      <c r="GSA1098" s="187"/>
      <c r="GSB1098" s="187"/>
      <c r="GSC1098" s="187"/>
      <c r="GSD1098" s="187"/>
      <c r="GSE1098" s="187"/>
      <c r="GSF1098" s="187"/>
      <c r="GSG1098" s="187"/>
      <c r="GSH1098" s="187"/>
      <c r="GSI1098" s="187"/>
      <c r="GSJ1098" s="187"/>
      <c r="GSK1098" s="187"/>
      <c r="GSL1098" s="187"/>
      <c r="GSM1098" s="187"/>
      <c r="GSN1098" s="187"/>
      <c r="GSO1098" s="187"/>
      <c r="GSP1098" s="187"/>
      <c r="GSQ1098" s="187"/>
      <c r="GSR1098" s="187"/>
      <c r="GSS1098" s="187"/>
      <c r="GST1098" s="187"/>
      <c r="GSU1098" s="187"/>
      <c r="GSV1098" s="187"/>
      <c r="GSW1098" s="187"/>
      <c r="GSX1098" s="187"/>
      <c r="GSY1098" s="187"/>
      <c r="GSZ1098" s="187"/>
      <c r="GTA1098" s="187"/>
      <c r="GTB1098" s="187"/>
      <c r="GTC1098" s="187"/>
      <c r="GTD1098" s="187"/>
      <c r="GTE1098" s="187"/>
      <c r="GTF1098" s="187"/>
      <c r="GTG1098" s="187"/>
      <c r="GTH1098" s="187"/>
      <c r="GTI1098" s="187"/>
      <c r="GTJ1098" s="187"/>
      <c r="GTK1098" s="187"/>
      <c r="GTL1098" s="187"/>
      <c r="GTM1098" s="187"/>
      <c r="GTN1098" s="187"/>
      <c r="GTO1098" s="187"/>
      <c r="GTP1098" s="187"/>
      <c r="GTQ1098" s="187"/>
      <c r="GTR1098" s="187"/>
      <c r="GTS1098" s="187"/>
      <c r="GTT1098" s="187"/>
      <c r="GTU1098" s="187"/>
      <c r="GTV1098" s="187"/>
      <c r="GTW1098" s="187"/>
      <c r="GTX1098" s="187"/>
      <c r="GTY1098" s="187"/>
      <c r="GTZ1098" s="187"/>
      <c r="GUA1098" s="187"/>
      <c r="GUB1098" s="187"/>
      <c r="GUC1098" s="187"/>
      <c r="GUD1098" s="187"/>
      <c r="GUE1098" s="187"/>
      <c r="GUF1098" s="187"/>
      <c r="GUG1098" s="187"/>
      <c r="GUH1098" s="187"/>
      <c r="GUI1098" s="187"/>
      <c r="GUJ1098" s="187"/>
      <c r="GUK1098" s="187"/>
      <c r="GUL1098" s="187"/>
      <c r="GUM1098" s="187"/>
      <c r="GUN1098" s="187"/>
      <c r="GUO1098" s="187"/>
      <c r="GUP1098" s="187"/>
      <c r="GUQ1098" s="187"/>
      <c r="GUR1098" s="187"/>
      <c r="GUS1098" s="187"/>
      <c r="GUT1098" s="187"/>
      <c r="GUU1098" s="187"/>
      <c r="GUV1098" s="187"/>
      <c r="GUW1098" s="187"/>
      <c r="GUX1098" s="187"/>
      <c r="GUY1098" s="187"/>
      <c r="GUZ1098" s="187"/>
      <c r="GVA1098" s="187"/>
      <c r="GVB1098" s="187"/>
      <c r="GVC1098" s="187"/>
      <c r="GVD1098" s="187"/>
      <c r="GVE1098" s="187"/>
      <c r="GVF1098" s="187"/>
      <c r="GVG1098" s="187"/>
      <c r="GVH1098" s="187"/>
      <c r="GVI1098" s="187"/>
      <c r="GVJ1098" s="187"/>
      <c r="GVK1098" s="187"/>
      <c r="GVL1098" s="187"/>
      <c r="GVM1098" s="187"/>
      <c r="GVN1098" s="187"/>
      <c r="GVO1098" s="187"/>
      <c r="GVP1098" s="187"/>
      <c r="GVQ1098" s="187"/>
      <c r="GVR1098" s="187"/>
      <c r="GVS1098" s="187"/>
      <c r="GVT1098" s="187"/>
      <c r="GVU1098" s="187"/>
      <c r="GVV1098" s="187"/>
      <c r="GVW1098" s="187"/>
      <c r="GVX1098" s="187"/>
      <c r="GVY1098" s="187"/>
      <c r="GVZ1098" s="187"/>
      <c r="GWA1098" s="187"/>
      <c r="GWB1098" s="187"/>
      <c r="GWC1098" s="187"/>
      <c r="GWD1098" s="187"/>
      <c r="GWE1098" s="187"/>
      <c r="GWF1098" s="187"/>
      <c r="GWG1098" s="187"/>
      <c r="GWH1098" s="187"/>
      <c r="GWI1098" s="187"/>
      <c r="GWJ1098" s="187"/>
      <c r="GWK1098" s="187"/>
      <c r="GWL1098" s="187"/>
      <c r="GWM1098" s="187"/>
      <c r="GWN1098" s="187"/>
      <c r="GWO1098" s="187"/>
      <c r="GWP1098" s="187"/>
      <c r="GWQ1098" s="187"/>
      <c r="GWR1098" s="187"/>
      <c r="GWS1098" s="187"/>
      <c r="GWT1098" s="187"/>
      <c r="GWU1098" s="187"/>
      <c r="GWV1098" s="187"/>
      <c r="GWW1098" s="187"/>
      <c r="GWX1098" s="187"/>
      <c r="GWY1098" s="187"/>
      <c r="GWZ1098" s="187"/>
      <c r="GXA1098" s="187"/>
      <c r="GXB1098" s="187"/>
      <c r="GXC1098" s="187"/>
      <c r="GXD1098" s="187"/>
      <c r="GXE1098" s="187"/>
      <c r="GXF1098" s="187"/>
      <c r="GXG1098" s="187"/>
      <c r="GXH1098" s="187"/>
      <c r="GXI1098" s="187"/>
      <c r="GXJ1098" s="187"/>
      <c r="GXK1098" s="187"/>
      <c r="GXL1098" s="187"/>
      <c r="GXM1098" s="187"/>
      <c r="GXN1098" s="187"/>
      <c r="GXO1098" s="187"/>
      <c r="GXP1098" s="187"/>
      <c r="GXQ1098" s="187"/>
      <c r="GXR1098" s="187"/>
      <c r="GXS1098" s="187"/>
      <c r="GXT1098" s="187"/>
      <c r="GXU1098" s="187"/>
      <c r="GXV1098" s="187"/>
      <c r="GXW1098" s="187"/>
      <c r="GXX1098" s="187"/>
      <c r="GXY1098" s="187"/>
      <c r="GXZ1098" s="187"/>
      <c r="GYA1098" s="187"/>
      <c r="GYB1098" s="187"/>
      <c r="GYC1098" s="187"/>
      <c r="GYD1098" s="187"/>
      <c r="GYE1098" s="187"/>
      <c r="GYF1098" s="187"/>
      <c r="GYG1098" s="187"/>
      <c r="GYH1098" s="187"/>
      <c r="GYI1098" s="187"/>
      <c r="GYJ1098" s="187"/>
      <c r="GYK1098" s="187"/>
      <c r="GYL1098" s="187"/>
      <c r="GYM1098" s="187"/>
      <c r="GYN1098" s="187"/>
      <c r="GYO1098" s="187"/>
      <c r="GYP1098" s="187"/>
      <c r="GYQ1098" s="187"/>
      <c r="GYR1098" s="187"/>
      <c r="GYS1098" s="187"/>
      <c r="GYT1098" s="187"/>
      <c r="GYU1098" s="187"/>
      <c r="GYV1098" s="187"/>
      <c r="GYW1098" s="187"/>
      <c r="GYX1098" s="187"/>
      <c r="GYY1098" s="187"/>
      <c r="GYZ1098" s="187"/>
      <c r="GZA1098" s="187"/>
      <c r="GZB1098" s="187"/>
      <c r="GZC1098" s="187"/>
      <c r="GZD1098" s="187"/>
      <c r="GZE1098" s="187"/>
      <c r="GZF1098" s="187"/>
      <c r="GZG1098" s="187"/>
      <c r="GZH1098" s="187"/>
      <c r="GZI1098" s="187"/>
      <c r="GZJ1098" s="187"/>
      <c r="GZK1098" s="187"/>
      <c r="GZL1098" s="187"/>
      <c r="GZM1098" s="187"/>
      <c r="GZN1098" s="187"/>
      <c r="GZO1098" s="187"/>
      <c r="GZP1098" s="187"/>
      <c r="GZQ1098" s="187"/>
      <c r="GZR1098" s="187"/>
      <c r="GZS1098" s="187"/>
      <c r="GZT1098" s="187"/>
      <c r="GZU1098" s="187"/>
      <c r="GZV1098" s="187"/>
      <c r="GZW1098" s="187"/>
      <c r="GZX1098" s="187"/>
      <c r="GZY1098" s="187"/>
      <c r="GZZ1098" s="187"/>
      <c r="HAA1098" s="187"/>
      <c r="HAB1098" s="187"/>
      <c r="HAC1098" s="187"/>
      <c r="HAD1098" s="187"/>
      <c r="HAE1098" s="187"/>
      <c r="HAF1098" s="187"/>
      <c r="HAG1098" s="187"/>
      <c r="HAH1098" s="187"/>
      <c r="HAI1098" s="187"/>
      <c r="HAJ1098" s="187"/>
      <c r="HAK1098" s="187"/>
      <c r="HAL1098" s="187"/>
      <c r="HAM1098" s="187"/>
      <c r="HAN1098" s="187"/>
      <c r="HAO1098" s="187"/>
      <c r="HAP1098" s="187"/>
      <c r="HAQ1098" s="187"/>
      <c r="HAR1098" s="187"/>
      <c r="HAS1098" s="187"/>
      <c r="HAT1098" s="187"/>
      <c r="HAU1098" s="187"/>
      <c r="HAV1098" s="187"/>
      <c r="HAW1098" s="187"/>
      <c r="HAX1098" s="187"/>
      <c r="HAY1098" s="187"/>
      <c r="HAZ1098" s="187"/>
      <c r="HBA1098" s="187"/>
      <c r="HBB1098" s="187"/>
      <c r="HBC1098" s="187"/>
      <c r="HBD1098" s="187"/>
      <c r="HBE1098" s="187"/>
      <c r="HBF1098" s="187"/>
      <c r="HBG1098" s="187"/>
      <c r="HBH1098" s="187"/>
      <c r="HBI1098" s="187"/>
      <c r="HBJ1098" s="187"/>
      <c r="HBK1098" s="187"/>
      <c r="HBL1098" s="187"/>
      <c r="HBM1098" s="187"/>
      <c r="HBN1098" s="187"/>
      <c r="HBO1098" s="187"/>
      <c r="HBP1098" s="187"/>
      <c r="HBQ1098" s="187"/>
      <c r="HBR1098" s="187"/>
      <c r="HBS1098" s="187"/>
      <c r="HBT1098" s="187"/>
      <c r="HBU1098" s="187"/>
      <c r="HBV1098" s="187"/>
      <c r="HBW1098" s="187"/>
      <c r="HBX1098" s="187"/>
      <c r="HBY1098" s="187"/>
      <c r="HBZ1098" s="187"/>
      <c r="HCA1098" s="187"/>
      <c r="HCB1098" s="187"/>
      <c r="HCC1098" s="187"/>
      <c r="HCD1098" s="187"/>
      <c r="HCE1098" s="187"/>
      <c r="HCF1098" s="187"/>
      <c r="HCG1098" s="187"/>
      <c r="HCH1098" s="187"/>
      <c r="HCI1098" s="187"/>
      <c r="HCJ1098" s="187"/>
      <c r="HCK1098" s="187"/>
      <c r="HCL1098" s="187"/>
      <c r="HCM1098" s="187"/>
      <c r="HCN1098" s="187"/>
      <c r="HCO1098" s="187"/>
      <c r="HCP1098" s="187"/>
      <c r="HCQ1098" s="187"/>
      <c r="HCR1098" s="187"/>
      <c r="HCS1098" s="187"/>
      <c r="HCT1098" s="187"/>
      <c r="HCU1098" s="187"/>
      <c r="HCV1098" s="187"/>
      <c r="HCW1098" s="187"/>
      <c r="HCX1098" s="187"/>
      <c r="HCY1098" s="187"/>
      <c r="HCZ1098" s="187"/>
      <c r="HDA1098" s="187"/>
      <c r="HDB1098" s="187"/>
      <c r="HDC1098" s="187"/>
      <c r="HDD1098" s="187"/>
      <c r="HDE1098" s="187"/>
      <c r="HDF1098" s="187"/>
      <c r="HDG1098" s="187"/>
      <c r="HDH1098" s="187"/>
      <c r="HDI1098" s="187"/>
      <c r="HDJ1098" s="187"/>
      <c r="HDK1098" s="187"/>
      <c r="HDL1098" s="187"/>
      <c r="HDM1098" s="187"/>
      <c r="HDN1098" s="187"/>
      <c r="HDO1098" s="187"/>
      <c r="HDP1098" s="187"/>
      <c r="HDQ1098" s="187"/>
      <c r="HDR1098" s="187"/>
      <c r="HDS1098" s="187"/>
      <c r="HDT1098" s="187"/>
      <c r="HDU1098" s="187"/>
      <c r="HDV1098" s="187"/>
      <c r="HDW1098" s="187"/>
      <c r="HDX1098" s="187"/>
      <c r="HDY1098" s="187"/>
      <c r="HDZ1098" s="187"/>
      <c r="HEA1098" s="187"/>
      <c r="HEB1098" s="187"/>
      <c r="HEC1098" s="187"/>
      <c r="HED1098" s="187"/>
      <c r="HEE1098" s="187"/>
      <c r="HEF1098" s="187"/>
      <c r="HEG1098" s="187"/>
      <c r="HEH1098" s="187"/>
      <c r="HEI1098" s="187"/>
      <c r="HEJ1098" s="187"/>
      <c r="HEK1098" s="187"/>
      <c r="HEL1098" s="187"/>
      <c r="HEM1098" s="187"/>
      <c r="HEN1098" s="187"/>
      <c r="HEO1098" s="187"/>
      <c r="HEP1098" s="187"/>
      <c r="HEQ1098" s="187"/>
      <c r="HER1098" s="187"/>
      <c r="HES1098" s="187"/>
      <c r="HET1098" s="187"/>
      <c r="HEU1098" s="187"/>
      <c r="HEV1098" s="187"/>
      <c r="HEW1098" s="187"/>
      <c r="HEX1098" s="187"/>
      <c r="HEY1098" s="187"/>
      <c r="HEZ1098" s="187"/>
      <c r="HFA1098" s="187"/>
      <c r="HFB1098" s="187"/>
      <c r="HFC1098" s="187"/>
      <c r="HFD1098" s="187"/>
      <c r="HFE1098" s="187"/>
      <c r="HFF1098" s="187"/>
      <c r="HFG1098" s="187"/>
      <c r="HFH1098" s="187"/>
      <c r="HFI1098" s="187"/>
      <c r="HFJ1098" s="187"/>
      <c r="HFK1098" s="187"/>
      <c r="HFL1098" s="187"/>
      <c r="HFM1098" s="187"/>
      <c r="HFN1098" s="187"/>
      <c r="HFO1098" s="187"/>
      <c r="HFP1098" s="187"/>
      <c r="HFQ1098" s="187"/>
      <c r="HFR1098" s="187"/>
      <c r="HFS1098" s="187"/>
      <c r="HFT1098" s="187"/>
      <c r="HFU1098" s="187"/>
      <c r="HFV1098" s="187"/>
      <c r="HFW1098" s="187"/>
      <c r="HFX1098" s="187"/>
      <c r="HFY1098" s="187"/>
      <c r="HFZ1098" s="187"/>
      <c r="HGA1098" s="187"/>
      <c r="HGB1098" s="187"/>
      <c r="HGC1098" s="187"/>
      <c r="HGD1098" s="187"/>
      <c r="HGE1098" s="187"/>
      <c r="HGF1098" s="187"/>
      <c r="HGG1098" s="187"/>
      <c r="HGH1098" s="187"/>
      <c r="HGI1098" s="187"/>
      <c r="HGJ1098" s="187"/>
      <c r="HGK1098" s="187"/>
      <c r="HGL1098" s="187"/>
      <c r="HGM1098" s="187"/>
      <c r="HGN1098" s="187"/>
      <c r="HGO1098" s="187"/>
      <c r="HGP1098" s="187"/>
      <c r="HGQ1098" s="187"/>
      <c r="HGR1098" s="187"/>
      <c r="HGS1098" s="187"/>
      <c r="HGT1098" s="187"/>
      <c r="HGU1098" s="187"/>
      <c r="HGV1098" s="187"/>
      <c r="HGW1098" s="187"/>
      <c r="HGX1098" s="187"/>
      <c r="HGY1098" s="187"/>
      <c r="HGZ1098" s="187"/>
      <c r="HHA1098" s="187"/>
      <c r="HHB1098" s="187"/>
      <c r="HHC1098" s="187"/>
      <c r="HHD1098" s="187"/>
      <c r="HHE1098" s="187"/>
      <c r="HHF1098" s="187"/>
      <c r="HHG1098" s="187"/>
      <c r="HHH1098" s="187"/>
      <c r="HHI1098" s="187"/>
      <c r="HHJ1098" s="187"/>
      <c r="HHK1098" s="187"/>
      <c r="HHL1098" s="187"/>
      <c r="HHM1098" s="187"/>
      <c r="HHN1098" s="187"/>
      <c r="HHO1098" s="187"/>
      <c r="HHP1098" s="187"/>
      <c r="HHQ1098" s="187"/>
      <c r="HHR1098" s="187"/>
      <c r="HHS1098" s="187"/>
      <c r="HHT1098" s="187"/>
      <c r="HHU1098" s="187"/>
      <c r="HHV1098" s="187"/>
      <c r="HHW1098" s="187"/>
      <c r="HHX1098" s="187"/>
      <c r="HHY1098" s="187"/>
      <c r="HHZ1098" s="187"/>
      <c r="HIA1098" s="187"/>
      <c r="HIB1098" s="187"/>
      <c r="HIC1098" s="187"/>
      <c r="HID1098" s="187"/>
      <c r="HIE1098" s="187"/>
      <c r="HIF1098" s="187"/>
      <c r="HIG1098" s="187"/>
      <c r="HIH1098" s="187"/>
      <c r="HII1098" s="187"/>
      <c r="HIJ1098" s="187"/>
      <c r="HIK1098" s="187"/>
      <c r="HIL1098" s="187"/>
      <c r="HIM1098" s="187"/>
      <c r="HIN1098" s="187"/>
      <c r="HIO1098" s="187"/>
      <c r="HIP1098" s="187"/>
      <c r="HIQ1098" s="187"/>
      <c r="HIR1098" s="187"/>
      <c r="HIS1098" s="187"/>
      <c r="HIT1098" s="187"/>
      <c r="HIU1098" s="187"/>
      <c r="HIV1098" s="187"/>
      <c r="HIW1098" s="187"/>
      <c r="HIX1098" s="187"/>
      <c r="HIY1098" s="187"/>
      <c r="HIZ1098" s="187"/>
      <c r="HJA1098" s="187"/>
      <c r="HJB1098" s="187"/>
      <c r="HJC1098" s="187"/>
      <c r="HJD1098" s="187"/>
      <c r="HJE1098" s="187"/>
      <c r="HJF1098" s="187"/>
      <c r="HJG1098" s="187"/>
      <c r="HJH1098" s="187"/>
      <c r="HJI1098" s="187"/>
      <c r="HJJ1098" s="187"/>
      <c r="HJK1098" s="187"/>
      <c r="HJL1098" s="187"/>
      <c r="HJM1098" s="187"/>
      <c r="HJN1098" s="187"/>
      <c r="HJO1098" s="187"/>
      <c r="HJP1098" s="187"/>
      <c r="HJQ1098" s="187"/>
      <c r="HJR1098" s="187"/>
      <c r="HJS1098" s="187"/>
      <c r="HJT1098" s="187"/>
      <c r="HJU1098" s="187"/>
      <c r="HJV1098" s="187"/>
      <c r="HJW1098" s="187"/>
      <c r="HJX1098" s="187"/>
      <c r="HJY1098" s="187"/>
      <c r="HJZ1098" s="187"/>
      <c r="HKA1098" s="187"/>
      <c r="HKB1098" s="187"/>
      <c r="HKC1098" s="187"/>
      <c r="HKD1098" s="187"/>
      <c r="HKE1098" s="187"/>
      <c r="HKF1098" s="187"/>
      <c r="HKG1098" s="187"/>
      <c r="HKH1098" s="187"/>
      <c r="HKI1098" s="187"/>
      <c r="HKJ1098" s="187"/>
      <c r="HKK1098" s="187"/>
      <c r="HKL1098" s="187"/>
      <c r="HKM1098" s="187"/>
      <c r="HKN1098" s="187"/>
      <c r="HKO1098" s="187"/>
      <c r="HKP1098" s="187"/>
      <c r="HKQ1098" s="187"/>
      <c r="HKR1098" s="187"/>
      <c r="HKS1098" s="187"/>
      <c r="HKT1098" s="187"/>
      <c r="HKU1098" s="187"/>
      <c r="HKV1098" s="187"/>
      <c r="HKW1098" s="187"/>
      <c r="HKX1098" s="187"/>
      <c r="HKY1098" s="187"/>
      <c r="HKZ1098" s="187"/>
      <c r="HLA1098" s="187"/>
      <c r="HLB1098" s="187"/>
      <c r="HLC1098" s="187"/>
      <c r="HLD1098" s="187"/>
      <c r="HLE1098" s="187"/>
      <c r="HLF1098" s="187"/>
      <c r="HLG1098" s="187"/>
      <c r="HLH1098" s="187"/>
      <c r="HLI1098" s="187"/>
      <c r="HLJ1098" s="187"/>
      <c r="HLK1098" s="187"/>
      <c r="HLL1098" s="187"/>
      <c r="HLM1098" s="187"/>
      <c r="HLN1098" s="187"/>
      <c r="HLO1098" s="187"/>
      <c r="HLP1098" s="187"/>
      <c r="HLQ1098" s="187"/>
      <c r="HLR1098" s="187"/>
      <c r="HLS1098" s="187"/>
      <c r="HLT1098" s="187"/>
      <c r="HLU1098" s="187"/>
      <c r="HLV1098" s="187"/>
      <c r="HLW1098" s="187"/>
      <c r="HLX1098" s="187"/>
      <c r="HLY1098" s="187"/>
      <c r="HLZ1098" s="187"/>
      <c r="HMA1098" s="187"/>
      <c r="HMB1098" s="187"/>
      <c r="HMC1098" s="187"/>
      <c r="HMD1098" s="187"/>
      <c r="HME1098" s="187"/>
      <c r="HMF1098" s="187"/>
      <c r="HMG1098" s="187"/>
      <c r="HMH1098" s="187"/>
      <c r="HMI1098" s="187"/>
      <c r="HMJ1098" s="187"/>
      <c r="HMK1098" s="187"/>
      <c r="HML1098" s="187"/>
      <c r="HMM1098" s="187"/>
      <c r="HMN1098" s="187"/>
      <c r="HMO1098" s="187"/>
      <c r="HMP1098" s="187"/>
      <c r="HMQ1098" s="187"/>
      <c r="HMR1098" s="187"/>
      <c r="HMS1098" s="187"/>
      <c r="HMT1098" s="187"/>
      <c r="HMU1098" s="187"/>
      <c r="HMV1098" s="187"/>
      <c r="HMW1098" s="187"/>
      <c r="HMX1098" s="187"/>
      <c r="HMY1098" s="187"/>
      <c r="HMZ1098" s="187"/>
      <c r="HNA1098" s="187"/>
      <c r="HNB1098" s="187"/>
      <c r="HNC1098" s="187"/>
      <c r="HND1098" s="187"/>
      <c r="HNE1098" s="187"/>
      <c r="HNF1098" s="187"/>
      <c r="HNG1098" s="187"/>
      <c r="HNH1098" s="187"/>
      <c r="HNI1098" s="187"/>
      <c r="HNJ1098" s="187"/>
      <c r="HNK1098" s="187"/>
      <c r="HNL1098" s="187"/>
      <c r="HNM1098" s="187"/>
      <c r="HNN1098" s="187"/>
      <c r="HNO1098" s="187"/>
      <c r="HNP1098" s="187"/>
      <c r="HNQ1098" s="187"/>
      <c r="HNR1098" s="187"/>
      <c r="HNS1098" s="187"/>
      <c r="HNT1098" s="187"/>
      <c r="HNU1098" s="187"/>
      <c r="HNV1098" s="187"/>
      <c r="HNW1098" s="187"/>
      <c r="HNX1098" s="187"/>
      <c r="HNY1098" s="187"/>
      <c r="HNZ1098" s="187"/>
      <c r="HOA1098" s="187"/>
      <c r="HOB1098" s="187"/>
      <c r="HOC1098" s="187"/>
      <c r="HOD1098" s="187"/>
      <c r="HOE1098" s="187"/>
      <c r="HOF1098" s="187"/>
      <c r="HOG1098" s="187"/>
      <c r="HOH1098" s="187"/>
      <c r="HOI1098" s="187"/>
      <c r="HOJ1098" s="187"/>
      <c r="HOK1098" s="187"/>
      <c r="HOL1098" s="187"/>
      <c r="HOM1098" s="187"/>
      <c r="HON1098" s="187"/>
      <c r="HOO1098" s="187"/>
      <c r="HOP1098" s="187"/>
      <c r="HOQ1098" s="187"/>
      <c r="HOR1098" s="187"/>
      <c r="HOS1098" s="187"/>
      <c r="HOT1098" s="187"/>
      <c r="HOU1098" s="187"/>
      <c r="HOV1098" s="187"/>
      <c r="HOW1098" s="187"/>
      <c r="HOX1098" s="187"/>
      <c r="HOY1098" s="187"/>
      <c r="HOZ1098" s="187"/>
      <c r="HPA1098" s="187"/>
      <c r="HPB1098" s="187"/>
      <c r="HPC1098" s="187"/>
      <c r="HPD1098" s="187"/>
      <c r="HPE1098" s="187"/>
      <c r="HPF1098" s="187"/>
      <c r="HPG1098" s="187"/>
      <c r="HPH1098" s="187"/>
      <c r="HPI1098" s="187"/>
      <c r="HPJ1098" s="187"/>
      <c r="HPK1098" s="187"/>
      <c r="HPL1098" s="187"/>
      <c r="HPM1098" s="187"/>
      <c r="HPN1098" s="187"/>
      <c r="HPO1098" s="187"/>
      <c r="HPP1098" s="187"/>
      <c r="HPQ1098" s="187"/>
      <c r="HPR1098" s="187"/>
      <c r="HPS1098" s="187"/>
      <c r="HPT1098" s="187"/>
      <c r="HPU1098" s="187"/>
      <c r="HPV1098" s="187"/>
      <c r="HPW1098" s="187"/>
      <c r="HPX1098" s="187"/>
      <c r="HPY1098" s="187"/>
      <c r="HPZ1098" s="187"/>
      <c r="HQA1098" s="187"/>
      <c r="HQB1098" s="187"/>
      <c r="HQC1098" s="187"/>
      <c r="HQD1098" s="187"/>
      <c r="HQE1098" s="187"/>
      <c r="HQF1098" s="187"/>
      <c r="HQG1098" s="187"/>
      <c r="HQH1098" s="187"/>
      <c r="HQI1098" s="187"/>
      <c r="HQJ1098" s="187"/>
      <c r="HQK1098" s="187"/>
      <c r="HQL1098" s="187"/>
      <c r="HQM1098" s="187"/>
      <c r="HQN1098" s="187"/>
      <c r="HQO1098" s="187"/>
      <c r="HQP1098" s="187"/>
      <c r="HQQ1098" s="187"/>
      <c r="HQR1098" s="187"/>
      <c r="HQS1098" s="187"/>
      <c r="HQT1098" s="187"/>
      <c r="HQU1098" s="187"/>
      <c r="HQV1098" s="187"/>
      <c r="HQW1098" s="187"/>
      <c r="HQX1098" s="187"/>
      <c r="HQY1098" s="187"/>
      <c r="HQZ1098" s="187"/>
      <c r="HRA1098" s="187"/>
      <c r="HRB1098" s="187"/>
      <c r="HRC1098" s="187"/>
      <c r="HRD1098" s="187"/>
      <c r="HRE1098" s="187"/>
      <c r="HRF1098" s="187"/>
      <c r="HRG1098" s="187"/>
      <c r="HRH1098" s="187"/>
      <c r="HRI1098" s="187"/>
      <c r="HRJ1098" s="187"/>
      <c r="HRK1098" s="187"/>
      <c r="HRL1098" s="187"/>
      <c r="HRM1098" s="187"/>
      <c r="HRN1098" s="187"/>
      <c r="HRO1098" s="187"/>
      <c r="HRP1098" s="187"/>
      <c r="HRQ1098" s="187"/>
      <c r="HRR1098" s="187"/>
      <c r="HRS1098" s="187"/>
      <c r="HRT1098" s="187"/>
      <c r="HRU1098" s="187"/>
      <c r="HRV1098" s="187"/>
      <c r="HRW1098" s="187"/>
      <c r="HRX1098" s="187"/>
      <c r="HRY1098" s="187"/>
      <c r="HRZ1098" s="187"/>
      <c r="HSA1098" s="187"/>
      <c r="HSB1098" s="187"/>
      <c r="HSC1098" s="187"/>
      <c r="HSD1098" s="187"/>
      <c r="HSE1098" s="187"/>
      <c r="HSF1098" s="187"/>
      <c r="HSG1098" s="187"/>
      <c r="HSH1098" s="187"/>
      <c r="HSI1098" s="187"/>
      <c r="HSJ1098" s="187"/>
      <c r="HSK1098" s="187"/>
      <c r="HSL1098" s="187"/>
      <c r="HSM1098" s="187"/>
      <c r="HSN1098" s="187"/>
      <c r="HSO1098" s="187"/>
      <c r="HSP1098" s="187"/>
      <c r="HSQ1098" s="187"/>
      <c r="HSR1098" s="187"/>
      <c r="HSS1098" s="187"/>
      <c r="HST1098" s="187"/>
      <c r="HSU1098" s="187"/>
      <c r="HSV1098" s="187"/>
      <c r="HSW1098" s="187"/>
      <c r="HSX1098" s="187"/>
      <c r="HSY1098" s="187"/>
      <c r="HSZ1098" s="187"/>
      <c r="HTA1098" s="187"/>
      <c r="HTB1098" s="187"/>
      <c r="HTC1098" s="187"/>
      <c r="HTD1098" s="187"/>
      <c r="HTE1098" s="187"/>
      <c r="HTF1098" s="187"/>
      <c r="HTG1098" s="187"/>
      <c r="HTH1098" s="187"/>
      <c r="HTI1098" s="187"/>
      <c r="HTJ1098" s="187"/>
      <c r="HTK1098" s="187"/>
      <c r="HTL1098" s="187"/>
      <c r="HTM1098" s="187"/>
      <c r="HTN1098" s="187"/>
      <c r="HTO1098" s="187"/>
      <c r="HTP1098" s="187"/>
      <c r="HTQ1098" s="187"/>
      <c r="HTR1098" s="187"/>
      <c r="HTS1098" s="187"/>
      <c r="HTT1098" s="187"/>
      <c r="HTU1098" s="187"/>
      <c r="HTV1098" s="187"/>
      <c r="HTW1098" s="187"/>
      <c r="HTX1098" s="187"/>
      <c r="HTY1098" s="187"/>
      <c r="HTZ1098" s="187"/>
      <c r="HUA1098" s="187"/>
      <c r="HUB1098" s="187"/>
      <c r="HUC1098" s="187"/>
      <c r="HUD1098" s="187"/>
      <c r="HUE1098" s="187"/>
      <c r="HUF1098" s="187"/>
      <c r="HUG1098" s="187"/>
      <c r="HUH1098" s="187"/>
      <c r="HUI1098" s="187"/>
      <c r="HUJ1098" s="187"/>
      <c r="HUK1098" s="187"/>
      <c r="HUL1098" s="187"/>
      <c r="HUM1098" s="187"/>
      <c r="HUN1098" s="187"/>
      <c r="HUO1098" s="187"/>
      <c r="HUP1098" s="187"/>
      <c r="HUQ1098" s="187"/>
      <c r="HUR1098" s="187"/>
      <c r="HUS1098" s="187"/>
      <c r="HUT1098" s="187"/>
      <c r="HUU1098" s="187"/>
      <c r="HUV1098" s="187"/>
      <c r="HUW1098" s="187"/>
      <c r="HUX1098" s="187"/>
      <c r="HUY1098" s="187"/>
      <c r="HUZ1098" s="187"/>
      <c r="HVA1098" s="187"/>
      <c r="HVB1098" s="187"/>
      <c r="HVC1098" s="187"/>
      <c r="HVD1098" s="187"/>
      <c r="HVE1098" s="187"/>
      <c r="HVF1098" s="187"/>
      <c r="HVG1098" s="187"/>
      <c r="HVH1098" s="187"/>
      <c r="HVI1098" s="187"/>
      <c r="HVJ1098" s="187"/>
      <c r="HVK1098" s="187"/>
      <c r="HVL1098" s="187"/>
      <c r="HVM1098" s="187"/>
      <c r="HVN1098" s="187"/>
      <c r="HVO1098" s="187"/>
      <c r="HVP1098" s="187"/>
      <c r="HVQ1098" s="187"/>
      <c r="HVR1098" s="187"/>
      <c r="HVS1098" s="187"/>
      <c r="HVT1098" s="187"/>
      <c r="HVU1098" s="187"/>
      <c r="HVV1098" s="187"/>
      <c r="HVW1098" s="187"/>
      <c r="HVX1098" s="187"/>
      <c r="HVY1098" s="187"/>
      <c r="HVZ1098" s="187"/>
      <c r="HWA1098" s="187"/>
      <c r="HWB1098" s="187"/>
      <c r="HWC1098" s="187"/>
      <c r="HWD1098" s="187"/>
      <c r="HWE1098" s="187"/>
      <c r="HWF1098" s="187"/>
      <c r="HWG1098" s="187"/>
      <c r="HWH1098" s="187"/>
      <c r="HWI1098" s="187"/>
      <c r="HWJ1098" s="187"/>
      <c r="HWK1098" s="187"/>
      <c r="HWL1098" s="187"/>
      <c r="HWM1098" s="187"/>
      <c r="HWN1098" s="187"/>
      <c r="HWO1098" s="187"/>
      <c r="HWP1098" s="187"/>
      <c r="HWQ1098" s="187"/>
      <c r="HWR1098" s="187"/>
      <c r="HWS1098" s="187"/>
      <c r="HWT1098" s="187"/>
      <c r="HWU1098" s="187"/>
      <c r="HWV1098" s="187"/>
      <c r="HWW1098" s="187"/>
      <c r="HWX1098" s="187"/>
      <c r="HWY1098" s="187"/>
      <c r="HWZ1098" s="187"/>
      <c r="HXA1098" s="187"/>
      <c r="HXB1098" s="187"/>
      <c r="HXC1098" s="187"/>
      <c r="HXD1098" s="187"/>
      <c r="HXE1098" s="187"/>
      <c r="HXF1098" s="187"/>
      <c r="HXG1098" s="187"/>
      <c r="HXH1098" s="187"/>
      <c r="HXI1098" s="187"/>
      <c r="HXJ1098" s="187"/>
      <c r="HXK1098" s="187"/>
      <c r="HXL1098" s="187"/>
      <c r="HXM1098" s="187"/>
      <c r="HXN1098" s="187"/>
      <c r="HXO1098" s="187"/>
      <c r="HXP1098" s="187"/>
      <c r="HXQ1098" s="187"/>
      <c r="HXR1098" s="187"/>
      <c r="HXS1098" s="187"/>
      <c r="HXT1098" s="187"/>
      <c r="HXU1098" s="187"/>
      <c r="HXV1098" s="187"/>
      <c r="HXW1098" s="187"/>
      <c r="HXX1098" s="187"/>
      <c r="HXY1098" s="187"/>
      <c r="HXZ1098" s="187"/>
      <c r="HYA1098" s="187"/>
      <c r="HYB1098" s="187"/>
      <c r="HYC1098" s="187"/>
      <c r="HYD1098" s="187"/>
      <c r="HYE1098" s="187"/>
      <c r="HYF1098" s="187"/>
      <c r="HYG1098" s="187"/>
      <c r="HYH1098" s="187"/>
      <c r="HYI1098" s="187"/>
      <c r="HYJ1098" s="187"/>
      <c r="HYK1098" s="187"/>
      <c r="HYL1098" s="187"/>
      <c r="HYM1098" s="187"/>
      <c r="HYN1098" s="187"/>
      <c r="HYO1098" s="187"/>
      <c r="HYP1098" s="187"/>
      <c r="HYQ1098" s="187"/>
      <c r="HYR1098" s="187"/>
      <c r="HYS1098" s="187"/>
      <c r="HYT1098" s="187"/>
      <c r="HYU1098" s="187"/>
      <c r="HYV1098" s="187"/>
      <c r="HYW1098" s="187"/>
      <c r="HYX1098" s="187"/>
      <c r="HYY1098" s="187"/>
      <c r="HYZ1098" s="187"/>
      <c r="HZA1098" s="187"/>
      <c r="HZB1098" s="187"/>
      <c r="HZC1098" s="187"/>
      <c r="HZD1098" s="187"/>
      <c r="HZE1098" s="187"/>
      <c r="HZF1098" s="187"/>
      <c r="HZG1098" s="187"/>
      <c r="HZH1098" s="187"/>
      <c r="HZI1098" s="187"/>
      <c r="HZJ1098" s="187"/>
      <c r="HZK1098" s="187"/>
      <c r="HZL1098" s="187"/>
      <c r="HZM1098" s="187"/>
      <c r="HZN1098" s="187"/>
      <c r="HZO1098" s="187"/>
      <c r="HZP1098" s="187"/>
      <c r="HZQ1098" s="187"/>
      <c r="HZR1098" s="187"/>
      <c r="HZS1098" s="187"/>
      <c r="HZT1098" s="187"/>
      <c r="HZU1098" s="187"/>
      <c r="HZV1098" s="187"/>
      <c r="HZW1098" s="187"/>
      <c r="HZX1098" s="187"/>
      <c r="HZY1098" s="187"/>
      <c r="HZZ1098" s="187"/>
      <c r="IAA1098" s="187"/>
      <c r="IAB1098" s="187"/>
      <c r="IAC1098" s="187"/>
      <c r="IAD1098" s="187"/>
      <c r="IAE1098" s="187"/>
      <c r="IAF1098" s="187"/>
      <c r="IAG1098" s="187"/>
      <c r="IAH1098" s="187"/>
      <c r="IAI1098" s="187"/>
      <c r="IAJ1098" s="187"/>
      <c r="IAK1098" s="187"/>
      <c r="IAL1098" s="187"/>
      <c r="IAM1098" s="187"/>
      <c r="IAN1098" s="187"/>
      <c r="IAO1098" s="187"/>
      <c r="IAP1098" s="187"/>
      <c r="IAQ1098" s="187"/>
      <c r="IAR1098" s="187"/>
      <c r="IAS1098" s="187"/>
      <c r="IAT1098" s="187"/>
      <c r="IAU1098" s="187"/>
      <c r="IAV1098" s="187"/>
      <c r="IAW1098" s="187"/>
      <c r="IAX1098" s="187"/>
      <c r="IAY1098" s="187"/>
      <c r="IAZ1098" s="187"/>
      <c r="IBA1098" s="187"/>
      <c r="IBB1098" s="187"/>
      <c r="IBC1098" s="187"/>
      <c r="IBD1098" s="187"/>
      <c r="IBE1098" s="187"/>
      <c r="IBF1098" s="187"/>
      <c r="IBG1098" s="187"/>
      <c r="IBH1098" s="187"/>
      <c r="IBI1098" s="187"/>
      <c r="IBJ1098" s="187"/>
      <c r="IBK1098" s="187"/>
      <c r="IBL1098" s="187"/>
      <c r="IBM1098" s="187"/>
      <c r="IBN1098" s="187"/>
      <c r="IBO1098" s="187"/>
      <c r="IBP1098" s="187"/>
      <c r="IBQ1098" s="187"/>
      <c r="IBR1098" s="187"/>
      <c r="IBS1098" s="187"/>
      <c r="IBT1098" s="187"/>
      <c r="IBU1098" s="187"/>
      <c r="IBV1098" s="187"/>
      <c r="IBW1098" s="187"/>
      <c r="IBX1098" s="187"/>
      <c r="IBY1098" s="187"/>
      <c r="IBZ1098" s="187"/>
      <c r="ICA1098" s="187"/>
      <c r="ICB1098" s="187"/>
      <c r="ICC1098" s="187"/>
      <c r="ICD1098" s="187"/>
      <c r="ICE1098" s="187"/>
      <c r="ICF1098" s="187"/>
      <c r="ICG1098" s="187"/>
      <c r="ICH1098" s="187"/>
      <c r="ICI1098" s="187"/>
      <c r="ICJ1098" s="187"/>
      <c r="ICK1098" s="187"/>
      <c r="ICL1098" s="187"/>
      <c r="ICM1098" s="187"/>
      <c r="ICN1098" s="187"/>
      <c r="ICO1098" s="187"/>
      <c r="ICP1098" s="187"/>
      <c r="ICQ1098" s="187"/>
      <c r="ICR1098" s="187"/>
      <c r="ICS1098" s="187"/>
      <c r="ICT1098" s="187"/>
      <c r="ICU1098" s="187"/>
      <c r="ICV1098" s="187"/>
      <c r="ICW1098" s="187"/>
      <c r="ICX1098" s="187"/>
      <c r="ICY1098" s="187"/>
      <c r="ICZ1098" s="187"/>
      <c r="IDA1098" s="187"/>
      <c r="IDB1098" s="187"/>
      <c r="IDC1098" s="187"/>
      <c r="IDD1098" s="187"/>
      <c r="IDE1098" s="187"/>
      <c r="IDF1098" s="187"/>
      <c r="IDG1098" s="187"/>
      <c r="IDH1098" s="187"/>
      <c r="IDI1098" s="187"/>
      <c r="IDJ1098" s="187"/>
      <c r="IDK1098" s="187"/>
      <c r="IDL1098" s="187"/>
      <c r="IDM1098" s="187"/>
      <c r="IDN1098" s="187"/>
      <c r="IDO1098" s="187"/>
      <c r="IDP1098" s="187"/>
      <c r="IDQ1098" s="187"/>
      <c r="IDR1098" s="187"/>
      <c r="IDS1098" s="187"/>
      <c r="IDT1098" s="187"/>
      <c r="IDU1098" s="187"/>
      <c r="IDV1098" s="187"/>
      <c r="IDW1098" s="187"/>
      <c r="IDX1098" s="187"/>
      <c r="IDY1098" s="187"/>
      <c r="IDZ1098" s="187"/>
      <c r="IEA1098" s="187"/>
      <c r="IEB1098" s="187"/>
      <c r="IEC1098" s="187"/>
      <c r="IED1098" s="187"/>
      <c r="IEE1098" s="187"/>
      <c r="IEF1098" s="187"/>
      <c r="IEG1098" s="187"/>
      <c r="IEH1098" s="187"/>
      <c r="IEI1098" s="187"/>
      <c r="IEJ1098" s="187"/>
      <c r="IEK1098" s="187"/>
      <c r="IEL1098" s="187"/>
      <c r="IEM1098" s="187"/>
      <c r="IEN1098" s="187"/>
      <c r="IEO1098" s="187"/>
      <c r="IEP1098" s="187"/>
      <c r="IEQ1098" s="187"/>
      <c r="IER1098" s="187"/>
      <c r="IES1098" s="187"/>
      <c r="IET1098" s="187"/>
      <c r="IEU1098" s="187"/>
      <c r="IEV1098" s="187"/>
      <c r="IEW1098" s="187"/>
      <c r="IEX1098" s="187"/>
      <c r="IEY1098" s="187"/>
      <c r="IEZ1098" s="187"/>
      <c r="IFA1098" s="187"/>
      <c r="IFB1098" s="187"/>
      <c r="IFC1098" s="187"/>
      <c r="IFD1098" s="187"/>
      <c r="IFE1098" s="187"/>
      <c r="IFF1098" s="187"/>
      <c r="IFG1098" s="187"/>
      <c r="IFH1098" s="187"/>
      <c r="IFI1098" s="187"/>
      <c r="IFJ1098" s="187"/>
      <c r="IFK1098" s="187"/>
      <c r="IFL1098" s="187"/>
      <c r="IFM1098" s="187"/>
      <c r="IFN1098" s="187"/>
      <c r="IFO1098" s="187"/>
      <c r="IFP1098" s="187"/>
      <c r="IFQ1098" s="187"/>
      <c r="IFR1098" s="187"/>
      <c r="IFS1098" s="187"/>
      <c r="IFT1098" s="187"/>
      <c r="IFU1098" s="187"/>
      <c r="IFV1098" s="187"/>
      <c r="IFW1098" s="187"/>
      <c r="IFX1098" s="187"/>
      <c r="IFY1098" s="187"/>
      <c r="IFZ1098" s="187"/>
      <c r="IGA1098" s="187"/>
      <c r="IGB1098" s="187"/>
      <c r="IGC1098" s="187"/>
      <c r="IGD1098" s="187"/>
      <c r="IGE1098" s="187"/>
      <c r="IGF1098" s="187"/>
      <c r="IGG1098" s="187"/>
      <c r="IGH1098" s="187"/>
      <c r="IGI1098" s="187"/>
      <c r="IGJ1098" s="187"/>
      <c r="IGK1098" s="187"/>
      <c r="IGL1098" s="187"/>
      <c r="IGM1098" s="187"/>
      <c r="IGN1098" s="187"/>
      <c r="IGO1098" s="187"/>
      <c r="IGP1098" s="187"/>
      <c r="IGQ1098" s="187"/>
      <c r="IGR1098" s="187"/>
      <c r="IGS1098" s="187"/>
      <c r="IGT1098" s="187"/>
      <c r="IGU1098" s="187"/>
      <c r="IGV1098" s="187"/>
      <c r="IGW1098" s="187"/>
      <c r="IGX1098" s="187"/>
      <c r="IGY1098" s="187"/>
      <c r="IGZ1098" s="187"/>
      <c r="IHA1098" s="187"/>
      <c r="IHB1098" s="187"/>
      <c r="IHC1098" s="187"/>
      <c r="IHD1098" s="187"/>
      <c r="IHE1098" s="187"/>
      <c r="IHF1098" s="187"/>
      <c r="IHG1098" s="187"/>
      <c r="IHH1098" s="187"/>
      <c r="IHI1098" s="187"/>
      <c r="IHJ1098" s="187"/>
      <c r="IHK1098" s="187"/>
      <c r="IHL1098" s="187"/>
      <c r="IHM1098" s="187"/>
      <c r="IHN1098" s="187"/>
      <c r="IHO1098" s="187"/>
      <c r="IHP1098" s="187"/>
      <c r="IHQ1098" s="187"/>
      <c r="IHR1098" s="187"/>
      <c r="IHS1098" s="187"/>
      <c r="IHT1098" s="187"/>
      <c r="IHU1098" s="187"/>
      <c r="IHV1098" s="187"/>
      <c r="IHW1098" s="187"/>
      <c r="IHX1098" s="187"/>
      <c r="IHY1098" s="187"/>
      <c r="IHZ1098" s="187"/>
      <c r="IIA1098" s="187"/>
      <c r="IIB1098" s="187"/>
      <c r="IIC1098" s="187"/>
      <c r="IID1098" s="187"/>
      <c r="IIE1098" s="187"/>
      <c r="IIF1098" s="187"/>
      <c r="IIG1098" s="187"/>
      <c r="IIH1098" s="187"/>
      <c r="III1098" s="187"/>
      <c r="IIJ1098" s="187"/>
      <c r="IIK1098" s="187"/>
      <c r="IIL1098" s="187"/>
      <c r="IIM1098" s="187"/>
      <c r="IIN1098" s="187"/>
      <c r="IIO1098" s="187"/>
      <c r="IIP1098" s="187"/>
      <c r="IIQ1098" s="187"/>
      <c r="IIR1098" s="187"/>
      <c r="IIS1098" s="187"/>
      <c r="IIT1098" s="187"/>
      <c r="IIU1098" s="187"/>
      <c r="IIV1098" s="187"/>
      <c r="IIW1098" s="187"/>
      <c r="IIX1098" s="187"/>
      <c r="IIY1098" s="187"/>
      <c r="IIZ1098" s="187"/>
      <c r="IJA1098" s="187"/>
      <c r="IJB1098" s="187"/>
      <c r="IJC1098" s="187"/>
      <c r="IJD1098" s="187"/>
      <c r="IJE1098" s="187"/>
      <c r="IJF1098" s="187"/>
      <c r="IJG1098" s="187"/>
      <c r="IJH1098" s="187"/>
      <c r="IJI1098" s="187"/>
      <c r="IJJ1098" s="187"/>
      <c r="IJK1098" s="187"/>
      <c r="IJL1098" s="187"/>
      <c r="IJM1098" s="187"/>
      <c r="IJN1098" s="187"/>
      <c r="IJO1098" s="187"/>
      <c r="IJP1098" s="187"/>
      <c r="IJQ1098" s="187"/>
      <c r="IJR1098" s="187"/>
      <c r="IJS1098" s="187"/>
      <c r="IJT1098" s="187"/>
      <c r="IJU1098" s="187"/>
      <c r="IJV1098" s="187"/>
      <c r="IJW1098" s="187"/>
      <c r="IJX1098" s="187"/>
      <c r="IJY1098" s="187"/>
      <c r="IJZ1098" s="187"/>
      <c r="IKA1098" s="187"/>
      <c r="IKB1098" s="187"/>
      <c r="IKC1098" s="187"/>
      <c r="IKD1098" s="187"/>
      <c r="IKE1098" s="187"/>
      <c r="IKF1098" s="187"/>
      <c r="IKG1098" s="187"/>
      <c r="IKH1098" s="187"/>
      <c r="IKI1098" s="187"/>
      <c r="IKJ1098" s="187"/>
      <c r="IKK1098" s="187"/>
      <c r="IKL1098" s="187"/>
      <c r="IKM1098" s="187"/>
      <c r="IKN1098" s="187"/>
      <c r="IKO1098" s="187"/>
      <c r="IKP1098" s="187"/>
      <c r="IKQ1098" s="187"/>
      <c r="IKR1098" s="187"/>
      <c r="IKS1098" s="187"/>
      <c r="IKT1098" s="187"/>
      <c r="IKU1098" s="187"/>
      <c r="IKV1098" s="187"/>
      <c r="IKW1098" s="187"/>
      <c r="IKX1098" s="187"/>
      <c r="IKY1098" s="187"/>
      <c r="IKZ1098" s="187"/>
      <c r="ILA1098" s="187"/>
      <c r="ILB1098" s="187"/>
      <c r="ILC1098" s="187"/>
      <c r="ILD1098" s="187"/>
      <c r="ILE1098" s="187"/>
      <c r="ILF1098" s="187"/>
      <c r="ILG1098" s="187"/>
      <c r="ILH1098" s="187"/>
      <c r="ILI1098" s="187"/>
      <c r="ILJ1098" s="187"/>
      <c r="ILK1098" s="187"/>
      <c r="ILL1098" s="187"/>
      <c r="ILM1098" s="187"/>
      <c r="ILN1098" s="187"/>
      <c r="ILO1098" s="187"/>
      <c r="ILP1098" s="187"/>
      <c r="ILQ1098" s="187"/>
      <c r="ILR1098" s="187"/>
      <c r="ILS1098" s="187"/>
      <c r="ILT1098" s="187"/>
      <c r="ILU1098" s="187"/>
      <c r="ILV1098" s="187"/>
      <c r="ILW1098" s="187"/>
      <c r="ILX1098" s="187"/>
      <c r="ILY1098" s="187"/>
      <c r="ILZ1098" s="187"/>
      <c r="IMA1098" s="187"/>
      <c r="IMB1098" s="187"/>
      <c r="IMC1098" s="187"/>
      <c r="IMD1098" s="187"/>
      <c r="IME1098" s="187"/>
      <c r="IMF1098" s="187"/>
      <c r="IMG1098" s="187"/>
      <c r="IMH1098" s="187"/>
      <c r="IMI1098" s="187"/>
      <c r="IMJ1098" s="187"/>
      <c r="IMK1098" s="187"/>
      <c r="IML1098" s="187"/>
      <c r="IMM1098" s="187"/>
      <c r="IMN1098" s="187"/>
      <c r="IMO1098" s="187"/>
      <c r="IMP1098" s="187"/>
      <c r="IMQ1098" s="187"/>
      <c r="IMR1098" s="187"/>
      <c r="IMS1098" s="187"/>
      <c r="IMT1098" s="187"/>
      <c r="IMU1098" s="187"/>
      <c r="IMV1098" s="187"/>
      <c r="IMW1098" s="187"/>
      <c r="IMX1098" s="187"/>
      <c r="IMY1098" s="187"/>
      <c r="IMZ1098" s="187"/>
      <c r="INA1098" s="187"/>
      <c r="INB1098" s="187"/>
      <c r="INC1098" s="187"/>
      <c r="IND1098" s="187"/>
      <c r="INE1098" s="187"/>
      <c r="INF1098" s="187"/>
      <c r="ING1098" s="187"/>
      <c r="INH1098" s="187"/>
      <c r="INI1098" s="187"/>
      <c r="INJ1098" s="187"/>
      <c r="INK1098" s="187"/>
      <c r="INL1098" s="187"/>
      <c r="INM1098" s="187"/>
      <c r="INN1098" s="187"/>
      <c r="INO1098" s="187"/>
      <c r="INP1098" s="187"/>
      <c r="INQ1098" s="187"/>
      <c r="INR1098" s="187"/>
      <c r="INS1098" s="187"/>
      <c r="INT1098" s="187"/>
      <c r="INU1098" s="187"/>
      <c r="INV1098" s="187"/>
      <c r="INW1098" s="187"/>
      <c r="INX1098" s="187"/>
      <c r="INY1098" s="187"/>
      <c r="INZ1098" s="187"/>
      <c r="IOA1098" s="187"/>
      <c r="IOB1098" s="187"/>
      <c r="IOC1098" s="187"/>
      <c r="IOD1098" s="187"/>
      <c r="IOE1098" s="187"/>
      <c r="IOF1098" s="187"/>
      <c r="IOG1098" s="187"/>
      <c r="IOH1098" s="187"/>
      <c r="IOI1098" s="187"/>
      <c r="IOJ1098" s="187"/>
      <c r="IOK1098" s="187"/>
      <c r="IOL1098" s="187"/>
      <c r="IOM1098" s="187"/>
      <c r="ION1098" s="187"/>
      <c r="IOO1098" s="187"/>
      <c r="IOP1098" s="187"/>
      <c r="IOQ1098" s="187"/>
      <c r="IOR1098" s="187"/>
      <c r="IOS1098" s="187"/>
      <c r="IOT1098" s="187"/>
      <c r="IOU1098" s="187"/>
      <c r="IOV1098" s="187"/>
      <c r="IOW1098" s="187"/>
      <c r="IOX1098" s="187"/>
      <c r="IOY1098" s="187"/>
      <c r="IOZ1098" s="187"/>
      <c r="IPA1098" s="187"/>
      <c r="IPB1098" s="187"/>
      <c r="IPC1098" s="187"/>
      <c r="IPD1098" s="187"/>
      <c r="IPE1098" s="187"/>
      <c r="IPF1098" s="187"/>
      <c r="IPG1098" s="187"/>
      <c r="IPH1098" s="187"/>
      <c r="IPI1098" s="187"/>
      <c r="IPJ1098" s="187"/>
      <c r="IPK1098" s="187"/>
      <c r="IPL1098" s="187"/>
      <c r="IPM1098" s="187"/>
      <c r="IPN1098" s="187"/>
      <c r="IPO1098" s="187"/>
      <c r="IPP1098" s="187"/>
      <c r="IPQ1098" s="187"/>
      <c r="IPR1098" s="187"/>
      <c r="IPS1098" s="187"/>
      <c r="IPT1098" s="187"/>
      <c r="IPU1098" s="187"/>
      <c r="IPV1098" s="187"/>
      <c r="IPW1098" s="187"/>
      <c r="IPX1098" s="187"/>
      <c r="IPY1098" s="187"/>
      <c r="IPZ1098" s="187"/>
      <c r="IQA1098" s="187"/>
      <c r="IQB1098" s="187"/>
      <c r="IQC1098" s="187"/>
      <c r="IQD1098" s="187"/>
      <c r="IQE1098" s="187"/>
      <c r="IQF1098" s="187"/>
      <c r="IQG1098" s="187"/>
      <c r="IQH1098" s="187"/>
      <c r="IQI1098" s="187"/>
      <c r="IQJ1098" s="187"/>
      <c r="IQK1098" s="187"/>
      <c r="IQL1098" s="187"/>
      <c r="IQM1098" s="187"/>
      <c r="IQN1098" s="187"/>
      <c r="IQO1098" s="187"/>
      <c r="IQP1098" s="187"/>
      <c r="IQQ1098" s="187"/>
      <c r="IQR1098" s="187"/>
      <c r="IQS1098" s="187"/>
      <c r="IQT1098" s="187"/>
      <c r="IQU1098" s="187"/>
      <c r="IQV1098" s="187"/>
      <c r="IQW1098" s="187"/>
      <c r="IQX1098" s="187"/>
      <c r="IQY1098" s="187"/>
      <c r="IQZ1098" s="187"/>
      <c r="IRA1098" s="187"/>
      <c r="IRB1098" s="187"/>
      <c r="IRC1098" s="187"/>
      <c r="IRD1098" s="187"/>
      <c r="IRE1098" s="187"/>
      <c r="IRF1098" s="187"/>
      <c r="IRG1098" s="187"/>
      <c r="IRH1098" s="187"/>
      <c r="IRI1098" s="187"/>
      <c r="IRJ1098" s="187"/>
      <c r="IRK1098" s="187"/>
      <c r="IRL1098" s="187"/>
      <c r="IRM1098" s="187"/>
      <c r="IRN1098" s="187"/>
      <c r="IRO1098" s="187"/>
      <c r="IRP1098" s="187"/>
      <c r="IRQ1098" s="187"/>
      <c r="IRR1098" s="187"/>
      <c r="IRS1098" s="187"/>
      <c r="IRT1098" s="187"/>
      <c r="IRU1098" s="187"/>
      <c r="IRV1098" s="187"/>
      <c r="IRW1098" s="187"/>
      <c r="IRX1098" s="187"/>
      <c r="IRY1098" s="187"/>
      <c r="IRZ1098" s="187"/>
      <c r="ISA1098" s="187"/>
      <c r="ISB1098" s="187"/>
      <c r="ISC1098" s="187"/>
      <c r="ISD1098" s="187"/>
      <c r="ISE1098" s="187"/>
      <c r="ISF1098" s="187"/>
      <c r="ISG1098" s="187"/>
      <c r="ISH1098" s="187"/>
      <c r="ISI1098" s="187"/>
      <c r="ISJ1098" s="187"/>
      <c r="ISK1098" s="187"/>
      <c r="ISL1098" s="187"/>
      <c r="ISM1098" s="187"/>
      <c r="ISN1098" s="187"/>
      <c r="ISO1098" s="187"/>
      <c r="ISP1098" s="187"/>
      <c r="ISQ1098" s="187"/>
      <c r="ISR1098" s="187"/>
      <c r="ISS1098" s="187"/>
      <c r="IST1098" s="187"/>
      <c r="ISU1098" s="187"/>
      <c r="ISV1098" s="187"/>
      <c r="ISW1098" s="187"/>
      <c r="ISX1098" s="187"/>
      <c r="ISY1098" s="187"/>
      <c r="ISZ1098" s="187"/>
      <c r="ITA1098" s="187"/>
      <c r="ITB1098" s="187"/>
      <c r="ITC1098" s="187"/>
      <c r="ITD1098" s="187"/>
      <c r="ITE1098" s="187"/>
      <c r="ITF1098" s="187"/>
      <c r="ITG1098" s="187"/>
      <c r="ITH1098" s="187"/>
      <c r="ITI1098" s="187"/>
      <c r="ITJ1098" s="187"/>
      <c r="ITK1098" s="187"/>
      <c r="ITL1098" s="187"/>
      <c r="ITM1098" s="187"/>
      <c r="ITN1098" s="187"/>
      <c r="ITO1098" s="187"/>
      <c r="ITP1098" s="187"/>
      <c r="ITQ1098" s="187"/>
      <c r="ITR1098" s="187"/>
      <c r="ITS1098" s="187"/>
      <c r="ITT1098" s="187"/>
      <c r="ITU1098" s="187"/>
      <c r="ITV1098" s="187"/>
      <c r="ITW1098" s="187"/>
      <c r="ITX1098" s="187"/>
      <c r="ITY1098" s="187"/>
      <c r="ITZ1098" s="187"/>
      <c r="IUA1098" s="187"/>
      <c r="IUB1098" s="187"/>
      <c r="IUC1098" s="187"/>
      <c r="IUD1098" s="187"/>
      <c r="IUE1098" s="187"/>
      <c r="IUF1098" s="187"/>
      <c r="IUG1098" s="187"/>
      <c r="IUH1098" s="187"/>
      <c r="IUI1098" s="187"/>
      <c r="IUJ1098" s="187"/>
      <c r="IUK1098" s="187"/>
      <c r="IUL1098" s="187"/>
      <c r="IUM1098" s="187"/>
      <c r="IUN1098" s="187"/>
      <c r="IUO1098" s="187"/>
      <c r="IUP1098" s="187"/>
      <c r="IUQ1098" s="187"/>
      <c r="IUR1098" s="187"/>
      <c r="IUS1098" s="187"/>
      <c r="IUT1098" s="187"/>
      <c r="IUU1098" s="187"/>
      <c r="IUV1098" s="187"/>
      <c r="IUW1098" s="187"/>
      <c r="IUX1098" s="187"/>
      <c r="IUY1098" s="187"/>
      <c r="IUZ1098" s="187"/>
      <c r="IVA1098" s="187"/>
      <c r="IVB1098" s="187"/>
      <c r="IVC1098" s="187"/>
      <c r="IVD1098" s="187"/>
      <c r="IVE1098" s="187"/>
      <c r="IVF1098" s="187"/>
      <c r="IVG1098" s="187"/>
      <c r="IVH1098" s="187"/>
      <c r="IVI1098" s="187"/>
      <c r="IVJ1098" s="187"/>
      <c r="IVK1098" s="187"/>
      <c r="IVL1098" s="187"/>
      <c r="IVM1098" s="187"/>
      <c r="IVN1098" s="187"/>
      <c r="IVO1098" s="187"/>
      <c r="IVP1098" s="187"/>
      <c r="IVQ1098" s="187"/>
      <c r="IVR1098" s="187"/>
      <c r="IVS1098" s="187"/>
      <c r="IVT1098" s="187"/>
      <c r="IVU1098" s="187"/>
      <c r="IVV1098" s="187"/>
      <c r="IVW1098" s="187"/>
      <c r="IVX1098" s="187"/>
      <c r="IVY1098" s="187"/>
      <c r="IVZ1098" s="187"/>
      <c r="IWA1098" s="187"/>
      <c r="IWB1098" s="187"/>
      <c r="IWC1098" s="187"/>
      <c r="IWD1098" s="187"/>
      <c r="IWE1098" s="187"/>
      <c r="IWF1098" s="187"/>
      <c r="IWG1098" s="187"/>
      <c r="IWH1098" s="187"/>
      <c r="IWI1098" s="187"/>
      <c r="IWJ1098" s="187"/>
      <c r="IWK1098" s="187"/>
      <c r="IWL1098" s="187"/>
      <c r="IWM1098" s="187"/>
      <c r="IWN1098" s="187"/>
      <c r="IWO1098" s="187"/>
      <c r="IWP1098" s="187"/>
      <c r="IWQ1098" s="187"/>
      <c r="IWR1098" s="187"/>
      <c r="IWS1098" s="187"/>
      <c r="IWT1098" s="187"/>
      <c r="IWU1098" s="187"/>
      <c r="IWV1098" s="187"/>
      <c r="IWW1098" s="187"/>
      <c r="IWX1098" s="187"/>
      <c r="IWY1098" s="187"/>
      <c r="IWZ1098" s="187"/>
      <c r="IXA1098" s="187"/>
      <c r="IXB1098" s="187"/>
      <c r="IXC1098" s="187"/>
      <c r="IXD1098" s="187"/>
      <c r="IXE1098" s="187"/>
      <c r="IXF1098" s="187"/>
      <c r="IXG1098" s="187"/>
      <c r="IXH1098" s="187"/>
      <c r="IXI1098" s="187"/>
      <c r="IXJ1098" s="187"/>
      <c r="IXK1098" s="187"/>
      <c r="IXL1098" s="187"/>
      <c r="IXM1098" s="187"/>
      <c r="IXN1098" s="187"/>
      <c r="IXO1098" s="187"/>
      <c r="IXP1098" s="187"/>
      <c r="IXQ1098" s="187"/>
      <c r="IXR1098" s="187"/>
      <c r="IXS1098" s="187"/>
      <c r="IXT1098" s="187"/>
      <c r="IXU1098" s="187"/>
      <c r="IXV1098" s="187"/>
      <c r="IXW1098" s="187"/>
      <c r="IXX1098" s="187"/>
      <c r="IXY1098" s="187"/>
      <c r="IXZ1098" s="187"/>
      <c r="IYA1098" s="187"/>
      <c r="IYB1098" s="187"/>
      <c r="IYC1098" s="187"/>
      <c r="IYD1098" s="187"/>
      <c r="IYE1098" s="187"/>
      <c r="IYF1098" s="187"/>
      <c r="IYG1098" s="187"/>
      <c r="IYH1098" s="187"/>
      <c r="IYI1098" s="187"/>
      <c r="IYJ1098" s="187"/>
      <c r="IYK1098" s="187"/>
      <c r="IYL1098" s="187"/>
      <c r="IYM1098" s="187"/>
      <c r="IYN1098" s="187"/>
      <c r="IYO1098" s="187"/>
      <c r="IYP1098" s="187"/>
      <c r="IYQ1098" s="187"/>
      <c r="IYR1098" s="187"/>
      <c r="IYS1098" s="187"/>
      <c r="IYT1098" s="187"/>
      <c r="IYU1098" s="187"/>
      <c r="IYV1098" s="187"/>
      <c r="IYW1098" s="187"/>
      <c r="IYX1098" s="187"/>
      <c r="IYY1098" s="187"/>
      <c r="IYZ1098" s="187"/>
      <c r="IZA1098" s="187"/>
      <c r="IZB1098" s="187"/>
      <c r="IZC1098" s="187"/>
      <c r="IZD1098" s="187"/>
      <c r="IZE1098" s="187"/>
      <c r="IZF1098" s="187"/>
      <c r="IZG1098" s="187"/>
      <c r="IZH1098" s="187"/>
      <c r="IZI1098" s="187"/>
      <c r="IZJ1098" s="187"/>
      <c r="IZK1098" s="187"/>
      <c r="IZL1098" s="187"/>
      <c r="IZM1098" s="187"/>
      <c r="IZN1098" s="187"/>
      <c r="IZO1098" s="187"/>
      <c r="IZP1098" s="187"/>
      <c r="IZQ1098" s="187"/>
      <c r="IZR1098" s="187"/>
      <c r="IZS1098" s="187"/>
      <c r="IZT1098" s="187"/>
      <c r="IZU1098" s="187"/>
      <c r="IZV1098" s="187"/>
      <c r="IZW1098" s="187"/>
      <c r="IZX1098" s="187"/>
      <c r="IZY1098" s="187"/>
      <c r="IZZ1098" s="187"/>
      <c r="JAA1098" s="187"/>
      <c r="JAB1098" s="187"/>
      <c r="JAC1098" s="187"/>
      <c r="JAD1098" s="187"/>
      <c r="JAE1098" s="187"/>
      <c r="JAF1098" s="187"/>
      <c r="JAG1098" s="187"/>
      <c r="JAH1098" s="187"/>
      <c r="JAI1098" s="187"/>
      <c r="JAJ1098" s="187"/>
      <c r="JAK1098" s="187"/>
      <c r="JAL1098" s="187"/>
      <c r="JAM1098" s="187"/>
      <c r="JAN1098" s="187"/>
      <c r="JAO1098" s="187"/>
      <c r="JAP1098" s="187"/>
      <c r="JAQ1098" s="187"/>
      <c r="JAR1098" s="187"/>
      <c r="JAS1098" s="187"/>
      <c r="JAT1098" s="187"/>
      <c r="JAU1098" s="187"/>
      <c r="JAV1098" s="187"/>
      <c r="JAW1098" s="187"/>
      <c r="JAX1098" s="187"/>
      <c r="JAY1098" s="187"/>
      <c r="JAZ1098" s="187"/>
      <c r="JBA1098" s="187"/>
      <c r="JBB1098" s="187"/>
      <c r="JBC1098" s="187"/>
      <c r="JBD1098" s="187"/>
      <c r="JBE1098" s="187"/>
      <c r="JBF1098" s="187"/>
      <c r="JBG1098" s="187"/>
      <c r="JBH1098" s="187"/>
      <c r="JBI1098" s="187"/>
      <c r="JBJ1098" s="187"/>
      <c r="JBK1098" s="187"/>
      <c r="JBL1098" s="187"/>
      <c r="JBM1098" s="187"/>
      <c r="JBN1098" s="187"/>
      <c r="JBO1098" s="187"/>
      <c r="JBP1098" s="187"/>
      <c r="JBQ1098" s="187"/>
      <c r="JBR1098" s="187"/>
      <c r="JBS1098" s="187"/>
      <c r="JBT1098" s="187"/>
      <c r="JBU1098" s="187"/>
      <c r="JBV1098" s="187"/>
      <c r="JBW1098" s="187"/>
      <c r="JBX1098" s="187"/>
      <c r="JBY1098" s="187"/>
      <c r="JBZ1098" s="187"/>
      <c r="JCA1098" s="187"/>
      <c r="JCB1098" s="187"/>
      <c r="JCC1098" s="187"/>
      <c r="JCD1098" s="187"/>
      <c r="JCE1098" s="187"/>
      <c r="JCF1098" s="187"/>
      <c r="JCG1098" s="187"/>
      <c r="JCH1098" s="187"/>
      <c r="JCI1098" s="187"/>
      <c r="JCJ1098" s="187"/>
      <c r="JCK1098" s="187"/>
      <c r="JCL1098" s="187"/>
      <c r="JCM1098" s="187"/>
      <c r="JCN1098" s="187"/>
      <c r="JCO1098" s="187"/>
      <c r="JCP1098" s="187"/>
      <c r="JCQ1098" s="187"/>
      <c r="JCR1098" s="187"/>
      <c r="JCS1098" s="187"/>
      <c r="JCT1098" s="187"/>
      <c r="JCU1098" s="187"/>
      <c r="JCV1098" s="187"/>
      <c r="JCW1098" s="187"/>
      <c r="JCX1098" s="187"/>
      <c r="JCY1098" s="187"/>
      <c r="JCZ1098" s="187"/>
      <c r="JDA1098" s="187"/>
      <c r="JDB1098" s="187"/>
      <c r="JDC1098" s="187"/>
      <c r="JDD1098" s="187"/>
      <c r="JDE1098" s="187"/>
      <c r="JDF1098" s="187"/>
      <c r="JDG1098" s="187"/>
      <c r="JDH1098" s="187"/>
      <c r="JDI1098" s="187"/>
      <c r="JDJ1098" s="187"/>
      <c r="JDK1098" s="187"/>
      <c r="JDL1098" s="187"/>
      <c r="JDM1098" s="187"/>
      <c r="JDN1098" s="187"/>
      <c r="JDO1098" s="187"/>
      <c r="JDP1098" s="187"/>
      <c r="JDQ1098" s="187"/>
      <c r="JDR1098" s="187"/>
      <c r="JDS1098" s="187"/>
      <c r="JDT1098" s="187"/>
      <c r="JDU1098" s="187"/>
      <c r="JDV1098" s="187"/>
      <c r="JDW1098" s="187"/>
      <c r="JDX1098" s="187"/>
      <c r="JDY1098" s="187"/>
      <c r="JDZ1098" s="187"/>
      <c r="JEA1098" s="187"/>
      <c r="JEB1098" s="187"/>
      <c r="JEC1098" s="187"/>
      <c r="JED1098" s="187"/>
      <c r="JEE1098" s="187"/>
      <c r="JEF1098" s="187"/>
      <c r="JEG1098" s="187"/>
      <c r="JEH1098" s="187"/>
      <c r="JEI1098" s="187"/>
      <c r="JEJ1098" s="187"/>
      <c r="JEK1098" s="187"/>
      <c r="JEL1098" s="187"/>
      <c r="JEM1098" s="187"/>
      <c r="JEN1098" s="187"/>
      <c r="JEO1098" s="187"/>
      <c r="JEP1098" s="187"/>
      <c r="JEQ1098" s="187"/>
      <c r="JER1098" s="187"/>
      <c r="JES1098" s="187"/>
      <c r="JET1098" s="187"/>
      <c r="JEU1098" s="187"/>
      <c r="JEV1098" s="187"/>
      <c r="JEW1098" s="187"/>
      <c r="JEX1098" s="187"/>
      <c r="JEY1098" s="187"/>
      <c r="JEZ1098" s="187"/>
      <c r="JFA1098" s="187"/>
      <c r="JFB1098" s="187"/>
      <c r="JFC1098" s="187"/>
      <c r="JFD1098" s="187"/>
      <c r="JFE1098" s="187"/>
      <c r="JFF1098" s="187"/>
      <c r="JFG1098" s="187"/>
      <c r="JFH1098" s="187"/>
      <c r="JFI1098" s="187"/>
      <c r="JFJ1098" s="187"/>
      <c r="JFK1098" s="187"/>
      <c r="JFL1098" s="187"/>
      <c r="JFM1098" s="187"/>
      <c r="JFN1098" s="187"/>
      <c r="JFO1098" s="187"/>
      <c r="JFP1098" s="187"/>
      <c r="JFQ1098" s="187"/>
      <c r="JFR1098" s="187"/>
      <c r="JFS1098" s="187"/>
      <c r="JFT1098" s="187"/>
      <c r="JFU1098" s="187"/>
      <c r="JFV1098" s="187"/>
      <c r="JFW1098" s="187"/>
      <c r="JFX1098" s="187"/>
      <c r="JFY1098" s="187"/>
      <c r="JFZ1098" s="187"/>
      <c r="JGA1098" s="187"/>
      <c r="JGB1098" s="187"/>
      <c r="JGC1098" s="187"/>
      <c r="JGD1098" s="187"/>
      <c r="JGE1098" s="187"/>
      <c r="JGF1098" s="187"/>
      <c r="JGG1098" s="187"/>
      <c r="JGH1098" s="187"/>
      <c r="JGI1098" s="187"/>
      <c r="JGJ1098" s="187"/>
      <c r="JGK1098" s="187"/>
      <c r="JGL1098" s="187"/>
      <c r="JGM1098" s="187"/>
      <c r="JGN1098" s="187"/>
      <c r="JGO1098" s="187"/>
      <c r="JGP1098" s="187"/>
      <c r="JGQ1098" s="187"/>
      <c r="JGR1098" s="187"/>
      <c r="JGS1098" s="187"/>
      <c r="JGT1098" s="187"/>
      <c r="JGU1098" s="187"/>
      <c r="JGV1098" s="187"/>
      <c r="JGW1098" s="187"/>
      <c r="JGX1098" s="187"/>
      <c r="JGY1098" s="187"/>
      <c r="JGZ1098" s="187"/>
      <c r="JHA1098" s="187"/>
      <c r="JHB1098" s="187"/>
      <c r="JHC1098" s="187"/>
      <c r="JHD1098" s="187"/>
      <c r="JHE1098" s="187"/>
      <c r="JHF1098" s="187"/>
      <c r="JHG1098" s="187"/>
      <c r="JHH1098" s="187"/>
      <c r="JHI1098" s="187"/>
      <c r="JHJ1098" s="187"/>
      <c r="JHK1098" s="187"/>
      <c r="JHL1098" s="187"/>
      <c r="JHM1098" s="187"/>
      <c r="JHN1098" s="187"/>
      <c r="JHO1098" s="187"/>
      <c r="JHP1098" s="187"/>
      <c r="JHQ1098" s="187"/>
      <c r="JHR1098" s="187"/>
      <c r="JHS1098" s="187"/>
      <c r="JHT1098" s="187"/>
      <c r="JHU1098" s="187"/>
      <c r="JHV1098" s="187"/>
      <c r="JHW1098" s="187"/>
      <c r="JHX1098" s="187"/>
      <c r="JHY1098" s="187"/>
      <c r="JHZ1098" s="187"/>
      <c r="JIA1098" s="187"/>
      <c r="JIB1098" s="187"/>
      <c r="JIC1098" s="187"/>
      <c r="JID1098" s="187"/>
      <c r="JIE1098" s="187"/>
      <c r="JIF1098" s="187"/>
      <c r="JIG1098" s="187"/>
      <c r="JIH1098" s="187"/>
      <c r="JII1098" s="187"/>
      <c r="JIJ1098" s="187"/>
      <c r="JIK1098" s="187"/>
      <c r="JIL1098" s="187"/>
      <c r="JIM1098" s="187"/>
      <c r="JIN1098" s="187"/>
      <c r="JIO1098" s="187"/>
      <c r="JIP1098" s="187"/>
      <c r="JIQ1098" s="187"/>
      <c r="JIR1098" s="187"/>
      <c r="JIS1098" s="187"/>
      <c r="JIT1098" s="187"/>
      <c r="JIU1098" s="187"/>
      <c r="JIV1098" s="187"/>
      <c r="JIW1098" s="187"/>
      <c r="JIX1098" s="187"/>
      <c r="JIY1098" s="187"/>
      <c r="JIZ1098" s="187"/>
      <c r="JJA1098" s="187"/>
      <c r="JJB1098" s="187"/>
      <c r="JJC1098" s="187"/>
      <c r="JJD1098" s="187"/>
      <c r="JJE1098" s="187"/>
      <c r="JJF1098" s="187"/>
      <c r="JJG1098" s="187"/>
      <c r="JJH1098" s="187"/>
      <c r="JJI1098" s="187"/>
      <c r="JJJ1098" s="187"/>
      <c r="JJK1098" s="187"/>
      <c r="JJL1098" s="187"/>
      <c r="JJM1098" s="187"/>
      <c r="JJN1098" s="187"/>
      <c r="JJO1098" s="187"/>
      <c r="JJP1098" s="187"/>
      <c r="JJQ1098" s="187"/>
      <c r="JJR1098" s="187"/>
      <c r="JJS1098" s="187"/>
      <c r="JJT1098" s="187"/>
      <c r="JJU1098" s="187"/>
      <c r="JJV1098" s="187"/>
      <c r="JJW1098" s="187"/>
      <c r="JJX1098" s="187"/>
      <c r="JJY1098" s="187"/>
      <c r="JJZ1098" s="187"/>
      <c r="JKA1098" s="187"/>
      <c r="JKB1098" s="187"/>
      <c r="JKC1098" s="187"/>
      <c r="JKD1098" s="187"/>
      <c r="JKE1098" s="187"/>
      <c r="JKF1098" s="187"/>
      <c r="JKG1098" s="187"/>
      <c r="JKH1098" s="187"/>
      <c r="JKI1098" s="187"/>
      <c r="JKJ1098" s="187"/>
      <c r="JKK1098" s="187"/>
      <c r="JKL1098" s="187"/>
      <c r="JKM1098" s="187"/>
      <c r="JKN1098" s="187"/>
      <c r="JKO1098" s="187"/>
      <c r="JKP1098" s="187"/>
      <c r="JKQ1098" s="187"/>
      <c r="JKR1098" s="187"/>
      <c r="JKS1098" s="187"/>
      <c r="JKT1098" s="187"/>
      <c r="JKU1098" s="187"/>
      <c r="JKV1098" s="187"/>
      <c r="JKW1098" s="187"/>
      <c r="JKX1098" s="187"/>
      <c r="JKY1098" s="187"/>
      <c r="JKZ1098" s="187"/>
      <c r="JLA1098" s="187"/>
      <c r="JLB1098" s="187"/>
      <c r="JLC1098" s="187"/>
      <c r="JLD1098" s="187"/>
      <c r="JLE1098" s="187"/>
      <c r="JLF1098" s="187"/>
      <c r="JLG1098" s="187"/>
      <c r="JLH1098" s="187"/>
      <c r="JLI1098" s="187"/>
      <c r="JLJ1098" s="187"/>
      <c r="JLK1098" s="187"/>
      <c r="JLL1098" s="187"/>
      <c r="JLM1098" s="187"/>
      <c r="JLN1098" s="187"/>
      <c r="JLO1098" s="187"/>
      <c r="JLP1098" s="187"/>
      <c r="JLQ1098" s="187"/>
      <c r="JLR1098" s="187"/>
      <c r="JLS1098" s="187"/>
      <c r="JLT1098" s="187"/>
      <c r="JLU1098" s="187"/>
      <c r="JLV1098" s="187"/>
      <c r="JLW1098" s="187"/>
      <c r="JLX1098" s="187"/>
      <c r="JLY1098" s="187"/>
      <c r="JLZ1098" s="187"/>
      <c r="JMA1098" s="187"/>
      <c r="JMB1098" s="187"/>
      <c r="JMC1098" s="187"/>
      <c r="JMD1098" s="187"/>
      <c r="JME1098" s="187"/>
      <c r="JMF1098" s="187"/>
      <c r="JMG1098" s="187"/>
      <c r="JMH1098" s="187"/>
      <c r="JMI1098" s="187"/>
      <c r="JMJ1098" s="187"/>
      <c r="JMK1098" s="187"/>
      <c r="JML1098" s="187"/>
      <c r="JMM1098" s="187"/>
      <c r="JMN1098" s="187"/>
      <c r="JMO1098" s="187"/>
      <c r="JMP1098" s="187"/>
      <c r="JMQ1098" s="187"/>
      <c r="JMR1098" s="187"/>
      <c r="JMS1098" s="187"/>
      <c r="JMT1098" s="187"/>
      <c r="JMU1098" s="187"/>
      <c r="JMV1098" s="187"/>
      <c r="JMW1098" s="187"/>
      <c r="JMX1098" s="187"/>
      <c r="JMY1098" s="187"/>
      <c r="JMZ1098" s="187"/>
      <c r="JNA1098" s="187"/>
      <c r="JNB1098" s="187"/>
      <c r="JNC1098" s="187"/>
      <c r="JND1098" s="187"/>
      <c r="JNE1098" s="187"/>
      <c r="JNF1098" s="187"/>
      <c r="JNG1098" s="187"/>
      <c r="JNH1098" s="187"/>
      <c r="JNI1098" s="187"/>
      <c r="JNJ1098" s="187"/>
      <c r="JNK1098" s="187"/>
      <c r="JNL1098" s="187"/>
      <c r="JNM1098" s="187"/>
      <c r="JNN1098" s="187"/>
      <c r="JNO1098" s="187"/>
      <c r="JNP1098" s="187"/>
      <c r="JNQ1098" s="187"/>
      <c r="JNR1098" s="187"/>
      <c r="JNS1098" s="187"/>
      <c r="JNT1098" s="187"/>
      <c r="JNU1098" s="187"/>
      <c r="JNV1098" s="187"/>
      <c r="JNW1098" s="187"/>
      <c r="JNX1098" s="187"/>
      <c r="JNY1098" s="187"/>
      <c r="JNZ1098" s="187"/>
      <c r="JOA1098" s="187"/>
      <c r="JOB1098" s="187"/>
      <c r="JOC1098" s="187"/>
      <c r="JOD1098" s="187"/>
      <c r="JOE1098" s="187"/>
      <c r="JOF1098" s="187"/>
      <c r="JOG1098" s="187"/>
      <c r="JOH1098" s="187"/>
      <c r="JOI1098" s="187"/>
      <c r="JOJ1098" s="187"/>
      <c r="JOK1098" s="187"/>
      <c r="JOL1098" s="187"/>
      <c r="JOM1098" s="187"/>
      <c r="JON1098" s="187"/>
      <c r="JOO1098" s="187"/>
      <c r="JOP1098" s="187"/>
      <c r="JOQ1098" s="187"/>
      <c r="JOR1098" s="187"/>
      <c r="JOS1098" s="187"/>
      <c r="JOT1098" s="187"/>
      <c r="JOU1098" s="187"/>
      <c r="JOV1098" s="187"/>
      <c r="JOW1098" s="187"/>
      <c r="JOX1098" s="187"/>
      <c r="JOY1098" s="187"/>
      <c r="JOZ1098" s="187"/>
      <c r="JPA1098" s="187"/>
      <c r="JPB1098" s="187"/>
      <c r="JPC1098" s="187"/>
      <c r="JPD1098" s="187"/>
      <c r="JPE1098" s="187"/>
      <c r="JPF1098" s="187"/>
      <c r="JPG1098" s="187"/>
      <c r="JPH1098" s="187"/>
      <c r="JPI1098" s="187"/>
      <c r="JPJ1098" s="187"/>
      <c r="JPK1098" s="187"/>
      <c r="JPL1098" s="187"/>
      <c r="JPM1098" s="187"/>
      <c r="JPN1098" s="187"/>
      <c r="JPO1098" s="187"/>
      <c r="JPP1098" s="187"/>
      <c r="JPQ1098" s="187"/>
      <c r="JPR1098" s="187"/>
      <c r="JPS1098" s="187"/>
      <c r="JPT1098" s="187"/>
      <c r="JPU1098" s="187"/>
      <c r="JPV1098" s="187"/>
      <c r="JPW1098" s="187"/>
      <c r="JPX1098" s="187"/>
      <c r="JPY1098" s="187"/>
      <c r="JPZ1098" s="187"/>
      <c r="JQA1098" s="187"/>
      <c r="JQB1098" s="187"/>
      <c r="JQC1098" s="187"/>
      <c r="JQD1098" s="187"/>
      <c r="JQE1098" s="187"/>
      <c r="JQF1098" s="187"/>
      <c r="JQG1098" s="187"/>
      <c r="JQH1098" s="187"/>
      <c r="JQI1098" s="187"/>
      <c r="JQJ1098" s="187"/>
      <c r="JQK1098" s="187"/>
      <c r="JQL1098" s="187"/>
      <c r="JQM1098" s="187"/>
      <c r="JQN1098" s="187"/>
      <c r="JQO1098" s="187"/>
      <c r="JQP1098" s="187"/>
      <c r="JQQ1098" s="187"/>
      <c r="JQR1098" s="187"/>
      <c r="JQS1098" s="187"/>
      <c r="JQT1098" s="187"/>
      <c r="JQU1098" s="187"/>
      <c r="JQV1098" s="187"/>
      <c r="JQW1098" s="187"/>
      <c r="JQX1098" s="187"/>
      <c r="JQY1098" s="187"/>
      <c r="JQZ1098" s="187"/>
      <c r="JRA1098" s="187"/>
      <c r="JRB1098" s="187"/>
      <c r="JRC1098" s="187"/>
      <c r="JRD1098" s="187"/>
      <c r="JRE1098" s="187"/>
      <c r="JRF1098" s="187"/>
      <c r="JRG1098" s="187"/>
      <c r="JRH1098" s="187"/>
      <c r="JRI1098" s="187"/>
      <c r="JRJ1098" s="187"/>
      <c r="JRK1098" s="187"/>
      <c r="JRL1098" s="187"/>
      <c r="JRM1098" s="187"/>
      <c r="JRN1098" s="187"/>
      <c r="JRO1098" s="187"/>
      <c r="JRP1098" s="187"/>
      <c r="JRQ1098" s="187"/>
      <c r="JRR1098" s="187"/>
      <c r="JRS1098" s="187"/>
      <c r="JRT1098" s="187"/>
      <c r="JRU1098" s="187"/>
      <c r="JRV1098" s="187"/>
      <c r="JRW1098" s="187"/>
      <c r="JRX1098" s="187"/>
      <c r="JRY1098" s="187"/>
      <c r="JRZ1098" s="187"/>
      <c r="JSA1098" s="187"/>
      <c r="JSB1098" s="187"/>
      <c r="JSC1098" s="187"/>
      <c r="JSD1098" s="187"/>
      <c r="JSE1098" s="187"/>
      <c r="JSF1098" s="187"/>
      <c r="JSG1098" s="187"/>
      <c r="JSH1098" s="187"/>
      <c r="JSI1098" s="187"/>
      <c r="JSJ1098" s="187"/>
      <c r="JSK1098" s="187"/>
      <c r="JSL1098" s="187"/>
      <c r="JSM1098" s="187"/>
      <c r="JSN1098" s="187"/>
      <c r="JSO1098" s="187"/>
      <c r="JSP1098" s="187"/>
      <c r="JSQ1098" s="187"/>
      <c r="JSR1098" s="187"/>
      <c r="JSS1098" s="187"/>
      <c r="JST1098" s="187"/>
      <c r="JSU1098" s="187"/>
      <c r="JSV1098" s="187"/>
      <c r="JSW1098" s="187"/>
      <c r="JSX1098" s="187"/>
      <c r="JSY1098" s="187"/>
      <c r="JSZ1098" s="187"/>
      <c r="JTA1098" s="187"/>
      <c r="JTB1098" s="187"/>
      <c r="JTC1098" s="187"/>
      <c r="JTD1098" s="187"/>
      <c r="JTE1098" s="187"/>
      <c r="JTF1098" s="187"/>
      <c r="JTG1098" s="187"/>
      <c r="JTH1098" s="187"/>
      <c r="JTI1098" s="187"/>
      <c r="JTJ1098" s="187"/>
      <c r="JTK1098" s="187"/>
      <c r="JTL1098" s="187"/>
      <c r="JTM1098" s="187"/>
      <c r="JTN1098" s="187"/>
      <c r="JTO1098" s="187"/>
      <c r="JTP1098" s="187"/>
      <c r="JTQ1098" s="187"/>
      <c r="JTR1098" s="187"/>
      <c r="JTS1098" s="187"/>
      <c r="JTT1098" s="187"/>
      <c r="JTU1098" s="187"/>
      <c r="JTV1098" s="187"/>
      <c r="JTW1098" s="187"/>
      <c r="JTX1098" s="187"/>
      <c r="JTY1098" s="187"/>
      <c r="JTZ1098" s="187"/>
      <c r="JUA1098" s="187"/>
      <c r="JUB1098" s="187"/>
      <c r="JUC1098" s="187"/>
      <c r="JUD1098" s="187"/>
      <c r="JUE1098" s="187"/>
      <c r="JUF1098" s="187"/>
      <c r="JUG1098" s="187"/>
      <c r="JUH1098" s="187"/>
      <c r="JUI1098" s="187"/>
      <c r="JUJ1098" s="187"/>
      <c r="JUK1098" s="187"/>
      <c r="JUL1098" s="187"/>
      <c r="JUM1098" s="187"/>
      <c r="JUN1098" s="187"/>
      <c r="JUO1098" s="187"/>
      <c r="JUP1098" s="187"/>
      <c r="JUQ1098" s="187"/>
      <c r="JUR1098" s="187"/>
      <c r="JUS1098" s="187"/>
      <c r="JUT1098" s="187"/>
      <c r="JUU1098" s="187"/>
      <c r="JUV1098" s="187"/>
      <c r="JUW1098" s="187"/>
      <c r="JUX1098" s="187"/>
      <c r="JUY1098" s="187"/>
      <c r="JUZ1098" s="187"/>
      <c r="JVA1098" s="187"/>
      <c r="JVB1098" s="187"/>
      <c r="JVC1098" s="187"/>
      <c r="JVD1098" s="187"/>
      <c r="JVE1098" s="187"/>
      <c r="JVF1098" s="187"/>
      <c r="JVG1098" s="187"/>
      <c r="JVH1098" s="187"/>
      <c r="JVI1098" s="187"/>
      <c r="JVJ1098" s="187"/>
      <c r="JVK1098" s="187"/>
      <c r="JVL1098" s="187"/>
      <c r="JVM1098" s="187"/>
      <c r="JVN1098" s="187"/>
      <c r="JVO1098" s="187"/>
      <c r="JVP1098" s="187"/>
      <c r="JVQ1098" s="187"/>
      <c r="JVR1098" s="187"/>
      <c r="JVS1098" s="187"/>
      <c r="JVT1098" s="187"/>
      <c r="JVU1098" s="187"/>
      <c r="JVV1098" s="187"/>
      <c r="JVW1098" s="187"/>
      <c r="JVX1098" s="187"/>
      <c r="JVY1098" s="187"/>
      <c r="JVZ1098" s="187"/>
      <c r="JWA1098" s="187"/>
      <c r="JWB1098" s="187"/>
      <c r="JWC1098" s="187"/>
      <c r="JWD1098" s="187"/>
      <c r="JWE1098" s="187"/>
      <c r="JWF1098" s="187"/>
      <c r="JWG1098" s="187"/>
      <c r="JWH1098" s="187"/>
      <c r="JWI1098" s="187"/>
      <c r="JWJ1098" s="187"/>
      <c r="JWK1098" s="187"/>
      <c r="JWL1098" s="187"/>
      <c r="JWM1098" s="187"/>
      <c r="JWN1098" s="187"/>
      <c r="JWO1098" s="187"/>
      <c r="JWP1098" s="187"/>
      <c r="JWQ1098" s="187"/>
      <c r="JWR1098" s="187"/>
      <c r="JWS1098" s="187"/>
      <c r="JWT1098" s="187"/>
      <c r="JWU1098" s="187"/>
      <c r="JWV1098" s="187"/>
      <c r="JWW1098" s="187"/>
      <c r="JWX1098" s="187"/>
      <c r="JWY1098" s="187"/>
      <c r="JWZ1098" s="187"/>
      <c r="JXA1098" s="187"/>
      <c r="JXB1098" s="187"/>
      <c r="JXC1098" s="187"/>
      <c r="JXD1098" s="187"/>
      <c r="JXE1098" s="187"/>
      <c r="JXF1098" s="187"/>
      <c r="JXG1098" s="187"/>
      <c r="JXH1098" s="187"/>
      <c r="JXI1098" s="187"/>
      <c r="JXJ1098" s="187"/>
      <c r="JXK1098" s="187"/>
      <c r="JXL1098" s="187"/>
      <c r="JXM1098" s="187"/>
      <c r="JXN1098" s="187"/>
      <c r="JXO1098" s="187"/>
      <c r="JXP1098" s="187"/>
      <c r="JXQ1098" s="187"/>
      <c r="JXR1098" s="187"/>
      <c r="JXS1098" s="187"/>
      <c r="JXT1098" s="187"/>
      <c r="JXU1098" s="187"/>
      <c r="JXV1098" s="187"/>
      <c r="JXW1098" s="187"/>
      <c r="JXX1098" s="187"/>
      <c r="JXY1098" s="187"/>
      <c r="JXZ1098" s="187"/>
      <c r="JYA1098" s="187"/>
      <c r="JYB1098" s="187"/>
      <c r="JYC1098" s="187"/>
      <c r="JYD1098" s="187"/>
      <c r="JYE1098" s="187"/>
      <c r="JYF1098" s="187"/>
      <c r="JYG1098" s="187"/>
      <c r="JYH1098" s="187"/>
      <c r="JYI1098" s="187"/>
      <c r="JYJ1098" s="187"/>
      <c r="JYK1098" s="187"/>
      <c r="JYL1098" s="187"/>
      <c r="JYM1098" s="187"/>
      <c r="JYN1098" s="187"/>
      <c r="JYO1098" s="187"/>
      <c r="JYP1098" s="187"/>
      <c r="JYQ1098" s="187"/>
      <c r="JYR1098" s="187"/>
      <c r="JYS1098" s="187"/>
      <c r="JYT1098" s="187"/>
      <c r="JYU1098" s="187"/>
      <c r="JYV1098" s="187"/>
      <c r="JYW1098" s="187"/>
      <c r="JYX1098" s="187"/>
      <c r="JYY1098" s="187"/>
      <c r="JYZ1098" s="187"/>
      <c r="JZA1098" s="187"/>
      <c r="JZB1098" s="187"/>
      <c r="JZC1098" s="187"/>
      <c r="JZD1098" s="187"/>
      <c r="JZE1098" s="187"/>
      <c r="JZF1098" s="187"/>
      <c r="JZG1098" s="187"/>
      <c r="JZH1098" s="187"/>
      <c r="JZI1098" s="187"/>
      <c r="JZJ1098" s="187"/>
      <c r="JZK1098" s="187"/>
      <c r="JZL1098" s="187"/>
      <c r="JZM1098" s="187"/>
      <c r="JZN1098" s="187"/>
      <c r="JZO1098" s="187"/>
      <c r="JZP1098" s="187"/>
      <c r="JZQ1098" s="187"/>
      <c r="JZR1098" s="187"/>
      <c r="JZS1098" s="187"/>
      <c r="JZT1098" s="187"/>
      <c r="JZU1098" s="187"/>
      <c r="JZV1098" s="187"/>
      <c r="JZW1098" s="187"/>
      <c r="JZX1098" s="187"/>
      <c r="JZY1098" s="187"/>
      <c r="JZZ1098" s="187"/>
      <c r="KAA1098" s="187"/>
      <c r="KAB1098" s="187"/>
      <c r="KAC1098" s="187"/>
      <c r="KAD1098" s="187"/>
      <c r="KAE1098" s="187"/>
      <c r="KAF1098" s="187"/>
      <c r="KAG1098" s="187"/>
      <c r="KAH1098" s="187"/>
      <c r="KAI1098" s="187"/>
      <c r="KAJ1098" s="187"/>
      <c r="KAK1098" s="187"/>
      <c r="KAL1098" s="187"/>
      <c r="KAM1098" s="187"/>
      <c r="KAN1098" s="187"/>
      <c r="KAO1098" s="187"/>
      <c r="KAP1098" s="187"/>
      <c r="KAQ1098" s="187"/>
      <c r="KAR1098" s="187"/>
      <c r="KAS1098" s="187"/>
      <c r="KAT1098" s="187"/>
      <c r="KAU1098" s="187"/>
      <c r="KAV1098" s="187"/>
      <c r="KAW1098" s="187"/>
      <c r="KAX1098" s="187"/>
      <c r="KAY1098" s="187"/>
      <c r="KAZ1098" s="187"/>
      <c r="KBA1098" s="187"/>
      <c r="KBB1098" s="187"/>
      <c r="KBC1098" s="187"/>
      <c r="KBD1098" s="187"/>
      <c r="KBE1098" s="187"/>
      <c r="KBF1098" s="187"/>
      <c r="KBG1098" s="187"/>
      <c r="KBH1098" s="187"/>
      <c r="KBI1098" s="187"/>
      <c r="KBJ1098" s="187"/>
      <c r="KBK1098" s="187"/>
      <c r="KBL1098" s="187"/>
      <c r="KBM1098" s="187"/>
      <c r="KBN1098" s="187"/>
      <c r="KBO1098" s="187"/>
      <c r="KBP1098" s="187"/>
      <c r="KBQ1098" s="187"/>
      <c r="KBR1098" s="187"/>
      <c r="KBS1098" s="187"/>
      <c r="KBT1098" s="187"/>
      <c r="KBU1098" s="187"/>
      <c r="KBV1098" s="187"/>
      <c r="KBW1098" s="187"/>
      <c r="KBX1098" s="187"/>
      <c r="KBY1098" s="187"/>
      <c r="KBZ1098" s="187"/>
      <c r="KCA1098" s="187"/>
      <c r="KCB1098" s="187"/>
      <c r="KCC1098" s="187"/>
      <c r="KCD1098" s="187"/>
      <c r="KCE1098" s="187"/>
      <c r="KCF1098" s="187"/>
      <c r="KCG1098" s="187"/>
      <c r="KCH1098" s="187"/>
      <c r="KCI1098" s="187"/>
      <c r="KCJ1098" s="187"/>
      <c r="KCK1098" s="187"/>
      <c r="KCL1098" s="187"/>
      <c r="KCM1098" s="187"/>
      <c r="KCN1098" s="187"/>
      <c r="KCO1098" s="187"/>
      <c r="KCP1098" s="187"/>
      <c r="KCQ1098" s="187"/>
      <c r="KCR1098" s="187"/>
      <c r="KCS1098" s="187"/>
      <c r="KCT1098" s="187"/>
      <c r="KCU1098" s="187"/>
      <c r="KCV1098" s="187"/>
      <c r="KCW1098" s="187"/>
      <c r="KCX1098" s="187"/>
      <c r="KCY1098" s="187"/>
      <c r="KCZ1098" s="187"/>
      <c r="KDA1098" s="187"/>
      <c r="KDB1098" s="187"/>
      <c r="KDC1098" s="187"/>
      <c r="KDD1098" s="187"/>
      <c r="KDE1098" s="187"/>
      <c r="KDF1098" s="187"/>
      <c r="KDG1098" s="187"/>
      <c r="KDH1098" s="187"/>
      <c r="KDI1098" s="187"/>
      <c r="KDJ1098" s="187"/>
      <c r="KDK1098" s="187"/>
      <c r="KDL1098" s="187"/>
      <c r="KDM1098" s="187"/>
      <c r="KDN1098" s="187"/>
      <c r="KDO1098" s="187"/>
      <c r="KDP1098" s="187"/>
      <c r="KDQ1098" s="187"/>
      <c r="KDR1098" s="187"/>
      <c r="KDS1098" s="187"/>
      <c r="KDT1098" s="187"/>
      <c r="KDU1098" s="187"/>
      <c r="KDV1098" s="187"/>
      <c r="KDW1098" s="187"/>
      <c r="KDX1098" s="187"/>
      <c r="KDY1098" s="187"/>
      <c r="KDZ1098" s="187"/>
      <c r="KEA1098" s="187"/>
      <c r="KEB1098" s="187"/>
      <c r="KEC1098" s="187"/>
      <c r="KED1098" s="187"/>
      <c r="KEE1098" s="187"/>
      <c r="KEF1098" s="187"/>
      <c r="KEG1098" s="187"/>
      <c r="KEH1098" s="187"/>
      <c r="KEI1098" s="187"/>
      <c r="KEJ1098" s="187"/>
      <c r="KEK1098" s="187"/>
      <c r="KEL1098" s="187"/>
      <c r="KEM1098" s="187"/>
      <c r="KEN1098" s="187"/>
      <c r="KEO1098" s="187"/>
      <c r="KEP1098" s="187"/>
      <c r="KEQ1098" s="187"/>
      <c r="KER1098" s="187"/>
      <c r="KES1098" s="187"/>
      <c r="KET1098" s="187"/>
      <c r="KEU1098" s="187"/>
      <c r="KEV1098" s="187"/>
      <c r="KEW1098" s="187"/>
      <c r="KEX1098" s="187"/>
      <c r="KEY1098" s="187"/>
      <c r="KEZ1098" s="187"/>
      <c r="KFA1098" s="187"/>
      <c r="KFB1098" s="187"/>
      <c r="KFC1098" s="187"/>
      <c r="KFD1098" s="187"/>
      <c r="KFE1098" s="187"/>
      <c r="KFF1098" s="187"/>
      <c r="KFG1098" s="187"/>
      <c r="KFH1098" s="187"/>
      <c r="KFI1098" s="187"/>
      <c r="KFJ1098" s="187"/>
      <c r="KFK1098" s="187"/>
      <c r="KFL1098" s="187"/>
      <c r="KFM1098" s="187"/>
      <c r="KFN1098" s="187"/>
      <c r="KFO1098" s="187"/>
      <c r="KFP1098" s="187"/>
      <c r="KFQ1098" s="187"/>
      <c r="KFR1098" s="187"/>
      <c r="KFS1098" s="187"/>
      <c r="KFT1098" s="187"/>
      <c r="KFU1098" s="187"/>
      <c r="KFV1098" s="187"/>
      <c r="KFW1098" s="187"/>
      <c r="KFX1098" s="187"/>
      <c r="KFY1098" s="187"/>
      <c r="KFZ1098" s="187"/>
      <c r="KGA1098" s="187"/>
      <c r="KGB1098" s="187"/>
      <c r="KGC1098" s="187"/>
      <c r="KGD1098" s="187"/>
      <c r="KGE1098" s="187"/>
      <c r="KGF1098" s="187"/>
      <c r="KGG1098" s="187"/>
      <c r="KGH1098" s="187"/>
      <c r="KGI1098" s="187"/>
      <c r="KGJ1098" s="187"/>
      <c r="KGK1098" s="187"/>
      <c r="KGL1098" s="187"/>
      <c r="KGM1098" s="187"/>
      <c r="KGN1098" s="187"/>
      <c r="KGO1098" s="187"/>
      <c r="KGP1098" s="187"/>
      <c r="KGQ1098" s="187"/>
      <c r="KGR1098" s="187"/>
      <c r="KGS1098" s="187"/>
      <c r="KGT1098" s="187"/>
      <c r="KGU1098" s="187"/>
      <c r="KGV1098" s="187"/>
      <c r="KGW1098" s="187"/>
      <c r="KGX1098" s="187"/>
      <c r="KGY1098" s="187"/>
      <c r="KGZ1098" s="187"/>
      <c r="KHA1098" s="187"/>
      <c r="KHB1098" s="187"/>
      <c r="KHC1098" s="187"/>
      <c r="KHD1098" s="187"/>
      <c r="KHE1098" s="187"/>
      <c r="KHF1098" s="187"/>
      <c r="KHG1098" s="187"/>
      <c r="KHH1098" s="187"/>
      <c r="KHI1098" s="187"/>
      <c r="KHJ1098" s="187"/>
      <c r="KHK1098" s="187"/>
      <c r="KHL1098" s="187"/>
      <c r="KHM1098" s="187"/>
      <c r="KHN1098" s="187"/>
      <c r="KHO1098" s="187"/>
      <c r="KHP1098" s="187"/>
      <c r="KHQ1098" s="187"/>
      <c r="KHR1098" s="187"/>
      <c r="KHS1098" s="187"/>
      <c r="KHT1098" s="187"/>
      <c r="KHU1098" s="187"/>
      <c r="KHV1098" s="187"/>
      <c r="KHW1098" s="187"/>
      <c r="KHX1098" s="187"/>
      <c r="KHY1098" s="187"/>
      <c r="KHZ1098" s="187"/>
      <c r="KIA1098" s="187"/>
      <c r="KIB1098" s="187"/>
      <c r="KIC1098" s="187"/>
      <c r="KID1098" s="187"/>
      <c r="KIE1098" s="187"/>
      <c r="KIF1098" s="187"/>
      <c r="KIG1098" s="187"/>
      <c r="KIH1098" s="187"/>
      <c r="KII1098" s="187"/>
      <c r="KIJ1098" s="187"/>
      <c r="KIK1098" s="187"/>
      <c r="KIL1098" s="187"/>
      <c r="KIM1098" s="187"/>
      <c r="KIN1098" s="187"/>
      <c r="KIO1098" s="187"/>
      <c r="KIP1098" s="187"/>
      <c r="KIQ1098" s="187"/>
      <c r="KIR1098" s="187"/>
      <c r="KIS1098" s="187"/>
      <c r="KIT1098" s="187"/>
      <c r="KIU1098" s="187"/>
      <c r="KIV1098" s="187"/>
      <c r="KIW1098" s="187"/>
      <c r="KIX1098" s="187"/>
      <c r="KIY1098" s="187"/>
      <c r="KIZ1098" s="187"/>
      <c r="KJA1098" s="187"/>
      <c r="KJB1098" s="187"/>
      <c r="KJC1098" s="187"/>
      <c r="KJD1098" s="187"/>
      <c r="KJE1098" s="187"/>
      <c r="KJF1098" s="187"/>
      <c r="KJG1098" s="187"/>
      <c r="KJH1098" s="187"/>
      <c r="KJI1098" s="187"/>
      <c r="KJJ1098" s="187"/>
      <c r="KJK1098" s="187"/>
      <c r="KJL1098" s="187"/>
      <c r="KJM1098" s="187"/>
      <c r="KJN1098" s="187"/>
      <c r="KJO1098" s="187"/>
      <c r="KJP1098" s="187"/>
      <c r="KJQ1098" s="187"/>
      <c r="KJR1098" s="187"/>
      <c r="KJS1098" s="187"/>
      <c r="KJT1098" s="187"/>
      <c r="KJU1098" s="187"/>
      <c r="KJV1098" s="187"/>
      <c r="KJW1098" s="187"/>
      <c r="KJX1098" s="187"/>
      <c r="KJY1098" s="187"/>
      <c r="KJZ1098" s="187"/>
      <c r="KKA1098" s="187"/>
      <c r="KKB1098" s="187"/>
      <c r="KKC1098" s="187"/>
      <c r="KKD1098" s="187"/>
      <c r="KKE1098" s="187"/>
      <c r="KKF1098" s="187"/>
      <c r="KKG1098" s="187"/>
      <c r="KKH1098" s="187"/>
      <c r="KKI1098" s="187"/>
      <c r="KKJ1098" s="187"/>
      <c r="KKK1098" s="187"/>
      <c r="KKL1098" s="187"/>
      <c r="KKM1098" s="187"/>
      <c r="KKN1098" s="187"/>
      <c r="KKO1098" s="187"/>
      <c r="KKP1098" s="187"/>
      <c r="KKQ1098" s="187"/>
      <c r="KKR1098" s="187"/>
      <c r="KKS1098" s="187"/>
      <c r="KKT1098" s="187"/>
      <c r="KKU1098" s="187"/>
      <c r="KKV1098" s="187"/>
      <c r="KKW1098" s="187"/>
      <c r="KKX1098" s="187"/>
      <c r="KKY1098" s="187"/>
      <c r="KKZ1098" s="187"/>
      <c r="KLA1098" s="187"/>
      <c r="KLB1098" s="187"/>
      <c r="KLC1098" s="187"/>
      <c r="KLD1098" s="187"/>
      <c r="KLE1098" s="187"/>
      <c r="KLF1098" s="187"/>
      <c r="KLG1098" s="187"/>
      <c r="KLH1098" s="187"/>
      <c r="KLI1098" s="187"/>
      <c r="KLJ1098" s="187"/>
      <c r="KLK1098" s="187"/>
      <c r="KLL1098" s="187"/>
      <c r="KLM1098" s="187"/>
      <c r="KLN1098" s="187"/>
      <c r="KLO1098" s="187"/>
      <c r="KLP1098" s="187"/>
      <c r="KLQ1098" s="187"/>
      <c r="KLR1098" s="187"/>
      <c r="KLS1098" s="187"/>
      <c r="KLT1098" s="187"/>
      <c r="KLU1098" s="187"/>
      <c r="KLV1098" s="187"/>
      <c r="KLW1098" s="187"/>
      <c r="KLX1098" s="187"/>
      <c r="KLY1098" s="187"/>
      <c r="KLZ1098" s="187"/>
      <c r="KMA1098" s="187"/>
      <c r="KMB1098" s="187"/>
      <c r="KMC1098" s="187"/>
      <c r="KMD1098" s="187"/>
      <c r="KME1098" s="187"/>
      <c r="KMF1098" s="187"/>
      <c r="KMG1098" s="187"/>
      <c r="KMH1098" s="187"/>
      <c r="KMI1098" s="187"/>
      <c r="KMJ1098" s="187"/>
      <c r="KMK1098" s="187"/>
      <c r="KML1098" s="187"/>
      <c r="KMM1098" s="187"/>
      <c r="KMN1098" s="187"/>
      <c r="KMO1098" s="187"/>
      <c r="KMP1098" s="187"/>
      <c r="KMQ1098" s="187"/>
      <c r="KMR1098" s="187"/>
      <c r="KMS1098" s="187"/>
      <c r="KMT1098" s="187"/>
      <c r="KMU1098" s="187"/>
      <c r="KMV1098" s="187"/>
      <c r="KMW1098" s="187"/>
      <c r="KMX1098" s="187"/>
      <c r="KMY1098" s="187"/>
      <c r="KMZ1098" s="187"/>
      <c r="KNA1098" s="187"/>
      <c r="KNB1098" s="187"/>
      <c r="KNC1098" s="187"/>
      <c r="KND1098" s="187"/>
      <c r="KNE1098" s="187"/>
      <c r="KNF1098" s="187"/>
      <c r="KNG1098" s="187"/>
      <c r="KNH1098" s="187"/>
      <c r="KNI1098" s="187"/>
      <c r="KNJ1098" s="187"/>
      <c r="KNK1098" s="187"/>
      <c r="KNL1098" s="187"/>
      <c r="KNM1098" s="187"/>
      <c r="KNN1098" s="187"/>
      <c r="KNO1098" s="187"/>
      <c r="KNP1098" s="187"/>
      <c r="KNQ1098" s="187"/>
      <c r="KNR1098" s="187"/>
      <c r="KNS1098" s="187"/>
      <c r="KNT1098" s="187"/>
      <c r="KNU1098" s="187"/>
      <c r="KNV1098" s="187"/>
      <c r="KNW1098" s="187"/>
      <c r="KNX1098" s="187"/>
      <c r="KNY1098" s="187"/>
      <c r="KNZ1098" s="187"/>
      <c r="KOA1098" s="187"/>
      <c r="KOB1098" s="187"/>
      <c r="KOC1098" s="187"/>
      <c r="KOD1098" s="187"/>
      <c r="KOE1098" s="187"/>
      <c r="KOF1098" s="187"/>
      <c r="KOG1098" s="187"/>
      <c r="KOH1098" s="187"/>
      <c r="KOI1098" s="187"/>
      <c r="KOJ1098" s="187"/>
      <c r="KOK1098" s="187"/>
      <c r="KOL1098" s="187"/>
      <c r="KOM1098" s="187"/>
      <c r="KON1098" s="187"/>
      <c r="KOO1098" s="187"/>
      <c r="KOP1098" s="187"/>
      <c r="KOQ1098" s="187"/>
      <c r="KOR1098" s="187"/>
      <c r="KOS1098" s="187"/>
      <c r="KOT1098" s="187"/>
      <c r="KOU1098" s="187"/>
      <c r="KOV1098" s="187"/>
      <c r="KOW1098" s="187"/>
      <c r="KOX1098" s="187"/>
      <c r="KOY1098" s="187"/>
      <c r="KOZ1098" s="187"/>
      <c r="KPA1098" s="187"/>
      <c r="KPB1098" s="187"/>
      <c r="KPC1098" s="187"/>
      <c r="KPD1098" s="187"/>
      <c r="KPE1098" s="187"/>
      <c r="KPF1098" s="187"/>
      <c r="KPG1098" s="187"/>
      <c r="KPH1098" s="187"/>
      <c r="KPI1098" s="187"/>
      <c r="KPJ1098" s="187"/>
      <c r="KPK1098" s="187"/>
      <c r="KPL1098" s="187"/>
      <c r="KPM1098" s="187"/>
      <c r="KPN1098" s="187"/>
      <c r="KPO1098" s="187"/>
      <c r="KPP1098" s="187"/>
      <c r="KPQ1098" s="187"/>
      <c r="KPR1098" s="187"/>
      <c r="KPS1098" s="187"/>
      <c r="KPT1098" s="187"/>
      <c r="KPU1098" s="187"/>
      <c r="KPV1098" s="187"/>
      <c r="KPW1098" s="187"/>
      <c r="KPX1098" s="187"/>
      <c r="KPY1098" s="187"/>
      <c r="KPZ1098" s="187"/>
      <c r="KQA1098" s="187"/>
      <c r="KQB1098" s="187"/>
      <c r="KQC1098" s="187"/>
      <c r="KQD1098" s="187"/>
      <c r="KQE1098" s="187"/>
      <c r="KQF1098" s="187"/>
      <c r="KQG1098" s="187"/>
      <c r="KQH1098" s="187"/>
      <c r="KQI1098" s="187"/>
      <c r="KQJ1098" s="187"/>
      <c r="KQK1098" s="187"/>
      <c r="KQL1098" s="187"/>
      <c r="KQM1098" s="187"/>
      <c r="KQN1098" s="187"/>
      <c r="KQO1098" s="187"/>
      <c r="KQP1098" s="187"/>
      <c r="KQQ1098" s="187"/>
      <c r="KQR1098" s="187"/>
      <c r="KQS1098" s="187"/>
      <c r="KQT1098" s="187"/>
      <c r="KQU1098" s="187"/>
      <c r="KQV1098" s="187"/>
      <c r="KQW1098" s="187"/>
      <c r="KQX1098" s="187"/>
      <c r="KQY1098" s="187"/>
      <c r="KQZ1098" s="187"/>
      <c r="KRA1098" s="187"/>
      <c r="KRB1098" s="187"/>
      <c r="KRC1098" s="187"/>
      <c r="KRD1098" s="187"/>
      <c r="KRE1098" s="187"/>
      <c r="KRF1098" s="187"/>
      <c r="KRG1098" s="187"/>
      <c r="KRH1098" s="187"/>
      <c r="KRI1098" s="187"/>
      <c r="KRJ1098" s="187"/>
      <c r="KRK1098" s="187"/>
      <c r="KRL1098" s="187"/>
      <c r="KRM1098" s="187"/>
      <c r="KRN1098" s="187"/>
      <c r="KRO1098" s="187"/>
      <c r="KRP1098" s="187"/>
      <c r="KRQ1098" s="187"/>
      <c r="KRR1098" s="187"/>
      <c r="KRS1098" s="187"/>
      <c r="KRT1098" s="187"/>
      <c r="KRU1098" s="187"/>
      <c r="KRV1098" s="187"/>
      <c r="KRW1098" s="187"/>
      <c r="KRX1098" s="187"/>
      <c r="KRY1098" s="187"/>
      <c r="KRZ1098" s="187"/>
      <c r="KSA1098" s="187"/>
      <c r="KSB1098" s="187"/>
      <c r="KSC1098" s="187"/>
      <c r="KSD1098" s="187"/>
      <c r="KSE1098" s="187"/>
      <c r="KSF1098" s="187"/>
      <c r="KSG1098" s="187"/>
      <c r="KSH1098" s="187"/>
      <c r="KSI1098" s="187"/>
      <c r="KSJ1098" s="187"/>
      <c r="KSK1098" s="187"/>
      <c r="KSL1098" s="187"/>
      <c r="KSM1098" s="187"/>
      <c r="KSN1098" s="187"/>
      <c r="KSO1098" s="187"/>
      <c r="KSP1098" s="187"/>
      <c r="KSQ1098" s="187"/>
      <c r="KSR1098" s="187"/>
      <c r="KSS1098" s="187"/>
      <c r="KST1098" s="187"/>
      <c r="KSU1098" s="187"/>
      <c r="KSV1098" s="187"/>
      <c r="KSW1098" s="187"/>
      <c r="KSX1098" s="187"/>
      <c r="KSY1098" s="187"/>
      <c r="KSZ1098" s="187"/>
      <c r="KTA1098" s="187"/>
      <c r="KTB1098" s="187"/>
      <c r="KTC1098" s="187"/>
      <c r="KTD1098" s="187"/>
      <c r="KTE1098" s="187"/>
      <c r="KTF1098" s="187"/>
      <c r="KTG1098" s="187"/>
      <c r="KTH1098" s="187"/>
      <c r="KTI1098" s="187"/>
      <c r="KTJ1098" s="187"/>
      <c r="KTK1098" s="187"/>
      <c r="KTL1098" s="187"/>
      <c r="KTM1098" s="187"/>
      <c r="KTN1098" s="187"/>
      <c r="KTO1098" s="187"/>
      <c r="KTP1098" s="187"/>
      <c r="KTQ1098" s="187"/>
      <c r="KTR1098" s="187"/>
      <c r="KTS1098" s="187"/>
      <c r="KTT1098" s="187"/>
      <c r="KTU1098" s="187"/>
      <c r="KTV1098" s="187"/>
      <c r="KTW1098" s="187"/>
      <c r="KTX1098" s="187"/>
      <c r="KTY1098" s="187"/>
      <c r="KTZ1098" s="187"/>
      <c r="KUA1098" s="187"/>
      <c r="KUB1098" s="187"/>
      <c r="KUC1098" s="187"/>
      <c r="KUD1098" s="187"/>
      <c r="KUE1098" s="187"/>
      <c r="KUF1098" s="187"/>
      <c r="KUG1098" s="187"/>
      <c r="KUH1098" s="187"/>
      <c r="KUI1098" s="187"/>
      <c r="KUJ1098" s="187"/>
      <c r="KUK1098" s="187"/>
      <c r="KUL1098" s="187"/>
      <c r="KUM1098" s="187"/>
      <c r="KUN1098" s="187"/>
      <c r="KUO1098" s="187"/>
      <c r="KUP1098" s="187"/>
      <c r="KUQ1098" s="187"/>
      <c r="KUR1098" s="187"/>
      <c r="KUS1098" s="187"/>
      <c r="KUT1098" s="187"/>
      <c r="KUU1098" s="187"/>
      <c r="KUV1098" s="187"/>
      <c r="KUW1098" s="187"/>
      <c r="KUX1098" s="187"/>
      <c r="KUY1098" s="187"/>
      <c r="KUZ1098" s="187"/>
      <c r="KVA1098" s="187"/>
      <c r="KVB1098" s="187"/>
      <c r="KVC1098" s="187"/>
      <c r="KVD1098" s="187"/>
      <c r="KVE1098" s="187"/>
      <c r="KVF1098" s="187"/>
      <c r="KVG1098" s="187"/>
      <c r="KVH1098" s="187"/>
      <c r="KVI1098" s="187"/>
      <c r="KVJ1098" s="187"/>
      <c r="KVK1098" s="187"/>
      <c r="KVL1098" s="187"/>
      <c r="KVM1098" s="187"/>
      <c r="KVN1098" s="187"/>
      <c r="KVO1098" s="187"/>
      <c r="KVP1098" s="187"/>
      <c r="KVQ1098" s="187"/>
      <c r="KVR1098" s="187"/>
      <c r="KVS1098" s="187"/>
      <c r="KVT1098" s="187"/>
      <c r="KVU1098" s="187"/>
      <c r="KVV1098" s="187"/>
      <c r="KVW1098" s="187"/>
      <c r="KVX1098" s="187"/>
      <c r="KVY1098" s="187"/>
      <c r="KVZ1098" s="187"/>
      <c r="KWA1098" s="187"/>
      <c r="KWB1098" s="187"/>
      <c r="KWC1098" s="187"/>
      <c r="KWD1098" s="187"/>
      <c r="KWE1098" s="187"/>
      <c r="KWF1098" s="187"/>
      <c r="KWG1098" s="187"/>
      <c r="KWH1098" s="187"/>
      <c r="KWI1098" s="187"/>
      <c r="KWJ1098" s="187"/>
      <c r="KWK1098" s="187"/>
      <c r="KWL1098" s="187"/>
      <c r="KWM1098" s="187"/>
      <c r="KWN1098" s="187"/>
      <c r="KWO1098" s="187"/>
      <c r="KWP1098" s="187"/>
      <c r="KWQ1098" s="187"/>
      <c r="KWR1098" s="187"/>
      <c r="KWS1098" s="187"/>
      <c r="KWT1098" s="187"/>
      <c r="KWU1098" s="187"/>
      <c r="KWV1098" s="187"/>
      <c r="KWW1098" s="187"/>
      <c r="KWX1098" s="187"/>
      <c r="KWY1098" s="187"/>
      <c r="KWZ1098" s="187"/>
      <c r="KXA1098" s="187"/>
      <c r="KXB1098" s="187"/>
      <c r="KXC1098" s="187"/>
      <c r="KXD1098" s="187"/>
      <c r="KXE1098" s="187"/>
      <c r="KXF1098" s="187"/>
      <c r="KXG1098" s="187"/>
      <c r="KXH1098" s="187"/>
      <c r="KXI1098" s="187"/>
      <c r="KXJ1098" s="187"/>
      <c r="KXK1098" s="187"/>
      <c r="KXL1098" s="187"/>
      <c r="KXM1098" s="187"/>
      <c r="KXN1098" s="187"/>
      <c r="KXO1098" s="187"/>
      <c r="KXP1098" s="187"/>
      <c r="KXQ1098" s="187"/>
      <c r="KXR1098" s="187"/>
      <c r="KXS1098" s="187"/>
      <c r="KXT1098" s="187"/>
      <c r="KXU1098" s="187"/>
      <c r="KXV1098" s="187"/>
      <c r="KXW1098" s="187"/>
      <c r="KXX1098" s="187"/>
      <c r="KXY1098" s="187"/>
      <c r="KXZ1098" s="187"/>
      <c r="KYA1098" s="187"/>
      <c r="KYB1098" s="187"/>
      <c r="KYC1098" s="187"/>
      <c r="KYD1098" s="187"/>
      <c r="KYE1098" s="187"/>
      <c r="KYF1098" s="187"/>
      <c r="KYG1098" s="187"/>
      <c r="KYH1098" s="187"/>
      <c r="KYI1098" s="187"/>
      <c r="KYJ1098" s="187"/>
      <c r="KYK1098" s="187"/>
      <c r="KYL1098" s="187"/>
      <c r="KYM1098" s="187"/>
      <c r="KYN1098" s="187"/>
      <c r="KYO1098" s="187"/>
      <c r="KYP1098" s="187"/>
      <c r="KYQ1098" s="187"/>
      <c r="KYR1098" s="187"/>
      <c r="KYS1098" s="187"/>
      <c r="KYT1098" s="187"/>
      <c r="KYU1098" s="187"/>
      <c r="KYV1098" s="187"/>
      <c r="KYW1098" s="187"/>
      <c r="KYX1098" s="187"/>
      <c r="KYY1098" s="187"/>
      <c r="KYZ1098" s="187"/>
      <c r="KZA1098" s="187"/>
      <c r="KZB1098" s="187"/>
      <c r="KZC1098" s="187"/>
      <c r="KZD1098" s="187"/>
      <c r="KZE1098" s="187"/>
      <c r="KZF1098" s="187"/>
      <c r="KZG1098" s="187"/>
      <c r="KZH1098" s="187"/>
      <c r="KZI1098" s="187"/>
      <c r="KZJ1098" s="187"/>
      <c r="KZK1098" s="187"/>
      <c r="KZL1098" s="187"/>
      <c r="KZM1098" s="187"/>
      <c r="KZN1098" s="187"/>
      <c r="KZO1098" s="187"/>
      <c r="KZP1098" s="187"/>
      <c r="KZQ1098" s="187"/>
      <c r="KZR1098" s="187"/>
      <c r="KZS1098" s="187"/>
      <c r="KZT1098" s="187"/>
      <c r="KZU1098" s="187"/>
      <c r="KZV1098" s="187"/>
      <c r="KZW1098" s="187"/>
      <c r="KZX1098" s="187"/>
      <c r="KZY1098" s="187"/>
      <c r="KZZ1098" s="187"/>
      <c r="LAA1098" s="187"/>
      <c r="LAB1098" s="187"/>
      <c r="LAC1098" s="187"/>
      <c r="LAD1098" s="187"/>
      <c r="LAE1098" s="187"/>
      <c r="LAF1098" s="187"/>
      <c r="LAG1098" s="187"/>
      <c r="LAH1098" s="187"/>
      <c r="LAI1098" s="187"/>
      <c r="LAJ1098" s="187"/>
      <c r="LAK1098" s="187"/>
      <c r="LAL1098" s="187"/>
      <c r="LAM1098" s="187"/>
      <c r="LAN1098" s="187"/>
      <c r="LAO1098" s="187"/>
      <c r="LAP1098" s="187"/>
      <c r="LAQ1098" s="187"/>
      <c r="LAR1098" s="187"/>
      <c r="LAS1098" s="187"/>
      <c r="LAT1098" s="187"/>
      <c r="LAU1098" s="187"/>
      <c r="LAV1098" s="187"/>
      <c r="LAW1098" s="187"/>
      <c r="LAX1098" s="187"/>
      <c r="LAY1098" s="187"/>
      <c r="LAZ1098" s="187"/>
      <c r="LBA1098" s="187"/>
      <c r="LBB1098" s="187"/>
      <c r="LBC1098" s="187"/>
      <c r="LBD1098" s="187"/>
      <c r="LBE1098" s="187"/>
      <c r="LBF1098" s="187"/>
      <c r="LBG1098" s="187"/>
      <c r="LBH1098" s="187"/>
      <c r="LBI1098" s="187"/>
      <c r="LBJ1098" s="187"/>
      <c r="LBK1098" s="187"/>
      <c r="LBL1098" s="187"/>
      <c r="LBM1098" s="187"/>
      <c r="LBN1098" s="187"/>
      <c r="LBO1098" s="187"/>
      <c r="LBP1098" s="187"/>
      <c r="LBQ1098" s="187"/>
      <c r="LBR1098" s="187"/>
      <c r="LBS1098" s="187"/>
      <c r="LBT1098" s="187"/>
      <c r="LBU1098" s="187"/>
      <c r="LBV1098" s="187"/>
      <c r="LBW1098" s="187"/>
      <c r="LBX1098" s="187"/>
      <c r="LBY1098" s="187"/>
      <c r="LBZ1098" s="187"/>
      <c r="LCA1098" s="187"/>
      <c r="LCB1098" s="187"/>
      <c r="LCC1098" s="187"/>
      <c r="LCD1098" s="187"/>
      <c r="LCE1098" s="187"/>
      <c r="LCF1098" s="187"/>
      <c r="LCG1098" s="187"/>
      <c r="LCH1098" s="187"/>
      <c r="LCI1098" s="187"/>
      <c r="LCJ1098" s="187"/>
      <c r="LCK1098" s="187"/>
      <c r="LCL1098" s="187"/>
      <c r="LCM1098" s="187"/>
      <c r="LCN1098" s="187"/>
      <c r="LCO1098" s="187"/>
      <c r="LCP1098" s="187"/>
      <c r="LCQ1098" s="187"/>
      <c r="LCR1098" s="187"/>
      <c r="LCS1098" s="187"/>
      <c r="LCT1098" s="187"/>
      <c r="LCU1098" s="187"/>
      <c r="LCV1098" s="187"/>
      <c r="LCW1098" s="187"/>
      <c r="LCX1098" s="187"/>
      <c r="LCY1098" s="187"/>
      <c r="LCZ1098" s="187"/>
      <c r="LDA1098" s="187"/>
      <c r="LDB1098" s="187"/>
      <c r="LDC1098" s="187"/>
      <c r="LDD1098" s="187"/>
      <c r="LDE1098" s="187"/>
      <c r="LDF1098" s="187"/>
      <c r="LDG1098" s="187"/>
      <c r="LDH1098" s="187"/>
      <c r="LDI1098" s="187"/>
      <c r="LDJ1098" s="187"/>
      <c r="LDK1098" s="187"/>
      <c r="LDL1098" s="187"/>
      <c r="LDM1098" s="187"/>
      <c r="LDN1098" s="187"/>
      <c r="LDO1098" s="187"/>
      <c r="LDP1098" s="187"/>
      <c r="LDQ1098" s="187"/>
      <c r="LDR1098" s="187"/>
      <c r="LDS1098" s="187"/>
      <c r="LDT1098" s="187"/>
      <c r="LDU1098" s="187"/>
      <c r="LDV1098" s="187"/>
      <c r="LDW1098" s="187"/>
      <c r="LDX1098" s="187"/>
      <c r="LDY1098" s="187"/>
      <c r="LDZ1098" s="187"/>
      <c r="LEA1098" s="187"/>
      <c r="LEB1098" s="187"/>
      <c r="LEC1098" s="187"/>
      <c r="LED1098" s="187"/>
      <c r="LEE1098" s="187"/>
      <c r="LEF1098" s="187"/>
      <c r="LEG1098" s="187"/>
      <c r="LEH1098" s="187"/>
      <c r="LEI1098" s="187"/>
      <c r="LEJ1098" s="187"/>
      <c r="LEK1098" s="187"/>
      <c r="LEL1098" s="187"/>
      <c r="LEM1098" s="187"/>
      <c r="LEN1098" s="187"/>
      <c r="LEO1098" s="187"/>
      <c r="LEP1098" s="187"/>
      <c r="LEQ1098" s="187"/>
      <c r="LER1098" s="187"/>
      <c r="LES1098" s="187"/>
      <c r="LET1098" s="187"/>
      <c r="LEU1098" s="187"/>
      <c r="LEV1098" s="187"/>
      <c r="LEW1098" s="187"/>
      <c r="LEX1098" s="187"/>
      <c r="LEY1098" s="187"/>
      <c r="LEZ1098" s="187"/>
      <c r="LFA1098" s="187"/>
      <c r="LFB1098" s="187"/>
      <c r="LFC1098" s="187"/>
      <c r="LFD1098" s="187"/>
      <c r="LFE1098" s="187"/>
      <c r="LFF1098" s="187"/>
      <c r="LFG1098" s="187"/>
      <c r="LFH1098" s="187"/>
      <c r="LFI1098" s="187"/>
      <c r="LFJ1098" s="187"/>
      <c r="LFK1098" s="187"/>
      <c r="LFL1098" s="187"/>
      <c r="LFM1098" s="187"/>
      <c r="LFN1098" s="187"/>
      <c r="LFO1098" s="187"/>
      <c r="LFP1098" s="187"/>
      <c r="LFQ1098" s="187"/>
      <c r="LFR1098" s="187"/>
      <c r="LFS1098" s="187"/>
      <c r="LFT1098" s="187"/>
      <c r="LFU1098" s="187"/>
      <c r="LFV1098" s="187"/>
      <c r="LFW1098" s="187"/>
      <c r="LFX1098" s="187"/>
      <c r="LFY1098" s="187"/>
      <c r="LFZ1098" s="187"/>
      <c r="LGA1098" s="187"/>
      <c r="LGB1098" s="187"/>
      <c r="LGC1098" s="187"/>
      <c r="LGD1098" s="187"/>
      <c r="LGE1098" s="187"/>
      <c r="LGF1098" s="187"/>
      <c r="LGG1098" s="187"/>
      <c r="LGH1098" s="187"/>
      <c r="LGI1098" s="187"/>
      <c r="LGJ1098" s="187"/>
      <c r="LGK1098" s="187"/>
      <c r="LGL1098" s="187"/>
      <c r="LGM1098" s="187"/>
      <c r="LGN1098" s="187"/>
      <c r="LGO1098" s="187"/>
      <c r="LGP1098" s="187"/>
      <c r="LGQ1098" s="187"/>
      <c r="LGR1098" s="187"/>
      <c r="LGS1098" s="187"/>
      <c r="LGT1098" s="187"/>
      <c r="LGU1098" s="187"/>
      <c r="LGV1098" s="187"/>
      <c r="LGW1098" s="187"/>
      <c r="LGX1098" s="187"/>
      <c r="LGY1098" s="187"/>
      <c r="LGZ1098" s="187"/>
      <c r="LHA1098" s="187"/>
      <c r="LHB1098" s="187"/>
      <c r="LHC1098" s="187"/>
      <c r="LHD1098" s="187"/>
      <c r="LHE1098" s="187"/>
      <c r="LHF1098" s="187"/>
      <c r="LHG1098" s="187"/>
      <c r="LHH1098" s="187"/>
      <c r="LHI1098" s="187"/>
      <c r="LHJ1098" s="187"/>
      <c r="LHK1098" s="187"/>
      <c r="LHL1098" s="187"/>
      <c r="LHM1098" s="187"/>
      <c r="LHN1098" s="187"/>
      <c r="LHO1098" s="187"/>
      <c r="LHP1098" s="187"/>
      <c r="LHQ1098" s="187"/>
      <c r="LHR1098" s="187"/>
      <c r="LHS1098" s="187"/>
      <c r="LHT1098" s="187"/>
      <c r="LHU1098" s="187"/>
      <c r="LHV1098" s="187"/>
      <c r="LHW1098" s="187"/>
      <c r="LHX1098" s="187"/>
      <c r="LHY1098" s="187"/>
      <c r="LHZ1098" s="187"/>
      <c r="LIA1098" s="187"/>
      <c r="LIB1098" s="187"/>
      <c r="LIC1098" s="187"/>
      <c r="LID1098" s="187"/>
      <c r="LIE1098" s="187"/>
      <c r="LIF1098" s="187"/>
      <c r="LIG1098" s="187"/>
      <c r="LIH1098" s="187"/>
      <c r="LII1098" s="187"/>
      <c r="LIJ1098" s="187"/>
      <c r="LIK1098" s="187"/>
      <c r="LIL1098" s="187"/>
      <c r="LIM1098" s="187"/>
      <c r="LIN1098" s="187"/>
      <c r="LIO1098" s="187"/>
      <c r="LIP1098" s="187"/>
      <c r="LIQ1098" s="187"/>
      <c r="LIR1098" s="187"/>
      <c r="LIS1098" s="187"/>
      <c r="LIT1098" s="187"/>
      <c r="LIU1098" s="187"/>
      <c r="LIV1098" s="187"/>
      <c r="LIW1098" s="187"/>
      <c r="LIX1098" s="187"/>
      <c r="LIY1098" s="187"/>
      <c r="LIZ1098" s="187"/>
      <c r="LJA1098" s="187"/>
      <c r="LJB1098" s="187"/>
      <c r="LJC1098" s="187"/>
      <c r="LJD1098" s="187"/>
      <c r="LJE1098" s="187"/>
      <c r="LJF1098" s="187"/>
      <c r="LJG1098" s="187"/>
      <c r="LJH1098" s="187"/>
      <c r="LJI1098" s="187"/>
      <c r="LJJ1098" s="187"/>
      <c r="LJK1098" s="187"/>
      <c r="LJL1098" s="187"/>
      <c r="LJM1098" s="187"/>
      <c r="LJN1098" s="187"/>
      <c r="LJO1098" s="187"/>
      <c r="LJP1098" s="187"/>
      <c r="LJQ1098" s="187"/>
      <c r="LJR1098" s="187"/>
      <c r="LJS1098" s="187"/>
      <c r="LJT1098" s="187"/>
      <c r="LJU1098" s="187"/>
      <c r="LJV1098" s="187"/>
      <c r="LJW1098" s="187"/>
      <c r="LJX1098" s="187"/>
      <c r="LJY1098" s="187"/>
      <c r="LJZ1098" s="187"/>
      <c r="LKA1098" s="187"/>
      <c r="LKB1098" s="187"/>
      <c r="LKC1098" s="187"/>
      <c r="LKD1098" s="187"/>
      <c r="LKE1098" s="187"/>
      <c r="LKF1098" s="187"/>
      <c r="LKG1098" s="187"/>
      <c r="LKH1098" s="187"/>
      <c r="LKI1098" s="187"/>
      <c r="LKJ1098" s="187"/>
      <c r="LKK1098" s="187"/>
      <c r="LKL1098" s="187"/>
      <c r="LKM1098" s="187"/>
      <c r="LKN1098" s="187"/>
      <c r="LKO1098" s="187"/>
      <c r="LKP1098" s="187"/>
      <c r="LKQ1098" s="187"/>
      <c r="LKR1098" s="187"/>
      <c r="LKS1098" s="187"/>
      <c r="LKT1098" s="187"/>
      <c r="LKU1098" s="187"/>
      <c r="LKV1098" s="187"/>
      <c r="LKW1098" s="187"/>
      <c r="LKX1098" s="187"/>
      <c r="LKY1098" s="187"/>
      <c r="LKZ1098" s="187"/>
      <c r="LLA1098" s="187"/>
      <c r="LLB1098" s="187"/>
      <c r="LLC1098" s="187"/>
      <c r="LLD1098" s="187"/>
      <c r="LLE1098" s="187"/>
      <c r="LLF1098" s="187"/>
      <c r="LLG1098" s="187"/>
      <c r="LLH1098" s="187"/>
      <c r="LLI1098" s="187"/>
      <c r="LLJ1098" s="187"/>
      <c r="LLK1098" s="187"/>
      <c r="LLL1098" s="187"/>
      <c r="LLM1098" s="187"/>
      <c r="LLN1098" s="187"/>
      <c r="LLO1098" s="187"/>
      <c r="LLP1098" s="187"/>
      <c r="LLQ1098" s="187"/>
      <c r="LLR1098" s="187"/>
      <c r="LLS1098" s="187"/>
      <c r="LLT1098" s="187"/>
      <c r="LLU1098" s="187"/>
      <c r="LLV1098" s="187"/>
      <c r="LLW1098" s="187"/>
      <c r="LLX1098" s="187"/>
      <c r="LLY1098" s="187"/>
      <c r="LLZ1098" s="187"/>
      <c r="LMA1098" s="187"/>
      <c r="LMB1098" s="187"/>
      <c r="LMC1098" s="187"/>
      <c r="LMD1098" s="187"/>
      <c r="LME1098" s="187"/>
      <c r="LMF1098" s="187"/>
      <c r="LMG1098" s="187"/>
      <c r="LMH1098" s="187"/>
      <c r="LMI1098" s="187"/>
      <c r="LMJ1098" s="187"/>
      <c r="LMK1098" s="187"/>
      <c r="LML1098" s="187"/>
      <c r="LMM1098" s="187"/>
      <c r="LMN1098" s="187"/>
      <c r="LMO1098" s="187"/>
      <c r="LMP1098" s="187"/>
      <c r="LMQ1098" s="187"/>
      <c r="LMR1098" s="187"/>
      <c r="LMS1098" s="187"/>
      <c r="LMT1098" s="187"/>
      <c r="LMU1098" s="187"/>
      <c r="LMV1098" s="187"/>
      <c r="LMW1098" s="187"/>
      <c r="LMX1098" s="187"/>
      <c r="LMY1098" s="187"/>
      <c r="LMZ1098" s="187"/>
      <c r="LNA1098" s="187"/>
      <c r="LNB1098" s="187"/>
      <c r="LNC1098" s="187"/>
      <c r="LND1098" s="187"/>
      <c r="LNE1098" s="187"/>
      <c r="LNF1098" s="187"/>
      <c r="LNG1098" s="187"/>
      <c r="LNH1098" s="187"/>
      <c r="LNI1098" s="187"/>
      <c r="LNJ1098" s="187"/>
      <c r="LNK1098" s="187"/>
      <c r="LNL1098" s="187"/>
      <c r="LNM1098" s="187"/>
      <c r="LNN1098" s="187"/>
      <c r="LNO1098" s="187"/>
      <c r="LNP1098" s="187"/>
      <c r="LNQ1098" s="187"/>
      <c r="LNR1098" s="187"/>
      <c r="LNS1098" s="187"/>
      <c r="LNT1098" s="187"/>
      <c r="LNU1098" s="187"/>
      <c r="LNV1098" s="187"/>
      <c r="LNW1098" s="187"/>
      <c r="LNX1098" s="187"/>
      <c r="LNY1098" s="187"/>
      <c r="LNZ1098" s="187"/>
      <c r="LOA1098" s="187"/>
      <c r="LOB1098" s="187"/>
      <c r="LOC1098" s="187"/>
      <c r="LOD1098" s="187"/>
      <c r="LOE1098" s="187"/>
      <c r="LOF1098" s="187"/>
      <c r="LOG1098" s="187"/>
      <c r="LOH1098" s="187"/>
      <c r="LOI1098" s="187"/>
      <c r="LOJ1098" s="187"/>
      <c r="LOK1098" s="187"/>
      <c r="LOL1098" s="187"/>
      <c r="LOM1098" s="187"/>
      <c r="LON1098" s="187"/>
      <c r="LOO1098" s="187"/>
      <c r="LOP1098" s="187"/>
      <c r="LOQ1098" s="187"/>
      <c r="LOR1098" s="187"/>
      <c r="LOS1098" s="187"/>
      <c r="LOT1098" s="187"/>
      <c r="LOU1098" s="187"/>
      <c r="LOV1098" s="187"/>
      <c r="LOW1098" s="187"/>
      <c r="LOX1098" s="187"/>
      <c r="LOY1098" s="187"/>
      <c r="LOZ1098" s="187"/>
      <c r="LPA1098" s="187"/>
      <c r="LPB1098" s="187"/>
      <c r="LPC1098" s="187"/>
      <c r="LPD1098" s="187"/>
      <c r="LPE1098" s="187"/>
      <c r="LPF1098" s="187"/>
      <c r="LPG1098" s="187"/>
      <c r="LPH1098" s="187"/>
      <c r="LPI1098" s="187"/>
      <c r="LPJ1098" s="187"/>
      <c r="LPK1098" s="187"/>
      <c r="LPL1098" s="187"/>
      <c r="LPM1098" s="187"/>
      <c r="LPN1098" s="187"/>
      <c r="LPO1098" s="187"/>
      <c r="LPP1098" s="187"/>
      <c r="LPQ1098" s="187"/>
      <c r="LPR1098" s="187"/>
      <c r="LPS1098" s="187"/>
      <c r="LPT1098" s="187"/>
      <c r="LPU1098" s="187"/>
      <c r="LPV1098" s="187"/>
      <c r="LPW1098" s="187"/>
      <c r="LPX1098" s="187"/>
      <c r="LPY1098" s="187"/>
      <c r="LPZ1098" s="187"/>
      <c r="LQA1098" s="187"/>
      <c r="LQB1098" s="187"/>
      <c r="LQC1098" s="187"/>
      <c r="LQD1098" s="187"/>
      <c r="LQE1098" s="187"/>
      <c r="LQF1098" s="187"/>
      <c r="LQG1098" s="187"/>
      <c r="LQH1098" s="187"/>
      <c r="LQI1098" s="187"/>
      <c r="LQJ1098" s="187"/>
      <c r="LQK1098" s="187"/>
      <c r="LQL1098" s="187"/>
      <c r="LQM1098" s="187"/>
      <c r="LQN1098" s="187"/>
      <c r="LQO1098" s="187"/>
      <c r="LQP1098" s="187"/>
      <c r="LQQ1098" s="187"/>
      <c r="LQR1098" s="187"/>
      <c r="LQS1098" s="187"/>
      <c r="LQT1098" s="187"/>
      <c r="LQU1098" s="187"/>
      <c r="LQV1098" s="187"/>
      <c r="LQW1098" s="187"/>
      <c r="LQX1098" s="187"/>
      <c r="LQY1098" s="187"/>
      <c r="LQZ1098" s="187"/>
      <c r="LRA1098" s="187"/>
      <c r="LRB1098" s="187"/>
      <c r="LRC1098" s="187"/>
      <c r="LRD1098" s="187"/>
      <c r="LRE1098" s="187"/>
      <c r="LRF1098" s="187"/>
      <c r="LRG1098" s="187"/>
      <c r="LRH1098" s="187"/>
      <c r="LRI1098" s="187"/>
      <c r="LRJ1098" s="187"/>
      <c r="LRK1098" s="187"/>
      <c r="LRL1098" s="187"/>
      <c r="LRM1098" s="187"/>
      <c r="LRN1098" s="187"/>
      <c r="LRO1098" s="187"/>
      <c r="LRP1098" s="187"/>
      <c r="LRQ1098" s="187"/>
      <c r="LRR1098" s="187"/>
      <c r="LRS1098" s="187"/>
      <c r="LRT1098" s="187"/>
      <c r="LRU1098" s="187"/>
      <c r="LRV1098" s="187"/>
      <c r="LRW1098" s="187"/>
      <c r="LRX1098" s="187"/>
      <c r="LRY1098" s="187"/>
      <c r="LRZ1098" s="187"/>
      <c r="LSA1098" s="187"/>
      <c r="LSB1098" s="187"/>
      <c r="LSC1098" s="187"/>
      <c r="LSD1098" s="187"/>
      <c r="LSE1098" s="187"/>
      <c r="LSF1098" s="187"/>
      <c r="LSG1098" s="187"/>
      <c r="LSH1098" s="187"/>
      <c r="LSI1098" s="187"/>
      <c r="LSJ1098" s="187"/>
      <c r="LSK1098" s="187"/>
      <c r="LSL1098" s="187"/>
      <c r="LSM1098" s="187"/>
      <c r="LSN1098" s="187"/>
      <c r="LSO1098" s="187"/>
      <c r="LSP1098" s="187"/>
      <c r="LSQ1098" s="187"/>
      <c r="LSR1098" s="187"/>
      <c r="LSS1098" s="187"/>
      <c r="LST1098" s="187"/>
      <c r="LSU1098" s="187"/>
      <c r="LSV1098" s="187"/>
      <c r="LSW1098" s="187"/>
      <c r="LSX1098" s="187"/>
      <c r="LSY1098" s="187"/>
      <c r="LSZ1098" s="187"/>
      <c r="LTA1098" s="187"/>
      <c r="LTB1098" s="187"/>
      <c r="LTC1098" s="187"/>
      <c r="LTD1098" s="187"/>
      <c r="LTE1098" s="187"/>
      <c r="LTF1098" s="187"/>
      <c r="LTG1098" s="187"/>
      <c r="LTH1098" s="187"/>
      <c r="LTI1098" s="187"/>
      <c r="LTJ1098" s="187"/>
      <c r="LTK1098" s="187"/>
      <c r="LTL1098" s="187"/>
      <c r="LTM1098" s="187"/>
      <c r="LTN1098" s="187"/>
      <c r="LTO1098" s="187"/>
      <c r="LTP1098" s="187"/>
      <c r="LTQ1098" s="187"/>
      <c r="LTR1098" s="187"/>
      <c r="LTS1098" s="187"/>
      <c r="LTT1098" s="187"/>
      <c r="LTU1098" s="187"/>
      <c r="LTV1098" s="187"/>
      <c r="LTW1098" s="187"/>
      <c r="LTX1098" s="187"/>
      <c r="LTY1098" s="187"/>
      <c r="LTZ1098" s="187"/>
      <c r="LUA1098" s="187"/>
      <c r="LUB1098" s="187"/>
      <c r="LUC1098" s="187"/>
      <c r="LUD1098" s="187"/>
      <c r="LUE1098" s="187"/>
      <c r="LUF1098" s="187"/>
      <c r="LUG1098" s="187"/>
      <c r="LUH1098" s="187"/>
      <c r="LUI1098" s="187"/>
      <c r="LUJ1098" s="187"/>
      <c r="LUK1098" s="187"/>
      <c r="LUL1098" s="187"/>
      <c r="LUM1098" s="187"/>
      <c r="LUN1098" s="187"/>
      <c r="LUO1098" s="187"/>
      <c r="LUP1098" s="187"/>
      <c r="LUQ1098" s="187"/>
      <c r="LUR1098" s="187"/>
      <c r="LUS1098" s="187"/>
      <c r="LUT1098" s="187"/>
      <c r="LUU1098" s="187"/>
      <c r="LUV1098" s="187"/>
      <c r="LUW1098" s="187"/>
      <c r="LUX1098" s="187"/>
      <c r="LUY1098" s="187"/>
      <c r="LUZ1098" s="187"/>
      <c r="LVA1098" s="187"/>
      <c r="LVB1098" s="187"/>
      <c r="LVC1098" s="187"/>
      <c r="LVD1098" s="187"/>
      <c r="LVE1098" s="187"/>
      <c r="LVF1098" s="187"/>
      <c r="LVG1098" s="187"/>
      <c r="LVH1098" s="187"/>
      <c r="LVI1098" s="187"/>
      <c r="LVJ1098" s="187"/>
      <c r="LVK1098" s="187"/>
      <c r="LVL1098" s="187"/>
      <c r="LVM1098" s="187"/>
      <c r="LVN1098" s="187"/>
      <c r="LVO1098" s="187"/>
      <c r="LVP1098" s="187"/>
      <c r="LVQ1098" s="187"/>
      <c r="LVR1098" s="187"/>
      <c r="LVS1098" s="187"/>
      <c r="LVT1098" s="187"/>
      <c r="LVU1098" s="187"/>
      <c r="LVV1098" s="187"/>
      <c r="LVW1098" s="187"/>
      <c r="LVX1098" s="187"/>
      <c r="LVY1098" s="187"/>
      <c r="LVZ1098" s="187"/>
      <c r="LWA1098" s="187"/>
      <c r="LWB1098" s="187"/>
      <c r="LWC1098" s="187"/>
      <c r="LWD1098" s="187"/>
      <c r="LWE1098" s="187"/>
      <c r="LWF1098" s="187"/>
      <c r="LWG1098" s="187"/>
      <c r="LWH1098" s="187"/>
      <c r="LWI1098" s="187"/>
      <c r="LWJ1098" s="187"/>
      <c r="LWK1098" s="187"/>
      <c r="LWL1098" s="187"/>
      <c r="LWM1098" s="187"/>
      <c r="LWN1098" s="187"/>
      <c r="LWO1098" s="187"/>
      <c r="LWP1098" s="187"/>
      <c r="LWQ1098" s="187"/>
      <c r="LWR1098" s="187"/>
      <c r="LWS1098" s="187"/>
      <c r="LWT1098" s="187"/>
      <c r="LWU1098" s="187"/>
      <c r="LWV1098" s="187"/>
      <c r="LWW1098" s="187"/>
      <c r="LWX1098" s="187"/>
      <c r="LWY1098" s="187"/>
      <c r="LWZ1098" s="187"/>
      <c r="LXA1098" s="187"/>
      <c r="LXB1098" s="187"/>
      <c r="LXC1098" s="187"/>
      <c r="LXD1098" s="187"/>
      <c r="LXE1098" s="187"/>
      <c r="LXF1098" s="187"/>
      <c r="LXG1098" s="187"/>
      <c r="LXH1098" s="187"/>
      <c r="LXI1098" s="187"/>
      <c r="LXJ1098" s="187"/>
      <c r="LXK1098" s="187"/>
      <c r="LXL1098" s="187"/>
      <c r="LXM1098" s="187"/>
      <c r="LXN1098" s="187"/>
      <c r="LXO1098" s="187"/>
      <c r="LXP1098" s="187"/>
      <c r="LXQ1098" s="187"/>
      <c r="LXR1098" s="187"/>
      <c r="LXS1098" s="187"/>
      <c r="LXT1098" s="187"/>
      <c r="LXU1098" s="187"/>
      <c r="LXV1098" s="187"/>
      <c r="LXW1098" s="187"/>
      <c r="LXX1098" s="187"/>
      <c r="LXY1098" s="187"/>
      <c r="LXZ1098" s="187"/>
      <c r="LYA1098" s="187"/>
      <c r="LYB1098" s="187"/>
      <c r="LYC1098" s="187"/>
      <c r="LYD1098" s="187"/>
      <c r="LYE1098" s="187"/>
      <c r="LYF1098" s="187"/>
      <c r="LYG1098" s="187"/>
      <c r="LYH1098" s="187"/>
      <c r="LYI1098" s="187"/>
      <c r="LYJ1098" s="187"/>
      <c r="LYK1098" s="187"/>
      <c r="LYL1098" s="187"/>
      <c r="LYM1098" s="187"/>
      <c r="LYN1098" s="187"/>
      <c r="LYO1098" s="187"/>
      <c r="LYP1098" s="187"/>
      <c r="LYQ1098" s="187"/>
      <c r="LYR1098" s="187"/>
      <c r="LYS1098" s="187"/>
      <c r="LYT1098" s="187"/>
      <c r="LYU1098" s="187"/>
      <c r="LYV1098" s="187"/>
      <c r="LYW1098" s="187"/>
      <c r="LYX1098" s="187"/>
      <c r="LYY1098" s="187"/>
      <c r="LYZ1098" s="187"/>
      <c r="LZA1098" s="187"/>
      <c r="LZB1098" s="187"/>
      <c r="LZC1098" s="187"/>
      <c r="LZD1098" s="187"/>
      <c r="LZE1098" s="187"/>
      <c r="LZF1098" s="187"/>
      <c r="LZG1098" s="187"/>
      <c r="LZH1098" s="187"/>
      <c r="LZI1098" s="187"/>
      <c r="LZJ1098" s="187"/>
      <c r="LZK1098" s="187"/>
      <c r="LZL1098" s="187"/>
      <c r="LZM1098" s="187"/>
      <c r="LZN1098" s="187"/>
      <c r="LZO1098" s="187"/>
      <c r="LZP1098" s="187"/>
      <c r="LZQ1098" s="187"/>
      <c r="LZR1098" s="187"/>
      <c r="LZS1098" s="187"/>
      <c r="LZT1098" s="187"/>
      <c r="LZU1098" s="187"/>
      <c r="LZV1098" s="187"/>
      <c r="LZW1098" s="187"/>
      <c r="LZX1098" s="187"/>
      <c r="LZY1098" s="187"/>
      <c r="LZZ1098" s="187"/>
      <c r="MAA1098" s="187"/>
      <c r="MAB1098" s="187"/>
      <c r="MAC1098" s="187"/>
      <c r="MAD1098" s="187"/>
      <c r="MAE1098" s="187"/>
      <c r="MAF1098" s="187"/>
      <c r="MAG1098" s="187"/>
      <c r="MAH1098" s="187"/>
      <c r="MAI1098" s="187"/>
      <c r="MAJ1098" s="187"/>
      <c r="MAK1098" s="187"/>
      <c r="MAL1098" s="187"/>
      <c r="MAM1098" s="187"/>
      <c r="MAN1098" s="187"/>
      <c r="MAO1098" s="187"/>
      <c r="MAP1098" s="187"/>
      <c r="MAQ1098" s="187"/>
      <c r="MAR1098" s="187"/>
      <c r="MAS1098" s="187"/>
      <c r="MAT1098" s="187"/>
      <c r="MAU1098" s="187"/>
      <c r="MAV1098" s="187"/>
      <c r="MAW1098" s="187"/>
      <c r="MAX1098" s="187"/>
      <c r="MAY1098" s="187"/>
      <c r="MAZ1098" s="187"/>
      <c r="MBA1098" s="187"/>
      <c r="MBB1098" s="187"/>
      <c r="MBC1098" s="187"/>
      <c r="MBD1098" s="187"/>
      <c r="MBE1098" s="187"/>
      <c r="MBF1098" s="187"/>
      <c r="MBG1098" s="187"/>
      <c r="MBH1098" s="187"/>
      <c r="MBI1098" s="187"/>
      <c r="MBJ1098" s="187"/>
      <c r="MBK1098" s="187"/>
      <c r="MBL1098" s="187"/>
      <c r="MBM1098" s="187"/>
      <c r="MBN1098" s="187"/>
      <c r="MBO1098" s="187"/>
      <c r="MBP1098" s="187"/>
      <c r="MBQ1098" s="187"/>
      <c r="MBR1098" s="187"/>
      <c r="MBS1098" s="187"/>
      <c r="MBT1098" s="187"/>
      <c r="MBU1098" s="187"/>
      <c r="MBV1098" s="187"/>
      <c r="MBW1098" s="187"/>
      <c r="MBX1098" s="187"/>
      <c r="MBY1098" s="187"/>
      <c r="MBZ1098" s="187"/>
      <c r="MCA1098" s="187"/>
      <c r="MCB1098" s="187"/>
      <c r="MCC1098" s="187"/>
      <c r="MCD1098" s="187"/>
      <c r="MCE1098" s="187"/>
      <c r="MCF1098" s="187"/>
      <c r="MCG1098" s="187"/>
      <c r="MCH1098" s="187"/>
      <c r="MCI1098" s="187"/>
      <c r="MCJ1098" s="187"/>
      <c r="MCK1098" s="187"/>
      <c r="MCL1098" s="187"/>
      <c r="MCM1098" s="187"/>
      <c r="MCN1098" s="187"/>
      <c r="MCO1098" s="187"/>
      <c r="MCP1098" s="187"/>
      <c r="MCQ1098" s="187"/>
      <c r="MCR1098" s="187"/>
      <c r="MCS1098" s="187"/>
      <c r="MCT1098" s="187"/>
      <c r="MCU1098" s="187"/>
      <c r="MCV1098" s="187"/>
      <c r="MCW1098" s="187"/>
      <c r="MCX1098" s="187"/>
      <c r="MCY1098" s="187"/>
      <c r="MCZ1098" s="187"/>
      <c r="MDA1098" s="187"/>
      <c r="MDB1098" s="187"/>
      <c r="MDC1098" s="187"/>
      <c r="MDD1098" s="187"/>
      <c r="MDE1098" s="187"/>
      <c r="MDF1098" s="187"/>
      <c r="MDG1098" s="187"/>
      <c r="MDH1098" s="187"/>
      <c r="MDI1098" s="187"/>
      <c r="MDJ1098" s="187"/>
      <c r="MDK1098" s="187"/>
      <c r="MDL1098" s="187"/>
      <c r="MDM1098" s="187"/>
      <c r="MDN1098" s="187"/>
      <c r="MDO1098" s="187"/>
      <c r="MDP1098" s="187"/>
      <c r="MDQ1098" s="187"/>
      <c r="MDR1098" s="187"/>
      <c r="MDS1098" s="187"/>
      <c r="MDT1098" s="187"/>
      <c r="MDU1098" s="187"/>
      <c r="MDV1098" s="187"/>
      <c r="MDW1098" s="187"/>
      <c r="MDX1098" s="187"/>
      <c r="MDY1098" s="187"/>
      <c r="MDZ1098" s="187"/>
      <c r="MEA1098" s="187"/>
      <c r="MEB1098" s="187"/>
      <c r="MEC1098" s="187"/>
      <c r="MED1098" s="187"/>
      <c r="MEE1098" s="187"/>
      <c r="MEF1098" s="187"/>
      <c r="MEG1098" s="187"/>
      <c r="MEH1098" s="187"/>
      <c r="MEI1098" s="187"/>
      <c r="MEJ1098" s="187"/>
      <c r="MEK1098" s="187"/>
      <c r="MEL1098" s="187"/>
      <c r="MEM1098" s="187"/>
      <c r="MEN1098" s="187"/>
      <c r="MEO1098" s="187"/>
      <c r="MEP1098" s="187"/>
      <c r="MEQ1098" s="187"/>
      <c r="MER1098" s="187"/>
      <c r="MES1098" s="187"/>
      <c r="MET1098" s="187"/>
      <c r="MEU1098" s="187"/>
      <c r="MEV1098" s="187"/>
      <c r="MEW1098" s="187"/>
      <c r="MEX1098" s="187"/>
      <c r="MEY1098" s="187"/>
      <c r="MEZ1098" s="187"/>
      <c r="MFA1098" s="187"/>
      <c r="MFB1098" s="187"/>
      <c r="MFC1098" s="187"/>
      <c r="MFD1098" s="187"/>
      <c r="MFE1098" s="187"/>
      <c r="MFF1098" s="187"/>
      <c r="MFG1098" s="187"/>
      <c r="MFH1098" s="187"/>
      <c r="MFI1098" s="187"/>
      <c r="MFJ1098" s="187"/>
      <c r="MFK1098" s="187"/>
      <c r="MFL1098" s="187"/>
      <c r="MFM1098" s="187"/>
      <c r="MFN1098" s="187"/>
      <c r="MFO1098" s="187"/>
      <c r="MFP1098" s="187"/>
      <c r="MFQ1098" s="187"/>
      <c r="MFR1098" s="187"/>
      <c r="MFS1098" s="187"/>
      <c r="MFT1098" s="187"/>
      <c r="MFU1098" s="187"/>
      <c r="MFV1098" s="187"/>
      <c r="MFW1098" s="187"/>
      <c r="MFX1098" s="187"/>
      <c r="MFY1098" s="187"/>
      <c r="MFZ1098" s="187"/>
      <c r="MGA1098" s="187"/>
      <c r="MGB1098" s="187"/>
      <c r="MGC1098" s="187"/>
      <c r="MGD1098" s="187"/>
      <c r="MGE1098" s="187"/>
      <c r="MGF1098" s="187"/>
      <c r="MGG1098" s="187"/>
      <c r="MGH1098" s="187"/>
      <c r="MGI1098" s="187"/>
      <c r="MGJ1098" s="187"/>
      <c r="MGK1098" s="187"/>
      <c r="MGL1098" s="187"/>
      <c r="MGM1098" s="187"/>
      <c r="MGN1098" s="187"/>
      <c r="MGO1098" s="187"/>
      <c r="MGP1098" s="187"/>
      <c r="MGQ1098" s="187"/>
      <c r="MGR1098" s="187"/>
      <c r="MGS1098" s="187"/>
      <c r="MGT1098" s="187"/>
      <c r="MGU1098" s="187"/>
      <c r="MGV1098" s="187"/>
      <c r="MGW1098" s="187"/>
      <c r="MGX1098" s="187"/>
      <c r="MGY1098" s="187"/>
      <c r="MGZ1098" s="187"/>
      <c r="MHA1098" s="187"/>
      <c r="MHB1098" s="187"/>
      <c r="MHC1098" s="187"/>
      <c r="MHD1098" s="187"/>
      <c r="MHE1098" s="187"/>
      <c r="MHF1098" s="187"/>
      <c r="MHG1098" s="187"/>
      <c r="MHH1098" s="187"/>
      <c r="MHI1098" s="187"/>
      <c r="MHJ1098" s="187"/>
      <c r="MHK1098" s="187"/>
      <c r="MHL1098" s="187"/>
      <c r="MHM1098" s="187"/>
      <c r="MHN1098" s="187"/>
      <c r="MHO1098" s="187"/>
      <c r="MHP1098" s="187"/>
      <c r="MHQ1098" s="187"/>
      <c r="MHR1098" s="187"/>
      <c r="MHS1098" s="187"/>
      <c r="MHT1098" s="187"/>
      <c r="MHU1098" s="187"/>
      <c r="MHV1098" s="187"/>
      <c r="MHW1098" s="187"/>
      <c r="MHX1098" s="187"/>
      <c r="MHY1098" s="187"/>
      <c r="MHZ1098" s="187"/>
      <c r="MIA1098" s="187"/>
      <c r="MIB1098" s="187"/>
      <c r="MIC1098" s="187"/>
      <c r="MID1098" s="187"/>
      <c r="MIE1098" s="187"/>
      <c r="MIF1098" s="187"/>
      <c r="MIG1098" s="187"/>
      <c r="MIH1098" s="187"/>
      <c r="MII1098" s="187"/>
      <c r="MIJ1098" s="187"/>
      <c r="MIK1098" s="187"/>
      <c r="MIL1098" s="187"/>
      <c r="MIM1098" s="187"/>
      <c r="MIN1098" s="187"/>
      <c r="MIO1098" s="187"/>
      <c r="MIP1098" s="187"/>
      <c r="MIQ1098" s="187"/>
      <c r="MIR1098" s="187"/>
      <c r="MIS1098" s="187"/>
      <c r="MIT1098" s="187"/>
      <c r="MIU1098" s="187"/>
      <c r="MIV1098" s="187"/>
      <c r="MIW1098" s="187"/>
      <c r="MIX1098" s="187"/>
      <c r="MIY1098" s="187"/>
      <c r="MIZ1098" s="187"/>
      <c r="MJA1098" s="187"/>
      <c r="MJB1098" s="187"/>
      <c r="MJC1098" s="187"/>
      <c r="MJD1098" s="187"/>
      <c r="MJE1098" s="187"/>
      <c r="MJF1098" s="187"/>
      <c r="MJG1098" s="187"/>
      <c r="MJH1098" s="187"/>
      <c r="MJI1098" s="187"/>
      <c r="MJJ1098" s="187"/>
      <c r="MJK1098" s="187"/>
      <c r="MJL1098" s="187"/>
      <c r="MJM1098" s="187"/>
      <c r="MJN1098" s="187"/>
      <c r="MJO1098" s="187"/>
      <c r="MJP1098" s="187"/>
      <c r="MJQ1098" s="187"/>
      <c r="MJR1098" s="187"/>
      <c r="MJS1098" s="187"/>
      <c r="MJT1098" s="187"/>
      <c r="MJU1098" s="187"/>
      <c r="MJV1098" s="187"/>
      <c r="MJW1098" s="187"/>
      <c r="MJX1098" s="187"/>
      <c r="MJY1098" s="187"/>
      <c r="MJZ1098" s="187"/>
      <c r="MKA1098" s="187"/>
      <c r="MKB1098" s="187"/>
      <c r="MKC1098" s="187"/>
      <c r="MKD1098" s="187"/>
      <c r="MKE1098" s="187"/>
      <c r="MKF1098" s="187"/>
      <c r="MKG1098" s="187"/>
      <c r="MKH1098" s="187"/>
      <c r="MKI1098" s="187"/>
      <c r="MKJ1098" s="187"/>
      <c r="MKK1098" s="187"/>
      <c r="MKL1098" s="187"/>
      <c r="MKM1098" s="187"/>
      <c r="MKN1098" s="187"/>
      <c r="MKO1098" s="187"/>
      <c r="MKP1098" s="187"/>
      <c r="MKQ1098" s="187"/>
      <c r="MKR1098" s="187"/>
      <c r="MKS1098" s="187"/>
      <c r="MKT1098" s="187"/>
      <c r="MKU1098" s="187"/>
      <c r="MKV1098" s="187"/>
      <c r="MKW1098" s="187"/>
      <c r="MKX1098" s="187"/>
      <c r="MKY1098" s="187"/>
      <c r="MKZ1098" s="187"/>
      <c r="MLA1098" s="187"/>
      <c r="MLB1098" s="187"/>
      <c r="MLC1098" s="187"/>
      <c r="MLD1098" s="187"/>
      <c r="MLE1098" s="187"/>
      <c r="MLF1098" s="187"/>
      <c r="MLG1098" s="187"/>
      <c r="MLH1098" s="187"/>
      <c r="MLI1098" s="187"/>
      <c r="MLJ1098" s="187"/>
      <c r="MLK1098" s="187"/>
      <c r="MLL1098" s="187"/>
      <c r="MLM1098" s="187"/>
      <c r="MLN1098" s="187"/>
      <c r="MLO1098" s="187"/>
      <c r="MLP1098" s="187"/>
      <c r="MLQ1098" s="187"/>
      <c r="MLR1098" s="187"/>
      <c r="MLS1098" s="187"/>
      <c r="MLT1098" s="187"/>
      <c r="MLU1098" s="187"/>
      <c r="MLV1098" s="187"/>
      <c r="MLW1098" s="187"/>
      <c r="MLX1098" s="187"/>
      <c r="MLY1098" s="187"/>
      <c r="MLZ1098" s="187"/>
      <c r="MMA1098" s="187"/>
      <c r="MMB1098" s="187"/>
      <c r="MMC1098" s="187"/>
      <c r="MMD1098" s="187"/>
      <c r="MME1098" s="187"/>
      <c r="MMF1098" s="187"/>
      <c r="MMG1098" s="187"/>
      <c r="MMH1098" s="187"/>
      <c r="MMI1098" s="187"/>
      <c r="MMJ1098" s="187"/>
      <c r="MMK1098" s="187"/>
      <c r="MML1098" s="187"/>
      <c r="MMM1098" s="187"/>
      <c r="MMN1098" s="187"/>
      <c r="MMO1098" s="187"/>
      <c r="MMP1098" s="187"/>
      <c r="MMQ1098" s="187"/>
      <c r="MMR1098" s="187"/>
      <c r="MMS1098" s="187"/>
      <c r="MMT1098" s="187"/>
      <c r="MMU1098" s="187"/>
      <c r="MMV1098" s="187"/>
      <c r="MMW1098" s="187"/>
      <c r="MMX1098" s="187"/>
      <c r="MMY1098" s="187"/>
      <c r="MMZ1098" s="187"/>
      <c r="MNA1098" s="187"/>
      <c r="MNB1098" s="187"/>
      <c r="MNC1098" s="187"/>
      <c r="MND1098" s="187"/>
      <c r="MNE1098" s="187"/>
      <c r="MNF1098" s="187"/>
      <c r="MNG1098" s="187"/>
      <c r="MNH1098" s="187"/>
      <c r="MNI1098" s="187"/>
      <c r="MNJ1098" s="187"/>
      <c r="MNK1098" s="187"/>
      <c r="MNL1098" s="187"/>
      <c r="MNM1098" s="187"/>
      <c r="MNN1098" s="187"/>
      <c r="MNO1098" s="187"/>
      <c r="MNP1098" s="187"/>
      <c r="MNQ1098" s="187"/>
      <c r="MNR1098" s="187"/>
      <c r="MNS1098" s="187"/>
      <c r="MNT1098" s="187"/>
      <c r="MNU1098" s="187"/>
      <c r="MNV1098" s="187"/>
      <c r="MNW1098" s="187"/>
      <c r="MNX1098" s="187"/>
      <c r="MNY1098" s="187"/>
      <c r="MNZ1098" s="187"/>
      <c r="MOA1098" s="187"/>
      <c r="MOB1098" s="187"/>
      <c r="MOC1098" s="187"/>
      <c r="MOD1098" s="187"/>
      <c r="MOE1098" s="187"/>
      <c r="MOF1098" s="187"/>
      <c r="MOG1098" s="187"/>
      <c r="MOH1098" s="187"/>
      <c r="MOI1098" s="187"/>
      <c r="MOJ1098" s="187"/>
      <c r="MOK1098" s="187"/>
      <c r="MOL1098" s="187"/>
      <c r="MOM1098" s="187"/>
      <c r="MON1098" s="187"/>
      <c r="MOO1098" s="187"/>
      <c r="MOP1098" s="187"/>
      <c r="MOQ1098" s="187"/>
      <c r="MOR1098" s="187"/>
      <c r="MOS1098" s="187"/>
      <c r="MOT1098" s="187"/>
      <c r="MOU1098" s="187"/>
      <c r="MOV1098" s="187"/>
      <c r="MOW1098" s="187"/>
      <c r="MOX1098" s="187"/>
      <c r="MOY1098" s="187"/>
      <c r="MOZ1098" s="187"/>
      <c r="MPA1098" s="187"/>
      <c r="MPB1098" s="187"/>
      <c r="MPC1098" s="187"/>
      <c r="MPD1098" s="187"/>
      <c r="MPE1098" s="187"/>
      <c r="MPF1098" s="187"/>
      <c r="MPG1098" s="187"/>
      <c r="MPH1098" s="187"/>
      <c r="MPI1098" s="187"/>
      <c r="MPJ1098" s="187"/>
      <c r="MPK1098" s="187"/>
      <c r="MPL1098" s="187"/>
      <c r="MPM1098" s="187"/>
      <c r="MPN1098" s="187"/>
      <c r="MPO1098" s="187"/>
      <c r="MPP1098" s="187"/>
      <c r="MPQ1098" s="187"/>
      <c r="MPR1098" s="187"/>
      <c r="MPS1098" s="187"/>
      <c r="MPT1098" s="187"/>
      <c r="MPU1098" s="187"/>
      <c r="MPV1098" s="187"/>
      <c r="MPW1098" s="187"/>
      <c r="MPX1098" s="187"/>
      <c r="MPY1098" s="187"/>
      <c r="MPZ1098" s="187"/>
      <c r="MQA1098" s="187"/>
      <c r="MQB1098" s="187"/>
      <c r="MQC1098" s="187"/>
      <c r="MQD1098" s="187"/>
      <c r="MQE1098" s="187"/>
      <c r="MQF1098" s="187"/>
      <c r="MQG1098" s="187"/>
      <c r="MQH1098" s="187"/>
      <c r="MQI1098" s="187"/>
      <c r="MQJ1098" s="187"/>
      <c r="MQK1098" s="187"/>
      <c r="MQL1098" s="187"/>
      <c r="MQM1098" s="187"/>
      <c r="MQN1098" s="187"/>
      <c r="MQO1098" s="187"/>
      <c r="MQP1098" s="187"/>
      <c r="MQQ1098" s="187"/>
      <c r="MQR1098" s="187"/>
      <c r="MQS1098" s="187"/>
      <c r="MQT1098" s="187"/>
      <c r="MQU1098" s="187"/>
      <c r="MQV1098" s="187"/>
      <c r="MQW1098" s="187"/>
      <c r="MQX1098" s="187"/>
      <c r="MQY1098" s="187"/>
      <c r="MQZ1098" s="187"/>
      <c r="MRA1098" s="187"/>
      <c r="MRB1098" s="187"/>
      <c r="MRC1098" s="187"/>
      <c r="MRD1098" s="187"/>
      <c r="MRE1098" s="187"/>
      <c r="MRF1098" s="187"/>
      <c r="MRG1098" s="187"/>
      <c r="MRH1098" s="187"/>
      <c r="MRI1098" s="187"/>
      <c r="MRJ1098" s="187"/>
      <c r="MRK1098" s="187"/>
      <c r="MRL1098" s="187"/>
      <c r="MRM1098" s="187"/>
      <c r="MRN1098" s="187"/>
      <c r="MRO1098" s="187"/>
      <c r="MRP1098" s="187"/>
      <c r="MRQ1098" s="187"/>
      <c r="MRR1098" s="187"/>
      <c r="MRS1098" s="187"/>
      <c r="MRT1098" s="187"/>
      <c r="MRU1098" s="187"/>
      <c r="MRV1098" s="187"/>
      <c r="MRW1098" s="187"/>
      <c r="MRX1098" s="187"/>
      <c r="MRY1098" s="187"/>
      <c r="MRZ1098" s="187"/>
      <c r="MSA1098" s="187"/>
      <c r="MSB1098" s="187"/>
      <c r="MSC1098" s="187"/>
      <c r="MSD1098" s="187"/>
      <c r="MSE1098" s="187"/>
      <c r="MSF1098" s="187"/>
      <c r="MSG1098" s="187"/>
      <c r="MSH1098" s="187"/>
      <c r="MSI1098" s="187"/>
      <c r="MSJ1098" s="187"/>
      <c r="MSK1098" s="187"/>
      <c r="MSL1098" s="187"/>
      <c r="MSM1098" s="187"/>
      <c r="MSN1098" s="187"/>
      <c r="MSO1098" s="187"/>
      <c r="MSP1098" s="187"/>
      <c r="MSQ1098" s="187"/>
      <c r="MSR1098" s="187"/>
      <c r="MSS1098" s="187"/>
      <c r="MST1098" s="187"/>
      <c r="MSU1098" s="187"/>
      <c r="MSV1098" s="187"/>
      <c r="MSW1098" s="187"/>
      <c r="MSX1098" s="187"/>
      <c r="MSY1098" s="187"/>
      <c r="MSZ1098" s="187"/>
      <c r="MTA1098" s="187"/>
      <c r="MTB1098" s="187"/>
      <c r="MTC1098" s="187"/>
      <c r="MTD1098" s="187"/>
      <c r="MTE1098" s="187"/>
      <c r="MTF1098" s="187"/>
      <c r="MTG1098" s="187"/>
      <c r="MTH1098" s="187"/>
      <c r="MTI1098" s="187"/>
      <c r="MTJ1098" s="187"/>
      <c r="MTK1098" s="187"/>
      <c r="MTL1098" s="187"/>
      <c r="MTM1098" s="187"/>
      <c r="MTN1098" s="187"/>
      <c r="MTO1098" s="187"/>
      <c r="MTP1098" s="187"/>
      <c r="MTQ1098" s="187"/>
      <c r="MTR1098" s="187"/>
      <c r="MTS1098" s="187"/>
      <c r="MTT1098" s="187"/>
      <c r="MTU1098" s="187"/>
      <c r="MTV1098" s="187"/>
      <c r="MTW1098" s="187"/>
      <c r="MTX1098" s="187"/>
      <c r="MTY1098" s="187"/>
      <c r="MTZ1098" s="187"/>
      <c r="MUA1098" s="187"/>
      <c r="MUB1098" s="187"/>
      <c r="MUC1098" s="187"/>
      <c r="MUD1098" s="187"/>
      <c r="MUE1098" s="187"/>
      <c r="MUF1098" s="187"/>
      <c r="MUG1098" s="187"/>
      <c r="MUH1098" s="187"/>
      <c r="MUI1098" s="187"/>
      <c r="MUJ1098" s="187"/>
      <c r="MUK1098" s="187"/>
      <c r="MUL1098" s="187"/>
      <c r="MUM1098" s="187"/>
      <c r="MUN1098" s="187"/>
      <c r="MUO1098" s="187"/>
      <c r="MUP1098" s="187"/>
      <c r="MUQ1098" s="187"/>
      <c r="MUR1098" s="187"/>
      <c r="MUS1098" s="187"/>
      <c r="MUT1098" s="187"/>
      <c r="MUU1098" s="187"/>
      <c r="MUV1098" s="187"/>
      <c r="MUW1098" s="187"/>
      <c r="MUX1098" s="187"/>
      <c r="MUY1098" s="187"/>
      <c r="MUZ1098" s="187"/>
      <c r="MVA1098" s="187"/>
      <c r="MVB1098" s="187"/>
      <c r="MVC1098" s="187"/>
      <c r="MVD1098" s="187"/>
      <c r="MVE1098" s="187"/>
      <c r="MVF1098" s="187"/>
      <c r="MVG1098" s="187"/>
      <c r="MVH1098" s="187"/>
      <c r="MVI1098" s="187"/>
      <c r="MVJ1098" s="187"/>
      <c r="MVK1098" s="187"/>
      <c r="MVL1098" s="187"/>
      <c r="MVM1098" s="187"/>
      <c r="MVN1098" s="187"/>
      <c r="MVO1098" s="187"/>
      <c r="MVP1098" s="187"/>
      <c r="MVQ1098" s="187"/>
      <c r="MVR1098" s="187"/>
      <c r="MVS1098" s="187"/>
      <c r="MVT1098" s="187"/>
      <c r="MVU1098" s="187"/>
      <c r="MVV1098" s="187"/>
      <c r="MVW1098" s="187"/>
      <c r="MVX1098" s="187"/>
      <c r="MVY1098" s="187"/>
      <c r="MVZ1098" s="187"/>
      <c r="MWA1098" s="187"/>
      <c r="MWB1098" s="187"/>
      <c r="MWC1098" s="187"/>
      <c r="MWD1098" s="187"/>
      <c r="MWE1098" s="187"/>
      <c r="MWF1098" s="187"/>
      <c r="MWG1098" s="187"/>
      <c r="MWH1098" s="187"/>
      <c r="MWI1098" s="187"/>
      <c r="MWJ1098" s="187"/>
      <c r="MWK1098" s="187"/>
      <c r="MWL1098" s="187"/>
      <c r="MWM1098" s="187"/>
      <c r="MWN1098" s="187"/>
      <c r="MWO1098" s="187"/>
      <c r="MWP1098" s="187"/>
      <c r="MWQ1098" s="187"/>
      <c r="MWR1098" s="187"/>
      <c r="MWS1098" s="187"/>
      <c r="MWT1098" s="187"/>
      <c r="MWU1098" s="187"/>
      <c r="MWV1098" s="187"/>
      <c r="MWW1098" s="187"/>
      <c r="MWX1098" s="187"/>
      <c r="MWY1098" s="187"/>
      <c r="MWZ1098" s="187"/>
      <c r="MXA1098" s="187"/>
      <c r="MXB1098" s="187"/>
      <c r="MXC1098" s="187"/>
      <c r="MXD1098" s="187"/>
      <c r="MXE1098" s="187"/>
      <c r="MXF1098" s="187"/>
      <c r="MXG1098" s="187"/>
      <c r="MXH1098" s="187"/>
      <c r="MXI1098" s="187"/>
      <c r="MXJ1098" s="187"/>
      <c r="MXK1098" s="187"/>
      <c r="MXL1098" s="187"/>
      <c r="MXM1098" s="187"/>
      <c r="MXN1098" s="187"/>
      <c r="MXO1098" s="187"/>
      <c r="MXP1098" s="187"/>
      <c r="MXQ1098" s="187"/>
      <c r="MXR1098" s="187"/>
      <c r="MXS1098" s="187"/>
      <c r="MXT1098" s="187"/>
      <c r="MXU1098" s="187"/>
      <c r="MXV1098" s="187"/>
      <c r="MXW1098" s="187"/>
      <c r="MXX1098" s="187"/>
      <c r="MXY1098" s="187"/>
      <c r="MXZ1098" s="187"/>
      <c r="MYA1098" s="187"/>
      <c r="MYB1098" s="187"/>
      <c r="MYC1098" s="187"/>
      <c r="MYD1098" s="187"/>
      <c r="MYE1098" s="187"/>
      <c r="MYF1098" s="187"/>
      <c r="MYG1098" s="187"/>
      <c r="MYH1098" s="187"/>
      <c r="MYI1098" s="187"/>
      <c r="MYJ1098" s="187"/>
      <c r="MYK1098" s="187"/>
      <c r="MYL1098" s="187"/>
      <c r="MYM1098" s="187"/>
      <c r="MYN1098" s="187"/>
      <c r="MYO1098" s="187"/>
      <c r="MYP1098" s="187"/>
      <c r="MYQ1098" s="187"/>
      <c r="MYR1098" s="187"/>
      <c r="MYS1098" s="187"/>
      <c r="MYT1098" s="187"/>
      <c r="MYU1098" s="187"/>
      <c r="MYV1098" s="187"/>
      <c r="MYW1098" s="187"/>
      <c r="MYX1098" s="187"/>
      <c r="MYY1098" s="187"/>
      <c r="MYZ1098" s="187"/>
      <c r="MZA1098" s="187"/>
      <c r="MZB1098" s="187"/>
      <c r="MZC1098" s="187"/>
      <c r="MZD1098" s="187"/>
      <c r="MZE1098" s="187"/>
      <c r="MZF1098" s="187"/>
      <c r="MZG1098" s="187"/>
      <c r="MZH1098" s="187"/>
      <c r="MZI1098" s="187"/>
      <c r="MZJ1098" s="187"/>
      <c r="MZK1098" s="187"/>
      <c r="MZL1098" s="187"/>
      <c r="MZM1098" s="187"/>
      <c r="MZN1098" s="187"/>
      <c r="MZO1098" s="187"/>
      <c r="MZP1098" s="187"/>
      <c r="MZQ1098" s="187"/>
      <c r="MZR1098" s="187"/>
      <c r="MZS1098" s="187"/>
      <c r="MZT1098" s="187"/>
      <c r="MZU1098" s="187"/>
      <c r="MZV1098" s="187"/>
      <c r="MZW1098" s="187"/>
      <c r="MZX1098" s="187"/>
      <c r="MZY1098" s="187"/>
      <c r="MZZ1098" s="187"/>
      <c r="NAA1098" s="187"/>
      <c r="NAB1098" s="187"/>
      <c r="NAC1098" s="187"/>
      <c r="NAD1098" s="187"/>
      <c r="NAE1098" s="187"/>
      <c r="NAF1098" s="187"/>
      <c r="NAG1098" s="187"/>
      <c r="NAH1098" s="187"/>
      <c r="NAI1098" s="187"/>
      <c r="NAJ1098" s="187"/>
      <c r="NAK1098" s="187"/>
      <c r="NAL1098" s="187"/>
      <c r="NAM1098" s="187"/>
      <c r="NAN1098" s="187"/>
      <c r="NAO1098" s="187"/>
      <c r="NAP1098" s="187"/>
      <c r="NAQ1098" s="187"/>
      <c r="NAR1098" s="187"/>
      <c r="NAS1098" s="187"/>
      <c r="NAT1098" s="187"/>
      <c r="NAU1098" s="187"/>
      <c r="NAV1098" s="187"/>
      <c r="NAW1098" s="187"/>
      <c r="NAX1098" s="187"/>
      <c r="NAY1098" s="187"/>
      <c r="NAZ1098" s="187"/>
      <c r="NBA1098" s="187"/>
      <c r="NBB1098" s="187"/>
      <c r="NBC1098" s="187"/>
      <c r="NBD1098" s="187"/>
      <c r="NBE1098" s="187"/>
      <c r="NBF1098" s="187"/>
      <c r="NBG1098" s="187"/>
      <c r="NBH1098" s="187"/>
      <c r="NBI1098" s="187"/>
      <c r="NBJ1098" s="187"/>
      <c r="NBK1098" s="187"/>
      <c r="NBL1098" s="187"/>
      <c r="NBM1098" s="187"/>
      <c r="NBN1098" s="187"/>
      <c r="NBO1098" s="187"/>
      <c r="NBP1098" s="187"/>
      <c r="NBQ1098" s="187"/>
      <c r="NBR1098" s="187"/>
      <c r="NBS1098" s="187"/>
      <c r="NBT1098" s="187"/>
      <c r="NBU1098" s="187"/>
      <c r="NBV1098" s="187"/>
      <c r="NBW1098" s="187"/>
      <c r="NBX1098" s="187"/>
      <c r="NBY1098" s="187"/>
      <c r="NBZ1098" s="187"/>
      <c r="NCA1098" s="187"/>
      <c r="NCB1098" s="187"/>
      <c r="NCC1098" s="187"/>
      <c r="NCD1098" s="187"/>
      <c r="NCE1098" s="187"/>
      <c r="NCF1098" s="187"/>
      <c r="NCG1098" s="187"/>
      <c r="NCH1098" s="187"/>
      <c r="NCI1098" s="187"/>
      <c r="NCJ1098" s="187"/>
      <c r="NCK1098" s="187"/>
      <c r="NCL1098" s="187"/>
      <c r="NCM1098" s="187"/>
      <c r="NCN1098" s="187"/>
      <c r="NCO1098" s="187"/>
      <c r="NCP1098" s="187"/>
      <c r="NCQ1098" s="187"/>
      <c r="NCR1098" s="187"/>
      <c r="NCS1098" s="187"/>
      <c r="NCT1098" s="187"/>
      <c r="NCU1098" s="187"/>
      <c r="NCV1098" s="187"/>
      <c r="NCW1098" s="187"/>
      <c r="NCX1098" s="187"/>
      <c r="NCY1098" s="187"/>
      <c r="NCZ1098" s="187"/>
      <c r="NDA1098" s="187"/>
      <c r="NDB1098" s="187"/>
      <c r="NDC1098" s="187"/>
      <c r="NDD1098" s="187"/>
      <c r="NDE1098" s="187"/>
      <c r="NDF1098" s="187"/>
      <c r="NDG1098" s="187"/>
      <c r="NDH1098" s="187"/>
      <c r="NDI1098" s="187"/>
      <c r="NDJ1098" s="187"/>
      <c r="NDK1098" s="187"/>
      <c r="NDL1098" s="187"/>
      <c r="NDM1098" s="187"/>
      <c r="NDN1098" s="187"/>
      <c r="NDO1098" s="187"/>
      <c r="NDP1098" s="187"/>
      <c r="NDQ1098" s="187"/>
      <c r="NDR1098" s="187"/>
      <c r="NDS1098" s="187"/>
      <c r="NDT1098" s="187"/>
      <c r="NDU1098" s="187"/>
      <c r="NDV1098" s="187"/>
      <c r="NDW1098" s="187"/>
      <c r="NDX1098" s="187"/>
      <c r="NDY1098" s="187"/>
      <c r="NDZ1098" s="187"/>
      <c r="NEA1098" s="187"/>
      <c r="NEB1098" s="187"/>
      <c r="NEC1098" s="187"/>
      <c r="NED1098" s="187"/>
      <c r="NEE1098" s="187"/>
      <c r="NEF1098" s="187"/>
      <c r="NEG1098" s="187"/>
      <c r="NEH1098" s="187"/>
      <c r="NEI1098" s="187"/>
      <c r="NEJ1098" s="187"/>
      <c r="NEK1098" s="187"/>
      <c r="NEL1098" s="187"/>
      <c r="NEM1098" s="187"/>
      <c r="NEN1098" s="187"/>
      <c r="NEO1098" s="187"/>
      <c r="NEP1098" s="187"/>
      <c r="NEQ1098" s="187"/>
      <c r="NER1098" s="187"/>
      <c r="NES1098" s="187"/>
      <c r="NET1098" s="187"/>
      <c r="NEU1098" s="187"/>
      <c r="NEV1098" s="187"/>
      <c r="NEW1098" s="187"/>
      <c r="NEX1098" s="187"/>
      <c r="NEY1098" s="187"/>
      <c r="NEZ1098" s="187"/>
      <c r="NFA1098" s="187"/>
      <c r="NFB1098" s="187"/>
      <c r="NFC1098" s="187"/>
      <c r="NFD1098" s="187"/>
      <c r="NFE1098" s="187"/>
      <c r="NFF1098" s="187"/>
      <c r="NFG1098" s="187"/>
      <c r="NFH1098" s="187"/>
      <c r="NFI1098" s="187"/>
      <c r="NFJ1098" s="187"/>
      <c r="NFK1098" s="187"/>
      <c r="NFL1098" s="187"/>
      <c r="NFM1098" s="187"/>
      <c r="NFN1098" s="187"/>
      <c r="NFO1098" s="187"/>
      <c r="NFP1098" s="187"/>
      <c r="NFQ1098" s="187"/>
      <c r="NFR1098" s="187"/>
      <c r="NFS1098" s="187"/>
      <c r="NFT1098" s="187"/>
      <c r="NFU1098" s="187"/>
      <c r="NFV1098" s="187"/>
      <c r="NFW1098" s="187"/>
      <c r="NFX1098" s="187"/>
      <c r="NFY1098" s="187"/>
      <c r="NFZ1098" s="187"/>
      <c r="NGA1098" s="187"/>
      <c r="NGB1098" s="187"/>
      <c r="NGC1098" s="187"/>
      <c r="NGD1098" s="187"/>
      <c r="NGE1098" s="187"/>
      <c r="NGF1098" s="187"/>
      <c r="NGG1098" s="187"/>
      <c r="NGH1098" s="187"/>
      <c r="NGI1098" s="187"/>
      <c r="NGJ1098" s="187"/>
      <c r="NGK1098" s="187"/>
      <c r="NGL1098" s="187"/>
      <c r="NGM1098" s="187"/>
      <c r="NGN1098" s="187"/>
      <c r="NGO1098" s="187"/>
      <c r="NGP1098" s="187"/>
      <c r="NGQ1098" s="187"/>
      <c r="NGR1098" s="187"/>
      <c r="NGS1098" s="187"/>
      <c r="NGT1098" s="187"/>
      <c r="NGU1098" s="187"/>
      <c r="NGV1098" s="187"/>
      <c r="NGW1098" s="187"/>
      <c r="NGX1098" s="187"/>
      <c r="NGY1098" s="187"/>
      <c r="NGZ1098" s="187"/>
      <c r="NHA1098" s="187"/>
      <c r="NHB1098" s="187"/>
      <c r="NHC1098" s="187"/>
      <c r="NHD1098" s="187"/>
      <c r="NHE1098" s="187"/>
      <c r="NHF1098" s="187"/>
      <c r="NHG1098" s="187"/>
      <c r="NHH1098" s="187"/>
      <c r="NHI1098" s="187"/>
      <c r="NHJ1098" s="187"/>
      <c r="NHK1098" s="187"/>
      <c r="NHL1098" s="187"/>
      <c r="NHM1098" s="187"/>
      <c r="NHN1098" s="187"/>
      <c r="NHO1098" s="187"/>
      <c r="NHP1098" s="187"/>
      <c r="NHQ1098" s="187"/>
      <c r="NHR1098" s="187"/>
      <c r="NHS1098" s="187"/>
      <c r="NHT1098" s="187"/>
      <c r="NHU1098" s="187"/>
      <c r="NHV1098" s="187"/>
      <c r="NHW1098" s="187"/>
      <c r="NHX1098" s="187"/>
      <c r="NHY1098" s="187"/>
      <c r="NHZ1098" s="187"/>
      <c r="NIA1098" s="187"/>
      <c r="NIB1098" s="187"/>
      <c r="NIC1098" s="187"/>
      <c r="NID1098" s="187"/>
      <c r="NIE1098" s="187"/>
      <c r="NIF1098" s="187"/>
      <c r="NIG1098" s="187"/>
      <c r="NIH1098" s="187"/>
      <c r="NII1098" s="187"/>
      <c r="NIJ1098" s="187"/>
      <c r="NIK1098" s="187"/>
      <c r="NIL1098" s="187"/>
      <c r="NIM1098" s="187"/>
      <c r="NIN1098" s="187"/>
      <c r="NIO1098" s="187"/>
      <c r="NIP1098" s="187"/>
      <c r="NIQ1098" s="187"/>
      <c r="NIR1098" s="187"/>
      <c r="NIS1098" s="187"/>
      <c r="NIT1098" s="187"/>
      <c r="NIU1098" s="187"/>
      <c r="NIV1098" s="187"/>
      <c r="NIW1098" s="187"/>
      <c r="NIX1098" s="187"/>
      <c r="NIY1098" s="187"/>
      <c r="NIZ1098" s="187"/>
      <c r="NJA1098" s="187"/>
      <c r="NJB1098" s="187"/>
      <c r="NJC1098" s="187"/>
      <c r="NJD1098" s="187"/>
      <c r="NJE1098" s="187"/>
      <c r="NJF1098" s="187"/>
      <c r="NJG1098" s="187"/>
      <c r="NJH1098" s="187"/>
      <c r="NJI1098" s="187"/>
      <c r="NJJ1098" s="187"/>
      <c r="NJK1098" s="187"/>
      <c r="NJL1098" s="187"/>
      <c r="NJM1098" s="187"/>
      <c r="NJN1098" s="187"/>
      <c r="NJO1098" s="187"/>
      <c r="NJP1098" s="187"/>
      <c r="NJQ1098" s="187"/>
      <c r="NJR1098" s="187"/>
      <c r="NJS1098" s="187"/>
      <c r="NJT1098" s="187"/>
      <c r="NJU1098" s="187"/>
      <c r="NJV1098" s="187"/>
      <c r="NJW1098" s="187"/>
      <c r="NJX1098" s="187"/>
      <c r="NJY1098" s="187"/>
      <c r="NJZ1098" s="187"/>
      <c r="NKA1098" s="187"/>
      <c r="NKB1098" s="187"/>
      <c r="NKC1098" s="187"/>
      <c r="NKD1098" s="187"/>
      <c r="NKE1098" s="187"/>
      <c r="NKF1098" s="187"/>
      <c r="NKG1098" s="187"/>
      <c r="NKH1098" s="187"/>
      <c r="NKI1098" s="187"/>
      <c r="NKJ1098" s="187"/>
      <c r="NKK1098" s="187"/>
      <c r="NKL1098" s="187"/>
      <c r="NKM1098" s="187"/>
      <c r="NKN1098" s="187"/>
      <c r="NKO1098" s="187"/>
      <c r="NKP1098" s="187"/>
      <c r="NKQ1098" s="187"/>
      <c r="NKR1098" s="187"/>
      <c r="NKS1098" s="187"/>
      <c r="NKT1098" s="187"/>
      <c r="NKU1098" s="187"/>
      <c r="NKV1098" s="187"/>
      <c r="NKW1098" s="187"/>
      <c r="NKX1098" s="187"/>
      <c r="NKY1098" s="187"/>
      <c r="NKZ1098" s="187"/>
      <c r="NLA1098" s="187"/>
      <c r="NLB1098" s="187"/>
      <c r="NLC1098" s="187"/>
      <c r="NLD1098" s="187"/>
      <c r="NLE1098" s="187"/>
      <c r="NLF1098" s="187"/>
      <c r="NLG1098" s="187"/>
      <c r="NLH1098" s="187"/>
      <c r="NLI1098" s="187"/>
      <c r="NLJ1098" s="187"/>
      <c r="NLK1098" s="187"/>
      <c r="NLL1098" s="187"/>
      <c r="NLM1098" s="187"/>
      <c r="NLN1098" s="187"/>
      <c r="NLO1098" s="187"/>
      <c r="NLP1098" s="187"/>
      <c r="NLQ1098" s="187"/>
      <c r="NLR1098" s="187"/>
      <c r="NLS1098" s="187"/>
      <c r="NLT1098" s="187"/>
      <c r="NLU1098" s="187"/>
      <c r="NLV1098" s="187"/>
      <c r="NLW1098" s="187"/>
      <c r="NLX1098" s="187"/>
      <c r="NLY1098" s="187"/>
      <c r="NLZ1098" s="187"/>
      <c r="NMA1098" s="187"/>
      <c r="NMB1098" s="187"/>
      <c r="NMC1098" s="187"/>
      <c r="NMD1098" s="187"/>
      <c r="NME1098" s="187"/>
      <c r="NMF1098" s="187"/>
      <c r="NMG1098" s="187"/>
      <c r="NMH1098" s="187"/>
      <c r="NMI1098" s="187"/>
      <c r="NMJ1098" s="187"/>
      <c r="NMK1098" s="187"/>
      <c r="NML1098" s="187"/>
      <c r="NMM1098" s="187"/>
      <c r="NMN1098" s="187"/>
      <c r="NMO1098" s="187"/>
      <c r="NMP1098" s="187"/>
      <c r="NMQ1098" s="187"/>
      <c r="NMR1098" s="187"/>
      <c r="NMS1098" s="187"/>
      <c r="NMT1098" s="187"/>
      <c r="NMU1098" s="187"/>
      <c r="NMV1098" s="187"/>
      <c r="NMW1098" s="187"/>
      <c r="NMX1098" s="187"/>
      <c r="NMY1098" s="187"/>
      <c r="NMZ1098" s="187"/>
      <c r="NNA1098" s="187"/>
      <c r="NNB1098" s="187"/>
      <c r="NNC1098" s="187"/>
      <c r="NND1098" s="187"/>
      <c r="NNE1098" s="187"/>
      <c r="NNF1098" s="187"/>
      <c r="NNG1098" s="187"/>
      <c r="NNH1098" s="187"/>
      <c r="NNI1098" s="187"/>
      <c r="NNJ1098" s="187"/>
      <c r="NNK1098" s="187"/>
      <c r="NNL1098" s="187"/>
      <c r="NNM1098" s="187"/>
      <c r="NNN1098" s="187"/>
      <c r="NNO1098" s="187"/>
      <c r="NNP1098" s="187"/>
      <c r="NNQ1098" s="187"/>
      <c r="NNR1098" s="187"/>
      <c r="NNS1098" s="187"/>
      <c r="NNT1098" s="187"/>
      <c r="NNU1098" s="187"/>
      <c r="NNV1098" s="187"/>
      <c r="NNW1098" s="187"/>
      <c r="NNX1098" s="187"/>
      <c r="NNY1098" s="187"/>
      <c r="NNZ1098" s="187"/>
      <c r="NOA1098" s="187"/>
      <c r="NOB1098" s="187"/>
      <c r="NOC1098" s="187"/>
      <c r="NOD1098" s="187"/>
      <c r="NOE1098" s="187"/>
      <c r="NOF1098" s="187"/>
      <c r="NOG1098" s="187"/>
      <c r="NOH1098" s="187"/>
      <c r="NOI1098" s="187"/>
      <c r="NOJ1098" s="187"/>
      <c r="NOK1098" s="187"/>
      <c r="NOL1098" s="187"/>
      <c r="NOM1098" s="187"/>
      <c r="NON1098" s="187"/>
      <c r="NOO1098" s="187"/>
      <c r="NOP1098" s="187"/>
      <c r="NOQ1098" s="187"/>
      <c r="NOR1098" s="187"/>
      <c r="NOS1098" s="187"/>
      <c r="NOT1098" s="187"/>
      <c r="NOU1098" s="187"/>
      <c r="NOV1098" s="187"/>
      <c r="NOW1098" s="187"/>
      <c r="NOX1098" s="187"/>
      <c r="NOY1098" s="187"/>
      <c r="NOZ1098" s="187"/>
      <c r="NPA1098" s="187"/>
      <c r="NPB1098" s="187"/>
      <c r="NPC1098" s="187"/>
      <c r="NPD1098" s="187"/>
      <c r="NPE1098" s="187"/>
      <c r="NPF1098" s="187"/>
      <c r="NPG1098" s="187"/>
      <c r="NPH1098" s="187"/>
      <c r="NPI1098" s="187"/>
      <c r="NPJ1098" s="187"/>
      <c r="NPK1098" s="187"/>
      <c r="NPL1098" s="187"/>
      <c r="NPM1098" s="187"/>
      <c r="NPN1098" s="187"/>
      <c r="NPO1098" s="187"/>
      <c r="NPP1098" s="187"/>
      <c r="NPQ1098" s="187"/>
      <c r="NPR1098" s="187"/>
      <c r="NPS1098" s="187"/>
      <c r="NPT1098" s="187"/>
      <c r="NPU1098" s="187"/>
      <c r="NPV1098" s="187"/>
      <c r="NPW1098" s="187"/>
      <c r="NPX1098" s="187"/>
      <c r="NPY1098" s="187"/>
      <c r="NPZ1098" s="187"/>
      <c r="NQA1098" s="187"/>
      <c r="NQB1098" s="187"/>
      <c r="NQC1098" s="187"/>
      <c r="NQD1098" s="187"/>
      <c r="NQE1098" s="187"/>
      <c r="NQF1098" s="187"/>
      <c r="NQG1098" s="187"/>
      <c r="NQH1098" s="187"/>
      <c r="NQI1098" s="187"/>
      <c r="NQJ1098" s="187"/>
      <c r="NQK1098" s="187"/>
      <c r="NQL1098" s="187"/>
      <c r="NQM1098" s="187"/>
      <c r="NQN1098" s="187"/>
      <c r="NQO1098" s="187"/>
      <c r="NQP1098" s="187"/>
      <c r="NQQ1098" s="187"/>
      <c r="NQR1098" s="187"/>
      <c r="NQS1098" s="187"/>
      <c r="NQT1098" s="187"/>
      <c r="NQU1098" s="187"/>
      <c r="NQV1098" s="187"/>
      <c r="NQW1098" s="187"/>
      <c r="NQX1098" s="187"/>
      <c r="NQY1098" s="187"/>
      <c r="NQZ1098" s="187"/>
      <c r="NRA1098" s="187"/>
      <c r="NRB1098" s="187"/>
      <c r="NRC1098" s="187"/>
      <c r="NRD1098" s="187"/>
      <c r="NRE1098" s="187"/>
      <c r="NRF1098" s="187"/>
      <c r="NRG1098" s="187"/>
      <c r="NRH1098" s="187"/>
      <c r="NRI1098" s="187"/>
      <c r="NRJ1098" s="187"/>
      <c r="NRK1098" s="187"/>
      <c r="NRL1098" s="187"/>
      <c r="NRM1098" s="187"/>
      <c r="NRN1098" s="187"/>
      <c r="NRO1098" s="187"/>
      <c r="NRP1098" s="187"/>
      <c r="NRQ1098" s="187"/>
      <c r="NRR1098" s="187"/>
      <c r="NRS1098" s="187"/>
      <c r="NRT1098" s="187"/>
      <c r="NRU1098" s="187"/>
      <c r="NRV1098" s="187"/>
      <c r="NRW1098" s="187"/>
      <c r="NRX1098" s="187"/>
      <c r="NRY1098" s="187"/>
      <c r="NRZ1098" s="187"/>
      <c r="NSA1098" s="187"/>
      <c r="NSB1098" s="187"/>
      <c r="NSC1098" s="187"/>
      <c r="NSD1098" s="187"/>
      <c r="NSE1098" s="187"/>
      <c r="NSF1098" s="187"/>
      <c r="NSG1098" s="187"/>
      <c r="NSH1098" s="187"/>
      <c r="NSI1098" s="187"/>
      <c r="NSJ1098" s="187"/>
      <c r="NSK1098" s="187"/>
      <c r="NSL1098" s="187"/>
      <c r="NSM1098" s="187"/>
      <c r="NSN1098" s="187"/>
      <c r="NSO1098" s="187"/>
      <c r="NSP1098" s="187"/>
      <c r="NSQ1098" s="187"/>
      <c r="NSR1098" s="187"/>
      <c r="NSS1098" s="187"/>
      <c r="NST1098" s="187"/>
      <c r="NSU1098" s="187"/>
      <c r="NSV1098" s="187"/>
      <c r="NSW1098" s="187"/>
      <c r="NSX1098" s="187"/>
      <c r="NSY1098" s="187"/>
      <c r="NSZ1098" s="187"/>
      <c r="NTA1098" s="187"/>
      <c r="NTB1098" s="187"/>
      <c r="NTC1098" s="187"/>
      <c r="NTD1098" s="187"/>
      <c r="NTE1098" s="187"/>
      <c r="NTF1098" s="187"/>
      <c r="NTG1098" s="187"/>
      <c r="NTH1098" s="187"/>
      <c r="NTI1098" s="187"/>
      <c r="NTJ1098" s="187"/>
      <c r="NTK1098" s="187"/>
      <c r="NTL1098" s="187"/>
      <c r="NTM1098" s="187"/>
      <c r="NTN1098" s="187"/>
      <c r="NTO1098" s="187"/>
      <c r="NTP1098" s="187"/>
      <c r="NTQ1098" s="187"/>
      <c r="NTR1098" s="187"/>
      <c r="NTS1098" s="187"/>
      <c r="NTT1098" s="187"/>
      <c r="NTU1098" s="187"/>
      <c r="NTV1098" s="187"/>
      <c r="NTW1098" s="187"/>
      <c r="NTX1098" s="187"/>
      <c r="NTY1098" s="187"/>
      <c r="NTZ1098" s="187"/>
      <c r="NUA1098" s="187"/>
      <c r="NUB1098" s="187"/>
      <c r="NUC1098" s="187"/>
      <c r="NUD1098" s="187"/>
      <c r="NUE1098" s="187"/>
      <c r="NUF1098" s="187"/>
      <c r="NUG1098" s="187"/>
      <c r="NUH1098" s="187"/>
      <c r="NUI1098" s="187"/>
      <c r="NUJ1098" s="187"/>
      <c r="NUK1098" s="187"/>
      <c r="NUL1098" s="187"/>
      <c r="NUM1098" s="187"/>
      <c r="NUN1098" s="187"/>
      <c r="NUO1098" s="187"/>
      <c r="NUP1098" s="187"/>
      <c r="NUQ1098" s="187"/>
      <c r="NUR1098" s="187"/>
      <c r="NUS1098" s="187"/>
      <c r="NUT1098" s="187"/>
      <c r="NUU1098" s="187"/>
      <c r="NUV1098" s="187"/>
      <c r="NUW1098" s="187"/>
      <c r="NUX1098" s="187"/>
      <c r="NUY1098" s="187"/>
      <c r="NUZ1098" s="187"/>
      <c r="NVA1098" s="187"/>
      <c r="NVB1098" s="187"/>
      <c r="NVC1098" s="187"/>
      <c r="NVD1098" s="187"/>
      <c r="NVE1098" s="187"/>
      <c r="NVF1098" s="187"/>
      <c r="NVG1098" s="187"/>
      <c r="NVH1098" s="187"/>
      <c r="NVI1098" s="187"/>
      <c r="NVJ1098" s="187"/>
      <c r="NVK1098" s="187"/>
      <c r="NVL1098" s="187"/>
      <c r="NVM1098" s="187"/>
      <c r="NVN1098" s="187"/>
      <c r="NVO1098" s="187"/>
      <c r="NVP1098" s="187"/>
      <c r="NVQ1098" s="187"/>
      <c r="NVR1098" s="187"/>
      <c r="NVS1098" s="187"/>
      <c r="NVT1098" s="187"/>
      <c r="NVU1098" s="187"/>
      <c r="NVV1098" s="187"/>
      <c r="NVW1098" s="187"/>
      <c r="NVX1098" s="187"/>
      <c r="NVY1098" s="187"/>
      <c r="NVZ1098" s="187"/>
      <c r="NWA1098" s="187"/>
      <c r="NWB1098" s="187"/>
      <c r="NWC1098" s="187"/>
      <c r="NWD1098" s="187"/>
      <c r="NWE1098" s="187"/>
      <c r="NWF1098" s="187"/>
      <c r="NWG1098" s="187"/>
      <c r="NWH1098" s="187"/>
      <c r="NWI1098" s="187"/>
      <c r="NWJ1098" s="187"/>
      <c r="NWK1098" s="187"/>
      <c r="NWL1098" s="187"/>
      <c r="NWM1098" s="187"/>
      <c r="NWN1098" s="187"/>
      <c r="NWO1098" s="187"/>
      <c r="NWP1098" s="187"/>
      <c r="NWQ1098" s="187"/>
      <c r="NWR1098" s="187"/>
      <c r="NWS1098" s="187"/>
      <c r="NWT1098" s="187"/>
      <c r="NWU1098" s="187"/>
      <c r="NWV1098" s="187"/>
      <c r="NWW1098" s="187"/>
      <c r="NWX1098" s="187"/>
      <c r="NWY1098" s="187"/>
      <c r="NWZ1098" s="187"/>
      <c r="NXA1098" s="187"/>
      <c r="NXB1098" s="187"/>
      <c r="NXC1098" s="187"/>
      <c r="NXD1098" s="187"/>
      <c r="NXE1098" s="187"/>
      <c r="NXF1098" s="187"/>
      <c r="NXG1098" s="187"/>
      <c r="NXH1098" s="187"/>
      <c r="NXI1098" s="187"/>
      <c r="NXJ1098" s="187"/>
      <c r="NXK1098" s="187"/>
      <c r="NXL1098" s="187"/>
      <c r="NXM1098" s="187"/>
      <c r="NXN1098" s="187"/>
      <c r="NXO1098" s="187"/>
      <c r="NXP1098" s="187"/>
      <c r="NXQ1098" s="187"/>
      <c r="NXR1098" s="187"/>
      <c r="NXS1098" s="187"/>
      <c r="NXT1098" s="187"/>
      <c r="NXU1098" s="187"/>
      <c r="NXV1098" s="187"/>
      <c r="NXW1098" s="187"/>
      <c r="NXX1098" s="187"/>
      <c r="NXY1098" s="187"/>
      <c r="NXZ1098" s="187"/>
      <c r="NYA1098" s="187"/>
      <c r="NYB1098" s="187"/>
      <c r="NYC1098" s="187"/>
      <c r="NYD1098" s="187"/>
      <c r="NYE1098" s="187"/>
      <c r="NYF1098" s="187"/>
      <c r="NYG1098" s="187"/>
      <c r="NYH1098" s="187"/>
      <c r="NYI1098" s="187"/>
      <c r="NYJ1098" s="187"/>
      <c r="NYK1098" s="187"/>
      <c r="NYL1098" s="187"/>
      <c r="NYM1098" s="187"/>
      <c r="NYN1098" s="187"/>
      <c r="NYO1098" s="187"/>
      <c r="NYP1098" s="187"/>
      <c r="NYQ1098" s="187"/>
      <c r="NYR1098" s="187"/>
      <c r="NYS1098" s="187"/>
      <c r="NYT1098" s="187"/>
      <c r="NYU1098" s="187"/>
      <c r="NYV1098" s="187"/>
      <c r="NYW1098" s="187"/>
      <c r="NYX1098" s="187"/>
      <c r="NYY1098" s="187"/>
      <c r="NYZ1098" s="187"/>
      <c r="NZA1098" s="187"/>
      <c r="NZB1098" s="187"/>
      <c r="NZC1098" s="187"/>
      <c r="NZD1098" s="187"/>
      <c r="NZE1098" s="187"/>
      <c r="NZF1098" s="187"/>
      <c r="NZG1098" s="187"/>
      <c r="NZH1098" s="187"/>
      <c r="NZI1098" s="187"/>
      <c r="NZJ1098" s="187"/>
      <c r="NZK1098" s="187"/>
      <c r="NZL1098" s="187"/>
      <c r="NZM1098" s="187"/>
      <c r="NZN1098" s="187"/>
      <c r="NZO1098" s="187"/>
      <c r="NZP1098" s="187"/>
      <c r="NZQ1098" s="187"/>
      <c r="NZR1098" s="187"/>
      <c r="NZS1098" s="187"/>
      <c r="NZT1098" s="187"/>
      <c r="NZU1098" s="187"/>
      <c r="NZV1098" s="187"/>
      <c r="NZW1098" s="187"/>
      <c r="NZX1098" s="187"/>
      <c r="NZY1098" s="187"/>
      <c r="NZZ1098" s="187"/>
      <c r="OAA1098" s="187"/>
      <c r="OAB1098" s="187"/>
      <c r="OAC1098" s="187"/>
      <c r="OAD1098" s="187"/>
      <c r="OAE1098" s="187"/>
      <c r="OAF1098" s="187"/>
      <c r="OAG1098" s="187"/>
      <c r="OAH1098" s="187"/>
      <c r="OAI1098" s="187"/>
      <c r="OAJ1098" s="187"/>
      <c r="OAK1098" s="187"/>
      <c r="OAL1098" s="187"/>
      <c r="OAM1098" s="187"/>
      <c r="OAN1098" s="187"/>
      <c r="OAO1098" s="187"/>
      <c r="OAP1098" s="187"/>
      <c r="OAQ1098" s="187"/>
      <c r="OAR1098" s="187"/>
      <c r="OAS1098" s="187"/>
      <c r="OAT1098" s="187"/>
      <c r="OAU1098" s="187"/>
      <c r="OAV1098" s="187"/>
      <c r="OAW1098" s="187"/>
      <c r="OAX1098" s="187"/>
      <c r="OAY1098" s="187"/>
      <c r="OAZ1098" s="187"/>
      <c r="OBA1098" s="187"/>
      <c r="OBB1098" s="187"/>
      <c r="OBC1098" s="187"/>
      <c r="OBD1098" s="187"/>
      <c r="OBE1098" s="187"/>
      <c r="OBF1098" s="187"/>
      <c r="OBG1098" s="187"/>
      <c r="OBH1098" s="187"/>
      <c r="OBI1098" s="187"/>
      <c r="OBJ1098" s="187"/>
      <c r="OBK1098" s="187"/>
      <c r="OBL1098" s="187"/>
      <c r="OBM1098" s="187"/>
      <c r="OBN1098" s="187"/>
      <c r="OBO1098" s="187"/>
      <c r="OBP1098" s="187"/>
      <c r="OBQ1098" s="187"/>
      <c r="OBR1098" s="187"/>
      <c r="OBS1098" s="187"/>
      <c r="OBT1098" s="187"/>
      <c r="OBU1098" s="187"/>
      <c r="OBV1098" s="187"/>
      <c r="OBW1098" s="187"/>
      <c r="OBX1098" s="187"/>
      <c r="OBY1098" s="187"/>
      <c r="OBZ1098" s="187"/>
      <c r="OCA1098" s="187"/>
      <c r="OCB1098" s="187"/>
      <c r="OCC1098" s="187"/>
      <c r="OCD1098" s="187"/>
      <c r="OCE1098" s="187"/>
      <c r="OCF1098" s="187"/>
      <c r="OCG1098" s="187"/>
      <c r="OCH1098" s="187"/>
      <c r="OCI1098" s="187"/>
      <c r="OCJ1098" s="187"/>
      <c r="OCK1098" s="187"/>
      <c r="OCL1098" s="187"/>
      <c r="OCM1098" s="187"/>
      <c r="OCN1098" s="187"/>
      <c r="OCO1098" s="187"/>
      <c r="OCP1098" s="187"/>
      <c r="OCQ1098" s="187"/>
      <c r="OCR1098" s="187"/>
      <c r="OCS1098" s="187"/>
      <c r="OCT1098" s="187"/>
      <c r="OCU1098" s="187"/>
      <c r="OCV1098" s="187"/>
      <c r="OCW1098" s="187"/>
      <c r="OCX1098" s="187"/>
      <c r="OCY1098" s="187"/>
      <c r="OCZ1098" s="187"/>
      <c r="ODA1098" s="187"/>
      <c r="ODB1098" s="187"/>
      <c r="ODC1098" s="187"/>
      <c r="ODD1098" s="187"/>
      <c r="ODE1098" s="187"/>
      <c r="ODF1098" s="187"/>
      <c r="ODG1098" s="187"/>
      <c r="ODH1098" s="187"/>
      <c r="ODI1098" s="187"/>
      <c r="ODJ1098" s="187"/>
      <c r="ODK1098" s="187"/>
      <c r="ODL1098" s="187"/>
      <c r="ODM1098" s="187"/>
      <c r="ODN1098" s="187"/>
      <c r="ODO1098" s="187"/>
      <c r="ODP1098" s="187"/>
      <c r="ODQ1098" s="187"/>
      <c r="ODR1098" s="187"/>
      <c r="ODS1098" s="187"/>
      <c r="ODT1098" s="187"/>
      <c r="ODU1098" s="187"/>
      <c r="ODV1098" s="187"/>
      <c r="ODW1098" s="187"/>
      <c r="ODX1098" s="187"/>
      <c r="ODY1098" s="187"/>
      <c r="ODZ1098" s="187"/>
      <c r="OEA1098" s="187"/>
      <c r="OEB1098" s="187"/>
      <c r="OEC1098" s="187"/>
      <c r="OED1098" s="187"/>
      <c r="OEE1098" s="187"/>
      <c r="OEF1098" s="187"/>
      <c r="OEG1098" s="187"/>
      <c r="OEH1098" s="187"/>
      <c r="OEI1098" s="187"/>
      <c r="OEJ1098" s="187"/>
      <c r="OEK1098" s="187"/>
      <c r="OEL1098" s="187"/>
      <c r="OEM1098" s="187"/>
      <c r="OEN1098" s="187"/>
      <c r="OEO1098" s="187"/>
      <c r="OEP1098" s="187"/>
      <c r="OEQ1098" s="187"/>
      <c r="OER1098" s="187"/>
      <c r="OES1098" s="187"/>
      <c r="OET1098" s="187"/>
      <c r="OEU1098" s="187"/>
      <c r="OEV1098" s="187"/>
      <c r="OEW1098" s="187"/>
      <c r="OEX1098" s="187"/>
      <c r="OEY1098" s="187"/>
      <c r="OEZ1098" s="187"/>
      <c r="OFA1098" s="187"/>
      <c r="OFB1098" s="187"/>
      <c r="OFC1098" s="187"/>
      <c r="OFD1098" s="187"/>
      <c r="OFE1098" s="187"/>
      <c r="OFF1098" s="187"/>
      <c r="OFG1098" s="187"/>
      <c r="OFH1098" s="187"/>
      <c r="OFI1098" s="187"/>
      <c r="OFJ1098" s="187"/>
      <c r="OFK1098" s="187"/>
      <c r="OFL1098" s="187"/>
      <c r="OFM1098" s="187"/>
      <c r="OFN1098" s="187"/>
      <c r="OFO1098" s="187"/>
      <c r="OFP1098" s="187"/>
      <c r="OFQ1098" s="187"/>
      <c r="OFR1098" s="187"/>
      <c r="OFS1098" s="187"/>
      <c r="OFT1098" s="187"/>
      <c r="OFU1098" s="187"/>
      <c r="OFV1098" s="187"/>
      <c r="OFW1098" s="187"/>
      <c r="OFX1098" s="187"/>
      <c r="OFY1098" s="187"/>
      <c r="OFZ1098" s="187"/>
      <c r="OGA1098" s="187"/>
      <c r="OGB1098" s="187"/>
      <c r="OGC1098" s="187"/>
      <c r="OGD1098" s="187"/>
      <c r="OGE1098" s="187"/>
      <c r="OGF1098" s="187"/>
      <c r="OGG1098" s="187"/>
      <c r="OGH1098" s="187"/>
      <c r="OGI1098" s="187"/>
      <c r="OGJ1098" s="187"/>
      <c r="OGK1098" s="187"/>
      <c r="OGL1098" s="187"/>
      <c r="OGM1098" s="187"/>
      <c r="OGN1098" s="187"/>
      <c r="OGO1098" s="187"/>
      <c r="OGP1098" s="187"/>
      <c r="OGQ1098" s="187"/>
      <c r="OGR1098" s="187"/>
      <c r="OGS1098" s="187"/>
      <c r="OGT1098" s="187"/>
      <c r="OGU1098" s="187"/>
      <c r="OGV1098" s="187"/>
      <c r="OGW1098" s="187"/>
      <c r="OGX1098" s="187"/>
      <c r="OGY1098" s="187"/>
      <c r="OGZ1098" s="187"/>
      <c r="OHA1098" s="187"/>
      <c r="OHB1098" s="187"/>
      <c r="OHC1098" s="187"/>
      <c r="OHD1098" s="187"/>
      <c r="OHE1098" s="187"/>
      <c r="OHF1098" s="187"/>
      <c r="OHG1098" s="187"/>
      <c r="OHH1098" s="187"/>
      <c r="OHI1098" s="187"/>
      <c r="OHJ1098" s="187"/>
      <c r="OHK1098" s="187"/>
      <c r="OHL1098" s="187"/>
      <c r="OHM1098" s="187"/>
      <c r="OHN1098" s="187"/>
      <c r="OHO1098" s="187"/>
      <c r="OHP1098" s="187"/>
      <c r="OHQ1098" s="187"/>
      <c r="OHR1098" s="187"/>
      <c r="OHS1098" s="187"/>
      <c r="OHT1098" s="187"/>
      <c r="OHU1098" s="187"/>
      <c r="OHV1098" s="187"/>
      <c r="OHW1098" s="187"/>
      <c r="OHX1098" s="187"/>
      <c r="OHY1098" s="187"/>
      <c r="OHZ1098" s="187"/>
      <c r="OIA1098" s="187"/>
      <c r="OIB1098" s="187"/>
      <c r="OIC1098" s="187"/>
      <c r="OID1098" s="187"/>
      <c r="OIE1098" s="187"/>
      <c r="OIF1098" s="187"/>
      <c r="OIG1098" s="187"/>
      <c r="OIH1098" s="187"/>
      <c r="OII1098" s="187"/>
      <c r="OIJ1098" s="187"/>
      <c r="OIK1098" s="187"/>
      <c r="OIL1098" s="187"/>
      <c r="OIM1098" s="187"/>
      <c r="OIN1098" s="187"/>
      <c r="OIO1098" s="187"/>
      <c r="OIP1098" s="187"/>
      <c r="OIQ1098" s="187"/>
      <c r="OIR1098" s="187"/>
      <c r="OIS1098" s="187"/>
      <c r="OIT1098" s="187"/>
      <c r="OIU1098" s="187"/>
      <c r="OIV1098" s="187"/>
      <c r="OIW1098" s="187"/>
      <c r="OIX1098" s="187"/>
      <c r="OIY1098" s="187"/>
      <c r="OIZ1098" s="187"/>
      <c r="OJA1098" s="187"/>
      <c r="OJB1098" s="187"/>
      <c r="OJC1098" s="187"/>
      <c r="OJD1098" s="187"/>
      <c r="OJE1098" s="187"/>
      <c r="OJF1098" s="187"/>
      <c r="OJG1098" s="187"/>
      <c r="OJH1098" s="187"/>
      <c r="OJI1098" s="187"/>
      <c r="OJJ1098" s="187"/>
      <c r="OJK1098" s="187"/>
      <c r="OJL1098" s="187"/>
      <c r="OJM1098" s="187"/>
      <c r="OJN1098" s="187"/>
      <c r="OJO1098" s="187"/>
      <c r="OJP1098" s="187"/>
      <c r="OJQ1098" s="187"/>
      <c r="OJR1098" s="187"/>
      <c r="OJS1098" s="187"/>
      <c r="OJT1098" s="187"/>
      <c r="OJU1098" s="187"/>
      <c r="OJV1098" s="187"/>
      <c r="OJW1098" s="187"/>
      <c r="OJX1098" s="187"/>
      <c r="OJY1098" s="187"/>
      <c r="OJZ1098" s="187"/>
      <c r="OKA1098" s="187"/>
      <c r="OKB1098" s="187"/>
      <c r="OKC1098" s="187"/>
      <c r="OKD1098" s="187"/>
      <c r="OKE1098" s="187"/>
      <c r="OKF1098" s="187"/>
      <c r="OKG1098" s="187"/>
      <c r="OKH1098" s="187"/>
      <c r="OKI1098" s="187"/>
      <c r="OKJ1098" s="187"/>
      <c r="OKK1098" s="187"/>
      <c r="OKL1098" s="187"/>
      <c r="OKM1098" s="187"/>
      <c r="OKN1098" s="187"/>
      <c r="OKO1098" s="187"/>
      <c r="OKP1098" s="187"/>
      <c r="OKQ1098" s="187"/>
      <c r="OKR1098" s="187"/>
      <c r="OKS1098" s="187"/>
      <c r="OKT1098" s="187"/>
      <c r="OKU1098" s="187"/>
      <c r="OKV1098" s="187"/>
      <c r="OKW1098" s="187"/>
      <c r="OKX1098" s="187"/>
      <c r="OKY1098" s="187"/>
      <c r="OKZ1098" s="187"/>
      <c r="OLA1098" s="187"/>
      <c r="OLB1098" s="187"/>
      <c r="OLC1098" s="187"/>
      <c r="OLD1098" s="187"/>
      <c r="OLE1098" s="187"/>
      <c r="OLF1098" s="187"/>
      <c r="OLG1098" s="187"/>
      <c r="OLH1098" s="187"/>
      <c r="OLI1098" s="187"/>
      <c r="OLJ1098" s="187"/>
      <c r="OLK1098" s="187"/>
      <c r="OLL1098" s="187"/>
      <c r="OLM1098" s="187"/>
      <c r="OLN1098" s="187"/>
      <c r="OLO1098" s="187"/>
      <c r="OLP1098" s="187"/>
      <c r="OLQ1098" s="187"/>
      <c r="OLR1098" s="187"/>
      <c r="OLS1098" s="187"/>
      <c r="OLT1098" s="187"/>
      <c r="OLU1098" s="187"/>
      <c r="OLV1098" s="187"/>
      <c r="OLW1098" s="187"/>
      <c r="OLX1098" s="187"/>
      <c r="OLY1098" s="187"/>
      <c r="OLZ1098" s="187"/>
      <c r="OMA1098" s="187"/>
      <c r="OMB1098" s="187"/>
      <c r="OMC1098" s="187"/>
      <c r="OMD1098" s="187"/>
      <c r="OME1098" s="187"/>
      <c r="OMF1098" s="187"/>
      <c r="OMG1098" s="187"/>
      <c r="OMH1098" s="187"/>
      <c r="OMI1098" s="187"/>
      <c r="OMJ1098" s="187"/>
      <c r="OMK1098" s="187"/>
      <c r="OML1098" s="187"/>
      <c r="OMM1098" s="187"/>
      <c r="OMN1098" s="187"/>
      <c r="OMO1098" s="187"/>
      <c r="OMP1098" s="187"/>
      <c r="OMQ1098" s="187"/>
      <c r="OMR1098" s="187"/>
      <c r="OMS1098" s="187"/>
      <c r="OMT1098" s="187"/>
      <c r="OMU1098" s="187"/>
      <c r="OMV1098" s="187"/>
      <c r="OMW1098" s="187"/>
      <c r="OMX1098" s="187"/>
      <c r="OMY1098" s="187"/>
      <c r="OMZ1098" s="187"/>
      <c r="ONA1098" s="187"/>
      <c r="ONB1098" s="187"/>
      <c r="ONC1098" s="187"/>
      <c r="OND1098" s="187"/>
      <c r="ONE1098" s="187"/>
      <c r="ONF1098" s="187"/>
      <c r="ONG1098" s="187"/>
      <c r="ONH1098" s="187"/>
      <c r="ONI1098" s="187"/>
      <c r="ONJ1098" s="187"/>
      <c r="ONK1098" s="187"/>
      <c r="ONL1098" s="187"/>
      <c r="ONM1098" s="187"/>
      <c r="ONN1098" s="187"/>
      <c r="ONO1098" s="187"/>
      <c r="ONP1098" s="187"/>
      <c r="ONQ1098" s="187"/>
      <c r="ONR1098" s="187"/>
      <c r="ONS1098" s="187"/>
      <c r="ONT1098" s="187"/>
      <c r="ONU1098" s="187"/>
      <c r="ONV1098" s="187"/>
      <c r="ONW1098" s="187"/>
      <c r="ONX1098" s="187"/>
      <c r="ONY1098" s="187"/>
      <c r="ONZ1098" s="187"/>
      <c r="OOA1098" s="187"/>
      <c r="OOB1098" s="187"/>
      <c r="OOC1098" s="187"/>
      <c r="OOD1098" s="187"/>
      <c r="OOE1098" s="187"/>
      <c r="OOF1098" s="187"/>
      <c r="OOG1098" s="187"/>
      <c r="OOH1098" s="187"/>
      <c r="OOI1098" s="187"/>
      <c r="OOJ1098" s="187"/>
      <c r="OOK1098" s="187"/>
      <c r="OOL1098" s="187"/>
      <c r="OOM1098" s="187"/>
      <c r="OON1098" s="187"/>
      <c r="OOO1098" s="187"/>
      <c r="OOP1098" s="187"/>
      <c r="OOQ1098" s="187"/>
      <c r="OOR1098" s="187"/>
      <c r="OOS1098" s="187"/>
      <c r="OOT1098" s="187"/>
      <c r="OOU1098" s="187"/>
      <c r="OOV1098" s="187"/>
      <c r="OOW1098" s="187"/>
      <c r="OOX1098" s="187"/>
      <c r="OOY1098" s="187"/>
      <c r="OOZ1098" s="187"/>
      <c r="OPA1098" s="187"/>
      <c r="OPB1098" s="187"/>
      <c r="OPC1098" s="187"/>
      <c r="OPD1098" s="187"/>
      <c r="OPE1098" s="187"/>
      <c r="OPF1098" s="187"/>
      <c r="OPG1098" s="187"/>
      <c r="OPH1098" s="187"/>
      <c r="OPI1098" s="187"/>
      <c r="OPJ1098" s="187"/>
      <c r="OPK1098" s="187"/>
      <c r="OPL1098" s="187"/>
      <c r="OPM1098" s="187"/>
      <c r="OPN1098" s="187"/>
      <c r="OPO1098" s="187"/>
      <c r="OPP1098" s="187"/>
      <c r="OPQ1098" s="187"/>
      <c r="OPR1098" s="187"/>
      <c r="OPS1098" s="187"/>
      <c r="OPT1098" s="187"/>
      <c r="OPU1098" s="187"/>
      <c r="OPV1098" s="187"/>
      <c r="OPW1098" s="187"/>
      <c r="OPX1098" s="187"/>
      <c r="OPY1098" s="187"/>
      <c r="OPZ1098" s="187"/>
      <c r="OQA1098" s="187"/>
      <c r="OQB1098" s="187"/>
      <c r="OQC1098" s="187"/>
      <c r="OQD1098" s="187"/>
      <c r="OQE1098" s="187"/>
      <c r="OQF1098" s="187"/>
      <c r="OQG1098" s="187"/>
      <c r="OQH1098" s="187"/>
      <c r="OQI1098" s="187"/>
      <c r="OQJ1098" s="187"/>
      <c r="OQK1098" s="187"/>
      <c r="OQL1098" s="187"/>
      <c r="OQM1098" s="187"/>
      <c r="OQN1098" s="187"/>
      <c r="OQO1098" s="187"/>
      <c r="OQP1098" s="187"/>
      <c r="OQQ1098" s="187"/>
      <c r="OQR1098" s="187"/>
      <c r="OQS1098" s="187"/>
      <c r="OQT1098" s="187"/>
      <c r="OQU1098" s="187"/>
      <c r="OQV1098" s="187"/>
      <c r="OQW1098" s="187"/>
      <c r="OQX1098" s="187"/>
      <c r="OQY1098" s="187"/>
      <c r="OQZ1098" s="187"/>
      <c r="ORA1098" s="187"/>
      <c r="ORB1098" s="187"/>
      <c r="ORC1098" s="187"/>
      <c r="ORD1098" s="187"/>
      <c r="ORE1098" s="187"/>
      <c r="ORF1098" s="187"/>
      <c r="ORG1098" s="187"/>
      <c r="ORH1098" s="187"/>
      <c r="ORI1098" s="187"/>
      <c r="ORJ1098" s="187"/>
      <c r="ORK1098" s="187"/>
      <c r="ORL1098" s="187"/>
      <c r="ORM1098" s="187"/>
      <c r="ORN1098" s="187"/>
      <c r="ORO1098" s="187"/>
      <c r="ORP1098" s="187"/>
      <c r="ORQ1098" s="187"/>
      <c r="ORR1098" s="187"/>
      <c r="ORS1098" s="187"/>
      <c r="ORT1098" s="187"/>
      <c r="ORU1098" s="187"/>
      <c r="ORV1098" s="187"/>
      <c r="ORW1098" s="187"/>
      <c r="ORX1098" s="187"/>
      <c r="ORY1098" s="187"/>
      <c r="ORZ1098" s="187"/>
      <c r="OSA1098" s="187"/>
      <c r="OSB1098" s="187"/>
      <c r="OSC1098" s="187"/>
      <c r="OSD1098" s="187"/>
      <c r="OSE1098" s="187"/>
      <c r="OSF1098" s="187"/>
      <c r="OSG1098" s="187"/>
      <c r="OSH1098" s="187"/>
      <c r="OSI1098" s="187"/>
      <c r="OSJ1098" s="187"/>
      <c r="OSK1098" s="187"/>
      <c r="OSL1098" s="187"/>
      <c r="OSM1098" s="187"/>
      <c r="OSN1098" s="187"/>
      <c r="OSO1098" s="187"/>
      <c r="OSP1098" s="187"/>
      <c r="OSQ1098" s="187"/>
      <c r="OSR1098" s="187"/>
      <c r="OSS1098" s="187"/>
      <c r="OST1098" s="187"/>
      <c r="OSU1098" s="187"/>
      <c r="OSV1098" s="187"/>
      <c r="OSW1098" s="187"/>
      <c r="OSX1098" s="187"/>
      <c r="OSY1098" s="187"/>
      <c r="OSZ1098" s="187"/>
      <c r="OTA1098" s="187"/>
      <c r="OTB1098" s="187"/>
      <c r="OTC1098" s="187"/>
      <c r="OTD1098" s="187"/>
      <c r="OTE1098" s="187"/>
      <c r="OTF1098" s="187"/>
      <c r="OTG1098" s="187"/>
      <c r="OTH1098" s="187"/>
      <c r="OTI1098" s="187"/>
      <c r="OTJ1098" s="187"/>
      <c r="OTK1098" s="187"/>
      <c r="OTL1098" s="187"/>
      <c r="OTM1098" s="187"/>
      <c r="OTN1098" s="187"/>
      <c r="OTO1098" s="187"/>
      <c r="OTP1098" s="187"/>
      <c r="OTQ1098" s="187"/>
      <c r="OTR1098" s="187"/>
      <c r="OTS1098" s="187"/>
      <c r="OTT1098" s="187"/>
      <c r="OTU1098" s="187"/>
      <c r="OTV1098" s="187"/>
      <c r="OTW1098" s="187"/>
      <c r="OTX1098" s="187"/>
      <c r="OTY1098" s="187"/>
      <c r="OTZ1098" s="187"/>
      <c r="OUA1098" s="187"/>
      <c r="OUB1098" s="187"/>
      <c r="OUC1098" s="187"/>
      <c r="OUD1098" s="187"/>
      <c r="OUE1098" s="187"/>
      <c r="OUF1098" s="187"/>
      <c r="OUG1098" s="187"/>
      <c r="OUH1098" s="187"/>
      <c r="OUI1098" s="187"/>
      <c r="OUJ1098" s="187"/>
      <c r="OUK1098" s="187"/>
      <c r="OUL1098" s="187"/>
      <c r="OUM1098" s="187"/>
      <c r="OUN1098" s="187"/>
      <c r="OUO1098" s="187"/>
      <c r="OUP1098" s="187"/>
      <c r="OUQ1098" s="187"/>
      <c r="OUR1098" s="187"/>
      <c r="OUS1098" s="187"/>
      <c r="OUT1098" s="187"/>
      <c r="OUU1098" s="187"/>
      <c r="OUV1098" s="187"/>
      <c r="OUW1098" s="187"/>
      <c r="OUX1098" s="187"/>
      <c r="OUY1098" s="187"/>
      <c r="OUZ1098" s="187"/>
      <c r="OVA1098" s="187"/>
      <c r="OVB1098" s="187"/>
      <c r="OVC1098" s="187"/>
      <c r="OVD1098" s="187"/>
      <c r="OVE1098" s="187"/>
      <c r="OVF1098" s="187"/>
      <c r="OVG1098" s="187"/>
      <c r="OVH1098" s="187"/>
      <c r="OVI1098" s="187"/>
      <c r="OVJ1098" s="187"/>
      <c r="OVK1098" s="187"/>
      <c r="OVL1098" s="187"/>
      <c r="OVM1098" s="187"/>
      <c r="OVN1098" s="187"/>
      <c r="OVO1098" s="187"/>
      <c r="OVP1098" s="187"/>
      <c r="OVQ1098" s="187"/>
      <c r="OVR1098" s="187"/>
      <c r="OVS1098" s="187"/>
      <c r="OVT1098" s="187"/>
      <c r="OVU1098" s="187"/>
      <c r="OVV1098" s="187"/>
      <c r="OVW1098" s="187"/>
      <c r="OVX1098" s="187"/>
      <c r="OVY1098" s="187"/>
      <c r="OVZ1098" s="187"/>
      <c r="OWA1098" s="187"/>
      <c r="OWB1098" s="187"/>
      <c r="OWC1098" s="187"/>
      <c r="OWD1098" s="187"/>
      <c r="OWE1098" s="187"/>
      <c r="OWF1098" s="187"/>
      <c r="OWG1098" s="187"/>
      <c r="OWH1098" s="187"/>
      <c r="OWI1098" s="187"/>
      <c r="OWJ1098" s="187"/>
      <c r="OWK1098" s="187"/>
      <c r="OWL1098" s="187"/>
      <c r="OWM1098" s="187"/>
      <c r="OWN1098" s="187"/>
      <c r="OWO1098" s="187"/>
      <c r="OWP1098" s="187"/>
      <c r="OWQ1098" s="187"/>
      <c r="OWR1098" s="187"/>
      <c r="OWS1098" s="187"/>
      <c r="OWT1098" s="187"/>
      <c r="OWU1098" s="187"/>
      <c r="OWV1098" s="187"/>
      <c r="OWW1098" s="187"/>
      <c r="OWX1098" s="187"/>
      <c r="OWY1098" s="187"/>
      <c r="OWZ1098" s="187"/>
      <c r="OXA1098" s="187"/>
      <c r="OXB1098" s="187"/>
      <c r="OXC1098" s="187"/>
      <c r="OXD1098" s="187"/>
      <c r="OXE1098" s="187"/>
      <c r="OXF1098" s="187"/>
      <c r="OXG1098" s="187"/>
      <c r="OXH1098" s="187"/>
      <c r="OXI1098" s="187"/>
      <c r="OXJ1098" s="187"/>
      <c r="OXK1098" s="187"/>
      <c r="OXL1098" s="187"/>
      <c r="OXM1098" s="187"/>
      <c r="OXN1098" s="187"/>
      <c r="OXO1098" s="187"/>
      <c r="OXP1098" s="187"/>
      <c r="OXQ1098" s="187"/>
      <c r="OXR1098" s="187"/>
      <c r="OXS1098" s="187"/>
      <c r="OXT1098" s="187"/>
      <c r="OXU1098" s="187"/>
      <c r="OXV1098" s="187"/>
      <c r="OXW1098" s="187"/>
      <c r="OXX1098" s="187"/>
      <c r="OXY1098" s="187"/>
      <c r="OXZ1098" s="187"/>
      <c r="OYA1098" s="187"/>
      <c r="OYB1098" s="187"/>
      <c r="OYC1098" s="187"/>
      <c r="OYD1098" s="187"/>
      <c r="OYE1098" s="187"/>
      <c r="OYF1098" s="187"/>
      <c r="OYG1098" s="187"/>
      <c r="OYH1098" s="187"/>
      <c r="OYI1098" s="187"/>
      <c r="OYJ1098" s="187"/>
      <c r="OYK1098" s="187"/>
      <c r="OYL1098" s="187"/>
      <c r="OYM1098" s="187"/>
      <c r="OYN1098" s="187"/>
      <c r="OYO1098" s="187"/>
      <c r="OYP1098" s="187"/>
      <c r="OYQ1098" s="187"/>
      <c r="OYR1098" s="187"/>
      <c r="OYS1098" s="187"/>
      <c r="OYT1098" s="187"/>
      <c r="OYU1098" s="187"/>
      <c r="OYV1098" s="187"/>
      <c r="OYW1098" s="187"/>
      <c r="OYX1098" s="187"/>
      <c r="OYY1098" s="187"/>
      <c r="OYZ1098" s="187"/>
      <c r="OZA1098" s="187"/>
      <c r="OZB1098" s="187"/>
      <c r="OZC1098" s="187"/>
      <c r="OZD1098" s="187"/>
      <c r="OZE1098" s="187"/>
      <c r="OZF1098" s="187"/>
      <c r="OZG1098" s="187"/>
      <c r="OZH1098" s="187"/>
      <c r="OZI1098" s="187"/>
      <c r="OZJ1098" s="187"/>
      <c r="OZK1098" s="187"/>
      <c r="OZL1098" s="187"/>
      <c r="OZM1098" s="187"/>
      <c r="OZN1098" s="187"/>
      <c r="OZO1098" s="187"/>
      <c r="OZP1098" s="187"/>
      <c r="OZQ1098" s="187"/>
      <c r="OZR1098" s="187"/>
      <c r="OZS1098" s="187"/>
      <c r="OZT1098" s="187"/>
      <c r="OZU1098" s="187"/>
      <c r="OZV1098" s="187"/>
      <c r="OZW1098" s="187"/>
      <c r="OZX1098" s="187"/>
      <c r="OZY1098" s="187"/>
      <c r="OZZ1098" s="187"/>
      <c r="PAA1098" s="187"/>
      <c r="PAB1098" s="187"/>
      <c r="PAC1098" s="187"/>
      <c r="PAD1098" s="187"/>
      <c r="PAE1098" s="187"/>
      <c r="PAF1098" s="187"/>
      <c r="PAG1098" s="187"/>
      <c r="PAH1098" s="187"/>
      <c r="PAI1098" s="187"/>
      <c r="PAJ1098" s="187"/>
      <c r="PAK1098" s="187"/>
      <c r="PAL1098" s="187"/>
      <c r="PAM1098" s="187"/>
      <c r="PAN1098" s="187"/>
      <c r="PAO1098" s="187"/>
      <c r="PAP1098" s="187"/>
      <c r="PAQ1098" s="187"/>
      <c r="PAR1098" s="187"/>
      <c r="PAS1098" s="187"/>
      <c r="PAT1098" s="187"/>
      <c r="PAU1098" s="187"/>
      <c r="PAV1098" s="187"/>
      <c r="PAW1098" s="187"/>
      <c r="PAX1098" s="187"/>
      <c r="PAY1098" s="187"/>
      <c r="PAZ1098" s="187"/>
      <c r="PBA1098" s="187"/>
      <c r="PBB1098" s="187"/>
      <c r="PBC1098" s="187"/>
      <c r="PBD1098" s="187"/>
      <c r="PBE1098" s="187"/>
      <c r="PBF1098" s="187"/>
      <c r="PBG1098" s="187"/>
      <c r="PBH1098" s="187"/>
      <c r="PBI1098" s="187"/>
      <c r="PBJ1098" s="187"/>
      <c r="PBK1098" s="187"/>
      <c r="PBL1098" s="187"/>
      <c r="PBM1098" s="187"/>
      <c r="PBN1098" s="187"/>
      <c r="PBO1098" s="187"/>
      <c r="PBP1098" s="187"/>
      <c r="PBQ1098" s="187"/>
      <c r="PBR1098" s="187"/>
      <c r="PBS1098" s="187"/>
      <c r="PBT1098" s="187"/>
      <c r="PBU1098" s="187"/>
      <c r="PBV1098" s="187"/>
      <c r="PBW1098" s="187"/>
      <c r="PBX1098" s="187"/>
      <c r="PBY1098" s="187"/>
      <c r="PBZ1098" s="187"/>
      <c r="PCA1098" s="187"/>
      <c r="PCB1098" s="187"/>
      <c r="PCC1098" s="187"/>
      <c r="PCD1098" s="187"/>
      <c r="PCE1098" s="187"/>
      <c r="PCF1098" s="187"/>
      <c r="PCG1098" s="187"/>
      <c r="PCH1098" s="187"/>
      <c r="PCI1098" s="187"/>
      <c r="PCJ1098" s="187"/>
      <c r="PCK1098" s="187"/>
      <c r="PCL1098" s="187"/>
      <c r="PCM1098" s="187"/>
      <c r="PCN1098" s="187"/>
      <c r="PCO1098" s="187"/>
      <c r="PCP1098" s="187"/>
      <c r="PCQ1098" s="187"/>
      <c r="PCR1098" s="187"/>
      <c r="PCS1098" s="187"/>
      <c r="PCT1098" s="187"/>
      <c r="PCU1098" s="187"/>
      <c r="PCV1098" s="187"/>
      <c r="PCW1098" s="187"/>
      <c r="PCX1098" s="187"/>
      <c r="PCY1098" s="187"/>
      <c r="PCZ1098" s="187"/>
      <c r="PDA1098" s="187"/>
      <c r="PDB1098" s="187"/>
      <c r="PDC1098" s="187"/>
      <c r="PDD1098" s="187"/>
      <c r="PDE1098" s="187"/>
      <c r="PDF1098" s="187"/>
      <c r="PDG1098" s="187"/>
      <c r="PDH1098" s="187"/>
      <c r="PDI1098" s="187"/>
      <c r="PDJ1098" s="187"/>
      <c r="PDK1098" s="187"/>
      <c r="PDL1098" s="187"/>
      <c r="PDM1098" s="187"/>
      <c r="PDN1098" s="187"/>
      <c r="PDO1098" s="187"/>
      <c r="PDP1098" s="187"/>
      <c r="PDQ1098" s="187"/>
      <c r="PDR1098" s="187"/>
      <c r="PDS1098" s="187"/>
      <c r="PDT1098" s="187"/>
      <c r="PDU1098" s="187"/>
      <c r="PDV1098" s="187"/>
      <c r="PDW1098" s="187"/>
      <c r="PDX1098" s="187"/>
      <c r="PDY1098" s="187"/>
      <c r="PDZ1098" s="187"/>
      <c r="PEA1098" s="187"/>
      <c r="PEB1098" s="187"/>
      <c r="PEC1098" s="187"/>
      <c r="PED1098" s="187"/>
      <c r="PEE1098" s="187"/>
      <c r="PEF1098" s="187"/>
      <c r="PEG1098" s="187"/>
      <c r="PEH1098" s="187"/>
      <c r="PEI1098" s="187"/>
      <c r="PEJ1098" s="187"/>
      <c r="PEK1098" s="187"/>
      <c r="PEL1098" s="187"/>
      <c r="PEM1098" s="187"/>
      <c r="PEN1098" s="187"/>
      <c r="PEO1098" s="187"/>
      <c r="PEP1098" s="187"/>
      <c r="PEQ1098" s="187"/>
      <c r="PER1098" s="187"/>
      <c r="PES1098" s="187"/>
      <c r="PET1098" s="187"/>
      <c r="PEU1098" s="187"/>
      <c r="PEV1098" s="187"/>
      <c r="PEW1098" s="187"/>
      <c r="PEX1098" s="187"/>
      <c r="PEY1098" s="187"/>
      <c r="PEZ1098" s="187"/>
      <c r="PFA1098" s="187"/>
      <c r="PFB1098" s="187"/>
      <c r="PFC1098" s="187"/>
      <c r="PFD1098" s="187"/>
      <c r="PFE1098" s="187"/>
      <c r="PFF1098" s="187"/>
      <c r="PFG1098" s="187"/>
      <c r="PFH1098" s="187"/>
      <c r="PFI1098" s="187"/>
      <c r="PFJ1098" s="187"/>
      <c r="PFK1098" s="187"/>
      <c r="PFL1098" s="187"/>
      <c r="PFM1098" s="187"/>
      <c r="PFN1098" s="187"/>
      <c r="PFO1098" s="187"/>
      <c r="PFP1098" s="187"/>
      <c r="PFQ1098" s="187"/>
      <c r="PFR1098" s="187"/>
      <c r="PFS1098" s="187"/>
      <c r="PFT1098" s="187"/>
      <c r="PFU1098" s="187"/>
      <c r="PFV1098" s="187"/>
      <c r="PFW1098" s="187"/>
      <c r="PFX1098" s="187"/>
      <c r="PFY1098" s="187"/>
      <c r="PFZ1098" s="187"/>
      <c r="PGA1098" s="187"/>
      <c r="PGB1098" s="187"/>
      <c r="PGC1098" s="187"/>
      <c r="PGD1098" s="187"/>
      <c r="PGE1098" s="187"/>
      <c r="PGF1098" s="187"/>
      <c r="PGG1098" s="187"/>
      <c r="PGH1098" s="187"/>
      <c r="PGI1098" s="187"/>
      <c r="PGJ1098" s="187"/>
      <c r="PGK1098" s="187"/>
      <c r="PGL1098" s="187"/>
      <c r="PGM1098" s="187"/>
      <c r="PGN1098" s="187"/>
      <c r="PGO1098" s="187"/>
      <c r="PGP1098" s="187"/>
      <c r="PGQ1098" s="187"/>
      <c r="PGR1098" s="187"/>
      <c r="PGS1098" s="187"/>
      <c r="PGT1098" s="187"/>
      <c r="PGU1098" s="187"/>
      <c r="PGV1098" s="187"/>
      <c r="PGW1098" s="187"/>
      <c r="PGX1098" s="187"/>
      <c r="PGY1098" s="187"/>
      <c r="PGZ1098" s="187"/>
      <c r="PHA1098" s="187"/>
      <c r="PHB1098" s="187"/>
      <c r="PHC1098" s="187"/>
      <c r="PHD1098" s="187"/>
      <c r="PHE1098" s="187"/>
      <c r="PHF1098" s="187"/>
      <c r="PHG1098" s="187"/>
      <c r="PHH1098" s="187"/>
      <c r="PHI1098" s="187"/>
      <c r="PHJ1098" s="187"/>
      <c r="PHK1098" s="187"/>
      <c r="PHL1098" s="187"/>
      <c r="PHM1098" s="187"/>
      <c r="PHN1098" s="187"/>
      <c r="PHO1098" s="187"/>
      <c r="PHP1098" s="187"/>
      <c r="PHQ1098" s="187"/>
      <c r="PHR1098" s="187"/>
      <c r="PHS1098" s="187"/>
      <c r="PHT1098" s="187"/>
      <c r="PHU1098" s="187"/>
      <c r="PHV1098" s="187"/>
      <c r="PHW1098" s="187"/>
      <c r="PHX1098" s="187"/>
      <c r="PHY1098" s="187"/>
      <c r="PHZ1098" s="187"/>
      <c r="PIA1098" s="187"/>
      <c r="PIB1098" s="187"/>
      <c r="PIC1098" s="187"/>
      <c r="PID1098" s="187"/>
      <c r="PIE1098" s="187"/>
      <c r="PIF1098" s="187"/>
      <c r="PIG1098" s="187"/>
      <c r="PIH1098" s="187"/>
      <c r="PII1098" s="187"/>
      <c r="PIJ1098" s="187"/>
      <c r="PIK1098" s="187"/>
      <c r="PIL1098" s="187"/>
      <c r="PIM1098" s="187"/>
      <c r="PIN1098" s="187"/>
      <c r="PIO1098" s="187"/>
      <c r="PIP1098" s="187"/>
      <c r="PIQ1098" s="187"/>
      <c r="PIR1098" s="187"/>
      <c r="PIS1098" s="187"/>
      <c r="PIT1098" s="187"/>
      <c r="PIU1098" s="187"/>
      <c r="PIV1098" s="187"/>
      <c r="PIW1098" s="187"/>
      <c r="PIX1098" s="187"/>
      <c r="PIY1098" s="187"/>
      <c r="PIZ1098" s="187"/>
      <c r="PJA1098" s="187"/>
      <c r="PJB1098" s="187"/>
      <c r="PJC1098" s="187"/>
      <c r="PJD1098" s="187"/>
      <c r="PJE1098" s="187"/>
      <c r="PJF1098" s="187"/>
      <c r="PJG1098" s="187"/>
      <c r="PJH1098" s="187"/>
      <c r="PJI1098" s="187"/>
      <c r="PJJ1098" s="187"/>
      <c r="PJK1098" s="187"/>
      <c r="PJL1098" s="187"/>
      <c r="PJM1098" s="187"/>
      <c r="PJN1098" s="187"/>
      <c r="PJO1098" s="187"/>
      <c r="PJP1098" s="187"/>
      <c r="PJQ1098" s="187"/>
      <c r="PJR1098" s="187"/>
      <c r="PJS1098" s="187"/>
      <c r="PJT1098" s="187"/>
      <c r="PJU1098" s="187"/>
      <c r="PJV1098" s="187"/>
      <c r="PJW1098" s="187"/>
      <c r="PJX1098" s="187"/>
      <c r="PJY1098" s="187"/>
      <c r="PJZ1098" s="187"/>
      <c r="PKA1098" s="187"/>
      <c r="PKB1098" s="187"/>
      <c r="PKC1098" s="187"/>
      <c r="PKD1098" s="187"/>
      <c r="PKE1098" s="187"/>
      <c r="PKF1098" s="187"/>
      <c r="PKG1098" s="187"/>
      <c r="PKH1098" s="187"/>
      <c r="PKI1098" s="187"/>
      <c r="PKJ1098" s="187"/>
      <c r="PKK1098" s="187"/>
      <c r="PKL1098" s="187"/>
      <c r="PKM1098" s="187"/>
      <c r="PKN1098" s="187"/>
      <c r="PKO1098" s="187"/>
      <c r="PKP1098" s="187"/>
      <c r="PKQ1098" s="187"/>
      <c r="PKR1098" s="187"/>
      <c r="PKS1098" s="187"/>
      <c r="PKT1098" s="187"/>
      <c r="PKU1098" s="187"/>
      <c r="PKV1098" s="187"/>
      <c r="PKW1098" s="187"/>
      <c r="PKX1098" s="187"/>
      <c r="PKY1098" s="187"/>
      <c r="PKZ1098" s="187"/>
      <c r="PLA1098" s="187"/>
      <c r="PLB1098" s="187"/>
      <c r="PLC1098" s="187"/>
      <c r="PLD1098" s="187"/>
      <c r="PLE1098" s="187"/>
      <c r="PLF1098" s="187"/>
      <c r="PLG1098" s="187"/>
      <c r="PLH1098" s="187"/>
      <c r="PLI1098" s="187"/>
      <c r="PLJ1098" s="187"/>
      <c r="PLK1098" s="187"/>
      <c r="PLL1098" s="187"/>
      <c r="PLM1098" s="187"/>
      <c r="PLN1098" s="187"/>
      <c r="PLO1098" s="187"/>
      <c r="PLP1098" s="187"/>
      <c r="PLQ1098" s="187"/>
      <c r="PLR1098" s="187"/>
      <c r="PLS1098" s="187"/>
      <c r="PLT1098" s="187"/>
      <c r="PLU1098" s="187"/>
      <c r="PLV1098" s="187"/>
      <c r="PLW1098" s="187"/>
      <c r="PLX1098" s="187"/>
      <c r="PLY1098" s="187"/>
      <c r="PLZ1098" s="187"/>
      <c r="PMA1098" s="187"/>
      <c r="PMB1098" s="187"/>
      <c r="PMC1098" s="187"/>
      <c r="PMD1098" s="187"/>
      <c r="PME1098" s="187"/>
      <c r="PMF1098" s="187"/>
      <c r="PMG1098" s="187"/>
      <c r="PMH1098" s="187"/>
      <c r="PMI1098" s="187"/>
      <c r="PMJ1098" s="187"/>
      <c r="PMK1098" s="187"/>
      <c r="PML1098" s="187"/>
      <c r="PMM1098" s="187"/>
      <c r="PMN1098" s="187"/>
      <c r="PMO1098" s="187"/>
      <c r="PMP1098" s="187"/>
      <c r="PMQ1098" s="187"/>
      <c r="PMR1098" s="187"/>
      <c r="PMS1098" s="187"/>
      <c r="PMT1098" s="187"/>
      <c r="PMU1098" s="187"/>
      <c r="PMV1098" s="187"/>
      <c r="PMW1098" s="187"/>
      <c r="PMX1098" s="187"/>
      <c r="PMY1098" s="187"/>
      <c r="PMZ1098" s="187"/>
      <c r="PNA1098" s="187"/>
      <c r="PNB1098" s="187"/>
      <c r="PNC1098" s="187"/>
      <c r="PND1098" s="187"/>
      <c r="PNE1098" s="187"/>
      <c r="PNF1098" s="187"/>
      <c r="PNG1098" s="187"/>
      <c r="PNH1098" s="187"/>
      <c r="PNI1098" s="187"/>
      <c r="PNJ1098" s="187"/>
      <c r="PNK1098" s="187"/>
      <c r="PNL1098" s="187"/>
      <c r="PNM1098" s="187"/>
      <c r="PNN1098" s="187"/>
      <c r="PNO1098" s="187"/>
      <c r="PNP1098" s="187"/>
      <c r="PNQ1098" s="187"/>
      <c r="PNR1098" s="187"/>
      <c r="PNS1098" s="187"/>
      <c r="PNT1098" s="187"/>
      <c r="PNU1098" s="187"/>
      <c r="PNV1098" s="187"/>
      <c r="PNW1098" s="187"/>
      <c r="PNX1098" s="187"/>
      <c r="PNY1098" s="187"/>
      <c r="PNZ1098" s="187"/>
      <c r="POA1098" s="187"/>
      <c r="POB1098" s="187"/>
      <c r="POC1098" s="187"/>
      <c r="POD1098" s="187"/>
      <c r="POE1098" s="187"/>
      <c r="POF1098" s="187"/>
      <c r="POG1098" s="187"/>
      <c r="POH1098" s="187"/>
      <c r="POI1098" s="187"/>
      <c r="POJ1098" s="187"/>
      <c r="POK1098" s="187"/>
      <c r="POL1098" s="187"/>
      <c r="POM1098" s="187"/>
      <c r="PON1098" s="187"/>
      <c r="POO1098" s="187"/>
      <c r="POP1098" s="187"/>
      <c r="POQ1098" s="187"/>
      <c r="POR1098" s="187"/>
      <c r="POS1098" s="187"/>
      <c r="POT1098" s="187"/>
      <c r="POU1098" s="187"/>
      <c r="POV1098" s="187"/>
      <c r="POW1098" s="187"/>
      <c r="POX1098" s="187"/>
      <c r="POY1098" s="187"/>
      <c r="POZ1098" s="187"/>
      <c r="PPA1098" s="187"/>
      <c r="PPB1098" s="187"/>
      <c r="PPC1098" s="187"/>
      <c r="PPD1098" s="187"/>
      <c r="PPE1098" s="187"/>
      <c r="PPF1098" s="187"/>
      <c r="PPG1098" s="187"/>
      <c r="PPH1098" s="187"/>
      <c r="PPI1098" s="187"/>
      <c r="PPJ1098" s="187"/>
      <c r="PPK1098" s="187"/>
      <c r="PPL1098" s="187"/>
      <c r="PPM1098" s="187"/>
      <c r="PPN1098" s="187"/>
      <c r="PPO1098" s="187"/>
      <c r="PPP1098" s="187"/>
      <c r="PPQ1098" s="187"/>
      <c r="PPR1098" s="187"/>
      <c r="PPS1098" s="187"/>
      <c r="PPT1098" s="187"/>
      <c r="PPU1098" s="187"/>
      <c r="PPV1098" s="187"/>
      <c r="PPW1098" s="187"/>
      <c r="PPX1098" s="187"/>
      <c r="PPY1098" s="187"/>
      <c r="PPZ1098" s="187"/>
      <c r="PQA1098" s="187"/>
      <c r="PQB1098" s="187"/>
      <c r="PQC1098" s="187"/>
      <c r="PQD1098" s="187"/>
      <c r="PQE1098" s="187"/>
      <c r="PQF1098" s="187"/>
      <c r="PQG1098" s="187"/>
      <c r="PQH1098" s="187"/>
      <c r="PQI1098" s="187"/>
      <c r="PQJ1098" s="187"/>
      <c r="PQK1098" s="187"/>
      <c r="PQL1098" s="187"/>
      <c r="PQM1098" s="187"/>
      <c r="PQN1098" s="187"/>
      <c r="PQO1098" s="187"/>
      <c r="PQP1098" s="187"/>
      <c r="PQQ1098" s="187"/>
      <c r="PQR1098" s="187"/>
      <c r="PQS1098" s="187"/>
      <c r="PQT1098" s="187"/>
      <c r="PQU1098" s="187"/>
      <c r="PQV1098" s="187"/>
      <c r="PQW1098" s="187"/>
      <c r="PQX1098" s="187"/>
      <c r="PQY1098" s="187"/>
      <c r="PQZ1098" s="187"/>
      <c r="PRA1098" s="187"/>
      <c r="PRB1098" s="187"/>
      <c r="PRC1098" s="187"/>
      <c r="PRD1098" s="187"/>
      <c r="PRE1098" s="187"/>
      <c r="PRF1098" s="187"/>
      <c r="PRG1098" s="187"/>
      <c r="PRH1098" s="187"/>
      <c r="PRI1098" s="187"/>
      <c r="PRJ1098" s="187"/>
      <c r="PRK1098" s="187"/>
      <c r="PRL1098" s="187"/>
      <c r="PRM1098" s="187"/>
      <c r="PRN1098" s="187"/>
      <c r="PRO1098" s="187"/>
      <c r="PRP1098" s="187"/>
      <c r="PRQ1098" s="187"/>
      <c r="PRR1098" s="187"/>
      <c r="PRS1098" s="187"/>
      <c r="PRT1098" s="187"/>
      <c r="PRU1098" s="187"/>
      <c r="PRV1098" s="187"/>
      <c r="PRW1098" s="187"/>
      <c r="PRX1098" s="187"/>
      <c r="PRY1098" s="187"/>
      <c r="PRZ1098" s="187"/>
      <c r="PSA1098" s="187"/>
      <c r="PSB1098" s="187"/>
      <c r="PSC1098" s="187"/>
      <c r="PSD1098" s="187"/>
      <c r="PSE1098" s="187"/>
      <c r="PSF1098" s="187"/>
      <c r="PSG1098" s="187"/>
      <c r="PSH1098" s="187"/>
      <c r="PSI1098" s="187"/>
      <c r="PSJ1098" s="187"/>
      <c r="PSK1098" s="187"/>
      <c r="PSL1098" s="187"/>
      <c r="PSM1098" s="187"/>
      <c r="PSN1098" s="187"/>
      <c r="PSO1098" s="187"/>
      <c r="PSP1098" s="187"/>
      <c r="PSQ1098" s="187"/>
      <c r="PSR1098" s="187"/>
      <c r="PSS1098" s="187"/>
      <c r="PST1098" s="187"/>
      <c r="PSU1098" s="187"/>
      <c r="PSV1098" s="187"/>
      <c r="PSW1098" s="187"/>
      <c r="PSX1098" s="187"/>
      <c r="PSY1098" s="187"/>
      <c r="PSZ1098" s="187"/>
      <c r="PTA1098" s="187"/>
      <c r="PTB1098" s="187"/>
      <c r="PTC1098" s="187"/>
      <c r="PTD1098" s="187"/>
      <c r="PTE1098" s="187"/>
      <c r="PTF1098" s="187"/>
      <c r="PTG1098" s="187"/>
      <c r="PTH1098" s="187"/>
      <c r="PTI1098" s="187"/>
      <c r="PTJ1098" s="187"/>
      <c r="PTK1098" s="187"/>
      <c r="PTL1098" s="187"/>
      <c r="PTM1098" s="187"/>
      <c r="PTN1098" s="187"/>
      <c r="PTO1098" s="187"/>
      <c r="PTP1098" s="187"/>
      <c r="PTQ1098" s="187"/>
      <c r="PTR1098" s="187"/>
      <c r="PTS1098" s="187"/>
      <c r="PTT1098" s="187"/>
      <c r="PTU1098" s="187"/>
      <c r="PTV1098" s="187"/>
      <c r="PTW1098" s="187"/>
      <c r="PTX1098" s="187"/>
      <c r="PTY1098" s="187"/>
      <c r="PTZ1098" s="187"/>
      <c r="PUA1098" s="187"/>
      <c r="PUB1098" s="187"/>
      <c r="PUC1098" s="187"/>
      <c r="PUD1098" s="187"/>
      <c r="PUE1098" s="187"/>
      <c r="PUF1098" s="187"/>
      <c r="PUG1098" s="187"/>
      <c r="PUH1098" s="187"/>
      <c r="PUI1098" s="187"/>
      <c r="PUJ1098" s="187"/>
      <c r="PUK1098" s="187"/>
      <c r="PUL1098" s="187"/>
      <c r="PUM1098" s="187"/>
      <c r="PUN1098" s="187"/>
      <c r="PUO1098" s="187"/>
      <c r="PUP1098" s="187"/>
      <c r="PUQ1098" s="187"/>
      <c r="PUR1098" s="187"/>
      <c r="PUS1098" s="187"/>
      <c r="PUT1098" s="187"/>
      <c r="PUU1098" s="187"/>
      <c r="PUV1098" s="187"/>
      <c r="PUW1098" s="187"/>
      <c r="PUX1098" s="187"/>
      <c r="PUY1098" s="187"/>
      <c r="PUZ1098" s="187"/>
      <c r="PVA1098" s="187"/>
      <c r="PVB1098" s="187"/>
      <c r="PVC1098" s="187"/>
      <c r="PVD1098" s="187"/>
      <c r="PVE1098" s="187"/>
      <c r="PVF1098" s="187"/>
      <c r="PVG1098" s="187"/>
      <c r="PVH1098" s="187"/>
      <c r="PVI1098" s="187"/>
      <c r="PVJ1098" s="187"/>
      <c r="PVK1098" s="187"/>
      <c r="PVL1098" s="187"/>
      <c r="PVM1098" s="187"/>
      <c r="PVN1098" s="187"/>
      <c r="PVO1098" s="187"/>
      <c r="PVP1098" s="187"/>
      <c r="PVQ1098" s="187"/>
      <c r="PVR1098" s="187"/>
      <c r="PVS1098" s="187"/>
      <c r="PVT1098" s="187"/>
      <c r="PVU1098" s="187"/>
      <c r="PVV1098" s="187"/>
      <c r="PVW1098" s="187"/>
      <c r="PVX1098" s="187"/>
      <c r="PVY1098" s="187"/>
      <c r="PVZ1098" s="187"/>
      <c r="PWA1098" s="187"/>
      <c r="PWB1098" s="187"/>
      <c r="PWC1098" s="187"/>
      <c r="PWD1098" s="187"/>
      <c r="PWE1098" s="187"/>
      <c r="PWF1098" s="187"/>
      <c r="PWG1098" s="187"/>
      <c r="PWH1098" s="187"/>
      <c r="PWI1098" s="187"/>
      <c r="PWJ1098" s="187"/>
      <c r="PWK1098" s="187"/>
      <c r="PWL1098" s="187"/>
      <c r="PWM1098" s="187"/>
      <c r="PWN1098" s="187"/>
      <c r="PWO1098" s="187"/>
      <c r="PWP1098" s="187"/>
      <c r="PWQ1098" s="187"/>
      <c r="PWR1098" s="187"/>
      <c r="PWS1098" s="187"/>
      <c r="PWT1098" s="187"/>
      <c r="PWU1098" s="187"/>
      <c r="PWV1098" s="187"/>
      <c r="PWW1098" s="187"/>
      <c r="PWX1098" s="187"/>
      <c r="PWY1098" s="187"/>
      <c r="PWZ1098" s="187"/>
      <c r="PXA1098" s="187"/>
      <c r="PXB1098" s="187"/>
      <c r="PXC1098" s="187"/>
      <c r="PXD1098" s="187"/>
      <c r="PXE1098" s="187"/>
      <c r="PXF1098" s="187"/>
      <c r="PXG1098" s="187"/>
      <c r="PXH1098" s="187"/>
      <c r="PXI1098" s="187"/>
      <c r="PXJ1098" s="187"/>
      <c r="PXK1098" s="187"/>
      <c r="PXL1098" s="187"/>
      <c r="PXM1098" s="187"/>
      <c r="PXN1098" s="187"/>
      <c r="PXO1098" s="187"/>
      <c r="PXP1098" s="187"/>
      <c r="PXQ1098" s="187"/>
      <c r="PXR1098" s="187"/>
      <c r="PXS1098" s="187"/>
      <c r="PXT1098" s="187"/>
      <c r="PXU1098" s="187"/>
      <c r="PXV1098" s="187"/>
      <c r="PXW1098" s="187"/>
      <c r="PXX1098" s="187"/>
      <c r="PXY1098" s="187"/>
      <c r="PXZ1098" s="187"/>
      <c r="PYA1098" s="187"/>
      <c r="PYB1098" s="187"/>
      <c r="PYC1098" s="187"/>
      <c r="PYD1098" s="187"/>
      <c r="PYE1098" s="187"/>
      <c r="PYF1098" s="187"/>
      <c r="PYG1098" s="187"/>
      <c r="PYH1098" s="187"/>
      <c r="PYI1098" s="187"/>
      <c r="PYJ1098" s="187"/>
      <c r="PYK1098" s="187"/>
      <c r="PYL1098" s="187"/>
      <c r="PYM1098" s="187"/>
      <c r="PYN1098" s="187"/>
      <c r="PYO1098" s="187"/>
      <c r="PYP1098" s="187"/>
      <c r="PYQ1098" s="187"/>
      <c r="PYR1098" s="187"/>
      <c r="PYS1098" s="187"/>
      <c r="PYT1098" s="187"/>
      <c r="PYU1098" s="187"/>
      <c r="PYV1098" s="187"/>
      <c r="PYW1098" s="187"/>
      <c r="PYX1098" s="187"/>
      <c r="PYY1098" s="187"/>
      <c r="PYZ1098" s="187"/>
      <c r="PZA1098" s="187"/>
      <c r="PZB1098" s="187"/>
      <c r="PZC1098" s="187"/>
      <c r="PZD1098" s="187"/>
      <c r="PZE1098" s="187"/>
      <c r="PZF1098" s="187"/>
      <c r="PZG1098" s="187"/>
      <c r="PZH1098" s="187"/>
      <c r="PZI1098" s="187"/>
      <c r="PZJ1098" s="187"/>
      <c r="PZK1098" s="187"/>
      <c r="PZL1098" s="187"/>
      <c r="PZM1098" s="187"/>
      <c r="PZN1098" s="187"/>
      <c r="PZO1098" s="187"/>
      <c r="PZP1098" s="187"/>
      <c r="PZQ1098" s="187"/>
      <c r="PZR1098" s="187"/>
      <c r="PZS1098" s="187"/>
      <c r="PZT1098" s="187"/>
      <c r="PZU1098" s="187"/>
      <c r="PZV1098" s="187"/>
      <c r="PZW1098" s="187"/>
      <c r="PZX1098" s="187"/>
      <c r="PZY1098" s="187"/>
      <c r="PZZ1098" s="187"/>
      <c r="QAA1098" s="187"/>
      <c r="QAB1098" s="187"/>
      <c r="QAC1098" s="187"/>
      <c r="QAD1098" s="187"/>
      <c r="QAE1098" s="187"/>
      <c r="QAF1098" s="187"/>
      <c r="QAG1098" s="187"/>
      <c r="QAH1098" s="187"/>
      <c r="QAI1098" s="187"/>
      <c r="QAJ1098" s="187"/>
      <c r="QAK1098" s="187"/>
      <c r="QAL1098" s="187"/>
      <c r="QAM1098" s="187"/>
      <c r="QAN1098" s="187"/>
      <c r="QAO1098" s="187"/>
      <c r="QAP1098" s="187"/>
      <c r="QAQ1098" s="187"/>
      <c r="QAR1098" s="187"/>
      <c r="QAS1098" s="187"/>
      <c r="QAT1098" s="187"/>
      <c r="QAU1098" s="187"/>
      <c r="QAV1098" s="187"/>
      <c r="QAW1098" s="187"/>
      <c r="QAX1098" s="187"/>
      <c r="QAY1098" s="187"/>
      <c r="QAZ1098" s="187"/>
      <c r="QBA1098" s="187"/>
      <c r="QBB1098" s="187"/>
      <c r="QBC1098" s="187"/>
      <c r="QBD1098" s="187"/>
      <c r="QBE1098" s="187"/>
      <c r="QBF1098" s="187"/>
      <c r="QBG1098" s="187"/>
      <c r="QBH1098" s="187"/>
      <c r="QBI1098" s="187"/>
      <c r="QBJ1098" s="187"/>
      <c r="QBK1098" s="187"/>
      <c r="QBL1098" s="187"/>
      <c r="QBM1098" s="187"/>
      <c r="QBN1098" s="187"/>
      <c r="QBO1098" s="187"/>
      <c r="QBP1098" s="187"/>
      <c r="QBQ1098" s="187"/>
      <c r="QBR1098" s="187"/>
      <c r="QBS1098" s="187"/>
      <c r="QBT1098" s="187"/>
      <c r="QBU1098" s="187"/>
      <c r="QBV1098" s="187"/>
      <c r="QBW1098" s="187"/>
      <c r="QBX1098" s="187"/>
      <c r="QBY1098" s="187"/>
      <c r="QBZ1098" s="187"/>
      <c r="QCA1098" s="187"/>
      <c r="QCB1098" s="187"/>
      <c r="QCC1098" s="187"/>
      <c r="QCD1098" s="187"/>
      <c r="QCE1098" s="187"/>
      <c r="QCF1098" s="187"/>
      <c r="QCG1098" s="187"/>
      <c r="QCH1098" s="187"/>
      <c r="QCI1098" s="187"/>
      <c r="QCJ1098" s="187"/>
      <c r="QCK1098" s="187"/>
      <c r="QCL1098" s="187"/>
      <c r="QCM1098" s="187"/>
      <c r="QCN1098" s="187"/>
      <c r="QCO1098" s="187"/>
      <c r="QCP1098" s="187"/>
      <c r="QCQ1098" s="187"/>
      <c r="QCR1098" s="187"/>
      <c r="QCS1098" s="187"/>
      <c r="QCT1098" s="187"/>
      <c r="QCU1098" s="187"/>
      <c r="QCV1098" s="187"/>
      <c r="QCW1098" s="187"/>
      <c r="QCX1098" s="187"/>
      <c r="QCY1098" s="187"/>
      <c r="QCZ1098" s="187"/>
      <c r="QDA1098" s="187"/>
      <c r="QDB1098" s="187"/>
      <c r="QDC1098" s="187"/>
      <c r="QDD1098" s="187"/>
      <c r="QDE1098" s="187"/>
      <c r="QDF1098" s="187"/>
      <c r="QDG1098" s="187"/>
      <c r="QDH1098" s="187"/>
      <c r="QDI1098" s="187"/>
      <c r="QDJ1098" s="187"/>
      <c r="QDK1098" s="187"/>
      <c r="QDL1098" s="187"/>
      <c r="QDM1098" s="187"/>
      <c r="QDN1098" s="187"/>
      <c r="QDO1098" s="187"/>
      <c r="QDP1098" s="187"/>
      <c r="QDQ1098" s="187"/>
      <c r="QDR1098" s="187"/>
      <c r="QDS1098" s="187"/>
      <c r="QDT1098" s="187"/>
      <c r="QDU1098" s="187"/>
      <c r="QDV1098" s="187"/>
      <c r="QDW1098" s="187"/>
      <c r="QDX1098" s="187"/>
      <c r="QDY1098" s="187"/>
      <c r="QDZ1098" s="187"/>
      <c r="QEA1098" s="187"/>
      <c r="QEB1098" s="187"/>
      <c r="QEC1098" s="187"/>
      <c r="QED1098" s="187"/>
      <c r="QEE1098" s="187"/>
      <c r="QEF1098" s="187"/>
      <c r="QEG1098" s="187"/>
      <c r="QEH1098" s="187"/>
      <c r="QEI1098" s="187"/>
      <c r="QEJ1098" s="187"/>
      <c r="QEK1098" s="187"/>
      <c r="QEL1098" s="187"/>
      <c r="QEM1098" s="187"/>
      <c r="QEN1098" s="187"/>
      <c r="QEO1098" s="187"/>
      <c r="QEP1098" s="187"/>
      <c r="QEQ1098" s="187"/>
      <c r="QER1098" s="187"/>
      <c r="QES1098" s="187"/>
      <c r="QET1098" s="187"/>
      <c r="QEU1098" s="187"/>
      <c r="QEV1098" s="187"/>
      <c r="QEW1098" s="187"/>
      <c r="QEX1098" s="187"/>
      <c r="QEY1098" s="187"/>
      <c r="QEZ1098" s="187"/>
      <c r="QFA1098" s="187"/>
      <c r="QFB1098" s="187"/>
      <c r="QFC1098" s="187"/>
      <c r="QFD1098" s="187"/>
      <c r="QFE1098" s="187"/>
      <c r="QFF1098" s="187"/>
      <c r="QFG1098" s="187"/>
      <c r="QFH1098" s="187"/>
      <c r="QFI1098" s="187"/>
      <c r="QFJ1098" s="187"/>
      <c r="QFK1098" s="187"/>
      <c r="QFL1098" s="187"/>
      <c r="QFM1098" s="187"/>
      <c r="QFN1098" s="187"/>
      <c r="QFO1098" s="187"/>
      <c r="QFP1098" s="187"/>
      <c r="QFQ1098" s="187"/>
      <c r="QFR1098" s="187"/>
      <c r="QFS1098" s="187"/>
      <c r="QFT1098" s="187"/>
      <c r="QFU1098" s="187"/>
      <c r="QFV1098" s="187"/>
      <c r="QFW1098" s="187"/>
      <c r="QFX1098" s="187"/>
      <c r="QFY1098" s="187"/>
      <c r="QFZ1098" s="187"/>
      <c r="QGA1098" s="187"/>
      <c r="QGB1098" s="187"/>
      <c r="QGC1098" s="187"/>
      <c r="QGD1098" s="187"/>
      <c r="QGE1098" s="187"/>
      <c r="QGF1098" s="187"/>
      <c r="QGG1098" s="187"/>
      <c r="QGH1098" s="187"/>
      <c r="QGI1098" s="187"/>
      <c r="QGJ1098" s="187"/>
      <c r="QGK1098" s="187"/>
      <c r="QGL1098" s="187"/>
      <c r="QGM1098" s="187"/>
      <c r="QGN1098" s="187"/>
      <c r="QGO1098" s="187"/>
      <c r="QGP1098" s="187"/>
      <c r="QGQ1098" s="187"/>
      <c r="QGR1098" s="187"/>
      <c r="QGS1098" s="187"/>
      <c r="QGT1098" s="187"/>
      <c r="QGU1098" s="187"/>
      <c r="QGV1098" s="187"/>
      <c r="QGW1098" s="187"/>
      <c r="QGX1098" s="187"/>
      <c r="QGY1098" s="187"/>
      <c r="QGZ1098" s="187"/>
      <c r="QHA1098" s="187"/>
      <c r="QHB1098" s="187"/>
      <c r="QHC1098" s="187"/>
      <c r="QHD1098" s="187"/>
      <c r="QHE1098" s="187"/>
      <c r="QHF1098" s="187"/>
      <c r="QHG1098" s="187"/>
      <c r="QHH1098" s="187"/>
      <c r="QHI1098" s="187"/>
      <c r="QHJ1098" s="187"/>
      <c r="QHK1098" s="187"/>
      <c r="QHL1098" s="187"/>
      <c r="QHM1098" s="187"/>
      <c r="QHN1098" s="187"/>
      <c r="QHO1098" s="187"/>
      <c r="QHP1098" s="187"/>
      <c r="QHQ1098" s="187"/>
      <c r="QHR1098" s="187"/>
      <c r="QHS1098" s="187"/>
      <c r="QHT1098" s="187"/>
      <c r="QHU1098" s="187"/>
      <c r="QHV1098" s="187"/>
      <c r="QHW1098" s="187"/>
      <c r="QHX1098" s="187"/>
      <c r="QHY1098" s="187"/>
      <c r="QHZ1098" s="187"/>
      <c r="QIA1098" s="187"/>
      <c r="QIB1098" s="187"/>
      <c r="QIC1098" s="187"/>
      <c r="QID1098" s="187"/>
      <c r="QIE1098" s="187"/>
      <c r="QIF1098" s="187"/>
      <c r="QIG1098" s="187"/>
      <c r="QIH1098" s="187"/>
      <c r="QII1098" s="187"/>
      <c r="QIJ1098" s="187"/>
      <c r="QIK1098" s="187"/>
      <c r="QIL1098" s="187"/>
      <c r="QIM1098" s="187"/>
      <c r="QIN1098" s="187"/>
      <c r="QIO1098" s="187"/>
      <c r="QIP1098" s="187"/>
      <c r="QIQ1098" s="187"/>
      <c r="QIR1098" s="187"/>
      <c r="QIS1098" s="187"/>
      <c r="QIT1098" s="187"/>
      <c r="QIU1098" s="187"/>
      <c r="QIV1098" s="187"/>
      <c r="QIW1098" s="187"/>
      <c r="QIX1098" s="187"/>
      <c r="QIY1098" s="187"/>
      <c r="QIZ1098" s="187"/>
      <c r="QJA1098" s="187"/>
      <c r="QJB1098" s="187"/>
      <c r="QJC1098" s="187"/>
      <c r="QJD1098" s="187"/>
      <c r="QJE1098" s="187"/>
      <c r="QJF1098" s="187"/>
      <c r="QJG1098" s="187"/>
      <c r="QJH1098" s="187"/>
      <c r="QJI1098" s="187"/>
      <c r="QJJ1098" s="187"/>
      <c r="QJK1098" s="187"/>
      <c r="QJL1098" s="187"/>
      <c r="QJM1098" s="187"/>
      <c r="QJN1098" s="187"/>
      <c r="QJO1098" s="187"/>
      <c r="QJP1098" s="187"/>
      <c r="QJQ1098" s="187"/>
      <c r="QJR1098" s="187"/>
      <c r="QJS1098" s="187"/>
      <c r="QJT1098" s="187"/>
      <c r="QJU1098" s="187"/>
      <c r="QJV1098" s="187"/>
      <c r="QJW1098" s="187"/>
      <c r="QJX1098" s="187"/>
      <c r="QJY1098" s="187"/>
      <c r="QJZ1098" s="187"/>
      <c r="QKA1098" s="187"/>
      <c r="QKB1098" s="187"/>
      <c r="QKC1098" s="187"/>
      <c r="QKD1098" s="187"/>
      <c r="QKE1098" s="187"/>
      <c r="QKF1098" s="187"/>
      <c r="QKG1098" s="187"/>
      <c r="QKH1098" s="187"/>
      <c r="QKI1098" s="187"/>
      <c r="QKJ1098" s="187"/>
      <c r="QKK1098" s="187"/>
      <c r="QKL1098" s="187"/>
      <c r="QKM1098" s="187"/>
      <c r="QKN1098" s="187"/>
      <c r="QKO1098" s="187"/>
      <c r="QKP1098" s="187"/>
      <c r="QKQ1098" s="187"/>
      <c r="QKR1098" s="187"/>
      <c r="QKS1098" s="187"/>
      <c r="QKT1098" s="187"/>
      <c r="QKU1098" s="187"/>
      <c r="QKV1098" s="187"/>
      <c r="QKW1098" s="187"/>
      <c r="QKX1098" s="187"/>
      <c r="QKY1098" s="187"/>
      <c r="QKZ1098" s="187"/>
      <c r="QLA1098" s="187"/>
      <c r="QLB1098" s="187"/>
      <c r="QLC1098" s="187"/>
      <c r="QLD1098" s="187"/>
      <c r="QLE1098" s="187"/>
      <c r="QLF1098" s="187"/>
      <c r="QLG1098" s="187"/>
      <c r="QLH1098" s="187"/>
      <c r="QLI1098" s="187"/>
      <c r="QLJ1098" s="187"/>
      <c r="QLK1098" s="187"/>
      <c r="QLL1098" s="187"/>
      <c r="QLM1098" s="187"/>
      <c r="QLN1098" s="187"/>
      <c r="QLO1098" s="187"/>
      <c r="QLP1098" s="187"/>
      <c r="QLQ1098" s="187"/>
      <c r="QLR1098" s="187"/>
      <c r="QLS1098" s="187"/>
      <c r="QLT1098" s="187"/>
      <c r="QLU1098" s="187"/>
      <c r="QLV1098" s="187"/>
      <c r="QLW1098" s="187"/>
      <c r="QLX1098" s="187"/>
      <c r="QLY1098" s="187"/>
      <c r="QLZ1098" s="187"/>
      <c r="QMA1098" s="187"/>
      <c r="QMB1098" s="187"/>
      <c r="QMC1098" s="187"/>
      <c r="QMD1098" s="187"/>
      <c r="QME1098" s="187"/>
      <c r="QMF1098" s="187"/>
      <c r="QMG1098" s="187"/>
      <c r="QMH1098" s="187"/>
      <c r="QMI1098" s="187"/>
      <c r="QMJ1098" s="187"/>
      <c r="QMK1098" s="187"/>
      <c r="QML1098" s="187"/>
      <c r="QMM1098" s="187"/>
      <c r="QMN1098" s="187"/>
      <c r="QMO1098" s="187"/>
      <c r="QMP1098" s="187"/>
      <c r="QMQ1098" s="187"/>
      <c r="QMR1098" s="187"/>
      <c r="QMS1098" s="187"/>
      <c r="QMT1098" s="187"/>
      <c r="QMU1098" s="187"/>
      <c r="QMV1098" s="187"/>
      <c r="QMW1098" s="187"/>
      <c r="QMX1098" s="187"/>
      <c r="QMY1098" s="187"/>
      <c r="QMZ1098" s="187"/>
      <c r="QNA1098" s="187"/>
      <c r="QNB1098" s="187"/>
      <c r="QNC1098" s="187"/>
      <c r="QND1098" s="187"/>
      <c r="QNE1098" s="187"/>
      <c r="QNF1098" s="187"/>
      <c r="QNG1098" s="187"/>
      <c r="QNH1098" s="187"/>
      <c r="QNI1098" s="187"/>
      <c r="QNJ1098" s="187"/>
      <c r="QNK1098" s="187"/>
      <c r="QNL1098" s="187"/>
      <c r="QNM1098" s="187"/>
      <c r="QNN1098" s="187"/>
      <c r="QNO1098" s="187"/>
      <c r="QNP1098" s="187"/>
      <c r="QNQ1098" s="187"/>
      <c r="QNR1098" s="187"/>
      <c r="QNS1098" s="187"/>
      <c r="QNT1098" s="187"/>
      <c r="QNU1098" s="187"/>
      <c r="QNV1098" s="187"/>
      <c r="QNW1098" s="187"/>
      <c r="QNX1098" s="187"/>
      <c r="QNY1098" s="187"/>
      <c r="QNZ1098" s="187"/>
      <c r="QOA1098" s="187"/>
      <c r="QOB1098" s="187"/>
      <c r="QOC1098" s="187"/>
      <c r="QOD1098" s="187"/>
      <c r="QOE1098" s="187"/>
      <c r="QOF1098" s="187"/>
      <c r="QOG1098" s="187"/>
      <c r="QOH1098" s="187"/>
      <c r="QOI1098" s="187"/>
      <c r="QOJ1098" s="187"/>
      <c r="QOK1098" s="187"/>
      <c r="QOL1098" s="187"/>
      <c r="QOM1098" s="187"/>
      <c r="QON1098" s="187"/>
      <c r="QOO1098" s="187"/>
      <c r="QOP1098" s="187"/>
      <c r="QOQ1098" s="187"/>
      <c r="QOR1098" s="187"/>
      <c r="QOS1098" s="187"/>
      <c r="QOT1098" s="187"/>
      <c r="QOU1098" s="187"/>
      <c r="QOV1098" s="187"/>
      <c r="QOW1098" s="187"/>
      <c r="QOX1098" s="187"/>
      <c r="QOY1098" s="187"/>
      <c r="QOZ1098" s="187"/>
      <c r="QPA1098" s="187"/>
      <c r="QPB1098" s="187"/>
      <c r="QPC1098" s="187"/>
      <c r="QPD1098" s="187"/>
      <c r="QPE1098" s="187"/>
      <c r="QPF1098" s="187"/>
      <c r="QPG1098" s="187"/>
      <c r="QPH1098" s="187"/>
      <c r="QPI1098" s="187"/>
      <c r="QPJ1098" s="187"/>
      <c r="QPK1098" s="187"/>
      <c r="QPL1098" s="187"/>
      <c r="QPM1098" s="187"/>
      <c r="QPN1098" s="187"/>
      <c r="QPO1098" s="187"/>
      <c r="QPP1098" s="187"/>
      <c r="QPQ1098" s="187"/>
      <c r="QPR1098" s="187"/>
      <c r="QPS1098" s="187"/>
      <c r="QPT1098" s="187"/>
      <c r="QPU1098" s="187"/>
      <c r="QPV1098" s="187"/>
      <c r="QPW1098" s="187"/>
      <c r="QPX1098" s="187"/>
      <c r="QPY1098" s="187"/>
      <c r="QPZ1098" s="187"/>
      <c r="QQA1098" s="187"/>
      <c r="QQB1098" s="187"/>
      <c r="QQC1098" s="187"/>
      <c r="QQD1098" s="187"/>
      <c r="QQE1098" s="187"/>
      <c r="QQF1098" s="187"/>
      <c r="QQG1098" s="187"/>
      <c r="QQH1098" s="187"/>
      <c r="QQI1098" s="187"/>
      <c r="QQJ1098" s="187"/>
      <c r="QQK1098" s="187"/>
      <c r="QQL1098" s="187"/>
      <c r="QQM1098" s="187"/>
      <c r="QQN1098" s="187"/>
      <c r="QQO1098" s="187"/>
      <c r="QQP1098" s="187"/>
      <c r="QQQ1098" s="187"/>
      <c r="QQR1098" s="187"/>
      <c r="QQS1098" s="187"/>
      <c r="QQT1098" s="187"/>
      <c r="QQU1098" s="187"/>
      <c r="QQV1098" s="187"/>
      <c r="QQW1098" s="187"/>
      <c r="QQX1098" s="187"/>
      <c r="QQY1098" s="187"/>
      <c r="QQZ1098" s="187"/>
      <c r="QRA1098" s="187"/>
      <c r="QRB1098" s="187"/>
      <c r="QRC1098" s="187"/>
      <c r="QRD1098" s="187"/>
      <c r="QRE1098" s="187"/>
      <c r="QRF1098" s="187"/>
      <c r="QRG1098" s="187"/>
      <c r="QRH1098" s="187"/>
      <c r="QRI1098" s="187"/>
      <c r="QRJ1098" s="187"/>
      <c r="QRK1098" s="187"/>
      <c r="QRL1098" s="187"/>
      <c r="QRM1098" s="187"/>
      <c r="QRN1098" s="187"/>
      <c r="QRO1098" s="187"/>
      <c r="QRP1098" s="187"/>
      <c r="QRQ1098" s="187"/>
      <c r="QRR1098" s="187"/>
      <c r="QRS1098" s="187"/>
      <c r="QRT1098" s="187"/>
      <c r="QRU1098" s="187"/>
      <c r="QRV1098" s="187"/>
      <c r="QRW1098" s="187"/>
      <c r="QRX1098" s="187"/>
      <c r="QRY1098" s="187"/>
      <c r="QRZ1098" s="187"/>
      <c r="QSA1098" s="187"/>
      <c r="QSB1098" s="187"/>
      <c r="QSC1098" s="187"/>
      <c r="QSD1098" s="187"/>
      <c r="QSE1098" s="187"/>
      <c r="QSF1098" s="187"/>
      <c r="QSG1098" s="187"/>
      <c r="QSH1098" s="187"/>
      <c r="QSI1098" s="187"/>
      <c r="QSJ1098" s="187"/>
      <c r="QSK1098" s="187"/>
      <c r="QSL1098" s="187"/>
      <c r="QSM1098" s="187"/>
      <c r="QSN1098" s="187"/>
      <c r="QSO1098" s="187"/>
      <c r="QSP1098" s="187"/>
      <c r="QSQ1098" s="187"/>
      <c r="QSR1098" s="187"/>
      <c r="QSS1098" s="187"/>
      <c r="QST1098" s="187"/>
      <c r="QSU1098" s="187"/>
      <c r="QSV1098" s="187"/>
      <c r="QSW1098" s="187"/>
      <c r="QSX1098" s="187"/>
      <c r="QSY1098" s="187"/>
      <c r="QSZ1098" s="187"/>
      <c r="QTA1098" s="187"/>
      <c r="QTB1098" s="187"/>
      <c r="QTC1098" s="187"/>
      <c r="QTD1098" s="187"/>
      <c r="QTE1098" s="187"/>
      <c r="QTF1098" s="187"/>
      <c r="QTG1098" s="187"/>
      <c r="QTH1098" s="187"/>
      <c r="QTI1098" s="187"/>
      <c r="QTJ1098" s="187"/>
      <c r="QTK1098" s="187"/>
      <c r="QTL1098" s="187"/>
      <c r="QTM1098" s="187"/>
      <c r="QTN1098" s="187"/>
      <c r="QTO1098" s="187"/>
      <c r="QTP1098" s="187"/>
      <c r="QTQ1098" s="187"/>
      <c r="QTR1098" s="187"/>
      <c r="QTS1098" s="187"/>
      <c r="QTT1098" s="187"/>
      <c r="QTU1098" s="187"/>
      <c r="QTV1098" s="187"/>
      <c r="QTW1098" s="187"/>
      <c r="QTX1098" s="187"/>
      <c r="QTY1098" s="187"/>
      <c r="QTZ1098" s="187"/>
      <c r="QUA1098" s="187"/>
      <c r="QUB1098" s="187"/>
      <c r="QUC1098" s="187"/>
      <c r="QUD1098" s="187"/>
      <c r="QUE1098" s="187"/>
      <c r="QUF1098" s="187"/>
      <c r="QUG1098" s="187"/>
      <c r="QUH1098" s="187"/>
      <c r="QUI1098" s="187"/>
      <c r="QUJ1098" s="187"/>
      <c r="QUK1098" s="187"/>
      <c r="QUL1098" s="187"/>
      <c r="QUM1098" s="187"/>
      <c r="QUN1098" s="187"/>
      <c r="QUO1098" s="187"/>
      <c r="QUP1098" s="187"/>
      <c r="QUQ1098" s="187"/>
      <c r="QUR1098" s="187"/>
      <c r="QUS1098" s="187"/>
      <c r="QUT1098" s="187"/>
      <c r="QUU1098" s="187"/>
      <c r="QUV1098" s="187"/>
      <c r="QUW1098" s="187"/>
      <c r="QUX1098" s="187"/>
      <c r="QUY1098" s="187"/>
      <c r="QUZ1098" s="187"/>
      <c r="QVA1098" s="187"/>
      <c r="QVB1098" s="187"/>
      <c r="QVC1098" s="187"/>
      <c r="QVD1098" s="187"/>
      <c r="QVE1098" s="187"/>
      <c r="QVF1098" s="187"/>
      <c r="QVG1098" s="187"/>
      <c r="QVH1098" s="187"/>
      <c r="QVI1098" s="187"/>
      <c r="QVJ1098" s="187"/>
      <c r="QVK1098" s="187"/>
      <c r="QVL1098" s="187"/>
      <c r="QVM1098" s="187"/>
      <c r="QVN1098" s="187"/>
      <c r="QVO1098" s="187"/>
      <c r="QVP1098" s="187"/>
      <c r="QVQ1098" s="187"/>
      <c r="QVR1098" s="187"/>
      <c r="QVS1098" s="187"/>
      <c r="QVT1098" s="187"/>
      <c r="QVU1098" s="187"/>
      <c r="QVV1098" s="187"/>
      <c r="QVW1098" s="187"/>
      <c r="QVX1098" s="187"/>
      <c r="QVY1098" s="187"/>
      <c r="QVZ1098" s="187"/>
      <c r="QWA1098" s="187"/>
      <c r="QWB1098" s="187"/>
      <c r="QWC1098" s="187"/>
      <c r="QWD1098" s="187"/>
      <c r="QWE1098" s="187"/>
      <c r="QWF1098" s="187"/>
      <c r="QWG1098" s="187"/>
      <c r="QWH1098" s="187"/>
      <c r="QWI1098" s="187"/>
      <c r="QWJ1098" s="187"/>
      <c r="QWK1098" s="187"/>
      <c r="QWL1098" s="187"/>
      <c r="QWM1098" s="187"/>
      <c r="QWN1098" s="187"/>
      <c r="QWO1098" s="187"/>
      <c r="QWP1098" s="187"/>
      <c r="QWQ1098" s="187"/>
      <c r="QWR1098" s="187"/>
      <c r="QWS1098" s="187"/>
      <c r="QWT1098" s="187"/>
      <c r="QWU1098" s="187"/>
      <c r="QWV1098" s="187"/>
      <c r="QWW1098" s="187"/>
      <c r="QWX1098" s="187"/>
      <c r="QWY1098" s="187"/>
      <c r="QWZ1098" s="187"/>
      <c r="QXA1098" s="187"/>
      <c r="QXB1098" s="187"/>
      <c r="QXC1098" s="187"/>
      <c r="QXD1098" s="187"/>
      <c r="QXE1098" s="187"/>
      <c r="QXF1098" s="187"/>
      <c r="QXG1098" s="187"/>
      <c r="QXH1098" s="187"/>
      <c r="QXI1098" s="187"/>
      <c r="QXJ1098" s="187"/>
      <c r="QXK1098" s="187"/>
      <c r="QXL1098" s="187"/>
      <c r="QXM1098" s="187"/>
      <c r="QXN1098" s="187"/>
      <c r="QXO1098" s="187"/>
      <c r="QXP1098" s="187"/>
      <c r="QXQ1098" s="187"/>
      <c r="QXR1098" s="187"/>
      <c r="QXS1098" s="187"/>
      <c r="QXT1098" s="187"/>
      <c r="QXU1098" s="187"/>
      <c r="QXV1098" s="187"/>
      <c r="QXW1098" s="187"/>
      <c r="QXX1098" s="187"/>
      <c r="QXY1098" s="187"/>
      <c r="QXZ1098" s="187"/>
      <c r="QYA1098" s="187"/>
      <c r="QYB1098" s="187"/>
      <c r="QYC1098" s="187"/>
      <c r="QYD1098" s="187"/>
      <c r="QYE1098" s="187"/>
      <c r="QYF1098" s="187"/>
      <c r="QYG1098" s="187"/>
      <c r="QYH1098" s="187"/>
      <c r="QYI1098" s="187"/>
      <c r="QYJ1098" s="187"/>
      <c r="QYK1098" s="187"/>
      <c r="QYL1098" s="187"/>
      <c r="QYM1098" s="187"/>
      <c r="QYN1098" s="187"/>
      <c r="QYO1098" s="187"/>
      <c r="QYP1098" s="187"/>
      <c r="QYQ1098" s="187"/>
      <c r="QYR1098" s="187"/>
      <c r="QYS1098" s="187"/>
      <c r="QYT1098" s="187"/>
      <c r="QYU1098" s="187"/>
      <c r="QYV1098" s="187"/>
      <c r="QYW1098" s="187"/>
      <c r="QYX1098" s="187"/>
      <c r="QYY1098" s="187"/>
      <c r="QYZ1098" s="187"/>
      <c r="QZA1098" s="187"/>
      <c r="QZB1098" s="187"/>
      <c r="QZC1098" s="187"/>
      <c r="QZD1098" s="187"/>
      <c r="QZE1098" s="187"/>
      <c r="QZF1098" s="187"/>
      <c r="QZG1098" s="187"/>
      <c r="QZH1098" s="187"/>
      <c r="QZI1098" s="187"/>
      <c r="QZJ1098" s="187"/>
      <c r="QZK1098" s="187"/>
      <c r="QZL1098" s="187"/>
      <c r="QZM1098" s="187"/>
      <c r="QZN1098" s="187"/>
      <c r="QZO1098" s="187"/>
      <c r="QZP1098" s="187"/>
      <c r="QZQ1098" s="187"/>
      <c r="QZR1098" s="187"/>
      <c r="QZS1098" s="187"/>
      <c r="QZT1098" s="187"/>
      <c r="QZU1098" s="187"/>
      <c r="QZV1098" s="187"/>
      <c r="QZW1098" s="187"/>
      <c r="QZX1098" s="187"/>
      <c r="QZY1098" s="187"/>
      <c r="QZZ1098" s="187"/>
      <c r="RAA1098" s="187"/>
      <c r="RAB1098" s="187"/>
      <c r="RAC1098" s="187"/>
      <c r="RAD1098" s="187"/>
      <c r="RAE1098" s="187"/>
      <c r="RAF1098" s="187"/>
      <c r="RAG1098" s="187"/>
      <c r="RAH1098" s="187"/>
      <c r="RAI1098" s="187"/>
      <c r="RAJ1098" s="187"/>
      <c r="RAK1098" s="187"/>
      <c r="RAL1098" s="187"/>
      <c r="RAM1098" s="187"/>
      <c r="RAN1098" s="187"/>
      <c r="RAO1098" s="187"/>
      <c r="RAP1098" s="187"/>
      <c r="RAQ1098" s="187"/>
      <c r="RAR1098" s="187"/>
      <c r="RAS1098" s="187"/>
      <c r="RAT1098" s="187"/>
      <c r="RAU1098" s="187"/>
      <c r="RAV1098" s="187"/>
      <c r="RAW1098" s="187"/>
      <c r="RAX1098" s="187"/>
      <c r="RAY1098" s="187"/>
      <c r="RAZ1098" s="187"/>
      <c r="RBA1098" s="187"/>
      <c r="RBB1098" s="187"/>
      <c r="RBC1098" s="187"/>
      <c r="RBD1098" s="187"/>
      <c r="RBE1098" s="187"/>
      <c r="RBF1098" s="187"/>
      <c r="RBG1098" s="187"/>
      <c r="RBH1098" s="187"/>
      <c r="RBI1098" s="187"/>
      <c r="RBJ1098" s="187"/>
      <c r="RBK1098" s="187"/>
      <c r="RBL1098" s="187"/>
      <c r="RBM1098" s="187"/>
      <c r="RBN1098" s="187"/>
      <c r="RBO1098" s="187"/>
      <c r="RBP1098" s="187"/>
      <c r="RBQ1098" s="187"/>
      <c r="RBR1098" s="187"/>
      <c r="RBS1098" s="187"/>
      <c r="RBT1098" s="187"/>
      <c r="RBU1098" s="187"/>
      <c r="RBV1098" s="187"/>
      <c r="RBW1098" s="187"/>
      <c r="RBX1098" s="187"/>
      <c r="RBY1098" s="187"/>
      <c r="RBZ1098" s="187"/>
      <c r="RCA1098" s="187"/>
      <c r="RCB1098" s="187"/>
      <c r="RCC1098" s="187"/>
      <c r="RCD1098" s="187"/>
      <c r="RCE1098" s="187"/>
      <c r="RCF1098" s="187"/>
      <c r="RCG1098" s="187"/>
      <c r="RCH1098" s="187"/>
      <c r="RCI1098" s="187"/>
      <c r="RCJ1098" s="187"/>
      <c r="RCK1098" s="187"/>
      <c r="RCL1098" s="187"/>
      <c r="RCM1098" s="187"/>
      <c r="RCN1098" s="187"/>
      <c r="RCO1098" s="187"/>
      <c r="RCP1098" s="187"/>
      <c r="RCQ1098" s="187"/>
      <c r="RCR1098" s="187"/>
      <c r="RCS1098" s="187"/>
      <c r="RCT1098" s="187"/>
      <c r="RCU1098" s="187"/>
      <c r="RCV1098" s="187"/>
      <c r="RCW1098" s="187"/>
      <c r="RCX1098" s="187"/>
      <c r="RCY1098" s="187"/>
      <c r="RCZ1098" s="187"/>
      <c r="RDA1098" s="187"/>
      <c r="RDB1098" s="187"/>
      <c r="RDC1098" s="187"/>
      <c r="RDD1098" s="187"/>
      <c r="RDE1098" s="187"/>
      <c r="RDF1098" s="187"/>
      <c r="RDG1098" s="187"/>
      <c r="RDH1098" s="187"/>
      <c r="RDI1098" s="187"/>
      <c r="RDJ1098" s="187"/>
      <c r="RDK1098" s="187"/>
      <c r="RDL1098" s="187"/>
      <c r="RDM1098" s="187"/>
      <c r="RDN1098" s="187"/>
      <c r="RDO1098" s="187"/>
      <c r="RDP1098" s="187"/>
      <c r="RDQ1098" s="187"/>
      <c r="RDR1098" s="187"/>
      <c r="RDS1098" s="187"/>
      <c r="RDT1098" s="187"/>
      <c r="RDU1098" s="187"/>
      <c r="RDV1098" s="187"/>
      <c r="RDW1098" s="187"/>
      <c r="RDX1098" s="187"/>
      <c r="RDY1098" s="187"/>
      <c r="RDZ1098" s="187"/>
      <c r="REA1098" s="187"/>
      <c r="REB1098" s="187"/>
      <c r="REC1098" s="187"/>
      <c r="RED1098" s="187"/>
      <c r="REE1098" s="187"/>
      <c r="REF1098" s="187"/>
      <c r="REG1098" s="187"/>
      <c r="REH1098" s="187"/>
      <c r="REI1098" s="187"/>
      <c r="REJ1098" s="187"/>
      <c r="REK1098" s="187"/>
      <c r="REL1098" s="187"/>
      <c r="REM1098" s="187"/>
      <c r="REN1098" s="187"/>
      <c r="REO1098" s="187"/>
      <c r="REP1098" s="187"/>
      <c r="REQ1098" s="187"/>
      <c r="RER1098" s="187"/>
      <c r="RES1098" s="187"/>
      <c r="RET1098" s="187"/>
      <c r="REU1098" s="187"/>
      <c r="REV1098" s="187"/>
      <c r="REW1098" s="187"/>
      <c r="REX1098" s="187"/>
      <c r="REY1098" s="187"/>
      <c r="REZ1098" s="187"/>
      <c r="RFA1098" s="187"/>
      <c r="RFB1098" s="187"/>
      <c r="RFC1098" s="187"/>
      <c r="RFD1098" s="187"/>
      <c r="RFE1098" s="187"/>
      <c r="RFF1098" s="187"/>
      <c r="RFG1098" s="187"/>
      <c r="RFH1098" s="187"/>
      <c r="RFI1098" s="187"/>
      <c r="RFJ1098" s="187"/>
      <c r="RFK1098" s="187"/>
      <c r="RFL1098" s="187"/>
      <c r="RFM1098" s="187"/>
      <c r="RFN1098" s="187"/>
      <c r="RFO1098" s="187"/>
      <c r="RFP1098" s="187"/>
      <c r="RFQ1098" s="187"/>
      <c r="RFR1098" s="187"/>
      <c r="RFS1098" s="187"/>
      <c r="RFT1098" s="187"/>
      <c r="RFU1098" s="187"/>
      <c r="RFV1098" s="187"/>
      <c r="RFW1098" s="187"/>
      <c r="RFX1098" s="187"/>
      <c r="RFY1098" s="187"/>
      <c r="RFZ1098" s="187"/>
      <c r="RGA1098" s="187"/>
      <c r="RGB1098" s="187"/>
      <c r="RGC1098" s="187"/>
      <c r="RGD1098" s="187"/>
      <c r="RGE1098" s="187"/>
      <c r="RGF1098" s="187"/>
      <c r="RGG1098" s="187"/>
      <c r="RGH1098" s="187"/>
      <c r="RGI1098" s="187"/>
      <c r="RGJ1098" s="187"/>
      <c r="RGK1098" s="187"/>
      <c r="RGL1098" s="187"/>
      <c r="RGM1098" s="187"/>
      <c r="RGN1098" s="187"/>
      <c r="RGO1098" s="187"/>
      <c r="RGP1098" s="187"/>
      <c r="RGQ1098" s="187"/>
      <c r="RGR1098" s="187"/>
      <c r="RGS1098" s="187"/>
      <c r="RGT1098" s="187"/>
      <c r="RGU1098" s="187"/>
      <c r="RGV1098" s="187"/>
      <c r="RGW1098" s="187"/>
      <c r="RGX1098" s="187"/>
      <c r="RGY1098" s="187"/>
      <c r="RGZ1098" s="187"/>
      <c r="RHA1098" s="187"/>
      <c r="RHB1098" s="187"/>
      <c r="RHC1098" s="187"/>
      <c r="RHD1098" s="187"/>
      <c r="RHE1098" s="187"/>
      <c r="RHF1098" s="187"/>
      <c r="RHG1098" s="187"/>
      <c r="RHH1098" s="187"/>
      <c r="RHI1098" s="187"/>
      <c r="RHJ1098" s="187"/>
      <c r="RHK1098" s="187"/>
      <c r="RHL1098" s="187"/>
      <c r="RHM1098" s="187"/>
      <c r="RHN1098" s="187"/>
      <c r="RHO1098" s="187"/>
      <c r="RHP1098" s="187"/>
      <c r="RHQ1098" s="187"/>
      <c r="RHR1098" s="187"/>
      <c r="RHS1098" s="187"/>
      <c r="RHT1098" s="187"/>
      <c r="RHU1098" s="187"/>
      <c r="RHV1098" s="187"/>
      <c r="RHW1098" s="187"/>
      <c r="RHX1098" s="187"/>
      <c r="RHY1098" s="187"/>
      <c r="RHZ1098" s="187"/>
      <c r="RIA1098" s="187"/>
      <c r="RIB1098" s="187"/>
      <c r="RIC1098" s="187"/>
      <c r="RID1098" s="187"/>
      <c r="RIE1098" s="187"/>
      <c r="RIF1098" s="187"/>
      <c r="RIG1098" s="187"/>
      <c r="RIH1098" s="187"/>
      <c r="RII1098" s="187"/>
      <c r="RIJ1098" s="187"/>
      <c r="RIK1098" s="187"/>
      <c r="RIL1098" s="187"/>
      <c r="RIM1098" s="187"/>
      <c r="RIN1098" s="187"/>
      <c r="RIO1098" s="187"/>
      <c r="RIP1098" s="187"/>
      <c r="RIQ1098" s="187"/>
      <c r="RIR1098" s="187"/>
      <c r="RIS1098" s="187"/>
      <c r="RIT1098" s="187"/>
      <c r="RIU1098" s="187"/>
      <c r="RIV1098" s="187"/>
      <c r="RIW1098" s="187"/>
      <c r="RIX1098" s="187"/>
      <c r="RIY1098" s="187"/>
      <c r="RIZ1098" s="187"/>
      <c r="RJA1098" s="187"/>
      <c r="RJB1098" s="187"/>
      <c r="RJC1098" s="187"/>
      <c r="RJD1098" s="187"/>
      <c r="RJE1098" s="187"/>
      <c r="RJF1098" s="187"/>
      <c r="RJG1098" s="187"/>
      <c r="RJH1098" s="187"/>
      <c r="RJI1098" s="187"/>
      <c r="RJJ1098" s="187"/>
      <c r="RJK1098" s="187"/>
      <c r="RJL1098" s="187"/>
      <c r="RJM1098" s="187"/>
      <c r="RJN1098" s="187"/>
      <c r="RJO1098" s="187"/>
      <c r="RJP1098" s="187"/>
      <c r="RJQ1098" s="187"/>
      <c r="RJR1098" s="187"/>
      <c r="RJS1098" s="187"/>
      <c r="RJT1098" s="187"/>
      <c r="RJU1098" s="187"/>
      <c r="RJV1098" s="187"/>
      <c r="RJW1098" s="187"/>
      <c r="RJX1098" s="187"/>
      <c r="RJY1098" s="187"/>
      <c r="RJZ1098" s="187"/>
      <c r="RKA1098" s="187"/>
      <c r="RKB1098" s="187"/>
      <c r="RKC1098" s="187"/>
      <c r="RKD1098" s="187"/>
      <c r="RKE1098" s="187"/>
      <c r="RKF1098" s="187"/>
      <c r="RKG1098" s="187"/>
      <c r="RKH1098" s="187"/>
      <c r="RKI1098" s="187"/>
      <c r="RKJ1098" s="187"/>
      <c r="RKK1098" s="187"/>
      <c r="RKL1098" s="187"/>
      <c r="RKM1098" s="187"/>
      <c r="RKN1098" s="187"/>
      <c r="RKO1098" s="187"/>
      <c r="RKP1098" s="187"/>
      <c r="RKQ1098" s="187"/>
      <c r="RKR1098" s="187"/>
      <c r="RKS1098" s="187"/>
      <c r="RKT1098" s="187"/>
      <c r="RKU1098" s="187"/>
      <c r="RKV1098" s="187"/>
      <c r="RKW1098" s="187"/>
      <c r="RKX1098" s="187"/>
      <c r="RKY1098" s="187"/>
      <c r="RKZ1098" s="187"/>
      <c r="RLA1098" s="187"/>
      <c r="RLB1098" s="187"/>
      <c r="RLC1098" s="187"/>
      <c r="RLD1098" s="187"/>
      <c r="RLE1098" s="187"/>
      <c r="RLF1098" s="187"/>
      <c r="RLG1098" s="187"/>
      <c r="RLH1098" s="187"/>
      <c r="RLI1098" s="187"/>
      <c r="RLJ1098" s="187"/>
      <c r="RLK1098" s="187"/>
      <c r="RLL1098" s="187"/>
      <c r="RLM1098" s="187"/>
      <c r="RLN1098" s="187"/>
      <c r="RLO1098" s="187"/>
      <c r="RLP1098" s="187"/>
      <c r="RLQ1098" s="187"/>
      <c r="RLR1098" s="187"/>
      <c r="RLS1098" s="187"/>
      <c r="RLT1098" s="187"/>
      <c r="RLU1098" s="187"/>
      <c r="RLV1098" s="187"/>
      <c r="RLW1098" s="187"/>
      <c r="RLX1098" s="187"/>
      <c r="RLY1098" s="187"/>
      <c r="RLZ1098" s="187"/>
      <c r="RMA1098" s="187"/>
      <c r="RMB1098" s="187"/>
      <c r="RMC1098" s="187"/>
      <c r="RMD1098" s="187"/>
      <c r="RME1098" s="187"/>
      <c r="RMF1098" s="187"/>
      <c r="RMG1098" s="187"/>
      <c r="RMH1098" s="187"/>
      <c r="RMI1098" s="187"/>
      <c r="RMJ1098" s="187"/>
      <c r="RMK1098" s="187"/>
      <c r="RML1098" s="187"/>
      <c r="RMM1098" s="187"/>
      <c r="RMN1098" s="187"/>
      <c r="RMO1098" s="187"/>
      <c r="RMP1098" s="187"/>
      <c r="RMQ1098" s="187"/>
      <c r="RMR1098" s="187"/>
      <c r="RMS1098" s="187"/>
      <c r="RMT1098" s="187"/>
      <c r="RMU1098" s="187"/>
      <c r="RMV1098" s="187"/>
      <c r="RMW1098" s="187"/>
      <c r="RMX1098" s="187"/>
      <c r="RMY1098" s="187"/>
      <c r="RMZ1098" s="187"/>
      <c r="RNA1098" s="187"/>
      <c r="RNB1098" s="187"/>
      <c r="RNC1098" s="187"/>
      <c r="RND1098" s="187"/>
      <c r="RNE1098" s="187"/>
      <c r="RNF1098" s="187"/>
      <c r="RNG1098" s="187"/>
      <c r="RNH1098" s="187"/>
      <c r="RNI1098" s="187"/>
      <c r="RNJ1098" s="187"/>
      <c r="RNK1098" s="187"/>
      <c r="RNL1098" s="187"/>
      <c r="RNM1098" s="187"/>
      <c r="RNN1098" s="187"/>
      <c r="RNO1098" s="187"/>
      <c r="RNP1098" s="187"/>
      <c r="RNQ1098" s="187"/>
      <c r="RNR1098" s="187"/>
      <c r="RNS1098" s="187"/>
      <c r="RNT1098" s="187"/>
      <c r="RNU1098" s="187"/>
      <c r="RNV1098" s="187"/>
      <c r="RNW1098" s="187"/>
      <c r="RNX1098" s="187"/>
      <c r="RNY1098" s="187"/>
      <c r="RNZ1098" s="187"/>
      <c r="ROA1098" s="187"/>
      <c r="ROB1098" s="187"/>
      <c r="ROC1098" s="187"/>
      <c r="ROD1098" s="187"/>
      <c r="ROE1098" s="187"/>
      <c r="ROF1098" s="187"/>
      <c r="ROG1098" s="187"/>
      <c r="ROH1098" s="187"/>
      <c r="ROI1098" s="187"/>
      <c r="ROJ1098" s="187"/>
      <c r="ROK1098" s="187"/>
      <c r="ROL1098" s="187"/>
      <c r="ROM1098" s="187"/>
      <c r="RON1098" s="187"/>
      <c r="ROO1098" s="187"/>
      <c r="ROP1098" s="187"/>
      <c r="ROQ1098" s="187"/>
      <c r="ROR1098" s="187"/>
      <c r="ROS1098" s="187"/>
      <c r="ROT1098" s="187"/>
      <c r="ROU1098" s="187"/>
      <c r="ROV1098" s="187"/>
      <c r="ROW1098" s="187"/>
      <c r="ROX1098" s="187"/>
      <c r="ROY1098" s="187"/>
      <c r="ROZ1098" s="187"/>
      <c r="RPA1098" s="187"/>
      <c r="RPB1098" s="187"/>
      <c r="RPC1098" s="187"/>
      <c r="RPD1098" s="187"/>
      <c r="RPE1098" s="187"/>
      <c r="RPF1098" s="187"/>
      <c r="RPG1098" s="187"/>
      <c r="RPH1098" s="187"/>
      <c r="RPI1098" s="187"/>
      <c r="RPJ1098" s="187"/>
      <c r="RPK1098" s="187"/>
      <c r="RPL1098" s="187"/>
      <c r="RPM1098" s="187"/>
      <c r="RPN1098" s="187"/>
      <c r="RPO1098" s="187"/>
      <c r="RPP1098" s="187"/>
      <c r="RPQ1098" s="187"/>
      <c r="RPR1098" s="187"/>
      <c r="RPS1098" s="187"/>
      <c r="RPT1098" s="187"/>
      <c r="RPU1098" s="187"/>
      <c r="RPV1098" s="187"/>
      <c r="RPW1098" s="187"/>
      <c r="RPX1098" s="187"/>
      <c r="RPY1098" s="187"/>
      <c r="RPZ1098" s="187"/>
      <c r="RQA1098" s="187"/>
      <c r="RQB1098" s="187"/>
      <c r="RQC1098" s="187"/>
      <c r="RQD1098" s="187"/>
      <c r="RQE1098" s="187"/>
      <c r="RQF1098" s="187"/>
      <c r="RQG1098" s="187"/>
      <c r="RQH1098" s="187"/>
      <c r="RQI1098" s="187"/>
      <c r="RQJ1098" s="187"/>
      <c r="RQK1098" s="187"/>
      <c r="RQL1098" s="187"/>
      <c r="RQM1098" s="187"/>
      <c r="RQN1098" s="187"/>
      <c r="RQO1098" s="187"/>
      <c r="RQP1098" s="187"/>
      <c r="RQQ1098" s="187"/>
      <c r="RQR1098" s="187"/>
      <c r="RQS1098" s="187"/>
      <c r="RQT1098" s="187"/>
      <c r="RQU1098" s="187"/>
      <c r="RQV1098" s="187"/>
      <c r="RQW1098" s="187"/>
      <c r="RQX1098" s="187"/>
      <c r="RQY1098" s="187"/>
      <c r="RQZ1098" s="187"/>
      <c r="RRA1098" s="187"/>
      <c r="RRB1098" s="187"/>
      <c r="RRC1098" s="187"/>
      <c r="RRD1098" s="187"/>
      <c r="RRE1098" s="187"/>
      <c r="RRF1098" s="187"/>
      <c r="RRG1098" s="187"/>
      <c r="RRH1098" s="187"/>
      <c r="RRI1098" s="187"/>
      <c r="RRJ1098" s="187"/>
      <c r="RRK1098" s="187"/>
      <c r="RRL1098" s="187"/>
      <c r="RRM1098" s="187"/>
      <c r="RRN1098" s="187"/>
      <c r="RRO1098" s="187"/>
      <c r="RRP1098" s="187"/>
      <c r="RRQ1098" s="187"/>
      <c r="RRR1098" s="187"/>
      <c r="RRS1098" s="187"/>
      <c r="RRT1098" s="187"/>
      <c r="RRU1098" s="187"/>
      <c r="RRV1098" s="187"/>
      <c r="RRW1098" s="187"/>
      <c r="RRX1098" s="187"/>
      <c r="RRY1098" s="187"/>
      <c r="RRZ1098" s="187"/>
      <c r="RSA1098" s="187"/>
      <c r="RSB1098" s="187"/>
      <c r="RSC1098" s="187"/>
      <c r="RSD1098" s="187"/>
      <c r="RSE1098" s="187"/>
      <c r="RSF1098" s="187"/>
      <c r="RSG1098" s="187"/>
      <c r="RSH1098" s="187"/>
      <c r="RSI1098" s="187"/>
      <c r="RSJ1098" s="187"/>
      <c r="RSK1098" s="187"/>
      <c r="RSL1098" s="187"/>
      <c r="RSM1098" s="187"/>
      <c r="RSN1098" s="187"/>
      <c r="RSO1098" s="187"/>
      <c r="RSP1098" s="187"/>
      <c r="RSQ1098" s="187"/>
      <c r="RSR1098" s="187"/>
      <c r="RSS1098" s="187"/>
      <c r="RST1098" s="187"/>
      <c r="RSU1098" s="187"/>
      <c r="RSV1098" s="187"/>
      <c r="RSW1098" s="187"/>
      <c r="RSX1098" s="187"/>
      <c r="RSY1098" s="187"/>
      <c r="RSZ1098" s="187"/>
      <c r="RTA1098" s="187"/>
      <c r="RTB1098" s="187"/>
      <c r="RTC1098" s="187"/>
      <c r="RTD1098" s="187"/>
      <c r="RTE1098" s="187"/>
      <c r="RTF1098" s="187"/>
      <c r="RTG1098" s="187"/>
      <c r="RTH1098" s="187"/>
      <c r="RTI1098" s="187"/>
      <c r="RTJ1098" s="187"/>
      <c r="RTK1098" s="187"/>
      <c r="RTL1098" s="187"/>
      <c r="RTM1098" s="187"/>
      <c r="RTN1098" s="187"/>
      <c r="RTO1098" s="187"/>
      <c r="RTP1098" s="187"/>
      <c r="RTQ1098" s="187"/>
      <c r="RTR1098" s="187"/>
      <c r="RTS1098" s="187"/>
      <c r="RTT1098" s="187"/>
      <c r="RTU1098" s="187"/>
      <c r="RTV1098" s="187"/>
      <c r="RTW1098" s="187"/>
      <c r="RTX1098" s="187"/>
      <c r="RTY1098" s="187"/>
      <c r="RTZ1098" s="187"/>
      <c r="RUA1098" s="187"/>
      <c r="RUB1098" s="187"/>
      <c r="RUC1098" s="187"/>
      <c r="RUD1098" s="187"/>
      <c r="RUE1098" s="187"/>
      <c r="RUF1098" s="187"/>
      <c r="RUG1098" s="187"/>
      <c r="RUH1098" s="187"/>
      <c r="RUI1098" s="187"/>
      <c r="RUJ1098" s="187"/>
      <c r="RUK1098" s="187"/>
      <c r="RUL1098" s="187"/>
      <c r="RUM1098" s="187"/>
      <c r="RUN1098" s="187"/>
      <c r="RUO1098" s="187"/>
      <c r="RUP1098" s="187"/>
      <c r="RUQ1098" s="187"/>
      <c r="RUR1098" s="187"/>
      <c r="RUS1098" s="187"/>
      <c r="RUT1098" s="187"/>
      <c r="RUU1098" s="187"/>
      <c r="RUV1098" s="187"/>
      <c r="RUW1098" s="187"/>
      <c r="RUX1098" s="187"/>
      <c r="RUY1098" s="187"/>
      <c r="RUZ1098" s="187"/>
      <c r="RVA1098" s="187"/>
      <c r="RVB1098" s="187"/>
      <c r="RVC1098" s="187"/>
      <c r="RVD1098" s="187"/>
      <c r="RVE1098" s="187"/>
      <c r="RVF1098" s="187"/>
      <c r="RVG1098" s="187"/>
      <c r="RVH1098" s="187"/>
      <c r="RVI1098" s="187"/>
      <c r="RVJ1098" s="187"/>
      <c r="RVK1098" s="187"/>
      <c r="RVL1098" s="187"/>
      <c r="RVM1098" s="187"/>
      <c r="RVN1098" s="187"/>
      <c r="RVO1098" s="187"/>
      <c r="RVP1098" s="187"/>
      <c r="RVQ1098" s="187"/>
      <c r="RVR1098" s="187"/>
      <c r="RVS1098" s="187"/>
      <c r="RVT1098" s="187"/>
      <c r="RVU1098" s="187"/>
      <c r="RVV1098" s="187"/>
      <c r="RVW1098" s="187"/>
      <c r="RVX1098" s="187"/>
      <c r="RVY1098" s="187"/>
      <c r="RVZ1098" s="187"/>
      <c r="RWA1098" s="187"/>
      <c r="RWB1098" s="187"/>
      <c r="RWC1098" s="187"/>
      <c r="RWD1098" s="187"/>
      <c r="RWE1098" s="187"/>
      <c r="RWF1098" s="187"/>
      <c r="RWG1098" s="187"/>
      <c r="RWH1098" s="187"/>
      <c r="RWI1098" s="187"/>
      <c r="RWJ1098" s="187"/>
      <c r="RWK1098" s="187"/>
      <c r="RWL1098" s="187"/>
      <c r="RWM1098" s="187"/>
      <c r="RWN1098" s="187"/>
      <c r="RWO1098" s="187"/>
      <c r="RWP1098" s="187"/>
      <c r="RWQ1098" s="187"/>
      <c r="RWR1098" s="187"/>
      <c r="RWS1098" s="187"/>
      <c r="RWT1098" s="187"/>
      <c r="RWU1098" s="187"/>
      <c r="RWV1098" s="187"/>
      <c r="RWW1098" s="187"/>
      <c r="RWX1098" s="187"/>
      <c r="RWY1098" s="187"/>
      <c r="RWZ1098" s="187"/>
      <c r="RXA1098" s="187"/>
      <c r="RXB1098" s="187"/>
      <c r="RXC1098" s="187"/>
      <c r="RXD1098" s="187"/>
      <c r="RXE1098" s="187"/>
      <c r="RXF1098" s="187"/>
      <c r="RXG1098" s="187"/>
      <c r="RXH1098" s="187"/>
      <c r="RXI1098" s="187"/>
      <c r="RXJ1098" s="187"/>
      <c r="RXK1098" s="187"/>
      <c r="RXL1098" s="187"/>
      <c r="RXM1098" s="187"/>
      <c r="RXN1098" s="187"/>
      <c r="RXO1098" s="187"/>
      <c r="RXP1098" s="187"/>
      <c r="RXQ1098" s="187"/>
      <c r="RXR1098" s="187"/>
      <c r="RXS1098" s="187"/>
      <c r="RXT1098" s="187"/>
      <c r="RXU1098" s="187"/>
      <c r="RXV1098" s="187"/>
      <c r="RXW1098" s="187"/>
      <c r="RXX1098" s="187"/>
      <c r="RXY1098" s="187"/>
      <c r="RXZ1098" s="187"/>
      <c r="RYA1098" s="187"/>
      <c r="RYB1098" s="187"/>
      <c r="RYC1098" s="187"/>
      <c r="RYD1098" s="187"/>
      <c r="RYE1098" s="187"/>
      <c r="RYF1098" s="187"/>
      <c r="RYG1098" s="187"/>
      <c r="RYH1098" s="187"/>
      <c r="RYI1098" s="187"/>
      <c r="RYJ1098" s="187"/>
      <c r="RYK1098" s="187"/>
      <c r="RYL1098" s="187"/>
      <c r="RYM1098" s="187"/>
      <c r="RYN1098" s="187"/>
      <c r="RYO1098" s="187"/>
      <c r="RYP1098" s="187"/>
      <c r="RYQ1098" s="187"/>
      <c r="RYR1098" s="187"/>
      <c r="RYS1098" s="187"/>
      <c r="RYT1098" s="187"/>
      <c r="RYU1098" s="187"/>
      <c r="RYV1098" s="187"/>
      <c r="RYW1098" s="187"/>
      <c r="RYX1098" s="187"/>
      <c r="RYY1098" s="187"/>
      <c r="RYZ1098" s="187"/>
      <c r="RZA1098" s="187"/>
      <c r="RZB1098" s="187"/>
      <c r="RZC1098" s="187"/>
      <c r="RZD1098" s="187"/>
      <c r="RZE1098" s="187"/>
      <c r="RZF1098" s="187"/>
      <c r="RZG1098" s="187"/>
      <c r="RZH1098" s="187"/>
      <c r="RZI1098" s="187"/>
      <c r="RZJ1098" s="187"/>
      <c r="RZK1098" s="187"/>
      <c r="RZL1098" s="187"/>
      <c r="RZM1098" s="187"/>
      <c r="RZN1098" s="187"/>
      <c r="RZO1098" s="187"/>
      <c r="RZP1098" s="187"/>
      <c r="RZQ1098" s="187"/>
      <c r="RZR1098" s="187"/>
      <c r="RZS1098" s="187"/>
      <c r="RZT1098" s="187"/>
      <c r="RZU1098" s="187"/>
      <c r="RZV1098" s="187"/>
      <c r="RZW1098" s="187"/>
      <c r="RZX1098" s="187"/>
      <c r="RZY1098" s="187"/>
      <c r="RZZ1098" s="187"/>
      <c r="SAA1098" s="187"/>
      <c r="SAB1098" s="187"/>
      <c r="SAC1098" s="187"/>
      <c r="SAD1098" s="187"/>
      <c r="SAE1098" s="187"/>
      <c r="SAF1098" s="187"/>
      <c r="SAG1098" s="187"/>
      <c r="SAH1098" s="187"/>
      <c r="SAI1098" s="187"/>
      <c r="SAJ1098" s="187"/>
      <c r="SAK1098" s="187"/>
      <c r="SAL1098" s="187"/>
      <c r="SAM1098" s="187"/>
      <c r="SAN1098" s="187"/>
      <c r="SAO1098" s="187"/>
      <c r="SAP1098" s="187"/>
      <c r="SAQ1098" s="187"/>
      <c r="SAR1098" s="187"/>
      <c r="SAS1098" s="187"/>
      <c r="SAT1098" s="187"/>
      <c r="SAU1098" s="187"/>
      <c r="SAV1098" s="187"/>
      <c r="SAW1098" s="187"/>
      <c r="SAX1098" s="187"/>
      <c r="SAY1098" s="187"/>
      <c r="SAZ1098" s="187"/>
      <c r="SBA1098" s="187"/>
      <c r="SBB1098" s="187"/>
      <c r="SBC1098" s="187"/>
      <c r="SBD1098" s="187"/>
      <c r="SBE1098" s="187"/>
      <c r="SBF1098" s="187"/>
      <c r="SBG1098" s="187"/>
      <c r="SBH1098" s="187"/>
      <c r="SBI1098" s="187"/>
      <c r="SBJ1098" s="187"/>
      <c r="SBK1098" s="187"/>
      <c r="SBL1098" s="187"/>
      <c r="SBM1098" s="187"/>
      <c r="SBN1098" s="187"/>
      <c r="SBO1098" s="187"/>
      <c r="SBP1098" s="187"/>
      <c r="SBQ1098" s="187"/>
      <c r="SBR1098" s="187"/>
      <c r="SBS1098" s="187"/>
      <c r="SBT1098" s="187"/>
      <c r="SBU1098" s="187"/>
      <c r="SBV1098" s="187"/>
      <c r="SBW1098" s="187"/>
      <c r="SBX1098" s="187"/>
      <c r="SBY1098" s="187"/>
      <c r="SBZ1098" s="187"/>
      <c r="SCA1098" s="187"/>
      <c r="SCB1098" s="187"/>
      <c r="SCC1098" s="187"/>
      <c r="SCD1098" s="187"/>
      <c r="SCE1098" s="187"/>
      <c r="SCF1098" s="187"/>
      <c r="SCG1098" s="187"/>
      <c r="SCH1098" s="187"/>
      <c r="SCI1098" s="187"/>
      <c r="SCJ1098" s="187"/>
      <c r="SCK1098" s="187"/>
      <c r="SCL1098" s="187"/>
      <c r="SCM1098" s="187"/>
      <c r="SCN1098" s="187"/>
      <c r="SCO1098" s="187"/>
      <c r="SCP1098" s="187"/>
      <c r="SCQ1098" s="187"/>
      <c r="SCR1098" s="187"/>
      <c r="SCS1098" s="187"/>
      <c r="SCT1098" s="187"/>
      <c r="SCU1098" s="187"/>
      <c r="SCV1098" s="187"/>
      <c r="SCW1098" s="187"/>
      <c r="SCX1098" s="187"/>
      <c r="SCY1098" s="187"/>
      <c r="SCZ1098" s="187"/>
      <c r="SDA1098" s="187"/>
      <c r="SDB1098" s="187"/>
      <c r="SDC1098" s="187"/>
      <c r="SDD1098" s="187"/>
      <c r="SDE1098" s="187"/>
      <c r="SDF1098" s="187"/>
      <c r="SDG1098" s="187"/>
      <c r="SDH1098" s="187"/>
      <c r="SDI1098" s="187"/>
      <c r="SDJ1098" s="187"/>
      <c r="SDK1098" s="187"/>
      <c r="SDL1098" s="187"/>
      <c r="SDM1098" s="187"/>
      <c r="SDN1098" s="187"/>
      <c r="SDO1098" s="187"/>
      <c r="SDP1098" s="187"/>
      <c r="SDQ1098" s="187"/>
      <c r="SDR1098" s="187"/>
      <c r="SDS1098" s="187"/>
      <c r="SDT1098" s="187"/>
      <c r="SDU1098" s="187"/>
      <c r="SDV1098" s="187"/>
      <c r="SDW1098" s="187"/>
      <c r="SDX1098" s="187"/>
      <c r="SDY1098" s="187"/>
      <c r="SDZ1098" s="187"/>
      <c r="SEA1098" s="187"/>
      <c r="SEB1098" s="187"/>
      <c r="SEC1098" s="187"/>
      <c r="SED1098" s="187"/>
      <c r="SEE1098" s="187"/>
      <c r="SEF1098" s="187"/>
      <c r="SEG1098" s="187"/>
      <c r="SEH1098" s="187"/>
      <c r="SEI1098" s="187"/>
      <c r="SEJ1098" s="187"/>
      <c r="SEK1098" s="187"/>
      <c r="SEL1098" s="187"/>
      <c r="SEM1098" s="187"/>
      <c r="SEN1098" s="187"/>
      <c r="SEO1098" s="187"/>
      <c r="SEP1098" s="187"/>
      <c r="SEQ1098" s="187"/>
      <c r="SER1098" s="187"/>
      <c r="SES1098" s="187"/>
      <c r="SET1098" s="187"/>
      <c r="SEU1098" s="187"/>
      <c r="SEV1098" s="187"/>
      <c r="SEW1098" s="187"/>
      <c r="SEX1098" s="187"/>
      <c r="SEY1098" s="187"/>
      <c r="SEZ1098" s="187"/>
      <c r="SFA1098" s="187"/>
      <c r="SFB1098" s="187"/>
      <c r="SFC1098" s="187"/>
      <c r="SFD1098" s="187"/>
      <c r="SFE1098" s="187"/>
      <c r="SFF1098" s="187"/>
      <c r="SFG1098" s="187"/>
      <c r="SFH1098" s="187"/>
      <c r="SFI1098" s="187"/>
      <c r="SFJ1098" s="187"/>
      <c r="SFK1098" s="187"/>
      <c r="SFL1098" s="187"/>
      <c r="SFM1098" s="187"/>
      <c r="SFN1098" s="187"/>
      <c r="SFO1098" s="187"/>
      <c r="SFP1098" s="187"/>
      <c r="SFQ1098" s="187"/>
      <c r="SFR1098" s="187"/>
      <c r="SFS1098" s="187"/>
      <c r="SFT1098" s="187"/>
      <c r="SFU1098" s="187"/>
      <c r="SFV1098" s="187"/>
      <c r="SFW1098" s="187"/>
      <c r="SFX1098" s="187"/>
      <c r="SFY1098" s="187"/>
      <c r="SFZ1098" s="187"/>
      <c r="SGA1098" s="187"/>
      <c r="SGB1098" s="187"/>
      <c r="SGC1098" s="187"/>
      <c r="SGD1098" s="187"/>
      <c r="SGE1098" s="187"/>
      <c r="SGF1098" s="187"/>
      <c r="SGG1098" s="187"/>
      <c r="SGH1098" s="187"/>
      <c r="SGI1098" s="187"/>
      <c r="SGJ1098" s="187"/>
      <c r="SGK1098" s="187"/>
      <c r="SGL1098" s="187"/>
      <c r="SGM1098" s="187"/>
      <c r="SGN1098" s="187"/>
      <c r="SGO1098" s="187"/>
      <c r="SGP1098" s="187"/>
      <c r="SGQ1098" s="187"/>
      <c r="SGR1098" s="187"/>
      <c r="SGS1098" s="187"/>
      <c r="SGT1098" s="187"/>
      <c r="SGU1098" s="187"/>
      <c r="SGV1098" s="187"/>
      <c r="SGW1098" s="187"/>
      <c r="SGX1098" s="187"/>
      <c r="SGY1098" s="187"/>
      <c r="SGZ1098" s="187"/>
      <c r="SHA1098" s="187"/>
      <c r="SHB1098" s="187"/>
      <c r="SHC1098" s="187"/>
      <c r="SHD1098" s="187"/>
      <c r="SHE1098" s="187"/>
      <c r="SHF1098" s="187"/>
      <c r="SHG1098" s="187"/>
      <c r="SHH1098" s="187"/>
      <c r="SHI1098" s="187"/>
      <c r="SHJ1098" s="187"/>
      <c r="SHK1098" s="187"/>
      <c r="SHL1098" s="187"/>
      <c r="SHM1098" s="187"/>
      <c r="SHN1098" s="187"/>
      <c r="SHO1098" s="187"/>
      <c r="SHP1098" s="187"/>
      <c r="SHQ1098" s="187"/>
      <c r="SHR1098" s="187"/>
      <c r="SHS1098" s="187"/>
      <c r="SHT1098" s="187"/>
      <c r="SHU1098" s="187"/>
      <c r="SHV1098" s="187"/>
      <c r="SHW1098" s="187"/>
      <c r="SHX1098" s="187"/>
      <c r="SHY1098" s="187"/>
      <c r="SHZ1098" s="187"/>
      <c r="SIA1098" s="187"/>
      <c r="SIB1098" s="187"/>
      <c r="SIC1098" s="187"/>
      <c r="SID1098" s="187"/>
      <c r="SIE1098" s="187"/>
      <c r="SIF1098" s="187"/>
      <c r="SIG1098" s="187"/>
      <c r="SIH1098" s="187"/>
      <c r="SII1098" s="187"/>
      <c r="SIJ1098" s="187"/>
      <c r="SIK1098" s="187"/>
      <c r="SIL1098" s="187"/>
      <c r="SIM1098" s="187"/>
      <c r="SIN1098" s="187"/>
      <c r="SIO1098" s="187"/>
      <c r="SIP1098" s="187"/>
      <c r="SIQ1098" s="187"/>
      <c r="SIR1098" s="187"/>
      <c r="SIS1098" s="187"/>
      <c r="SIT1098" s="187"/>
      <c r="SIU1098" s="187"/>
      <c r="SIV1098" s="187"/>
      <c r="SIW1098" s="187"/>
      <c r="SIX1098" s="187"/>
      <c r="SIY1098" s="187"/>
      <c r="SIZ1098" s="187"/>
      <c r="SJA1098" s="187"/>
      <c r="SJB1098" s="187"/>
      <c r="SJC1098" s="187"/>
      <c r="SJD1098" s="187"/>
      <c r="SJE1098" s="187"/>
      <c r="SJF1098" s="187"/>
      <c r="SJG1098" s="187"/>
      <c r="SJH1098" s="187"/>
      <c r="SJI1098" s="187"/>
      <c r="SJJ1098" s="187"/>
      <c r="SJK1098" s="187"/>
      <c r="SJL1098" s="187"/>
      <c r="SJM1098" s="187"/>
      <c r="SJN1098" s="187"/>
      <c r="SJO1098" s="187"/>
      <c r="SJP1098" s="187"/>
      <c r="SJQ1098" s="187"/>
      <c r="SJR1098" s="187"/>
      <c r="SJS1098" s="187"/>
      <c r="SJT1098" s="187"/>
      <c r="SJU1098" s="187"/>
      <c r="SJV1098" s="187"/>
      <c r="SJW1098" s="187"/>
      <c r="SJX1098" s="187"/>
      <c r="SJY1098" s="187"/>
      <c r="SJZ1098" s="187"/>
      <c r="SKA1098" s="187"/>
      <c r="SKB1098" s="187"/>
      <c r="SKC1098" s="187"/>
      <c r="SKD1098" s="187"/>
      <c r="SKE1098" s="187"/>
      <c r="SKF1098" s="187"/>
      <c r="SKG1098" s="187"/>
      <c r="SKH1098" s="187"/>
      <c r="SKI1098" s="187"/>
      <c r="SKJ1098" s="187"/>
      <c r="SKK1098" s="187"/>
      <c r="SKL1098" s="187"/>
      <c r="SKM1098" s="187"/>
      <c r="SKN1098" s="187"/>
      <c r="SKO1098" s="187"/>
      <c r="SKP1098" s="187"/>
      <c r="SKQ1098" s="187"/>
      <c r="SKR1098" s="187"/>
      <c r="SKS1098" s="187"/>
      <c r="SKT1098" s="187"/>
      <c r="SKU1098" s="187"/>
      <c r="SKV1098" s="187"/>
      <c r="SKW1098" s="187"/>
      <c r="SKX1098" s="187"/>
      <c r="SKY1098" s="187"/>
      <c r="SKZ1098" s="187"/>
      <c r="SLA1098" s="187"/>
      <c r="SLB1098" s="187"/>
      <c r="SLC1098" s="187"/>
      <c r="SLD1098" s="187"/>
      <c r="SLE1098" s="187"/>
      <c r="SLF1098" s="187"/>
      <c r="SLG1098" s="187"/>
      <c r="SLH1098" s="187"/>
      <c r="SLI1098" s="187"/>
      <c r="SLJ1098" s="187"/>
      <c r="SLK1098" s="187"/>
      <c r="SLL1098" s="187"/>
      <c r="SLM1098" s="187"/>
      <c r="SLN1098" s="187"/>
      <c r="SLO1098" s="187"/>
      <c r="SLP1098" s="187"/>
      <c r="SLQ1098" s="187"/>
      <c r="SLR1098" s="187"/>
      <c r="SLS1098" s="187"/>
      <c r="SLT1098" s="187"/>
      <c r="SLU1098" s="187"/>
      <c r="SLV1098" s="187"/>
      <c r="SLW1098" s="187"/>
      <c r="SLX1098" s="187"/>
      <c r="SLY1098" s="187"/>
      <c r="SLZ1098" s="187"/>
      <c r="SMA1098" s="187"/>
      <c r="SMB1098" s="187"/>
      <c r="SMC1098" s="187"/>
      <c r="SMD1098" s="187"/>
      <c r="SME1098" s="187"/>
      <c r="SMF1098" s="187"/>
      <c r="SMG1098" s="187"/>
      <c r="SMH1098" s="187"/>
      <c r="SMI1098" s="187"/>
      <c r="SMJ1098" s="187"/>
      <c r="SMK1098" s="187"/>
      <c r="SML1098" s="187"/>
      <c r="SMM1098" s="187"/>
      <c r="SMN1098" s="187"/>
      <c r="SMO1098" s="187"/>
      <c r="SMP1098" s="187"/>
      <c r="SMQ1098" s="187"/>
      <c r="SMR1098" s="187"/>
      <c r="SMS1098" s="187"/>
      <c r="SMT1098" s="187"/>
      <c r="SMU1098" s="187"/>
      <c r="SMV1098" s="187"/>
      <c r="SMW1098" s="187"/>
      <c r="SMX1098" s="187"/>
      <c r="SMY1098" s="187"/>
      <c r="SMZ1098" s="187"/>
      <c r="SNA1098" s="187"/>
      <c r="SNB1098" s="187"/>
      <c r="SNC1098" s="187"/>
      <c r="SND1098" s="187"/>
      <c r="SNE1098" s="187"/>
      <c r="SNF1098" s="187"/>
      <c r="SNG1098" s="187"/>
      <c r="SNH1098" s="187"/>
      <c r="SNI1098" s="187"/>
      <c r="SNJ1098" s="187"/>
      <c r="SNK1098" s="187"/>
      <c r="SNL1098" s="187"/>
      <c r="SNM1098" s="187"/>
      <c r="SNN1098" s="187"/>
      <c r="SNO1098" s="187"/>
      <c r="SNP1098" s="187"/>
      <c r="SNQ1098" s="187"/>
      <c r="SNR1098" s="187"/>
      <c r="SNS1098" s="187"/>
      <c r="SNT1098" s="187"/>
      <c r="SNU1098" s="187"/>
      <c r="SNV1098" s="187"/>
      <c r="SNW1098" s="187"/>
      <c r="SNX1098" s="187"/>
      <c r="SNY1098" s="187"/>
      <c r="SNZ1098" s="187"/>
      <c r="SOA1098" s="187"/>
      <c r="SOB1098" s="187"/>
      <c r="SOC1098" s="187"/>
      <c r="SOD1098" s="187"/>
      <c r="SOE1098" s="187"/>
      <c r="SOF1098" s="187"/>
      <c r="SOG1098" s="187"/>
      <c r="SOH1098" s="187"/>
      <c r="SOI1098" s="187"/>
      <c r="SOJ1098" s="187"/>
      <c r="SOK1098" s="187"/>
      <c r="SOL1098" s="187"/>
      <c r="SOM1098" s="187"/>
      <c r="SON1098" s="187"/>
      <c r="SOO1098" s="187"/>
      <c r="SOP1098" s="187"/>
      <c r="SOQ1098" s="187"/>
      <c r="SOR1098" s="187"/>
      <c r="SOS1098" s="187"/>
      <c r="SOT1098" s="187"/>
      <c r="SOU1098" s="187"/>
      <c r="SOV1098" s="187"/>
      <c r="SOW1098" s="187"/>
      <c r="SOX1098" s="187"/>
      <c r="SOY1098" s="187"/>
      <c r="SOZ1098" s="187"/>
      <c r="SPA1098" s="187"/>
      <c r="SPB1098" s="187"/>
      <c r="SPC1098" s="187"/>
      <c r="SPD1098" s="187"/>
      <c r="SPE1098" s="187"/>
      <c r="SPF1098" s="187"/>
      <c r="SPG1098" s="187"/>
      <c r="SPH1098" s="187"/>
      <c r="SPI1098" s="187"/>
      <c r="SPJ1098" s="187"/>
      <c r="SPK1098" s="187"/>
      <c r="SPL1098" s="187"/>
      <c r="SPM1098" s="187"/>
      <c r="SPN1098" s="187"/>
      <c r="SPO1098" s="187"/>
      <c r="SPP1098" s="187"/>
      <c r="SPQ1098" s="187"/>
      <c r="SPR1098" s="187"/>
      <c r="SPS1098" s="187"/>
      <c r="SPT1098" s="187"/>
      <c r="SPU1098" s="187"/>
      <c r="SPV1098" s="187"/>
      <c r="SPW1098" s="187"/>
      <c r="SPX1098" s="187"/>
      <c r="SPY1098" s="187"/>
      <c r="SPZ1098" s="187"/>
      <c r="SQA1098" s="187"/>
      <c r="SQB1098" s="187"/>
      <c r="SQC1098" s="187"/>
      <c r="SQD1098" s="187"/>
      <c r="SQE1098" s="187"/>
      <c r="SQF1098" s="187"/>
      <c r="SQG1098" s="187"/>
      <c r="SQH1098" s="187"/>
      <c r="SQI1098" s="187"/>
      <c r="SQJ1098" s="187"/>
      <c r="SQK1098" s="187"/>
      <c r="SQL1098" s="187"/>
      <c r="SQM1098" s="187"/>
      <c r="SQN1098" s="187"/>
      <c r="SQO1098" s="187"/>
      <c r="SQP1098" s="187"/>
      <c r="SQQ1098" s="187"/>
      <c r="SQR1098" s="187"/>
      <c r="SQS1098" s="187"/>
      <c r="SQT1098" s="187"/>
      <c r="SQU1098" s="187"/>
      <c r="SQV1098" s="187"/>
      <c r="SQW1098" s="187"/>
      <c r="SQX1098" s="187"/>
      <c r="SQY1098" s="187"/>
      <c r="SQZ1098" s="187"/>
      <c r="SRA1098" s="187"/>
      <c r="SRB1098" s="187"/>
      <c r="SRC1098" s="187"/>
      <c r="SRD1098" s="187"/>
      <c r="SRE1098" s="187"/>
      <c r="SRF1098" s="187"/>
      <c r="SRG1098" s="187"/>
      <c r="SRH1098" s="187"/>
      <c r="SRI1098" s="187"/>
      <c r="SRJ1098" s="187"/>
      <c r="SRK1098" s="187"/>
      <c r="SRL1098" s="187"/>
      <c r="SRM1098" s="187"/>
      <c r="SRN1098" s="187"/>
      <c r="SRO1098" s="187"/>
      <c r="SRP1098" s="187"/>
      <c r="SRQ1098" s="187"/>
      <c r="SRR1098" s="187"/>
      <c r="SRS1098" s="187"/>
      <c r="SRT1098" s="187"/>
      <c r="SRU1098" s="187"/>
      <c r="SRV1098" s="187"/>
      <c r="SRW1098" s="187"/>
      <c r="SRX1098" s="187"/>
      <c r="SRY1098" s="187"/>
      <c r="SRZ1098" s="187"/>
      <c r="SSA1098" s="187"/>
      <c r="SSB1098" s="187"/>
      <c r="SSC1098" s="187"/>
      <c r="SSD1098" s="187"/>
      <c r="SSE1098" s="187"/>
      <c r="SSF1098" s="187"/>
      <c r="SSG1098" s="187"/>
      <c r="SSH1098" s="187"/>
      <c r="SSI1098" s="187"/>
      <c r="SSJ1098" s="187"/>
      <c r="SSK1098" s="187"/>
      <c r="SSL1098" s="187"/>
      <c r="SSM1098" s="187"/>
      <c r="SSN1098" s="187"/>
      <c r="SSO1098" s="187"/>
      <c r="SSP1098" s="187"/>
      <c r="SSQ1098" s="187"/>
      <c r="SSR1098" s="187"/>
      <c r="SSS1098" s="187"/>
      <c r="SST1098" s="187"/>
      <c r="SSU1098" s="187"/>
      <c r="SSV1098" s="187"/>
      <c r="SSW1098" s="187"/>
      <c r="SSX1098" s="187"/>
      <c r="SSY1098" s="187"/>
      <c r="SSZ1098" s="187"/>
      <c r="STA1098" s="187"/>
      <c r="STB1098" s="187"/>
      <c r="STC1098" s="187"/>
      <c r="STD1098" s="187"/>
      <c r="STE1098" s="187"/>
      <c r="STF1098" s="187"/>
      <c r="STG1098" s="187"/>
      <c r="STH1098" s="187"/>
      <c r="STI1098" s="187"/>
      <c r="STJ1098" s="187"/>
      <c r="STK1098" s="187"/>
      <c r="STL1098" s="187"/>
      <c r="STM1098" s="187"/>
      <c r="STN1098" s="187"/>
      <c r="STO1098" s="187"/>
      <c r="STP1098" s="187"/>
      <c r="STQ1098" s="187"/>
      <c r="STR1098" s="187"/>
      <c r="STS1098" s="187"/>
      <c r="STT1098" s="187"/>
      <c r="STU1098" s="187"/>
      <c r="STV1098" s="187"/>
      <c r="STW1098" s="187"/>
      <c r="STX1098" s="187"/>
      <c r="STY1098" s="187"/>
      <c r="STZ1098" s="187"/>
      <c r="SUA1098" s="187"/>
      <c r="SUB1098" s="187"/>
      <c r="SUC1098" s="187"/>
      <c r="SUD1098" s="187"/>
      <c r="SUE1098" s="187"/>
      <c r="SUF1098" s="187"/>
      <c r="SUG1098" s="187"/>
      <c r="SUH1098" s="187"/>
      <c r="SUI1098" s="187"/>
      <c r="SUJ1098" s="187"/>
      <c r="SUK1098" s="187"/>
      <c r="SUL1098" s="187"/>
      <c r="SUM1098" s="187"/>
      <c r="SUN1098" s="187"/>
      <c r="SUO1098" s="187"/>
      <c r="SUP1098" s="187"/>
      <c r="SUQ1098" s="187"/>
      <c r="SUR1098" s="187"/>
      <c r="SUS1098" s="187"/>
      <c r="SUT1098" s="187"/>
      <c r="SUU1098" s="187"/>
      <c r="SUV1098" s="187"/>
      <c r="SUW1098" s="187"/>
      <c r="SUX1098" s="187"/>
      <c r="SUY1098" s="187"/>
      <c r="SUZ1098" s="187"/>
      <c r="SVA1098" s="187"/>
      <c r="SVB1098" s="187"/>
      <c r="SVC1098" s="187"/>
      <c r="SVD1098" s="187"/>
      <c r="SVE1098" s="187"/>
      <c r="SVF1098" s="187"/>
      <c r="SVG1098" s="187"/>
      <c r="SVH1098" s="187"/>
      <c r="SVI1098" s="187"/>
      <c r="SVJ1098" s="187"/>
      <c r="SVK1098" s="187"/>
      <c r="SVL1098" s="187"/>
      <c r="SVM1098" s="187"/>
      <c r="SVN1098" s="187"/>
      <c r="SVO1098" s="187"/>
      <c r="SVP1098" s="187"/>
      <c r="SVQ1098" s="187"/>
      <c r="SVR1098" s="187"/>
      <c r="SVS1098" s="187"/>
      <c r="SVT1098" s="187"/>
      <c r="SVU1098" s="187"/>
      <c r="SVV1098" s="187"/>
      <c r="SVW1098" s="187"/>
      <c r="SVX1098" s="187"/>
      <c r="SVY1098" s="187"/>
      <c r="SVZ1098" s="187"/>
      <c r="SWA1098" s="187"/>
      <c r="SWB1098" s="187"/>
      <c r="SWC1098" s="187"/>
      <c r="SWD1098" s="187"/>
      <c r="SWE1098" s="187"/>
      <c r="SWF1098" s="187"/>
      <c r="SWG1098" s="187"/>
      <c r="SWH1098" s="187"/>
      <c r="SWI1098" s="187"/>
      <c r="SWJ1098" s="187"/>
      <c r="SWK1098" s="187"/>
      <c r="SWL1098" s="187"/>
      <c r="SWM1098" s="187"/>
      <c r="SWN1098" s="187"/>
      <c r="SWO1098" s="187"/>
      <c r="SWP1098" s="187"/>
      <c r="SWQ1098" s="187"/>
      <c r="SWR1098" s="187"/>
      <c r="SWS1098" s="187"/>
      <c r="SWT1098" s="187"/>
      <c r="SWU1098" s="187"/>
      <c r="SWV1098" s="187"/>
      <c r="SWW1098" s="187"/>
      <c r="SWX1098" s="187"/>
      <c r="SWY1098" s="187"/>
      <c r="SWZ1098" s="187"/>
      <c r="SXA1098" s="187"/>
      <c r="SXB1098" s="187"/>
      <c r="SXC1098" s="187"/>
      <c r="SXD1098" s="187"/>
      <c r="SXE1098" s="187"/>
      <c r="SXF1098" s="187"/>
      <c r="SXG1098" s="187"/>
      <c r="SXH1098" s="187"/>
      <c r="SXI1098" s="187"/>
      <c r="SXJ1098" s="187"/>
      <c r="SXK1098" s="187"/>
      <c r="SXL1098" s="187"/>
      <c r="SXM1098" s="187"/>
      <c r="SXN1098" s="187"/>
      <c r="SXO1098" s="187"/>
      <c r="SXP1098" s="187"/>
      <c r="SXQ1098" s="187"/>
      <c r="SXR1098" s="187"/>
      <c r="SXS1098" s="187"/>
      <c r="SXT1098" s="187"/>
      <c r="SXU1098" s="187"/>
      <c r="SXV1098" s="187"/>
      <c r="SXW1098" s="187"/>
      <c r="SXX1098" s="187"/>
      <c r="SXY1098" s="187"/>
      <c r="SXZ1098" s="187"/>
      <c r="SYA1098" s="187"/>
      <c r="SYB1098" s="187"/>
      <c r="SYC1098" s="187"/>
      <c r="SYD1098" s="187"/>
      <c r="SYE1098" s="187"/>
      <c r="SYF1098" s="187"/>
      <c r="SYG1098" s="187"/>
      <c r="SYH1098" s="187"/>
      <c r="SYI1098" s="187"/>
      <c r="SYJ1098" s="187"/>
      <c r="SYK1098" s="187"/>
      <c r="SYL1098" s="187"/>
      <c r="SYM1098" s="187"/>
      <c r="SYN1098" s="187"/>
      <c r="SYO1098" s="187"/>
      <c r="SYP1098" s="187"/>
      <c r="SYQ1098" s="187"/>
      <c r="SYR1098" s="187"/>
      <c r="SYS1098" s="187"/>
      <c r="SYT1098" s="187"/>
      <c r="SYU1098" s="187"/>
      <c r="SYV1098" s="187"/>
      <c r="SYW1098" s="187"/>
      <c r="SYX1098" s="187"/>
      <c r="SYY1098" s="187"/>
      <c r="SYZ1098" s="187"/>
      <c r="SZA1098" s="187"/>
      <c r="SZB1098" s="187"/>
      <c r="SZC1098" s="187"/>
      <c r="SZD1098" s="187"/>
      <c r="SZE1098" s="187"/>
      <c r="SZF1098" s="187"/>
      <c r="SZG1098" s="187"/>
      <c r="SZH1098" s="187"/>
      <c r="SZI1098" s="187"/>
      <c r="SZJ1098" s="187"/>
      <c r="SZK1098" s="187"/>
      <c r="SZL1098" s="187"/>
      <c r="SZM1098" s="187"/>
      <c r="SZN1098" s="187"/>
      <c r="SZO1098" s="187"/>
      <c r="SZP1098" s="187"/>
      <c r="SZQ1098" s="187"/>
      <c r="SZR1098" s="187"/>
      <c r="SZS1098" s="187"/>
      <c r="SZT1098" s="187"/>
      <c r="SZU1098" s="187"/>
      <c r="SZV1098" s="187"/>
      <c r="SZW1098" s="187"/>
      <c r="SZX1098" s="187"/>
      <c r="SZY1098" s="187"/>
      <c r="SZZ1098" s="187"/>
      <c r="TAA1098" s="187"/>
      <c r="TAB1098" s="187"/>
      <c r="TAC1098" s="187"/>
      <c r="TAD1098" s="187"/>
      <c r="TAE1098" s="187"/>
      <c r="TAF1098" s="187"/>
      <c r="TAG1098" s="187"/>
      <c r="TAH1098" s="187"/>
      <c r="TAI1098" s="187"/>
      <c r="TAJ1098" s="187"/>
      <c r="TAK1098" s="187"/>
      <c r="TAL1098" s="187"/>
      <c r="TAM1098" s="187"/>
      <c r="TAN1098" s="187"/>
      <c r="TAO1098" s="187"/>
      <c r="TAP1098" s="187"/>
      <c r="TAQ1098" s="187"/>
      <c r="TAR1098" s="187"/>
      <c r="TAS1098" s="187"/>
      <c r="TAT1098" s="187"/>
      <c r="TAU1098" s="187"/>
      <c r="TAV1098" s="187"/>
      <c r="TAW1098" s="187"/>
      <c r="TAX1098" s="187"/>
      <c r="TAY1098" s="187"/>
      <c r="TAZ1098" s="187"/>
      <c r="TBA1098" s="187"/>
      <c r="TBB1098" s="187"/>
      <c r="TBC1098" s="187"/>
      <c r="TBD1098" s="187"/>
      <c r="TBE1098" s="187"/>
      <c r="TBF1098" s="187"/>
      <c r="TBG1098" s="187"/>
      <c r="TBH1098" s="187"/>
      <c r="TBI1098" s="187"/>
      <c r="TBJ1098" s="187"/>
      <c r="TBK1098" s="187"/>
      <c r="TBL1098" s="187"/>
      <c r="TBM1098" s="187"/>
      <c r="TBN1098" s="187"/>
      <c r="TBO1098" s="187"/>
      <c r="TBP1098" s="187"/>
      <c r="TBQ1098" s="187"/>
      <c r="TBR1098" s="187"/>
      <c r="TBS1098" s="187"/>
      <c r="TBT1098" s="187"/>
      <c r="TBU1098" s="187"/>
      <c r="TBV1098" s="187"/>
      <c r="TBW1098" s="187"/>
      <c r="TBX1098" s="187"/>
      <c r="TBY1098" s="187"/>
      <c r="TBZ1098" s="187"/>
      <c r="TCA1098" s="187"/>
      <c r="TCB1098" s="187"/>
      <c r="TCC1098" s="187"/>
      <c r="TCD1098" s="187"/>
      <c r="TCE1098" s="187"/>
      <c r="TCF1098" s="187"/>
      <c r="TCG1098" s="187"/>
      <c r="TCH1098" s="187"/>
      <c r="TCI1098" s="187"/>
      <c r="TCJ1098" s="187"/>
      <c r="TCK1098" s="187"/>
      <c r="TCL1098" s="187"/>
      <c r="TCM1098" s="187"/>
      <c r="TCN1098" s="187"/>
      <c r="TCO1098" s="187"/>
      <c r="TCP1098" s="187"/>
      <c r="TCQ1098" s="187"/>
      <c r="TCR1098" s="187"/>
      <c r="TCS1098" s="187"/>
      <c r="TCT1098" s="187"/>
      <c r="TCU1098" s="187"/>
      <c r="TCV1098" s="187"/>
      <c r="TCW1098" s="187"/>
      <c r="TCX1098" s="187"/>
      <c r="TCY1098" s="187"/>
      <c r="TCZ1098" s="187"/>
      <c r="TDA1098" s="187"/>
      <c r="TDB1098" s="187"/>
      <c r="TDC1098" s="187"/>
      <c r="TDD1098" s="187"/>
      <c r="TDE1098" s="187"/>
      <c r="TDF1098" s="187"/>
      <c r="TDG1098" s="187"/>
      <c r="TDH1098" s="187"/>
      <c r="TDI1098" s="187"/>
      <c r="TDJ1098" s="187"/>
      <c r="TDK1098" s="187"/>
      <c r="TDL1098" s="187"/>
      <c r="TDM1098" s="187"/>
      <c r="TDN1098" s="187"/>
      <c r="TDO1098" s="187"/>
      <c r="TDP1098" s="187"/>
      <c r="TDQ1098" s="187"/>
      <c r="TDR1098" s="187"/>
      <c r="TDS1098" s="187"/>
      <c r="TDT1098" s="187"/>
      <c r="TDU1098" s="187"/>
      <c r="TDV1098" s="187"/>
      <c r="TDW1098" s="187"/>
      <c r="TDX1098" s="187"/>
      <c r="TDY1098" s="187"/>
      <c r="TDZ1098" s="187"/>
      <c r="TEA1098" s="187"/>
      <c r="TEB1098" s="187"/>
      <c r="TEC1098" s="187"/>
      <c r="TED1098" s="187"/>
      <c r="TEE1098" s="187"/>
      <c r="TEF1098" s="187"/>
      <c r="TEG1098" s="187"/>
      <c r="TEH1098" s="187"/>
      <c r="TEI1098" s="187"/>
      <c r="TEJ1098" s="187"/>
      <c r="TEK1098" s="187"/>
      <c r="TEL1098" s="187"/>
      <c r="TEM1098" s="187"/>
      <c r="TEN1098" s="187"/>
      <c r="TEO1098" s="187"/>
      <c r="TEP1098" s="187"/>
      <c r="TEQ1098" s="187"/>
      <c r="TER1098" s="187"/>
      <c r="TES1098" s="187"/>
      <c r="TET1098" s="187"/>
      <c r="TEU1098" s="187"/>
      <c r="TEV1098" s="187"/>
      <c r="TEW1098" s="187"/>
      <c r="TEX1098" s="187"/>
      <c r="TEY1098" s="187"/>
      <c r="TEZ1098" s="187"/>
      <c r="TFA1098" s="187"/>
      <c r="TFB1098" s="187"/>
      <c r="TFC1098" s="187"/>
      <c r="TFD1098" s="187"/>
      <c r="TFE1098" s="187"/>
      <c r="TFF1098" s="187"/>
      <c r="TFG1098" s="187"/>
      <c r="TFH1098" s="187"/>
      <c r="TFI1098" s="187"/>
      <c r="TFJ1098" s="187"/>
      <c r="TFK1098" s="187"/>
      <c r="TFL1098" s="187"/>
      <c r="TFM1098" s="187"/>
      <c r="TFN1098" s="187"/>
      <c r="TFO1098" s="187"/>
      <c r="TFP1098" s="187"/>
      <c r="TFQ1098" s="187"/>
      <c r="TFR1098" s="187"/>
      <c r="TFS1098" s="187"/>
      <c r="TFT1098" s="187"/>
      <c r="TFU1098" s="187"/>
      <c r="TFV1098" s="187"/>
      <c r="TFW1098" s="187"/>
      <c r="TFX1098" s="187"/>
      <c r="TFY1098" s="187"/>
      <c r="TFZ1098" s="187"/>
      <c r="TGA1098" s="187"/>
      <c r="TGB1098" s="187"/>
      <c r="TGC1098" s="187"/>
      <c r="TGD1098" s="187"/>
      <c r="TGE1098" s="187"/>
      <c r="TGF1098" s="187"/>
      <c r="TGG1098" s="187"/>
      <c r="TGH1098" s="187"/>
      <c r="TGI1098" s="187"/>
      <c r="TGJ1098" s="187"/>
      <c r="TGK1098" s="187"/>
      <c r="TGL1098" s="187"/>
      <c r="TGM1098" s="187"/>
      <c r="TGN1098" s="187"/>
      <c r="TGO1098" s="187"/>
      <c r="TGP1098" s="187"/>
      <c r="TGQ1098" s="187"/>
      <c r="TGR1098" s="187"/>
      <c r="TGS1098" s="187"/>
      <c r="TGT1098" s="187"/>
      <c r="TGU1098" s="187"/>
      <c r="TGV1098" s="187"/>
      <c r="TGW1098" s="187"/>
      <c r="TGX1098" s="187"/>
      <c r="TGY1098" s="187"/>
      <c r="TGZ1098" s="187"/>
      <c r="THA1098" s="187"/>
      <c r="THB1098" s="187"/>
      <c r="THC1098" s="187"/>
      <c r="THD1098" s="187"/>
      <c r="THE1098" s="187"/>
      <c r="THF1098" s="187"/>
      <c r="THG1098" s="187"/>
      <c r="THH1098" s="187"/>
      <c r="THI1098" s="187"/>
      <c r="THJ1098" s="187"/>
      <c r="THK1098" s="187"/>
      <c r="THL1098" s="187"/>
      <c r="THM1098" s="187"/>
      <c r="THN1098" s="187"/>
      <c r="THO1098" s="187"/>
      <c r="THP1098" s="187"/>
      <c r="THQ1098" s="187"/>
      <c r="THR1098" s="187"/>
      <c r="THS1098" s="187"/>
      <c r="THT1098" s="187"/>
      <c r="THU1098" s="187"/>
      <c r="THV1098" s="187"/>
      <c r="THW1098" s="187"/>
      <c r="THX1098" s="187"/>
      <c r="THY1098" s="187"/>
      <c r="THZ1098" s="187"/>
      <c r="TIA1098" s="187"/>
      <c r="TIB1098" s="187"/>
      <c r="TIC1098" s="187"/>
      <c r="TID1098" s="187"/>
      <c r="TIE1098" s="187"/>
      <c r="TIF1098" s="187"/>
      <c r="TIG1098" s="187"/>
      <c r="TIH1098" s="187"/>
      <c r="TII1098" s="187"/>
      <c r="TIJ1098" s="187"/>
      <c r="TIK1098" s="187"/>
      <c r="TIL1098" s="187"/>
      <c r="TIM1098" s="187"/>
      <c r="TIN1098" s="187"/>
      <c r="TIO1098" s="187"/>
      <c r="TIP1098" s="187"/>
      <c r="TIQ1098" s="187"/>
      <c r="TIR1098" s="187"/>
      <c r="TIS1098" s="187"/>
      <c r="TIT1098" s="187"/>
      <c r="TIU1098" s="187"/>
      <c r="TIV1098" s="187"/>
      <c r="TIW1098" s="187"/>
      <c r="TIX1098" s="187"/>
      <c r="TIY1098" s="187"/>
      <c r="TIZ1098" s="187"/>
      <c r="TJA1098" s="187"/>
      <c r="TJB1098" s="187"/>
      <c r="TJC1098" s="187"/>
      <c r="TJD1098" s="187"/>
      <c r="TJE1098" s="187"/>
      <c r="TJF1098" s="187"/>
      <c r="TJG1098" s="187"/>
      <c r="TJH1098" s="187"/>
      <c r="TJI1098" s="187"/>
      <c r="TJJ1098" s="187"/>
      <c r="TJK1098" s="187"/>
      <c r="TJL1098" s="187"/>
      <c r="TJM1098" s="187"/>
      <c r="TJN1098" s="187"/>
      <c r="TJO1098" s="187"/>
      <c r="TJP1098" s="187"/>
      <c r="TJQ1098" s="187"/>
      <c r="TJR1098" s="187"/>
      <c r="TJS1098" s="187"/>
      <c r="TJT1098" s="187"/>
      <c r="TJU1098" s="187"/>
      <c r="TJV1098" s="187"/>
      <c r="TJW1098" s="187"/>
      <c r="TJX1098" s="187"/>
      <c r="TJY1098" s="187"/>
      <c r="TJZ1098" s="187"/>
      <c r="TKA1098" s="187"/>
      <c r="TKB1098" s="187"/>
      <c r="TKC1098" s="187"/>
      <c r="TKD1098" s="187"/>
      <c r="TKE1098" s="187"/>
      <c r="TKF1098" s="187"/>
      <c r="TKG1098" s="187"/>
      <c r="TKH1098" s="187"/>
      <c r="TKI1098" s="187"/>
      <c r="TKJ1098" s="187"/>
      <c r="TKK1098" s="187"/>
      <c r="TKL1098" s="187"/>
      <c r="TKM1098" s="187"/>
      <c r="TKN1098" s="187"/>
      <c r="TKO1098" s="187"/>
      <c r="TKP1098" s="187"/>
      <c r="TKQ1098" s="187"/>
      <c r="TKR1098" s="187"/>
      <c r="TKS1098" s="187"/>
      <c r="TKT1098" s="187"/>
      <c r="TKU1098" s="187"/>
      <c r="TKV1098" s="187"/>
      <c r="TKW1098" s="187"/>
      <c r="TKX1098" s="187"/>
      <c r="TKY1098" s="187"/>
      <c r="TKZ1098" s="187"/>
      <c r="TLA1098" s="187"/>
      <c r="TLB1098" s="187"/>
      <c r="TLC1098" s="187"/>
      <c r="TLD1098" s="187"/>
      <c r="TLE1098" s="187"/>
      <c r="TLF1098" s="187"/>
      <c r="TLG1098" s="187"/>
      <c r="TLH1098" s="187"/>
      <c r="TLI1098" s="187"/>
      <c r="TLJ1098" s="187"/>
      <c r="TLK1098" s="187"/>
      <c r="TLL1098" s="187"/>
      <c r="TLM1098" s="187"/>
      <c r="TLN1098" s="187"/>
      <c r="TLO1098" s="187"/>
      <c r="TLP1098" s="187"/>
      <c r="TLQ1098" s="187"/>
      <c r="TLR1098" s="187"/>
      <c r="TLS1098" s="187"/>
      <c r="TLT1098" s="187"/>
      <c r="TLU1098" s="187"/>
      <c r="TLV1098" s="187"/>
      <c r="TLW1098" s="187"/>
      <c r="TLX1098" s="187"/>
      <c r="TLY1098" s="187"/>
      <c r="TLZ1098" s="187"/>
      <c r="TMA1098" s="187"/>
      <c r="TMB1098" s="187"/>
      <c r="TMC1098" s="187"/>
      <c r="TMD1098" s="187"/>
      <c r="TME1098" s="187"/>
      <c r="TMF1098" s="187"/>
      <c r="TMG1098" s="187"/>
      <c r="TMH1098" s="187"/>
      <c r="TMI1098" s="187"/>
      <c r="TMJ1098" s="187"/>
      <c r="TMK1098" s="187"/>
      <c r="TML1098" s="187"/>
      <c r="TMM1098" s="187"/>
      <c r="TMN1098" s="187"/>
      <c r="TMO1098" s="187"/>
      <c r="TMP1098" s="187"/>
      <c r="TMQ1098" s="187"/>
      <c r="TMR1098" s="187"/>
      <c r="TMS1098" s="187"/>
      <c r="TMT1098" s="187"/>
      <c r="TMU1098" s="187"/>
      <c r="TMV1098" s="187"/>
      <c r="TMW1098" s="187"/>
      <c r="TMX1098" s="187"/>
      <c r="TMY1098" s="187"/>
      <c r="TMZ1098" s="187"/>
      <c r="TNA1098" s="187"/>
      <c r="TNB1098" s="187"/>
      <c r="TNC1098" s="187"/>
      <c r="TND1098" s="187"/>
      <c r="TNE1098" s="187"/>
      <c r="TNF1098" s="187"/>
      <c r="TNG1098" s="187"/>
      <c r="TNH1098" s="187"/>
      <c r="TNI1098" s="187"/>
      <c r="TNJ1098" s="187"/>
      <c r="TNK1098" s="187"/>
      <c r="TNL1098" s="187"/>
      <c r="TNM1098" s="187"/>
      <c r="TNN1098" s="187"/>
      <c r="TNO1098" s="187"/>
      <c r="TNP1098" s="187"/>
      <c r="TNQ1098" s="187"/>
      <c r="TNR1098" s="187"/>
      <c r="TNS1098" s="187"/>
      <c r="TNT1098" s="187"/>
      <c r="TNU1098" s="187"/>
      <c r="TNV1098" s="187"/>
      <c r="TNW1098" s="187"/>
      <c r="TNX1098" s="187"/>
      <c r="TNY1098" s="187"/>
      <c r="TNZ1098" s="187"/>
      <c r="TOA1098" s="187"/>
      <c r="TOB1098" s="187"/>
      <c r="TOC1098" s="187"/>
      <c r="TOD1098" s="187"/>
      <c r="TOE1098" s="187"/>
      <c r="TOF1098" s="187"/>
      <c r="TOG1098" s="187"/>
      <c r="TOH1098" s="187"/>
      <c r="TOI1098" s="187"/>
      <c r="TOJ1098" s="187"/>
      <c r="TOK1098" s="187"/>
      <c r="TOL1098" s="187"/>
      <c r="TOM1098" s="187"/>
      <c r="TON1098" s="187"/>
      <c r="TOO1098" s="187"/>
      <c r="TOP1098" s="187"/>
      <c r="TOQ1098" s="187"/>
      <c r="TOR1098" s="187"/>
      <c r="TOS1098" s="187"/>
      <c r="TOT1098" s="187"/>
      <c r="TOU1098" s="187"/>
      <c r="TOV1098" s="187"/>
      <c r="TOW1098" s="187"/>
      <c r="TOX1098" s="187"/>
      <c r="TOY1098" s="187"/>
      <c r="TOZ1098" s="187"/>
      <c r="TPA1098" s="187"/>
      <c r="TPB1098" s="187"/>
      <c r="TPC1098" s="187"/>
      <c r="TPD1098" s="187"/>
      <c r="TPE1098" s="187"/>
      <c r="TPF1098" s="187"/>
      <c r="TPG1098" s="187"/>
      <c r="TPH1098" s="187"/>
      <c r="TPI1098" s="187"/>
      <c r="TPJ1098" s="187"/>
      <c r="TPK1098" s="187"/>
      <c r="TPL1098" s="187"/>
      <c r="TPM1098" s="187"/>
      <c r="TPN1098" s="187"/>
      <c r="TPO1098" s="187"/>
      <c r="TPP1098" s="187"/>
      <c r="TPQ1098" s="187"/>
      <c r="TPR1098" s="187"/>
      <c r="TPS1098" s="187"/>
      <c r="TPT1098" s="187"/>
      <c r="TPU1098" s="187"/>
      <c r="TPV1098" s="187"/>
      <c r="TPW1098" s="187"/>
      <c r="TPX1098" s="187"/>
      <c r="TPY1098" s="187"/>
      <c r="TPZ1098" s="187"/>
      <c r="TQA1098" s="187"/>
      <c r="TQB1098" s="187"/>
      <c r="TQC1098" s="187"/>
      <c r="TQD1098" s="187"/>
      <c r="TQE1098" s="187"/>
      <c r="TQF1098" s="187"/>
      <c r="TQG1098" s="187"/>
      <c r="TQH1098" s="187"/>
      <c r="TQI1098" s="187"/>
      <c r="TQJ1098" s="187"/>
      <c r="TQK1098" s="187"/>
      <c r="TQL1098" s="187"/>
      <c r="TQM1098" s="187"/>
      <c r="TQN1098" s="187"/>
      <c r="TQO1098" s="187"/>
      <c r="TQP1098" s="187"/>
      <c r="TQQ1098" s="187"/>
      <c r="TQR1098" s="187"/>
      <c r="TQS1098" s="187"/>
      <c r="TQT1098" s="187"/>
      <c r="TQU1098" s="187"/>
      <c r="TQV1098" s="187"/>
      <c r="TQW1098" s="187"/>
      <c r="TQX1098" s="187"/>
      <c r="TQY1098" s="187"/>
      <c r="TQZ1098" s="187"/>
      <c r="TRA1098" s="187"/>
      <c r="TRB1098" s="187"/>
      <c r="TRC1098" s="187"/>
      <c r="TRD1098" s="187"/>
      <c r="TRE1098" s="187"/>
      <c r="TRF1098" s="187"/>
      <c r="TRG1098" s="187"/>
      <c r="TRH1098" s="187"/>
      <c r="TRI1098" s="187"/>
      <c r="TRJ1098" s="187"/>
      <c r="TRK1098" s="187"/>
      <c r="TRL1098" s="187"/>
      <c r="TRM1098" s="187"/>
      <c r="TRN1098" s="187"/>
      <c r="TRO1098" s="187"/>
      <c r="TRP1098" s="187"/>
      <c r="TRQ1098" s="187"/>
      <c r="TRR1098" s="187"/>
      <c r="TRS1098" s="187"/>
      <c r="TRT1098" s="187"/>
      <c r="TRU1098" s="187"/>
      <c r="TRV1098" s="187"/>
      <c r="TRW1098" s="187"/>
      <c r="TRX1098" s="187"/>
      <c r="TRY1098" s="187"/>
      <c r="TRZ1098" s="187"/>
      <c r="TSA1098" s="187"/>
      <c r="TSB1098" s="187"/>
      <c r="TSC1098" s="187"/>
      <c r="TSD1098" s="187"/>
      <c r="TSE1098" s="187"/>
      <c r="TSF1098" s="187"/>
      <c r="TSG1098" s="187"/>
      <c r="TSH1098" s="187"/>
      <c r="TSI1098" s="187"/>
      <c r="TSJ1098" s="187"/>
      <c r="TSK1098" s="187"/>
      <c r="TSL1098" s="187"/>
      <c r="TSM1098" s="187"/>
      <c r="TSN1098" s="187"/>
      <c r="TSO1098" s="187"/>
      <c r="TSP1098" s="187"/>
      <c r="TSQ1098" s="187"/>
      <c r="TSR1098" s="187"/>
      <c r="TSS1098" s="187"/>
      <c r="TST1098" s="187"/>
      <c r="TSU1098" s="187"/>
      <c r="TSV1098" s="187"/>
      <c r="TSW1098" s="187"/>
      <c r="TSX1098" s="187"/>
      <c r="TSY1098" s="187"/>
      <c r="TSZ1098" s="187"/>
      <c r="TTA1098" s="187"/>
      <c r="TTB1098" s="187"/>
      <c r="TTC1098" s="187"/>
      <c r="TTD1098" s="187"/>
      <c r="TTE1098" s="187"/>
      <c r="TTF1098" s="187"/>
      <c r="TTG1098" s="187"/>
      <c r="TTH1098" s="187"/>
      <c r="TTI1098" s="187"/>
      <c r="TTJ1098" s="187"/>
      <c r="TTK1098" s="187"/>
      <c r="TTL1098" s="187"/>
      <c r="TTM1098" s="187"/>
      <c r="TTN1098" s="187"/>
      <c r="TTO1098" s="187"/>
      <c r="TTP1098" s="187"/>
      <c r="TTQ1098" s="187"/>
      <c r="TTR1098" s="187"/>
      <c r="TTS1098" s="187"/>
      <c r="TTT1098" s="187"/>
      <c r="TTU1098" s="187"/>
      <c r="TTV1098" s="187"/>
      <c r="TTW1098" s="187"/>
      <c r="TTX1098" s="187"/>
      <c r="TTY1098" s="187"/>
      <c r="TTZ1098" s="187"/>
      <c r="TUA1098" s="187"/>
      <c r="TUB1098" s="187"/>
      <c r="TUC1098" s="187"/>
      <c r="TUD1098" s="187"/>
      <c r="TUE1098" s="187"/>
      <c r="TUF1098" s="187"/>
      <c r="TUG1098" s="187"/>
      <c r="TUH1098" s="187"/>
      <c r="TUI1098" s="187"/>
      <c r="TUJ1098" s="187"/>
      <c r="TUK1098" s="187"/>
      <c r="TUL1098" s="187"/>
      <c r="TUM1098" s="187"/>
      <c r="TUN1098" s="187"/>
      <c r="TUO1098" s="187"/>
      <c r="TUP1098" s="187"/>
      <c r="TUQ1098" s="187"/>
      <c r="TUR1098" s="187"/>
      <c r="TUS1098" s="187"/>
      <c r="TUT1098" s="187"/>
      <c r="TUU1098" s="187"/>
      <c r="TUV1098" s="187"/>
      <c r="TUW1098" s="187"/>
      <c r="TUX1098" s="187"/>
      <c r="TUY1098" s="187"/>
      <c r="TUZ1098" s="187"/>
      <c r="TVA1098" s="187"/>
      <c r="TVB1098" s="187"/>
      <c r="TVC1098" s="187"/>
      <c r="TVD1098" s="187"/>
      <c r="TVE1098" s="187"/>
      <c r="TVF1098" s="187"/>
      <c r="TVG1098" s="187"/>
      <c r="TVH1098" s="187"/>
      <c r="TVI1098" s="187"/>
      <c r="TVJ1098" s="187"/>
      <c r="TVK1098" s="187"/>
      <c r="TVL1098" s="187"/>
      <c r="TVM1098" s="187"/>
      <c r="TVN1098" s="187"/>
      <c r="TVO1098" s="187"/>
      <c r="TVP1098" s="187"/>
      <c r="TVQ1098" s="187"/>
      <c r="TVR1098" s="187"/>
      <c r="TVS1098" s="187"/>
      <c r="TVT1098" s="187"/>
      <c r="TVU1098" s="187"/>
      <c r="TVV1098" s="187"/>
      <c r="TVW1098" s="187"/>
      <c r="TVX1098" s="187"/>
      <c r="TVY1098" s="187"/>
      <c r="TVZ1098" s="187"/>
      <c r="TWA1098" s="187"/>
      <c r="TWB1098" s="187"/>
      <c r="TWC1098" s="187"/>
      <c r="TWD1098" s="187"/>
      <c r="TWE1098" s="187"/>
      <c r="TWF1098" s="187"/>
      <c r="TWG1098" s="187"/>
      <c r="TWH1098" s="187"/>
      <c r="TWI1098" s="187"/>
      <c r="TWJ1098" s="187"/>
      <c r="TWK1098" s="187"/>
      <c r="TWL1098" s="187"/>
      <c r="TWM1098" s="187"/>
      <c r="TWN1098" s="187"/>
      <c r="TWO1098" s="187"/>
      <c r="TWP1098" s="187"/>
      <c r="TWQ1098" s="187"/>
      <c r="TWR1098" s="187"/>
      <c r="TWS1098" s="187"/>
      <c r="TWT1098" s="187"/>
      <c r="TWU1098" s="187"/>
      <c r="TWV1098" s="187"/>
      <c r="TWW1098" s="187"/>
      <c r="TWX1098" s="187"/>
      <c r="TWY1098" s="187"/>
      <c r="TWZ1098" s="187"/>
      <c r="TXA1098" s="187"/>
      <c r="TXB1098" s="187"/>
      <c r="TXC1098" s="187"/>
      <c r="TXD1098" s="187"/>
      <c r="TXE1098" s="187"/>
      <c r="TXF1098" s="187"/>
      <c r="TXG1098" s="187"/>
      <c r="TXH1098" s="187"/>
      <c r="TXI1098" s="187"/>
      <c r="TXJ1098" s="187"/>
      <c r="TXK1098" s="187"/>
      <c r="TXL1098" s="187"/>
      <c r="TXM1098" s="187"/>
      <c r="TXN1098" s="187"/>
      <c r="TXO1098" s="187"/>
      <c r="TXP1098" s="187"/>
      <c r="TXQ1098" s="187"/>
      <c r="TXR1098" s="187"/>
      <c r="TXS1098" s="187"/>
      <c r="TXT1098" s="187"/>
      <c r="TXU1098" s="187"/>
      <c r="TXV1098" s="187"/>
      <c r="TXW1098" s="187"/>
      <c r="TXX1098" s="187"/>
      <c r="TXY1098" s="187"/>
      <c r="TXZ1098" s="187"/>
      <c r="TYA1098" s="187"/>
      <c r="TYB1098" s="187"/>
      <c r="TYC1098" s="187"/>
      <c r="TYD1098" s="187"/>
      <c r="TYE1098" s="187"/>
      <c r="TYF1098" s="187"/>
      <c r="TYG1098" s="187"/>
      <c r="TYH1098" s="187"/>
      <c r="TYI1098" s="187"/>
      <c r="TYJ1098" s="187"/>
      <c r="TYK1098" s="187"/>
      <c r="TYL1098" s="187"/>
      <c r="TYM1098" s="187"/>
      <c r="TYN1098" s="187"/>
      <c r="TYO1098" s="187"/>
      <c r="TYP1098" s="187"/>
      <c r="TYQ1098" s="187"/>
      <c r="TYR1098" s="187"/>
      <c r="TYS1098" s="187"/>
      <c r="TYT1098" s="187"/>
      <c r="TYU1098" s="187"/>
      <c r="TYV1098" s="187"/>
      <c r="TYW1098" s="187"/>
      <c r="TYX1098" s="187"/>
      <c r="TYY1098" s="187"/>
      <c r="TYZ1098" s="187"/>
      <c r="TZA1098" s="187"/>
      <c r="TZB1098" s="187"/>
      <c r="TZC1098" s="187"/>
      <c r="TZD1098" s="187"/>
      <c r="TZE1098" s="187"/>
      <c r="TZF1098" s="187"/>
      <c r="TZG1098" s="187"/>
      <c r="TZH1098" s="187"/>
      <c r="TZI1098" s="187"/>
      <c r="TZJ1098" s="187"/>
      <c r="TZK1098" s="187"/>
      <c r="TZL1098" s="187"/>
      <c r="TZM1098" s="187"/>
      <c r="TZN1098" s="187"/>
      <c r="TZO1098" s="187"/>
      <c r="TZP1098" s="187"/>
      <c r="TZQ1098" s="187"/>
      <c r="TZR1098" s="187"/>
      <c r="TZS1098" s="187"/>
      <c r="TZT1098" s="187"/>
      <c r="TZU1098" s="187"/>
      <c r="TZV1098" s="187"/>
      <c r="TZW1098" s="187"/>
      <c r="TZX1098" s="187"/>
      <c r="TZY1098" s="187"/>
      <c r="TZZ1098" s="187"/>
      <c r="UAA1098" s="187"/>
      <c r="UAB1098" s="187"/>
      <c r="UAC1098" s="187"/>
      <c r="UAD1098" s="187"/>
      <c r="UAE1098" s="187"/>
      <c r="UAF1098" s="187"/>
      <c r="UAG1098" s="187"/>
      <c r="UAH1098" s="187"/>
      <c r="UAI1098" s="187"/>
      <c r="UAJ1098" s="187"/>
      <c r="UAK1098" s="187"/>
      <c r="UAL1098" s="187"/>
      <c r="UAM1098" s="187"/>
      <c r="UAN1098" s="187"/>
      <c r="UAO1098" s="187"/>
      <c r="UAP1098" s="187"/>
      <c r="UAQ1098" s="187"/>
      <c r="UAR1098" s="187"/>
      <c r="UAS1098" s="187"/>
      <c r="UAT1098" s="187"/>
      <c r="UAU1098" s="187"/>
      <c r="UAV1098" s="187"/>
      <c r="UAW1098" s="187"/>
      <c r="UAX1098" s="187"/>
      <c r="UAY1098" s="187"/>
      <c r="UAZ1098" s="187"/>
      <c r="UBA1098" s="187"/>
      <c r="UBB1098" s="187"/>
      <c r="UBC1098" s="187"/>
      <c r="UBD1098" s="187"/>
      <c r="UBE1098" s="187"/>
      <c r="UBF1098" s="187"/>
      <c r="UBG1098" s="187"/>
      <c r="UBH1098" s="187"/>
      <c r="UBI1098" s="187"/>
      <c r="UBJ1098" s="187"/>
      <c r="UBK1098" s="187"/>
      <c r="UBL1098" s="187"/>
      <c r="UBM1098" s="187"/>
      <c r="UBN1098" s="187"/>
      <c r="UBO1098" s="187"/>
      <c r="UBP1098" s="187"/>
      <c r="UBQ1098" s="187"/>
      <c r="UBR1098" s="187"/>
      <c r="UBS1098" s="187"/>
      <c r="UBT1098" s="187"/>
      <c r="UBU1098" s="187"/>
      <c r="UBV1098" s="187"/>
      <c r="UBW1098" s="187"/>
      <c r="UBX1098" s="187"/>
      <c r="UBY1098" s="187"/>
      <c r="UBZ1098" s="187"/>
      <c r="UCA1098" s="187"/>
      <c r="UCB1098" s="187"/>
      <c r="UCC1098" s="187"/>
      <c r="UCD1098" s="187"/>
      <c r="UCE1098" s="187"/>
      <c r="UCF1098" s="187"/>
      <c r="UCG1098" s="187"/>
      <c r="UCH1098" s="187"/>
      <c r="UCI1098" s="187"/>
      <c r="UCJ1098" s="187"/>
      <c r="UCK1098" s="187"/>
      <c r="UCL1098" s="187"/>
      <c r="UCM1098" s="187"/>
      <c r="UCN1098" s="187"/>
      <c r="UCO1098" s="187"/>
      <c r="UCP1098" s="187"/>
      <c r="UCQ1098" s="187"/>
      <c r="UCR1098" s="187"/>
      <c r="UCS1098" s="187"/>
      <c r="UCT1098" s="187"/>
      <c r="UCU1098" s="187"/>
      <c r="UCV1098" s="187"/>
      <c r="UCW1098" s="187"/>
      <c r="UCX1098" s="187"/>
      <c r="UCY1098" s="187"/>
      <c r="UCZ1098" s="187"/>
      <c r="UDA1098" s="187"/>
      <c r="UDB1098" s="187"/>
      <c r="UDC1098" s="187"/>
      <c r="UDD1098" s="187"/>
      <c r="UDE1098" s="187"/>
      <c r="UDF1098" s="187"/>
      <c r="UDG1098" s="187"/>
      <c r="UDH1098" s="187"/>
      <c r="UDI1098" s="187"/>
      <c r="UDJ1098" s="187"/>
      <c r="UDK1098" s="187"/>
      <c r="UDL1098" s="187"/>
      <c r="UDM1098" s="187"/>
      <c r="UDN1098" s="187"/>
      <c r="UDO1098" s="187"/>
      <c r="UDP1098" s="187"/>
      <c r="UDQ1098" s="187"/>
      <c r="UDR1098" s="187"/>
      <c r="UDS1098" s="187"/>
      <c r="UDT1098" s="187"/>
      <c r="UDU1098" s="187"/>
      <c r="UDV1098" s="187"/>
      <c r="UDW1098" s="187"/>
      <c r="UDX1098" s="187"/>
      <c r="UDY1098" s="187"/>
      <c r="UDZ1098" s="187"/>
      <c r="UEA1098" s="187"/>
      <c r="UEB1098" s="187"/>
      <c r="UEC1098" s="187"/>
      <c r="UED1098" s="187"/>
      <c r="UEE1098" s="187"/>
      <c r="UEF1098" s="187"/>
      <c r="UEG1098" s="187"/>
      <c r="UEH1098" s="187"/>
      <c r="UEI1098" s="187"/>
      <c r="UEJ1098" s="187"/>
      <c r="UEK1098" s="187"/>
      <c r="UEL1098" s="187"/>
      <c r="UEM1098" s="187"/>
      <c r="UEN1098" s="187"/>
      <c r="UEO1098" s="187"/>
      <c r="UEP1098" s="187"/>
      <c r="UEQ1098" s="187"/>
      <c r="UER1098" s="187"/>
      <c r="UES1098" s="187"/>
      <c r="UET1098" s="187"/>
      <c r="UEU1098" s="187"/>
      <c r="UEV1098" s="187"/>
      <c r="UEW1098" s="187"/>
      <c r="UEX1098" s="187"/>
      <c r="UEY1098" s="187"/>
      <c r="UEZ1098" s="187"/>
      <c r="UFA1098" s="187"/>
      <c r="UFB1098" s="187"/>
      <c r="UFC1098" s="187"/>
      <c r="UFD1098" s="187"/>
      <c r="UFE1098" s="187"/>
      <c r="UFF1098" s="187"/>
      <c r="UFG1098" s="187"/>
      <c r="UFH1098" s="187"/>
      <c r="UFI1098" s="187"/>
      <c r="UFJ1098" s="187"/>
      <c r="UFK1098" s="187"/>
      <c r="UFL1098" s="187"/>
      <c r="UFM1098" s="187"/>
      <c r="UFN1098" s="187"/>
      <c r="UFO1098" s="187"/>
      <c r="UFP1098" s="187"/>
      <c r="UFQ1098" s="187"/>
      <c r="UFR1098" s="187"/>
      <c r="UFS1098" s="187"/>
      <c r="UFT1098" s="187"/>
      <c r="UFU1098" s="187"/>
      <c r="UFV1098" s="187"/>
      <c r="UFW1098" s="187"/>
      <c r="UFX1098" s="187"/>
      <c r="UFY1098" s="187"/>
      <c r="UFZ1098" s="187"/>
      <c r="UGA1098" s="187"/>
      <c r="UGB1098" s="187"/>
      <c r="UGC1098" s="187"/>
      <c r="UGD1098" s="187"/>
      <c r="UGE1098" s="187"/>
      <c r="UGF1098" s="187"/>
      <c r="UGG1098" s="187"/>
      <c r="UGH1098" s="187"/>
      <c r="UGI1098" s="187"/>
      <c r="UGJ1098" s="187"/>
      <c r="UGK1098" s="187"/>
      <c r="UGL1098" s="187"/>
      <c r="UGM1098" s="187"/>
      <c r="UGN1098" s="187"/>
      <c r="UGO1098" s="187"/>
      <c r="UGP1098" s="187"/>
      <c r="UGQ1098" s="187"/>
      <c r="UGR1098" s="187"/>
      <c r="UGS1098" s="187"/>
      <c r="UGT1098" s="187"/>
      <c r="UGU1098" s="187"/>
      <c r="UGV1098" s="187"/>
      <c r="UGW1098" s="187"/>
      <c r="UGX1098" s="187"/>
      <c r="UGY1098" s="187"/>
      <c r="UGZ1098" s="187"/>
      <c r="UHA1098" s="187"/>
      <c r="UHB1098" s="187"/>
      <c r="UHC1098" s="187"/>
      <c r="UHD1098" s="187"/>
      <c r="UHE1098" s="187"/>
      <c r="UHF1098" s="187"/>
      <c r="UHG1098" s="187"/>
      <c r="UHH1098" s="187"/>
      <c r="UHI1098" s="187"/>
      <c r="UHJ1098" s="187"/>
      <c r="UHK1098" s="187"/>
      <c r="UHL1098" s="187"/>
      <c r="UHM1098" s="187"/>
      <c r="UHN1098" s="187"/>
      <c r="UHO1098" s="187"/>
      <c r="UHP1098" s="187"/>
      <c r="UHQ1098" s="187"/>
      <c r="UHR1098" s="187"/>
      <c r="UHS1098" s="187"/>
      <c r="UHT1098" s="187"/>
      <c r="UHU1098" s="187"/>
      <c r="UHV1098" s="187"/>
      <c r="UHW1098" s="187"/>
      <c r="UHX1098" s="187"/>
      <c r="UHY1098" s="187"/>
      <c r="UHZ1098" s="187"/>
      <c r="UIA1098" s="187"/>
      <c r="UIB1098" s="187"/>
      <c r="UIC1098" s="187"/>
      <c r="UID1098" s="187"/>
      <c r="UIE1098" s="187"/>
      <c r="UIF1098" s="187"/>
      <c r="UIG1098" s="187"/>
      <c r="UIH1098" s="187"/>
      <c r="UII1098" s="187"/>
      <c r="UIJ1098" s="187"/>
      <c r="UIK1098" s="187"/>
      <c r="UIL1098" s="187"/>
      <c r="UIM1098" s="187"/>
      <c r="UIN1098" s="187"/>
      <c r="UIO1098" s="187"/>
      <c r="UIP1098" s="187"/>
      <c r="UIQ1098" s="187"/>
      <c r="UIR1098" s="187"/>
      <c r="UIS1098" s="187"/>
      <c r="UIT1098" s="187"/>
      <c r="UIU1098" s="187"/>
      <c r="UIV1098" s="187"/>
      <c r="UIW1098" s="187"/>
      <c r="UIX1098" s="187"/>
      <c r="UIY1098" s="187"/>
      <c r="UIZ1098" s="187"/>
      <c r="UJA1098" s="187"/>
      <c r="UJB1098" s="187"/>
      <c r="UJC1098" s="187"/>
      <c r="UJD1098" s="187"/>
      <c r="UJE1098" s="187"/>
      <c r="UJF1098" s="187"/>
      <c r="UJG1098" s="187"/>
      <c r="UJH1098" s="187"/>
      <c r="UJI1098" s="187"/>
      <c r="UJJ1098" s="187"/>
      <c r="UJK1098" s="187"/>
      <c r="UJL1098" s="187"/>
      <c r="UJM1098" s="187"/>
      <c r="UJN1098" s="187"/>
      <c r="UJO1098" s="187"/>
      <c r="UJP1098" s="187"/>
      <c r="UJQ1098" s="187"/>
      <c r="UJR1098" s="187"/>
      <c r="UJS1098" s="187"/>
      <c r="UJT1098" s="187"/>
      <c r="UJU1098" s="187"/>
      <c r="UJV1098" s="187"/>
      <c r="UJW1098" s="187"/>
      <c r="UJX1098" s="187"/>
      <c r="UJY1098" s="187"/>
      <c r="UJZ1098" s="187"/>
      <c r="UKA1098" s="187"/>
      <c r="UKB1098" s="187"/>
      <c r="UKC1098" s="187"/>
      <c r="UKD1098" s="187"/>
      <c r="UKE1098" s="187"/>
      <c r="UKF1098" s="187"/>
      <c r="UKG1098" s="187"/>
      <c r="UKH1098" s="187"/>
      <c r="UKI1098" s="187"/>
      <c r="UKJ1098" s="187"/>
      <c r="UKK1098" s="187"/>
      <c r="UKL1098" s="187"/>
      <c r="UKM1098" s="187"/>
      <c r="UKN1098" s="187"/>
      <c r="UKO1098" s="187"/>
      <c r="UKP1098" s="187"/>
      <c r="UKQ1098" s="187"/>
      <c r="UKR1098" s="187"/>
      <c r="UKS1098" s="187"/>
      <c r="UKT1098" s="187"/>
      <c r="UKU1098" s="187"/>
      <c r="UKV1098" s="187"/>
      <c r="UKW1098" s="187"/>
      <c r="UKX1098" s="187"/>
      <c r="UKY1098" s="187"/>
      <c r="UKZ1098" s="187"/>
      <c r="ULA1098" s="187"/>
      <c r="ULB1098" s="187"/>
      <c r="ULC1098" s="187"/>
      <c r="ULD1098" s="187"/>
      <c r="ULE1098" s="187"/>
      <c r="ULF1098" s="187"/>
      <c r="ULG1098" s="187"/>
      <c r="ULH1098" s="187"/>
      <c r="ULI1098" s="187"/>
      <c r="ULJ1098" s="187"/>
      <c r="ULK1098" s="187"/>
      <c r="ULL1098" s="187"/>
      <c r="ULM1098" s="187"/>
      <c r="ULN1098" s="187"/>
      <c r="ULO1098" s="187"/>
      <c r="ULP1098" s="187"/>
      <c r="ULQ1098" s="187"/>
      <c r="ULR1098" s="187"/>
      <c r="ULS1098" s="187"/>
      <c r="ULT1098" s="187"/>
      <c r="ULU1098" s="187"/>
      <c r="ULV1098" s="187"/>
      <c r="ULW1098" s="187"/>
      <c r="ULX1098" s="187"/>
      <c r="ULY1098" s="187"/>
      <c r="ULZ1098" s="187"/>
      <c r="UMA1098" s="187"/>
      <c r="UMB1098" s="187"/>
      <c r="UMC1098" s="187"/>
      <c r="UMD1098" s="187"/>
      <c r="UME1098" s="187"/>
      <c r="UMF1098" s="187"/>
      <c r="UMG1098" s="187"/>
      <c r="UMH1098" s="187"/>
      <c r="UMI1098" s="187"/>
      <c r="UMJ1098" s="187"/>
      <c r="UMK1098" s="187"/>
      <c r="UML1098" s="187"/>
      <c r="UMM1098" s="187"/>
      <c r="UMN1098" s="187"/>
      <c r="UMO1098" s="187"/>
      <c r="UMP1098" s="187"/>
      <c r="UMQ1098" s="187"/>
      <c r="UMR1098" s="187"/>
      <c r="UMS1098" s="187"/>
      <c r="UMT1098" s="187"/>
      <c r="UMU1098" s="187"/>
      <c r="UMV1098" s="187"/>
      <c r="UMW1098" s="187"/>
      <c r="UMX1098" s="187"/>
      <c r="UMY1098" s="187"/>
      <c r="UMZ1098" s="187"/>
      <c r="UNA1098" s="187"/>
      <c r="UNB1098" s="187"/>
      <c r="UNC1098" s="187"/>
      <c r="UND1098" s="187"/>
      <c r="UNE1098" s="187"/>
      <c r="UNF1098" s="187"/>
      <c r="UNG1098" s="187"/>
      <c r="UNH1098" s="187"/>
      <c r="UNI1098" s="187"/>
      <c r="UNJ1098" s="187"/>
      <c r="UNK1098" s="187"/>
      <c r="UNL1098" s="187"/>
      <c r="UNM1098" s="187"/>
      <c r="UNN1098" s="187"/>
      <c r="UNO1098" s="187"/>
      <c r="UNP1098" s="187"/>
      <c r="UNQ1098" s="187"/>
      <c r="UNR1098" s="187"/>
      <c r="UNS1098" s="187"/>
      <c r="UNT1098" s="187"/>
      <c r="UNU1098" s="187"/>
      <c r="UNV1098" s="187"/>
      <c r="UNW1098" s="187"/>
      <c r="UNX1098" s="187"/>
      <c r="UNY1098" s="187"/>
      <c r="UNZ1098" s="187"/>
      <c r="UOA1098" s="187"/>
      <c r="UOB1098" s="187"/>
      <c r="UOC1098" s="187"/>
      <c r="UOD1098" s="187"/>
      <c r="UOE1098" s="187"/>
      <c r="UOF1098" s="187"/>
      <c r="UOG1098" s="187"/>
      <c r="UOH1098" s="187"/>
      <c r="UOI1098" s="187"/>
      <c r="UOJ1098" s="187"/>
      <c r="UOK1098" s="187"/>
      <c r="UOL1098" s="187"/>
      <c r="UOM1098" s="187"/>
      <c r="UON1098" s="187"/>
      <c r="UOO1098" s="187"/>
      <c r="UOP1098" s="187"/>
      <c r="UOQ1098" s="187"/>
      <c r="UOR1098" s="187"/>
      <c r="UOS1098" s="187"/>
      <c r="UOT1098" s="187"/>
      <c r="UOU1098" s="187"/>
      <c r="UOV1098" s="187"/>
      <c r="UOW1098" s="187"/>
      <c r="UOX1098" s="187"/>
      <c r="UOY1098" s="187"/>
      <c r="UOZ1098" s="187"/>
      <c r="UPA1098" s="187"/>
      <c r="UPB1098" s="187"/>
      <c r="UPC1098" s="187"/>
      <c r="UPD1098" s="187"/>
      <c r="UPE1098" s="187"/>
      <c r="UPF1098" s="187"/>
      <c r="UPG1098" s="187"/>
      <c r="UPH1098" s="187"/>
      <c r="UPI1098" s="187"/>
      <c r="UPJ1098" s="187"/>
      <c r="UPK1098" s="187"/>
      <c r="UPL1098" s="187"/>
      <c r="UPM1098" s="187"/>
      <c r="UPN1098" s="187"/>
      <c r="UPO1098" s="187"/>
      <c r="UPP1098" s="187"/>
      <c r="UPQ1098" s="187"/>
      <c r="UPR1098" s="187"/>
      <c r="UPS1098" s="187"/>
      <c r="UPT1098" s="187"/>
      <c r="UPU1098" s="187"/>
      <c r="UPV1098" s="187"/>
      <c r="UPW1098" s="187"/>
      <c r="UPX1098" s="187"/>
      <c r="UPY1098" s="187"/>
      <c r="UPZ1098" s="187"/>
      <c r="UQA1098" s="187"/>
      <c r="UQB1098" s="187"/>
      <c r="UQC1098" s="187"/>
      <c r="UQD1098" s="187"/>
      <c r="UQE1098" s="187"/>
      <c r="UQF1098" s="187"/>
      <c r="UQG1098" s="187"/>
      <c r="UQH1098" s="187"/>
      <c r="UQI1098" s="187"/>
      <c r="UQJ1098" s="187"/>
      <c r="UQK1098" s="187"/>
      <c r="UQL1098" s="187"/>
      <c r="UQM1098" s="187"/>
      <c r="UQN1098" s="187"/>
      <c r="UQO1098" s="187"/>
      <c r="UQP1098" s="187"/>
      <c r="UQQ1098" s="187"/>
      <c r="UQR1098" s="187"/>
      <c r="UQS1098" s="187"/>
      <c r="UQT1098" s="187"/>
      <c r="UQU1098" s="187"/>
      <c r="UQV1098" s="187"/>
      <c r="UQW1098" s="187"/>
      <c r="UQX1098" s="187"/>
      <c r="UQY1098" s="187"/>
      <c r="UQZ1098" s="187"/>
      <c r="URA1098" s="187"/>
      <c r="URB1098" s="187"/>
      <c r="URC1098" s="187"/>
      <c r="URD1098" s="187"/>
      <c r="URE1098" s="187"/>
      <c r="URF1098" s="187"/>
      <c r="URG1098" s="187"/>
      <c r="URH1098" s="187"/>
      <c r="URI1098" s="187"/>
      <c r="URJ1098" s="187"/>
      <c r="URK1098" s="187"/>
      <c r="URL1098" s="187"/>
      <c r="URM1098" s="187"/>
      <c r="URN1098" s="187"/>
      <c r="URO1098" s="187"/>
      <c r="URP1098" s="187"/>
      <c r="URQ1098" s="187"/>
      <c r="URR1098" s="187"/>
      <c r="URS1098" s="187"/>
      <c r="URT1098" s="187"/>
      <c r="URU1098" s="187"/>
      <c r="URV1098" s="187"/>
      <c r="URW1098" s="187"/>
      <c r="URX1098" s="187"/>
      <c r="URY1098" s="187"/>
      <c r="URZ1098" s="187"/>
      <c r="USA1098" s="187"/>
      <c r="USB1098" s="187"/>
      <c r="USC1098" s="187"/>
      <c r="USD1098" s="187"/>
      <c r="USE1098" s="187"/>
      <c r="USF1098" s="187"/>
      <c r="USG1098" s="187"/>
      <c r="USH1098" s="187"/>
      <c r="USI1098" s="187"/>
      <c r="USJ1098" s="187"/>
      <c r="USK1098" s="187"/>
      <c r="USL1098" s="187"/>
      <c r="USM1098" s="187"/>
      <c r="USN1098" s="187"/>
      <c r="USO1098" s="187"/>
      <c r="USP1098" s="187"/>
      <c r="USQ1098" s="187"/>
      <c r="USR1098" s="187"/>
      <c r="USS1098" s="187"/>
      <c r="UST1098" s="187"/>
      <c r="USU1098" s="187"/>
      <c r="USV1098" s="187"/>
      <c r="USW1098" s="187"/>
      <c r="USX1098" s="187"/>
      <c r="USY1098" s="187"/>
      <c r="USZ1098" s="187"/>
      <c r="UTA1098" s="187"/>
      <c r="UTB1098" s="187"/>
      <c r="UTC1098" s="187"/>
      <c r="UTD1098" s="187"/>
      <c r="UTE1098" s="187"/>
      <c r="UTF1098" s="187"/>
      <c r="UTG1098" s="187"/>
      <c r="UTH1098" s="187"/>
      <c r="UTI1098" s="187"/>
      <c r="UTJ1098" s="187"/>
      <c r="UTK1098" s="187"/>
      <c r="UTL1098" s="187"/>
      <c r="UTM1098" s="187"/>
      <c r="UTN1098" s="187"/>
      <c r="UTO1098" s="187"/>
      <c r="UTP1098" s="187"/>
      <c r="UTQ1098" s="187"/>
      <c r="UTR1098" s="187"/>
      <c r="UTS1098" s="187"/>
      <c r="UTT1098" s="187"/>
      <c r="UTU1098" s="187"/>
      <c r="UTV1098" s="187"/>
      <c r="UTW1098" s="187"/>
      <c r="UTX1098" s="187"/>
      <c r="UTY1098" s="187"/>
      <c r="UTZ1098" s="187"/>
      <c r="UUA1098" s="187"/>
      <c r="UUB1098" s="187"/>
      <c r="UUC1098" s="187"/>
      <c r="UUD1098" s="187"/>
      <c r="UUE1098" s="187"/>
      <c r="UUF1098" s="187"/>
      <c r="UUG1098" s="187"/>
      <c r="UUH1098" s="187"/>
      <c r="UUI1098" s="187"/>
      <c r="UUJ1098" s="187"/>
      <c r="UUK1098" s="187"/>
      <c r="UUL1098" s="187"/>
      <c r="UUM1098" s="187"/>
      <c r="UUN1098" s="187"/>
      <c r="UUO1098" s="187"/>
      <c r="UUP1098" s="187"/>
      <c r="UUQ1098" s="187"/>
      <c r="UUR1098" s="187"/>
      <c r="UUS1098" s="187"/>
      <c r="UUT1098" s="187"/>
      <c r="UUU1098" s="187"/>
      <c r="UUV1098" s="187"/>
      <c r="UUW1098" s="187"/>
      <c r="UUX1098" s="187"/>
      <c r="UUY1098" s="187"/>
      <c r="UUZ1098" s="187"/>
      <c r="UVA1098" s="187"/>
      <c r="UVB1098" s="187"/>
      <c r="UVC1098" s="187"/>
      <c r="UVD1098" s="187"/>
      <c r="UVE1098" s="187"/>
      <c r="UVF1098" s="187"/>
      <c r="UVG1098" s="187"/>
      <c r="UVH1098" s="187"/>
      <c r="UVI1098" s="187"/>
      <c r="UVJ1098" s="187"/>
      <c r="UVK1098" s="187"/>
      <c r="UVL1098" s="187"/>
      <c r="UVM1098" s="187"/>
      <c r="UVN1098" s="187"/>
      <c r="UVO1098" s="187"/>
      <c r="UVP1098" s="187"/>
      <c r="UVQ1098" s="187"/>
      <c r="UVR1098" s="187"/>
      <c r="UVS1098" s="187"/>
      <c r="UVT1098" s="187"/>
      <c r="UVU1098" s="187"/>
      <c r="UVV1098" s="187"/>
      <c r="UVW1098" s="187"/>
      <c r="UVX1098" s="187"/>
      <c r="UVY1098" s="187"/>
      <c r="UVZ1098" s="187"/>
      <c r="UWA1098" s="187"/>
      <c r="UWB1098" s="187"/>
      <c r="UWC1098" s="187"/>
      <c r="UWD1098" s="187"/>
      <c r="UWE1098" s="187"/>
      <c r="UWF1098" s="187"/>
      <c r="UWG1098" s="187"/>
      <c r="UWH1098" s="187"/>
      <c r="UWI1098" s="187"/>
      <c r="UWJ1098" s="187"/>
      <c r="UWK1098" s="187"/>
      <c r="UWL1098" s="187"/>
      <c r="UWM1098" s="187"/>
      <c r="UWN1098" s="187"/>
      <c r="UWO1098" s="187"/>
      <c r="UWP1098" s="187"/>
      <c r="UWQ1098" s="187"/>
      <c r="UWR1098" s="187"/>
      <c r="UWS1098" s="187"/>
      <c r="UWT1098" s="187"/>
      <c r="UWU1098" s="187"/>
      <c r="UWV1098" s="187"/>
      <c r="UWW1098" s="187"/>
      <c r="UWX1098" s="187"/>
      <c r="UWY1098" s="187"/>
      <c r="UWZ1098" s="187"/>
      <c r="UXA1098" s="187"/>
      <c r="UXB1098" s="187"/>
      <c r="UXC1098" s="187"/>
      <c r="UXD1098" s="187"/>
      <c r="UXE1098" s="187"/>
      <c r="UXF1098" s="187"/>
      <c r="UXG1098" s="187"/>
      <c r="UXH1098" s="187"/>
      <c r="UXI1098" s="187"/>
      <c r="UXJ1098" s="187"/>
      <c r="UXK1098" s="187"/>
      <c r="UXL1098" s="187"/>
      <c r="UXM1098" s="187"/>
      <c r="UXN1098" s="187"/>
      <c r="UXO1098" s="187"/>
      <c r="UXP1098" s="187"/>
      <c r="UXQ1098" s="187"/>
      <c r="UXR1098" s="187"/>
      <c r="UXS1098" s="187"/>
      <c r="UXT1098" s="187"/>
      <c r="UXU1098" s="187"/>
      <c r="UXV1098" s="187"/>
      <c r="UXW1098" s="187"/>
      <c r="UXX1098" s="187"/>
      <c r="UXY1098" s="187"/>
      <c r="UXZ1098" s="187"/>
      <c r="UYA1098" s="187"/>
      <c r="UYB1098" s="187"/>
      <c r="UYC1098" s="187"/>
      <c r="UYD1098" s="187"/>
      <c r="UYE1098" s="187"/>
      <c r="UYF1098" s="187"/>
      <c r="UYG1098" s="187"/>
      <c r="UYH1098" s="187"/>
      <c r="UYI1098" s="187"/>
      <c r="UYJ1098" s="187"/>
      <c r="UYK1098" s="187"/>
      <c r="UYL1098" s="187"/>
      <c r="UYM1098" s="187"/>
      <c r="UYN1098" s="187"/>
      <c r="UYO1098" s="187"/>
      <c r="UYP1098" s="187"/>
      <c r="UYQ1098" s="187"/>
      <c r="UYR1098" s="187"/>
      <c r="UYS1098" s="187"/>
      <c r="UYT1098" s="187"/>
      <c r="UYU1098" s="187"/>
      <c r="UYV1098" s="187"/>
      <c r="UYW1098" s="187"/>
      <c r="UYX1098" s="187"/>
      <c r="UYY1098" s="187"/>
      <c r="UYZ1098" s="187"/>
      <c r="UZA1098" s="187"/>
      <c r="UZB1098" s="187"/>
      <c r="UZC1098" s="187"/>
      <c r="UZD1098" s="187"/>
      <c r="UZE1098" s="187"/>
      <c r="UZF1098" s="187"/>
      <c r="UZG1098" s="187"/>
      <c r="UZH1098" s="187"/>
      <c r="UZI1098" s="187"/>
      <c r="UZJ1098" s="187"/>
      <c r="UZK1098" s="187"/>
      <c r="UZL1098" s="187"/>
      <c r="UZM1098" s="187"/>
      <c r="UZN1098" s="187"/>
      <c r="UZO1098" s="187"/>
      <c r="UZP1098" s="187"/>
      <c r="UZQ1098" s="187"/>
      <c r="UZR1098" s="187"/>
      <c r="UZS1098" s="187"/>
      <c r="UZT1098" s="187"/>
      <c r="UZU1098" s="187"/>
      <c r="UZV1098" s="187"/>
      <c r="UZW1098" s="187"/>
      <c r="UZX1098" s="187"/>
      <c r="UZY1098" s="187"/>
      <c r="UZZ1098" s="187"/>
      <c r="VAA1098" s="187"/>
      <c r="VAB1098" s="187"/>
      <c r="VAC1098" s="187"/>
      <c r="VAD1098" s="187"/>
      <c r="VAE1098" s="187"/>
      <c r="VAF1098" s="187"/>
      <c r="VAG1098" s="187"/>
      <c r="VAH1098" s="187"/>
      <c r="VAI1098" s="187"/>
      <c r="VAJ1098" s="187"/>
      <c r="VAK1098" s="187"/>
      <c r="VAL1098" s="187"/>
      <c r="VAM1098" s="187"/>
      <c r="VAN1098" s="187"/>
      <c r="VAO1098" s="187"/>
      <c r="VAP1098" s="187"/>
      <c r="VAQ1098" s="187"/>
      <c r="VAR1098" s="187"/>
      <c r="VAS1098" s="187"/>
      <c r="VAT1098" s="187"/>
      <c r="VAU1098" s="187"/>
      <c r="VAV1098" s="187"/>
      <c r="VAW1098" s="187"/>
      <c r="VAX1098" s="187"/>
      <c r="VAY1098" s="187"/>
      <c r="VAZ1098" s="187"/>
      <c r="VBA1098" s="187"/>
      <c r="VBB1098" s="187"/>
      <c r="VBC1098" s="187"/>
      <c r="VBD1098" s="187"/>
      <c r="VBE1098" s="187"/>
      <c r="VBF1098" s="187"/>
      <c r="VBG1098" s="187"/>
      <c r="VBH1098" s="187"/>
      <c r="VBI1098" s="187"/>
      <c r="VBJ1098" s="187"/>
      <c r="VBK1098" s="187"/>
      <c r="VBL1098" s="187"/>
      <c r="VBM1098" s="187"/>
      <c r="VBN1098" s="187"/>
      <c r="VBO1098" s="187"/>
      <c r="VBP1098" s="187"/>
      <c r="VBQ1098" s="187"/>
      <c r="VBR1098" s="187"/>
      <c r="VBS1098" s="187"/>
      <c r="VBT1098" s="187"/>
      <c r="VBU1098" s="187"/>
      <c r="VBV1098" s="187"/>
      <c r="VBW1098" s="187"/>
      <c r="VBX1098" s="187"/>
      <c r="VBY1098" s="187"/>
      <c r="VBZ1098" s="187"/>
      <c r="VCA1098" s="187"/>
      <c r="VCB1098" s="187"/>
      <c r="VCC1098" s="187"/>
      <c r="VCD1098" s="187"/>
      <c r="VCE1098" s="187"/>
      <c r="VCF1098" s="187"/>
      <c r="VCG1098" s="187"/>
      <c r="VCH1098" s="187"/>
      <c r="VCI1098" s="187"/>
      <c r="VCJ1098" s="187"/>
      <c r="VCK1098" s="187"/>
      <c r="VCL1098" s="187"/>
      <c r="VCM1098" s="187"/>
      <c r="VCN1098" s="187"/>
      <c r="VCO1098" s="187"/>
      <c r="VCP1098" s="187"/>
      <c r="VCQ1098" s="187"/>
      <c r="VCR1098" s="187"/>
      <c r="VCS1098" s="187"/>
      <c r="VCT1098" s="187"/>
      <c r="VCU1098" s="187"/>
      <c r="VCV1098" s="187"/>
      <c r="VCW1098" s="187"/>
      <c r="VCX1098" s="187"/>
      <c r="VCY1098" s="187"/>
      <c r="VCZ1098" s="187"/>
      <c r="VDA1098" s="187"/>
      <c r="VDB1098" s="187"/>
      <c r="VDC1098" s="187"/>
      <c r="VDD1098" s="187"/>
      <c r="VDE1098" s="187"/>
      <c r="VDF1098" s="187"/>
      <c r="VDG1098" s="187"/>
      <c r="VDH1098" s="187"/>
      <c r="VDI1098" s="187"/>
      <c r="VDJ1098" s="187"/>
      <c r="VDK1098" s="187"/>
      <c r="VDL1098" s="187"/>
      <c r="VDM1098" s="187"/>
      <c r="VDN1098" s="187"/>
      <c r="VDO1098" s="187"/>
      <c r="VDP1098" s="187"/>
      <c r="VDQ1098" s="187"/>
      <c r="VDR1098" s="187"/>
      <c r="VDS1098" s="187"/>
      <c r="VDT1098" s="187"/>
      <c r="VDU1098" s="187"/>
      <c r="VDV1098" s="187"/>
      <c r="VDW1098" s="187"/>
      <c r="VDX1098" s="187"/>
      <c r="VDY1098" s="187"/>
      <c r="VDZ1098" s="187"/>
      <c r="VEA1098" s="187"/>
      <c r="VEB1098" s="187"/>
      <c r="VEC1098" s="187"/>
      <c r="VED1098" s="187"/>
      <c r="VEE1098" s="187"/>
      <c r="VEF1098" s="187"/>
      <c r="VEG1098" s="187"/>
      <c r="VEH1098" s="187"/>
      <c r="VEI1098" s="187"/>
      <c r="VEJ1098" s="187"/>
      <c r="VEK1098" s="187"/>
      <c r="VEL1098" s="187"/>
      <c r="VEM1098" s="187"/>
      <c r="VEN1098" s="187"/>
      <c r="VEO1098" s="187"/>
      <c r="VEP1098" s="187"/>
      <c r="VEQ1098" s="187"/>
      <c r="VER1098" s="187"/>
      <c r="VES1098" s="187"/>
      <c r="VET1098" s="187"/>
      <c r="VEU1098" s="187"/>
      <c r="VEV1098" s="187"/>
      <c r="VEW1098" s="187"/>
      <c r="VEX1098" s="187"/>
      <c r="VEY1098" s="187"/>
      <c r="VEZ1098" s="187"/>
      <c r="VFA1098" s="187"/>
      <c r="VFB1098" s="187"/>
      <c r="VFC1098" s="187"/>
      <c r="VFD1098" s="187"/>
      <c r="VFE1098" s="187"/>
      <c r="VFF1098" s="187"/>
      <c r="VFG1098" s="187"/>
      <c r="VFH1098" s="187"/>
      <c r="VFI1098" s="187"/>
      <c r="VFJ1098" s="187"/>
      <c r="VFK1098" s="187"/>
      <c r="VFL1098" s="187"/>
      <c r="VFM1098" s="187"/>
      <c r="VFN1098" s="187"/>
      <c r="VFO1098" s="187"/>
      <c r="VFP1098" s="187"/>
      <c r="VFQ1098" s="187"/>
      <c r="VFR1098" s="187"/>
      <c r="VFS1098" s="187"/>
      <c r="VFT1098" s="187"/>
      <c r="VFU1098" s="187"/>
      <c r="VFV1098" s="187"/>
      <c r="VFW1098" s="187"/>
      <c r="VFX1098" s="187"/>
      <c r="VFY1098" s="187"/>
      <c r="VFZ1098" s="187"/>
      <c r="VGA1098" s="187"/>
      <c r="VGB1098" s="187"/>
      <c r="VGC1098" s="187"/>
      <c r="VGD1098" s="187"/>
      <c r="VGE1098" s="187"/>
      <c r="VGF1098" s="187"/>
      <c r="VGG1098" s="187"/>
      <c r="VGH1098" s="187"/>
      <c r="VGI1098" s="187"/>
      <c r="VGJ1098" s="187"/>
      <c r="VGK1098" s="187"/>
      <c r="VGL1098" s="187"/>
      <c r="VGM1098" s="187"/>
      <c r="VGN1098" s="187"/>
      <c r="VGO1098" s="187"/>
      <c r="VGP1098" s="187"/>
      <c r="VGQ1098" s="187"/>
      <c r="VGR1098" s="187"/>
      <c r="VGS1098" s="187"/>
      <c r="VGT1098" s="187"/>
      <c r="VGU1098" s="187"/>
      <c r="VGV1098" s="187"/>
      <c r="VGW1098" s="187"/>
      <c r="VGX1098" s="187"/>
      <c r="VGY1098" s="187"/>
      <c r="VGZ1098" s="187"/>
      <c r="VHA1098" s="187"/>
      <c r="VHB1098" s="187"/>
      <c r="VHC1098" s="187"/>
      <c r="VHD1098" s="187"/>
      <c r="VHE1098" s="187"/>
      <c r="VHF1098" s="187"/>
      <c r="VHG1098" s="187"/>
      <c r="VHH1098" s="187"/>
      <c r="VHI1098" s="187"/>
      <c r="VHJ1098" s="187"/>
      <c r="VHK1098" s="187"/>
      <c r="VHL1098" s="187"/>
      <c r="VHM1098" s="187"/>
      <c r="VHN1098" s="187"/>
      <c r="VHO1098" s="187"/>
      <c r="VHP1098" s="187"/>
      <c r="VHQ1098" s="187"/>
      <c r="VHR1098" s="187"/>
      <c r="VHS1098" s="187"/>
      <c r="VHT1098" s="187"/>
      <c r="VHU1098" s="187"/>
      <c r="VHV1098" s="187"/>
      <c r="VHW1098" s="187"/>
      <c r="VHX1098" s="187"/>
      <c r="VHY1098" s="187"/>
      <c r="VHZ1098" s="187"/>
      <c r="VIA1098" s="187"/>
      <c r="VIB1098" s="187"/>
      <c r="VIC1098" s="187"/>
      <c r="VID1098" s="187"/>
      <c r="VIE1098" s="187"/>
      <c r="VIF1098" s="187"/>
      <c r="VIG1098" s="187"/>
      <c r="VIH1098" s="187"/>
      <c r="VII1098" s="187"/>
      <c r="VIJ1098" s="187"/>
      <c r="VIK1098" s="187"/>
      <c r="VIL1098" s="187"/>
      <c r="VIM1098" s="187"/>
      <c r="VIN1098" s="187"/>
      <c r="VIO1098" s="187"/>
      <c r="VIP1098" s="187"/>
      <c r="VIQ1098" s="187"/>
      <c r="VIR1098" s="187"/>
      <c r="VIS1098" s="187"/>
      <c r="VIT1098" s="187"/>
      <c r="VIU1098" s="187"/>
      <c r="VIV1098" s="187"/>
      <c r="VIW1098" s="187"/>
      <c r="VIX1098" s="187"/>
      <c r="VIY1098" s="187"/>
      <c r="VIZ1098" s="187"/>
      <c r="VJA1098" s="187"/>
      <c r="VJB1098" s="187"/>
      <c r="VJC1098" s="187"/>
      <c r="VJD1098" s="187"/>
      <c r="VJE1098" s="187"/>
      <c r="VJF1098" s="187"/>
      <c r="VJG1098" s="187"/>
      <c r="VJH1098" s="187"/>
      <c r="VJI1098" s="187"/>
      <c r="VJJ1098" s="187"/>
      <c r="VJK1098" s="187"/>
      <c r="VJL1098" s="187"/>
      <c r="VJM1098" s="187"/>
      <c r="VJN1098" s="187"/>
      <c r="VJO1098" s="187"/>
      <c r="VJP1098" s="187"/>
      <c r="VJQ1098" s="187"/>
      <c r="VJR1098" s="187"/>
      <c r="VJS1098" s="187"/>
      <c r="VJT1098" s="187"/>
      <c r="VJU1098" s="187"/>
      <c r="VJV1098" s="187"/>
      <c r="VJW1098" s="187"/>
      <c r="VJX1098" s="187"/>
      <c r="VJY1098" s="187"/>
      <c r="VJZ1098" s="187"/>
      <c r="VKA1098" s="187"/>
      <c r="VKB1098" s="187"/>
      <c r="VKC1098" s="187"/>
      <c r="VKD1098" s="187"/>
      <c r="VKE1098" s="187"/>
      <c r="VKF1098" s="187"/>
      <c r="VKG1098" s="187"/>
      <c r="VKH1098" s="187"/>
      <c r="VKI1098" s="187"/>
      <c r="VKJ1098" s="187"/>
      <c r="VKK1098" s="187"/>
      <c r="VKL1098" s="187"/>
      <c r="VKM1098" s="187"/>
      <c r="VKN1098" s="187"/>
      <c r="VKO1098" s="187"/>
      <c r="VKP1098" s="187"/>
      <c r="VKQ1098" s="187"/>
      <c r="VKR1098" s="187"/>
      <c r="VKS1098" s="187"/>
      <c r="VKT1098" s="187"/>
      <c r="VKU1098" s="187"/>
      <c r="VKV1098" s="187"/>
      <c r="VKW1098" s="187"/>
      <c r="VKX1098" s="187"/>
      <c r="VKY1098" s="187"/>
      <c r="VKZ1098" s="187"/>
      <c r="VLA1098" s="187"/>
      <c r="VLB1098" s="187"/>
      <c r="VLC1098" s="187"/>
      <c r="VLD1098" s="187"/>
      <c r="VLE1098" s="187"/>
      <c r="VLF1098" s="187"/>
      <c r="VLG1098" s="187"/>
      <c r="VLH1098" s="187"/>
      <c r="VLI1098" s="187"/>
      <c r="VLJ1098" s="187"/>
      <c r="VLK1098" s="187"/>
      <c r="VLL1098" s="187"/>
      <c r="VLM1098" s="187"/>
      <c r="VLN1098" s="187"/>
      <c r="VLO1098" s="187"/>
      <c r="VLP1098" s="187"/>
      <c r="VLQ1098" s="187"/>
      <c r="VLR1098" s="187"/>
      <c r="VLS1098" s="187"/>
      <c r="VLT1098" s="187"/>
      <c r="VLU1098" s="187"/>
      <c r="VLV1098" s="187"/>
      <c r="VLW1098" s="187"/>
      <c r="VLX1098" s="187"/>
      <c r="VLY1098" s="187"/>
      <c r="VLZ1098" s="187"/>
      <c r="VMA1098" s="187"/>
      <c r="VMB1098" s="187"/>
      <c r="VMC1098" s="187"/>
      <c r="VMD1098" s="187"/>
      <c r="VME1098" s="187"/>
      <c r="VMF1098" s="187"/>
      <c r="VMG1098" s="187"/>
      <c r="VMH1098" s="187"/>
      <c r="VMI1098" s="187"/>
      <c r="VMJ1098" s="187"/>
      <c r="VMK1098" s="187"/>
      <c r="VML1098" s="187"/>
      <c r="VMM1098" s="187"/>
      <c r="VMN1098" s="187"/>
      <c r="VMO1098" s="187"/>
      <c r="VMP1098" s="187"/>
      <c r="VMQ1098" s="187"/>
      <c r="VMR1098" s="187"/>
      <c r="VMS1098" s="187"/>
      <c r="VMT1098" s="187"/>
      <c r="VMU1098" s="187"/>
      <c r="VMV1098" s="187"/>
      <c r="VMW1098" s="187"/>
      <c r="VMX1098" s="187"/>
      <c r="VMY1098" s="187"/>
      <c r="VMZ1098" s="187"/>
      <c r="VNA1098" s="187"/>
      <c r="VNB1098" s="187"/>
      <c r="VNC1098" s="187"/>
      <c r="VND1098" s="187"/>
      <c r="VNE1098" s="187"/>
      <c r="VNF1098" s="187"/>
      <c r="VNG1098" s="187"/>
      <c r="VNH1098" s="187"/>
      <c r="VNI1098" s="187"/>
      <c r="VNJ1098" s="187"/>
      <c r="VNK1098" s="187"/>
      <c r="VNL1098" s="187"/>
      <c r="VNM1098" s="187"/>
      <c r="VNN1098" s="187"/>
      <c r="VNO1098" s="187"/>
      <c r="VNP1098" s="187"/>
      <c r="VNQ1098" s="187"/>
      <c r="VNR1098" s="187"/>
      <c r="VNS1098" s="187"/>
      <c r="VNT1098" s="187"/>
      <c r="VNU1098" s="187"/>
      <c r="VNV1098" s="187"/>
      <c r="VNW1098" s="187"/>
      <c r="VNX1098" s="187"/>
      <c r="VNY1098" s="187"/>
      <c r="VNZ1098" s="187"/>
      <c r="VOA1098" s="187"/>
      <c r="VOB1098" s="187"/>
      <c r="VOC1098" s="187"/>
      <c r="VOD1098" s="187"/>
      <c r="VOE1098" s="187"/>
      <c r="VOF1098" s="187"/>
      <c r="VOG1098" s="187"/>
      <c r="VOH1098" s="187"/>
      <c r="VOI1098" s="187"/>
      <c r="VOJ1098" s="187"/>
      <c r="VOK1098" s="187"/>
      <c r="VOL1098" s="187"/>
      <c r="VOM1098" s="187"/>
      <c r="VON1098" s="187"/>
      <c r="VOO1098" s="187"/>
      <c r="VOP1098" s="187"/>
      <c r="VOQ1098" s="187"/>
      <c r="VOR1098" s="187"/>
      <c r="VOS1098" s="187"/>
      <c r="VOT1098" s="187"/>
      <c r="VOU1098" s="187"/>
      <c r="VOV1098" s="187"/>
      <c r="VOW1098" s="187"/>
      <c r="VOX1098" s="187"/>
      <c r="VOY1098" s="187"/>
      <c r="VOZ1098" s="187"/>
      <c r="VPA1098" s="187"/>
      <c r="VPB1098" s="187"/>
      <c r="VPC1098" s="187"/>
      <c r="VPD1098" s="187"/>
      <c r="VPE1098" s="187"/>
      <c r="VPF1098" s="187"/>
      <c r="VPG1098" s="187"/>
      <c r="VPH1098" s="187"/>
      <c r="VPI1098" s="187"/>
      <c r="VPJ1098" s="187"/>
      <c r="VPK1098" s="187"/>
      <c r="VPL1098" s="187"/>
      <c r="VPM1098" s="187"/>
      <c r="VPN1098" s="187"/>
      <c r="VPO1098" s="187"/>
      <c r="VPP1098" s="187"/>
      <c r="VPQ1098" s="187"/>
      <c r="VPR1098" s="187"/>
      <c r="VPS1098" s="187"/>
      <c r="VPT1098" s="187"/>
      <c r="VPU1098" s="187"/>
      <c r="VPV1098" s="187"/>
      <c r="VPW1098" s="187"/>
      <c r="VPX1098" s="187"/>
      <c r="VPY1098" s="187"/>
      <c r="VPZ1098" s="187"/>
      <c r="VQA1098" s="187"/>
      <c r="VQB1098" s="187"/>
      <c r="VQC1098" s="187"/>
      <c r="VQD1098" s="187"/>
      <c r="VQE1098" s="187"/>
      <c r="VQF1098" s="187"/>
      <c r="VQG1098" s="187"/>
      <c r="VQH1098" s="187"/>
      <c r="VQI1098" s="187"/>
      <c r="VQJ1098" s="187"/>
      <c r="VQK1098" s="187"/>
      <c r="VQL1098" s="187"/>
      <c r="VQM1098" s="187"/>
      <c r="VQN1098" s="187"/>
      <c r="VQO1098" s="187"/>
      <c r="VQP1098" s="187"/>
      <c r="VQQ1098" s="187"/>
      <c r="VQR1098" s="187"/>
      <c r="VQS1098" s="187"/>
      <c r="VQT1098" s="187"/>
      <c r="VQU1098" s="187"/>
      <c r="VQV1098" s="187"/>
      <c r="VQW1098" s="187"/>
      <c r="VQX1098" s="187"/>
      <c r="VQY1098" s="187"/>
      <c r="VQZ1098" s="187"/>
      <c r="VRA1098" s="187"/>
      <c r="VRB1098" s="187"/>
      <c r="VRC1098" s="187"/>
      <c r="VRD1098" s="187"/>
      <c r="VRE1098" s="187"/>
      <c r="VRF1098" s="187"/>
      <c r="VRG1098" s="187"/>
      <c r="VRH1098" s="187"/>
      <c r="VRI1098" s="187"/>
      <c r="VRJ1098" s="187"/>
      <c r="VRK1098" s="187"/>
      <c r="VRL1098" s="187"/>
      <c r="VRM1098" s="187"/>
      <c r="VRN1098" s="187"/>
      <c r="VRO1098" s="187"/>
      <c r="VRP1098" s="187"/>
      <c r="VRQ1098" s="187"/>
      <c r="VRR1098" s="187"/>
      <c r="VRS1098" s="187"/>
      <c r="VRT1098" s="187"/>
      <c r="VRU1098" s="187"/>
      <c r="VRV1098" s="187"/>
      <c r="VRW1098" s="187"/>
      <c r="VRX1098" s="187"/>
      <c r="VRY1098" s="187"/>
      <c r="VRZ1098" s="187"/>
      <c r="VSA1098" s="187"/>
      <c r="VSB1098" s="187"/>
      <c r="VSC1098" s="187"/>
      <c r="VSD1098" s="187"/>
      <c r="VSE1098" s="187"/>
      <c r="VSF1098" s="187"/>
      <c r="VSG1098" s="187"/>
      <c r="VSH1098" s="187"/>
      <c r="VSI1098" s="187"/>
      <c r="VSJ1098" s="187"/>
      <c r="VSK1098" s="187"/>
      <c r="VSL1098" s="187"/>
      <c r="VSM1098" s="187"/>
      <c r="VSN1098" s="187"/>
      <c r="VSO1098" s="187"/>
      <c r="VSP1098" s="187"/>
      <c r="VSQ1098" s="187"/>
      <c r="VSR1098" s="187"/>
      <c r="VSS1098" s="187"/>
      <c r="VST1098" s="187"/>
      <c r="VSU1098" s="187"/>
      <c r="VSV1098" s="187"/>
      <c r="VSW1098" s="187"/>
      <c r="VSX1098" s="187"/>
      <c r="VSY1098" s="187"/>
      <c r="VSZ1098" s="187"/>
      <c r="VTA1098" s="187"/>
      <c r="VTB1098" s="187"/>
      <c r="VTC1098" s="187"/>
      <c r="VTD1098" s="187"/>
      <c r="VTE1098" s="187"/>
      <c r="VTF1098" s="187"/>
      <c r="VTG1098" s="187"/>
      <c r="VTH1098" s="187"/>
      <c r="VTI1098" s="187"/>
      <c r="VTJ1098" s="187"/>
      <c r="VTK1098" s="187"/>
      <c r="VTL1098" s="187"/>
      <c r="VTM1098" s="187"/>
      <c r="VTN1098" s="187"/>
      <c r="VTO1098" s="187"/>
      <c r="VTP1098" s="187"/>
      <c r="VTQ1098" s="187"/>
      <c r="VTR1098" s="187"/>
      <c r="VTS1098" s="187"/>
      <c r="VTT1098" s="187"/>
      <c r="VTU1098" s="187"/>
      <c r="VTV1098" s="187"/>
      <c r="VTW1098" s="187"/>
      <c r="VTX1098" s="187"/>
      <c r="VTY1098" s="187"/>
      <c r="VTZ1098" s="187"/>
      <c r="VUA1098" s="187"/>
      <c r="VUB1098" s="187"/>
      <c r="VUC1098" s="187"/>
      <c r="VUD1098" s="187"/>
      <c r="VUE1098" s="187"/>
      <c r="VUF1098" s="187"/>
      <c r="VUG1098" s="187"/>
      <c r="VUH1098" s="187"/>
      <c r="VUI1098" s="187"/>
      <c r="VUJ1098" s="187"/>
      <c r="VUK1098" s="187"/>
      <c r="VUL1098" s="187"/>
      <c r="VUM1098" s="187"/>
      <c r="VUN1098" s="187"/>
      <c r="VUO1098" s="187"/>
      <c r="VUP1098" s="187"/>
      <c r="VUQ1098" s="187"/>
      <c r="VUR1098" s="187"/>
      <c r="VUS1098" s="187"/>
      <c r="VUT1098" s="187"/>
      <c r="VUU1098" s="187"/>
      <c r="VUV1098" s="187"/>
      <c r="VUW1098" s="187"/>
      <c r="VUX1098" s="187"/>
      <c r="VUY1098" s="187"/>
      <c r="VUZ1098" s="187"/>
      <c r="VVA1098" s="187"/>
      <c r="VVB1098" s="187"/>
      <c r="VVC1098" s="187"/>
      <c r="VVD1098" s="187"/>
      <c r="VVE1098" s="187"/>
      <c r="VVF1098" s="187"/>
      <c r="VVG1098" s="187"/>
      <c r="VVH1098" s="187"/>
      <c r="VVI1098" s="187"/>
      <c r="VVJ1098" s="187"/>
      <c r="VVK1098" s="187"/>
      <c r="VVL1098" s="187"/>
      <c r="VVM1098" s="187"/>
      <c r="VVN1098" s="187"/>
      <c r="VVO1098" s="187"/>
      <c r="VVP1098" s="187"/>
      <c r="VVQ1098" s="187"/>
      <c r="VVR1098" s="187"/>
      <c r="VVS1098" s="187"/>
      <c r="VVT1098" s="187"/>
      <c r="VVU1098" s="187"/>
      <c r="VVV1098" s="187"/>
      <c r="VVW1098" s="187"/>
      <c r="VVX1098" s="187"/>
      <c r="VVY1098" s="187"/>
      <c r="VVZ1098" s="187"/>
      <c r="VWA1098" s="187"/>
      <c r="VWB1098" s="187"/>
      <c r="VWC1098" s="187"/>
      <c r="VWD1098" s="187"/>
      <c r="VWE1098" s="187"/>
      <c r="VWF1098" s="187"/>
      <c r="VWG1098" s="187"/>
      <c r="VWH1098" s="187"/>
      <c r="VWI1098" s="187"/>
      <c r="VWJ1098" s="187"/>
      <c r="VWK1098" s="187"/>
      <c r="VWL1098" s="187"/>
      <c r="VWM1098" s="187"/>
      <c r="VWN1098" s="187"/>
      <c r="VWO1098" s="187"/>
      <c r="VWP1098" s="187"/>
      <c r="VWQ1098" s="187"/>
      <c r="VWR1098" s="187"/>
      <c r="VWS1098" s="187"/>
      <c r="VWT1098" s="187"/>
      <c r="VWU1098" s="187"/>
      <c r="VWV1098" s="187"/>
      <c r="VWW1098" s="187"/>
      <c r="VWX1098" s="187"/>
      <c r="VWY1098" s="187"/>
      <c r="VWZ1098" s="187"/>
      <c r="VXA1098" s="187"/>
      <c r="VXB1098" s="187"/>
      <c r="VXC1098" s="187"/>
      <c r="VXD1098" s="187"/>
      <c r="VXE1098" s="187"/>
      <c r="VXF1098" s="187"/>
      <c r="VXG1098" s="187"/>
      <c r="VXH1098" s="187"/>
      <c r="VXI1098" s="187"/>
      <c r="VXJ1098" s="187"/>
      <c r="VXK1098" s="187"/>
      <c r="VXL1098" s="187"/>
      <c r="VXM1098" s="187"/>
      <c r="VXN1098" s="187"/>
      <c r="VXO1098" s="187"/>
      <c r="VXP1098" s="187"/>
      <c r="VXQ1098" s="187"/>
      <c r="VXR1098" s="187"/>
      <c r="VXS1098" s="187"/>
      <c r="VXT1098" s="187"/>
      <c r="VXU1098" s="187"/>
      <c r="VXV1098" s="187"/>
      <c r="VXW1098" s="187"/>
      <c r="VXX1098" s="187"/>
      <c r="VXY1098" s="187"/>
      <c r="VXZ1098" s="187"/>
      <c r="VYA1098" s="187"/>
      <c r="VYB1098" s="187"/>
      <c r="VYC1098" s="187"/>
      <c r="VYD1098" s="187"/>
      <c r="VYE1098" s="187"/>
      <c r="VYF1098" s="187"/>
      <c r="VYG1098" s="187"/>
      <c r="VYH1098" s="187"/>
      <c r="VYI1098" s="187"/>
      <c r="VYJ1098" s="187"/>
      <c r="VYK1098" s="187"/>
      <c r="VYL1098" s="187"/>
      <c r="VYM1098" s="187"/>
      <c r="VYN1098" s="187"/>
      <c r="VYO1098" s="187"/>
      <c r="VYP1098" s="187"/>
      <c r="VYQ1098" s="187"/>
      <c r="VYR1098" s="187"/>
      <c r="VYS1098" s="187"/>
      <c r="VYT1098" s="187"/>
      <c r="VYU1098" s="187"/>
      <c r="VYV1098" s="187"/>
      <c r="VYW1098" s="187"/>
      <c r="VYX1098" s="187"/>
      <c r="VYY1098" s="187"/>
      <c r="VYZ1098" s="187"/>
      <c r="VZA1098" s="187"/>
      <c r="VZB1098" s="187"/>
      <c r="VZC1098" s="187"/>
      <c r="VZD1098" s="187"/>
      <c r="VZE1098" s="187"/>
      <c r="VZF1098" s="187"/>
      <c r="VZG1098" s="187"/>
      <c r="VZH1098" s="187"/>
      <c r="VZI1098" s="187"/>
      <c r="VZJ1098" s="187"/>
      <c r="VZK1098" s="187"/>
      <c r="VZL1098" s="187"/>
      <c r="VZM1098" s="187"/>
      <c r="VZN1098" s="187"/>
      <c r="VZO1098" s="187"/>
      <c r="VZP1098" s="187"/>
      <c r="VZQ1098" s="187"/>
      <c r="VZR1098" s="187"/>
      <c r="VZS1098" s="187"/>
      <c r="VZT1098" s="187"/>
      <c r="VZU1098" s="187"/>
      <c r="VZV1098" s="187"/>
      <c r="VZW1098" s="187"/>
      <c r="VZX1098" s="187"/>
      <c r="VZY1098" s="187"/>
      <c r="VZZ1098" s="187"/>
      <c r="WAA1098" s="187"/>
      <c r="WAB1098" s="187"/>
      <c r="WAC1098" s="187"/>
      <c r="WAD1098" s="187"/>
      <c r="WAE1098" s="187"/>
      <c r="WAF1098" s="187"/>
      <c r="WAG1098" s="187"/>
      <c r="WAH1098" s="187"/>
      <c r="WAI1098" s="187"/>
      <c r="WAJ1098" s="187"/>
      <c r="WAK1098" s="187"/>
      <c r="WAL1098" s="187"/>
      <c r="WAM1098" s="187"/>
      <c r="WAN1098" s="187"/>
      <c r="WAO1098" s="187"/>
      <c r="WAP1098" s="187"/>
      <c r="WAQ1098" s="187"/>
      <c r="WAR1098" s="187"/>
      <c r="WAS1098" s="187"/>
      <c r="WAT1098" s="187"/>
      <c r="WAU1098" s="187"/>
      <c r="WAV1098" s="187"/>
      <c r="WAW1098" s="187"/>
      <c r="WAX1098" s="187"/>
      <c r="WAY1098" s="187"/>
      <c r="WAZ1098" s="187"/>
      <c r="WBA1098" s="187"/>
      <c r="WBB1098" s="187"/>
      <c r="WBC1098" s="187"/>
      <c r="WBD1098" s="187"/>
      <c r="WBE1098" s="187"/>
      <c r="WBF1098" s="187"/>
      <c r="WBG1098" s="187"/>
      <c r="WBH1098" s="187"/>
      <c r="WBI1098" s="187"/>
      <c r="WBJ1098" s="187"/>
      <c r="WBK1098" s="187"/>
      <c r="WBL1098" s="187"/>
      <c r="WBM1098" s="187"/>
      <c r="WBN1098" s="187"/>
      <c r="WBO1098" s="187"/>
      <c r="WBP1098" s="187"/>
      <c r="WBQ1098" s="187"/>
      <c r="WBR1098" s="187"/>
      <c r="WBS1098" s="187"/>
      <c r="WBT1098" s="187"/>
      <c r="WBU1098" s="187"/>
      <c r="WBV1098" s="187"/>
      <c r="WBW1098" s="187"/>
      <c r="WBX1098" s="187"/>
      <c r="WBY1098" s="187"/>
      <c r="WBZ1098" s="187"/>
      <c r="WCA1098" s="187"/>
      <c r="WCB1098" s="187"/>
      <c r="WCC1098" s="187"/>
      <c r="WCD1098" s="187"/>
      <c r="WCE1098" s="187"/>
      <c r="WCF1098" s="187"/>
      <c r="WCG1098" s="187"/>
      <c r="WCH1098" s="187"/>
      <c r="WCI1098" s="187"/>
      <c r="WCJ1098" s="187"/>
      <c r="WCK1098" s="187"/>
      <c r="WCL1098" s="187"/>
      <c r="WCM1098" s="187"/>
      <c r="WCN1098" s="187"/>
      <c r="WCO1098" s="187"/>
      <c r="WCP1098" s="187"/>
      <c r="WCQ1098" s="187"/>
      <c r="WCR1098" s="187"/>
      <c r="WCS1098" s="187"/>
      <c r="WCT1098" s="187"/>
      <c r="WCU1098" s="187"/>
      <c r="WCV1098" s="187"/>
      <c r="WCW1098" s="187"/>
      <c r="WCX1098" s="187"/>
      <c r="WCY1098" s="187"/>
      <c r="WCZ1098" s="187"/>
      <c r="WDA1098" s="187"/>
      <c r="WDB1098" s="187"/>
      <c r="WDC1098" s="187"/>
      <c r="WDD1098" s="187"/>
      <c r="WDE1098" s="187"/>
      <c r="WDF1098" s="187"/>
      <c r="WDG1098" s="187"/>
      <c r="WDH1098" s="187"/>
      <c r="WDI1098" s="187"/>
      <c r="WDJ1098" s="187"/>
      <c r="WDK1098" s="187"/>
      <c r="WDL1098" s="187"/>
      <c r="WDM1098" s="187"/>
      <c r="WDN1098" s="187"/>
      <c r="WDO1098" s="187"/>
      <c r="WDP1098" s="187"/>
      <c r="WDQ1098" s="187"/>
      <c r="WDR1098" s="187"/>
      <c r="WDS1098" s="187"/>
      <c r="WDT1098" s="187"/>
      <c r="WDU1098" s="187"/>
      <c r="WDV1098" s="187"/>
      <c r="WDW1098" s="187"/>
      <c r="WDX1098" s="187"/>
      <c r="WDY1098" s="187"/>
      <c r="WDZ1098" s="187"/>
      <c r="WEA1098" s="187"/>
      <c r="WEB1098" s="187"/>
      <c r="WEC1098" s="187"/>
      <c r="WED1098" s="187"/>
      <c r="WEE1098" s="187"/>
      <c r="WEF1098" s="187"/>
      <c r="WEG1098" s="187"/>
      <c r="WEH1098" s="187"/>
      <c r="WEI1098" s="187"/>
      <c r="WEJ1098" s="187"/>
      <c r="WEK1098" s="187"/>
      <c r="WEL1098" s="187"/>
      <c r="WEM1098" s="187"/>
      <c r="WEN1098" s="187"/>
      <c r="WEO1098" s="187"/>
      <c r="WEP1098" s="187"/>
      <c r="WEQ1098" s="187"/>
      <c r="WER1098" s="187"/>
      <c r="WES1098" s="187"/>
      <c r="WET1098" s="187"/>
      <c r="WEU1098" s="187"/>
      <c r="WEV1098" s="187"/>
      <c r="WEW1098" s="187"/>
      <c r="WEX1098" s="187"/>
      <c r="WEY1098" s="187"/>
      <c r="WEZ1098" s="187"/>
      <c r="WFA1098" s="187"/>
      <c r="WFB1098" s="187"/>
      <c r="WFC1098" s="187"/>
      <c r="WFD1098" s="187"/>
      <c r="WFE1098" s="187"/>
      <c r="WFF1098" s="187"/>
      <c r="WFG1098" s="187"/>
      <c r="WFH1098" s="187"/>
      <c r="WFI1098" s="187"/>
      <c r="WFJ1098" s="187"/>
      <c r="WFK1098" s="187"/>
      <c r="WFL1098" s="187"/>
      <c r="WFM1098" s="187"/>
      <c r="WFN1098" s="187"/>
      <c r="WFO1098" s="187"/>
      <c r="WFP1098" s="187"/>
      <c r="WFQ1098" s="187"/>
      <c r="WFR1098" s="187"/>
      <c r="WFS1098" s="187"/>
      <c r="WFT1098" s="187"/>
      <c r="WFU1098" s="187"/>
      <c r="WFV1098" s="187"/>
      <c r="WFW1098" s="187"/>
      <c r="WFX1098" s="187"/>
      <c r="WFY1098" s="187"/>
      <c r="WFZ1098" s="187"/>
      <c r="WGA1098" s="187"/>
      <c r="WGB1098" s="187"/>
      <c r="WGC1098" s="187"/>
      <c r="WGD1098" s="187"/>
      <c r="WGE1098" s="187"/>
      <c r="WGF1098" s="187"/>
      <c r="WGG1098" s="187"/>
      <c r="WGH1098" s="187"/>
      <c r="WGI1098" s="187"/>
      <c r="WGJ1098" s="187"/>
      <c r="WGK1098" s="187"/>
      <c r="WGL1098" s="187"/>
      <c r="WGM1098" s="187"/>
      <c r="WGN1098" s="187"/>
      <c r="WGO1098" s="187"/>
      <c r="WGP1098" s="187"/>
      <c r="WGQ1098" s="187"/>
      <c r="WGR1098" s="187"/>
      <c r="WGS1098" s="187"/>
      <c r="WGT1098" s="187"/>
      <c r="WGU1098" s="187"/>
      <c r="WGV1098" s="187"/>
      <c r="WGW1098" s="187"/>
      <c r="WGX1098" s="187"/>
      <c r="WGY1098" s="187"/>
      <c r="WGZ1098" s="187"/>
      <c r="WHA1098" s="187"/>
      <c r="WHB1098" s="187"/>
      <c r="WHC1098" s="187"/>
      <c r="WHD1098" s="187"/>
      <c r="WHE1098" s="187"/>
      <c r="WHF1098" s="187"/>
      <c r="WHG1098" s="187"/>
      <c r="WHH1098" s="187"/>
      <c r="WHI1098" s="187"/>
      <c r="WHJ1098" s="187"/>
      <c r="WHK1098" s="187"/>
      <c r="WHL1098" s="187"/>
      <c r="WHM1098" s="187"/>
      <c r="WHN1098" s="187"/>
      <c r="WHO1098" s="187"/>
      <c r="WHP1098" s="187"/>
      <c r="WHQ1098" s="187"/>
      <c r="WHR1098" s="187"/>
      <c r="WHS1098" s="187"/>
      <c r="WHT1098" s="187"/>
      <c r="WHU1098" s="187"/>
      <c r="WHV1098" s="187"/>
      <c r="WHW1098" s="187"/>
      <c r="WHX1098" s="187"/>
      <c r="WHY1098" s="187"/>
      <c r="WHZ1098" s="187"/>
      <c r="WIA1098" s="187"/>
      <c r="WIB1098" s="187"/>
      <c r="WIC1098" s="187"/>
      <c r="WID1098" s="187"/>
      <c r="WIE1098" s="187"/>
      <c r="WIF1098" s="187"/>
      <c r="WIG1098" s="187"/>
      <c r="WIH1098" s="187"/>
      <c r="WII1098" s="187"/>
      <c r="WIJ1098" s="187"/>
      <c r="WIK1098" s="187"/>
      <c r="WIL1098" s="187"/>
      <c r="WIM1098" s="187"/>
      <c r="WIN1098" s="187"/>
      <c r="WIO1098" s="187"/>
      <c r="WIP1098" s="187"/>
      <c r="WIQ1098" s="187"/>
      <c r="WIR1098" s="187"/>
      <c r="WIS1098" s="187"/>
      <c r="WIT1098" s="187"/>
      <c r="WIU1098" s="187"/>
      <c r="WIV1098" s="187"/>
      <c r="WIW1098" s="187"/>
      <c r="WIX1098" s="187"/>
      <c r="WIY1098" s="187"/>
      <c r="WIZ1098" s="187"/>
      <c r="WJA1098" s="187"/>
      <c r="WJB1098" s="187"/>
      <c r="WJC1098" s="187"/>
      <c r="WJD1098" s="187"/>
      <c r="WJE1098" s="187"/>
      <c r="WJF1098" s="187"/>
      <c r="WJG1098" s="187"/>
      <c r="WJH1098" s="187"/>
      <c r="WJI1098" s="187"/>
      <c r="WJJ1098" s="187"/>
      <c r="WJK1098" s="187"/>
      <c r="WJL1098" s="187"/>
      <c r="WJM1098" s="187"/>
      <c r="WJN1098" s="187"/>
      <c r="WJO1098" s="187"/>
      <c r="WJP1098" s="187"/>
      <c r="WJQ1098" s="187"/>
      <c r="WJR1098" s="187"/>
      <c r="WJS1098" s="187"/>
      <c r="WJT1098" s="187"/>
      <c r="WJU1098" s="187"/>
      <c r="WJV1098" s="187"/>
      <c r="WJW1098" s="187"/>
      <c r="WJX1098" s="187"/>
      <c r="WJY1098" s="187"/>
      <c r="WJZ1098" s="187"/>
      <c r="WKA1098" s="187"/>
      <c r="WKB1098" s="187"/>
      <c r="WKC1098" s="187"/>
      <c r="WKD1098" s="187"/>
      <c r="WKE1098" s="187"/>
      <c r="WKF1098" s="187"/>
      <c r="WKG1098" s="187"/>
      <c r="WKH1098" s="187"/>
      <c r="WKI1098" s="187"/>
      <c r="WKJ1098" s="187"/>
      <c r="WKK1098" s="187"/>
      <c r="WKL1098" s="187"/>
      <c r="WKM1098" s="187"/>
      <c r="WKN1098" s="187"/>
      <c r="WKO1098" s="187"/>
      <c r="WKP1098" s="187"/>
      <c r="WKQ1098" s="187"/>
      <c r="WKR1098" s="187"/>
      <c r="WKS1098" s="187"/>
      <c r="WKT1098" s="187"/>
      <c r="WKU1098" s="187"/>
      <c r="WKV1098" s="187"/>
      <c r="WKW1098" s="187"/>
      <c r="WKX1098" s="187"/>
      <c r="WKY1098" s="187"/>
      <c r="WKZ1098" s="187"/>
      <c r="WLA1098" s="187"/>
      <c r="WLB1098" s="187"/>
      <c r="WLC1098" s="187"/>
      <c r="WLD1098" s="187"/>
      <c r="WLE1098" s="187"/>
      <c r="WLF1098" s="187"/>
      <c r="WLG1098" s="187"/>
      <c r="WLH1098" s="187"/>
      <c r="WLI1098" s="187"/>
      <c r="WLJ1098" s="187"/>
      <c r="WLK1098" s="187"/>
      <c r="WLL1098" s="187"/>
      <c r="WLM1098" s="187"/>
      <c r="WLN1098" s="187"/>
      <c r="WLO1098" s="187"/>
      <c r="WLP1098" s="187"/>
      <c r="WLQ1098" s="187"/>
      <c r="WLR1098" s="187"/>
      <c r="WLS1098" s="187"/>
      <c r="WLT1098" s="187"/>
      <c r="WLU1098" s="187"/>
      <c r="WLV1098" s="187"/>
      <c r="WLW1098" s="187"/>
      <c r="WLX1098" s="187"/>
      <c r="WLY1098" s="187"/>
      <c r="WLZ1098" s="187"/>
      <c r="WMA1098" s="187"/>
      <c r="WMB1098" s="187"/>
      <c r="WMC1098" s="187"/>
      <c r="WMD1098" s="187"/>
      <c r="WME1098" s="187"/>
      <c r="WMF1098" s="187"/>
      <c r="WMG1098" s="187"/>
      <c r="WMH1098" s="187"/>
      <c r="WMI1098" s="187"/>
      <c r="WMJ1098" s="187"/>
      <c r="WMK1098" s="187"/>
      <c r="WML1098" s="187"/>
      <c r="WMM1098" s="187"/>
      <c r="WMN1098" s="187"/>
      <c r="WMO1098" s="187"/>
      <c r="WMP1098" s="187"/>
      <c r="WMQ1098" s="187"/>
      <c r="WMR1098" s="187"/>
      <c r="WMS1098" s="187"/>
      <c r="WMT1098" s="187"/>
      <c r="WMU1098" s="187"/>
      <c r="WMV1098" s="187"/>
      <c r="WMW1098" s="187"/>
      <c r="WMX1098" s="187"/>
      <c r="WMY1098" s="187"/>
      <c r="WMZ1098" s="187"/>
      <c r="WNA1098" s="187"/>
      <c r="WNB1098" s="187"/>
      <c r="WNC1098" s="187"/>
      <c r="WND1098" s="187"/>
      <c r="WNE1098" s="187"/>
      <c r="WNF1098" s="187"/>
      <c r="WNG1098" s="187"/>
      <c r="WNH1098" s="187"/>
      <c r="WNI1098" s="187"/>
      <c r="WNJ1098" s="187"/>
      <c r="WNK1098" s="187"/>
      <c r="WNL1098" s="187"/>
      <c r="WNM1098" s="187"/>
      <c r="WNN1098" s="187"/>
      <c r="WNO1098" s="187"/>
      <c r="WNP1098" s="187"/>
      <c r="WNQ1098" s="187"/>
      <c r="WNR1098" s="187"/>
      <c r="WNS1098" s="187"/>
      <c r="WNT1098" s="187"/>
      <c r="WNU1098" s="187"/>
      <c r="WNV1098" s="187"/>
      <c r="WNW1098" s="187"/>
      <c r="WNX1098" s="187"/>
      <c r="WNY1098" s="187"/>
      <c r="WNZ1098" s="187"/>
      <c r="WOA1098" s="187"/>
      <c r="WOB1098" s="187"/>
      <c r="WOC1098" s="187"/>
      <c r="WOD1098" s="187"/>
      <c r="WOE1098" s="187"/>
      <c r="WOF1098" s="187"/>
      <c r="WOG1098" s="187"/>
      <c r="WOH1098" s="187"/>
      <c r="WOI1098" s="187"/>
      <c r="WOJ1098" s="187"/>
      <c r="WOK1098" s="187"/>
      <c r="WOL1098" s="187"/>
      <c r="WOM1098" s="187"/>
      <c r="WON1098" s="187"/>
      <c r="WOO1098" s="187"/>
      <c r="WOP1098" s="187"/>
      <c r="WOQ1098" s="187"/>
      <c r="WOR1098" s="187"/>
      <c r="WOS1098" s="187"/>
      <c r="WOT1098" s="187"/>
      <c r="WOU1098" s="187"/>
      <c r="WOV1098" s="187"/>
      <c r="WOW1098" s="187"/>
      <c r="WOX1098" s="187"/>
      <c r="WOY1098" s="187"/>
      <c r="WOZ1098" s="187"/>
      <c r="WPA1098" s="187"/>
      <c r="WPB1098" s="187"/>
      <c r="WPC1098" s="187"/>
      <c r="WPD1098" s="187"/>
      <c r="WPE1098" s="187"/>
      <c r="WPF1098" s="187"/>
      <c r="WPG1098" s="187"/>
      <c r="WPH1098" s="187"/>
      <c r="WPI1098" s="187"/>
      <c r="WPJ1098" s="187"/>
      <c r="WPK1098" s="187"/>
      <c r="WPL1098" s="187"/>
      <c r="WPM1098" s="187"/>
      <c r="WPN1098" s="187"/>
      <c r="WPO1098" s="187"/>
      <c r="WPP1098" s="187"/>
      <c r="WPQ1098" s="187"/>
      <c r="WPR1098" s="187"/>
      <c r="WPS1098" s="187"/>
      <c r="WPT1098" s="187"/>
      <c r="WPU1098" s="187"/>
      <c r="WPV1098" s="187"/>
      <c r="WPW1098" s="187"/>
      <c r="WPX1098" s="187"/>
      <c r="WPY1098" s="187"/>
      <c r="WPZ1098" s="187"/>
      <c r="WQA1098" s="187"/>
      <c r="WQB1098" s="187"/>
      <c r="WQC1098" s="187"/>
      <c r="WQD1098" s="187"/>
      <c r="WQE1098" s="187"/>
      <c r="WQF1098" s="187"/>
      <c r="WQG1098" s="187"/>
      <c r="WQH1098" s="187"/>
      <c r="WQI1098" s="187"/>
      <c r="WQJ1098" s="187"/>
      <c r="WQK1098" s="187"/>
      <c r="WQL1098" s="187"/>
      <c r="WQM1098" s="187"/>
      <c r="WQN1098" s="187"/>
      <c r="WQO1098" s="187"/>
      <c r="WQP1098" s="187"/>
      <c r="WQQ1098" s="187"/>
      <c r="WQR1098" s="187"/>
      <c r="WQS1098" s="187"/>
      <c r="WQT1098" s="187"/>
      <c r="WQU1098" s="187"/>
      <c r="WQV1098" s="187"/>
      <c r="WQW1098" s="187"/>
      <c r="WQX1098" s="187"/>
      <c r="WQY1098" s="187"/>
      <c r="WQZ1098" s="187"/>
      <c r="WRA1098" s="187"/>
      <c r="WRB1098" s="187"/>
      <c r="WRC1098" s="187"/>
      <c r="WRD1098" s="187"/>
      <c r="WRE1098" s="187"/>
      <c r="WRF1098" s="187"/>
      <c r="WRG1098" s="187"/>
      <c r="WRH1098" s="187"/>
      <c r="WRI1098" s="187"/>
      <c r="WRJ1098" s="187"/>
      <c r="WRK1098" s="187"/>
      <c r="WRL1098" s="187"/>
      <c r="WRM1098" s="187"/>
      <c r="WRN1098" s="187"/>
      <c r="WRO1098" s="187"/>
      <c r="WRP1098" s="187"/>
      <c r="WRQ1098" s="187"/>
      <c r="WRR1098" s="187"/>
      <c r="WRS1098" s="187"/>
      <c r="WRT1098" s="187"/>
      <c r="WRU1098" s="187"/>
      <c r="WRV1098" s="187"/>
      <c r="WRW1098" s="187"/>
      <c r="WRX1098" s="187"/>
      <c r="WRY1098" s="187"/>
      <c r="WRZ1098" s="187"/>
      <c r="WSA1098" s="187"/>
      <c r="WSB1098" s="187"/>
      <c r="WSC1098" s="187"/>
      <c r="WSD1098" s="187"/>
      <c r="WSE1098" s="187"/>
      <c r="WSF1098" s="187"/>
      <c r="WSG1098" s="187"/>
      <c r="WSH1098" s="187"/>
      <c r="WSI1098" s="187"/>
      <c r="WSJ1098" s="187"/>
      <c r="WSK1098" s="187"/>
      <c r="WSL1098" s="187"/>
      <c r="WSM1098" s="187"/>
      <c r="WSN1098" s="187"/>
      <c r="WSO1098" s="187"/>
      <c r="WSP1098" s="187"/>
      <c r="WSQ1098" s="187"/>
      <c r="WSR1098" s="187"/>
      <c r="WSS1098" s="187"/>
      <c r="WST1098" s="187"/>
      <c r="WSU1098" s="187"/>
      <c r="WSV1098" s="187"/>
      <c r="WSW1098" s="187"/>
      <c r="WSX1098" s="187"/>
      <c r="WSY1098" s="187"/>
      <c r="WSZ1098" s="187"/>
      <c r="WTA1098" s="187"/>
      <c r="WTB1098" s="187"/>
      <c r="WTC1098" s="187"/>
      <c r="WTD1098" s="187"/>
      <c r="WTE1098" s="187"/>
      <c r="WTF1098" s="187"/>
      <c r="WTG1098" s="187"/>
      <c r="WTH1098" s="187"/>
      <c r="WTI1098" s="187"/>
      <c r="WTJ1098" s="187"/>
      <c r="WTK1098" s="187"/>
      <c r="WTL1098" s="187"/>
      <c r="WTM1098" s="187"/>
      <c r="WTN1098" s="187"/>
      <c r="WTO1098" s="187"/>
      <c r="WTP1098" s="187"/>
      <c r="WTQ1098" s="187"/>
      <c r="WTR1098" s="187"/>
      <c r="WTS1098" s="187"/>
      <c r="WTT1098" s="187"/>
      <c r="WTU1098" s="187"/>
      <c r="WTV1098" s="187"/>
      <c r="WTW1098" s="187"/>
      <c r="WTX1098" s="187"/>
      <c r="WTY1098" s="187"/>
      <c r="WTZ1098" s="187"/>
      <c r="WUA1098" s="187"/>
      <c r="WUB1098" s="187"/>
      <c r="WUC1098" s="187"/>
      <c r="WUD1098" s="187"/>
      <c r="WUE1098" s="187"/>
      <c r="WUF1098" s="187"/>
      <c r="WUG1098" s="187"/>
      <c r="WUH1098" s="187"/>
      <c r="WUI1098" s="187"/>
      <c r="WUJ1098" s="187"/>
      <c r="WUK1098" s="187"/>
      <c r="WUL1098" s="187"/>
      <c r="WUM1098" s="187"/>
      <c r="WUN1098" s="187"/>
      <c r="WUO1098" s="187"/>
      <c r="WUP1098" s="187"/>
      <c r="WUQ1098" s="187"/>
      <c r="WUR1098" s="187"/>
      <c r="WUS1098" s="187"/>
      <c r="WUT1098" s="187"/>
      <c r="WUU1098" s="187"/>
      <c r="WUV1098" s="187"/>
      <c r="WUW1098" s="187"/>
      <c r="WUX1098" s="187"/>
      <c r="WUY1098" s="187"/>
      <c r="WUZ1098" s="187"/>
      <c r="WVA1098" s="187"/>
      <c r="WVB1098" s="187"/>
      <c r="WVC1098" s="187"/>
      <c r="WVD1098" s="187"/>
      <c r="WVE1098" s="187"/>
      <c r="WVF1098" s="187"/>
      <c r="WVG1098" s="187"/>
      <c r="WVH1098" s="187"/>
      <c r="WVI1098" s="187"/>
      <c r="WVJ1098" s="187"/>
      <c r="WVK1098" s="187"/>
      <c r="WVL1098" s="187"/>
      <c r="WVM1098" s="187"/>
      <c r="WVN1098" s="187"/>
      <c r="WVO1098" s="187"/>
      <c r="WVP1098" s="187"/>
      <c r="WVQ1098" s="187"/>
      <c r="WVR1098" s="187"/>
      <c r="WVS1098" s="187"/>
      <c r="WVT1098" s="187"/>
      <c r="WVU1098" s="187"/>
      <c r="WVV1098" s="187"/>
      <c r="WVW1098" s="187"/>
      <c r="WVX1098" s="187"/>
      <c r="WVY1098" s="187"/>
      <c r="WVZ1098" s="187"/>
      <c r="WWA1098" s="187"/>
      <c r="WWB1098" s="187"/>
      <c r="WWC1098" s="187"/>
      <c r="WWD1098" s="187"/>
      <c r="WWE1098" s="187"/>
      <c r="WWF1098" s="187"/>
      <c r="WWG1098" s="187"/>
      <c r="WWH1098" s="187"/>
      <c r="WWI1098" s="187"/>
      <c r="WWJ1098" s="187"/>
      <c r="WWK1098" s="187"/>
      <c r="WWL1098" s="187"/>
      <c r="WWM1098" s="187"/>
      <c r="WWN1098" s="187"/>
      <c r="WWO1098" s="187"/>
      <c r="WWP1098" s="187"/>
      <c r="WWQ1098" s="187"/>
      <c r="WWR1098" s="187"/>
      <c r="WWS1098" s="187"/>
      <c r="WWT1098" s="187"/>
      <c r="WWU1098" s="187"/>
      <c r="WWV1098" s="187"/>
      <c r="WWW1098" s="187"/>
      <c r="WWX1098" s="187"/>
      <c r="WWY1098" s="187"/>
      <c r="WWZ1098" s="187"/>
      <c r="WXA1098" s="187"/>
      <c r="WXB1098" s="187"/>
      <c r="WXC1098" s="187"/>
      <c r="WXD1098" s="187"/>
      <c r="WXE1098" s="187"/>
      <c r="WXF1098" s="187"/>
      <c r="WXG1098" s="187"/>
      <c r="WXH1098" s="187"/>
      <c r="WXI1098" s="187"/>
      <c r="WXJ1098" s="187"/>
      <c r="WXK1098" s="187"/>
      <c r="WXL1098" s="187"/>
      <c r="WXM1098" s="187"/>
      <c r="WXN1098" s="187"/>
      <c r="WXO1098" s="187"/>
      <c r="WXP1098" s="187"/>
      <c r="WXQ1098" s="187"/>
      <c r="WXR1098" s="187"/>
      <c r="WXS1098" s="187"/>
      <c r="WXT1098" s="187"/>
      <c r="WXU1098" s="187"/>
      <c r="WXV1098" s="187"/>
      <c r="WXW1098" s="187"/>
      <c r="WXX1098" s="187"/>
      <c r="WXY1098" s="187"/>
      <c r="WXZ1098" s="187"/>
      <c r="WYA1098" s="187"/>
      <c r="WYB1098" s="187"/>
      <c r="WYC1098" s="187"/>
      <c r="WYD1098" s="187"/>
      <c r="WYE1098" s="187"/>
      <c r="WYF1098" s="187"/>
      <c r="WYG1098" s="187"/>
      <c r="WYH1098" s="187"/>
      <c r="WYI1098" s="187"/>
      <c r="WYJ1098" s="187"/>
      <c r="WYK1098" s="187"/>
      <c r="WYL1098" s="187"/>
      <c r="WYM1098" s="187"/>
      <c r="WYN1098" s="187"/>
      <c r="WYO1098" s="187"/>
      <c r="WYP1098" s="187"/>
      <c r="WYQ1098" s="187"/>
      <c r="WYR1098" s="187"/>
      <c r="WYS1098" s="187"/>
      <c r="WYT1098" s="187"/>
      <c r="WYU1098" s="187"/>
      <c r="WYV1098" s="187"/>
      <c r="WYW1098" s="187"/>
      <c r="WYX1098" s="187"/>
      <c r="WYY1098" s="187"/>
      <c r="WYZ1098" s="187"/>
      <c r="WZA1098" s="187"/>
      <c r="WZB1098" s="187"/>
      <c r="WZC1098" s="187"/>
      <c r="WZD1098" s="187"/>
      <c r="WZE1098" s="187"/>
      <c r="WZF1098" s="187"/>
      <c r="WZG1098" s="187"/>
      <c r="WZH1098" s="187"/>
      <c r="WZI1098" s="187"/>
      <c r="WZJ1098" s="187"/>
      <c r="WZK1098" s="187"/>
      <c r="WZL1098" s="187"/>
      <c r="WZM1098" s="187"/>
      <c r="WZN1098" s="187"/>
      <c r="WZO1098" s="187"/>
      <c r="WZP1098" s="187"/>
      <c r="WZQ1098" s="187"/>
      <c r="WZR1098" s="187"/>
      <c r="WZS1098" s="187"/>
      <c r="WZT1098" s="187"/>
      <c r="WZU1098" s="187"/>
      <c r="WZV1098" s="187"/>
      <c r="WZW1098" s="187"/>
      <c r="WZX1098" s="187"/>
      <c r="WZY1098" s="187"/>
      <c r="WZZ1098" s="187"/>
      <c r="XAA1098" s="187"/>
      <c r="XAB1098" s="187"/>
      <c r="XAC1098" s="187"/>
      <c r="XAD1098" s="187"/>
      <c r="XAE1098" s="187"/>
      <c r="XAF1098" s="187"/>
      <c r="XAG1098" s="187"/>
      <c r="XAH1098" s="187"/>
      <c r="XAI1098" s="187"/>
      <c r="XAJ1098" s="187"/>
      <c r="XAK1098" s="187"/>
      <c r="XAL1098" s="187"/>
      <c r="XAM1098" s="187"/>
      <c r="XAN1098" s="187"/>
      <c r="XAO1098" s="187"/>
      <c r="XAP1098" s="187"/>
      <c r="XAQ1098" s="187"/>
      <c r="XAR1098" s="187"/>
      <c r="XAS1098" s="187"/>
      <c r="XAT1098" s="187"/>
      <c r="XAU1098" s="187"/>
      <c r="XAV1098" s="187"/>
      <c r="XAW1098" s="187"/>
      <c r="XAX1098" s="187"/>
      <c r="XAY1098" s="187"/>
      <c r="XAZ1098" s="187"/>
      <c r="XBA1098" s="187"/>
      <c r="XBB1098" s="187"/>
      <c r="XBC1098" s="187"/>
      <c r="XBD1098" s="187"/>
      <c r="XBE1098" s="187"/>
      <c r="XBF1098" s="187"/>
      <c r="XBG1098" s="187"/>
      <c r="XBH1098" s="187"/>
      <c r="XBI1098" s="187"/>
      <c r="XBJ1098" s="187"/>
      <c r="XBK1098" s="187"/>
      <c r="XBL1098" s="187"/>
      <c r="XBM1098" s="187"/>
      <c r="XBN1098" s="187"/>
      <c r="XBO1098" s="187"/>
      <c r="XBP1098" s="187"/>
      <c r="XBQ1098" s="187"/>
      <c r="XBR1098" s="187"/>
      <c r="XBS1098" s="187"/>
      <c r="XBT1098" s="187"/>
      <c r="XBU1098" s="187"/>
      <c r="XBV1098" s="187"/>
      <c r="XBW1098" s="187"/>
      <c r="XBX1098" s="187"/>
      <c r="XBY1098" s="187"/>
      <c r="XBZ1098" s="187"/>
      <c r="XCA1098" s="187"/>
      <c r="XCB1098" s="187"/>
      <c r="XCC1098" s="187"/>
      <c r="XCD1098" s="187"/>
      <c r="XCE1098" s="187"/>
      <c r="XCF1098" s="187"/>
      <c r="XCG1098" s="187"/>
      <c r="XCH1098" s="187"/>
      <c r="XCI1098" s="187"/>
      <c r="XCJ1098" s="187"/>
      <c r="XCK1098" s="187"/>
      <c r="XCL1098" s="187"/>
      <c r="XCM1098" s="187"/>
      <c r="XCN1098" s="187"/>
      <c r="XCO1098" s="187"/>
      <c r="XCP1098" s="187"/>
      <c r="XCQ1098" s="187"/>
      <c r="XCR1098" s="187"/>
      <c r="XCS1098" s="187"/>
      <c r="XCT1098" s="187"/>
      <c r="XCU1098" s="187"/>
      <c r="XCV1098" s="187"/>
      <c r="XCW1098" s="187"/>
      <c r="XCX1098" s="187"/>
      <c r="XCY1098" s="187"/>
      <c r="XCZ1098" s="187"/>
      <c r="XDA1098" s="187"/>
      <c r="XDB1098" s="187"/>
      <c r="XDC1098" s="187"/>
      <c r="XDD1098" s="187"/>
      <c r="XDE1098" s="187"/>
      <c r="XDF1098" s="187"/>
      <c r="XDG1098" s="187"/>
      <c r="XDH1098" s="187"/>
      <c r="XDI1098" s="187"/>
      <c r="XDJ1098" s="187"/>
      <c r="XDK1098" s="187"/>
      <c r="XDL1098" s="187"/>
      <c r="XDM1098" s="187"/>
      <c r="XDN1098" s="187"/>
      <c r="XDO1098" s="187"/>
      <c r="XDP1098" s="187"/>
      <c r="XDQ1098" s="187"/>
      <c r="XDR1098" s="187"/>
      <c r="XDS1098" s="187"/>
      <c r="XDT1098" s="187"/>
      <c r="XDU1098" s="187"/>
      <c r="XDV1098" s="187"/>
      <c r="XDW1098" s="187"/>
      <c r="XDX1098" s="187"/>
      <c r="XDY1098" s="187"/>
      <c r="XDZ1098" s="187"/>
      <c r="XEA1098" s="187"/>
      <c r="XEB1098" s="187"/>
      <c r="XEC1098" s="187"/>
      <c r="XED1098" s="187"/>
      <c r="XEE1098" s="187"/>
      <c r="XEF1098" s="187"/>
      <c r="XEG1098" s="187"/>
      <c r="XEH1098" s="187"/>
      <c r="XEI1098" s="187"/>
      <c r="XEJ1098" s="187"/>
      <c r="XEK1098" s="187"/>
      <c r="XEL1098" s="187"/>
      <c r="XEM1098" s="187"/>
      <c r="XEN1098" s="187"/>
      <c r="XEO1098" s="187"/>
      <c r="XEP1098" s="187"/>
    </row>
    <row r="1099" spans="1:16370" s="188" customFormat="1" ht="24.95" customHeight="1" x14ac:dyDescent="0.2">
      <c r="A1099" s="175" t="str">
        <f>VLOOKUP(B1099,'[2]CCTP lot 1 liste batiment'!B:C,2,FALSE)</f>
        <v>LOT 1</v>
      </c>
      <c r="B1099" s="175" t="s">
        <v>2450</v>
      </c>
      <c r="C1099" s="175" t="s">
        <v>2451</v>
      </c>
      <c r="D1099" s="176" t="str">
        <f>VLOOKUP(E1099,'[2]Synthèse Familles'!B:C,2,FALSE)</f>
        <v>5A - Traitement d'air - CTA</v>
      </c>
      <c r="E1099" s="176" t="s">
        <v>134</v>
      </c>
      <c r="F1099" s="173" t="s">
        <v>2464</v>
      </c>
      <c r="G1099" s="177">
        <v>1</v>
      </c>
      <c r="H1099" s="173" t="str">
        <f>VLOOKUP(E1099,'BPU- Missions M2 et M3'!B:C,2,FALSE)</f>
        <v>5A-CTA2</v>
      </c>
      <c r="I1099" s="173">
        <f>IF(H1099="inclus","-",VLOOKUP(H1099,'BPU- Missions M2 et M3'!C:D,2,FALSE)*G1099)</f>
        <v>0</v>
      </c>
      <c r="J1099" s="173"/>
      <c r="K1099" s="176" t="s">
        <v>828</v>
      </c>
      <c r="L1099" s="176"/>
      <c r="M1099" s="176"/>
      <c r="N1099" s="176"/>
      <c r="O1099" s="176">
        <v>5184</v>
      </c>
      <c r="P1099" s="176"/>
      <c r="Q1099" s="176"/>
      <c r="R1099" s="173"/>
      <c r="S1099" s="173"/>
      <c r="T1099" s="175" t="s">
        <v>320</v>
      </c>
      <c r="U1099" s="178" t="s">
        <v>480</v>
      </c>
      <c r="V1099" s="187" t="str">
        <f>VLOOKUP(B1099,'DPF - Montant M2 M3 par site'!A:A,1,FALSE)</f>
        <v>K04</v>
      </c>
      <c r="X1099" s="187"/>
      <c r="Y1099" s="187"/>
      <c r="Z1099" s="187"/>
      <c r="AA1099" s="189"/>
      <c r="AB1099" s="187"/>
      <c r="AC1099" s="187"/>
      <c r="AD1099" s="187"/>
      <c r="AE1099" s="187"/>
      <c r="AF1099" s="187"/>
      <c r="AG1099" s="187"/>
      <c r="AH1099" s="187"/>
      <c r="AI1099" s="187"/>
      <c r="AJ1099" s="187"/>
      <c r="AK1099" s="187"/>
      <c r="AL1099" s="187"/>
      <c r="AM1099" s="187"/>
      <c r="AN1099" s="187"/>
      <c r="AO1099" s="187"/>
      <c r="AP1099" s="187"/>
      <c r="AQ1099" s="187"/>
      <c r="AR1099" s="187"/>
      <c r="AS1099" s="187"/>
      <c r="AT1099" s="187"/>
      <c r="AU1099" s="187"/>
      <c r="AV1099" s="187"/>
      <c r="AW1099" s="187"/>
      <c r="AX1099" s="187"/>
      <c r="AY1099" s="187"/>
      <c r="AZ1099" s="187"/>
      <c r="BA1099" s="187"/>
      <c r="BB1099" s="187"/>
      <c r="BC1099" s="187"/>
      <c r="BD1099" s="187"/>
      <c r="BE1099" s="187"/>
      <c r="BF1099" s="187"/>
      <c r="BG1099" s="187"/>
      <c r="BH1099" s="187"/>
      <c r="BI1099" s="187"/>
      <c r="BJ1099" s="187"/>
      <c r="BK1099" s="187"/>
      <c r="BL1099" s="187"/>
      <c r="BM1099" s="187"/>
      <c r="BN1099" s="187"/>
      <c r="BO1099" s="187"/>
      <c r="BP1099" s="187"/>
      <c r="BQ1099" s="187"/>
      <c r="BR1099" s="187"/>
      <c r="BS1099" s="187"/>
      <c r="BT1099" s="187"/>
      <c r="BU1099" s="187"/>
      <c r="BV1099" s="187"/>
      <c r="BW1099" s="187"/>
      <c r="BX1099" s="187"/>
      <c r="BY1099" s="187"/>
      <c r="BZ1099" s="187"/>
      <c r="CA1099" s="187"/>
      <c r="CB1099" s="187"/>
      <c r="CC1099" s="187"/>
      <c r="CD1099" s="187"/>
      <c r="CE1099" s="187"/>
      <c r="CF1099" s="187"/>
      <c r="CG1099" s="187"/>
      <c r="CH1099" s="187"/>
      <c r="CI1099" s="187"/>
      <c r="CJ1099" s="187"/>
      <c r="CK1099" s="187"/>
      <c r="CL1099" s="187"/>
      <c r="CM1099" s="187"/>
      <c r="CN1099" s="187"/>
      <c r="CO1099" s="187"/>
      <c r="CP1099" s="187"/>
      <c r="CQ1099" s="187"/>
      <c r="CR1099" s="187"/>
      <c r="CS1099" s="187"/>
      <c r="CT1099" s="187"/>
      <c r="CU1099" s="187"/>
      <c r="CV1099" s="187"/>
      <c r="CW1099" s="187"/>
      <c r="CX1099" s="187"/>
      <c r="CY1099" s="187"/>
      <c r="CZ1099" s="187"/>
      <c r="DA1099" s="187"/>
      <c r="DB1099" s="187"/>
      <c r="DC1099" s="187"/>
      <c r="DD1099" s="187"/>
      <c r="DE1099" s="187"/>
      <c r="DF1099" s="187"/>
      <c r="DG1099" s="187"/>
      <c r="DH1099" s="187"/>
      <c r="DI1099" s="187"/>
      <c r="DJ1099" s="187"/>
      <c r="DK1099" s="187"/>
      <c r="DL1099" s="187"/>
      <c r="DM1099" s="187"/>
      <c r="DN1099" s="187"/>
      <c r="DO1099" s="187"/>
      <c r="DP1099" s="187"/>
      <c r="DQ1099" s="187"/>
      <c r="DR1099" s="187"/>
      <c r="DS1099" s="187"/>
      <c r="DT1099" s="187"/>
      <c r="DU1099" s="187"/>
      <c r="DV1099" s="187"/>
      <c r="DW1099" s="187"/>
      <c r="DX1099" s="187"/>
      <c r="DY1099" s="187"/>
      <c r="DZ1099" s="187"/>
      <c r="EA1099" s="187"/>
      <c r="EB1099" s="187"/>
      <c r="EC1099" s="187"/>
      <c r="ED1099" s="187"/>
      <c r="EE1099" s="187"/>
      <c r="EF1099" s="187"/>
      <c r="EG1099" s="187"/>
      <c r="EH1099" s="187"/>
      <c r="EI1099" s="187"/>
      <c r="EJ1099" s="187"/>
      <c r="EK1099" s="187"/>
      <c r="EL1099" s="187"/>
      <c r="EM1099" s="187"/>
      <c r="EN1099" s="187"/>
      <c r="EO1099" s="187"/>
      <c r="EP1099" s="187"/>
      <c r="EQ1099" s="187"/>
      <c r="ER1099" s="187"/>
      <c r="ES1099" s="187"/>
      <c r="ET1099" s="187"/>
      <c r="EU1099" s="187"/>
      <c r="EV1099" s="187"/>
      <c r="EW1099" s="187"/>
      <c r="EX1099" s="187"/>
      <c r="EY1099" s="187"/>
      <c r="EZ1099" s="187"/>
      <c r="FA1099" s="187"/>
      <c r="FB1099" s="187"/>
      <c r="FC1099" s="187"/>
      <c r="FD1099" s="187"/>
      <c r="FE1099" s="187"/>
      <c r="FF1099" s="187"/>
      <c r="FG1099" s="187"/>
      <c r="FH1099" s="187"/>
      <c r="FI1099" s="187"/>
      <c r="FJ1099" s="187"/>
      <c r="FK1099" s="187"/>
      <c r="FL1099" s="187"/>
      <c r="FM1099" s="187"/>
      <c r="FN1099" s="187"/>
      <c r="FO1099" s="187"/>
      <c r="FP1099" s="187"/>
      <c r="FQ1099" s="187"/>
      <c r="FR1099" s="187"/>
      <c r="FS1099" s="187"/>
      <c r="FT1099" s="187"/>
      <c r="FU1099" s="187"/>
      <c r="FV1099" s="187"/>
      <c r="FW1099" s="187"/>
      <c r="FX1099" s="187"/>
      <c r="FY1099" s="187"/>
      <c r="FZ1099" s="187"/>
      <c r="GA1099" s="187"/>
      <c r="GB1099" s="187"/>
      <c r="GC1099" s="187"/>
      <c r="GD1099" s="187"/>
      <c r="GE1099" s="187"/>
      <c r="GF1099" s="187"/>
      <c r="GG1099" s="187"/>
      <c r="GH1099" s="187"/>
      <c r="GI1099" s="187"/>
      <c r="GJ1099" s="187"/>
      <c r="GK1099" s="187"/>
      <c r="GL1099" s="187"/>
      <c r="GM1099" s="187"/>
      <c r="GN1099" s="187"/>
      <c r="GO1099" s="187"/>
      <c r="GP1099" s="187"/>
      <c r="GQ1099" s="187"/>
      <c r="GR1099" s="187"/>
      <c r="GS1099" s="187"/>
      <c r="GT1099" s="187"/>
      <c r="GU1099" s="187"/>
      <c r="GV1099" s="187"/>
      <c r="GW1099" s="187"/>
      <c r="GX1099" s="187"/>
      <c r="GY1099" s="187"/>
      <c r="GZ1099" s="187"/>
      <c r="HA1099" s="187"/>
      <c r="HB1099" s="187"/>
      <c r="HC1099" s="187"/>
      <c r="HD1099" s="187"/>
      <c r="HE1099" s="187"/>
      <c r="HF1099" s="187"/>
      <c r="HG1099" s="187"/>
      <c r="HH1099" s="187"/>
      <c r="HI1099" s="187"/>
      <c r="HJ1099" s="187"/>
      <c r="HK1099" s="187"/>
      <c r="HL1099" s="187"/>
      <c r="HM1099" s="187"/>
      <c r="HN1099" s="187"/>
      <c r="HO1099" s="187"/>
      <c r="HP1099" s="187"/>
      <c r="HQ1099" s="187"/>
      <c r="HR1099" s="187"/>
      <c r="HS1099" s="187"/>
      <c r="HT1099" s="187"/>
      <c r="HU1099" s="187"/>
      <c r="HV1099" s="187"/>
      <c r="HW1099" s="187"/>
      <c r="HX1099" s="187"/>
      <c r="HY1099" s="187"/>
      <c r="HZ1099" s="187"/>
      <c r="IA1099" s="187"/>
      <c r="IB1099" s="187"/>
      <c r="IC1099" s="187"/>
      <c r="ID1099" s="187"/>
      <c r="IE1099" s="187"/>
      <c r="IF1099" s="187"/>
      <c r="IG1099" s="187"/>
      <c r="IH1099" s="187"/>
      <c r="II1099" s="187"/>
      <c r="IJ1099" s="187"/>
      <c r="IK1099" s="187"/>
      <c r="IL1099" s="187"/>
      <c r="IM1099" s="187"/>
      <c r="IN1099" s="187"/>
      <c r="IO1099" s="187"/>
      <c r="IP1099" s="187"/>
      <c r="IQ1099" s="187"/>
      <c r="IR1099" s="187"/>
      <c r="IS1099" s="187"/>
      <c r="IT1099" s="187"/>
      <c r="IU1099" s="187"/>
      <c r="IV1099" s="187"/>
      <c r="IW1099" s="187"/>
      <c r="IX1099" s="187"/>
      <c r="IY1099" s="187"/>
      <c r="IZ1099" s="187"/>
      <c r="JA1099" s="187"/>
      <c r="JB1099" s="187"/>
      <c r="JC1099" s="187"/>
      <c r="JD1099" s="187"/>
      <c r="JE1099" s="187"/>
      <c r="JF1099" s="187"/>
      <c r="JG1099" s="187"/>
      <c r="JH1099" s="187"/>
      <c r="JI1099" s="187"/>
      <c r="JJ1099" s="187"/>
      <c r="JK1099" s="187"/>
      <c r="JL1099" s="187"/>
      <c r="JM1099" s="187"/>
      <c r="JN1099" s="187"/>
      <c r="JO1099" s="187"/>
      <c r="JP1099" s="187"/>
      <c r="JQ1099" s="187"/>
      <c r="JR1099" s="187"/>
      <c r="JS1099" s="187"/>
      <c r="JT1099" s="187"/>
      <c r="JU1099" s="187"/>
      <c r="JV1099" s="187"/>
      <c r="JW1099" s="187"/>
      <c r="JX1099" s="187"/>
      <c r="JY1099" s="187"/>
      <c r="JZ1099" s="187"/>
      <c r="KA1099" s="187"/>
      <c r="KB1099" s="187"/>
      <c r="KC1099" s="187"/>
      <c r="KD1099" s="187"/>
      <c r="KE1099" s="187"/>
      <c r="KF1099" s="187"/>
      <c r="KG1099" s="187"/>
      <c r="KH1099" s="187"/>
      <c r="KI1099" s="187"/>
      <c r="KJ1099" s="187"/>
      <c r="KK1099" s="187"/>
      <c r="KL1099" s="187"/>
      <c r="KM1099" s="187"/>
      <c r="KN1099" s="187"/>
      <c r="KO1099" s="187"/>
      <c r="KP1099" s="187"/>
      <c r="KQ1099" s="187"/>
      <c r="KR1099" s="187"/>
      <c r="KS1099" s="187"/>
      <c r="KT1099" s="187"/>
      <c r="KU1099" s="187"/>
      <c r="KV1099" s="187"/>
      <c r="KW1099" s="187"/>
      <c r="KX1099" s="187"/>
      <c r="KY1099" s="187"/>
      <c r="KZ1099" s="187"/>
      <c r="LA1099" s="187"/>
      <c r="LB1099" s="187"/>
      <c r="LC1099" s="187"/>
      <c r="LD1099" s="187"/>
      <c r="LE1099" s="187"/>
      <c r="LF1099" s="187"/>
      <c r="LG1099" s="187"/>
      <c r="LH1099" s="187"/>
      <c r="LI1099" s="187"/>
      <c r="LJ1099" s="187"/>
      <c r="LK1099" s="187"/>
      <c r="LL1099" s="187"/>
      <c r="LM1099" s="187"/>
      <c r="LN1099" s="187"/>
      <c r="LO1099" s="187"/>
      <c r="LP1099" s="187"/>
      <c r="LQ1099" s="187"/>
      <c r="LR1099" s="187"/>
      <c r="LS1099" s="187"/>
      <c r="LT1099" s="187"/>
      <c r="LU1099" s="187"/>
      <c r="LV1099" s="187"/>
      <c r="LW1099" s="187"/>
      <c r="LX1099" s="187"/>
      <c r="LY1099" s="187"/>
      <c r="LZ1099" s="187"/>
      <c r="MA1099" s="187"/>
      <c r="MB1099" s="187"/>
      <c r="MC1099" s="187"/>
      <c r="MD1099" s="187"/>
      <c r="ME1099" s="187"/>
      <c r="MF1099" s="187"/>
      <c r="MG1099" s="187"/>
      <c r="MH1099" s="187"/>
      <c r="MI1099" s="187"/>
      <c r="MJ1099" s="187"/>
      <c r="MK1099" s="187"/>
      <c r="ML1099" s="187"/>
      <c r="MM1099" s="187"/>
      <c r="MN1099" s="187"/>
      <c r="MO1099" s="187"/>
      <c r="MP1099" s="187"/>
      <c r="MQ1099" s="187"/>
      <c r="MR1099" s="187"/>
      <c r="MS1099" s="187"/>
      <c r="MT1099" s="187"/>
      <c r="MU1099" s="187"/>
      <c r="MV1099" s="187"/>
      <c r="MW1099" s="187"/>
      <c r="MX1099" s="187"/>
      <c r="MY1099" s="187"/>
      <c r="MZ1099" s="187"/>
      <c r="NA1099" s="187"/>
      <c r="NB1099" s="187"/>
      <c r="NC1099" s="187"/>
      <c r="ND1099" s="187"/>
      <c r="NE1099" s="187"/>
      <c r="NF1099" s="187"/>
      <c r="NG1099" s="187"/>
      <c r="NH1099" s="187"/>
      <c r="NI1099" s="187"/>
      <c r="NJ1099" s="187"/>
      <c r="NK1099" s="187"/>
      <c r="NL1099" s="187"/>
      <c r="NM1099" s="187"/>
      <c r="NN1099" s="187"/>
      <c r="NO1099" s="187"/>
      <c r="NP1099" s="187"/>
      <c r="NQ1099" s="187"/>
      <c r="NR1099" s="187"/>
      <c r="NS1099" s="187"/>
      <c r="NT1099" s="187"/>
      <c r="NU1099" s="187"/>
      <c r="NV1099" s="187"/>
      <c r="NW1099" s="187"/>
      <c r="NX1099" s="187"/>
      <c r="NY1099" s="187"/>
      <c r="NZ1099" s="187"/>
      <c r="OA1099" s="187"/>
      <c r="OB1099" s="187"/>
      <c r="OC1099" s="187"/>
      <c r="OD1099" s="187"/>
      <c r="OE1099" s="187"/>
      <c r="OF1099" s="187"/>
      <c r="OG1099" s="187"/>
      <c r="OH1099" s="187"/>
      <c r="OI1099" s="187"/>
      <c r="OJ1099" s="187"/>
      <c r="OK1099" s="187"/>
      <c r="OL1099" s="187"/>
      <c r="OM1099" s="187"/>
      <c r="ON1099" s="187"/>
      <c r="OO1099" s="187"/>
      <c r="OP1099" s="187"/>
      <c r="OQ1099" s="187"/>
      <c r="OR1099" s="187"/>
      <c r="OS1099" s="187"/>
      <c r="OT1099" s="187"/>
      <c r="OU1099" s="187"/>
      <c r="OV1099" s="187"/>
      <c r="OW1099" s="187"/>
      <c r="OX1099" s="187"/>
      <c r="OY1099" s="187"/>
      <c r="OZ1099" s="187"/>
      <c r="PA1099" s="187"/>
      <c r="PB1099" s="187"/>
      <c r="PC1099" s="187"/>
      <c r="PD1099" s="187"/>
      <c r="PE1099" s="187"/>
      <c r="PF1099" s="187"/>
      <c r="PG1099" s="187"/>
      <c r="PH1099" s="187"/>
      <c r="PI1099" s="187"/>
      <c r="PJ1099" s="187"/>
      <c r="PK1099" s="187"/>
      <c r="PL1099" s="187"/>
      <c r="PM1099" s="187"/>
      <c r="PN1099" s="187"/>
      <c r="PO1099" s="187"/>
      <c r="PP1099" s="187"/>
      <c r="PQ1099" s="187"/>
      <c r="PR1099" s="187"/>
      <c r="PS1099" s="187"/>
      <c r="PT1099" s="187"/>
      <c r="PU1099" s="187"/>
      <c r="PV1099" s="187"/>
      <c r="PW1099" s="187"/>
      <c r="PX1099" s="187"/>
      <c r="PY1099" s="187"/>
      <c r="PZ1099" s="187"/>
      <c r="QA1099" s="187"/>
      <c r="QB1099" s="187"/>
      <c r="QC1099" s="187"/>
      <c r="QD1099" s="187"/>
      <c r="QE1099" s="187"/>
      <c r="QF1099" s="187"/>
      <c r="QG1099" s="187"/>
      <c r="QH1099" s="187"/>
      <c r="QI1099" s="187"/>
      <c r="QJ1099" s="187"/>
      <c r="QK1099" s="187"/>
      <c r="QL1099" s="187"/>
      <c r="QM1099" s="187"/>
      <c r="QN1099" s="187"/>
      <c r="QO1099" s="187"/>
      <c r="QP1099" s="187"/>
      <c r="QQ1099" s="187"/>
      <c r="QR1099" s="187"/>
      <c r="QS1099" s="187"/>
      <c r="QT1099" s="187"/>
      <c r="QU1099" s="187"/>
      <c r="QV1099" s="187"/>
      <c r="QW1099" s="187"/>
      <c r="QX1099" s="187"/>
      <c r="QY1099" s="187"/>
      <c r="QZ1099" s="187"/>
      <c r="RA1099" s="187"/>
      <c r="RB1099" s="187"/>
      <c r="RC1099" s="187"/>
      <c r="RD1099" s="187"/>
      <c r="RE1099" s="187"/>
      <c r="RF1099" s="187"/>
      <c r="RG1099" s="187"/>
      <c r="RH1099" s="187"/>
      <c r="RI1099" s="187"/>
      <c r="RJ1099" s="187"/>
      <c r="RK1099" s="187"/>
      <c r="RL1099" s="187"/>
      <c r="RM1099" s="187"/>
      <c r="RN1099" s="187"/>
      <c r="RO1099" s="187"/>
      <c r="RP1099" s="187"/>
      <c r="RQ1099" s="187"/>
      <c r="RR1099" s="187"/>
      <c r="RS1099" s="187"/>
      <c r="RT1099" s="187"/>
      <c r="RU1099" s="187"/>
      <c r="RV1099" s="187"/>
      <c r="RW1099" s="187"/>
      <c r="RX1099" s="187"/>
      <c r="RY1099" s="187"/>
      <c r="RZ1099" s="187"/>
      <c r="SA1099" s="187"/>
      <c r="SB1099" s="187"/>
      <c r="SC1099" s="187"/>
      <c r="SD1099" s="187"/>
      <c r="SE1099" s="187"/>
      <c r="SF1099" s="187"/>
      <c r="SG1099" s="187"/>
      <c r="SH1099" s="187"/>
      <c r="SI1099" s="187"/>
      <c r="SJ1099" s="187"/>
      <c r="SK1099" s="187"/>
      <c r="SL1099" s="187"/>
      <c r="SM1099" s="187"/>
      <c r="SN1099" s="187"/>
      <c r="SO1099" s="187"/>
      <c r="SP1099" s="187"/>
      <c r="SQ1099" s="187"/>
      <c r="SR1099" s="187"/>
      <c r="SS1099" s="187"/>
      <c r="ST1099" s="187"/>
      <c r="SU1099" s="187"/>
      <c r="SV1099" s="187"/>
      <c r="SW1099" s="187"/>
      <c r="SX1099" s="187"/>
      <c r="SY1099" s="187"/>
      <c r="SZ1099" s="187"/>
      <c r="TA1099" s="187"/>
      <c r="TB1099" s="187"/>
      <c r="TC1099" s="187"/>
      <c r="TD1099" s="187"/>
      <c r="TE1099" s="187"/>
      <c r="TF1099" s="187"/>
      <c r="TG1099" s="187"/>
      <c r="TH1099" s="187"/>
      <c r="TI1099" s="187"/>
      <c r="TJ1099" s="187"/>
      <c r="TK1099" s="187"/>
      <c r="TL1099" s="187"/>
      <c r="TM1099" s="187"/>
      <c r="TN1099" s="187"/>
      <c r="TO1099" s="187"/>
      <c r="TP1099" s="187"/>
      <c r="TQ1099" s="187"/>
      <c r="TR1099" s="187"/>
      <c r="TS1099" s="187"/>
      <c r="TT1099" s="187"/>
      <c r="TU1099" s="187"/>
      <c r="TV1099" s="187"/>
      <c r="TW1099" s="187"/>
      <c r="TX1099" s="187"/>
      <c r="TY1099" s="187"/>
      <c r="TZ1099" s="187"/>
      <c r="UA1099" s="187"/>
      <c r="UB1099" s="187"/>
      <c r="UC1099" s="187"/>
      <c r="UD1099" s="187"/>
      <c r="UE1099" s="187"/>
      <c r="UF1099" s="187"/>
      <c r="UG1099" s="187"/>
      <c r="UH1099" s="187"/>
      <c r="UI1099" s="187"/>
      <c r="UJ1099" s="187"/>
      <c r="UK1099" s="187"/>
      <c r="UL1099" s="187"/>
      <c r="UM1099" s="187"/>
      <c r="UN1099" s="187"/>
      <c r="UO1099" s="187"/>
      <c r="UP1099" s="187"/>
      <c r="UQ1099" s="187"/>
      <c r="UR1099" s="187"/>
      <c r="US1099" s="187"/>
      <c r="UT1099" s="187"/>
      <c r="UU1099" s="187"/>
      <c r="UV1099" s="187"/>
      <c r="UW1099" s="187"/>
      <c r="UX1099" s="187"/>
      <c r="UY1099" s="187"/>
      <c r="UZ1099" s="187"/>
      <c r="VA1099" s="187"/>
      <c r="VB1099" s="187"/>
      <c r="VC1099" s="187"/>
      <c r="VD1099" s="187"/>
      <c r="VE1099" s="187"/>
      <c r="VF1099" s="187"/>
      <c r="VG1099" s="187"/>
      <c r="VH1099" s="187"/>
      <c r="VI1099" s="187"/>
      <c r="VJ1099" s="187"/>
      <c r="VK1099" s="187"/>
      <c r="VL1099" s="187"/>
      <c r="VM1099" s="187"/>
      <c r="VN1099" s="187"/>
      <c r="VO1099" s="187"/>
      <c r="VP1099" s="187"/>
      <c r="VQ1099" s="187"/>
      <c r="VR1099" s="187"/>
      <c r="VS1099" s="187"/>
      <c r="VT1099" s="187"/>
      <c r="VU1099" s="187"/>
      <c r="VV1099" s="187"/>
      <c r="VW1099" s="187"/>
      <c r="VX1099" s="187"/>
      <c r="VY1099" s="187"/>
      <c r="VZ1099" s="187"/>
      <c r="WA1099" s="187"/>
      <c r="WB1099" s="187"/>
      <c r="WC1099" s="187"/>
      <c r="WD1099" s="187"/>
      <c r="WE1099" s="187"/>
      <c r="WF1099" s="187"/>
      <c r="WG1099" s="187"/>
      <c r="WH1099" s="187"/>
      <c r="WI1099" s="187"/>
      <c r="WJ1099" s="187"/>
      <c r="WK1099" s="187"/>
      <c r="WL1099" s="187"/>
      <c r="WM1099" s="187"/>
      <c r="WN1099" s="187"/>
      <c r="WO1099" s="187"/>
      <c r="WP1099" s="187"/>
      <c r="WQ1099" s="187"/>
      <c r="WR1099" s="187"/>
      <c r="WS1099" s="187"/>
      <c r="WT1099" s="187"/>
      <c r="WU1099" s="187"/>
      <c r="WV1099" s="187"/>
      <c r="WW1099" s="187"/>
      <c r="WX1099" s="187"/>
      <c r="WY1099" s="187"/>
      <c r="WZ1099" s="187"/>
      <c r="XA1099" s="187"/>
      <c r="XB1099" s="187"/>
      <c r="XC1099" s="187"/>
      <c r="XD1099" s="187"/>
      <c r="XE1099" s="187"/>
      <c r="XF1099" s="187"/>
      <c r="XG1099" s="187"/>
      <c r="XH1099" s="187"/>
      <c r="XI1099" s="187"/>
      <c r="XJ1099" s="187"/>
      <c r="XK1099" s="187"/>
      <c r="XL1099" s="187"/>
      <c r="XM1099" s="187"/>
      <c r="XN1099" s="187"/>
      <c r="XO1099" s="187"/>
      <c r="XP1099" s="187"/>
      <c r="XQ1099" s="187"/>
      <c r="XR1099" s="187"/>
      <c r="XS1099" s="187"/>
      <c r="XT1099" s="187"/>
      <c r="XU1099" s="187"/>
      <c r="XV1099" s="187"/>
      <c r="XW1099" s="187"/>
      <c r="XX1099" s="187"/>
      <c r="XY1099" s="187"/>
      <c r="XZ1099" s="187"/>
      <c r="YA1099" s="187"/>
      <c r="YB1099" s="187"/>
      <c r="YC1099" s="187"/>
      <c r="YD1099" s="187"/>
      <c r="YE1099" s="187"/>
      <c r="YF1099" s="187"/>
      <c r="YG1099" s="187"/>
      <c r="YH1099" s="187"/>
      <c r="YI1099" s="187"/>
      <c r="YJ1099" s="187"/>
      <c r="YK1099" s="187"/>
      <c r="YL1099" s="187"/>
      <c r="YM1099" s="187"/>
      <c r="YN1099" s="187"/>
      <c r="YO1099" s="187"/>
      <c r="YP1099" s="187"/>
      <c r="YQ1099" s="187"/>
      <c r="YR1099" s="187"/>
      <c r="YS1099" s="187"/>
      <c r="YT1099" s="187"/>
      <c r="YU1099" s="187"/>
      <c r="YV1099" s="187"/>
      <c r="YW1099" s="187"/>
      <c r="YX1099" s="187"/>
      <c r="YY1099" s="187"/>
      <c r="YZ1099" s="187"/>
      <c r="ZA1099" s="187"/>
      <c r="ZB1099" s="187"/>
      <c r="ZC1099" s="187"/>
      <c r="ZD1099" s="187"/>
      <c r="ZE1099" s="187"/>
      <c r="ZF1099" s="187"/>
      <c r="ZG1099" s="187"/>
      <c r="ZH1099" s="187"/>
      <c r="ZI1099" s="187"/>
      <c r="ZJ1099" s="187"/>
      <c r="ZK1099" s="187"/>
      <c r="ZL1099" s="187"/>
      <c r="ZM1099" s="187"/>
      <c r="ZN1099" s="187"/>
      <c r="ZO1099" s="187"/>
      <c r="ZP1099" s="187"/>
      <c r="ZQ1099" s="187"/>
      <c r="ZR1099" s="187"/>
      <c r="ZS1099" s="187"/>
      <c r="ZT1099" s="187"/>
      <c r="ZU1099" s="187"/>
      <c r="ZV1099" s="187"/>
      <c r="ZW1099" s="187"/>
      <c r="ZX1099" s="187"/>
      <c r="ZY1099" s="187"/>
      <c r="ZZ1099" s="187"/>
      <c r="AAA1099" s="187"/>
      <c r="AAB1099" s="187"/>
      <c r="AAC1099" s="187"/>
      <c r="AAD1099" s="187"/>
      <c r="AAE1099" s="187"/>
      <c r="AAF1099" s="187"/>
      <c r="AAG1099" s="187"/>
      <c r="AAH1099" s="187"/>
      <c r="AAI1099" s="187"/>
      <c r="AAJ1099" s="187"/>
      <c r="AAK1099" s="187"/>
      <c r="AAL1099" s="187"/>
      <c r="AAM1099" s="187"/>
      <c r="AAN1099" s="187"/>
      <c r="AAO1099" s="187"/>
      <c r="AAP1099" s="187"/>
      <c r="AAQ1099" s="187"/>
      <c r="AAR1099" s="187"/>
      <c r="AAS1099" s="187"/>
      <c r="AAT1099" s="187"/>
      <c r="AAU1099" s="187"/>
      <c r="AAV1099" s="187"/>
      <c r="AAW1099" s="187"/>
      <c r="AAX1099" s="187"/>
      <c r="AAY1099" s="187"/>
      <c r="AAZ1099" s="187"/>
      <c r="ABA1099" s="187"/>
      <c r="ABB1099" s="187"/>
      <c r="ABC1099" s="187"/>
      <c r="ABD1099" s="187"/>
      <c r="ABE1099" s="187"/>
      <c r="ABF1099" s="187"/>
      <c r="ABG1099" s="187"/>
      <c r="ABH1099" s="187"/>
      <c r="ABI1099" s="187"/>
      <c r="ABJ1099" s="187"/>
      <c r="ABK1099" s="187"/>
      <c r="ABL1099" s="187"/>
      <c r="ABM1099" s="187"/>
      <c r="ABN1099" s="187"/>
      <c r="ABO1099" s="187"/>
      <c r="ABP1099" s="187"/>
      <c r="ABQ1099" s="187"/>
      <c r="ABR1099" s="187"/>
      <c r="ABS1099" s="187"/>
      <c r="ABT1099" s="187"/>
      <c r="ABU1099" s="187"/>
      <c r="ABV1099" s="187"/>
      <c r="ABW1099" s="187"/>
      <c r="ABX1099" s="187"/>
      <c r="ABY1099" s="187"/>
      <c r="ABZ1099" s="187"/>
      <c r="ACA1099" s="187"/>
      <c r="ACB1099" s="187"/>
      <c r="ACC1099" s="187"/>
      <c r="ACD1099" s="187"/>
      <c r="ACE1099" s="187"/>
      <c r="ACF1099" s="187"/>
      <c r="ACG1099" s="187"/>
      <c r="ACH1099" s="187"/>
      <c r="ACI1099" s="187"/>
      <c r="ACJ1099" s="187"/>
      <c r="ACK1099" s="187"/>
      <c r="ACL1099" s="187"/>
      <c r="ACM1099" s="187"/>
      <c r="ACN1099" s="187"/>
      <c r="ACO1099" s="187"/>
      <c r="ACP1099" s="187"/>
      <c r="ACQ1099" s="187"/>
      <c r="ACR1099" s="187"/>
      <c r="ACS1099" s="187"/>
      <c r="ACT1099" s="187"/>
      <c r="ACU1099" s="187"/>
      <c r="ACV1099" s="187"/>
      <c r="ACW1099" s="187"/>
      <c r="ACX1099" s="187"/>
      <c r="ACY1099" s="187"/>
      <c r="ACZ1099" s="187"/>
      <c r="ADA1099" s="187"/>
      <c r="ADB1099" s="187"/>
      <c r="ADC1099" s="187"/>
      <c r="ADD1099" s="187"/>
      <c r="ADE1099" s="187"/>
      <c r="ADF1099" s="187"/>
      <c r="ADG1099" s="187"/>
      <c r="ADH1099" s="187"/>
      <c r="ADI1099" s="187"/>
      <c r="ADJ1099" s="187"/>
      <c r="ADK1099" s="187"/>
      <c r="ADL1099" s="187"/>
      <c r="ADM1099" s="187"/>
      <c r="ADN1099" s="187"/>
      <c r="ADO1099" s="187"/>
      <c r="ADP1099" s="187"/>
      <c r="ADQ1099" s="187"/>
      <c r="ADR1099" s="187"/>
      <c r="ADS1099" s="187"/>
      <c r="ADT1099" s="187"/>
      <c r="ADU1099" s="187"/>
      <c r="ADV1099" s="187"/>
      <c r="ADW1099" s="187"/>
      <c r="ADX1099" s="187"/>
      <c r="ADY1099" s="187"/>
      <c r="ADZ1099" s="187"/>
      <c r="AEA1099" s="187"/>
      <c r="AEB1099" s="187"/>
      <c r="AEC1099" s="187"/>
      <c r="AED1099" s="187"/>
      <c r="AEE1099" s="187"/>
      <c r="AEF1099" s="187"/>
      <c r="AEG1099" s="187"/>
      <c r="AEH1099" s="187"/>
      <c r="AEI1099" s="187"/>
      <c r="AEJ1099" s="187"/>
      <c r="AEK1099" s="187"/>
      <c r="AEL1099" s="187"/>
      <c r="AEM1099" s="187"/>
      <c r="AEN1099" s="187"/>
      <c r="AEO1099" s="187"/>
      <c r="AEP1099" s="187"/>
      <c r="AEQ1099" s="187"/>
      <c r="AER1099" s="187"/>
      <c r="AES1099" s="187"/>
      <c r="AET1099" s="187"/>
      <c r="AEU1099" s="187"/>
      <c r="AEV1099" s="187"/>
      <c r="AEW1099" s="187"/>
      <c r="AEX1099" s="187"/>
      <c r="AEY1099" s="187"/>
      <c r="AEZ1099" s="187"/>
      <c r="AFA1099" s="187"/>
      <c r="AFB1099" s="187"/>
      <c r="AFC1099" s="187"/>
      <c r="AFD1099" s="187"/>
      <c r="AFE1099" s="187"/>
      <c r="AFF1099" s="187"/>
      <c r="AFG1099" s="187"/>
      <c r="AFH1099" s="187"/>
      <c r="AFI1099" s="187"/>
      <c r="AFJ1099" s="187"/>
      <c r="AFK1099" s="187"/>
      <c r="AFL1099" s="187"/>
      <c r="AFM1099" s="187"/>
      <c r="AFN1099" s="187"/>
      <c r="AFO1099" s="187"/>
      <c r="AFP1099" s="187"/>
      <c r="AFQ1099" s="187"/>
      <c r="AFR1099" s="187"/>
      <c r="AFS1099" s="187"/>
      <c r="AFT1099" s="187"/>
      <c r="AFU1099" s="187"/>
      <c r="AFV1099" s="187"/>
      <c r="AFW1099" s="187"/>
      <c r="AFX1099" s="187"/>
      <c r="AFY1099" s="187"/>
      <c r="AFZ1099" s="187"/>
      <c r="AGA1099" s="187"/>
      <c r="AGB1099" s="187"/>
      <c r="AGC1099" s="187"/>
      <c r="AGD1099" s="187"/>
      <c r="AGE1099" s="187"/>
      <c r="AGF1099" s="187"/>
      <c r="AGG1099" s="187"/>
      <c r="AGH1099" s="187"/>
      <c r="AGI1099" s="187"/>
      <c r="AGJ1099" s="187"/>
      <c r="AGK1099" s="187"/>
      <c r="AGL1099" s="187"/>
      <c r="AGM1099" s="187"/>
      <c r="AGN1099" s="187"/>
      <c r="AGO1099" s="187"/>
      <c r="AGP1099" s="187"/>
      <c r="AGQ1099" s="187"/>
      <c r="AGR1099" s="187"/>
      <c r="AGS1099" s="187"/>
      <c r="AGT1099" s="187"/>
      <c r="AGU1099" s="187"/>
      <c r="AGV1099" s="187"/>
      <c r="AGW1099" s="187"/>
      <c r="AGX1099" s="187"/>
      <c r="AGY1099" s="187"/>
      <c r="AGZ1099" s="187"/>
      <c r="AHA1099" s="187"/>
      <c r="AHB1099" s="187"/>
      <c r="AHC1099" s="187"/>
      <c r="AHD1099" s="187"/>
      <c r="AHE1099" s="187"/>
      <c r="AHF1099" s="187"/>
      <c r="AHG1099" s="187"/>
      <c r="AHH1099" s="187"/>
      <c r="AHI1099" s="187"/>
      <c r="AHJ1099" s="187"/>
      <c r="AHK1099" s="187"/>
      <c r="AHL1099" s="187"/>
      <c r="AHM1099" s="187"/>
      <c r="AHN1099" s="187"/>
      <c r="AHO1099" s="187"/>
      <c r="AHP1099" s="187"/>
      <c r="AHQ1099" s="187"/>
      <c r="AHR1099" s="187"/>
      <c r="AHS1099" s="187"/>
      <c r="AHT1099" s="187"/>
      <c r="AHU1099" s="187"/>
      <c r="AHV1099" s="187"/>
      <c r="AHW1099" s="187"/>
      <c r="AHX1099" s="187"/>
      <c r="AHY1099" s="187"/>
      <c r="AHZ1099" s="187"/>
      <c r="AIA1099" s="187"/>
      <c r="AIB1099" s="187"/>
      <c r="AIC1099" s="187"/>
      <c r="AID1099" s="187"/>
      <c r="AIE1099" s="187"/>
      <c r="AIF1099" s="187"/>
      <c r="AIG1099" s="187"/>
      <c r="AIH1099" s="187"/>
      <c r="AII1099" s="187"/>
      <c r="AIJ1099" s="187"/>
      <c r="AIK1099" s="187"/>
      <c r="AIL1099" s="187"/>
      <c r="AIM1099" s="187"/>
      <c r="AIN1099" s="187"/>
      <c r="AIO1099" s="187"/>
      <c r="AIP1099" s="187"/>
      <c r="AIQ1099" s="187"/>
      <c r="AIR1099" s="187"/>
      <c r="AIS1099" s="187"/>
      <c r="AIT1099" s="187"/>
      <c r="AIU1099" s="187"/>
      <c r="AIV1099" s="187"/>
      <c r="AIW1099" s="187"/>
      <c r="AIX1099" s="187"/>
      <c r="AIY1099" s="187"/>
      <c r="AIZ1099" s="187"/>
      <c r="AJA1099" s="187"/>
      <c r="AJB1099" s="187"/>
      <c r="AJC1099" s="187"/>
      <c r="AJD1099" s="187"/>
      <c r="AJE1099" s="187"/>
      <c r="AJF1099" s="187"/>
      <c r="AJG1099" s="187"/>
      <c r="AJH1099" s="187"/>
      <c r="AJI1099" s="187"/>
      <c r="AJJ1099" s="187"/>
      <c r="AJK1099" s="187"/>
      <c r="AJL1099" s="187"/>
      <c r="AJM1099" s="187"/>
      <c r="AJN1099" s="187"/>
      <c r="AJO1099" s="187"/>
      <c r="AJP1099" s="187"/>
      <c r="AJQ1099" s="187"/>
      <c r="AJR1099" s="187"/>
      <c r="AJS1099" s="187"/>
      <c r="AJT1099" s="187"/>
      <c r="AJU1099" s="187"/>
      <c r="AJV1099" s="187"/>
      <c r="AJW1099" s="187"/>
      <c r="AJX1099" s="187"/>
      <c r="AJY1099" s="187"/>
      <c r="AJZ1099" s="187"/>
      <c r="AKA1099" s="187"/>
      <c r="AKB1099" s="187"/>
      <c r="AKC1099" s="187"/>
      <c r="AKD1099" s="187"/>
      <c r="AKE1099" s="187"/>
      <c r="AKF1099" s="187"/>
      <c r="AKG1099" s="187"/>
      <c r="AKH1099" s="187"/>
      <c r="AKI1099" s="187"/>
      <c r="AKJ1099" s="187"/>
      <c r="AKK1099" s="187"/>
      <c r="AKL1099" s="187"/>
      <c r="AKM1099" s="187"/>
      <c r="AKN1099" s="187"/>
      <c r="AKO1099" s="187"/>
      <c r="AKP1099" s="187"/>
      <c r="AKQ1099" s="187"/>
      <c r="AKR1099" s="187"/>
      <c r="AKS1099" s="187"/>
      <c r="AKT1099" s="187"/>
      <c r="AKU1099" s="187"/>
      <c r="AKV1099" s="187"/>
      <c r="AKW1099" s="187"/>
      <c r="AKX1099" s="187"/>
      <c r="AKY1099" s="187"/>
      <c r="AKZ1099" s="187"/>
      <c r="ALA1099" s="187"/>
      <c r="ALB1099" s="187"/>
      <c r="ALC1099" s="187"/>
      <c r="ALD1099" s="187"/>
      <c r="ALE1099" s="187"/>
      <c r="ALF1099" s="187"/>
      <c r="ALG1099" s="187"/>
      <c r="ALH1099" s="187"/>
      <c r="ALI1099" s="187"/>
      <c r="ALJ1099" s="187"/>
      <c r="ALK1099" s="187"/>
      <c r="ALL1099" s="187"/>
      <c r="ALM1099" s="187"/>
      <c r="ALN1099" s="187"/>
      <c r="ALO1099" s="187"/>
      <c r="ALP1099" s="187"/>
      <c r="ALQ1099" s="187"/>
      <c r="ALR1099" s="187"/>
      <c r="ALS1099" s="187"/>
      <c r="ALT1099" s="187"/>
      <c r="ALU1099" s="187"/>
      <c r="ALV1099" s="187"/>
      <c r="ALW1099" s="187"/>
      <c r="ALX1099" s="187"/>
      <c r="ALY1099" s="187"/>
      <c r="ALZ1099" s="187"/>
      <c r="AMA1099" s="187"/>
      <c r="AMB1099" s="187"/>
      <c r="AMC1099" s="187"/>
      <c r="AMD1099" s="187"/>
      <c r="AME1099" s="187"/>
      <c r="AMF1099" s="187"/>
      <c r="AMG1099" s="187"/>
      <c r="AMH1099" s="187"/>
      <c r="AMI1099" s="187"/>
      <c r="AMJ1099" s="187"/>
      <c r="AMK1099" s="187"/>
      <c r="AML1099" s="187"/>
      <c r="AMM1099" s="187"/>
      <c r="AMN1099" s="187"/>
      <c r="AMO1099" s="187"/>
      <c r="AMP1099" s="187"/>
      <c r="AMQ1099" s="187"/>
      <c r="AMR1099" s="187"/>
      <c r="AMS1099" s="187"/>
      <c r="AMT1099" s="187"/>
      <c r="AMU1099" s="187"/>
      <c r="AMV1099" s="187"/>
      <c r="AMW1099" s="187"/>
      <c r="AMX1099" s="187"/>
      <c r="AMY1099" s="187"/>
      <c r="AMZ1099" s="187"/>
      <c r="ANA1099" s="187"/>
      <c r="ANB1099" s="187"/>
      <c r="ANC1099" s="187"/>
      <c r="AND1099" s="187"/>
      <c r="ANE1099" s="187"/>
      <c r="ANF1099" s="187"/>
      <c r="ANG1099" s="187"/>
      <c r="ANH1099" s="187"/>
      <c r="ANI1099" s="187"/>
      <c r="ANJ1099" s="187"/>
      <c r="ANK1099" s="187"/>
      <c r="ANL1099" s="187"/>
      <c r="ANM1099" s="187"/>
      <c r="ANN1099" s="187"/>
      <c r="ANO1099" s="187"/>
      <c r="ANP1099" s="187"/>
      <c r="ANQ1099" s="187"/>
      <c r="ANR1099" s="187"/>
      <c r="ANS1099" s="187"/>
      <c r="ANT1099" s="187"/>
      <c r="ANU1099" s="187"/>
      <c r="ANV1099" s="187"/>
      <c r="ANW1099" s="187"/>
      <c r="ANX1099" s="187"/>
      <c r="ANY1099" s="187"/>
      <c r="ANZ1099" s="187"/>
      <c r="AOA1099" s="187"/>
      <c r="AOB1099" s="187"/>
      <c r="AOC1099" s="187"/>
      <c r="AOD1099" s="187"/>
      <c r="AOE1099" s="187"/>
      <c r="AOF1099" s="187"/>
      <c r="AOG1099" s="187"/>
      <c r="AOH1099" s="187"/>
      <c r="AOI1099" s="187"/>
      <c r="AOJ1099" s="187"/>
      <c r="AOK1099" s="187"/>
      <c r="AOL1099" s="187"/>
      <c r="AOM1099" s="187"/>
      <c r="AON1099" s="187"/>
      <c r="AOO1099" s="187"/>
      <c r="AOP1099" s="187"/>
      <c r="AOQ1099" s="187"/>
      <c r="AOR1099" s="187"/>
      <c r="AOS1099" s="187"/>
      <c r="AOT1099" s="187"/>
      <c r="AOU1099" s="187"/>
      <c r="AOV1099" s="187"/>
      <c r="AOW1099" s="187"/>
      <c r="AOX1099" s="187"/>
      <c r="AOY1099" s="187"/>
      <c r="AOZ1099" s="187"/>
      <c r="APA1099" s="187"/>
      <c r="APB1099" s="187"/>
      <c r="APC1099" s="187"/>
      <c r="APD1099" s="187"/>
      <c r="APE1099" s="187"/>
      <c r="APF1099" s="187"/>
      <c r="APG1099" s="187"/>
      <c r="APH1099" s="187"/>
      <c r="API1099" s="187"/>
      <c r="APJ1099" s="187"/>
      <c r="APK1099" s="187"/>
      <c r="APL1099" s="187"/>
      <c r="APM1099" s="187"/>
      <c r="APN1099" s="187"/>
      <c r="APO1099" s="187"/>
      <c r="APP1099" s="187"/>
      <c r="APQ1099" s="187"/>
      <c r="APR1099" s="187"/>
      <c r="APS1099" s="187"/>
      <c r="APT1099" s="187"/>
      <c r="APU1099" s="187"/>
      <c r="APV1099" s="187"/>
      <c r="APW1099" s="187"/>
      <c r="APX1099" s="187"/>
      <c r="APY1099" s="187"/>
      <c r="APZ1099" s="187"/>
      <c r="AQA1099" s="187"/>
      <c r="AQB1099" s="187"/>
      <c r="AQC1099" s="187"/>
      <c r="AQD1099" s="187"/>
      <c r="AQE1099" s="187"/>
      <c r="AQF1099" s="187"/>
      <c r="AQG1099" s="187"/>
      <c r="AQH1099" s="187"/>
      <c r="AQI1099" s="187"/>
      <c r="AQJ1099" s="187"/>
      <c r="AQK1099" s="187"/>
      <c r="AQL1099" s="187"/>
      <c r="AQM1099" s="187"/>
      <c r="AQN1099" s="187"/>
      <c r="AQO1099" s="187"/>
      <c r="AQP1099" s="187"/>
      <c r="AQQ1099" s="187"/>
      <c r="AQR1099" s="187"/>
      <c r="AQS1099" s="187"/>
      <c r="AQT1099" s="187"/>
      <c r="AQU1099" s="187"/>
      <c r="AQV1099" s="187"/>
      <c r="AQW1099" s="187"/>
      <c r="AQX1099" s="187"/>
      <c r="AQY1099" s="187"/>
      <c r="AQZ1099" s="187"/>
      <c r="ARA1099" s="187"/>
      <c r="ARB1099" s="187"/>
      <c r="ARC1099" s="187"/>
      <c r="ARD1099" s="187"/>
      <c r="ARE1099" s="187"/>
      <c r="ARF1099" s="187"/>
      <c r="ARG1099" s="187"/>
      <c r="ARH1099" s="187"/>
      <c r="ARI1099" s="187"/>
      <c r="ARJ1099" s="187"/>
      <c r="ARK1099" s="187"/>
      <c r="ARL1099" s="187"/>
      <c r="ARM1099" s="187"/>
      <c r="ARN1099" s="187"/>
      <c r="ARO1099" s="187"/>
      <c r="ARP1099" s="187"/>
      <c r="ARQ1099" s="187"/>
      <c r="ARR1099" s="187"/>
      <c r="ARS1099" s="187"/>
      <c r="ART1099" s="187"/>
      <c r="ARU1099" s="187"/>
      <c r="ARV1099" s="187"/>
      <c r="ARW1099" s="187"/>
      <c r="ARX1099" s="187"/>
      <c r="ARY1099" s="187"/>
      <c r="ARZ1099" s="187"/>
      <c r="ASA1099" s="187"/>
      <c r="ASB1099" s="187"/>
      <c r="ASC1099" s="187"/>
      <c r="ASD1099" s="187"/>
      <c r="ASE1099" s="187"/>
      <c r="ASF1099" s="187"/>
      <c r="ASG1099" s="187"/>
      <c r="ASH1099" s="187"/>
      <c r="ASI1099" s="187"/>
      <c r="ASJ1099" s="187"/>
      <c r="ASK1099" s="187"/>
      <c r="ASL1099" s="187"/>
      <c r="ASM1099" s="187"/>
      <c r="ASN1099" s="187"/>
      <c r="ASO1099" s="187"/>
      <c r="ASP1099" s="187"/>
      <c r="ASQ1099" s="187"/>
      <c r="ASR1099" s="187"/>
      <c r="ASS1099" s="187"/>
      <c r="AST1099" s="187"/>
      <c r="ASU1099" s="187"/>
      <c r="ASV1099" s="187"/>
      <c r="ASW1099" s="187"/>
      <c r="ASX1099" s="187"/>
      <c r="ASY1099" s="187"/>
      <c r="ASZ1099" s="187"/>
      <c r="ATA1099" s="187"/>
      <c r="ATB1099" s="187"/>
      <c r="ATC1099" s="187"/>
      <c r="ATD1099" s="187"/>
      <c r="ATE1099" s="187"/>
      <c r="ATF1099" s="187"/>
      <c r="ATG1099" s="187"/>
      <c r="ATH1099" s="187"/>
      <c r="ATI1099" s="187"/>
      <c r="ATJ1099" s="187"/>
      <c r="ATK1099" s="187"/>
      <c r="ATL1099" s="187"/>
      <c r="ATM1099" s="187"/>
      <c r="ATN1099" s="187"/>
      <c r="ATO1099" s="187"/>
      <c r="ATP1099" s="187"/>
      <c r="ATQ1099" s="187"/>
      <c r="ATR1099" s="187"/>
      <c r="ATS1099" s="187"/>
      <c r="ATT1099" s="187"/>
      <c r="ATU1099" s="187"/>
      <c r="ATV1099" s="187"/>
      <c r="ATW1099" s="187"/>
      <c r="ATX1099" s="187"/>
      <c r="ATY1099" s="187"/>
      <c r="ATZ1099" s="187"/>
      <c r="AUA1099" s="187"/>
      <c r="AUB1099" s="187"/>
      <c r="AUC1099" s="187"/>
      <c r="AUD1099" s="187"/>
      <c r="AUE1099" s="187"/>
      <c r="AUF1099" s="187"/>
      <c r="AUG1099" s="187"/>
      <c r="AUH1099" s="187"/>
      <c r="AUI1099" s="187"/>
      <c r="AUJ1099" s="187"/>
      <c r="AUK1099" s="187"/>
      <c r="AUL1099" s="187"/>
      <c r="AUM1099" s="187"/>
      <c r="AUN1099" s="187"/>
      <c r="AUO1099" s="187"/>
      <c r="AUP1099" s="187"/>
      <c r="AUQ1099" s="187"/>
      <c r="AUR1099" s="187"/>
      <c r="AUS1099" s="187"/>
      <c r="AUT1099" s="187"/>
      <c r="AUU1099" s="187"/>
      <c r="AUV1099" s="187"/>
      <c r="AUW1099" s="187"/>
      <c r="AUX1099" s="187"/>
      <c r="AUY1099" s="187"/>
      <c r="AUZ1099" s="187"/>
      <c r="AVA1099" s="187"/>
      <c r="AVB1099" s="187"/>
      <c r="AVC1099" s="187"/>
      <c r="AVD1099" s="187"/>
      <c r="AVE1099" s="187"/>
      <c r="AVF1099" s="187"/>
      <c r="AVG1099" s="187"/>
      <c r="AVH1099" s="187"/>
      <c r="AVI1099" s="187"/>
      <c r="AVJ1099" s="187"/>
      <c r="AVK1099" s="187"/>
      <c r="AVL1099" s="187"/>
      <c r="AVM1099" s="187"/>
      <c r="AVN1099" s="187"/>
      <c r="AVO1099" s="187"/>
      <c r="AVP1099" s="187"/>
      <c r="AVQ1099" s="187"/>
      <c r="AVR1099" s="187"/>
      <c r="AVS1099" s="187"/>
      <c r="AVT1099" s="187"/>
      <c r="AVU1099" s="187"/>
      <c r="AVV1099" s="187"/>
      <c r="AVW1099" s="187"/>
      <c r="AVX1099" s="187"/>
      <c r="AVY1099" s="187"/>
      <c r="AVZ1099" s="187"/>
      <c r="AWA1099" s="187"/>
      <c r="AWB1099" s="187"/>
      <c r="AWC1099" s="187"/>
      <c r="AWD1099" s="187"/>
      <c r="AWE1099" s="187"/>
      <c r="AWF1099" s="187"/>
      <c r="AWG1099" s="187"/>
      <c r="AWH1099" s="187"/>
      <c r="AWI1099" s="187"/>
      <c r="AWJ1099" s="187"/>
      <c r="AWK1099" s="187"/>
      <c r="AWL1099" s="187"/>
      <c r="AWM1099" s="187"/>
      <c r="AWN1099" s="187"/>
      <c r="AWO1099" s="187"/>
      <c r="AWP1099" s="187"/>
      <c r="AWQ1099" s="187"/>
      <c r="AWR1099" s="187"/>
      <c r="AWS1099" s="187"/>
      <c r="AWT1099" s="187"/>
      <c r="AWU1099" s="187"/>
      <c r="AWV1099" s="187"/>
      <c r="AWW1099" s="187"/>
      <c r="AWX1099" s="187"/>
      <c r="AWY1099" s="187"/>
      <c r="AWZ1099" s="187"/>
      <c r="AXA1099" s="187"/>
      <c r="AXB1099" s="187"/>
      <c r="AXC1099" s="187"/>
      <c r="AXD1099" s="187"/>
      <c r="AXE1099" s="187"/>
      <c r="AXF1099" s="187"/>
      <c r="AXG1099" s="187"/>
      <c r="AXH1099" s="187"/>
      <c r="AXI1099" s="187"/>
      <c r="AXJ1099" s="187"/>
      <c r="AXK1099" s="187"/>
      <c r="AXL1099" s="187"/>
      <c r="AXM1099" s="187"/>
      <c r="AXN1099" s="187"/>
      <c r="AXO1099" s="187"/>
      <c r="AXP1099" s="187"/>
      <c r="AXQ1099" s="187"/>
      <c r="AXR1099" s="187"/>
      <c r="AXS1099" s="187"/>
      <c r="AXT1099" s="187"/>
      <c r="AXU1099" s="187"/>
      <c r="AXV1099" s="187"/>
      <c r="AXW1099" s="187"/>
      <c r="AXX1099" s="187"/>
      <c r="AXY1099" s="187"/>
      <c r="AXZ1099" s="187"/>
      <c r="AYA1099" s="187"/>
      <c r="AYB1099" s="187"/>
      <c r="AYC1099" s="187"/>
      <c r="AYD1099" s="187"/>
      <c r="AYE1099" s="187"/>
      <c r="AYF1099" s="187"/>
      <c r="AYG1099" s="187"/>
      <c r="AYH1099" s="187"/>
      <c r="AYI1099" s="187"/>
      <c r="AYJ1099" s="187"/>
      <c r="AYK1099" s="187"/>
      <c r="AYL1099" s="187"/>
      <c r="AYM1099" s="187"/>
      <c r="AYN1099" s="187"/>
      <c r="AYO1099" s="187"/>
      <c r="AYP1099" s="187"/>
      <c r="AYQ1099" s="187"/>
      <c r="AYR1099" s="187"/>
      <c r="AYS1099" s="187"/>
      <c r="AYT1099" s="187"/>
      <c r="AYU1099" s="187"/>
      <c r="AYV1099" s="187"/>
      <c r="AYW1099" s="187"/>
      <c r="AYX1099" s="187"/>
      <c r="AYY1099" s="187"/>
      <c r="AYZ1099" s="187"/>
      <c r="AZA1099" s="187"/>
      <c r="AZB1099" s="187"/>
      <c r="AZC1099" s="187"/>
      <c r="AZD1099" s="187"/>
      <c r="AZE1099" s="187"/>
      <c r="AZF1099" s="187"/>
      <c r="AZG1099" s="187"/>
      <c r="AZH1099" s="187"/>
      <c r="AZI1099" s="187"/>
      <c r="AZJ1099" s="187"/>
      <c r="AZK1099" s="187"/>
      <c r="AZL1099" s="187"/>
      <c r="AZM1099" s="187"/>
      <c r="AZN1099" s="187"/>
      <c r="AZO1099" s="187"/>
      <c r="AZP1099" s="187"/>
      <c r="AZQ1099" s="187"/>
      <c r="AZR1099" s="187"/>
      <c r="AZS1099" s="187"/>
      <c r="AZT1099" s="187"/>
      <c r="AZU1099" s="187"/>
      <c r="AZV1099" s="187"/>
      <c r="AZW1099" s="187"/>
      <c r="AZX1099" s="187"/>
      <c r="AZY1099" s="187"/>
      <c r="AZZ1099" s="187"/>
      <c r="BAA1099" s="187"/>
      <c r="BAB1099" s="187"/>
      <c r="BAC1099" s="187"/>
      <c r="BAD1099" s="187"/>
      <c r="BAE1099" s="187"/>
      <c r="BAF1099" s="187"/>
      <c r="BAG1099" s="187"/>
      <c r="BAH1099" s="187"/>
      <c r="BAI1099" s="187"/>
      <c r="BAJ1099" s="187"/>
      <c r="BAK1099" s="187"/>
      <c r="BAL1099" s="187"/>
      <c r="BAM1099" s="187"/>
      <c r="BAN1099" s="187"/>
      <c r="BAO1099" s="187"/>
      <c r="BAP1099" s="187"/>
      <c r="BAQ1099" s="187"/>
      <c r="BAR1099" s="187"/>
      <c r="BAS1099" s="187"/>
      <c r="BAT1099" s="187"/>
      <c r="BAU1099" s="187"/>
      <c r="BAV1099" s="187"/>
      <c r="BAW1099" s="187"/>
      <c r="BAX1099" s="187"/>
      <c r="BAY1099" s="187"/>
      <c r="BAZ1099" s="187"/>
      <c r="BBA1099" s="187"/>
      <c r="BBB1099" s="187"/>
      <c r="BBC1099" s="187"/>
      <c r="BBD1099" s="187"/>
      <c r="BBE1099" s="187"/>
      <c r="BBF1099" s="187"/>
      <c r="BBG1099" s="187"/>
      <c r="BBH1099" s="187"/>
      <c r="BBI1099" s="187"/>
      <c r="BBJ1099" s="187"/>
      <c r="BBK1099" s="187"/>
      <c r="BBL1099" s="187"/>
      <c r="BBM1099" s="187"/>
      <c r="BBN1099" s="187"/>
      <c r="BBO1099" s="187"/>
      <c r="BBP1099" s="187"/>
      <c r="BBQ1099" s="187"/>
      <c r="BBR1099" s="187"/>
      <c r="BBS1099" s="187"/>
      <c r="BBT1099" s="187"/>
      <c r="BBU1099" s="187"/>
      <c r="BBV1099" s="187"/>
      <c r="BBW1099" s="187"/>
      <c r="BBX1099" s="187"/>
      <c r="BBY1099" s="187"/>
      <c r="BBZ1099" s="187"/>
      <c r="BCA1099" s="187"/>
      <c r="BCB1099" s="187"/>
      <c r="BCC1099" s="187"/>
      <c r="BCD1099" s="187"/>
      <c r="BCE1099" s="187"/>
      <c r="BCF1099" s="187"/>
      <c r="BCG1099" s="187"/>
      <c r="BCH1099" s="187"/>
      <c r="BCI1099" s="187"/>
      <c r="BCJ1099" s="187"/>
      <c r="BCK1099" s="187"/>
      <c r="BCL1099" s="187"/>
      <c r="BCM1099" s="187"/>
      <c r="BCN1099" s="187"/>
      <c r="BCO1099" s="187"/>
      <c r="BCP1099" s="187"/>
      <c r="BCQ1099" s="187"/>
      <c r="BCR1099" s="187"/>
      <c r="BCS1099" s="187"/>
      <c r="BCT1099" s="187"/>
      <c r="BCU1099" s="187"/>
      <c r="BCV1099" s="187"/>
      <c r="BCW1099" s="187"/>
      <c r="BCX1099" s="187"/>
      <c r="BCY1099" s="187"/>
      <c r="BCZ1099" s="187"/>
      <c r="BDA1099" s="187"/>
      <c r="BDB1099" s="187"/>
      <c r="BDC1099" s="187"/>
      <c r="BDD1099" s="187"/>
      <c r="BDE1099" s="187"/>
      <c r="BDF1099" s="187"/>
      <c r="BDG1099" s="187"/>
      <c r="BDH1099" s="187"/>
      <c r="BDI1099" s="187"/>
      <c r="BDJ1099" s="187"/>
      <c r="BDK1099" s="187"/>
      <c r="BDL1099" s="187"/>
      <c r="BDM1099" s="187"/>
      <c r="BDN1099" s="187"/>
      <c r="BDO1099" s="187"/>
      <c r="BDP1099" s="187"/>
      <c r="BDQ1099" s="187"/>
      <c r="BDR1099" s="187"/>
      <c r="BDS1099" s="187"/>
      <c r="BDT1099" s="187"/>
      <c r="BDU1099" s="187"/>
      <c r="BDV1099" s="187"/>
      <c r="BDW1099" s="187"/>
      <c r="BDX1099" s="187"/>
      <c r="BDY1099" s="187"/>
      <c r="BDZ1099" s="187"/>
      <c r="BEA1099" s="187"/>
      <c r="BEB1099" s="187"/>
      <c r="BEC1099" s="187"/>
      <c r="BED1099" s="187"/>
      <c r="BEE1099" s="187"/>
      <c r="BEF1099" s="187"/>
      <c r="BEG1099" s="187"/>
      <c r="BEH1099" s="187"/>
      <c r="BEI1099" s="187"/>
      <c r="BEJ1099" s="187"/>
      <c r="BEK1099" s="187"/>
      <c r="BEL1099" s="187"/>
      <c r="BEM1099" s="187"/>
      <c r="BEN1099" s="187"/>
      <c r="BEO1099" s="187"/>
      <c r="BEP1099" s="187"/>
      <c r="BEQ1099" s="187"/>
      <c r="BER1099" s="187"/>
      <c r="BES1099" s="187"/>
      <c r="BET1099" s="187"/>
      <c r="BEU1099" s="187"/>
      <c r="BEV1099" s="187"/>
      <c r="BEW1099" s="187"/>
      <c r="BEX1099" s="187"/>
      <c r="BEY1099" s="187"/>
      <c r="BEZ1099" s="187"/>
      <c r="BFA1099" s="187"/>
      <c r="BFB1099" s="187"/>
      <c r="BFC1099" s="187"/>
      <c r="BFD1099" s="187"/>
      <c r="BFE1099" s="187"/>
      <c r="BFF1099" s="187"/>
      <c r="BFG1099" s="187"/>
      <c r="BFH1099" s="187"/>
      <c r="BFI1099" s="187"/>
      <c r="BFJ1099" s="187"/>
      <c r="BFK1099" s="187"/>
      <c r="BFL1099" s="187"/>
      <c r="BFM1099" s="187"/>
      <c r="BFN1099" s="187"/>
      <c r="BFO1099" s="187"/>
      <c r="BFP1099" s="187"/>
      <c r="BFQ1099" s="187"/>
      <c r="BFR1099" s="187"/>
      <c r="BFS1099" s="187"/>
      <c r="BFT1099" s="187"/>
      <c r="BFU1099" s="187"/>
      <c r="BFV1099" s="187"/>
      <c r="BFW1099" s="187"/>
      <c r="BFX1099" s="187"/>
      <c r="BFY1099" s="187"/>
      <c r="BFZ1099" s="187"/>
      <c r="BGA1099" s="187"/>
      <c r="BGB1099" s="187"/>
      <c r="BGC1099" s="187"/>
      <c r="BGD1099" s="187"/>
      <c r="BGE1099" s="187"/>
      <c r="BGF1099" s="187"/>
      <c r="BGG1099" s="187"/>
      <c r="BGH1099" s="187"/>
      <c r="BGI1099" s="187"/>
      <c r="BGJ1099" s="187"/>
      <c r="BGK1099" s="187"/>
      <c r="BGL1099" s="187"/>
      <c r="BGM1099" s="187"/>
      <c r="BGN1099" s="187"/>
      <c r="BGO1099" s="187"/>
      <c r="BGP1099" s="187"/>
      <c r="BGQ1099" s="187"/>
      <c r="BGR1099" s="187"/>
      <c r="BGS1099" s="187"/>
      <c r="BGT1099" s="187"/>
      <c r="BGU1099" s="187"/>
      <c r="BGV1099" s="187"/>
      <c r="BGW1099" s="187"/>
      <c r="BGX1099" s="187"/>
      <c r="BGY1099" s="187"/>
      <c r="BGZ1099" s="187"/>
      <c r="BHA1099" s="187"/>
      <c r="BHB1099" s="187"/>
      <c r="BHC1099" s="187"/>
      <c r="BHD1099" s="187"/>
      <c r="BHE1099" s="187"/>
      <c r="BHF1099" s="187"/>
      <c r="BHG1099" s="187"/>
      <c r="BHH1099" s="187"/>
      <c r="BHI1099" s="187"/>
      <c r="BHJ1099" s="187"/>
      <c r="BHK1099" s="187"/>
      <c r="BHL1099" s="187"/>
      <c r="BHM1099" s="187"/>
      <c r="BHN1099" s="187"/>
      <c r="BHO1099" s="187"/>
      <c r="BHP1099" s="187"/>
      <c r="BHQ1099" s="187"/>
      <c r="BHR1099" s="187"/>
      <c r="BHS1099" s="187"/>
      <c r="BHT1099" s="187"/>
      <c r="BHU1099" s="187"/>
      <c r="BHV1099" s="187"/>
      <c r="BHW1099" s="187"/>
      <c r="BHX1099" s="187"/>
      <c r="BHY1099" s="187"/>
      <c r="BHZ1099" s="187"/>
      <c r="BIA1099" s="187"/>
      <c r="BIB1099" s="187"/>
      <c r="BIC1099" s="187"/>
      <c r="BID1099" s="187"/>
      <c r="BIE1099" s="187"/>
      <c r="BIF1099" s="187"/>
      <c r="BIG1099" s="187"/>
      <c r="BIH1099" s="187"/>
      <c r="BII1099" s="187"/>
      <c r="BIJ1099" s="187"/>
      <c r="BIK1099" s="187"/>
      <c r="BIL1099" s="187"/>
      <c r="BIM1099" s="187"/>
      <c r="BIN1099" s="187"/>
      <c r="BIO1099" s="187"/>
      <c r="BIP1099" s="187"/>
      <c r="BIQ1099" s="187"/>
      <c r="BIR1099" s="187"/>
      <c r="BIS1099" s="187"/>
      <c r="BIT1099" s="187"/>
      <c r="BIU1099" s="187"/>
      <c r="BIV1099" s="187"/>
      <c r="BIW1099" s="187"/>
      <c r="BIX1099" s="187"/>
      <c r="BIY1099" s="187"/>
      <c r="BIZ1099" s="187"/>
      <c r="BJA1099" s="187"/>
      <c r="BJB1099" s="187"/>
      <c r="BJC1099" s="187"/>
      <c r="BJD1099" s="187"/>
      <c r="BJE1099" s="187"/>
      <c r="BJF1099" s="187"/>
      <c r="BJG1099" s="187"/>
      <c r="BJH1099" s="187"/>
      <c r="BJI1099" s="187"/>
      <c r="BJJ1099" s="187"/>
      <c r="BJK1099" s="187"/>
      <c r="BJL1099" s="187"/>
      <c r="BJM1099" s="187"/>
      <c r="BJN1099" s="187"/>
      <c r="BJO1099" s="187"/>
      <c r="BJP1099" s="187"/>
      <c r="BJQ1099" s="187"/>
      <c r="BJR1099" s="187"/>
      <c r="BJS1099" s="187"/>
      <c r="BJT1099" s="187"/>
      <c r="BJU1099" s="187"/>
      <c r="BJV1099" s="187"/>
      <c r="BJW1099" s="187"/>
      <c r="BJX1099" s="187"/>
      <c r="BJY1099" s="187"/>
      <c r="BJZ1099" s="187"/>
      <c r="BKA1099" s="187"/>
      <c r="BKB1099" s="187"/>
      <c r="BKC1099" s="187"/>
      <c r="BKD1099" s="187"/>
      <c r="BKE1099" s="187"/>
      <c r="BKF1099" s="187"/>
      <c r="BKG1099" s="187"/>
      <c r="BKH1099" s="187"/>
      <c r="BKI1099" s="187"/>
      <c r="BKJ1099" s="187"/>
      <c r="BKK1099" s="187"/>
      <c r="BKL1099" s="187"/>
      <c r="BKM1099" s="187"/>
      <c r="BKN1099" s="187"/>
      <c r="BKO1099" s="187"/>
      <c r="BKP1099" s="187"/>
      <c r="BKQ1099" s="187"/>
      <c r="BKR1099" s="187"/>
      <c r="BKS1099" s="187"/>
      <c r="BKT1099" s="187"/>
      <c r="BKU1099" s="187"/>
      <c r="BKV1099" s="187"/>
      <c r="BKW1099" s="187"/>
      <c r="BKX1099" s="187"/>
      <c r="BKY1099" s="187"/>
      <c r="BKZ1099" s="187"/>
      <c r="BLA1099" s="187"/>
      <c r="BLB1099" s="187"/>
      <c r="BLC1099" s="187"/>
      <c r="BLD1099" s="187"/>
      <c r="BLE1099" s="187"/>
      <c r="BLF1099" s="187"/>
      <c r="BLG1099" s="187"/>
      <c r="BLH1099" s="187"/>
      <c r="BLI1099" s="187"/>
      <c r="BLJ1099" s="187"/>
      <c r="BLK1099" s="187"/>
      <c r="BLL1099" s="187"/>
      <c r="BLM1099" s="187"/>
      <c r="BLN1099" s="187"/>
      <c r="BLO1099" s="187"/>
      <c r="BLP1099" s="187"/>
      <c r="BLQ1099" s="187"/>
      <c r="BLR1099" s="187"/>
      <c r="BLS1099" s="187"/>
      <c r="BLT1099" s="187"/>
      <c r="BLU1099" s="187"/>
      <c r="BLV1099" s="187"/>
      <c r="BLW1099" s="187"/>
      <c r="BLX1099" s="187"/>
      <c r="BLY1099" s="187"/>
      <c r="BLZ1099" s="187"/>
      <c r="BMA1099" s="187"/>
      <c r="BMB1099" s="187"/>
      <c r="BMC1099" s="187"/>
      <c r="BMD1099" s="187"/>
      <c r="BME1099" s="187"/>
      <c r="BMF1099" s="187"/>
      <c r="BMG1099" s="187"/>
      <c r="BMH1099" s="187"/>
      <c r="BMI1099" s="187"/>
      <c r="BMJ1099" s="187"/>
      <c r="BMK1099" s="187"/>
      <c r="BML1099" s="187"/>
      <c r="BMM1099" s="187"/>
      <c r="BMN1099" s="187"/>
      <c r="BMO1099" s="187"/>
      <c r="BMP1099" s="187"/>
      <c r="BMQ1099" s="187"/>
      <c r="BMR1099" s="187"/>
      <c r="BMS1099" s="187"/>
      <c r="BMT1099" s="187"/>
      <c r="BMU1099" s="187"/>
      <c r="BMV1099" s="187"/>
      <c r="BMW1099" s="187"/>
      <c r="BMX1099" s="187"/>
      <c r="BMY1099" s="187"/>
      <c r="BMZ1099" s="187"/>
      <c r="BNA1099" s="187"/>
      <c r="BNB1099" s="187"/>
      <c r="BNC1099" s="187"/>
      <c r="BND1099" s="187"/>
      <c r="BNE1099" s="187"/>
      <c r="BNF1099" s="187"/>
      <c r="BNG1099" s="187"/>
      <c r="BNH1099" s="187"/>
      <c r="BNI1099" s="187"/>
      <c r="BNJ1099" s="187"/>
      <c r="BNK1099" s="187"/>
      <c r="BNL1099" s="187"/>
      <c r="BNM1099" s="187"/>
      <c r="BNN1099" s="187"/>
      <c r="BNO1099" s="187"/>
      <c r="BNP1099" s="187"/>
      <c r="BNQ1099" s="187"/>
      <c r="BNR1099" s="187"/>
      <c r="BNS1099" s="187"/>
      <c r="BNT1099" s="187"/>
      <c r="BNU1099" s="187"/>
      <c r="BNV1099" s="187"/>
      <c r="BNW1099" s="187"/>
      <c r="BNX1099" s="187"/>
      <c r="BNY1099" s="187"/>
      <c r="BNZ1099" s="187"/>
      <c r="BOA1099" s="187"/>
      <c r="BOB1099" s="187"/>
      <c r="BOC1099" s="187"/>
      <c r="BOD1099" s="187"/>
      <c r="BOE1099" s="187"/>
      <c r="BOF1099" s="187"/>
      <c r="BOG1099" s="187"/>
      <c r="BOH1099" s="187"/>
      <c r="BOI1099" s="187"/>
      <c r="BOJ1099" s="187"/>
      <c r="BOK1099" s="187"/>
      <c r="BOL1099" s="187"/>
      <c r="BOM1099" s="187"/>
      <c r="BON1099" s="187"/>
      <c r="BOO1099" s="187"/>
      <c r="BOP1099" s="187"/>
      <c r="BOQ1099" s="187"/>
      <c r="BOR1099" s="187"/>
      <c r="BOS1099" s="187"/>
      <c r="BOT1099" s="187"/>
      <c r="BOU1099" s="187"/>
      <c r="BOV1099" s="187"/>
      <c r="BOW1099" s="187"/>
      <c r="BOX1099" s="187"/>
      <c r="BOY1099" s="187"/>
      <c r="BOZ1099" s="187"/>
      <c r="BPA1099" s="187"/>
      <c r="BPB1099" s="187"/>
      <c r="BPC1099" s="187"/>
      <c r="BPD1099" s="187"/>
      <c r="BPE1099" s="187"/>
      <c r="BPF1099" s="187"/>
      <c r="BPG1099" s="187"/>
      <c r="BPH1099" s="187"/>
      <c r="BPI1099" s="187"/>
      <c r="BPJ1099" s="187"/>
      <c r="BPK1099" s="187"/>
      <c r="BPL1099" s="187"/>
      <c r="BPM1099" s="187"/>
      <c r="BPN1099" s="187"/>
      <c r="BPO1099" s="187"/>
      <c r="BPP1099" s="187"/>
      <c r="BPQ1099" s="187"/>
      <c r="BPR1099" s="187"/>
      <c r="BPS1099" s="187"/>
      <c r="BPT1099" s="187"/>
      <c r="BPU1099" s="187"/>
      <c r="BPV1099" s="187"/>
      <c r="BPW1099" s="187"/>
      <c r="BPX1099" s="187"/>
      <c r="BPY1099" s="187"/>
      <c r="BPZ1099" s="187"/>
      <c r="BQA1099" s="187"/>
      <c r="BQB1099" s="187"/>
      <c r="BQC1099" s="187"/>
      <c r="BQD1099" s="187"/>
      <c r="BQE1099" s="187"/>
      <c r="BQF1099" s="187"/>
      <c r="BQG1099" s="187"/>
      <c r="BQH1099" s="187"/>
      <c r="BQI1099" s="187"/>
      <c r="BQJ1099" s="187"/>
      <c r="BQK1099" s="187"/>
      <c r="BQL1099" s="187"/>
      <c r="BQM1099" s="187"/>
      <c r="BQN1099" s="187"/>
      <c r="BQO1099" s="187"/>
      <c r="BQP1099" s="187"/>
      <c r="BQQ1099" s="187"/>
      <c r="BQR1099" s="187"/>
      <c r="BQS1099" s="187"/>
      <c r="BQT1099" s="187"/>
      <c r="BQU1099" s="187"/>
      <c r="BQV1099" s="187"/>
      <c r="BQW1099" s="187"/>
      <c r="BQX1099" s="187"/>
      <c r="BQY1099" s="187"/>
      <c r="BQZ1099" s="187"/>
      <c r="BRA1099" s="187"/>
      <c r="BRB1099" s="187"/>
      <c r="BRC1099" s="187"/>
      <c r="BRD1099" s="187"/>
      <c r="BRE1099" s="187"/>
      <c r="BRF1099" s="187"/>
      <c r="BRG1099" s="187"/>
      <c r="BRH1099" s="187"/>
      <c r="BRI1099" s="187"/>
      <c r="BRJ1099" s="187"/>
      <c r="BRK1099" s="187"/>
      <c r="BRL1099" s="187"/>
      <c r="BRM1099" s="187"/>
      <c r="BRN1099" s="187"/>
      <c r="BRO1099" s="187"/>
      <c r="BRP1099" s="187"/>
      <c r="BRQ1099" s="187"/>
      <c r="BRR1099" s="187"/>
      <c r="BRS1099" s="187"/>
      <c r="BRT1099" s="187"/>
      <c r="BRU1099" s="187"/>
      <c r="BRV1099" s="187"/>
      <c r="BRW1099" s="187"/>
      <c r="BRX1099" s="187"/>
      <c r="BRY1099" s="187"/>
      <c r="BRZ1099" s="187"/>
      <c r="BSA1099" s="187"/>
      <c r="BSB1099" s="187"/>
      <c r="BSC1099" s="187"/>
      <c r="BSD1099" s="187"/>
      <c r="BSE1099" s="187"/>
      <c r="BSF1099" s="187"/>
      <c r="BSG1099" s="187"/>
      <c r="BSH1099" s="187"/>
      <c r="BSI1099" s="187"/>
      <c r="BSJ1099" s="187"/>
      <c r="BSK1099" s="187"/>
      <c r="BSL1099" s="187"/>
      <c r="BSM1099" s="187"/>
      <c r="BSN1099" s="187"/>
      <c r="BSO1099" s="187"/>
      <c r="BSP1099" s="187"/>
      <c r="BSQ1099" s="187"/>
      <c r="BSR1099" s="187"/>
      <c r="BSS1099" s="187"/>
      <c r="BST1099" s="187"/>
      <c r="BSU1099" s="187"/>
      <c r="BSV1099" s="187"/>
      <c r="BSW1099" s="187"/>
      <c r="BSX1099" s="187"/>
      <c r="BSY1099" s="187"/>
      <c r="BSZ1099" s="187"/>
      <c r="BTA1099" s="187"/>
      <c r="BTB1099" s="187"/>
      <c r="BTC1099" s="187"/>
      <c r="BTD1099" s="187"/>
      <c r="BTE1099" s="187"/>
      <c r="BTF1099" s="187"/>
      <c r="BTG1099" s="187"/>
      <c r="BTH1099" s="187"/>
      <c r="BTI1099" s="187"/>
      <c r="BTJ1099" s="187"/>
      <c r="BTK1099" s="187"/>
      <c r="BTL1099" s="187"/>
      <c r="BTM1099" s="187"/>
      <c r="BTN1099" s="187"/>
      <c r="BTO1099" s="187"/>
      <c r="BTP1099" s="187"/>
      <c r="BTQ1099" s="187"/>
      <c r="BTR1099" s="187"/>
      <c r="BTS1099" s="187"/>
      <c r="BTT1099" s="187"/>
      <c r="BTU1099" s="187"/>
      <c r="BTV1099" s="187"/>
      <c r="BTW1099" s="187"/>
      <c r="BTX1099" s="187"/>
      <c r="BTY1099" s="187"/>
      <c r="BTZ1099" s="187"/>
      <c r="BUA1099" s="187"/>
      <c r="BUB1099" s="187"/>
      <c r="BUC1099" s="187"/>
      <c r="BUD1099" s="187"/>
      <c r="BUE1099" s="187"/>
      <c r="BUF1099" s="187"/>
      <c r="BUG1099" s="187"/>
      <c r="BUH1099" s="187"/>
      <c r="BUI1099" s="187"/>
      <c r="BUJ1099" s="187"/>
      <c r="BUK1099" s="187"/>
      <c r="BUL1099" s="187"/>
      <c r="BUM1099" s="187"/>
      <c r="BUN1099" s="187"/>
      <c r="BUO1099" s="187"/>
      <c r="BUP1099" s="187"/>
      <c r="BUQ1099" s="187"/>
      <c r="BUR1099" s="187"/>
      <c r="BUS1099" s="187"/>
      <c r="BUT1099" s="187"/>
      <c r="BUU1099" s="187"/>
      <c r="BUV1099" s="187"/>
      <c r="BUW1099" s="187"/>
      <c r="BUX1099" s="187"/>
      <c r="BUY1099" s="187"/>
      <c r="BUZ1099" s="187"/>
      <c r="BVA1099" s="187"/>
      <c r="BVB1099" s="187"/>
      <c r="BVC1099" s="187"/>
      <c r="BVD1099" s="187"/>
      <c r="BVE1099" s="187"/>
      <c r="BVF1099" s="187"/>
      <c r="BVG1099" s="187"/>
      <c r="BVH1099" s="187"/>
      <c r="BVI1099" s="187"/>
      <c r="BVJ1099" s="187"/>
      <c r="BVK1099" s="187"/>
      <c r="BVL1099" s="187"/>
      <c r="BVM1099" s="187"/>
      <c r="BVN1099" s="187"/>
      <c r="BVO1099" s="187"/>
      <c r="BVP1099" s="187"/>
      <c r="BVQ1099" s="187"/>
      <c r="BVR1099" s="187"/>
      <c r="BVS1099" s="187"/>
      <c r="BVT1099" s="187"/>
      <c r="BVU1099" s="187"/>
      <c r="BVV1099" s="187"/>
      <c r="BVW1099" s="187"/>
      <c r="BVX1099" s="187"/>
      <c r="BVY1099" s="187"/>
      <c r="BVZ1099" s="187"/>
      <c r="BWA1099" s="187"/>
      <c r="BWB1099" s="187"/>
      <c r="BWC1099" s="187"/>
      <c r="BWD1099" s="187"/>
      <c r="BWE1099" s="187"/>
      <c r="BWF1099" s="187"/>
      <c r="BWG1099" s="187"/>
      <c r="BWH1099" s="187"/>
      <c r="BWI1099" s="187"/>
      <c r="BWJ1099" s="187"/>
      <c r="BWK1099" s="187"/>
      <c r="BWL1099" s="187"/>
      <c r="BWM1099" s="187"/>
      <c r="BWN1099" s="187"/>
      <c r="BWO1099" s="187"/>
      <c r="BWP1099" s="187"/>
      <c r="BWQ1099" s="187"/>
      <c r="BWR1099" s="187"/>
      <c r="BWS1099" s="187"/>
      <c r="BWT1099" s="187"/>
      <c r="BWU1099" s="187"/>
      <c r="BWV1099" s="187"/>
      <c r="BWW1099" s="187"/>
      <c r="BWX1099" s="187"/>
      <c r="BWY1099" s="187"/>
      <c r="BWZ1099" s="187"/>
      <c r="BXA1099" s="187"/>
      <c r="BXB1099" s="187"/>
      <c r="BXC1099" s="187"/>
      <c r="BXD1099" s="187"/>
      <c r="BXE1099" s="187"/>
      <c r="BXF1099" s="187"/>
      <c r="BXG1099" s="187"/>
      <c r="BXH1099" s="187"/>
      <c r="BXI1099" s="187"/>
      <c r="BXJ1099" s="187"/>
      <c r="BXK1099" s="187"/>
      <c r="BXL1099" s="187"/>
      <c r="BXM1099" s="187"/>
      <c r="BXN1099" s="187"/>
      <c r="BXO1099" s="187"/>
      <c r="BXP1099" s="187"/>
      <c r="BXQ1099" s="187"/>
      <c r="BXR1099" s="187"/>
      <c r="BXS1099" s="187"/>
      <c r="BXT1099" s="187"/>
      <c r="BXU1099" s="187"/>
      <c r="BXV1099" s="187"/>
      <c r="BXW1099" s="187"/>
      <c r="BXX1099" s="187"/>
      <c r="BXY1099" s="187"/>
      <c r="BXZ1099" s="187"/>
      <c r="BYA1099" s="187"/>
      <c r="BYB1099" s="187"/>
      <c r="BYC1099" s="187"/>
      <c r="BYD1099" s="187"/>
      <c r="BYE1099" s="187"/>
      <c r="BYF1099" s="187"/>
      <c r="BYG1099" s="187"/>
      <c r="BYH1099" s="187"/>
      <c r="BYI1099" s="187"/>
      <c r="BYJ1099" s="187"/>
      <c r="BYK1099" s="187"/>
      <c r="BYL1099" s="187"/>
      <c r="BYM1099" s="187"/>
      <c r="BYN1099" s="187"/>
      <c r="BYO1099" s="187"/>
      <c r="BYP1099" s="187"/>
      <c r="BYQ1099" s="187"/>
      <c r="BYR1099" s="187"/>
      <c r="BYS1099" s="187"/>
      <c r="BYT1099" s="187"/>
      <c r="BYU1099" s="187"/>
      <c r="BYV1099" s="187"/>
      <c r="BYW1099" s="187"/>
      <c r="BYX1099" s="187"/>
      <c r="BYY1099" s="187"/>
      <c r="BYZ1099" s="187"/>
      <c r="BZA1099" s="187"/>
      <c r="BZB1099" s="187"/>
      <c r="BZC1099" s="187"/>
      <c r="BZD1099" s="187"/>
      <c r="BZE1099" s="187"/>
      <c r="BZF1099" s="187"/>
      <c r="BZG1099" s="187"/>
      <c r="BZH1099" s="187"/>
      <c r="BZI1099" s="187"/>
      <c r="BZJ1099" s="187"/>
      <c r="BZK1099" s="187"/>
      <c r="BZL1099" s="187"/>
      <c r="BZM1099" s="187"/>
      <c r="BZN1099" s="187"/>
      <c r="BZO1099" s="187"/>
      <c r="BZP1099" s="187"/>
      <c r="BZQ1099" s="187"/>
      <c r="BZR1099" s="187"/>
      <c r="BZS1099" s="187"/>
      <c r="BZT1099" s="187"/>
      <c r="BZU1099" s="187"/>
      <c r="BZV1099" s="187"/>
      <c r="BZW1099" s="187"/>
      <c r="BZX1099" s="187"/>
      <c r="BZY1099" s="187"/>
      <c r="BZZ1099" s="187"/>
      <c r="CAA1099" s="187"/>
      <c r="CAB1099" s="187"/>
      <c r="CAC1099" s="187"/>
      <c r="CAD1099" s="187"/>
      <c r="CAE1099" s="187"/>
      <c r="CAF1099" s="187"/>
      <c r="CAG1099" s="187"/>
      <c r="CAH1099" s="187"/>
      <c r="CAI1099" s="187"/>
      <c r="CAJ1099" s="187"/>
      <c r="CAK1099" s="187"/>
      <c r="CAL1099" s="187"/>
      <c r="CAM1099" s="187"/>
      <c r="CAN1099" s="187"/>
      <c r="CAO1099" s="187"/>
      <c r="CAP1099" s="187"/>
      <c r="CAQ1099" s="187"/>
      <c r="CAR1099" s="187"/>
      <c r="CAS1099" s="187"/>
      <c r="CAT1099" s="187"/>
      <c r="CAU1099" s="187"/>
      <c r="CAV1099" s="187"/>
      <c r="CAW1099" s="187"/>
      <c r="CAX1099" s="187"/>
      <c r="CAY1099" s="187"/>
      <c r="CAZ1099" s="187"/>
      <c r="CBA1099" s="187"/>
      <c r="CBB1099" s="187"/>
      <c r="CBC1099" s="187"/>
      <c r="CBD1099" s="187"/>
      <c r="CBE1099" s="187"/>
      <c r="CBF1099" s="187"/>
      <c r="CBG1099" s="187"/>
      <c r="CBH1099" s="187"/>
      <c r="CBI1099" s="187"/>
      <c r="CBJ1099" s="187"/>
      <c r="CBK1099" s="187"/>
      <c r="CBL1099" s="187"/>
      <c r="CBM1099" s="187"/>
      <c r="CBN1099" s="187"/>
      <c r="CBO1099" s="187"/>
      <c r="CBP1099" s="187"/>
      <c r="CBQ1099" s="187"/>
      <c r="CBR1099" s="187"/>
      <c r="CBS1099" s="187"/>
      <c r="CBT1099" s="187"/>
      <c r="CBU1099" s="187"/>
      <c r="CBV1099" s="187"/>
      <c r="CBW1099" s="187"/>
      <c r="CBX1099" s="187"/>
      <c r="CBY1099" s="187"/>
      <c r="CBZ1099" s="187"/>
      <c r="CCA1099" s="187"/>
      <c r="CCB1099" s="187"/>
      <c r="CCC1099" s="187"/>
      <c r="CCD1099" s="187"/>
      <c r="CCE1099" s="187"/>
      <c r="CCF1099" s="187"/>
      <c r="CCG1099" s="187"/>
      <c r="CCH1099" s="187"/>
      <c r="CCI1099" s="187"/>
      <c r="CCJ1099" s="187"/>
      <c r="CCK1099" s="187"/>
      <c r="CCL1099" s="187"/>
      <c r="CCM1099" s="187"/>
      <c r="CCN1099" s="187"/>
      <c r="CCO1099" s="187"/>
      <c r="CCP1099" s="187"/>
      <c r="CCQ1099" s="187"/>
      <c r="CCR1099" s="187"/>
      <c r="CCS1099" s="187"/>
      <c r="CCT1099" s="187"/>
      <c r="CCU1099" s="187"/>
      <c r="CCV1099" s="187"/>
      <c r="CCW1099" s="187"/>
      <c r="CCX1099" s="187"/>
      <c r="CCY1099" s="187"/>
      <c r="CCZ1099" s="187"/>
      <c r="CDA1099" s="187"/>
      <c r="CDB1099" s="187"/>
      <c r="CDC1099" s="187"/>
      <c r="CDD1099" s="187"/>
      <c r="CDE1099" s="187"/>
      <c r="CDF1099" s="187"/>
      <c r="CDG1099" s="187"/>
      <c r="CDH1099" s="187"/>
      <c r="CDI1099" s="187"/>
      <c r="CDJ1099" s="187"/>
      <c r="CDK1099" s="187"/>
      <c r="CDL1099" s="187"/>
      <c r="CDM1099" s="187"/>
      <c r="CDN1099" s="187"/>
      <c r="CDO1099" s="187"/>
      <c r="CDP1099" s="187"/>
      <c r="CDQ1099" s="187"/>
      <c r="CDR1099" s="187"/>
      <c r="CDS1099" s="187"/>
      <c r="CDT1099" s="187"/>
      <c r="CDU1099" s="187"/>
      <c r="CDV1099" s="187"/>
      <c r="CDW1099" s="187"/>
      <c r="CDX1099" s="187"/>
      <c r="CDY1099" s="187"/>
      <c r="CDZ1099" s="187"/>
      <c r="CEA1099" s="187"/>
      <c r="CEB1099" s="187"/>
      <c r="CEC1099" s="187"/>
      <c r="CED1099" s="187"/>
      <c r="CEE1099" s="187"/>
      <c r="CEF1099" s="187"/>
      <c r="CEG1099" s="187"/>
      <c r="CEH1099" s="187"/>
      <c r="CEI1099" s="187"/>
      <c r="CEJ1099" s="187"/>
      <c r="CEK1099" s="187"/>
      <c r="CEL1099" s="187"/>
      <c r="CEM1099" s="187"/>
      <c r="CEN1099" s="187"/>
      <c r="CEO1099" s="187"/>
      <c r="CEP1099" s="187"/>
      <c r="CEQ1099" s="187"/>
      <c r="CER1099" s="187"/>
      <c r="CES1099" s="187"/>
      <c r="CET1099" s="187"/>
      <c r="CEU1099" s="187"/>
      <c r="CEV1099" s="187"/>
      <c r="CEW1099" s="187"/>
      <c r="CEX1099" s="187"/>
      <c r="CEY1099" s="187"/>
      <c r="CEZ1099" s="187"/>
      <c r="CFA1099" s="187"/>
      <c r="CFB1099" s="187"/>
      <c r="CFC1099" s="187"/>
      <c r="CFD1099" s="187"/>
      <c r="CFE1099" s="187"/>
      <c r="CFF1099" s="187"/>
      <c r="CFG1099" s="187"/>
      <c r="CFH1099" s="187"/>
      <c r="CFI1099" s="187"/>
      <c r="CFJ1099" s="187"/>
      <c r="CFK1099" s="187"/>
      <c r="CFL1099" s="187"/>
      <c r="CFM1099" s="187"/>
      <c r="CFN1099" s="187"/>
      <c r="CFO1099" s="187"/>
      <c r="CFP1099" s="187"/>
      <c r="CFQ1099" s="187"/>
      <c r="CFR1099" s="187"/>
      <c r="CFS1099" s="187"/>
      <c r="CFT1099" s="187"/>
      <c r="CFU1099" s="187"/>
      <c r="CFV1099" s="187"/>
      <c r="CFW1099" s="187"/>
      <c r="CFX1099" s="187"/>
      <c r="CFY1099" s="187"/>
      <c r="CFZ1099" s="187"/>
      <c r="CGA1099" s="187"/>
      <c r="CGB1099" s="187"/>
      <c r="CGC1099" s="187"/>
      <c r="CGD1099" s="187"/>
      <c r="CGE1099" s="187"/>
      <c r="CGF1099" s="187"/>
      <c r="CGG1099" s="187"/>
      <c r="CGH1099" s="187"/>
      <c r="CGI1099" s="187"/>
      <c r="CGJ1099" s="187"/>
      <c r="CGK1099" s="187"/>
      <c r="CGL1099" s="187"/>
      <c r="CGM1099" s="187"/>
      <c r="CGN1099" s="187"/>
      <c r="CGO1099" s="187"/>
      <c r="CGP1099" s="187"/>
      <c r="CGQ1099" s="187"/>
      <c r="CGR1099" s="187"/>
      <c r="CGS1099" s="187"/>
      <c r="CGT1099" s="187"/>
      <c r="CGU1099" s="187"/>
      <c r="CGV1099" s="187"/>
      <c r="CGW1099" s="187"/>
      <c r="CGX1099" s="187"/>
      <c r="CGY1099" s="187"/>
      <c r="CGZ1099" s="187"/>
      <c r="CHA1099" s="187"/>
      <c r="CHB1099" s="187"/>
      <c r="CHC1099" s="187"/>
      <c r="CHD1099" s="187"/>
      <c r="CHE1099" s="187"/>
      <c r="CHF1099" s="187"/>
      <c r="CHG1099" s="187"/>
      <c r="CHH1099" s="187"/>
      <c r="CHI1099" s="187"/>
      <c r="CHJ1099" s="187"/>
      <c r="CHK1099" s="187"/>
      <c r="CHL1099" s="187"/>
      <c r="CHM1099" s="187"/>
      <c r="CHN1099" s="187"/>
      <c r="CHO1099" s="187"/>
      <c r="CHP1099" s="187"/>
      <c r="CHQ1099" s="187"/>
      <c r="CHR1099" s="187"/>
      <c r="CHS1099" s="187"/>
      <c r="CHT1099" s="187"/>
      <c r="CHU1099" s="187"/>
      <c r="CHV1099" s="187"/>
      <c r="CHW1099" s="187"/>
      <c r="CHX1099" s="187"/>
      <c r="CHY1099" s="187"/>
      <c r="CHZ1099" s="187"/>
      <c r="CIA1099" s="187"/>
      <c r="CIB1099" s="187"/>
      <c r="CIC1099" s="187"/>
      <c r="CID1099" s="187"/>
      <c r="CIE1099" s="187"/>
      <c r="CIF1099" s="187"/>
      <c r="CIG1099" s="187"/>
      <c r="CIH1099" s="187"/>
      <c r="CII1099" s="187"/>
      <c r="CIJ1099" s="187"/>
      <c r="CIK1099" s="187"/>
      <c r="CIL1099" s="187"/>
      <c r="CIM1099" s="187"/>
      <c r="CIN1099" s="187"/>
      <c r="CIO1099" s="187"/>
      <c r="CIP1099" s="187"/>
      <c r="CIQ1099" s="187"/>
      <c r="CIR1099" s="187"/>
      <c r="CIS1099" s="187"/>
      <c r="CIT1099" s="187"/>
      <c r="CIU1099" s="187"/>
      <c r="CIV1099" s="187"/>
      <c r="CIW1099" s="187"/>
      <c r="CIX1099" s="187"/>
      <c r="CIY1099" s="187"/>
      <c r="CIZ1099" s="187"/>
      <c r="CJA1099" s="187"/>
      <c r="CJB1099" s="187"/>
      <c r="CJC1099" s="187"/>
      <c r="CJD1099" s="187"/>
      <c r="CJE1099" s="187"/>
      <c r="CJF1099" s="187"/>
      <c r="CJG1099" s="187"/>
      <c r="CJH1099" s="187"/>
      <c r="CJI1099" s="187"/>
      <c r="CJJ1099" s="187"/>
      <c r="CJK1099" s="187"/>
      <c r="CJL1099" s="187"/>
      <c r="CJM1099" s="187"/>
      <c r="CJN1099" s="187"/>
      <c r="CJO1099" s="187"/>
      <c r="CJP1099" s="187"/>
      <c r="CJQ1099" s="187"/>
      <c r="CJR1099" s="187"/>
      <c r="CJS1099" s="187"/>
      <c r="CJT1099" s="187"/>
      <c r="CJU1099" s="187"/>
      <c r="CJV1099" s="187"/>
      <c r="CJW1099" s="187"/>
      <c r="CJX1099" s="187"/>
      <c r="CJY1099" s="187"/>
      <c r="CJZ1099" s="187"/>
      <c r="CKA1099" s="187"/>
      <c r="CKB1099" s="187"/>
      <c r="CKC1099" s="187"/>
      <c r="CKD1099" s="187"/>
      <c r="CKE1099" s="187"/>
      <c r="CKF1099" s="187"/>
      <c r="CKG1099" s="187"/>
      <c r="CKH1099" s="187"/>
      <c r="CKI1099" s="187"/>
      <c r="CKJ1099" s="187"/>
      <c r="CKK1099" s="187"/>
      <c r="CKL1099" s="187"/>
      <c r="CKM1099" s="187"/>
      <c r="CKN1099" s="187"/>
      <c r="CKO1099" s="187"/>
      <c r="CKP1099" s="187"/>
      <c r="CKQ1099" s="187"/>
      <c r="CKR1099" s="187"/>
      <c r="CKS1099" s="187"/>
      <c r="CKT1099" s="187"/>
      <c r="CKU1099" s="187"/>
      <c r="CKV1099" s="187"/>
      <c r="CKW1099" s="187"/>
      <c r="CKX1099" s="187"/>
      <c r="CKY1099" s="187"/>
      <c r="CKZ1099" s="187"/>
      <c r="CLA1099" s="187"/>
      <c r="CLB1099" s="187"/>
      <c r="CLC1099" s="187"/>
      <c r="CLD1099" s="187"/>
      <c r="CLE1099" s="187"/>
      <c r="CLF1099" s="187"/>
      <c r="CLG1099" s="187"/>
      <c r="CLH1099" s="187"/>
      <c r="CLI1099" s="187"/>
      <c r="CLJ1099" s="187"/>
      <c r="CLK1099" s="187"/>
      <c r="CLL1099" s="187"/>
      <c r="CLM1099" s="187"/>
      <c r="CLN1099" s="187"/>
      <c r="CLO1099" s="187"/>
      <c r="CLP1099" s="187"/>
      <c r="CLQ1099" s="187"/>
      <c r="CLR1099" s="187"/>
      <c r="CLS1099" s="187"/>
      <c r="CLT1099" s="187"/>
      <c r="CLU1099" s="187"/>
      <c r="CLV1099" s="187"/>
      <c r="CLW1099" s="187"/>
      <c r="CLX1099" s="187"/>
      <c r="CLY1099" s="187"/>
      <c r="CLZ1099" s="187"/>
      <c r="CMA1099" s="187"/>
      <c r="CMB1099" s="187"/>
      <c r="CMC1099" s="187"/>
      <c r="CMD1099" s="187"/>
      <c r="CME1099" s="187"/>
      <c r="CMF1099" s="187"/>
      <c r="CMG1099" s="187"/>
      <c r="CMH1099" s="187"/>
      <c r="CMI1099" s="187"/>
      <c r="CMJ1099" s="187"/>
      <c r="CMK1099" s="187"/>
      <c r="CML1099" s="187"/>
      <c r="CMM1099" s="187"/>
      <c r="CMN1099" s="187"/>
      <c r="CMO1099" s="187"/>
      <c r="CMP1099" s="187"/>
      <c r="CMQ1099" s="187"/>
      <c r="CMR1099" s="187"/>
      <c r="CMS1099" s="187"/>
      <c r="CMT1099" s="187"/>
      <c r="CMU1099" s="187"/>
      <c r="CMV1099" s="187"/>
      <c r="CMW1099" s="187"/>
      <c r="CMX1099" s="187"/>
      <c r="CMY1099" s="187"/>
      <c r="CMZ1099" s="187"/>
      <c r="CNA1099" s="187"/>
      <c r="CNB1099" s="187"/>
      <c r="CNC1099" s="187"/>
      <c r="CND1099" s="187"/>
      <c r="CNE1099" s="187"/>
      <c r="CNF1099" s="187"/>
      <c r="CNG1099" s="187"/>
      <c r="CNH1099" s="187"/>
      <c r="CNI1099" s="187"/>
      <c r="CNJ1099" s="187"/>
      <c r="CNK1099" s="187"/>
      <c r="CNL1099" s="187"/>
      <c r="CNM1099" s="187"/>
      <c r="CNN1099" s="187"/>
      <c r="CNO1099" s="187"/>
      <c r="CNP1099" s="187"/>
      <c r="CNQ1099" s="187"/>
      <c r="CNR1099" s="187"/>
      <c r="CNS1099" s="187"/>
      <c r="CNT1099" s="187"/>
      <c r="CNU1099" s="187"/>
      <c r="CNV1099" s="187"/>
      <c r="CNW1099" s="187"/>
      <c r="CNX1099" s="187"/>
      <c r="CNY1099" s="187"/>
      <c r="CNZ1099" s="187"/>
      <c r="COA1099" s="187"/>
      <c r="COB1099" s="187"/>
      <c r="COC1099" s="187"/>
      <c r="COD1099" s="187"/>
      <c r="COE1099" s="187"/>
      <c r="COF1099" s="187"/>
      <c r="COG1099" s="187"/>
      <c r="COH1099" s="187"/>
      <c r="COI1099" s="187"/>
      <c r="COJ1099" s="187"/>
      <c r="COK1099" s="187"/>
      <c r="COL1099" s="187"/>
      <c r="COM1099" s="187"/>
      <c r="CON1099" s="187"/>
      <c r="COO1099" s="187"/>
      <c r="COP1099" s="187"/>
      <c r="COQ1099" s="187"/>
      <c r="COR1099" s="187"/>
      <c r="COS1099" s="187"/>
      <c r="COT1099" s="187"/>
      <c r="COU1099" s="187"/>
      <c r="COV1099" s="187"/>
      <c r="COW1099" s="187"/>
      <c r="COX1099" s="187"/>
      <c r="COY1099" s="187"/>
      <c r="COZ1099" s="187"/>
      <c r="CPA1099" s="187"/>
      <c r="CPB1099" s="187"/>
      <c r="CPC1099" s="187"/>
      <c r="CPD1099" s="187"/>
      <c r="CPE1099" s="187"/>
      <c r="CPF1099" s="187"/>
      <c r="CPG1099" s="187"/>
      <c r="CPH1099" s="187"/>
      <c r="CPI1099" s="187"/>
      <c r="CPJ1099" s="187"/>
      <c r="CPK1099" s="187"/>
      <c r="CPL1099" s="187"/>
      <c r="CPM1099" s="187"/>
      <c r="CPN1099" s="187"/>
      <c r="CPO1099" s="187"/>
      <c r="CPP1099" s="187"/>
      <c r="CPQ1099" s="187"/>
      <c r="CPR1099" s="187"/>
      <c r="CPS1099" s="187"/>
      <c r="CPT1099" s="187"/>
      <c r="CPU1099" s="187"/>
      <c r="CPV1099" s="187"/>
      <c r="CPW1099" s="187"/>
      <c r="CPX1099" s="187"/>
      <c r="CPY1099" s="187"/>
      <c r="CPZ1099" s="187"/>
      <c r="CQA1099" s="187"/>
      <c r="CQB1099" s="187"/>
      <c r="CQC1099" s="187"/>
      <c r="CQD1099" s="187"/>
      <c r="CQE1099" s="187"/>
      <c r="CQF1099" s="187"/>
      <c r="CQG1099" s="187"/>
      <c r="CQH1099" s="187"/>
      <c r="CQI1099" s="187"/>
      <c r="CQJ1099" s="187"/>
      <c r="CQK1099" s="187"/>
      <c r="CQL1099" s="187"/>
      <c r="CQM1099" s="187"/>
      <c r="CQN1099" s="187"/>
      <c r="CQO1099" s="187"/>
      <c r="CQP1099" s="187"/>
      <c r="CQQ1099" s="187"/>
      <c r="CQR1099" s="187"/>
      <c r="CQS1099" s="187"/>
      <c r="CQT1099" s="187"/>
      <c r="CQU1099" s="187"/>
      <c r="CQV1099" s="187"/>
      <c r="CQW1099" s="187"/>
      <c r="CQX1099" s="187"/>
      <c r="CQY1099" s="187"/>
      <c r="CQZ1099" s="187"/>
      <c r="CRA1099" s="187"/>
      <c r="CRB1099" s="187"/>
      <c r="CRC1099" s="187"/>
      <c r="CRD1099" s="187"/>
      <c r="CRE1099" s="187"/>
      <c r="CRF1099" s="187"/>
      <c r="CRG1099" s="187"/>
      <c r="CRH1099" s="187"/>
      <c r="CRI1099" s="187"/>
      <c r="CRJ1099" s="187"/>
      <c r="CRK1099" s="187"/>
      <c r="CRL1099" s="187"/>
      <c r="CRM1099" s="187"/>
      <c r="CRN1099" s="187"/>
      <c r="CRO1099" s="187"/>
      <c r="CRP1099" s="187"/>
      <c r="CRQ1099" s="187"/>
      <c r="CRR1099" s="187"/>
      <c r="CRS1099" s="187"/>
      <c r="CRT1099" s="187"/>
      <c r="CRU1099" s="187"/>
      <c r="CRV1099" s="187"/>
      <c r="CRW1099" s="187"/>
      <c r="CRX1099" s="187"/>
      <c r="CRY1099" s="187"/>
      <c r="CRZ1099" s="187"/>
      <c r="CSA1099" s="187"/>
      <c r="CSB1099" s="187"/>
      <c r="CSC1099" s="187"/>
      <c r="CSD1099" s="187"/>
      <c r="CSE1099" s="187"/>
      <c r="CSF1099" s="187"/>
      <c r="CSG1099" s="187"/>
      <c r="CSH1099" s="187"/>
      <c r="CSI1099" s="187"/>
      <c r="CSJ1099" s="187"/>
      <c r="CSK1099" s="187"/>
      <c r="CSL1099" s="187"/>
      <c r="CSM1099" s="187"/>
      <c r="CSN1099" s="187"/>
      <c r="CSO1099" s="187"/>
      <c r="CSP1099" s="187"/>
      <c r="CSQ1099" s="187"/>
      <c r="CSR1099" s="187"/>
      <c r="CSS1099" s="187"/>
      <c r="CST1099" s="187"/>
      <c r="CSU1099" s="187"/>
      <c r="CSV1099" s="187"/>
      <c r="CSW1099" s="187"/>
      <c r="CSX1099" s="187"/>
      <c r="CSY1099" s="187"/>
      <c r="CSZ1099" s="187"/>
      <c r="CTA1099" s="187"/>
      <c r="CTB1099" s="187"/>
      <c r="CTC1099" s="187"/>
      <c r="CTD1099" s="187"/>
      <c r="CTE1099" s="187"/>
      <c r="CTF1099" s="187"/>
      <c r="CTG1099" s="187"/>
      <c r="CTH1099" s="187"/>
      <c r="CTI1099" s="187"/>
      <c r="CTJ1099" s="187"/>
      <c r="CTK1099" s="187"/>
      <c r="CTL1099" s="187"/>
      <c r="CTM1099" s="187"/>
      <c r="CTN1099" s="187"/>
      <c r="CTO1099" s="187"/>
      <c r="CTP1099" s="187"/>
      <c r="CTQ1099" s="187"/>
      <c r="CTR1099" s="187"/>
      <c r="CTS1099" s="187"/>
      <c r="CTT1099" s="187"/>
      <c r="CTU1099" s="187"/>
      <c r="CTV1099" s="187"/>
      <c r="CTW1099" s="187"/>
      <c r="CTX1099" s="187"/>
      <c r="CTY1099" s="187"/>
      <c r="CTZ1099" s="187"/>
      <c r="CUA1099" s="187"/>
      <c r="CUB1099" s="187"/>
      <c r="CUC1099" s="187"/>
      <c r="CUD1099" s="187"/>
      <c r="CUE1099" s="187"/>
      <c r="CUF1099" s="187"/>
      <c r="CUG1099" s="187"/>
      <c r="CUH1099" s="187"/>
      <c r="CUI1099" s="187"/>
      <c r="CUJ1099" s="187"/>
      <c r="CUK1099" s="187"/>
      <c r="CUL1099" s="187"/>
      <c r="CUM1099" s="187"/>
      <c r="CUN1099" s="187"/>
      <c r="CUO1099" s="187"/>
      <c r="CUP1099" s="187"/>
      <c r="CUQ1099" s="187"/>
      <c r="CUR1099" s="187"/>
      <c r="CUS1099" s="187"/>
      <c r="CUT1099" s="187"/>
      <c r="CUU1099" s="187"/>
      <c r="CUV1099" s="187"/>
      <c r="CUW1099" s="187"/>
      <c r="CUX1099" s="187"/>
      <c r="CUY1099" s="187"/>
      <c r="CUZ1099" s="187"/>
      <c r="CVA1099" s="187"/>
      <c r="CVB1099" s="187"/>
      <c r="CVC1099" s="187"/>
      <c r="CVD1099" s="187"/>
      <c r="CVE1099" s="187"/>
      <c r="CVF1099" s="187"/>
      <c r="CVG1099" s="187"/>
      <c r="CVH1099" s="187"/>
      <c r="CVI1099" s="187"/>
      <c r="CVJ1099" s="187"/>
      <c r="CVK1099" s="187"/>
      <c r="CVL1099" s="187"/>
      <c r="CVM1099" s="187"/>
      <c r="CVN1099" s="187"/>
      <c r="CVO1099" s="187"/>
      <c r="CVP1099" s="187"/>
      <c r="CVQ1099" s="187"/>
      <c r="CVR1099" s="187"/>
      <c r="CVS1099" s="187"/>
      <c r="CVT1099" s="187"/>
      <c r="CVU1099" s="187"/>
      <c r="CVV1099" s="187"/>
      <c r="CVW1099" s="187"/>
      <c r="CVX1099" s="187"/>
      <c r="CVY1099" s="187"/>
      <c r="CVZ1099" s="187"/>
      <c r="CWA1099" s="187"/>
      <c r="CWB1099" s="187"/>
      <c r="CWC1099" s="187"/>
      <c r="CWD1099" s="187"/>
      <c r="CWE1099" s="187"/>
      <c r="CWF1099" s="187"/>
      <c r="CWG1099" s="187"/>
      <c r="CWH1099" s="187"/>
      <c r="CWI1099" s="187"/>
      <c r="CWJ1099" s="187"/>
      <c r="CWK1099" s="187"/>
      <c r="CWL1099" s="187"/>
      <c r="CWM1099" s="187"/>
      <c r="CWN1099" s="187"/>
      <c r="CWO1099" s="187"/>
      <c r="CWP1099" s="187"/>
      <c r="CWQ1099" s="187"/>
      <c r="CWR1099" s="187"/>
      <c r="CWS1099" s="187"/>
      <c r="CWT1099" s="187"/>
      <c r="CWU1099" s="187"/>
      <c r="CWV1099" s="187"/>
      <c r="CWW1099" s="187"/>
      <c r="CWX1099" s="187"/>
      <c r="CWY1099" s="187"/>
      <c r="CWZ1099" s="187"/>
      <c r="CXA1099" s="187"/>
      <c r="CXB1099" s="187"/>
      <c r="CXC1099" s="187"/>
      <c r="CXD1099" s="187"/>
      <c r="CXE1099" s="187"/>
      <c r="CXF1099" s="187"/>
      <c r="CXG1099" s="187"/>
      <c r="CXH1099" s="187"/>
      <c r="CXI1099" s="187"/>
      <c r="CXJ1099" s="187"/>
      <c r="CXK1099" s="187"/>
      <c r="CXL1099" s="187"/>
      <c r="CXM1099" s="187"/>
      <c r="CXN1099" s="187"/>
      <c r="CXO1099" s="187"/>
      <c r="CXP1099" s="187"/>
      <c r="CXQ1099" s="187"/>
      <c r="CXR1099" s="187"/>
      <c r="CXS1099" s="187"/>
      <c r="CXT1099" s="187"/>
      <c r="CXU1099" s="187"/>
      <c r="CXV1099" s="187"/>
      <c r="CXW1099" s="187"/>
      <c r="CXX1099" s="187"/>
      <c r="CXY1099" s="187"/>
      <c r="CXZ1099" s="187"/>
      <c r="CYA1099" s="187"/>
      <c r="CYB1099" s="187"/>
      <c r="CYC1099" s="187"/>
      <c r="CYD1099" s="187"/>
      <c r="CYE1099" s="187"/>
      <c r="CYF1099" s="187"/>
      <c r="CYG1099" s="187"/>
      <c r="CYH1099" s="187"/>
      <c r="CYI1099" s="187"/>
      <c r="CYJ1099" s="187"/>
      <c r="CYK1099" s="187"/>
      <c r="CYL1099" s="187"/>
      <c r="CYM1099" s="187"/>
      <c r="CYN1099" s="187"/>
      <c r="CYO1099" s="187"/>
      <c r="CYP1099" s="187"/>
      <c r="CYQ1099" s="187"/>
      <c r="CYR1099" s="187"/>
      <c r="CYS1099" s="187"/>
      <c r="CYT1099" s="187"/>
      <c r="CYU1099" s="187"/>
      <c r="CYV1099" s="187"/>
      <c r="CYW1099" s="187"/>
      <c r="CYX1099" s="187"/>
      <c r="CYY1099" s="187"/>
      <c r="CYZ1099" s="187"/>
      <c r="CZA1099" s="187"/>
      <c r="CZB1099" s="187"/>
      <c r="CZC1099" s="187"/>
      <c r="CZD1099" s="187"/>
      <c r="CZE1099" s="187"/>
      <c r="CZF1099" s="187"/>
      <c r="CZG1099" s="187"/>
      <c r="CZH1099" s="187"/>
      <c r="CZI1099" s="187"/>
      <c r="CZJ1099" s="187"/>
      <c r="CZK1099" s="187"/>
      <c r="CZL1099" s="187"/>
      <c r="CZM1099" s="187"/>
      <c r="CZN1099" s="187"/>
      <c r="CZO1099" s="187"/>
      <c r="CZP1099" s="187"/>
      <c r="CZQ1099" s="187"/>
      <c r="CZR1099" s="187"/>
      <c r="CZS1099" s="187"/>
      <c r="CZT1099" s="187"/>
      <c r="CZU1099" s="187"/>
      <c r="CZV1099" s="187"/>
      <c r="CZW1099" s="187"/>
      <c r="CZX1099" s="187"/>
      <c r="CZY1099" s="187"/>
      <c r="CZZ1099" s="187"/>
      <c r="DAA1099" s="187"/>
      <c r="DAB1099" s="187"/>
      <c r="DAC1099" s="187"/>
      <c r="DAD1099" s="187"/>
      <c r="DAE1099" s="187"/>
      <c r="DAF1099" s="187"/>
      <c r="DAG1099" s="187"/>
      <c r="DAH1099" s="187"/>
      <c r="DAI1099" s="187"/>
      <c r="DAJ1099" s="187"/>
      <c r="DAK1099" s="187"/>
      <c r="DAL1099" s="187"/>
      <c r="DAM1099" s="187"/>
      <c r="DAN1099" s="187"/>
      <c r="DAO1099" s="187"/>
      <c r="DAP1099" s="187"/>
      <c r="DAQ1099" s="187"/>
      <c r="DAR1099" s="187"/>
      <c r="DAS1099" s="187"/>
      <c r="DAT1099" s="187"/>
      <c r="DAU1099" s="187"/>
      <c r="DAV1099" s="187"/>
      <c r="DAW1099" s="187"/>
      <c r="DAX1099" s="187"/>
      <c r="DAY1099" s="187"/>
      <c r="DAZ1099" s="187"/>
      <c r="DBA1099" s="187"/>
      <c r="DBB1099" s="187"/>
      <c r="DBC1099" s="187"/>
      <c r="DBD1099" s="187"/>
      <c r="DBE1099" s="187"/>
      <c r="DBF1099" s="187"/>
      <c r="DBG1099" s="187"/>
      <c r="DBH1099" s="187"/>
      <c r="DBI1099" s="187"/>
      <c r="DBJ1099" s="187"/>
      <c r="DBK1099" s="187"/>
      <c r="DBL1099" s="187"/>
      <c r="DBM1099" s="187"/>
      <c r="DBN1099" s="187"/>
      <c r="DBO1099" s="187"/>
      <c r="DBP1099" s="187"/>
      <c r="DBQ1099" s="187"/>
      <c r="DBR1099" s="187"/>
      <c r="DBS1099" s="187"/>
      <c r="DBT1099" s="187"/>
      <c r="DBU1099" s="187"/>
      <c r="DBV1099" s="187"/>
      <c r="DBW1099" s="187"/>
      <c r="DBX1099" s="187"/>
      <c r="DBY1099" s="187"/>
      <c r="DBZ1099" s="187"/>
      <c r="DCA1099" s="187"/>
      <c r="DCB1099" s="187"/>
      <c r="DCC1099" s="187"/>
      <c r="DCD1099" s="187"/>
      <c r="DCE1099" s="187"/>
      <c r="DCF1099" s="187"/>
      <c r="DCG1099" s="187"/>
      <c r="DCH1099" s="187"/>
      <c r="DCI1099" s="187"/>
      <c r="DCJ1099" s="187"/>
      <c r="DCK1099" s="187"/>
      <c r="DCL1099" s="187"/>
      <c r="DCM1099" s="187"/>
      <c r="DCN1099" s="187"/>
      <c r="DCO1099" s="187"/>
      <c r="DCP1099" s="187"/>
      <c r="DCQ1099" s="187"/>
      <c r="DCR1099" s="187"/>
      <c r="DCS1099" s="187"/>
      <c r="DCT1099" s="187"/>
      <c r="DCU1099" s="187"/>
      <c r="DCV1099" s="187"/>
      <c r="DCW1099" s="187"/>
      <c r="DCX1099" s="187"/>
      <c r="DCY1099" s="187"/>
      <c r="DCZ1099" s="187"/>
      <c r="DDA1099" s="187"/>
      <c r="DDB1099" s="187"/>
      <c r="DDC1099" s="187"/>
      <c r="DDD1099" s="187"/>
      <c r="DDE1099" s="187"/>
      <c r="DDF1099" s="187"/>
      <c r="DDG1099" s="187"/>
      <c r="DDH1099" s="187"/>
      <c r="DDI1099" s="187"/>
      <c r="DDJ1099" s="187"/>
      <c r="DDK1099" s="187"/>
      <c r="DDL1099" s="187"/>
      <c r="DDM1099" s="187"/>
      <c r="DDN1099" s="187"/>
      <c r="DDO1099" s="187"/>
      <c r="DDP1099" s="187"/>
      <c r="DDQ1099" s="187"/>
      <c r="DDR1099" s="187"/>
      <c r="DDS1099" s="187"/>
      <c r="DDT1099" s="187"/>
      <c r="DDU1099" s="187"/>
      <c r="DDV1099" s="187"/>
      <c r="DDW1099" s="187"/>
      <c r="DDX1099" s="187"/>
      <c r="DDY1099" s="187"/>
      <c r="DDZ1099" s="187"/>
      <c r="DEA1099" s="187"/>
      <c r="DEB1099" s="187"/>
      <c r="DEC1099" s="187"/>
      <c r="DED1099" s="187"/>
      <c r="DEE1099" s="187"/>
      <c r="DEF1099" s="187"/>
      <c r="DEG1099" s="187"/>
      <c r="DEH1099" s="187"/>
      <c r="DEI1099" s="187"/>
      <c r="DEJ1099" s="187"/>
      <c r="DEK1099" s="187"/>
      <c r="DEL1099" s="187"/>
      <c r="DEM1099" s="187"/>
      <c r="DEN1099" s="187"/>
      <c r="DEO1099" s="187"/>
      <c r="DEP1099" s="187"/>
      <c r="DEQ1099" s="187"/>
      <c r="DER1099" s="187"/>
      <c r="DES1099" s="187"/>
      <c r="DET1099" s="187"/>
      <c r="DEU1099" s="187"/>
      <c r="DEV1099" s="187"/>
      <c r="DEW1099" s="187"/>
      <c r="DEX1099" s="187"/>
      <c r="DEY1099" s="187"/>
      <c r="DEZ1099" s="187"/>
      <c r="DFA1099" s="187"/>
      <c r="DFB1099" s="187"/>
      <c r="DFC1099" s="187"/>
      <c r="DFD1099" s="187"/>
      <c r="DFE1099" s="187"/>
      <c r="DFF1099" s="187"/>
      <c r="DFG1099" s="187"/>
      <c r="DFH1099" s="187"/>
      <c r="DFI1099" s="187"/>
      <c r="DFJ1099" s="187"/>
      <c r="DFK1099" s="187"/>
      <c r="DFL1099" s="187"/>
      <c r="DFM1099" s="187"/>
      <c r="DFN1099" s="187"/>
      <c r="DFO1099" s="187"/>
      <c r="DFP1099" s="187"/>
      <c r="DFQ1099" s="187"/>
      <c r="DFR1099" s="187"/>
      <c r="DFS1099" s="187"/>
      <c r="DFT1099" s="187"/>
      <c r="DFU1099" s="187"/>
      <c r="DFV1099" s="187"/>
      <c r="DFW1099" s="187"/>
      <c r="DFX1099" s="187"/>
      <c r="DFY1099" s="187"/>
      <c r="DFZ1099" s="187"/>
      <c r="DGA1099" s="187"/>
      <c r="DGB1099" s="187"/>
      <c r="DGC1099" s="187"/>
      <c r="DGD1099" s="187"/>
      <c r="DGE1099" s="187"/>
      <c r="DGF1099" s="187"/>
      <c r="DGG1099" s="187"/>
      <c r="DGH1099" s="187"/>
      <c r="DGI1099" s="187"/>
      <c r="DGJ1099" s="187"/>
      <c r="DGK1099" s="187"/>
      <c r="DGL1099" s="187"/>
      <c r="DGM1099" s="187"/>
      <c r="DGN1099" s="187"/>
      <c r="DGO1099" s="187"/>
      <c r="DGP1099" s="187"/>
      <c r="DGQ1099" s="187"/>
      <c r="DGR1099" s="187"/>
      <c r="DGS1099" s="187"/>
      <c r="DGT1099" s="187"/>
      <c r="DGU1099" s="187"/>
      <c r="DGV1099" s="187"/>
      <c r="DGW1099" s="187"/>
      <c r="DGX1099" s="187"/>
      <c r="DGY1099" s="187"/>
      <c r="DGZ1099" s="187"/>
      <c r="DHA1099" s="187"/>
      <c r="DHB1099" s="187"/>
      <c r="DHC1099" s="187"/>
      <c r="DHD1099" s="187"/>
      <c r="DHE1099" s="187"/>
      <c r="DHF1099" s="187"/>
      <c r="DHG1099" s="187"/>
      <c r="DHH1099" s="187"/>
      <c r="DHI1099" s="187"/>
      <c r="DHJ1099" s="187"/>
      <c r="DHK1099" s="187"/>
      <c r="DHL1099" s="187"/>
      <c r="DHM1099" s="187"/>
      <c r="DHN1099" s="187"/>
      <c r="DHO1099" s="187"/>
      <c r="DHP1099" s="187"/>
      <c r="DHQ1099" s="187"/>
      <c r="DHR1099" s="187"/>
      <c r="DHS1099" s="187"/>
      <c r="DHT1099" s="187"/>
      <c r="DHU1099" s="187"/>
      <c r="DHV1099" s="187"/>
      <c r="DHW1099" s="187"/>
      <c r="DHX1099" s="187"/>
      <c r="DHY1099" s="187"/>
      <c r="DHZ1099" s="187"/>
      <c r="DIA1099" s="187"/>
      <c r="DIB1099" s="187"/>
      <c r="DIC1099" s="187"/>
      <c r="DID1099" s="187"/>
      <c r="DIE1099" s="187"/>
      <c r="DIF1099" s="187"/>
      <c r="DIG1099" s="187"/>
      <c r="DIH1099" s="187"/>
      <c r="DII1099" s="187"/>
      <c r="DIJ1099" s="187"/>
      <c r="DIK1099" s="187"/>
      <c r="DIL1099" s="187"/>
      <c r="DIM1099" s="187"/>
      <c r="DIN1099" s="187"/>
      <c r="DIO1099" s="187"/>
      <c r="DIP1099" s="187"/>
      <c r="DIQ1099" s="187"/>
      <c r="DIR1099" s="187"/>
      <c r="DIS1099" s="187"/>
      <c r="DIT1099" s="187"/>
      <c r="DIU1099" s="187"/>
      <c r="DIV1099" s="187"/>
      <c r="DIW1099" s="187"/>
      <c r="DIX1099" s="187"/>
      <c r="DIY1099" s="187"/>
      <c r="DIZ1099" s="187"/>
      <c r="DJA1099" s="187"/>
      <c r="DJB1099" s="187"/>
      <c r="DJC1099" s="187"/>
      <c r="DJD1099" s="187"/>
      <c r="DJE1099" s="187"/>
      <c r="DJF1099" s="187"/>
      <c r="DJG1099" s="187"/>
      <c r="DJH1099" s="187"/>
      <c r="DJI1099" s="187"/>
      <c r="DJJ1099" s="187"/>
      <c r="DJK1099" s="187"/>
      <c r="DJL1099" s="187"/>
      <c r="DJM1099" s="187"/>
      <c r="DJN1099" s="187"/>
      <c r="DJO1099" s="187"/>
      <c r="DJP1099" s="187"/>
      <c r="DJQ1099" s="187"/>
      <c r="DJR1099" s="187"/>
      <c r="DJS1099" s="187"/>
      <c r="DJT1099" s="187"/>
      <c r="DJU1099" s="187"/>
      <c r="DJV1099" s="187"/>
      <c r="DJW1099" s="187"/>
      <c r="DJX1099" s="187"/>
      <c r="DJY1099" s="187"/>
      <c r="DJZ1099" s="187"/>
      <c r="DKA1099" s="187"/>
      <c r="DKB1099" s="187"/>
      <c r="DKC1099" s="187"/>
      <c r="DKD1099" s="187"/>
      <c r="DKE1099" s="187"/>
      <c r="DKF1099" s="187"/>
      <c r="DKG1099" s="187"/>
      <c r="DKH1099" s="187"/>
      <c r="DKI1099" s="187"/>
      <c r="DKJ1099" s="187"/>
      <c r="DKK1099" s="187"/>
      <c r="DKL1099" s="187"/>
      <c r="DKM1099" s="187"/>
      <c r="DKN1099" s="187"/>
      <c r="DKO1099" s="187"/>
      <c r="DKP1099" s="187"/>
      <c r="DKQ1099" s="187"/>
      <c r="DKR1099" s="187"/>
      <c r="DKS1099" s="187"/>
      <c r="DKT1099" s="187"/>
      <c r="DKU1099" s="187"/>
      <c r="DKV1099" s="187"/>
      <c r="DKW1099" s="187"/>
      <c r="DKX1099" s="187"/>
      <c r="DKY1099" s="187"/>
      <c r="DKZ1099" s="187"/>
      <c r="DLA1099" s="187"/>
      <c r="DLB1099" s="187"/>
      <c r="DLC1099" s="187"/>
      <c r="DLD1099" s="187"/>
      <c r="DLE1099" s="187"/>
      <c r="DLF1099" s="187"/>
      <c r="DLG1099" s="187"/>
      <c r="DLH1099" s="187"/>
      <c r="DLI1099" s="187"/>
      <c r="DLJ1099" s="187"/>
      <c r="DLK1099" s="187"/>
      <c r="DLL1099" s="187"/>
      <c r="DLM1099" s="187"/>
      <c r="DLN1099" s="187"/>
      <c r="DLO1099" s="187"/>
      <c r="DLP1099" s="187"/>
      <c r="DLQ1099" s="187"/>
      <c r="DLR1099" s="187"/>
      <c r="DLS1099" s="187"/>
      <c r="DLT1099" s="187"/>
      <c r="DLU1099" s="187"/>
      <c r="DLV1099" s="187"/>
      <c r="DLW1099" s="187"/>
      <c r="DLX1099" s="187"/>
      <c r="DLY1099" s="187"/>
      <c r="DLZ1099" s="187"/>
      <c r="DMA1099" s="187"/>
      <c r="DMB1099" s="187"/>
      <c r="DMC1099" s="187"/>
      <c r="DMD1099" s="187"/>
      <c r="DME1099" s="187"/>
      <c r="DMF1099" s="187"/>
      <c r="DMG1099" s="187"/>
      <c r="DMH1099" s="187"/>
      <c r="DMI1099" s="187"/>
      <c r="DMJ1099" s="187"/>
      <c r="DMK1099" s="187"/>
      <c r="DML1099" s="187"/>
      <c r="DMM1099" s="187"/>
      <c r="DMN1099" s="187"/>
      <c r="DMO1099" s="187"/>
      <c r="DMP1099" s="187"/>
      <c r="DMQ1099" s="187"/>
      <c r="DMR1099" s="187"/>
      <c r="DMS1099" s="187"/>
      <c r="DMT1099" s="187"/>
      <c r="DMU1099" s="187"/>
      <c r="DMV1099" s="187"/>
      <c r="DMW1099" s="187"/>
      <c r="DMX1099" s="187"/>
      <c r="DMY1099" s="187"/>
      <c r="DMZ1099" s="187"/>
      <c r="DNA1099" s="187"/>
      <c r="DNB1099" s="187"/>
      <c r="DNC1099" s="187"/>
      <c r="DND1099" s="187"/>
      <c r="DNE1099" s="187"/>
      <c r="DNF1099" s="187"/>
      <c r="DNG1099" s="187"/>
      <c r="DNH1099" s="187"/>
      <c r="DNI1099" s="187"/>
      <c r="DNJ1099" s="187"/>
      <c r="DNK1099" s="187"/>
      <c r="DNL1099" s="187"/>
      <c r="DNM1099" s="187"/>
      <c r="DNN1099" s="187"/>
      <c r="DNO1099" s="187"/>
      <c r="DNP1099" s="187"/>
      <c r="DNQ1099" s="187"/>
      <c r="DNR1099" s="187"/>
      <c r="DNS1099" s="187"/>
      <c r="DNT1099" s="187"/>
      <c r="DNU1099" s="187"/>
      <c r="DNV1099" s="187"/>
      <c r="DNW1099" s="187"/>
      <c r="DNX1099" s="187"/>
      <c r="DNY1099" s="187"/>
      <c r="DNZ1099" s="187"/>
      <c r="DOA1099" s="187"/>
      <c r="DOB1099" s="187"/>
      <c r="DOC1099" s="187"/>
      <c r="DOD1099" s="187"/>
      <c r="DOE1099" s="187"/>
      <c r="DOF1099" s="187"/>
      <c r="DOG1099" s="187"/>
      <c r="DOH1099" s="187"/>
      <c r="DOI1099" s="187"/>
      <c r="DOJ1099" s="187"/>
      <c r="DOK1099" s="187"/>
      <c r="DOL1099" s="187"/>
      <c r="DOM1099" s="187"/>
      <c r="DON1099" s="187"/>
      <c r="DOO1099" s="187"/>
      <c r="DOP1099" s="187"/>
      <c r="DOQ1099" s="187"/>
      <c r="DOR1099" s="187"/>
      <c r="DOS1099" s="187"/>
      <c r="DOT1099" s="187"/>
      <c r="DOU1099" s="187"/>
      <c r="DOV1099" s="187"/>
      <c r="DOW1099" s="187"/>
      <c r="DOX1099" s="187"/>
      <c r="DOY1099" s="187"/>
      <c r="DOZ1099" s="187"/>
      <c r="DPA1099" s="187"/>
      <c r="DPB1099" s="187"/>
      <c r="DPC1099" s="187"/>
      <c r="DPD1099" s="187"/>
      <c r="DPE1099" s="187"/>
      <c r="DPF1099" s="187"/>
      <c r="DPG1099" s="187"/>
      <c r="DPH1099" s="187"/>
      <c r="DPI1099" s="187"/>
      <c r="DPJ1099" s="187"/>
      <c r="DPK1099" s="187"/>
      <c r="DPL1099" s="187"/>
      <c r="DPM1099" s="187"/>
      <c r="DPN1099" s="187"/>
      <c r="DPO1099" s="187"/>
      <c r="DPP1099" s="187"/>
      <c r="DPQ1099" s="187"/>
      <c r="DPR1099" s="187"/>
      <c r="DPS1099" s="187"/>
      <c r="DPT1099" s="187"/>
      <c r="DPU1099" s="187"/>
      <c r="DPV1099" s="187"/>
      <c r="DPW1099" s="187"/>
      <c r="DPX1099" s="187"/>
      <c r="DPY1099" s="187"/>
      <c r="DPZ1099" s="187"/>
      <c r="DQA1099" s="187"/>
      <c r="DQB1099" s="187"/>
      <c r="DQC1099" s="187"/>
      <c r="DQD1099" s="187"/>
      <c r="DQE1099" s="187"/>
      <c r="DQF1099" s="187"/>
      <c r="DQG1099" s="187"/>
      <c r="DQH1099" s="187"/>
      <c r="DQI1099" s="187"/>
      <c r="DQJ1099" s="187"/>
      <c r="DQK1099" s="187"/>
      <c r="DQL1099" s="187"/>
      <c r="DQM1099" s="187"/>
      <c r="DQN1099" s="187"/>
      <c r="DQO1099" s="187"/>
      <c r="DQP1099" s="187"/>
      <c r="DQQ1099" s="187"/>
      <c r="DQR1099" s="187"/>
      <c r="DQS1099" s="187"/>
      <c r="DQT1099" s="187"/>
      <c r="DQU1099" s="187"/>
      <c r="DQV1099" s="187"/>
      <c r="DQW1099" s="187"/>
      <c r="DQX1099" s="187"/>
      <c r="DQY1099" s="187"/>
      <c r="DQZ1099" s="187"/>
      <c r="DRA1099" s="187"/>
      <c r="DRB1099" s="187"/>
      <c r="DRC1099" s="187"/>
      <c r="DRD1099" s="187"/>
      <c r="DRE1099" s="187"/>
      <c r="DRF1099" s="187"/>
      <c r="DRG1099" s="187"/>
      <c r="DRH1099" s="187"/>
      <c r="DRI1099" s="187"/>
      <c r="DRJ1099" s="187"/>
      <c r="DRK1099" s="187"/>
      <c r="DRL1099" s="187"/>
      <c r="DRM1099" s="187"/>
      <c r="DRN1099" s="187"/>
      <c r="DRO1099" s="187"/>
      <c r="DRP1099" s="187"/>
      <c r="DRQ1099" s="187"/>
      <c r="DRR1099" s="187"/>
      <c r="DRS1099" s="187"/>
      <c r="DRT1099" s="187"/>
      <c r="DRU1099" s="187"/>
      <c r="DRV1099" s="187"/>
      <c r="DRW1099" s="187"/>
      <c r="DRX1099" s="187"/>
      <c r="DRY1099" s="187"/>
      <c r="DRZ1099" s="187"/>
      <c r="DSA1099" s="187"/>
      <c r="DSB1099" s="187"/>
      <c r="DSC1099" s="187"/>
      <c r="DSD1099" s="187"/>
      <c r="DSE1099" s="187"/>
      <c r="DSF1099" s="187"/>
      <c r="DSG1099" s="187"/>
      <c r="DSH1099" s="187"/>
      <c r="DSI1099" s="187"/>
      <c r="DSJ1099" s="187"/>
      <c r="DSK1099" s="187"/>
      <c r="DSL1099" s="187"/>
      <c r="DSM1099" s="187"/>
      <c r="DSN1099" s="187"/>
      <c r="DSO1099" s="187"/>
      <c r="DSP1099" s="187"/>
      <c r="DSQ1099" s="187"/>
      <c r="DSR1099" s="187"/>
      <c r="DSS1099" s="187"/>
      <c r="DST1099" s="187"/>
      <c r="DSU1099" s="187"/>
      <c r="DSV1099" s="187"/>
      <c r="DSW1099" s="187"/>
      <c r="DSX1099" s="187"/>
      <c r="DSY1099" s="187"/>
      <c r="DSZ1099" s="187"/>
      <c r="DTA1099" s="187"/>
      <c r="DTB1099" s="187"/>
      <c r="DTC1099" s="187"/>
      <c r="DTD1099" s="187"/>
      <c r="DTE1099" s="187"/>
      <c r="DTF1099" s="187"/>
      <c r="DTG1099" s="187"/>
      <c r="DTH1099" s="187"/>
      <c r="DTI1099" s="187"/>
      <c r="DTJ1099" s="187"/>
      <c r="DTK1099" s="187"/>
      <c r="DTL1099" s="187"/>
      <c r="DTM1099" s="187"/>
      <c r="DTN1099" s="187"/>
      <c r="DTO1099" s="187"/>
      <c r="DTP1099" s="187"/>
      <c r="DTQ1099" s="187"/>
      <c r="DTR1099" s="187"/>
      <c r="DTS1099" s="187"/>
      <c r="DTT1099" s="187"/>
      <c r="DTU1099" s="187"/>
      <c r="DTV1099" s="187"/>
      <c r="DTW1099" s="187"/>
      <c r="DTX1099" s="187"/>
      <c r="DTY1099" s="187"/>
      <c r="DTZ1099" s="187"/>
      <c r="DUA1099" s="187"/>
      <c r="DUB1099" s="187"/>
      <c r="DUC1099" s="187"/>
      <c r="DUD1099" s="187"/>
      <c r="DUE1099" s="187"/>
      <c r="DUF1099" s="187"/>
      <c r="DUG1099" s="187"/>
      <c r="DUH1099" s="187"/>
      <c r="DUI1099" s="187"/>
      <c r="DUJ1099" s="187"/>
      <c r="DUK1099" s="187"/>
      <c r="DUL1099" s="187"/>
      <c r="DUM1099" s="187"/>
      <c r="DUN1099" s="187"/>
      <c r="DUO1099" s="187"/>
      <c r="DUP1099" s="187"/>
      <c r="DUQ1099" s="187"/>
      <c r="DUR1099" s="187"/>
      <c r="DUS1099" s="187"/>
      <c r="DUT1099" s="187"/>
      <c r="DUU1099" s="187"/>
      <c r="DUV1099" s="187"/>
      <c r="DUW1099" s="187"/>
      <c r="DUX1099" s="187"/>
      <c r="DUY1099" s="187"/>
      <c r="DUZ1099" s="187"/>
      <c r="DVA1099" s="187"/>
      <c r="DVB1099" s="187"/>
      <c r="DVC1099" s="187"/>
      <c r="DVD1099" s="187"/>
      <c r="DVE1099" s="187"/>
      <c r="DVF1099" s="187"/>
      <c r="DVG1099" s="187"/>
      <c r="DVH1099" s="187"/>
      <c r="DVI1099" s="187"/>
      <c r="DVJ1099" s="187"/>
      <c r="DVK1099" s="187"/>
      <c r="DVL1099" s="187"/>
      <c r="DVM1099" s="187"/>
      <c r="DVN1099" s="187"/>
      <c r="DVO1099" s="187"/>
      <c r="DVP1099" s="187"/>
      <c r="DVQ1099" s="187"/>
      <c r="DVR1099" s="187"/>
      <c r="DVS1099" s="187"/>
      <c r="DVT1099" s="187"/>
      <c r="DVU1099" s="187"/>
      <c r="DVV1099" s="187"/>
      <c r="DVW1099" s="187"/>
      <c r="DVX1099" s="187"/>
      <c r="DVY1099" s="187"/>
      <c r="DVZ1099" s="187"/>
      <c r="DWA1099" s="187"/>
      <c r="DWB1099" s="187"/>
      <c r="DWC1099" s="187"/>
      <c r="DWD1099" s="187"/>
      <c r="DWE1099" s="187"/>
      <c r="DWF1099" s="187"/>
      <c r="DWG1099" s="187"/>
      <c r="DWH1099" s="187"/>
      <c r="DWI1099" s="187"/>
      <c r="DWJ1099" s="187"/>
      <c r="DWK1099" s="187"/>
      <c r="DWL1099" s="187"/>
      <c r="DWM1099" s="187"/>
      <c r="DWN1099" s="187"/>
      <c r="DWO1099" s="187"/>
      <c r="DWP1099" s="187"/>
      <c r="DWQ1099" s="187"/>
      <c r="DWR1099" s="187"/>
      <c r="DWS1099" s="187"/>
      <c r="DWT1099" s="187"/>
      <c r="DWU1099" s="187"/>
      <c r="DWV1099" s="187"/>
      <c r="DWW1099" s="187"/>
      <c r="DWX1099" s="187"/>
      <c r="DWY1099" s="187"/>
      <c r="DWZ1099" s="187"/>
      <c r="DXA1099" s="187"/>
      <c r="DXB1099" s="187"/>
      <c r="DXC1099" s="187"/>
      <c r="DXD1099" s="187"/>
      <c r="DXE1099" s="187"/>
      <c r="DXF1099" s="187"/>
      <c r="DXG1099" s="187"/>
      <c r="DXH1099" s="187"/>
      <c r="DXI1099" s="187"/>
      <c r="DXJ1099" s="187"/>
      <c r="DXK1099" s="187"/>
      <c r="DXL1099" s="187"/>
      <c r="DXM1099" s="187"/>
      <c r="DXN1099" s="187"/>
      <c r="DXO1099" s="187"/>
      <c r="DXP1099" s="187"/>
      <c r="DXQ1099" s="187"/>
      <c r="DXR1099" s="187"/>
      <c r="DXS1099" s="187"/>
      <c r="DXT1099" s="187"/>
      <c r="DXU1099" s="187"/>
      <c r="DXV1099" s="187"/>
      <c r="DXW1099" s="187"/>
      <c r="DXX1099" s="187"/>
      <c r="DXY1099" s="187"/>
      <c r="DXZ1099" s="187"/>
      <c r="DYA1099" s="187"/>
      <c r="DYB1099" s="187"/>
      <c r="DYC1099" s="187"/>
      <c r="DYD1099" s="187"/>
      <c r="DYE1099" s="187"/>
      <c r="DYF1099" s="187"/>
      <c r="DYG1099" s="187"/>
      <c r="DYH1099" s="187"/>
      <c r="DYI1099" s="187"/>
      <c r="DYJ1099" s="187"/>
      <c r="DYK1099" s="187"/>
      <c r="DYL1099" s="187"/>
      <c r="DYM1099" s="187"/>
      <c r="DYN1099" s="187"/>
      <c r="DYO1099" s="187"/>
      <c r="DYP1099" s="187"/>
      <c r="DYQ1099" s="187"/>
      <c r="DYR1099" s="187"/>
      <c r="DYS1099" s="187"/>
      <c r="DYT1099" s="187"/>
      <c r="DYU1099" s="187"/>
      <c r="DYV1099" s="187"/>
      <c r="DYW1099" s="187"/>
      <c r="DYX1099" s="187"/>
      <c r="DYY1099" s="187"/>
      <c r="DYZ1099" s="187"/>
      <c r="DZA1099" s="187"/>
      <c r="DZB1099" s="187"/>
      <c r="DZC1099" s="187"/>
      <c r="DZD1099" s="187"/>
      <c r="DZE1099" s="187"/>
      <c r="DZF1099" s="187"/>
      <c r="DZG1099" s="187"/>
      <c r="DZH1099" s="187"/>
      <c r="DZI1099" s="187"/>
      <c r="DZJ1099" s="187"/>
      <c r="DZK1099" s="187"/>
      <c r="DZL1099" s="187"/>
      <c r="DZM1099" s="187"/>
      <c r="DZN1099" s="187"/>
      <c r="DZO1099" s="187"/>
      <c r="DZP1099" s="187"/>
      <c r="DZQ1099" s="187"/>
      <c r="DZR1099" s="187"/>
      <c r="DZS1099" s="187"/>
      <c r="DZT1099" s="187"/>
      <c r="DZU1099" s="187"/>
      <c r="DZV1099" s="187"/>
      <c r="DZW1099" s="187"/>
      <c r="DZX1099" s="187"/>
      <c r="DZY1099" s="187"/>
      <c r="DZZ1099" s="187"/>
      <c r="EAA1099" s="187"/>
      <c r="EAB1099" s="187"/>
      <c r="EAC1099" s="187"/>
      <c r="EAD1099" s="187"/>
      <c r="EAE1099" s="187"/>
      <c r="EAF1099" s="187"/>
      <c r="EAG1099" s="187"/>
      <c r="EAH1099" s="187"/>
      <c r="EAI1099" s="187"/>
      <c r="EAJ1099" s="187"/>
      <c r="EAK1099" s="187"/>
      <c r="EAL1099" s="187"/>
      <c r="EAM1099" s="187"/>
      <c r="EAN1099" s="187"/>
      <c r="EAO1099" s="187"/>
      <c r="EAP1099" s="187"/>
      <c r="EAQ1099" s="187"/>
      <c r="EAR1099" s="187"/>
      <c r="EAS1099" s="187"/>
      <c r="EAT1099" s="187"/>
      <c r="EAU1099" s="187"/>
      <c r="EAV1099" s="187"/>
      <c r="EAW1099" s="187"/>
      <c r="EAX1099" s="187"/>
      <c r="EAY1099" s="187"/>
      <c r="EAZ1099" s="187"/>
      <c r="EBA1099" s="187"/>
      <c r="EBB1099" s="187"/>
      <c r="EBC1099" s="187"/>
      <c r="EBD1099" s="187"/>
      <c r="EBE1099" s="187"/>
      <c r="EBF1099" s="187"/>
      <c r="EBG1099" s="187"/>
      <c r="EBH1099" s="187"/>
      <c r="EBI1099" s="187"/>
      <c r="EBJ1099" s="187"/>
      <c r="EBK1099" s="187"/>
      <c r="EBL1099" s="187"/>
      <c r="EBM1099" s="187"/>
      <c r="EBN1099" s="187"/>
      <c r="EBO1099" s="187"/>
      <c r="EBP1099" s="187"/>
      <c r="EBQ1099" s="187"/>
      <c r="EBR1099" s="187"/>
      <c r="EBS1099" s="187"/>
      <c r="EBT1099" s="187"/>
      <c r="EBU1099" s="187"/>
      <c r="EBV1099" s="187"/>
      <c r="EBW1099" s="187"/>
      <c r="EBX1099" s="187"/>
      <c r="EBY1099" s="187"/>
      <c r="EBZ1099" s="187"/>
      <c r="ECA1099" s="187"/>
      <c r="ECB1099" s="187"/>
      <c r="ECC1099" s="187"/>
      <c r="ECD1099" s="187"/>
      <c r="ECE1099" s="187"/>
      <c r="ECF1099" s="187"/>
      <c r="ECG1099" s="187"/>
      <c r="ECH1099" s="187"/>
      <c r="ECI1099" s="187"/>
      <c r="ECJ1099" s="187"/>
      <c r="ECK1099" s="187"/>
      <c r="ECL1099" s="187"/>
      <c r="ECM1099" s="187"/>
      <c r="ECN1099" s="187"/>
      <c r="ECO1099" s="187"/>
      <c r="ECP1099" s="187"/>
      <c r="ECQ1099" s="187"/>
      <c r="ECR1099" s="187"/>
      <c r="ECS1099" s="187"/>
      <c r="ECT1099" s="187"/>
      <c r="ECU1099" s="187"/>
      <c r="ECV1099" s="187"/>
      <c r="ECW1099" s="187"/>
      <c r="ECX1099" s="187"/>
      <c r="ECY1099" s="187"/>
      <c r="ECZ1099" s="187"/>
      <c r="EDA1099" s="187"/>
      <c r="EDB1099" s="187"/>
      <c r="EDC1099" s="187"/>
      <c r="EDD1099" s="187"/>
      <c r="EDE1099" s="187"/>
      <c r="EDF1099" s="187"/>
      <c r="EDG1099" s="187"/>
      <c r="EDH1099" s="187"/>
      <c r="EDI1099" s="187"/>
      <c r="EDJ1099" s="187"/>
      <c r="EDK1099" s="187"/>
      <c r="EDL1099" s="187"/>
      <c r="EDM1099" s="187"/>
      <c r="EDN1099" s="187"/>
      <c r="EDO1099" s="187"/>
      <c r="EDP1099" s="187"/>
      <c r="EDQ1099" s="187"/>
      <c r="EDR1099" s="187"/>
      <c r="EDS1099" s="187"/>
      <c r="EDT1099" s="187"/>
      <c r="EDU1099" s="187"/>
      <c r="EDV1099" s="187"/>
      <c r="EDW1099" s="187"/>
      <c r="EDX1099" s="187"/>
      <c r="EDY1099" s="187"/>
      <c r="EDZ1099" s="187"/>
      <c r="EEA1099" s="187"/>
      <c r="EEB1099" s="187"/>
      <c r="EEC1099" s="187"/>
      <c r="EED1099" s="187"/>
      <c r="EEE1099" s="187"/>
      <c r="EEF1099" s="187"/>
      <c r="EEG1099" s="187"/>
      <c r="EEH1099" s="187"/>
      <c r="EEI1099" s="187"/>
      <c r="EEJ1099" s="187"/>
      <c r="EEK1099" s="187"/>
      <c r="EEL1099" s="187"/>
      <c r="EEM1099" s="187"/>
      <c r="EEN1099" s="187"/>
      <c r="EEO1099" s="187"/>
      <c r="EEP1099" s="187"/>
      <c r="EEQ1099" s="187"/>
      <c r="EER1099" s="187"/>
      <c r="EES1099" s="187"/>
      <c r="EET1099" s="187"/>
      <c r="EEU1099" s="187"/>
      <c r="EEV1099" s="187"/>
      <c r="EEW1099" s="187"/>
      <c r="EEX1099" s="187"/>
      <c r="EEY1099" s="187"/>
      <c r="EEZ1099" s="187"/>
      <c r="EFA1099" s="187"/>
      <c r="EFB1099" s="187"/>
      <c r="EFC1099" s="187"/>
      <c r="EFD1099" s="187"/>
      <c r="EFE1099" s="187"/>
      <c r="EFF1099" s="187"/>
      <c r="EFG1099" s="187"/>
      <c r="EFH1099" s="187"/>
      <c r="EFI1099" s="187"/>
      <c r="EFJ1099" s="187"/>
      <c r="EFK1099" s="187"/>
      <c r="EFL1099" s="187"/>
      <c r="EFM1099" s="187"/>
      <c r="EFN1099" s="187"/>
      <c r="EFO1099" s="187"/>
      <c r="EFP1099" s="187"/>
      <c r="EFQ1099" s="187"/>
      <c r="EFR1099" s="187"/>
      <c r="EFS1099" s="187"/>
      <c r="EFT1099" s="187"/>
      <c r="EFU1099" s="187"/>
      <c r="EFV1099" s="187"/>
      <c r="EFW1099" s="187"/>
      <c r="EFX1099" s="187"/>
      <c r="EFY1099" s="187"/>
      <c r="EFZ1099" s="187"/>
      <c r="EGA1099" s="187"/>
      <c r="EGB1099" s="187"/>
      <c r="EGC1099" s="187"/>
      <c r="EGD1099" s="187"/>
      <c r="EGE1099" s="187"/>
      <c r="EGF1099" s="187"/>
      <c r="EGG1099" s="187"/>
      <c r="EGH1099" s="187"/>
      <c r="EGI1099" s="187"/>
      <c r="EGJ1099" s="187"/>
      <c r="EGK1099" s="187"/>
      <c r="EGL1099" s="187"/>
      <c r="EGM1099" s="187"/>
      <c r="EGN1099" s="187"/>
      <c r="EGO1099" s="187"/>
      <c r="EGP1099" s="187"/>
      <c r="EGQ1099" s="187"/>
      <c r="EGR1099" s="187"/>
      <c r="EGS1099" s="187"/>
      <c r="EGT1099" s="187"/>
      <c r="EGU1099" s="187"/>
      <c r="EGV1099" s="187"/>
      <c r="EGW1099" s="187"/>
      <c r="EGX1099" s="187"/>
      <c r="EGY1099" s="187"/>
      <c r="EGZ1099" s="187"/>
      <c r="EHA1099" s="187"/>
      <c r="EHB1099" s="187"/>
      <c r="EHC1099" s="187"/>
      <c r="EHD1099" s="187"/>
      <c r="EHE1099" s="187"/>
      <c r="EHF1099" s="187"/>
      <c r="EHG1099" s="187"/>
      <c r="EHH1099" s="187"/>
      <c r="EHI1099" s="187"/>
      <c r="EHJ1099" s="187"/>
      <c r="EHK1099" s="187"/>
      <c r="EHL1099" s="187"/>
      <c r="EHM1099" s="187"/>
      <c r="EHN1099" s="187"/>
      <c r="EHO1099" s="187"/>
      <c r="EHP1099" s="187"/>
      <c r="EHQ1099" s="187"/>
      <c r="EHR1099" s="187"/>
      <c r="EHS1099" s="187"/>
      <c r="EHT1099" s="187"/>
      <c r="EHU1099" s="187"/>
      <c r="EHV1099" s="187"/>
      <c r="EHW1099" s="187"/>
      <c r="EHX1099" s="187"/>
      <c r="EHY1099" s="187"/>
      <c r="EHZ1099" s="187"/>
      <c r="EIA1099" s="187"/>
      <c r="EIB1099" s="187"/>
      <c r="EIC1099" s="187"/>
      <c r="EID1099" s="187"/>
      <c r="EIE1099" s="187"/>
      <c r="EIF1099" s="187"/>
      <c r="EIG1099" s="187"/>
      <c r="EIH1099" s="187"/>
      <c r="EII1099" s="187"/>
      <c r="EIJ1099" s="187"/>
      <c r="EIK1099" s="187"/>
      <c r="EIL1099" s="187"/>
      <c r="EIM1099" s="187"/>
      <c r="EIN1099" s="187"/>
      <c r="EIO1099" s="187"/>
      <c r="EIP1099" s="187"/>
      <c r="EIQ1099" s="187"/>
      <c r="EIR1099" s="187"/>
      <c r="EIS1099" s="187"/>
      <c r="EIT1099" s="187"/>
      <c r="EIU1099" s="187"/>
      <c r="EIV1099" s="187"/>
      <c r="EIW1099" s="187"/>
      <c r="EIX1099" s="187"/>
      <c r="EIY1099" s="187"/>
      <c r="EIZ1099" s="187"/>
      <c r="EJA1099" s="187"/>
      <c r="EJB1099" s="187"/>
      <c r="EJC1099" s="187"/>
      <c r="EJD1099" s="187"/>
      <c r="EJE1099" s="187"/>
      <c r="EJF1099" s="187"/>
      <c r="EJG1099" s="187"/>
      <c r="EJH1099" s="187"/>
      <c r="EJI1099" s="187"/>
      <c r="EJJ1099" s="187"/>
      <c r="EJK1099" s="187"/>
      <c r="EJL1099" s="187"/>
      <c r="EJM1099" s="187"/>
      <c r="EJN1099" s="187"/>
      <c r="EJO1099" s="187"/>
      <c r="EJP1099" s="187"/>
      <c r="EJQ1099" s="187"/>
      <c r="EJR1099" s="187"/>
      <c r="EJS1099" s="187"/>
      <c r="EJT1099" s="187"/>
      <c r="EJU1099" s="187"/>
      <c r="EJV1099" s="187"/>
      <c r="EJW1099" s="187"/>
      <c r="EJX1099" s="187"/>
      <c r="EJY1099" s="187"/>
      <c r="EJZ1099" s="187"/>
      <c r="EKA1099" s="187"/>
      <c r="EKB1099" s="187"/>
      <c r="EKC1099" s="187"/>
      <c r="EKD1099" s="187"/>
      <c r="EKE1099" s="187"/>
      <c r="EKF1099" s="187"/>
      <c r="EKG1099" s="187"/>
      <c r="EKH1099" s="187"/>
      <c r="EKI1099" s="187"/>
      <c r="EKJ1099" s="187"/>
      <c r="EKK1099" s="187"/>
      <c r="EKL1099" s="187"/>
      <c r="EKM1099" s="187"/>
      <c r="EKN1099" s="187"/>
      <c r="EKO1099" s="187"/>
      <c r="EKP1099" s="187"/>
      <c r="EKQ1099" s="187"/>
      <c r="EKR1099" s="187"/>
      <c r="EKS1099" s="187"/>
      <c r="EKT1099" s="187"/>
      <c r="EKU1099" s="187"/>
      <c r="EKV1099" s="187"/>
      <c r="EKW1099" s="187"/>
      <c r="EKX1099" s="187"/>
      <c r="EKY1099" s="187"/>
      <c r="EKZ1099" s="187"/>
      <c r="ELA1099" s="187"/>
      <c r="ELB1099" s="187"/>
      <c r="ELC1099" s="187"/>
      <c r="ELD1099" s="187"/>
      <c r="ELE1099" s="187"/>
      <c r="ELF1099" s="187"/>
      <c r="ELG1099" s="187"/>
      <c r="ELH1099" s="187"/>
      <c r="ELI1099" s="187"/>
      <c r="ELJ1099" s="187"/>
      <c r="ELK1099" s="187"/>
      <c r="ELL1099" s="187"/>
      <c r="ELM1099" s="187"/>
      <c r="ELN1099" s="187"/>
      <c r="ELO1099" s="187"/>
      <c r="ELP1099" s="187"/>
      <c r="ELQ1099" s="187"/>
      <c r="ELR1099" s="187"/>
      <c r="ELS1099" s="187"/>
      <c r="ELT1099" s="187"/>
      <c r="ELU1099" s="187"/>
      <c r="ELV1099" s="187"/>
      <c r="ELW1099" s="187"/>
      <c r="ELX1099" s="187"/>
      <c r="ELY1099" s="187"/>
      <c r="ELZ1099" s="187"/>
      <c r="EMA1099" s="187"/>
      <c r="EMB1099" s="187"/>
      <c r="EMC1099" s="187"/>
      <c r="EMD1099" s="187"/>
      <c r="EME1099" s="187"/>
      <c r="EMF1099" s="187"/>
      <c r="EMG1099" s="187"/>
      <c r="EMH1099" s="187"/>
      <c r="EMI1099" s="187"/>
      <c r="EMJ1099" s="187"/>
      <c r="EMK1099" s="187"/>
      <c r="EML1099" s="187"/>
      <c r="EMM1099" s="187"/>
      <c r="EMN1099" s="187"/>
      <c r="EMO1099" s="187"/>
      <c r="EMP1099" s="187"/>
      <c r="EMQ1099" s="187"/>
      <c r="EMR1099" s="187"/>
      <c r="EMS1099" s="187"/>
      <c r="EMT1099" s="187"/>
      <c r="EMU1099" s="187"/>
      <c r="EMV1099" s="187"/>
      <c r="EMW1099" s="187"/>
      <c r="EMX1099" s="187"/>
      <c r="EMY1099" s="187"/>
      <c r="EMZ1099" s="187"/>
      <c r="ENA1099" s="187"/>
      <c r="ENB1099" s="187"/>
      <c r="ENC1099" s="187"/>
      <c r="END1099" s="187"/>
      <c r="ENE1099" s="187"/>
      <c r="ENF1099" s="187"/>
      <c r="ENG1099" s="187"/>
      <c r="ENH1099" s="187"/>
      <c r="ENI1099" s="187"/>
      <c r="ENJ1099" s="187"/>
      <c r="ENK1099" s="187"/>
      <c r="ENL1099" s="187"/>
      <c r="ENM1099" s="187"/>
      <c r="ENN1099" s="187"/>
      <c r="ENO1099" s="187"/>
      <c r="ENP1099" s="187"/>
      <c r="ENQ1099" s="187"/>
      <c r="ENR1099" s="187"/>
      <c r="ENS1099" s="187"/>
      <c r="ENT1099" s="187"/>
      <c r="ENU1099" s="187"/>
      <c r="ENV1099" s="187"/>
      <c r="ENW1099" s="187"/>
      <c r="ENX1099" s="187"/>
      <c r="ENY1099" s="187"/>
      <c r="ENZ1099" s="187"/>
      <c r="EOA1099" s="187"/>
      <c r="EOB1099" s="187"/>
      <c r="EOC1099" s="187"/>
      <c r="EOD1099" s="187"/>
      <c r="EOE1099" s="187"/>
      <c r="EOF1099" s="187"/>
      <c r="EOG1099" s="187"/>
      <c r="EOH1099" s="187"/>
      <c r="EOI1099" s="187"/>
      <c r="EOJ1099" s="187"/>
      <c r="EOK1099" s="187"/>
      <c r="EOL1099" s="187"/>
      <c r="EOM1099" s="187"/>
      <c r="EON1099" s="187"/>
      <c r="EOO1099" s="187"/>
      <c r="EOP1099" s="187"/>
      <c r="EOQ1099" s="187"/>
      <c r="EOR1099" s="187"/>
      <c r="EOS1099" s="187"/>
      <c r="EOT1099" s="187"/>
      <c r="EOU1099" s="187"/>
      <c r="EOV1099" s="187"/>
      <c r="EOW1099" s="187"/>
      <c r="EOX1099" s="187"/>
      <c r="EOY1099" s="187"/>
      <c r="EOZ1099" s="187"/>
      <c r="EPA1099" s="187"/>
      <c r="EPB1099" s="187"/>
      <c r="EPC1099" s="187"/>
      <c r="EPD1099" s="187"/>
      <c r="EPE1099" s="187"/>
      <c r="EPF1099" s="187"/>
      <c r="EPG1099" s="187"/>
      <c r="EPH1099" s="187"/>
      <c r="EPI1099" s="187"/>
      <c r="EPJ1099" s="187"/>
      <c r="EPK1099" s="187"/>
      <c r="EPL1099" s="187"/>
      <c r="EPM1099" s="187"/>
      <c r="EPN1099" s="187"/>
      <c r="EPO1099" s="187"/>
      <c r="EPP1099" s="187"/>
      <c r="EPQ1099" s="187"/>
      <c r="EPR1099" s="187"/>
      <c r="EPS1099" s="187"/>
      <c r="EPT1099" s="187"/>
      <c r="EPU1099" s="187"/>
      <c r="EPV1099" s="187"/>
      <c r="EPW1099" s="187"/>
      <c r="EPX1099" s="187"/>
      <c r="EPY1099" s="187"/>
      <c r="EPZ1099" s="187"/>
      <c r="EQA1099" s="187"/>
      <c r="EQB1099" s="187"/>
      <c r="EQC1099" s="187"/>
      <c r="EQD1099" s="187"/>
      <c r="EQE1099" s="187"/>
      <c r="EQF1099" s="187"/>
      <c r="EQG1099" s="187"/>
      <c r="EQH1099" s="187"/>
      <c r="EQI1099" s="187"/>
      <c r="EQJ1099" s="187"/>
      <c r="EQK1099" s="187"/>
      <c r="EQL1099" s="187"/>
      <c r="EQM1099" s="187"/>
      <c r="EQN1099" s="187"/>
      <c r="EQO1099" s="187"/>
      <c r="EQP1099" s="187"/>
      <c r="EQQ1099" s="187"/>
      <c r="EQR1099" s="187"/>
      <c r="EQS1099" s="187"/>
      <c r="EQT1099" s="187"/>
      <c r="EQU1099" s="187"/>
      <c r="EQV1099" s="187"/>
      <c r="EQW1099" s="187"/>
      <c r="EQX1099" s="187"/>
      <c r="EQY1099" s="187"/>
      <c r="EQZ1099" s="187"/>
      <c r="ERA1099" s="187"/>
      <c r="ERB1099" s="187"/>
      <c r="ERC1099" s="187"/>
      <c r="ERD1099" s="187"/>
      <c r="ERE1099" s="187"/>
      <c r="ERF1099" s="187"/>
      <c r="ERG1099" s="187"/>
      <c r="ERH1099" s="187"/>
      <c r="ERI1099" s="187"/>
      <c r="ERJ1099" s="187"/>
      <c r="ERK1099" s="187"/>
      <c r="ERL1099" s="187"/>
      <c r="ERM1099" s="187"/>
      <c r="ERN1099" s="187"/>
      <c r="ERO1099" s="187"/>
      <c r="ERP1099" s="187"/>
      <c r="ERQ1099" s="187"/>
      <c r="ERR1099" s="187"/>
      <c r="ERS1099" s="187"/>
      <c r="ERT1099" s="187"/>
      <c r="ERU1099" s="187"/>
      <c r="ERV1099" s="187"/>
      <c r="ERW1099" s="187"/>
      <c r="ERX1099" s="187"/>
      <c r="ERY1099" s="187"/>
      <c r="ERZ1099" s="187"/>
      <c r="ESA1099" s="187"/>
      <c r="ESB1099" s="187"/>
      <c r="ESC1099" s="187"/>
      <c r="ESD1099" s="187"/>
      <c r="ESE1099" s="187"/>
      <c r="ESF1099" s="187"/>
      <c r="ESG1099" s="187"/>
      <c r="ESH1099" s="187"/>
      <c r="ESI1099" s="187"/>
      <c r="ESJ1099" s="187"/>
      <c r="ESK1099" s="187"/>
      <c r="ESL1099" s="187"/>
      <c r="ESM1099" s="187"/>
      <c r="ESN1099" s="187"/>
      <c r="ESO1099" s="187"/>
      <c r="ESP1099" s="187"/>
      <c r="ESQ1099" s="187"/>
      <c r="ESR1099" s="187"/>
      <c r="ESS1099" s="187"/>
      <c r="EST1099" s="187"/>
      <c r="ESU1099" s="187"/>
      <c r="ESV1099" s="187"/>
      <c r="ESW1099" s="187"/>
      <c r="ESX1099" s="187"/>
      <c r="ESY1099" s="187"/>
      <c r="ESZ1099" s="187"/>
      <c r="ETA1099" s="187"/>
      <c r="ETB1099" s="187"/>
      <c r="ETC1099" s="187"/>
      <c r="ETD1099" s="187"/>
      <c r="ETE1099" s="187"/>
      <c r="ETF1099" s="187"/>
      <c r="ETG1099" s="187"/>
      <c r="ETH1099" s="187"/>
      <c r="ETI1099" s="187"/>
      <c r="ETJ1099" s="187"/>
      <c r="ETK1099" s="187"/>
      <c r="ETL1099" s="187"/>
      <c r="ETM1099" s="187"/>
      <c r="ETN1099" s="187"/>
      <c r="ETO1099" s="187"/>
      <c r="ETP1099" s="187"/>
      <c r="ETQ1099" s="187"/>
      <c r="ETR1099" s="187"/>
      <c r="ETS1099" s="187"/>
      <c r="ETT1099" s="187"/>
      <c r="ETU1099" s="187"/>
      <c r="ETV1099" s="187"/>
      <c r="ETW1099" s="187"/>
      <c r="ETX1099" s="187"/>
      <c r="ETY1099" s="187"/>
      <c r="ETZ1099" s="187"/>
      <c r="EUA1099" s="187"/>
      <c r="EUB1099" s="187"/>
      <c r="EUC1099" s="187"/>
      <c r="EUD1099" s="187"/>
      <c r="EUE1099" s="187"/>
      <c r="EUF1099" s="187"/>
      <c r="EUG1099" s="187"/>
      <c r="EUH1099" s="187"/>
      <c r="EUI1099" s="187"/>
      <c r="EUJ1099" s="187"/>
      <c r="EUK1099" s="187"/>
      <c r="EUL1099" s="187"/>
      <c r="EUM1099" s="187"/>
      <c r="EUN1099" s="187"/>
      <c r="EUO1099" s="187"/>
      <c r="EUP1099" s="187"/>
      <c r="EUQ1099" s="187"/>
      <c r="EUR1099" s="187"/>
      <c r="EUS1099" s="187"/>
      <c r="EUT1099" s="187"/>
      <c r="EUU1099" s="187"/>
      <c r="EUV1099" s="187"/>
      <c r="EUW1099" s="187"/>
      <c r="EUX1099" s="187"/>
      <c r="EUY1099" s="187"/>
      <c r="EUZ1099" s="187"/>
      <c r="EVA1099" s="187"/>
      <c r="EVB1099" s="187"/>
      <c r="EVC1099" s="187"/>
      <c r="EVD1099" s="187"/>
      <c r="EVE1099" s="187"/>
      <c r="EVF1099" s="187"/>
      <c r="EVG1099" s="187"/>
      <c r="EVH1099" s="187"/>
      <c r="EVI1099" s="187"/>
      <c r="EVJ1099" s="187"/>
      <c r="EVK1099" s="187"/>
      <c r="EVL1099" s="187"/>
      <c r="EVM1099" s="187"/>
      <c r="EVN1099" s="187"/>
      <c r="EVO1099" s="187"/>
      <c r="EVP1099" s="187"/>
      <c r="EVQ1099" s="187"/>
      <c r="EVR1099" s="187"/>
      <c r="EVS1099" s="187"/>
      <c r="EVT1099" s="187"/>
      <c r="EVU1099" s="187"/>
      <c r="EVV1099" s="187"/>
      <c r="EVW1099" s="187"/>
      <c r="EVX1099" s="187"/>
      <c r="EVY1099" s="187"/>
      <c r="EVZ1099" s="187"/>
      <c r="EWA1099" s="187"/>
      <c r="EWB1099" s="187"/>
      <c r="EWC1099" s="187"/>
      <c r="EWD1099" s="187"/>
      <c r="EWE1099" s="187"/>
      <c r="EWF1099" s="187"/>
      <c r="EWG1099" s="187"/>
      <c r="EWH1099" s="187"/>
      <c r="EWI1099" s="187"/>
      <c r="EWJ1099" s="187"/>
      <c r="EWK1099" s="187"/>
      <c r="EWL1099" s="187"/>
      <c r="EWM1099" s="187"/>
      <c r="EWN1099" s="187"/>
      <c r="EWO1099" s="187"/>
      <c r="EWP1099" s="187"/>
      <c r="EWQ1099" s="187"/>
      <c r="EWR1099" s="187"/>
      <c r="EWS1099" s="187"/>
      <c r="EWT1099" s="187"/>
      <c r="EWU1099" s="187"/>
      <c r="EWV1099" s="187"/>
      <c r="EWW1099" s="187"/>
      <c r="EWX1099" s="187"/>
      <c r="EWY1099" s="187"/>
      <c r="EWZ1099" s="187"/>
      <c r="EXA1099" s="187"/>
      <c r="EXB1099" s="187"/>
      <c r="EXC1099" s="187"/>
      <c r="EXD1099" s="187"/>
      <c r="EXE1099" s="187"/>
      <c r="EXF1099" s="187"/>
      <c r="EXG1099" s="187"/>
      <c r="EXH1099" s="187"/>
      <c r="EXI1099" s="187"/>
      <c r="EXJ1099" s="187"/>
      <c r="EXK1099" s="187"/>
      <c r="EXL1099" s="187"/>
      <c r="EXM1099" s="187"/>
      <c r="EXN1099" s="187"/>
      <c r="EXO1099" s="187"/>
      <c r="EXP1099" s="187"/>
      <c r="EXQ1099" s="187"/>
      <c r="EXR1099" s="187"/>
      <c r="EXS1099" s="187"/>
      <c r="EXT1099" s="187"/>
      <c r="EXU1099" s="187"/>
      <c r="EXV1099" s="187"/>
      <c r="EXW1099" s="187"/>
      <c r="EXX1099" s="187"/>
      <c r="EXY1099" s="187"/>
      <c r="EXZ1099" s="187"/>
      <c r="EYA1099" s="187"/>
      <c r="EYB1099" s="187"/>
      <c r="EYC1099" s="187"/>
      <c r="EYD1099" s="187"/>
      <c r="EYE1099" s="187"/>
      <c r="EYF1099" s="187"/>
      <c r="EYG1099" s="187"/>
      <c r="EYH1099" s="187"/>
      <c r="EYI1099" s="187"/>
      <c r="EYJ1099" s="187"/>
      <c r="EYK1099" s="187"/>
      <c r="EYL1099" s="187"/>
      <c r="EYM1099" s="187"/>
      <c r="EYN1099" s="187"/>
      <c r="EYO1099" s="187"/>
      <c r="EYP1099" s="187"/>
      <c r="EYQ1099" s="187"/>
      <c r="EYR1099" s="187"/>
      <c r="EYS1099" s="187"/>
      <c r="EYT1099" s="187"/>
      <c r="EYU1099" s="187"/>
      <c r="EYV1099" s="187"/>
      <c r="EYW1099" s="187"/>
      <c r="EYX1099" s="187"/>
      <c r="EYY1099" s="187"/>
      <c r="EYZ1099" s="187"/>
      <c r="EZA1099" s="187"/>
      <c r="EZB1099" s="187"/>
      <c r="EZC1099" s="187"/>
      <c r="EZD1099" s="187"/>
      <c r="EZE1099" s="187"/>
      <c r="EZF1099" s="187"/>
      <c r="EZG1099" s="187"/>
      <c r="EZH1099" s="187"/>
      <c r="EZI1099" s="187"/>
      <c r="EZJ1099" s="187"/>
      <c r="EZK1099" s="187"/>
      <c r="EZL1099" s="187"/>
      <c r="EZM1099" s="187"/>
      <c r="EZN1099" s="187"/>
      <c r="EZO1099" s="187"/>
      <c r="EZP1099" s="187"/>
      <c r="EZQ1099" s="187"/>
      <c r="EZR1099" s="187"/>
      <c r="EZS1099" s="187"/>
      <c r="EZT1099" s="187"/>
      <c r="EZU1099" s="187"/>
      <c r="EZV1099" s="187"/>
      <c r="EZW1099" s="187"/>
      <c r="EZX1099" s="187"/>
      <c r="EZY1099" s="187"/>
      <c r="EZZ1099" s="187"/>
      <c r="FAA1099" s="187"/>
      <c r="FAB1099" s="187"/>
      <c r="FAC1099" s="187"/>
      <c r="FAD1099" s="187"/>
      <c r="FAE1099" s="187"/>
      <c r="FAF1099" s="187"/>
      <c r="FAG1099" s="187"/>
      <c r="FAH1099" s="187"/>
      <c r="FAI1099" s="187"/>
      <c r="FAJ1099" s="187"/>
      <c r="FAK1099" s="187"/>
      <c r="FAL1099" s="187"/>
      <c r="FAM1099" s="187"/>
      <c r="FAN1099" s="187"/>
      <c r="FAO1099" s="187"/>
      <c r="FAP1099" s="187"/>
      <c r="FAQ1099" s="187"/>
      <c r="FAR1099" s="187"/>
      <c r="FAS1099" s="187"/>
      <c r="FAT1099" s="187"/>
      <c r="FAU1099" s="187"/>
      <c r="FAV1099" s="187"/>
      <c r="FAW1099" s="187"/>
      <c r="FAX1099" s="187"/>
      <c r="FAY1099" s="187"/>
      <c r="FAZ1099" s="187"/>
      <c r="FBA1099" s="187"/>
      <c r="FBB1099" s="187"/>
      <c r="FBC1099" s="187"/>
      <c r="FBD1099" s="187"/>
      <c r="FBE1099" s="187"/>
      <c r="FBF1099" s="187"/>
      <c r="FBG1099" s="187"/>
      <c r="FBH1099" s="187"/>
      <c r="FBI1099" s="187"/>
      <c r="FBJ1099" s="187"/>
      <c r="FBK1099" s="187"/>
      <c r="FBL1099" s="187"/>
      <c r="FBM1099" s="187"/>
      <c r="FBN1099" s="187"/>
      <c r="FBO1099" s="187"/>
      <c r="FBP1099" s="187"/>
      <c r="FBQ1099" s="187"/>
      <c r="FBR1099" s="187"/>
      <c r="FBS1099" s="187"/>
      <c r="FBT1099" s="187"/>
      <c r="FBU1099" s="187"/>
      <c r="FBV1099" s="187"/>
      <c r="FBW1099" s="187"/>
      <c r="FBX1099" s="187"/>
      <c r="FBY1099" s="187"/>
      <c r="FBZ1099" s="187"/>
      <c r="FCA1099" s="187"/>
      <c r="FCB1099" s="187"/>
      <c r="FCC1099" s="187"/>
      <c r="FCD1099" s="187"/>
      <c r="FCE1099" s="187"/>
      <c r="FCF1099" s="187"/>
      <c r="FCG1099" s="187"/>
      <c r="FCH1099" s="187"/>
      <c r="FCI1099" s="187"/>
      <c r="FCJ1099" s="187"/>
      <c r="FCK1099" s="187"/>
      <c r="FCL1099" s="187"/>
      <c r="FCM1099" s="187"/>
      <c r="FCN1099" s="187"/>
      <c r="FCO1099" s="187"/>
      <c r="FCP1099" s="187"/>
      <c r="FCQ1099" s="187"/>
      <c r="FCR1099" s="187"/>
      <c r="FCS1099" s="187"/>
      <c r="FCT1099" s="187"/>
      <c r="FCU1099" s="187"/>
      <c r="FCV1099" s="187"/>
      <c r="FCW1099" s="187"/>
      <c r="FCX1099" s="187"/>
      <c r="FCY1099" s="187"/>
      <c r="FCZ1099" s="187"/>
      <c r="FDA1099" s="187"/>
      <c r="FDB1099" s="187"/>
      <c r="FDC1099" s="187"/>
      <c r="FDD1099" s="187"/>
      <c r="FDE1099" s="187"/>
      <c r="FDF1099" s="187"/>
      <c r="FDG1099" s="187"/>
      <c r="FDH1099" s="187"/>
      <c r="FDI1099" s="187"/>
      <c r="FDJ1099" s="187"/>
      <c r="FDK1099" s="187"/>
      <c r="FDL1099" s="187"/>
      <c r="FDM1099" s="187"/>
      <c r="FDN1099" s="187"/>
      <c r="FDO1099" s="187"/>
      <c r="FDP1099" s="187"/>
      <c r="FDQ1099" s="187"/>
      <c r="FDR1099" s="187"/>
      <c r="FDS1099" s="187"/>
      <c r="FDT1099" s="187"/>
      <c r="FDU1099" s="187"/>
      <c r="FDV1099" s="187"/>
      <c r="FDW1099" s="187"/>
      <c r="FDX1099" s="187"/>
      <c r="FDY1099" s="187"/>
      <c r="FDZ1099" s="187"/>
      <c r="FEA1099" s="187"/>
      <c r="FEB1099" s="187"/>
      <c r="FEC1099" s="187"/>
      <c r="FED1099" s="187"/>
      <c r="FEE1099" s="187"/>
      <c r="FEF1099" s="187"/>
      <c r="FEG1099" s="187"/>
      <c r="FEH1099" s="187"/>
      <c r="FEI1099" s="187"/>
      <c r="FEJ1099" s="187"/>
      <c r="FEK1099" s="187"/>
      <c r="FEL1099" s="187"/>
      <c r="FEM1099" s="187"/>
      <c r="FEN1099" s="187"/>
      <c r="FEO1099" s="187"/>
      <c r="FEP1099" s="187"/>
      <c r="FEQ1099" s="187"/>
      <c r="FER1099" s="187"/>
      <c r="FES1099" s="187"/>
      <c r="FET1099" s="187"/>
      <c r="FEU1099" s="187"/>
      <c r="FEV1099" s="187"/>
      <c r="FEW1099" s="187"/>
      <c r="FEX1099" s="187"/>
      <c r="FEY1099" s="187"/>
      <c r="FEZ1099" s="187"/>
      <c r="FFA1099" s="187"/>
      <c r="FFB1099" s="187"/>
      <c r="FFC1099" s="187"/>
      <c r="FFD1099" s="187"/>
      <c r="FFE1099" s="187"/>
      <c r="FFF1099" s="187"/>
      <c r="FFG1099" s="187"/>
      <c r="FFH1099" s="187"/>
      <c r="FFI1099" s="187"/>
      <c r="FFJ1099" s="187"/>
      <c r="FFK1099" s="187"/>
      <c r="FFL1099" s="187"/>
      <c r="FFM1099" s="187"/>
      <c r="FFN1099" s="187"/>
      <c r="FFO1099" s="187"/>
      <c r="FFP1099" s="187"/>
      <c r="FFQ1099" s="187"/>
      <c r="FFR1099" s="187"/>
      <c r="FFS1099" s="187"/>
      <c r="FFT1099" s="187"/>
      <c r="FFU1099" s="187"/>
      <c r="FFV1099" s="187"/>
      <c r="FFW1099" s="187"/>
      <c r="FFX1099" s="187"/>
      <c r="FFY1099" s="187"/>
      <c r="FFZ1099" s="187"/>
      <c r="FGA1099" s="187"/>
      <c r="FGB1099" s="187"/>
      <c r="FGC1099" s="187"/>
      <c r="FGD1099" s="187"/>
      <c r="FGE1099" s="187"/>
      <c r="FGF1099" s="187"/>
      <c r="FGG1099" s="187"/>
      <c r="FGH1099" s="187"/>
      <c r="FGI1099" s="187"/>
      <c r="FGJ1099" s="187"/>
      <c r="FGK1099" s="187"/>
      <c r="FGL1099" s="187"/>
      <c r="FGM1099" s="187"/>
      <c r="FGN1099" s="187"/>
      <c r="FGO1099" s="187"/>
      <c r="FGP1099" s="187"/>
      <c r="FGQ1099" s="187"/>
      <c r="FGR1099" s="187"/>
      <c r="FGS1099" s="187"/>
      <c r="FGT1099" s="187"/>
      <c r="FGU1099" s="187"/>
      <c r="FGV1099" s="187"/>
      <c r="FGW1099" s="187"/>
      <c r="FGX1099" s="187"/>
      <c r="FGY1099" s="187"/>
      <c r="FGZ1099" s="187"/>
      <c r="FHA1099" s="187"/>
      <c r="FHB1099" s="187"/>
      <c r="FHC1099" s="187"/>
      <c r="FHD1099" s="187"/>
      <c r="FHE1099" s="187"/>
      <c r="FHF1099" s="187"/>
      <c r="FHG1099" s="187"/>
      <c r="FHH1099" s="187"/>
      <c r="FHI1099" s="187"/>
      <c r="FHJ1099" s="187"/>
      <c r="FHK1099" s="187"/>
      <c r="FHL1099" s="187"/>
      <c r="FHM1099" s="187"/>
      <c r="FHN1099" s="187"/>
      <c r="FHO1099" s="187"/>
      <c r="FHP1099" s="187"/>
      <c r="FHQ1099" s="187"/>
      <c r="FHR1099" s="187"/>
      <c r="FHS1099" s="187"/>
      <c r="FHT1099" s="187"/>
      <c r="FHU1099" s="187"/>
      <c r="FHV1099" s="187"/>
      <c r="FHW1099" s="187"/>
      <c r="FHX1099" s="187"/>
      <c r="FHY1099" s="187"/>
      <c r="FHZ1099" s="187"/>
      <c r="FIA1099" s="187"/>
      <c r="FIB1099" s="187"/>
      <c r="FIC1099" s="187"/>
      <c r="FID1099" s="187"/>
      <c r="FIE1099" s="187"/>
      <c r="FIF1099" s="187"/>
      <c r="FIG1099" s="187"/>
      <c r="FIH1099" s="187"/>
      <c r="FII1099" s="187"/>
      <c r="FIJ1099" s="187"/>
      <c r="FIK1099" s="187"/>
      <c r="FIL1099" s="187"/>
      <c r="FIM1099" s="187"/>
      <c r="FIN1099" s="187"/>
      <c r="FIO1099" s="187"/>
      <c r="FIP1099" s="187"/>
      <c r="FIQ1099" s="187"/>
      <c r="FIR1099" s="187"/>
      <c r="FIS1099" s="187"/>
      <c r="FIT1099" s="187"/>
      <c r="FIU1099" s="187"/>
      <c r="FIV1099" s="187"/>
      <c r="FIW1099" s="187"/>
      <c r="FIX1099" s="187"/>
      <c r="FIY1099" s="187"/>
      <c r="FIZ1099" s="187"/>
      <c r="FJA1099" s="187"/>
      <c r="FJB1099" s="187"/>
      <c r="FJC1099" s="187"/>
      <c r="FJD1099" s="187"/>
      <c r="FJE1099" s="187"/>
      <c r="FJF1099" s="187"/>
      <c r="FJG1099" s="187"/>
      <c r="FJH1099" s="187"/>
      <c r="FJI1099" s="187"/>
      <c r="FJJ1099" s="187"/>
      <c r="FJK1099" s="187"/>
      <c r="FJL1099" s="187"/>
      <c r="FJM1099" s="187"/>
      <c r="FJN1099" s="187"/>
      <c r="FJO1099" s="187"/>
      <c r="FJP1099" s="187"/>
      <c r="FJQ1099" s="187"/>
      <c r="FJR1099" s="187"/>
      <c r="FJS1099" s="187"/>
      <c r="FJT1099" s="187"/>
      <c r="FJU1099" s="187"/>
      <c r="FJV1099" s="187"/>
      <c r="FJW1099" s="187"/>
      <c r="FJX1099" s="187"/>
      <c r="FJY1099" s="187"/>
      <c r="FJZ1099" s="187"/>
      <c r="FKA1099" s="187"/>
      <c r="FKB1099" s="187"/>
      <c r="FKC1099" s="187"/>
      <c r="FKD1099" s="187"/>
      <c r="FKE1099" s="187"/>
      <c r="FKF1099" s="187"/>
      <c r="FKG1099" s="187"/>
      <c r="FKH1099" s="187"/>
      <c r="FKI1099" s="187"/>
      <c r="FKJ1099" s="187"/>
      <c r="FKK1099" s="187"/>
      <c r="FKL1099" s="187"/>
      <c r="FKM1099" s="187"/>
      <c r="FKN1099" s="187"/>
      <c r="FKO1099" s="187"/>
      <c r="FKP1099" s="187"/>
      <c r="FKQ1099" s="187"/>
      <c r="FKR1099" s="187"/>
      <c r="FKS1099" s="187"/>
      <c r="FKT1099" s="187"/>
      <c r="FKU1099" s="187"/>
      <c r="FKV1099" s="187"/>
      <c r="FKW1099" s="187"/>
      <c r="FKX1099" s="187"/>
      <c r="FKY1099" s="187"/>
      <c r="FKZ1099" s="187"/>
      <c r="FLA1099" s="187"/>
      <c r="FLB1099" s="187"/>
      <c r="FLC1099" s="187"/>
      <c r="FLD1099" s="187"/>
      <c r="FLE1099" s="187"/>
      <c r="FLF1099" s="187"/>
      <c r="FLG1099" s="187"/>
      <c r="FLH1099" s="187"/>
      <c r="FLI1099" s="187"/>
      <c r="FLJ1099" s="187"/>
      <c r="FLK1099" s="187"/>
      <c r="FLL1099" s="187"/>
      <c r="FLM1099" s="187"/>
      <c r="FLN1099" s="187"/>
      <c r="FLO1099" s="187"/>
      <c r="FLP1099" s="187"/>
      <c r="FLQ1099" s="187"/>
      <c r="FLR1099" s="187"/>
      <c r="FLS1099" s="187"/>
      <c r="FLT1099" s="187"/>
      <c r="FLU1099" s="187"/>
      <c r="FLV1099" s="187"/>
      <c r="FLW1099" s="187"/>
      <c r="FLX1099" s="187"/>
      <c r="FLY1099" s="187"/>
      <c r="FLZ1099" s="187"/>
      <c r="FMA1099" s="187"/>
      <c r="FMB1099" s="187"/>
      <c r="FMC1099" s="187"/>
      <c r="FMD1099" s="187"/>
      <c r="FME1099" s="187"/>
      <c r="FMF1099" s="187"/>
      <c r="FMG1099" s="187"/>
      <c r="FMH1099" s="187"/>
      <c r="FMI1099" s="187"/>
      <c r="FMJ1099" s="187"/>
      <c r="FMK1099" s="187"/>
      <c r="FML1099" s="187"/>
      <c r="FMM1099" s="187"/>
      <c r="FMN1099" s="187"/>
      <c r="FMO1099" s="187"/>
      <c r="FMP1099" s="187"/>
      <c r="FMQ1099" s="187"/>
      <c r="FMR1099" s="187"/>
      <c r="FMS1099" s="187"/>
      <c r="FMT1099" s="187"/>
      <c r="FMU1099" s="187"/>
      <c r="FMV1099" s="187"/>
      <c r="FMW1099" s="187"/>
      <c r="FMX1099" s="187"/>
      <c r="FMY1099" s="187"/>
      <c r="FMZ1099" s="187"/>
      <c r="FNA1099" s="187"/>
      <c r="FNB1099" s="187"/>
      <c r="FNC1099" s="187"/>
      <c r="FND1099" s="187"/>
      <c r="FNE1099" s="187"/>
      <c r="FNF1099" s="187"/>
      <c r="FNG1099" s="187"/>
      <c r="FNH1099" s="187"/>
      <c r="FNI1099" s="187"/>
      <c r="FNJ1099" s="187"/>
      <c r="FNK1099" s="187"/>
      <c r="FNL1099" s="187"/>
      <c r="FNM1099" s="187"/>
      <c r="FNN1099" s="187"/>
      <c r="FNO1099" s="187"/>
      <c r="FNP1099" s="187"/>
      <c r="FNQ1099" s="187"/>
      <c r="FNR1099" s="187"/>
      <c r="FNS1099" s="187"/>
      <c r="FNT1099" s="187"/>
      <c r="FNU1099" s="187"/>
      <c r="FNV1099" s="187"/>
      <c r="FNW1099" s="187"/>
      <c r="FNX1099" s="187"/>
      <c r="FNY1099" s="187"/>
      <c r="FNZ1099" s="187"/>
      <c r="FOA1099" s="187"/>
      <c r="FOB1099" s="187"/>
      <c r="FOC1099" s="187"/>
      <c r="FOD1099" s="187"/>
      <c r="FOE1099" s="187"/>
      <c r="FOF1099" s="187"/>
      <c r="FOG1099" s="187"/>
      <c r="FOH1099" s="187"/>
      <c r="FOI1099" s="187"/>
      <c r="FOJ1099" s="187"/>
      <c r="FOK1099" s="187"/>
      <c r="FOL1099" s="187"/>
      <c r="FOM1099" s="187"/>
      <c r="FON1099" s="187"/>
      <c r="FOO1099" s="187"/>
      <c r="FOP1099" s="187"/>
      <c r="FOQ1099" s="187"/>
      <c r="FOR1099" s="187"/>
      <c r="FOS1099" s="187"/>
      <c r="FOT1099" s="187"/>
      <c r="FOU1099" s="187"/>
      <c r="FOV1099" s="187"/>
      <c r="FOW1099" s="187"/>
      <c r="FOX1099" s="187"/>
      <c r="FOY1099" s="187"/>
      <c r="FOZ1099" s="187"/>
      <c r="FPA1099" s="187"/>
      <c r="FPB1099" s="187"/>
      <c r="FPC1099" s="187"/>
      <c r="FPD1099" s="187"/>
      <c r="FPE1099" s="187"/>
      <c r="FPF1099" s="187"/>
      <c r="FPG1099" s="187"/>
      <c r="FPH1099" s="187"/>
      <c r="FPI1099" s="187"/>
      <c r="FPJ1099" s="187"/>
      <c r="FPK1099" s="187"/>
      <c r="FPL1099" s="187"/>
      <c r="FPM1099" s="187"/>
      <c r="FPN1099" s="187"/>
      <c r="FPO1099" s="187"/>
      <c r="FPP1099" s="187"/>
      <c r="FPQ1099" s="187"/>
      <c r="FPR1099" s="187"/>
      <c r="FPS1099" s="187"/>
      <c r="FPT1099" s="187"/>
      <c r="FPU1099" s="187"/>
      <c r="FPV1099" s="187"/>
      <c r="FPW1099" s="187"/>
      <c r="FPX1099" s="187"/>
      <c r="FPY1099" s="187"/>
      <c r="FPZ1099" s="187"/>
      <c r="FQA1099" s="187"/>
      <c r="FQB1099" s="187"/>
      <c r="FQC1099" s="187"/>
      <c r="FQD1099" s="187"/>
      <c r="FQE1099" s="187"/>
      <c r="FQF1099" s="187"/>
      <c r="FQG1099" s="187"/>
      <c r="FQH1099" s="187"/>
      <c r="FQI1099" s="187"/>
      <c r="FQJ1099" s="187"/>
      <c r="FQK1099" s="187"/>
      <c r="FQL1099" s="187"/>
      <c r="FQM1099" s="187"/>
      <c r="FQN1099" s="187"/>
      <c r="FQO1099" s="187"/>
      <c r="FQP1099" s="187"/>
      <c r="FQQ1099" s="187"/>
      <c r="FQR1099" s="187"/>
      <c r="FQS1099" s="187"/>
      <c r="FQT1099" s="187"/>
      <c r="FQU1099" s="187"/>
      <c r="FQV1099" s="187"/>
      <c r="FQW1099" s="187"/>
      <c r="FQX1099" s="187"/>
      <c r="FQY1099" s="187"/>
      <c r="FQZ1099" s="187"/>
      <c r="FRA1099" s="187"/>
      <c r="FRB1099" s="187"/>
      <c r="FRC1099" s="187"/>
      <c r="FRD1099" s="187"/>
      <c r="FRE1099" s="187"/>
      <c r="FRF1099" s="187"/>
      <c r="FRG1099" s="187"/>
      <c r="FRH1099" s="187"/>
      <c r="FRI1099" s="187"/>
      <c r="FRJ1099" s="187"/>
      <c r="FRK1099" s="187"/>
      <c r="FRL1099" s="187"/>
      <c r="FRM1099" s="187"/>
      <c r="FRN1099" s="187"/>
      <c r="FRO1099" s="187"/>
      <c r="FRP1099" s="187"/>
      <c r="FRQ1099" s="187"/>
      <c r="FRR1099" s="187"/>
      <c r="FRS1099" s="187"/>
      <c r="FRT1099" s="187"/>
      <c r="FRU1099" s="187"/>
      <c r="FRV1099" s="187"/>
      <c r="FRW1099" s="187"/>
      <c r="FRX1099" s="187"/>
      <c r="FRY1099" s="187"/>
      <c r="FRZ1099" s="187"/>
      <c r="FSA1099" s="187"/>
      <c r="FSB1099" s="187"/>
      <c r="FSC1099" s="187"/>
      <c r="FSD1099" s="187"/>
      <c r="FSE1099" s="187"/>
      <c r="FSF1099" s="187"/>
      <c r="FSG1099" s="187"/>
      <c r="FSH1099" s="187"/>
      <c r="FSI1099" s="187"/>
      <c r="FSJ1099" s="187"/>
      <c r="FSK1099" s="187"/>
      <c r="FSL1099" s="187"/>
      <c r="FSM1099" s="187"/>
      <c r="FSN1099" s="187"/>
      <c r="FSO1099" s="187"/>
      <c r="FSP1099" s="187"/>
      <c r="FSQ1099" s="187"/>
      <c r="FSR1099" s="187"/>
      <c r="FSS1099" s="187"/>
      <c r="FST1099" s="187"/>
      <c r="FSU1099" s="187"/>
      <c r="FSV1099" s="187"/>
      <c r="FSW1099" s="187"/>
      <c r="FSX1099" s="187"/>
      <c r="FSY1099" s="187"/>
      <c r="FSZ1099" s="187"/>
      <c r="FTA1099" s="187"/>
      <c r="FTB1099" s="187"/>
      <c r="FTC1099" s="187"/>
      <c r="FTD1099" s="187"/>
      <c r="FTE1099" s="187"/>
      <c r="FTF1099" s="187"/>
      <c r="FTG1099" s="187"/>
      <c r="FTH1099" s="187"/>
      <c r="FTI1099" s="187"/>
      <c r="FTJ1099" s="187"/>
      <c r="FTK1099" s="187"/>
      <c r="FTL1099" s="187"/>
      <c r="FTM1099" s="187"/>
      <c r="FTN1099" s="187"/>
      <c r="FTO1099" s="187"/>
      <c r="FTP1099" s="187"/>
      <c r="FTQ1099" s="187"/>
      <c r="FTR1099" s="187"/>
      <c r="FTS1099" s="187"/>
      <c r="FTT1099" s="187"/>
      <c r="FTU1099" s="187"/>
      <c r="FTV1099" s="187"/>
      <c r="FTW1099" s="187"/>
      <c r="FTX1099" s="187"/>
      <c r="FTY1099" s="187"/>
      <c r="FTZ1099" s="187"/>
      <c r="FUA1099" s="187"/>
      <c r="FUB1099" s="187"/>
      <c r="FUC1099" s="187"/>
      <c r="FUD1099" s="187"/>
      <c r="FUE1099" s="187"/>
      <c r="FUF1099" s="187"/>
      <c r="FUG1099" s="187"/>
      <c r="FUH1099" s="187"/>
      <c r="FUI1099" s="187"/>
      <c r="FUJ1099" s="187"/>
      <c r="FUK1099" s="187"/>
      <c r="FUL1099" s="187"/>
      <c r="FUM1099" s="187"/>
      <c r="FUN1099" s="187"/>
      <c r="FUO1099" s="187"/>
      <c r="FUP1099" s="187"/>
      <c r="FUQ1099" s="187"/>
      <c r="FUR1099" s="187"/>
      <c r="FUS1099" s="187"/>
      <c r="FUT1099" s="187"/>
      <c r="FUU1099" s="187"/>
      <c r="FUV1099" s="187"/>
      <c r="FUW1099" s="187"/>
      <c r="FUX1099" s="187"/>
      <c r="FUY1099" s="187"/>
      <c r="FUZ1099" s="187"/>
      <c r="FVA1099" s="187"/>
      <c r="FVB1099" s="187"/>
      <c r="FVC1099" s="187"/>
      <c r="FVD1099" s="187"/>
      <c r="FVE1099" s="187"/>
      <c r="FVF1099" s="187"/>
      <c r="FVG1099" s="187"/>
      <c r="FVH1099" s="187"/>
      <c r="FVI1099" s="187"/>
      <c r="FVJ1099" s="187"/>
      <c r="FVK1099" s="187"/>
      <c r="FVL1099" s="187"/>
      <c r="FVM1099" s="187"/>
      <c r="FVN1099" s="187"/>
      <c r="FVO1099" s="187"/>
      <c r="FVP1099" s="187"/>
      <c r="FVQ1099" s="187"/>
      <c r="FVR1099" s="187"/>
      <c r="FVS1099" s="187"/>
      <c r="FVT1099" s="187"/>
      <c r="FVU1099" s="187"/>
      <c r="FVV1099" s="187"/>
      <c r="FVW1099" s="187"/>
      <c r="FVX1099" s="187"/>
      <c r="FVY1099" s="187"/>
      <c r="FVZ1099" s="187"/>
      <c r="FWA1099" s="187"/>
      <c r="FWB1099" s="187"/>
      <c r="FWC1099" s="187"/>
      <c r="FWD1099" s="187"/>
      <c r="FWE1099" s="187"/>
      <c r="FWF1099" s="187"/>
      <c r="FWG1099" s="187"/>
      <c r="FWH1099" s="187"/>
      <c r="FWI1099" s="187"/>
      <c r="FWJ1099" s="187"/>
      <c r="FWK1099" s="187"/>
      <c r="FWL1099" s="187"/>
      <c r="FWM1099" s="187"/>
      <c r="FWN1099" s="187"/>
      <c r="FWO1099" s="187"/>
      <c r="FWP1099" s="187"/>
      <c r="FWQ1099" s="187"/>
      <c r="FWR1099" s="187"/>
      <c r="FWS1099" s="187"/>
      <c r="FWT1099" s="187"/>
      <c r="FWU1099" s="187"/>
      <c r="FWV1099" s="187"/>
      <c r="FWW1099" s="187"/>
      <c r="FWX1099" s="187"/>
      <c r="FWY1099" s="187"/>
      <c r="FWZ1099" s="187"/>
      <c r="FXA1099" s="187"/>
      <c r="FXB1099" s="187"/>
      <c r="FXC1099" s="187"/>
      <c r="FXD1099" s="187"/>
      <c r="FXE1099" s="187"/>
      <c r="FXF1099" s="187"/>
      <c r="FXG1099" s="187"/>
      <c r="FXH1099" s="187"/>
      <c r="FXI1099" s="187"/>
      <c r="FXJ1099" s="187"/>
      <c r="FXK1099" s="187"/>
      <c r="FXL1099" s="187"/>
      <c r="FXM1099" s="187"/>
      <c r="FXN1099" s="187"/>
      <c r="FXO1099" s="187"/>
      <c r="FXP1099" s="187"/>
      <c r="FXQ1099" s="187"/>
      <c r="FXR1099" s="187"/>
      <c r="FXS1099" s="187"/>
      <c r="FXT1099" s="187"/>
      <c r="FXU1099" s="187"/>
      <c r="FXV1099" s="187"/>
      <c r="FXW1099" s="187"/>
      <c r="FXX1099" s="187"/>
      <c r="FXY1099" s="187"/>
      <c r="FXZ1099" s="187"/>
      <c r="FYA1099" s="187"/>
      <c r="FYB1099" s="187"/>
      <c r="FYC1099" s="187"/>
      <c r="FYD1099" s="187"/>
      <c r="FYE1099" s="187"/>
      <c r="FYF1099" s="187"/>
      <c r="FYG1099" s="187"/>
      <c r="FYH1099" s="187"/>
      <c r="FYI1099" s="187"/>
      <c r="FYJ1099" s="187"/>
      <c r="FYK1099" s="187"/>
      <c r="FYL1099" s="187"/>
      <c r="FYM1099" s="187"/>
      <c r="FYN1099" s="187"/>
      <c r="FYO1099" s="187"/>
      <c r="FYP1099" s="187"/>
      <c r="FYQ1099" s="187"/>
      <c r="FYR1099" s="187"/>
      <c r="FYS1099" s="187"/>
      <c r="FYT1099" s="187"/>
      <c r="FYU1099" s="187"/>
      <c r="FYV1099" s="187"/>
      <c r="FYW1099" s="187"/>
      <c r="FYX1099" s="187"/>
      <c r="FYY1099" s="187"/>
      <c r="FYZ1099" s="187"/>
      <c r="FZA1099" s="187"/>
      <c r="FZB1099" s="187"/>
      <c r="FZC1099" s="187"/>
      <c r="FZD1099" s="187"/>
      <c r="FZE1099" s="187"/>
      <c r="FZF1099" s="187"/>
      <c r="FZG1099" s="187"/>
      <c r="FZH1099" s="187"/>
      <c r="FZI1099" s="187"/>
      <c r="FZJ1099" s="187"/>
      <c r="FZK1099" s="187"/>
      <c r="FZL1099" s="187"/>
      <c r="FZM1099" s="187"/>
      <c r="FZN1099" s="187"/>
      <c r="FZO1099" s="187"/>
      <c r="FZP1099" s="187"/>
      <c r="FZQ1099" s="187"/>
      <c r="FZR1099" s="187"/>
      <c r="FZS1099" s="187"/>
      <c r="FZT1099" s="187"/>
      <c r="FZU1099" s="187"/>
      <c r="FZV1099" s="187"/>
      <c r="FZW1099" s="187"/>
      <c r="FZX1099" s="187"/>
      <c r="FZY1099" s="187"/>
      <c r="FZZ1099" s="187"/>
      <c r="GAA1099" s="187"/>
      <c r="GAB1099" s="187"/>
      <c r="GAC1099" s="187"/>
      <c r="GAD1099" s="187"/>
      <c r="GAE1099" s="187"/>
      <c r="GAF1099" s="187"/>
      <c r="GAG1099" s="187"/>
      <c r="GAH1099" s="187"/>
      <c r="GAI1099" s="187"/>
      <c r="GAJ1099" s="187"/>
      <c r="GAK1099" s="187"/>
      <c r="GAL1099" s="187"/>
      <c r="GAM1099" s="187"/>
      <c r="GAN1099" s="187"/>
      <c r="GAO1099" s="187"/>
      <c r="GAP1099" s="187"/>
      <c r="GAQ1099" s="187"/>
      <c r="GAR1099" s="187"/>
      <c r="GAS1099" s="187"/>
      <c r="GAT1099" s="187"/>
      <c r="GAU1099" s="187"/>
      <c r="GAV1099" s="187"/>
      <c r="GAW1099" s="187"/>
      <c r="GAX1099" s="187"/>
      <c r="GAY1099" s="187"/>
      <c r="GAZ1099" s="187"/>
      <c r="GBA1099" s="187"/>
      <c r="GBB1099" s="187"/>
      <c r="GBC1099" s="187"/>
      <c r="GBD1099" s="187"/>
      <c r="GBE1099" s="187"/>
      <c r="GBF1099" s="187"/>
      <c r="GBG1099" s="187"/>
      <c r="GBH1099" s="187"/>
      <c r="GBI1099" s="187"/>
      <c r="GBJ1099" s="187"/>
      <c r="GBK1099" s="187"/>
      <c r="GBL1099" s="187"/>
      <c r="GBM1099" s="187"/>
      <c r="GBN1099" s="187"/>
      <c r="GBO1099" s="187"/>
      <c r="GBP1099" s="187"/>
      <c r="GBQ1099" s="187"/>
      <c r="GBR1099" s="187"/>
      <c r="GBS1099" s="187"/>
      <c r="GBT1099" s="187"/>
      <c r="GBU1099" s="187"/>
      <c r="GBV1099" s="187"/>
      <c r="GBW1099" s="187"/>
      <c r="GBX1099" s="187"/>
      <c r="GBY1099" s="187"/>
      <c r="GBZ1099" s="187"/>
      <c r="GCA1099" s="187"/>
      <c r="GCB1099" s="187"/>
      <c r="GCC1099" s="187"/>
      <c r="GCD1099" s="187"/>
      <c r="GCE1099" s="187"/>
      <c r="GCF1099" s="187"/>
      <c r="GCG1099" s="187"/>
      <c r="GCH1099" s="187"/>
      <c r="GCI1099" s="187"/>
      <c r="GCJ1099" s="187"/>
      <c r="GCK1099" s="187"/>
      <c r="GCL1099" s="187"/>
      <c r="GCM1099" s="187"/>
      <c r="GCN1099" s="187"/>
      <c r="GCO1099" s="187"/>
      <c r="GCP1099" s="187"/>
      <c r="GCQ1099" s="187"/>
      <c r="GCR1099" s="187"/>
      <c r="GCS1099" s="187"/>
      <c r="GCT1099" s="187"/>
      <c r="GCU1099" s="187"/>
      <c r="GCV1099" s="187"/>
      <c r="GCW1099" s="187"/>
      <c r="GCX1099" s="187"/>
      <c r="GCY1099" s="187"/>
      <c r="GCZ1099" s="187"/>
      <c r="GDA1099" s="187"/>
      <c r="GDB1099" s="187"/>
      <c r="GDC1099" s="187"/>
      <c r="GDD1099" s="187"/>
      <c r="GDE1099" s="187"/>
      <c r="GDF1099" s="187"/>
      <c r="GDG1099" s="187"/>
      <c r="GDH1099" s="187"/>
      <c r="GDI1099" s="187"/>
      <c r="GDJ1099" s="187"/>
      <c r="GDK1099" s="187"/>
      <c r="GDL1099" s="187"/>
      <c r="GDM1099" s="187"/>
      <c r="GDN1099" s="187"/>
      <c r="GDO1099" s="187"/>
      <c r="GDP1099" s="187"/>
      <c r="GDQ1099" s="187"/>
      <c r="GDR1099" s="187"/>
      <c r="GDS1099" s="187"/>
      <c r="GDT1099" s="187"/>
      <c r="GDU1099" s="187"/>
      <c r="GDV1099" s="187"/>
      <c r="GDW1099" s="187"/>
      <c r="GDX1099" s="187"/>
      <c r="GDY1099" s="187"/>
      <c r="GDZ1099" s="187"/>
      <c r="GEA1099" s="187"/>
      <c r="GEB1099" s="187"/>
      <c r="GEC1099" s="187"/>
      <c r="GED1099" s="187"/>
      <c r="GEE1099" s="187"/>
      <c r="GEF1099" s="187"/>
      <c r="GEG1099" s="187"/>
      <c r="GEH1099" s="187"/>
      <c r="GEI1099" s="187"/>
      <c r="GEJ1099" s="187"/>
      <c r="GEK1099" s="187"/>
      <c r="GEL1099" s="187"/>
      <c r="GEM1099" s="187"/>
      <c r="GEN1099" s="187"/>
      <c r="GEO1099" s="187"/>
      <c r="GEP1099" s="187"/>
      <c r="GEQ1099" s="187"/>
      <c r="GER1099" s="187"/>
      <c r="GES1099" s="187"/>
      <c r="GET1099" s="187"/>
      <c r="GEU1099" s="187"/>
      <c r="GEV1099" s="187"/>
      <c r="GEW1099" s="187"/>
      <c r="GEX1099" s="187"/>
      <c r="GEY1099" s="187"/>
      <c r="GEZ1099" s="187"/>
      <c r="GFA1099" s="187"/>
      <c r="GFB1099" s="187"/>
      <c r="GFC1099" s="187"/>
      <c r="GFD1099" s="187"/>
      <c r="GFE1099" s="187"/>
      <c r="GFF1099" s="187"/>
      <c r="GFG1099" s="187"/>
      <c r="GFH1099" s="187"/>
      <c r="GFI1099" s="187"/>
      <c r="GFJ1099" s="187"/>
      <c r="GFK1099" s="187"/>
      <c r="GFL1099" s="187"/>
      <c r="GFM1099" s="187"/>
      <c r="GFN1099" s="187"/>
      <c r="GFO1099" s="187"/>
      <c r="GFP1099" s="187"/>
      <c r="GFQ1099" s="187"/>
      <c r="GFR1099" s="187"/>
      <c r="GFS1099" s="187"/>
      <c r="GFT1099" s="187"/>
      <c r="GFU1099" s="187"/>
      <c r="GFV1099" s="187"/>
      <c r="GFW1099" s="187"/>
      <c r="GFX1099" s="187"/>
      <c r="GFY1099" s="187"/>
      <c r="GFZ1099" s="187"/>
      <c r="GGA1099" s="187"/>
      <c r="GGB1099" s="187"/>
      <c r="GGC1099" s="187"/>
      <c r="GGD1099" s="187"/>
      <c r="GGE1099" s="187"/>
      <c r="GGF1099" s="187"/>
      <c r="GGG1099" s="187"/>
      <c r="GGH1099" s="187"/>
      <c r="GGI1099" s="187"/>
      <c r="GGJ1099" s="187"/>
      <c r="GGK1099" s="187"/>
      <c r="GGL1099" s="187"/>
      <c r="GGM1099" s="187"/>
      <c r="GGN1099" s="187"/>
      <c r="GGO1099" s="187"/>
      <c r="GGP1099" s="187"/>
      <c r="GGQ1099" s="187"/>
      <c r="GGR1099" s="187"/>
      <c r="GGS1099" s="187"/>
      <c r="GGT1099" s="187"/>
      <c r="GGU1099" s="187"/>
      <c r="GGV1099" s="187"/>
      <c r="GGW1099" s="187"/>
      <c r="GGX1099" s="187"/>
      <c r="GGY1099" s="187"/>
      <c r="GGZ1099" s="187"/>
      <c r="GHA1099" s="187"/>
      <c r="GHB1099" s="187"/>
      <c r="GHC1099" s="187"/>
      <c r="GHD1099" s="187"/>
      <c r="GHE1099" s="187"/>
      <c r="GHF1099" s="187"/>
      <c r="GHG1099" s="187"/>
      <c r="GHH1099" s="187"/>
      <c r="GHI1099" s="187"/>
      <c r="GHJ1099" s="187"/>
      <c r="GHK1099" s="187"/>
      <c r="GHL1099" s="187"/>
      <c r="GHM1099" s="187"/>
      <c r="GHN1099" s="187"/>
      <c r="GHO1099" s="187"/>
      <c r="GHP1099" s="187"/>
      <c r="GHQ1099" s="187"/>
      <c r="GHR1099" s="187"/>
      <c r="GHS1099" s="187"/>
      <c r="GHT1099" s="187"/>
      <c r="GHU1099" s="187"/>
      <c r="GHV1099" s="187"/>
      <c r="GHW1099" s="187"/>
      <c r="GHX1099" s="187"/>
      <c r="GHY1099" s="187"/>
      <c r="GHZ1099" s="187"/>
      <c r="GIA1099" s="187"/>
      <c r="GIB1099" s="187"/>
      <c r="GIC1099" s="187"/>
      <c r="GID1099" s="187"/>
      <c r="GIE1099" s="187"/>
      <c r="GIF1099" s="187"/>
      <c r="GIG1099" s="187"/>
      <c r="GIH1099" s="187"/>
      <c r="GII1099" s="187"/>
      <c r="GIJ1099" s="187"/>
      <c r="GIK1099" s="187"/>
      <c r="GIL1099" s="187"/>
      <c r="GIM1099" s="187"/>
      <c r="GIN1099" s="187"/>
      <c r="GIO1099" s="187"/>
      <c r="GIP1099" s="187"/>
      <c r="GIQ1099" s="187"/>
      <c r="GIR1099" s="187"/>
      <c r="GIS1099" s="187"/>
      <c r="GIT1099" s="187"/>
      <c r="GIU1099" s="187"/>
      <c r="GIV1099" s="187"/>
      <c r="GIW1099" s="187"/>
      <c r="GIX1099" s="187"/>
      <c r="GIY1099" s="187"/>
      <c r="GIZ1099" s="187"/>
      <c r="GJA1099" s="187"/>
      <c r="GJB1099" s="187"/>
      <c r="GJC1099" s="187"/>
      <c r="GJD1099" s="187"/>
      <c r="GJE1099" s="187"/>
      <c r="GJF1099" s="187"/>
      <c r="GJG1099" s="187"/>
      <c r="GJH1099" s="187"/>
      <c r="GJI1099" s="187"/>
      <c r="GJJ1099" s="187"/>
      <c r="GJK1099" s="187"/>
      <c r="GJL1099" s="187"/>
      <c r="GJM1099" s="187"/>
      <c r="GJN1099" s="187"/>
      <c r="GJO1099" s="187"/>
      <c r="GJP1099" s="187"/>
      <c r="GJQ1099" s="187"/>
      <c r="GJR1099" s="187"/>
      <c r="GJS1099" s="187"/>
      <c r="GJT1099" s="187"/>
      <c r="GJU1099" s="187"/>
      <c r="GJV1099" s="187"/>
      <c r="GJW1099" s="187"/>
      <c r="GJX1099" s="187"/>
      <c r="GJY1099" s="187"/>
      <c r="GJZ1099" s="187"/>
      <c r="GKA1099" s="187"/>
      <c r="GKB1099" s="187"/>
      <c r="GKC1099" s="187"/>
      <c r="GKD1099" s="187"/>
      <c r="GKE1099" s="187"/>
      <c r="GKF1099" s="187"/>
      <c r="GKG1099" s="187"/>
      <c r="GKH1099" s="187"/>
      <c r="GKI1099" s="187"/>
      <c r="GKJ1099" s="187"/>
      <c r="GKK1099" s="187"/>
      <c r="GKL1099" s="187"/>
      <c r="GKM1099" s="187"/>
      <c r="GKN1099" s="187"/>
      <c r="GKO1099" s="187"/>
      <c r="GKP1099" s="187"/>
      <c r="GKQ1099" s="187"/>
      <c r="GKR1099" s="187"/>
      <c r="GKS1099" s="187"/>
      <c r="GKT1099" s="187"/>
      <c r="GKU1099" s="187"/>
      <c r="GKV1099" s="187"/>
      <c r="GKW1099" s="187"/>
      <c r="GKX1099" s="187"/>
      <c r="GKY1099" s="187"/>
      <c r="GKZ1099" s="187"/>
      <c r="GLA1099" s="187"/>
      <c r="GLB1099" s="187"/>
      <c r="GLC1099" s="187"/>
      <c r="GLD1099" s="187"/>
      <c r="GLE1099" s="187"/>
      <c r="GLF1099" s="187"/>
      <c r="GLG1099" s="187"/>
      <c r="GLH1099" s="187"/>
      <c r="GLI1099" s="187"/>
      <c r="GLJ1099" s="187"/>
      <c r="GLK1099" s="187"/>
      <c r="GLL1099" s="187"/>
      <c r="GLM1099" s="187"/>
      <c r="GLN1099" s="187"/>
      <c r="GLO1099" s="187"/>
      <c r="GLP1099" s="187"/>
      <c r="GLQ1099" s="187"/>
      <c r="GLR1099" s="187"/>
      <c r="GLS1099" s="187"/>
      <c r="GLT1099" s="187"/>
      <c r="GLU1099" s="187"/>
      <c r="GLV1099" s="187"/>
      <c r="GLW1099" s="187"/>
      <c r="GLX1099" s="187"/>
      <c r="GLY1099" s="187"/>
      <c r="GLZ1099" s="187"/>
      <c r="GMA1099" s="187"/>
      <c r="GMB1099" s="187"/>
      <c r="GMC1099" s="187"/>
      <c r="GMD1099" s="187"/>
      <c r="GME1099" s="187"/>
      <c r="GMF1099" s="187"/>
      <c r="GMG1099" s="187"/>
      <c r="GMH1099" s="187"/>
      <c r="GMI1099" s="187"/>
      <c r="GMJ1099" s="187"/>
      <c r="GMK1099" s="187"/>
      <c r="GML1099" s="187"/>
      <c r="GMM1099" s="187"/>
      <c r="GMN1099" s="187"/>
      <c r="GMO1099" s="187"/>
      <c r="GMP1099" s="187"/>
      <c r="GMQ1099" s="187"/>
      <c r="GMR1099" s="187"/>
      <c r="GMS1099" s="187"/>
      <c r="GMT1099" s="187"/>
      <c r="GMU1099" s="187"/>
      <c r="GMV1099" s="187"/>
      <c r="GMW1099" s="187"/>
      <c r="GMX1099" s="187"/>
      <c r="GMY1099" s="187"/>
      <c r="GMZ1099" s="187"/>
      <c r="GNA1099" s="187"/>
      <c r="GNB1099" s="187"/>
      <c r="GNC1099" s="187"/>
      <c r="GND1099" s="187"/>
      <c r="GNE1099" s="187"/>
      <c r="GNF1099" s="187"/>
      <c r="GNG1099" s="187"/>
      <c r="GNH1099" s="187"/>
      <c r="GNI1099" s="187"/>
      <c r="GNJ1099" s="187"/>
      <c r="GNK1099" s="187"/>
      <c r="GNL1099" s="187"/>
      <c r="GNM1099" s="187"/>
      <c r="GNN1099" s="187"/>
      <c r="GNO1099" s="187"/>
      <c r="GNP1099" s="187"/>
      <c r="GNQ1099" s="187"/>
      <c r="GNR1099" s="187"/>
      <c r="GNS1099" s="187"/>
      <c r="GNT1099" s="187"/>
      <c r="GNU1099" s="187"/>
      <c r="GNV1099" s="187"/>
      <c r="GNW1099" s="187"/>
      <c r="GNX1099" s="187"/>
      <c r="GNY1099" s="187"/>
      <c r="GNZ1099" s="187"/>
      <c r="GOA1099" s="187"/>
      <c r="GOB1099" s="187"/>
      <c r="GOC1099" s="187"/>
      <c r="GOD1099" s="187"/>
      <c r="GOE1099" s="187"/>
      <c r="GOF1099" s="187"/>
      <c r="GOG1099" s="187"/>
      <c r="GOH1099" s="187"/>
      <c r="GOI1099" s="187"/>
      <c r="GOJ1099" s="187"/>
      <c r="GOK1099" s="187"/>
      <c r="GOL1099" s="187"/>
      <c r="GOM1099" s="187"/>
      <c r="GON1099" s="187"/>
      <c r="GOO1099" s="187"/>
      <c r="GOP1099" s="187"/>
      <c r="GOQ1099" s="187"/>
      <c r="GOR1099" s="187"/>
      <c r="GOS1099" s="187"/>
      <c r="GOT1099" s="187"/>
      <c r="GOU1099" s="187"/>
      <c r="GOV1099" s="187"/>
      <c r="GOW1099" s="187"/>
      <c r="GOX1099" s="187"/>
      <c r="GOY1099" s="187"/>
      <c r="GOZ1099" s="187"/>
      <c r="GPA1099" s="187"/>
      <c r="GPB1099" s="187"/>
      <c r="GPC1099" s="187"/>
      <c r="GPD1099" s="187"/>
      <c r="GPE1099" s="187"/>
      <c r="GPF1099" s="187"/>
      <c r="GPG1099" s="187"/>
      <c r="GPH1099" s="187"/>
      <c r="GPI1099" s="187"/>
      <c r="GPJ1099" s="187"/>
      <c r="GPK1099" s="187"/>
      <c r="GPL1099" s="187"/>
      <c r="GPM1099" s="187"/>
      <c r="GPN1099" s="187"/>
      <c r="GPO1099" s="187"/>
      <c r="GPP1099" s="187"/>
      <c r="GPQ1099" s="187"/>
      <c r="GPR1099" s="187"/>
      <c r="GPS1099" s="187"/>
      <c r="GPT1099" s="187"/>
      <c r="GPU1099" s="187"/>
      <c r="GPV1099" s="187"/>
      <c r="GPW1099" s="187"/>
      <c r="GPX1099" s="187"/>
      <c r="GPY1099" s="187"/>
      <c r="GPZ1099" s="187"/>
      <c r="GQA1099" s="187"/>
      <c r="GQB1099" s="187"/>
      <c r="GQC1099" s="187"/>
      <c r="GQD1099" s="187"/>
      <c r="GQE1099" s="187"/>
      <c r="GQF1099" s="187"/>
      <c r="GQG1099" s="187"/>
      <c r="GQH1099" s="187"/>
      <c r="GQI1099" s="187"/>
      <c r="GQJ1099" s="187"/>
      <c r="GQK1099" s="187"/>
      <c r="GQL1099" s="187"/>
      <c r="GQM1099" s="187"/>
      <c r="GQN1099" s="187"/>
      <c r="GQO1099" s="187"/>
      <c r="GQP1099" s="187"/>
      <c r="GQQ1099" s="187"/>
      <c r="GQR1099" s="187"/>
      <c r="GQS1099" s="187"/>
      <c r="GQT1099" s="187"/>
      <c r="GQU1099" s="187"/>
      <c r="GQV1099" s="187"/>
      <c r="GQW1099" s="187"/>
      <c r="GQX1099" s="187"/>
      <c r="GQY1099" s="187"/>
      <c r="GQZ1099" s="187"/>
      <c r="GRA1099" s="187"/>
      <c r="GRB1099" s="187"/>
      <c r="GRC1099" s="187"/>
      <c r="GRD1099" s="187"/>
      <c r="GRE1099" s="187"/>
      <c r="GRF1099" s="187"/>
      <c r="GRG1099" s="187"/>
      <c r="GRH1099" s="187"/>
      <c r="GRI1099" s="187"/>
      <c r="GRJ1099" s="187"/>
      <c r="GRK1099" s="187"/>
      <c r="GRL1099" s="187"/>
      <c r="GRM1099" s="187"/>
      <c r="GRN1099" s="187"/>
      <c r="GRO1099" s="187"/>
      <c r="GRP1099" s="187"/>
      <c r="GRQ1099" s="187"/>
      <c r="GRR1099" s="187"/>
      <c r="GRS1099" s="187"/>
      <c r="GRT1099" s="187"/>
      <c r="GRU1099" s="187"/>
      <c r="GRV1099" s="187"/>
      <c r="GRW1099" s="187"/>
      <c r="GRX1099" s="187"/>
      <c r="GRY1099" s="187"/>
      <c r="GRZ1099" s="187"/>
      <c r="GSA1099" s="187"/>
      <c r="GSB1099" s="187"/>
      <c r="GSC1099" s="187"/>
      <c r="GSD1099" s="187"/>
      <c r="GSE1099" s="187"/>
      <c r="GSF1099" s="187"/>
      <c r="GSG1099" s="187"/>
      <c r="GSH1099" s="187"/>
      <c r="GSI1099" s="187"/>
      <c r="GSJ1099" s="187"/>
      <c r="GSK1099" s="187"/>
      <c r="GSL1099" s="187"/>
      <c r="GSM1099" s="187"/>
      <c r="GSN1099" s="187"/>
      <c r="GSO1099" s="187"/>
      <c r="GSP1099" s="187"/>
      <c r="GSQ1099" s="187"/>
      <c r="GSR1099" s="187"/>
      <c r="GSS1099" s="187"/>
      <c r="GST1099" s="187"/>
      <c r="GSU1099" s="187"/>
      <c r="GSV1099" s="187"/>
      <c r="GSW1099" s="187"/>
      <c r="GSX1099" s="187"/>
      <c r="GSY1099" s="187"/>
      <c r="GSZ1099" s="187"/>
      <c r="GTA1099" s="187"/>
      <c r="GTB1099" s="187"/>
      <c r="GTC1099" s="187"/>
      <c r="GTD1099" s="187"/>
      <c r="GTE1099" s="187"/>
      <c r="GTF1099" s="187"/>
      <c r="GTG1099" s="187"/>
      <c r="GTH1099" s="187"/>
      <c r="GTI1099" s="187"/>
      <c r="GTJ1099" s="187"/>
      <c r="GTK1099" s="187"/>
      <c r="GTL1099" s="187"/>
      <c r="GTM1099" s="187"/>
      <c r="GTN1099" s="187"/>
      <c r="GTO1099" s="187"/>
      <c r="GTP1099" s="187"/>
      <c r="GTQ1099" s="187"/>
      <c r="GTR1099" s="187"/>
      <c r="GTS1099" s="187"/>
      <c r="GTT1099" s="187"/>
      <c r="GTU1099" s="187"/>
      <c r="GTV1099" s="187"/>
      <c r="GTW1099" s="187"/>
      <c r="GTX1099" s="187"/>
      <c r="GTY1099" s="187"/>
      <c r="GTZ1099" s="187"/>
      <c r="GUA1099" s="187"/>
      <c r="GUB1099" s="187"/>
      <c r="GUC1099" s="187"/>
      <c r="GUD1099" s="187"/>
      <c r="GUE1099" s="187"/>
      <c r="GUF1099" s="187"/>
      <c r="GUG1099" s="187"/>
      <c r="GUH1099" s="187"/>
      <c r="GUI1099" s="187"/>
      <c r="GUJ1099" s="187"/>
      <c r="GUK1099" s="187"/>
      <c r="GUL1099" s="187"/>
      <c r="GUM1099" s="187"/>
      <c r="GUN1099" s="187"/>
      <c r="GUO1099" s="187"/>
      <c r="GUP1099" s="187"/>
      <c r="GUQ1099" s="187"/>
      <c r="GUR1099" s="187"/>
      <c r="GUS1099" s="187"/>
      <c r="GUT1099" s="187"/>
      <c r="GUU1099" s="187"/>
      <c r="GUV1099" s="187"/>
      <c r="GUW1099" s="187"/>
      <c r="GUX1099" s="187"/>
      <c r="GUY1099" s="187"/>
      <c r="GUZ1099" s="187"/>
      <c r="GVA1099" s="187"/>
      <c r="GVB1099" s="187"/>
      <c r="GVC1099" s="187"/>
      <c r="GVD1099" s="187"/>
      <c r="GVE1099" s="187"/>
      <c r="GVF1099" s="187"/>
      <c r="GVG1099" s="187"/>
      <c r="GVH1099" s="187"/>
      <c r="GVI1099" s="187"/>
      <c r="GVJ1099" s="187"/>
      <c r="GVK1099" s="187"/>
      <c r="GVL1099" s="187"/>
      <c r="GVM1099" s="187"/>
      <c r="GVN1099" s="187"/>
      <c r="GVO1099" s="187"/>
      <c r="GVP1099" s="187"/>
      <c r="GVQ1099" s="187"/>
      <c r="GVR1099" s="187"/>
      <c r="GVS1099" s="187"/>
      <c r="GVT1099" s="187"/>
      <c r="GVU1099" s="187"/>
      <c r="GVV1099" s="187"/>
      <c r="GVW1099" s="187"/>
      <c r="GVX1099" s="187"/>
      <c r="GVY1099" s="187"/>
      <c r="GVZ1099" s="187"/>
      <c r="GWA1099" s="187"/>
      <c r="GWB1099" s="187"/>
      <c r="GWC1099" s="187"/>
      <c r="GWD1099" s="187"/>
      <c r="GWE1099" s="187"/>
      <c r="GWF1099" s="187"/>
      <c r="GWG1099" s="187"/>
      <c r="GWH1099" s="187"/>
      <c r="GWI1099" s="187"/>
      <c r="GWJ1099" s="187"/>
      <c r="GWK1099" s="187"/>
      <c r="GWL1099" s="187"/>
      <c r="GWM1099" s="187"/>
      <c r="GWN1099" s="187"/>
      <c r="GWO1099" s="187"/>
      <c r="GWP1099" s="187"/>
      <c r="GWQ1099" s="187"/>
      <c r="GWR1099" s="187"/>
      <c r="GWS1099" s="187"/>
      <c r="GWT1099" s="187"/>
      <c r="GWU1099" s="187"/>
      <c r="GWV1099" s="187"/>
      <c r="GWW1099" s="187"/>
      <c r="GWX1099" s="187"/>
      <c r="GWY1099" s="187"/>
      <c r="GWZ1099" s="187"/>
      <c r="GXA1099" s="187"/>
      <c r="GXB1099" s="187"/>
      <c r="GXC1099" s="187"/>
      <c r="GXD1099" s="187"/>
      <c r="GXE1099" s="187"/>
      <c r="GXF1099" s="187"/>
      <c r="GXG1099" s="187"/>
      <c r="GXH1099" s="187"/>
      <c r="GXI1099" s="187"/>
      <c r="GXJ1099" s="187"/>
      <c r="GXK1099" s="187"/>
      <c r="GXL1099" s="187"/>
      <c r="GXM1099" s="187"/>
      <c r="GXN1099" s="187"/>
      <c r="GXO1099" s="187"/>
      <c r="GXP1099" s="187"/>
      <c r="GXQ1099" s="187"/>
      <c r="GXR1099" s="187"/>
      <c r="GXS1099" s="187"/>
      <c r="GXT1099" s="187"/>
      <c r="GXU1099" s="187"/>
      <c r="GXV1099" s="187"/>
      <c r="GXW1099" s="187"/>
      <c r="GXX1099" s="187"/>
      <c r="GXY1099" s="187"/>
      <c r="GXZ1099" s="187"/>
      <c r="GYA1099" s="187"/>
      <c r="GYB1099" s="187"/>
      <c r="GYC1099" s="187"/>
      <c r="GYD1099" s="187"/>
      <c r="GYE1099" s="187"/>
      <c r="GYF1099" s="187"/>
      <c r="GYG1099" s="187"/>
      <c r="GYH1099" s="187"/>
      <c r="GYI1099" s="187"/>
      <c r="GYJ1099" s="187"/>
      <c r="GYK1099" s="187"/>
      <c r="GYL1099" s="187"/>
      <c r="GYM1099" s="187"/>
      <c r="GYN1099" s="187"/>
      <c r="GYO1099" s="187"/>
      <c r="GYP1099" s="187"/>
      <c r="GYQ1099" s="187"/>
      <c r="GYR1099" s="187"/>
      <c r="GYS1099" s="187"/>
      <c r="GYT1099" s="187"/>
      <c r="GYU1099" s="187"/>
      <c r="GYV1099" s="187"/>
      <c r="GYW1099" s="187"/>
      <c r="GYX1099" s="187"/>
      <c r="GYY1099" s="187"/>
      <c r="GYZ1099" s="187"/>
      <c r="GZA1099" s="187"/>
      <c r="GZB1099" s="187"/>
      <c r="GZC1099" s="187"/>
      <c r="GZD1099" s="187"/>
      <c r="GZE1099" s="187"/>
      <c r="GZF1099" s="187"/>
      <c r="GZG1099" s="187"/>
      <c r="GZH1099" s="187"/>
      <c r="GZI1099" s="187"/>
      <c r="GZJ1099" s="187"/>
      <c r="GZK1099" s="187"/>
      <c r="GZL1099" s="187"/>
      <c r="GZM1099" s="187"/>
      <c r="GZN1099" s="187"/>
      <c r="GZO1099" s="187"/>
      <c r="GZP1099" s="187"/>
      <c r="GZQ1099" s="187"/>
      <c r="GZR1099" s="187"/>
      <c r="GZS1099" s="187"/>
      <c r="GZT1099" s="187"/>
      <c r="GZU1099" s="187"/>
      <c r="GZV1099" s="187"/>
      <c r="GZW1099" s="187"/>
      <c r="GZX1099" s="187"/>
      <c r="GZY1099" s="187"/>
      <c r="GZZ1099" s="187"/>
      <c r="HAA1099" s="187"/>
      <c r="HAB1099" s="187"/>
      <c r="HAC1099" s="187"/>
      <c r="HAD1099" s="187"/>
      <c r="HAE1099" s="187"/>
      <c r="HAF1099" s="187"/>
      <c r="HAG1099" s="187"/>
      <c r="HAH1099" s="187"/>
      <c r="HAI1099" s="187"/>
      <c r="HAJ1099" s="187"/>
      <c r="HAK1099" s="187"/>
      <c r="HAL1099" s="187"/>
      <c r="HAM1099" s="187"/>
      <c r="HAN1099" s="187"/>
      <c r="HAO1099" s="187"/>
      <c r="HAP1099" s="187"/>
      <c r="HAQ1099" s="187"/>
      <c r="HAR1099" s="187"/>
      <c r="HAS1099" s="187"/>
      <c r="HAT1099" s="187"/>
      <c r="HAU1099" s="187"/>
      <c r="HAV1099" s="187"/>
      <c r="HAW1099" s="187"/>
      <c r="HAX1099" s="187"/>
      <c r="HAY1099" s="187"/>
      <c r="HAZ1099" s="187"/>
      <c r="HBA1099" s="187"/>
      <c r="HBB1099" s="187"/>
      <c r="HBC1099" s="187"/>
      <c r="HBD1099" s="187"/>
      <c r="HBE1099" s="187"/>
      <c r="HBF1099" s="187"/>
      <c r="HBG1099" s="187"/>
      <c r="HBH1099" s="187"/>
      <c r="HBI1099" s="187"/>
      <c r="HBJ1099" s="187"/>
      <c r="HBK1099" s="187"/>
      <c r="HBL1099" s="187"/>
      <c r="HBM1099" s="187"/>
      <c r="HBN1099" s="187"/>
      <c r="HBO1099" s="187"/>
      <c r="HBP1099" s="187"/>
      <c r="HBQ1099" s="187"/>
      <c r="HBR1099" s="187"/>
      <c r="HBS1099" s="187"/>
      <c r="HBT1099" s="187"/>
      <c r="HBU1099" s="187"/>
      <c r="HBV1099" s="187"/>
      <c r="HBW1099" s="187"/>
      <c r="HBX1099" s="187"/>
      <c r="HBY1099" s="187"/>
      <c r="HBZ1099" s="187"/>
      <c r="HCA1099" s="187"/>
      <c r="HCB1099" s="187"/>
      <c r="HCC1099" s="187"/>
      <c r="HCD1099" s="187"/>
      <c r="HCE1099" s="187"/>
      <c r="HCF1099" s="187"/>
      <c r="HCG1099" s="187"/>
      <c r="HCH1099" s="187"/>
      <c r="HCI1099" s="187"/>
      <c r="HCJ1099" s="187"/>
      <c r="HCK1099" s="187"/>
      <c r="HCL1099" s="187"/>
      <c r="HCM1099" s="187"/>
      <c r="HCN1099" s="187"/>
      <c r="HCO1099" s="187"/>
      <c r="HCP1099" s="187"/>
      <c r="HCQ1099" s="187"/>
      <c r="HCR1099" s="187"/>
      <c r="HCS1099" s="187"/>
      <c r="HCT1099" s="187"/>
      <c r="HCU1099" s="187"/>
      <c r="HCV1099" s="187"/>
      <c r="HCW1099" s="187"/>
      <c r="HCX1099" s="187"/>
      <c r="HCY1099" s="187"/>
      <c r="HCZ1099" s="187"/>
      <c r="HDA1099" s="187"/>
      <c r="HDB1099" s="187"/>
      <c r="HDC1099" s="187"/>
      <c r="HDD1099" s="187"/>
      <c r="HDE1099" s="187"/>
      <c r="HDF1099" s="187"/>
      <c r="HDG1099" s="187"/>
      <c r="HDH1099" s="187"/>
      <c r="HDI1099" s="187"/>
      <c r="HDJ1099" s="187"/>
      <c r="HDK1099" s="187"/>
      <c r="HDL1099" s="187"/>
      <c r="HDM1099" s="187"/>
      <c r="HDN1099" s="187"/>
      <c r="HDO1099" s="187"/>
      <c r="HDP1099" s="187"/>
      <c r="HDQ1099" s="187"/>
      <c r="HDR1099" s="187"/>
      <c r="HDS1099" s="187"/>
      <c r="HDT1099" s="187"/>
      <c r="HDU1099" s="187"/>
      <c r="HDV1099" s="187"/>
      <c r="HDW1099" s="187"/>
      <c r="HDX1099" s="187"/>
      <c r="HDY1099" s="187"/>
      <c r="HDZ1099" s="187"/>
      <c r="HEA1099" s="187"/>
      <c r="HEB1099" s="187"/>
      <c r="HEC1099" s="187"/>
      <c r="HED1099" s="187"/>
      <c r="HEE1099" s="187"/>
      <c r="HEF1099" s="187"/>
      <c r="HEG1099" s="187"/>
      <c r="HEH1099" s="187"/>
      <c r="HEI1099" s="187"/>
      <c r="HEJ1099" s="187"/>
      <c r="HEK1099" s="187"/>
      <c r="HEL1099" s="187"/>
      <c r="HEM1099" s="187"/>
      <c r="HEN1099" s="187"/>
      <c r="HEO1099" s="187"/>
      <c r="HEP1099" s="187"/>
      <c r="HEQ1099" s="187"/>
      <c r="HER1099" s="187"/>
      <c r="HES1099" s="187"/>
      <c r="HET1099" s="187"/>
      <c r="HEU1099" s="187"/>
      <c r="HEV1099" s="187"/>
      <c r="HEW1099" s="187"/>
      <c r="HEX1099" s="187"/>
      <c r="HEY1099" s="187"/>
      <c r="HEZ1099" s="187"/>
      <c r="HFA1099" s="187"/>
      <c r="HFB1099" s="187"/>
      <c r="HFC1099" s="187"/>
      <c r="HFD1099" s="187"/>
      <c r="HFE1099" s="187"/>
      <c r="HFF1099" s="187"/>
      <c r="HFG1099" s="187"/>
      <c r="HFH1099" s="187"/>
      <c r="HFI1099" s="187"/>
      <c r="HFJ1099" s="187"/>
      <c r="HFK1099" s="187"/>
      <c r="HFL1099" s="187"/>
      <c r="HFM1099" s="187"/>
      <c r="HFN1099" s="187"/>
      <c r="HFO1099" s="187"/>
      <c r="HFP1099" s="187"/>
      <c r="HFQ1099" s="187"/>
      <c r="HFR1099" s="187"/>
      <c r="HFS1099" s="187"/>
      <c r="HFT1099" s="187"/>
      <c r="HFU1099" s="187"/>
      <c r="HFV1099" s="187"/>
      <c r="HFW1099" s="187"/>
      <c r="HFX1099" s="187"/>
      <c r="HFY1099" s="187"/>
      <c r="HFZ1099" s="187"/>
      <c r="HGA1099" s="187"/>
      <c r="HGB1099" s="187"/>
      <c r="HGC1099" s="187"/>
      <c r="HGD1099" s="187"/>
      <c r="HGE1099" s="187"/>
      <c r="HGF1099" s="187"/>
      <c r="HGG1099" s="187"/>
      <c r="HGH1099" s="187"/>
      <c r="HGI1099" s="187"/>
      <c r="HGJ1099" s="187"/>
      <c r="HGK1099" s="187"/>
      <c r="HGL1099" s="187"/>
      <c r="HGM1099" s="187"/>
      <c r="HGN1099" s="187"/>
      <c r="HGO1099" s="187"/>
      <c r="HGP1099" s="187"/>
      <c r="HGQ1099" s="187"/>
      <c r="HGR1099" s="187"/>
      <c r="HGS1099" s="187"/>
      <c r="HGT1099" s="187"/>
      <c r="HGU1099" s="187"/>
      <c r="HGV1099" s="187"/>
      <c r="HGW1099" s="187"/>
      <c r="HGX1099" s="187"/>
      <c r="HGY1099" s="187"/>
      <c r="HGZ1099" s="187"/>
      <c r="HHA1099" s="187"/>
      <c r="HHB1099" s="187"/>
      <c r="HHC1099" s="187"/>
      <c r="HHD1099" s="187"/>
      <c r="HHE1099" s="187"/>
      <c r="HHF1099" s="187"/>
      <c r="HHG1099" s="187"/>
      <c r="HHH1099" s="187"/>
      <c r="HHI1099" s="187"/>
      <c r="HHJ1099" s="187"/>
      <c r="HHK1099" s="187"/>
      <c r="HHL1099" s="187"/>
      <c r="HHM1099" s="187"/>
      <c r="HHN1099" s="187"/>
      <c r="HHO1099" s="187"/>
      <c r="HHP1099" s="187"/>
      <c r="HHQ1099" s="187"/>
      <c r="HHR1099" s="187"/>
      <c r="HHS1099" s="187"/>
      <c r="HHT1099" s="187"/>
      <c r="HHU1099" s="187"/>
      <c r="HHV1099" s="187"/>
      <c r="HHW1099" s="187"/>
      <c r="HHX1099" s="187"/>
      <c r="HHY1099" s="187"/>
      <c r="HHZ1099" s="187"/>
      <c r="HIA1099" s="187"/>
      <c r="HIB1099" s="187"/>
      <c r="HIC1099" s="187"/>
      <c r="HID1099" s="187"/>
      <c r="HIE1099" s="187"/>
      <c r="HIF1099" s="187"/>
      <c r="HIG1099" s="187"/>
      <c r="HIH1099" s="187"/>
      <c r="HII1099" s="187"/>
      <c r="HIJ1099" s="187"/>
      <c r="HIK1099" s="187"/>
      <c r="HIL1099" s="187"/>
      <c r="HIM1099" s="187"/>
      <c r="HIN1099" s="187"/>
      <c r="HIO1099" s="187"/>
      <c r="HIP1099" s="187"/>
      <c r="HIQ1099" s="187"/>
      <c r="HIR1099" s="187"/>
      <c r="HIS1099" s="187"/>
      <c r="HIT1099" s="187"/>
      <c r="HIU1099" s="187"/>
      <c r="HIV1099" s="187"/>
      <c r="HIW1099" s="187"/>
      <c r="HIX1099" s="187"/>
      <c r="HIY1099" s="187"/>
      <c r="HIZ1099" s="187"/>
      <c r="HJA1099" s="187"/>
      <c r="HJB1099" s="187"/>
      <c r="HJC1099" s="187"/>
      <c r="HJD1099" s="187"/>
      <c r="HJE1099" s="187"/>
      <c r="HJF1099" s="187"/>
      <c r="HJG1099" s="187"/>
      <c r="HJH1099" s="187"/>
      <c r="HJI1099" s="187"/>
      <c r="HJJ1099" s="187"/>
      <c r="HJK1099" s="187"/>
      <c r="HJL1099" s="187"/>
      <c r="HJM1099" s="187"/>
      <c r="HJN1099" s="187"/>
      <c r="HJO1099" s="187"/>
      <c r="HJP1099" s="187"/>
      <c r="HJQ1099" s="187"/>
      <c r="HJR1099" s="187"/>
      <c r="HJS1099" s="187"/>
      <c r="HJT1099" s="187"/>
      <c r="HJU1099" s="187"/>
      <c r="HJV1099" s="187"/>
      <c r="HJW1099" s="187"/>
      <c r="HJX1099" s="187"/>
      <c r="HJY1099" s="187"/>
      <c r="HJZ1099" s="187"/>
      <c r="HKA1099" s="187"/>
      <c r="HKB1099" s="187"/>
      <c r="HKC1099" s="187"/>
      <c r="HKD1099" s="187"/>
      <c r="HKE1099" s="187"/>
      <c r="HKF1099" s="187"/>
      <c r="HKG1099" s="187"/>
      <c r="HKH1099" s="187"/>
      <c r="HKI1099" s="187"/>
      <c r="HKJ1099" s="187"/>
      <c r="HKK1099" s="187"/>
      <c r="HKL1099" s="187"/>
      <c r="HKM1099" s="187"/>
      <c r="HKN1099" s="187"/>
      <c r="HKO1099" s="187"/>
      <c r="HKP1099" s="187"/>
      <c r="HKQ1099" s="187"/>
      <c r="HKR1099" s="187"/>
      <c r="HKS1099" s="187"/>
      <c r="HKT1099" s="187"/>
      <c r="HKU1099" s="187"/>
      <c r="HKV1099" s="187"/>
      <c r="HKW1099" s="187"/>
      <c r="HKX1099" s="187"/>
      <c r="HKY1099" s="187"/>
      <c r="HKZ1099" s="187"/>
      <c r="HLA1099" s="187"/>
      <c r="HLB1099" s="187"/>
      <c r="HLC1099" s="187"/>
      <c r="HLD1099" s="187"/>
      <c r="HLE1099" s="187"/>
      <c r="HLF1099" s="187"/>
      <c r="HLG1099" s="187"/>
      <c r="HLH1099" s="187"/>
      <c r="HLI1099" s="187"/>
      <c r="HLJ1099" s="187"/>
      <c r="HLK1099" s="187"/>
      <c r="HLL1099" s="187"/>
      <c r="HLM1099" s="187"/>
      <c r="HLN1099" s="187"/>
      <c r="HLO1099" s="187"/>
      <c r="HLP1099" s="187"/>
      <c r="HLQ1099" s="187"/>
      <c r="HLR1099" s="187"/>
      <c r="HLS1099" s="187"/>
      <c r="HLT1099" s="187"/>
      <c r="HLU1099" s="187"/>
      <c r="HLV1099" s="187"/>
      <c r="HLW1099" s="187"/>
      <c r="HLX1099" s="187"/>
      <c r="HLY1099" s="187"/>
      <c r="HLZ1099" s="187"/>
      <c r="HMA1099" s="187"/>
      <c r="HMB1099" s="187"/>
      <c r="HMC1099" s="187"/>
      <c r="HMD1099" s="187"/>
      <c r="HME1099" s="187"/>
      <c r="HMF1099" s="187"/>
      <c r="HMG1099" s="187"/>
      <c r="HMH1099" s="187"/>
      <c r="HMI1099" s="187"/>
      <c r="HMJ1099" s="187"/>
      <c r="HMK1099" s="187"/>
      <c r="HML1099" s="187"/>
      <c r="HMM1099" s="187"/>
      <c r="HMN1099" s="187"/>
      <c r="HMO1099" s="187"/>
      <c r="HMP1099" s="187"/>
      <c r="HMQ1099" s="187"/>
      <c r="HMR1099" s="187"/>
      <c r="HMS1099" s="187"/>
      <c r="HMT1099" s="187"/>
      <c r="HMU1099" s="187"/>
      <c r="HMV1099" s="187"/>
      <c r="HMW1099" s="187"/>
      <c r="HMX1099" s="187"/>
      <c r="HMY1099" s="187"/>
      <c r="HMZ1099" s="187"/>
      <c r="HNA1099" s="187"/>
      <c r="HNB1099" s="187"/>
      <c r="HNC1099" s="187"/>
      <c r="HND1099" s="187"/>
      <c r="HNE1099" s="187"/>
      <c r="HNF1099" s="187"/>
      <c r="HNG1099" s="187"/>
      <c r="HNH1099" s="187"/>
      <c r="HNI1099" s="187"/>
      <c r="HNJ1099" s="187"/>
      <c r="HNK1099" s="187"/>
      <c r="HNL1099" s="187"/>
      <c r="HNM1099" s="187"/>
      <c r="HNN1099" s="187"/>
      <c r="HNO1099" s="187"/>
      <c r="HNP1099" s="187"/>
      <c r="HNQ1099" s="187"/>
      <c r="HNR1099" s="187"/>
      <c r="HNS1099" s="187"/>
      <c r="HNT1099" s="187"/>
      <c r="HNU1099" s="187"/>
      <c r="HNV1099" s="187"/>
      <c r="HNW1099" s="187"/>
      <c r="HNX1099" s="187"/>
      <c r="HNY1099" s="187"/>
      <c r="HNZ1099" s="187"/>
      <c r="HOA1099" s="187"/>
      <c r="HOB1099" s="187"/>
      <c r="HOC1099" s="187"/>
      <c r="HOD1099" s="187"/>
      <c r="HOE1099" s="187"/>
      <c r="HOF1099" s="187"/>
      <c r="HOG1099" s="187"/>
      <c r="HOH1099" s="187"/>
      <c r="HOI1099" s="187"/>
      <c r="HOJ1099" s="187"/>
      <c r="HOK1099" s="187"/>
      <c r="HOL1099" s="187"/>
      <c r="HOM1099" s="187"/>
      <c r="HON1099" s="187"/>
      <c r="HOO1099" s="187"/>
      <c r="HOP1099" s="187"/>
      <c r="HOQ1099" s="187"/>
      <c r="HOR1099" s="187"/>
      <c r="HOS1099" s="187"/>
      <c r="HOT1099" s="187"/>
      <c r="HOU1099" s="187"/>
      <c r="HOV1099" s="187"/>
      <c r="HOW1099" s="187"/>
      <c r="HOX1099" s="187"/>
      <c r="HOY1099" s="187"/>
      <c r="HOZ1099" s="187"/>
      <c r="HPA1099" s="187"/>
      <c r="HPB1099" s="187"/>
      <c r="HPC1099" s="187"/>
      <c r="HPD1099" s="187"/>
      <c r="HPE1099" s="187"/>
      <c r="HPF1099" s="187"/>
      <c r="HPG1099" s="187"/>
      <c r="HPH1099" s="187"/>
      <c r="HPI1099" s="187"/>
      <c r="HPJ1099" s="187"/>
      <c r="HPK1099" s="187"/>
      <c r="HPL1099" s="187"/>
      <c r="HPM1099" s="187"/>
      <c r="HPN1099" s="187"/>
      <c r="HPO1099" s="187"/>
      <c r="HPP1099" s="187"/>
      <c r="HPQ1099" s="187"/>
      <c r="HPR1099" s="187"/>
      <c r="HPS1099" s="187"/>
      <c r="HPT1099" s="187"/>
      <c r="HPU1099" s="187"/>
      <c r="HPV1099" s="187"/>
      <c r="HPW1099" s="187"/>
      <c r="HPX1099" s="187"/>
      <c r="HPY1099" s="187"/>
      <c r="HPZ1099" s="187"/>
      <c r="HQA1099" s="187"/>
      <c r="HQB1099" s="187"/>
      <c r="HQC1099" s="187"/>
      <c r="HQD1099" s="187"/>
      <c r="HQE1099" s="187"/>
      <c r="HQF1099" s="187"/>
      <c r="HQG1099" s="187"/>
      <c r="HQH1099" s="187"/>
      <c r="HQI1099" s="187"/>
      <c r="HQJ1099" s="187"/>
      <c r="HQK1099" s="187"/>
      <c r="HQL1099" s="187"/>
      <c r="HQM1099" s="187"/>
      <c r="HQN1099" s="187"/>
      <c r="HQO1099" s="187"/>
      <c r="HQP1099" s="187"/>
      <c r="HQQ1099" s="187"/>
      <c r="HQR1099" s="187"/>
      <c r="HQS1099" s="187"/>
      <c r="HQT1099" s="187"/>
      <c r="HQU1099" s="187"/>
      <c r="HQV1099" s="187"/>
      <c r="HQW1099" s="187"/>
      <c r="HQX1099" s="187"/>
      <c r="HQY1099" s="187"/>
      <c r="HQZ1099" s="187"/>
      <c r="HRA1099" s="187"/>
      <c r="HRB1099" s="187"/>
      <c r="HRC1099" s="187"/>
      <c r="HRD1099" s="187"/>
      <c r="HRE1099" s="187"/>
      <c r="HRF1099" s="187"/>
      <c r="HRG1099" s="187"/>
      <c r="HRH1099" s="187"/>
      <c r="HRI1099" s="187"/>
      <c r="HRJ1099" s="187"/>
      <c r="HRK1099" s="187"/>
      <c r="HRL1099" s="187"/>
      <c r="HRM1099" s="187"/>
      <c r="HRN1099" s="187"/>
      <c r="HRO1099" s="187"/>
      <c r="HRP1099" s="187"/>
      <c r="HRQ1099" s="187"/>
      <c r="HRR1099" s="187"/>
      <c r="HRS1099" s="187"/>
      <c r="HRT1099" s="187"/>
      <c r="HRU1099" s="187"/>
      <c r="HRV1099" s="187"/>
      <c r="HRW1099" s="187"/>
      <c r="HRX1099" s="187"/>
      <c r="HRY1099" s="187"/>
      <c r="HRZ1099" s="187"/>
      <c r="HSA1099" s="187"/>
      <c r="HSB1099" s="187"/>
      <c r="HSC1099" s="187"/>
      <c r="HSD1099" s="187"/>
      <c r="HSE1099" s="187"/>
      <c r="HSF1099" s="187"/>
      <c r="HSG1099" s="187"/>
      <c r="HSH1099" s="187"/>
      <c r="HSI1099" s="187"/>
      <c r="HSJ1099" s="187"/>
      <c r="HSK1099" s="187"/>
      <c r="HSL1099" s="187"/>
      <c r="HSM1099" s="187"/>
      <c r="HSN1099" s="187"/>
      <c r="HSO1099" s="187"/>
      <c r="HSP1099" s="187"/>
      <c r="HSQ1099" s="187"/>
      <c r="HSR1099" s="187"/>
      <c r="HSS1099" s="187"/>
      <c r="HST1099" s="187"/>
      <c r="HSU1099" s="187"/>
      <c r="HSV1099" s="187"/>
      <c r="HSW1099" s="187"/>
      <c r="HSX1099" s="187"/>
      <c r="HSY1099" s="187"/>
      <c r="HSZ1099" s="187"/>
      <c r="HTA1099" s="187"/>
      <c r="HTB1099" s="187"/>
      <c r="HTC1099" s="187"/>
      <c r="HTD1099" s="187"/>
      <c r="HTE1099" s="187"/>
      <c r="HTF1099" s="187"/>
      <c r="HTG1099" s="187"/>
      <c r="HTH1099" s="187"/>
      <c r="HTI1099" s="187"/>
      <c r="HTJ1099" s="187"/>
      <c r="HTK1099" s="187"/>
      <c r="HTL1099" s="187"/>
      <c r="HTM1099" s="187"/>
      <c r="HTN1099" s="187"/>
      <c r="HTO1099" s="187"/>
      <c r="HTP1099" s="187"/>
      <c r="HTQ1099" s="187"/>
      <c r="HTR1099" s="187"/>
      <c r="HTS1099" s="187"/>
      <c r="HTT1099" s="187"/>
      <c r="HTU1099" s="187"/>
      <c r="HTV1099" s="187"/>
      <c r="HTW1099" s="187"/>
      <c r="HTX1099" s="187"/>
      <c r="HTY1099" s="187"/>
      <c r="HTZ1099" s="187"/>
      <c r="HUA1099" s="187"/>
      <c r="HUB1099" s="187"/>
      <c r="HUC1099" s="187"/>
      <c r="HUD1099" s="187"/>
      <c r="HUE1099" s="187"/>
      <c r="HUF1099" s="187"/>
      <c r="HUG1099" s="187"/>
      <c r="HUH1099" s="187"/>
      <c r="HUI1099" s="187"/>
      <c r="HUJ1099" s="187"/>
      <c r="HUK1099" s="187"/>
      <c r="HUL1099" s="187"/>
      <c r="HUM1099" s="187"/>
      <c r="HUN1099" s="187"/>
      <c r="HUO1099" s="187"/>
      <c r="HUP1099" s="187"/>
      <c r="HUQ1099" s="187"/>
      <c r="HUR1099" s="187"/>
      <c r="HUS1099" s="187"/>
      <c r="HUT1099" s="187"/>
      <c r="HUU1099" s="187"/>
      <c r="HUV1099" s="187"/>
      <c r="HUW1099" s="187"/>
      <c r="HUX1099" s="187"/>
      <c r="HUY1099" s="187"/>
      <c r="HUZ1099" s="187"/>
      <c r="HVA1099" s="187"/>
      <c r="HVB1099" s="187"/>
      <c r="HVC1099" s="187"/>
      <c r="HVD1099" s="187"/>
      <c r="HVE1099" s="187"/>
      <c r="HVF1099" s="187"/>
      <c r="HVG1099" s="187"/>
      <c r="HVH1099" s="187"/>
      <c r="HVI1099" s="187"/>
      <c r="HVJ1099" s="187"/>
      <c r="HVK1099" s="187"/>
      <c r="HVL1099" s="187"/>
      <c r="HVM1099" s="187"/>
      <c r="HVN1099" s="187"/>
      <c r="HVO1099" s="187"/>
      <c r="HVP1099" s="187"/>
      <c r="HVQ1099" s="187"/>
      <c r="HVR1099" s="187"/>
      <c r="HVS1099" s="187"/>
      <c r="HVT1099" s="187"/>
      <c r="HVU1099" s="187"/>
      <c r="HVV1099" s="187"/>
      <c r="HVW1099" s="187"/>
      <c r="HVX1099" s="187"/>
      <c r="HVY1099" s="187"/>
      <c r="HVZ1099" s="187"/>
      <c r="HWA1099" s="187"/>
      <c r="HWB1099" s="187"/>
      <c r="HWC1099" s="187"/>
      <c r="HWD1099" s="187"/>
      <c r="HWE1099" s="187"/>
      <c r="HWF1099" s="187"/>
      <c r="HWG1099" s="187"/>
      <c r="HWH1099" s="187"/>
      <c r="HWI1099" s="187"/>
      <c r="HWJ1099" s="187"/>
      <c r="HWK1099" s="187"/>
      <c r="HWL1099" s="187"/>
      <c r="HWM1099" s="187"/>
      <c r="HWN1099" s="187"/>
      <c r="HWO1099" s="187"/>
      <c r="HWP1099" s="187"/>
      <c r="HWQ1099" s="187"/>
      <c r="HWR1099" s="187"/>
      <c r="HWS1099" s="187"/>
      <c r="HWT1099" s="187"/>
      <c r="HWU1099" s="187"/>
      <c r="HWV1099" s="187"/>
      <c r="HWW1099" s="187"/>
      <c r="HWX1099" s="187"/>
      <c r="HWY1099" s="187"/>
      <c r="HWZ1099" s="187"/>
      <c r="HXA1099" s="187"/>
      <c r="HXB1099" s="187"/>
      <c r="HXC1099" s="187"/>
      <c r="HXD1099" s="187"/>
      <c r="HXE1099" s="187"/>
      <c r="HXF1099" s="187"/>
      <c r="HXG1099" s="187"/>
      <c r="HXH1099" s="187"/>
      <c r="HXI1099" s="187"/>
      <c r="HXJ1099" s="187"/>
      <c r="HXK1099" s="187"/>
      <c r="HXL1099" s="187"/>
      <c r="HXM1099" s="187"/>
      <c r="HXN1099" s="187"/>
      <c r="HXO1099" s="187"/>
      <c r="HXP1099" s="187"/>
      <c r="HXQ1099" s="187"/>
      <c r="HXR1099" s="187"/>
      <c r="HXS1099" s="187"/>
      <c r="HXT1099" s="187"/>
      <c r="HXU1099" s="187"/>
      <c r="HXV1099" s="187"/>
      <c r="HXW1099" s="187"/>
      <c r="HXX1099" s="187"/>
      <c r="HXY1099" s="187"/>
      <c r="HXZ1099" s="187"/>
      <c r="HYA1099" s="187"/>
      <c r="HYB1099" s="187"/>
      <c r="HYC1099" s="187"/>
      <c r="HYD1099" s="187"/>
      <c r="HYE1099" s="187"/>
      <c r="HYF1099" s="187"/>
      <c r="HYG1099" s="187"/>
      <c r="HYH1099" s="187"/>
      <c r="HYI1099" s="187"/>
      <c r="HYJ1099" s="187"/>
      <c r="HYK1099" s="187"/>
      <c r="HYL1099" s="187"/>
      <c r="HYM1099" s="187"/>
      <c r="HYN1099" s="187"/>
      <c r="HYO1099" s="187"/>
      <c r="HYP1099" s="187"/>
      <c r="HYQ1099" s="187"/>
      <c r="HYR1099" s="187"/>
      <c r="HYS1099" s="187"/>
      <c r="HYT1099" s="187"/>
      <c r="HYU1099" s="187"/>
      <c r="HYV1099" s="187"/>
      <c r="HYW1099" s="187"/>
      <c r="HYX1099" s="187"/>
      <c r="HYY1099" s="187"/>
      <c r="HYZ1099" s="187"/>
      <c r="HZA1099" s="187"/>
      <c r="HZB1099" s="187"/>
      <c r="HZC1099" s="187"/>
      <c r="HZD1099" s="187"/>
      <c r="HZE1099" s="187"/>
      <c r="HZF1099" s="187"/>
      <c r="HZG1099" s="187"/>
      <c r="HZH1099" s="187"/>
      <c r="HZI1099" s="187"/>
      <c r="HZJ1099" s="187"/>
      <c r="HZK1099" s="187"/>
      <c r="HZL1099" s="187"/>
      <c r="HZM1099" s="187"/>
      <c r="HZN1099" s="187"/>
      <c r="HZO1099" s="187"/>
      <c r="HZP1099" s="187"/>
      <c r="HZQ1099" s="187"/>
      <c r="HZR1099" s="187"/>
      <c r="HZS1099" s="187"/>
      <c r="HZT1099" s="187"/>
      <c r="HZU1099" s="187"/>
      <c r="HZV1099" s="187"/>
      <c r="HZW1099" s="187"/>
      <c r="HZX1099" s="187"/>
      <c r="HZY1099" s="187"/>
      <c r="HZZ1099" s="187"/>
      <c r="IAA1099" s="187"/>
      <c r="IAB1099" s="187"/>
      <c r="IAC1099" s="187"/>
      <c r="IAD1099" s="187"/>
      <c r="IAE1099" s="187"/>
      <c r="IAF1099" s="187"/>
      <c r="IAG1099" s="187"/>
      <c r="IAH1099" s="187"/>
      <c r="IAI1099" s="187"/>
      <c r="IAJ1099" s="187"/>
      <c r="IAK1099" s="187"/>
      <c r="IAL1099" s="187"/>
      <c r="IAM1099" s="187"/>
      <c r="IAN1099" s="187"/>
      <c r="IAO1099" s="187"/>
      <c r="IAP1099" s="187"/>
      <c r="IAQ1099" s="187"/>
      <c r="IAR1099" s="187"/>
      <c r="IAS1099" s="187"/>
      <c r="IAT1099" s="187"/>
      <c r="IAU1099" s="187"/>
      <c r="IAV1099" s="187"/>
      <c r="IAW1099" s="187"/>
      <c r="IAX1099" s="187"/>
      <c r="IAY1099" s="187"/>
      <c r="IAZ1099" s="187"/>
      <c r="IBA1099" s="187"/>
      <c r="IBB1099" s="187"/>
      <c r="IBC1099" s="187"/>
      <c r="IBD1099" s="187"/>
      <c r="IBE1099" s="187"/>
      <c r="IBF1099" s="187"/>
      <c r="IBG1099" s="187"/>
      <c r="IBH1099" s="187"/>
      <c r="IBI1099" s="187"/>
      <c r="IBJ1099" s="187"/>
      <c r="IBK1099" s="187"/>
      <c r="IBL1099" s="187"/>
      <c r="IBM1099" s="187"/>
      <c r="IBN1099" s="187"/>
      <c r="IBO1099" s="187"/>
      <c r="IBP1099" s="187"/>
      <c r="IBQ1099" s="187"/>
      <c r="IBR1099" s="187"/>
      <c r="IBS1099" s="187"/>
      <c r="IBT1099" s="187"/>
      <c r="IBU1099" s="187"/>
      <c r="IBV1099" s="187"/>
      <c r="IBW1099" s="187"/>
      <c r="IBX1099" s="187"/>
      <c r="IBY1099" s="187"/>
      <c r="IBZ1099" s="187"/>
      <c r="ICA1099" s="187"/>
      <c r="ICB1099" s="187"/>
      <c r="ICC1099" s="187"/>
      <c r="ICD1099" s="187"/>
      <c r="ICE1099" s="187"/>
      <c r="ICF1099" s="187"/>
      <c r="ICG1099" s="187"/>
      <c r="ICH1099" s="187"/>
      <c r="ICI1099" s="187"/>
      <c r="ICJ1099" s="187"/>
      <c r="ICK1099" s="187"/>
      <c r="ICL1099" s="187"/>
      <c r="ICM1099" s="187"/>
      <c r="ICN1099" s="187"/>
      <c r="ICO1099" s="187"/>
      <c r="ICP1099" s="187"/>
      <c r="ICQ1099" s="187"/>
      <c r="ICR1099" s="187"/>
      <c r="ICS1099" s="187"/>
      <c r="ICT1099" s="187"/>
      <c r="ICU1099" s="187"/>
      <c r="ICV1099" s="187"/>
      <c r="ICW1099" s="187"/>
      <c r="ICX1099" s="187"/>
      <c r="ICY1099" s="187"/>
      <c r="ICZ1099" s="187"/>
      <c r="IDA1099" s="187"/>
      <c r="IDB1099" s="187"/>
      <c r="IDC1099" s="187"/>
      <c r="IDD1099" s="187"/>
      <c r="IDE1099" s="187"/>
      <c r="IDF1099" s="187"/>
      <c r="IDG1099" s="187"/>
      <c r="IDH1099" s="187"/>
      <c r="IDI1099" s="187"/>
      <c r="IDJ1099" s="187"/>
      <c r="IDK1099" s="187"/>
      <c r="IDL1099" s="187"/>
      <c r="IDM1099" s="187"/>
      <c r="IDN1099" s="187"/>
      <c r="IDO1099" s="187"/>
      <c r="IDP1099" s="187"/>
      <c r="IDQ1099" s="187"/>
      <c r="IDR1099" s="187"/>
      <c r="IDS1099" s="187"/>
      <c r="IDT1099" s="187"/>
      <c r="IDU1099" s="187"/>
      <c r="IDV1099" s="187"/>
      <c r="IDW1099" s="187"/>
      <c r="IDX1099" s="187"/>
      <c r="IDY1099" s="187"/>
      <c r="IDZ1099" s="187"/>
      <c r="IEA1099" s="187"/>
      <c r="IEB1099" s="187"/>
      <c r="IEC1099" s="187"/>
      <c r="IED1099" s="187"/>
      <c r="IEE1099" s="187"/>
      <c r="IEF1099" s="187"/>
      <c r="IEG1099" s="187"/>
      <c r="IEH1099" s="187"/>
      <c r="IEI1099" s="187"/>
      <c r="IEJ1099" s="187"/>
      <c r="IEK1099" s="187"/>
      <c r="IEL1099" s="187"/>
      <c r="IEM1099" s="187"/>
      <c r="IEN1099" s="187"/>
      <c r="IEO1099" s="187"/>
      <c r="IEP1099" s="187"/>
      <c r="IEQ1099" s="187"/>
      <c r="IER1099" s="187"/>
      <c r="IES1099" s="187"/>
      <c r="IET1099" s="187"/>
      <c r="IEU1099" s="187"/>
      <c r="IEV1099" s="187"/>
      <c r="IEW1099" s="187"/>
      <c r="IEX1099" s="187"/>
      <c r="IEY1099" s="187"/>
      <c r="IEZ1099" s="187"/>
      <c r="IFA1099" s="187"/>
      <c r="IFB1099" s="187"/>
      <c r="IFC1099" s="187"/>
      <c r="IFD1099" s="187"/>
      <c r="IFE1099" s="187"/>
      <c r="IFF1099" s="187"/>
      <c r="IFG1099" s="187"/>
      <c r="IFH1099" s="187"/>
      <c r="IFI1099" s="187"/>
      <c r="IFJ1099" s="187"/>
      <c r="IFK1099" s="187"/>
      <c r="IFL1099" s="187"/>
      <c r="IFM1099" s="187"/>
      <c r="IFN1099" s="187"/>
      <c r="IFO1099" s="187"/>
      <c r="IFP1099" s="187"/>
      <c r="IFQ1099" s="187"/>
      <c r="IFR1099" s="187"/>
      <c r="IFS1099" s="187"/>
      <c r="IFT1099" s="187"/>
      <c r="IFU1099" s="187"/>
      <c r="IFV1099" s="187"/>
      <c r="IFW1099" s="187"/>
      <c r="IFX1099" s="187"/>
      <c r="IFY1099" s="187"/>
      <c r="IFZ1099" s="187"/>
      <c r="IGA1099" s="187"/>
      <c r="IGB1099" s="187"/>
      <c r="IGC1099" s="187"/>
      <c r="IGD1099" s="187"/>
      <c r="IGE1099" s="187"/>
      <c r="IGF1099" s="187"/>
      <c r="IGG1099" s="187"/>
      <c r="IGH1099" s="187"/>
      <c r="IGI1099" s="187"/>
      <c r="IGJ1099" s="187"/>
      <c r="IGK1099" s="187"/>
      <c r="IGL1099" s="187"/>
      <c r="IGM1099" s="187"/>
      <c r="IGN1099" s="187"/>
      <c r="IGO1099" s="187"/>
      <c r="IGP1099" s="187"/>
      <c r="IGQ1099" s="187"/>
      <c r="IGR1099" s="187"/>
      <c r="IGS1099" s="187"/>
      <c r="IGT1099" s="187"/>
      <c r="IGU1099" s="187"/>
      <c r="IGV1099" s="187"/>
      <c r="IGW1099" s="187"/>
      <c r="IGX1099" s="187"/>
      <c r="IGY1099" s="187"/>
      <c r="IGZ1099" s="187"/>
      <c r="IHA1099" s="187"/>
      <c r="IHB1099" s="187"/>
      <c r="IHC1099" s="187"/>
      <c r="IHD1099" s="187"/>
      <c r="IHE1099" s="187"/>
      <c r="IHF1099" s="187"/>
      <c r="IHG1099" s="187"/>
      <c r="IHH1099" s="187"/>
      <c r="IHI1099" s="187"/>
      <c r="IHJ1099" s="187"/>
      <c r="IHK1099" s="187"/>
      <c r="IHL1099" s="187"/>
      <c r="IHM1099" s="187"/>
      <c r="IHN1099" s="187"/>
      <c r="IHO1099" s="187"/>
      <c r="IHP1099" s="187"/>
      <c r="IHQ1099" s="187"/>
      <c r="IHR1099" s="187"/>
      <c r="IHS1099" s="187"/>
      <c r="IHT1099" s="187"/>
      <c r="IHU1099" s="187"/>
      <c r="IHV1099" s="187"/>
      <c r="IHW1099" s="187"/>
      <c r="IHX1099" s="187"/>
      <c r="IHY1099" s="187"/>
      <c r="IHZ1099" s="187"/>
      <c r="IIA1099" s="187"/>
      <c r="IIB1099" s="187"/>
      <c r="IIC1099" s="187"/>
      <c r="IID1099" s="187"/>
      <c r="IIE1099" s="187"/>
      <c r="IIF1099" s="187"/>
      <c r="IIG1099" s="187"/>
      <c r="IIH1099" s="187"/>
      <c r="III1099" s="187"/>
      <c r="IIJ1099" s="187"/>
      <c r="IIK1099" s="187"/>
      <c r="IIL1099" s="187"/>
      <c r="IIM1099" s="187"/>
      <c r="IIN1099" s="187"/>
      <c r="IIO1099" s="187"/>
      <c r="IIP1099" s="187"/>
      <c r="IIQ1099" s="187"/>
      <c r="IIR1099" s="187"/>
      <c r="IIS1099" s="187"/>
      <c r="IIT1099" s="187"/>
      <c r="IIU1099" s="187"/>
      <c r="IIV1099" s="187"/>
      <c r="IIW1099" s="187"/>
      <c r="IIX1099" s="187"/>
      <c r="IIY1099" s="187"/>
      <c r="IIZ1099" s="187"/>
      <c r="IJA1099" s="187"/>
      <c r="IJB1099" s="187"/>
      <c r="IJC1099" s="187"/>
      <c r="IJD1099" s="187"/>
      <c r="IJE1099" s="187"/>
      <c r="IJF1099" s="187"/>
      <c r="IJG1099" s="187"/>
      <c r="IJH1099" s="187"/>
      <c r="IJI1099" s="187"/>
      <c r="IJJ1099" s="187"/>
      <c r="IJK1099" s="187"/>
      <c r="IJL1099" s="187"/>
      <c r="IJM1099" s="187"/>
      <c r="IJN1099" s="187"/>
      <c r="IJO1099" s="187"/>
      <c r="IJP1099" s="187"/>
      <c r="IJQ1099" s="187"/>
      <c r="IJR1099" s="187"/>
      <c r="IJS1099" s="187"/>
      <c r="IJT1099" s="187"/>
      <c r="IJU1099" s="187"/>
      <c r="IJV1099" s="187"/>
      <c r="IJW1099" s="187"/>
      <c r="IJX1099" s="187"/>
      <c r="IJY1099" s="187"/>
      <c r="IJZ1099" s="187"/>
      <c r="IKA1099" s="187"/>
      <c r="IKB1099" s="187"/>
      <c r="IKC1099" s="187"/>
      <c r="IKD1099" s="187"/>
      <c r="IKE1099" s="187"/>
      <c r="IKF1099" s="187"/>
      <c r="IKG1099" s="187"/>
      <c r="IKH1099" s="187"/>
      <c r="IKI1099" s="187"/>
      <c r="IKJ1099" s="187"/>
      <c r="IKK1099" s="187"/>
      <c r="IKL1099" s="187"/>
      <c r="IKM1099" s="187"/>
      <c r="IKN1099" s="187"/>
      <c r="IKO1099" s="187"/>
      <c r="IKP1099" s="187"/>
      <c r="IKQ1099" s="187"/>
      <c r="IKR1099" s="187"/>
      <c r="IKS1099" s="187"/>
      <c r="IKT1099" s="187"/>
      <c r="IKU1099" s="187"/>
      <c r="IKV1099" s="187"/>
      <c r="IKW1099" s="187"/>
      <c r="IKX1099" s="187"/>
      <c r="IKY1099" s="187"/>
      <c r="IKZ1099" s="187"/>
      <c r="ILA1099" s="187"/>
      <c r="ILB1099" s="187"/>
      <c r="ILC1099" s="187"/>
      <c r="ILD1099" s="187"/>
      <c r="ILE1099" s="187"/>
      <c r="ILF1099" s="187"/>
      <c r="ILG1099" s="187"/>
      <c r="ILH1099" s="187"/>
      <c r="ILI1099" s="187"/>
      <c r="ILJ1099" s="187"/>
      <c r="ILK1099" s="187"/>
      <c r="ILL1099" s="187"/>
      <c r="ILM1099" s="187"/>
      <c r="ILN1099" s="187"/>
      <c r="ILO1099" s="187"/>
      <c r="ILP1099" s="187"/>
      <c r="ILQ1099" s="187"/>
      <c r="ILR1099" s="187"/>
      <c r="ILS1099" s="187"/>
      <c r="ILT1099" s="187"/>
      <c r="ILU1099" s="187"/>
      <c r="ILV1099" s="187"/>
      <c r="ILW1099" s="187"/>
      <c r="ILX1099" s="187"/>
      <c r="ILY1099" s="187"/>
      <c r="ILZ1099" s="187"/>
      <c r="IMA1099" s="187"/>
      <c r="IMB1099" s="187"/>
      <c r="IMC1099" s="187"/>
      <c r="IMD1099" s="187"/>
      <c r="IME1099" s="187"/>
      <c r="IMF1099" s="187"/>
      <c r="IMG1099" s="187"/>
      <c r="IMH1099" s="187"/>
      <c r="IMI1099" s="187"/>
      <c r="IMJ1099" s="187"/>
      <c r="IMK1099" s="187"/>
      <c r="IML1099" s="187"/>
      <c r="IMM1099" s="187"/>
      <c r="IMN1099" s="187"/>
      <c r="IMO1099" s="187"/>
      <c r="IMP1099" s="187"/>
      <c r="IMQ1099" s="187"/>
      <c r="IMR1099" s="187"/>
      <c r="IMS1099" s="187"/>
      <c r="IMT1099" s="187"/>
      <c r="IMU1099" s="187"/>
      <c r="IMV1099" s="187"/>
      <c r="IMW1099" s="187"/>
      <c r="IMX1099" s="187"/>
      <c r="IMY1099" s="187"/>
      <c r="IMZ1099" s="187"/>
      <c r="INA1099" s="187"/>
      <c r="INB1099" s="187"/>
      <c r="INC1099" s="187"/>
      <c r="IND1099" s="187"/>
      <c r="INE1099" s="187"/>
      <c r="INF1099" s="187"/>
      <c r="ING1099" s="187"/>
      <c r="INH1099" s="187"/>
      <c r="INI1099" s="187"/>
      <c r="INJ1099" s="187"/>
      <c r="INK1099" s="187"/>
      <c r="INL1099" s="187"/>
      <c r="INM1099" s="187"/>
      <c r="INN1099" s="187"/>
      <c r="INO1099" s="187"/>
      <c r="INP1099" s="187"/>
      <c r="INQ1099" s="187"/>
      <c r="INR1099" s="187"/>
      <c r="INS1099" s="187"/>
      <c r="INT1099" s="187"/>
      <c r="INU1099" s="187"/>
      <c r="INV1099" s="187"/>
      <c r="INW1099" s="187"/>
      <c r="INX1099" s="187"/>
      <c r="INY1099" s="187"/>
      <c r="INZ1099" s="187"/>
      <c r="IOA1099" s="187"/>
      <c r="IOB1099" s="187"/>
      <c r="IOC1099" s="187"/>
      <c r="IOD1099" s="187"/>
      <c r="IOE1099" s="187"/>
      <c r="IOF1099" s="187"/>
      <c r="IOG1099" s="187"/>
      <c r="IOH1099" s="187"/>
      <c r="IOI1099" s="187"/>
      <c r="IOJ1099" s="187"/>
      <c r="IOK1099" s="187"/>
      <c r="IOL1099" s="187"/>
      <c r="IOM1099" s="187"/>
      <c r="ION1099" s="187"/>
      <c r="IOO1099" s="187"/>
      <c r="IOP1099" s="187"/>
      <c r="IOQ1099" s="187"/>
      <c r="IOR1099" s="187"/>
      <c r="IOS1099" s="187"/>
      <c r="IOT1099" s="187"/>
      <c r="IOU1099" s="187"/>
      <c r="IOV1099" s="187"/>
      <c r="IOW1099" s="187"/>
      <c r="IOX1099" s="187"/>
      <c r="IOY1099" s="187"/>
      <c r="IOZ1099" s="187"/>
      <c r="IPA1099" s="187"/>
      <c r="IPB1099" s="187"/>
      <c r="IPC1099" s="187"/>
      <c r="IPD1099" s="187"/>
      <c r="IPE1099" s="187"/>
      <c r="IPF1099" s="187"/>
      <c r="IPG1099" s="187"/>
      <c r="IPH1099" s="187"/>
      <c r="IPI1099" s="187"/>
      <c r="IPJ1099" s="187"/>
      <c r="IPK1099" s="187"/>
      <c r="IPL1099" s="187"/>
      <c r="IPM1099" s="187"/>
      <c r="IPN1099" s="187"/>
      <c r="IPO1099" s="187"/>
      <c r="IPP1099" s="187"/>
      <c r="IPQ1099" s="187"/>
      <c r="IPR1099" s="187"/>
      <c r="IPS1099" s="187"/>
      <c r="IPT1099" s="187"/>
      <c r="IPU1099" s="187"/>
      <c r="IPV1099" s="187"/>
      <c r="IPW1099" s="187"/>
      <c r="IPX1099" s="187"/>
      <c r="IPY1099" s="187"/>
      <c r="IPZ1099" s="187"/>
      <c r="IQA1099" s="187"/>
      <c r="IQB1099" s="187"/>
      <c r="IQC1099" s="187"/>
      <c r="IQD1099" s="187"/>
      <c r="IQE1099" s="187"/>
      <c r="IQF1099" s="187"/>
      <c r="IQG1099" s="187"/>
      <c r="IQH1099" s="187"/>
      <c r="IQI1099" s="187"/>
      <c r="IQJ1099" s="187"/>
      <c r="IQK1099" s="187"/>
      <c r="IQL1099" s="187"/>
      <c r="IQM1099" s="187"/>
      <c r="IQN1099" s="187"/>
      <c r="IQO1099" s="187"/>
      <c r="IQP1099" s="187"/>
      <c r="IQQ1099" s="187"/>
      <c r="IQR1099" s="187"/>
      <c r="IQS1099" s="187"/>
      <c r="IQT1099" s="187"/>
      <c r="IQU1099" s="187"/>
      <c r="IQV1099" s="187"/>
      <c r="IQW1099" s="187"/>
      <c r="IQX1099" s="187"/>
      <c r="IQY1099" s="187"/>
      <c r="IQZ1099" s="187"/>
      <c r="IRA1099" s="187"/>
      <c r="IRB1099" s="187"/>
      <c r="IRC1099" s="187"/>
      <c r="IRD1099" s="187"/>
      <c r="IRE1099" s="187"/>
      <c r="IRF1099" s="187"/>
      <c r="IRG1099" s="187"/>
      <c r="IRH1099" s="187"/>
      <c r="IRI1099" s="187"/>
      <c r="IRJ1099" s="187"/>
      <c r="IRK1099" s="187"/>
      <c r="IRL1099" s="187"/>
      <c r="IRM1099" s="187"/>
      <c r="IRN1099" s="187"/>
      <c r="IRO1099" s="187"/>
      <c r="IRP1099" s="187"/>
      <c r="IRQ1099" s="187"/>
      <c r="IRR1099" s="187"/>
      <c r="IRS1099" s="187"/>
      <c r="IRT1099" s="187"/>
      <c r="IRU1099" s="187"/>
      <c r="IRV1099" s="187"/>
      <c r="IRW1099" s="187"/>
      <c r="IRX1099" s="187"/>
      <c r="IRY1099" s="187"/>
      <c r="IRZ1099" s="187"/>
      <c r="ISA1099" s="187"/>
      <c r="ISB1099" s="187"/>
      <c r="ISC1099" s="187"/>
      <c r="ISD1099" s="187"/>
      <c r="ISE1099" s="187"/>
      <c r="ISF1099" s="187"/>
      <c r="ISG1099" s="187"/>
      <c r="ISH1099" s="187"/>
      <c r="ISI1099" s="187"/>
      <c r="ISJ1099" s="187"/>
      <c r="ISK1099" s="187"/>
      <c r="ISL1099" s="187"/>
      <c r="ISM1099" s="187"/>
      <c r="ISN1099" s="187"/>
      <c r="ISO1099" s="187"/>
      <c r="ISP1099" s="187"/>
      <c r="ISQ1099" s="187"/>
      <c r="ISR1099" s="187"/>
      <c r="ISS1099" s="187"/>
      <c r="IST1099" s="187"/>
      <c r="ISU1099" s="187"/>
      <c r="ISV1099" s="187"/>
      <c r="ISW1099" s="187"/>
      <c r="ISX1099" s="187"/>
      <c r="ISY1099" s="187"/>
      <c r="ISZ1099" s="187"/>
      <c r="ITA1099" s="187"/>
      <c r="ITB1099" s="187"/>
      <c r="ITC1099" s="187"/>
      <c r="ITD1099" s="187"/>
      <c r="ITE1099" s="187"/>
      <c r="ITF1099" s="187"/>
      <c r="ITG1099" s="187"/>
      <c r="ITH1099" s="187"/>
      <c r="ITI1099" s="187"/>
      <c r="ITJ1099" s="187"/>
      <c r="ITK1099" s="187"/>
      <c r="ITL1099" s="187"/>
      <c r="ITM1099" s="187"/>
      <c r="ITN1099" s="187"/>
      <c r="ITO1099" s="187"/>
      <c r="ITP1099" s="187"/>
      <c r="ITQ1099" s="187"/>
      <c r="ITR1099" s="187"/>
      <c r="ITS1099" s="187"/>
      <c r="ITT1099" s="187"/>
      <c r="ITU1099" s="187"/>
      <c r="ITV1099" s="187"/>
      <c r="ITW1099" s="187"/>
      <c r="ITX1099" s="187"/>
      <c r="ITY1099" s="187"/>
      <c r="ITZ1099" s="187"/>
      <c r="IUA1099" s="187"/>
      <c r="IUB1099" s="187"/>
      <c r="IUC1099" s="187"/>
      <c r="IUD1099" s="187"/>
      <c r="IUE1099" s="187"/>
      <c r="IUF1099" s="187"/>
      <c r="IUG1099" s="187"/>
      <c r="IUH1099" s="187"/>
      <c r="IUI1099" s="187"/>
      <c r="IUJ1099" s="187"/>
      <c r="IUK1099" s="187"/>
      <c r="IUL1099" s="187"/>
      <c r="IUM1099" s="187"/>
      <c r="IUN1099" s="187"/>
      <c r="IUO1099" s="187"/>
      <c r="IUP1099" s="187"/>
      <c r="IUQ1099" s="187"/>
      <c r="IUR1099" s="187"/>
      <c r="IUS1099" s="187"/>
      <c r="IUT1099" s="187"/>
      <c r="IUU1099" s="187"/>
      <c r="IUV1099" s="187"/>
      <c r="IUW1099" s="187"/>
      <c r="IUX1099" s="187"/>
      <c r="IUY1099" s="187"/>
      <c r="IUZ1099" s="187"/>
      <c r="IVA1099" s="187"/>
      <c r="IVB1099" s="187"/>
      <c r="IVC1099" s="187"/>
      <c r="IVD1099" s="187"/>
      <c r="IVE1099" s="187"/>
      <c r="IVF1099" s="187"/>
      <c r="IVG1099" s="187"/>
      <c r="IVH1099" s="187"/>
      <c r="IVI1099" s="187"/>
      <c r="IVJ1099" s="187"/>
      <c r="IVK1099" s="187"/>
      <c r="IVL1099" s="187"/>
      <c r="IVM1099" s="187"/>
      <c r="IVN1099" s="187"/>
      <c r="IVO1099" s="187"/>
      <c r="IVP1099" s="187"/>
      <c r="IVQ1099" s="187"/>
      <c r="IVR1099" s="187"/>
      <c r="IVS1099" s="187"/>
      <c r="IVT1099" s="187"/>
      <c r="IVU1099" s="187"/>
      <c r="IVV1099" s="187"/>
      <c r="IVW1099" s="187"/>
      <c r="IVX1099" s="187"/>
      <c r="IVY1099" s="187"/>
      <c r="IVZ1099" s="187"/>
      <c r="IWA1099" s="187"/>
      <c r="IWB1099" s="187"/>
      <c r="IWC1099" s="187"/>
      <c r="IWD1099" s="187"/>
      <c r="IWE1099" s="187"/>
      <c r="IWF1099" s="187"/>
      <c r="IWG1099" s="187"/>
      <c r="IWH1099" s="187"/>
      <c r="IWI1099" s="187"/>
      <c r="IWJ1099" s="187"/>
      <c r="IWK1099" s="187"/>
      <c r="IWL1099" s="187"/>
      <c r="IWM1099" s="187"/>
      <c r="IWN1099" s="187"/>
      <c r="IWO1099" s="187"/>
      <c r="IWP1099" s="187"/>
      <c r="IWQ1099" s="187"/>
      <c r="IWR1099" s="187"/>
      <c r="IWS1099" s="187"/>
      <c r="IWT1099" s="187"/>
      <c r="IWU1099" s="187"/>
      <c r="IWV1099" s="187"/>
      <c r="IWW1099" s="187"/>
      <c r="IWX1099" s="187"/>
      <c r="IWY1099" s="187"/>
      <c r="IWZ1099" s="187"/>
      <c r="IXA1099" s="187"/>
      <c r="IXB1099" s="187"/>
      <c r="IXC1099" s="187"/>
      <c r="IXD1099" s="187"/>
      <c r="IXE1099" s="187"/>
      <c r="IXF1099" s="187"/>
      <c r="IXG1099" s="187"/>
      <c r="IXH1099" s="187"/>
      <c r="IXI1099" s="187"/>
      <c r="IXJ1099" s="187"/>
      <c r="IXK1099" s="187"/>
      <c r="IXL1099" s="187"/>
      <c r="IXM1099" s="187"/>
      <c r="IXN1099" s="187"/>
      <c r="IXO1099" s="187"/>
      <c r="IXP1099" s="187"/>
      <c r="IXQ1099" s="187"/>
      <c r="IXR1099" s="187"/>
      <c r="IXS1099" s="187"/>
      <c r="IXT1099" s="187"/>
      <c r="IXU1099" s="187"/>
      <c r="IXV1099" s="187"/>
      <c r="IXW1099" s="187"/>
      <c r="IXX1099" s="187"/>
      <c r="IXY1099" s="187"/>
      <c r="IXZ1099" s="187"/>
      <c r="IYA1099" s="187"/>
      <c r="IYB1099" s="187"/>
      <c r="IYC1099" s="187"/>
      <c r="IYD1099" s="187"/>
      <c r="IYE1099" s="187"/>
      <c r="IYF1099" s="187"/>
      <c r="IYG1099" s="187"/>
      <c r="IYH1099" s="187"/>
      <c r="IYI1099" s="187"/>
      <c r="IYJ1099" s="187"/>
      <c r="IYK1099" s="187"/>
      <c r="IYL1099" s="187"/>
      <c r="IYM1099" s="187"/>
      <c r="IYN1099" s="187"/>
      <c r="IYO1099" s="187"/>
      <c r="IYP1099" s="187"/>
      <c r="IYQ1099" s="187"/>
      <c r="IYR1099" s="187"/>
      <c r="IYS1099" s="187"/>
      <c r="IYT1099" s="187"/>
      <c r="IYU1099" s="187"/>
      <c r="IYV1099" s="187"/>
      <c r="IYW1099" s="187"/>
      <c r="IYX1099" s="187"/>
      <c r="IYY1099" s="187"/>
      <c r="IYZ1099" s="187"/>
      <c r="IZA1099" s="187"/>
      <c r="IZB1099" s="187"/>
      <c r="IZC1099" s="187"/>
      <c r="IZD1099" s="187"/>
      <c r="IZE1099" s="187"/>
      <c r="IZF1099" s="187"/>
      <c r="IZG1099" s="187"/>
      <c r="IZH1099" s="187"/>
      <c r="IZI1099" s="187"/>
      <c r="IZJ1099" s="187"/>
      <c r="IZK1099" s="187"/>
      <c r="IZL1099" s="187"/>
      <c r="IZM1099" s="187"/>
      <c r="IZN1099" s="187"/>
      <c r="IZO1099" s="187"/>
      <c r="IZP1099" s="187"/>
      <c r="IZQ1099" s="187"/>
      <c r="IZR1099" s="187"/>
      <c r="IZS1099" s="187"/>
      <c r="IZT1099" s="187"/>
      <c r="IZU1099" s="187"/>
      <c r="IZV1099" s="187"/>
      <c r="IZW1099" s="187"/>
      <c r="IZX1099" s="187"/>
      <c r="IZY1099" s="187"/>
      <c r="IZZ1099" s="187"/>
      <c r="JAA1099" s="187"/>
      <c r="JAB1099" s="187"/>
      <c r="JAC1099" s="187"/>
      <c r="JAD1099" s="187"/>
      <c r="JAE1099" s="187"/>
      <c r="JAF1099" s="187"/>
      <c r="JAG1099" s="187"/>
      <c r="JAH1099" s="187"/>
      <c r="JAI1099" s="187"/>
      <c r="JAJ1099" s="187"/>
      <c r="JAK1099" s="187"/>
      <c r="JAL1099" s="187"/>
      <c r="JAM1099" s="187"/>
      <c r="JAN1099" s="187"/>
      <c r="JAO1099" s="187"/>
      <c r="JAP1099" s="187"/>
      <c r="JAQ1099" s="187"/>
      <c r="JAR1099" s="187"/>
      <c r="JAS1099" s="187"/>
      <c r="JAT1099" s="187"/>
      <c r="JAU1099" s="187"/>
      <c r="JAV1099" s="187"/>
      <c r="JAW1099" s="187"/>
      <c r="JAX1099" s="187"/>
      <c r="JAY1099" s="187"/>
      <c r="JAZ1099" s="187"/>
      <c r="JBA1099" s="187"/>
      <c r="JBB1099" s="187"/>
      <c r="JBC1099" s="187"/>
      <c r="JBD1099" s="187"/>
      <c r="JBE1099" s="187"/>
      <c r="JBF1099" s="187"/>
      <c r="JBG1099" s="187"/>
      <c r="JBH1099" s="187"/>
      <c r="JBI1099" s="187"/>
      <c r="JBJ1099" s="187"/>
      <c r="JBK1099" s="187"/>
      <c r="JBL1099" s="187"/>
      <c r="JBM1099" s="187"/>
      <c r="JBN1099" s="187"/>
      <c r="JBO1099" s="187"/>
      <c r="JBP1099" s="187"/>
      <c r="JBQ1099" s="187"/>
      <c r="JBR1099" s="187"/>
      <c r="JBS1099" s="187"/>
      <c r="JBT1099" s="187"/>
      <c r="JBU1099" s="187"/>
      <c r="JBV1099" s="187"/>
      <c r="JBW1099" s="187"/>
      <c r="JBX1099" s="187"/>
      <c r="JBY1099" s="187"/>
      <c r="JBZ1099" s="187"/>
      <c r="JCA1099" s="187"/>
      <c r="JCB1099" s="187"/>
      <c r="JCC1099" s="187"/>
      <c r="JCD1099" s="187"/>
      <c r="JCE1099" s="187"/>
      <c r="JCF1099" s="187"/>
      <c r="JCG1099" s="187"/>
      <c r="JCH1099" s="187"/>
      <c r="JCI1099" s="187"/>
      <c r="JCJ1099" s="187"/>
      <c r="JCK1099" s="187"/>
      <c r="JCL1099" s="187"/>
      <c r="JCM1099" s="187"/>
      <c r="JCN1099" s="187"/>
      <c r="JCO1099" s="187"/>
      <c r="JCP1099" s="187"/>
      <c r="JCQ1099" s="187"/>
      <c r="JCR1099" s="187"/>
      <c r="JCS1099" s="187"/>
      <c r="JCT1099" s="187"/>
      <c r="JCU1099" s="187"/>
      <c r="JCV1099" s="187"/>
      <c r="JCW1099" s="187"/>
      <c r="JCX1099" s="187"/>
      <c r="JCY1099" s="187"/>
      <c r="JCZ1099" s="187"/>
      <c r="JDA1099" s="187"/>
      <c r="JDB1099" s="187"/>
      <c r="JDC1099" s="187"/>
      <c r="JDD1099" s="187"/>
      <c r="JDE1099" s="187"/>
      <c r="JDF1099" s="187"/>
      <c r="JDG1099" s="187"/>
      <c r="JDH1099" s="187"/>
      <c r="JDI1099" s="187"/>
      <c r="JDJ1099" s="187"/>
      <c r="JDK1099" s="187"/>
      <c r="JDL1099" s="187"/>
      <c r="JDM1099" s="187"/>
      <c r="JDN1099" s="187"/>
      <c r="JDO1099" s="187"/>
      <c r="JDP1099" s="187"/>
      <c r="JDQ1099" s="187"/>
      <c r="JDR1099" s="187"/>
      <c r="JDS1099" s="187"/>
      <c r="JDT1099" s="187"/>
      <c r="JDU1099" s="187"/>
      <c r="JDV1099" s="187"/>
      <c r="JDW1099" s="187"/>
      <c r="JDX1099" s="187"/>
      <c r="JDY1099" s="187"/>
      <c r="JDZ1099" s="187"/>
      <c r="JEA1099" s="187"/>
      <c r="JEB1099" s="187"/>
      <c r="JEC1099" s="187"/>
      <c r="JED1099" s="187"/>
      <c r="JEE1099" s="187"/>
      <c r="JEF1099" s="187"/>
      <c r="JEG1099" s="187"/>
      <c r="JEH1099" s="187"/>
      <c r="JEI1099" s="187"/>
      <c r="JEJ1099" s="187"/>
      <c r="JEK1099" s="187"/>
      <c r="JEL1099" s="187"/>
      <c r="JEM1099" s="187"/>
      <c r="JEN1099" s="187"/>
      <c r="JEO1099" s="187"/>
      <c r="JEP1099" s="187"/>
      <c r="JEQ1099" s="187"/>
      <c r="JER1099" s="187"/>
      <c r="JES1099" s="187"/>
      <c r="JET1099" s="187"/>
      <c r="JEU1099" s="187"/>
      <c r="JEV1099" s="187"/>
      <c r="JEW1099" s="187"/>
      <c r="JEX1099" s="187"/>
      <c r="JEY1099" s="187"/>
      <c r="JEZ1099" s="187"/>
      <c r="JFA1099" s="187"/>
      <c r="JFB1099" s="187"/>
      <c r="JFC1099" s="187"/>
      <c r="JFD1099" s="187"/>
      <c r="JFE1099" s="187"/>
      <c r="JFF1099" s="187"/>
      <c r="JFG1099" s="187"/>
      <c r="JFH1099" s="187"/>
      <c r="JFI1099" s="187"/>
      <c r="JFJ1099" s="187"/>
      <c r="JFK1099" s="187"/>
      <c r="JFL1099" s="187"/>
      <c r="JFM1099" s="187"/>
      <c r="JFN1099" s="187"/>
      <c r="JFO1099" s="187"/>
      <c r="JFP1099" s="187"/>
      <c r="JFQ1099" s="187"/>
      <c r="JFR1099" s="187"/>
      <c r="JFS1099" s="187"/>
      <c r="JFT1099" s="187"/>
      <c r="JFU1099" s="187"/>
      <c r="JFV1099" s="187"/>
      <c r="JFW1099" s="187"/>
      <c r="JFX1099" s="187"/>
      <c r="JFY1099" s="187"/>
      <c r="JFZ1099" s="187"/>
      <c r="JGA1099" s="187"/>
      <c r="JGB1099" s="187"/>
      <c r="JGC1099" s="187"/>
      <c r="JGD1099" s="187"/>
      <c r="JGE1099" s="187"/>
      <c r="JGF1099" s="187"/>
      <c r="JGG1099" s="187"/>
      <c r="JGH1099" s="187"/>
      <c r="JGI1099" s="187"/>
      <c r="JGJ1099" s="187"/>
      <c r="JGK1099" s="187"/>
      <c r="JGL1099" s="187"/>
      <c r="JGM1099" s="187"/>
      <c r="JGN1099" s="187"/>
      <c r="JGO1099" s="187"/>
      <c r="JGP1099" s="187"/>
      <c r="JGQ1099" s="187"/>
      <c r="JGR1099" s="187"/>
      <c r="JGS1099" s="187"/>
      <c r="JGT1099" s="187"/>
      <c r="JGU1099" s="187"/>
      <c r="JGV1099" s="187"/>
      <c r="JGW1099" s="187"/>
      <c r="JGX1099" s="187"/>
      <c r="JGY1099" s="187"/>
      <c r="JGZ1099" s="187"/>
      <c r="JHA1099" s="187"/>
      <c r="JHB1099" s="187"/>
      <c r="JHC1099" s="187"/>
      <c r="JHD1099" s="187"/>
      <c r="JHE1099" s="187"/>
      <c r="JHF1099" s="187"/>
      <c r="JHG1099" s="187"/>
      <c r="JHH1099" s="187"/>
      <c r="JHI1099" s="187"/>
      <c r="JHJ1099" s="187"/>
      <c r="JHK1099" s="187"/>
      <c r="JHL1099" s="187"/>
      <c r="JHM1099" s="187"/>
      <c r="JHN1099" s="187"/>
      <c r="JHO1099" s="187"/>
      <c r="JHP1099" s="187"/>
      <c r="JHQ1099" s="187"/>
      <c r="JHR1099" s="187"/>
      <c r="JHS1099" s="187"/>
      <c r="JHT1099" s="187"/>
      <c r="JHU1099" s="187"/>
      <c r="JHV1099" s="187"/>
      <c r="JHW1099" s="187"/>
      <c r="JHX1099" s="187"/>
      <c r="JHY1099" s="187"/>
      <c r="JHZ1099" s="187"/>
      <c r="JIA1099" s="187"/>
      <c r="JIB1099" s="187"/>
      <c r="JIC1099" s="187"/>
      <c r="JID1099" s="187"/>
      <c r="JIE1099" s="187"/>
      <c r="JIF1099" s="187"/>
      <c r="JIG1099" s="187"/>
      <c r="JIH1099" s="187"/>
      <c r="JII1099" s="187"/>
      <c r="JIJ1099" s="187"/>
      <c r="JIK1099" s="187"/>
      <c r="JIL1099" s="187"/>
      <c r="JIM1099" s="187"/>
      <c r="JIN1099" s="187"/>
      <c r="JIO1099" s="187"/>
      <c r="JIP1099" s="187"/>
      <c r="JIQ1099" s="187"/>
      <c r="JIR1099" s="187"/>
      <c r="JIS1099" s="187"/>
      <c r="JIT1099" s="187"/>
      <c r="JIU1099" s="187"/>
      <c r="JIV1099" s="187"/>
      <c r="JIW1099" s="187"/>
      <c r="JIX1099" s="187"/>
      <c r="JIY1099" s="187"/>
      <c r="JIZ1099" s="187"/>
      <c r="JJA1099" s="187"/>
      <c r="JJB1099" s="187"/>
      <c r="JJC1099" s="187"/>
      <c r="JJD1099" s="187"/>
      <c r="JJE1099" s="187"/>
      <c r="JJF1099" s="187"/>
      <c r="JJG1099" s="187"/>
      <c r="JJH1099" s="187"/>
      <c r="JJI1099" s="187"/>
      <c r="JJJ1099" s="187"/>
      <c r="JJK1099" s="187"/>
      <c r="JJL1099" s="187"/>
      <c r="JJM1099" s="187"/>
      <c r="JJN1099" s="187"/>
      <c r="JJO1099" s="187"/>
      <c r="JJP1099" s="187"/>
      <c r="JJQ1099" s="187"/>
      <c r="JJR1099" s="187"/>
      <c r="JJS1099" s="187"/>
      <c r="JJT1099" s="187"/>
      <c r="JJU1099" s="187"/>
      <c r="JJV1099" s="187"/>
      <c r="JJW1099" s="187"/>
      <c r="JJX1099" s="187"/>
      <c r="JJY1099" s="187"/>
      <c r="JJZ1099" s="187"/>
      <c r="JKA1099" s="187"/>
      <c r="JKB1099" s="187"/>
      <c r="JKC1099" s="187"/>
      <c r="JKD1099" s="187"/>
      <c r="JKE1099" s="187"/>
      <c r="JKF1099" s="187"/>
      <c r="JKG1099" s="187"/>
      <c r="JKH1099" s="187"/>
      <c r="JKI1099" s="187"/>
      <c r="JKJ1099" s="187"/>
      <c r="JKK1099" s="187"/>
      <c r="JKL1099" s="187"/>
      <c r="JKM1099" s="187"/>
      <c r="JKN1099" s="187"/>
      <c r="JKO1099" s="187"/>
      <c r="JKP1099" s="187"/>
      <c r="JKQ1099" s="187"/>
      <c r="JKR1099" s="187"/>
      <c r="JKS1099" s="187"/>
      <c r="JKT1099" s="187"/>
      <c r="JKU1099" s="187"/>
      <c r="JKV1099" s="187"/>
      <c r="JKW1099" s="187"/>
      <c r="JKX1099" s="187"/>
      <c r="JKY1099" s="187"/>
      <c r="JKZ1099" s="187"/>
      <c r="JLA1099" s="187"/>
      <c r="JLB1099" s="187"/>
      <c r="JLC1099" s="187"/>
      <c r="JLD1099" s="187"/>
      <c r="JLE1099" s="187"/>
      <c r="JLF1099" s="187"/>
      <c r="JLG1099" s="187"/>
      <c r="JLH1099" s="187"/>
      <c r="JLI1099" s="187"/>
      <c r="JLJ1099" s="187"/>
      <c r="JLK1099" s="187"/>
      <c r="JLL1099" s="187"/>
      <c r="JLM1099" s="187"/>
      <c r="JLN1099" s="187"/>
      <c r="JLO1099" s="187"/>
      <c r="JLP1099" s="187"/>
      <c r="JLQ1099" s="187"/>
      <c r="JLR1099" s="187"/>
      <c r="JLS1099" s="187"/>
      <c r="JLT1099" s="187"/>
      <c r="JLU1099" s="187"/>
      <c r="JLV1099" s="187"/>
      <c r="JLW1099" s="187"/>
      <c r="JLX1099" s="187"/>
      <c r="JLY1099" s="187"/>
      <c r="JLZ1099" s="187"/>
      <c r="JMA1099" s="187"/>
      <c r="JMB1099" s="187"/>
      <c r="JMC1099" s="187"/>
      <c r="JMD1099" s="187"/>
      <c r="JME1099" s="187"/>
      <c r="JMF1099" s="187"/>
      <c r="JMG1099" s="187"/>
      <c r="JMH1099" s="187"/>
      <c r="JMI1099" s="187"/>
      <c r="JMJ1099" s="187"/>
      <c r="JMK1099" s="187"/>
      <c r="JML1099" s="187"/>
      <c r="JMM1099" s="187"/>
      <c r="JMN1099" s="187"/>
      <c r="JMO1099" s="187"/>
      <c r="JMP1099" s="187"/>
      <c r="JMQ1099" s="187"/>
      <c r="JMR1099" s="187"/>
      <c r="JMS1099" s="187"/>
      <c r="JMT1099" s="187"/>
      <c r="JMU1099" s="187"/>
      <c r="JMV1099" s="187"/>
      <c r="JMW1099" s="187"/>
      <c r="JMX1099" s="187"/>
      <c r="JMY1099" s="187"/>
      <c r="JMZ1099" s="187"/>
      <c r="JNA1099" s="187"/>
      <c r="JNB1099" s="187"/>
      <c r="JNC1099" s="187"/>
      <c r="JND1099" s="187"/>
      <c r="JNE1099" s="187"/>
      <c r="JNF1099" s="187"/>
      <c r="JNG1099" s="187"/>
      <c r="JNH1099" s="187"/>
      <c r="JNI1099" s="187"/>
      <c r="JNJ1099" s="187"/>
      <c r="JNK1099" s="187"/>
      <c r="JNL1099" s="187"/>
      <c r="JNM1099" s="187"/>
      <c r="JNN1099" s="187"/>
      <c r="JNO1099" s="187"/>
      <c r="JNP1099" s="187"/>
      <c r="JNQ1099" s="187"/>
      <c r="JNR1099" s="187"/>
      <c r="JNS1099" s="187"/>
      <c r="JNT1099" s="187"/>
      <c r="JNU1099" s="187"/>
      <c r="JNV1099" s="187"/>
      <c r="JNW1099" s="187"/>
      <c r="JNX1099" s="187"/>
      <c r="JNY1099" s="187"/>
      <c r="JNZ1099" s="187"/>
      <c r="JOA1099" s="187"/>
      <c r="JOB1099" s="187"/>
      <c r="JOC1099" s="187"/>
      <c r="JOD1099" s="187"/>
      <c r="JOE1099" s="187"/>
      <c r="JOF1099" s="187"/>
      <c r="JOG1099" s="187"/>
      <c r="JOH1099" s="187"/>
      <c r="JOI1099" s="187"/>
      <c r="JOJ1099" s="187"/>
      <c r="JOK1099" s="187"/>
      <c r="JOL1099" s="187"/>
      <c r="JOM1099" s="187"/>
      <c r="JON1099" s="187"/>
      <c r="JOO1099" s="187"/>
      <c r="JOP1099" s="187"/>
      <c r="JOQ1099" s="187"/>
      <c r="JOR1099" s="187"/>
      <c r="JOS1099" s="187"/>
      <c r="JOT1099" s="187"/>
      <c r="JOU1099" s="187"/>
      <c r="JOV1099" s="187"/>
      <c r="JOW1099" s="187"/>
      <c r="JOX1099" s="187"/>
      <c r="JOY1099" s="187"/>
      <c r="JOZ1099" s="187"/>
      <c r="JPA1099" s="187"/>
      <c r="JPB1099" s="187"/>
      <c r="JPC1099" s="187"/>
      <c r="JPD1099" s="187"/>
      <c r="JPE1099" s="187"/>
      <c r="JPF1099" s="187"/>
      <c r="JPG1099" s="187"/>
      <c r="JPH1099" s="187"/>
      <c r="JPI1099" s="187"/>
      <c r="JPJ1099" s="187"/>
      <c r="JPK1099" s="187"/>
      <c r="JPL1099" s="187"/>
      <c r="JPM1099" s="187"/>
      <c r="JPN1099" s="187"/>
      <c r="JPO1099" s="187"/>
      <c r="JPP1099" s="187"/>
      <c r="JPQ1099" s="187"/>
      <c r="JPR1099" s="187"/>
      <c r="JPS1099" s="187"/>
      <c r="JPT1099" s="187"/>
      <c r="JPU1099" s="187"/>
      <c r="JPV1099" s="187"/>
      <c r="JPW1099" s="187"/>
      <c r="JPX1099" s="187"/>
      <c r="JPY1099" s="187"/>
      <c r="JPZ1099" s="187"/>
      <c r="JQA1099" s="187"/>
      <c r="JQB1099" s="187"/>
      <c r="JQC1099" s="187"/>
      <c r="JQD1099" s="187"/>
      <c r="JQE1099" s="187"/>
      <c r="JQF1099" s="187"/>
      <c r="JQG1099" s="187"/>
      <c r="JQH1099" s="187"/>
      <c r="JQI1099" s="187"/>
      <c r="JQJ1099" s="187"/>
      <c r="JQK1099" s="187"/>
      <c r="JQL1099" s="187"/>
      <c r="JQM1099" s="187"/>
      <c r="JQN1099" s="187"/>
      <c r="JQO1099" s="187"/>
      <c r="JQP1099" s="187"/>
      <c r="JQQ1099" s="187"/>
      <c r="JQR1099" s="187"/>
      <c r="JQS1099" s="187"/>
      <c r="JQT1099" s="187"/>
      <c r="JQU1099" s="187"/>
      <c r="JQV1099" s="187"/>
      <c r="JQW1099" s="187"/>
      <c r="JQX1099" s="187"/>
      <c r="JQY1099" s="187"/>
      <c r="JQZ1099" s="187"/>
      <c r="JRA1099" s="187"/>
      <c r="JRB1099" s="187"/>
      <c r="JRC1099" s="187"/>
      <c r="JRD1099" s="187"/>
      <c r="JRE1099" s="187"/>
      <c r="JRF1099" s="187"/>
      <c r="JRG1099" s="187"/>
      <c r="JRH1099" s="187"/>
      <c r="JRI1099" s="187"/>
      <c r="JRJ1099" s="187"/>
      <c r="JRK1099" s="187"/>
      <c r="JRL1099" s="187"/>
      <c r="JRM1099" s="187"/>
      <c r="JRN1099" s="187"/>
      <c r="JRO1099" s="187"/>
      <c r="JRP1099" s="187"/>
      <c r="JRQ1099" s="187"/>
      <c r="JRR1099" s="187"/>
      <c r="JRS1099" s="187"/>
      <c r="JRT1099" s="187"/>
      <c r="JRU1099" s="187"/>
      <c r="JRV1099" s="187"/>
      <c r="JRW1099" s="187"/>
      <c r="JRX1099" s="187"/>
      <c r="JRY1099" s="187"/>
      <c r="JRZ1099" s="187"/>
      <c r="JSA1099" s="187"/>
      <c r="JSB1099" s="187"/>
      <c r="JSC1099" s="187"/>
      <c r="JSD1099" s="187"/>
      <c r="JSE1099" s="187"/>
      <c r="JSF1099" s="187"/>
      <c r="JSG1099" s="187"/>
      <c r="JSH1099" s="187"/>
      <c r="JSI1099" s="187"/>
      <c r="JSJ1099" s="187"/>
      <c r="JSK1099" s="187"/>
      <c r="JSL1099" s="187"/>
      <c r="JSM1099" s="187"/>
      <c r="JSN1099" s="187"/>
      <c r="JSO1099" s="187"/>
      <c r="JSP1099" s="187"/>
      <c r="JSQ1099" s="187"/>
      <c r="JSR1099" s="187"/>
      <c r="JSS1099" s="187"/>
      <c r="JST1099" s="187"/>
      <c r="JSU1099" s="187"/>
      <c r="JSV1099" s="187"/>
      <c r="JSW1099" s="187"/>
      <c r="JSX1099" s="187"/>
      <c r="JSY1099" s="187"/>
      <c r="JSZ1099" s="187"/>
      <c r="JTA1099" s="187"/>
      <c r="JTB1099" s="187"/>
      <c r="JTC1099" s="187"/>
      <c r="JTD1099" s="187"/>
      <c r="JTE1099" s="187"/>
      <c r="JTF1099" s="187"/>
      <c r="JTG1099" s="187"/>
      <c r="JTH1099" s="187"/>
      <c r="JTI1099" s="187"/>
      <c r="JTJ1099" s="187"/>
      <c r="JTK1099" s="187"/>
      <c r="JTL1099" s="187"/>
      <c r="JTM1099" s="187"/>
      <c r="JTN1099" s="187"/>
      <c r="JTO1099" s="187"/>
      <c r="JTP1099" s="187"/>
      <c r="JTQ1099" s="187"/>
      <c r="JTR1099" s="187"/>
      <c r="JTS1099" s="187"/>
      <c r="JTT1099" s="187"/>
      <c r="JTU1099" s="187"/>
      <c r="JTV1099" s="187"/>
      <c r="JTW1099" s="187"/>
      <c r="JTX1099" s="187"/>
      <c r="JTY1099" s="187"/>
      <c r="JTZ1099" s="187"/>
      <c r="JUA1099" s="187"/>
      <c r="JUB1099" s="187"/>
      <c r="JUC1099" s="187"/>
      <c r="JUD1099" s="187"/>
      <c r="JUE1099" s="187"/>
      <c r="JUF1099" s="187"/>
      <c r="JUG1099" s="187"/>
      <c r="JUH1099" s="187"/>
      <c r="JUI1099" s="187"/>
      <c r="JUJ1099" s="187"/>
      <c r="JUK1099" s="187"/>
      <c r="JUL1099" s="187"/>
      <c r="JUM1099" s="187"/>
      <c r="JUN1099" s="187"/>
      <c r="JUO1099" s="187"/>
      <c r="JUP1099" s="187"/>
      <c r="JUQ1099" s="187"/>
      <c r="JUR1099" s="187"/>
      <c r="JUS1099" s="187"/>
      <c r="JUT1099" s="187"/>
      <c r="JUU1099" s="187"/>
      <c r="JUV1099" s="187"/>
      <c r="JUW1099" s="187"/>
      <c r="JUX1099" s="187"/>
      <c r="JUY1099" s="187"/>
      <c r="JUZ1099" s="187"/>
      <c r="JVA1099" s="187"/>
      <c r="JVB1099" s="187"/>
      <c r="JVC1099" s="187"/>
      <c r="JVD1099" s="187"/>
      <c r="JVE1099" s="187"/>
      <c r="JVF1099" s="187"/>
      <c r="JVG1099" s="187"/>
      <c r="JVH1099" s="187"/>
      <c r="JVI1099" s="187"/>
      <c r="JVJ1099" s="187"/>
      <c r="JVK1099" s="187"/>
      <c r="JVL1099" s="187"/>
      <c r="JVM1099" s="187"/>
      <c r="JVN1099" s="187"/>
      <c r="JVO1099" s="187"/>
      <c r="JVP1099" s="187"/>
      <c r="JVQ1099" s="187"/>
      <c r="JVR1099" s="187"/>
      <c r="JVS1099" s="187"/>
      <c r="JVT1099" s="187"/>
      <c r="JVU1099" s="187"/>
      <c r="JVV1099" s="187"/>
      <c r="JVW1099" s="187"/>
      <c r="JVX1099" s="187"/>
      <c r="JVY1099" s="187"/>
      <c r="JVZ1099" s="187"/>
      <c r="JWA1099" s="187"/>
      <c r="JWB1099" s="187"/>
      <c r="JWC1099" s="187"/>
      <c r="JWD1099" s="187"/>
      <c r="JWE1099" s="187"/>
      <c r="JWF1099" s="187"/>
      <c r="JWG1099" s="187"/>
      <c r="JWH1099" s="187"/>
      <c r="JWI1099" s="187"/>
      <c r="JWJ1099" s="187"/>
      <c r="JWK1099" s="187"/>
      <c r="JWL1099" s="187"/>
      <c r="JWM1099" s="187"/>
      <c r="JWN1099" s="187"/>
      <c r="JWO1099" s="187"/>
      <c r="JWP1099" s="187"/>
      <c r="JWQ1099" s="187"/>
      <c r="JWR1099" s="187"/>
      <c r="JWS1099" s="187"/>
      <c r="JWT1099" s="187"/>
      <c r="JWU1099" s="187"/>
      <c r="JWV1099" s="187"/>
      <c r="JWW1099" s="187"/>
      <c r="JWX1099" s="187"/>
      <c r="JWY1099" s="187"/>
      <c r="JWZ1099" s="187"/>
      <c r="JXA1099" s="187"/>
      <c r="JXB1099" s="187"/>
      <c r="JXC1099" s="187"/>
      <c r="JXD1099" s="187"/>
      <c r="JXE1099" s="187"/>
      <c r="JXF1099" s="187"/>
      <c r="JXG1099" s="187"/>
      <c r="JXH1099" s="187"/>
      <c r="JXI1099" s="187"/>
      <c r="JXJ1099" s="187"/>
      <c r="JXK1099" s="187"/>
      <c r="JXL1099" s="187"/>
      <c r="JXM1099" s="187"/>
      <c r="JXN1099" s="187"/>
      <c r="JXO1099" s="187"/>
      <c r="JXP1099" s="187"/>
      <c r="JXQ1099" s="187"/>
      <c r="JXR1099" s="187"/>
      <c r="JXS1099" s="187"/>
      <c r="JXT1099" s="187"/>
      <c r="JXU1099" s="187"/>
      <c r="JXV1099" s="187"/>
      <c r="JXW1099" s="187"/>
      <c r="JXX1099" s="187"/>
      <c r="JXY1099" s="187"/>
      <c r="JXZ1099" s="187"/>
      <c r="JYA1099" s="187"/>
      <c r="JYB1099" s="187"/>
      <c r="JYC1099" s="187"/>
      <c r="JYD1099" s="187"/>
      <c r="JYE1099" s="187"/>
      <c r="JYF1099" s="187"/>
      <c r="JYG1099" s="187"/>
      <c r="JYH1099" s="187"/>
      <c r="JYI1099" s="187"/>
      <c r="JYJ1099" s="187"/>
      <c r="JYK1099" s="187"/>
      <c r="JYL1099" s="187"/>
      <c r="JYM1099" s="187"/>
      <c r="JYN1099" s="187"/>
      <c r="JYO1099" s="187"/>
      <c r="JYP1099" s="187"/>
      <c r="JYQ1099" s="187"/>
      <c r="JYR1099" s="187"/>
      <c r="JYS1099" s="187"/>
      <c r="JYT1099" s="187"/>
      <c r="JYU1099" s="187"/>
      <c r="JYV1099" s="187"/>
      <c r="JYW1099" s="187"/>
      <c r="JYX1099" s="187"/>
      <c r="JYY1099" s="187"/>
      <c r="JYZ1099" s="187"/>
      <c r="JZA1099" s="187"/>
      <c r="JZB1099" s="187"/>
      <c r="JZC1099" s="187"/>
      <c r="JZD1099" s="187"/>
      <c r="JZE1099" s="187"/>
      <c r="JZF1099" s="187"/>
      <c r="JZG1099" s="187"/>
      <c r="JZH1099" s="187"/>
      <c r="JZI1099" s="187"/>
      <c r="JZJ1099" s="187"/>
      <c r="JZK1099" s="187"/>
      <c r="JZL1099" s="187"/>
      <c r="JZM1099" s="187"/>
      <c r="JZN1099" s="187"/>
      <c r="JZO1099" s="187"/>
      <c r="JZP1099" s="187"/>
      <c r="JZQ1099" s="187"/>
      <c r="JZR1099" s="187"/>
      <c r="JZS1099" s="187"/>
      <c r="JZT1099" s="187"/>
      <c r="JZU1099" s="187"/>
      <c r="JZV1099" s="187"/>
      <c r="JZW1099" s="187"/>
      <c r="JZX1099" s="187"/>
      <c r="JZY1099" s="187"/>
      <c r="JZZ1099" s="187"/>
      <c r="KAA1099" s="187"/>
      <c r="KAB1099" s="187"/>
      <c r="KAC1099" s="187"/>
      <c r="KAD1099" s="187"/>
      <c r="KAE1099" s="187"/>
      <c r="KAF1099" s="187"/>
      <c r="KAG1099" s="187"/>
      <c r="KAH1099" s="187"/>
      <c r="KAI1099" s="187"/>
      <c r="KAJ1099" s="187"/>
      <c r="KAK1099" s="187"/>
      <c r="KAL1099" s="187"/>
      <c r="KAM1099" s="187"/>
      <c r="KAN1099" s="187"/>
      <c r="KAO1099" s="187"/>
      <c r="KAP1099" s="187"/>
      <c r="KAQ1099" s="187"/>
      <c r="KAR1099" s="187"/>
      <c r="KAS1099" s="187"/>
      <c r="KAT1099" s="187"/>
      <c r="KAU1099" s="187"/>
      <c r="KAV1099" s="187"/>
      <c r="KAW1099" s="187"/>
      <c r="KAX1099" s="187"/>
      <c r="KAY1099" s="187"/>
      <c r="KAZ1099" s="187"/>
      <c r="KBA1099" s="187"/>
      <c r="KBB1099" s="187"/>
      <c r="KBC1099" s="187"/>
      <c r="KBD1099" s="187"/>
      <c r="KBE1099" s="187"/>
      <c r="KBF1099" s="187"/>
      <c r="KBG1099" s="187"/>
      <c r="KBH1099" s="187"/>
      <c r="KBI1099" s="187"/>
      <c r="KBJ1099" s="187"/>
      <c r="KBK1099" s="187"/>
      <c r="KBL1099" s="187"/>
      <c r="KBM1099" s="187"/>
      <c r="KBN1099" s="187"/>
      <c r="KBO1099" s="187"/>
      <c r="KBP1099" s="187"/>
      <c r="KBQ1099" s="187"/>
      <c r="KBR1099" s="187"/>
      <c r="KBS1099" s="187"/>
      <c r="KBT1099" s="187"/>
      <c r="KBU1099" s="187"/>
      <c r="KBV1099" s="187"/>
      <c r="KBW1099" s="187"/>
      <c r="KBX1099" s="187"/>
      <c r="KBY1099" s="187"/>
      <c r="KBZ1099" s="187"/>
      <c r="KCA1099" s="187"/>
      <c r="KCB1099" s="187"/>
      <c r="KCC1099" s="187"/>
      <c r="KCD1099" s="187"/>
      <c r="KCE1099" s="187"/>
      <c r="KCF1099" s="187"/>
      <c r="KCG1099" s="187"/>
      <c r="KCH1099" s="187"/>
      <c r="KCI1099" s="187"/>
      <c r="KCJ1099" s="187"/>
      <c r="KCK1099" s="187"/>
      <c r="KCL1099" s="187"/>
      <c r="KCM1099" s="187"/>
      <c r="KCN1099" s="187"/>
      <c r="KCO1099" s="187"/>
      <c r="KCP1099" s="187"/>
      <c r="KCQ1099" s="187"/>
      <c r="KCR1099" s="187"/>
      <c r="KCS1099" s="187"/>
      <c r="KCT1099" s="187"/>
      <c r="KCU1099" s="187"/>
      <c r="KCV1099" s="187"/>
      <c r="KCW1099" s="187"/>
      <c r="KCX1099" s="187"/>
      <c r="KCY1099" s="187"/>
      <c r="KCZ1099" s="187"/>
      <c r="KDA1099" s="187"/>
      <c r="KDB1099" s="187"/>
      <c r="KDC1099" s="187"/>
      <c r="KDD1099" s="187"/>
      <c r="KDE1099" s="187"/>
      <c r="KDF1099" s="187"/>
      <c r="KDG1099" s="187"/>
      <c r="KDH1099" s="187"/>
      <c r="KDI1099" s="187"/>
      <c r="KDJ1099" s="187"/>
      <c r="KDK1099" s="187"/>
      <c r="KDL1099" s="187"/>
      <c r="KDM1099" s="187"/>
      <c r="KDN1099" s="187"/>
      <c r="KDO1099" s="187"/>
      <c r="KDP1099" s="187"/>
      <c r="KDQ1099" s="187"/>
      <c r="KDR1099" s="187"/>
      <c r="KDS1099" s="187"/>
      <c r="KDT1099" s="187"/>
      <c r="KDU1099" s="187"/>
      <c r="KDV1099" s="187"/>
      <c r="KDW1099" s="187"/>
      <c r="KDX1099" s="187"/>
      <c r="KDY1099" s="187"/>
      <c r="KDZ1099" s="187"/>
      <c r="KEA1099" s="187"/>
      <c r="KEB1099" s="187"/>
      <c r="KEC1099" s="187"/>
      <c r="KED1099" s="187"/>
      <c r="KEE1099" s="187"/>
      <c r="KEF1099" s="187"/>
      <c r="KEG1099" s="187"/>
      <c r="KEH1099" s="187"/>
      <c r="KEI1099" s="187"/>
      <c r="KEJ1099" s="187"/>
      <c r="KEK1099" s="187"/>
      <c r="KEL1099" s="187"/>
      <c r="KEM1099" s="187"/>
      <c r="KEN1099" s="187"/>
      <c r="KEO1099" s="187"/>
      <c r="KEP1099" s="187"/>
      <c r="KEQ1099" s="187"/>
      <c r="KER1099" s="187"/>
      <c r="KES1099" s="187"/>
      <c r="KET1099" s="187"/>
      <c r="KEU1099" s="187"/>
      <c r="KEV1099" s="187"/>
      <c r="KEW1099" s="187"/>
      <c r="KEX1099" s="187"/>
      <c r="KEY1099" s="187"/>
      <c r="KEZ1099" s="187"/>
      <c r="KFA1099" s="187"/>
      <c r="KFB1099" s="187"/>
      <c r="KFC1099" s="187"/>
      <c r="KFD1099" s="187"/>
      <c r="KFE1099" s="187"/>
      <c r="KFF1099" s="187"/>
      <c r="KFG1099" s="187"/>
      <c r="KFH1099" s="187"/>
      <c r="KFI1099" s="187"/>
      <c r="KFJ1099" s="187"/>
      <c r="KFK1099" s="187"/>
      <c r="KFL1099" s="187"/>
      <c r="KFM1099" s="187"/>
      <c r="KFN1099" s="187"/>
      <c r="KFO1099" s="187"/>
      <c r="KFP1099" s="187"/>
      <c r="KFQ1099" s="187"/>
      <c r="KFR1099" s="187"/>
      <c r="KFS1099" s="187"/>
      <c r="KFT1099" s="187"/>
      <c r="KFU1099" s="187"/>
      <c r="KFV1099" s="187"/>
      <c r="KFW1099" s="187"/>
      <c r="KFX1099" s="187"/>
      <c r="KFY1099" s="187"/>
      <c r="KFZ1099" s="187"/>
      <c r="KGA1099" s="187"/>
      <c r="KGB1099" s="187"/>
      <c r="KGC1099" s="187"/>
      <c r="KGD1099" s="187"/>
      <c r="KGE1099" s="187"/>
      <c r="KGF1099" s="187"/>
      <c r="KGG1099" s="187"/>
      <c r="KGH1099" s="187"/>
      <c r="KGI1099" s="187"/>
      <c r="KGJ1099" s="187"/>
      <c r="KGK1099" s="187"/>
      <c r="KGL1099" s="187"/>
      <c r="KGM1099" s="187"/>
      <c r="KGN1099" s="187"/>
      <c r="KGO1099" s="187"/>
      <c r="KGP1099" s="187"/>
      <c r="KGQ1099" s="187"/>
      <c r="KGR1099" s="187"/>
      <c r="KGS1099" s="187"/>
      <c r="KGT1099" s="187"/>
      <c r="KGU1099" s="187"/>
      <c r="KGV1099" s="187"/>
      <c r="KGW1099" s="187"/>
      <c r="KGX1099" s="187"/>
      <c r="KGY1099" s="187"/>
      <c r="KGZ1099" s="187"/>
      <c r="KHA1099" s="187"/>
      <c r="KHB1099" s="187"/>
      <c r="KHC1099" s="187"/>
      <c r="KHD1099" s="187"/>
      <c r="KHE1099" s="187"/>
      <c r="KHF1099" s="187"/>
      <c r="KHG1099" s="187"/>
      <c r="KHH1099" s="187"/>
      <c r="KHI1099" s="187"/>
      <c r="KHJ1099" s="187"/>
      <c r="KHK1099" s="187"/>
      <c r="KHL1099" s="187"/>
      <c r="KHM1099" s="187"/>
      <c r="KHN1099" s="187"/>
      <c r="KHO1099" s="187"/>
      <c r="KHP1099" s="187"/>
      <c r="KHQ1099" s="187"/>
      <c r="KHR1099" s="187"/>
      <c r="KHS1099" s="187"/>
      <c r="KHT1099" s="187"/>
      <c r="KHU1099" s="187"/>
      <c r="KHV1099" s="187"/>
      <c r="KHW1099" s="187"/>
      <c r="KHX1099" s="187"/>
      <c r="KHY1099" s="187"/>
      <c r="KHZ1099" s="187"/>
      <c r="KIA1099" s="187"/>
      <c r="KIB1099" s="187"/>
      <c r="KIC1099" s="187"/>
      <c r="KID1099" s="187"/>
      <c r="KIE1099" s="187"/>
      <c r="KIF1099" s="187"/>
      <c r="KIG1099" s="187"/>
      <c r="KIH1099" s="187"/>
      <c r="KII1099" s="187"/>
      <c r="KIJ1099" s="187"/>
      <c r="KIK1099" s="187"/>
      <c r="KIL1099" s="187"/>
      <c r="KIM1099" s="187"/>
      <c r="KIN1099" s="187"/>
      <c r="KIO1099" s="187"/>
      <c r="KIP1099" s="187"/>
      <c r="KIQ1099" s="187"/>
      <c r="KIR1099" s="187"/>
      <c r="KIS1099" s="187"/>
      <c r="KIT1099" s="187"/>
      <c r="KIU1099" s="187"/>
      <c r="KIV1099" s="187"/>
      <c r="KIW1099" s="187"/>
      <c r="KIX1099" s="187"/>
      <c r="KIY1099" s="187"/>
      <c r="KIZ1099" s="187"/>
      <c r="KJA1099" s="187"/>
      <c r="KJB1099" s="187"/>
      <c r="KJC1099" s="187"/>
      <c r="KJD1099" s="187"/>
      <c r="KJE1099" s="187"/>
      <c r="KJF1099" s="187"/>
      <c r="KJG1099" s="187"/>
      <c r="KJH1099" s="187"/>
      <c r="KJI1099" s="187"/>
      <c r="KJJ1099" s="187"/>
      <c r="KJK1099" s="187"/>
      <c r="KJL1099" s="187"/>
      <c r="KJM1099" s="187"/>
      <c r="KJN1099" s="187"/>
      <c r="KJO1099" s="187"/>
      <c r="KJP1099" s="187"/>
      <c r="KJQ1099" s="187"/>
      <c r="KJR1099" s="187"/>
      <c r="KJS1099" s="187"/>
      <c r="KJT1099" s="187"/>
      <c r="KJU1099" s="187"/>
      <c r="KJV1099" s="187"/>
      <c r="KJW1099" s="187"/>
      <c r="KJX1099" s="187"/>
      <c r="KJY1099" s="187"/>
      <c r="KJZ1099" s="187"/>
      <c r="KKA1099" s="187"/>
      <c r="KKB1099" s="187"/>
      <c r="KKC1099" s="187"/>
      <c r="KKD1099" s="187"/>
      <c r="KKE1099" s="187"/>
      <c r="KKF1099" s="187"/>
      <c r="KKG1099" s="187"/>
      <c r="KKH1099" s="187"/>
      <c r="KKI1099" s="187"/>
      <c r="KKJ1099" s="187"/>
      <c r="KKK1099" s="187"/>
      <c r="KKL1099" s="187"/>
      <c r="KKM1099" s="187"/>
      <c r="KKN1099" s="187"/>
      <c r="KKO1099" s="187"/>
      <c r="KKP1099" s="187"/>
      <c r="KKQ1099" s="187"/>
      <c r="KKR1099" s="187"/>
      <c r="KKS1099" s="187"/>
      <c r="KKT1099" s="187"/>
      <c r="KKU1099" s="187"/>
      <c r="KKV1099" s="187"/>
      <c r="KKW1099" s="187"/>
      <c r="KKX1099" s="187"/>
      <c r="KKY1099" s="187"/>
      <c r="KKZ1099" s="187"/>
      <c r="KLA1099" s="187"/>
      <c r="KLB1099" s="187"/>
      <c r="KLC1099" s="187"/>
      <c r="KLD1099" s="187"/>
      <c r="KLE1099" s="187"/>
      <c r="KLF1099" s="187"/>
      <c r="KLG1099" s="187"/>
      <c r="KLH1099" s="187"/>
      <c r="KLI1099" s="187"/>
      <c r="KLJ1099" s="187"/>
      <c r="KLK1099" s="187"/>
      <c r="KLL1099" s="187"/>
      <c r="KLM1099" s="187"/>
      <c r="KLN1099" s="187"/>
      <c r="KLO1099" s="187"/>
      <c r="KLP1099" s="187"/>
      <c r="KLQ1099" s="187"/>
      <c r="KLR1099" s="187"/>
      <c r="KLS1099" s="187"/>
      <c r="KLT1099" s="187"/>
      <c r="KLU1099" s="187"/>
      <c r="KLV1099" s="187"/>
      <c r="KLW1099" s="187"/>
      <c r="KLX1099" s="187"/>
      <c r="KLY1099" s="187"/>
      <c r="KLZ1099" s="187"/>
      <c r="KMA1099" s="187"/>
      <c r="KMB1099" s="187"/>
      <c r="KMC1099" s="187"/>
      <c r="KMD1099" s="187"/>
      <c r="KME1099" s="187"/>
      <c r="KMF1099" s="187"/>
      <c r="KMG1099" s="187"/>
      <c r="KMH1099" s="187"/>
      <c r="KMI1099" s="187"/>
      <c r="KMJ1099" s="187"/>
      <c r="KMK1099" s="187"/>
      <c r="KML1099" s="187"/>
      <c r="KMM1099" s="187"/>
      <c r="KMN1099" s="187"/>
      <c r="KMO1099" s="187"/>
      <c r="KMP1099" s="187"/>
      <c r="KMQ1099" s="187"/>
      <c r="KMR1099" s="187"/>
      <c r="KMS1099" s="187"/>
      <c r="KMT1099" s="187"/>
      <c r="KMU1099" s="187"/>
      <c r="KMV1099" s="187"/>
      <c r="KMW1099" s="187"/>
      <c r="KMX1099" s="187"/>
      <c r="KMY1099" s="187"/>
      <c r="KMZ1099" s="187"/>
      <c r="KNA1099" s="187"/>
      <c r="KNB1099" s="187"/>
      <c r="KNC1099" s="187"/>
      <c r="KND1099" s="187"/>
      <c r="KNE1099" s="187"/>
      <c r="KNF1099" s="187"/>
      <c r="KNG1099" s="187"/>
      <c r="KNH1099" s="187"/>
      <c r="KNI1099" s="187"/>
      <c r="KNJ1099" s="187"/>
      <c r="KNK1099" s="187"/>
      <c r="KNL1099" s="187"/>
      <c r="KNM1099" s="187"/>
      <c r="KNN1099" s="187"/>
      <c r="KNO1099" s="187"/>
      <c r="KNP1099" s="187"/>
      <c r="KNQ1099" s="187"/>
      <c r="KNR1099" s="187"/>
      <c r="KNS1099" s="187"/>
      <c r="KNT1099" s="187"/>
      <c r="KNU1099" s="187"/>
      <c r="KNV1099" s="187"/>
      <c r="KNW1099" s="187"/>
      <c r="KNX1099" s="187"/>
      <c r="KNY1099" s="187"/>
      <c r="KNZ1099" s="187"/>
      <c r="KOA1099" s="187"/>
      <c r="KOB1099" s="187"/>
      <c r="KOC1099" s="187"/>
      <c r="KOD1099" s="187"/>
      <c r="KOE1099" s="187"/>
      <c r="KOF1099" s="187"/>
      <c r="KOG1099" s="187"/>
      <c r="KOH1099" s="187"/>
      <c r="KOI1099" s="187"/>
      <c r="KOJ1099" s="187"/>
      <c r="KOK1099" s="187"/>
      <c r="KOL1099" s="187"/>
      <c r="KOM1099" s="187"/>
      <c r="KON1099" s="187"/>
      <c r="KOO1099" s="187"/>
      <c r="KOP1099" s="187"/>
      <c r="KOQ1099" s="187"/>
      <c r="KOR1099" s="187"/>
      <c r="KOS1099" s="187"/>
      <c r="KOT1099" s="187"/>
      <c r="KOU1099" s="187"/>
      <c r="KOV1099" s="187"/>
      <c r="KOW1099" s="187"/>
      <c r="KOX1099" s="187"/>
      <c r="KOY1099" s="187"/>
      <c r="KOZ1099" s="187"/>
      <c r="KPA1099" s="187"/>
      <c r="KPB1099" s="187"/>
      <c r="KPC1099" s="187"/>
      <c r="KPD1099" s="187"/>
      <c r="KPE1099" s="187"/>
      <c r="KPF1099" s="187"/>
      <c r="KPG1099" s="187"/>
      <c r="KPH1099" s="187"/>
      <c r="KPI1099" s="187"/>
      <c r="KPJ1099" s="187"/>
      <c r="KPK1099" s="187"/>
      <c r="KPL1099" s="187"/>
      <c r="KPM1099" s="187"/>
      <c r="KPN1099" s="187"/>
      <c r="KPO1099" s="187"/>
      <c r="KPP1099" s="187"/>
      <c r="KPQ1099" s="187"/>
      <c r="KPR1099" s="187"/>
      <c r="KPS1099" s="187"/>
      <c r="KPT1099" s="187"/>
      <c r="KPU1099" s="187"/>
      <c r="KPV1099" s="187"/>
      <c r="KPW1099" s="187"/>
      <c r="KPX1099" s="187"/>
      <c r="KPY1099" s="187"/>
      <c r="KPZ1099" s="187"/>
      <c r="KQA1099" s="187"/>
      <c r="KQB1099" s="187"/>
      <c r="KQC1099" s="187"/>
      <c r="KQD1099" s="187"/>
      <c r="KQE1099" s="187"/>
      <c r="KQF1099" s="187"/>
      <c r="KQG1099" s="187"/>
      <c r="KQH1099" s="187"/>
      <c r="KQI1099" s="187"/>
      <c r="KQJ1099" s="187"/>
      <c r="KQK1099" s="187"/>
      <c r="KQL1099" s="187"/>
      <c r="KQM1099" s="187"/>
      <c r="KQN1099" s="187"/>
      <c r="KQO1099" s="187"/>
      <c r="KQP1099" s="187"/>
      <c r="KQQ1099" s="187"/>
      <c r="KQR1099" s="187"/>
      <c r="KQS1099" s="187"/>
      <c r="KQT1099" s="187"/>
      <c r="KQU1099" s="187"/>
      <c r="KQV1099" s="187"/>
      <c r="KQW1099" s="187"/>
      <c r="KQX1099" s="187"/>
      <c r="KQY1099" s="187"/>
      <c r="KQZ1099" s="187"/>
      <c r="KRA1099" s="187"/>
      <c r="KRB1099" s="187"/>
      <c r="KRC1099" s="187"/>
      <c r="KRD1099" s="187"/>
      <c r="KRE1099" s="187"/>
      <c r="KRF1099" s="187"/>
      <c r="KRG1099" s="187"/>
      <c r="KRH1099" s="187"/>
      <c r="KRI1099" s="187"/>
      <c r="KRJ1099" s="187"/>
      <c r="KRK1099" s="187"/>
      <c r="KRL1099" s="187"/>
      <c r="KRM1099" s="187"/>
      <c r="KRN1099" s="187"/>
      <c r="KRO1099" s="187"/>
      <c r="KRP1099" s="187"/>
      <c r="KRQ1099" s="187"/>
      <c r="KRR1099" s="187"/>
      <c r="KRS1099" s="187"/>
      <c r="KRT1099" s="187"/>
      <c r="KRU1099" s="187"/>
      <c r="KRV1099" s="187"/>
      <c r="KRW1099" s="187"/>
      <c r="KRX1099" s="187"/>
      <c r="KRY1099" s="187"/>
      <c r="KRZ1099" s="187"/>
      <c r="KSA1099" s="187"/>
      <c r="KSB1099" s="187"/>
      <c r="KSC1099" s="187"/>
      <c r="KSD1099" s="187"/>
      <c r="KSE1099" s="187"/>
      <c r="KSF1099" s="187"/>
      <c r="KSG1099" s="187"/>
      <c r="KSH1099" s="187"/>
      <c r="KSI1099" s="187"/>
      <c r="KSJ1099" s="187"/>
      <c r="KSK1099" s="187"/>
      <c r="KSL1099" s="187"/>
      <c r="KSM1099" s="187"/>
      <c r="KSN1099" s="187"/>
      <c r="KSO1099" s="187"/>
      <c r="KSP1099" s="187"/>
      <c r="KSQ1099" s="187"/>
      <c r="KSR1099" s="187"/>
      <c r="KSS1099" s="187"/>
      <c r="KST1099" s="187"/>
      <c r="KSU1099" s="187"/>
      <c r="KSV1099" s="187"/>
      <c r="KSW1099" s="187"/>
      <c r="KSX1099" s="187"/>
      <c r="KSY1099" s="187"/>
      <c r="KSZ1099" s="187"/>
      <c r="KTA1099" s="187"/>
      <c r="KTB1099" s="187"/>
      <c r="KTC1099" s="187"/>
      <c r="KTD1099" s="187"/>
      <c r="KTE1099" s="187"/>
      <c r="KTF1099" s="187"/>
      <c r="KTG1099" s="187"/>
      <c r="KTH1099" s="187"/>
      <c r="KTI1099" s="187"/>
      <c r="KTJ1099" s="187"/>
      <c r="KTK1099" s="187"/>
      <c r="KTL1099" s="187"/>
      <c r="KTM1099" s="187"/>
      <c r="KTN1099" s="187"/>
      <c r="KTO1099" s="187"/>
      <c r="KTP1099" s="187"/>
      <c r="KTQ1099" s="187"/>
      <c r="KTR1099" s="187"/>
      <c r="KTS1099" s="187"/>
      <c r="KTT1099" s="187"/>
      <c r="KTU1099" s="187"/>
      <c r="KTV1099" s="187"/>
      <c r="KTW1099" s="187"/>
      <c r="KTX1099" s="187"/>
      <c r="KTY1099" s="187"/>
      <c r="KTZ1099" s="187"/>
      <c r="KUA1099" s="187"/>
      <c r="KUB1099" s="187"/>
      <c r="KUC1099" s="187"/>
      <c r="KUD1099" s="187"/>
      <c r="KUE1099" s="187"/>
      <c r="KUF1099" s="187"/>
      <c r="KUG1099" s="187"/>
      <c r="KUH1099" s="187"/>
      <c r="KUI1099" s="187"/>
      <c r="KUJ1099" s="187"/>
      <c r="KUK1099" s="187"/>
      <c r="KUL1099" s="187"/>
      <c r="KUM1099" s="187"/>
      <c r="KUN1099" s="187"/>
      <c r="KUO1099" s="187"/>
      <c r="KUP1099" s="187"/>
      <c r="KUQ1099" s="187"/>
      <c r="KUR1099" s="187"/>
      <c r="KUS1099" s="187"/>
      <c r="KUT1099" s="187"/>
      <c r="KUU1099" s="187"/>
      <c r="KUV1099" s="187"/>
      <c r="KUW1099" s="187"/>
      <c r="KUX1099" s="187"/>
      <c r="KUY1099" s="187"/>
      <c r="KUZ1099" s="187"/>
      <c r="KVA1099" s="187"/>
      <c r="KVB1099" s="187"/>
      <c r="KVC1099" s="187"/>
      <c r="KVD1099" s="187"/>
      <c r="KVE1099" s="187"/>
      <c r="KVF1099" s="187"/>
      <c r="KVG1099" s="187"/>
      <c r="KVH1099" s="187"/>
      <c r="KVI1099" s="187"/>
      <c r="KVJ1099" s="187"/>
      <c r="KVK1099" s="187"/>
      <c r="KVL1099" s="187"/>
      <c r="KVM1099" s="187"/>
      <c r="KVN1099" s="187"/>
      <c r="KVO1099" s="187"/>
      <c r="KVP1099" s="187"/>
      <c r="KVQ1099" s="187"/>
      <c r="KVR1099" s="187"/>
      <c r="KVS1099" s="187"/>
      <c r="KVT1099" s="187"/>
      <c r="KVU1099" s="187"/>
      <c r="KVV1099" s="187"/>
      <c r="KVW1099" s="187"/>
      <c r="KVX1099" s="187"/>
      <c r="KVY1099" s="187"/>
      <c r="KVZ1099" s="187"/>
      <c r="KWA1099" s="187"/>
      <c r="KWB1099" s="187"/>
      <c r="KWC1099" s="187"/>
      <c r="KWD1099" s="187"/>
      <c r="KWE1099" s="187"/>
      <c r="KWF1099" s="187"/>
      <c r="KWG1099" s="187"/>
      <c r="KWH1099" s="187"/>
      <c r="KWI1099" s="187"/>
      <c r="KWJ1099" s="187"/>
      <c r="KWK1099" s="187"/>
      <c r="KWL1099" s="187"/>
      <c r="KWM1099" s="187"/>
      <c r="KWN1099" s="187"/>
      <c r="KWO1099" s="187"/>
      <c r="KWP1099" s="187"/>
      <c r="KWQ1099" s="187"/>
      <c r="KWR1099" s="187"/>
      <c r="KWS1099" s="187"/>
      <c r="KWT1099" s="187"/>
      <c r="KWU1099" s="187"/>
      <c r="KWV1099" s="187"/>
      <c r="KWW1099" s="187"/>
      <c r="KWX1099" s="187"/>
      <c r="KWY1099" s="187"/>
      <c r="KWZ1099" s="187"/>
      <c r="KXA1099" s="187"/>
      <c r="KXB1099" s="187"/>
      <c r="KXC1099" s="187"/>
      <c r="KXD1099" s="187"/>
      <c r="KXE1099" s="187"/>
      <c r="KXF1099" s="187"/>
      <c r="KXG1099" s="187"/>
      <c r="KXH1099" s="187"/>
      <c r="KXI1099" s="187"/>
      <c r="KXJ1099" s="187"/>
      <c r="KXK1099" s="187"/>
      <c r="KXL1099" s="187"/>
      <c r="KXM1099" s="187"/>
      <c r="KXN1099" s="187"/>
      <c r="KXO1099" s="187"/>
      <c r="KXP1099" s="187"/>
      <c r="KXQ1099" s="187"/>
      <c r="KXR1099" s="187"/>
      <c r="KXS1099" s="187"/>
      <c r="KXT1099" s="187"/>
      <c r="KXU1099" s="187"/>
      <c r="KXV1099" s="187"/>
      <c r="KXW1099" s="187"/>
      <c r="KXX1099" s="187"/>
      <c r="KXY1099" s="187"/>
      <c r="KXZ1099" s="187"/>
      <c r="KYA1099" s="187"/>
      <c r="KYB1099" s="187"/>
      <c r="KYC1099" s="187"/>
      <c r="KYD1099" s="187"/>
      <c r="KYE1099" s="187"/>
      <c r="KYF1099" s="187"/>
      <c r="KYG1099" s="187"/>
      <c r="KYH1099" s="187"/>
      <c r="KYI1099" s="187"/>
      <c r="KYJ1099" s="187"/>
      <c r="KYK1099" s="187"/>
      <c r="KYL1099" s="187"/>
      <c r="KYM1099" s="187"/>
      <c r="KYN1099" s="187"/>
      <c r="KYO1099" s="187"/>
      <c r="KYP1099" s="187"/>
      <c r="KYQ1099" s="187"/>
      <c r="KYR1099" s="187"/>
      <c r="KYS1099" s="187"/>
      <c r="KYT1099" s="187"/>
      <c r="KYU1099" s="187"/>
      <c r="KYV1099" s="187"/>
      <c r="KYW1099" s="187"/>
      <c r="KYX1099" s="187"/>
      <c r="KYY1099" s="187"/>
      <c r="KYZ1099" s="187"/>
      <c r="KZA1099" s="187"/>
      <c r="KZB1099" s="187"/>
      <c r="KZC1099" s="187"/>
      <c r="KZD1099" s="187"/>
      <c r="KZE1099" s="187"/>
      <c r="KZF1099" s="187"/>
      <c r="KZG1099" s="187"/>
      <c r="KZH1099" s="187"/>
      <c r="KZI1099" s="187"/>
      <c r="KZJ1099" s="187"/>
      <c r="KZK1099" s="187"/>
      <c r="KZL1099" s="187"/>
      <c r="KZM1099" s="187"/>
      <c r="KZN1099" s="187"/>
      <c r="KZO1099" s="187"/>
      <c r="KZP1099" s="187"/>
      <c r="KZQ1099" s="187"/>
      <c r="KZR1099" s="187"/>
      <c r="KZS1099" s="187"/>
      <c r="KZT1099" s="187"/>
      <c r="KZU1099" s="187"/>
      <c r="KZV1099" s="187"/>
      <c r="KZW1099" s="187"/>
      <c r="KZX1099" s="187"/>
      <c r="KZY1099" s="187"/>
      <c r="KZZ1099" s="187"/>
      <c r="LAA1099" s="187"/>
      <c r="LAB1099" s="187"/>
      <c r="LAC1099" s="187"/>
      <c r="LAD1099" s="187"/>
      <c r="LAE1099" s="187"/>
      <c r="LAF1099" s="187"/>
      <c r="LAG1099" s="187"/>
      <c r="LAH1099" s="187"/>
      <c r="LAI1099" s="187"/>
      <c r="LAJ1099" s="187"/>
      <c r="LAK1099" s="187"/>
      <c r="LAL1099" s="187"/>
      <c r="LAM1099" s="187"/>
      <c r="LAN1099" s="187"/>
      <c r="LAO1099" s="187"/>
      <c r="LAP1099" s="187"/>
      <c r="LAQ1099" s="187"/>
      <c r="LAR1099" s="187"/>
      <c r="LAS1099" s="187"/>
      <c r="LAT1099" s="187"/>
      <c r="LAU1099" s="187"/>
      <c r="LAV1099" s="187"/>
      <c r="LAW1099" s="187"/>
      <c r="LAX1099" s="187"/>
      <c r="LAY1099" s="187"/>
      <c r="LAZ1099" s="187"/>
      <c r="LBA1099" s="187"/>
      <c r="LBB1099" s="187"/>
      <c r="LBC1099" s="187"/>
      <c r="LBD1099" s="187"/>
      <c r="LBE1099" s="187"/>
      <c r="LBF1099" s="187"/>
      <c r="LBG1099" s="187"/>
      <c r="LBH1099" s="187"/>
      <c r="LBI1099" s="187"/>
      <c r="LBJ1099" s="187"/>
      <c r="LBK1099" s="187"/>
      <c r="LBL1099" s="187"/>
      <c r="LBM1099" s="187"/>
      <c r="LBN1099" s="187"/>
      <c r="LBO1099" s="187"/>
      <c r="LBP1099" s="187"/>
      <c r="LBQ1099" s="187"/>
      <c r="LBR1099" s="187"/>
      <c r="LBS1099" s="187"/>
      <c r="LBT1099" s="187"/>
      <c r="LBU1099" s="187"/>
      <c r="LBV1099" s="187"/>
      <c r="LBW1099" s="187"/>
      <c r="LBX1099" s="187"/>
      <c r="LBY1099" s="187"/>
      <c r="LBZ1099" s="187"/>
      <c r="LCA1099" s="187"/>
      <c r="LCB1099" s="187"/>
      <c r="LCC1099" s="187"/>
      <c r="LCD1099" s="187"/>
      <c r="LCE1099" s="187"/>
      <c r="LCF1099" s="187"/>
      <c r="LCG1099" s="187"/>
      <c r="LCH1099" s="187"/>
      <c r="LCI1099" s="187"/>
      <c r="LCJ1099" s="187"/>
      <c r="LCK1099" s="187"/>
      <c r="LCL1099" s="187"/>
      <c r="LCM1099" s="187"/>
      <c r="LCN1099" s="187"/>
      <c r="LCO1099" s="187"/>
      <c r="LCP1099" s="187"/>
      <c r="LCQ1099" s="187"/>
      <c r="LCR1099" s="187"/>
      <c r="LCS1099" s="187"/>
      <c r="LCT1099" s="187"/>
      <c r="LCU1099" s="187"/>
      <c r="LCV1099" s="187"/>
      <c r="LCW1099" s="187"/>
      <c r="LCX1099" s="187"/>
      <c r="LCY1099" s="187"/>
      <c r="LCZ1099" s="187"/>
      <c r="LDA1099" s="187"/>
      <c r="LDB1099" s="187"/>
      <c r="LDC1099" s="187"/>
      <c r="LDD1099" s="187"/>
      <c r="LDE1099" s="187"/>
      <c r="LDF1099" s="187"/>
      <c r="LDG1099" s="187"/>
      <c r="LDH1099" s="187"/>
      <c r="LDI1099" s="187"/>
      <c r="LDJ1099" s="187"/>
      <c r="LDK1099" s="187"/>
      <c r="LDL1099" s="187"/>
      <c r="LDM1099" s="187"/>
      <c r="LDN1099" s="187"/>
      <c r="LDO1099" s="187"/>
      <c r="LDP1099" s="187"/>
      <c r="LDQ1099" s="187"/>
      <c r="LDR1099" s="187"/>
      <c r="LDS1099" s="187"/>
      <c r="LDT1099" s="187"/>
      <c r="LDU1099" s="187"/>
      <c r="LDV1099" s="187"/>
      <c r="LDW1099" s="187"/>
      <c r="LDX1099" s="187"/>
      <c r="LDY1099" s="187"/>
      <c r="LDZ1099" s="187"/>
      <c r="LEA1099" s="187"/>
      <c r="LEB1099" s="187"/>
      <c r="LEC1099" s="187"/>
      <c r="LED1099" s="187"/>
      <c r="LEE1099" s="187"/>
      <c r="LEF1099" s="187"/>
      <c r="LEG1099" s="187"/>
      <c r="LEH1099" s="187"/>
      <c r="LEI1099" s="187"/>
      <c r="LEJ1099" s="187"/>
      <c r="LEK1099" s="187"/>
      <c r="LEL1099" s="187"/>
      <c r="LEM1099" s="187"/>
      <c r="LEN1099" s="187"/>
      <c r="LEO1099" s="187"/>
      <c r="LEP1099" s="187"/>
      <c r="LEQ1099" s="187"/>
      <c r="LER1099" s="187"/>
      <c r="LES1099" s="187"/>
      <c r="LET1099" s="187"/>
      <c r="LEU1099" s="187"/>
      <c r="LEV1099" s="187"/>
      <c r="LEW1099" s="187"/>
      <c r="LEX1099" s="187"/>
      <c r="LEY1099" s="187"/>
      <c r="LEZ1099" s="187"/>
      <c r="LFA1099" s="187"/>
      <c r="LFB1099" s="187"/>
      <c r="LFC1099" s="187"/>
      <c r="LFD1099" s="187"/>
      <c r="LFE1099" s="187"/>
      <c r="LFF1099" s="187"/>
      <c r="LFG1099" s="187"/>
      <c r="LFH1099" s="187"/>
      <c r="LFI1099" s="187"/>
      <c r="LFJ1099" s="187"/>
      <c r="LFK1099" s="187"/>
      <c r="LFL1099" s="187"/>
      <c r="LFM1099" s="187"/>
      <c r="LFN1099" s="187"/>
      <c r="LFO1099" s="187"/>
      <c r="LFP1099" s="187"/>
      <c r="LFQ1099" s="187"/>
      <c r="LFR1099" s="187"/>
      <c r="LFS1099" s="187"/>
      <c r="LFT1099" s="187"/>
      <c r="LFU1099" s="187"/>
      <c r="LFV1099" s="187"/>
      <c r="LFW1099" s="187"/>
      <c r="LFX1099" s="187"/>
      <c r="LFY1099" s="187"/>
      <c r="LFZ1099" s="187"/>
      <c r="LGA1099" s="187"/>
      <c r="LGB1099" s="187"/>
      <c r="LGC1099" s="187"/>
      <c r="LGD1099" s="187"/>
      <c r="LGE1099" s="187"/>
      <c r="LGF1099" s="187"/>
      <c r="LGG1099" s="187"/>
      <c r="LGH1099" s="187"/>
      <c r="LGI1099" s="187"/>
      <c r="LGJ1099" s="187"/>
      <c r="LGK1099" s="187"/>
      <c r="LGL1099" s="187"/>
      <c r="LGM1099" s="187"/>
      <c r="LGN1099" s="187"/>
      <c r="LGO1099" s="187"/>
      <c r="LGP1099" s="187"/>
      <c r="LGQ1099" s="187"/>
      <c r="LGR1099" s="187"/>
      <c r="LGS1099" s="187"/>
      <c r="LGT1099" s="187"/>
      <c r="LGU1099" s="187"/>
      <c r="LGV1099" s="187"/>
      <c r="LGW1099" s="187"/>
      <c r="LGX1099" s="187"/>
      <c r="LGY1099" s="187"/>
      <c r="LGZ1099" s="187"/>
      <c r="LHA1099" s="187"/>
      <c r="LHB1099" s="187"/>
      <c r="LHC1099" s="187"/>
      <c r="LHD1099" s="187"/>
      <c r="LHE1099" s="187"/>
      <c r="LHF1099" s="187"/>
      <c r="LHG1099" s="187"/>
      <c r="LHH1099" s="187"/>
      <c r="LHI1099" s="187"/>
      <c r="LHJ1099" s="187"/>
      <c r="LHK1099" s="187"/>
      <c r="LHL1099" s="187"/>
      <c r="LHM1099" s="187"/>
      <c r="LHN1099" s="187"/>
      <c r="LHO1099" s="187"/>
      <c r="LHP1099" s="187"/>
      <c r="LHQ1099" s="187"/>
      <c r="LHR1099" s="187"/>
      <c r="LHS1099" s="187"/>
      <c r="LHT1099" s="187"/>
      <c r="LHU1099" s="187"/>
      <c r="LHV1099" s="187"/>
      <c r="LHW1099" s="187"/>
      <c r="LHX1099" s="187"/>
      <c r="LHY1099" s="187"/>
      <c r="LHZ1099" s="187"/>
      <c r="LIA1099" s="187"/>
      <c r="LIB1099" s="187"/>
      <c r="LIC1099" s="187"/>
      <c r="LID1099" s="187"/>
      <c r="LIE1099" s="187"/>
      <c r="LIF1099" s="187"/>
      <c r="LIG1099" s="187"/>
      <c r="LIH1099" s="187"/>
      <c r="LII1099" s="187"/>
      <c r="LIJ1099" s="187"/>
      <c r="LIK1099" s="187"/>
      <c r="LIL1099" s="187"/>
      <c r="LIM1099" s="187"/>
      <c r="LIN1099" s="187"/>
      <c r="LIO1099" s="187"/>
      <c r="LIP1099" s="187"/>
      <c r="LIQ1099" s="187"/>
      <c r="LIR1099" s="187"/>
      <c r="LIS1099" s="187"/>
      <c r="LIT1099" s="187"/>
      <c r="LIU1099" s="187"/>
      <c r="LIV1099" s="187"/>
      <c r="LIW1099" s="187"/>
      <c r="LIX1099" s="187"/>
      <c r="LIY1099" s="187"/>
      <c r="LIZ1099" s="187"/>
      <c r="LJA1099" s="187"/>
      <c r="LJB1099" s="187"/>
      <c r="LJC1099" s="187"/>
      <c r="LJD1099" s="187"/>
      <c r="LJE1099" s="187"/>
      <c r="LJF1099" s="187"/>
      <c r="LJG1099" s="187"/>
      <c r="LJH1099" s="187"/>
      <c r="LJI1099" s="187"/>
      <c r="LJJ1099" s="187"/>
      <c r="LJK1099" s="187"/>
      <c r="LJL1099" s="187"/>
      <c r="LJM1099" s="187"/>
      <c r="LJN1099" s="187"/>
      <c r="LJO1099" s="187"/>
      <c r="LJP1099" s="187"/>
      <c r="LJQ1099" s="187"/>
      <c r="LJR1099" s="187"/>
      <c r="LJS1099" s="187"/>
      <c r="LJT1099" s="187"/>
      <c r="LJU1099" s="187"/>
      <c r="LJV1099" s="187"/>
      <c r="LJW1099" s="187"/>
      <c r="LJX1099" s="187"/>
      <c r="LJY1099" s="187"/>
      <c r="LJZ1099" s="187"/>
      <c r="LKA1099" s="187"/>
      <c r="LKB1099" s="187"/>
      <c r="LKC1099" s="187"/>
      <c r="LKD1099" s="187"/>
      <c r="LKE1099" s="187"/>
      <c r="LKF1099" s="187"/>
      <c r="LKG1099" s="187"/>
      <c r="LKH1099" s="187"/>
      <c r="LKI1099" s="187"/>
      <c r="LKJ1099" s="187"/>
      <c r="LKK1099" s="187"/>
      <c r="LKL1099" s="187"/>
      <c r="LKM1099" s="187"/>
      <c r="LKN1099" s="187"/>
      <c r="LKO1099" s="187"/>
      <c r="LKP1099" s="187"/>
      <c r="LKQ1099" s="187"/>
      <c r="LKR1099" s="187"/>
      <c r="LKS1099" s="187"/>
      <c r="LKT1099" s="187"/>
      <c r="LKU1099" s="187"/>
      <c r="LKV1099" s="187"/>
      <c r="LKW1099" s="187"/>
      <c r="LKX1099" s="187"/>
      <c r="LKY1099" s="187"/>
      <c r="LKZ1099" s="187"/>
      <c r="LLA1099" s="187"/>
      <c r="LLB1099" s="187"/>
      <c r="LLC1099" s="187"/>
      <c r="LLD1099" s="187"/>
      <c r="LLE1099" s="187"/>
      <c r="LLF1099" s="187"/>
      <c r="LLG1099" s="187"/>
      <c r="LLH1099" s="187"/>
      <c r="LLI1099" s="187"/>
      <c r="LLJ1099" s="187"/>
      <c r="LLK1099" s="187"/>
      <c r="LLL1099" s="187"/>
      <c r="LLM1099" s="187"/>
      <c r="LLN1099" s="187"/>
      <c r="LLO1099" s="187"/>
      <c r="LLP1099" s="187"/>
      <c r="LLQ1099" s="187"/>
      <c r="LLR1099" s="187"/>
      <c r="LLS1099" s="187"/>
      <c r="LLT1099" s="187"/>
      <c r="LLU1099" s="187"/>
      <c r="LLV1099" s="187"/>
      <c r="LLW1099" s="187"/>
      <c r="LLX1099" s="187"/>
      <c r="LLY1099" s="187"/>
      <c r="LLZ1099" s="187"/>
      <c r="LMA1099" s="187"/>
      <c r="LMB1099" s="187"/>
      <c r="LMC1099" s="187"/>
      <c r="LMD1099" s="187"/>
      <c r="LME1099" s="187"/>
      <c r="LMF1099" s="187"/>
      <c r="LMG1099" s="187"/>
      <c r="LMH1099" s="187"/>
      <c r="LMI1099" s="187"/>
      <c r="LMJ1099" s="187"/>
      <c r="LMK1099" s="187"/>
      <c r="LML1099" s="187"/>
      <c r="LMM1099" s="187"/>
      <c r="LMN1099" s="187"/>
      <c r="LMO1099" s="187"/>
      <c r="LMP1099" s="187"/>
      <c r="LMQ1099" s="187"/>
      <c r="LMR1099" s="187"/>
      <c r="LMS1099" s="187"/>
      <c r="LMT1099" s="187"/>
      <c r="LMU1099" s="187"/>
      <c r="LMV1099" s="187"/>
      <c r="LMW1099" s="187"/>
      <c r="LMX1099" s="187"/>
      <c r="LMY1099" s="187"/>
      <c r="LMZ1099" s="187"/>
      <c r="LNA1099" s="187"/>
      <c r="LNB1099" s="187"/>
      <c r="LNC1099" s="187"/>
      <c r="LND1099" s="187"/>
      <c r="LNE1099" s="187"/>
      <c r="LNF1099" s="187"/>
      <c r="LNG1099" s="187"/>
      <c r="LNH1099" s="187"/>
      <c r="LNI1099" s="187"/>
      <c r="LNJ1099" s="187"/>
      <c r="LNK1099" s="187"/>
      <c r="LNL1099" s="187"/>
      <c r="LNM1099" s="187"/>
      <c r="LNN1099" s="187"/>
      <c r="LNO1099" s="187"/>
      <c r="LNP1099" s="187"/>
      <c r="LNQ1099" s="187"/>
      <c r="LNR1099" s="187"/>
      <c r="LNS1099" s="187"/>
      <c r="LNT1099" s="187"/>
      <c r="LNU1099" s="187"/>
      <c r="LNV1099" s="187"/>
      <c r="LNW1099" s="187"/>
      <c r="LNX1099" s="187"/>
      <c r="LNY1099" s="187"/>
      <c r="LNZ1099" s="187"/>
      <c r="LOA1099" s="187"/>
      <c r="LOB1099" s="187"/>
      <c r="LOC1099" s="187"/>
      <c r="LOD1099" s="187"/>
      <c r="LOE1099" s="187"/>
      <c r="LOF1099" s="187"/>
      <c r="LOG1099" s="187"/>
      <c r="LOH1099" s="187"/>
      <c r="LOI1099" s="187"/>
      <c r="LOJ1099" s="187"/>
      <c r="LOK1099" s="187"/>
      <c r="LOL1099" s="187"/>
      <c r="LOM1099" s="187"/>
      <c r="LON1099" s="187"/>
      <c r="LOO1099" s="187"/>
      <c r="LOP1099" s="187"/>
      <c r="LOQ1099" s="187"/>
      <c r="LOR1099" s="187"/>
      <c r="LOS1099" s="187"/>
      <c r="LOT1099" s="187"/>
      <c r="LOU1099" s="187"/>
      <c r="LOV1099" s="187"/>
      <c r="LOW1099" s="187"/>
      <c r="LOX1099" s="187"/>
      <c r="LOY1099" s="187"/>
      <c r="LOZ1099" s="187"/>
      <c r="LPA1099" s="187"/>
      <c r="LPB1099" s="187"/>
      <c r="LPC1099" s="187"/>
      <c r="LPD1099" s="187"/>
      <c r="LPE1099" s="187"/>
      <c r="LPF1099" s="187"/>
      <c r="LPG1099" s="187"/>
      <c r="LPH1099" s="187"/>
      <c r="LPI1099" s="187"/>
      <c r="LPJ1099" s="187"/>
      <c r="LPK1099" s="187"/>
      <c r="LPL1099" s="187"/>
      <c r="LPM1099" s="187"/>
      <c r="LPN1099" s="187"/>
      <c r="LPO1099" s="187"/>
      <c r="LPP1099" s="187"/>
      <c r="LPQ1099" s="187"/>
      <c r="LPR1099" s="187"/>
      <c r="LPS1099" s="187"/>
      <c r="LPT1099" s="187"/>
      <c r="LPU1099" s="187"/>
      <c r="LPV1099" s="187"/>
      <c r="LPW1099" s="187"/>
      <c r="LPX1099" s="187"/>
      <c r="LPY1099" s="187"/>
      <c r="LPZ1099" s="187"/>
      <c r="LQA1099" s="187"/>
      <c r="LQB1099" s="187"/>
      <c r="LQC1099" s="187"/>
      <c r="LQD1099" s="187"/>
      <c r="LQE1099" s="187"/>
      <c r="LQF1099" s="187"/>
      <c r="LQG1099" s="187"/>
      <c r="LQH1099" s="187"/>
      <c r="LQI1099" s="187"/>
      <c r="LQJ1099" s="187"/>
      <c r="LQK1099" s="187"/>
      <c r="LQL1099" s="187"/>
      <c r="LQM1099" s="187"/>
      <c r="LQN1099" s="187"/>
      <c r="LQO1099" s="187"/>
      <c r="LQP1099" s="187"/>
      <c r="LQQ1099" s="187"/>
      <c r="LQR1099" s="187"/>
      <c r="LQS1099" s="187"/>
      <c r="LQT1099" s="187"/>
      <c r="LQU1099" s="187"/>
      <c r="LQV1099" s="187"/>
      <c r="LQW1099" s="187"/>
      <c r="LQX1099" s="187"/>
      <c r="LQY1099" s="187"/>
      <c r="LQZ1099" s="187"/>
      <c r="LRA1099" s="187"/>
      <c r="LRB1099" s="187"/>
      <c r="LRC1099" s="187"/>
      <c r="LRD1099" s="187"/>
      <c r="LRE1099" s="187"/>
      <c r="LRF1099" s="187"/>
      <c r="LRG1099" s="187"/>
      <c r="LRH1099" s="187"/>
      <c r="LRI1099" s="187"/>
      <c r="LRJ1099" s="187"/>
      <c r="LRK1099" s="187"/>
      <c r="LRL1099" s="187"/>
      <c r="LRM1099" s="187"/>
      <c r="LRN1099" s="187"/>
      <c r="LRO1099" s="187"/>
      <c r="LRP1099" s="187"/>
      <c r="LRQ1099" s="187"/>
      <c r="LRR1099" s="187"/>
      <c r="LRS1099" s="187"/>
      <c r="LRT1099" s="187"/>
      <c r="LRU1099" s="187"/>
      <c r="LRV1099" s="187"/>
      <c r="LRW1099" s="187"/>
      <c r="LRX1099" s="187"/>
      <c r="LRY1099" s="187"/>
      <c r="LRZ1099" s="187"/>
      <c r="LSA1099" s="187"/>
      <c r="LSB1099" s="187"/>
      <c r="LSC1099" s="187"/>
      <c r="LSD1099" s="187"/>
      <c r="LSE1099" s="187"/>
      <c r="LSF1099" s="187"/>
      <c r="LSG1099" s="187"/>
      <c r="LSH1099" s="187"/>
      <c r="LSI1099" s="187"/>
      <c r="LSJ1099" s="187"/>
      <c r="LSK1099" s="187"/>
      <c r="LSL1099" s="187"/>
      <c r="LSM1099" s="187"/>
      <c r="LSN1099" s="187"/>
      <c r="LSO1099" s="187"/>
      <c r="LSP1099" s="187"/>
      <c r="LSQ1099" s="187"/>
      <c r="LSR1099" s="187"/>
      <c r="LSS1099" s="187"/>
      <c r="LST1099" s="187"/>
      <c r="LSU1099" s="187"/>
      <c r="LSV1099" s="187"/>
      <c r="LSW1099" s="187"/>
      <c r="LSX1099" s="187"/>
      <c r="LSY1099" s="187"/>
      <c r="LSZ1099" s="187"/>
      <c r="LTA1099" s="187"/>
      <c r="LTB1099" s="187"/>
      <c r="LTC1099" s="187"/>
      <c r="LTD1099" s="187"/>
      <c r="LTE1099" s="187"/>
      <c r="LTF1099" s="187"/>
      <c r="LTG1099" s="187"/>
      <c r="LTH1099" s="187"/>
      <c r="LTI1099" s="187"/>
      <c r="LTJ1099" s="187"/>
      <c r="LTK1099" s="187"/>
      <c r="LTL1099" s="187"/>
      <c r="LTM1099" s="187"/>
      <c r="LTN1099" s="187"/>
      <c r="LTO1099" s="187"/>
      <c r="LTP1099" s="187"/>
      <c r="LTQ1099" s="187"/>
      <c r="LTR1099" s="187"/>
      <c r="LTS1099" s="187"/>
      <c r="LTT1099" s="187"/>
      <c r="LTU1099" s="187"/>
      <c r="LTV1099" s="187"/>
      <c r="LTW1099" s="187"/>
      <c r="LTX1099" s="187"/>
      <c r="LTY1099" s="187"/>
      <c r="LTZ1099" s="187"/>
      <c r="LUA1099" s="187"/>
      <c r="LUB1099" s="187"/>
      <c r="LUC1099" s="187"/>
      <c r="LUD1099" s="187"/>
      <c r="LUE1099" s="187"/>
      <c r="LUF1099" s="187"/>
      <c r="LUG1099" s="187"/>
      <c r="LUH1099" s="187"/>
      <c r="LUI1099" s="187"/>
      <c r="LUJ1099" s="187"/>
      <c r="LUK1099" s="187"/>
      <c r="LUL1099" s="187"/>
      <c r="LUM1099" s="187"/>
      <c r="LUN1099" s="187"/>
      <c r="LUO1099" s="187"/>
      <c r="LUP1099" s="187"/>
      <c r="LUQ1099" s="187"/>
      <c r="LUR1099" s="187"/>
      <c r="LUS1099" s="187"/>
      <c r="LUT1099" s="187"/>
      <c r="LUU1099" s="187"/>
      <c r="LUV1099" s="187"/>
      <c r="LUW1099" s="187"/>
      <c r="LUX1099" s="187"/>
      <c r="LUY1099" s="187"/>
      <c r="LUZ1099" s="187"/>
      <c r="LVA1099" s="187"/>
      <c r="LVB1099" s="187"/>
      <c r="LVC1099" s="187"/>
      <c r="LVD1099" s="187"/>
      <c r="LVE1099" s="187"/>
      <c r="LVF1099" s="187"/>
      <c r="LVG1099" s="187"/>
      <c r="LVH1099" s="187"/>
      <c r="LVI1099" s="187"/>
      <c r="LVJ1099" s="187"/>
      <c r="LVK1099" s="187"/>
      <c r="LVL1099" s="187"/>
      <c r="LVM1099" s="187"/>
      <c r="LVN1099" s="187"/>
      <c r="LVO1099" s="187"/>
      <c r="LVP1099" s="187"/>
      <c r="LVQ1099" s="187"/>
      <c r="LVR1099" s="187"/>
      <c r="LVS1099" s="187"/>
      <c r="LVT1099" s="187"/>
      <c r="LVU1099" s="187"/>
      <c r="LVV1099" s="187"/>
      <c r="LVW1099" s="187"/>
      <c r="LVX1099" s="187"/>
      <c r="LVY1099" s="187"/>
      <c r="LVZ1099" s="187"/>
      <c r="LWA1099" s="187"/>
      <c r="LWB1099" s="187"/>
      <c r="LWC1099" s="187"/>
      <c r="LWD1099" s="187"/>
      <c r="LWE1099" s="187"/>
      <c r="LWF1099" s="187"/>
      <c r="LWG1099" s="187"/>
      <c r="LWH1099" s="187"/>
      <c r="LWI1099" s="187"/>
      <c r="LWJ1099" s="187"/>
      <c r="LWK1099" s="187"/>
      <c r="LWL1099" s="187"/>
      <c r="LWM1099" s="187"/>
      <c r="LWN1099" s="187"/>
      <c r="LWO1099" s="187"/>
      <c r="LWP1099" s="187"/>
      <c r="LWQ1099" s="187"/>
      <c r="LWR1099" s="187"/>
      <c r="LWS1099" s="187"/>
      <c r="LWT1099" s="187"/>
      <c r="LWU1099" s="187"/>
      <c r="LWV1099" s="187"/>
      <c r="LWW1099" s="187"/>
      <c r="LWX1099" s="187"/>
      <c r="LWY1099" s="187"/>
      <c r="LWZ1099" s="187"/>
      <c r="LXA1099" s="187"/>
      <c r="LXB1099" s="187"/>
      <c r="LXC1099" s="187"/>
      <c r="LXD1099" s="187"/>
      <c r="LXE1099" s="187"/>
      <c r="LXF1099" s="187"/>
      <c r="LXG1099" s="187"/>
      <c r="LXH1099" s="187"/>
      <c r="LXI1099" s="187"/>
      <c r="LXJ1099" s="187"/>
      <c r="LXK1099" s="187"/>
      <c r="LXL1099" s="187"/>
      <c r="LXM1099" s="187"/>
      <c r="LXN1099" s="187"/>
      <c r="LXO1099" s="187"/>
      <c r="LXP1099" s="187"/>
      <c r="LXQ1099" s="187"/>
      <c r="LXR1099" s="187"/>
      <c r="LXS1099" s="187"/>
      <c r="LXT1099" s="187"/>
      <c r="LXU1099" s="187"/>
      <c r="LXV1099" s="187"/>
      <c r="LXW1099" s="187"/>
      <c r="LXX1099" s="187"/>
      <c r="LXY1099" s="187"/>
      <c r="LXZ1099" s="187"/>
      <c r="LYA1099" s="187"/>
      <c r="LYB1099" s="187"/>
      <c r="LYC1099" s="187"/>
      <c r="LYD1099" s="187"/>
      <c r="LYE1099" s="187"/>
      <c r="LYF1099" s="187"/>
      <c r="LYG1099" s="187"/>
      <c r="LYH1099" s="187"/>
      <c r="LYI1099" s="187"/>
      <c r="LYJ1099" s="187"/>
      <c r="LYK1099" s="187"/>
      <c r="LYL1099" s="187"/>
      <c r="LYM1099" s="187"/>
      <c r="LYN1099" s="187"/>
      <c r="LYO1099" s="187"/>
      <c r="LYP1099" s="187"/>
      <c r="LYQ1099" s="187"/>
      <c r="LYR1099" s="187"/>
      <c r="LYS1099" s="187"/>
      <c r="LYT1099" s="187"/>
      <c r="LYU1099" s="187"/>
      <c r="LYV1099" s="187"/>
      <c r="LYW1099" s="187"/>
      <c r="LYX1099" s="187"/>
      <c r="LYY1099" s="187"/>
      <c r="LYZ1099" s="187"/>
      <c r="LZA1099" s="187"/>
      <c r="LZB1099" s="187"/>
      <c r="LZC1099" s="187"/>
      <c r="LZD1099" s="187"/>
      <c r="LZE1099" s="187"/>
      <c r="LZF1099" s="187"/>
      <c r="LZG1099" s="187"/>
      <c r="LZH1099" s="187"/>
      <c r="LZI1099" s="187"/>
      <c r="LZJ1099" s="187"/>
      <c r="LZK1099" s="187"/>
      <c r="LZL1099" s="187"/>
      <c r="LZM1099" s="187"/>
      <c r="LZN1099" s="187"/>
      <c r="LZO1099" s="187"/>
      <c r="LZP1099" s="187"/>
      <c r="LZQ1099" s="187"/>
      <c r="LZR1099" s="187"/>
      <c r="LZS1099" s="187"/>
      <c r="LZT1099" s="187"/>
      <c r="LZU1099" s="187"/>
      <c r="LZV1099" s="187"/>
      <c r="LZW1099" s="187"/>
      <c r="LZX1099" s="187"/>
      <c r="LZY1099" s="187"/>
      <c r="LZZ1099" s="187"/>
      <c r="MAA1099" s="187"/>
      <c r="MAB1099" s="187"/>
      <c r="MAC1099" s="187"/>
      <c r="MAD1099" s="187"/>
      <c r="MAE1099" s="187"/>
      <c r="MAF1099" s="187"/>
      <c r="MAG1099" s="187"/>
      <c r="MAH1099" s="187"/>
      <c r="MAI1099" s="187"/>
      <c r="MAJ1099" s="187"/>
      <c r="MAK1099" s="187"/>
      <c r="MAL1099" s="187"/>
      <c r="MAM1099" s="187"/>
      <c r="MAN1099" s="187"/>
      <c r="MAO1099" s="187"/>
      <c r="MAP1099" s="187"/>
      <c r="MAQ1099" s="187"/>
      <c r="MAR1099" s="187"/>
      <c r="MAS1099" s="187"/>
      <c r="MAT1099" s="187"/>
      <c r="MAU1099" s="187"/>
      <c r="MAV1099" s="187"/>
      <c r="MAW1099" s="187"/>
      <c r="MAX1099" s="187"/>
      <c r="MAY1099" s="187"/>
      <c r="MAZ1099" s="187"/>
      <c r="MBA1099" s="187"/>
      <c r="MBB1099" s="187"/>
      <c r="MBC1099" s="187"/>
      <c r="MBD1099" s="187"/>
      <c r="MBE1099" s="187"/>
      <c r="MBF1099" s="187"/>
      <c r="MBG1099" s="187"/>
      <c r="MBH1099" s="187"/>
      <c r="MBI1099" s="187"/>
      <c r="MBJ1099" s="187"/>
      <c r="MBK1099" s="187"/>
      <c r="MBL1099" s="187"/>
      <c r="MBM1099" s="187"/>
      <c r="MBN1099" s="187"/>
      <c r="MBO1099" s="187"/>
      <c r="MBP1099" s="187"/>
      <c r="MBQ1099" s="187"/>
      <c r="MBR1099" s="187"/>
      <c r="MBS1099" s="187"/>
      <c r="MBT1099" s="187"/>
      <c r="MBU1099" s="187"/>
      <c r="MBV1099" s="187"/>
      <c r="MBW1099" s="187"/>
      <c r="MBX1099" s="187"/>
      <c r="MBY1099" s="187"/>
      <c r="MBZ1099" s="187"/>
      <c r="MCA1099" s="187"/>
      <c r="MCB1099" s="187"/>
      <c r="MCC1099" s="187"/>
      <c r="MCD1099" s="187"/>
      <c r="MCE1099" s="187"/>
      <c r="MCF1099" s="187"/>
      <c r="MCG1099" s="187"/>
      <c r="MCH1099" s="187"/>
      <c r="MCI1099" s="187"/>
      <c r="MCJ1099" s="187"/>
      <c r="MCK1099" s="187"/>
      <c r="MCL1099" s="187"/>
      <c r="MCM1099" s="187"/>
      <c r="MCN1099" s="187"/>
      <c r="MCO1099" s="187"/>
      <c r="MCP1099" s="187"/>
      <c r="MCQ1099" s="187"/>
      <c r="MCR1099" s="187"/>
      <c r="MCS1099" s="187"/>
      <c r="MCT1099" s="187"/>
      <c r="MCU1099" s="187"/>
      <c r="MCV1099" s="187"/>
      <c r="MCW1099" s="187"/>
      <c r="MCX1099" s="187"/>
      <c r="MCY1099" s="187"/>
      <c r="MCZ1099" s="187"/>
      <c r="MDA1099" s="187"/>
      <c r="MDB1099" s="187"/>
      <c r="MDC1099" s="187"/>
      <c r="MDD1099" s="187"/>
      <c r="MDE1099" s="187"/>
      <c r="MDF1099" s="187"/>
      <c r="MDG1099" s="187"/>
      <c r="MDH1099" s="187"/>
      <c r="MDI1099" s="187"/>
      <c r="MDJ1099" s="187"/>
      <c r="MDK1099" s="187"/>
      <c r="MDL1099" s="187"/>
      <c r="MDM1099" s="187"/>
      <c r="MDN1099" s="187"/>
      <c r="MDO1099" s="187"/>
      <c r="MDP1099" s="187"/>
      <c r="MDQ1099" s="187"/>
      <c r="MDR1099" s="187"/>
      <c r="MDS1099" s="187"/>
      <c r="MDT1099" s="187"/>
      <c r="MDU1099" s="187"/>
      <c r="MDV1099" s="187"/>
      <c r="MDW1099" s="187"/>
      <c r="MDX1099" s="187"/>
      <c r="MDY1099" s="187"/>
      <c r="MDZ1099" s="187"/>
      <c r="MEA1099" s="187"/>
      <c r="MEB1099" s="187"/>
      <c r="MEC1099" s="187"/>
      <c r="MED1099" s="187"/>
      <c r="MEE1099" s="187"/>
      <c r="MEF1099" s="187"/>
      <c r="MEG1099" s="187"/>
      <c r="MEH1099" s="187"/>
      <c r="MEI1099" s="187"/>
      <c r="MEJ1099" s="187"/>
      <c r="MEK1099" s="187"/>
      <c r="MEL1099" s="187"/>
      <c r="MEM1099" s="187"/>
      <c r="MEN1099" s="187"/>
      <c r="MEO1099" s="187"/>
      <c r="MEP1099" s="187"/>
      <c r="MEQ1099" s="187"/>
      <c r="MER1099" s="187"/>
      <c r="MES1099" s="187"/>
      <c r="MET1099" s="187"/>
      <c r="MEU1099" s="187"/>
      <c r="MEV1099" s="187"/>
      <c r="MEW1099" s="187"/>
      <c r="MEX1099" s="187"/>
      <c r="MEY1099" s="187"/>
      <c r="MEZ1099" s="187"/>
      <c r="MFA1099" s="187"/>
      <c r="MFB1099" s="187"/>
      <c r="MFC1099" s="187"/>
      <c r="MFD1099" s="187"/>
      <c r="MFE1099" s="187"/>
      <c r="MFF1099" s="187"/>
      <c r="MFG1099" s="187"/>
      <c r="MFH1099" s="187"/>
      <c r="MFI1099" s="187"/>
      <c r="MFJ1099" s="187"/>
      <c r="MFK1099" s="187"/>
      <c r="MFL1099" s="187"/>
      <c r="MFM1099" s="187"/>
      <c r="MFN1099" s="187"/>
      <c r="MFO1099" s="187"/>
      <c r="MFP1099" s="187"/>
      <c r="MFQ1099" s="187"/>
      <c r="MFR1099" s="187"/>
      <c r="MFS1099" s="187"/>
      <c r="MFT1099" s="187"/>
      <c r="MFU1099" s="187"/>
      <c r="MFV1099" s="187"/>
      <c r="MFW1099" s="187"/>
      <c r="MFX1099" s="187"/>
      <c r="MFY1099" s="187"/>
      <c r="MFZ1099" s="187"/>
      <c r="MGA1099" s="187"/>
      <c r="MGB1099" s="187"/>
      <c r="MGC1099" s="187"/>
      <c r="MGD1099" s="187"/>
      <c r="MGE1099" s="187"/>
      <c r="MGF1099" s="187"/>
      <c r="MGG1099" s="187"/>
      <c r="MGH1099" s="187"/>
      <c r="MGI1099" s="187"/>
      <c r="MGJ1099" s="187"/>
      <c r="MGK1099" s="187"/>
      <c r="MGL1099" s="187"/>
      <c r="MGM1099" s="187"/>
      <c r="MGN1099" s="187"/>
      <c r="MGO1099" s="187"/>
      <c r="MGP1099" s="187"/>
      <c r="MGQ1099" s="187"/>
      <c r="MGR1099" s="187"/>
      <c r="MGS1099" s="187"/>
      <c r="MGT1099" s="187"/>
      <c r="MGU1099" s="187"/>
      <c r="MGV1099" s="187"/>
      <c r="MGW1099" s="187"/>
      <c r="MGX1099" s="187"/>
      <c r="MGY1099" s="187"/>
      <c r="MGZ1099" s="187"/>
      <c r="MHA1099" s="187"/>
      <c r="MHB1099" s="187"/>
      <c r="MHC1099" s="187"/>
      <c r="MHD1099" s="187"/>
      <c r="MHE1099" s="187"/>
      <c r="MHF1099" s="187"/>
      <c r="MHG1099" s="187"/>
      <c r="MHH1099" s="187"/>
      <c r="MHI1099" s="187"/>
      <c r="MHJ1099" s="187"/>
      <c r="MHK1099" s="187"/>
      <c r="MHL1099" s="187"/>
      <c r="MHM1099" s="187"/>
      <c r="MHN1099" s="187"/>
      <c r="MHO1099" s="187"/>
      <c r="MHP1099" s="187"/>
      <c r="MHQ1099" s="187"/>
      <c r="MHR1099" s="187"/>
      <c r="MHS1099" s="187"/>
      <c r="MHT1099" s="187"/>
      <c r="MHU1099" s="187"/>
      <c r="MHV1099" s="187"/>
      <c r="MHW1099" s="187"/>
      <c r="MHX1099" s="187"/>
      <c r="MHY1099" s="187"/>
      <c r="MHZ1099" s="187"/>
      <c r="MIA1099" s="187"/>
      <c r="MIB1099" s="187"/>
      <c r="MIC1099" s="187"/>
      <c r="MID1099" s="187"/>
      <c r="MIE1099" s="187"/>
      <c r="MIF1099" s="187"/>
      <c r="MIG1099" s="187"/>
      <c r="MIH1099" s="187"/>
      <c r="MII1099" s="187"/>
      <c r="MIJ1099" s="187"/>
      <c r="MIK1099" s="187"/>
      <c r="MIL1099" s="187"/>
      <c r="MIM1099" s="187"/>
      <c r="MIN1099" s="187"/>
      <c r="MIO1099" s="187"/>
      <c r="MIP1099" s="187"/>
      <c r="MIQ1099" s="187"/>
      <c r="MIR1099" s="187"/>
      <c r="MIS1099" s="187"/>
      <c r="MIT1099" s="187"/>
      <c r="MIU1099" s="187"/>
      <c r="MIV1099" s="187"/>
      <c r="MIW1099" s="187"/>
      <c r="MIX1099" s="187"/>
      <c r="MIY1099" s="187"/>
      <c r="MIZ1099" s="187"/>
      <c r="MJA1099" s="187"/>
      <c r="MJB1099" s="187"/>
      <c r="MJC1099" s="187"/>
      <c r="MJD1099" s="187"/>
      <c r="MJE1099" s="187"/>
      <c r="MJF1099" s="187"/>
      <c r="MJG1099" s="187"/>
      <c r="MJH1099" s="187"/>
      <c r="MJI1099" s="187"/>
      <c r="MJJ1099" s="187"/>
      <c r="MJK1099" s="187"/>
      <c r="MJL1099" s="187"/>
      <c r="MJM1099" s="187"/>
      <c r="MJN1099" s="187"/>
      <c r="MJO1099" s="187"/>
      <c r="MJP1099" s="187"/>
      <c r="MJQ1099" s="187"/>
      <c r="MJR1099" s="187"/>
      <c r="MJS1099" s="187"/>
      <c r="MJT1099" s="187"/>
      <c r="MJU1099" s="187"/>
      <c r="MJV1099" s="187"/>
      <c r="MJW1099" s="187"/>
      <c r="MJX1099" s="187"/>
      <c r="MJY1099" s="187"/>
      <c r="MJZ1099" s="187"/>
      <c r="MKA1099" s="187"/>
      <c r="MKB1099" s="187"/>
      <c r="MKC1099" s="187"/>
      <c r="MKD1099" s="187"/>
      <c r="MKE1099" s="187"/>
      <c r="MKF1099" s="187"/>
      <c r="MKG1099" s="187"/>
      <c r="MKH1099" s="187"/>
      <c r="MKI1099" s="187"/>
      <c r="MKJ1099" s="187"/>
      <c r="MKK1099" s="187"/>
      <c r="MKL1099" s="187"/>
      <c r="MKM1099" s="187"/>
      <c r="MKN1099" s="187"/>
      <c r="MKO1099" s="187"/>
      <c r="MKP1099" s="187"/>
      <c r="MKQ1099" s="187"/>
      <c r="MKR1099" s="187"/>
      <c r="MKS1099" s="187"/>
      <c r="MKT1099" s="187"/>
      <c r="MKU1099" s="187"/>
      <c r="MKV1099" s="187"/>
      <c r="MKW1099" s="187"/>
      <c r="MKX1099" s="187"/>
      <c r="MKY1099" s="187"/>
      <c r="MKZ1099" s="187"/>
      <c r="MLA1099" s="187"/>
      <c r="MLB1099" s="187"/>
      <c r="MLC1099" s="187"/>
      <c r="MLD1099" s="187"/>
      <c r="MLE1099" s="187"/>
      <c r="MLF1099" s="187"/>
      <c r="MLG1099" s="187"/>
      <c r="MLH1099" s="187"/>
      <c r="MLI1099" s="187"/>
      <c r="MLJ1099" s="187"/>
      <c r="MLK1099" s="187"/>
      <c r="MLL1099" s="187"/>
      <c r="MLM1099" s="187"/>
      <c r="MLN1099" s="187"/>
      <c r="MLO1099" s="187"/>
      <c r="MLP1099" s="187"/>
      <c r="MLQ1099" s="187"/>
      <c r="MLR1099" s="187"/>
      <c r="MLS1099" s="187"/>
      <c r="MLT1099" s="187"/>
      <c r="MLU1099" s="187"/>
      <c r="MLV1099" s="187"/>
      <c r="MLW1099" s="187"/>
      <c r="MLX1099" s="187"/>
      <c r="MLY1099" s="187"/>
      <c r="MLZ1099" s="187"/>
      <c r="MMA1099" s="187"/>
      <c r="MMB1099" s="187"/>
      <c r="MMC1099" s="187"/>
      <c r="MMD1099" s="187"/>
      <c r="MME1099" s="187"/>
      <c r="MMF1099" s="187"/>
      <c r="MMG1099" s="187"/>
      <c r="MMH1099" s="187"/>
      <c r="MMI1099" s="187"/>
      <c r="MMJ1099" s="187"/>
      <c r="MMK1099" s="187"/>
      <c r="MML1099" s="187"/>
      <c r="MMM1099" s="187"/>
      <c r="MMN1099" s="187"/>
      <c r="MMO1099" s="187"/>
      <c r="MMP1099" s="187"/>
      <c r="MMQ1099" s="187"/>
      <c r="MMR1099" s="187"/>
      <c r="MMS1099" s="187"/>
      <c r="MMT1099" s="187"/>
      <c r="MMU1099" s="187"/>
      <c r="MMV1099" s="187"/>
      <c r="MMW1099" s="187"/>
      <c r="MMX1099" s="187"/>
      <c r="MMY1099" s="187"/>
      <c r="MMZ1099" s="187"/>
      <c r="MNA1099" s="187"/>
      <c r="MNB1099" s="187"/>
      <c r="MNC1099" s="187"/>
      <c r="MND1099" s="187"/>
      <c r="MNE1099" s="187"/>
      <c r="MNF1099" s="187"/>
      <c r="MNG1099" s="187"/>
      <c r="MNH1099" s="187"/>
      <c r="MNI1099" s="187"/>
      <c r="MNJ1099" s="187"/>
      <c r="MNK1099" s="187"/>
      <c r="MNL1099" s="187"/>
      <c r="MNM1099" s="187"/>
      <c r="MNN1099" s="187"/>
      <c r="MNO1099" s="187"/>
      <c r="MNP1099" s="187"/>
      <c r="MNQ1099" s="187"/>
      <c r="MNR1099" s="187"/>
      <c r="MNS1099" s="187"/>
      <c r="MNT1099" s="187"/>
      <c r="MNU1099" s="187"/>
      <c r="MNV1099" s="187"/>
      <c r="MNW1099" s="187"/>
      <c r="MNX1099" s="187"/>
      <c r="MNY1099" s="187"/>
      <c r="MNZ1099" s="187"/>
      <c r="MOA1099" s="187"/>
      <c r="MOB1099" s="187"/>
      <c r="MOC1099" s="187"/>
      <c r="MOD1099" s="187"/>
      <c r="MOE1099" s="187"/>
      <c r="MOF1099" s="187"/>
      <c r="MOG1099" s="187"/>
      <c r="MOH1099" s="187"/>
      <c r="MOI1099" s="187"/>
      <c r="MOJ1099" s="187"/>
      <c r="MOK1099" s="187"/>
      <c r="MOL1099" s="187"/>
      <c r="MOM1099" s="187"/>
      <c r="MON1099" s="187"/>
      <c r="MOO1099" s="187"/>
      <c r="MOP1099" s="187"/>
      <c r="MOQ1099" s="187"/>
      <c r="MOR1099" s="187"/>
      <c r="MOS1099" s="187"/>
      <c r="MOT1099" s="187"/>
      <c r="MOU1099" s="187"/>
      <c r="MOV1099" s="187"/>
      <c r="MOW1099" s="187"/>
      <c r="MOX1099" s="187"/>
      <c r="MOY1099" s="187"/>
      <c r="MOZ1099" s="187"/>
      <c r="MPA1099" s="187"/>
      <c r="MPB1099" s="187"/>
      <c r="MPC1099" s="187"/>
      <c r="MPD1099" s="187"/>
      <c r="MPE1099" s="187"/>
      <c r="MPF1099" s="187"/>
      <c r="MPG1099" s="187"/>
      <c r="MPH1099" s="187"/>
      <c r="MPI1099" s="187"/>
      <c r="MPJ1099" s="187"/>
      <c r="MPK1099" s="187"/>
      <c r="MPL1099" s="187"/>
      <c r="MPM1099" s="187"/>
      <c r="MPN1099" s="187"/>
      <c r="MPO1099" s="187"/>
      <c r="MPP1099" s="187"/>
      <c r="MPQ1099" s="187"/>
      <c r="MPR1099" s="187"/>
      <c r="MPS1099" s="187"/>
      <c r="MPT1099" s="187"/>
      <c r="MPU1099" s="187"/>
      <c r="MPV1099" s="187"/>
      <c r="MPW1099" s="187"/>
      <c r="MPX1099" s="187"/>
      <c r="MPY1099" s="187"/>
      <c r="MPZ1099" s="187"/>
      <c r="MQA1099" s="187"/>
      <c r="MQB1099" s="187"/>
      <c r="MQC1099" s="187"/>
      <c r="MQD1099" s="187"/>
      <c r="MQE1099" s="187"/>
      <c r="MQF1099" s="187"/>
      <c r="MQG1099" s="187"/>
      <c r="MQH1099" s="187"/>
      <c r="MQI1099" s="187"/>
      <c r="MQJ1099" s="187"/>
      <c r="MQK1099" s="187"/>
      <c r="MQL1099" s="187"/>
      <c r="MQM1099" s="187"/>
      <c r="MQN1099" s="187"/>
      <c r="MQO1099" s="187"/>
      <c r="MQP1099" s="187"/>
      <c r="MQQ1099" s="187"/>
      <c r="MQR1099" s="187"/>
      <c r="MQS1099" s="187"/>
      <c r="MQT1099" s="187"/>
      <c r="MQU1099" s="187"/>
      <c r="MQV1099" s="187"/>
      <c r="MQW1099" s="187"/>
      <c r="MQX1099" s="187"/>
      <c r="MQY1099" s="187"/>
      <c r="MQZ1099" s="187"/>
      <c r="MRA1099" s="187"/>
      <c r="MRB1099" s="187"/>
      <c r="MRC1099" s="187"/>
      <c r="MRD1099" s="187"/>
      <c r="MRE1099" s="187"/>
      <c r="MRF1099" s="187"/>
      <c r="MRG1099" s="187"/>
      <c r="MRH1099" s="187"/>
      <c r="MRI1099" s="187"/>
      <c r="MRJ1099" s="187"/>
      <c r="MRK1099" s="187"/>
      <c r="MRL1099" s="187"/>
      <c r="MRM1099" s="187"/>
      <c r="MRN1099" s="187"/>
      <c r="MRO1099" s="187"/>
      <c r="MRP1099" s="187"/>
      <c r="MRQ1099" s="187"/>
      <c r="MRR1099" s="187"/>
      <c r="MRS1099" s="187"/>
      <c r="MRT1099" s="187"/>
      <c r="MRU1099" s="187"/>
      <c r="MRV1099" s="187"/>
      <c r="MRW1099" s="187"/>
      <c r="MRX1099" s="187"/>
      <c r="MRY1099" s="187"/>
      <c r="MRZ1099" s="187"/>
      <c r="MSA1099" s="187"/>
      <c r="MSB1099" s="187"/>
      <c r="MSC1099" s="187"/>
      <c r="MSD1099" s="187"/>
      <c r="MSE1099" s="187"/>
      <c r="MSF1099" s="187"/>
      <c r="MSG1099" s="187"/>
      <c r="MSH1099" s="187"/>
      <c r="MSI1099" s="187"/>
      <c r="MSJ1099" s="187"/>
      <c r="MSK1099" s="187"/>
      <c r="MSL1099" s="187"/>
      <c r="MSM1099" s="187"/>
      <c r="MSN1099" s="187"/>
      <c r="MSO1099" s="187"/>
      <c r="MSP1099" s="187"/>
      <c r="MSQ1099" s="187"/>
      <c r="MSR1099" s="187"/>
      <c r="MSS1099" s="187"/>
      <c r="MST1099" s="187"/>
      <c r="MSU1099" s="187"/>
      <c r="MSV1099" s="187"/>
      <c r="MSW1099" s="187"/>
      <c r="MSX1099" s="187"/>
      <c r="MSY1099" s="187"/>
      <c r="MSZ1099" s="187"/>
      <c r="MTA1099" s="187"/>
      <c r="MTB1099" s="187"/>
      <c r="MTC1099" s="187"/>
      <c r="MTD1099" s="187"/>
      <c r="MTE1099" s="187"/>
      <c r="MTF1099" s="187"/>
      <c r="MTG1099" s="187"/>
      <c r="MTH1099" s="187"/>
      <c r="MTI1099" s="187"/>
      <c r="MTJ1099" s="187"/>
      <c r="MTK1099" s="187"/>
      <c r="MTL1099" s="187"/>
      <c r="MTM1099" s="187"/>
      <c r="MTN1099" s="187"/>
      <c r="MTO1099" s="187"/>
      <c r="MTP1099" s="187"/>
      <c r="MTQ1099" s="187"/>
      <c r="MTR1099" s="187"/>
      <c r="MTS1099" s="187"/>
      <c r="MTT1099" s="187"/>
      <c r="MTU1099" s="187"/>
      <c r="MTV1099" s="187"/>
      <c r="MTW1099" s="187"/>
      <c r="MTX1099" s="187"/>
      <c r="MTY1099" s="187"/>
      <c r="MTZ1099" s="187"/>
      <c r="MUA1099" s="187"/>
      <c r="MUB1099" s="187"/>
      <c r="MUC1099" s="187"/>
      <c r="MUD1099" s="187"/>
      <c r="MUE1099" s="187"/>
      <c r="MUF1099" s="187"/>
      <c r="MUG1099" s="187"/>
      <c r="MUH1099" s="187"/>
      <c r="MUI1099" s="187"/>
      <c r="MUJ1099" s="187"/>
      <c r="MUK1099" s="187"/>
      <c r="MUL1099" s="187"/>
      <c r="MUM1099" s="187"/>
      <c r="MUN1099" s="187"/>
      <c r="MUO1099" s="187"/>
      <c r="MUP1099" s="187"/>
      <c r="MUQ1099" s="187"/>
      <c r="MUR1099" s="187"/>
      <c r="MUS1099" s="187"/>
      <c r="MUT1099" s="187"/>
      <c r="MUU1099" s="187"/>
      <c r="MUV1099" s="187"/>
      <c r="MUW1099" s="187"/>
      <c r="MUX1099" s="187"/>
      <c r="MUY1099" s="187"/>
      <c r="MUZ1099" s="187"/>
      <c r="MVA1099" s="187"/>
      <c r="MVB1099" s="187"/>
      <c r="MVC1099" s="187"/>
      <c r="MVD1099" s="187"/>
      <c r="MVE1099" s="187"/>
      <c r="MVF1099" s="187"/>
      <c r="MVG1099" s="187"/>
      <c r="MVH1099" s="187"/>
      <c r="MVI1099" s="187"/>
      <c r="MVJ1099" s="187"/>
      <c r="MVK1099" s="187"/>
      <c r="MVL1099" s="187"/>
      <c r="MVM1099" s="187"/>
      <c r="MVN1099" s="187"/>
      <c r="MVO1099" s="187"/>
      <c r="MVP1099" s="187"/>
      <c r="MVQ1099" s="187"/>
      <c r="MVR1099" s="187"/>
      <c r="MVS1099" s="187"/>
      <c r="MVT1099" s="187"/>
      <c r="MVU1099" s="187"/>
      <c r="MVV1099" s="187"/>
      <c r="MVW1099" s="187"/>
      <c r="MVX1099" s="187"/>
      <c r="MVY1099" s="187"/>
      <c r="MVZ1099" s="187"/>
      <c r="MWA1099" s="187"/>
      <c r="MWB1099" s="187"/>
      <c r="MWC1099" s="187"/>
      <c r="MWD1099" s="187"/>
      <c r="MWE1099" s="187"/>
      <c r="MWF1099" s="187"/>
      <c r="MWG1099" s="187"/>
      <c r="MWH1099" s="187"/>
      <c r="MWI1099" s="187"/>
      <c r="MWJ1099" s="187"/>
      <c r="MWK1099" s="187"/>
      <c r="MWL1099" s="187"/>
      <c r="MWM1099" s="187"/>
      <c r="MWN1099" s="187"/>
      <c r="MWO1099" s="187"/>
      <c r="MWP1099" s="187"/>
      <c r="MWQ1099" s="187"/>
      <c r="MWR1099" s="187"/>
      <c r="MWS1099" s="187"/>
      <c r="MWT1099" s="187"/>
      <c r="MWU1099" s="187"/>
      <c r="MWV1099" s="187"/>
      <c r="MWW1099" s="187"/>
      <c r="MWX1099" s="187"/>
      <c r="MWY1099" s="187"/>
      <c r="MWZ1099" s="187"/>
      <c r="MXA1099" s="187"/>
      <c r="MXB1099" s="187"/>
      <c r="MXC1099" s="187"/>
      <c r="MXD1099" s="187"/>
      <c r="MXE1099" s="187"/>
      <c r="MXF1099" s="187"/>
      <c r="MXG1099" s="187"/>
      <c r="MXH1099" s="187"/>
      <c r="MXI1099" s="187"/>
      <c r="MXJ1099" s="187"/>
      <c r="MXK1099" s="187"/>
      <c r="MXL1099" s="187"/>
      <c r="MXM1099" s="187"/>
      <c r="MXN1099" s="187"/>
      <c r="MXO1099" s="187"/>
      <c r="MXP1099" s="187"/>
      <c r="MXQ1099" s="187"/>
      <c r="MXR1099" s="187"/>
      <c r="MXS1099" s="187"/>
      <c r="MXT1099" s="187"/>
      <c r="MXU1099" s="187"/>
      <c r="MXV1099" s="187"/>
      <c r="MXW1099" s="187"/>
      <c r="MXX1099" s="187"/>
      <c r="MXY1099" s="187"/>
      <c r="MXZ1099" s="187"/>
      <c r="MYA1099" s="187"/>
      <c r="MYB1099" s="187"/>
      <c r="MYC1099" s="187"/>
      <c r="MYD1099" s="187"/>
      <c r="MYE1099" s="187"/>
      <c r="MYF1099" s="187"/>
      <c r="MYG1099" s="187"/>
      <c r="MYH1099" s="187"/>
      <c r="MYI1099" s="187"/>
      <c r="MYJ1099" s="187"/>
      <c r="MYK1099" s="187"/>
      <c r="MYL1099" s="187"/>
      <c r="MYM1099" s="187"/>
      <c r="MYN1099" s="187"/>
      <c r="MYO1099" s="187"/>
      <c r="MYP1099" s="187"/>
      <c r="MYQ1099" s="187"/>
      <c r="MYR1099" s="187"/>
      <c r="MYS1099" s="187"/>
      <c r="MYT1099" s="187"/>
      <c r="MYU1099" s="187"/>
      <c r="MYV1099" s="187"/>
      <c r="MYW1099" s="187"/>
      <c r="MYX1099" s="187"/>
      <c r="MYY1099" s="187"/>
      <c r="MYZ1099" s="187"/>
      <c r="MZA1099" s="187"/>
      <c r="MZB1099" s="187"/>
      <c r="MZC1099" s="187"/>
      <c r="MZD1099" s="187"/>
      <c r="MZE1099" s="187"/>
      <c r="MZF1099" s="187"/>
      <c r="MZG1099" s="187"/>
      <c r="MZH1099" s="187"/>
      <c r="MZI1099" s="187"/>
      <c r="MZJ1099" s="187"/>
      <c r="MZK1099" s="187"/>
      <c r="MZL1099" s="187"/>
      <c r="MZM1099" s="187"/>
      <c r="MZN1099" s="187"/>
      <c r="MZO1099" s="187"/>
      <c r="MZP1099" s="187"/>
      <c r="MZQ1099" s="187"/>
      <c r="MZR1099" s="187"/>
      <c r="MZS1099" s="187"/>
      <c r="MZT1099" s="187"/>
      <c r="MZU1099" s="187"/>
      <c r="MZV1099" s="187"/>
      <c r="MZW1099" s="187"/>
      <c r="MZX1099" s="187"/>
      <c r="MZY1099" s="187"/>
      <c r="MZZ1099" s="187"/>
      <c r="NAA1099" s="187"/>
      <c r="NAB1099" s="187"/>
      <c r="NAC1099" s="187"/>
      <c r="NAD1099" s="187"/>
      <c r="NAE1099" s="187"/>
      <c r="NAF1099" s="187"/>
      <c r="NAG1099" s="187"/>
      <c r="NAH1099" s="187"/>
      <c r="NAI1099" s="187"/>
      <c r="NAJ1099" s="187"/>
      <c r="NAK1099" s="187"/>
      <c r="NAL1099" s="187"/>
      <c r="NAM1099" s="187"/>
      <c r="NAN1099" s="187"/>
      <c r="NAO1099" s="187"/>
      <c r="NAP1099" s="187"/>
      <c r="NAQ1099" s="187"/>
      <c r="NAR1099" s="187"/>
      <c r="NAS1099" s="187"/>
      <c r="NAT1099" s="187"/>
      <c r="NAU1099" s="187"/>
      <c r="NAV1099" s="187"/>
      <c r="NAW1099" s="187"/>
      <c r="NAX1099" s="187"/>
      <c r="NAY1099" s="187"/>
      <c r="NAZ1099" s="187"/>
      <c r="NBA1099" s="187"/>
      <c r="NBB1099" s="187"/>
      <c r="NBC1099" s="187"/>
      <c r="NBD1099" s="187"/>
      <c r="NBE1099" s="187"/>
      <c r="NBF1099" s="187"/>
      <c r="NBG1099" s="187"/>
      <c r="NBH1099" s="187"/>
      <c r="NBI1099" s="187"/>
      <c r="NBJ1099" s="187"/>
      <c r="NBK1099" s="187"/>
      <c r="NBL1099" s="187"/>
      <c r="NBM1099" s="187"/>
      <c r="NBN1099" s="187"/>
      <c r="NBO1099" s="187"/>
      <c r="NBP1099" s="187"/>
      <c r="NBQ1099" s="187"/>
      <c r="NBR1099" s="187"/>
      <c r="NBS1099" s="187"/>
      <c r="NBT1099" s="187"/>
      <c r="NBU1099" s="187"/>
      <c r="NBV1099" s="187"/>
      <c r="NBW1099" s="187"/>
      <c r="NBX1099" s="187"/>
      <c r="NBY1099" s="187"/>
      <c r="NBZ1099" s="187"/>
      <c r="NCA1099" s="187"/>
      <c r="NCB1099" s="187"/>
      <c r="NCC1099" s="187"/>
      <c r="NCD1099" s="187"/>
      <c r="NCE1099" s="187"/>
      <c r="NCF1099" s="187"/>
      <c r="NCG1099" s="187"/>
      <c r="NCH1099" s="187"/>
      <c r="NCI1099" s="187"/>
      <c r="NCJ1099" s="187"/>
      <c r="NCK1099" s="187"/>
      <c r="NCL1099" s="187"/>
      <c r="NCM1099" s="187"/>
      <c r="NCN1099" s="187"/>
      <c r="NCO1099" s="187"/>
      <c r="NCP1099" s="187"/>
      <c r="NCQ1099" s="187"/>
      <c r="NCR1099" s="187"/>
      <c r="NCS1099" s="187"/>
      <c r="NCT1099" s="187"/>
      <c r="NCU1099" s="187"/>
      <c r="NCV1099" s="187"/>
      <c r="NCW1099" s="187"/>
      <c r="NCX1099" s="187"/>
      <c r="NCY1099" s="187"/>
      <c r="NCZ1099" s="187"/>
      <c r="NDA1099" s="187"/>
      <c r="NDB1099" s="187"/>
      <c r="NDC1099" s="187"/>
      <c r="NDD1099" s="187"/>
      <c r="NDE1099" s="187"/>
      <c r="NDF1099" s="187"/>
      <c r="NDG1099" s="187"/>
      <c r="NDH1099" s="187"/>
      <c r="NDI1099" s="187"/>
      <c r="NDJ1099" s="187"/>
      <c r="NDK1099" s="187"/>
      <c r="NDL1099" s="187"/>
      <c r="NDM1099" s="187"/>
      <c r="NDN1099" s="187"/>
      <c r="NDO1099" s="187"/>
      <c r="NDP1099" s="187"/>
      <c r="NDQ1099" s="187"/>
      <c r="NDR1099" s="187"/>
      <c r="NDS1099" s="187"/>
      <c r="NDT1099" s="187"/>
      <c r="NDU1099" s="187"/>
      <c r="NDV1099" s="187"/>
      <c r="NDW1099" s="187"/>
      <c r="NDX1099" s="187"/>
      <c r="NDY1099" s="187"/>
      <c r="NDZ1099" s="187"/>
      <c r="NEA1099" s="187"/>
      <c r="NEB1099" s="187"/>
      <c r="NEC1099" s="187"/>
      <c r="NED1099" s="187"/>
      <c r="NEE1099" s="187"/>
      <c r="NEF1099" s="187"/>
      <c r="NEG1099" s="187"/>
      <c r="NEH1099" s="187"/>
      <c r="NEI1099" s="187"/>
      <c r="NEJ1099" s="187"/>
      <c r="NEK1099" s="187"/>
      <c r="NEL1099" s="187"/>
      <c r="NEM1099" s="187"/>
      <c r="NEN1099" s="187"/>
      <c r="NEO1099" s="187"/>
      <c r="NEP1099" s="187"/>
      <c r="NEQ1099" s="187"/>
      <c r="NER1099" s="187"/>
      <c r="NES1099" s="187"/>
      <c r="NET1099" s="187"/>
      <c r="NEU1099" s="187"/>
      <c r="NEV1099" s="187"/>
      <c r="NEW1099" s="187"/>
      <c r="NEX1099" s="187"/>
      <c r="NEY1099" s="187"/>
      <c r="NEZ1099" s="187"/>
      <c r="NFA1099" s="187"/>
      <c r="NFB1099" s="187"/>
      <c r="NFC1099" s="187"/>
      <c r="NFD1099" s="187"/>
      <c r="NFE1099" s="187"/>
      <c r="NFF1099" s="187"/>
      <c r="NFG1099" s="187"/>
      <c r="NFH1099" s="187"/>
      <c r="NFI1099" s="187"/>
      <c r="NFJ1099" s="187"/>
      <c r="NFK1099" s="187"/>
      <c r="NFL1099" s="187"/>
      <c r="NFM1099" s="187"/>
      <c r="NFN1099" s="187"/>
      <c r="NFO1099" s="187"/>
      <c r="NFP1099" s="187"/>
      <c r="NFQ1099" s="187"/>
      <c r="NFR1099" s="187"/>
      <c r="NFS1099" s="187"/>
      <c r="NFT1099" s="187"/>
      <c r="NFU1099" s="187"/>
      <c r="NFV1099" s="187"/>
      <c r="NFW1099" s="187"/>
      <c r="NFX1099" s="187"/>
      <c r="NFY1099" s="187"/>
      <c r="NFZ1099" s="187"/>
      <c r="NGA1099" s="187"/>
      <c r="NGB1099" s="187"/>
      <c r="NGC1099" s="187"/>
      <c r="NGD1099" s="187"/>
      <c r="NGE1099" s="187"/>
      <c r="NGF1099" s="187"/>
      <c r="NGG1099" s="187"/>
      <c r="NGH1099" s="187"/>
      <c r="NGI1099" s="187"/>
      <c r="NGJ1099" s="187"/>
      <c r="NGK1099" s="187"/>
      <c r="NGL1099" s="187"/>
      <c r="NGM1099" s="187"/>
      <c r="NGN1099" s="187"/>
      <c r="NGO1099" s="187"/>
      <c r="NGP1099" s="187"/>
      <c r="NGQ1099" s="187"/>
      <c r="NGR1099" s="187"/>
      <c r="NGS1099" s="187"/>
      <c r="NGT1099" s="187"/>
      <c r="NGU1099" s="187"/>
      <c r="NGV1099" s="187"/>
      <c r="NGW1099" s="187"/>
      <c r="NGX1099" s="187"/>
      <c r="NGY1099" s="187"/>
      <c r="NGZ1099" s="187"/>
      <c r="NHA1099" s="187"/>
      <c r="NHB1099" s="187"/>
      <c r="NHC1099" s="187"/>
      <c r="NHD1099" s="187"/>
      <c r="NHE1099" s="187"/>
      <c r="NHF1099" s="187"/>
      <c r="NHG1099" s="187"/>
      <c r="NHH1099" s="187"/>
      <c r="NHI1099" s="187"/>
      <c r="NHJ1099" s="187"/>
      <c r="NHK1099" s="187"/>
      <c r="NHL1099" s="187"/>
      <c r="NHM1099" s="187"/>
      <c r="NHN1099" s="187"/>
      <c r="NHO1099" s="187"/>
      <c r="NHP1099" s="187"/>
      <c r="NHQ1099" s="187"/>
      <c r="NHR1099" s="187"/>
      <c r="NHS1099" s="187"/>
      <c r="NHT1099" s="187"/>
      <c r="NHU1099" s="187"/>
      <c r="NHV1099" s="187"/>
      <c r="NHW1099" s="187"/>
      <c r="NHX1099" s="187"/>
      <c r="NHY1099" s="187"/>
      <c r="NHZ1099" s="187"/>
      <c r="NIA1099" s="187"/>
      <c r="NIB1099" s="187"/>
      <c r="NIC1099" s="187"/>
      <c r="NID1099" s="187"/>
      <c r="NIE1099" s="187"/>
      <c r="NIF1099" s="187"/>
      <c r="NIG1099" s="187"/>
      <c r="NIH1099" s="187"/>
      <c r="NII1099" s="187"/>
      <c r="NIJ1099" s="187"/>
      <c r="NIK1099" s="187"/>
      <c r="NIL1099" s="187"/>
      <c r="NIM1099" s="187"/>
      <c r="NIN1099" s="187"/>
      <c r="NIO1099" s="187"/>
      <c r="NIP1099" s="187"/>
      <c r="NIQ1099" s="187"/>
      <c r="NIR1099" s="187"/>
      <c r="NIS1099" s="187"/>
      <c r="NIT1099" s="187"/>
      <c r="NIU1099" s="187"/>
      <c r="NIV1099" s="187"/>
      <c r="NIW1099" s="187"/>
      <c r="NIX1099" s="187"/>
      <c r="NIY1099" s="187"/>
      <c r="NIZ1099" s="187"/>
      <c r="NJA1099" s="187"/>
      <c r="NJB1099" s="187"/>
      <c r="NJC1099" s="187"/>
      <c r="NJD1099" s="187"/>
      <c r="NJE1099" s="187"/>
      <c r="NJF1099" s="187"/>
      <c r="NJG1099" s="187"/>
      <c r="NJH1099" s="187"/>
      <c r="NJI1099" s="187"/>
      <c r="NJJ1099" s="187"/>
      <c r="NJK1099" s="187"/>
      <c r="NJL1099" s="187"/>
      <c r="NJM1099" s="187"/>
      <c r="NJN1099" s="187"/>
      <c r="NJO1099" s="187"/>
      <c r="NJP1099" s="187"/>
      <c r="NJQ1099" s="187"/>
      <c r="NJR1099" s="187"/>
      <c r="NJS1099" s="187"/>
      <c r="NJT1099" s="187"/>
      <c r="NJU1099" s="187"/>
      <c r="NJV1099" s="187"/>
      <c r="NJW1099" s="187"/>
      <c r="NJX1099" s="187"/>
      <c r="NJY1099" s="187"/>
      <c r="NJZ1099" s="187"/>
      <c r="NKA1099" s="187"/>
      <c r="NKB1099" s="187"/>
      <c r="NKC1099" s="187"/>
      <c r="NKD1099" s="187"/>
      <c r="NKE1099" s="187"/>
      <c r="NKF1099" s="187"/>
      <c r="NKG1099" s="187"/>
      <c r="NKH1099" s="187"/>
      <c r="NKI1099" s="187"/>
      <c r="NKJ1099" s="187"/>
      <c r="NKK1099" s="187"/>
      <c r="NKL1099" s="187"/>
      <c r="NKM1099" s="187"/>
      <c r="NKN1099" s="187"/>
      <c r="NKO1099" s="187"/>
      <c r="NKP1099" s="187"/>
      <c r="NKQ1099" s="187"/>
      <c r="NKR1099" s="187"/>
      <c r="NKS1099" s="187"/>
      <c r="NKT1099" s="187"/>
      <c r="NKU1099" s="187"/>
      <c r="NKV1099" s="187"/>
      <c r="NKW1099" s="187"/>
      <c r="NKX1099" s="187"/>
      <c r="NKY1099" s="187"/>
      <c r="NKZ1099" s="187"/>
      <c r="NLA1099" s="187"/>
      <c r="NLB1099" s="187"/>
      <c r="NLC1099" s="187"/>
      <c r="NLD1099" s="187"/>
      <c r="NLE1099" s="187"/>
      <c r="NLF1099" s="187"/>
      <c r="NLG1099" s="187"/>
      <c r="NLH1099" s="187"/>
      <c r="NLI1099" s="187"/>
      <c r="NLJ1099" s="187"/>
      <c r="NLK1099" s="187"/>
      <c r="NLL1099" s="187"/>
      <c r="NLM1099" s="187"/>
      <c r="NLN1099" s="187"/>
      <c r="NLO1099" s="187"/>
      <c r="NLP1099" s="187"/>
      <c r="NLQ1099" s="187"/>
      <c r="NLR1099" s="187"/>
      <c r="NLS1099" s="187"/>
      <c r="NLT1099" s="187"/>
      <c r="NLU1099" s="187"/>
      <c r="NLV1099" s="187"/>
      <c r="NLW1099" s="187"/>
      <c r="NLX1099" s="187"/>
      <c r="NLY1099" s="187"/>
      <c r="NLZ1099" s="187"/>
      <c r="NMA1099" s="187"/>
      <c r="NMB1099" s="187"/>
      <c r="NMC1099" s="187"/>
      <c r="NMD1099" s="187"/>
      <c r="NME1099" s="187"/>
      <c r="NMF1099" s="187"/>
      <c r="NMG1099" s="187"/>
      <c r="NMH1099" s="187"/>
      <c r="NMI1099" s="187"/>
      <c r="NMJ1099" s="187"/>
      <c r="NMK1099" s="187"/>
      <c r="NML1099" s="187"/>
      <c r="NMM1099" s="187"/>
      <c r="NMN1099" s="187"/>
      <c r="NMO1099" s="187"/>
      <c r="NMP1099" s="187"/>
      <c r="NMQ1099" s="187"/>
      <c r="NMR1099" s="187"/>
      <c r="NMS1099" s="187"/>
      <c r="NMT1099" s="187"/>
      <c r="NMU1099" s="187"/>
      <c r="NMV1099" s="187"/>
      <c r="NMW1099" s="187"/>
      <c r="NMX1099" s="187"/>
      <c r="NMY1099" s="187"/>
      <c r="NMZ1099" s="187"/>
      <c r="NNA1099" s="187"/>
      <c r="NNB1099" s="187"/>
      <c r="NNC1099" s="187"/>
      <c r="NND1099" s="187"/>
      <c r="NNE1099" s="187"/>
      <c r="NNF1099" s="187"/>
      <c r="NNG1099" s="187"/>
      <c r="NNH1099" s="187"/>
      <c r="NNI1099" s="187"/>
      <c r="NNJ1099" s="187"/>
      <c r="NNK1099" s="187"/>
      <c r="NNL1099" s="187"/>
      <c r="NNM1099" s="187"/>
      <c r="NNN1099" s="187"/>
      <c r="NNO1099" s="187"/>
      <c r="NNP1099" s="187"/>
      <c r="NNQ1099" s="187"/>
      <c r="NNR1099" s="187"/>
      <c r="NNS1099" s="187"/>
      <c r="NNT1099" s="187"/>
      <c r="NNU1099" s="187"/>
      <c r="NNV1099" s="187"/>
      <c r="NNW1099" s="187"/>
      <c r="NNX1099" s="187"/>
      <c r="NNY1099" s="187"/>
      <c r="NNZ1099" s="187"/>
      <c r="NOA1099" s="187"/>
      <c r="NOB1099" s="187"/>
      <c r="NOC1099" s="187"/>
      <c r="NOD1099" s="187"/>
      <c r="NOE1099" s="187"/>
      <c r="NOF1099" s="187"/>
      <c r="NOG1099" s="187"/>
      <c r="NOH1099" s="187"/>
      <c r="NOI1099" s="187"/>
      <c r="NOJ1099" s="187"/>
      <c r="NOK1099" s="187"/>
      <c r="NOL1099" s="187"/>
      <c r="NOM1099" s="187"/>
      <c r="NON1099" s="187"/>
      <c r="NOO1099" s="187"/>
      <c r="NOP1099" s="187"/>
      <c r="NOQ1099" s="187"/>
      <c r="NOR1099" s="187"/>
      <c r="NOS1099" s="187"/>
      <c r="NOT1099" s="187"/>
      <c r="NOU1099" s="187"/>
      <c r="NOV1099" s="187"/>
      <c r="NOW1099" s="187"/>
      <c r="NOX1099" s="187"/>
      <c r="NOY1099" s="187"/>
      <c r="NOZ1099" s="187"/>
      <c r="NPA1099" s="187"/>
      <c r="NPB1099" s="187"/>
      <c r="NPC1099" s="187"/>
      <c r="NPD1099" s="187"/>
      <c r="NPE1099" s="187"/>
      <c r="NPF1099" s="187"/>
      <c r="NPG1099" s="187"/>
      <c r="NPH1099" s="187"/>
      <c r="NPI1099" s="187"/>
      <c r="NPJ1099" s="187"/>
      <c r="NPK1099" s="187"/>
      <c r="NPL1099" s="187"/>
      <c r="NPM1099" s="187"/>
      <c r="NPN1099" s="187"/>
      <c r="NPO1099" s="187"/>
      <c r="NPP1099" s="187"/>
      <c r="NPQ1099" s="187"/>
      <c r="NPR1099" s="187"/>
      <c r="NPS1099" s="187"/>
      <c r="NPT1099" s="187"/>
      <c r="NPU1099" s="187"/>
      <c r="NPV1099" s="187"/>
      <c r="NPW1099" s="187"/>
      <c r="NPX1099" s="187"/>
      <c r="NPY1099" s="187"/>
      <c r="NPZ1099" s="187"/>
      <c r="NQA1099" s="187"/>
      <c r="NQB1099" s="187"/>
      <c r="NQC1099" s="187"/>
      <c r="NQD1099" s="187"/>
      <c r="NQE1099" s="187"/>
      <c r="NQF1099" s="187"/>
      <c r="NQG1099" s="187"/>
      <c r="NQH1099" s="187"/>
      <c r="NQI1099" s="187"/>
      <c r="NQJ1099" s="187"/>
      <c r="NQK1099" s="187"/>
      <c r="NQL1099" s="187"/>
      <c r="NQM1099" s="187"/>
      <c r="NQN1099" s="187"/>
      <c r="NQO1099" s="187"/>
      <c r="NQP1099" s="187"/>
      <c r="NQQ1099" s="187"/>
      <c r="NQR1099" s="187"/>
      <c r="NQS1099" s="187"/>
      <c r="NQT1099" s="187"/>
      <c r="NQU1099" s="187"/>
      <c r="NQV1099" s="187"/>
      <c r="NQW1099" s="187"/>
      <c r="NQX1099" s="187"/>
      <c r="NQY1099" s="187"/>
      <c r="NQZ1099" s="187"/>
      <c r="NRA1099" s="187"/>
      <c r="NRB1099" s="187"/>
      <c r="NRC1099" s="187"/>
      <c r="NRD1099" s="187"/>
      <c r="NRE1099" s="187"/>
      <c r="NRF1099" s="187"/>
      <c r="NRG1099" s="187"/>
      <c r="NRH1099" s="187"/>
      <c r="NRI1099" s="187"/>
      <c r="NRJ1099" s="187"/>
      <c r="NRK1099" s="187"/>
      <c r="NRL1099" s="187"/>
      <c r="NRM1099" s="187"/>
      <c r="NRN1099" s="187"/>
      <c r="NRO1099" s="187"/>
      <c r="NRP1099" s="187"/>
      <c r="NRQ1099" s="187"/>
      <c r="NRR1099" s="187"/>
      <c r="NRS1099" s="187"/>
      <c r="NRT1099" s="187"/>
      <c r="NRU1099" s="187"/>
      <c r="NRV1099" s="187"/>
      <c r="NRW1099" s="187"/>
      <c r="NRX1099" s="187"/>
      <c r="NRY1099" s="187"/>
      <c r="NRZ1099" s="187"/>
      <c r="NSA1099" s="187"/>
      <c r="NSB1099" s="187"/>
      <c r="NSC1099" s="187"/>
      <c r="NSD1099" s="187"/>
      <c r="NSE1099" s="187"/>
      <c r="NSF1099" s="187"/>
      <c r="NSG1099" s="187"/>
      <c r="NSH1099" s="187"/>
      <c r="NSI1099" s="187"/>
      <c r="NSJ1099" s="187"/>
      <c r="NSK1099" s="187"/>
      <c r="NSL1099" s="187"/>
      <c r="NSM1099" s="187"/>
      <c r="NSN1099" s="187"/>
      <c r="NSO1099" s="187"/>
      <c r="NSP1099" s="187"/>
      <c r="NSQ1099" s="187"/>
      <c r="NSR1099" s="187"/>
      <c r="NSS1099" s="187"/>
      <c r="NST1099" s="187"/>
      <c r="NSU1099" s="187"/>
      <c r="NSV1099" s="187"/>
      <c r="NSW1099" s="187"/>
      <c r="NSX1099" s="187"/>
      <c r="NSY1099" s="187"/>
      <c r="NSZ1099" s="187"/>
      <c r="NTA1099" s="187"/>
      <c r="NTB1099" s="187"/>
      <c r="NTC1099" s="187"/>
      <c r="NTD1099" s="187"/>
      <c r="NTE1099" s="187"/>
      <c r="NTF1099" s="187"/>
      <c r="NTG1099" s="187"/>
      <c r="NTH1099" s="187"/>
      <c r="NTI1099" s="187"/>
      <c r="NTJ1099" s="187"/>
      <c r="NTK1099" s="187"/>
      <c r="NTL1099" s="187"/>
      <c r="NTM1099" s="187"/>
      <c r="NTN1099" s="187"/>
      <c r="NTO1099" s="187"/>
      <c r="NTP1099" s="187"/>
      <c r="NTQ1099" s="187"/>
      <c r="NTR1099" s="187"/>
      <c r="NTS1099" s="187"/>
      <c r="NTT1099" s="187"/>
      <c r="NTU1099" s="187"/>
      <c r="NTV1099" s="187"/>
      <c r="NTW1099" s="187"/>
      <c r="NTX1099" s="187"/>
      <c r="NTY1099" s="187"/>
      <c r="NTZ1099" s="187"/>
      <c r="NUA1099" s="187"/>
      <c r="NUB1099" s="187"/>
      <c r="NUC1099" s="187"/>
      <c r="NUD1099" s="187"/>
      <c r="NUE1099" s="187"/>
      <c r="NUF1099" s="187"/>
      <c r="NUG1099" s="187"/>
      <c r="NUH1099" s="187"/>
      <c r="NUI1099" s="187"/>
      <c r="NUJ1099" s="187"/>
      <c r="NUK1099" s="187"/>
      <c r="NUL1099" s="187"/>
      <c r="NUM1099" s="187"/>
      <c r="NUN1099" s="187"/>
      <c r="NUO1099" s="187"/>
      <c r="NUP1099" s="187"/>
      <c r="NUQ1099" s="187"/>
      <c r="NUR1099" s="187"/>
      <c r="NUS1099" s="187"/>
      <c r="NUT1099" s="187"/>
      <c r="NUU1099" s="187"/>
      <c r="NUV1099" s="187"/>
      <c r="NUW1099" s="187"/>
      <c r="NUX1099" s="187"/>
      <c r="NUY1099" s="187"/>
      <c r="NUZ1099" s="187"/>
      <c r="NVA1099" s="187"/>
      <c r="NVB1099" s="187"/>
      <c r="NVC1099" s="187"/>
      <c r="NVD1099" s="187"/>
      <c r="NVE1099" s="187"/>
      <c r="NVF1099" s="187"/>
      <c r="NVG1099" s="187"/>
      <c r="NVH1099" s="187"/>
      <c r="NVI1099" s="187"/>
      <c r="NVJ1099" s="187"/>
      <c r="NVK1099" s="187"/>
      <c r="NVL1099" s="187"/>
      <c r="NVM1099" s="187"/>
      <c r="NVN1099" s="187"/>
      <c r="NVO1099" s="187"/>
      <c r="NVP1099" s="187"/>
      <c r="NVQ1099" s="187"/>
      <c r="NVR1099" s="187"/>
      <c r="NVS1099" s="187"/>
      <c r="NVT1099" s="187"/>
      <c r="NVU1099" s="187"/>
      <c r="NVV1099" s="187"/>
      <c r="NVW1099" s="187"/>
      <c r="NVX1099" s="187"/>
      <c r="NVY1099" s="187"/>
      <c r="NVZ1099" s="187"/>
      <c r="NWA1099" s="187"/>
      <c r="NWB1099" s="187"/>
      <c r="NWC1099" s="187"/>
      <c r="NWD1099" s="187"/>
      <c r="NWE1099" s="187"/>
      <c r="NWF1099" s="187"/>
      <c r="NWG1099" s="187"/>
      <c r="NWH1099" s="187"/>
      <c r="NWI1099" s="187"/>
      <c r="NWJ1099" s="187"/>
      <c r="NWK1099" s="187"/>
      <c r="NWL1099" s="187"/>
      <c r="NWM1099" s="187"/>
      <c r="NWN1099" s="187"/>
      <c r="NWO1099" s="187"/>
      <c r="NWP1099" s="187"/>
      <c r="NWQ1099" s="187"/>
      <c r="NWR1099" s="187"/>
      <c r="NWS1099" s="187"/>
      <c r="NWT1099" s="187"/>
      <c r="NWU1099" s="187"/>
      <c r="NWV1099" s="187"/>
      <c r="NWW1099" s="187"/>
      <c r="NWX1099" s="187"/>
      <c r="NWY1099" s="187"/>
      <c r="NWZ1099" s="187"/>
      <c r="NXA1099" s="187"/>
      <c r="NXB1099" s="187"/>
      <c r="NXC1099" s="187"/>
      <c r="NXD1099" s="187"/>
      <c r="NXE1099" s="187"/>
      <c r="NXF1099" s="187"/>
      <c r="NXG1099" s="187"/>
      <c r="NXH1099" s="187"/>
      <c r="NXI1099" s="187"/>
      <c r="NXJ1099" s="187"/>
      <c r="NXK1099" s="187"/>
      <c r="NXL1099" s="187"/>
      <c r="NXM1099" s="187"/>
      <c r="NXN1099" s="187"/>
      <c r="NXO1099" s="187"/>
      <c r="NXP1099" s="187"/>
      <c r="NXQ1099" s="187"/>
      <c r="NXR1099" s="187"/>
      <c r="NXS1099" s="187"/>
      <c r="NXT1099" s="187"/>
      <c r="NXU1099" s="187"/>
      <c r="NXV1099" s="187"/>
      <c r="NXW1099" s="187"/>
      <c r="NXX1099" s="187"/>
      <c r="NXY1099" s="187"/>
      <c r="NXZ1099" s="187"/>
      <c r="NYA1099" s="187"/>
      <c r="NYB1099" s="187"/>
      <c r="NYC1099" s="187"/>
      <c r="NYD1099" s="187"/>
      <c r="NYE1099" s="187"/>
      <c r="NYF1099" s="187"/>
      <c r="NYG1099" s="187"/>
      <c r="NYH1099" s="187"/>
      <c r="NYI1099" s="187"/>
      <c r="NYJ1099" s="187"/>
      <c r="NYK1099" s="187"/>
      <c r="NYL1099" s="187"/>
      <c r="NYM1099" s="187"/>
      <c r="NYN1099" s="187"/>
      <c r="NYO1099" s="187"/>
      <c r="NYP1099" s="187"/>
      <c r="NYQ1099" s="187"/>
      <c r="NYR1099" s="187"/>
      <c r="NYS1099" s="187"/>
      <c r="NYT1099" s="187"/>
      <c r="NYU1099" s="187"/>
      <c r="NYV1099" s="187"/>
      <c r="NYW1099" s="187"/>
      <c r="NYX1099" s="187"/>
      <c r="NYY1099" s="187"/>
      <c r="NYZ1099" s="187"/>
      <c r="NZA1099" s="187"/>
      <c r="NZB1099" s="187"/>
      <c r="NZC1099" s="187"/>
      <c r="NZD1099" s="187"/>
      <c r="NZE1099" s="187"/>
      <c r="NZF1099" s="187"/>
      <c r="NZG1099" s="187"/>
      <c r="NZH1099" s="187"/>
      <c r="NZI1099" s="187"/>
      <c r="NZJ1099" s="187"/>
      <c r="NZK1099" s="187"/>
      <c r="NZL1099" s="187"/>
      <c r="NZM1099" s="187"/>
      <c r="NZN1099" s="187"/>
      <c r="NZO1099" s="187"/>
      <c r="NZP1099" s="187"/>
      <c r="NZQ1099" s="187"/>
      <c r="NZR1099" s="187"/>
      <c r="NZS1099" s="187"/>
      <c r="NZT1099" s="187"/>
      <c r="NZU1099" s="187"/>
      <c r="NZV1099" s="187"/>
      <c r="NZW1099" s="187"/>
      <c r="NZX1099" s="187"/>
      <c r="NZY1099" s="187"/>
      <c r="NZZ1099" s="187"/>
      <c r="OAA1099" s="187"/>
      <c r="OAB1099" s="187"/>
      <c r="OAC1099" s="187"/>
      <c r="OAD1099" s="187"/>
      <c r="OAE1099" s="187"/>
      <c r="OAF1099" s="187"/>
      <c r="OAG1099" s="187"/>
      <c r="OAH1099" s="187"/>
      <c r="OAI1099" s="187"/>
      <c r="OAJ1099" s="187"/>
      <c r="OAK1099" s="187"/>
      <c r="OAL1099" s="187"/>
      <c r="OAM1099" s="187"/>
      <c r="OAN1099" s="187"/>
      <c r="OAO1099" s="187"/>
      <c r="OAP1099" s="187"/>
      <c r="OAQ1099" s="187"/>
      <c r="OAR1099" s="187"/>
      <c r="OAS1099" s="187"/>
      <c r="OAT1099" s="187"/>
      <c r="OAU1099" s="187"/>
      <c r="OAV1099" s="187"/>
      <c r="OAW1099" s="187"/>
      <c r="OAX1099" s="187"/>
      <c r="OAY1099" s="187"/>
      <c r="OAZ1099" s="187"/>
      <c r="OBA1099" s="187"/>
      <c r="OBB1099" s="187"/>
      <c r="OBC1099" s="187"/>
      <c r="OBD1099" s="187"/>
      <c r="OBE1099" s="187"/>
      <c r="OBF1099" s="187"/>
      <c r="OBG1099" s="187"/>
      <c r="OBH1099" s="187"/>
      <c r="OBI1099" s="187"/>
      <c r="OBJ1099" s="187"/>
      <c r="OBK1099" s="187"/>
      <c r="OBL1099" s="187"/>
      <c r="OBM1099" s="187"/>
      <c r="OBN1099" s="187"/>
      <c r="OBO1099" s="187"/>
      <c r="OBP1099" s="187"/>
      <c r="OBQ1099" s="187"/>
      <c r="OBR1099" s="187"/>
      <c r="OBS1099" s="187"/>
      <c r="OBT1099" s="187"/>
      <c r="OBU1099" s="187"/>
      <c r="OBV1099" s="187"/>
      <c r="OBW1099" s="187"/>
      <c r="OBX1099" s="187"/>
      <c r="OBY1099" s="187"/>
      <c r="OBZ1099" s="187"/>
      <c r="OCA1099" s="187"/>
      <c r="OCB1099" s="187"/>
      <c r="OCC1099" s="187"/>
      <c r="OCD1099" s="187"/>
      <c r="OCE1099" s="187"/>
      <c r="OCF1099" s="187"/>
      <c r="OCG1099" s="187"/>
      <c r="OCH1099" s="187"/>
      <c r="OCI1099" s="187"/>
      <c r="OCJ1099" s="187"/>
      <c r="OCK1099" s="187"/>
      <c r="OCL1099" s="187"/>
      <c r="OCM1099" s="187"/>
      <c r="OCN1099" s="187"/>
      <c r="OCO1099" s="187"/>
      <c r="OCP1099" s="187"/>
      <c r="OCQ1099" s="187"/>
      <c r="OCR1099" s="187"/>
      <c r="OCS1099" s="187"/>
      <c r="OCT1099" s="187"/>
      <c r="OCU1099" s="187"/>
      <c r="OCV1099" s="187"/>
      <c r="OCW1099" s="187"/>
      <c r="OCX1099" s="187"/>
      <c r="OCY1099" s="187"/>
      <c r="OCZ1099" s="187"/>
      <c r="ODA1099" s="187"/>
      <c r="ODB1099" s="187"/>
      <c r="ODC1099" s="187"/>
      <c r="ODD1099" s="187"/>
      <c r="ODE1099" s="187"/>
      <c r="ODF1099" s="187"/>
      <c r="ODG1099" s="187"/>
      <c r="ODH1099" s="187"/>
      <c r="ODI1099" s="187"/>
      <c r="ODJ1099" s="187"/>
      <c r="ODK1099" s="187"/>
      <c r="ODL1099" s="187"/>
      <c r="ODM1099" s="187"/>
      <c r="ODN1099" s="187"/>
      <c r="ODO1099" s="187"/>
      <c r="ODP1099" s="187"/>
      <c r="ODQ1099" s="187"/>
      <c r="ODR1099" s="187"/>
      <c r="ODS1099" s="187"/>
      <c r="ODT1099" s="187"/>
      <c r="ODU1099" s="187"/>
      <c r="ODV1099" s="187"/>
      <c r="ODW1099" s="187"/>
      <c r="ODX1099" s="187"/>
      <c r="ODY1099" s="187"/>
      <c r="ODZ1099" s="187"/>
      <c r="OEA1099" s="187"/>
      <c r="OEB1099" s="187"/>
      <c r="OEC1099" s="187"/>
      <c r="OED1099" s="187"/>
      <c r="OEE1099" s="187"/>
      <c r="OEF1099" s="187"/>
      <c r="OEG1099" s="187"/>
      <c r="OEH1099" s="187"/>
      <c r="OEI1099" s="187"/>
      <c r="OEJ1099" s="187"/>
      <c r="OEK1099" s="187"/>
      <c r="OEL1099" s="187"/>
      <c r="OEM1099" s="187"/>
      <c r="OEN1099" s="187"/>
      <c r="OEO1099" s="187"/>
      <c r="OEP1099" s="187"/>
      <c r="OEQ1099" s="187"/>
      <c r="OER1099" s="187"/>
      <c r="OES1099" s="187"/>
      <c r="OET1099" s="187"/>
      <c r="OEU1099" s="187"/>
      <c r="OEV1099" s="187"/>
      <c r="OEW1099" s="187"/>
      <c r="OEX1099" s="187"/>
      <c r="OEY1099" s="187"/>
      <c r="OEZ1099" s="187"/>
      <c r="OFA1099" s="187"/>
      <c r="OFB1099" s="187"/>
      <c r="OFC1099" s="187"/>
      <c r="OFD1099" s="187"/>
      <c r="OFE1099" s="187"/>
      <c r="OFF1099" s="187"/>
      <c r="OFG1099" s="187"/>
      <c r="OFH1099" s="187"/>
      <c r="OFI1099" s="187"/>
      <c r="OFJ1099" s="187"/>
      <c r="OFK1099" s="187"/>
      <c r="OFL1099" s="187"/>
      <c r="OFM1099" s="187"/>
      <c r="OFN1099" s="187"/>
      <c r="OFO1099" s="187"/>
      <c r="OFP1099" s="187"/>
      <c r="OFQ1099" s="187"/>
      <c r="OFR1099" s="187"/>
      <c r="OFS1099" s="187"/>
      <c r="OFT1099" s="187"/>
      <c r="OFU1099" s="187"/>
      <c r="OFV1099" s="187"/>
      <c r="OFW1099" s="187"/>
      <c r="OFX1099" s="187"/>
      <c r="OFY1099" s="187"/>
      <c r="OFZ1099" s="187"/>
      <c r="OGA1099" s="187"/>
      <c r="OGB1099" s="187"/>
      <c r="OGC1099" s="187"/>
      <c r="OGD1099" s="187"/>
      <c r="OGE1099" s="187"/>
      <c r="OGF1099" s="187"/>
      <c r="OGG1099" s="187"/>
      <c r="OGH1099" s="187"/>
      <c r="OGI1099" s="187"/>
      <c r="OGJ1099" s="187"/>
      <c r="OGK1099" s="187"/>
      <c r="OGL1099" s="187"/>
      <c r="OGM1099" s="187"/>
      <c r="OGN1099" s="187"/>
      <c r="OGO1099" s="187"/>
      <c r="OGP1099" s="187"/>
      <c r="OGQ1099" s="187"/>
      <c r="OGR1099" s="187"/>
      <c r="OGS1099" s="187"/>
      <c r="OGT1099" s="187"/>
      <c r="OGU1099" s="187"/>
      <c r="OGV1099" s="187"/>
      <c r="OGW1099" s="187"/>
      <c r="OGX1099" s="187"/>
      <c r="OGY1099" s="187"/>
      <c r="OGZ1099" s="187"/>
      <c r="OHA1099" s="187"/>
      <c r="OHB1099" s="187"/>
      <c r="OHC1099" s="187"/>
      <c r="OHD1099" s="187"/>
      <c r="OHE1099" s="187"/>
      <c r="OHF1099" s="187"/>
      <c r="OHG1099" s="187"/>
      <c r="OHH1099" s="187"/>
      <c r="OHI1099" s="187"/>
      <c r="OHJ1099" s="187"/>
      <c r="OHK1099" s="187"/>
      <c r="OHL1099" s="187"/>
      <c r="OHM1099" s="187"/>
      <c r="OHN1099" s="187"/>
      <c r="OHO1099" s="187"/>
      <c r="OHP1099" s="187"/>
      <c r="OHQ1099" s="187"/>
      <c r="OHR1099" s="187"/>
      <c r="OHS1099" s="187"/>
      <c r="OHT1099" s="187"/>
      <c r="OHU1099" s="187"/>
      <c r="OHV1099" s="187"/>
      <c r="OHW1099" s="187"/>
      <c r="OHX1099" s="187"/>
      <c r="OHY1099" s="187"/>
      <c r="OHZ1099" s="187"/>
      <c r="OIA1099" s="187"/>
      <c r="OIB1099" s="187"/>
      <c r="OIC1099" s="187"/>
      <c r="OID1099" s="187"/>
      <c r="OIE1099" s="187"/>
      <c r="OIF1099" s="187"/>
      <c r="OIG1099" s="187"/>
      <c r="OIH1099" s="187"/>
      <c r="OII1099" s="187"/>
      <c r="OIJ1099" s="187"/>
      <c r="OIK1099" s="187"/>
      <c r="OIL1099" s="187"/>
      <c r="OIM1099" s="187"/>
      <c r="OIN1099" s="187"/>
      <c r="OIO1099" s="187"/>
      <c r="OIP1099" s="187"/>
      <c r="OIQ1099" s="187"/>
      <c r="OIR1099" s="187"/>
      <c r="OIS1099" s="187"/>
      <c r="OIT1099" s="187"/>
      <c r="OIU1099" s="187"/>
      <c r="OIV1099" s="187"/>
      <c r="OIW1099" s="187"/>
      <c r="OIX1099" s="187"/>
      <c r="OIY1099" s="187"/>
      <c r="OIZ1099" s="187"/>
      <c r="OJA1099" s="187"/>
      <c r="OJB1099" s="187"/>
      <c r="OJC1099" s="187"/>
      <c r="OJD1099" s="187"/>
      <c r="OJE1099" s="187"/>
      <c r="OJF1099" s="187"/>
      <c r="OJG1099" s="187"/>
      <c r="OJH1099" s="187"/>
      <c r="OJI1099" s="187"/>
      <c r="OJJ1099" s="187"/>
      <c r="OJK1099" s="187"/>
      <c r="OJL1099" s="187"/>
      <c r="OJM1099" s="187"/>
      <c r="OJN1099" s="187"/>
      <c r="OJO1099" s="187"/>
      <c r="OJP1099" s="187"/>
      <c r="OJQ1099" s="187"/>
      <c r="OJR1099" s="187"/>
      <c r="OJS1099" s="187"/>
      <c r="OJT1099" s="187"/>
      <c r="OJU1099" s="187"/>
      <c r="OJV1099" s="187"/>
      <c r="OJW1099" s="187"/>
      <c r="OJX1099" s="187"/>
      <c r="OJY1099" s="187"/>
      <c r="OJZ1099" s="187"/>
      <c r="OKA1099" s="187"/>
      <c r="OKB1099" s="187"/>
      <c r="OKC1099" s="187"/>
      <c r="OKD1099" s="187"/>
      <c r="OKE1099" s="187"/>
      <c r="OKF1099" s="187"/>
      <c r="OKG1099" s="187"/>
      <c r="OKH1099" s="187"/>
      <c r="OKI1099" s="187"/>
      <c r="OKJ1099" s="187"/>
      <c r="OKK1099" s="187"/>
      <c r="OKL1099" s="187"/>
      <c r="OKM1099" s="187"/>
      <c r="OKN1099" s="187"/>
      <c r="OKO1099" s="187"/>
      <c r="OKP1099" s="187"/>
      <c r="OKQ1099" s="187"/>
      <c r="OKR1099" s="187"/>
      <c r="OKS1099" s="187"/>
      <c r="OKT1099" s="187"/>
      <c r="OKU1099" s="187"/>
      <c r="OKV1099" s="187"/>
      <c r="OKW1099" s="187"/>
      <c r="OKX1099" s="187"/>
      <c r="OKY1099" s="187"/>
      <c r="OKZ1099" s="187"/>
      <c r="OLA1099" s="187"/>
      <c r="OLB1099" s="187"/>
      <c r="OLC1099" s="187"/>
      <c r="OLD1099" s="187"/>
      <c r="OLE1099" s="187"/>
      <c r="OLF1099" s="187"/>
      <c r="OLG1099" s="187"/>
      <c r="OLH1099" s="187"/>
      <c r="OLI1099" s="187"/>
      <c r="OLJ1099" s="187"/>
      <c r="OLK1099" s="187"/>
      <c r="OLL1099" s="187"/>
      <c r="OLM1099" s="187"/>
      <c r="OLN1099" s="187"/>
      <c r="OLO1099" s="187"/>
      <c r="OLP1099" s="187"/>
      <c r="OLQ1099" s="187"/>
      <c r="OLR1099" s="187"/>
      <c r="OLS1099" s="187"/>
      <c r="OLT1099" s="187"/>
      <c r="OLU1099" s="187"/>
      <c r="OLV1099" s="187"/>
      <c r="OLW1099" s="187"/>
      <c r="OLX1099" s="187"/>
      <c r="OLY1099" s="187"/>
      <c r="OLZ1099" s="187"/>
      <c r="OMA1099" s="187"/>
      <c r="OMB1099" s="187"/>
      <c r="OMC1099" s="187"/>
      <c r="OMD1099" s="187"/>
      <c r="OME1099" s="187"/>
      <c r="OMF1099" s="187"/>
      <c r="OMG1099" s="187"/>
      <c r="OMH1099" s="187"/>
      <c r="OMI1099" s="187"/>
      <c r="OMJ1099" s="187"/>
      <c r="OMK1099" s="187"/>
      <c r="OML1099" s="187"/>
      <c r="OMM1099" s="187"/>
      <c r="OMN1099" s="187"/>
      <c r="OMO1099" s="187"/>
      <c r="OMP1099" s="187"/>
      <c r="OMQ1099" s="187"/>
      <c r="OMR1099" s="187"/>
      <c r="OMS1099" s="187"/>
      <c r="OMT1099" s="187"/>
      <c r="OMU1099" s="187"/>
      <c r="OMV1099" s="187"/>
      <c r="OMW1099" s="187"/>
      <c r="OMX1099" s="187"/>
      <c r="OMY1099" s="187"/>
      <c r="OMZ1099" s="187"/>
      <c r="ONA1099" s="187"/>
      <c r="ONB1099" s="187"/>
      <c r="ONC1099" s="187"/>
      <c r="OND1099" s="187"/>
      <c r="ONE1099" s="187"/>
      <c r="ONF1099" s="187"/>
      <c r="ONG1099" s="187"/>
      <c r="ONH1099" s="187"/>
      <c r="ONI1099" s="187"/>
      <c r="ONJ1099" s="187"/>
      <c r="ONK1099" s="187"/>
      <c r="ONL1099" s="187"/>
      <c r="ONM1099" s="187"/>
      <c r="ONN1099" s="187"/>
      <c r="ONO1099" s="187"/>
      <c r="ONP1099" s="187"/>
      <c r="ONQ1099" s="187"/>
      <c r="ONR1099" s="187"/>
      <c r="ONS1099" s="187"/>
      <c r="ONT1099" s="187"/>
      <c r="ONU1099" s="187"/>
      <c r="ONV1099" s="187"/>
      <c r="ONW1099" s="187"/>
      <c r="ONX1099" s="187"/>
      <c r="ONY1099" s="187"/>
      <c r="ONZ1099" s="187"/>
      <c r="OOA1099" s="187"/>
      <c r="OOB1099" s="187"/>
      <c r="OOC1099" s="187"/>
      <c r="OOD1099" s="187"/>
      <c r="OOE1099" s="187"/>
      <c r="OOF1099" s="187"/>
      <c r="OOG1099" s="187"/>
      <c r="OOH1099" s="187"/>
      <c r="OOI1099" s="187"/>
      <c r="OOJ1099" s="187"/>
      <c r="OOK1099" s="187"/>
      <c r="OOL1099" s="187"/>
      <c r="OOM1099" s="187"/>
      <c r="OON1099" s="187"/>
      <c r="OOO1099" s="187"/>
      <c r="OOP1099" s="187"/>
      <c r="OOQ1099" s="187"/>
      <c r="OOR1099" s="187"/>
      <c r="OOS1099" s="187"/>
      <c r="OOT1099" s="187"/>
      <c r="OOU1099" s="187"/>
      <c r="OOV1099" s="187"/>
      <c r="OOW1099" s="187"/>
      <c r="OOX1099" s="187"/>
      <c r="OOY1099" s="187"/>
      <c r="OOZ1099" s="187"/>
      <c r="OPA1099" s="187"/>
      <c r="OPB1099" s="187"/>
      <c r="OPC1099" s="187"/>
      <c r="OPD1099" s="187"/>
      <c r="OPE1099" s="187"/>
      <c r="OPF1099" s="187"/>
      <c r="OPG1099" s="187"/>
      <c r="OPH1099" s="187"/>
      <c r="OPI1099" s="187"/>
      <c r="OPJ1099" s="187"/>
      <c r="OPK1099" s="187"/>
      <c r="OPL1099" s="187"/>
      <c r="OPM1099" s="187"/>
      <c r="OPN1099" s="187"/>
      <c r="OPO1099" s="187"/>
      <c r="OPP1099" s="187"/>
      <c r="OPQ1099" s="187"/>
      <c r="OPR1099" s="187"/>
      <c r="OPS1099" s="187"/>
      <c r="OPT1099" s="187"/>
      <c r="OPU1099" s="187"/>
      <c r="OPV1099" s="187"/>
      <c r="OPW1099" s="187"/>
      <c r="OPX1099" s="187"/>
      <c r="OPY1099" s="187"/>
      <c r="OPZ1099" s="187"/>
      <c r="OQA1099" s="187"/>
      <c r="OQB1099" s="187"/>
      <c r="OQC1099" s="187"/>
      <c r="OQD1099" s="187"/>
      <c r="OQE1099" s="187"/>
      <c r="OQF1099" s="187"/>
      <c r="OQG1099" s="187"/>
      <c r="OQH1099" s="187"/>
      <c r="OQI1099" s="187"/>
      <c r="OQJ1099" s="187"/>
      <c r="OQK1099" s="187"/>
      <c r="OQL1099" s="187"/>
      <c r="OQM1099" s="187"/>
      <c r="OQN1099" s="187"/>
      <c r="OQO1099" s="187"/>
      <c r="OQP1099" s="187"/>
      <c r="OQQ1099" s="187"/>
      <c r="OQR1099" s="187"/>
      <c r="OQS1099" s="187"/>
      <c r="OQT1099" s="187"/>
      <c r="OQU1099" s="187"/>
      <c r="OQV1099" s="187"/>
      <c r="OQW1099" s="187"/>
      <c r="OQX1099" s="187"/>
      <c r="OQY1099" s="187"/>
      <c r="OQZ1099" s="187"/>
      <c r="ORA1099" s="187"/>
      <c r="ORB1099" s="187"/>
      <c r="ORC1099" s="187"/>
      <c r="ORD1099" s="187"/>
      <c r="ORE1099" s="187"/>
      <c r="ORF1099" s="187"/>
      <c r="ORG1099" s="187"/>
      <c r="ORH1099" s="187"/>
      <c r="ORI1099" s="187"/>
      <c r="ORJ1099" s="187"/>
      <c r="ORK1099" s="187"/>
      <c r="ORL1099" s="187"/>
      <c r="ORM1099" s="187"/>
      <c r="ORN1099" s="187"/>
      <c r="ORO1099" s="187"/>
      <c r="ORP1099" s="187"/>
      <c r="ORQ1099" s="187"/>
      <c r="ORR1099" s="187"/>
      <c r="ORS1099" s="187"/>
      <c r="ORT1099" s="187"/>
      <c r="ORU1099" s="187"/>
      <c r="ORV1099" s="187"/>
      <c r="ORW1099" s="187"/>
      <c r="ORX1099" s="187"/>
      <c r="ORY1099" s="187"/>
      <c r="ORZ1099" s="187"/>
      <c r="OSA1099" s="187"/>
      <c r="OSB1099" s="187"/>
      <c r="OSC1099" s="187"/>
      <c r="OSD1099" s="187"/>
      <c r="OSE1099" s="187"/>
      <c r="OSF1099" s="187"/>
      <c r="OSG1099" s="187"/>
      <c r="OSH1099" s="187"/>
      <c r="OSI1099" s="187"/>
      <c r="OSJ1099" s="187"/>
      <c r="OSK1099" s="187"/>
      <c r="OSL1099" s="187"/>
      <c r="OSM1099" s="187"/>
      <c r="OSN1099" s="187"/>
      <c r="OSO1099" s="187"/>
      <c r="OSP1099" s="187"/>
      <c r="OSQ1099" s="187"/>
      <c r="OSR1099" s="187"/>
      <c r="OSS1099" s="187"/>
      <c r="OST1099" s="187"/>
      <c r="OSU1099" s="187"/>
      <c r="OSV1099" s="187"/>
      <c r="OSW1099" s="187"/>
      <c r="OSX1099" s="187"/>
      <c r="OSY1099" s="187"/>
      <c r="OSZ1099" s="187"/>
      <c r="OTA1099" s="187"/>
      <c r="OTB1099" s="187"/>
      <c r="OTC1099" s="187"/>
      <c r="OTD1099" s="187"/>
      <c r="OTE1099" s="187"/>
      <c r="OTF1099" s="187"/>
      <c r="OTG1099" s="187"/>
      <c r="OTH1099" s="187"/>
      <c r="OTI1099" s="187"/>
      <c r="OTJ1099" s="187"/>
      <c r="OTK1099" s="187"/>
      <c r="OTL1099" s="187"/>
      <c r="OTM1099" s="187"/>
      <c r="OTN1099" s="187"/>
      <c r="OTO1099" s="187"/>
      <c r="OTP1099" s="187"/>
      <c r="OTQ1099" s="187"/>
      <c r="OTR1099" s="187"/>
      <c r="OTS1099" s="187"/>
      <c r="OTT1099" s="187"/>
      <c r="OTU1099" s="187"/>
      <c r="OTV1099" s="187"/>
      <c r="OTW1099" s="187"/>
      <c r="OTX1099" s="187"/>
      <c r="OTY1099" s="187"/>
      <c r="OTZ1099" s="187"/>
      <c r="OUA1099" s="187"/>
      <c r="OUB1099" s="187"/>
      <c r="OUC1099" s="187"/>
      <c r="OUD1099" s="187"/>
      <c r="OUE1099" s="187"/>
      <c r="OUF1099" s="187"/>
      <c r="OUG1099" s="187"/>
      <c r="OUH1099" s="187"/>
      <c r="OUI1099" s="187"/>
      <c r="OUJ1099" s="187"/>
      <c r="OUK1099" s="187"/>
      <c r="OUL1099" s="187"/>
      <c r="OUM1099" s="187"/>
      <c r="OUN1099" s="187"/>
      <c r="OUO1099" s="187"/>
      <c r="OUP1099" s="187"/>
      <c r="OUQ1099" s="187"/>
      <c r="OUR1099" s="187"/>
      <c r="OUS1099" s="187"/>
      <c r="OUT1099" s="187"/>
      <c r="OUU1099" s="187"/>
      <c r="OUV1099" s="187"/>
      <c r="OUW1099" s="187"/>
      <c r="OUX1099" s="187"/>
      <c r="OUY1099" s="187"/>
      <c r="OUZ1099" s="187"/>
      <c r="OVA1099" s="187"/>
      <c r="OVB1099" s="187"/>
      <c r="OVC1099" s="187"/>
      <c r="OVD1099" s="187"/>
      <c r="OVE1099" s="187"/>
      <c r="OVF1099" s="187"/>
      <c r="OVG1099" s="187"/>
      <c r="OVH1099" s="187"/>
      <c r="OVI1099" s="187"/>
      <c r="OVJ1099" s="187"/>
      <c r="OVK1099" s="187"/>
      <c r="OVL1099" s="187"/>
      <c r="OVM1099" s="187"/>
      <c r="OVN1099" s="187"/>
      <c r="OVO1099" s="187"/>
      <c r="OVP1099" s="187"/>
      <c r="OVQ1099" s="187"/>
      <c r="OVR1099" s="187"/>
      <c r="OVS1099" s="187"/>
      <c r="OVT1099" s="187"/>
      <c r="OVU1099" s="187"/>
      <c r="OVV1099" s="187"/>
      <c r="OVW1099" s="187"/>
      <c r="OVX1099" s="187"/>
      <c r="OVY1099" s="187"/>
      <c r="OVZ1099" s="187"/>
      <c r="OWA1099" s="187"/>
      <c r="OWB1099" s="187"/>
      <c r="OWC1099" s="187"/>
      <c r="OWD1099" s="187"/>
      <c r="OWE1099" s="187"/>
      <c r="OWF1099" s="187"/>
      <c r="OWG1099" s="187"/>
      <c r="OWH1099" s="187"/>
      <c r="OWI1099" s="187"/>
      <c r="OWJ1099" s="187"/>
      <c r="OWK1099" s="187"/>
      <c r="OWL1099" s="187"/>
      <c r="OWM1099" s="187"/>
      <c r="OWN1099" s="187"/>
      <c r="OWO1099" s="187"/>
      <c r="OWP1099" s="187"/>
      <c r="OWQ1099" s="187"/>
      <c r="OWR1099" s="187"/>
      <c r="OWS1099" s="187"/>
      <c r="OWT1099" s="187"/>
      <c r="OWU1099" s="187"/>
      <c r="OWV1099" s="187"/>
      <c r="OWW1099" s="187"/>
      <c r="OWX1099" s="187"/>
      <c r="OWY1099" s="187"/>
      <c r="OWZ1099" s="187"/>
      <c r="OXA1099" s="187"/>
      <c r="OXB1099" s="187"/>
      <c r="OXC1099" s="187"/>
      <c r="OXD1099" s="187"/>
      <c r="OXE1099" s="187"/>
      <c r="OXF1099" s="187"/>
      <c r="OXG1099" s="187"/>
      <c r="OXH1099" s="187"/>
      <c r="OXI1099" s="187"/>
      <c r="OXJ1099" s="187"/>
      <c r="OXK1099" s="187"/>
      <c r="OXL1099" s="187"/>
      <c r="OXM1099" s="187"/>
      <c r="OXN1099" s="187"/>
      <c r="OXO1099" s="187"/>
      <c r="OXP1099" s="187"/>
      <c r="OXQ1099" s="187"/>
      <c r="OXR1099" s="187"/>
      <c r="OXS1099" s="187"/>
      <c r="OXT1099" s="187"/>
      <c r="OXU1099" s="187"/>
      <c r="OXV1099" s="187"/>
      <c r="OXW1099" s="187"/>
      <c r="OXX1099" s="187"/>
      <c r="OXY1099" s="187"/>
      <c r="OXZ1099" s="187"/>
      <c r="OYA1099" s="187"/>
      <c r="OYB1099" s="187"/>
      <c r="OYC1099" s="187"/>
      <c r="OYD1099" s="187"/>
      <c r="OYE1099" s="187"/>
      <c r="OYF1099" s="187"/>
      <c r="OYG1099" s="187"/>
      <c r="OYH1099" s="187"/>
      <c r="OYI1099" s="187"/>
      <c r="OYJ1099" s="187"/>
      <c r="OYK1099" s="187"/>
      <c r="OYL1099" s="187"/>
      <c r="OYM1099" s="187"/>
      <c r="OYN1099" s="187"/>
      <c r="OYO1099" s="187"/>
      <c r="OYP1099" s="187"/>
      <c r="OYQ1099" s="187"/>
      <c r="OYR1099" s="187"/>
      <c r="OYS1099" s="187"/>
      <c r="OYT1099" s="187"/>
      <c r="OYU1099" s="187"/>
      <c r="OYV1099" s="187"/>
      <c r="OYW1099" s="187"/>
      <c r="OYX1099" s="187"/>
      <c r="OYY1099" s="187"/>
      <c r="OYZ1099" s="187"/>
      <c r="OZA1099" s="187"/>
      <c r="OZB1099" s="187"/>
      <c r="OZC1099" s="187"/>
      <c r="OZD1099" s="187"/>
      <c r="OZE1099" s="187"/>
      <c r="OZF1099" s="187"/>
      <c r="OZG1099" s="187"/>
      <c r="OZH1099" s="187"/>
      <c r="OZI1099" s="187"/>
      <c r="OZJ1099" s="187"/>
      <c r="OZK1099" s="187"/>
      <c r="OZL1099" s="187"/>
      <c r="OZM1099" s="187"/>
      <c r="OZN1099" s="187"/>
      <c r="OZO1099" s="187"/>
      <c r="OZP1099" s="187"/>
      <c r="OZQ1099" s="187"/>
      <c r="OZR1099" s="187"/>
      <c r="OZS1099" s="187"/>
      <c r="OZT1099" s="187"/>
      <c r="OZU1099" s="187"/>
      <c r="OZV1099" s="187"/>
      <c r="OZW1099" s="187"/>
      <c r="OZX1099" s="187"/>
      <c r="OZY1099" s="187"/>
      <c r="OZZ1099" s="187"/>
      <c r="PAA1099" s="187"/>
      <c r="PAB1099" s="187"/>
      <c r="PAC1099" s="187"/>
      <c r="PAD1099" s="187"/>
      <c r="PAE1099" s="187"/>
      <c r="PAF1099" s="187"/>
      <c r="PAG1099" s="187"/>
      <c r="PAH1099" s="187"/>
      <c r="PAI1099" s="187"/>
      <c r="PAJ1099" s="187"/>
      <c r="PAK1099" s="187"/>
      <c r="PAL1099" s="187"/>
      <c r="PAM1099" s="187"/>
      <c r="PAN1099" s="187"/>
      <c r="PAO1099" s="187"/>
      <c r="PAP1099" s="187"/>
      <c r="PAQ1099" s="187"/>
      <c r="PAR1099" s="187"/>
      <c r="PAS1099" s="187"/>
      <c r="PAT1099" s="187"/>
      <c r="PAU1099" s="187"/>
      <c r="PAV1099" s="187"/>
      <c r="PAW1099" s="187"/>
      <c r="PAX1099" s="187"/>
      <c r="PAY1099" s="187"/>
      <c r="PAZ1099" s="187"/>
      <c r="PBA1099" s="187"/>
      <c r="PBB1099" s="187"/>
      <c r="PBC1099" s="187"/>
      <c r="PBD1099" s="187"/>
      <c r="PBE1099" s="187"/>
      <c r="PBF1099" s="187"/>
      <c r="PBG1099" s="187"/>
      <c r="PBH1099" s="187"/>
      <c r="PBI1099" s="187"/>
      <c r="PBJ1099" s="187"/>
      <c r="PBK1099" s="187"/>
      <c r="PBL1099" s="187"/>
      <c r="PBM1099" s="187"/>
      <c r="PBN1099" s="187"/>
      <c r="PBO1099" s="187"/>
      <c r="PBP1099" s="187"/>
      <c r="PBQ1099" s="187"/>
      <c r="PBR1099" s="187"/>
      <c r="PBS1099" s="187"/>
      <c r="PBT1099" s="187"/>
      <c r="PBU1099" s="187"/>
      <c r="PBV1099" s="187"/>
      <c r="PBW1099" s="187"/>
      <c r="PBX1099" s="187"/>
      <c r="PBY1099" s="187"/>
      <c r="PBZ1099" s="187"/>
      <c r="PCA1099" s="187"/>
      <c r="PCB1099" s="187"/>
      <c r="PCC1099" s="187"/>
      <c r="PCD1099" s="187"/>
      <c r="PCE1099" s="187"/>
      <c r="PCF1099" s="187"/>
      <c r="PCG1099" s="187"/>
      <c r="PCH1099" s="187"/>
      <c r="PCI1099" s="187"/>
      <c r="PCJ1099" s="187"/>
      <c r="PCK1099" s="187"/>
      <c r="PCL1099" s="187"/>
      <c r="PCM1099" s="187"/>
      <c r="PCN1099" s="187"/>
      <c r="PCO1099" s="187"/>
      <c r="PCP1099" s="187"/>
      <c r="PCQ1099" s="187"/>
      <c r="PCR1099" s="187"/>
      <c r="PCS1099" s="187"/>
      <c r="PCT1099" s="187"/>
      <c r="PCU1099" s="187"/>
      <c r="PCV1099" s="187"/>
      <c r="PCW1099" s="187"/>
      <c r="PCX1099" s="187"/>
      <c r="PCY1099" s="187"/>
      <c r="PCZ1099" s="187"/>
      <c r="PDA1099" s="187"/>
      <c r="PDB1099" s="187"/>
      <c r="PDC1099" s="187"/>
      <c r="PDD1099" s="187"/>
      <c r="PDE1099" s="187"/>
      <c r="PDF1099" s="187"/>
      <c r="PDG1099" s="187"/>
      <c r="PDH1099" s="187"/>
      <c r="PDI1099" s="187"/>
      <c r="PDJ1099" s="187"/>
      <c r="PDK1099" s="187"/>
      <c r="PDL1099" s="187"/>
      <c r="PDM1099" s="187"/>
      <c r="PDN1099" s="187"/>
      <c r="PDO1099" s="187"/>
      <c r="PDP1099" s="187"/>
      <c r="PDQ1099" s="187"/>
      <c r="PDR1099" s="187"/>
      <c r="PDS1099" s="187"/>
      <c r="PDT1099" s="187"/>
      <c r="PDU1099" s="187"/>
      <c r="PDV1099" s="187"/>
      <c r="PDW1099" s="187"/>
      <c r="PDX1099" s="187"/>
      <c r="PDY1099" s="187"/>
      <c r="PDZ1099" s="187"/>
      <c r="PEA1099" s="187"/>
      <c r="PEB1099" s="187"/>
      <c r="PEC1099" s="187"/>
      <c r="PED1099" s="187"/>
      <c r="PEE1099" s="187"/>
      <c r="PEF1099" s="187"/>
      <c r="PEG1099" s="187"/>
      <c r="PEH1099" s="187"/>
      <c r="PEI1099" s="187"/>
      <c r="PEJ1099" s="187"/>
      <c r="PEK1099" s="187"/>
      <c r="PEL1099" s="187"/>
      <c r="PEM1099" s="187"/>
      <c r="PEN1099" s="187"/>
      <c r="PEO1099" s="187"/>
      <c r="PEP1099" s="187"/>
      <c r="PEQ1099" s="187"/>
      <c r="PER1099" s="187"/>
      <c r="PES1099" s="187"/>
      <c r="PET1099" s="187"/>
      <c r="PEU1099" s="187"/>
      <c r="PEV1099" s="187"/>
      <c r="PEW1099" s="187"/>
      <c r="PEX1099" s="187"/>
      <c r="PEY1099" s="187"/>
      <c r="PEZ1099" s="187"/>
      <c r="PFA1099" s="187"/>
      <c r="PFB1099" s="187"/>
      <c r="PFC1099" s="187"/>
      <c r="PFD1099" s="187"/>
      <c r="PFE1099" s="187"/>
      <c r="PFF1099" s="187"/>
      <c r="PFG1099" s="187"/>
      <c r="PFH1099" s="187"/>
      <c r="PFI1099" s="187"/>
      <c r="PFJ1099" s="187"/>
      <c r="PFK1099" s="187"/>
      <c r="PFL1099" s="187"/>
      <c r="PFM1099" s="187"/>
      <c r="PFN1099" s="187"/>
      <c r="PFO1099" s="187"/>
      <c r="PFP1099" s="187"/>
      <c r="PFQ1099" s="187"/>
      <c r="PFR1099" s="187"/>
      <c r="PFS1099" s="187"/>
      <c r="PFT1099" s="187"/>
      <c r="PFU1099" s="187"/>
      <c r="PFV1099" s="187"/>
      <c r="PFW1099" s="187"/>
      <c r="PFX1099" s="187"/>
      <c r="PFY1099" s="187"/>
      <c r="PFZ1099" s="187"/>
      <c r="PGA1099" s="187"/>
      <c r="PGB1099" s="187"/>
      <c r="PGC1099" s="187"/>
      <c r="PGD1099" s="187"/>
      <c r="PGE1099" s="187"/>
      <c r="PGF1099" s="187"/>
      <c r="PGG1099" s="187"/>
      <c r="PGH1099" s="187"/>
      <c r="PGI1099" s="187"/>
      <c r="PGJ1099" s="187"/>
      <c r="PGK1099" s="187"/>
      <c r="PGL1099" s="187"/>
      <c r="PGM1099" s="187"/>
      <c r="PGN1099" s="187"/>
      <c r="PGO1099" s="187"/>
      <c r="PGP1099" s="187"/>
      <c r="PGQ1099" s="187"/>
      <c r="PGR1099" s="187"/>
      <c r="PGS1099" s="187"/>
      <c r="PGT1099" s="187"/>
      <c r="PGU1099" s="187"/>
      <c r="PGV1099" s="187"/>
      <c r="PGW1099" s="187"/>
      <c r="PGX1099" s="187"/>
      <c r="PGY1099" s="187"/>
      <c r="PGZ1099" s="187"/>
      <c r="PHA1099" s="187"/>
      <c r="PHB1099" s="187"/>
      <c r="PHC1099" s="187"/>
      <c r="PHD1099" s="187"/>
      <c r="PHE1099" s="187"/>
      <c r="PHF1099" s="187"/>
      <c r="PHG1099" s="187"/>
      <c r="PHH1099" s="187"/>
      <c r="PHI1099" s="187"/>
      <c r="PHJ1099" s="187"/>
      <c r="PHK1099" s="187"/>
      <c r="PHL1099" s="187"/>
      <c r="PHM1099" s="187"/>
      <c r="PHN1099" s="187"/>
      <c r="PHO1099" s="187"/>
      <c r="PHP1099" s="187"/>
      <c r="PHQ1099" s="187"/>
      <c r="PHR1099" s="187"/>
      <c r="PHS1099" s="187"/>
      <c r="PHT1099" s="187"/>
      <c r="PHU1099" s="187"/>
      <c r="PHV1099" s="187"/>
      <c r="PHW1099" s="187"/>
      <c r="PHX1099" s="187"/>
      <c r="PHY1099" s="187"/>
      <c r="PHZ1099" s="187"/>
      <c r="PIA1099" s="187"/>
      <c r="PIB1099" s="187"/>
      <c r="PIC1099" s="187"/>
      <c r="PID1099" s="187"/>
      <c r="PIE1099" s="187"/>
      <c r="PIF1099" s="187"/>
      <c r="PIG1099" s="187"/>
      <c r="PIH1099" s="187"/>
      <c r="PII1099" s="187"/>
      <c r="PIJ1099" s="187"/>
      <c r="PIK1099" s="187"/>
      <c r="PIL1099" s="187"/>
      <c r="PIM1099" s="187"/>
      <c r="PIN1099" s="187"/>
      <c r="PIO1099" s="187"/>
      <c r="PIP1099" s="187"/>
      <c r="PIQ1099" s="187"/>
      <c r="PIR1099" s="187"/>
      <c r="PIS1099" s="187"/>
      <c r="PIT1099" s="187"/>
      <c r="PIU1099" s="187"/>
      <c r="PIV1099" s="187"/>
      <c r="PIW1099" s="187"/>
      <c r="PIX1099" s="187"/>
      <c r="PIY1099" s="187"/>
      <c r="PIZ1099" s="187"/>
      <c r="PJA1099" s="187"/>
      <c r="PJB1099" s="187"/>
      <c r="PJC1099" s="187"/>
      <c r="PJD1099" s="187"/>
      <c r="PJE1099" s="187"/>
      <c r="PJF1099" s="187"/>
      <c r="PJG1099" s="187"/>
      <c r="PJH1099" s="187"/>
      <c r="PJI1099" s="187"/>
      <c r="PJJ1099" s="187"/>
      <c r="PJK1099" s="187"/>
      <c r="PJL1099" s="187"/>
      <c r="PJM1099" s="187"/>
      <c r="PJN1099" s="187"/>
      <c r="PJO1099" s="187"/>
      <c r="PJP1099" s="187"/>
      <c r="PJQ1099" s="187"/>
      <c r="PJR1099" s="187"/>
      <c r="PJS1099" s="187"/>
      <c r="PJT1099" s="187"/>
      <c r="PJU1099" s="187"/>
      <c r="PJV1099" s="187"/>
      <c r="PJW1099" s="187"/>
      <c r="PJX1099" s="187"/>
      <c r="PJY1099" s="187"/>
      <c r="PJZ1099" s="187"/>
      <c r="PKA1099" s="187"/>
      <c r="PKB1099" s="187"/>
      <c r="PKC1099" s="187"/>
      <c r="PKD1099" s="187"/>
      <c r="PKE1099" s="187"/>
      <c r="PKF1099" s="187"/>
      <c r="PKG1099" s="187"/>
      <c r="PKH1099" s="187"/>
      <c r="PKI1099" s="187"/>
      <c r="PKJ1099" s="187"/>
      <c r="PKK1099" s="187"/>
      <c r="PKL1099" s="187"/>
      <c r="PKM1099" s="187"/>
      <c r="PKN1099" s="187"/>
      <c r="PKO1099" s="187"/>
      <c r="PKP1099" s="187"/>
      <c r="PKQ1099" s="187"/>
      <c r="PKR1099" s="187"/>
      <c r="PKS1099" s="187"/>
      <c r="PKT1099" s="187"/>
      <c r="PKU1099" s="187"/>
      <c r="PKV1099" s="187"/>
      <c r="PKW1099" s="187"/>
      <c r="PKX1099" s="187"/>
      <c r="PKY1099" s="187"/>
      <c r="PKZ1099" s="187"/>
      <c r="PLA1099" s="187"/>
      <c r="PLB1099" s="187"/>
      <c r="PLC1099" s="187"/>
      <c r="PLD1099" s="187"/>
      <c r="PLE1099" s="187"/>
      <c r="PLF1099" s="187"/>
      <c r="PLG1099" s="187"/>
      <c r="PLH1099" s="187"/>
      <c r="PLI1099" s="187"/>
      <c r="PLJ1099" s="187"/>
      <c r="PLK1099" s="187"/>
      <c r="PLL1099" s="187"/>
      <c r="PLM1099" s="187"/>
      <c r="PLN1099" s="187"/>
      <c r="PLO1099" s="187"/>
      <c r="PLP1099" s="187"/>
      <c r="PLQ1099" s="187"/>
      <c r="PLR1099" s="187"/>
      <c r="PLS1099" s="187"/>
      <c r="PLT1099" s="187"/>
      <c r="PLU1099" s="187"/>
      <c r="PLV1099" s="187"/>
      <c r="PLW1099" s="187"/>
      <c r="PLX1099" s="187"/>
      <c r="PLY1099" s="187"/>
      <c r="PLZ1099" s="187"/>
      <c r="PMA1099" s="187"/>
      <c r="PMB1099" s="187"/>
      <c r="PMC1099" s="187"/>
      <c r="PMD1099" s="187"/>
      <c r="PME1099" s="187"/>
      <c r="PMF1099" s="187"/>
      <c r="PMG1099" s="187"/>
      <c r="PMH1099" s="187"/>
      <c r="PMI1099" s="187"/>
      <c r="PMJ1099" s="187"/>
      <c r="PMK1099" s="187"/>
      <c r="PML1099" s="187"/>
      <c r="PMM1099" s="187"/>
      <c r="PMN1099" s="187"/>
      <c r="PMO1099" s="187"/>
      <c r="PMP1099" s="187"/>
      <c r="PMQ1099" s="187"/>
      <c r="PMR1099" s="187"/>
      <c r="PMS1099" s="187"/>
      <c r="PMT1099" s="187"/>
      <c r="PMU1099" s="187"/>
      <c r="PMV1099" s="187"/>
      <c r="PMW1099" s="187"/>
      <c r="PMX1099" s="187"/>
      <c r="PMY1099" s="187"/>
      <c r="PMZ1099" s="187"/>
      <c r="PNA1099" s="187"/>
      <c r="PNB1099" s="187"/>
      <c r="PNC1099" s="187"/>
      <c r="PND1099" s="187"/>
      <c r="PNE1099" s="187"/>
      <c r="PNF1099" s="187"/>
      <c r="PNG1099" s="187"/>
      <c r="PNH1099" s="187"/>
      <c r="PNI1099" s="187"/>
      <c r="PNJ1099" s="187"/>
      <c r="PNK1099" s="187"/>
      <c r="PNL1099" s="187"/>
      <c r="PNM1099" s="187"/>
      <c r="PNN1099" s="187"/>
      <c r="PNO1099" s="187"/>
      <c r="PNP1099" s="187"/>
      <c r="PNQ1099" s="187"/>
      <c r="PNR1099" s="187"/>
      <c r="PNS1099" s="187"/>
      <c r="PNT1099" s="187"/>
      <c r="PNU1099" s="187"/>
      <c r="PNV1099" s="187"/>
      <c r="PNW1099" s="187"/>
      <c r="PNX1099" s="187"/>
      <c r="PNY1099" s="187"/>
      <c r="PNZ1099" s="187"/>
      <c r="POA1099" s="187"/>
      <c r="POB1099" s="187"/>
      <c r="POC1099" s="187"/>
      <c r="POD1099" s="187"/>
      <c r="POE1099" s="187"/>
      <c r="POF1099" s="187"/>
      <c r="POG1099" s="187"/>
      <c r="POH1099" s="187"/>
      <c r="POI1099" s="187"/>
      <c r="POJ1099" s="187"/>
      <c r="POK1099" s="187"/>
      <c r="POL1099" s="187"/>
      <c r="POM1099" s="187"/>
      <c r="PON1099" s="187"/>
      <c r="POO1099" s="187"/>
      <c r="POP1099" s="187"/>
      <c r="POQ1099" s="187"/>
      <c r="POR1099" s="187"/>
      <c r="POS1099" s="187"/>
      <c r="POT1099" s="187"/>
      <c r="POU1099" s="187"/>
      <c r="POV1099" s="187"/>
      <c r="POW1099" s="187"/>
      <c r="POX1099" s="187"/>
      <c r="POY1099" s="187"/>
      <c r="POZ1099" s="187"/>
      <c r="PPA1099" s="187"/>
      <c r="PPB1099" s="187"/>
      <c r="PPC1099" s="187"/>
      <c r="PPD1099" s="187"/>
      <c r="PPE1099" s="187"/>
      <c r="PPF1099" s="187"/>
      <c r="PPG1099" s="187"/>
      <c r="PPH1099" s="187"/>
      <c r="PPI1099" s="187"/>
      <c r="PPJ1099" s="187"/>
      <c r="PPK1099" s="187"/>
      <c r="PPL1099" s="187"/>
      <c r="PPM1099" s="187"/>
      <c r="PPN1099" s="187"/>
      <c r="PPO1099" s="187"/>
      <c r="PPP1099" s="187"/>
      <c r="PPQ1099" s="187"/>
      <c r="PPR1099" s="187"/>
      <c r="PPS1099" s="187"/>
      <c r="PPT1099" s="187"/>
      <c r="PPU1099" s="187"/>
      <c r="PPV1099" s="187"/>
      <c r="PPW1099" s="187"/>
      <c r="PPX1099" s="187"/>
      <c r="PPY1099" s="187"/>
      <c r="PPZ1099" s="187"/>
      <c r="PQA1099" s="187"/>
      <c r="PQB1099" s="187"/>
      <c r="PQC1099" s="187"/>
      <c r="PQD1099" s="187"/>
      <c r="PQE1099" s="187"/>
      <c r="PQF1099" s="187"/>
      <c r="PQG1099" s="187"/>
      <c r="PQH1099" s="187"/>
      <c r="PQI1099" s="187"/>
      <c r="PQJ1099" s="187"/>
      <c r="PQK1099" s="187"/>
      <c r="PQL1099" s="187"/>
      <c r="PQM1099" s="187"/>
      <c r="PQN1099" s="187"/>
      <c r="PQO1099" s="187"/>
      <c r="PQP1099" s="187"/>
      <c r="PQQ1099" s="187"/>
      <c r="PQR1099" s="187"/>
      <c r="PQS1099" s="187"/>
      <c r="PQT1099" s="187"/>
      <c r="PQU1099" s="187"/>
      <c r="PQV1099" s="187"/>
      <c r="PQW1099" s="187"/>
      <c r="PQX1099" s="187"/>
      <c r="PQY1099" s="187"/>
      <c r="PQZ1099" s="187"/>
      <c r="PRA1099" s="187"/>
      <c r="PRB1099" s="187"/>
      <c r="PRC1099" s="187"/>
      <c r="PRD1099" s="187"/>
      <c r="PRE1099" s="187"/>
      <c r="PRF1099" s="187"/>
      <c r="PRG1099" s="187"/>
      <c r="PRH1099" s="187"/>
      <c r="PRI1099" s="187"/>
      <c r="PRJ1099" s="187"/>
      <c r="PRK1099" s="187"/>
      <c r="PRL1099" s="187"/>
      <c r="PRM1099" s="187"/>
      <c r="PRN1099" s="187"/>
      <c r="PRO1099" s="187"/>
      <c r="PRP1099" s="187"/>
      <c r="PRQ1099" s="187"/>
      <c r="PRR1099" s="187"/>
      <c r="PRS1099" s="187"/>
      <c r="PRT1099" s="187"/>
      <c r="PRU1099" s="187"/>
      <c r="PRV1099" s="187"/>
      <c r="PRW1099" s="187"/>
      <c r="PRX1099" s="187"/>
      <c r="PRY1099" s="187"/>
      <c r="PRZ1099" s="187"/>
      <c r="PSA1099" s="187"/>
      <c r="PSB1099" s="187"/>
      <c r="PSC1099" s="187"/>
      <c r="PSD1099" s="187"/>
      <c r="PSE1099" s="187"/>
      <c r="PSF1099" s="187"/>
      <c r="PSG1099" s="187"/>
      <c r="PSH1099" s="187"/>
      <c r="PSI1099" s="187"/>
      <c r="PSJ1099" s="187"/>
      <c r="PSK1099" s="187"/>
      <c r="PSL1099" s="187"/>
      <c r="PSM1099" s="187"/>
      <c r="PSN1099" s="187"/>
      <c r="PSO1099" s="187"/>
      <c r="PSP1099" s="187"/>
      <c r="PSQ1099" s="187"/>
      <c r="PSR1099" s="187"/>
      <c r="PSS1099" s="187"/>
      <c r="PST1099" s="187"/>
      <c r="PSU1099" s="187"/>
      <c r="PSV1099" s="187"/>
      <c r="PSW1099" s="187"/>
      <c r="PSX1099" s="187"/>
      <c r="PSY1099" s="187"/>
      <c r="PSZ1099" s="187"/>
      <c r="PTA1099" s="187"/>
      <c r="PTB1099" s="187"/>
      <c r="PTC1099" s="187"/>
      <c r="PTD1099" s="187"/>
      <c r="PTE1099" s="187"/>
      <c r="PTF1099" s="187"/>
      <c r="PTG1099" s="187"/>
      <c r="PTH1099" s="187"/>
      <c r="PTI1099" s="187"/>
      <c r="PTJ1099" s="187"/>
      <c r="PTK1099" s="187"/>
      <c r="PTL1099" s="187"/>
      <c r="PTM1099" s="187"/>
      <c r="PTN1099" s="187"/>
      <c r="PTO1099" s="187"/>
      <c r="PTP1099" s="187"/>
      <c r="PTQ1099" s="187"/>
      <c r="PTR1099" s="187"/>
      <c r="PTS1099" s="187"/>
      <c r="PTT1099" s="187"/>
      <c r="PTU1099" s="187"/>
      <c r="PTV1099" s="187"/>
      <c r="PTW1099" s="187"/>
      <c r="PTX1099" s="187"/>
      <c r="PTY1099" s="187"/>
      <c r="PTZ1099" s="187"/>
      <c r="PUA1099" s="187"/>
      <c r="PUB1099" s="187"/>
      <c r="PUC1099" s="187"/>
      <c r="PUD1099" s="187"/>
      <c r="PUE1099" s="187"/>
      <c r="PUF1099" s="187"/>
      <c r="PUG1099" s="187"/>
      <c r="PUH1099" s="187"/>
      <c r="PUI1099" s="187"/>
      <c r="PUJ1099" s="187"/>
      <c r="PUK1099" s="187"/>
      <c r="PUL1099" s="187"/>
      <c r="PUM1099" s="187"/>
      <c r="PUN1099" s="187"/>
      <c r="PUO1099" s="187"/>
      <c r="PUP1099" s="187"/>
      <c r="PUQ1099" s="187"/>
      <c r="PUR1099" s="187"/>
      <c r="PUS1099" s="187"/>
      <c r="PUT1099" s="187"/>
      <c r="PUU1099" s="187"/>
      <c r="PUV1099" s="187"/>
      <c r="PUW1099" s="187"/>
      <c r="PUX1099" s="187"/>
      <c r="PUY1099" s="187"/>
      <c r="PUZ1099" s="187"/>
      <c r="PVA1099" s="187"/>
      <c r="PVB1099" s="187"/>
      <c r="PVC1099" s="187"/>
      <c r="PVD1099" s="187"/>
      <c r="PVE1099" s="187"/>
      <c r="PVF1099" s="187"/>
      <c r="PVG1099" s="187"/>
      <c r="PVH1099" s="187"/>
      <c r="PVI1099" s="187"/>
      <c r="PVJ1099" s="187"/>
      <c r="PVK1099" s="187"/>
      <c r="PVL1099" s="187"/>
      <c r="PVM1099" s="187"/>
      <c r="PVN1099" s="187"/>
      <c r="PVO1099" s="187"/>
      <c r="PVP1099" s="187"/>
      <c r="PVQ1099" s="187"/>
      <c r="PVR1099" s="187"/>
      <c r="PVS1099" s="187"/>
      <c r="PVT1099" s="187"/>
      <c r="PVU1099" s="187"/>
      <c r="PVV1099" s="187"/>
      <c r="PVW1099" s="187"/>
      <c r="PVX1099" s="187"/>
      <c r="PVY1099" s="187"/>
      <c r="PVZ1099" s="187"/>
      <c r="PWA1099" s="187"/>
      <c r="PWB1099" s="187"/>
      <c r="PWC1099" s="187"/>
      <c r="PWD1099" s="187"/>
      <c r="PWE1099" s="187"/>
      <c r="PWF1099" s="187"/>
      <c r="PWG1099" s="187"/>
      <c r="PWH1099" s="187"/>
      <c r="PWI1099" s="187"/>
      <c r="PWJ1099" s="187"/>
      <c r="PWK1099" s="187"/>
      <c r="PWL1099" s="187"/>
      <c r="PWM1099" s="187"/>
      <c r="PWN1099" s="187"/>
      <c r="PWO1099" s="187"/>
      <c r="PWP1099" s="187"/>
      <c r="PWQ1099" s="187"/>
      <c r="PWR1099" s="187"/>
      <c r="PWS1099" s="187"/>
      <c r="PWT1099" s="187"/>
      <c r="PWU1099" s="187"/>
      <c r="PWV1099" s="187"/>
      <c r="PWW1099" s="187"/>
      <c r="PWX1099" s="187"/>
      <c r="PWY1099" s="187"/>
      <c r="PWZ1099" s="187"/>
      <c r="PXA1099" s="187"/>
      <c r="PXB1099" s="187"/>
      <c r="PXC1099" s="187"/>
      <c r="PXD1099" s="187"/>
      <c r="PXE1099" s="187"/>
      <c r="PXF1099" s="187"/>
      <c r="PXG1099" s="187"/>
      <c r="PXH1099" s="187"/>
      <c r="PXI1099" s="187"/>
      <c r="PXJ1099" s="187"/>
      <c r="PXK1099" s="187"/>
      <c r="PXL1099" s="187"/>
      <c r="PXM1099" s="187"/>
      <c r="PXN1099" s="187"/>
      <c r="PXO1099" s="187"/>
      <c r="PXP1099" s="187"/>
      <c r="PXQ1099" s="187"/>
      <c r="PXR1099" s="187"/>
      <c r="PXS1099" s="187"/>
      <c r="PXT1099" s="187"/>
      <c r="PXU1099" s="187"/>
      <c r="PXV1099" s="187"/>
      <c r="PXW1099" s="187"/>
      <c r="PXX1099" s="187"/>
      <c r="PXY1099" s="187"/>
      <c r="PXZ1099" s="187"/>
      <c r="PYA1099" s="187"/>
      <c r="PYB1099" s="187"/>
      <c r="PYC1099" s="187"/>
      <c r="PYD1099" s="187"/>
      <c r="PYE1099" s="187"/>
      <c r="PYF1099" s="187"/>
      <c r="PYG1099" s="187"/>
      <c r="PYH1099" s="187"/>
      <c r="PYI1099" s="187"/>
      <c r="PYJ1099" s="187"/>
      <c r="PYK1099" s="187"/>
      <c r="PYL1099" s="187"/>
      <c r="PYM1099" s="187"/>
      <c r="PYN1099" s="187"/>
      <c r="PYO1099" s="187"/>
      <c r="PYP1099" s="187"/>
      <c r="PYQ1099" s="187"/>
      <c r="PYR1099" s="187"/>
      <c r="PYS1099" s="187"/>
      <c r="PYT1099" s="187"/>
      <c r="PYU1099" s="187"/>
      <c r="PYV1099" s="187"/>
      <c r="PYW1099" s="187"/>
      <c r="PYX1099" s="187"/>
      <c r="PYY1099" s="187"/>
      <c r="PYZ1099" s="187"/>
      <c r="PZA1099" s="187"/>
      <c r="PZB1099" s="187"/>
      <c r="PZC1099" s="187"/>
      <c r="PZD1099" s="187"/>
      <c r="PZE1099" s="187"/>
      <c r="PZF1099" s="187"/>
      <c r="PZG1099" s="187"/>
      <c r="PZH1099" s="187"/>
      <c r="PZI1099" s="187"/>
      <c r="PZJ1099" s="187"/>
      <c r="PZK1099" s="187"/>
      <c r="PZL1099" s="187"/>
      <c r="PZM1099" s="187"/>
      <c r="PZN1099" s="187"/>
      <c r="PZO1099" s="187"/>
      <c r="PZP1099" s="187"/>
      <c r="PZQ1099" s="187"/>
      <c r="PZR1099" s="187"/>
      <c r="PZS1099" s="187"/>
      <c r="PZT1099" s="187"/>
      <c r="PZU1099" s="187"/>
      <c r="PZV1099" s="187"/>
      <c r="PZW1099" s="187"/>
      <c r="PZX1099" s="187"/>
      <c r="PZY1099" s="187"/>
      <c r="PZZ1099" s="187"/>
      <c r="QAA1099" s="187"/>
      <c r="QAB1099" s="187"/>
      <c r="QAC1099" s="187"/>
      <c r="QAD1099" s="187"/>
      <c r="QAE1099" s="187"/>
      <c r="QAF1099" s="187"/>
      <c r="QAG1099" s="187"/>
      <c r="QAH1099" s="187"/>
      <c r="QAI1099" s="187"/>
      <c r="QAJ1099" s="187"/>
      <c r="QAK1099" s="187"/>
      <c r="QAL1099" s="187"/>
      <c r="QAM1099" s="187"/>
      <c r="QAN1099" s="187"/>
      <c r="QAO1099" s="187"/>
      <c r="QAP1099" s="187"/>
      <c r="QAQ1099" s="187"/>
      <c r="QAR1099" s="187"/>
      <c r="QAS1099" s="187"/>
      <c r="QAT1099" s="187"/>
      <c r="QAU1099" s="187"/>
      <c r="QAV1099" s="187"/>
      <c r="QAW1099" s="187"/>
      <c r="QAX1099" s="187"/>
      <c r="QAY1099" s="187"/>
      <c r="QAZ1099" s="187"/>
      <c r="QBA1099" s="187"/>
      <c r="QBB1099" s="187"/>
      <c r="QBC1099" s="187"/>
      <c r="QBD1099" s="187"/>
      <c r="QBE1099" s="187"/>
      <c r="QBF1099" s="187"/>
      <c r="QBG1099" s="187"/>
      <c r="QBH1099" s="187"/>
      <c r="QBI1099" s="187"/>
      <c r="QBJ1099" s="187"/>
      <c r="QBK1099" s="187"/>
      <c r="QBL1099" s="187"/>
      <c r="QBM1099" s="187"/>
      <c r="QBN1099" s="187"/>
      <c r="QBO1099" s="187"/>
      <c r="QBP1099" s="187"/>
      <c r="QBQ1099" s="187"/>
      <c r="QBR1099" s="187"/>
      <c r="QBS1099" s="187"/>
      <c r="QBT1099" s="187"/>
      <c r="QBU1099" s="187"/>
      <c r="QBV1099" s="187"/>
      <c r="QBW1099" s="187"/>
      <c r="QBX1099" s="187"/>
      <c r="QBY1099" s="187"/>
      <c r="QBZ1099" s="187"/>
      <c r="QCA1099" s="187"/>
      <c r="QCB1099" s="187"/>
      <c r="QCC1099" s="187"/>
      <c r="QCD1099" s="187"/>
      <c r="QCE1099" s="187"/>
      <c r="QCF1099" s="187"/>
      <c r="QCG1099" s="187"/>
      <c r="QCH1099" s="187"/>
      <c r="QCI1099" s="187"/>
      <c r="QCJ1099" s="187"/>
      <c r="QCK1099" s="187"/>
      <c r="QCL1099" s="187"/>
      <c r="QCM1099" s="187"/>
      <c r="QCN1099" s="187"/>
      <c r="QCO1099" s="187"/>
      <c r="QCP1099" s="187"/>
      <c r="QCQ1099" s="187"/>
      <c r="QCR1099" s="187"/>
      <c r="QCS1099" s="187"/>
      <c r="QCT1099" s="187"/>
      <c r="QCU1099" s="187"/>
      <c r="QCV1099" s="187"/>
      <c r="QCW1099" s="187"/>
      <c r="QCX1099" s="187"/>
      <c r="QCY1099" s="187"/>
      <c r="QCZ1099" s="187"/>
      <c r="QDA1099" s="187"/>
      <c r="QDB1099" s="187"/>
      <c r="QDC1099" s="187"/>
      <c r="QDD1099" s="187"/>
      <c r="QDE1099" s="187"/>
      <c r="QDF1099" s="187"/>
      <c r="QDG1099" s="187"/>
      <c r="QDH1099" s="187"/>
      <c r="QDI1099" s="187"/>
      <c r="QDJ1099" s="187"/>
      <c r="QDK1099" s="187"/>
      <c r="QDL1099" s="187"/>
      <c r="QDM1099" s="187"/>
      <c r="QDN1099" s="187"/>
      <c r="QDO1099" s="187"/>
      <c r="QDP1099" s="187"/>
      <c r="QDQ1099" s="187"/>
      <c r="QDR1099" s="187"/>
      <c r="QDS1099" s="187"/>
      <c r="QDT1099" s="187"/>
      <c r="QDU1099" s="187"/>
      <c r="QDV1099" s="187"/>
      <c r="QDW1099" s="187"/>
      <c r="QDX1099" s="187"/>
      <c r="QDY1099" s="187"/>
      <c r="QDZ1099" s="187"/>
      <c r="QEA1099" s="187"/>
      <c r="QEB1099" s="187"/>
      <c r="QEC1099" s="187"/>
      <c r="QED1099" s="187"/>
      <c r="QEE1099" s="187"/>
      <c r="QEF1099" s="187"/>
      <c r="QEG1099" s="187"/>
      <c r="QEH1099" s="187"/>
      <c r="QEI1099" s="187"/>
      <c r="QEJ1099" s="187"/>
      <c r="QEK1099" s="187"/>
      <c r="QEL1099" s="187"/>
      <c r="QEM1099" s="187"/>
      <c r="QEN1099" s="187"/>
      <c r="QEO1099" s="187"/>
      <c r="QEP1099" s="187"/>
      <c r="QEQ1099" s="187"/>
      <c r="QER1099" s="187"/>
      <c r="QES1099" s="187"/>
      <c r="QET1099" s="187"/>
      <c r="QEU1099" s="187"/>
      <c r="QEV1099" s="187"/>
      <c r="QEW1099" s="187"/>
      <c r="QEX1099" s="187"/>
      <c r="QEY1099" s="187"/>
      <c r="QEZ1099" s="187"/>
      <c r="QFA1099" s="187"/>
      <c r="QFB1099" s="187"/>
      <c r="QFC1099" s="187"/>
      <c r="QFD1099" s="187"/>
      <c r="QFE1099" s="187"/>
      <c r="QFF1099" s="187"/>
      <c r="QFG1099" s="187"/>
      <c r="QFH1099" s="187"/>
      <c r="QFI1099" s="187"/>
      <c r="QFJ1099" s="187"/>
      <c r="QFK1099" s="187"/>
      <c r="QFL1099" s="187"/>
      <c r="QFM1099" s="187"/>
      <c r="QFN1099" s="187"/>
      <c r="QFO1099" s="187"/>
      <c r="QFP1099" s="187"/>
      <c r="QFQ1099" s="187"/>
      <c r="QFR1099" s="187"/>
      <c r="QFS1099" s="187"/>
      <c r="QFT1099" s="187"/>
      <c r="QFU1099" s="187"/>
      <c r="QFV1099" s="187"/>
      <c r="QFW1099" s="187"/>
      <c r="QFX1099" s="187"/>
      <c r="QFY1099" s="187"/>
      <c r="QFZ1099" s="187"/>
      <c r="QGA1099" s="187"/>
      <c r="QGB1099" s="187"/>
      <c r="QGC1099" s="187"/>
      <c r="QGD1099" s="187"/>
      <c r="QGE1099" s="187"/>
      <c r="QGF1099" s="187"/>
      <c r="QGG1099" s="187"/>
      <c r="QGH1099" s="187"/>
      <c r="QGI1099" s="187"/>
      <c r="QGJ1099" s="187"/>
      <c r="QGK1099" s="187"/>
      <c r="QGL1099" s="187"/>
      <c r="QGM1099" s="187"/>
      <c r="QGN1099" s="187"/>
      <c r="QGO1099" s="187"/>
      <c r="QGP1099" s="187"/>
      <c r="QGQ1099" s="187"/>
      <c r="QGR1099" s="187"/>
      <c r="QGS1099" s="187"/>
      <c r="QGT1099" s="187"/>
      <c r="QGU1099" s="187"/>
      <c r="QGV1099" s="187"/>
      <c r="QGW1099" s="187"/>
      <c r="QGX1099" s="187"/>
      <c r="QGY1099" s="187"/>
      <c r="QGZ1099" s="187"/>
      <c r="QHA1099" s="187"/>
      <c r="QHB1099" s="187"/>
      <c r="QHC1099" s="187"/>
      <c r="QHD1099" s="187"/>
      <c r="QHE1099" s="187"/>
      <c r="QHF1099" s="187"/>
      <c r="QHG1099" s="187"/>
      <c r="QHH1099" s="187"/>
      <c r="QHI1099" s="187"/>
      <c r="QHJ1099" s="187"/>
      <c r="QHK1099" s="187"/>
      <c r="QHL1099" s="187"/>
      <c r="QHM1099" s="187"/>
      <c r="QHN1099" s="187"/>
      <c r="QHO1099" s="187"/>
      <c r="QHP1099" s="187"/>
      <c r="QHQ1099" s="187"/>
      <c r="QHR1099" s="187"/>
      <c r="QHS1099" s="187"/>
      <c r="QHT1099" s="187"/>
      <c r="QHU1099" s="187"/>
      <c r="QHV1099" s="187"/>
      <c r="QHW1099" s="187"/>
      <c r="QHX1099" s="187"/>
      <c r="QHY1099" s="187"/>
      <c r="QHZ1099" s="187"/>
      <c r="QIA1099" s="187"/>
      <c r="QIB1099" s="187"/>
      <c r="QIC1099" s="187"/>
      <c r="QID1099" s="187"/>
      <c r="QIE1099" s="187"/>
      <c r="QIF1099" s="187"/>
      <c r="QIG1099" s="187"/>
      <c r="QIH1099" s="187"/>
      <c r="QII1099" s="187"/>
      <c r="QIJ1099" s="187"/>
      <c r="QIK1099" s="187"/>
      <c r="QIL1099" s="187"/>
      <c r="QIM1099" s="187"/>
      <c r="QIN1099" s="187"/>
      <c r="QIO1099" s="187"/>
      <c r="QIP1099" s="187"/>
      <c r="QIQ1099" s="187"/>
      <c r="QIR1099" s="187"/>
      <c r="QIS1099" s="187"/>
      <c r="QIT1099" s="187"/>
      <c r="QIU1099" s="187"/>
      <c r="QIV1099" s="187"/>
      <c r="QIW1099" s="187"/>
      <c r="QIX1099" s="187"/>
      <c r="QIY1099" s="187"/>
      <c r="QIZ1099" s="187"/>
      <c r="QJA1099" s="187"/>
      <c r="QJB1099" s="187"/>
      <c r="QJC1099" s="187"/>
      <c r="QJD1099" s="187"/>
      <c r="QJE1099" s="187"/>
      <c r="QJF1099" s="187"/>
      <c r="QJG1099" s="187"/>
      <c r="QJH1099" s="187"/>
      <c r="QJI1099" s="187"/>
      <c r="QJJ1099" s="187"/>
      <c r="QJK1099" s="187"/>
      <c r="QJL1099" s="187"/>
      <c r="QJM1099" s="187"/>
      <c r="QJN1099" s="187"/>
      <c r="QJO1099" s="187"/>
      <c r="QJP1099" s="187"/>
      <c r="QJQ1099" s="187"/>
      <c r="QJR1099" s="187"/>
      <c r="QJS1099" s="187"/>
      <c r="QJT1099" s="187"/>
      <c r="QJU1099" s="187"/>
      <c r="QJV1099" s="187"/>
      <c r="QJW1099" s="187"/>
      <c r="QJX1099" s="187"/>
      <c r="QJY1099" s="187"/>
      <c r="QJZ1099" s="187"/>
      <c r="QKA1099" s="187"/>
      <c r="QKB1099" s="187"/>
      <c r="QKC1099" s="187"/>
      <c r="QKD1099" s="187"/>
      <c r="QKE1099" s="187"/>
      <c r="QKF1099" s="187"/>
      <c r="QKG1099" s="187"/>
      <c r="QKH1099" s="187"/>
      <c r="QKI1099" s="187"/>
      <c r="QKJ1099" s="187"/>
      <c r="QKK1099" s="187"/>
      <c r="QKL1099" s="187"/>
      <c r="QKM1099" s="187"/>
      <c r="QKN1099" s="187"/>
      <c r="QKO1099" s="187"/>
      <c r="QKP1099" s="187"/>
      <c r="QKQ1099" s="187"/>
      <c r="QKR1099" s="187"/>
      <c r="QKS1099" s="187"/>
      <c r="QKT1099" s="187"/>
      <c r="QKU1099" s="187"/>
      <c r="QKV1099" s="187"/>
      <c r="QKW1099" s="187"/>
      <c r="QKX1099" s="187"/>
      <c r="QKY1099" s="187"/>
      <c r="QKZ1099" s="187"/>
      <c r="QLA1099" s="187"/>
      <c r="QLB1099" s="187"/>
      <c r="QLC1099" s="187"/>
      <c r="QLD1099" s="187"/>
      <c r="QLE1099" s="187"/>
      <c r="QLF1099" s="187"/>
      <c r="QLG1099" s="187"/>
      <c r="QLH1099" s="187"/>
      <c r="QLI1099" s="187"/>
      <c r="QLJ1099" s="187"/>
      <c r="QLK1099" s="187"/>
      <c r="QLL1099" s="187"/>
      <c r="QLM1099" s="187"/>
      <c r="QLN1099" s="187"/>
      <c r="QLO1099" s="187"/>
      <c r="QLP1099" s="187"/>
      <c r="QLQ1099" s="187"/>
      <c r="QLR1099" s="187"/>
      <c r="QLS1099" s="187"/>
      <c r="QLT1099" s="187"/>
      <c r="QLU1099" s="187"/>
      <c r="QLV1099" s="187"/>
      <c r="QLW1099" s="187"/>
      <c r="QLX1099" s="187"/>
      <c r="QLY1099" s="187"/>
      <c r="QLZ1099" s="187"/>
      <c r="QMA1099" s="187"/>
      <c r="QMB1099" s="187"/>
      <c r="QMC1099" s="187"/>
      <c r="QMD1099" s="187"/>
      <c r="QME1099" s="187"/>
      <c r="QMF1099" s="187"/>
      <c r="QMG1099" s="187"/>
      <c r="QMH1099" s="187"/>
      <c r="QMI1099" s="187"/>
      <c r="QMJ1099" s="187"/>
      <c r="QMK1099" s="187"/>
      <c r="QML1099" s="187"/>
      <c r="QMM1099" s="187"/>
      <c r="QMN1099" s="187"/>
      <c r="QMO1099" s="187"/>
      <c r="QMP1099" s="187"/>
      <c r="QMQ1099" s="187"/>
      <c r="QMR1099" s="187"/>
      <c r="QMS1099" s="187"/>
      <c r="QMT1099" s="187"/>
      <c r="QMU1099" s="187"/>
      <c r="QMV1099" s="187"/>
      <c r="QMW1099" s="187"/>
      <c r="QMX1099" s="187"/>
      <c r="QMY1099" s="187"/>
      <c r="QMZ1099" s="187"/>
      <c r="QNA1099" s="187"/>
      <c r="QNB1099" s="187"/>
      <c r="QNC1099" s="187"/>
      <c r="QND1099" s="187"/>
      <c r="QNE1099" s="187"/>
      <c r="QNF1099" s="187"/>
      <c r="QNG1099" s="187"/>
      <c r="QNH1099" s="187"/>
      <c r="QNI1099" s="187"/>
      <c r="QNJ1099" s="187"/>
      <c r="QNK1099" s="187"/>
      <c r="QNL1099" s="187"/>
      <c r="QNM1099" s="187"/>
      <c r="QNN1099" s="187"/>
      <c r="QNO1099" s="187"/>
      <c r="QNP1099" s="187"/>
      <c r="QNQ1099" s="187"/>
      <c r="QNR1099" s="187"/>
      <c r="QNS1099" s="187"/>
      <c r="QNT1099" s="187"/>
      <c r="QNU1099" s="187"/>
      <c r="QNV1099" s="187"/>
      <c r="QNW1099" s="187"/>
      <c r="QNX1099" s="187"/>
      <c r="QNY1099" s="187"/>
      <c r="QNZ1099" s="187"/>
      <c r="QOA1099" s="187"/>
      <c r="QOB1099" s="187"/>
      <c r="QOC1099" s="187"/>
      <c r="QOD1099" s="187"/>
      <c r="QOE1099" s="187"/>
      <c r="QOF1099" s="187"/>
      <c r="QOG1099" s="187"/>
      <c r="QOH1099" s="187"/>
      <c r="QOI1099" s="187"/>
      <c r="QOJ1099" s="187"/>
      <c r="QOK1099" s="187"/>
      <c r="QOL1099" s="187"/>
      <c r="QOM1099" s="187"/>
      <c r="QON1099" s="187"/>
      <c r="QOO1099" s="187"/>
      <c r="QOP1099" s="187"/>
      <c r="QOQ1099" s="187"/>
      <c r="QOR1099" s="187"/>
      <c r="QOS1099" s="187"/>
      <c r="QOT1099" s="187"/>
      <c r="QOU1099" s="187"/>
      <c r="QOV1099" s="187"/>
      <c r="QOW1099" s="187"/>
      <c r="QOX1099" s="187"/>
      <c r="QOY1099" s="187"/>
      <c r="QOZ1099" s="187"/>
      <c r="QPA1099" s="187"/>
      <c r="QPB1099" s="187"/>
      <c r="QPC1099" s="187"/>
      <c r="QPD1099" s="187"/>
      <c r="QPE1099" s="187"/>
      <c r="QPF1099" s="187"/>
      <c r="QPG1099" s="187"/>
      <c r="QPH1099" s="187"/>
      <c r="QPI1099" s="187"/>
      <c r="QPJ1099" s="187"/>
      <c r="QPK1099" s="187"/>
      <c r="QPL1099" s="187"/>
      <c r="QPM1099" s="187"/>
      <c r="QPN1099" s="187"/>
      <c r="QPO1099" s="187"/>
      <c r="QPP1099" s="187"/>
      <c r="QPQ1099" s="187"/>
      <c r="QPR1099" s="187"/>
      <c r="QPS1099" s="187"/>
      <c r="QPT1099" s="187"/>
      <c r="QPU1099" s="187"/>
      <c r="QPV1099" s="187"/>
      <c r="QPW1099" s="187"/>
      <c r="QPX1099" s="187"/>
      <c r="QPY1099" s="187"/>
      <c r="QPZ1099" s="187"/>
      <c r="QQA1099" s="187"/>
      <c r="QQB1099" s="187"/>
      <c r="QQC1099" s="187"/>
      <c r="QQD1099" s="187"/>
      <c r="QQE1099" s="187"/>
      <c r="QQF1099" s="187"/>
      <c r="QQG1099" s="187"/>
      <c r="QQH1099" s="187"/>
      <c r="QQI1099" s="187"/>
      <c r="QQJ1099" s="187"/>
      <c r="QQK1099" s="187"/>
      <c r="QQL1099" s="187"/>
      <c r="QQM1099" s="187"/>
      <c r="QQN1099" s="187"/>
      <c r="QQO1099" s="187"/>
      <c r="QQP1099" s="187"/>
      <c r="QQQ1099" s="187"/>
      <c r="QQR1099" s="187"/>
      <c r="QQS1099" s="187"/>
      <c r="QQT1099" s="187"/>
      <c r="QQU1099" s="187"/>
      <c r="QQV1099" s="187"/>
      <c r="QQW1099" s="187"/>
      <c r="QQX1099" s="187"/>
      <c r="QQY1099" s="187"/>
      <c r="QQZ1099" s="187"/>
      <c r="QRA1099" s="187"/>
      <c r="QRB1099" s="187"/>
      <c r="QRC1099" s="187"/>
      <c r="QRD1099" s="187"/>
      <c r="QRE1099" s="187"/>
      <c r="QRF1099" s="187"/>
      <c r="QRG1099" s="187"/>
      <c r="QRH1099" s="187"/>
      <c r="QRI1099" s="187"/>
      <c r="QRJ1099" s="187"/>
      <c r="QRK1099" s="187"/>
      <c r="QRL1099" s="187"/>
      <c r="QRM1099" s="187"/>
      <c r="QRN1099" s="187"/>
      <c r="QRO1099" s="187"/>
      <c r="QRP1099" s="187"/>
      <c r="QRQ1099" s="187"/>
      <c r="QRR1099" s="187"/>
      <c r="QRS1099" s="187"/>
      <c r="QRT1099" s="187"/>
      <c r="QRU1099" s="187"/>
      <c r="QRV1099" s="187"/>
      <c r="QRW1099" s="187"/>
      <c r="QRX1099" s="187"/>
      <c r="QRY1099" s="187"/>
      <c r="QRZ1099" s="187"/>
      <c r="QSA1099" s="187"/>
      <c r="QSB1099" s="187"/>
      <c r="QSC1099" s="187"/>
      <c r="QSD1099" s="187"/>
      <c r="QSE1099" s="187"/>
      <c r="QSF1099" s="187"/>
      <c r="QSG1099" s="187"/>
      <c r="QSH1099" s="187"/>
      <c r="QSI1099" s="187"/>
      <c r="QSJ1099" s="187"/>
      <c r="QSK1099" s="187"/>
      <c r="QSL1099" s="187"/>
      <c r="QSM1099" s="187"/>
      <c r="QSN1099" s="187"/>
      <c r="QSO1099" s="187"/>
      <c r="QSP1099" s="187"/>
      <c r="QSQ1099" s="187"/>
      <c r="QSR1099" s="187"/>
      <c r="QSS1099" s="187"/>
      <c r="QST1099" s="187"/>
      <c r="QSU1099" s="187"/>
      <c r="QSV1099" s="187"/>
      <c r="QSW1099" s="187"/>
      <c r="QSX1099" s="187"/>
      <c r="QSY1099" s="187"/>
      <c r="QSZ1099" s="187"/>
      <c r="QTA1099" s="187"/>
      <c r="QTB1099" s="187"/>
      <c r="QTC1099" s="187"/>
      <c r="QTD1099" s="187"/>
      <c r="QTE1099" s="187"/>
      <c r="QTF1099" s="187"/>
      <c r="QTG1099" s="187"/>
      <c r="QTH1099" s="187"/>
      <c r="QTI1099" s="187"/>
      <c r="QTJ1099" s="187"/>
      <c r="QTK1099" s="187"/>
      <c r="QTL1099" s="187"/>
      <c r="QTM1099" s="187"/>
      <c r="QTN1099" s="187"/>
      <c r="QTO1099" s="187"/>
      <c r="QTP1099" s="187"/>
      <c r="QTQ1099" s="187"/>
      <c r="QTR1099" s="187"/>
      <c r="QTS1099" s="187"/>
      <c r="QTT1099" s="187"/>
      <c r="QTU1099" s="187"/>
      <c r="QTV1099" s="187"/>
      <c r="QTW1099" s="187"/>
      <c r="QTX1099" s="187"/>
      <c r="QTY1099" s="187"/>
      <c r="QTZ1099" s="187"/>
      <c r="QUA1099" s="187"/>
      <c r="QUB1099" s="187"/>
      <c r="QUC1099" s="187"/>
      <c r="QUD1099" s="187"/>
      <c r="QUE1099" s="187"/>
      <c r="QUF1099" s="187"/>
      <c r="QUG1099" s="187"/>
      <c r="QUH1099" s="187"/>
      <c r="QUI1099" s="187"/>
      <c r="QUJ1099" s="187"/>
      <c r="QUK1099" s="187"/>
      <c r="QUL1099" s="187"/>
      <c r="QUM1099" s="187"/>
      <c r="QUN1099" s="187"/>
      <c r="QUO1099" s="187"/>
      <c r="QUP1099" s="187"/>
      <c r="QUQ1099" s="187"/>
      <c r="QUR1099" s="187"/>
      <c r="QUS1099" s="187"/>
      <c r="QUT1099" s="187"/>
      <c r="QUU1099" s="187"/>
      <c r="QUV1099" s="187"/>
      <c r="QUW1099" s="187"/>
      <c r="QUX1099" s="187"/>
      <c r="QUY1099" s="187"/>
      <c r="QUZ1099" s="187"/>
      <c r="QVA1099" s="187"/>
      <c r="QVB1099" s="187"/>
      <c r="QVC1099" s="187"/>
      <c r="QVD1099" s="187"/>
      <c r="QVE1099" s="187"/>
      <c r="QVF1099" s="187"/>
      <c r="QVG1099" s="187"/>
      <c r="QVH1099" s="187"/>
      <c r="QVI1099" s="187"/>
      <c r="QVJ1099" s="187"/>
      <c r="QVK1099" s="187"/>
      <c r="QVL1099" s="187"/>
      <c r="QVM1099" s="187"/>
      <c r="QVN1099" s="187"/>
      <c r="QVO1099" s="187"/>
      <c r="QVP1099" s="187"/>
      <c r="QVQ1099" s="187"/>
      <c r="QVR1099" s="187"/>
      <c r="QVS1099" s="187"/>
      <c r="QVT1099" s="187"/>
      <c r="QVU1099" s="187"/>
      <c r="QVV1099" s="187"/>
      <c r="QVW1099" s="187"/>
      <c r="QVX1099" s="187"/>
      <c r="QVY1099" s="187"/>
      <c r="QVZ1099" s="187"/>
      <c r="QWA1099" s="187"/>
      <c r="QWB1099" s="187"/>
      <c r="QWC1099" s="187"/>
      <c r="QWD1099" s="187"/>
      <c r="QWE1099" s="187"/>
      <c r="QWF1099" s="187"/>
      <c r="QWG1099" s="187"/>
      <c r="QWH1099" s="187"/>
      <c r="QWI1099" s="187"/>
      <c r="QWJ1099" s="187"/>
      <c r="QWK1099" s="187"/>
      <c r="QWL1099" s="187"/>
      <c r="QWM1099" s="187"/>
      <c r="QWN1099" s="187"/>
      <c r="QWO1099" s="187"/>
      <c r="QWP1099" s="187"/>
      <c r="QWQ1099" s="187"/>
      <c r="QWR1099" s="187"/>
      <c r="QWS1099" s="187"/>
      <c r="QWT1099" s="187"/>
      <c r="QWU1099" s="187"/>
      <c r="QWV1099" s="187"/>
      <c r="QWW1099" s="187"/>
      <c r="QWX1099" s="187"/>
      <c r="QWY1099" s="187"/>
      <c r="QWZ1099" s="187"/>
      <c r="QXA1099" s="187"/>
      <c r="QXB1099" s="187"/>
      <c r="QXC1099" s="187"/>
      <c r="QXD1099" s="187"/>
      <c r="QXE1099" s="187"/>
      <c r="QXF1099" s="187"/>
      <c r="QXG1099" s="187"/>
      <c r="QXH1099" s="187"/>
      <c r="QXI1099" s="187"/>
      <c r="QXJ1099" s="187"/>
      <c r="QXK1099" s="187"/>
      <c r="QXL1099" s="187"/>
      <c r="QXM1099" s="187"/>
      <c r="QXN1099" s="187"/>
      <c r="QXO1099" s="187"/>
      <c r="QXP1099" s="187"/>
      <c r="QXQ1099" s="187"/>
      <c r="QXR1099" s="187"/>
      <c r="QXS1099" s="187"/>
      <c r="QXT1099" s="187"/>
      <c r="QXU1099" s="187"/>
      <c r="QXV1099" s="187"/>
      <c r="QXW1099" s="187"/>
      <c r="QXX1099" s="187"/>
      <c r="QXY1099" s="187"/>
      <c r="QXZ1099" s="187"/>
      <c r="QYA1099" s="187"/>
      <c r="QYB1099" s="187"/>
      <c r="QYC1099" s="187"/>
      <c r="QYD1099" s="187"/>
      <c r="QYE1099" s="187"/>
      <c r="QYF1099" s="187"/>
      <c r="QYG1099" s="187"/>
      <c r="QYH1099" s="187"/>
      <c r="QYI1099" s="187"/>
      <c r="QYJ1099" s="187"/>
      <c r="QYK1099" s="187"/>
      <c r="QYL1099" s="187"/>
      <c r="QYM1099" s="187"/>
      <c r="QYN1099" s="187"/>
      <c r="QYO1099" s="187"/>
      <c r="QYP1099" s="187"/>
      <c r="QYQ1099" s="187"/>
      <c r="QYR1099" s="187"/>
      <c r="QYS1099" s="187"/>
      <c r="QYT1099" s="187"/>
      <c r="QYU1099" s="187"/>
      <c r="QYV1099" s="187"/>
      <c r="QYW1099" s="187"/>
      <c r="QYX1099" s="187"/>
      <c r="QYY1099" s="187"/>
      <c r="QYZ1099" s="187"/>
      <c r="QZA1099" s="187"/>
      <c r="QZB1099" s="187"/>
      <c r="QZC1099" s="187"/>
      <c r="QZD1099" s="187"/>
      <c r="QZE1099" s="187"/>
      <c r="QZF1099" s="187"/>
      <c r="QZG1099" s="187"/>
      <c r="QZH1099" s="187"/>
      <c r="QZI1099" s="187"/>
      <c r="QZJ1099" s="187"/>
      <c r="QZK1099" s="187"/>
      <c r="QZL1099" s="187"/>
      <c r="QZM1099" s="187"/>
      <c r="QZN1099" s="187"/>
      <c r="QZO1099" s="187"/>
      <c r="QZP1099" s="187"/>
      <c r="QZQ1099" s="187"/>
      <c r="QZR1099" s="187"/>
      <c r="QZS1099" s="187"/>
      <c r="QZT1099" s="187"/>
      <c r="QZU1099" s="187"/>
      <c r="QZV1099" s="187"/>
      <c r="QZW1099" s="187"/>
      <c r="QZX1099" s="187"/>
      <c r="QZY1099" s="187"/>
      <c r="QZZ1099" s="187"/>
      <c r="RAA1099" s="187"/>
      <c r="RAB1099" s="187"/>
      <c r="RAC1099" s="187"/>
      <c r="RAD1099" s="187"/>
      <c r="RAE1099" s="187"/>
      <c r="RAF1099" s="187"/>
      <c r="RAG1099" s="187"/>
      <c r="RAH1099" s="187"/>
      <c r="RAI1099" s="187"/>
      <c r="RAJ1099" s="187"/>
      <c r="RAK1099" s="187"/>
      <c r="RAL1099" s="187"/>
      <c r="RAM1099" s="187"/>
      <c r="RAN1099" s="187"/>
      <c r="RAO1099" s="187"/>
      <c r="RAP1099" s="187"/>
      <c r="RAQ1099" s="187"/>
      <c r="RAR1099" s="187"/>
      <c r="RAS1099" s="187"/>
      <c r="RAT1099" s="187"/>
      <c r="RAU1099" s="187"/>
      <c r="RAV1099" s="187"/>
      <c r="RAW1099" s="187"/>
      <c r="RAX1099" s="187"/>
      <c r="RAY1099" s="187"/>
      <c r="RAZ1099" s="187"/>
      <c r="RBA1099" s="187"/>
      <c r="RBB1099" s="187"/>
      <c r="RBC1099" s="187"/>
      <c r="RBD1099" s="187"/>
      <c r="RBE1099" s="187"/>
      <c r="RBF1099" s="187"/>
      <c r="RBG1099" s="187"/>
      <c r="RBH1099" s="187"/>
      <c r="RBI1099" s="187"/>
      <c r="RBJ1099" s="187"/>
      <c r="RBK1099" s="187"/>
      <c r="RBL1099" s="187"/>
      <c r="RBM1099" s="187"/>
      <c r="RBN1099" s="187"/>
      <c r="RBO1099" s="187"/>
      <c r="RBP1099" s="187"/>
      <c r="RBQ1099" s="187"/>
      <c r="RBR1099" s="187"/>
      <c r="RBS1099" s="187"/>
      <c r="RBT1099" s="187"/>
      <c r="RBU1099" s="187"/>
      <c r="RBV1099" s="187"/>
      <c r="RBW1099" s="187"/>
      <c r="RBX1099" s="187"/>
      <c r="RBY1099" s="187"/>
      <c r="RBZ1099" s="187"/>
      <c r="RCA1099" s="187"/>
      <c r="RCB1099" s="187"/>
      <c r="RCC1099" s="187"/>
      <c r="RCD1099" s="187"/>
      <c r="RCE1099" s="187"/>
      <c r="RCF1099" s="187"/>
      <c r="RCG1099" s="187"/>
      <c r="RCH1099" s="187"/>
      <c r="RCI1099" s="187"/>
      <c r="RCJ1099" s="187"/>
      <c r="RCK1099" s="187"/>
      <c r="RCL1099" s="187"/>
      <c r="RCM1099" s="187"/>
      <c r="RCN1099" s="187"/>
      <c r="RCO1099" s="187"/>
      <c r="RCP1099" s="187"/>
      <c r="RCQ1099" s="187"/>
      <c r="RCR1099" s="187"/>
      <c r="RCS1099" s="187"/>
      <c r="RCT1099" s="187"/>
      <c r="RCU1099" s="187"/>
      <c r="RCV1099" s="187"/>
      <c r="RCW1099" s="187"/>
      <c r="RCX1099" s="187"/>
      <c r="RCY1099" s="187"/>
      <c r="RCZ1099" s="187"/>
      <c r="RDA1099" s="187"/>
      <c r="RDB1099" s="187"/>
      <c r="RDC1099" s="187"/>
      <c r="RDD1099" s="187"/>
      <c r="RDE1099" s="187"/>
      <c r="RDF1099" s="187"/>
      <c r="RDG1099" s="187"/>
      <c r="RDH1099" s="187"/>
      <c r="RDI1099" s="187"/>
      <c r="RDJ1099" s="187"/>
      <c r="RDK1099" s="187"/>
      <c r="RDL1099" s="187"/>
      <c r="RDM1099" s="187"/>
      <c r="RDN1099" s="187"/>
      <c r="RDO1099" s="187"/>
      <c r="RDP1099" s="187"/>
      <c r="RDQ1099" s="187"/>
      <c r="RDR1099" s="187"/>
      <c r="RDS1099" s="187"/>
      <c r="RDT1099" s="187"/>
      <c r="RDU1099" s="187"/>
      <c r="RDV1099" s="187"/>
      <c r="RDW1099" s="187"/>
      <c r="RDX1099" s="187"/>
      <c r="RDY1099" s="187"/>
      <c r="RDZ1099" s="187"/>
      <c r="REA1099" s="187"/>
      <c r="REB1099" s="187"/>
      <c r="REC1099" s="187"/>
      <c r="RED1099" s="187"/>
      <c r="REE1099" s="187"/>
      <c r="REF1099" s="187"/>
      <c r="REG1099" s="187"/>
      <c r="REH1099" s="187"/>
      <c r="REI1099" s="187"/>
      <c r="REJ1099" s="187"/>
      <c r="REK1099" s="187"/>
      <c r="REL1099" s="187"/>
      <c r="REM1099" s="187"/>
      <c r="REN1099" s="187"/>
      <c r="REO1099" s="187"/>
      <c r="REP1099" s="187"/>
      <c r="REQ1099" s="187"/>
      <c r="RER1099" s="187"/>
      <c r="RES1099" s="187"/>
      <c r="RET1099" s="187"/>
      <c r="REU1099" s="187"/>
      <c r="REV1099" s="187"/>
      <c r="REW1099" s="187"/>
      <c r="REX1099" s="187"/>
      <c r="REY1099" s="187"/>
      <c r="REZ1099" s="187"/>
      <c r="RFA1099" s="187"/>
      <c r="RFB1099" s="187"/>
      <c r="RFC1099" s="187"/>
      <c r="RFD1099" s="187"/>
      <c r="RFE1099" s="187"/>
      <c r="RFF1099" s="187"/>
      <c r="RFG1099" s="187"/>
      <c r="RFH1099" s="187"/>
      <c r="RFI1099" s="187"/>
      <c r="RFJ1099" s="187"/>
      <c r="RFK1099" s="187"/>
      <c r="RFL1099" s="187"/>
      <c r="RFM1099" s="187"/>
      <c r="RFN1099" s="187"/>
      <c r="RFO1099" s="187"/>
      <c r="RFP1099" s="187"/>
      <c r="RFQ1099" s="187"/>
      <c r="RFR1099" s="187"/>
      <c r="RFS1099" s="187"/>
      <c r="RFT1099" s="187"/>
      <c r="RFU1099" s="187"/>
      <c r="RFV1099" s="187"/>
      <c r="RFW1099" s="187"/>
      <c r="RFX1099" s="187"/>
      <c r="RFY1099" s="187"/>
      <c r="RFZ1099" s="187"/>
      <c r="RGA1099" s="187"/>
      <c r="RGB1099" s="187"/>
      <c r="RGC1099" s="187"/>
      <c r="RGD1099" s="187"/>
      <c r="RGE1099" s="187"/>
      <c r="RGF1099" s="187"/>
      <c r="RGG1099" s="187"/>
      <c r="RGH1099" s="187"/>
      <c r="RGI1099" s="187"/>
      <c r="RGJ1099" s="187"/>
      <c r="RGK1099" s="187"/>
      <c r="RGL1099" s="187"/>
      <c r="RGM1099" s="187"/>
      <c r="RGN1099" s="187"/>
      <c r="RGO1099" s="187"/>
      <c r="RGP1099" s="187"/>
      <c r="RGQ1099" s="187"/>
      <c r="RGR1099" s="187"/>
      <c r="RGS1099" s="187"/>
      <c r="RGT1099" s="187"/>
      <c r="RGU1099" s="187"/>
      <c r="RGV1099" s="187"/>
      <c r="RGW1099" s="187"/>
      <c r="RGX1099" s="187"/>
      <c r="RGY1099" s="187"/>
      <c r="RGZ1099" s="187"/>
      <c r="RHA1099" s="187"/>
      <c r="RHB1099" s="187"/>
      <c r="RHC1099" s="187"/>
      <c r="RHD1099" s="187"/>
      <c r="RHE1099" s="187"/>
      <c r="RHF1099" s="187"/>
      <c r="RHG1099" s="187"/>
      <c r="RHH1099" s="187"/>
      <c r="RHI1099" s="187"/>
      <c r="RHJ1099" s="187"/>
      <c r="RHK1099" s="187"/>
      <c r="RHL1099" s="187"/>
      <c r="RHM1099" s="187"/>
      <c r="RHN1099" s="187"/>
      <c r="RHO1099" s="187"/>
      <c r="RHP1099" s="187"/>
      <c r="RHQ1099" s="187"/>
      <c r="RHR1099" s="187"/>
      <c r="RHS1099" s="187"/>
      <c r="RHT1099" s="187"/>
      <c r="RHU1099" s="187"/>
      <c r="RHV1099" s="187"/>
      <c r="RHW1099" s="187"/>
      <c r="RHX1099" s="187"/>
      <c r="RHY1099" s="187"/>
      <c r="RHZ1099" s="187"/>
      <c r="RIA1099" s="187"/>
      <c r="RIB1099" s="187"/>
      <c r="RIC1099" s="187"/>
      <c r="RID1099" s="187"/>
      <c r="RIE1099" s="187"/>
      <c r="RIF1099" s="187"/>
      <c r="RIG1099" s="187"/>
      <c r="RIH1099" s="187"/>
      <c r="RII1099" s="187"/>
      <c r="RIJ1099" s="187"/>
      <c r="RIK1099" s="187"/>
      <c r="RIL1099" s="187"/>
      <c r="RIM1099" s="187"/>
      <c r="RIN1099" s="187"/>
      <c r="RIO1099" s="187"/>
      <c r="RIP1099" s="187"/>
      <c r="RIQ1099" s="187"/>
      <c r="RIR1099" s="187"/>
      <c r="RIS1099" s="187"/>
      <c r="RIT1099" s="187"/>
      <c r="RIU1099" s="187"/>
      <c r="RIV1099" s="187"/>
      <c r="RIW1099" s="187"/>
      <c r="RIX1099" s="187"/>
      <c r="RIY1099" s="187"/>
      <c r="RIZ1099" s="187"/>
      <c r="RJA1099" s="187"/>
      <c r="RJB1099" s="187"/>
      <c r="RJC1099" s="187"/>
      <c r="RJD1099" s="187"/>
      <c r="RJE1099" s="187"/>
      <c r="RJF1099" s="187"/>
      <c r="RJG1099" s="187"/>
      <c r="RJH1099" s="187"/>
      <c r="RJI1099" s="187"/>
      <c r="RJJ1099" s="187"/>
      <c r="RJK1099" s="187"/>
      <c r="RJL1099" s="187"/>
      <c r="RJM1099" s="187"/>
      <c r="RJN1099" s="187"/>
      <c r="RJO1099" s="187"/>
      <c r="RJP1099" s="187"/>
      <c r="RJQ1099" s="187"/>
      <c r="RJR1099" s="187"/>
      <c r="RJS1099" s="187"/>
      <c r="RJT1099" s="187"/>
      <c r="RJU1099" s="187"/>
      <c r="RJV1099" s="187"/>
      <c r="RJW1099" s="187"/>
      <c r="RJX1099" s="187"/>
      <c r="RJY1099" s="187"/>
      <c r="RJZ1099" s="187"/>
      <c r="RKA1099" s="187"/>
      <c r="RKB1099" s="187"/>
      <c r="RKC1099" s="187"/>
      <c r="RKD1099" s="187"/>
      <c r="RKE1099" s="187"/>
      <c r="RKF1099" s="187"/>
      <c r="RKG1099" s="187"/>
      <c r="RKH1099" s="187"/>
      <c r="RKI1099" s="187"/>
      <c r="RKJ1099" s="187"/>
      <c r="RKK1099" s="187"/>
      <c r="RKL1099" s="187"/>
      <c r="RKM1099" s="187"/>
      <c r="RKN1099" s="187"/>
      <c r="RKO1099" s="187"/>
      <c r="RKP1099" s="187"/>
      <c r="RKQ1099" s="187"/>
      <c r="RKR1099" s="187"/>
      <c r="RKS1099" s="187"/>
      <c r="RKT1099" s="187"/>
      <c r="RKU1099" s="187"/>
      <c r="RKV1099" s="187"/>
      <c r="RKW1099" s="187"/>
      <c r="RKX1099" s="187"/>
      <c r="RKY1099" s="187"/>
      <c r="RKZ1099" s="187"/>
      <c r="RLA1099" s="187"/>
      <c r="RLB1099" s="187"/>
      <c r="RLC1099" s="187"/>
      <c r="RLD1099" s="187"/>
      <c r="RLE1099" s="187"/>
      <c r="RLF1099" s="187"/>
      <c r="RLG1099" s="187"/>
      <c r="RLH1099" s="187"/>
      <c r="RLI1099" s="187"/>
      <c r="RLJ1099" s="187"/>
      <c r="RLK1099" s="187"/>
      <c r="RLL1099" s="187"/>
      <c r="RLM1099" s="187"/>
      <c r="RLN1099" s="187"/>
      <c r="RLO1099" s="187"/>
      <c r="RLP1099" s="187"/>
      <c r="RLQ1099" s="187"/>
      <c r="RLR1099" s="187"/>
      <c r="RLS1099" s="187"/>
      <c r="RLT1099" s="187"/>
      <c r="RLU1099" s="187"/>
      <c r="RLV1099" s="187"/>
      <c r="RLW1099" s="187"/>
      <c r="RLX1099" s="187"/>
      <c r="RLY1099" s="187"/>
      <c r="RLZ1099" s="187"/>
      <c r="RMA1099" s="187"/>
      <c r="RMB1099" s="187"/>
      <c r="RMC1099" s="187"/>
      <c r="RMD1099" s="187"/>
      <c r="RME1099" s="187"/>
      <c r="RMF1099" s="187"/>
      <c r="RMG1099" s="187"/>
      <c r="RMH1099" s="187"/>
      <c r="RMI1099" s="187"/>
      <c r="RMJ1099" s="187"/>
      <c r="RMK1099" s="187"/>
      <c r="RML1099" s="187"/>
      <c r="RMM1099" s="187"/>
      <c r="RMN1099" s="187"/>
      <c r="RMO1099" s="187"/>
      <c r="RMP1099" s="187"/>
      <c r="RMQ1099" s="187"/>
      <c r="RMR1099" s="187"/>
      <c r="RMS1099" s="187"/>
      <c r="RMT1099" s="187"/>
      <c r="RMU1099" s="187"/>
      <c r="RMV1099" s="187"/>
      <c r="RMW1099" s="187"/>
      <c r="RMX1099" s="187"/>
      <c r="RMY1099" s="187"/>
      <c r="RMZ1099" s="187"/>
      <c r="RNA1099" s="187"/>
      <c r="RNB1099" s="187"/>
      <c r="RNC1099" s="187"/>
      <c r="RND1099" s="187"/>
      <c r="RNE1099" s="187"/>
      <c r="RNF1099" s="187"/>
      <c r="RNG1099" s="187"/>
      <c r="RNH1099" s="187"/>
      <c r="RNI1099" s="187"/>
      <c r="RNJ1099" s="187"/>
      <c r="RNK1099" s="187"/>
      <c r="RNL1099" s="187"/>
      <c r="RNM1099" s="187"/>
      <c r="RNN1099" s="187"/>
      <c r="RNO1099" s="187"/>
      <c r="RNP1099" s="187"/>
      <c r="RNQ1099" s="187"/>
      <c r="RNR1099" s="187"/>
      <c r="RNS1099" s="187"/>
      <c r="RNT1099" s="187"/>
      <c r="RNU1099" s="187"/>
      <c r="RNV1099" s="187"/>
      <c r="RNW1099" s="187"/>
      <c r="RNX1099" s="187"/>
      <c r="RNY1099" s="187"/>
      <c r="RNZ1099" s="187"/>
      <c r="ROA1099" s="187"/>
      <c r="ROB1099" s="187"/>
      <c r="ROC1099" s="187"/>
      <c r="ROD1099" s="187"/>
      <c r="ROE1099" s="187"/>
      <c r="ROF1099" s="187"/>
      <c r="ROG1099" s="187"/>
      <c r="ROH1099" s="187"/>
      <c r="ROI1099" s="187"/>
      <c r="ROJ1099" s="187"/>
      <c r="ROK1099" s="187"/>
      <c r="ROL1099" s="187"/>
      <c r="ROM1099" s="187"/>
      <c r="RON1099" s="187"/>
      <c r="ROO1099" s="187"/>
      <c r="ROP1099" s="187"/>
      <c r="ROQ1099" s="187"/>
      <c r="ROR1099" s="187"/>
      <c r="ROS1099" s="187"/>
      <c r="ROT1099" s="187"/>
      <c r="ROU1099" s="187"/>
      <c r="ROV1099" s="187"/>
      <c r="ROW1099" s="187"/>
      <c r="ROX1099" s="187"/>
      <c r="ROY1099" s="187"/>
      <c r="ROZ1099" s="187"/>
      <c r="RPA1099" s="187"/>
      <c r="RPB1099" s="187"/>
      <c r="RPC1099" s="187"/>
      <c r="RPD1099" s="187"/>
      <c r="RPE1099" s="187"/>
      <c r="RPF1099" s="187"/>
      <c r="RPG1099" s="187"/>
      <c r="RPH1099" s="187"/>
      <c r="RPI1099" s="187"/>
      <c r="RPJ1099" s="187"/>
      <c r="RPK1099" s="187"/>
      <c r="RPL1099" s="187"/>
      <c r="RPM1099" s="187"/>
      <c r="RPN1099" s="187"/>
      <c r="RPO1099" s="187"/>
      <c r="RPP1099" s="187"/>
      <c r="RPQ1099" s="187"/>
      <c r="RPR1099" s="187"/>
      <c r="RPS1099" s="187"/>
      <c r="RPT1099" s="187"/>
      <c r="RPU1099" s="187"/>
      <c r="RPV1099" s="187"/>
      <c r="RPW1099" s="187"/>
      <c r="RPX1099" s="187"/>
      <c r="RPY1099" s="187"/>
      <c r="RPZ1099" s="187"/>
      <c r="RQA1099" s="187"/>
      <c r="RQB1099" s="187"/>
      <c r="RQC1099" s="187"/>
      <c r="RQD1099" s="187"/>
      <c r="RQE1099" s="187"/>
      <c r="RQF1099" s="187"/>
      <c r="RQG1099" s="187"/>
      <c r="RQH1099" s="187"/>
      <c r="RQI1099" s="187"/>
      <c r="RQJ1099" s="187"/>
      <c r="RQK1099" s="187"/>
      <c r="RQL1099" s="187"/>
      <c r="RQM1099" s="187"/>
      <c r="RQN1099" s="187"/>
      <c r="RQO1099" s="187"/>
      <c r="RQP1099" s="187"/>
      <c r="RQQ1099" s="187"/>
      <c r="RQR1099" s="187"/>
      <c r="RQS1099" s="187"/>
      <c r="RQT1099" s="187"/>
      <c r="RQU1099" s="187"/>
      <c r="RQV1099" s="187"/>
      <c r="RQW1099" s="187"/>
      <c r="RQX1099" s="187"/>
      <c r="RQY1099" s="187"/>
      <c r="RQZ1099" s="187"/>
      <c r="RRA1099" s="187"/>
      <c r="RRB1099" s="187"/>
      <c r="RRC1099" s="187"/>
      <c r="RRD1099" s="187"/>
      <c r="RRE1099" s="187"/>
      <c r="RRF1099" s="187"/>
      <c r="RRG1099" s="187"/>
      <c r="RRH1099" s="187"/>
      <c r="RRI1099" s="187"/>
      <c r="RRJ1099" s="187"/>
      <c r="RRK1099" s="187"/>
      <c r="RRL1099" s="187"/>
      <c r="RRM1099" s="187"/>
      <c r="RRN1099" s="187"/>
      <c r="RRO1099" s="187"/>
      <c r="RRP1099" s="187"/>
      <c r="RRQ1099" s="187"/>
      <c r="RRR1099" s="187"/>
      <c r="RRS1099" s="187"/>
      <c r="RRT1099" s="187"/>
      <c r="RRU1099" s="187"/>
      <c r="RRV1099" s="187"/>
      <c r="RRW1099" s="187"/>
      <c r="RRX1099" s="187"/>
      <c r="RRY1099" s="187"/>
      <c r="RRZ1099" s="187"/>
      <c r="RSA1099" s="187"/>
      <c r="RSB1099" s="187"/>
      <c r="RSC1099" s="187"/>
      <c r="RSD1099" s="187"/>
      <c r="RSE1099" s="187"/>
      <c r="RSF1099" s="187"/>
      <c r="RSG1099" s="187"/>
      <c r="RSH1099" s="187"/>
      <c r="RSI1099" s="187"/>
      <c r="RSJ1099" s="187"/>
      <c r="RSK1099" s="187"/>
      <c r="RSL1099" s="187"/>
      <c r="RSM1099" s="187"/>
      <c r="RSN1099" s="187"/>
      <c r="RSO1099" s="187"/>
      <c r="RSP1099" s="187"/>
      <c r="RSQ1099" s="187"/>
      <c r="RSR1099" s="187"/>
      <c r="RSS1099" s="187"/>
      <c r="RST1099" s="187"/>
      <c r="RSU1099" s="187"/>
      <c r="RSV1099" s="187"/>
      <c r="RSW1099" s="187"/>
      <c r="RSX1099" s="187"/>
      <c r="RSY1099" s="187"/>
      <c r="RSZ1099" s="187"/>
      <c r="RTA1099" s="187"/>
      <c r="RTB1099" s="187"/>
      <c r="RTC1099" s="187"/>
      <c r="RTD1099" s="187"/>
      <c r="RTE1099" s="187"/>
      <c r="RTF1099" s="187"/>
      <c r="RTG1099" s="187"/>
      <c r="RTH1099" s="187"/>
      <c r="RTI1099" s="187"/>
      <c r="RTJ1099" s="187"/>
      <c r="RTK1099" s="187"/>
      <c r="RTL1099" s="187"/>
      <c r="RTM1099" s="187"/>
      <c r="RTN1099" s="187"/>
      <c r="RTO1099" s="187"/>
      <c r="RTP1099" s="187"/>
      <c r="RTQ1099" s="187"/>
      <c r="RTR1099" s="187"/>
      <c r="RTS1099" s="187"/>
      <c r="RTT1099" s="187"/>
      <c r="RTU1099" s="187"/>
      <c r="RTV1099" s="187"/>
      <c r="RTW1099" s="187"/>
      <c r="RTX1099" s="187"/>
      <c r="RTY1099" s="187"/>
      <c r="RTZ1099" s="187"/>
      <c r="RUA1099" s="187"/>
      <c r="RUB1099" s="187"/>
      <c r="RUC1099" s="187"/>
      <c r="RUD1099" s="187"/>
      <c r="RUE1099" s="187"/>
      <c r="RUF1099" s="187"/>
      <c r="RUG1099" s="187"/>
      <c r="RUH1099" s="187"/>
      <c r="RUI1099" s="187"/>
      <c r="RUJ1099" s="187"/>
      <c r="RUK1099" s="187"/>
      <c r="RUL1099" s="187"/>
      <c r="RUM1099" s="187"/>
      <c r="RUN1099" s="187"/>
      <c r="RUO1099" s="187"/>
      <c r="RUP1099" s="187"/>
      <c r="RUQ1099" s="187"/>
      <c r="RUR1099" s="187"/>
      <c r="RUS1099" s="187"/>
      <c r="RUT1099" s="187"/>
      <c r="RUU1099" s="187"/>
      <c r="RUV1099" s="187"/>
      <c r="RUW1099" s="187"/>
      <c r="RUX1099" s="187"/>
      <c r="RUY1099" s="187"/>
      <c r="RUZ1099" s="187"/>
      <c r="RVA1099" s="187"/>
      <c r="RVB1099" s="187"/>
      <c r="RVC1099" s="187"/>
      <c r="RVD1099" s="187"/>
      <c r="RVE1099" s="187"/>
      <c r="RVF1099" s="187"/>
      <c r="RVG1099" s="187"/>
      <c r="RVH1099" s="187"/>
      <c r="RVI1099" s="187"/>
      <c r="RVJ1099" s="187"/>
      <c r="RVK1099" s="187"/>
      <c r="RVL1099" s="187"/>
      <c r="RVM1099" s="187"/>
      <c r="RVN1099" s="187"/>
      <c r="RVO1099" s="187"/>
      <c r="RVP1099" s="187"/>
      <c r="RVQ1099" s="187"/>
      <c r="RVR1099" s="187"/>
      <c r="RVS1099" s="187"/>
      <c r="RVT1099" s="187"/>
      <c r="RVU1099" s="187"/>
      <c r="RVV1099" s="187"/>
      <c r="RVW1099" s="187"/>
      <c r="RVX1099" s="187"/>
      <c r="RVY1099" s="187"/>
      <c r="RVZ1099" s="187"/>
      <c r="RWA1099" s="187"/>
      <c r="RWB1099" s="187"/>
      <c r="RWC1099" s="187"/>
      <c r="RWD1099" s="187"/>
      <c r="RWE1099" s="187"/>
      <c r="RWF1099" s="187"/>
      <c r="RWG1099" s="187"/>
      <c r="RWH1099" s="187"/>
      <c r="RWI1099" s="187"/>
      <c r="RWJ1099" s="187"/>
      <c r="RWK1099" s="187"/>
      <c r="RWL1099" s="187"/>
      <c r="RWM1099" s="187"/>
      <c r="RWN1099" s="187"/>
      <c r="RWO1099" s="187"/>
      <c r="RWP1099" s="187"/>
      <c r="RWQ1099" s="187"/>
      <c r="RWR1099" s="187"/>
      <c r="RWS1099" s="187"/>
      <c r="RWT1099" s="187"/>
      <c r="RWU1099" s="187"/>
      <c r="RWV1099" s="187"/>
      <c r="RWW1099" s="187"/>
      <c r="RWX1099" s="187"/>
      <c r="RWY1099" s="187"/>
      <c r="RWZ1099" s="187"/>
      <c r="RXA1099" s="187"/>
      <c r="RXB1099" s="187"/>
      <c r="RXC1099" s="187"/>
      <c r="RXD1099" s="187"/>
      <c r="RXE1099" s="187"/>
      <c r="RXF1099" s="187"/>
      <c r="RXG1099" s="187"/>
      <c r="RXH1099" s="187"/>
      <c r="RXI1099" s="187"/>
      <c r="RXJ1099" s="187"/>
      <c r="RXK1099" s="187"/>
      <c r="RXL1099" s="187"/>
      <c r="RXM1099" s="187"/>
      <c r="RXN1099" s="187"/>
      <c r="RXO1099" s="187"/>
      <c r="RXP1099" s="187"/>
      <c r="RXQ1099" s="187"/>
      <c r="RXR1099" s="187"/>
      <c r="RXS1099" s="187"/>
      <c r="RXT1099" s="187"/>
      <c r="RXU1099" s="187"/>
      <c r="RXV1099" s="187"/>
      <c r="RXW1099" s="187"/>
      <c r="RXX1099" s="187"/>
      <c r="RXY1099" s="187"/>
      <c r="RXZ1099" s="187"/>
      <c r="RYA1099" s="187"/>
      <c r="RYB1099" s="187"/>
      <c r="RYC1099" s="187"/>
      <c r="RYD1099" s="187"/>
      <c r="RYE1099" s="187"/>
      <c r="RYF1099" s="187"/>
      <c r="RYG1099" s="187"/>
      <c r="RYH1099" s="187"/>
      <c r="RYI1099" s="187"/>
      <c r="RYJ1099" s="187"/>
      <c r="RYK1099" s="187"/>
      <c r="RYL1099" s="187"/>
      <c r="RYM1099" s="187"/>
      <c r="RYN1099" s="187"/>
      <c r="RYO1099" s="187"/>
      <c r="RYP1099" s="187"/>
      <c r="RYQ1099" s="187"/>
      <c r="RYR1099" s="187"/>
      <c r="RYS1099" s="187"/>
      <c r="RYT1099" s="187"/>
      <c r="RYU1099" s="187"/>
      <c r="RYV1099" s="187"/>
      <c r="RYW1099" s="187"/>
      <c r="RYX1099" s="187"/>
      <c r="RYY1099" s="187"/>
      <c r="RYZ1099" s="187"/>
      <c r="RZA1099" s="187"/>
      <c r="RZB1099" s="187"/>
      <c r="RZC1099" s="187"/>
      <c r="RZD1099" s="187"/>
      <c r="RZE1099" s="187"/>
      <c r="RZF1099" s="187"/>
      <c r="RZG1099" s="187"/>
      <c r="RZH1099" s="187"/>
      <c r="RZI1099" s="187"/>
      <c r="RZJ1099" s="187"/>
      <c r="RZK1099" s="187"/>
      <c r="RZL1099" s="187"/>
      <c r="RZM1099" s="187"/>
      <c r="RZN1099" s="187"/>
      <c r="RZO1099" s="187"/>
      <c r="RZP1099" s="187"/>
      <c r="RZQ1099" s="187"/>
      <c r="RZR1099" s="187"/>
      <c r="RZS1099" s="187"/>
      <c r="RZT1099" s="187"/>
      <c r="RZU1099" s="187"/>
      <c r="RZV1099" s="187"/>
      <c r="RZW1099" s="187"/>
      <c r="RZX1099" s="187"/>
      <c r="RZY1099" s="187"/>
      <c r="RZZ1099" s="187"/>
      <c r="SAA1099" s="187"/>
      <c r="SAB1099" s="187"/>
      <c r="SAC1099" s="187"/>
      <c r="SAD1099" s="187"/>
      <c r="SAE1099" s="187"/>
      <c r="SAF1099" s="187"/>
      <c r="SAG1099" s="187"/>
      <c r="SAH1099" s="187"/>
      <c r="SAI1099" s="187"/>
      <c r="SAJ1099" s="187"/>
      <c r="SAK1099" s="187"/>
      <c r="SAL1099" s="187"/>
      <c r="SAM1099" s="187"/>
      <c r="SAN1099" s="187"/>
      <c r="SAO1099" s="187"/>
      <c r="SAP1099" s="187"/>
      <c r="SAQ1099" s="187"/>
      <c r="SAR1099" s="187"/>
      <c r="SAS1099" s="187"/>
      <c r="SAT1099" s="187"/>
      <c r="SAU1099" s="187"/>
      <c r="SAV1099" s="187"/>
      <c r="SAW1099" s="187"/>
      <c r="SAX1099" s="187"/>
      <c r="SAY1099" s="187"/>
      <c r="SAZ1099" s="187"/>
      <c r="SBA1099" s="187"/>
      <c r="SBB1099" s="187"/>
      <c r="SBC1099" s="187"/>
      <c r="SBD1099" s="187"/>
      <c r="SBE1099" s="187"/>
      <c r="SBF1099" s="187"/>
      <c r="SBG1099" s="187"/>
      <c r="SBH1099" s="187"/>
      <c r="SBI1099" s="187"/>
      <c r="SBJ1099" s="187"/>
      <c r="SBK1099" s="187"/>
      <c r="SBL1099" s="187"/>
      <c r="SBM1099" s="187"/>
      <c r="SBN1099" s="187"/>
      <c r="SBO1099" s="187"/>
      <c r="SBP1099" s="187"/>
      <c r="SBQ1099" s="187"/>
      <c r="SBR1099" s="187"/>
      <c r="SBS1099" s="187"/>
      <c r="SBT1099" s="187"/>
      <c r="SBU1099" s="187"/>
      <c r="SBV1099" s="187"/>
      <c r="SBW1099" s="187"/>
      <c r="SBX1099" s="187"/>
      <c r="SBY1099" s="187"/>
      <c r="SBZ1099" s="187"/>
      <c r="SCA1099" s="187"/>
      <c r="SCB1099" s="187"/>
      <c r="SCC1099" s="187"/>
      <c r="SCD1099" s="187"/>
      <c r="SCE1099" s="187"/>
      <c r="SCF1099" s="187"/>
      <c r="SCG1099" s="187"/>
      <c r="SCH1099" s="187"/>
      <c r="SCI1099" s="187"/>
      <c r="SCJ1099" s="187"/>
      <c r="SCK1099" s="187"/>
      <c r="SCL1099" s="187"/>
      <c r="SCM1099" s="187"/>
      <c r="SCN1099" s="187"/>
      <c r="SCO1099" s="187"/>
      <c r="SCP1099" s="187"/>
      <c r="SCQ1099" s="187"/>
      <c r="SCR1099" s="187"/>
      <c r="SCS1099" s="187"/>
      <c r="SCT1099" s="187"/>
      <c r="SCU1099" s="187"/>
      <c r="SCV1099" s="187"/>
      <c r="SCW1099" s="187"/>
      <c r="SCX1099" s="187"/>
      <c r="SCY1099" s="187"/>
      <c r="SCZ1099" s="187"/>
      <c r="SDA1099" s="187"/>
      <c r="SDB1099" s="187"/>
      <c r="SDC1099" s="187"/>
      <c r="SDD1099" s="187"/>
      <c r="SDE1099" s="187"/>
      <c r="SDF1099" s="187"/>
      <c r="SDG1099" s="187"/>
      <c r="SDH1099" s="187"/>
      <c r="SDI1099" s="187"/>
      <c r="SDJ1099" s="187"/>
      <c r="SDK1099" s="187"/>
      <c r="SDL1099" s="187"/>
      <c r="SDM1099" s="187"/>
      <c r="SDN1099" s="187"/>
      <c r="SDO1099" s="187"/>
      <c r="SDP1099" s="187"/>
      <c r="SDQ1099" s="187"/>
      <c r="SDR1099" s="187"/>
      <c r="SDS1099" s="187"/>
      <c r="SDT1099" s="187"/>
      <c r="SDU1099" s="187"/>
      <c r="SDV1099" s="187"/>
      <c r="SDW1099" s="187"/>
      <c r="SDX1099" s="187"/>
      <c r="SDY1099" s="187"/>
      <c r="SDZ1099" s="187"/>
      <c r="SEA1099" s="187"/>
      <c r="SEB1099" s="187"/>
      <c r="SEC1099" s="187"/>
      <c r="SED1099" s="187"/>
      <c r="SEE1099" s="187"/>
      <c r="SEF1099" s="187"/>
      <c r="SEG1099" s="187"/>
      <c r="SEH1099" s="187"/>
      <c r="SEI1099" s="187"/>
      <c r="SEJ1099" s="187"/>
      <c r="SEK1099" s="187"/>
      <c r="SEL1099" s="187"/>
      <c r="SEM1099" s="187"/>
      <c r="SEN1099" s="187"/>
      <c r="SEO1099" s="187"/>
      <c r="SEP1099" s="187"/>
      <c r="SEQ1099" s="187"/>
      <c r="SER1099" s="187"/>
      <c r="SES1099" s="187"/>
      <c r="SET1099" s="187"/>
      <c r="SEU1099" s="187"/>
      <c r="SEV1099" s="187"/>
      <c r="SEW1099" s="187"/>
      <c r="SEX1099" s="187"/>
      <c r="SEY1099" s="187"/>
      <c r="SEZ1099" s="187"/>
      <c r="SFA1099" s="187"/>
      <c r="SFB1099" s="187"/>
      <c r="SFC1099" s="187"/>
      <c r="SFD1099" s="187"/>
      <c r="SFE1099" s="187"/>
      <c r="SFF1099" s="187"/>
      <c r="SFG1099" s="187"/>
      <c r="SFH1099" s="187"/>
      <c r="SFI1099" s="187"/>
      <c r="SFJ1099" s="187"/>
      <c r="SFK1099" s="187"/>
      <c r="SFL1099" s="187"/>
      <c r="SFM1099" s="187"/>
      <c r="SFN1099" s="187"/>
      <c r="SFO1099" s="187"/>
      <c r="SFP1099" s="187"/>
      <c r="SFQ1099" s="187"/>
      <c r="SFR1099" s="187"/>
      <c r="SFS1099" s="187"/>
      <c r="SFT1099" s="187"/>
      <c r="SFU1099" s="187"/>
      <c r="SFV1099" s="187"/>
      <c r="SFW1099" s="187"/>
      <c r="SFX1099" s="187"/>
      <c r="SFY1099" s="187"/>
      <c r="SFZ1099" s="187"/>
      <c r="SGA1099" s="187"/>
      <c r="SGB1099" s="187"/>
      <c r="SGC1099" s="187"/>
      <c r="SGD1099" s="187"/>
      <c r="SGE1099" s="187"/>
      <c r="SGF1099" s="187"/>
      <c r="SGG1099" s="187"/>
      <c r="SGH1099" s="187"/>
      <c r="SGI1099" s="187"/>
      <c r="SGJ1099" s="187"/>
      <c r="SGK1099" s="187"/>
      <c r="SGL1099" s="187"/>
      <c r="SGM1099" s="187"/>
      <c r="SGN1099" s="187"/>
      <c r="SGO1099" s="187"/>
      <c r="SGP1099" s="187"/>
      <c r="SGQ1099" s="187"/>
      <c r="SGR1099" s="187"/>
      <c r="SGS1099" s="187"/>
      <c r="SGT1099" s="187"/>
      <c r="SGU1099" s="187"/>
      <c r="SGV1099" s="187"/>
      <c r="SGW1099" s="187"/>
      <c r="SGX1099" s="187"/>
      <c r="SGY1099" s="187"/>
      <c r="SGZ1099" s="187"/>
      <c r="SHA1099" s="187"/>
      <c r="SHB1099" s="187"/>
      <c r="SHC1099" s="187"/>
      <c r="SHD1099" s="187"/>
      <c r="SHE1099" s="187"/>
      <c r="SHF1099" s="187"/>
      <c r="SHG1099" s="187"/>
      <c r="SHH1099" s="187"/>
      <c r="SHI1099" s="187"/>
      <c r="SHJ1099" s="187"/>
      <c r="SHK1099" s="187"/>
      <c r="SHL1099" s="187"/>
      <c r="SHM1099" s="187"/>
      <c r="SHN1099" s="187"/>
      <c r="SHO1099" s="187"/>
      <c r="SHP1099" s="187"/>
      <c r="SHQ1099" s="187"/>
      <c r="SHR1099" s="187"/>
      <c r="SHS1099" s="187"/>
      <c r="SHT1099" s="187"/>
      <c r="SHU1099" s="187"/>
      <c r="SHV1099" s="187"/>
      <c r="SHW1099" s="187"/>
      <c r="SHX1099" s="187"/>
      <c r="SHY1099" s="187"/>
      <c r="SHZ1099" s="187"/>
      <c r="SIA1099" s="187"/>
      <c r="SIB1099" s="187"/>
      <c r="SIC1099" s="187"/>
      <c r="SID1099" s="187"/>
      <c r="SIE1099" s="187"/>
      <c r="SIF1099" s="187"/>
      <c r="SIG1099" s="187"/>
      <c r="SIH1099" s="187"/>
      <c r="SII1099" s="187"/>
      <c r="SIJ1099" s="187"/>
      <c r="SIK1099" s="187"/>
      <c r="SIL1099" s="187"/>
      <c r="SIM1099" s="187"/>
      <c r="SIN1099" s="187"/>
      <c r="SIO1099" s="187"/>
      <c r="SIP1099" s="187"/>
      <c r="SIQ1099" s="187"/>
      <c r="SIR1099" s="187"/>
      <c r="SIS1099" s="187"/>
      <c r="SIT1099" s="187"/>
      <c r="SIU1099" s="187"/>
      <c r="SIV1099" s="187"/>
      <c r="SIW1099" s="187"/>
      <c r="SIX1099" s="187"/>
      <c r="SIY1099" s="187"/>
      <c r="SIZ1099" s="187"/>
      <c r="SJA1099" s="187"/>
      <c r="SJB1099" s="187"/>
      <c r="SJC1099" s="187"/>
      <c r="SJD1099" s="187"/>
      <c r="SJE1099" s="187"/>
      <c r="SJF1099" s="187"/>
      <c r="SJG1099" s="187"/>
      <c r="SJH1099" s="187"/>
      <c r="SJI1099" s="187"/>
      <c r="SJJ1099" s="187"/>
      <c r="SJK1099" s="187"/>
      <c r="SJL1099" s="187"/>
      <c r="SJM1099" s="187"/>
      <c r="SJN1099" s="187"/>
      <c r="SJO1099" s="187"/>
      <c r="SJP1099" s="187"/>
      <c r="SJQ1099" s="187"/>
      <c r="SJR1099" s="187"/>
      <c r="SJS1099" s="187"/>
      <c r="SJT1099" s="187"/>
      <c r="SJU1099" s="187"/>
      <c r="SJV1099" s="187"/>
      <c r="SJW1099" s="187"/>
      <c r="SJX1099" s="187"/>
      <c r="SJY1099" s="187"/>
      <c r="SJZ1099" s="187"/>
      <c r="SKA1099" s="187"/>
      <c r="SKB1099" s="187"/>
      <c r="SKC1099" s="187"/>
      <c r="SKD1099" s="187"/>
      <c r="SKE1099" s="187"/>
      <c r="SKF1099" s="187"/>
      <c r="SKG1099" s="187"/>
      <c r="SKH1099" s="187"/>
      <c r="SKI1099" s="187"/>
      <c r="SKJ1099" s="187"/>
      <c r="SKK1099" s="187"/>
      <c r="SKL1099" s="187"/>
      <c r="SKM1099" s="187"/>
      <c r="SKN1099" s="187"/>
      <c r="SKO1099" s="187"/>
      <c r="SKP1099" s="187"/>
      <c r="SKQ1099" s="187"/>
      <c r="SKR1099" s="187"/>
      <c r="SKS1099" s="187"/>
      <c r="SKT1099" s="187"/>
      <c r="SKU1099" s="187"/>
      <c r="SKV1099" s="187"/>
      <c r="SKW1099" s="187"/>
      <c r="SKX1099" s="187"/>
      <c r="SKY1099" s="187"/>
      <c r="SKZ1099" s="187"/>
      <c r="SLA1099" s="187"/>
      <c r="SLB1099" s="187"/>
      <c r="SLC1099" s="187"/>
      <c r="SLD1099" s="187"/>
      <c r="SLE1099" s="187"/>
      <c r="SLF1099" s="187"/>
      <c r="SLG1099" s="187"/>
      <c r="SLH1099" s="187"/>
      <c r="SLI1099" s="187"/>
      <c r="SLJ1099" s="187"/>
      <c r="SLK1099" s="187"/>
      <c r="SLL1099" s="187"/>
      <c r="SLM1099" s="187"/>
      <c r="SLN1099" s="187"/>
      <c r="SLO1099" s="187"/>
      <c r="SLP1099" s="187"/>
      <c r="SLQ1099" s="187"/>
      <c r="SLR1099" s="187"/>
      <c r="SLS1099" s="187"/>
      <c r="SLT1099" s="187"/>
      <c r="SLU1099" s="187"/>
      <c r="SLV1099" s="187"/>
      <c r="SLW1099" s="187"/>
      <c r="SLX1099" s="187"/>
      <c r="SLY1099" s="187"/>
      <c r="SLZ1099" s="187"/>
      <c r="SMA1099" s="187"/>
      <c r="SMB1099" s="187"/>
      <c r="SMC1099" s="187"/>
      <c r="SMD1099" s="187"/>
      <c r="SME1099" s="187"/>
      <c r="SMF1099" s="187"/>
      <c r="SMG1099" s="187"/>
      <c r="SMH1099" s="187"/>
      <c r="SMI1099" s="187"/>
      <c r="SMJ1099" s="187"/>
      <c r="SMK1099" s="187"/>
      <c r="SML1099" s="187"/>
      <c r="SMM1099" s="187"/>
      <c r="SMN1099" s="187"/>
      <c r="SMO1099" s="187"/>
      <c r="SMP1099" s="187"/>
      <c r="SMQ1099" s="187"/>
      <c r="SMR1099" s="187"/>
      <c r="SMS1099" s="187"/>
      <c r="SMT1099" s="187"/>
      <c r="SMU1099" s="187"/>
      <c r="SMV1099" s="187"/>
      <c r="SMW1099" s="187"/>
      <c r="SMX1099" s="187"/>
      <c r="SMY1099" s="187"/>
      <c r="SMZ1099" s="187"/>
      <c r="SNA1099" s="187"/>
      <c r="SNB1099" s="187"/>
      <c r="SNC1099" s="187"/>
      <c r="SND1099" s="187"/>
      <c r="SNE1099" s="187"/>
      <c r="SNF1099" s="187"/>
      <c r="SNG1099" s="187"/>
      <c r="SNH1099" s="187"/>
      <c r="SNI1099" s="187"/>
      <c r="SNJ1099" s="187"/>
      <c r="SNK1099" s="187"/>
      <c r="SNL1099" s="187"/>
      <c r="SNM1099" s="187"/>
      <c r="SNN1099" s="187"/>
      <c r="SNO1099" s="187"/>
      <c r="SNP1099" s="187"/>
      <c r="SNQ1099" s="187"/>
      <c r="SNR1099" s="187"/>
      <c r="SNS1099" s="187"/>
      <c r="SNT1099" s="187"/>
      <c r="SNU1099" s="187"/>
      <c r="SNV1099" s="187"/>
      <c r="SNW1099" s="187"/>
      <c r="SNX1099" s="187"/>
      <c r="SNY1099" s="187"/>
      <c r="SNZ1099" s="187"/>
      <c r="SOA1099" s="187"/>
      <c r="SOB1099" s="187"/>
      <c r="SOC1099" s="187"/>
      <c r="SOD1099" s="187"/>
      <c r="SOE1099" s="187"/>
      <c r="SOF1099" s="187"/>
      <c r="SOG1099" s="187"/>
      <c r="SOH1099" s="187"/>
      <c r="SOI1099" s="187"/>
      <c r="SOJ1099" s="187"/>
      <c r="SOK1099" s="187"/>
      <c r="SOL1099" s="187"/>
      <c r="SOM1099" s="187"/>
      <c r="SON1099" s="187"/>
      <c r="SOO1099" s="187"/>
      <c r="SOP1099" s="187"/>
      <c r="SOQ1099" s="187"/>
      <c r="SOR1099" s="187"/>
      <c r="SOS1099" s="187"/>
      <c r="SOT1099" s="187"/>
      <c r="SOU1099" s="187"/>
      <c r="SOV1099" s="187"/>
      <c r="SOW1099" s="187"/>
      <c r="SOX1099" s="187"/>
      <c r="SOY1099" s="187"/>
      <c r="SOZ1099" s="187"/>
      <c r="SPA1099" s="187"/>
      <c r="SPB1099" s="187"/>
      <c r="SPC1099" s="187"/>
      <c r="SPD1099" s="187"/>
      <c r="SPE1099" s="187"/>
      <c r="SPF1099" s="187"/>
      <c r="SPG1099" s="187"/>
      <c r="SPH1099" s="187"/>
      <c r="SPI1099" s="187"/>
      <c r="SPJ1099" s="187"/>
      <c r="SPK1099" s="187"/>
      <c r="SPL1099" s="187"/>
      <c r="SPM1099" s="187"/>
      <c r="SPN1099" s="187"/>
      <c r="SPO1099" s="187"/>
      <c r="SPP1099" s="187"/>
      <c r="SPQ1099" s="187"/>
      <c r="SPR1099" s="187"/>
      <c r="SPS1099" s="187"/>
      <c r="SPT1099" s="187"/>
      <c r="SPU1099" s="187"/>
      <c r="SPV1099" s="187"/>
      <c r="SPW1099" s="187"/>
      <c r="SPX1099" s="187"/>
      <c r="SPY1099" s="187"/>
      <c r="SPZ1099" s="187"/>
      <c r="SQA1099" s="187"/>
      <c r="SQB1099" s="187"/>
      <c r="SQC1099" s="187"/>
      <c r="SQD1099" s="187"/>
      <c r="SQE1099" s="187"/>
      <c r="SQF1099" s="187"/>
      <c r="SQG1099" s="187"/>
      <c r="SQH1099" s="187"/>
      <c r="SQI1099" s="187"/>
      <c r="SQJ1099" s="187"/>
      <c r="SQK1099" s="187"/>
      <c r="SQL1099" s="187"/>
      <c r="SQM1099" s="187"/>
      <c r="SQN1099" s="187"/>
      <c r="SQO1099" s="187"/>
      <c r="SQP1099" s="187"/>
      <c r="SQQ1099" s="187"/>
      <c r="SQR1099" s="187"/>
      <c r="SQS1099" s="187"/>
      <c r="SQT1099" s="187"/>
      <c r="SQU1099" s="187"/>
      <c r="SQV1099" s="187"/>
      <c r="SQW1099" s="187"/>
      <c r="SQX1099" s="187"/>
      <c r="SQY1099" s="187"/>
      <c r="SQZ1099" s="187"/>
      <c r="SRA1099" s="187"/>
      <c r="SRB1099" s="187"/>
      <c r="SRC1099" s="187"/>
      <c r="SRD1099" s="187"/>
      <c r="SRE1099" s="187"/>
      <c r="SRF1099" s="187"/>
      <c r="SRG1099" s="187"/>
      <c r="SRH1099" s="187"/>
      <c r="SRI1099" s="187"/>
      <c r="SRJ1099" s="187"/>
      <c r="SRK1099" s="187"/>
      <c r="SRL1099" s="187"/>
      <c r="SRM1099" s="187"/>
      <c r="SRN1099" s="187"/>
      <c r="SRO1099" s="187"/>
      <c r="SRP1099" s="187"/>
      <c r="SRQ1099" s="187"/>
      <c r="SRR1099" s="187"/>
      <c r="SRS1099" s="187"/>
      <c r="SRT1099" s="187"/>
      <c r="SRU1099" s="187"/>
      <c r="SRV1099" s="187"/>
      <c r="SRW1099" s="187"/>
      <c r="SRX1099" s="187"/>
      <c r="SRY1099" s="187"/>
      <c r="SRZ1099" s="187"/>
      <c r="SSA1099" s="187"/>
      <c r="SSB1099" s="187"/>
      <c r="SSC1099" s="187"/>
      <c r="SSD1099" s="187"/>
      <c r="SSE1099" s="187"/>
      <c r="SSF1099" s="187"/>
      <c r="SSG1099" s="187"/>
      <c r="SSH1099" s="187"/>
      <c r="SSI1099" s="187"/>
      <c r="SSJ1099" s="187"/>
      <c r="SSK1099" s="187"/>
      <c r="SSL1099" s="187"/>
      <c r="SSM1099" s="187"/>
      <c r="SSN1099" s="187"/>
      <c r="SSO1099" s="187"/>
      <c r="SSP1099" s="187"/>
      <c r="SSQ1099" s="187"/>
      <c r="SSR1099" s="187"/>
      <c r="SSS1099" s="187"/>
      <c r="SST1099" s="187"/>
      <c r="SSU1099" s="187"/>
      <c r="SSV1099" s="187"/>
      <c r="SSW1099" s="187"/>
      <c r="SSX1099" s="187"/>
      <c r="SSY1099" s="187"/>
      <c r="SSZ1099" s="187"/>
      <c r="STA1099" s="187"/>
      <c r="STB1099" s="187"/>
      <c r="STC1099" s="187"/>
      <c r="STD1099" s="187"/>
      <c r="STE1099" s="187"/>
      <c r="STF1099" s="187"/>
      <c r="STG1099" s="187"/>
      <c r="STH1099" s="187"/>
      <c r="STI1099" s="187"/>
      <c r="STJ1099" s="187"/>
      <c r="STK1099" s="187"/>
      <c r="STL1099" s="187"/>
      <c r="STM1099" s="187"/>
      <c r="STN1099" s="187"/>
      <c r="STO1099" s="187"/>
      <c r="STP1099" s="187"/>
      <c r="STQ1099" s="187"/>
      <c r="STR1099" s="187"/>
      <c r="STS1099" s="187"/>
      <c r="STT1099" s="187"/>
      <c r="STU1099" s="187"/>
      <c r="STV1099" s="187"/>
      <c r="STW1099" s="187"/>
      <c r="STX1099" s="187"/>
      <c r="STY1099" s="187"/>
      <c r="STZ1099" s="187"/>
      <c r="SUA1099" s="187"/>
      <c r="SUB1099" s="187"/>
      <c r="SUC1099" s="187"/>
      <c r="SUD1099" s="187"/>
      <c r="SUE1099" s="187"/>
      <c r="SUF1099" s="187"/>
      <c r="SUG1099" s="187"/>
      <c r="SUH1099" s="187"/>
      <c r="SUI1099" s="187"/>
      <c r="SUJ1099" s="187"/>
      <c r="SUK1099" s="187"/>
      <c r="SUL1099" s="187"/>
      <c r="SUM1099" s="187"/>
      <c r="SUN1099" s="187"/>
      <c r="SUO1099" s="187"/>
      <c r="SUP1099" s="187"/>
      <c r="SUQ1099" s="187"/>
      <c r="SUR1099" s="187"/>
      <c r="SUS1099" s="187"/>
      <c r="SUT1099" s="187"/>
      <c r="SUU1099" s="187"/>
      <c r="SUV1099" s="187"/>
      <c r="SUW1099" s="187"/>
      <c r="SUX1099" s="187"/>
      <c r="SUY1099" s="187"/>
      <c r="SUZ1099" s="187"/>
      <c r="SVA1099" s="187"/>
      <c r="SVB1099" s="187"/>
      <c r="SVC1099" s="187"/>
      <c r="SVD1099" s="187"/>
      <c r="SVE1099" s="187"/>
      <c r="SVF1099" s="187"/>
      <c r="SVG1099" s="187"/>
      <c r="SVH1099" s="187"/>
      <c r="SVI1099" s="187"/>
      <c r="SVJ1099" s="187"/>
      <c r="SVK1099" s="187"/>
      <c r="SVL1099" s="187"/>
      <c r="SVM1099" s="187"/>
      <c r="SVN1099" s="187"/>
      <c r="SVO1099" s="187"/>
      <c r="SVP1099" s="187"/>
      <c r="SVQ1099" s="187"/>
      <c r="SVR1099" s="187"/>
      <c r="SVS1099" s="187"/>
      <c r="SVT1099" s="187"/>
      <c r="SVU1099" s="187"/>
      <c r="SVV1099" s="187"/>
      <c r="SVW1099" s="187"/>
      <c r="SVX1099" s="187"/>
      <c r="SVY1099" s="187"/>
      <c r="SVZ1099" s="187"/>
      <c r="SWA1099" s="187"/>
      <c r="SWB1099" s="187"/>
      <c r="SWC1099" s="187"/>
      <c r="SWD1099" s="187"/>
      <c r="SWE1099" s="187"/>
      <c r="SWF1099" s="187"/>
      <c r="SWG1099" s="187"/>
      <c r="SWH1099" s="187"/>
      <c r="SWI1099" s="187"/>
      <c r="SWJ1099" s="187"/>
      <c r="SWK1099" s="187"/>
      <c r="SWL1099" s="187"/>
      <c r="SWM1099" s="187"/>
      <c r="SWN1099" s="187"/>
      <c r="SWO1099" s="187"/>
      <c r="SWP1099" s="187"/>
      <c r="SWQ1099" s="187"/>
      <c r="SWR1099" s="187"/>
      <c r="SWS1099" s="187"/>
      <c r="SWT1099" s="187"/>
      <c r="SWU1099" s="187"/>
      <c r="SWV1099" s="187"/>
      <c r="SWW1099" s="187"/>
      <c r="SWX1099" s="187"/>
      <c r="SWY1099" s="187"/>
      <c r="SWZ1099" s="187"/>
      <c r="SXA1099" s="187"/>
      <c r="SXB1099" s="187"/>
      <c r="SXC1099" s="187"/>
      <c r="SXD1099" s="187"/>
      <c r="SXE1099" s="187"/>
      <c r="SXF1099" s="187"/>
      <c r="SXG1099" s="187"/>
      <c r="SXH1099" s="187"/>
      <c r="SXI1099" s="187"/>
      <c r="SXJ1099" s="187"/>
      <c r="SXK1099" s="187"/>
      <c r="SXL1099" s="187"/>
      <c r="SXM1099" s="187"/>
      <c r="SXN1099" s="187"/>
      <c r="SXO1099" s="187"/>
      <c r="SXP1099" s="187"/>
      <c r="SXQ1099" s="187"/>
      <c r="SXR1099" s="187"/>
      <c r="SXS1099" s="187"/>
      <c r="SXT1099" s="187"/>
      <c r="SXU1099" s="187"/>
      <c r="SXV1099" s="187"/>
      <c r="SXW1099" s="187"/>
      <c r="SXX1099" s="187"/>
      <c r="SXY1099" s="187"/>
      <c r="SXZ1099" s="187"/>
      <c r="SYA1099" s="187"/>
      <c r="SYB1099" s="187"/>
      <c r="SYC1099" s="187"/>
      <c r="SYD1099" s="187"/>
      <c r="SYE1099" s="187"/>
      <c r="SYF1099" s="187"/>
      <c r="SYG1099" s="187"/>
      <c r="SYH1099" s="187"/>
      <c r="SYI1099" s="187"/>
      <c r="SYJ1099" s="187"/>
      <c r="SYK1099" s="187"/>
      <c r="SYL1099" s="187"/>
      <c r="SYM1099" s="187"/>
      <c r="SYN1099" s="187"/>
      <c r="SYO1099" s="187"/>
      <c r="SYP1099" s="187"/>
      <c r="SYQ1099" s="187"/>
      <c r="SYR1099" s="187"/>
      <c r="SYS1099" s="187"/>
      <c r="SYT1099" s="187"/>
      <c r="SYU1099" s="187"/>
      <c r="SYV1099" s="187"/>
      <c r="SYW1099" s="187"/>
      <c r="SYX1099" s="187"/>
      <c r="SYY1099" s="187"/>
      <c r="SYZ1099" s="187"/>
      <c r="SZA1099" s="187"/>
      <c r="SZB1099" s="187"/>
      <c r="SZC1099" s="187"/>
      <c r="SZD1099" s="187"/>
      <c r="SZE1099" s="187"/>
      <c r="SZF1099" s="187"/>
      <c r="SZG1099" s="187"/>
      <c r="SZH1099" s="187"/>
      <c r="SZI1099" s="187"/>
      <c r="SZJ1099" s="187"/>
      <c r="SZK1099" s="187"/>
      <c r="SZL1099" s="187"/>
      <c r="SZM1099" s="187"/>
      <c r="SZN1099" s="187"/>
      <c r="SZO1099" s="187"/>
      <c r="SZP1099" s="187"/>
      <c r="SZQ1099" s="187"/>
      <c r="SZR1099" s="187"/>
      <c r="SZS1099" s="187"/>
      <c r="SZT1099" s="187"/>
      <c r="SZU1099" s="187"/>
      <c r="SZV1099" s="187"/>
      <c r="SZW1099" s="187"/>
      <c r="SZX1099" s="187"/>
      <c r="SZY1099" s="187"/>
      <c r="SZZ1099" s="187"/>
      <c r="TAA1099" s="187"/>
      <c r="TAB1099" s="187"/>
      <c r="TAC1099" s="187"/>
      <c r="TAD1099" s="187"/>
      <c r="TAE1099" s="187"/>
      <c r="TAF1099" s="187"/>
      <c r="TAG1099" s="187"/>
      <c r="TAH1099" s="187"/>
      <c r="TAI1099" s="187"/>
      <c r="TAJ1099" s="187"/>
      <c r="TAK1099" s="187"/>
      <c r="TAL1099" s="187"/>
      <c r="TAM1099" s="187"/>
      <c r="TAN1099" s="187"/>
      <c r="TAO1099" s="187"/>
      <c r="TAP1099" s="187"/>
      <c r="TAQ1099" s="187"/>
      <c r="TAR1099" s="187"/>
      <c r="TAS1099" s="187"/>
      <c r="TAT1099" s="187"/>
      <c r="TAU1099" s="187"/>
      <c r="TAV1099" s="187"/>
      <c r="TAW1099" s="187"/>
      <c r="TAX1099" s="187"/>
      <c r="TAY1099" s="187"/>
      <c r="TAZ1099" s="187"/>
      <c r="TBA1099" s="187"/>
      <c r="TBB1099" s="187"/>
      <c r="TBC1099" s="187"/>
      <c r="TBD1099" s="187"/>
      <c r="TBE1099" s="187"/>
      <c r="TBF1099" s="187"/>
      <c r="TBG1099" s="187"/>
      <c r="TBH1099" s="187"/>
      <c r="TBI1099" s="187"/>
      <c r="TBJ1099" s="187"/>
      <c r="TBK1099" s="187"/>
      <c r="TBL1099" s="187"/>
      <c r="TBM1099" s="187"/>
      <c r="TBN1099" s="187"/>
      <c r="TBO1099" s="187"/>
      <c r="TBP1099" s="187"/>
      <c r="TBQ1099" s="187"/>
      <c r="TBR1099" s="187"/>
      <c r="TBS1099" s="187"/>
      <c r="TBT1099" s="187"/>
      <c r="TBU1099" s="187"/>
      <c r="TBV1099" s="187"/>
      <c r="TBW1099" s="187"/>
      <c r="TBX1099" s="187"/>
      <c r="TBY1099" s="187"/>
      <c r="TBZ1099" s="187"/>
      <c r="TCA1099" s="187"/>
      <c r="TCB1099" s="187"/>
      <c r="TCC1099" s="187"/>
      <c r="TCD1099" s="187"/>
      <c r="TCE1099" s="187"/>
      <c r="TCF1099" s="187"/>
      <c r="TCG1099" s="187"/>
      <c r="TCH1099" s="187"/>
      <c r="TCI1099" s="187"/>
      <c r="TCJ1099" s="187"/>
      <c r="TCK1099" s="187"/>
      <c r="TCL1099" s="187"/>
      <c r="TCM1099" s="187"/>
      <c r="TCN1099" s="187"/>
      <c r="TCO1099" s="187"/>
      <c r="TCP1099" s="187"/>
      <c r="TCQ1099" s="187"/>
      <c r="TCR1099" s="187"/>
      <c r="TCS1099" s="187"/>
      <c r="TCT1099" s="187"/>
      <c r="TCU1099" s="187"/>
      <c r="TCV1099" s="187"/>
      <c r="TCW1099" s="187"/>
      <c r="TCX1099" s="187"/>
      <c r="TCY1099" s="187"/>
      <c r="TCZ1099" s="187"/>
      <c r="TDA1099" s="187"/>
      <c r="TDB1099" s="187"/>
      <c r="TDC1099" s="187"/>
      <c r="TDD1099" s="187"/>
      <c r="TDE1099" s="187"/>
      <c r="TDF1099" s="187"/>
      <c r="TDG1099" s="187"/>
      <c r="TDH1099" s="187"/>
      <c r="TDI1099" s="187"/>
      <c r="TDJ1099" s="187"/>
      <c r="TDK1099" s="187"/>
      <c r="TDL1099" s="187"/>
      <c r="TDM1099" s="187"/>
      <c r="TDN1099" s="187"/>
      <c r="TDO1099" s="187"/>
      <c r="TDP1099" s="187"/>
      <c r="TDQ1099" s="187"/>
      <c r="TDR1099" s="187"/>
      <c r="TDS1099" s="187"/>
      <c r="TDT1099" s="187"/>
      <c r="TDU1099" s="187"/>
      <c r="TDV1099" s="187"/>
      <c r="TDW1099" s="187"/>
      <c r="TDX1099" s="187"/>
      <c r="TDY1099" s="187"/>
      <c r="TDZ1099" s="187"/>
      <c r="TEA1099" s="187"/>
      <c r="TEB1099" s="187"/>
      <c r="TEC1099" s="187"/>
      <c r="TED1099" s="187"/>
      <c r="TEE1099" s="187"/>
      <c r="TEF1099" s="187"/>
      <c r="TEG1099" s="187"/>
      <c r="TEH1099" s="187"/>
      <c r="TEI1099" s="187"/>
      <c r="TEJ1099" s="187"/>
      <c r="TEK1099" s="187"/>
      <c r="TEL1099" s="187"/>
      <c r="TEM1099" s="187"/>
      <c r="TEN1099" s="187"/>
      <c r="TEO1099" s="187"/>
      <c r="TEP1099" s="187"/>
      <c r="TEQ1099" s="187"/>
      <c r="TER1099" s="187"/>
      <c r="TES1099" s="187"/>
      <c r="TET1099" s="187"/>
      <c r="TEU1099" s="187"/>
      <c r="TEV1099" s="187"/>
      <c r="TEW1099" s="187"/>
      <c r="TEX1099" s="187"/>
      <c r="TEY1099" s="187"/>
      <c r="TEZ1099" s="187"/>
      <c r="TFA1099" s="187"/>
      <c r="TFB1099" s="187"/>
      <c r="TFC1099" s="187"/>
      <c r="TFD1099" s="187"/>
      <c r="TFE1099" s="187"/>
      <c r="TFF1099" s="187"/>
      <c r="TFG1099" s="187"/>
      <c r="TFH1099" s="187"/>
      <c r="TFI1099" s="187"/>
      <c r="TFJ1099" s="187"/>
      <c r="TFK1099" s="187"/>
      <c r="TFL1099" s="187"/>
      <c r="TFM1099" s="187"/>
      <c r="TFN1099" s="187"/>
      <c r="TFO1099" s="187"/>
      <c r="TFP1099" s="187"/>
      <c r="TFQ1099" s="187"/>
      <c r="TFR1099" s="187"/>
      <c r="TFS1099" s="187"/>
      <c r="TFT1099" s="187"/>
      <c r="TFU1099" s="187"/>
      <c r="TFV1099" s="187"/>
      <c r="TFW1099" s="187"/>
      <c r="TFX1099" s="187"/>
      <c r="TFY1099" s="187"/>
      <c r="TFZ1099" s="187"/>
      <c r="TGA1099" s="187"/>
      <c r="TGB1099" s="187"/>
      <c r="TGC1099" s="187"/>
      <c r="TGD1099" s="187"/>
      <c r="TGE1099" s="187"/>
      <c r="TGF1099" s="187"/>
      <c r="TGG1099" s="187"/>
      <c r="TGH1099" s="187"/>
      <c r="TGI1099" s="187"/>
      <c r="TGJ1099" s="187"/>
      <c r="TGK1099" s="187"/>
      <c r="TGL1099" s="187"/>
      <c r="TGM1099" s="187"/>
      <c r="TGN1099" s="187"/>
      <c r="TGO1099" s="187"/>
      <c r="TGP1099" s="187"/>
      <c r="TGQ1099" s="187"/>
      <c r="TGR1099" s="187"/>
      <c r="TGS1099" s="187"/>
      <c r="TGT1099" s="187"/>
      <c r="TGU1099" s="187"/>
      <c r="TGV1099" s="187"/>
      <c r="TGW1099" s="187"/>
      <c r="TGX1099" s="187"/>
      <c r="TGY1099" s="187"/>
      <c r="TGZ1099" s="187"/>
      <c r="THA1099" s="187"/>
      <c r="THB1099" s="187"/>
      <c r="THC1099" s="187"/>
      <c r="THD1099" s="187"/>
      <c r="THE1099" s="187"/>
      <c r="THF1099" s="187"/>
      <c r="THG1099" s="187"/>
      <c r="THH1099" s="187"/>
      <c r="THI1099" s="187"/>
      <c r="THJ1099" s="187"/>
      <c r="THK1099" s="187"/>
      <c r="THL1099" s="187"/>
      <c r="THM1099" s="187"/>
      <c r="THN1099" s="187"/>
      <c r="THO1099" s="187"/>
      <c r="THP1099" s="187"/>
      <c r="THQ1099" s="187"/>
      <c r="THR1099" s="187"/>
      <c r="THS1099" s="187"/>
      <c r="THT1099" s="187"/>
      <c r="THU1099" s="187"/>
      <c r="THV1099" s="187"/>
      <c r="THW1099" s="187"/>
      <c r="THX1099" s="187"/>
      <c r="THY1099" s="187"/>
      <c r="THZ1099" s="187"/>
      <c r="TIA1099" s="187"/>
      <c r="TIB1099" s="187"/>
      <c r="TIC1099" s="187"/>
      <c r="TID1099" s="187"/>
      <c r="TIE1099" s="187"/>
      <c r="TIF1099" s="187"/>
      <c r="TIG1099" s="187"/>
      <c r="TIH1099" s="187"/>
      <c r="TII1099" s="187"/>
      <c r="TIJ1099" s="187"/>
      <c r="TIK1099" s="187"/>
      <c r="TIL1099" s="187"/>
      <c r="TIM1099" s="187"/>
      <c r="TIN1099" s="187"/>
      <c r="TIO1099" s="187"/>
      <c r="TIP1099" s="187"/>
      <c r="TIQ1099" s="187"/>
      <c r="TIR1099" s="187"/>
      <c r="TIS1099" s="187"/>
      <c r="TIT1099" s="187"/>
      <c r="TIU1099" s="187"/>
      <c r="TIV1099" s="187"/>
      <c r="TIW1099" s="187"/>
      <c r="TIX1099" s="187"/>
      <c r="TIY1099" s="187"/>
      <c r="TIZ1099" s="187"/>
      <c r="TJA1099" s="187"/>
      <c r="TJB1099" s="187"/>
      <c r="TJC1099" s="187"/>
      <c r="TJD1099" s="187"/>
      <c r="TJE1099" s="187"/>
      <c r="TJF1099" s="187"/>
      <c r="TJG1099" s="187"/>
      <c r="TJH1099" s="187"/>
      <c r="TJI1099" s="187"/>
      <c r="TJJ1099" s="187"/>
      <c r="TJK1099" s="187"/>
      <c r="TJL1099" s="187"/>
      <c r="TJM1099" s="187"/>
      <c r="TJN1099" s="187"/>
      <c r="TJO1099" s="187"/>
      <c r="TJP1099" s="187"/>
      <c r="TJQ1099" s="187"/>
      <c r="TJR1099" s="187"/>
      <c r="TJS1099" s="187"/>
      <c r="TJT1099" s="187"/>
      <c r="TJU1099" s="187"/>
      <c r="TJV1099" s="187"/>
      <c r="TJW1099" s="187"/>
      <c r="TJX1099" s="187"/>
      <c r="TJY1099" s="187"/>
      <c r="TJZ1099" s="187"/>
      <c r="TKA1099" s="187"/>
      <c r="TKB1099" s="187"/>
      <c r="TKC1099" s="187"/>
      <c r="TKD1099" s="187"/>
      <c r="TKE1099" s="187"/>
      <c r="TKF1099" s="187"/>
      <c r="TKG1099" s="187"/>
      <c r="TKH1099" s="187"/>
      <c r="TKI1099" s="187"/>
      <c r="TKJ1099" s="187"/>
      <c r="TKK1099" s="187"/>
      <c r="TKL1099" s="187"/>
      <c r="TKM1099" s="187"/>
      <c r="TKN1099" s="187"/>
      <c r="TKO1099" s="187"/>
      <c r="TKP1099" s="187"/>
      <c r="TKQ1099" s="187"/>
      <c r="TKR1099" s="187"/>
      <c r="TKS1099" s="187"/>
      <c r="TKT1099" s="187"/>
      <c r="TKU1099" s="187"/>
      <c r="TKV1099" s="187"/>
      <c r="TKW1099" s="187"/>
      <c r="TKX1099" s="187"/>
      <c r="TKY1099" s="187"/>
      <c r="TKZ1099" s="187"/>
      <c r="TLA1099" s="187"/>
      <c r="TLB1099" s="187"/>
      <c r="TLC1099" s="187"/>
      <c r="TLD1099" s="187"/>
      <c r="TLE1099" s="187"/>
      <c r="TLF1099" s="187"/>
      <c r="TLG1099" s="187"/>
      <c r="TLH1099" s="187"/>
      <c r="TLI1099" s="187"/>
      <c r="TLJ1099" s="187"/>
      <c r="TLK1099" s="187"/>
      <c r="TLL1099" s="187"/>
      <c r="TLM1099" s="187"/>
      <c r="TLN1099" s="187"/>
      <c r="TLO1099" s="187"/>
      <c r="TLP1099" s="187"/>
      <c r="TLQ1099" s="187"/>
      <c r="TLR1099" s="187"/>
      <c r="TLS1099" s="187"/>
      <c r="TLT1099" s="187"/>
      <c r="TLU1099" s="187"/>
      <c r="TLV1099" s="187"/>
      <c r="TLW1099" s="187"/>
      <c r="TLX1099" s="187"/>
      <c r="TLY1099" s="187"/>
      <c r="TLZ1099" s="187"/>
      <c r="TMA1099" s="187"/>
      <c r="TMB1099" s="187"/>
      <c r="TMC1099" s="187"/>
      <c r="TMD1099" s="187"/>
      <c r="TME1099" s="187"/>
      <c r="TMF1099" s="187"/>
      <c r="TMG1099" s="187"/>
      <c r="TMH1099" s="187"/>
      <c r="TMI1099" s="187"/>
      <c r="TMJ1099" s="187"/>
      <c r="TMK1099" s="187"/>
      <c r="TML1099" s="187"/>
      <c r="TMM1099" s="187"/>
      <c r="TMN1099" s="187"/>
      <c r="TMO1099" s="187"/>
      <c r="TMP1099" s="187"/>
      <c r="TMQ1099" s="187"/>
      <c r="TMR1099" s="187"/>
      <c r="TMS1099" s="187"/>
      <c r="TMT1099" s="187"/>
      <c r="TMU1099" s="187"/>
      <c r="TMV1099" s="187"/>
      <c r="TMW1099" s="187"/>
      <c r="TMX1099" s="187"/>
      <c r="TMY1099" s="187"/>
      <c r="TMZ1099" s="187"/>
      <c r="TNA1099" s="187"/>
      <c r="TNB1099" s="187"/>
      <c r="TNC1099" s="187"/>
      <c r="TND1099" s="187"/>
      <c r="TNE1099" s="187"/>
      <c r="TNF1099" s="187"/>
      <c r="TNG1099" s="187"/>
      <c r="TNH1099" s="187"/>
      <c r="TNI1099" s="187"/>
      <c r="TNJ1099" s="187"/>
      <c r="TNK1099" s="187"/>
      <c r="TNL1099" s="187"/>
      <c r="TNM1099" s="187"/>
      <c r="TNN1099" s="187"/>
      <c r="TNO1099" s="187"/>
      <c r="TNP1099" s="187"/>
      <c r="TNQ1099" s="187"/>
      <c r="TNR1099" s="187"/>
      <c r="TNS1099" s="187"/>
      <c r="TNT1099" s="187"/>
      <c r="TNU1099" s="187"/>
      <c r="TNV1099" s="187"/>
      <c r="TNW1099" s="187"/>
      <c r="TNX1099" s="187"/>
      <c r="TNY1099" s="187"/>
      <c r="TNZ1099" s="187"/>
      <c r="TOA1099" s="187"/>
      <c r="TOB1099" s="187"/>
      <c r="TOC1099" s="187"/>
      <c r="TOD1099" s="187"/>
      <c r="TOE1099" s="187"/>
      <c r="TOF1099" s="187"/>
      <c r="TOG1099" s="187"/>
      <c r="TOH1099" s="187"/>
      <c r="TOI1099" s="187"/>
      <c r="TOJ1099" s="187"/>
      <c r="TOK1099" s="187"/>
      <c r="TOL1099" s="187"/>
      <c r="TOM1099" s="187"/>
      <c r="TON1099" s="187"/>
      <c r="TOO1099" s="187"/>
      <c r="TOP1099" s="187"/>
      <c r="TOQ1099" s="187"/>
      <c r="TOR1099" s="187"/>
      <c r="TOS1099" s="187"/>
      <c r="TOT1099" s="187"/>
      <c r="TOU1099" s="187"/>
      <c r="TOV1099" s="187"/>
      <c r="TOW1099" s="187"/>
      <c r="TOX1099" s="187"/>
      <c r="TOY1099" s="187"/>
      <c r="TOZ1099" s="187"/>
      <c r="TPA1099" s="187"/>
      <c r="TPB1099" s="187"/>
      <c r="TPC1099" s="187"/>
      <c r="TPD1099" s="187"/>
      <c r="TPE1099" s="187"/>
      <c r="TPF1099" s="187"/>
      <c r="TPG1099" s="187"/>
      <c r="TPH1099" s="187"/>
      <c r="TPI1099" s="187"/>
      <c r="TPJ1099" s="187"/>
      <c r="TPK1099" s="187"/>
      <c r="TPL1099" s="187"/>
      <c r="TPM1099" s="187"/>
      <c r="TPN1099" s="187"/>
      <c r="TPO1099" s="187"/>
      <c r="TPP1099" s="187"/>
      <c r="TPQ1099" s="187"/>
      <c r="TPR1099" s="187"/>
      <c r="TPS1099" s="187"/>
      <c r="TPT1099" s="187"/>
      <c r="TPU1099" s="187"/>
      <c r="TPV1099" s="187"/>
      <c r="TPW1099" s="187"/>
      <c r="TPX1099" s="187"/>
      <c r="TPY1099" s="187"/>
      <c r="TPZ1099" s="187"/>
      <c r="TQA1099" s="187"/>
      <c r="TQB1099" s="187"/>
      <c r="TQC1099" s="187"/>
      <c r="TQD1099" s="187"/>
      <c r="TQE1099" s="187"/>
      <c r="TQF1099" s="187"/>
      <c r="TQG1099" s="187"/>
      <c r="TQH1099" s="187"/>
      <c r="TQI1099" s="187"/>
      <c r="TQJ1099" s="187"/>
      <c r="TQK1099" s="187"/>
      <c r="TQL1099" s="187"/>
      <c r="TQM1099" s="187"/>
      <c r="TQN1099" s="187"/>
      <c r="TQO1099" s="187"/>
      <c r="TQP1099" s="187"/>
      <c r="TQQ1099" s="187"/>
      <c r="TQR1099" s="187"/>
      <c r="TQS1099" s="187"/>
      <c r="TQT1099" s="187"/>
      <c r="TQU1099" s="187"/>
      <c r="TQV1099" s="187"/>
      <c r="TQW1099" s="187"/>
      <c r="TQX1099" s="187"/>
      <c r="TQY1099" s="187"/>
      <c r="TQZ1099" s="187"/>
      <c r="TRA1099" s="187"/>
      <c r="TRB1099" s="187"/>
      <c r="TRC1099" s="187"/>
      <c r="TRD1099" s="187"/>
      <c r="TRE1099" s="187"/>
      <c r="TRF1099" s="187"/>
      <c r="TRG1099" s="187"/>
      <c r="TRH1099" s="187"/>
      <c r="TRI1099" s="187"/>
      <c r="TRJ1099" s="187"/>
      <c r="TRK1099" s="187"/>
      <c r="TRL1099" s="187"/>
      <c r="TRM1099" s="187"/>
      <c r="TRN1099" s="187"/>
      <c r="TRO1099" s="187"/>
      <c r="TRP1099" s="187"/>
      <c r="TRQ1099" s="187"/>
      <c r="TRR1099" s="187"/>
      <c r="TRS1099" s="187"/>
      <c r="TRT1099" s="187"/>
      <c r="TRU1099" s="187"/>
      <c r="TRV1099" s="187"/>
      <c r="TRW1099" s="187"/>
      <c r="TRX1099" s="187"/>
      <c r="TRY1099" s="187"/>
      <c r="TRZ1099" s="187"/>
      <c r="TSA1099" s="187"/>
      <c r="TSB1099" s="187"/>
      <c r="TSC1099" s="187"/>
      <c r="TSD1099" s="187"/>
      <c r="TSE1099" s="187"/>
      <c r="TSF1099" s="187"/>
      <c r="TSG1099" s="187"/>
      <c r="TSH1099" s="187"/>
      <c r="TSI1099" s="187"/>
      <c r="TSJ1099" s="187"/>
      <c r="TSK1099" s="187"/>
      <c r="TSL1099" s="187"/>
      <c r="TSM1099" s="187"/>
      <c r="TSN1099" s="187"/>
      <c r="TSO1099" s="187"/>
      <c r="TSP1099" s="187"/>
      <c r="TSQ1099" s="187"/>
      <c r="TSR1099" s="187"/>
      <c r="TSS1099" s="187"/>
      <c r="TST1099" s="187"/>
      <c r="TSU1099" s="187"/>
      <c r="TSV1099" s="187"/>
      <c r="TSW1099" s="187"/>
      <c r="TSX1099" s="187"/>
      <c r="TSY1099" s="187"/>
      <c r="TSZ1099" s="187"/>
      <c r="TTA1099" s="187"/>
      <c r="TTB1099" s="187"/>
      <c r="TTC1099" s="187"/>
      <c r="TTD1099" s="187"/>
      <c r="TTE1099" s="187"/>
      <c r="TTF1099" s="187"/>
      <c r="TTG1099" s="187"/>
      <c r="TTH1099" s="187"/>
      <c r="TTI1099" s="187"/>
      <c r="TTJ1099" s="187"/>
      <c r="TTK1099" s="187"/>
      <c r="TTL1099" s="187"/>
      <c r="TTM1099" s="187"/>
      <c r="TTN1099" s="187"/>
      <c r="TTO1099" s="187"/>
      <c r="TTP1099" s="187"/>
      <c r="TTQ1099" s="187"/>
      <c r="TTR1099" s="187"/>
      <c r="TTS1099" s="187"/>
      <c r="TTT1099" s="187"/>
      <c r="TTU1099" s="187"/>
      <c r="TTV1099" s="187"/>
      <c r="TTW1099" s="187"/>
      <c r="TTX1099" s="187"/>
      <c r="TTY1099" s="187"/>
      <c r="TTZ1099" s="187"/>
      <c r="TUA1099" s="187"/>
      <c r="TUB1099" s="187"/>
      <c r="TUC1099" s="187"/>
      <c r="TUD1099" s="187"/>
      <c r="TUE1099" s="187"/>
      <c r="TUF1099" s="187"/>
      <c r="TUG1099" s="187"/>
      <c r="TUH1099" s="187"/>
      <c r="TUI1099" s="187"/>
      <c r="TUJ1099" s="187"/>
      <c r="TUK1099" s="187"/>
      <c r="TUL1099" s="187"/>
      <c r="TUM1099" s="187"/>
      <c r="TUN1099" s="187"/>
      <c r="TUO1099" s="187"/>
      <c r="TUP1099" s="187"/>
      <c r="TUQ1099" s="187"/>
      <c r="TUR1099" s="187"/>
      <c r="TUS1099" s="187"/>
      <c r="TUT1099" s="187"/>
      <c r="TUU1099" s="187"/>
      <c r="TUV1099" s="187"/>
      <c r="TUW1099" s="187"/>
      <c r="TUX1099" s="187"/>
      <c r="TUY1099" s="187"/>
      <c r="TUZ1099" s="187"/>
      <c r="TVA1099" s="187"/>
      <c r="TVB1099" s="187"/>
      <c r="TVC1099" s="187"/>
      <c r="TVD1099" s="187"/>
      <c r="TVE1099" s="187"/>
      <c r="TVF1099" s="187"/>
      <c r="TVG1099" s="187"/>
      <c r="TVH1099" s="187"/>
      <c r="TVI1099" s="187"/>
      <c r="TVJ1099" s="187"/>
      <c r="TVK1099" s="187"/>
      <c r="TVL1099" s="187"/>
      <c r="TVM1099" s="187"/>
      <c r="TVN1099" s="187"/>
      <c r="TVO1099" s="187"/>
      <c r="TVP1099" s="187"/>
      <c r="TVQ1099" s="187"/>
      <c r="TVR1099" s="187"/>
      <c r="TVS1099" s="187"/>
      <c r="TVT1099" s="187"/>
      <c r="TVU1099" s="187"/>
      <c r="TVV1099" s="187"/>
      <c r="TVW1099" s="187"/>
      <c r="TVX1099" s="187"/>
      <c r="TVY1099" s="187"/>
      <c r="TVZ1099" s="187"/>
      <c r="TWA1099" s="187"/>
      <c r="TWB1099" s="187"/>
      <c r="TWC1099" s="187"/>
      <c r="TWD1099" s="187"/>
      <c r="TWE1099" s="187"/>
      <c r="TWF1099" s="187"/>
      <c r="TWG1099" s="187"/>
      <c r="TWH1099" s="187"/>
      <c r="TWI1099" s="187"/>
      <c r="TWJ1099" s="187"/>
      <c r="TWK1099" s="187"/>
      <c r="TWL1099" s="187"/>
      <c r="TWM1099" s="187"/>
      <c r="TWN1099" s="187"/>
      <c r="TWO1099" s="187"/>
      <c r="TWP1099" s="187"/>
      <c r="TWQ1099" s="187"/>
      <c r="TWR1099" s="187"/>
      <c r="TWS1099" s="187"/>
      <c r="TWT1099" s="187"/>
      <c r="TWU1099" s="187"/>
      <c r="TWV1099" s="187"/>
      <c r="TWW1099" s="187"/>
      <c r="TWX1099" s="187"/>
      <c r="TWY1099" s="187"/>
      <c r="TWZ1099" s="187"/>
      <c r="TXA1099" s="187"/>
      <c r="TXB1099" s="187"/>
      <c r="TXC1099" s="187"/>
      <c r="TXD1099" s="187"/>
      <c r="TXE1099" s="187"/>
      <c r="TXF1099" s="187"/>
      <c r="TXG1099" s="187"/>
      <c r="TXH1099" s="187"/>
      <c r="TXI1099" s="187"/>
      <c r="TXJ1099" s="187"/>
      <c r="TXK1099" s="187"/>
      <c r="TXL1099" s="187"/>
      <c r="TXM1099" s="187"/>
      <c r="TXN1099" s="187"/>
      <c r="TXO1099" s="187"/>
      <c r="TXP1099" s="187"/>
      <c r="TXQ1099" s="187"/>
      <c r="TXR1099" s="187"/>
      <c r="TXS1099" s="187"/>
      <c r="TXT1099" s="187"/>
      <c r="TXU1099" s="187"/>
      <c r="TXV1099" s="187"/>
      <c r="TXW1099" s="187"/>
      <c r="TXX1099" s="187"/>
      <c r="TXY1099" s="187"/>
      <c r="TXZ1099" s="187"/>
      <c r="TYA1099" s="187"/>
      <c r="TYB1099" s="187"/>
      <c r="TYC1099" s="187"/>
      <c r="TYD1099" s="187"/>
      <c r="TYE1099" s="187"/>
      <c r="TYF1099" s="187"/>
      <c r="TYG1099" s="187"/>
      <c r="TYH1099" s="187"/>
      <c r="TYI1099" s="187"/>
      <c r="TYJ1099" s="187"/>
      <c r="TYK1099" s="187"/>
      <c r="TYL1099" s="187"/>
      <c r="TYM1099" s="187"/>
      <c r="TYN1099" s="187"/>
      <c r="TYO1099" s="187"/>
      <c r="TYP1099" s="187"/>
      <c r="TYQ1099" s="187"/>
      <c r="TYR1099" s="187"/>
      <c r="TYS1099" s="187"/>
      <c r="TYT1099" s="187"/>
      <c r="TYU1099" s="187"/>
      <c r="TYV1099" s="187"/>
      <c r="TYW1099" s="187"/>
      <c r="TYX1099" s="187"/>
      <c r="TYY1099" s="187"/>
      <c r="TYZ1099" s="187"/>
      <c r="TZA1099" s="187"/>
      <c r="TZB1099" s="187"/>
      <c r="TZC1099" s="187"/>
      <c r="TZD1099" s="187"/>
      <c r="TZE1099" s="187"/>
      <c r="TZF1099" s="187"/>
      <c r="TZG1099" s="187"/>
      <c r="TZH1099" s="187"/>
      <c r="TZI1099" s="187"/>
      <c r="TZJ1099" s="187"/>
      <c r="TZK1099" s="187"/>
      <c r="TZL1099" s="187"/>
      <c r="TZM1099" s="187"/>
      <c r="TZN1099" s="187"/>
      <c r="TZO1099" s="187"/>
      <c r="TZP1099" s="187"/>
      <c r="TZQ1099" s="187"/>
      <c r="TZR1099" s="187"/>
      <c r="TZS1099" s="187"/>
      <c r="TZT1099" s="187"/>
      <c r="TZU1099" s="187"/>
      <c r="TZV1099" s="187"/>
      <c r="TZW1099" s="187"/>
      <c r="TZX1099" s="187"/>
      <c r="TZY1099" s="187"/>
      <c r="TZZ1099" s="187"/>
      <c r="UAA1099" s="187"/>
      <c r="UAB1099" s="187"/>
      <c r="UAC1099" s="187"/>
      <c r="UAD1099" s="187"/>
      <c r="UAE1099" s="187"/>
      <c r="UAF1099" s="187"/>
      <c r="UAG1099" s="187"/>
      <c r="UAH1099" s="187"/>
      <c r="UAI1099" s="187"/>
      <c r="UAJ1099" s="187"/>
      <c r="UAK1099" s="187"/>
      <c r="UAL1099" s="187"/>
      <c r="UAM1099" s="187"/>
      <c r="UAN1099" s="187"/>
      <c r="UAO1099" s="187"/>
      <c r="UAP1099" s="187"/>
      <c r="UAQ1099" s="187"/>
      <c r="UAR1099" s="187"/>
      <c r="UAS1099" s="187"/>
      <c r="UAT1099" s="187"/>
      <c r="UAU1099" s="187"/>
      <c r="UAV1099" s="187"/>
      <c r="UAW1099" s="187"/>
      <c r="UAX1099" s="187"/>
      <c r="UAY1099" s="187"/>
      <c r="UAZ1099" s="187"/>
      <c r="UBA1099" s="187"/>
      <c r="UBB1099" s="187"/>
      <c r="UBC1099" s="187"/>
      <c r="UBD1099" s="187"/>
      <c r="UBE1099" s="187"/>
      <c r="UBF1099" s="187"/>
      <c r="UBG1099" s="187"/>
      <c r="UBH1099" s="187"/>
      <c r="UBI1099" s="187"/>
      <c r="UBJ1099" s="187"/>
      <c r="UBK1099" s="187"/>
      <c r="UBL1099" s="187"/>
      <c r="UBM1099" s="187"/>
      <c r="UBN1099" s="187"/>
      <c r="UBO1099" s="187"/>
      <c r="UBP1099" s="187"/>
      <c r="UBQ1099" s="187"/>
      <c r="UBR1099" s="187"/>
      <c r="UBS1099" s="187"/>
      <c r="UBT1099" s="187"/>
      <c r="UBU1099" s="187"/>
      <c r="UBV1099" s="187"/>
      <c r="UBW1099" s="187"/>
      <c r="UBX1099" s="187"/>
      <c r="UBY1099" s="187"/>
      <c r="UBZ1099" s="187"/>
      <c r="UCA1099" s="187"/>
      <c r="UCB1099" s="187"/>
      <c r="UCC1099" s="187"/>
      <c r="UCD1099" s="187"/>
      <c r="UCE1099" s="187"/>
      <c r="UCF1099" s="187"/>
      <c r="UCG1099" s="187"/>
      <c r="UCH1099" s="187"/>
      <c r="UCI1099" s="187"/>
      <c r="UCJ1099" s="187"/>
      <c r="UCK1099" s="187"/>
      <c r="UCL1099" s="187"/>
      <c r="UCM1099" s="187"/>
      <c r="UCN1099" s="187"/>
      <c r="UCO1099" s="187"/>
      <c r="UCP1099" s="187"/>
      <c r="UCQ1099" s="187"/>
      <c r="UCR1099" s="187"/>
      <c r="UCS1099" s="187"/>
      <c r="UCT1099" s="187"/>
      <c r="UCU1099" s="187"/>
      <c r="UCV1099" s="187"/>
      <c r="UCW1099" s="187"/>
      <c r="UCX1099" s="187"/>
      <c r="UCY1099" s="187"/>
      <c r="UCZ1099" s="187"/>
      <c r="UDA1099" s="187"/>
      <c r="UDB1099" s="187"/>
      <c r="UDC1099" s="187"/>
      <c r="UDD1099" s="187"/>
      <c r="UDE1099" s="187"/>
      <c r="UDF1099" s="187"/>
      <c r="UDG1099" s="187"/>
      <c r="UDH1099" s="187"/>
      <c r="UDI1099" s="187"/>
      <c r="UDJ1099" s="187"/>
      <c r="UDK1099" s="187"/>
      <c r="UDL1099" s="187"/>
      <c r="UDM1099" s="187"/>
      <c r="UDN1099" s="187"/>
      <c r="UDO1099" s="187"/>
      <c r="UDP1099" s="187"/>
      <c r="UDQ1099" s="187"/>
      <c r="UDR1099" s="187"/>
      <c r="UDS1099" s="187"/>
      <c r="UDT1099" s="187"/>
      <c r="UDU1099" s="187"/>
      <c r="UDV1099" s="187"/>
      <c r="UDW1099" s="187"/>
      <c r="UDX1099" s="187"/>
      <c r="UDY1099" s="187"/>
      <c r="UDZ1099" s="187"/>
      <c r="UEA1099" s="187"/>
      <c r="UEB1099" s="187"/>
      <c r="UEC1099" s="187"/>
      <c r="UED1099" s="187"/>
      <c r="UEE1099" s="187"/>
      <c r="UEF1099" s="187"/>
      <c r="UEG1099" s="187"/>
      <c r="UEH1099" s="187"/>
      <c r="UEI1099" s="187"/>
      <c r="UEJ1099" s="187"/>
      <c r="UEK1099" s="187"/>
      <c r="UEL1099" s="187"/>
      <c r="UEM1099" s="187"/>
      <c r="UEN1099" s="187"/>
      <c r="UEO1099" s="187"/>
      <c r="UEP1099" s="187"/>
      <c r="UEQ1099" s="187"/>
      <c r="UER1099" s="187"/>
      <c r="UES1099" s="187"/>
      <c r="UET1099" s="187"/>
      <c r="UEU1099" s="187"/>
      <c r="UEV1099" s="187"/>
      <c r="UEW1099" s="187"/>
      <c r="UEX1099" s="187"/>
      <c r="UEY1099" s="187"/>
      <c r="UEZ1099" s="187"/>
      <c r="UFA1099" s="187"/>
      <c r="UFB1099" s="187"/>
      <c r="UFC1099" s="187"/>
      <c r="UFD1099" s="187"/>
      <c r="UFE1099" s="187"/>
      <c r="UFF1099" s="187"/>
      <c r="UFG1099" s="187"/>
      <c r="UFH1099" s="187"/>
      <c r="UFI1099" s="187"/>
      <c r="UFJ1099" s="187"/>
      <c r="UFK1099" s="187"/>
      <c r="UFL1099" s="187"/>
      <c r="UFM1099" s="187"/>
      <c r="UFN1099" s="187"/>
      <c r="UFO1099" s="187"/>
      <c r="UFP1099" s="187"/>
      <c r="UFQ1099" s="187"/>
      <c r="UFR1099" s="187"/>
      <c r="UFS1099" s="187"/>
      <c r="UFT1099" s="187"/>
      <c r="UFU1099" s="187"/>
      <c r="UFV1099" s="187"/>
      <c r="UFW1099" s="187"/>
      <c r="UFX1099" s="187"/>
      <c r="UFY1099" s="187"/>
      <c r="UFZ1099" s="187"/>
      <c r="UGA1099" s="187"/>
      <c r="UGB1099" s="187"/>
      <c r="UGC1099" s="187"/>
      <c r="UGD1099" s="187"/>
      <c r="UGE1099" s="187"/>
      <c r="UGF1099" s="187"/>
      <c r="UGG1099" s="187"/>
      <c r="UGH1099" s="187"/>
      <c r="UGI1099" s="187"/>
      <c r="UGJ1099" s="187"/>
      <c r="UGK1099" s="187"/>
      <c r="UGL1099" s="187"/>
      <c r="UGM1099" s="187"/>
      <c r="UGN1099" s="187"/>
      <c r="UGO1099" s="187"/>
      <c r="UGP1099" s="187"/>
      <c r="UGQ1099" s="187"/>
      <c r="UGR1099" s="187"/>
      <c r="UGS1099" s="187"/>
      <c r="UGT1099" s="187"/>
      <c r="UGU1099" s="187"/>
      <c r="UGV1099" s="187"/>
      <c r="UGW1099" s="187"/>
      <c r="UGX1099" s="187"/>
      <c r="UGY1099" s="187"/>
      <c r="UGZ1099" s="187"/>
      <c r="UHA1099" s="187"/>
      <c r="UHB1099" s="187"/>
      <c r="UHC1099" s="187"/>
      <c r="UHD1099" s="187"/>
      <c r="UHE1099" s="187"/>
      <c r="UHF1099" s="187"/>
      <c r="UHG1099" s="187"/>
      <c r="UHH1099" s="187"/>
      <c r="UHI1099" s="187"/>
      <c r="UHJ1099" s="187"/>
      <c r="UHK1099" s="187"/>
      <c r="UHL1099" s="187"/>
      <c r="UHM1099" s="187"/>
      <c r="UHN1099" s="187"/>
      <c r="UHO1099" s="187"/>
      <c r="UHP1099" s="187"/>
      <c r="UHQ1099" s="187"/>
      <c r="UHR1099" s="187"/>
      <c r="UHS1099" s="187"/>
      <c r="UHT1099" s="187"/>
      <c r="UHU1099" s="187"/>
      <c r="UHV1099" s="187"/>
      <c r="UHW1099" s="187"/>
      <c r="UHX1099" s="187"/>
      <c r="UHY1099" s="187"/>
      <c r="UHZ1099" s="187"/>
      <c r="UIA1099" s="187"/>
      <c r="UIB1099" s="187"/>
      <c r="UIC1099" s="187"/>
      <c r="UID1099" s="187"/>
      <c r="UIE1099" s="187"/>
      <c r="UIF1099" s="187"/>
      <c r="UIG1099" s="187"/>
      <c r="UIH1099" s="187"/>
      <c r="UII1099" s="187"/>
      <c r="UIJ1099" s="187"/>
      <c r="UIK1099" s="187"/>
      <c r="UIL1099" s="187"/>
      <c r="UIM1099" s="187"/>
      <c r="UIN1099" s="187"/>
      <c r="UIO1099" s="187"/>
      <c r="UIP1099" s="187"/>
      <c r="UIQ1099" s="187"/>
      <c r="UIR1099" s="187"/>
      <c r="UIS1099" s="187"/>
      <c r="UIT1099" s="187"/>
      <c r="UIU1099" s="187"/>
      <c r="UIV1099" s="187"/>
      <c r="UIW1099" s="187"/>
      <c r="UIX1099" s="187"/>
      <c r="UIY1099" s="187"/>
      <c r="UIZ1099" s="187"/>
      <c r="UJA1099" s="187"/>
      <c r="UJB1099" s="187"/>
      <c r="UJC1099" s="187"/>
      <c r="UJD1099" s="187"/>
      <c r="UJE1099" s="187"/>
      <c r="UJF1099" s="187"/>
      <c r="UJG1099" s="187"/>
      <c r="UJH1099" s="187"/>
      <c r="UJI1099" s="187"/>
      <c r="UJJ1099" s="187"/>
      <c r="UJK1099" s="187"/>
      <c r="UJL1099" s="187"/>
      <c r="UJM1099" s="187"/>
      <c r="UJN1099" s="187"/>
      <c r="UJO1099" s="187"/>
      <c r="UJP1099" s="187"/>
      <c r="UJQ1099" s="187"/>
      <c r="UJR1099" s="187"/>
      <c r="UJS1099" s="187"/>
      <c r="UJT1099" s="187"/>
      <c r="UJU1099" s="187"/>
      <c r="UJV1099" s="187"/>
      <c r="UJW1099" s="187"/>
      <c r="UJX1099" s="187"/>
      <c r="UJY1099" s="187"/>
      <c r="UJZ1099" s="187"/>
      <c r="UKA1099" s="187"/>
      <c r="UKB1099" s="187"/>
      <c r="UKC1099" s="187"/>
      <c r="UKD1099" s="187"/>
      <c r="UKE1099" s="187"/>
      <c r="UKF1099" s="187"/>
      <c r="UKG1099" s="187"/>
      <c r="UKH1099" s="187"/>
      <c r="UKI1099" s="187"/>
      <c r="UKJ1099" s="187"/>
      <c r="UKK1099" s="187"/>
      <c r="UKL1099" s="187"/>
      <c r="UKM1099" s="187"/>
      <c r="UKN1099" s="187"/>
      <c r="UKO1099" s="187"/>
      <c r="UKP1099" s="187"/>
      <c r="UKQ1099" s="187"/>
      <c r="UKR1099" s="187"/>
      <c r="UKS1099" s="187"/>
      <c r="UKT1099" s="187"/>
      <c r="UKU1099" s="187"/>
      <c r="UKV1099" s="187"/>
      <c r="UKW1099" s="187"/>
      <c r="UKX1099" s="187"/>
      <c r="UKY1099" s="187"/>
      <c r="UKZ1099" s="187"/>
      <c r="ULA1099" s="187"/>
      <c r="ULB1099" s="187"/>
      <c r="ULC1099" s="187"/>
      <c r="ULD1099" s="187"/>
      <c r="ULE1099" s="187"/>
      <c r="ULF1099" s="187"/>
      <c r="ULG1099" s="187"/>
      <c r="ULH1099" s="187"/>
      <c r="ULI1099" s="187"/>
      <c r="ULJ1099" s="187"/>
      <c r="ULK1099" s="187"/>
      <c r="ULL1099" s="187"/>
      <c r="ULM1099" s="187"/>
      <c r="ULN1099" s="187"/>
      <c r="ULO1099" s="187"/>
      <c r="ULP1099" s="187"/>
      <c r="ULQ1099" s="187"/>
      <c r="ULR1099" s="187"/>
      <c r="ULS1099" s="187"/>
      <c r="ULT1099" s="187"/>
      <c r="ULU1099" s="187"/>
      <c r="ULV1099" s="187"/>
      <c r="ULW1099" s="187"/>
      <c r="ULX1099" s="187"/>
      <c r="ULY1099" s="187"/>
      <c r="ULZ1099" s="187"/>
      <c r="UMA1099" s="187"/>
      <c r="UMB1099" s="187"/>
      <c r="UMC1099" s="187"/>
      <c r="UMD1099" s="187"/>
      <c r="UME1099" s="187"/>
      <c r="UMF1099" s="187"/>
      <c r="UMG1099" s="187"/>
      <c r="UMH1099" s="187"/>
      <c r="UMI1099" s="187"/>
      <c r="UMJ1099" s="187"/>
      <c r="UMK1099" s="187"/>
      <c r="UML1099" s="187"/>
      <c r="UMM1099" s="187"/>
      <c r="UMN1099" s="187"/>
      <c r="UMO1099" s="187"/>
      <c r="UMP1099" s="187"/>
      <c r="UMQ1099" s="187"/>
      <c r="UMR1099" s="187"/>
      <c r="UMS1099" s="187"/>
      <c r="UMT1099" s="187"/>
      <c r="UMU1099" s="187"/>
      <c r="UMV1099" s="187"/>
      <c r="UMW1099" s="187"/>
      <c r="UMX1099" s="187"/>
      <c r="UMY1099" s="187"/>
      <c r="UMZ1099" s="187"/>
      <c r="UNA1099" s="187"/>
      <c r="UNB1099" s="187"/>
      <c r="UNC1099" s="187"/>
      <c r="UND1099" s="187"/>
      <c r="UNE1099" s="187"/>
      <c r="UNF1099" s="187"/>
      <c r="UNG1099" s="187"/>
      <c r="UNH1099" s="187"/>
      <c r="UNI1099" s="187"/>
      <c r="UNJ1099" s="187"/>
      <c r="UNK1099" s="187"/>
      <c r="UNL1099" s="187"/>
      <c r="UNM1099" s="187"/>
      <c r="UNN1099" s="187"/>
      <c r="UNO1099" s="187"/>
      <c r="UNP1099" s="187"/>
      <c r="UNQ1099" s="187"/>
      <c r="UNR1099" s="187"/>
      <c r="UNS1099" s="187"/>
      <c r="UNT1099" s="187"/>
      <c r="UNU1099" s="187"/>
      <c r="UNV1099" s="187"/>
      <c r="UNW1099" s="187"/>
      <c r="UNX1099" s="187"/>
      <c r="UNY1099" s="187"/>
      <c r="UNZ1099" s="187"/>
      <c r="UOA1099" s="187"/>
      <c r="UOB1099" s="187"/>
      <c r="UOC1099" s="187"/>
      <c r="UOD1099" s="187"/>
      <c r="UOE1099" s="187"/>
      <c r="UOF1099" s="187"/>
      <c r="UOG1099" s="187"/>
      <c r="UOH1099" s="187"/>
      <c r="UOI1099" s="187"/>
      <c r="UOJ1099" s="187"/>
      <c r="UOK1099" s="187"/>
      <c r="UOL1099" s="187"/>
      <c r="UOM1099" s="187"/>
      <c r="UON1099" s="187"/>
      <c r="UOO1099" s="187"/>
      <c r="UOP1099" s="187"/>
      <c r="UOQ1099" s="187"/>
      <c r="UOR1099" s="187"/>
      <c r="UOS1099" s="187"/>
      <c r="UOT1099" s="187"/>
      <c r="UOU1099" s="187"/>
      <c r="UOV1099" s="187"/>
      <c r="UOW1099" s="187"/>
      <c r="UOX1099" s="187"/>
      <c r="UOY1099" s="187"/>
      <c r="UOZ1099" s="187"/>
      <c r="UPA1099" s="187"/>
      <c r="UPB1099" s="187"/>
      <c r="UPC1099" s="187"/>
      <c r="UPD1099" s="187"/>
      <c r="UPE1099" s="187"/>
      <c r="UPF1099" s="187"/>
      <c r="UPG1099" s="187"/>
      <c r="UPH1099" s="187"/>
      <c r="UPI1099" s="187"/>
      <c r="UPJ1099" s="187"/>
      <c r="UPK1099" s="187"/>
      <c r="UPL1099" s="187"/>
      <c r="UPM1099" s="187"/>
      <c r="UPN1099" s="187"/>
      <c r="UPO1099" s="187"/>
      <c r="UPP1099" s="187"/>
      <c r="UPQ1099" s="187"/>
      <c r="UPR1099" s="187"/>
      <c r="UPS1099" s="187"/>
      <c r="UPT1099" s="187"/>
      <c r="UPU1099" s="187"/>
      <c r="UPV1099" s="187"/>
      <c r="UPW1099" s="187"/>
      <c r="UPX1099" s="187"/>
      <c r="UPY1099" s="187"/>
      <c r="UPZ1099" s="187"/>
      <c r="UQA1099" s="187"/>
      <c r="UQB1099" s="187"/>
      <c r="UQC1099" s="187"/>
      <c r="UQD1099" s="187"/>
      <c r="UQE1099" s="187"/>
      <c r="UQF1099" s="187"/>
      <c r="UQG1099" s="187"/>
      <c r="UQH1099" s="187"/>
      <c r="UQI1099" s="187"/>
      <c r="UQJ1099" s="187"/>
      <c r="UQK1099" s="187"/>
      <c r="UQL1099" s="187"/>
      <c r="UQM1099" s="187"/>
      <c r="UQN1099" s="187"/>
      <c r="UQO1099" s="187"/>
      <c r="UQP1099" s="187"/>
      <c r="UQQ1099" s="187"/>
      <c r="UQR1099" s="187"/>
      <c r="UQS1099" s="187"/>
      <c r="UQT1099" s="187"/>
      <c r="UQU1099" s="187"/>
      <c r="UQV1099" s="187"/>
      <c r="UQW1099" s="187"/>
      <c r="UQX1099" s="187"/>
      <c r="UQY1099" s="187"/>
      <c r="UQZ1099" s="187"/>
      <c r="URA1099" s="187"/>
      <c r="URB1099" s="187"/>
      <c r="URC1099" s="187"/>
      <c r="URD1099" s="187"/>
      <c r="URE1099" s="187"/>
      <c r="URF1099" s="187"/>
      <c r="URG1099" s="187"/>
      <c r="URH1099" s="187"/>
      <c r="URI1099" s="187"/>
      <c r="URJ1099" s="187"/>
      <c r="URK1099" s="187"/>
      <c r="URL1099" s="187"/>
      <c r="URM1099" s="187"/>
      <c r="URN1099" s="187"/>
      <c r="URO1099" s="187"/>
      <c r="URP1099" s="187"/>
      <c r="URQ1099" s="187"/>
      <c r="URR1099" s="187"/>
      <c r="URS1099" s="187"/>
      <c r="URT1099" s="187"/>
      <c r="URU1099" s="187"/>
      <c r="URV1099" s="187"/>
      <c r="URW1099" s="187"/>
      <c r="URX1099" s="187"/>
      <c r="URY1099" s="187"/>
      <c r="URZ1099" s="187"/>
      <c r="USA1099" s="187"/>
      <c r="USB1099" s="187"/>
      <c r="USC1099" s="187"/>
      <c r="USD1099" s="187"/>
      <c r="USE1099" s="187"/>
      <c r="USF1099" s="187"/>
      <c r="USG1099" s="187"/>
      <c r="USH1099" s="187"/>
      <c r="USI1099" s="187"/>
      <c r="USJ1099" s="187"/>
      <c r="USK1099" s="187"/>
      <c r="USL1099" s="187"/>
      <c r="USM1099" s="187"/>
      <c r="USN1099" s="187"/>
      <c r="USO1099" s="187"/>
      <c r="USP1099" s="187"/>
      <c r="USQ1099" s="187"/>
      <c r="USR1099" s="187"/>
      <c r="USS1099" s="187"/>
      <c r="UST1099" s="187"/>
      <c r="USU1099" s="187"/>
      <c r="USV1099" s="187"/>
      <c r="USW1099" s="187"/>
      <c r="USX1099" s="187"/>
      <c r="USY1099" s="187"/>
      <c r="USZ1099" s="187"/>
      <c r="UTA1099" s="187"/>
      <c r="UTB1099" s="187"/>
      <c r="UTC1099" s="187"/>
      <c r="UTD1099" s="187"/>
      <c r="UTE1099" s="187"/>
      <c r="UTF1099" s="187"/>
      <c r="UTG1099" s="187"/>
      <c r="UTH1099" s="187"/>
      <c r="UTI1099" s="187"/>
      <c r="UTJ1099" s="187"/>
      <c r="UTK1099" s="187"/>
      <c r="UTL1099" s="187"/>
      <c r="UTM1099" s="187"/>
      <c r="UTN1099" s="187"/>
      <c r="UTO1099" s="187"/>
      <c r="UTP1099" s="187"/>
      <c r="UTQ1099" s="187"/>
      <c r="UTR1099" s="187"/>
      <c r="UTS1099" s="187"/>
      <c r="UTT1099" s="187"/>
      <c r="UTU1099" s="187"/>
      <c r="UTV1099" s="187"/>
      <c r="UTW1099" s="187"/>
      <c r="UTX1099" s="187"/>
      <c r="UTY1099" s="187"/>
      <c r="UTZ1099" s="187"/>
      <c r="UUA1099" s="187"/>
      <c r="UUB1099" s="187"/>
      <c r="UUC1099" s="187"/>
      <c r="UUD1099" s="187"/>
      <c r="UUE1099" s="187"/>
      <c r="UUF1099" s="187"/>
      <c r="UUG1099" s="187"/>
      <c r="UUH1099" s="187"/>
      <c r="UUI1099" s="187"/>
      <c r="UUJ1099" s="187"/>
      <c r="UUK1099" s="187"/>
      <c r="UUL1099" s="187"/>
      <c r="UUM1099" s="187"/>
      <c r="UUN1099" s="187"/>
      <c r="UUO1099" s="187"/>
      <c r="UUP1099" s="187"/>
      <c r="UUQ1099" s="187"/>
      <c r="UUR1099" s="187"/>
      <c r="UUS1099" s="187"/>
      <c r="UUT1099" s="187"/>
      <c r="UUU1099" s="187"/>
      <c r="UUV1099" s="187"/>
      <c r="UUW1099" s="187"/>
      <c r="UUX1099" s="187"/>
      <c r="UUY1099" s="187"/>
      <c r="UUZ1099" s="187"/>
      <c r="UVA1099" s="187"/>
      <c r="UVB1099" s="187"/>
      <c r="UVC1099" s="187"/>
      <c r="UVD1099" s="187"/>
      <c r="UVE1099" s="187"/>
      <c r="UVF1099" s="187"/>
      <c r="UVG1099" s="187"/>
      <c r="UVH1099" s="187"/>
      <c r="UVI1099" s="187"/>
      <c r="UVJ1099" s="187"/>
      <c r="UVK1099" s="187"/>
      <c r="UVL1099" s="187"/>
      <c r="UVM1099" s="187"/>
      <c r="UVN1099" s="187"/>
      <c r="UVO1099" s="187"/>
      <c r="UVP1099" s="187"/>
      <c r="UVQ1099" s="187"/>
      <c r="UVR1099" s="187"/>
      <c r="UVS1099" s="187"/>
      <c r="UVT1099" s="187"/>
      <c r="UVU1099" s="187"/>
      <c r="UVV1099" s="187"/>
      <c r="UVW1099" s="187"/>
      <c r="UVX1099" s="187"/>
      <c r="UVY1099" s="187"/>
      <c r="UVZ1099" s="187"/>
      <c r="UWA1099" s="187"/>
      <c r="UWB1099" s="187"/>
      <c r="UWC1099" s="187"/>
      <c r="UWD1099" s="187"/>
      <c r="UWE1099" s="187"/>
      <c r="UWF1099" s="187"/>
      <c r="UWG1099" s="187"/>
      <c r="UWH1099" s="187"/>
      <c r="UWI1099" s="187"/>
      <c r="UWJ1099" s="187"/>
      <c r="UWK1099" s="187"/>
      <c r="UWL1099" s="187"/>
      <c r="UWM1099" s="187"/>
      <c r="UWN1099" s="187"/>
      <c r="UWO1099" s="187"/>
      <c r="UWP1099" s="187"/>
      <c r="UWQ1099" s="187"/>
      <c r="UWR1099" s="187"/>
      <c r="UWS1099" s="187"/>
      <c r="UWT1099" s="187"/>
      <c r="UWU1099" s="187"/>
      <c r="UWV1099" s="187"/>
      <c r="UWW1099" s="187"/>
      <c r="UWX1099" s="187"/>
      <c r="UWY1099" s="187"/>
      <c r="UWZ1099" s="187"/>
      <c r="UXA1099" s="187"/>
      <c r="UXB1099" s="187"/>
      <c r="UXC1099" s="187"/>
      <c r="UXD1099" s="187"/>
      <c r="UXE1099" s="187"/>
      <c r="UXF1099" s="187"/>
      <c r="UXG1099" s="187"/>
      <c r="UXH1099" s="187"/>
      <c r="UXI1099" s="187"/>
      <c r="UXJ1099" s="187"/>
      <c r="UXK1099" s="187"/>
      <c r="UXL1099" s="187"/>
      <c r="UXM1099" s="187"/>
      <c r="UXN1099" s="187"/>
      <c r="UXO1099" s="187"/>
      <c r="UXP1099" s="187"/>
      <c r="UXQ1099" s="187"/>
      <c r="UXR1099" s="187"/>
      <c r="UXS1099" s="187"/>
      <c r="UXT1099" s="187"/>
      <c r="UXU1099" s="187"/>
      <c r="UXV1099" s="187"/>
      <c r="UXW1099" s="187"/>
      <c r="UXX1099" s="187"/>
      <c r="UXY1099" s="187"/>
      <c r="UXZ1099" s="187"/>
      <c r="UYA1099" s="187"/>
      <c r="UYB1099" s="187"/>
      <c r="UYC1099" s="187"/>
      <c r="UYD1099" s="187"/>
      <c r="UYE1099" s="187"/>
      <c r="UYF1099" s="187"/>
      <c r="UYG1099" s="187"/>
      <c r="UYH1099" s="187"/>
      <c r="UYI1099" s="187"/>
      <c r="UYJ1099" s="187"/>
      <c r="UYK1099" s="187"/>
      <c r="UYL1099" s="187"/>
      <c r="UYM1099" s="187"/>
      <c r="UYN1099" s="187"/>
      <c r="UYO1099" s="187"/>
      <c r="UYP1099" s="187"/>
      <c r="UYQ1099" s="187"/>
      <c r="UYR1099" s="187"/>
      <c r="UYS1099" s="187"/>
      <c r="UYT1099" s="187"/>
      <c r="UYU1099" s="187"/>
      <c r="UYV1099" s="187"/>
      <c r="UYW1099" s="187"/>
      <c r="UYX1099" s="187"/>
      <c r="UYY1099" s="187"/>
      <c r="UYZ1099" s="187"/>
      <c r="UZA1099" s="187"/>
      <c r="UZB1099" s="187"/>
      <c r="UZC1099" s="187"/>
      <c r="UZD1099" s="187"/>
      <c r="UZE1099" s="187"/>
      <c r="UZF1099" s="187"/>
      <c r="UZG1099" s="187"/>
      <c r="UZH1099" s="187"/>
      <c r="UZI1099" s="187"/>
      <c r="UZJ1099" s="187"/>
      <c r="UZK1099" s="187"/>
      <c r="UZL1099" s="187"/>
      <c r="UZM1099" s="187"/>
      <c r="UZN1099" s="187"/>
      <c r="UZO1099" s="187"/>
      <c r="UZP1099" s="187"/>
      <c r="UZQ1099" s="187"/>
      <c r="UZR1099" s="187"/>
      <c r="UZS1099" s="187"/>
      <c r="UZT1099" s="187"/>
      <c r="UZU1099" s="187"/>
      <c r="UZV1099" s="187"/>
      <c r="UZW1099" s="187"/>
      <c r="UZX1099" s="187"/>
      <c r="UZY1099" s="187"/>
      <c r="UZZ1099" s="187"/>
      <c r="VAA1099" s="187"/>
      <c r="VAB1099" s="187"/>
      <c r="VAC1099" s="187"/>
      <c r="VAD1099" s="187"/>
      <c r="VAE1099" s="187"/>
      <c r="VAF1099" s="187"/>
      <c r="VAG1099" s="187"/>
      <c r="VAH1099" s="187"/>
      <c r="VAI1099" s="187"/>
      <c r="VAJ1099" s="187"/>
      <c r="VAK1099" s="187"/>
      <c r="VAL1099" s="187"/>
      <c r="VAM1099" s="187"/>
      <c r="VAN1099" s="187"/>
      <c r="VAO1099" s="187"/>
      <c r="VAP1099" s="187"/>
      <c r="VAQ1099" s="187"/>
      <c r="VAR1099" s="187"/>
      <c r="VAS1099" s="187"/>
      <c r="VAT1099" s="187"/>
      <c r="VAU1099" s="187"/>
      <c r="VAV1099" s="187"/>
      <c r="VAW1099" s="187"/>
      <c r="VAX1099" s="187"/>
      <c r="VAY1099" s="187"/>
      <c r="VAZ1099" s="187"/>
      <c r="VBA1099" s="187"/>
      <c r="VBB1099" s="187"/>
      <c r="VBC1099" s="187"/>
      <c r="VBD1099" s="187"/>
      <c r="VBE1099" s="187"/>
      <c r="VBF1099" s="187"/>
      <c r="VBG1099" s="187"/>
      <c r="VBH1099" s="187"/>
      <c r="VBI1099" s="187"/>
      <c r="VBJ1099" s="187"/>
      <c r="VBK1099" s="187"/>
      <c r="VBL1099" s="187"/>
      <c r="VBM1099" s="187"/>
      <c r="VBN1099" s="187"/>
      <c r="VBO1099" s="187"/>
      <c r="VBP1099" s="187"/>
      <c r="VBQ1099" s="187"/>
      <c r="VBR1099" s="187"/>
      <c r="VBS1099" s="187"/>
      <c r="VBT1099" s="187"/>
      <c r="VBU1099" s="187"/>
      <c r="VBV1099" s="187"/>
      <c r="VBW1099" s="187"/>
      <c r="VBX1099" s="187"/>
      <c r="VBY1099" s="187"/>
      <c r="VBZ1099" s="187"/>
      <c r="VCA1099" s="187"/>
      <c r="VCB1099" s="187"/>
      <c r="VCC1099" s="187"/>
      <c r="VCD1099" s="187"/>
      <c r="VCE1099" s="187"/>
      <c r="VCF1099" s="187"/>
      <c r="VCG1099" s="187"/>
      <c r="VCH1099" s="187"/>
      <c r="VCI1099" s="187"/>
      <c r="VCJ1099" s="187"/>
      <c r="VCK1099" s="187"/>
      <c r="VCL1099" s="187"/>
      <c r="VCM1099" s="187"/>
      <c r="VCN1099" s="187"/>
      <c r="VCO1099" s="187"/>
      <c r="VCP1099" s="187"/>
      <c r="VCQ1099" s="187"/>
      <c r="VCR1099" s="187"/>
      <c r="VCS1099" s="187"/>
      <c r="VCT1099" s="187"/>
      <c r="VCU1099" s="187"/>
      <c r="VCV1099" s="187"/>
      <c r="VCW1099" s="187"/>
      <c r="VCX1099" s="187"/>
      <c r="VCY1099" s="187"/>
      <c r="VCZ1099" s="187"/>
      <c r="VDA1099" s="187"/>
      <c r="VDB1099" s="187"/>
      <c r="VDC1099" s="187"/>
      <c r="VDD1099" s="187"/>
      <c r="VDE1099" s="187"/>
      <c r="VDF1099" s="187"/>
      <c r="VDG1099" s="187"/>
      <c r="VDH1099" s="187"/>
      <c r="VDI1099" s="187"/>
      <c r="VDJ1099" s="187"/>
      <c r="VDK1099" s="187"/>
      <c r="VDL1099" s="187"/>
      <c r="VDM1099" s="187"/>
      <c r="VDN1099" s="187"/>
      <c r="VDO1099" s="187"/>
      <c r="VDP1099" s="187"/>
      <c r="VDQ1099" s="187"/>
      <c r="VDR1099" s="187"/>
      <c r="VDS1099" s="187"/>
      <c r="VDT1099" s="187"/>
      <c r="VDU1099" s="187"/>
      <c r="VDV1099" s="187"/>
      <c r="VDW1099" s="187"/>
      <c r="VDX1099" s="187"/>
      <c r="VDY1099" s="187"/>
      <c r="VDZ1099" s="187"/>
      <c r="VEA1099" s="187"/>
      <c r="VEB1099" s="187"/>
      <c r="VEC1099" s="187"/>
      <c r="VED1099" s="187"/>
      <c r="VEE1099" s="187"/>
      <c r="VEF1099" s="187"/>
      <c r="VEG1099" s="187"/>
      <c r="VEH1099" s="187"/>
      <c r="VEI1099" s="187"/>
      <c r="VEJ1099" s="187"/>
      <c r="VEK1099" s="187"/>
      <c r="VEL1099" s="187"/>
      <c r="VEM1099" s="187"/>
      <c r="VEN1099" s="187"/>
      <c r="VEO1099" s="187"/>
      <c r="VEP1099" s="187"/>
      <c r="VEQ1099" s="187"/>
      <c r="VER1099" s="187"/>
      <c r="VES1099" s="187"/>
      <c r="VET1099" s="187"/>
      <c r="VEU1099" s="187"/>
      <c r="VEV1099" s="187"/>
      <c r="VEW1099" s="187"/>
      <c r="VEX1099" s="187"/>
      <c r="VEY1099" s="187"/>
      <c r="VEZ1099" s="187"/>
      <c r="VFA1099" s="187"/>
      <c r="VFB1099" s="187"/>
      <c r="VFC1099" s="187"/>
      <c r="VFD1099" s="187"/>
      <c r="VFE1099" s="187"/>
      <c r="VFF1099" s="187"/>
      <c r="VFG1099" s="187"/>
      <c r="VFH1099" s="187"/>
      <c r="VFI1099" s="187"/>
      <c r="VFJ1099" s="187"/>
      <c r="VFK1099" s="187"/>
      <c r="VFL1099" s="187"/>
      <c r="VFM1099" s="187"/>
      <c r="VFN1099" s="187"/>
      <c r="VFO1099" s="187"/>
      <c r="VFP1099" s="187"/>
      <c r="VFQ1099" s="187"/>
      <c r="VFR1099" s="187"/>
      <c r="VFS1099" s="187"/>
      <c r="VFT1099" s="187"/>
      <c r="VFU1099" s="187"/>
      <c r="VFV1099" s="187"/>
      <c r="VFW1099" s="187"/>
      <c r="VFX1099" s="187"/>
      <c r="VFY1099" s="187"/>
      <c r="VFZ1099" s="187"/>
      <c r="VGA1099" s="187"/>
      <c r="VGB1099" s="187"/>
      <c r="VGC1099" s="187"/>
      <c r="VGD1099" s="187"/>
      <c r="VGE1099" s="187"/>
      <c r="VGF1099" s="187"/>
      <c r="VGG1099" s="187"/>
      <c r="VGH1099" s="187"/>
      <c r="VGI1099" s="187"/>
      <c r="VGJ1099" s="187"/>
      <c r="VGK1099" s="187"/>
      <c r="VGL1099" s="187"/>
      <c r="VGM1099" s="187"/>
      <c r="VGN1099" s="187"/>
      <c r="VGO1099" s="187"/>
      <c r="VGP1099" s="187"/>
      <c r="VGQ1099" s="187"/>
      <c r="VGR1099" s="187"/>
      <c r="VGS1099" s="187"/>
      <c r="VGT1099" s="187"/>
      <c r="VGU1099" s="187"/>
      <c r="VGV1099" s="187"/>
      <c r="VGW1099" s="187"/>
      <c r="VGX1099" s="187"/>
      <c r="VGY1099" s="187"/>
      <c r="VGZ1099" s="187"/>
      <c r="VHA1099" s="187"/>
      <c r="VHB1099" s="187"/>
      <c r="VHC1099" s="187"/>
      <c r="VHD1099" s="187"/>
      <c r="VHE1099" s="187"/>
      <c r="VHF1099" s="187"/>
      <c r="VHG1099" s="187"/>
      <c r="VHH1099" s="187"/>
      <c r="VHI1099" s="187"/>
      <c r="VHJ1099" s="187"/>
      <c r="VHK1099" s="187"/>
      <c r="VHL1099" s="187"/>
      <c r="VHM1099" s="187"/>
      <c r="VHN1099" s="187"/>
      <c r="VHO1099" s="187"/>
      <c r="VHP1099" s="187"/>
      <c r="VHQ1099" s="187"/>
      <c r="VHR1099" s="187"/>
      <c r="VHS1099" s="187"/>
      <c r="VHT1099" s="187"/>
      <c r="VHU1099" s="187"/>
      <c r="VHV1099" s="187"/>
      <c r="VHW1099" s="187"/>
      <c r="VHX1099" s="187"/>
      <c r="VHY1099" s="187"/>
      <c r="VHZ1099" s="187"/>
      <c r="VIA1099" s="187"/>
      <c r="VIB1099" s="187"/>
      <c r="VIC1099" s="187"/>
      <c r="VID1099" s="187"/>
      <c r="VIE1099" s="187"/>
      <c r="VIF1099" s="187"/>
      <c r="VIG1099" s="187"/>
      <c r="VIH1099" s="187"/>
      <c r="VII1099" s="187"/>
      <c r="VIJ1099" s="187"/>
      <c r="VIK1099" s="187"/>
      <c r="VIL1099" s="187"/>
      <c r="VIM1099" s="187"/>
      <c r="VIN1099" s="187"/>
      <c r="VIO1099" s="187"/>
      <c r="VIP1099" s="187"/>
      <c r="VIQ1099" s="187"/>
      <c r="VIR1099" s="187"/>
      <c r="VIS1099" s="187"/>
      <c r="VIT1099" s="187"/>
      <c r="VIU1099" s="187"/>
      <c r="VIV1099" s="187"/>
      <c r="VIW1099" s="187"/>
      <c r="VIX1099" s="187"/>
      <c r="VIY1099" s="187"/>
      <c r="VIZ1099" s="187"/>
      <c r="VJA1099" s="187"/>
      <c r="VJB1099" s="187"/>
      <c r="VJC1099" s="187"/>
      <c r="VJD1099" s="187"/>
      <c r="VJE1099" s="187"/>
      <c r="VJF1099" s="187"/>
      <c r="VJG1099" s="187"/>
      <c r="VJH1099" s="187"/>
      <c r="VJI1099" s="187"/>
      <c r="VJJ1099" s="187"/>
      <c r="VJK1099" s="187"/>
      <c r="VJL1099" s="187"/>
      <c r="VJM1099" s="187"/>
      <c r="VJN1099" s="187"/>
      <c r="VJO1099" s="187"/>
      <c r="VJP1099" s="187"/>
      <c r="VJQ1099" s="187"/>
      <c r="VJR1099" s="187"/>
      <c r="VJS1099" s="187"/>
      <c r="VJT1099" s="187"/>
      <c r="VJU1099" s="187"/>
      <c r="VJV1099" s="187"/>
      <c r="VJW1099" s="187"/>
      <c r="VJX1099" s="187"/>
      <c r="VJY1099" s="187"/>
      <c r="VJZ1099" s="187"/>
      <c r="VKA1099" s="187"/>
      <c r="VKB1099" s="187"/>
      <c r="VKC1099" s="187"/>
      <c r="VKD1099" s="187"/>
      <c r="VKE1099" s="187"/>
      <c r="VKF1099" s="187"/>
      <c r="VKG1099" s="187"/>
      <c r="VKH1099" s="187"/>
      <c r="VKI1099" s="187"/>
      <c r="VKJ1099" s="187"/>
      <c r="VKK1099" s="187"/>
      <c r="VKL1099" s="187"/>
      <c r="VKM1099" s="187"/>
      <c r="VKN1099" s="187"/>
      <c r="VKO1099" s="187"/>
      <c r="VKP1099" s="187"/>
      <c r="VKQ1099" s="187"/>
      <c r="VKR1099" s="187"/>
      <c r="VKS1099" s="187"/>
      <c r="VKT1099" s="187"/>
      <c r="VKU1099" s="187"/>
      <c r="VKV1099" s="187"/>
      <c r="VKW1099" s="187"/>
      <c r="VKX1099" s="187"/>
      <c r="VKY1099" s="187"/>
      <c r="VKZ1099" s="187"/>
      <c r="VLA1099" s="187"/>
      <c r="VLB1099" s="187"/>
      <c r="VLC1099" s="187"/>
      <c r="VLD1099" s="187"/>
      <c r="VLE1099" s="187"/>
      <c r="VLF1099" s="187"/>
      <c r="VLG1099" s="187"/>
      <c r="VLH1099" s="187"/>
      <c r="VLI1099" s="187"/>
      <c r="VLJ1099" s="187"/>
      <c r="VLK1099" s="187"/>
      <c r="VLL1099" s="187"/>
      <c r="VLM1099" s="187"/>
      <c r="VLN1099" s="187"/>
      <c r="VLO1099" s="187"/>
      <c r="VLP1099" s="187"/>
      <c r="VLQ1099" s="187"/>
      <c r="VLR1099" s="187"/>
      <c r="VLS1099" s="187"/>
      <c r="VLT1099" s="187"/>
      <c r="VLU1099" s="187"/>
      <c r="VLV1099" s="187"/>
      <c r="VLW1099" s="187"/>
      <c r="VLX1099" s="187"/>
      <c r="VLY1099" s="187"/>
      <c r="VLZ1099" s="187"/>
      <c r="VMA1099" s="187"/>
      <c r="VMB1099" s="187"/>
      <c r="VMC1099" s="187"/>
      <c r="VMD1099" s="187"/>
      <c r="VME1099" s="187"/>
      <c r="VMF1099" s="187"/>
      <c r="VMG1099" s="187"/>
      <c r="VMH1099" s="187"/>
      <c r="VMI1099" s="187"/>
      <c r="VMJ1099" s="187"/>
      <c r="VMK1099" s="187"/>
      <c r="VML1099" s="187"/>
      <c r="VMM1099" s="187"/>
      <c r="VMN1099" s="187"/>
      <c r="VMO1099" s="187"/>
      <c r="VMP1099" s="187"/>
      <c r="VMQ1099" s="187"/>
      <c r="VMR1099" s="187"/>
      <c r="VMS1099" s="187"/>
      <c r="VMT1099" s="187"/>
      <c r="VMU1099" s="187"/>
      <c r="VMV1099" s="187"/>
      <c r="VMW1099" s="187"/>
      <c r="VMX1099" s="187"/>
      <c r="VMY1099" s="187"/>
      <c r="VMZ1099" s="187"/>
      <c r="VNA1099" s="187"/>
      <c r="VNB1099" s="187"/>
      <c r="VNC1099" s="187"/>
      <c r="VND1099" s="187"/>
      <c r="VNE1099" s="187"/>
      <c r="VNF1099" s="187"/>
      <c r="VNG1099" s="187"/>
      <c r="VNH1099" s="187"/>
      <c r="VNI1099" s="187"/>
      <c r="VNJ1099" s="187"/>
      <c r="VNK1099" s="187"/>
      <c r="VNL1099" s="187"/>
      <c r="VNM1099" s="187"/>
      <c r="VNN1099" s="187"/>
      <c r="VNO1099" s="187"/>
      <c r="VNP1099" s="187"/>
      <c r="VNQ1099" s="187"/>
      <c r="VNR1099" s="187"/>
      <c r="VNS1099" s="187"/>
      <c r="VNT1099" s="187"/>
      <c r="VNU1099" s="187"/>
      <c r="VNV1099" s="187"/>
      <c r="VNW1099" s="187"/>
      <c r="VNX1099" s="187"/>
      <c r="VNY1099" s="187"/>
      <c r="VNZ1099" s="187"/>
      <c r="VOA1099" s="187"/>
      <c r="VOB1099" s="187"/>
      <c r="VOC1099" s="187"/>
      <c r="VOD1099" s="187"/>
      <c r="VOE1099" s="187"/>
      <c r="VOF1099" s="187"/>
      <c r="VOG1099" s="187"/>
      <c r="VOH1099" s="187"/>
      <c r="VOI1099" s="187"/>
      <c r="VOJ1099" s="187"/>
      <c r="VOK1099" s="187"/>
      <c r="VOL1099" s="187"/>
      <c r="VOM1099" s="187"/>
      <c r="VON1099" s="187"/>
      <c r="VOO1099" s="187"/>
      <c r="VOP1099" s="187"/>
      <c r="VOQ1099" s="187"/>
      <c r="VOR1099" s="187"/>
      <c r="VOS1099" s="187"/>
      <c r="VOT1099" s="187"/>
      <c r="VOU1099" s="187"/>
      <c r="VOV1099" s="187"/>
      <c r="VOW1099" s="187"/>
      <c r="VOX1099" s="187"/>
      <c r="VOY1099" s="187"/>
      <c r="VOZ1099" s="187"/>
      <c r="VPA1099" s="187"/>
      <c r="VPB1099" s="187"/>
      <c r="VPC1099" s="187"/>
      <c r="VPD1099" s="187"/>
      <c r="VPE1099" s="187"/>
      <c r="VPF1099" s="187"/>
      <c r="VPG1099" s="187"/>
      <c r="VPH1099" s="187"/>
      <c r="VPI1099" s="187"/>
      <c r="VPJ1099" s="187"/>
      <c r="VPK1099" s="187"/>
      <c r="VPL1099" s="187"/>
      <c r="VPM1099" s="187"/>
      <c r="VPN1099" s="187"/>
      <c r="VPO1099" s="187"/>
      <c r="VPP1099" s="187"/>
      <c r="VPQ1099" s="187"/>
      <c r="VPR1099" s="187"/>
      <c r="VPS1099" s="187"/>
      <c r="VPT1099" s="187"/>
      <c r="VPU1099" s="187"/>
      <c r="VPV1099" s="187"/>
      <c r="VPW1099" s="187"/>
      <c r="VPX1099" s="187"/>
      <c r="VPY1099" s="187"/>
      <c r="VPZ1099" s="187"/>
      <c r="VQA1099" s="187"/>
      <c r="VQB1099" s="187"/>
      <c r="VQC1099" s="187"/>
      <c r="VQD1099" s="187"/>
      <c r="VQE1099" s="187"/>
      <c r="VQF1099" s="187"/>
      <c r="VQG1099" s="187"/>
      <c r="VQH1099" s="187"/>
      <c r="VQI1099" s="187"/>
      <c r="VQJ1099" s="187"/>
      <c r="VQK1099" s="187"/>
      <c r="VQL1099" s="187"/>
      <c r="VQM1099" s="187"/>
      <c r="VQN1099" s="187"/>
      <c r="VQO1099" s="187"/>
      <c r="VQP1099" s="187"/>
      <c r="VQQ1099" s="187"/>
      <c r="VQR1099" s="187"/>
      <c r="VQS1099" s="187"/>
      <c r="VQT1099" s="187"/>
      <c r="VQU1099" s="187"/>
      <c r="VQV1099" s="187"/>
      <c r="VQW1099" s="187"/>
      <c r="VQX1099" s="187"/>
      <c r="VQY1099" s="187"/>
      <c r="VQZ1099" s="187"/>
      <c r="VRA1099" s="187"/>
      <c r="VRB1099" s="187"/>
      <c r="VRC1099" s="187"/>
      <c r="VRD1099" s="187"/>
      <c r="VRE1099" s="187"/>
      <c r="VRF1099" s="187"/>
      <c r="VRG1099" s="187"/>
      <c r="VRH1099" s="187"/>
      <c r="VRI1099" s="187"/>
      <c r="VRJ1099" s="187"/>
      <c r="VRK1099" s="187"/>
      <c r="VRL1099" s="187"/>
      <c r="VRM1099" s="187"/>
      <c r="VRN1099" s="187"/>
      <c r="VRO1099" s="187"/>
      <c r="VRP1099" s="187"/>
      <c r="VRQ1099" s="187"/>
      <c r="VRR1099" s="187"/>
      <c r="VRS1099" s="187"/>
      <c r="VRT1099" s="187"/>
      <c r="VRU1099" s="187"/>
      <c r="VRV1099" s="187"/>
      <c r="VRW1099" s="187"/>
      <c r="VRX1099" s="187"/>
      <c r="VRY1099" s="187"/>
      <c r="VRZ1099" s="187"/>
      <c r="VSA1099" s="187"/>
      <c r="VSB1099" s="187"/>
      <c r="VSC1099" s="187"/>
      <c r="VSD1099" s="187"/>
      <c r="VSE1099" s="187"/>
      <c r="VSF1099" s="187"/>
      <c r="VSG1099" s="187"/>
      <c r="VSH1099" s="187"/>
      <c r="VSI1099" s="187"/>
      <c r="VSJ1099" s="187"/>
      <c r="VSK1099" s="187"/>
      <c r="VSL1099" s="187"/>
      <c r="VSM1099" s="187"/>
      <c r="VSN1099" s="187"/>
      <c r="VSO1099" s="187"/>
      <c r="VSP1099" s="187"/>
      <c r="VSQ1099" s="187"/>
      <c r="VSR1099" s="187"/>
      <c r="VSS1099" s="187"/>
      <c r="VST1099" s="187"/>
      <c r="VSU1099" s="187"/>
      <c r="VSV1099" s="187"/>
      <c r="VSW1099" s="187"/>
      <c r="VSX1099" s="187"/>
      <c r="VSY1099" s="187"/>
      <c r="VSZ1099" s="187"/>
      <c r="VTA1099" s="187"/>
      <c r="VTB1099" s="187"/>
      <c r="VTC1099" s="187"/>
      <c r="VTD1099" s="187"/>
      <c r="VTE1099" s="187"/>
      <c r="VTF1099" s="187"/>
      <c r="VTG1099" s="187"/>
      <c r="VTH1099" s="187"/>
      <c r="VTI1099" s="187"/>
      <c r="VTJ1099" s="187"/>
      <c r="VTK1099" s="187"/>
      <c r="VTL1099" s="187"/>
      <c r="VTM1099" s="187"/>
      <c r="VTN1099" s="187"/>
      <c r="VTO1099" s="187"/>
      <c r="VTP1099" s="187"/>
      <c r="VTQ1099" s="187"/>
      <c r="VTR1099" s="187"/>
      <c r="VTS1099" s="187"/>
      <c r="VTT1099" s="187"/>
      <c r="VTU1099" s="187"/>
      <c r="VTV1099" s="187"/>
      <c r="VTW1099" s="187"/>
      <c r="VTX1099" s="187"/>
      <c r="VTY1099" s="187"/>
      <c r="VTZ1099" s="187"/>
      <c r="VUA1099" s="187"/>
      <c r="VUB1099" s="187"/>
      <c r="VUC1099" s="187"/>
      <c r="VUD1099" s="187"/>
      <c r="VUE1099" s="187"/>
      <c r="VUF1099" s="187"/>
      <c r="VUG1099" s="187"/>
      <c r="VUH1099" s="187"/>
      <c r="VUI1099" s="187"/>
      <c r="VUJ1099" s="187"/>
      <c r="VUK1099" s="187"/>
      <c r="VUL1099" s="187"/>
      <c r="VUM1099" s="187"/>
      <c r="VUN1099" s="187"/>
      <c r="VUO1099" s="187"/>
      <c r="VUP1099" s="187"/>
      <c r="VUQ1099" s="187"/>
      <c r="VUR1099" s="187"/>
      <c r="VUS1099" s="187"/>
      <c r="VUT1099" s="187"/>
      <c r="VUU1099" s="187"/>
      <c r="VUV1099" s="187"/>
      <c r="VUW1099" s="187"/>
      <c r="VUX1099" s="187"/>
      <c r="VUY1099" s="187"/>
      <c r="VUZ1099" s="187"/>
      <c r="VVA1099" s="187"/>
      <c r="VVB1099" s="187"/>
      <c r="VVC1099" s="187"/>
      <c r="VVD1099" s="187"/>
      <c r="VVE1099" s="187"/>
      <c r="VVF1099" s="187"/>
      <c r="VVG1099" s="187"/>
      <c r="VVH1099" s="187"/>
      <c r="VVI1099" s="187"/>
      <c r="VVJ1099" s="187"/>
      <c r="VVK1099" s="187"/>
      <c r="VVL1099" s="187"/>
      <c r="VVM1099" s="187"/>
      <c r="VVN1099" s="187"/>
      <c r="VVO1099" s="187"/>
      <c r="VVP1099" s="187"/>
      <c r="VVQ1099" s="187"/>
      <c r="VVR1099" s="187"/>
      <c r="VVS1099" s="187"/>
      <c r="VVT1099" s="187"/>
      <c r="VVU1099" s="187"/>
      <c r="VVV1099" s="187"/>
      <c r="VVW1099" s="187"/>
      <c r="VVX1099" s="187"/>
      <c r="VVY1099" s="187"/>
      <c r="VVZ1099" s="187"/>
      <c r="VWA1099" s="187"/>
      <c r="VWB1099" s="187"/>
      <c r="VWC1099" s="187"/>
      <c r="VWD1099" s="187"/>
      <c r="VWE1099" s="187"/>
      <c r="VWF1099" s="187"/>
      <c r="VWG1099" s="187"/>
      <c r="VWH1099" s="187"/>
      <c r="VWI1099" s="187"/>
      <c r="VWJ1099" s="187"/>
      <c r="VWK1099" s="187"/>
      <c r="VWL1099" s="187"/>
      <c r="VWM1099" s="187"/>
      <c r="VWN1099" s="187"/>
      <c r="VWO1099" s="187"/>
      <c r="VWP1099" s="187"/>
      <c r="VWQ1099" s="187"/>
      <c r="VWR1099" s="187"/>
      <c r="VWS1099" s="187"/>
      <c r="VWT1099" s="187"/>
      <c r="VWU1099" s="187"/>
      <c r="VWV1099" s="187"/>
      <c r="VWW1099" s="187"/>
      <c r="VWX1099" s="187"/>
      <c r="VWY1099" s="187"/>
      <c r="VWZ1099" s="187"/>
      <c r="VXA1099" s="187"/>
      <c r="VXB1099" s="187"/>
      <c r="VXC1099" s="187"/>
      <c r="VXD1099" s="187"/>
      <c r="VXE1099" s="187"/>
      <c r="VXF1099" s="187"/>
      <c r="VXG1099" s="187"/>
      <c r="VXH1099" s="187"/>
      <c r="VXI1099" s="187"/>
      <c r="VXJ1099" s="187"/>
      <c r="VXK1099" s="187"/>
      <c r="VXL1099" s="187"/>
      <c r="VXM1099" s="187"/>
      <c r="VXN1099" s="187"/>
      <c r="VXO1099" s="187"/>
      <c r="VXP1099" s="187"/>
      <c r="VXQ1099" s="187"/>
      <c r="VXR1099" s="187"/>
      <c r="VXS1099" s="187"/>
      <c r="VXT1099" s="187"/>
      <c r="VXU1099" s="187"/>
      <c r="VXV1099" s="187"/>
      <c r="VXW1099" s="187"/>
      <c r="VXX1099" s="187"/>
      <c r="VXY1099" s="187"/>
      <c r="VXZ1099" s="187"/>
      <c r="VYA1099" s="187"/>
      <c r="VYB1099" s="187"/>
      <c r="VYC1099" s="187"/>
      <c r="VYD1099" s="187"/>
      <c r="VYE1099" s="187"/>
      <c r="VYF1099" s="187"/>
      <c r="VYG1099" s="187"/>
      <c r="VYH1099" s="187"/>
      <c r="VYI1099" s="187"/>
      <c r="VYJ1099" s="187"/>
      <c r="VYK1099" s="187"/>
      <c r="VYL1099" s="187"/>
      <c r="VYM1099" s="187"/>
      <c r="VYN1099" s="187"/>
      <c r="VYO1099" s="187"/>
      <c r="VYP1099" s="187"/>
      <c r="VYQ1099" s="187"/>
      <c r="VYR1099" s="187"/>
      <c r="VYS1099" s="187"/>
      <c r="VYT1099" s="187"/>
      <c r="VYU1099" s="187"/>
      <c r="VYV1099" s="187"/>
      <c r="VYW1099" s="187"/>
      <c r="VYX1099" s="187"/>
      <c r="VYY1099" s="187"/>
      <c r="VYZ1099" s="187"/>
      <c r="VZA1099" s="187"/>
      <c r="VZB1099" s="187"/>
      <c r="VZC1099" s="187"/>
      <c r="VZD1099" s="187"/>
      <c r="VZE1099" s="187"/>
      <c r="VZF1099" s="187"/>
      <c r="VZG1099" s="187"/>
      <c r="VZH1099" s="187"/>
      <c r="VZI1099" s="187"/>
      <c r="VZJ1099" s="187"/>
      <c r="VZK1099" s="187"/>
      <c r="VZL1099" s="187"/>
      <c r="VZM1099" s="187"/>
      <c r="VZN1099" s="187"/>
      <c r="VZO1099" s="187"/>
      <c r="VZP1099" s="187"/>
      <c r="VZQ1099" s="187"/>
      <c r="VZR1099" s="187"/>
      <c r="VZS1099" s="187"/>
      <c r="VZT1099" s="187"/>
      <c r="VZU1099" s="187"/>
      <c r="VZV1099" s="187"/>
      <c r="VZW1099" s="187"/>
      <c r="VZX1099" s="187"/>
      <c r="VZY1099" s="187"/>
      <c r="VZZ1099" s="187"/>
      <c r="WAA1099" s="187"/>
      <c r="WAB1099" s="187"/>
      <c r="WAC1099" s="187"/>
      <c r="WAD1099" s="187"/>
      <c r="WAE1099" s="187"/>
      <c r="WAF1099" s="187"/>
      <c r="WAG1099" s="187"/>
      <c r="WAH1099" s="187"/>
      <c r="WAI1099" s="187"/>
      <c r="WAJ1099" s="187"/>
      <c r="WAK1099" s="187"/>
      <c r="WAL1099" s="187"/>
      <c r="WAM1099" s="187"/>
      <c r="WAN1099" s="187"/>
      <c r="WAO1099" s="187"/>
      <c r="WAP1099" s="187"/>
      <c r="WAQ1099" s="187"/>
      <c r="WAR1099" s="187"/>
      <c r="WAS1099" s="187"/>
      <c r="WAT1099" s="187"/>
      <c r="WAU1099" s="187"/>
      <c r="WAV1099" s="187"/>
      <c r="WAW1099" s="187"/>
      <c r="WAX1099" s="187"/>
      <c r="WAY1099" s="187"/>
      <c r="WAZ1099" s="187"/>
      <c r="WBA1099" s="187"/>
      <c r="WBB1099" s="187"/>
      <c r="WBC1099" s="187"/>
      <c r="WBD1099" s="187"/>
      <c r="WBE1099" s="187"/>
      <c r="WBF1099" s="187"/>
      <c r="WBG1099" s="187"/>
      <c r="WBH1099" s="187"/>
      <c r="WBI1099" s="187"/>
      <c r="WBJ1099" s="187"/>
      <c r="WBK1099" s="187"/>
      <c r="WBL1099" s="187"/>
      <c r="WBM1099" s="187"/>
      <c r="WBN1099" s="187"/>
      <c r="WBO1099" s="187"/>
      <c r="WBP1099" s="187"/>
      <c r="WBQ1099" s="187"/>
      <c r="WBR1099" s="187"/>
      <c r="WBS1099" s="187"/>
      <c r="WBT1099" s="187"/>
      <c r="WBU1099" s="187"/>
      <c r="WBV1099" s="187"/>
      <c r="WBW1099" s="187"/>
      <c r="WBX1099" s="187"/>
      <c r="WBY1099" s="187"/>
      <c r="WBZ1099" s="187"/>
      <c r="WCA1099" s="187"/>
      <c r="WCB1099" s="187"/>
      <c r="WCC1099" s="187"/>
      <c r="WCD1099" s="187"/>
      <c r="WCE1099" s="187"/>
      <c r="WCF1099" s="187"/>
      <c r="WCG1099" s="187"/>
      <c r="WCH1099" s="187"/>
      <c r="WCI1099" s="187"/>
      <c r="WCJ1099" s="187"/>
      <c r="WCK1099" s="187"/>
      <c r="WCL1099" s="187"/>
      <c r="WCM1099" s="187"/>
      <c r="WCN1099" s="187"/>
      <c r="WCO1099" s="187"/>
      <c r="WCP1099" s="187"/>
      <c r="WCQ1099" s="187"/>
      <c r="WCR1099" s="187"/>
      <c r="WCS1099" s="187"/>
      <c r="WCT1099" s="187"/>
      <c r="WCU1099" s="187"/>
      <c r="WCV1099" s="187"/>
      <c r="WCW1099" s="187"/>
      <c r="WCX1099" s="187"/>
      <c r="WCY1099" s="187"/>
      <c r="WCZ1099" s="187"/>
      <c r="WDA1099" s="187"/>
      <c r="WDB1099" s="187"/>
      <c r="WDC1099" s="187"/>
      <c r="WDD1099" s="187"/>
      <c r="WDE1099" s="187"/>
      <c r="WDF1099" s="187"/>
      <c r="WDG1099" s="187"/>
      <c r="WDH1099" s="187"/>
      <c r="WDI1099" s="187"/>
      <c r="WDJ1099" s="187"/>
      <c r="WDK1099" s="187"/>
      <c r="WDL1099" s="187"/>
      <c r="WDM1099" s="187"/>
      <c r="WDN1099" s="187"/>
      <c r="WDO1099" s="187"/>
      <c r="WDP1099" s="187"/>
      <c r="WDQ1099" s="187"/>
      <c r="WDR1099" s="187"/>
      <c r="WDS1099" s="187"/>
      <c r="WDT1099" s="187"/>
      <c r="WDU1099" s="187"/>
      <c r="WDV1099" s="187"/>
      <c r="WDW1099" s="187"/>
      <c r="WDX1099" s="187"/>
      <c r="WDY1099" s="187"/>
      <c r="WDZ1099" s="187"/>
      <c r="WEA1099" s="187"/>
      <c r="WEB1099" s="187"/>
      <c r="WEC1099" s="187"/>
      <c r="WED1099" s="187"/>
      <c r="WEE1099" s="187"/>
      <c r="WEF1099" s="187"/>
      <c r="WEG1099" s="187"/>
      <c r="WEH1099" s="187"/>
      <c r="WEI1099" s="187"/>
      <c r="WEJ1099" s="187"/>
      <c r="WEK1099" s="187"/>
      <c r="WEL1099" s="187"/>
      <c r="WEM1099" s="187"/>
      <c r="WEN1099" s="187"/>
      <c r="WEO1099" s="187"/>
      <c r="WEP1099" s="187"/>
      <c r="WEQ1099" s="187"/>
      <c r="WER1099" s="187"/>
      <c r="WES1099" s="187"/>
      <c r="WET1099" s="187"/>
      <c r="WEU1099" s="187"/>
      <c r="WEV1099" s="187"/>
      <c r="WEW1099" s="187"/>
      <c r="WEX1099" s="187"/>
      <c r="WEY1099" s="187"/>
      <c r="WEZ1099" s="187"/>
      <c r="WFA1099" s="187"/>
      <c r="WFB1099" s="187"/>
      <c r="WFC1099" s="187"/>
      <c r="WFD1099" s="187"/>
      <c r="WFE1099" s="187"/>
      <c r="WFF1099" s="187"/>
      <c r="WFG1099" s="187"/>
      <c r="WFH1099" s="187"/>
      <c r="WFI1099" s="187"/>
      <c r="WFJ1099" s="187"/>
      <c r="WFK1099" s="187"/>
      <c r="WFL1099" s="187"/>
      <c r="WFM1099" s="187"/>
      <c r="WFN1099" s="187"/>
      <c r="WFO1099" s="187"/>
      <c r="WFP1099" s="187"/>
      <c r="WFQ1099" s="187"/>
      <c r="WFR1099" s="187"/>
      <c r="WFS1099" s="187"/>
      <c r="WFT1099" s="187"/>
      <c r="WFU1099" s="187"/>
      <c r="WFV1099" s="187"/>
      <c r="WFW1099" s="187"/>
      <c r="WFX1099" s="187"/>
      <c r="WFY1099" s="187"/>
      <c r="WFZ1099" s="187"/>
      <c r="WGA1099" s="187"/>
      <c r="WGB1099" s="187"/>
      <c r="WGC1099" s="187"/>
      <c r="WGD1099" s="187"/>
      <c r="WGE1099" s="187"/>
      <c r="WGF1099" s="187"/>
      <c r="WGG1099" s="187"/>
      <c r="WGH1099" s="187"/>
      <c r="WGI1099" s="187"/>
      <c r="WGJ1099" s="187"/>
      <c r="WGK1099" s="187"/>
      <c r="WGL1099" s="187"/>
      <c r="WGM1099" s="187"/>
      <c r="WGN1099" s="187"/>
      <c r="WGO1099" s="187"/>
      <c r="WGP1099" s="187"/>
      <c r="WGQ1099" s="187"/>
      <c r="WGR1099" s="187"/>
      <c r="WGS1099" s="187"/>
      <c r="WGT1099" s="187"/>
      <c r="WGU1099" s="187"/>
      <c r="WGV1099" s="187"/>
      <c r="WGW1099" s="187"/>
      <c r="WGX1099" s="187"/>
      <c r="WGY1099" s="187"/>
      <c r="WGZ1099" s="187"/>
      <c r="WHA1099" s="187"/>
      <c r="WHB1099" s="187"/>
      <c r="WHC1099" s="187"/>
      <c r="WHD1099" s="187"/>
      <c r="WHE1099" s="187"/>
      <c r="WHF1099" s="187"/>
      <c r="WHG1099" s="187"/>
      <c r="WHH1099" s="187"/>
      <c r="WHI1099" s="187"/>
      <c r="WHJ1099" s="187"/>
      <c r="WHK1099" s="187"/>
      <c r="WHL1099" s="187"/>
      <c r="WHM1099" s="187"/>
      <c r="WHN1099" s="187"/>
      <c r="WHO1099" s="187"/>
      <c r="WHP1099" s="187"/>
      <c r="WHQ1099" s="187"/>
      <c r="WHR1099" s="187"/>
      <c r="WHS1099" s="187"/>
      <c r="WHT1099" s="187"/>
      <c r="WHU1099" s="187"/>
      <c r="WHV1099" s="187"/>
      <c r="WHW1099" s="187"/>
      <c r="WHX1099" s="187"/>
      <c r="WHY1099" s="187"/>
      <c r="WHZ1099" s="187"/>
      <c r="WIA1099" s="187"/>
      <c r="WIB1099" s="187"/>
      <c r="WIC1099" s="187"/>
      <c r="WID1099" s="187"/>
      <c r="WIE1099" s="187"/>
      <c r="WIF1099" s="187"/>
      <c r="WIG1099" s="187"/>
      <c r="WIH1099" s="187"/>
      <c r="WII1099" s="187"/>
      <c r="WIJ1099" s="187"/>
      <c r="WIK1099" s="187"/>
      <c r="WIL1099" s="187"/>
      <c r="WIM1099" s="187"/>
      <c r="WIN1099" s="187"/>
      <c r="WIO1099" s="187"/>
      <c r="WIP1099" s="187"/>
      <c r="WIQ1099" s="187"/>
      <c r="WIR1099" s="187"/>
      <c r="WIS1099" s="187"/>
      <c r="WIT1099" s="187"/>
      <c r="WIU1099" s="187"/>
      <c r="WIV1099" s="187"/>
      <c r="WIW1099" s="187"/>
      <c r="WIX1099" s="187"/>
      <c r="WIY1099" s="187"/>
      <c r="WIZ1099" s="187"/>
      <c r="WJA1099" s="187"/>
      <c r="WJB1099" s="187"/>
      <c r="WJC1099" s="187"/>
      <c r="WJD1099" s="187"/>
      <c r="WJE1099" s="187"/>
      <c r="WJF1099" s="187"/>
      <c r="WJG1099" s="187"/>
      <c r="WJH1099" s="187"/>
      <c r="WJI1099" s="187"/>
      <c r="WJJ1099" s="187"/>
      <c r="WJK1099" s="187"/>
      <c r="WJL1099" s="187"/>
      <c r="WJM1099" s="187"/>
      <c r="WJN1099" s="187"/>
      <c r="WJO1099" s="187"/>
      <c r="WJP1099" s="187"/>
      <c r="WJQ1099" s="187"/>
      <c r="WJR1099" s="187"/>
      <c r="WJS1099" s="187"/>
      <c r="WJT1099" s="187"/>
      <c r="WJU1099" s="187"/>
      <c r="WJV1099" s="187"/>
      <c r="WJW1099" s="187"/>
      <c r="WJX1099" s="187"/>
      <c r="WJY1099" s="187"/>
      <c r="WJZ1099" s="187"/>
      <c r="WKA1099" s="187"/>
      <c r="WKB1099" s="187"/>
      <c r="WKC1099" s="187"/>
      <c r="WKD1099" s="187"/>
      <c r="WKE1099" s="187"/>
      <c r="WKF1099" s="187"/>
      <c r="WKG1099" s="187"/>
      <c r="WKH1099" s="187"/>
      <c r="WKI1099" s="187"/>
      <c r="WKJ1099" s="187"/>
      <c r="WKK1099" s="187"/>
      <c r="WKL1099" s="187"/>
      <c r="WKM1099" s="187"/>
      <c r="WKN1099" s="187"/>
      <c r="WKO1099" s="187"/>
      <c r="WKP1099" s="187"/>
      <c r="WKQ1099" s="187"/>
      <c r="WKR1099" s="187"/>
      <c r="WKS1099" s="187"/>
      <c r="WKT1099" s="187"/>
      <c r="WKU1099" s="187"/>
      <c r="WKV1099" s="187"/>
      <c r="WKW1099" s="187"/>
      <c r="WKX1099" s="187"/>
      <c r="WKY1099" s="187"/>
      <c r="WKZ1099" s="187"/>
      <c r="WLA1099" s="187"/>
      <c r="WLB1099" s="187"/>
      <c r="WLC1099" s="187"/>
      <c r="WLD1099" s="187"/>
      <c r="WLE1099" s="187"/>
      <c r="WLF1099" s="187"/>
      <c r="WLG1099" s="187"/>
      <c r="WLH1099" s="187"/>
      <c r="WLI1099" s="187"/>
      <c r="WLJ1099" s="187"/>
      <c r="WLK1099" s="187"/>
      <c r="WLL1099" s="187"/>
      <c r="WLM1099" s="187"/>
      <c r="WLN1099" s="187"/>
      <c r="WLO1099" s="187"/>
      <c r="WLP1099" s="187"/>
      <c r="WLQ1099" s="187"/>
      <c r="WLR1099" s="187"/>
      <c r="WLS1099" s="187"/>
      <c r="WLT1099" s="187"/>
      <c r="WLU1099" s="187"/>
      <c r="WLV1099" s="187"/>
      <c r="WLW1099" s="187"/>
      <c r="WLX1099" s="187"/>
      <c r="WLY1099" s="187"/>
      <c r="WLZ1099" s="187"/>
      <c r="WMA1099" s="187"/>
      <c r="WMB1099" s="187"/>
      <c r="WMC1099" s="187"/>
      <c r="WMD1099" s="187"/>
      <c r="WME1099" s="187"/>
      <c r="WMF1099" s="187"/>
      <c r="WMG1099" s="187"/>
      <c r="WMH1099" s="187"/>
      <c r="WMI1099" s="187"/>
      <c r="WMJ1099" s="187"/>
      <c r="WMK1099" s="187"/>
      <c r="WML1099" s="187"/>
      <c r="WMM1099" s="187"/>
      <c r="WMN1099" s="187"/>
      <c r="WMO1099" s="187"/>
      <c r="WMP1099" s="187"/>
      <c r="WMQ1099" s="187"/>
      <c r="WMR1099" s="187"/>
      <c r="WMS1099" s="187"/>
      <c r="WMT1099" s="187"/>
      <c r="WMU1099" s="187"/>
      <c r="WMV1099" s="187"/>
      <c r="WMW1099" s="187"/>
      <c r="WMX1099" s="187"/>
      <c r="WMY1099" s="187"/>
      <c r="WMZ1099" s="187"/>
      <c r="WNA1099" s="187"/>
      <c r="WNB1099" s="187"/>
      <c r="WNC1099" s="187"/>
      <c r="WND1099" s="187"/>
      <c r="WNE1099" s="187"/>
      <c r="WNF1099" s="187"/>
      <c r="WNG1099" s="187"/>
      <c r="WNH1099" s="187"/>
      <c r="WNI1099" s="187"/>
      <c r="WNJ1099" s="187"/>
      <c r="WNK1099" s="187"/>
      <c r="WNL1099" s="187"/>
      <c r="WNM1099" s="187"/>
      <c r="WNN1099" s="187"/>
      <c r="WNO1099" s="187"/>
      <c r="WNP1099" s="187"/>
      <c r="WNQ1099" s="187"/>
      <c r="WNR1099" s="187"/>
      <c r="WNS1099" s="187"/>
      <c r="WNT1099" s="187"/>
      <c r="WNU1099" s="187"/>
      <c r="WNV1099" s="187"/>
      <c r="WNW1099" s="187"/>
      <c r="WNX1099" s="187"/>
      <c r="WNY1099" s="187"/>
      <c r="WNZ1099" s="187"/>
      <c r="WOA1099" s="187"/>
      <c r="WOB1099" s="187"/>
      <c r="WOC1099" s="187"/>
      <c r="WOD1099" s="187"/>
      <c r="WOE1099" s="187"/>
      <c r="WOF1099" s="187"/>
      <c r="WOG1099" s="187"/>
      <c r="WOH1099" s="187"/>
      <c r="WOI1099" s="187"/>
      <c r="WOJ1099" s="187"/>
      <c r="WOK1099" s="187"/>
      <c r="WOL1099" s="187"/>
      <c r="WOM1099" s="187"/>
      <c r="WON1099" s="187"/>
      <c r="WOO1099" s="187"/>
      <c r="WOP1099" s="187"/>
      <c r="WOQ1099" s="187"/>
      <c r="WOR1099" s="187"/>
      <c r="WOS1099" s="187"/>
      <c r="WOT1099" s="187"/>
      <c r="WOU1099" s="187"/>
      <c r="WOV1099" s="187"/>
      <c r="WOW1099" s="187"/>
      <c r="WOX1099" s="187"/>
      <c r="WOY1099" s="187"/>
      <c r="WOZ1099" s="187"/>
      <c r="WPA1099" s="187"/>
      <c r="WPB1099" s="187"/>
      <c r="WPC1099" s="187"/>
      <c r="WPD1099" s="187"/>
      <c r="WPE1099" s="187"/>
      <c r="WPF1099" s="187"/>
      <c r="WPG1099" s="187"/>
      <c r="WPH1099" s="187"/>
      <c r="WPI1099" s="187"/>
      <c r="WPJ1099" s="187"/>
      <c r="WPK1099" s="187"/>
      <c r="WPL1099" s="187"/>
      <c r="WPM1099" s="187"/>
      <c r="WPN1099" s="187"/>
      <c r="WPO1099" s="187"/>
      <c r="WPP1099" s="187"/>
      <c r="WPQ1099" s="187"/>
      <c r="WPR1099" s="187"/>
      <c r="WPS1099" s="187"/>
      <c r="WPT1099" s="187"/>
      <c r="WPU1099" s="187"/>
      <c r="WPV1099" s="187"/>
      <c r="WPW1099" s="187"/>
      <c r="WPX1099" s="187"/>
      <c r="WPY1099" s="187"/>
      <c r="WPZ1099" s="187"/>
      <c r="WQA1099" s="187"/>
      <c r="WQB1099" s="187"/>
      <c r="WQC1099" s="187"/>
      <c r="WQD1099" s="187"/>
      <c r="WQE1099" s="187"/>
      <c r="WQF1099" s="187"/>
      <c r="WQG1099" s="187"/>
      <c r="WQH1099" s="187"/>
      <c r="WQI1099" s="187"/>
      <c r="WQJ1099" s="187"/>
      <c r="WQK1099" s="187"/>
      <c r="WQL1099" s="187"/>
      <c r="WQM1099" s="187"/>
      <c r="WQN1099" s="187"/>
      <c r="WQO1099" s="187"/>
      <c r="WQP1099" s="187"/>
      <c r="WQQ1099" s="187"/>
      <c r="WQR1099" s="187"/>
      <c r="WQS1099" s="187"/>
      <c r="WQT1099" s="187"/>
      <c r="WQU1099" s="187"/>
      <c r="WQV1099" s="187"/>
      <c r="WQW1099" s="187"/>
      <c r="WQX1099" s="187"/>
      <c r="WQY1099" s="187"/>
      <c r="WQZ1099" s="187"/>
      <c r="WRA1099" s="187"/>
      <c r="WRB1099" s="187"/>
      <c r="WRC1099" s="187"/>
      <c r="WRD1099" s="187"/>
      <c r="WRE1099" s="187"/>
      <c r="WRF1099" s="187"/>
      <c r="WRG1099" s="187"/>
      <c r="WRH1099" s="187"/>
      <c r="WRI1099" s="187"/>
      <c r="WRJ1099" s="187"/>
      <c r="WRK1099" s="187"/>
      <c r="WRL1099" s="187"/>
      <c r="WRM1099" s="187"/>
      <c r="WRN1099" s="187"/>
      <c r="WRO1099" s="187"/>
      <c r="WRP1099" s="187"/>
      <c r="WRQ1099" s="187"/>
      <c r="WRR1099" s="187"/>
      <c r="WRS1099" s="187"/>
      <c r="WRT1099" s="187"/>
      <c r="WRU1099" s="187"/>
      <c r="WRV1099" s="187"/>
      <c r="WRW1099" s="187"/>
      <c r="WRX1099" s="187"/>
      <c r="WRY1099" s="187"/>
      <c r="WRZ1099" s="187"/>
      <c r="WSA1099" s="187"/>
      <c r="WSB1099" s="187"/>
      <c r="WSC1099" s="187"/>
      <c r="WSD1099" s="187"/>
      <c r="WSE1099" s="187"/>
      <c r="WSF1099" s="187"/>
      <c r="WSG1099" s="187"/>
      <c r="WSH1099" s="187"/>
      <c r="WSI1099" s="187"/>
      <c r="WSJ1099" s="187"/>
      <c r="WSK1099" s="187"/>
      <c r="WSL1099" s="187"/>
      <c r="WSM1099" s="187"/>
      <c r="WSN1099" s="187"/>
      <c r="WSO1099" s="187"/>
      <c r="WSP1099" s="187"/>
      <c r="WSQ1099" s="187"/>
      <c r="WSR1099" s="187"/>
      <c r="WSS1099" s="187"/>
      <c r="WST1099" s="187"/>
      <c r="WSU1099" s="187"/>
      <c r="WSV1099" s="187"/>
      <c r="WSW1099" s="187"/>
      <c r="WSX1099" s="187"/>
      <c r="WSY1099" s="187"/>
      <c r="WSZ1099" s="187"/>
      <c r="WTA1099" s="187"/>
      <c r="WTB1099" s="187"/>
      <c r="WTC1099" s="187"/>
      <c r="WTD1099" s="187"/>
      <c r="WTE1099" s="187"/>
      <c r="WTF1099" s="187"/>
      <c r="WTG1099" s="187"/>
      <c r="WTH1099" s="187"/>
      <c r="WTI1099" s="187"/>
      <c r="WTJ1099" s="187"/>
      <c r="WTK1099" s="187"/>
      <c r="WTL1099" s="187"/>
      <c r="WTM1099" s="187"/>
      <c r="WTN1099" s="187"/>
      <c r="WTO1099" s="187"/>
      <c r="WTP1099" s="187"/>
      <c r="WTQ1099" s="187"/>
      <c r="WTR1099" s="187"/>
      <c r="WTS1099" s="187"/>
      <c r="WTT1099" s="187"/>
      <c r="WTU1099" s="187"/>
      <c r="WTV1099" s="187"/>
      <c r="WTW1099" s="187"/>
      <c r="WTX1099" s="187"/>
      <c r="WTY1099" s="187"/>
      <c r="WTZ1099" s="187"/>
      <c r="WUA1099" s="187"/>
      <c r="WUB1099" s="187"/>
      <c r="WUC1099" s="187"/>
      <c r="WUD1099" s="187"/>
      <c r="WUE1099" s="187"/>
      <c r="WUF1099" s="187"/>
      <c r="WUG1099" s="187"/>
      <c r="WUH1099" s="187"/>
      <c r="WUI1099" s="187"/>
      <c r="WUJ1099" s="187"/>
      <c r="WUK1099" s="187"/>
      <c r="WUL1099" s="187"/>
      <c r="WUM1099" s="187"/>
      <c r="WUN1099" s="187"/>
      <c r="WUO1099" s="187"/>
      <c r="WUP1099" s="187"/>
      <c r="WUQ1099" s="187"/>
      <c r="WUR1099" s="187"/>
      <c r="WUS1099" s="187"/>
      <c r="WUT1099" s="187"/>
      <c r="WUU1099" s="187"/>
      <c r="WUV1099" s="187"/>
      <c r="WUW1099" s="187"/>
      <c r="WUX1099" s="187"/>
      <c r="WUY1099" s="187"/>
      <c r="WUZ1099" s="187"/>
      <c r="WVA1099" s="187"/>
      <c r="WVB1099" s="187"/>
      <c r="WVC1099" s="187"/>
      <c r="WVD1099" s="187"/>
      <c r="WVE1099" s="187"/>
      <c r="WVF1099" s="187"/>
      <c r="WVG1099" s="187"/>
      <c r="WVH1099" s="187"/>
      <c r="WVI1099" s="187"/>
      <c r="WVJ1099" s="187"/>
      <c r="WVK1099" s="187"/>
      <c r="WVL1099" s="187"/>
      <c r="WVM1099" s="187"/>
      <c r="WVN1099" s="187"/>
      <c r="WVO1099" s="187"/>
      <c r="WVP1099" s="187"/>
      <c r="WVQ1099" s="187"/>
      <c r="WVR1099" s="187"/>
      <c r="WVS1099" s="187"/>
      <c r="WVT1099" s="187"/>
      <c r="WVU1099" s="187"/>
      <c r="WVV1099" s="187"/>
      <c r="WVW1099" s="187"/>
      <c r="WVX1099" s="187"/>
      <c r="WVY1099" s="187"/>
      <c r="WVZ1099" s="187"/>
      <c r="WWA1099" s="187"/>
      <c r="WWB1099" s="187"/>
      <c r="WWC1099" s="187"/>
      <c r="WWD1099" s="187"/>
      <c r="WWE1099" s="187"/>
      <c r="WWF1099" s="187"/>
      <c r="WWG1099" s="187"/>
      <c r="WWH1099" s="187"/>
      <c r="WWI1099" s="187"/>
      <c r="WWJ1099" s="187"/>
      <c r="WWK1099" s="187"/>
      <c r="WWL1099" s="187"/>
      <c r="WWM1099" s="187"/>
      <c r="WWN1099" s="187"/>
      <c r="WWO1099" s="187"/>
      <c r="WWP1099" s="187"/>
      <c r="WWQ1099" s="187"/>
      <c r="WWR1099" s="187"/>
      <c r="WWS1099" s="187"/>
      <c r="WWT1099" s="187"/>
      <c r="WWU1099" s="187"/>
      <c r="WWV1099" s="187"/>
      <c r="WWW1099" s="187"/>
      <c r="WWX1099" s="187"/>
      <c r="WWY1099" s="187"/>
      <c r="WWZ1099" s="187"/>
      <c r="WXA1099" s="187"/>
      <c r="WXB1099" s="187"/>
      <c r="WXC1099" s="187"/>
      <c r="WXD1099" s="187"/>
      <c r="WXE1099" s="187"/>
      <c r="WXF1099" s="187"/>
      <c r="WXG1099" s="187"/>
      <c r="WXH1099" s="187"/>
      <c r="WXI1099" s="187"/>
      <c r="WXJ1099" s="187"/>
      <c r="WXK1099" s="187"/>
      <c r="WXL1099" s="187"/>
      <c r="WXM1099" s="187"/>
      <c r="WXN1099" s="187"/>
      <c r="WXO1099" s="187"/>
      <c r="WXP1099" s="187"/>
      <c r="WXQ1099" s="187"/>
      <c r="WXR1099" s="187"/>
      <c r="WXS1099" s="187"/>
      <c r="WXT1099" s="187"/>
      <c r="WXU1099" s="187"/>
      <c r="WXV1099" s="187"/>
      <c r="WXW1099" s="187"/>
      <c r="WXX1099" s="187"/>
      <c r="WXY1099" s="187"/>
      <c r="WXZ1099" s="187"/>
      <c r="WYA1099" s="187"/>
      <c r="WYB1099" s="187"/>
      <c r="WYC1099" s="187"/>
      <c r="WYD1099" s="187"/>
      <c r="WYE1099" s="187"/>
      <c r="WYF1099" s="187"/>
      <c r="WYG1099" s="187"/>
      <c r="WYH1099" s="187"/>
      <c r="WYI1099" s="187"/>
      <c r="WYJ1099" s="187"/>
      <c r="WYK1099" s="187"/>
      <c r="WYL1099" s="187"/>
      <c r="WYM1099" s="187"/>
      <c r="WYN1099" s="187"/>
      <c r="WYO1099" s="187"/>
      <c r="WYP1099" s="187"/>
      <c r="WYQ1099" s="187"/>
      <c r="WYR1099" s="187"/>
      <c r="WYS1099" s="187"/>
      <c r="WYT1099" s="187"/>
      <c r="WYU1099" s="187"/>
      <c r="WYV1099" s="187"/>
      <c r="WYW1099" s="187"/>
      <c r="WYX1099" s="187"/>
      <c r="WYY1099" s="187"/>
      <c r="WYZ1099" s="187"/>
      <c r="WZA1099" s="187"/>
      <c r="WZB1099" s="187"/>
      <c r="WZC1099" s="187"/>
      <c r="WZD1099" s="187"/>
      <c r="WZE1099" s="187"/>
      <c r="WZF1099" s="187"/>
      <c r="WZG1099" s="187"/>
      <c r="WZH1099" s="187"/>
      <c r="WZI1099" s="187"/>
      <c r="WZJ1099" s="187"/>
      <c r="WZK1099" s="187"/>
      <c r="WZL1099" s="187"/>
      <c r="WZM1099" s="187"/>
      <c r="WZN1099" s="187"/>
      <c r="WZO1099" s="187"/>
      <c r="WZP1099" s="187"/>
      <c r="WZQ1099" s="187"/>
      <c r="WZR1099" s="187"/>
      <c r="WZS1099" s="187"/>
      <c r="WZT1099" s="187"/>
      <c r="WZU1099" s="187"/>
      <c r="WZV1099" s="187"/>
      <c r="WZW1099" s="187"/>
      <c r="WZX1099" s="187"/>
      <c r="WZY1099" s="187"/>
      <c r="WZZ1099" s="187"/>
      <c r="XAA1099" s="187"/>
      <c r="XAB1099" s="187"/>
      <c r="XAC1099" s="187"/>
      <c r="XAD1099" s="187"/>
      <c r="XAE1099" s="187"/>
      <c r="XAF1099" s="187"/>
      <c r="XAG1099" s="187"/>
      <c r="XAH1099" s="187"/>
      <c r="XAI1099" s="187"/>
      <c r="XAJ1099" s="187"/>
      <c r="XAK1099" s="187"/>
      <c r="XAL1099" s="187"/>
      <c r="XAM1099" s="187"/>
      <c r="XAN1099" s="187"/>
      <c r="XAO1099" s="187"/>
      <c r="XAP1099" s="187"/>
      <c r="XAQ1099" s="187"/>
      <c r="XAR1099" s="187"/>
      <c r="XAS1099" s="187"/>
      <c r="XAT1099" s="187"/>
      <c r="XAU1099" s="187"/>
      <c r="XAV1099" s="187"/>
      <c r="XAW1099" s="187"/>
      <c r="XAX1099" s="187"/>
      <c r="XAY1099" s="187"/>
      <c r="XAZ1099" s="187"/>
      <c r="XBA1099" s="187"/>
      <c r="XBB1099" s="187"/>
      <c r="XBC1099" s="187"/>
      <c r="XBD1099" s="187"/>
      <c r="XBE1099" s="187"/>
      <c r="XBF1099" s="187"/>
      <c r="XBG1099" s="187"/>
      <c r="XBH1099" s="187"/>
      <c r="XBI1099" s="187"/>
      <c r="XBJ1099" s="187"/>
      <c r="XBK1099" s="187"/>
      <c r="XBL1099" s="187"/>
      <c r="XBM1099" s="187"/>
      <c r="XBN1099" s="187"/>
      <c r="XBO1099" s="187"/>
      <c r="XBP1099" s="187"/>
      <c r="XBQ1099" s="187"/>
      <c r="XBR1099" s="187"/>
      <c r="XBS1099" s="187"/>
      <c r="XBT1099" s="187"/>
      <c r="XBU1099" s="187"/>
      <c r="XBV1099" s="187"/>
      <c r="XBW1099" s="187"/>
      <c r="XBX1099" s="187"/>
      <c r="XBY1099" s="187"/>
      <c r="XBZ1099" s="187"/>
      <c r="XCA1099" s="187"/>
      <c r="XCB1099" s="187"/>
      <c r="XCC1099" s="187"/>
      <c r="XCD1099" s="187"/>
      <c r="XCE1099" s="187"/>
      <c r="XCF1099" s="187"/>
      <c r="XCG1099" s="187"/>
      <c r="XCH1099" s="187"/>
      <c r="XCI1099" s="187"/>
      <c r="XCJ1099" s="187"/>
      <c r="XCK1099" s="187"/>
      <c r="XCL1099" s="187"/>
      <c r="XCM1099" s="187"/>
      <c r="XCN1099" s="187"/>
      <c r="XCO1099" s="187"/>
      <c r="XCP1099" s="187"/>
      <c r="XCQ1099" s="187"/>
      <c r="XCR1099" s="187"/>
      <c r="XCS1099" s="187"/>
      <c r="XCT1099" s="187"/>
      <c r="XCU1099" s="187"/>
      <c r="XCV1099" s="187"/>
      <c r="XCW1099" s="187"/>
      <c r="XCX1099" s="187"/>
      <c r="XCY1099" s="187"/>
      <c r="XCZ1099" s="187"/>
      <c r="XDA1099" s="187"/>
      <c r="XDB1099" s="187"/>
      <c r="XDC1099" s="187"/>
      <c r="XDD1099" s="187"/>
      <c r="XDE1099" s="187"/>
      <c r="XDF1099" s="187"/>
      <c r="XDG1099" s="187"/>
      <c r="XDH1099" s="187"/>
      <c r="XDI1099" s="187"/>
      <c r="XDJ1099" s="187"/>
      <c r="XDK1099" s="187"/>
      <c r="XDL1099" s="187"/>
      <c r="XDM1099" s="187"/>
      <c r="XDN1099" s="187"/>
      <c r="XDO1099" s="187"/>
      <c r="XDP1099" s="187"/>
      <c r="XDQ1099" s="187"/>
      <c r="XDR1099" s="187"/>
      <c r="XDS1099" s="187"/>
      <c r="XDT1099" s="187"/>
      <c r="XDU1099" s="187"/>
      <c r="XDV1099" s="187"/>
      <c r="XDW1099" s="187"/>
      <c r="XDX1099" s="187"/>
      <c r="XDY1099" s="187"/>
      <c r="XDZ1099" s="187"/>
      <c r="XEA1099" s="187"/>
      <c r="XEB1099" s="187"/>
      <c r="XEC1099" s="187"/>
      <c r="XED1099" s="187"/>
      <c r="XEE1099" s="187"/>
      <c r="XEF1099" s="187"/>
      <c r="XEG1099" s="187"/>
      <c r="XEH1099" s="187"/>
      <c r="XEI1099" s="187"/>
      <c r="XEJ1099" s="187"/>
      <c r="XEK1099" s="187"/>
      <c r="XEL1099" s="187"/>
      <c r="XEM1099" s="187"/>
      <c r="XEN1099" s="187"/>
      <c r="XEO1099" s="187"/>
      <c r="XEP1099" s="187"/>
    </row>
    <row r="1100" spans="1:16370" s="188" customFormat="1" ht="24.95" customHeight="1" x14ac:dyDescent="0.2">
      <c r="A1100" s="175" t="str">
        <f>VLOOKUP(B1100,'[2]CCTP lot 1 liste batiment'!B:C,2,FALSE)</f>
        <v>LOT 1</v>
      </c>
      <c r="B1100" s="175" t="s">
        <v>2450</v>
      </c>
      <c r="C1100" s="175" t="s">
        <v>2451</v>
      </c>
      <c r="D1100" s="176" t="str">
        <f>VLOOKUP(E1100,'[2]Synthèse Familles'!B:C,2,FALSE)</f>
        <v>5C - Traitement d'air - Réseaux</v>
      </c>
      <c r="E1100" s="176" t="s">
        <v>140</v>
      </c>
      <c r="F1100" s="173" t="s">
        <v>864</v>
      </c>
      <c r="G1100" s="177">
        <v>1500</v>
      </c>
      <c r="H1100" s="173" t="str">
        <f>VLOOKUP(E1100,'BPU- Missions M2 et M3'!B:C,2,FALSE)</f>
        <v>5C-AERAU</v>
      </c>
      <c r="I1100" s="173">
        <f>IF(H1100="inclus","-",VLOOKUP(H1100,'BPU- Missions M2 et M3'!C:D,2,FALSE)*G1100)</f>
        <v>0</v>
      </c>
      <c r="J1100" s="173"/>
      <c r="K1100" s="176"/>
      <c r="L1100" s="176"/>
      <c r="M1100" s="176"/>
      <c r="N1100" s="176"/>
      <c r="O1100" s="176"/>
      <c r="P1100" s="176"/>
      <c r="Q1100" s="176"/>
      <c r="R1100" s="173"/>
      <c r="S1100" s="173"/>
      <c r="T1100" s="175" t="s">
        <v>276</v>
      </c>
      <c r="U1100" s="178" t="s">
        <v>277</v>
      </c>
      <c r="V1100" s="187" t="str">
        <f>VLOOKUP(B1100,'DPF - Montant M2 M3 par site'!A:A,1,FALSE)</f>
        <v>K04</v>
      </c>
      <c r="X1100" s="187"/>
      <c r="Y1100" s="187"/>
      <c r="Z1100" s="187"/>
      <c r="AA1100" s="189"/>
      <c r="AB1100" s="187"/>
      <c r="AC1100" s="187"/>
      <c r="AD1100" s="187"/>
      <c r="AE1100" s="187"/>
      <c r="AF1100" s="187"/>
      <c r="AG1100" s="187"/>
      <c r="AH1100" s="187"/>
      <c r="AI1100" s="187"/>
      <c r="AJ1100" s="187"/>
      <c r="AK1100" s="187"/>
      <c r="AL1100" s="187"/>
      <c r="AM1100" s="187"/>
      <c r="AN1100" s="187"/>
      <c r="AO1100" s="187"/>
      <c r="AP1100" s="187"/>
      <c r="AQ1100" s="187"/>
      <c r="AR1100" s="187"/>
      <c r="AS1100" s="187"/>
      <c r="AT1100" s="187"/>
      <c r="AU1100" s="187"/>
      <c r="AV1100" s="187"/>
      <c r="AW1100" s="187"/>
      <c r="AX1100" s="187"/>
      <c r="AY1100" s="187"/>
      <c r="AZ1100" s="187"/>
      <c r="BA1100" s="187"/>
      <c r="BB1100" s="187"/>
      <c r="BC1100" s="187"/>
      <c r="BD1100" s="187"/>
      <c r="BE1100" s="187"/>
      <c r="BF1100" s="187"/>
      <c r="BG1100" s="187"/>
      <c r="BH1100" s="187"/>
      <c r="BI1100" s="187"/>
      <c r="BJ1100" s="187"/>
      <c r="BK1100" s="187"/>
      <c r="BL1100" s="187"/>
      <c r="BM1100" s="187"/>
      <c r="BN1100" s="187"/>
      <c r="BO1100" s="187"/>
      <c r="BP1100" s="187"/>
      <c r="BQ1100" s="187"/>
      <c r="BR1100" s="187"/>
      <c r="BS1100" s="187"/>
      <c r="BT1100" s="187"/>
      <c r="BU1100" s="187"/>
      <c r="BV1100" s="187"/>
      <c r="BW1100" s="187"/>
      <c r="BX1100" s="187"/>
      <c r="BY1100" s="187"/>
      <c r="BZ1100" s="187"/>
      <c r="CA1100" s="187"/>
      <c r="CB1100" s="187"/>
      <c r="CC1100" s="187"/>
      <c r="CD1100" s="187"/>
      <c r="CE1100" s="187"/>
      <c r="CF1100" s="187"/>
      <c r="CG1100" s="187"/>
      <c r="CH1100" s="187"/>
      <c r="CI1100" s="187"/>
      <c r="CJ1100" s="187"/>
      <c r="CK1100" s="187"/>
      <c r="CL1100" s="187"/>
      <c r="CM1100" s="187"/>
      <c r="CN1100" s="187"/>
      <c r="CO1100" s="187"/>
      <c r="CP1100" s="187"/>
      <c r="CQ1100" s="187"/>
      <c r="CR1100" s="187"/>
      <c r="CS1100" s="187"/>
      <c r="CT1100" s="187"/>
      <c r="CU1100" s="187"/>
      <c r="CV1100" s="187"/>
      <c r="CW1100" s="187"/>
      <c r="CX1100" s="187"/>
      <c r="CY1100" s="187"/>
      <c r="CZ1100" s="187"/>
      <c r="DA1100" s="187"/>
      <c r="DB1100" s="187"/>
      <c r="DC1100" s="187"/>
      <c r="DD1100" s="187"/>
      <c r="DE1100" s="187"/>
      <c r="DF1100" s="187"/>
      <c r="DG1100" s="187"/>
      <c r="DH1100" s="187"/>
      <c r="DI1100" s="187"/>
      <c r="DJ1100" s="187"/>
      <c r="DK1100" s="187"/>
      <c r="DL1100" s="187"/>
      <c r="DM1100" s="187"/>
      <c r="DN1100" s="187"/>
      <c r="DO1100" s="187"/>
      <c r="DP1100" s="187"/>
      <c r="DQ1100" s="187"/>
      <c r="DR1100" s="187"/>
      <c r="DS1100" s="187"/>
      <c r="DT1100" s="187"/>
      <c r="DU1100" s="187"/>
      <c r="DV1100" s="187"/>
      <c r="DW1100" s="187"/>
      <c r="DX1100" s="187"/>
      <c r="DY1100" s="187"/>
      <c r="DZ1100" s="187"/>
      <c r="EA1100" s="187"/>
      <c r="EB1100" s="187"/>
      <c r="EC1100" s="187"/>
      <c r="ED1100" s="187"/>
      <c r="EE1100" s="187"/>
      <c r="EF1100" s="187"/>
      <c r="EG1100" s="187"/>
      <c r="EH1100" s="187"/>
      <c r="EI1100" s="187"/>
      <c r="EJ1100" s="187"/>
      <c r="EK1100" s="187"/>
      <c r="EL1100" s="187"/>
      <c r="EM1100" s="187"/>
      <c r="EN1100" s="187"/>
      <c r="EO1100" s="187"/>
      <c r="EP1100" s="187"/>
      <c r="EQ1100" s="187"/>
      <c r="ER1100" s="187"/>
      <c r="ES1100" s="187"/>
      <c r="ET1100" s="187"/>
      <c r="EU1100" s="187"/>
      <c r="EV1100" s="187"/>
      <c r="EW1100" s="187"/>
      <c r="EX1100" s="187"/>
      <c r="EY1100" s="187"/>
      <c r="EZ1100" s="187"/>
      <c r="FA1100" s="187"/>
      <c r="FB1100" s="187"/>
      <c r="FC1100" s="187"/>
      <c r="FD1100" s="187"/>
      <c r="FE1100" s="187"/>
      <c r="FF1100" s="187"/>
      <c r="FG1100" s="187"/>
      <c r="FH1100" s="187"/>
      <c r="FI1100" s="187"/>
      <c r="FJ1100" s="187"/>
      <c r="FK1100" s="187"/>
      <c r="FL1100" s="187"/>
      <c r="FM1100" s="187"/>
      <c r="FN1100" s="187"/>
      <c r="FO1100" s="187"/>
      <c r="FP1100" s="187"/>
      <c r="FQ1100" s="187"/>
      <c r="FR1100" s="187"/>
      <c r="FS1100" s="187"/>
      <c r="FT1100" s="187"/>
      <c r="FU1100" s="187"/>
      <c r="FV1100" s="187"/>
      <c r="FW1100" s="187"/>
      <c r="FX1100" s="187"/>
      <c r="FY1100" s="187"/>
      <c r="FZ1100" s="187"/>
      <c r="GA1100" s="187"/>
      <c r="GB1100" s="187"/>
      <c r="GC1100" s="187"/>
      <c r="GD1100" s="187"/>
      <c r="GE1100" s="187"/>
      <c r="GF1100" s="187"/>
      <c r="GG1100" s="187"/>
      <c r="GH1100" s="187"/>
      <c r="GI1100" s="187"/>
      <c r="GJ1100" s="187"/>
      <c r="GK1100" s="187"/>
      <c r="GL1100" s="187"/>
      <c r="GM1100" s="187"/>
      <c r="GN1100" s="187"/>
      <c r="GO1100" s="187"/>
      <c r="GP1100" s="187"/>
      <c r="GQ1100" s="187"/>
      <c r="GR1100" s="187"/>
      <c r="GS1100" s="187"/>
      <c r="GT1100" s="187"/>
      <c r="GU1100" s="187"/>
      <c r="GV1100" s="187"/>
      <c r="GW1100" s="187"/>
      <c r="GX1100" s="187"/>
      <c r="GY1100" s="187"/>
      <c r="GZ1100" s="187"/>
      <c r="HA1100" s="187"/>
      <c r="HB1100" s="187"/>
      <c r="HC1100" s="187"/>
      <c r="HD1100" s="187"/>
      <c r="HE1100" s="187"/>
      <c r="HF1100" s="187"/>
      <c r="HG1100" s="187"/>
      <c r="HH1100" s="187"/>
      <c r="HI1100" s="187"/>
      <c r="HJ1100" s="187"/>
      <c r="HK1100" s="187"/>
      <c r="HL1100" s="187"/>
      <c r="HM1100" s="187"/>
      <c r="HN1100" s="187"/>
      <c r="HO1100" s="187"/>
      <c r="HP1100" s="187"/>
      <c r="HQ1100" s="187"/>
      <c r="HR1100" s="187"/>
      <c r="HS1100" s="187"/>
      <c r="HT1100" s="187"/>
      <c r="HU1100" s="187"/>
      <c r="HV1100" s="187"/>
      <c r="HW1100" s="187"/>
      <c r="HX1100" s="187"/>
      <c r="HY1100" s="187"/>
      <c r="HZ1100" s="187"/>
      <c r="IA1100" s="187"/>
      <c r="IB1100" s="187"/>
      <c r="IC1100" s="187"/>
      <c r="ID1100" s="187"/>
      <c r="IE1100" s="187"/>
      <c r="IF1100" s="187"/>
      <c r="IG1100" s="187"/>
      <c r="IH1100" s="187"/>
      <c r="II1100" s="187"/>
      <c r="IJ1100" s="187"/>
      <c r="IK1100" s="187"/>
      <c r="IL1100" s="187"/>
      <c r="IM1100" s="187"/>
      <c r="IN1100" s="187"/>
      <c r="IO1100" s="187"/>
      <c r="IP1100" s="187"/>
      <c r="IQ1100" s="187"/>
      <c r="IR1100" s="187"/>
      <c r="IS1100" s="187"/>
      <c r="IT1100" s="187"/>
      <c r="IU1100" s="187"/>
      <c r="IV1100" s="187"/>
      <c r="IW1100" s="187"/>
      <c r="IX1100" s="187"/>
      <c r="IY1100" s="187"/>
      <c r="IZ1100" s="187"/>
      <c r="JA1100" s="187"/>
      <c r="JB1100" s="187"/>
      <c r="JC1100" s="187"/>
      <c r="JD1100" s="187"/>
      <c r="JE1100" s="187"/>
      <c r="JF1100" s="187"/>
      <c r="JG1100" s="187"/>
      <c r="JH1100" s="187"/>
      <c r="JI1100" s="187"/>
      <c r="JJ1100" s="187"/>
      <c r="JK1100" s="187"/>
      <c r="JL1100" s="187"/>
      <c r="JM1100" s="187"/>
      <c r="JN1100" s="187"/>
      <c r="JO1100" s="187"/>
      <c r="JP1100" s="187"/>
      <c r="JQ1100" s="187"/>
      <c r="JR1100" s="187"/>
      <c r="JS1100" s="187"/>
      <c r="JT1100" s="187"/>
      <c r="JU1100" s="187"/>
      <c r="JV1100" s="187"/>
      <c r="JW1100" s="187"/>
      <c r="JX1100" s="187"/>
      <c r="JY1100" s="187"/>
      <c r="JZ1100" s="187"/>
      <c r="KA1100" s="187"/>
      <c r="KB1100" s="187"/>
      <c r="KC1100" s="187"/>
      <c r="KD1100" s="187"/>
      <c r="KE1100" s="187"/>
      <c r="KF1100" s="187"/>
      <c r="KG1100" s="187"/>
      <c r="KH1100" s="187"/>
      <c r="KI1100" s="187"/>
      <c r="KJ1100" s="187"/>
      <c r="KK1100" s="187"/>
      <c r="KL1100" s="187"/>
      <c r="KM1100" s="187"/>
      <c r="KN1100" s="187"/>
      <c r="KO1100" s="187"/>
      <c r="KP1100" s="187"/>
      <c r="KQ1100" s="187"/>
      <c r="KR1100" s="187"/>
      <c r="KS1100" s="187"/>
      <c r="KT1100" s="187"/>
      <c r="KU1100" s="187"/>
      <c r="KV1100" s="187"/>
      <c r="KW1100" s="187"/>
      <c r="KX1100" s="187"/>
      <c r="KY1100" s="187"/>
      <c r="KZ1100" s="187"/>
      <c r="LA1100" s="187"/>
      <c r="LB1100" s="187"/>
      <c r="LC1100" s="187"/>
      <c r="LD1100" s="187"/>
      <c r="LE1100" s="187"/>
      <c r="LF1100" s="187"/>
      <c r="LG1100" s="187"/>
      <c r="LH1100" s="187"/>
      <c r="LI1100" s="187"/>
      <c r="LJ1100" s="187"/>
      <c r="LK1100" s="187"/>
      <c r="LL1100" s="187"/>
      <c r="LM1100" s="187"/>
      <c r="LN1100" s="187"/>
      <c r="LO1100" s="187"/>
      <c r="LP1100" s="187"/>
      <c r="LQ1100" s="187"/>
      <c r="LR1100" s="187"/>
      <c r="LS1100" s="187"/>
      <c r="LT1100" s="187"/>
      <c r="LU1100" s="187"/>
      <c r="LV1100" s="187"/>
      <c r="LW1100" s="187"/>
      <c r="LX1100" s="187"/>
      <c r="LY1100" s="187"/>
      <c r="LZ1100" s="187"/>
      <c r="MA1100" s="187"/>
      <c r="MB1100" s="187"/>
      <c r="MC1100" s="187"/>
      <c r="MD1100" s="187"/>
      <c r="ME1100" s="187"/>
      <c r="MF1100" s="187"/>
      <c r="MG1100" s="187"/>
      <c r="MH1100" s="187"/>
      <c r="MI1100" s="187"/>
      <c r="MJ1100" s="187"/>
      <c r="MK1100" s="187"/>
      <c r="ML1100" s="187"/>
      <c r="MM1100" s="187"/>
      <c r="MN1100" s="187"/>
      <c r="MO1100" s="187"/>
      <c r="MP1100" s="187"/>
      <c r="MQ1100" s="187"/>
      <c r="MR1100" s="187"/>
      <c r="MS1100" s="187"/>
      <c r="MT1100" s="187"/>
      <c r="MU1100" s="187"/>
      <c r="MV1100" s="187"/>
      <c r="MW1100" s="187"/>
      <c r="MX1100" s="187"/>
      <c r="MY1100" s="187"/>
      <c r="MZ1100" s="187"/>
      <c r="NA1100" s="187"/>
      <c r="NB1100" s="187"/>
      <c r="NC1100" s="187"/>
      <c r="ND1100" s="187"/>
      <c r="NE1100" s="187"/>
      <c r="NF1100" s="187"/>
      <c r="NG1100" s="187"/>
      <c r="NH1100" s="187"/>
      <c r="NI1100" s="187"/>
      <c r="NJ1100" s="187"/>
      <c r="NK1100" s="187"/>
      <c r="NL1100" s="187"/>
      <c r="NM1100" s="187"/>
      <c r="NN1100" s="187"/>
      <c r="NO1100" s="187"/>
      <c r="NP1100" s="187"/>
      <c r="NQ1100" s="187"/>
      <c r="NR1100" s="187"/>
      <c r="NS1100" s="187"/>
      <c r="NT1100" s="187"/>
      <c r="NU1100" s="187"/>
      <c r="NV1100" s="187"/>
      <c r="NW1100" s="187"/>
      <c r="NX1100" s="187"/>
      <c r="NY1100" s="187"/>
      <c r="NZ1100" s="187"/>
      <c r="OA1100" s="187"/>
      <c r="OB1100" s="187"/>
      <c r="OC1100" s="187"/>
      <c r="OD1100" s="187"/>
      <c r="OE1100" s="187"/>
      <c r="OF1100" s="187"/>
      <c r="OG1100" s="187"/>
      <c r="OH1100" s="187"/>
      <c r="OI1100" s="187"/>
      <c r="OJ1100" s="187"/>
      <c r="OK1100" s="187"/>
      <c r="OL1100" s="187"/>
      <c r="OM1100" s="187"/>
      <c r="ON1100" s="187"/>
      <c r="OO1100" s="187"/>
      <c r="OP1100" s="187"/>
      <c r="OQ1100" s="187"/>
      <c r="OR1100" s="187"/>
      <c r="OS1100" s="187"/>
      <c r="OT1100" s="187"/>
      <c r="OU1100" s="187"/>
      <c r="OV1100" s="187"/>
      <c r="OW1100" s="187"/>
      <c r="OX1100" s="187"/>
      <c r="OY1100" s="187"/>
      <c r="OZ1100" s="187"/>
      <c r="PA1100" s="187"/>
      <c r="PB1100" s="187"/>
      <c r="PC1100" s="187"/>
      <c r="PD1100" s="187"/>
      <c r="PE1100" s="187"/>
      <c r="PF1100" s="187"/>
      <c r="PG1100" s="187"/>
      <c r="PH1100" s="187"/>
      <c r="PI1100" s="187"/>
      <c r="PJ1100" s="187"/>
      <c r="PK1100" s="187"/>
      <c r="PL1100" s="187"/>
      <c r="PM1100" s="187"/>
      <c r="PN1100" s="187"/>
      <c r="PO1100" s="187"/>
      <c r="PP1100" s="187"/>
      <c r="PQ1100" s="187"/>
      <c r="PR1100" s="187"/>
      <c r="PS1100" s="187"/>
      <c r="PT1100" s="187"/>
      <c r="PU1100" s="187"/>
      <c r="PV1100" s="187"/>
      <c r="PW1100" s="187"/>
      <c r="PX1100" s="187"/>
      <c r="PY1100" s="187"/>
      <c r="PZ1100" s="187"/>
      <c r="QA1100" s="187"/>
      <c r="QB1100" s="187"/>
      <c r="QC1100" s="187"/>
      <c r="QD1100" s="187"/>
      <c r="QE1100" s="187"/>
      <c r="QF1100" s="187"/>
      <c r="QG1100" s="187"/>
      <c r="QH1100" s="187"/>
      <c r="QI1100" s="187"/>
      <c r="QJ1100" s="187"/>
      <c r="QK1100" s="187"/>
      <c r="QL1100" s="187"/>
      <c r="QM1100" s="187"/>
      <c r="QN1100" s="187"/>
      <c r="QO1100" s="187"/>
      <c r="QP1100" s="187"/>
      <c r="QQ1100" s="187"/>
      <c r="QR1100" s="187"/>
      <c r="QS1100" s="187"/>
      <c r="QT1100" s="187"/>
      <c r="QU1100" s="187"/>
      <c r="QV1100" s="187"/>
      <c r="QW1100" s="187"/>
      <c r="QX1100" s="187"/>
      <c r="QY1100" s="187"/>
      <c r="QZ1100" s="187"/>
      <c r="RA1100" s="187"/>
      <c r="RB1100" s="187"/>
      <c r="RC1100" s="187"/>
      <c r="RD1100" s="187"/>
      <c r="RE1100" s="187"/>
      <c r="RF1100" s="187"/>
      <c r="RG1100" s="187"/>
      <c r="RH1100" s="187"/>
      <c r="RI1100" s="187"/>
      <c r="RJ1100" s="187"/>
      <c r="RK1100" s="187"/>
      <c r="RL1100" s="187"/>
      <c r="RM1100" s="187"/>
      <c r="RN1100" s="187"/>
      <c r="RO1100" s="187"/>
      <c r="RP1100" s="187"/>
      <c r="RQ1100" s="187"/>
      <c r="RR1100" s="187"/>
      <c r="RS1100" s="187"/>
      <c r="RT1100" s="187"/>
      <c r="RU1100" s="187"/>
      <c r="RV1100" s="187"/>
      <c r="RW1100" s="187"/>
      <c r="RX1100" s="187"/>
      <c r="RY1100" s="187"/>
      <c r="RZ1100" s="187"/>
      <c r="SA1100" s="187"/>
      <c r="SB1100" s="187"/>
      <c r="SC1100" s="187"/>
      <c r="SD1100" s="187"/>
      <c r="SE1100" s="187"/>
      <c r="SF1100" s="187"/>
      <c r="SG1100" s="187"/>
      <c r="SH1100" s="187"/>
      <c r="SI1100" s="187"/>
      <c r="SJ1100" s="187"/>
      <c r="SK1100" s="187"/>
      <c r="SL1100" s="187"/>
      <c r="SM1100" s="187"/>
      <c r="SN1100" s="187"/>
      <c r="SO1100" s="187"/>
      <c r="SP1100" s="187"/>
      <c r="SQ1100" s="187"/>
      <c r="SR1100" s="187"/>
      <c r="SS1100" s="187"/>
      <c r="ST1100" s="187"/>
      <c r="SU1100" s="187"/>
      <c r="SV1100" s="187"/>
      <c r="SW1100" s="187"/>
      <c r="SX1100" s="187"/>
      <c r="SY1100" s="187"/>
      <c r="SZ1100" s="187"/>
      <c r="TA1100" s="187"/>
      <c r="TB1100" s="187"/>
      <c r="TC1100" s="187"/>
      <c r="TD1100" s="187"/>
      <c r="TE1100" s="187"/>
      <c r="TF1100" s="187"/>
      <c r="TG1100" s="187"/>
      <c r="TH1100" s="187"/>
      <c r="TI1100" s="187"/>
      <c r="TJ1100" s="187"/>
      <c r="TK1100" s="187"/>
      <c r="TL1100" s="187"/>
      <c r="TM1100" s="187"/>
      <c r="TN1100" s="187"/>
      <c r="TO1100" s="187"/>
      <c r="TP1100" s="187"/>
      <c r="TQ1100" s="187"/>
      <c r="TR1100" s="187"/>
      <c r="TS1100" s="187"/>
      <c r="TT1100" s="187"/>
      <c r="TU1100" s="187"/>
      <c r="TV1100" s="187"/>
      <c r="TW1100" s="187"/>
      <c r="TX1100" s="187"/>
      <c r="TY1100" s="187"/>
      <c r="TZ1100" s="187"/>
      <c r="UA1100" s="187"/>
      <c r="UB1100" s="187"/>
      <c r="UC1100" s="187"/>
      <c r="UD1100" s="187"/>
      <c r="UE1100" s="187"/>
      <c r="UF1100" s="187"/>
      <c r="UG1100" s="187"/>
      <c r="UH1100" s="187"/>
      <c r="UI1100" s="187"/>
      <c r="UJ1100" s="187"/>
      <c r="UK1100" s="187"/>
      <c r="UL1100" s="187"/>
      <c r="UM1100" s="187"/>
      <c r="UN1100" s="187"/>
      <c r="UO1100" s="187"/>
      <c r="UP1100" s="187"/>
      <c r="UQ1100" s="187"/>
      <c r="UR1100" s="187"/>
      <c r="US1100" s="187"/>
      <c r="UT1100" s="187"/>
      <c r="UU1100" s="187"/>
      <c r="UV1100" s="187"/>
      <c r="UW1100" s="187"/>
      <c r="UX1100" s="187"/>
      <c r="UY1100" s="187"/>
      <c r="UZ1100" s="187"/>
      <c r="VA1100" s="187"/>
      <c r="VB1100" s="187"/>
      <c r="VC1100" s="187"/>
      <c r="VD1100" s="187"/>
      <c r="VE1100" s="187"/>
      <c r="VF1100" s="187"/>
      <c r="VG1100" s="187"/>
      <c r="VH1100" s="187"/>
      <c r="VI1100" s="187"/>
      <c r="VJ1100" s="187"/>
      <c r="VK1100" s="187"/>
      <c r="VL1100" s="187"/>
      <c r="VM1100" s="187"/>
      <c r="VN1100" s="187"/>
      <c r="VO1100" s="187"/>
      <c r="VP1100" s="187"/>
      <c r="VQ1100" s="187"/>
      <c r="VR1100" s="187"/>
      <c r="VS1100" s="187"/>
      <c r="VT1100" s="187"/>
      <c r="VU1100" s="187"/>
      <c r="VV1100" s="187"/>
      <c r="VW1100" s="187"/>
      <c r="VX1100" s="187"/>
      <c r="VY1100" s="187"/>
      <c r="VZ1100" s="187"/>
      <c r="WA1100" s="187"/>
      <c r="WB1100" s="187"/>
      <c r="WC1100" s="187"/>
      <c r="WD1100" s="187"/>
      <c r="WE1100" s="187"/>
      <c r="WF1100" s="187"/>
      <c r="WG1100" s="187"/>
      <c r="WH1100" s="187"/>
      <c r="WI1100" s="187"/>
      <c r="WJ1100" s="187"/>
      <c r="WK1100" s="187"/>
      <c r="WL1100" s="187"/>
      <c r="WM1100" s="187"/>
      <c r="WN1100" s="187"/>
      <c r="WO1100" s="187"/>
      <c r="WP1100" s="187"/>
      <c r="WQ1100" s="187"/>
      <c r="WR1100" s="187"/>
      <c r="WS1100" s="187"/>
      <c r="WT1100" s="187"/>
      <c r="WU1100" s="187"/>
      <c r="WV1100" s="187"/>
      <c r="WW1100" s="187"/>
      <c r="WX1100" s="187"/>
      <c r="WY1100" s="187"/>
      <c r="WZ1100" s="187"/>
      <c r="XA1100" s="187"/>
      <c r="XB1100" s="187"/>
      <c r="XC1100" s="187"/>
      <c r="XD1100" s="187"/>
      <c r="XE1100" s="187"/>
      <c r="XF1100" s="187"/>
      <c r="XG1100" s="187"/>
      <c r="XH1100" s="187"/>
      <c r="XI1100" s="187"/>
      <c r="XJ1100" s="187"/>
      <c r="XK1100" s="187"/>
      <c r="XL1100" s="187"/>
      <c r="XM1100" s="187"/>
      <c r="XN1100" s="187"/>
      <c r="XO1100" s="187"/>
      <c r="XP1100" s="187"/>
      <c r="XQ1100" s="187"/>
      <c r="XR1100" s="187"/>
      <c r="XS1100" s="187"/>
      <c r="XT1100" s="187"/>
      <c r="XU1100" s="187"/>
      <c r="XV1100" s="187"/>
      <c r="XW1100" s="187"/>
      <c r="XX1100" s="187"/>
      <c r="XY1100" s="187"/>
      <c r="XZ1100" s="187"/>
      <c r="YA1100" s="187"/>
      <c r="YB1100" s="187"/>
      <c r="YC1100" s="187"/>
      <c r="YD1100" s="187"/>
      <c r="YE1100" s="187"/>
      <c r="YF1100" s="187"/>
      <c r="YG1100" s="187"/>
      <c r="YH1100" s="187"/>
      <c r="YI1100" s="187"/>
      <c r="YJ1100" s="187"/>
      <c r="YK1100" s="187"/>
      <c r="YL1100" s="187"/>
      <c r="YM1100" s="187"/>
      <c r="YN1100" s="187"/>
      <c r="YO1100" s="187"/>
      <c r="YP1100" s="187"/>
      <c r="YQ1100" s="187"/>
      <c r="YR1100" s="187"/>
      <c r="YS1100" s="187"/>
      <c r="YT1100" s="187"/>
      <c r="YU1100" s="187"/>
      <c r="YV1100" s="187"/>
      <c r="YW1100" s="187"/>
      <c r="YX1100" s="187"/>
      <c r="YY1100" s="187"/>
      <c r="YZ1100" s="187"/>
      <c r="ZA1100" s="187"/>
      <c r="ZB1100" s="187"/>
      <c r="ZC1100" s="187"/>
      <c r="ZD1100" s="187"/>
      <c r="ZE1100" s="187"/>
      <c r="ZF1100" s="187"/>
      <c r="ZG1100" s="187"/>
      <c r="ZH1100" s="187"/>
      <c r="ZI1100" s="187"/>
      <c r="ZJ1100" s="187"/>
      <c r="ZK1100" s="187"/>
      <c r="ZL1100" s="187"/>
      <c r="ZM1100" s="187"/>
      <c r="ZN1100" s="187"/>
      <c r="ZO1100" s="187"/>
      <c r="ZP1100" s="187"/>
      <c r="ZQ1100" s="187"/>
      <c r="ZR1100" s="187"/>
      <c r="ZS1100" s="187"/>
      <c r="ZT1100" s="187"/>
      <c r="ZU1100" s="187"/>
      <c r="ZV1100" s="187"/>
      <c r="ZW1100" s="187"/>
      <c r="ZX1100" s="187"/>
      <c r="ZY1100" s="187"/>
      <c r="ZZ1100" s="187"/>
      <c r="AAA1100" s="187"/>
      <c r="AAB1100" s="187"/>
      <c r="AAC1100" s="187"/>
      <c r="AAD1100" s="187"/>
      <c r="AAE1100" s="187"/>
      <c r="AAF1100" s="187"/>
      <c r="AAG1100" s="187"/>
      <c r="AAH1100" s="187"/>
      <c r="AAI1100" s="187"/>
      <c r="AAJ1100" s="187"/>
      <c r="AAK1100" s="187"/>
      <c r="AAL1100" s="187"/>
      <c r="AAM1100" s="187"/>
      <c r="AAN1100" s="187"/>
      <c r="AAO1100" s="187"/>
      <c r="AAP1100" s="187"/>
      <c r="AAQ1100" s="187"/>
      <c r="AAR1100" s="187"/>
      <c r="AAS1100" s="187"/>
      <c r="AAT1100" s="187"/>
      <c r="AAU1100" s="187"/>
      <c r="AAV1100" s="187"/>
      <c r="AAW1100" s="187"/>
      <c r="AAX1100" s="187"/>
      <c r="AAY1100" s="187"/>
      <c r="AAZ1100" s="187"/>
      <c r="ABA1100" s="187"/>
      <c r="ABB1100" s="187"/>
      <c r="ABC1100" s="187"/>
      <c r="ABD1100" s="187"/>
      <c r="ABE1100" s="187"/>
      <c r="ABF1100" s="187"/>
      <c r="ABG1100" s="187"/>
      <c r="ABH1100" s="187"/>
      <c r="ABI1100" s="187"/>
      <c r="ABJ1100" s="187"/>
      <c r="ABK1100" s="187"/>
      <c r="ABL1100" s="187"/>
      <c r="ABM1100" s="187"/>
      <c r="ABN1100" s="187"/>
      <c r="ABO1100" s="187"/>
      <c r="ABP1100" s="187"/>
      <c r="ABQ1100" s="187"/>
      <c r="ABR1100" s="187"/>
      <c r="ABS1100" s="187"/>
      <c r="ABT1100" s="187"/>
      <c r="ABU1100" s="187"/>
      <c r="ABV1100" s="187"/>
      <c r="ABW1100" s="187"/>
      <c r="ABX1100" s="187"/>
      <c r="ABY1100" s="187"/>
      <c r="ABZ1100" s="187"/>
      <c r="ACA1100" s="187"/>
      <c r="ACB1100" s="187"/>
      <c r="ACC1100" s="187"/>
      <c r="ACD1100" s="187"/>
      <c r="ACE1100" s="187"/>
      <c r="ACF1100" s="187"/>
      <c r="ACG1100" s="187"/>
      <c r="ACH1100" s="187"/>
      <c r="ACI1100" s="187"/>
      <c r="ACJ1100" s="187"/>
      <c r="ACK1100" s="187"/>
      <c r="ACL1100" s="187"/>
      <c r="ACM1100" s="187"/>
      <c r="ACN1100" s="187"/>
      <c r="ACO1100" s="187"/>
      <c r="ACP1100" s="187"/>
      <c r="ACQ1100" s="187"/>
      <c r="ACR1100" s="187"/>
      <c r="ACS1100" s="187"/>
      <c r="ACT1100" s="187"/>
      <c r="ACU1100" s="187"/>
      <c r="ACV1100" s="187"/>
      <c r="ACW1100" s="187"/>
      <c r="ACX1100" s="187"/>
      <c r="ACY1100" s="187"/>
      <c r="ACZ1100" s="187"/>
      <c r="ADA1100" s="187"/>
      <c r="ADB1100" s="187"/>
      <c r="ADC1100" s="187"/>
      <c r="ADD1100" s="187"/>
      <c r="ADE1100" s="187"/>
      <c r="ADF1100" s="187"/>
      <c r="ADG1100" s="187"/>
      <c r="ADH1100" s="187"/>
      <c r="ADI1100" s="187"/>
      <c r="ADJ1100" s="187"/>
      <c r="ADK1100" s="187"/>
      <c r="ADL1100" s="187"/>
      <c r="ADM1100" s="187"/>
      <c r="ADN1100" s="187"/>
      <c r="ADO1100" s="187"/>
      <c r="ADP1100" s="187"/>
      <c r="ADQ1100" s="187"/>
      <c r="ADR1100" s="187"/>
      <c r="ADS1100" s="187"/>
      <c r="ADT1100" s="187"/>
      <c r="ADU1100" s="187"/>
      <c r="ADV1100" s="187"/>
      <c r="ADW1100" s="187"/>
      <c r="ADX1100" s="187"/>
      <c r="ADY1100" s="187"/>
      <c r="ADZ1100" s="187"/>
      <c r="AEA1100" s="187"/>
      <c r="AEB1100" s="187"/>
      <c r="AEC1100" s="187"/>
      <c r="AED1100" s="187"/>
      <c r="AEE1100" s="187"/>
      <c r="AEF1100" s="187"/>
      <c r="AEG1100" s="187"/>
      <c r="AEH1100" s="187"/>
      <c r="AEI1100" s="187"/>
      <c r="AEJ1100" s="187"/>
      <c r="AEK1100" s="187"/>
      <c r="AEL1100" s="187"/>
      <c r="AEM1100" s="187"/>
      <c r="AEN1100" s="187"/>
      <c r="AEO1100" s="187"/>
      <c r="AEP1100" s="187"/>
      <c r="AEQ1100" s="187"/>
      <c r="AER1100" s="187"/>
      <c r="AES1100" s="187"/>
      <c r="AET1100" s="187"/>
      <c r="AEU1100" s="187"/>
      <c r="AEV1100" s="187"/>
      <c r="AEW1100" s="187"/>
      <c r="AEX1100" s="187"/>
      <c r="AEY1100" s="187"/>
      <c r="AEZ1100" s="187"/>
      <c r="AFA1100" s="187"/>
      <c r="AFB1100" s="187"/>
      <c r="AFC1100" s="187"/>
      <c r="AFD1100" s="187"/>
      <c r="AFE1100" s="187"/>
      <c r="AFF1100" s="187"/>
      <c r="AFG1100" s="187"/>
      <c r="AFH1100" s="187"/>
      <c r="AFI1100" s="187"/>
      <c r="AFJ1100" s="187"/>
      <c r="AFK1100" s="187"/>
      <c r="AFL1100" s="187"/>
      <c r="AFM1100" s="187"/>
      <c r="AFN1100" s="187"/>
      <c r="AFO1100" s="187"/>
      <c r="AFP1100" s="187"/>
      <c r="AFQ1100" s="187"/>
      <c r="AFR1100" s="187"/>
      <c r="AFS1100" s="187"/>
      <c r="AFT1100" s="187"/>
      <c r="AFU1100" s="187"/>
      <c r="AFV1100" s="187"/>
      <c r="AFW1100" s="187"/>
      <c r="AFX1100" s="187"/>
      <c r="AFY1100" s="187"/>
      <c r="AFZ1100" s="187"/>
      <c r="AGA1100" s="187"/>
      <c r="AGB1100" s="187"/>
      <c r="AGC1100" s="187"/>
      <c r="AGD1100" s="187"/>
      <c r="AGE1100" s="187"/>
      <c r="AGF1100" s="187"/>
      <c r="AGG1100" s="187"/>
      <c r="AGH1100" s="187"/>
      <c r="AGI1100" s="187"/>
      <c r="AGJ1100" s="187"/>
      <c r="AGK1100" s="187"/>
      <c r="AGL1100" s="187"/>
      <c r="AGM1100" s="187"/>
      <c r="AGN1100" s="187"/>
      <c r="AGO1100" s="187"/>
      <c r="AGP1100" s="187"/>
      <c r="AGQ1100" s="187"/>
      <c r="AGR1100" s="187"/>
      <c r="AGS1100" s="187"/>
      <c r="AGT1100" s="187"/>
      <c r="AGU1100" s="187"/>
      <c r="AGV1100" s="187"/>
      <c r="AGW1100" s="187"/>
      <c r="AGX1100" s="187"/>
      <c r="AGY1100" s="187"/>
      <c r="AGZ1100" s="187"/>
      <c r="AHA1100" s="187"/>
      <c r="AHB1100" s="187"/>
      <c r="AHC1100" s="187"/>
      <c r="AHD1100" s="187"/>
      <c r="AHE1100" s="187"/>
      <c r="AHF1100" s="187"/>
      <c r="AHG1100" s="187"/>
      <c r="AHH1100" s="187"/>
      <c r="AHI1100" s="187"/>
      <c r="AHJ1100" s="187"/>
      <c r="AHK1100" s="187"/>
      <c r="AHL1100" s="187"/>
      <c r="AHM1100" s="187"/>
      <c r="AHN1100" s="187"/>
      <c r="AHO1100" s="187"/>
      <c r="AHP1100" s="187"/>
      <c r="AHQ1100" s="187"/>
      <c r="AHR1100" s="187"/>
      <c r="AHS1100" s="187"/>
      <c r="AHT1100" s="187"/>
      <c r="AHU1100" s="187"/>
      <c r="AHV1100" s="187"/>
      <c r="AHW1100" s="187"/>
      <c r="AHX1100" s="187"/>
      <c r="AHY1100" s="187"/>
      <c r="AHZ1100" s="187"/>
      <c r="AIA1100" s="187"/>
      <c r="AIB1100" s="187"/>
      <c r="AIC1100" s="187"/>
      <c r="AID1100" s="187"/>
      <c r="AIE1100" s="187"/>
      <c r="AIF1100" s="187"/>
      <c r="AIG1100" s="187"/>
      <c r="AIH1100" s="187"/>
      <c r="AII1100" s="187"/>
      <c r="AIJ1100" s="187"/>
      <c r="AIK1100" s="187"/>
      <c r="AIL1100" s="187"/>
      <c r="AIM1100" s="187"/>
      <c r="AIN1100" s="187"/>
      <c r="AIO1100" s="187"/>
      <c r="AIP1100" s="187"/>
      <c r="AIQ1100" s="187"/>
      <c r="AIR1100" s="187"/>
      <c r="AIS1100" s="187"/>
      <c r="AIT1100" s="187"/>
      <c r="AIU1100" s="187"/>
      <c r="AIV1100" s="187"/>
      <c r="AIW1100" s="187"/>
      <c r="AIX1100" s="187"/>
      <c r="AIY1100" s="187"/>
      <c r="AIZ1100" s="187"/>
      <c r="AJA1100" s="187"/>
      <c r="AJB1100" s="187"/>
      <c r="AJC1100" s="187"/>
      <c r="AJD1100" s="187"/>
      <c r="AJE1100" s="187"/>
      <c r="AJF1100" s="187"/>
      <c r="AJG1100" s="187"/>
      <c r="AJH1100" s="187"/>
      <c r="AJI1100" s="187"/>
      <c r="AJJ1100" s="187"/>
      <c r="AJK1100" s="187"/>
      <c r="AJL1100" s="187"/>
      <c r="AJM1100" s="187"/>
      <c r="AJN1100" s="187"/>
      <c r="AJO1100" s="187"/>
      <c r="AJP1100" s="187"/>
      <c r="AJQ1100" s="187"/>
      <c r="AJR1100" s="187"/>
      <c r="AJS1100" s="187"/>
      <c r="AJT1100" s="187"/>
      <c r="AJU1100" s="187"/>
      <c r="AJV1100" s="187"/>
      <c r="AJW1100" s="187"/>
      <c r="AJX1100" s="187"/>
      <c r="AJY1100" s="187"/>
      <c r="AJZ1100" s="187"/>
      <c r="AKA1100" s="187"/>
      <c r="AKB1100" s="187"/>
      <c r="AKC1100" s="187"/>
      <c r="AKD1100" s="187"/>
      <c r="AKE1100" s="187"/>
      <c r="AKF1100" s="187"/>
      <c r="AKG1100" s="187"/>
      <c r="AKH1100" s="187"/>
      <c r="AKI1100" s="187"/>
      <c r="AKJ1100" s="187"/>
      <c r="AKK1100" s="187"/>
      <c r="AKL1100" s="187"/>
      <c r="AKM1100" s="187"/>
      <c r="AKN1100" s="187"/>
      <c r="AKO1100" s="187"/>
      <c r="AKP1100" s="187"/>
      <c r="AKQ1100" s="187"/>
      <c r="AKR1100" s="187"/>
      <c r="AKS1100" s="187"/>
      <c r="AKT1100" s="187"/>
      <c r="AKU1100" s="187"/>
      <c r="AKV1100" s="187"/>
      <c r="AKW1100" s="187"/>
      <c r="AKX1100" s="187"/>
      <c r="AKY1100" s="187"/>
      <c r="AKZ1100" s="187"/>
      <c r="ALA1100" s="187"/>
      <c r="ALB1100" s="187"/>
      <c r="ALC1100" s="187"/>
      <c r="ALD1100" s="187"/>
      <c r="ALE1100" s="187"/>
      <c r="ALF1100" s="187"/>
      <c r="ALG1100" s="187"/>
      <c r="ALH1100" s="187"/>
      <c r="ALI1100" s="187"/>
      <c r="ALJ1100" s="187"/>
      <c r="ALK1100" s="187"/>
      <c r="ALL1100" s="187"/>
      <c r="ALM1100" s="187"/>
      <c r="ALN1100" s="187"/>
      <c r="ALO1100" s="187"/>
      <c r="ALP1100" s="187"/>
      <c r="ALQ1100" s="187"/>
      <c r="ALR1100" s="187"/>
      <c r="ALS1100" s="187"/>
      <c r="ALT1100" s="187"/>
      <c r="ALU1100" s="187"/>
      <c r="ALV1100" s="187"/>
      <c r="ALW1100" s="187"/>
      <c r="ALX1100" s="187"/>
      <c r="ALY1100" s="187"/>
      <c r="ALZ1100" s="187"/>
      <c r="AMA1100" s="187"/>
      <c r="AMB1100" s="187"/>
      <c r="AMC1100" s="187"/>
      <c r="AMD1100" s="187"/>
      <c r="AME1100" s="187"/>
      <c r="AMF1100" s="187"/>
      <c r="AMG1100" s="187"/>
      <c r="AMH1100" s="187"/>
      <c r="AMI1100" s="187"/>
      <c r="AMJ1100" s="187"/>
      <c r="AMK1100" s="187"/>
      <c r="AML1100" s="187"/>
      <c r="AMM1100" s="187"/>
      <c r="AMN1100" s="187"/>
      <c r="AMO1100" s="187"/>
      <c r="AMP1100" s="187"/>
      <c r="AMQ1100" s="187"/>
      <c r="AMR1100" s="187"/>
      <c r="AMS1100" s="187"/>
      <c r="AMT1100" s="187"/>
      <c r="AMU1100" s="187"/>
      <c r="AMV1100" s="187"/>
      <c r="AMW1100" s="187"/>
      <c r="AMX1100" s="187"/>
      <c r="AMY1100" s="187"/>
      <c r="AMZ1100" s="187"/>
      <c r="ANA1100" s="187"/>
      <c r="ANB1100" s="187"/>
      <c r="ANC1100" s="187"/>
      <c r="AND1100" s="187"/>
      <c r="ANE1100" s="187"/>
      <c r="ANF1100" s="187"/>
      <c r="ANG1100" s="187"/>
      <c r="ANH1100" s="187"/>
      <c r="ANI1100" s="187"/>
      <c r="ANJ1100" s="187"/>
      <c r="ANK1100" s="187"/>
      <c r="ANL1100" s="187"/>
      <c r="ANM1100" s="187"/>
      <c r="ANN1100" s="187"/>
      <c r="ANO1100" s="187"/>
      <c r="ANP1100" s="187"/>
      <c r="ANQ1100" s="187"/>
      <c r="ANR1100" s="187"/>
      <c r="ANS1100" s="187"/>
      <c r="ANT1100" s="187"/>
      <c r="ANU1100" s="187"/>
      <c r="ANV1100" s="187"/>
      <c r="ANW1100" s="187"/>
      <c r="ANX1100" s="187"/>
      <c r="ANY1100" s="187"/>
      <c r="ANZ1100" s="187"/>
      <c r="AOA1100" s="187"/>
      <c r="AOB1100" s="187"/>
      <c r="AOC1100" s="187"/>
      <c r="AOD1100" s="187"/>
      <c r="AOE1100" s="187"/>
      <c r="AOF1100" s="187"/>
      <c r="AOG1100" s="187"/>
      <c r="AOH1100" s="187"/>
      <c r="AOI1100" s="187"/>
      <c r="AOJ1100" s="187"/>
      <c r="AOK1100" s="187"/>
      <c r="AOL1100" s="187"/>
      <c r="AOM1100" s="187"/>
      <c r="AON1100" s="187"/>
      <c r="AOO1100" s="187"/>
      <c r="AOP1100" s="187"/>
      <c r="AOQ1100" s="187"/>
      <c r="AOR1100" s="187"/>
      <c r="AOS1100" s="187"/>
      <c r="AOT1100" s="187"/>
      <c r="AOU1100" s="187"/>
      <c r="AOV1100" s="187"/>
      <c r="AOW1100" s="187"/>
      <c r="AOX1100" s="187"/>
      <c r="AOY1100" s="187"/>
      <c r="AOZ1100" s="187"/>
      <c r="APA1100" s="187"/>
      <c r="APB1100" s="187"/>
      <c r="APC1100" s="187"/>
      <c r="APD1100" s="187"/>
      <c r="APE1100" s="187"/>
      <c r="APF1100" s="187"/>
      <c r="APG1100" s="187"/>
      <c r="APH1100" s="187"/>
      <c r="API1100" s="187"/>
      <c r="APJ1100" s="187"/>
      <c r="APK1100" s="187"/>
      <c r="APL1100" s="187"/>
      <c r="APM1100" s="187"/>
      <c r="APN1100" s="187"/>
      <c r="APO1100" s="187"/>
      <c r="APP1100" s="187"/>
      <c r="APQ1100" s="187"/>
      <c r="APR1100" s="187"/>
      <c r="APS1100" s="187"/>
      <c r="APT1100" s="187"/>
      <c r="APU1100" s="187"/>
      <c r="APV1100" s="187"/>
      <c r="APW1100" s="187"/>
      <c r="APX1100" s="187"/>
      <c r="APY1100" s="187"/>
      <c r="APZ1100" s="187"/>
      <c r="AQA1100" s="187"/>
      <c r="AQB1100" s="187"/>
      <c r="AQC1100" s="187"/>
      <c r="AQD1100" s="187"/>
      <c r="AQE1100" s="187"/>
      <c r="AQF1100" s="187"/>
      <c r="AQG1100" s="187"/>
      <c r="AQH1100" s="187"/>
      <c r="AQI1100" s="187"/>
      <c r="AQJ1100" s="187"/>
      <c r="AQK1100" s="187"/>
      <c r="AQL1100" s="187"/>
      <c r="AQM1100" s="187"/>
      <c r="AQN1100" s="187"/>
      <c r="AQO1100" s="187"/>
      <c r="AQP1100" s="187"/>
      <c r="AQQ1100" s="187"/>
      <c r="AQR1100" s="187"/>
      <c r="AQS1100" s="187"/>
      <c r="AQT1100" s="187"/>
      <c r="AQU1100" s="187"/>
      <c r="AQV1100" s="187"/>
      <c r="AQW1100" s="187"/>
      <c r="AQX1100" s="187"/>
      <c r="AQY1100" s="187"/>
      <c r="AQZ1100" s="187"/>
      <c r="ARA1100" s="187"/>
      <c r="ARB1100" s="187"/>
      <c r="ARC1100" s="187"/>
      <c r="ARD1100" s="187"/>
      <c r="ARE1100" s="187"/>
      <c r="ARF1100" s="187"/>
      <c r="ARG1100" s="187"/>
      <c r="ARH1100" s="187"/>
      <c r="ARI1100" s="187"/>
      <c r="ARJ1100" s="187"/>
      <c r="ARK1100" s="187"/>
      <c r="ARL1100" s="187"/>
      <c r="ARM1100" s="187"/>
      <c r="ARN1100" s="187"/>
      <c r="ARO1100" s="187"/>
      <c r="ARP1100" s="187"/>
      <c r="ARQ1100" s="187"/>
      <c r="ARR1100" s="187"/>
      <c r="ARS1100" s="187"/>
      <c r="ART1100" s="187"/>
      <c r="ARU1100" s="187"/>
      <c r="ARV1100" s="187"/>
      <c r="ARW1100" s="187"/>
      <c r="ARX1100" s="187"/>
      <c r="ARY1100" s="187"/>
      <c r="ARZ1100" s="187"/>
      <c r="ASA1100" s="187"/>
      <c r="ASB1100" s="187"/>
      <c r="ASC1100" s="187"/>
      <c r="ASD1100" s="187"/>
      <c r="ASE1100" s="187"/>
      <c r="ASF1100" s="187"/>
      <c r="ASG1100" s="187"/>
      <c r="ASH1100" s="187"/>
      <c r="ASI1100" s="187"/>
      <c r="ASJ1100" s="187"/>
      <c r="ASK1100" s="187"/>
      <c r="ASL1100" s="187"/>
      <c r="ASM1100" s="187"/>
      <c r="ASN1100" s="187"/>
      <c r="ASO1100" s="187"/>
      <c r="ASP1100" s="187"/>
      <c r="ASQ1100" s="187"/>
      <c r="ASR1100" s="187"/>
      <c r="ASS1100" s="187"/>
      <c r="AST1100" s="187"/>
      <c r="ASU1100" s="187"/>
      <c r="ASV1100" s="187"/>
      <c r="ASW1100" s="187"/>
      <c r="ASX1100" s="187"/>
      <c r="ASY1100" s="187"/>
      <c r="ASZ1100" s="187"/>
      <c r="ATA1100" s="187"/>
      <c r="ATB1100" s="187"/>
      <c r="ATC1100" s="187"/>
      <c r="ATD1100" s="187"/>
      <c r="ATE1100" s="187"/>
      <c r="ATF1100" s="187"/>
      <c r="ATG1100" s="187"/>
      <c r="ATH1100" s="187"/>
      <c r="ATI1100" s="187"/>
      <c r="ATJ1100" s="187"/>
      <c r="ATK1100" s="187"/>
      <c r="ATL1100" s="187"/>
      <c r="ATM1100" s="187"/>
      <c r="ATN1100" s="187"/>
      <c r="ATO1100" s="187"/>
      <c r="ATP1100" s="187"/>
      <c r="ATQ1100" s="187"/>
      <c r="ATR1100" s="187"/>
      <c r="ATS1100" s="187"/>
      <c r="ATT1100" s="187"/>
      <c r="ATU1100" s="187"/>
      <c r="ATV1100" s="187"/>
      <c r="ATW1100" s="187"/>
      <c r="ATX1100" s="187"/>
      <c r="ATY1100" s="187"/>
      <c r="ATZ1100" s="187"/>
      <c r="AUA1100" s="187"/>
      <c r="AUB1100" s="187"/>
      <c r="AUC1100" s="187"/>
      <c r="AUD1100" s="187"/>
      <c r="AUE1100" s="187"/>
      <c r="AUF1100" s="187"/>
      <c r="AUG1100" s="187"/>
      <c r="AUH1100" s="187"/>
      <c r="AUI1100" s="187"/>
      <c r="AUJ1100" s="187"/>
      <c r="AUK1100" s="187"/>
      <c r="AUL1100" s="187"/>
      <c r="AUM1100" s="187"/>
      <c r="AUN1100" s="187"/>
      <c r="AUO1100" s="187"/>
      <c r="AUP1100" s="187"/>
      <c r="AUQ1100" s="187"/>
      <c r="AUR1100" s="187"/>
      <c r="AUS1100" s="187"/>
      <c r="AUT1100" s="187"/>
      <c r="AUU1100" s="187"/>
      <c r="AUV1100" s="187"/>
      <c r="AUW1100" s="187"/>
      <c r="AUX1100" s="187"/>
      <c r="AUY1100" s="187"/>
      <c r="AUZ1100" s="187"/>
      <c r="AVA1100" s="187"/>
      <c r="AVB1100" s="187"/>
      <c r="AVC1100" s="187"/>
      <c r="AVD1100" s="187"/>
      <c r="AVE1100" s="187"/>
      <c r="AVF1100" s="187"/>
      <c r="AVG1100" s="187"/>
      <c r="AVH1100" s="187"/>
      <c r="AVI1100" s="187"/>
      <c r="AVJ1100" s="187"/>
      <c r="AVK1100" s="187"/>
      <c r="AVL1100" s="187"/>
      <c r="AVM1100" s="187"/>
      <c r="AVN1100" s="187"/>
      <c r="AVO1100" s="187"/>
      <c r="AVP1100" s="187"/>
      <c r="AVQ1100" s="187"/>
      <c r="AVR1100" s="187"/>
      <c r="AVS1100" s="187"/>
      <c r="AVT1100" s="187"/>
      <c r="AVU1100" s="187"/>
      <c r="AVV1100" s="187"/>
      <c r="AVW1100" s="187"/>
      <c r="AVX1100" s="187"/>
      <c r="AVY1100" s="187"/>
      <c r="AVZ1100" s="187"/>
      <c r="AWA1100" s="187"/>
      <c r="AWB1100" s="187"/>
      <c r="AWC1100" s="187"/>
      <c r="AWD1100" s="187"/>
      <c r="AWE1100" s="187"/>
      <c r="AWF1100" s="187"/>
      <c r="AWG1100" s="187"/>
      <c r="AWH1100" s="187"/>
      <c r="AWI1100" s="187"/>
      <c r="AWJ1100" s="187"/>
      <c r="AWK1100" s="187"/>
      <c r="AWL1100" s="187"/>
      <c r="AWM1100" s="187"/>
      <c r="AWN1100" s="187"/>
      <c r="AWO1100" s="187"/>
      <c r="AWP1100" s="187"/>
      <c r="AWQ1100" s="187"/>
      <c r="AWR1100" s="187"/>
      <c r="AWS1100" s="187"/>
      <c r="AWT1100" s="187"/>
      <c r="AWU1100" s="187"/>
      <c r="AWV1100" s="187"/>
      <c r="AWW1100" s="187"/>
      <c r="AWX1100" s="187"/>
      <c r="AWY1100" s="187"/>
      <c r="AWZ1100" s="187"/>
      <c r="AXA1100" s="187"/>
      <c r="AXB1100" s="187"/>
      <c r="AXC1100" s="187"/>
      <c r="AXD1100" s="187"/>
      <c r="AXE1100" s="187"/>
      <c r="AXF1100" s="187"/>
      <c r="AXG1100" s="187"/>
      <c r="AXH1100" s="187"/>
      <c r="AXI1100" s="187"/>
      <c r="AXJ1100" s="187"/>
      <c r="AXK1100" s="187"/>
      <c r="AXL1100" s="187"/>
      <c r="AXM1100" s="187"/>
      <c r="AXN1100" s="187"/>
      <c r="AXO1100" s="187"/>
      <c r="AXP1100" s="187"/>
      <c r="AXQ1100" s="187"/>
      <c r="AXR1100" s="187"/>
      <c r="AXS1100" s="187"/>
      <c r="AXT1100" s="187"/>
      <c r="AXU1100" s="187"/>
      <c r="AXV1100" s="187"/>
      <c r="AXW1100" s="187"/>
      <c r="AXX1100" s="187"/>
      <c r="AXY1100" s="187"/>
      <c r="AXZ1100" s="187"/>
      <c r="AYA1100" s="187"/>
      <c r="AYB1100" s="187"/>
      <c r="AYC1100" s="187"/>
      <c r="AYD1100" s="187"/>
      <c r="AYE1100" s="187"/>
      <c r="AYF1100" s="187"/>
      <c r="AYG1100" s="187"/>
      <c r="AYH1100" s="187"/>
      <c r="AYI1100" s="187"/>
      <c r="AYJ1100" s="187"/>
      <c r="AYK1100" s="187"/>
      <c r="AYL1100" s="187"/>
      <c r="AYM1100" s="187"/>
      <c r="AYN1100" s="187"/>
      <c r="AYO1100" s="187"/>
      <c r="AYP1100" s="187"/>
      <c r="AYQ1100" s="187"/>
      <c r="AYR1100" s="187"/>
      <c r="AYS1100" s="187"/>
      <c r="AYT1100" s="187"/>
      <c r="AYU1100" s="187"/>
      <c r="AYV1100" s="187"/>
      <c r="AYW1100" s="187"/>
      <c r="AYX1100" s="187"/>
      <c r="AYY1100" s="187"/>
      <c r="AYZ1100" s="187"/>
      <c r="AZA1100" s="187"/>
      <c r="AZB1100" s="187"/>
      <c r="AZC1100" s="187"/>
      <c r="AZD1100" s="187"/>
      <c r="AZE1100" s="187"/>
      <c r="AZF1100" s="187"/>
      <c r="AZG1100" s="187"/>
      <c r="AZH1100" s="187"/>
      <c r="AZI1100" s="187"/>
      <c r="AZJ1100" s="187"/>
      <c r="AZK1100" s="187"/>
      <c r="AZL1100" s="187"/>
      <c r="AZM1100" s="187"/>
      <c r="AZN1100" s="187"/>
      <c r="AZO1100" s="187"/>
      <c r="AZP1100" s="187"/>
      <c r="AZQ1100" s="187"/>
      <c r="AZR1100" s="187"/>
      <c r="AZS1100" s="187"/>
      <c r="AZT1100" s="187"/>
      <c r="AZU1100" s="187"/>
      <c r="AZV1100" s="187"/>
      <c r="AZW1100" s="187"/>
      <c r="AZX1100" s="187"/>
      <c r="AZY1100" s="187"/>
      <c r="AZZ1100" s="187"/>
      <c r="BAA1100" s="187"/>
      <c r="BAB1100" s="187"/>
      <c r="BAC1100" s="187"/>
      <c r="BAD1100" s="187"/>
      <c r="BAE1100" s="187"/>
      <c r="BAF1100" s="187"/>
      <c r="BAG1100" s="187"/>
      <c r="BAH1100" s="187"/>
      <c r="BAI1100" s="187"/>
      <c r="BAJ1100" s="187"/>
      <c r="BAK1100" s="187"/>
      <c r="BAL1100" s="187"/>
      <c r="BAM1100" s="187"/>
      <c r="BAN1100" s="187"/>
      <c r="BAO1100" s="187"/>
      <c r="BAP1100" s="187"/>
      <c r="BAQ1100" s="187"/>
      <c r="BAR1100" s="187"/>
      <c r="BAS1100" s="187"/>
      <c r="BAT1100" s="187"/>
      <c r="BAU1100" s="187"/>
      <c r="BAV1100" s="187"/>
      <c r="BAW1100" s="187"/>
      <c r="BAX1100" s="187"/>
      <c r="BAY1100" s="187"/>
      <c r="BAZ1100" s="187"/>
      <c r="BBA1100" s="187"/>
      <c r="BBB1100" s="187"/>
      <c r="BBC1100" s="187"/>
      <c r="BBD1100" s="187"/>
      <c r="BBE1100" s="187"/>
      <c r="BBF1100" s="187"/>
      <c r="BBG1100" s="187"/>
      <c r="BBH1100" s="187"/>
      <c r="BBI1100" s="187"/>
      <c r="BBJ1100" s="187"/>
      <c r="BBK1100" s="187"/>
      <c r="BBL1100" s="187"/>
      <c r="BBM1100" s="187"/>
      <c r="BBN1100" s="187"/>
      <c r="BBO1100" s="187"/>
      <c r="BBP1100" s="187"/>
      <c r="BBQ1100" s="187"/>
      <c r="BBR1100" s="187"/>
      <c r="BBS1100" s="187"/>
      <c r="BBT1100" s="187"/>
      <c r="BBU1100" s="187"/>
      <c r="BBV1100" s="187"/>
      <c r="BBW1100" s="187"/>
      <c r="BBX1100" s="187"/>
      <c r="BBY1100" s="187"/>
      <c r="BBZ1100" s="187"/>
      <c r="BCA1100" s="187"/>
      <c r="BCB1100" s="187"/>
      <c r="BCC1100" s="187"/>
      <c r="BCD1100" s="187"/>
      <c r="BCE1100" s="187"/>
      <c r="BCF1100" s="187"/>
      <c r="BCG1100" s="187"/>
      <c r="BCH1100" s="187"/>
      <c r="BCI1100" s="187"/>
      <c r="BCJ1100" s="187"/>
      <c r="BCK1100" s="187"/>
      <c r="BCL1100" s="187"/>
      <c r="BCM1100" s="187"/>
      <c r="BCN1100" s="187"/>
      <c r="BCO1100" s="187"/>
      <c r="BCP1100" s="187"/>
      <c r="BCQ1100" s="187"/>
      <c r="BCR1100" s="187"/>
      <c r="BCS1100" s="187"/>
      <c r="BCT1100" s="187"/>
      <c r="BCU1100" s="187"/>
      <c r="BCV1100" s="187"/>
      <c r="BCW1100" s="187"/>
      <c r="BCX1100" s="187"/>
      <c r="BCY1100" s="187"/>
      <c r="BCZ1100" s="187"/>
      <c r="BDA1100" s="187"/>
      <c r="BDB1100" s="187"/>
      <c r="BDC1100" s="187"/>
      <c r="BDD1100" s="187"/>
      <c r="BDE1100" s="187"/>
      <c r="BDF1100" s="187"/>
      <c r="BDG1100" s="187"/>
      <c r="BDH1100" s="187"/>
      <c r="BDI1100" s="187"/>
      <c r="BDJ1100" s="187"/>
      <c r="BDK1100" s="187"/>
      <c r="BDL1100" s="187"/>
      <c r="BDM1100" s="187"/>
      <c r="BDN1100" s="187"/>
      <c r="BDO1100" s="187"/>
      <c r="BDP1100" s="187"/>
      <c r="BDQ1100" s="187"/>
      <c r="BDR1100" s="187"/>
      <c r="BDS1100" s="187"/>
      <c r="BDT1100" s="187"/>
      <c r="BDU1100" s="187"/>
      <c r="BDV1100" s="187"/>
      <c r="BDW1100" s="187"/>
      <c r="BDX1100" s="187"/>
      <c r="BDY1100" s="187"/>
      <c r="BDZ1100" s="187"/>
      <c r="BEA1100" s="187"/>
      <c r="BEB1100" s="187"/>
      <c r="BEC1100" s="187"/>
      <c r="BED1100" s="187"/>
      <c r="BEE1100" s="187"/>
      <c r="BEF1100" s="187"/>
      <c r="BEG1100" s="187"/>
      <c r="BEH1100" s="187"/>
      <c r="BEI1100" s="187"/>
      <c r="BEJ1100" s="187"/>
      <c r="BEK1100" s="187"/>
      <c r="BEL1100" s="187"/>
      <c r="BEM1100" s="187"/>
      <c r="BEN1100" s="187"/>
      <c r="BEO1100" s="187"/>
      <c r="BEP1100" s="187"/>
      <c r="BEQ1100" s="187"/>
      <c r="BER1100" s="187"/>
      <c r="BES1100" s="187"/>
      <c r="BET1100" s="187"/>
      <c r="BEU1100" s="187"/>
      <c r="BEV1100" s="187"/>
      <c r="BEW1100" s="187"/>
      <c r="BEX1100" s="187"/>
      <c r="BEY1100" s="187"/>
      <c r="BEZ1100" s="187"/>
      <c r="BFA1100" s="187"/>
      <c r="BFB1100" s="187"/>
      <c r="BFC1100" s="187"/>
      <c r="BFD1100" s="187"/>
      <c r="BFE1100" s="187"/>
      <c r="BFF1100" s="187"/>
      <c r="BFG1100" s="187"/>
      <c r="BFH1100" s="187"/>
      <c r="BFI1100" s="187"/>
      <c r="BFJ1100" s="187"/>
      <c r="BFK1100" s="187"/>
      <c r="BFL1100" s="187"/>
      <c r="BFM1100" s="187"/>
      <c r="BFN1100" s="187"/>
      <c r="BFO1100" s="187"/>
      <c r="BFP1100" s="187"/>
      <c r="BFQ1100" s="187"/>
      <c r="BFR1100" s="187"/>
      <c r="BFS1100" s="187"/>
      <c r="BFT1100" s="187"/>
      <c r="BFU1100" s="187"/>
      <c r="BFV1100" s="187"/>
      <c r="BFW1100" s="187"/>
      <c r="BFX1100" s="187"/>
      <c r="BFY1100" s="187"/>
      <c r="BFZ1100" s="187"/>
      <c r="BGA1100" s="187"/>
      <c r="BGB1100" s="187"/>
      <c r="BGC1100" s="187"/>
      <c r="BGD1100" s="187"/>
      <c r="BGE1100" s="187"/>
      <c r="BGF1100" s="187"/>
      <c r="BGG1100" s="187"/>
      <c r="BGH1100" s="187"/>
      <c r="BGI1100" s="187"/>
      <c r="BGJ1100" s="187"/>
      <c r="BGK1100" s="187"/>
      <c r="BGL1100" s="187"/>
      <c r="BGM1100" s="187"/>
      <c r="BGN1100" s="187"/>
      <c r="BGO1100" s="187"/>
      <c r="BGP1100" s="187"/>
      <c r="BGQ1100" s="187"/>
      <c r="BGR1100" s="187"/>
      <c r="BGS1100" s="187"/>
      <c r="BGT1100" s="187"/>
      <c r="BGU1100" s="187"/>
      <c r="BGV1100" s="187"/>
      <c r="BGW1100" s="187"/>
      <c r="BGX1100" s="187"/>
      <c r="BGY1100" s="187"/>
      <c r="BGZ1100" s="187"/>
      <c r="BHA1100" s="187"/>
      <c r="BHB1100" s="187"/>
      <c r="BHC1100" s="187"/>
      <c r="BHD1100" s="187"/>
      <c r="BHE1100" s="187"/>
      <c r="BHF1100" s="187"/>
      <c r="BHG1100" s="187"/>
      <c r="BHH1100" s="187"/>
      <c r="BHI1100" s="187"/>
      <c r="BHJ1100" s="187"/>
      <c r="BHK1100" s="187"/>
      <c r="BHL1100" s="187"/>
      <c r="BHM1100" s="187"/>
      <c r="BHN1100" s="187"/>
      <c r="BHO1100" s="187"/>
      <c r="BHP1100" s="187"/>
      <c r="BHQ1100" s="187"/>
      <c r="BHR1100" s="187"/>
      <c r="BHS1100" s="187"/>
      <c r="BHT1100" s="187"/>
      <c r="BHU1100" s="187"/>
      <c r="BHV1100" s="187"/>
      <c r="BHW1100" s="187"/>
      <c r="BHX1100" s="187"/>
      <c r="BHY1100" s="187"/>
      <c r="BHZ1100" s="187"/>
      <c r="BIA1100" s="187"/>
      <c r="BIB1100" s="187"/>
      <c r="BIC1100" s="187"/>
      <c r="BID1100" s="187"/>
      <c r="BIE1100" s="187"/>
      <c r="BIF1100" s="187"/>
      <c r="BIG1100" s="187"/>
      <c r="BIH1100" s="187"/>
      <c r="BII1100" s="187"/>
      <c r="BIJ1100" s="187"/>
      <c r="BIK1100" s="187"/>
      <c r="BIL1100" s="187"/>
      <c r="BIM1100" s="187"/>
      <c r="BIN1100" s="187"/>
      <c r="BIO1100" s="187"/>
      <c r="BIP1100" s="187"/>
      <c r="BIQ1100" s="187"/>
      <c r="BIR1100" s="187"/>
      <c r="BIS1100" s="187"/>
      <c r="BIT1100" s="187"/>
      <c r="BIU1100" s="187"/>
      <c r="BIV1100" s="187"/>
      <c r="BIW1100" s="187"/>
      <c r="BIX1100" s="187"/>
      <c r="BIY1100" s="187"/>
      <c r="BIZ1100" s="187"/>
      <c r="BJA1100" s="187"/>
      <c r="BJB1100" s="187"/>
      <c r="BJC1100" s="187"/>
      <c r="BJD1100" s="187"/>
      <c r="BJE1100" s="187"/>
      <c r="BJF1100" s="187"/>
      <c r="BJG1100" s="187"/>
      <c r="BJH1100" s="187"/>
      <c r="BJI1100" s="187"/>
      <c r="BJJ1100" s="187"/>
      <c r="BJK1100" s="187"/>
      <c r="BJL1100" s="187"/>
      <c r="BJM1100" s="187"/>
      <c r="BJN1100" s="187"/>
      <c r="BJO1100" s="187"/>
      <c r="BJP1100" s="187"/>
      <c r="BJQ1100" s="187"/>
      <c r="BJR1100" s="187"/>
      <c r="BJS1100" s="187"/>
      <c r="BJT1100" s="187"/>
      <c r="BJU1100" s="187"/>
      <c r="BJV1100" s="187"/>
      <c r="BJW1100" s="187"/>
      <c r="BJX1100" s="187"/>
      <c r="BJY1100" s="187"/>
      <c r="BJZ1100" s="187"/>
      <c r="BKA1100" s="187"/>
      <c r="BKB1100" s="187"/>
      <c r="BKC1100" s="187"/>
      <c r="BKD1100" s="187"/>
      <c r="BKE1100" s="187"/>
      <c r="BKF1100" s="187"/>
      <c r="BKG1100" s="187"/>
      <c r="BKH1100" s="187"/>
      <c r="BKI1100" s="187"/>
      <c r="BKJ1100" s="187"/>
      <c r="BKK1100" s="187"/>
      <c r="BKL1100" s="187"/>
      <c r="BKM1100" s="187"/>
      <c r="BKN1100" s="187"/>
      <c r="BKO1100" s="187"/>
      <c r="BKP1100" s="187"/>
      <c r="BKQ1100" s="187"/>
      <c r="BKR1100" s="187"/>
      <c r="BKS1100" s="187"/>
      <c r="BKT1100" s="187"/>
      <c r="BKU1100" s="187"/>
      <c r="BKV1100" s="187"/>
      <c r="BKW1100" s="187"/>
      <c r="BKX1100" s="187"/>
      <c r="BKY1100" s="187"/>
      <c r="BKZ1100" s="187"/>
      <c r="BLA1100" s="187"/>
      <c r="BLB1100" s="187"/>
      <c r="BLC1100" s="187"/>
      <c r="BLD1100" s="187"/>
      <c r="BLE1100" s="187"/>
      <c r="BLF1100" s="187"/>
      <c r="BLG1100" s="187"/>
      <c r="BLH1100" s="187"/>
      <c r="BLI1100" s="187"/>
      <c r="BLJ1100" s="187"/>
      <c r="BLK1100" s="187"/>
      <c r="BLL1100" s="187"/>
      <c r="BLM1100" s="187"/>
      <c r="BLN1100" s="187"/>
      <c r="BLO1100" s="187"/>
      <c r="BLP1100" s="187"/>
      <c r="BLQ1100" s="187"/>
      <c r="BLR1100" s="187"/>
      <c r="BLS1100" s="187"/>
      <c r="BLT1100" s="187"/>
      <c r="BLU1100" s="187"/>
      <c r="BLV1100" s="187"/>
      <c r="BLW1100" s="187"/>
      <c r="BLX1100" s="187"/>
      <c r="BLY1100" s="187"/>
      <c r="BLZ1100" s="187"/>
      <c r="BMA1100" s="187"/>
      <c r="BMB1100" s="187"/>
      <c r="BMC1100" s="187"/>
      <c r="BMD1100" s="187"/>
      <c r="BME1100" s="187"/>
      <c r="BMF1100" s="187"/>
      <c r="BMG1100" s="187"/>
      <c r="BMH1100" s="187"/>
      <c r="BMI1100" s="187"/>
      <c r="BMJ1100" s="187"/>
      <c r="BMK1100" s="187"/>
      <c r="BML1100" s="187"/>
      <c r="BMM1100" s="187"/>
      <c r="BMN1100" s="187"/>
      <c r="BMO1100" s="187"/>
      <c r="BMP1100" s="187"/>
      <c r="BMQ1100" s="187"/>
      <c r="BMR1100" s="187"/>
      <c r="BMS1100" s="187"/>
      <c r="BMT1100" s="187"/>
      <c r="BMU1100" s="187"/>
      <c r="BMV1100" s="187"/>
      <c r="BMW1100" s="187"/>
      <c r="BMX1100" s="187"/>
      <c r="BMY1100" s="187"/>
      <c r="BMZ1100" s="187"/>
      <c r="BNA1100" s="187"/>
      <c r="BNB1100" s="187"/>
      <c r="BNC1100" s="187"/>
      <c r="BND1100" s="187"/>
      <c r="BNE1100" s="187"/>
      <c r="BNF1100" s="187"/>
      <c r="BNG1100" s="187"/>
      <c r="BNH1100" s="187"/>
      <c r="BNI1100" s="187"/>
      <c r="BNJ1100" s="187"/>
      <c r="BNK1100" s="187"/>
      <c r="BNL1100" s="187"/>
      <c r="BNM1100" s="187"/>
      <c r="BNN1100" s="187"/>
      <c r="BNO1100" s="187"/>
      <c r="BNP1100" s="187"/>
      <c r="BNQ1100" s="187"/>
      <c r="BNR1100" s="187"/>
      <c r="BNS1100" s="187"/>
      <c r="BNT1100" s="187"/>
      <c r="BNU1100" s="187"/>
      <c r="BNV1100" s="187"/>
      <c r="BNW1100" s="187"/>
      <c r="BNX1100" s="187"/>
      <c r="BNY1100" s="187"/>
      <c r="BNZ1100" s="187"/>
      <c r="BOA1100" s="187"/>
      <c r="BOB1100" s="187"/>
      <c r="BOC1100" s="187"/>
      <c r="BOD1100" s="187"/>
      <c r="BOE1100" s="187"/>
      <c r="BOF1100" s="187"/>
      <c r="BOG1100" s="187"/>
      <c r="BOH1100" s="187"/>
      <c r="BOI1100" s="187"/>
      <c r="BOJ1100" s="187"/>
      <c r="BOK1100" s="187"/>
      <c r="BOL1100" s="187"/>
      <c r="BOM1100" s="187"/>
      <c r="BON1100" s="187"/>
      <c r="BOO1100" s="187"/>
      <c r="BOP1100" s="187"/>
      <c r="BOQ1100" s="187"/>
      <c r="BOR1100" s="187"/>
      <c r="BOS1100" s="187"/>
      <c r="BOT1100" s="187"/>
      <c r="BOU1100" s="187"/>
      <c r="BOV1100" s="187"/>
      <c r="BOW1100" s="187"/>
      <c r="BOX1100" s="187"/>
      <c r="BOY1100" s="187"/>
      <c r="BOZ1100" s="187"/>
      <c r="BPA1100" s="187"/>
      <c r="BPB1100" s="187"/>
      <c r="BPC1100" s="187"/>
      <c r="BPD1100" s="187"/>
      <c r="BPE1100" s="187"/>
      <c r="BPF1100" s="187"/>
      <c r="BPG1100" s="187"/>
      <c r="BPH1100" s="187"/>
      <c r="BPI1100" s="187"/>
      <c r="BPJ1100" s="187"/>
      <c r="BPK1100" s="187"/>
      <c r="BPL1100" s="187"/>
      <c r="BPM1100" s="187"/>
      <c r="BPN1100" s="187"/>
      <c r="BPO1100" s="187"/>
      <c r="BPP1100" s="187"/>
      <c r="BPQ1100" s="187"/>
      <c r="BPR1100" s="187"/>
      <c r="BPS1100" s="187"/>
      <c r="BPT1100" s="187"/>
      <c r="BPU1100" s="187"/>
      <c r="BPV1100" s="187"/>
      <c r="BPW1100" s="187"/>
      <c r="BPX1100" s="187"/>
      <c r="BPY1100" s="187"/>
      <c r="BPZ1100" s="187"/>
      <c r="BQA1100" s="187"/>
      <c r="BQB1100" s="187"/>
      <c r="BQC1100" s="187"/>
      <c r="BQD1100" s="187"/>
      <c r="BQE1100" s="187"/>
      <c r="BQF1100" s="187"/>
      <c r="BQG1100" s="187"/>
      <c r="BQH1100" s="187"/>
      <c r="BQI1100" s="187"/>
      <c r="BQJ1100" s="187"/>
      <c r="BQK1100" s="187"/>
      <c r="BQL1100" s="187"/>
      <c r="BQM1100" s="187"/>
      <c r="BQN1100" s="187"/>
      <c r="BQO1100" s="187"/>
      <c r="BQP1100" s="187"/>
      <c r="BQQ1100" s="187"/>
      <c r="BQR1100" s="187"/>
      <c r="BQS1100" s="187"/>
      <c r="BQT1100" s="187"/>
      <c r="BQU1100" s="187"/>
      <c r="BQV1100" s="187"/>
      <c r="BQW1100" s="187"/>
      <c r="BQX1100" s="187"/>
      <c r="BQY1100" s="187"/>
      <c r="BQZ1100" s="187"/>
      <c r="BRA1100" s="187"/>
      <c r="BRB1100" s="187"/>
      <c r="BRC1100" s="187"/>
      <c r="BRD1100" s="187"/>
      <c r="BRE1100" s="187"/>
      <c r="BRF1100" s="187"/>
      <c r="BRG1100" s="187"/>
      <c r="BRH1100" s="187"/>
      <c r="BRI1100" s="187"/>
      <c r="BRJ1100" s="187"/>
      <c r="BRK1100" s="187"/>
      <c r="BRL1100" s="187"/>
      <c r="BRM1100" s="187"/>
      <c r="BRN1100" s="187"/>
      <c r="BRO1100" s="187"/>
      <c r="BRP1100" s="187"/>
      <c r="BRQ1100" s="187"/>
      <c r="BRR1100" s="187"/>
      <c r="BRS1100" s="187"/>
      <c r="BRT1100" s="187"/>
      <c r="BRU1100" s="187"/>
      <c r="BRV1100" s="187"/>
      <c r="BRW1100" s="187"/>
      <c r="BRX1100" s="187"/>
      <c r="BRY1100" s="187"/>
      <c r="BRZ1100" s="187"/>
      <c r="BSA1100" s="187"/>
      <c r="BSB1100" s="187"/>
      <c r="BSC1100" s="187"/>
      <c r="BSD1100" s="187"/>
      <c r="BSE1100" s="187"/>
      <c r="BSF1100" s="187"/>
      <c r="BSG1100" s="187"/>
      <c r="BSH1100" s="187"/>
      <c r="BSI1100" s="187"/>
      <c r="BSJ1100" s="187"/>
      <c r="BSK1100" s="187"/>
      <c r="BSL1100" s="187"/>
      <c r="BSM1100" s="187"/>
      <c r="BSN1100" s="187"/>
      <c r="BSO1100" s="187"/>
      <c r="BSP1100" s="187"/>
      <c r="BSQ1100" s="187"/>
      <c r="BSR1100" s="187"/>
      <c r="BSS1100" s="187"/>
      <c r="BST1100" s="187"/>
      <c r="BSU1100" s="187"/>
      <c r="BSV1100" s="187"/>
      <c r="BSW1100" s="187"/>
      <c r="BSX1100" s="187"/>
      <c r="BSY1100" s="187"/>
      <c r="BSZ1100" s="187"/>
      <c r="BTA1100" s="187"/>
      <c r="BTB1100" s="187"/>
      <c r="BTC1100" s="187"/>
      <c r="BTD1100" s="187"/>
      <c r="BTE1100" s="187"/>
      <c r="BTF1100" s="187"/>
      <c r="BTG1100" s="187"/>
      <c r="BTH1100" s="187"/>
      <c r="BTI1100" s="187"/>
      <c r="BTJ1100" s="187"/>
      <c r="BTK1100" s="187"/>
      <c r="BTL1100" s="187"/>
      <c r="BTM1100" s="187"/>
      <c r="BTN1100" s="187"/>
      <c r="BTO1100" s="187"/>
      <c r="BTP1100" s="187"/>
      <c r="BTQ1100" s="187"/>
      <c r="BTR1100" s="187"/>
      <c r="BTS1100" s="187"/>
      <c r="BTT1100" s="187"/>
      <c r="BTU1100" s="187"/>
      <c r="BTV1100" s="187"/>
      <c r="BTW1100" s="187"/>
      <c r="BTX1100" s="187"/>
      <c r="BTY1100" s="187"/>
      <c r="BTZ1100" s="187"/>
      <c r="BUA1100" s="187"/>
      <c r="BUB1100" s="187"/>
      <c r="BUC1100" s="187"/>
      <c r="BUD1100" s="187"/>
      <c r="BUE1100" s="187"/>
      <c r="BUF1100" s="187"/>
      <c r="BUG1100" s="187"/>
      <c r="BUH1100" s="187"/>
      <c r="BUI1100" s="187"/>
      <c r="BUJ1100" s="187"/>
      <c r="BUK1100" s="187"/>
      <c r="BUL1100" s="187"/>
      <c r="BUM1100" s="187"/>
      <c r="BUN1100" s="187"/>
      <c r="BUO1100" s="187"/>
      <c r="BUP1100" s="187"/>
      <c r="BUQ1100" s="187"/>
      <c r="BUR1100" s="187"/>
      <c r="BUS1100" s="187"/>
      <c r="BUT1100" s="187"/>
      <c r="BUU1100" s="187"/>
      <c r="BUV1100" s="187"/>
      <c r="BUW1100" s="187"/>
      <c r="BUX1100" s="187"/>
      <c r="BUY1100" s="187"/>
      <c r="BUZ1100" s="187"/>
      <c r="BVA1100" s="187"/>
      <c r="BVB1100" s="187"/>
      <c r="BVC1100" s="187"/>
      <c r="BVD1100" s="187"/>
      <c r="BVE1100" s="187"/>
      <c r="BVF1100" s="187"/>
      <c r="BVG1100" s="187"/>
      <c r="BVH1100" s="187"/>
      <c r="BVI1100" s="187"/>
      <c r="BVJ1100" s="187"/>
      <c r="BVK1100" s="187"/>
      <c r="BVL1100" s="187"/>
      <c r="BVM1100" s="187"/>
      <c r="BVN1100" s="187"/>
      <c r="BVO1100" s="187"/>
      <c r="BVP1100" s="187"/>
      <c r="BVQ1100" s="187"/>
      <c r="BVR1100" s="187"/>
      <c r="BVS1100" s="187"/>
      <c r="BVT1100" s="187"/>
      <c r="BVU1100" s="187"/>
      <c r="BVV1100" s="187"/>
      <c r="BVW1100" s="187"/>
      <c r="BVX1100" s="187"/>
      <c r="BVY1100" s="187"/>
      <c r="BVZ1100" s="187"/>
      <c r="BWA1100" s="187"/>
      <c r="BWB1100" s="187"/>
      <c r="BWC1100" s="187"/>
      <c r="BWD1100" s="187"/>
      <c r="BWE1100" s="187"/>
      <c r="BWF1100" s="187"/>
      <c r="BWG1100" s="187"/>
      <c r="BWH1100" s="187"/>
      <c r="BWI1100" s="187"/>
      <c r="BWJ1100" s="187"/>
      <c r="BWK1100" s="187"/>
      <c r="BWL1100" s="187"/>
      <c r="BWM1100" s="187"/>
      <c r="BWN1100" s="187"/>
      <c r="BWO1100" s="187"/>
      <c r="BWP1100" s="187"/>
      <c r="BWQ1100" s="187"/>
      <c r="BWR1100" s="187"/>
      <c r="BWS1100" s="187"/>
      <c r="BWT1100" s="187"/>
      <c r="BWU1100" s="187"/>
      <c r="BWV1100" s="187"/>
      <c r="BWW1100" s="187"/>
      <c r="BWX1100" s="187"/>
      <c r="BWY1100" s="187"/>
      <c r="BWZ1100" s="187"/>
      <c r="BXA1100" s="187"/>
      <c r="BXB1100" s="187"/>
      <c r="BXC1100" s="187"/>
      <c r="BXD1100" s="187"/>
      <c r="BXE1100" s="187"/>
      <c r="BXF1100" s="187"/>
      <c r="BXG1100" s="187"/>
      <c r="BXH1100" s="187"/>
      <c r="BXI1100" s="187"/>
      <c r="BXJ1100" s="187"/>
      <c r="BXK1100" s="187"/>
      <c r="BXL1100" s="187"/>
      <c r="BXM1100" s="187"/>
      <c r="BXN1100" s="187"/>
      <c r="BXO1100" s="187"/>
      <c r="BXP1100" s="187"/>
      <c r="BXQ1100" s="187"/>
      <c r="BXR1100" s="187"/>
      <c r="BXS1100" s="187"/>
      <c r="BXT1100" s="187"/>
      <c r="BXU1100" s="187"/>
      <c r="BXV1100" s="187"/>
      <c r="BXW1100" s="187"/>
      <c r="BXX1100" s="187"/>
      <c r="BXY1100" s="187"/>
      <c r="BXZ1100" s="187"/>
      <c r="BYA1100" s="187"/>
      <c r="BYB1100" s="187"/>
      <c r="BYC1100" s="187"/>
      <c r="BYD1100" s="187"/>
      <c r="BYE1100" s="187"/>
      <c r="BYF1100" s="187"/>
      <c r="BYG1100" s="187"/>
      <c r="BYH1100" s="187"/>
      <c r="BYI1100" s="187"/>
      <c r="BYJ1100" s="187"/>
      <c r="BYK1100" s="187"/>
      <c r="BYL1100" s="187"/>
      <c r="BYM1100" s="187"/>
      <c r="BYN1100" s="187"/>
      <c r="BYO1100" s="187"/>
      <c r="BYP1100" s="187"/>
      <c r="BYQ1100" s="187"/>
      <c r="BYR1100" s="187"/>
      <c r="BYS1100" s="187"/>
      <c r="BYT1100" s="187"/>
      <c r="BYU1100" s="187"/>
      <c r="BYV1100" s="187"/>
      <c r="BYW1100" s="187"/>
      <c r="BYX1100" s="187"/>
      <c r="BYY1100" s="187"/>
      <c r="BYZ1100" s="187"/>
      <c r="BZA1100" s="187"/>
      <c r="BZB1100" s="187"/>
      <c r="BZC1100" s="187"/>
      <c r="BZD1100" s="187"/>
      <c r="BZE1100" s="187"/>
      <c r="BZF1100" s="187"/>
      <c r="BZG1100" s="187"/>
      <c r="BZH1100" s="187"/>
      <c r="BZI1100" s="187"/>
      <c r="BZJ1100" s="187"/>
      <c r="BZK1100" s="187"/>
      <c r="BZL1100" s="187"/>
      <c r="BZM1100" s="187"/>
      <c r="BZN1100" s="187"/>
      <c r="BZO1100" s="187"/>
      <c r="BZP1100" s="187"/>
      <c r="BZQ1100" s="187"/>
      <c r="BZR1100" s="187"/>
      <c r="BZS1100" s="187"/>
      <c r="BZT1100" s="187"/>
      <c r="BZU1100" s="187"/>
      <c r="BZV1100" s="187"/>
      <c r="BZW1100" s="187"/>
      <c r="BZX1100" s="187"/>
      <c r="BZY1100" s="187"/>
      <c r="BZZ1100" s="187"/>
      <c r="CAA1100" s="187"/>
      <c r="CAB1100" s="187"/>
      <c r="CAC1100" s="187"/>
      <c r="CAD1100" s="187"/>
      <c r="CAE1100" s="187"/>
      <c r="CAF1100" s="187"/>
      <c r="CAG1100" s="187"/>
      <c r="CAH1100" s="187"/>
      <c r="CAI1100" s="187"/>
      <c r="CAJ1100" s="187"/>
      <c r="CAK1100" s="187"/>
      <c r="CAL1100" s="187"/>
      <c r="CAM1100" s="187"/>
      <c r="CAN1100" s="187"/>
      <c r="CAO1100" s="187"/>
      <c r="CAP1100" s="187"/>
      <c r="CAQ1100" s="187"/>
      <c r="CAR1100" s="187"/>
      <c r="CAS1100" s="187"/>
      <c r="CAT1100" s="187"/>
      <c r="CAU1100" s="187"/>
      <c r="CAV1100" s="187"/>
      <c r="CAW1100" s="187"/>
      <c r="CAX1100" s="187"/>
      <c r="CAY1100" s="187"/>
      <c r="CAZ1100" s="187"/>
      <c r="CBA1100" s="187"/>
      <c r="CBB1100" s="187"/>
      <c r="CBC1100" s="187"/>
      <c r="CBD1100" s="187"/>
      <c r="CBE1100" s="187"/>
      <c r="CBF1100" s="187"/>
      <c r="CBG1100" s="187"/>
      <c r="CBH1100" s="187"/>
      <c r="CBI1100" s="187"/>
      <c r="CBJ1100" s="187"/>
      <c r="CBK1100" s="187"/>
      <c r="CBL1100" s="187"/>
      <c r="CBM1100" s="187"/>
      <c r="CBN1100" s="187"/>
      <c r="CBO1100" s="187"/>
      <c r="CBP1100" s="187"/>
      <c r="CBQ1100" s="187"/>
      <c r="CBR1100" s="187"/>
      <c r="CBS1100" s="187"/>
      <c r="CBT1100" s="187"/>
      <c r="CBU1100" s="187"/>
      <c r="CBV1100" s="187"/>
      <c r="CBW1100" s="187"/>
      <c r="CBX1100" s="187"/>
      <c r="CBY1100" s="187"/>
      <c r="CBZ1100" s="187"/>
      <c r="CCA1100" s="187"/>
      <c r="CCB1100" s="187"/>
      <c r="CCC1100" s="187"/>
      <c r="CCD1100" s="187"/>
      <c r="CCE1100" s="187"/>
      <c r="CCF1100" s="187"/>
      <c r="CCG1100" s="187"/>
      <c r="CCH1100" s="187"/>
      <c r="CCI1100" s="187"/>
      <c r="CCJ1100" s="187"/>
      <c r="CCK1100" s="187"/>
      <c r="CCL1100" s="187"/>
      <c r="CCM1100" s="187"/>
      <c r="CCN1100" s="187"/>
      <c r="CCO1100" s="187"/>
      <c r="CCP1100" s="187"/>
      <c r="CCQ1100" s="187"/>
      <c r="CCR1100" s="187"/>
      <c r="CCS1100" s="187"/>
      <c r="CCT1100" s="187"/>
      <c r="CCU1100" s="187"/>
      <c r="CCV1100" s="187"/>
      <c r="CCW1100" s="187"/>
      <c r="CCX1100" s="187"/>
      <c r="CCY1100" s="187"/>
      <c r="CCZ1100" s="187"/>
      <c r="CDA1100" s="187"/>
      <c r="CDB1100" s="187"/>
      <c r="CDC1100" s="187"/>
      <c r="CDD1100" s="187"/>
      <c r="CDE1100" s="187"/>
      <c r="CDF1100" s="187"/>
      <c r="CDG1100" s="187"/>
      <c r="CDH1100" s="187"/>
      <c r="CDI1100" s="187"/>
      <c r="CDJ1100" s="187"/>
      <c r="CDK1100" s="187"/>
      <c r="CDL1100" s="187"/>
      <c r="CDM1100" s="187"/>
      <c r="CDN1100" s="187"/>
      <c r="CDO1100" s="187"/>
      <c r="CDP1100" s="187"/>
      <c r="CDQ1100" s="187"/>
      <c r="CDR1100" s="187"/>
      <c r="CDS1100" s="187"/>
      <c r="CDT1100" s="187"/>
      <c r="CDU1100" s="187"/>
      <c r="CDV1100" s="187"/>
      <c r="CDW1100" s="187"/>
      <c r="CDX1100" s="187"/>
      <c r="CDY1100" s="187"/>
      <c r="CDZ1100" s="187"/>
      <c r="CEA1100" s="187"/>
      <c r="CEB1100" s="187"/>
      <c r="CEC1100" s="187"/>
      <c r="CED1100" s="187"/>
      <c r="CEE1100" s="187"/>
      <c r="CEF1100" s="187"/>
      <c r="CEG1100" s="187"/>
      <c r="CEH1100" s="187"/>
      <c r="CEI1100" s="187"/>
      <c r="CEJ1100" s="187"/>
      <c r="CEK1100" s="187"/>
      <c r="CEL1100" s="187"/>
      <c r="CEM1100" s="187"/>
      <c r="CEN1100" s="187"/>
      <c r="CEO1100" s="187"/>
      <c r="CEP1100" s="187"/>
      <c r="CEQ1100" s="187"/>
      <c r="CER1100" s="187"/>
      <c r="CES1100" s="187"/>
      <c r="CET1100" s="187"/>
      <c r="CEU1100" s="187"/>
      <c r="CEV1100" s="187"/>
      <c r="CEW1100" s="187"/>
      <c r="CEX1100" s="187"/>
      <c r="CEY1100" s="187"/>
      <c r="CEZ1100" s="187"/>
      <c r="CFA1100" s="187"/>
      <c r="CFB1100" s="187"/>
      <c r="CFC1100" s="187"/>
      <c r="CFD1100" s="187"/>
      <c r="CFE1100" s="187"/>
      <c r="CFF1100" s="187"/>
      <c r="CFG1100" s="187"/>
      <c r="CFH1100" s="187"/>
      <c r="CFI1100" s="187"/>
      <c r="CFJ1100" s="187"/>
      <c r="CFK1100" s="187"/>
      <c r="CFL1100" s="187"/>
      <c r="CFM1100" s="187"/>
      <c r="CFN1100" s="187"/>
      <c r="CFO1100" s="187"/>
      <c r="CFP1100" s="187"/>
      <c r="CFQ1100" s="187"/>
      <c r="CFR1100" s="187"/>
      <c r="CFS1100" s="187"/>
      <c r="CFT1100" s="187"/>
      <c r="CFU1100" s="187"/>
      <c r="CFV1100" s="187"/>
      <c r="CFW1100" s="187"/>
      <c r="CFX1100" s="187"/>
      <c r="CFY1100" s="187"/>
      <c r="CFZ1100" s="187"/>
      <c r="CGA1100" s="187"/>
      <c r="CGB1100" s="187"/>
      <c r="CGC1100" s="187"/>
      <c r="CGD1100" s="187"/>
      <c r="CGE1100" s="187"/>
      <c r="CGF1100" s="187"/>
      <c r="CGG1100" s="187"/>
      <c r="CGH1100" s="187"/>
      <c r="CGI1100" s="187"/>
      <c r="CGJ1100" s="187"/>
      <c r="CGK1100" s="187"/>
      <c r="CGL1100" s="187"/>
      <c r="CGM1100" s="187"/>
      <c r="CGN1100" s="187"/>
      <c r="CGO1100" s="187"/>
      <c r="CGP1100" s="187"/>
      <c r="CGQ1100" s="187"/>
      <c r="CGR1100" s="187"/>
      <c r="CGS1100" s="187"/>
      <c r="CGT1100" s="187"/>
      <c r="CGU1100" s="187"/>
      <c r="CGV1100" s="187"/>
      <c r="CGW1100" s="187"/>
      <c r="CGX1100" s="187"/>
      <c r="CGY1100" s="187"/>
      <c r="CGZ1100" s="187"/>
      <c r="CHA1100" s="187"/>
      <c r="CHB1100" s="187"/>
      <c r="CHC1100" s="187"/>
      <c r="CHD1100" s="187"/>
      <c r="CHE1100" s="187"/>
      <c r="CHF1100" s="187"/>
      <c r="CHG1100" s="187"/>
      <c r="CHH1100" s="187"/>
      <c r="CHI1100" s="187"/>
      <c r="CHJ1100" s="187"/>
      <c r="CHK1100" s="187"/>
      <c r="CHL1100" s="187"/>
      <c r="CHM1100" s="187"/>
      <c r="CHN1100" s="187"/>
      <c r="CHO1100" s="187"/>
      <c r="CHP1100" s="187"/>
      <c r="CHQ1100" s="187"/>
      <c r="CHR1100" s="187"/>
      <c r="CHS1100" s="187"/>
      <c r="CHT1100" s="187"/>
      <c r="CHU1100" s="187"/>
      <c r="CHV1100" s="187"/>
      <c r="CHW1100" s="187"/>
      <c r="CHX1100" s="187"/>
      <c r="CHY1100" s="187"/>
      <c r="CHZ1100" s="187"/>
      <c r="CIA1100" s="187"/>
      <c r="CIB1100" s="187"/>
      <c r="CIC1100" s="187"/>
      <c r="CID1100" s="187"/>
      <c r="CIE1100" s="187"/>
      <c r="CIF1100" s="187"/>
      <c r="CIG1100" s="187"/>
      <c r="CIH1100" s="187"/>
      <c r="CII1100" s="187"/>
      <c r="CIJ1100" s="187"/>
      <c r="CIK1100" s="187"/>
      <c r="CIL1100" s="187"/>
      <c r="CIM1100" s="187"/>
      <c r="CIN1100" s="187"/>
      <c r="CIO1100" s="187"/>
      <c r="CIP1100" s="187"/>
      <c r="CIQ1100" s="187"/>
      <c r="CIR1100" s="187"/>
      <c r="CIS1100" s="187"/>
      <c r="CIT1100" s="187"/>
      <c r="CIU1100" s="187"/>
      <c r="CIV1100" s="187"/>
      <c r="CIW1100" s="187"/>
      <c r="CIX1100" s="187"/>
      <c r="CIY1100" s="187"/>
      <c r="CIZ1100" s="187"/>
      <c r="CJA1100" s="187"/>
      <c r="CJB1100" s="187"/>
      <c r="CJC1100" s="187"/>
      <c r="CJD1100" s="187"/>
      <c r="CJE1100" s="187"/>
      <c r="CJF1100" s="187"/>
      <c r="CJG1100" s="187"/>
      <c r="CJH1100" s="187"/>
      <c r="CJI1100" s="187"/>
      <c r="CJJ1100" s="187"/>
      <c r="CJK1100" s="187"/>
      <c r="CJL1100" s="187"/>
      <c r="CJM1100" s="187"/>
      <c r="CJN1100" s="187"/>
      <c r="CJO1100" s="187"/>
      <c r="CJP1100" s="187"/>
      <c r="CJQ1100" s="187"/>
      <c r="CJR1100" s="187"/>
      <c r="CJS1100" s="187"/>
      <c r="CJT1100" s="187"/>
      <c r="CJU1100" s="187"/>
      <c r="CJV1100" s="187"/>
      <c r="CJW1100" s="187"/>
      <c r="CJX1100" s="187"/>
      <c r="CJY1100" s="187"/>
      <c r="CJZ1100" s="187"/>
      <c r="CKA1100" s="187"/>
      <c r="CKB1100" s="187"/>
      <c r="CKC1100" s="187"/>
      <c r="CKD1100" s="187"/>
      <c r="CKE1100" s="187"/>
      <c r="CKF1100" s="187"/>
      <c r="CKG1100" s="187"/>
      <c r="CKH1100" s="187"/>
      <c r="CKI1100" s="187"/>
      <c r="CKJ1100" s="187"/>
      <c r="CKK1100" s="187"/>
      <c r="CKL1100" s="187"/>
      <c r="CKM1100" s="187"/>
      <c r="CKN1100" s="187"/>
      <c r="CKO1100" s="187"/>
      <c r="CKP1100" s="187"/>
      <c r="CKQ1100" s="187"/>
      <c r="CKR1100" s="187"/>
      <c r="CKS1100" s="187"/>
      <c r="CKT1100" s="187"/>
      <c r="CKU1100" s="187"/>
      <c r="CKV1100" s="187"/>
      <c r="CKW1100" s="187"/>
      <c r="CKX1100" s="187"/>
      <c r="CKY1100" s="187"/>
      <c r="CKZ1100" s="187"/>
      <c r="CLA1100" s="187"/>
      <c r="CLB1100" s="187"/>
      <c r="CLC1100" s="187"/>
      <c r="CLD1100" s="187"/>
      <c r="CLE1100" s="187"/>
      <c r="CLF1100" s="187"/>
      <c r="CLG1100" s="187"/>
      <c r="CLH1100" s="187"/>
      <c r="CLI1100" s="187"/>
      <c r="CLJ1100" s="187"/>
      <c r="CLK1100" s="187"/>
      <c r="CLL1100" s="187"/>
      <c r="CLM1100" s="187"/>
      <c r="CLN1100" s="187"/>
      <c r="CLO1100" s="187"/>
      <c r="CLP1100" s="187"/>
      <c r="CLQ1100" s="187"/>
      <c r="CLR1100" s="187"/>
      <c r="CLS1100" s="187"/>
      <c r="CLT1100" s="187"/>
      <c r="CLU1100" s="187"/>
      <c r="CLV1100" s="187"/>
      <c r="CLW1100" s="187"/>
      <c r="CLX1100" s="187"/>
      <c r="CLY1100" s="187"/>
      <c r="CLZ1100" s="187"/>
      <c r="CMA1100" s="187"/>
      <c r="CMB1100" s="187"/>
      <c r="CMC1100" s="187"/>
      <c r="CMD1100" s="187"/>
      <c r="CME1100" s="187"/>
      <c r="CMF1100" s="187"/>
      <c r="CMG1100" s="187"/>
      <c r="CMH1100" s="187"/>
      <c r="CMI1100" s="187"/>
      <c r="CMJ1100" s="187"/>
      <c r="CMK1100" s="187"/>
      <c r="CML1100" s="187"/>
      <c r="CMM1100" s="187"/>
      <c r="CMN1100" s="187"/>
      <c r="CMO1100" s="187"/>
      <c r="CMP1100" s="187"/>
      <c r="CMQ1100" s="187"/>
      <c r="CMR1100" s="187"/>
      <c r="CMS1100" s="187"/>
      <c r="CMT1100" s="187"/>
      <c r="CMU1100" s="187"/>
      <c r="CMV1100" s="187"/>
      <c r="CMW1100" s="187"/>
      <c r="CMX1100" s="187"/>
      <c r="CMY1100" s="187"/>
      <c r="CMZ1100" s="187"/>
      <c r="CNA1100" s="187"/>
      <c r="CNB1100" s="187"/>
      <c r="CNC1100" s="187"/>
      <c r="CND1100" s="187"/>
      <c r="CNE1100" s="187"/>
      <c r="CNF1100" s="187"/>
      <c r="CNG1100" s="187"/>
      <c r="CNH1100" s="187"/>
      <c r="CNI1100" s="187"/>
      <c r="CNJ1100" s="187"/>
      <c r="CNK1100" s="187"/>
      <c r="CNL1100" s="187"/>
      <c r="CNM1100" s="187"/>
      <c r="CNN1100" s="187"/>
      <c r="CNO1100" s="187"/>
      <c r="CNP1100" s="187"/>
      <c r="CNQ1100" s="187"/>
      <c r="CNR1100" s="187"/>
      <c r="CNS1100" s="187"/>
      <c r="CNT1100" s="187"/>
      <c r="CNU1100" s="187"/>
      <c r="CNV1100" s="187"/>
      <c r="CNW1100" s="187"/>
      <c r="CNX1100" s="187"/>
      <c r="CNY1100" s="187"/>
      <c r="CNZ1100" s="187"/>
      <c r="COA1100" s="187"/>
      <c r="COB1100" s="187"/>
      <c r="COC1100" s="187"/>
      <c r="COD1100" s="187"/>
      <c r="COE1100" s="187"/>
      <c r="COF1100" s="187"/>
      <c r="COG1100" s="187"/>
      <c r="COH1100" s="187"/>
      <c r="COI1100" s="187"/>
      <c r="COJ1100" s="187"/>
      <c r="COK1100" s="187"/>
      <c r="COL1100" s="187"/>
      <c r="COM1100" s="187"/>
      <c r="CON1100" s="187"/>
      <c r="COO1100" s="187"/>
      <c r="COP1100" s="187"/>
      <c r="COQ1100" s="187"/>
      <c r="COR1100" s="187"/>
      <c r="COS1100" s="187"/>
      <c r="COT1100" s="187"/>
      <c r="COU1100" s="187"/>
      <c r="COV1100" s="187"/>
      <c r="COW1100" s="187"/>
      <c r="COX1100" s="187"/>
      <c r="COY1100" s="187"/>
      <c r="COZ1100" s="187"/>
      <c r="CPA1100" s="187"/>
      <c r="CPB1100" s="187"/>
      <c r="CPC1100" s="187"/>
      <c r="CPD1100" s="187"/>
      <c r="CPE1100" s="187"/>
      <c r="CPF1100" s="187"/>
      <c r="CPG1100" s="187"/>
      <c r="CPH1100" s="187"/>
      <c r="CPI1100" s="187"/>
      <c r="CPJ1100" s="187"/>
      <c r="CPK1100" s="187"/>
      <c r="CPL1100" s="187"/>
      <c r="CPM1100" s="187"/>
      <c r="CPN1100" s="187"/>
      <c r="CPO1100" s="187"/>
      <c r="CPP1100" s="187"/>
      <c r="CPQ1100" s="187"/>
      <c r="CPR1100" s="187"/>
      <c r="CPS1100" s="187"/>
      <c r="CPT1100" s="187"/>
      <c r="CPU1100" s="187"/>
      <c r="CPV1100" s="187"/>
      <c r="CPW1100" s="187"/>
      <c r="CPX1100" s="187"/>
      <c r="CPY1100" s="187"/>
      <c r="CPZ1100" s="187"/>
      <c r="CQA1100" s="187"/>
      <c r="CQB1100" s="187"/>
      <c r="CQC1100" s="187"/>
      <c r="CQD1100" s="187"/>
      <c r="CQE1100" s="187"/>
      <c r="CQF1100" s="187"/>
      <c r="CQG1100" s="187"/>
      <c r="CQH1100" s="187"/>
      <c r="CQI1100" s="187"/>
      <c r="CQJ1100" s="187"/>
      <c r="CQK1100" s="187"/>
      <c r="CQL1100" s="187"/>
      <c r="CQM1100" s="187"/>
      <c r="CQN1100" s="187"/>
      <c r="CQO1100" s="187"/>
      <c r="CQP1100" s="187"/>
      <c r="CQQ1100" s="187"/>
      <c r="CQR1100" s="187"/>
      <c r="CQS1100" s="187"/>
      <c r="CQT1100" s="187"/>
      <c r="CQU1100" s="187"/>
      <c r="CQV1100" s="187"/>
      <c r="CQW1100" s="187"/>
      <c r="CQX1100" s="187"/>
      <c r="CQY1100" s="187"/>
      <c r="CQZ1100" s="187"/>
      <c r="CRA1100" s="187"/>
      <c r="CRB1100" s="187"/>
      <c r="CRC1100" s="187"/>
      <c r="CRD1100" s="187"/>
      <c r="CRE1100" s="187"/>
      <c r="CRF1100" s="187"/>
      <c r="CRG1100" s="187"/>
      <c r="CRH1100" s="187"/>
      <c r="CRI1100" s="187"/>
      <c r="CRJ1100" s="187"/>
      <c r="CRK1100" s="187"/>
      <c r="CRL1100" s="187"/>
      <c r="CRM1100" s="187"/>
      <c r="CRN1100" s="187"/>
      <c r="CRO1100" s="187"/>
      <c r="CRP1100" s="187"/>
      <c r="CRQ1100" s="187"/>
      <c r="CRR1100" s="187"/>
      <c r="CRS1100" s="187"/>
      <c r="CRT1100" s="187"/>
      <c r="CRU1100" s="187"/>
      <c r="CRV1100" s="187"/>
      <c r="CRW1100" s="187"/>
      <c r="CRX1100" s="187"/>
      <c r="CRY1100" s="187"/>
      <c r="CRZ1100" s="187"/>
      <c r="CSA1100" s="187"/>
      <c r="CSB1100" s="187"/>
      <c r="CSC1100" s="187"/>
      <c r="CSD1100" s="187"/>
      <c r="CSE1100" s="187"/>
      <c r="CSF1100" s="187"/>
      <c r="CSG1100" s="187"/>
      <c r="CSH1100" s="187"/>
      <c r="CSI1100" s="187"/>
      <c r="CSJ1100" s="187"/>
      <c r="CSK1100" s="187"/>
      <c r="CSL1100" s="187"/>
      <c r="CSM1100" s="187"/>
      <c r="CSN1100" s="187"/>
      <c r="CSO1100" s="187"/>
      <c r="CSP1100" s="187"/>
      <c r="CSQ1100" s="187"/>
      <c r="CSR1100" s="187"/>
      <c r="CSS1100" s="187"/>
      <c r="CST1100" s="187"/>
      <c r="CSU1100" s="187"/>
      <c r="CSV1100" s="187"/>
      <c r="CSW1100" s="187"/>
      <c r="CSX1100" s="187"/>
      <c r="CSY1100" s="187"/>
      <c r="CSZ1100" s="187"/>
      <c r="CTA1100" s="187"/>
      <c r="CTB1100" s="187"/>
      <c r="CTC1100" s="187"/>
      <c r="CTD1100" s="187"/>
      <c r="CTE1100" s="187"/>
      <c r="CTF1100" s="187"/>
      <c r="CTG1100" s="187"/>
      <c r="CTH1100" s="187"/>
      <c r="CTI1100" s="187"/>
      <c r="CTJ1100" s="187"/>
      <c r="CTK1100" s="187"/>
      <c r="CTL1100" s="187"/>
      <c r="CTM1100" s="187"/>
      <c r="CTN1100" s="187"/>
      <c r="CTO1100" s="187"/>
      <c r="CTP1100" s="187"/>
      <c r="CTQ1100" s="187"/>
      <c r="CTR1100" s="187"/>
      <c r="CTS1100" s="187"/>
      <c r="CTT1100" s="187"/>
      <c r="CTU1100" s="187"/>
      <c r="CTV1100" s="187"/>
      <c r="CTW1100" s="187"/>
      <c r="CTX1100" s="187"/>
      <c r="CTY1100" s="187"/>
      <c r="CTZ1100" s="187"/>
      <c r="CUA1100" s="187"/>
      <c r="CUB1100" s="187"/>
      <c r="CUC1100" s="187"/>
      <c r="CUD1100" s="187"/>
      <c r="CUE1100" s="187"/>
      <c r="CUF1100" s="187"/>
      <c r="CUG1100" s="187"/>
      <c r="CUH1100" s="187"/>
      <c r="CUI1100" s="187"/>
      <c r="CUJ1100" s="187"/>
      <c r="CUK1100" s="187"/>
      <c r="CUL1100" s="187"/>
      <c r="CUM1100" s="187"/>
      <c r="CUN1100" s="187"/>
      <c r="CUO1100" s="187"/>
      <c r="CUP1100" s="187"/>
      <c r="CUQ1100" s="187"/>
      <c r="CUR1100" s="187"/>
      <c r="CUS1100" s="187"/>
      <c r="CUT1100" s="187"/>
      <c r="CUU1100" s="187"/>
      <c r="CUV1100" s="187"/>
      <c r="CUW1100" s="187"/>
      <c r="CUX1100" s="187"/>
      <c r="CUY1100" s="187"/>
      <c r="CUZ1100" s="187"/>
      <c r="CVA1100" s="187"/>
      <c r="CVB1100" s="187"/>
      <c r="CVC1100" s="187"/>
      <c r="CVD1100" s="187"/>
      <c r="CVE1100" s="187"/>
      <c r="CVF1100" s="187"/>
      <c r="CVG1100" s="187"/>
      <c r="CVH1100" s="187"/>
      <c r="CVI1100" s="187"/>
      <c r="CVJ1100" s="187"/>
      <c r="CVK1100" s="187"/>
      <c r="CVL1100" s="187"/>
      <c r="CVM1100" s="187"/>
      <c r="CVN1100" s="187"/>
      <c r="CVO1100" s="187"/>
      <c r="CVP1100" s="187"/>
      <c r="CVQ1100" s="187"/>
      <c r="CVR1100" s="187"/>
      <c r="CVS1100" s="187"/>
      <c r="CVT1100" s="187"/>
      <c r="CVU1100" s="187"/>
      <c r="CVV1100" s="187"/>
      <c r="CVW1100" s="187"/>
      <c r="CVX1100" s="187"/>
      <c r="CVY1100" s="187"/>
      <c r="CVZ1100" s="187"/>
      <c r="CWA1100" s="187"/>
      <c r="CWB1100" s="187"/>
      <c r="CWC1100" s="187"/>
      <c r="CWD1100" s="187"/>
      <c r="CWE1100" s="187"/>
      <c r="CWF1100" s="187"/>
      <c r="CWG1100" s="187"/>
      <c r="CWH1100" s="187"/>
      <c r="CWI1100" s="187"/>
      <c r="CWJ1100" s="187"/>
      <c r="CWK1100" s="187"/>
      <c r="CWL1100" s="187"/>
      <c r="CWM1100" s="187"/>
      <c r="CWN1100" s="187"/>
      <c r="CWO1100" s="187"/>
      <c r="CWP1100" s="187"/>
      <c r="CWQ1100" s="187"/>
      <c r="CWR1100" s="187"/>
      <c r="CWS1100" s="187"/>
      <c r="CWT1100" s="187"/>
      <c r="CWU1100" s="187"/>
      <c r="CWV1100" s="187"/>
      <c r="CWW1100" s="187"/>
      <c r="CWX1100" s="187"/>
      <c r="CWY1100" s="187"/>
      <c r="CWZ1100" s="187"/>
      <c r="CXA1100" s="187"/>
      <c r="CXB1100" s="187"/>
      <c r="CXC1100" s="187"/>
      <c r="CXD1100" s="187"/>
      <c r="CXE1100" s="187"/>
      <c r="CXF1100" s="187"/>
      <c r="CXG1100" s="187"/>
      <c r="CXH1100" s="187"/>
      <c r="CXI1100" s="187"/>
      <c r="CXJ1100" s="187"/>
      <c r="CXK1100" s="187"/>
      <c r="CXL1100" s="187"/>
      <c r="CXM1100" s="187"/>
      <c r="CXN1100" s="187"/>
      <c r="CXO1100" s="187"/>
      <c r="CXP1100" s="187"/>
      <c r="CXQ1100" s="187"/>
      <c r="CXR1100" s="187"/>
      <c r="CXS1100" s="187"/>
      <c r="CXT1100" s="187"/>
      <c r="CXU1100" s="187"/>
      <c r="CXV1100" s="187"/>
      <c r="CXW1100" s="187"/>
      <c r="CXX1100" s="187"/>
      <c r="CXY1100" s="187"/>
      <c r="CXZ1100" s="187"/>
      <c r="CYA1100" s="187"/>
      <c r="CYB1100" s="187"/>
      <c r="CYC1100" s="187"/>
      <c r="CYD1100" s="187"/>
      <c r="CYE1100" s="187"/>
      <c r="CYF1100" s="187"/>
      <c r="CYG1100" s="187"/>
      <c r="CYH1100" s="187"/>
      <c r="CYI1100" s="187"/>
      <c r="CYJ1100" s="187"/>
      <c r="CYK1100" s="187"/>
      <c r="CYL1100" s="187"/>
      <c r="CYM1100" s="187"/>
      <c r="CYN1100" s="187"/>
      <c r="CYO1100" s="187"/>
      <c r="CYP1100" s="187"/>
      <c r="CYQ1100" s="187"/>
      <c r="CYR1100" s="187"/>
      <c r="CYS1100" s="187"/>
      <c r="CYT1100" s="187"/>
      <c r="CYU1100" s="187"/>
      <c r="CYV1100" s="187"/>
      <c r="CYW1100" s="187"/>
      <c r="CYX1100" s="187"/>
      <c r="CYY1100" s="187"/>
      <c r="CYZ1100" s="187"/>
      <c r="CZA1100" s="187"/>
      <c r="CZB1100" s="187"/>
      <c r="CZC1100" s="187"/>
      <c r="CZD1100" s="187"/>
      <c r="CZE1100" s="187"/>
      <c r="CZF1100" s="187"/>
      <c r="CZG1100" s="187"/>
      <c r="CZH1100" s="187"/>
      <c r="CZI1100" s="187"/>
      <c r="CZJ1100" s="187"/>
      <c r="CZK1100" s="187"/>
      <c r="CZL1100" s="187"/>
      <c r="CZM1100" s="187"/>
      <c r="CZN1100" s="187"/>
      <c r="CZO1100" s="187"/>
      <c r="CZP1100" s="187"/>
      <c r="CZQ1100" s="187"/>
      <c r="CZR1100" s="187"/>
      <c r="CZS1100" s="187"/>
      <c r="CZT1100" s="187"/>
      <c r="CZU1100" s="187"/>
      <c r="CZV1100" s="187"/>
      <c r="CZW1100" s="187"/>
      <c r="CZX1100" s="187"/>
      <c r="CZY1100" s="187"/>
      <c r="CZZ1100" s="187"/>
      <c r="DAA1100" s="187"/>
      <c r="DAB1100" s="187"/>
      <c r="DAC1100" s="187"/>
      <c r="DAD1100" s="187"/>
      <c r="DAE1100" s="187"/>
      <c r="DAF1100" s="187"/>
      <c r="DAG1100" s="187"/>
      <c r="DAH1100" s="187"/>
      <c r="DAI1100" s="187"/>
      <c r="DAJ1100" s="187"/>
      <c r="DAK1100" s="187"/>
      <c r="DAL1100" s="187"/>
      <c r="DAM1100" s="187"/>
      <c r="DAN1100" s="187"/>
      <c r="DAO1100" s="187"/>
      <c r="DAP1100" s="187"/>
      <c r="DAQ1100" s="187"/>
      <c r="DAR1100" s="187"/>
      <c r="DAS1100" s="187"/>
      <c r="DAT1100" s="187"/>
      <c r="DAU1100" s="187"/>
      <c r="DAV1100" s="187"/>
      <c r="DAW1100" s="187"/>
      <c r="DAX1100" s="187"/>
      <c r="DAY1100" s="187"/>
      <c r="DAZ1100" s="187"/>
      <c r="DBA1100" s="187"/>
      <c r="DBB1100" s="187"/>
      <c r="DBC1100" s="187"/>
      <c r="DBD1100" s="187"/>
      <c r="DBE1100" s="187"/>
      <c r="DBF1100" s="187"/>
      <c r="DBG1100" s="187"/>
      <c r="DBH1100" s="187"/>
      <c r="DBI1100" s="187"/>
      <c r="DBJ1100" s="187"/>
      <c r="DBK1100" s="187"/>
      <c r="DBL1100" s="187"/>
      <c r="DBM1100" s="187"/>
      <c r="DBN1100" s="187"/>
      <c r="DBO1100" s="187"/>
      <c r="DBP1100" s="187"/>
      <c r="DBQ1100" s="187"/>
      <c r="DBR1100" s="187"/>
      <c r="DBS1100" s="187"/>
      <c r="DBT1100" s="187"/>
      <c r="DBU1100" s="187"/>
      <c r="DBV1100" s="187"/>
      <c r="DBW1100" s="187"/>
      <c r="DBX1100" s="187"/>
      <c r="DBY1100" s="187"/>
      <c r="DBZ1100" s="187"/>
      <c r="DCA1100" s="187"/>
      <c r="DCB1100" s="187"/>
      <c r="DCC1100" s="187"/>
      <c r="DCD1100" s="187"/>
      <c r="DCE1100" s="187"/>
      <c r="DCF1100" s="187"/>
      <c r="DCG1100" s="187"/>
      <c r="DCH1100" s="187"/>
      <c r="DCI1100" s="187"/>
      <c r="DCJ1100" s="187"/>
      <c r="DCK1100" s="187"/>
      <c r="DCL1100" s="187"/>
      <c r="DCM1100" s="187"/>
      <c r="DCN1100" s="187"/>
      <c r="DCO1100" s="187"/>
      <c r="DCP1100" s="187"/>
      <c r="DCQ1100" s="187"/>
      <c r="DCR1100" s="187"/>
      <c r="DCS1100" s="187"/>
      <c r="DCT1100" s="187"/>
      <c r="DCU1100" s="187"/>
      <c r="DCV1100" s="187"/>
      <c r="DCW1100" s="187"/>
      <c r="DCX1100" s="187"/>
      <c r="DCY1100" s="187"/>
      <c r="DCZ1100" s="187"/>
      <c r="DDA1100" s="187"/>
      <c r="DDB1100" s="187"/>
      <c r="DDC1100" s="187"/>
      <c r="DDD1100" s="187"/>
      <c r="DDE1100" s="187"/>
      <c r="DDF1100" s="187"/>
      <c r="DDG1100" s="187"/>
      <c r="DDH1100" s="187"/>
      <c r="DDI1100" s="187"/>
      <c r="DDJ1100" s="187"/>
      <c r="DDK1100" s="187"/>
      <c r="DDL1100" s="187"/>
      <c r="DDM1100" s="187"/>
      <c r="DDN1100" s="187"/>
      <c r="DDO1100" s="187"/>
      <c r="DDP1100" s="187"/>
      <c r="DDQ1100" s="187"/>
      <c r="DDR1100" s="187"/>
      <c r="DDS1100" s="187"/>
      <c r="DDT1100" s="187"/>
      <c r="DDU1100" s="187"/>
      <c r="DDV1100" s="187"/>
      <c r="DDW1100" s="187"/>
      <c r="DDX1100" s="187"/>
      <c r="DDY1100" s="187"/>
      <c r="DDZ1100" s="187"/>
      <c r="DEA1100" s="187"/>
      <c r="DEB1100" s="187"/>
      <c r="DEC1100" s="187"/>
      <c r="DED1100" s="187"/>
      <c r="DEE1100" s="187"/>
      <c r="DEF1100" s="187"/>
      <c r="DEG1100" s="187"/>
      <c r="DEH1100" s="187"/>
      <c r="DEI1100" s="187"/>
      <c r="DEJ1100" s="187"/>
      <c r="DEK1100" s="187"/>
      <c r="DEL1100" s="187"/>
      <c r="DEM1100" s="187"/>
      <c r="DEN1100" s="187"/>
      <c r="DEO1100" s="187"/>
      <c r="DEP1100" s="187"/>
      <c r="DEQ1100" s="187"/>
      <c r="DER1100" s="187"/>
      <c r="DES1100" s="187"/>
      <c r="DET1100" s="187"/>
      <c r="DEU1100" s="187"/>
      <c r="DEV1100" s="187"/>
      <c r="DEW1100" s="187"/>
      <c r="DEX1100" s="187"/>
      <c r="DEY1100" s="187"/>
      <c r="DEZ1100" s="187"/>
      <c r="DFA1100" s="187"/>
      <c r="DFB1100" s="187"/>
      <c r="DFC1100" s="187"/>
      <c r="DFD1100" s="187"/>
      <c r="DFE1100" s="187"/>
      <c r="DFF1100" s="187"/>
      <c r="DFG1100" s="187"/>
      <c r="DFH1100" s="187"/>
      <c r="DFI1100" s="187"/>
      <c r="DFJ1100" s="187"/>
      <c r="DFK1100" s="187"/>
      <c r="DFL1100" s="187"/>
      <c r="DFM1100" s="187"/>
      <c r="DFN1100" s="187"/>
      <c r="DFO1100" s="187"/>
      <c r="DFP1100" s="187"/>
      <c r="DFQ1100" s="187"/>
      <c r="DFR1100" s="187"/>
      <c r="DFS1100" s="187"/>
      <c r="DFT1100" s="187"/>
      <c r="DFU1100" s="187"/>
      <c r="DFV1100" s="187"/>
      <c r="DFW1100" s="187"/>
      <c r="DFX1100" s="187"/>
      <c r="DFY1100" s="187"/>
      <c r="DFZ1100" s="187"/>
      <c r="DGA1100" s="187"/>
      <c r="DGB1100" s="187"/>
      <c r="DGC1100" s="187"/>
      <c r="DGD1100" s="187"/>
      <c r="DGE1100" s="187"/>
      <c r="DGF1100" s="187"/>
      <c r="DGG1100" s="187"/>
      <c r="DGH1100" s="187"/>
      <c r="DGI1100" s="187"/>
      <c r="DGJ1100" s="187"/>
      <c r="DGK1100" s="187"/>
      <c r="DGL1100" s="187"/>
      <c r="DGM1100" s="187"/>
      <c r="DGN1100" s="187"/>
      <c r="DGO1100" s="187"/>
      <c r="DGP1100" s="187"/>
      <c r="DGQ1100" s="187"/>
      <c r="DGR1100" s="187"/>
      <c r="DGS1100" s="187"/>
      <c r="DGT1100" s="187"/>
      <c r="DGU1100" s="187"/>
      <c r="DGV1100" s="187"/>
      <c r="DGW1100" s="187"/>
      <c r="DGX1100" s="187"/>
      <c r="DGY1100" s="187"/>
      <c r="DGZ1100" s="187"/>
      <c r="DHA1100" s="187"/>
      <c r="DHB1100" s="187"/>
      <c r="DHC1100" s="187"/>
      <c r="DHD1100" s="187"/>
      <c r="DHE1100" s="187"/>
      <c r="DHF1100" s="187"/>
      <c r="DHG1100" s="187"/>
      <c r="DHH1100" s="187"/>
      <c r="DHI1100" s="187"/>
      <c r="DHJ1100" s="187"/>
      <c r="DHK1100" s="187"/>
      <c r="DHL1100" s="187"/>
      <c r="DHM1100" s="187"/>
      <c r="DHN1100" s="187"/>
      <c r="DHO1100" s="187"/>
      <c r="DHP1100" s="187"/>
      <c r="DHQ1100" s="187"/>
      <c r="DHR1100" s="187"/>
      <c r="DHS1100" s="187"/>
      <c r="DHT1100" s="187"/>
      <c r="DHU1100" s="187"/>
      <c r="DHV1100" s="187"/>
      <c r="DHW1100" s="187"/>
      <c r="DHX1100" s="187"/>
      <c r="DHY1100" s="187"/>
      <c r="DHZ1100" s="187"/>
      <c r="DIA1100" s="187"/>
      <c r="DIB1100" s="187"/>
      <c r="DIC1100" s="187"/>
      <c r="DID1100" s="187"/>
      <c r="DIE1100" s="187"/>
      <c r="DIF1100" s="187"/>
      <c r="DIG1100" s="187"/>
      <c r="DIH1100" s="187"/>
      <c r="DII1100" s="187"/>
      <c r="DIJ1100" s="187"/>
      <c r="DIK1100" s="187"/>
      <c r="DIL1100" s="187"/>
      <c r="DIM1100" s="187"/>
      <c r="DIN1100" s="187"/>
      <c r="DIO1100" s="187"/>
      <c r="DIP1100" s="187"/>
      <c r="DIQ1100" s="187"/>
      <c r="DIR1100" s="187"/>
      <c r="DIS1100" s="187"/>
      <c r="DIT1100" s="187"/>
      <c r="DIU1100" s="187"/>
      <c r="DIV1100" s="187"/>
      <c r="DIW1100" s="187"/>
      <c r="DIX1100" s="187"/>
      <c r="DIY1100" s="187"/>
      <c r="DIZ1100" s="187"/>
      <c r="DJA1100" s="187"/>
      <c r="DJB1100" s="187"/>
      <c r="DJC1100" s="187"/>
      <c r="DJD1100" s="187"/>
      <c r="DJE1100" s="187"/>
      <c r="DJF1100" s="187"/>
      <c r="DJG1100" s="187"/>
      <c r="DJH1100" s="187"/>
      <c r="DJI1100" s="187"/>
      <c r="DJJ1100" s="187"/>
      <c r="DJK1100" s="187"/>
      <c r="DJL1100" s="187"/>
      <c r="DJM1100" s="187"/>
      <c r="DJN1100" s="187"/>
      <c r="DJO1100" s="187"/>
      <c r="DJP1100" s="187"/>
      <c r="DJQ1100" s="187"/>
      <c r="DJR1100" s="187"/>
      <c r="DJS1100" s="187"/>
      <c r="DJT1100" s="187"/>
      <c r="DJU1100" s="187"/>
      <c r="DJV1100" s="187"/>
      <c r="DJW1100" s="187"/>
      <c r="DJX1100" s="187"/>
      <c r="DJY1100" s="187"/>
      <c r="DJZ1100" s="187"/>
      <c r="DKA1100" s="187"/>
      <c r="DKB1100" s="187"/>
      <c r="DKC1100" s="187"/>
      <c r="DKD1100" s="187"/>
      <c r="DKE1100" s="187"/>
      <c r="DKF1100" s="187"/>
      <c r="DKG1100" s="187"/>
      <c r="DKH1100" s="187"/>
      <c r="DKI1100" s="187"/>
      <c r="DKJ1100" s="187"/>
      <c r="DKK1100" s="187"/>
      <c r="DKL1100" s="187"/>
      <c r="DKM1100" s="187"/>
      <c r="DKN1100" s="187"/>
      <c r="DKO1100" s="187"/>
      <c r="DKP1100" s="187"/>
      <c r="DKQ1100" s="187"/>
      <c r="DKR1100" s="187"/>
      <c r="DKS1100" s="187"/>
      <c r="DKT1100" s="187"/>
      <c r="DKU1100" s="187"/>
      <c r="DKV1100" s="187"/>
      <c r="DKW1100" s="187"/>
      <c r="DKX1100" s="187"/>
      <c r="DKY1100" s="187"/>
      <c r="DKZ1100" s="187"/>
      <c r="DLA1100" s="187"/>
      <c r="DLB1100" s="187"/>
      <c r="DLC1100" s="187"/>
      <c r="DLD1100" s="187"/>
      <c r="DLE1100" s="187"/>
      <c r="DLF1100" s="187"/>
      <c r="DLG1100" s="187"/>
      <c r="DLH1100" s="187"/>
      <c r="DLI1100" s="187"/>
      <c r="DLJ1100" s="187"/>
      <c r="DLK1100" s="187"/>
      <c r="DLL1100" s="187"/>
      <c r="DLM1100" s="187"/>
      <c r="DLN1100" s="187"/>
      <c r="DLO1100" s="187"/>
      <c r="DLP1100" s="187"/>
      <c r="DLQ1100" s="187"/>
      <c r="DLR1100" s="187"/>
      <c r="DLS1100" s="187"/>
      <c r="DLT1100" s="187"/>
      <c r="DLU1100" s="187"/>
      <c r="DLV1100" s="187"/>
      <c r="DLW1100" s="187"/>
      <c r="DLX1100" s="187"/>
      <c r="DLY1100" s="187"/>
      <c r="DLZ1100" s="187"/>
      <c r="DMA1100" s="187"/>
      <c r="DMB1100" s="187"/>
      <c r="DMC1100" s="187"/>
      <c r="DMD1100" s="187"/>
      <c r="DME1100" s="187"/>
      <c r="DMF1100" s="187"/>
      <c r="DMG1100" s="187"/>
      <c r="DMH1100" s="187"/>
      <c r="DMI1100" s="187"/>
      <c r="DMJ1100" s="187"/>
      <c r="DMK1100" s="187"/>
      <c r="DML1100" s="187"/>
      <c r="DMM1100" s="187"/>
      <c r="DMN1100" s="187"/>
      <c r="DMO1100" s="187"/>
      <c r="DMP1100" s="187"/>
      <c r="DMQ1100" s="187"/>
      <c r="DMR1100" s="187"/>
      <c r="DMS1100" s="187"/>
      <c r="DMT1100" s="187"/>
      <c r="DMU1100" s="187"/>
      <c r="DMV1100" s="187"/>
      <c r="DMW1100" s="187"/>
      <c r="DMX1100" s="187"/>
      <c r="DMY1100" s="187"/>
      <c r="DMZ1100" s="187"/>
      <c r="DNA1100" s="187"/>
      <c r="DNB1100" s="187"/>
      <c r="DNC1100" s="187"/>
      <c r="DND1100" s="187"/>
      <c r="DNE1100" s="187"/>
      <c r="DNF1100" s="187"/>
      <c r="DNG1100" s="187"/>
      <c r="DNH1100" s="187"/>
      <c r="DNI1100" s="187"/>
      <c r="DNJ1100" s="187"/>
      <c r="DNK1100" s="187"/>
      <c r="DNL1100" s="187"/>
      <c r="DNM1100" s="187"/>
      <c r="DNN1100" s="187"/>
      <c r="DNO1100" s="187"/>
      <c r="DNP1100" s="187"/>
      <c r="DNQ1100" s="187"/>
      <c r="DNR1100" s="187"/>
      <c r="DNS1100" s="187"/>
      <c r="DNT1100" s="187"/>
      <c r="DNU1100" s="187"/>
      <c r="DNV1100" s="187"/>
      <c r="DNW1100" s="187"/>
      <c r="DNX1100" s="187"/>
      <c r="DNY1100" s="187"/>
      <c r="DNZ1100" s="187"/>
      <c r="DOA1100" s="187"/>
      <c r="DOB1100" s="187"/>
      <c r="DOC1100" s="187"/>
      <c r="DOD1100" s="187"/>
      <c r="DOE1100" s="187"/>
      <c r="DOF1100" s="187"/>
      <c r="DOG1100" s="187"/>
      <c r="DOH1100" s="187"/>
      <c r="DOI1100" s="187"/>
      <c r="DOJ1100" s="187"/>
      <c r="DOK1100" s="187"/>
      <c r="DOL1100" s="187"/>
      <c r="DOM1100" s="187"/>
      <c r="DON1100" s="187"/>
      <c r="DOO1100" s="187"/>
      <c r="DOP1100" s="187"/>
      <c r="DOQ1100" s="187"/>
      <c r="DOR1100" s="187"/>
      <c r="DOS1100" s="187"/>
      <c r="DOT1100" s="187"/>
      <c r="DOU1100" s="187"/>
      <c r="DOV1100" s="187"/>
      <c r="DOW1100" s="187"/>
      <c r="DOX1100" s="187"/>
      <c r="DOY1100" s="187"/>
      <c r="DOZ1100" s="187"/>
      <c r="DPA1100" s="187"/>
      <c r="DPB1100" s="187"/>
      <c r="DPC1100" s="187"/>
      <c r="DPD1100" s="187"/>
      <c r="DPE1100" s="187"/>
      <c r="DPF1100" s="187"/>
      <c r="DPG1100" s="187"/>
      <c r="DPH1100" s="187"/>
      <c r="DPI1100" s="187"/>
      <c r="DPJ1100" s="187"/>
      <c r="DPK1100" s="187"/>
      <c r="DPL1100" s="187"/>
      <c r="DPM1100" s="187"/>
      <c r="DPN1100" s="187"/>
      <c r="DPO1100" s="187"/>
      <c r="DPP1100" s="187"/>
      <c r="DPQ1100" s="187"/>
      <c r="DPR1100" s="187"/>
      <c r="DPS1100" s="187"/>
      <c r="DPT1100" s="187"/>
      <c r="DPU1100" s="187"/>
      <c r="DPV1100" s="187"/>
      <c r="DPW1100" s="187"/>
      <c r="DPX1100" s="187"/>
      <c r="DPY1100" s="187"/>
      <c r="DPZ1100" s="187"/>
      <c r="DQA1100" s="187"/>
      <c r="DQB1100" s="187"/>
      <c r="DQC1100" s="187"/>
      <c r="DQD1100" s="187"/>
      <c r="DQE1100" s="187"/>
      <c r="DQF1100" s="187"/>
      <c r="DQG1100" s="187"/>
      <c r="DQH1100" s="187"/>
      <c r="DQI1100" s="187"/>
      <c r="DQJ1100" s="187"/>
      <c r="DQK1100" s="187"/>
      <c r="DQL1100" s="187"/>
      <c r="DQM1100" s="187"/>
      <c r="DQN1100" s="187"/>
      <c r="DQO1100" s="187"/>
      <c r="DQP1100" s="187"/>
      <c r="DQQ1100" s="187"/>
      <c r="DQR1100" s="187"/>
      <c r="DQS1100" s="187"/>
      <c r="DQT1100" s="187"/>
      <c r="DQU1100" s="187"/>
      <c r="DQV1100" s="187"/>
      <c r="DQW1100" s="187"/>
      <c r="DQX1100" s="187"/>
      <c r="DQY1100" s="187"/>
      <c r="DQZ1100" s="187"/>
      <c r="DRA1100" s="187"/>
      <c r="DRB1100" s="187"/>
      <c r="DRC1100" s="187"/>
      <c r="DRD1100" s="187"/>
      <c r="DRE1100" s="187"/>
      <c r="DRF1100" s="187"/>
      <c r="DRG1100" s="187"/>
      <c r="DRH1100" s="187"/>
      <c r="DRI1100" s="187"/>
      <c r="DRJ1100" s="187"/>
      <c r="DRK1100" s="187"/>
      <c r="DRL1100" s="187"/>
      <c r="DRM1100" s="187"/>
      <c r="DRN1100" s="187"/>
      <c r="DRO1100" s="187"/>
      <c r="DRP1100" s="187"/>
      <c r="DRQ1100" s="187"/>
      <c r="DRR1100" s="187"/>
      <c r="DRS1100" s="187"/>
      <c r="DRT1100" s="187"/>
      <c r="DRU1100" s="187"/>
      <c r="DRV1100" s="187"/>
      <c r="DRW1100" s="187"/>
      <c r="DRX1100" s="187"/>
      <c r="DRY1100" s="187"/>
      <c r="DRZ1100" s="187"/>
      <c r="DSA1100" s="187"/>
      <c r="DSB1100" s="187"/>
      <c r="DSC1100" s="187"/>
      <c r="DSD1100" s="187"/>
      <c r="DSE1100" s="187"/>
      <c r="DSF1100" s="187"/>
      <c r="DSG1100" s="187"/>
      <c r="DSH1100" s="187"/>
      <c r="DSI1100" s="187"/>
      <c r="DSJ1100" s="187"/>
      <c r="DSK1100" s="187"/>
      <c r="DSL1100" s="187"/>
      <c r="DSM1100" s="187"/>
      <c r="DSN1100" s="187"/>
      <c r="DSO1100" s="187"/>
      <c r="DSP1100" s="187"/>
      <c r="DSQ1100" s="187"/>
      <c r="DSR1100" s="187"/>
      <c r="DSS1100" s="187"/>
      <c r="DST1100" s="187"/>
      <c r="DSU1100" s="187"/>
      <c r="DSV1100" s="187"/>
      <c r="DSW1100" s="187"/>
      <c r="DSX1100" s="187"/>
      <c r="DSY1100" s="187"/>
      <c r="DSZ1100" s="187"/>
      <c r="DTA1100" s="187"/>
      <c r="DTB1100" s="187"/>
      <c r="DTC1100" s="187"/>
      <c r="DTD1100" s="187"/>
      <c r="DTE1100" s="187"/>
      <c r="DTF1100" s="187"/>
      <c r="DTG1100" s="187"/>
      <c r="DTH1100" s="187"/>
      <c r="DTI1100" s="187"/>
      <c r="DTJ1100" s="187"/>
      <c r="DTK1100" s="187"/>
      <c r="DTL1100" s="187"/>
      <c r="DTM1100" s="187"/>
      <c r="DTN1100" s="187"/>
      <c r="DTO1100" s="187"/>
      <c r="DTP1100" s="187"/>
      <c r="DTQ1100" s="187"/>
      <c r="DTR1100" s="187"/>
      <c r="DTS1100" s="187"/>
      <c r="DTT1100" s="187"/>
      <c r="DTU1100" s="187"/>
      <c r="DTV1100" s="187"/>
      <c r="DTW1100" s="187"/>
      <c r="DTX1100" s="187"/>
      <c r="DTY1100" s="187"/>
      <c r="DTZ1100" s="187"/>
      <c r="DUA1100" s="187"/>
      <c r="DUB1100" s="187"/>
      <c r="DUC1100" s="187"/>
      <c r="DUD1100" s="187"/>
      <c r="DUE1100" s="187"/>
      <c r="DUF1100" s="187"/>
      <c r="DUG1100" s="187"/>
      <c r="DUH1100" s="187"/>
      <c r="DUI1100" s="187"/>
      <c r="DUJ1100" s="187"/>
      <c r="DUK1100" s="187"/>
      <c r="DUL1100" s="187"/>
      <c r="DUM1100" s="187"/>
      <c r="DUN1100" s="187"/>
      <c r="DUO1100" s="187"/>
      <c r="DUP1100" s="187"/>
      <c r="DUQ1100" s="187"/>
      <c r="DUR1100" s="187"/>
      <c r="DUS1100" s="187"/>
      <c r="DUT1100" s="187"/>
      <c r="DUU1100" s="187"/>
      <c r="DUV1100" s="187"/>
      <c r="DUW1100" s="187"/>
      <c r="DUX1100" s="187"/>
      <c r="DUY1100" s="187"/>
      <c r="DUZ1100" s="187"/>
      <c r="DVA1100" s="187"/>
      <c r="DVB1100" s="187"/>
      <c r="DVC1100" s="187"/>
      <c r="DVD1100" s="187"/>
      <c r="DVE1100" s="187"/>
      <c r="DVF1100" s="187"/>
      <c r="DVG1100" s="187"/>
      <c r="DVH1100" s="187"/>
      <c r="DVI1100" s="187"/>
      <c r="DVJ1100" s="187"/>
      <c r="DVK1100" s="187"/>
      <c r="DVL1100" s="187"/>
      <c r="DVM1100" s="187"/>
      <c r="DVN1100" s="187"/>
      <c r="DVO1100" s="187"/>
      <c r="DVP1100" s="187"/>
      <c r="DVQ1100" s="187"/>
      <c r="DVR1100" s="187"/>
      <c r="DVS1100" s="187"/>
      <c r="DVT1100" s="187"/>
      <c r="DVU1100" s="187"/>
      <c r="DVV1100" s="187"/>
      <c r="DVW1100" s="187"/>
      <c r="DVX1100" s="187"/>
      <c r="DVY1100" s="187"/>
      <c r="DVZ1100" s="187"/>
      <c r="DWA1100" s="187"/>
      <c r="DWB1100" s="187"/>
      <c r="DWC1100" s="187"/>
      <c r="DWD1100" s="187"/>
      <c r="DWE1100" s="187"/>
      <c r="DWF1100" s="187"/>
      <c r="DWG1100" s="187"/>
      <c r="DWH1100" s="187"/>
      <c r="DWI1100" s="187"/>
      <c r="DWJ1100" s="187"/>
      <c r="DWK1100" s="187"/>
      <c r="DWL1100" s="187"/>
      <c r="DWM1100" s="187"/>
      <c r="DWN1100" s="187"/>
      <c r="DWO1100" s="187"/>
      <c r="DWP1100" s="187"/>
      <c r="DWQ1100" s="187"/>
      <c r="DWR1100" s="187"/>
      <c r="DWS1100" s="187"/>
      <c r="DWT1100" s="187"/>
      <c r="DWU1100" s="187"/>
      <c r="DWV1100" s="187"/>
      <c r="DWW1100" s="187"/>
      <c r="DWX1100" s="187"/>
      <c r="DWY1100" s="187"/>
      <c r="DWZ1100" s="187"/>
      <c r="DXA1100" s="187"/>
      <c r="DXB1100" s="187"/>
      <c r="DXC1100" s="187"/>
      <c r="DXD1100" s="187"/>
      <c r="DXE1100" s="187"/>
      <c r="DXF1100" s="187"/>
      <c r="DXG1100" s="187"/>
      <c r="DXH1100" s="187"/>
      <c r="DXI1100" s="187"/>
      <c r="DXJ1100" s="187"/>
      <c r="DXK1100" s="187"/>
      <c r="DXL1100" s="187"/>
      <c r="DXM1100" s="187"/>
      <c r="DXN1100" s="187"/>
      <c r="DXO1100" s="187"/>
      <c r="DXP1100" s="187"/>
      <c r="DXQ1100" s="187"/>
      <c r="DXR1100" s="187"/>
      <c r="DXS1100" s="187"/>
      <c r="DXT1100" s="187"/>
      <c r="DXU1100" s="187"/>
      <c r="DXV1100" s="187"/>
      <c r="DXW1100" s="187"/>
      <c r="DXX1100" s="187"/>
      <c r="DXY1100" s="187"/>
      <c r="DXZ1100" s="187"/>
      <c r="DYA1100" s="187"/>
      <c r="DYB1100" s="187"/>
      <c r="DYC1100" s="187"/>
      <c r="DYD1100" s="187"/>
      <c r="DYE1100" s="187"/>
      <c r="DYF1100" s="187"/>
      <c r="DYG1100" s="187"/>
      <c r="DYH1100" s="187"/>
      <c r="DYI1100" s="187"/>
      <c r="DYJ1100" s="187"/>
      <c r="DYK1100" s="187"/>
      <c r="DYL1100" s="187"/>
      <c r="DYM1100" s="187"/>
      <c r="DYN1100" s="187"/>
      <c r="DYO1100" s="187"/>
      <c r="DYP1100" s="187"/>
      <c r="DYQ1100" s="187"/>
      <c r="DYR1100" s="187"/>
      <c r="DYS1100" s="187"/>
      <c r="DYT1100" s="187"/>
      <c r="DYU1100" s="187"/>
      <c r="DYV1100" s="187"/>
      <c r="DYW1100" s="187"/>
      <c r="DYX1100" s="187"/>
      <c r="DYY1100" s="187"/>
      <c r="DYZ1100" s="187"/>
      <c r="DZA1100" s="187"/>
      <c r="DZB1100" s="187"/>
      <c r="DZC1100" s="187"/>
      <c r="DZD1100" s="187"/>
      <c r="DZE1100" s="187"/>
      <c r="DZF1100" s="187"/>
      <c r="DZG1100" s="187"/>
      <c r="DZH1100" s="187"/>
      <c r="DZI1100" s="187"/>
      <c r="DZJ1100" s="187"/>
      <c r="DZK1100" s="187"/>
      <c r="DZL1100" s="187"/>
      <c r="DZM1100" s="187"/>
      <c r="DZN1100" s="187"/>
      <c r="DZO1100" s="187"/>
      <c r="DZP1100" s="187"/>
      <c r="DZQ1100" s="187"/>
      <c r="DZR1100" s="187"/>
      <c r="DZS1100" s="187"/>
      <c r="DZT1100" s="187"/>
      <c r="DZU1100" s="187"/>
      <c r="DZV1100" s="187"/>
      <c r="DZW1100" s="187"/>
      <c r="DZX1100" s="187"/>
      <c r="DZY1100" s="187"/>
      <c r="DZZ1100" s="187"/>
      <c r="EAA1100" s="187"/>
      <c r="EAB1100" s="187"/>
      <c r="EAC1100" s="187"/>
      <c r="EAD1100" s="187"/>
      <c r="EAE1100" s="187"/>
      <c r="EAF1100" s="187"/>
      <c r="EAG1100" s="187"/>
      <c r="EAH1100" s="187"/>
      <c r="EAI1100" s="187"/>
      <c r="EAJ1100" s="187"/>
      <c r="EAK1100" s="187"/>
      <c r="EAL1100" s="187"/>
      <c r="EAM1100" s="187"/>
      <c r="EAN1100" s="187"/>
      <c r="EAO1100" s="187"/>
      <c r="EAP1100" s="187"/>
      <c r="EAQ1100" s="187"/>
      <c r="EAR1100" s="187"/>
      <c r="EAS1100" s="187"/>
      <c r="EAT1100" s="187"/>
      <c r="EAU1100" s="187"/>
      <c r="EAV1100" s="187"/>
      <c r="EAW1100" s="187"/>
      <c r="EAX1100" s="187"/>
      <c r="EAY1100" s="187"/>
      <c r="EAZ1100" s="187"/>
      <c r="EBA1100" s="187"/>
      <c r="EBB1100" s="187"/>
      <c r="EBC1100" s="187"/>
      <c r="EBD1100" s="187"/>
      <c r="EBE1100" s="187"/>
      <c r="EBF1100" s="187"/>
      <c r="EBG1100" s="187"/>
      <c r="EBH1100" s="187"/>
      <c r="EBI1100" s="187"/>
      <c r="EBJ1100" s="187"/>
      <c r="EBK1100" s="187"/>
      <c r="EBL1100" s="187"/>
      <c r="EBM1100" s="187"/>
      <c r="EBN1100" s="187"/>
      <c r="EBO1100" s="187"/>
      <c r="EBP1100" s="187"/>
      <c r="EBQ1100" s="187"/>
      <c r="EBR1100" s="187"/>
      <c r="EBS1100" s="187"/>
      <c r="EBT1100" s="187"/>
      <c r="EBU1100" s="187"/>
      <c r="EBV1100" s="187"/>
      <c r="EBW1100" s="187"/>
      <c r="EBX1100" s="187"/>
      <c r="EBY1100" s="187"/>
      <c r="EBZ1100" s="187"/>
      <c r="ECA1100" s="187"/>
      <c r="ECB1100" s="187"/>
      <c r="ECC1100" s="187"/>
      <c r="ECD1100" s="187"/>
      <c r="ECE1100" s="187"/>
      <c r="ECF1100" s="187"/>
      <c r="ECG1100" s="187"/>
      <c r="ECH1100" s="187"/>
      <c r="ECI1100" s="187"/>
      <c r="ECJ1100" s="187"/>
      <c r="ECK1100" s="187"/>
      <c r="ECL1100" s="187"/>
      <c r="ECM1100" s="187"/>
      <c r="ECN1100" s="187"/>
      <c r="ECO1100" s="187"/>
      <c r="ECP1100" s="187"/>
      <c r="ECQ1100" s="187"/>
      <c r="ECR1100" s="187"/>
      <c r="ECS1100" s="187"/>
      <c r="ECT1100" s="187"/>
      <c r="ECU1100" s="187"/>
      <c r="ECV1100" s="187"/>
      <c r="ECW1100" s="187"/>
      <c r="ECX1100" s="187"/>
      <c r="ECY1100" s="187"/>
      <c r="ECZ1100" s="187"/>
      <c r="EDA1100" s="187"/>
      <c r="EDB1100" s="187"/>
      <c r="EDC1100" s="187"/>
      <c r="EDD1100" s="187"/>
      <c r="EDE1100" s="187"/>
      <c r="EDF1100" s="187"/>
      <c r="EDG1100" s="187"/>
      <c r="EDH1100" s="187"/>
      <c r="EDI1100" s="187"/>
      <c r="EDJ1100" s="187"/>
      <c r="EDK1100" s="187"/>
      <c r="EDL1100" s="187"/>
      <c r="EDM1100" s="187"/>
      <c r="EDN1100" s="187"/>
      <c r="EDO1100" s="187"/>
      <c r="EDP1100" s="187"/>
      <c r="EDQ1100" s="187"/>
      <c r="EDR1100" s="187"/>
      <c r="EDS1100" s="187"/>
      <c r="EDT1100" s="187"/>
      <c r="EDU1100" s="187"/>
      <c r="EDV1100" s="187"/>
      <c r="EDW1100" s="187"/>
      <c r="EDX1100" s="187"/>
      <c r="EDY1100" s="187"/>
      <c r="EDZ1100" s="187"/>
      <c r="EEA1100" s="187"/>
      <c r="EEB1100" s="187"/>
      <c r="EEC1100" s="187"/>
      <c r="EED1100" s="187"/>
      <c r="EEE1100" s="187"/>
      <c r="EEF1100" s="187"/>
      <c r="EEG1100" s="187"/>
      <c r="EEH1100" s="187"/>
      <c r="EEI1100" s="187"/>
      <c r="EEJ1100" s="187"/>
      <c r="EEK1100" s="187"/>
      <c r="EEL1100" s="187"/>
      <c r="EEM1100" s="187"/>
      <c r="EEN1100" s="187"/>
      <c r="EEO1100" s="187"/>
      <c r="EEP1100" s="187"/>
      <c r="EEQ1100" s="187"/>
      <c r="EER1100" s="187"/>
      <c r="EES1100" s="187"/>
      <c r="EET1100" s="187"/>
      <c r="EEU1100" s="187"/>
      <c r="EEV1100" s="187"/>
      <c r="EEW1100" s="187"/>
      <c r="EEX1100" s="187"/>
      <c r="EEY1100" s="187"/>
      <c r="EEZ1100" s="187"/>
      <c r="EFA1100" s="187"/>
      <c r="EFB1100" s="187"/>
      <c r="EFC1100" s="187"/>
      <c r="EFD1100" s="187"/>
      <c r="EFE1100" s="187"/>
      <c r="EFF1100" s="187"/>
      <c r="EFG1100" s="187"/>
      <c r="EFH1100" s="187"/>
      <c r="EFI1100" s="187"/>
      <c r="EFJ1100" s="187"/>
      <c r="EFK1100" s="187"/>
      <c r="EFL1100" s="187"/>
      <c r="EFM1100" s="187"/>
      <c r="EFN1100" s="187"/>
      <c r="EFO1100" s="187"/>
      <c r="EFP1100" s="187"/>
      <c r="EFQ1100" s="187"/>
      <c r="EFR1100" s="187"/>
      <c r="EFS1100" s="187"/>
      <c r="EFT1100" s="187"/>
      <c r="EFU1100" s="187"/>
      <c r="EFV1100" s="187"/>
      <c r="EFW1100" s="187"/>
      <c r="EFX1100" s="187"/>
      <c r="EFY1100" s="187"/>
      <c r="EFZ1100" s="187"/>
      <c r="EGA1100" s="187"/>
      <c r="EGB1100" s="187"/>
      <c r="EGC1100" s="187"/>
      <c r="EGD1100" s="187"/>
      <c r="EGE1100" s="187"/>
      <c r="EGF1100" s="187"/>
      <c r="EGG1100" s="187"/>
      <c r="EGH1100" s="187"/>
      <c r="EGI1100" s="187"/>
      <c r="EGJ1100" s="187"/>
      <c r="EGK1100" s="187"/>
      <c r="EGL1100" s="187"/>
      <c r="EGM1100" s="187"/>
      <c r="EGN1100" s="187"/>
      <c r="EGO1100" s="187"/>
      <c r="EGP1100" s="187"/>
      <c r="EGQ1100" s="187"/>
      <c r="EGR1100" s="187"/>
      <c r="EGS1100" s="187"/>
      <c r="EGT1100" s="187"/>
      <c r="EGU1100" s="187"/>
      <c r="EGV1100" s="187"/>
      <c r="EGW1100" s="187"/>
      <c r="EGX1100" s="187"/>
      <c r="EGY1100" s="187"/>
      <c r="EGZ1100" s="187"/>
      <c r="EHA1100" s="187"/>
      <c r="EHB1100" s="187"/>
      <c r="EHC1100" s="187"/>
      <c r="EHD1100" s="187"/>
      <c r="EHE1100" s="187"/>
      <c r="EHF1100" s="187"/>
      <c r="EHG1100" s="187"/>
      <c r="EHH1100" s="187"/>
      <c r="EHI1100" s="187"/>
      <c r="EHJ1100" s="187"/>
      <c r="EHK1100" s="187"/>
      <c r="EHL1100" s="187"/>
      <c r="EHM1100" s="187"/>
      <c r="EHN1100" s="187"/>
      <c r="EHO1100" s="187"/>
      <c r="EHP1100" s="187"/>
      <c r="EHQ1100" s="187"/>
      <c r="EHR1100" s="187"/>
      <c r="EHS1100" s="187"/>
      <c r="EHT1100" s="187"/>
      <c r="EHU1100" s="187"/>
      <c r="EHV1100" s="187"/>
      <c r="EHW1100" s="187"/>
      <c r="EHX1100" s="187"/>
      <c r="EHY1100" s="187"/>
      <c r="EHZ1100" s="187"/>
      <c r="EIA1100" s="187"/>
      <c r="EIB1100" s="187"/>
      <c r="EIC1100" s="187"/>
      <c r="EID1100" s="187"/>
      <c r="EIE1100" s="187"/>
      <c r="EIF1100" s="187"/>
      <c r="EIG1100" s="187"/>
      <c r="EIH1100" s="187"/>
      <c r="EII1100" s="187"/>
      <c r="EIJ1100" s="187"/>
      <c r="EIK1100" s="187"/>
      <c r="EIL1100" s="187"/>
      <c r="EIM1100" s="187"/>
      <c r="EIN1100" s="187"/>
      <c r="EIO1100" s="187"/>
      <c r="EIP1100" s="187"/>
      <c r="EIQ1100" s="187"/>
      <c r="EIR1100" s="187"/>
      <c r="EIS1100" s="187"/>
      <c r="EIT1100" s="187"/>
      <c r="EIU1100" s="187"/>
      <c r="EIV1100" s="187"/>
      <c r="EIW1100" s="187"/>
      <c r="EIX1100" s="187"/>
      <c r="EIY1100" s="187"/>
      <c r="EIZ1100" s="187"/>
      <c r="EJA1100" s="187"/>
      <c r="EJB1100" s="187"/>
      <c r="EJC1100" s="187"/>
      <c r="EJD1100" s="187"/>
      <c r="EJE1100" s="187"/>
      <c r="EJF1100" s="187"/>
      <c r="EJG1100" s="187"/>
      <c r="EJH1100" s="187"/>
      <c r="EJI1100" s="187"/>
      <c r="EJJ1100" s="187"/>
      <c r="EJK1100" s="187"/>
      <c r="EJL1100" s="187"/>
      <c r="EJM1100" s="187"/>
      <c r="EJN1100" s="187"/>
      <c r="EJO1100" s="187"/>
      <c r="EJP1100" s="187"/>
      <c r="EJQ1100" s="187"/>
      <c r="EJR1100" s="187"/>
      <c r="EJS1100" s="187"/>
      <c r="EJT1100" s="187"/>
      <c r="EJU1100" s="187"/>
      <c r="EJV1100" s="187"/>
      <c r="EJW1100" s="187"/>
      <c r="EJX1100" s="187"/>
      <c r="EJY1100" s="187"/>
      <c r="EJZ1100" s="187"/>
      <c r="EKA1100" s="187"/>
      <c r="EKB1100" s="187"/>
      <c r="EKC1100" s="187"/>
      <c r="EKD1100" s="187"/>
      <c r="EKE1100" s="187"/>
      <c r="EKF1100" s="187"/>
      <c r="EKG1100" s="187"/>
      <c r="EKH1100" s="187"/>
      <c r="EKI1100" s="187"/>
      <c r="EKJ1100" s="187"/>
      <c r="EKK1100" s="187"/>
      <c r="EKL1100" s="187"/>
      <c r="EKM1100" s="187"/>
      <c r="EKN1100" s="187"/>
      <c r="EKO1100" s="187"/>
      <c r="EKP1100" s="187"/>
      <c r="EKQ1100" s="187"/>
      <c r="EKR1100" s="187"/>
      <c r="EKS1100" s="187"/>
      <c r="EKT1100" s="187"/>
      <c r="EKU1100" s="187"/>
      <c r="EKV1100" s="187"/>
      <c r="EKW1100" s="187"/>
      <c r="EKX1100" s="187"/>
      <c r="EKY1100" s="187"/>
      <c r="EKZ1100" s="187"/>
      <c r="ELA1100" s="187"/>
      <c r="ELB1100" s="187"/>
      <c r="ELC1100" s="187"/>
      <c r="ELD1100" s="187"/>
      <c r="ELE1100" s="187"/>
      <c r="ELF1100" s="187"/>
      <c r="ELG1100" s="187"/>
      <c r="ELH1100" s="187"/>
      <c r="ELI1100" s="187"/>
      <c r="ELJ1100" s="187"/>
      <c r="ELK1100" s="187"/>
      <c r="ELL1100" s="187"/>
      <c r="ELM1100" s="187"/>
      <c r="ELN1100" s="187"/>
      <c r="ELO1100" s="187"/>
      <c r="ELP1100" s="187"/>
      <c r="ELQ1100" s="187"/>
      <c r="ELR1100" s="187"/>
      <c r="ELS1100" s="187"/>
      <c r="ELT1100" s="187"/>
      <c r="ELU1100" s="187"/>
      <c r="ELV1100" s="187"/>
      <c r="ELW1100" s="187"/>
      <c r="ELX1100" s="187"/>
      <c r="ELY1100" s="187"/>
      <c r="ELZ1100" s="187"/>
      <c r="EMA1100" s="187"/>
      <c r="EMB1100" s="187"/>
      <c r="EMC1100" s="187"/>
      <c r="EMD1100" s="187"/>
      <c r="EME1100" s="187"/>
      <c r="EMF1100" s="187"/>
      <c r="EMG1100" s="187"/>
      <c r="EMH1100" s="187"/>
      <c r="EMI1100" s="187"/>
      <c r="EMJ1100" s="187"/>
      <c r="EMK1100" s="187"/>
      <c r="EML1100" s="187"/>
      <c r="EMM1100" s="187"/>
      <c r="EMN1100" s="187"/>
      <c r="EMO1100" s="187"/>
      <c r="EMP1100" s="187"/>
      <c r="EMQ1100" s="187"/>
      <c r="EMR1100" s="187"/>
      <c r="EMS1100" s="187"/>
      <c r="EMT1100" s="187"/>
      <c r="EMU1100" s="187"/>
      <c r="EMV1100" s="187"/>
      <c r="EMW1100" s="187"/>
      <c r="EMX1100" s="187"/>
      <c r="EMY1100" s="187"/>
      <c r="EMZ1100" s="187"/>
      <c r="ENA1100" s="187"/>
      <c r="ENB1100" s="187"/>
      <c r="ENC1100" s="187"/>
      <c r="END1100" s="187"/>
      <c r="ENE1100" s="187"/>
      <c r="ENF1100" s="187"/>
      <c r="ENG1100" s="187"/>
      <c r="ENH1100" s="187"/>
      <c r="ENI1100" s="187"/>
      <c r="ENJ1100" s="187"/>
      <c r="ENK1100" s="187"/>
      <c r="ENL1100" s="187"/>
      <c r="ENM1100" s="187"/>
      <c r="ENN1100" s="187"/>
      <c r="ENO1100" s="187"/>
      <c r="ENP1100" s="187"/>
      <c r="ENQ1100" s="187"/>
      <c r="ENR1100" s="187"/>
      <c r="ENS1100" s="187"/>
      <c r="ENT1100" s="187"/>
      <c r="ENU1100" s="187"/>
      <c r="ENV1100" s="187"/>
      <c r="ENW1100" s="187"/>
      <c r="ENX1100" s="187"/>
      <c r="ENY1100" s="187"/>
      <c r="ENZ1100" s="187"/>
      <c r="EOA1100" s="187"/>
      <c r="EOB1100" s="187"/>
      <c r="EOC1100" s="187"/>
      <c r="EOD1100" s="187"/>
      <c r="EOE1100" s="187"/>
      <c r="EOF1100" s="187"/>
      <c r="EOG1100" s="187"/>
      <c r="EOH1100" s="187"/>
      <c r="EOI1100" s="187"/>
      <c r="EOJ1100" s="187"/>
      <c r="EOK1100" s="187"/>
      <c r="EOL1100" s="187"/>
      <c r="EOM1100" s="187"/>
      <c r="EON1100" s="187"/>
      <c r="EOO1100" s="187"/>
      <c r="EOP1100" s="187"/>
      <c r="EOQ1100" s="187"/>
      <c r="EOR1100" s="187"/>
      <c r="EOS1100" s="187"/>
      <c r="EOT1100" s="187"/>
      <c r="EOU1100" s="187"/>
      <c r="EOV1100" s="187"/>
      <c r="EOW1100" s="187"/>
      <c r="EOX1100" s="187"/>
      <c r="EOY1100" s="187"/>
      <c r="EOZ1100" s="187"/>
      <c r="EPA1100" s="187"/>
      <c r="EPB1100" s="187"/>
      <c r="EPC1100" s="187"/>
      <c r="EPD1100" s="187"/>
      <c r="EPE1100" s="187"/>
      <c r="EPF1100" s="187"/>
      <c r="EPG1100" s="187"/>
      <c r="EPH1100" s="187"/>
      <c r="EPI1100" s="187"/>
      <c r="EPJ1100" s="187"/>
      <c r="EPK1100" s="187"/>
      <c r="EPL1100" s="187"/>
      <c r="EPM1100" s="187"/>
      <c r="EPN1100" s="187"/>
      <c r="EPO1100" s="187"/>
      <c r="EPP1100" s="187"/>
      <c r="EPQ1100" s="187"/>
      <c r="EPR1100" s="187"/>
      <c r="EPS1100" s="187"/>
      <c r="EPT1100" s="187"/>
      <c r="EPU1100" s="187"/>
      <c r="EPV1100" s="187"/>
      <c r="EPW1100" s="187"/>
      <c r="EPX1100" s="187"/>
      <c r="EPY1100" s="187"/>
      <c r="EPZ1100" s="187"/>
      <c r="EQA1100" s="187"/>
      <c r="EQB1100" s="187"/>
      <c r="EQC1100" s="187"/>
      <c r="EQD1100" s="187"/>
      <c r="EQE1100" s="187"/>
      <c r="EQF1100" s="187"/>
      <c r="EQG1100" s="187"/>
      <c r="EQH1100" s="187"/>
      <c r="EQI1100" s="187"/>
      <c r="EQJ1100" s="187"/>
      <c r="EQK1100" s="187"/>
      <c r="EQL1100" s="187"/>
      <c r="EQM1100" s="187"/>
      <c r="EQN1100" s="187"/>
      <c r="EQO1100" s="187"/>
      <c r="EQP1100" s="187"/>
      <c r="EQQ1100" s="187"/>
      <c r="EQR1100" s="187"/>
      <c r="EQS1100" s="187"/>
      <c r="EQT1100" s="187"/>
      <c r="EQU1100" s="187"/>
      <c r="EQV1100" s="187"/>
      <c r="EQW1100" s="187"/>
      <c r="EQX1100" s="187"/>
      <c r="EQY1100" s="187"/>
      <c r="EQZ1100" s="187"/>
      <c r="ERA1100" s="187"/>
      <c r="ERB1100" s="187"/>
      <c r="ERC1100" s="187"/>
      <c r="ERD1100" s="187"/>
      <c r="ERE1100" s="187"/>
      <c r="ERF1100" s="187"/>
      <c r="ERG1100" s="187"/>
      <c r="ERH1100" s="187"/>
      <c r="ERI1100" s="187"/>
      <c r="ERJ1100" s="187"/>
      <c r="ERK1100" s="187"/>
      <c r="ERL1100" s="187"/>
      <c r="ERM1100" s="187"/>
      <c r="ERN1100" s="187"/>
      <c r="ERO1100" s="187"/>
      <c r="ERP1100" s="187"/>
      <c r="ERQ1100" s="187"/>
      <c r="ERR1100" s="187"/>
      <c r="ERS1100" s="187"/>
      <c r="ERT1100" s="187"/>
      <c r="ERU1100" s="187"/>
      <c r="ERV1100" s="187"/>
      <c r="ERW1100" s="187"/>
      <c r="ERX1100" s="187"/>
      <c r="ERY1100" s="187"/>
      <c r="ERZ1100" s="187"/>
      <c r="ESA1100" s="187"/>
      <c r="ESB1100" s="187"/>
      <c r="ESC1100" s="187"/>
      <c r="ESD1100" s="187"/>
      <c r="ESE1100" s="187"/>
      <c r="ESF1100" s="187"/>
      <c r="ESG1100" s="187"/>
      <c r="ESH1100" s="187"/>
      <c r="ESI1100" s="187"/>
      <c r="ESJ1100" s="187"/>
      <c r="ESK1100" s="187"/>
      <c r="ESL1100" s="187"/>
      <c r="ESM1100" s="187"/>
      <c r="ESN1100" s="187"/>
      <c r="ESO1100" s="187"/>
      <c r="ESP1100" s="187"/>
      <c r="ESQ1100" s="187"/>
      <c r="ESR1100" s="187"/>
      <c r="ESS1100" s="187"/>
      <c r="EST1100" s="187"/>
      <c r="ESU1100" s="187"/>
      <c r="ESV1100" s="187"/>
      <c r="ESW1100" s="187"/>
      <c r="ESX1100" s="187"/>
      <c r="ESY1100" s="187"/>
      <c r="ESZ1100" s="187"/>
      <c r="ETA1100" s="187"/>
      <c r="ETB1100" s="187"/>
      <c r="ETC1100" s="187"/>
      <c r="ETD1100" s="187"/>
      <c r="ETE1100" s="187"/>
      <c r="ETF1100" s="187"/>
      <c r="ETG1100" s="187"/>
      <c r="ETH1100" s="187"/>
      <c r="ETI1100" s="187"/>
      <c r="ETJ1100" s="187"/>
      <c r="ETK1100" s="187"/>
      <c r="ETL1100" s="187"/>
      <c r="ETM1100" s="187"/>
      <c r="ETN1100" s="187"/>
      <c r="ETO1100" s="187"/>
      <c r="ETP1100" s="187"/>
      <c r="ETQ1100" s="187"/>
      <c r="ETR1100" s="187"/>
      <c r="ETS1100" s="187"/>
      <c r="ETT1100" s="187"/>
      <c r="ETU1100" s="187"/>
      <c r="ETV1100" s="187"/>
      <c r="ETW1100" s="187"/>
      <c r="ETX1100" s="187"/>
      <c r="ETY1100" s="187"/>
      <c r="ETZ1100" s="187"/>
      <c r="EUA1100" s="187"/>
      <c r="EUB1100" s="187"/>
      <c r="EUC1100" s="187"/>
      <c r="EUD1100" s="187"/>
      <c r="EUE1100" s="187"/>
      <c r="EUF1100" s="187"/>
      <c r="EUG1100" s="187"/>
      <c r="EUH1100" s="187"/>
      <c r="EUI1100" s="187"/>
      <c r="EUJ1100" s="187"/>
      <c r="EUK1100" s="187"/>
      <c r="EUL1100" s="187"/>
      <c r="EUM1100" s="187"/>
      <c r="EUN1100" s="187"/>
      <c r="EUO1100" s="187"/>
      <c r="EUP1100" s="187"/>
      <c r="EUQ1100" s="187"/>
      <c r="EUR1100" s="187"/>
      <c r="EUS1100" s="187"/>
      <c r="EUT1100" s="187"/>
      <c r="EUU1100" s="187"/>
      <c r="EUV1100" s="187"/>
      <c r="EUW1100" s="187"/>
      <c r="EUX1100" s="187"/>
      <c r="EUY1100" s="187"/>
      <c r="EUZ1100" s="187"/>
      <c r="EVA1100" s="187"/>
      <c r="EVB1100" s="187"/>
      <c r="EVC1100" s="187"/>
      <c r="EVD1100" s="187"/>
      <c r="EVE1100" s="187"/>
      <c r="EVF1100" s="187"/>
      <c r="EVG1100" s="187"/>
      <c r="EVH1100" s="187"/>
      <c r="EVI1100" s="187"/>
      <c r="EVJ1100" s="187"/>
      <c r="EVK1100" s="187"/>
      <c r="EVL1100" s="187"/>
      <c r="EVM1100" s="187"/>
      <c r="EVN1100" s="187"/>
      <c r="EVO1100" s="187"/>
      <c r="EVP1100" s="187"/>
      <c r="EVQ1100" s="187"/>
      <c r="EVR1100" s="187"/>
      <c r="EVS1100" s="187"/>
      <c r="EVT1100" s="187"/>
      <c r="EVU1100" s="187"/>
      <c r="EVV1100" s="187"/>
      <c r="EVW1100" s="187"/>
      <c r="EVX1100" s="187"/>
      <c r="EVY1100" s="187"/>
      <c r="EVZ1100" s="187"/>
      <c r="EWA1100" s="187"/>
      <c r="EWB1100" s="187"/>
      <c r="EWC1100" s="187"/>
      <c r="EWD1100" s="187"/>
      <c r="EWE1100" s="187"/>
      <c r="EWF1100" s="187"/>
      <c r="EWG1100" s="187"/>
      <c r="EWH1100" s="187"/>
      <c r="EWI1100" s="187"/>
      <c r="EWJ1100" s="187"/>
      <c r="EWK1100" s="187"/>
      <c r="EWL1100" s="187"/>
      <c r="EWM1100" s="187"/>
      <c r="EWN1100" s="187"/>
      <c r="EWO1100" s="187"/>
      <c r="EWP1100" s="187"/>
      <c r="EWQ1100" s="187"/>
      <c r="EWR1100" s="187"/>
      <c r="EWS1100" s="187"/>
      <c r="EWT1100" s="187"/>
      <c r="EWU1100" s="187"/>
      <c r="EWV1100" s="187"/>
      <c r="EWW1100" s="187"/>
      <c r="EWX1100" s="187"/>
      <c r="EWY1100" s="187"/>
      <c r="EWZ1100" s="187"/>
      <c r="EXA1100" s="187"/>
      <c r="EXB1100" s="187"/>
      <c r="EXC1100" s="187"/>
      <c r="EXD1100" s="187"/>
      <c r="EXE1100" s="187"/>
      <c r="EXF1100" s="187"/>
      <c r="EXG1100" s="187"/>
      <c r="EXH1100" s="187"/>
      <c r="EXI1100" s="187"/>
      <c r="EXJ1100" s="187"/>
      <c r="EXK1100" s="187"/>
      <c r="EXL1100" s="187"/>
      <c r="EXM1100" s="187"/>
      <c r="EXN1100" s="187"/>
      <c r="EXO1100" s="187"/>
      <c r="EXP1100" s="187"/>
      <c r="EXQ1100" s="187"/>
      <c r="EXR1100" s="187"/>
      <c r="EXS1100" s="187"/>
      <c r="EXT1100" s="187"/>
      <c r="EXU1100" s="187"/>
      <c r="EXV1100" s="187"/>
      <c r="EXW1100" s="187"/>
      <c r="EXX1100" s="187"/>
      <c r="EXY1100" s="187"/>
      <c r="EXZ1100" s="187"/>
      <c r="EYA1100" s="187"/>
      <c r="EYB1100" s="187"/>
      <c r="EYC1100" s="187"/>
      <c r="EYD1100" s="187"/>
      <c r="EYE1100" s="187"/>
      <c r="EYF1100" s="187"/>
      <c r="EYG1100" s="187"/>
      <c r="EYH1100" s="187"/>
      <c r="EYI1100" s="187"/>
      <c r="EYJ1100" s="187"/>
      <c r="EYK1100" s="187"/>
      <c r="EYL1100" s="187"/>
      <c r="EYM1100" s="187"/>
      <c r="EYN1100" s="187"/>
      <c r="EYO1100" s="187"/>
      <c r="EYP1100" s="187"/>
      <c r="EYQ1100" s="187"/>
      <c r="EYR1100" s="187"/>
      <c r="EYS1100" s="187"/>
      <c r="EYT1100" s="187"/>
      <c r="EYU1100" s="187"/>
      <c r="EYV1100" s="187"/>
      <c r="EYW1100" s="187"/>
      <c r="EYX1100" s="187"/>
      <c r="EYY1100" s="187"/>
      <c r="EYZ1100" s="187"/>
      <c r="EZA1100" s="187"/>
      <c r="EZB1100" s="187"/>
      <c r="EZC1100" s="187"/>
      <c r="EZD1100" s="187"/>
      <c r="EZE1100" s="187"/>
      <c r="EZF1100" s="187"/>
      <c r="EZG1100" s="187"/>
      <c r="EZH1100" s="187"/>
      <c r="EZI1100" s="187"/>
      <c r="EZJ1100" s="187"/>
      <c r="EZK1100" s="187"/>
      <c r="EZL1100" s="187"/>
      <c r="EZM1100" s="187"/>
      <c r="EZN1100" s="187"/>
      <c r="EZO1100" s="187"/>
      <c r="EZP1100" s="187"/>
      <c r="EZQ1100" s="187"/>
      <c r="EZR1100" s="187"/>
      <c r="EZS1100" s="187"/>
      <c r="EZT1100" s="187"/>
      <c r="EZU1100" s="187"/>
      <c r="EZV1100" s="187"/>
      <c r="EZW1100" s="187"/>
      <c r="EZX1100" s="187"/>
      <c r="EZY1100" s="187"/>
      <c r="EZZ1100" s="187"/>
      <c r="FAA1100" s="187"/>
      <c r="FAB1100" s="187"/>
      <c r="FAC1100" s="187"/>
      <c r="FAD1100" s="187"/>
      <c r="FAE1100" s="187"/>
      <c r="FAF1100" s="187"/>
      <c r="FAG1100" s="187"/>
      <c r="FAH1100" s="187"/>
      <c r="FAI1100" s="187"/>
      <c r="FAJ1100" s="187"/>
      <c r="FAK1100" s="187"/>
      <c r="FAL1100" s="187"/>
      <c r="FAM1100" s="187"/>
      <c r="FAN1100" s="187"/>
      <c r="FAO1100" s="187"/>
      <c r="FAP1100" s="187"/>
      <c r="FAQ1100" s="187"/>
      <c r="FAR1100" s="187"/>
      <c r="FAS1100" s="187"/>
      <c r="FAT1100" s="187"/>
      <c r="FAU1100" s="187"/>
      <c r="FAV1100" s="187"/>
      <c r="FAW1100" s="187"/>
      <c r="FAX1100" s="187"/>
      <c r="FAY1100" s="187"/>
      <c r="FAZ1100" s="187"/>
      <c r="FBA1100" s="187"/>
      <c r="FBB1100" s="187"/>
      <c r="FBC1100" s="187"/>
      <c r="FBD1100" s="187"/>
      <c r="FBE1100" s="187"/>
      <c r="FBF1100" s="187"/>
      <c r="FBG1100" s="187"/>
      <c r="FBH1100" s="187"/>
      <c r="FBI1100" s="187"/>
      <c r="FBJ1100" s="187"/>
      <c r="FBK1100" s="187"/>
      <c r="FBL1100" s="187"/>
      <c r="FBM1100" s="187"/>
      <c r="FBN1100" s="187"/>
      <c r="FBO1100" s="187"/>
      <c r="FBP1100" s="187"/>
      <c r="FBQ1100" s="187"/>
      <c r="FBR1100" s="187"/>
      <c r="FBS1100" s="187"/>
      <c r="FBT1100" s="187"/>
      <c r="FBU1100" s="187"/>
      <c r="FBV1100" s="187"/>
      <c r="FBW1100" s="187"/>
      <c r="FBX1100" s="187"/>
      <c r="FBY1100" s="187"/>
      <c r="FBZ1100" s="187"/>
      <c r="FCA1100" s="187"/>
      <c r="FCB1100" s="187"/>
      <c r="FCC1100" s="187"/>
      <c r="FCD1100" s="187"/>
      <c r="FCE1100" s="187"/>
      <c r="FCF1100" s="187"/>
      <c r="FCG1100" s="187"/>
      <c r="FCH1100" s="187"/>
      <c r="FCI1100" s="187"/>
      <c r="FCJ1100" s="187"/>
      <c r="FCK1100" s="187"/>
      <c r="FCL1100" s="187"/>
      <c r="FCM1100" s="187"/>
      <c r="FCN1100" s="187"/>
      <c r="FCO1100" s="187"/>
      <c r="FCP1100" s="187"/>
      <c r="FCQ1100" s="187"/>
      <c r="FCR1100" s="187"/>
      <c r="FCS1100" s="187"/>
      <c r="FCT1100" s="187"/>
      <c r="FCU1100" s="187"/>
      <c r="FCV1100" s="187"/>
      <c r="FCW1100" s="187"/>
      <c r="FCX1100" s="187"/>
      <c r="FCY1100" s="187"/>
      <c r="FCZ1100" s="187"/>
      <c r="FDA1100" s="187"/>
      <c r="FDB1100" s="187"/>
      <c r="FDC1100" s="187"/>
      <c r="FDD1100" s="187"/>
      <c r="FDE1100" s="187"/>
      <c r="FDF1100" s="187"/>
      <c r="FDG1100" s="187"/>
      <c r="FDH1100" s="187"/>
      <c r="FDI1100" s="187"/>
      <c r="FDJ1100" s="187"/>
      <c r="FDK1100" s="187"/>
      <c r="FDL1100" s="187"/>
      <c r="FDM1100" s="187"/>
      <c r="FDN1100" s="187"/>
      <c r="FDO1100" s="187"/>
      <c r="FDP1100" s="187"/>
      <c r="FDQ1100" s="187"/>
      <c r="FDR1100" s="187"/>
      <c r="FDS1100" s="187"/>
      <c r="FDT1100" s="187"/>
      <c r="FDU1100" s="187"/>
      <c r="FDV1100" s="187"/>
      <c r="FDW1100" s="187"/>
      <c r="FDX1100" s="187"/>
      <c r="FDY1100" s="187"/>
      <c r="FDZ1100" s="187"/>
      <c r="FEA1100" s="187"/>
      <c r="FEB1100" s="187"/>
      <c r="FEC1100" s="187"/>
      <c r="FED1100" s="187"/>
      <c r="FEE1100" s="187"/>
      <c r="FEF1100" s="187"/>
      <c r="FEG1100" s="187"/>
      <c r="FEH1100" s="187"/>
      <c r="FEI1100" s="187"/>
      <c r="FEJ1100" s="187"/>
      <c r="FEK1100" s="187"/>
      <c r="FEL1100" s="187"/>
      <c r="FEM1100" s="187"/>
      <c r="FEN1100" s="187"/>
      <c r="FEO1100" s="187"/>
      <c r="FEP1100" s="187"/>
      <c r="FEQ1100" s="187"/>
      <c r="FER1100" s="187"/>
      <c r="FES1100" s="187"/>
      <c r="FET1100" s="187"/>
      <c r="FEU1100" s="187"/>
      <c r="FEV1100" s="187"/>
      <c r="FEW1100" s="187"/>
      <c r="FEX1100" s="187"/>
      <c r="FEY1100" s="187"/>
      <c r="FEZ1100" s="187"/>
      <c r="FFA1100" s="187"/>
      <c r="FFB1100" s="187"/>
      <c r="FFC1100" s="187"/>
      <c r="FFD1100" s="187"/>
      <c r="FFE1100" s="187"/>
      <c r="FFF1100" s="187"/>
      <c r="FFG1100" s="187"/>
      <c r="FFH1100" s="187"/>
      <c r="FFI1100" s="187"/>
      <c r="FFJ1100" s="187"/>
      <c r="FFK1100" s="187"/>
      <c r="FFL1100" s="187"/>
      <c r="FFM1100" s="187"/>
      <c r="FFN1100" s="187"/>
      <c r="FFO1100" s="187"/>
      <c r="FFP1100" s="187"/>
      <c r="FFQ1100" s="187"/>
      <c r="FFR1100" s="187"/>
      <c r="FFS1100" s="187"/>
      <c r="FFT1100" s="187"/>
      <c r="FFU1100" s="187"/>
      <c r="FFV1100" s="187"/>
      <c r="FFW1100" s="187"/>
      <c r="FFX1100" s="187"/>
      <c r="FFY1100" s="187"/>
      <c r="FFZ1100" s="187"/>
      <c r="FGA1100" s="187"/>
      <c r="FGB1100" s="187"/>
      <c r="FGC1100" s="187"/>
      <c r="FGD1100" s="187"/>
      <c r="FGE1100" s="187"/>
      <c r="FGF1100" s="187"/>
      <c r="FGG1100" s="187"/>
      <c r="FGH1100" s="187"/>
      <c r="FGI1100" s="187"/>
      <c r="FGJ1100" s="187"/>
      <c r="FGK1100" s="187"/>
      <c r="FGL1100" s="187"/>
      <c r="FGM1100" s="187"/>
      <c r="FGN1100" s="187"/>
      <c r="FGO1100" s="187"/>
      <c r="FGP1100" s="187"/>
      <c r="FGQ1100" s="187"/>
      <c r="FGR1100" s="187"/>
      <c r="FGS1100" s="187"/>
      <c r="FGT1100" s="187"/>
      <c r="FGU1100" s="187"/>
      <c r="FGV1100" s="187"/>
      <c r="FGW1100" s="187"/>
      <c r="FGX1100" s="187"/>
      <c r="FGY1100" s="187"/>
      <c r="FGZ1100" s="187"/>
      <c r="FHA1100" s="187"/>
      <c r="FHB1100" s="187"/>
      <c r="FHC1100" s="187"/>
      <c r="FHD1100" s="187"/>
      <c r="FHE1100" s="187"/>
      <c r="FHF1100" s="187"/>
      <c r="FHG1100" s="187"/>
      <c r="FHH1100" s="187"/>
      <c r="FHI1100" s="187"/>
      <c r="FHJ1100" s="187"/>
      <c r="FHK1100" s="187"/>
      <c r="FHL1100" s="187"/>
      <c r="FHM1100" s="187"/>
      <c r="FHN1100" s="187"/>
      <c r="FHO1100" s="187"/>
      <c r="FHP1100" s="187"/>
      <c r="FHQ1100" s="187"/>
      <c r="FHR1100" s="187"/>
      <c r="FHS1100" s="187"/>
      <c r="FHT1100" s="187"/>
      <c r="FHU1100" s="187"/>
      <c r="FHV1100" s="187"/>
      <c r="FHW1100" s="187"/>
      <c r="FHX1100" s="187"/>
      <c r="FHY1100" s="187"/>
      <c r="FHZ1100" s="187"/>
      <c r="FIA1100" s="187"/>
      <c r="FIB1100" s="187"/>
      <c r="FIC1100" s="187"/>
      <c r="FID1100" s="187"/>
      <c r="FIE1100" s="187"/>
      <c r="FIF1100" s="187"/>
      <c r="FIG1100" s="187"/>
      <c r="FIH1100" s="187"/>
      <c r="FII1100" s="187"/>
      <c r="FIJ1100" s="187"/>
      <c r="FIK1100" s="187"/>
      <c r="FIL1100" s="187"/>
      <c r="FIM1100" s="187"/>
      <c r="FIN1100" s="187"/>
      <c r="FIO1100" s="187"/>
      <c r="FIP1100" s="187"/>
      <c r="FIQ1100" s="187"/>
      <c r="FIR1100" s="187"/>
      <c r="FIS1100" s="187"/>
      <c r="FIT1100" s="187"/>
      <c r="FIU1100" s="187"/>
      <c r="FIV1100" s="187"/>
      <c r="FIW1100" s="187"/>
      <c r="FIX1100" s="187"/>
      <c r="FIY1100" s="187"/>
      <c r="FIZ1100" s="187"/>
      <c r="FJA1100" s="187"/>
      <c r="FJB1100" s="187"/>
      <c r="FJC1100" s="187"/>
      <c r="FJD1100" s="187"/>
      <c r="FJE1100" s="187"/>
      <c r="FJF1100" s="187"/>
      <c r="FJG1100" s="187"/>
      <c r="FJH1100" s="187"/>
      <c r="FJI1100" s="187"/>
      <c r="FJJ1100" s="187"/>
      <c r="FJK1100" s="187"/>
      <c r="FJL1100" s="187"/>
      <c r="FJM1100" s="187"/>
      <c r="FJN1100" s="187"/>
      <c r="FJO1100" s="187"/>
      <c r="FJP1100" s="187"/>
      <c r="FJQ1100" s="187"/>
      <c r="FJR1100" s="187"/>
      <c r="FJS1100" s="187"/>
      <c r="FJT1100" s="187"/>
      <c r="FJU1100" s="187"/>
      <c r="FJV1100" s="187"/>
      <c r="FJW1100" s="187"/>
      <c r="FJX1100" s="187"/>
      <c r="FJY1100" s="187"/>
      <c r="FJZ1100" s="187"/>
      <c r="FKA1100" s="187"/>
      <c r="FKB1100" s="187"/>
      <c r="FKC1100" s="187"/>
      <c r="FKD1100" s="187"/>
      <c r="FKE1100" s="187"/>
      <c r="FKF1100" s="187"/>
      <c r="FKG1100" s="187"/>
      <c r="FKH1100" s="187"/>
      <c r="FKI1100" s="187"/>
      <c r="FKJ1100" s="187"/>
      <c r="FKK1100" s="187"/>
      <c r="FKL1100" s="187"/>
      <c r="FKM1100" s="187"/>
      <c r="FKN1100" s="187"/>
      <c r="FKO1100" s="187"/>
      <c r="FKP1100" s="187"/>
      <c r="FKQ1100" s="187"/>
      <c r="FKR1100" s="187"/>
      <c r="FKS1100" s="187"/>
      <c r="FKT1100" s="187"/>
      <c r="FKU1100" s="187"/>
      <c r="FKV1100" s="187"/>
      <c r="FKW1100" s="187"/>
      <c r="FKX1100" s="187"/>
      <c r="FKY1100" s="187"/>
      <c r="FKZ1100" s="187"/>
      <c r="FLA1100" s="187"/>
      <c r="FLB1100" s="187"/>
      <c r="FLC1100" s="187"/>
      <c r="FLD1100" s="187"/>
      <c r="FLE1100" s="187"/>
      <c r="FLF1100" s="187"/>
      <c r="FLG1100" s="187"/>
      <c r="FLH1100" s="187"/>
      <c r="FLI1100" s="187"/>
      <c r="FLJ1100" s="187"/>
      <c r="FLK1100" s="187"/>
      <c r="FLL1100" s="187"/>
      <c r="FLM1100" s="187"/>
      <c r="FLN1100" s="187"/>
      <c r="FLO1100" s="187"/>
      <c r="FLP1100" s="187"/>
      <c r="FLQ1100" s="187"/>
      <c r="FLR1100" s="187"/>
      <c r="FLS1100" s="187"/>
      <c r="FLT1100" s="187"/>
      <c r="FLU1100" s="187"/>
      <c r="FLV1100" s="187"/>
      <c r="FLW1100" s="187"/>
      <c r="FLX1100" s="187"/>
      <c r="FLY1100" s="187"/>
      <c r="FLZ1100" s="187"/>
      <c r="FMA1100" s="187"/>
      <c r="FMB1100" s="187"/>
      <c r="FMC1100" s="187"/>
      <c r="FMD1100" s="187"/>
      <c r="FME1100" s="187"/>
      <c r="FMF1100" s="187"/>
      <c r="FMG1100" s="187"/>
      <c r="FMH1100" s="187"/>
      <c r="FMI1100" s="187"/>
      <c r="FMJ1100" s="187"/>
      <c r="FMK1100" s="187"/>
      <c r="FML1100" s="187"/>
      <c r="FMM1100" s="187"/>
      <c r="FMN1100" s="187"/>
      <c r="FMO1100" s="187"/>
      <c r="FMP1100" s="187"/>
      <c r="FMQ1100" s="187"/>
      <c r="FMR1100" s="187"/>
      <c r="FMS1100" s="187"/>
      <c r="FMT1100" s="187"/>
      <c r="FMU1100" s="187"/>
      <c r="FMV1100" s="187"/>
      <c r="FMW1100" s="187"/>
      <c r="FMX1100" s="187"/>
      <c r="FMY1100" s="187"/>
      <c r="FMZ1100" s="187"/>
      <c r="FNA1100" s="187"/>
      <c r="FNB1100" s="187"/>
      <c r="FNC1100" s="187"/>
      <c r="FND1100" s="187"/>
      <c r="FNE1100" s="187"/>
      <c r="FNF1100" s="187"/>
      <c r="FNG1100" s="187"/>
      <c r="FNH1100" s="187"/>
      <c r="FNI1100" s="187"/>
      <c r="FNJ1100" s="187"/>
      <c r="FNK1100" s="187"/>
      <c r="FNL1100" s="187"/>
      <c r="FNM1100" s="187"/>
      <c r="FNN1100" s="187"/>
      <c r="FNO1100" s="187"/>
      <c r="FNP1100" s="187"/>
      <c r="FNQ1100" s="187"/>
      <c r="FNR1100" s="187"/>
      <c r="FNS1100" s="187"/>
      <c r="FNT1100" s="187"/>
      <c r="FNU1100" s="187"/>
      <c r="FNV1100" s="187"/>
      <c r="FNW1100" s="187"/>
      <c r="FNX1100" s="187"/>
      <c r="FNY1100" s="187"/>
      <c r="FNZ1100" s="187"/>
      <c r="FOA1100" s="187"/>
      <c r="FOB1100" s="187"/>
      <c r="FOC1100" s="187"/>
      <c r="FOD1100" s="187"/>
      <c r="FOE1100" s="187"/>
      <c r="FOF1100" s="187"/>
      <c r="FOG1100" s="187"/>
      <c r="FOH1100" s="187"/>
      <c r="FOI1100" s="187"/>
      <c r="FOJ1100" s="187"/>
      <c r="FOK1100" s="187"/>
      <c r="FOL1100" s="187"/>
      <c r="FOM1100" s="187"/>
      <c r="FON1100" s="187"/>
      <c r="FOO1100" s="187"/>
      <c r="FOP1100" s="187"/>
      <c r="FOQ1100" s="187"/>
      <c r="FOR1100" s="187"/>
      <c r="FOS1100" s="187"/>
      <c r="FOT1100" s="187"/>
      <c r="FOU1100" s="187"/>
      <c r="FOV1100" s="187"/>
      <c r="FOW1100" s="187"/>
      <c r="FOX1100" s="187"/>
      <c r="FOY1100" s="187"/>
      <c r="FOZ1100" s="187"/>
      <c r="FPA1100" s="187"/>
      <c r="FPB1100" s="187"/>
      <c r="FPC1100" s="187"/>
      <c r="FPD1100" s="187"/>
      <c r="FPE1100" s="187"/>
      <c r="FPF1100" s="187"/>
      <c r="FPG1100" s="187"/>
      <c r="FPH1100" s="187"/>
      <c r="FPI1100" s="187"/>
      <c r="FPJ1100" s="187"/>
      <c r="FPK1100" s="187"/>
      <c r="FPL1100" s="187"/>
      <c r="FPM1100" s="187"/>
      <c r="FPN1100" s="187"/>
      <c r="FPO1100" s="187"/>
      <c r="FPP1100" s="187"/>
      <c r="FPQ1100" s="187"/>
      <c r="FPR1100" s="187"/>
      <c r="FPS1100" s="187"/>
      <c r="FPT1100" s="187"/>
      <c r="FPU1100" s="187"/>
      <c r="FPV1100" s="187"/>
      <c r="FPW1100" s="187"/>
      <c r="FPX1100" s="187"/>
      <c r="FPY1100" s="187"/>
      <c r="FPZ1100" s="187"/>
      <c r="FQA1100" s="187"/>
      <c r="FQB1100" s="187"/>
      <c r="FQC1100" s="187"/>
      <c r="FQD1100" s="187"/>
      <c r="FQE1100" s="187"/>
      <c r="FQF1100" s="187"/>
      <c r="FQG1100" s="187"/>
      <c r="FQH1100" s="187"/>
      <c r="FQI1100" s="187"/>
      <c r="FQJ1100" s="187"/>
      <c r="FQK1100" s="187"/>
      <c r="FQL1100" s="187"/>
      <c r="FQM1100" s="187"/>
      <c r="FQN1100" s="187"/>
      <c r="FQO1100" s="187"/>
      <c r="FQP1100" s="187"/>
      <c r="FQQ1100" s="187"/>
      <c r="FQR1100" s="187"/>
      <c r="FQS1100" s="187"/>
      <c r="FQT1100" s="187"/>
      <c r="FQU1100" s="187"/>
      <c r="FQV1100" s="187"/>
      <c r="FQW1100" s="187"/>
      <c r="FQX1100" s="187"/>
      <c r="FQY1100" s="187"/>
      <c r="FQZ1100" s="187"/>
      <c r="FRA1100" s="187"/>
      <c r="FRB1100" s="187"/>
      <c r="FRC1100" s="187"/>
      <c r="FRD1100" s="187"/>
      <c r="FRE1100" s="187"/>
      <c r="FRF1100" s="187"/>
      <c r="FRG1100" s="187"/>
      <c r="FRH1100" s="187"/>
      <c r="FRI1100" s="187"/>
      <c r="FRJ1100" s="187"/>
      <c r="FRK1100" s="187"/>
      <c r="FRL1100" s="187"/>
      <c r="FRM1100" s="187"/>
      <c r="FRN1100" s="187"/>
      <c r="FRO1100" s="187"/>
      <c r="FRP1100" s="187"/>
      <c r="FRQ1100" s="187"/>
      <c r="FRR1100" s="187"/>
      <c r="FRS1100" s="187"/>
      <c r="FRT1100" s="187"/>
      <c r="FRU1100" s="187"/>
      <c r="FRV1100" s="187"/>
      <c r="FRW1100" s="187"/>
      <c r="FRX1100" s="187"/>
      <c r="FRY1100" s="187"/>
      <c r="FRZ1100" s="187"/>
      <c r="FSA1100" s="187"/>
      <c r="FSB1100" s="187"/>
      <c r="FSC1100" s="187"/>
      <c r="FSD1100" s="187"/>
      <c r="FSE1100" s="187"/>
      <c r="FSF1100" s="187"/>
      <c r="FSG1100" s="187"/>
      <c r="FSH1100" s="187"/>
      <c r="FSI1100" s="187"/>
      <c r="FSJ1100" s="187"/>
      <c r="FSK1100" s="187"/>
      <c r="FSL1100" s="187"/>
      <c r="FSM1100" s="187"/>
      <c r="FSN1100" s="187"/>
      <c r="FSO1100" s="187"/>
      <c r="FSP1100" s="187"/>
      <c r="FSQ1100" s="187"/>
      <c r="FSR1100" s="187"/>
      <c r="FSS1100" s="187"/>
      <c r="FST1100" s="187"/>
      <c r="FSU1100" s="187"/>
      <c r="FSV1100" s="187"/>
      <c r="FSW1100" s="187"/>
      <c r="FSX1100" s="187"/>
      <c r="FSY1100" s="187"/>
      <c r="FSZ1100" s="187"/>
      <c r="FTA1100" s="187"/>
      <c r="FTB1100" s="187"/>
      <c r="FTC1100" s="187"/>
      <c r="FTD1100" s="187"/>
      <c r="FTE1100" s="187"/>
      <c r="FTF1100" s="187"/>
      <c r="FTG1100" s="187"/>
      <c r="FTH1100" s="187"/>
      <c r="FTI1100" s="187"/>
      <c r="FTJ1100" s="187"/>
      <c r="FTK1100" s="187"/>
      <c r="FTL1100" s="187"/>
      <c r="FTM1100" s="187"/>
      <c r="FTN1100" s="187"/>
      <c r="FTO1100" s="187"/>
      <c r="FTP1100" s="187"/>
      <c r="FTQ1100" s="187"/>
      <c r="FTR1100" s="187"/>
      <c r="FTS1100" s="187"/>
      <c r="FTT1100" s="187"/>
      <c r="FTU1100" s="187"/>
      <c r="FTV1100" s="187"/>
      <c r="FTW1100" s="187"/>
      <c r="FTX1100" s="187"/>
      <c r="FTY1100" s="187"/>
      <c r="FTZ1100" s="187"/>
      <c r="FUA1100" s="187"/>
      <c r="FUB1100" s="187"/>
      <c r="FUC1100" s="187"/>
      <c r="FUD1100" s="187"/>
      <c r="FUE1100" s="187"/>
      <c r="FUF1100" s="187"/>
      <c r="FUG1100" s="187"/>
      <c r="FUH1100" s="187"/>
      <c r="FUI1100" s="187"/>
      <c r="FUJ1100" s="187"/>
      <c r="FUK1100" s="187"/>
      <c r="FUL1100" s="187"/>
      <c r="FUM1100" s="187"/>
      <c r="FUN1100" s="187"/>
      <c r="FUO1100" s="187"/>
      <c r="FUP1100" s="187"/>
      <c r="FUQ1100" s="187"/>
      <c r="FUR1100" s="187"/>
      <c r="FUS1100" s="187"/>
      <c r="FUT1100" s="187"/>
      <c r="FUU1100" s="187"/>
      <c r="FUV1100" s="187"/>
      <c r="FUW1100" s="187"/>
      <c r="FUX1100" s="187"/>
      <c r="FUY1100" s="187"/>
      <c r="FUZ1100" s="187"/>
      <c r="FVA1100" s="187"/>
      <c r="FVB1100" s="187"/>
      <c r="FVC1100" s="187"/>
      <c r="FVD1100" s="187"/>
      <c r="FVE1100" s="187"/>
      <c r="FVF1100" s="187"/>
      <c r="FVG1100" s="187"/>
      <c r="FVH1100" s="187"/>
      <c r="FVI1100" s="187"/>
      <c r="FVJ1100" s="187"/>
      <c r="FVK1100" s="187"/>
      <c r="FVL1100" s="187"/>
      <c r="FVM1100" s="187"/>
      <c r="FVN1100" s="187"/>
      <c r="FVO1100" s="187"/>
      <c r="FVP1100" s="187"/>
      <c r="FVQ1100" s="187"/>
      <c r="FVR1100" s="187"/>
      <c r="FVS1100" s="187"/>
      <c r="FVT1100" s="187"/>
      <c r="FVU1100" s="187"/>
      <c r="FVV1100" s="187"/>
      <c r="FVW1100" s="187"/>
      <c r="FVX1100" s="187"/>
      <c r="FVY1100" s="187"/>
      <c r="FVZ1100" s="187"/>
      <c r="FWA1100" s="187"/>
      <c r="FWB1100" s="187"/>
      <c r="FWC1100" s="187"/>
      <c r="FWD1100" s="187"/>
      <c r="FWE1100" s="187"/>
      <c r="FWF1100" s="187"/>
      <c r="FWG1100" s="187"/>
      <c r="FWH1100" s="187"/>
      <c r="FWI1100" s="187"/>
      <c r="FWJ1100" s="187"/>
      <c r="FWK1100" s="187"/>
      <c r="FWL1100" s="187"/>
      <c r="FWM1100" s="187"/>
      <c r="FWN1100" s="187"/>
      <c r="FWO1100" s="187"/>
      <c r="FWP1100" s="187"/>
      <c r="FWQ1100" s="187"/>
      <c r="FWR1100" s="187"/>
      <c r="FWS1100" s="187"/>
      <c r="FWT1100" s="187"/>
      <c r="FWU1100" s="187"/>
      <c r="FWV1100" s="187"/>
      <c r="FWW1100" s="187"/>
      <c r="FWX1100" s="187"/>
      <c r="FWY1100" s="187"/>
      <c r="FWZ1100" s="187"/>
      <c r="FXA1100" s="187"/>
      <c r="FXB1100" s="187"/>
      <c r="FXC1100" s="187"/>
      <c r="FXD1100" s="187"/>
      <c r="FXE1100" s="187"/>
      <c r="FXF1100" s="187"/>
      <c r="FXG1100" s="187"/>
      <c r="FXH1100" s="187"/>
      <c r="FXI1100" s="187"/>
      <c r="FXJ1100" s="187"/>
      <c r="FXK1100" s="187"/>
      <c r="FXL1100" s="187"/>
      <c r="FXM1100" s="187"/>
      <c r="FXN1100" s="187"/>
      <c r="FXO1100" s="187"/>
      <c r="FXP1100" s="187"/>
      <c r="FXQ1100" s="187"/>
      <c r="FXR1100" s="187"/>
      <c r="FXS1100" s="187"/>
      <c r="FXT1100" s="187"/>
      <c r="FXU1100" s="187"/>
      <c r="FXV1100" s="187"/>
      <c r="FXW1100" s="187"/>
      <c r="FXX1100" s="187"/>
      <c r="FXY1100" s="187"/>
      <c r="FXZ1100" s="187"/>
      <c r="FYA1100" s="187"/>
      <c r="FYB1100" s="187"/>
      <c r="FYC1100" s="187"/>
      <c r="FYD1100" s="187"/>
      <c r="FYE1100" s="187"/>
      <c r="FYF1100" s="187"/>
      <c r="FYG1100" s="187"/>
      <c r="FYH1100" s="187"/>
      <c r="FYI1100" s="187"/>
      <c r="FYJ1100" s="187"/>
      <c r="FYK1100" s="187"/>
      <c r="FYL1100" s="187"/>
      <c r="FYM1100" s="187"/>
      <c r="FYN1100" s="187"/>
      <c r="FYO1100" s="187"/>
      <c r="FYP1100" s="187"/>
      <c r="FYQ1100" s="187"/>
      <c r="FYR1100" s="187"/>
      <c r="FYS1100" s="187"/>
      <c r="FYT1100" s="187"/>
      <c r="FYU1100" s="187"/>
      <c r="FYV1100" s="187"/>
      <c r="FYW1100" s="187"/>
      <c r="FYX1100" s="187"/>
      <c r="FYY1100" s="187"/>
      <c r="FYZ1100" s="187"/>
      <c r="FZA1100" s="187"/>
      <c r="FZB1100" s="187"/>
      <c r="FZC1100" s="187"/>
      <c r="FZD1100" s="187"/>
      <c r="FZE1100" s="187"/>
      <c r="FZF1100" s="187"/>
      <c r="FZG1100" s="187"/>
      <c r="FZH1100" s="187"/>
      <c r="FZI1100" s="187"/>
      <c r="FZJ1100" s="187"/>
      <c r="FZK1100" s="187"/>
      <c r="FZL1100" s="187"/>
      <c r="FZM1100" s="187"/>
      <c r="FZN1100" s="187"/>
      <c r="FZO1100" s="187"/>
      <c r="FZP1100" s="187"/>
      <c r="FZQ1100" s="187"/>
      <c r="FZR1100" s="187"/>
      <c r="FZS1100" s="187"/>
      <c r="FZT1100" s="187"/>
      <c r="FZU1100" s="187"/>
      <c r="FZV1100" s="187"/>
      <c r="FZW1100" s="187"/>
      <c r="FZX1100" s="187"/>
      <c r="FZY1100" s="187"/>
      <c r="FZZ1100" s="187"/>
      <c r="GAA1100" s="187"/>
      <c r="GAB1100" s="187"/>
      <c r="GAC1100" s="187"/>
      <c r="GAD1100" s="187"/>
      <c r="GAE1100" s="187"/>
      <c r="GAF1100" s="187"/>
      <c r="GAG1100" s="187"/>
      <c r="GAH1100" s="187"/>
      <c r="GAI1100" s="187"/>
      <c r="GAJ1100" s="187"/>
      <c r="GAK1100" s="187"/>
      <c r="GAL1100" s="187"/>
      <c r="GAM1100" s="187"/>
      <c r="GAN1100" s="187"/>
      <c r="GAO1100" s="187"/>
      <c r="GAP1100" s="187"/>
      <c r="GAQ1100" s="187"/>
      <c r="GAR1100" s="187"/>
      <c r="GAS1100" s="187"/>
      <c r="GAT1100" s="187"/>
      <c r="GAU1100" s="187"/>
      <c r="GAV1100" s="187"/>
      <c r="GAW1100" s="187"/>
      <c r="GAX1100" s="187"/>
      <c r="GAY1100" s="187"/>
      <c r="GAZ1100" s="187"/>
      <c r="GBA1100" s="187"/>
      <c r="GBB1100" s="187"/>
      <c r="GBC1100" s="187"/>
      <c r="GBD1100" s="187"/>
      <c r="GBE1100" s="187"/>
      <c r="GBF1100" s="187"/>
      <c r="GBG1100" s="187"/>
      <c r="GBH1100" s="187"/>
      <c r="GBI1100" s="187"/>
      <c r="GBJ1100" s="187"/>
      <c r="GBK1100" s="187"/>
      <c r="GBL1100" s="187"/>
      <c r="GBM1100" s="187"/>
      <c r="GBN1100" s="187"/>
      <c r="GBO1100" s="187"/>
      <c r="GBP1100" s="187"/>
      <c r="GBQ1100" s="187"/>
      <c r="GBR1100" s="187"/>
      <c r="GBS1100" s="187"/>
      <c r="GBT1100" s="187"/>
      <c r="GBU1100" s="187"/>
      <c r="GBV1100" s="187"/>
      <c r="GBW1100" s="187"/>
      <c r="GBX1100" s="187"/>
      <c r="GBY1100" s="187"/>
      <c r="GBZ1100" s="187"/>
      <c r="GCA1100" s="187"/>
      <c r="GCB1100" s="187"/>
      <c r="GCC1100" s="187"/>
      <c r="GCD1100" s="187"/>
      <c r="GCE1100" s="187"/>
      <c r="GCF1100" s="187"/>
      <c r="GCG1100" s="187"/>
      <c r="GCH1100" s="187"/>
      <c r="GCI1100" s="187"/>
      <c r="GCJ1100" s="187"/>
      <c r="GCK1100" s="187"/>
      <c r="GCL1100" s="187"/>
      <c r="GCM1100" s="187"/>
      <c r="GCN1100" s="187"/>
      <c r="GCO1100" s="187"/>
      <c r="GCP1100" s="187"/>
      <c r="GCQ1100" s="187"/>
      <c r="GCR1100" s="187"/>
      <c r="GCS1100" s="187"/>
      <c r="GCT1100" s="187"/>
      <c r="GCU1100" s="187"/>
      <c r="GCV1100" s="187"/>
      <c r="GCW1100" s="187"/>
      <c r="GCX1100" s="187"/>
      <c r="GCY1100" s="187"/>
      <c r="GCZ1100" s="187"/>
      <c r="GDA1100" s="187"/>
      <c r="GDB1100" s="187"/>
      <c r="GDC1100" s="187"/>
      <c r="GDD1100" s="187"/>
      <c r="GDE1100" s="187"/>
      <c r="GDF1100" s="187"/>
      <c r="GDG1100" s="187"/>
      <c r="GDH1100" s="187"/>
      <c r="GDI1100" s="187"/>
      <c r="GDJ1100" s="187"/>
      <c r="GDK1100" s="187"/>
      <c r="GDL1100" s="187"/>
      <c r="GDM1100" s="187"/>
      <c r="GDN1100" s="187"/>
      <c r="GDO1100" s="187"/>
      <c r="GDP1100" s="187"/>
      <c r="GDQ1100" s="187"/>
      <c r="GDR1100" s="187"/>
      <c r="GDS1100" s="187"/>
      <c r="GDT1100" s="187"/>
      <c r="GDU1100" s="187"/>
      <c r="GDV1100" s="187"/>
      <c r="GDW1100" s="187"/>
      <c r="GDX1100" s="187"/>
      <c r="GDY1100" s="187"/>
      <c r="GDZ1100" s="187"/>
      <c r="GEA1100" s="187"/>
      <c r="GEB1100" s="187"/>
      <c r="GEC1100" s="187"/>
      <c r="GED1100" s="187"/>
      <c r="GEE1100" s="187"/>
      <c r="GEF1100" s="187"/>
      <c r="GEG1100" s="187"/>
      <c r="GEH1100" s="187"/>
      <c r="GEI1100" s="187"/>
      <c r="GEJ1100" s="187"/>
      <c r="GEK1100" s="187"/>
      <c r="GEL1100" s="187"/>
      <c r="GEM1100" s="187"/>
      <c r="GEN1100" s="187"/>
      <c r="GEO1100" s="187"/>
      <c r="GEP1100" s="187"/>
      <c r="GEQ1100" s="187"/>
      <c r="GER1100" s="187"/>
      <c r="GES1100" s="187"/>
      <c r="GET1100" s="187"/>
      <c r="GEU1100" s="187"/>
      <c r="GEV1100" s="187"/>
      <c r="GEW1100" s="187"/>
      <c r="GEX1100" s="187"/>
      <c r="GEY1100" s="187"/>
      <c r="GEZ1100" s="187"/>
      <c r="GFA1100" s="187"/>
      <c r="GFB1100" s="187"/>
      <c r="GFC1100" s="187"/>
      <c r="GFD1100" s="187"/>
      <c r="GFE1100" s="187"/>
      <c r="GFF1100" s="187"/>
      <c r="GFG1100" s="187"/>
      <c r="GFH1100" s="187"/>
      <c r="GFI1100" s="187"/>
      <c r="GFJ1100" s="187"/>
      <c r="GFK1100" s="187"/>
      <c r="GFL1100" s="187"/>
      <c r="GFM1100" s="187"/>
      <c r="GFN1100" s="187"/>
      <c r="GFO1100" s="187"/>
      <c r="GFP1100" s="187"/>
      <c r="GFQ1100" s="187"/>
      <c r="GFR1100" s="187"/>
      <c r="GFS1100" s="187"/>
      <c r="GFT1100" s="187"/>
      <c r="GFU1100" s="187"/>
      <c r="GFV1100" s="187"/>
      <c r="GFW1100" s="187"/>
      <c r="GFX1100" s="187"/>
      <c r="GFY1100" s="187"/>
      <c r="GFZ1100" s="187"/>
      <c r="GGA1100" s="187"/>
      <c r="GGB1100" s="187"/>
      <c r="GGC1100" s="187"/>
      <c r="GGD1100" s="187"/>
      <c r="GGE1100" s="187"/>
      <c r="GGF1100" s="187"/>
      <c r="GGG1100" s="187"/>
      <c r="GGH1100" s="187"/>
      <c r="GGI1100" s="187"/>
      <c r="GGJ1100" s="187"/>
      <c r="GGK1100" s="187"/>
      <c r="GGL1100" s="187"/>
      <c r="GGM1100" s="187"/>
      <c r="GGN1100" s="187"/>
      <c r="GGO1100" s="187"/>
      <c r="GGP1100" s="187"/>
      <c r="GGQ1100" s="187"/>
      <c r="GGR1100" s="187"/>
      <c r="GGS1100" s="187"/>
      <c r="GGT1100" s="187"/>
      <c r="GGU1100" s="187"/>
      <c r="GGV1100" s="187"/>
      <c r="GGW1100" s="187"/>
      <c r="GGX1100" s="187"/>
      <c r="GGY1100" s="187"/>
      <c r="GGZ1100" s="187"/>
      <c r="GHA1100" s="187"/>
      <c r="GHB1100" s="187"/>
      <c r="GHC1100" s="187"/>
      <c r="GHD1100" s="187"/>
      <c r="GHE1100" s="187"/>
      <c r="GHF1100" s="187"/>
      <c r="GHG1100" s="187"/>
      <c r="GHH1100" s="187"/>
      <c r="GHI1100" s="187"/>
      <c r="GHJ1100" s="187"/>
      <c r="GHK1100" s="187"/>
      <c r="GHL1100" s="187"/>
      <c r="GHM1100" s="187"/>
      <c r="GHN1100" s="187"/>
      <c r="GHO1100" s="187"/>
      <c r="GHP1100" s="187"/>
      <c r="GHQ1100" s="187"/>
      <c r="GHR1100" s="187"/>
      <c r="GHS1100" s="187"/>
      <c r="GHT1100" s="187"/>
      <c r="GHU1100" s="187"/>
      <c r="GHV1100" s="187"/>
      <c r="GHW1100" s="187"/>
      <c r="GHX1100" s="187"/>
      <c r="GHY1100" s="187"/>
      <c r="GHZ1100" s="187"/>
      <c r="GIA1100" s="187"/>
      <c r="GIB1100" s="187"/>
      <c r="GIC1100" s="187"/>
      <c r="GID1100" s="187"/>
      <c r="GIE1100" s="187"/>
      <c r="GIF1100" s="187"/>
      <c r="GIG1100" s="187"/>
      <c r="GIH1100" s="187"/>
      <c r="GII1100" s="187"/>
      <c r="GIJ1100" s="187"/>
      <c r="GIK1100" s="187"/>
      <c r="GIL1100" s="187"/>
      <c r="GIM1100" s="187"/>
      <c r="GIN1100" s="187"/>
      <c r="GIO1100" s="187"/>
      <c r="GIP1100" s="187"/>
      <c r="GIQ1100" s="187"/>
      <c r="GIR1100" s="187"/>
      <c r="GIS1100" s="187"/>
      <c r="GIT1100" s="187"/>
      <c r="GIU1100" s="187"/>
      <c r="GIV1100" s="187"/>
      <c r="GIW1100" s="187"/>
      <c r="GIX1100" s="187"/>
      <c r="GIY1100" s="187"/>
      <c r="GIZ1100" s="187"/>
      <c r="GJA1100" s="187"/>
      <c r="GJB1100" s="187"/>
      <c r="GJC1100" s="187"/>
      <c r="GJD1100" s="187"/>
      <c r="GJE1100" s="187"/>
      <c r="GJF1100" s="187"/>
      <c r="GJG1100" s="187"/>
      <c r="GJH1100" s="187"/>
      <c r="GJI1100" s="187"/>
      <c r="GJJ1100" s="187"/>
      <c r="GJK1100" s="187"/>
      <c r="GJL1100" s="187"/>
      <c r="GJM1100" s="187"/>
      <c r="GJN1100" s="187"/>
      <c r="GJO1100" s="187"/>
      <c r="GJP1100" s="187"/>
      <c r="GJQ1100" s="187"/>
      <c r="GJR1100" s="187"/>
      <c r="GJS1100" s="187"/>
      <c r="GJT1100" s="187"/>
      <c r="GJU1100" s="187"/>
      <c r="GJV1100" s="187"/>
      <c r="GJW1100" s="187"/>
      <c r="GJX1100" s="187"/>
      <c r="GJY1100" s="187"/>
      <c r="GJZ1100" s="187"/>
      <c r="GKA1100" s="187"/>
      <c r="GKB1100" s="187"/>
      <c r="GKC1100" s="187"/>
      <c r="GKD1100" s="187"/>
      <c r="GKE1100" s="187"/>
      <c r="GKF1100" s="187"/>
      <c r="GKG1100" s="187"/>
      <c r="GKH1100" s="187"/>
      <c r="GKI1100" s="187"/>
      <c r="GKJ1100" s="187"/>
      <c r="GKK1100" s="187"/>
      <c r="GKL1100" s="187"/>
      <c r="GKM1100" s="187"/>
      <c r="GKN1100" s="187"/>
      <c r="GKO1100" s="187"/>
      <c r="GKP1100" s="187"/>
      <c r="GKQ1100" s="187"/>
      <c r="GKR1100" s="187"/>
      <c r="GKS1100" s="187"/>
      <c r="GKT1100" s="187"/>
      <c r="GKU1100" s="187"/>
      <c r="GKV1100" s="187"/>
      <c r="GKW1100" s="187"/>
      <c r="GKX1100" s="187"/>
      <c r="GKY1100" s="187"/>
      <c r="GKZ1100" s="187"/>
      <c r="GLA1100" s="187"/>
      <c r="GLB1100" s="187"/>
      <c r="GLC1100" s="187"/>
      <c r="GLD1100" s="187"/>
      <c r="GLE1100" s="187"/>
      <c r="GLF1100" s="187"/>
      <c r="GLG1100" s="187"/>
      <c r="GLH1100" s="187"/>
      <c r="GLI1100" s="187"/>
      <c r="GLJ1100" s="187"/>
      <c r="GLK1100" s="187"/>
      <c r="GLL1100" s="187"/>
      <c r="GLM1100" s="187"/>
      <c r="GLN1100" s="187"/>
      <c r="GLO1100" s="187"/>
      <c r="GLP1100" s="187"/>
      <c r="GLQ1100" s="187"/>
      <c r="GLR1100" s="187"/>
      <c r="GLS1100" s="187"/>
      <c r="GLT1100" s="187"/>
      <c r="GLU1100" s="187"/>
      <c r="GLV1100" s="187"/>
      <c r="GLW1100" s="187"/>
      <c r="GLX1100" s="187"/>
      <c r="GLY1100" s="187"/>
      <c r="GLZ1100" s="187"/>
      <c r="GMA1100" s="187"/>
      <c r="GMB1100" s="187"/>
      <c r="GMC1100" s="187"/>
      <c r="GMD1100" s="187"/>
      <c r="GME1100" s="187"/>
      <c r="GMF1100" s="187"/>
      <c r="GMG1100" s="187"/>
      <c r="GMH1100" s="187"/>
      <c r="GMI1100" s="187"/>
      <c r="GMJ1100" s="187"/>
      <c r="GMK1100" s="187"/>
      <c r="GML1100" s="187"/>
      <c r="GMM1100" s="187"/>
      <c r="GMN1100" s="187"/>
      <c r="GMO1100" s="187"/>
      <c r="GMP1100" s="187"/>
      <c r="GMQ1100" s="187"/>
      <c r="GMR1100" s="187"/>
      <c r="GMS1100" s="187"/>
      <c r="GMT1100" s="187"/>
      <c r="GMU1100" s="187"/>
      <c r="GMV1100" s="187"/>
      <c r="GMW1100" s="187"/>
      <c r="GMX1100" s="187"/>
      <c r="GMY1100" s="187"/>
      <c r="GMZ1100" s="187"/>
      <c r="GNA1100" s="187"/>
      <c r="GNB1100" s="187"/>
      <c r="GNC1100" s="187"/>
      <c r="GND1100" s="187"/>
      <c r="GNE1100" s="187"/>
      <c r="GNF1100" s="187"/>
      <c r="GNG1100" s="187"/>
      <c r="GNH1100" s="187"/>
      <c r="GNI1100" s="187"/>
      <c r="GNJ1100" s="187"/>
      <c r="GNK1100" s="187"/>
      <c r="GNL1100" s="187"/>
      <c r="GNM1100" s="187"/>
      <c r="GNN1100" s="187"/>
      <c r="GNO1100" s="187"/>
      <c r="GNP1100" s="187"/>
      <c r="GNQ1100" s="187"/>
      <c r="GNR1100" s="187"/>
      <c r="GNS1100" s="187"/>
      <c r="GNT1100" s="187"/>
      <c r="GNU1100" s="187"/>
      <c r="GNV1100" s="187"/>
      <c r="GNW1100" s="187"/>
      <c r="GNX1100" s="187"/>
      <c r="GNY1100" s="187"/>
      <c r="GNZ1100" s="187"/>
      <c r="GOA1100" s="187"/>
      <c r="GOB1100" s="187"/>
      <c r="GOC1100" s="187"/>
      <c r="GOD1100" s="187"/>
      <c r="GOE1100" s="187"/>
      <c r="GOF1100" s="187"/>
      <c r="GOG1100" s="187"/>
      <c r="GOH1100" s="187"/>
      <c r="GOI1100" s="187"/>
      <c r="GOJ1100" s="187"/>
      <c r="GOK1100" s="187"/>
      <c r="GOL1100" s="187"/>
      <c r="GOM1100" s="187"/>
      <c r="GON1100" s="187"/>
      <c r="GOO1100" s="187"/>
      <c r="GOP1100" s="187"/>
      <c r="GOQ1100" s="187"/>
      <c r="GOR1100" s="187"/>
      <c r="GOS1100" s="187"/>
      <c r="GOT1100" s="187"/>
      <c r="GOU1100" s="187"/>
      <c r="GOV1100" s="187"/>
      <c r="GOW1100" s="187"/>
      <c r="GOX1100" s="187"/>
      <c r="GOY1100" s="187"/>
      <c r="GOZ1100" s="187"/>
      <c r="GPA1100" s="187"/>
      <c r="GPB1100" s="187"/>
      <c r="GPC1100" s="187"/>
      <c r="GPD1100" s="187"/>
      <c r="GPE1100" s="187"/>
      <c r="GPF1100" s="187"/>
      <c r="GPG1100" s="187"/>
      <c r="GPH1100" s="187"/>
      <c r="GPI1100" s="187"/>
      <c r="GPJ1100" s="187"/>
      <c r="GPK1100" s="187"/>
      <c r="GPL1100" s="187"/>
      <c r="GPM1100" s="187"/>
      <c r="GPN1100" s="187"/>
      <c r="GPO1100" s="187"/>
      <c r="GPP1100" s="187"/>
      <c r="GPQ1100" s="187"/>
      <c r="GPR1100" s="187"/>
      <c r="GPS1100" s="187"/>
      <c r="GPT1100" s="187"/>
      <c r="GPU1100" s="187"/>
      <c r="GPV1100" s="187"/>
      <c r="GPW1100" s="187"/>
      <c r="GPX1100" s="187"/>
      <c r="GPY1100" s="187"/>
      <c r="GPZ1100" s="187"/>
      <c r="GQA1100" s="187"/>
      <c r="GQB1100" s="187"/>
      <c r="GQC1100" s="187"/>
      <c r="GQD1100" s="187"/>
      <c r="GQE1100" s="187"/>
      <c r="GQF1100" s="187"/>
      <c r="GQG1100" s="187"/>
      <c r="GQH1100" s="187"/>
      <c r="GQI1100" s="187"/>
      <c r="GQJ1100" s="187"/>
      <c r="GQK1100" s="187"/>
      <c r="GQL1100" s="187"/>
      <c r="GQM1100" s="187"/>
      <c r="GQN1100" s="187"/>
      <c r="GQO1100" s="187"/>
      <c r="GQP1100" s="187"/>
      <c r="GQQ1100" s="187"/>
      <c r="GQR1100" s="187"/>
      <c r="GQS1100" s="187"/>
      <c r="GQT1100" s="187"/>
      <c r="GQU1100" s="187"/>
      <c r="GQV1100" s="187"/>
      <c r="GQW1100" s="187"/>
      <c r="GQX1100" s="187"/>
      <c r="GQY1100" s="187"/>
      <c r="GQZ1100" s="187"/>
      <c r="GRA1100" s="187"/>
      <c r="GRB1100" s="187"/>
      <c r="GRC1100" s="187"/>
      <c r="GRD1100" s="187"/>
      <c r="GRE1100" s="187"/>
      <c r="GRF1100" s="187"/>
      <c r="GRG1100" s="187"/>
      <c r="GRH1100" s="187"/>
      <c r="GRI1100" s="187"/>
      <c r="GRJ1100" s="187"/>
      <c r="GRK1100" s="187"/>
      <c r="GRL1100" s="187"/>
      <c r="GRM1100" s="187"/>
      <c r="GRN1100" s="187"/>
      <c r="GRO1100" s="187"/>
      <c r="GRP1100" s="187"/>
      <c r="GRQ1100" s="187"/>
      <c r="GRR1100" s="187"/>
      <c r="GRS1100" s="187"/>
      <c r="GRT1100" s="187"/>
      <c r="GRU1100" s="187"/>
      <c r="GRV1100" s="187"/>
      <c r="GRW1100" s="187"/>
      <c r="GRX1100" s="187"/>
      <c r="GRY1100" s="187"/>
      <c r="GRZ1100" s="187"/>
      <c r="GSA1100" s="187"/>
      <c r="GSB1100" s="187"/>
      <c r="GSC1100" s="187"/>
      <c r="GSD1100" s="187"/>
      <c r="GSE1100" s="187"/>
      <c r="GSF1100" s="187"/>
      <c r="GSG1100" s="187"/>
      <c r="GSH1100" s="187"/>
      <c r="GSI1100" s="187"/>
      <c r="GSJ1100" s="187"/>
      <c r="GSK1100" s="187"/>
      <c r="GSL1100" s="187"/>
      <c r="GSM1100" s="187"/>
      <c r="GSN1100" s="187"/>
      <c r="GSO1100" s="187"/>
      <c r="GSP1100" s="187"/>
      <c r="GSQ1100" s="187"/>
      <c r="GSR1100" s="187"/>
      <c r="GSS1100" s="187"/>
      <c r="GST1100" s="187"/>
      <c r="GSU1100" s="187"/>
      <c r="GSV1100" s="187"/>
      <c r="GSW1100" s="187"/>
      <c r="GSX1100" s="187"/>
      <c r="GSY1100" s="187"/>
      <c r="GSZ1100" s="187"/>
      <c r="GTA1100" s="187"/>
      <c r="GTB1100" s="187"/>
      <c r="GTC1100" s="187"/>
      <c r="GTD1100" s="187"/>
      <c r="GTE1100" s="187"/>
      <c r="GTF1100" s="187"/>
      <c r="GTG1100" s="187"/>
      <c r="GTH1100" s="187"/>
      <c r="GTI1100" s="187"/>
      <c r="GTJ1100" s="187"/>
      <c r="GTK1100" s="187"/>
      <c r="GTL1100" s="187"/>
      <c r="GTM1100" s="187"/>
      <c r="GTN1100" s="187"/>
      <c r="GTO1100" s="187"/>
      <c r="GTP1100" s="187"/>
      <c r="GTQ1100" s="187"/>
      <c r="GTR1100" s="187"/>
      <c r="GTS1100" s="187"/>
      <c r="GTT1100" s="187"/>
      <c r="GTU1100" s="187"/>
      <c r="GTV1100" s="187"/>
      <c r="GTW1100" s="187"/>
      <c r="GTX1100" s="187"/>
      <c r="GTY1100" s="187"/>
      <c r="GTZ1100" s="187"/>
      <c r="GUA1100" s="187"/>
      <c r="GUB1100" s="187"/>
      <c r="GUC1100" s="187"/>
      <c r="GUD1100" s="187"/>
      <c r="GUE1100" s="187"/>
      <c r="GUF1100" s="187"/>
      <c r="GUG1100" s="187"/>
      <c r="GUH1100" s="187"/>
      <c r="GUI1100" s="187"/>
      <c r="GUJ1100" s="187"/>
      <c r="GUK1100" s="187"/>
      <c r="GUL1100" s="187"/>
      <c r="GUM1100" s="187"/>
      <c r="GUN1100" s="187"/>
      <c r="GUO1100" s="187"/>
      <c r="GUP1100" s="187"/>
      <c r="GUQ1100" s="187"/>
      <c r="GUR1100" s="187"/>
      <c r="GUS1100" s="187"/>
      <c r="GUT1100" s="187"/>
      <c r="GUU1100" s="187"/>
      <c r="GUV1100" s="187"/>
      <c r="GUW1100" s="187"/>
      <c r="GUX1100" s="187"/>
      <c r="GUY1100" s="187"/>
      <c r="GUZ1100" s="187"/>
      <c r="GVA1100" s="187"/>
      <c r="GVB1100" s="187"/>
      <c r="GVC1100" s="187"/>
      <c r="GVD1100" s="187"/>
      <c r="GVE1100" s="187"/>
      <c r="GVF1100" s="187"/>
      <c r="GVG1100" s="187"/>
      <c r="GVH1100" s="187"/>
      <c r="GVI1100" s="187"/>
      <c r="GVJ1100" s="187"/>
      <c r="GVK1100" s="187"/>
      <c r="GVL1100" s="187"/>
      <c r="GVM1100" s="187"/>
      <c r="GVN1100" s="187"/>
      <c r="GVO1100" s="187"/>
      <c r="GVP1100" s="187"/>
      <c r="GVQ1100" s="187"/>
      <c r="GVR1100" s="187"/>
      <c r="GVS1100" s="187"/>
      <c r="GVT1100" s="187"/>
      <c r="GVU1100" s="187"/>
      <c r="GVV1100" s="187"/>
      <c r="GVW1100" s="187"/>
      <c r="GVX1100" s="187"/>
      <c r="GVY1100" s="187"/>
      <c r="GVZ1100" s="187"/>
      <c r="GWA1100" s="187"/>
      <c r="GWB1100" s="187"/>
      <c r="GWC1100" s="187"/>
      <c r="GWD1100" s="187"/>
      <c r="GWE1100" s="187"/>
      <c r="GWF1100" s="187"/>
      <c r="GWG1100" s="187"/>
      <c r="GWH1100" s="187"/>
      <c r="GWI1100" s="187"/>
      <c r="GWJ1100" s="187"/>
      <c r="GWK1100" s="187"/>
      <c r="GWL1100" s="187"/>
      <c r="GWM1100" s="187"/>
      <c r="GWN1100" s="187"/>
      <c r="GWO1100" s="187"/>
      <c r="GWP1100" s="187"/>
      <c r="GWQ1100" s="187"/>
      <c r="GWR1100" s="187"/>
      <c r="GWS1100" s="187"/>
      <c r="GWT1100" s="187"/>
      <c r="GWU1100" s="187"/>
      <c r="GWV1100" s="187"/>
      <c r="GWW1100" s="187"/>
      <c r="GWX1100" s="187"/>
      <c r="GWY1100" s="187"/>
      <c r="GWZ1100" s="187"/>
      <c r="GXA1100" s="187"/>
      <c r="GXB1100" s="187"/>
      <c r="GXC1100" s="187"/>
      <c r="GXD1100" s="187"/>
      <c r="GXE1100" s="187"/>
      <c r="GXF1100" s="187"/>
      <c r="GXG1100" s="187"/>
      <c r="GXH1100" s="187"/>
      <c r="GXI1100" s="187"/>
      <c r="GXJ1100" s="187"/>
      <c r="GXK1100" s="187"/>
      <c r="GXL1100" s="187"/>
      <c r="GXM1100" s="187"/>
      <c r="GXN1100" s="187"/>
      <c r="GXO1100" s="187"/>
      <c r="GXP1100" s="187"/>
      <c r="GXQ1100" s="187"/>
      <c r="GXR1100" s="187"/>
      <c r="GXS1100" s="187"/>
      <c r="GXT1100" s="187"/>
      <c r="GXU1100" s="187"/>
      <c r="GXV1100" s="187"/>
      <c r="GXW1100" s="187"/>
      <c r="GXX1100" s="187"/>
      <c r="GXY1100" s="187"/>
      <c r="GXZ1100" s="187"/>
      <c r="GYA1100" s="187"/>
      <c r="GYB1100" s="187"/>
      <c r="GYC1100" s="187"/>
      <c r="GYD1100" s="187"/>
      <c r="GYE1100" s="187"/>
      <c r="GYF1100" s="187"/>
      <c r="GYG1100" s="187"/>
      <c r="GYH1100" s="187"/>
      <c r="GYI1100" s="187"/>
      <c r="GYJ1100" s="187"/>
      <c r="GYK1100" s="187"/>
      <c r="GYL1100" s="187"/>
      <c r="GYM1100" s="187"/>
      <c r="GYN1100" s="187"/>
      <c r="GYO1100" s="187"/>
      <c r="GYP1100" s="187"/>
      <c r="GYQ1100" s="187"/>
      <c r="GYR1100" s="187"/>
      <c r="GYS1100" s="187"/>
      <c r="GYT1100" s="187"/>
      <c r="GYU1100" s="187"/>
      <c r="GYV1100" s="187"/>
      <c r="GYW1100" s="187"/>
      <c r="GYX1100" s="187"/>
      <c r="GYY1100" s="187"/>
      <c r="GYZ1100" s="187"/>
      <c r="GZA1100" s="187"/>
      <c r="GZB1100" s="187"/>
      <c r="GZC1100" s="187"/>
      <c r="GZD1100" s="187"/>
      <c r="GZE1100" s="187"/>
      <c r="GZF1100" s="187"/>
      <c r="GZG1100" s="187"/>
      <c r="GZH1100" s="187"/>
      <c r="GZI1100" s="187"/>
      <c r="GZJ1100" s="187"/>
      <c r="GZK1100" s="187"/>
      <c r="GZL1100" s="187"/>
      <c r="GZM1100" s="187"/>
      <c r="GZN1100" s="187"/>
      <c r="GZO1100" s="187"/>
      <c r="GZP1100" s="187"/>
      <c r="GZQ1100" s="187"/>
      <c r="GZR1100" s="187"/>
      <c r="GZS1100" s="187"/>
      <c r="GZT1100" s="187"/>
      <c r="GZU1100" s="187"/>
      <c r="GZV1100" s="187"/>
      <c r="GZW1100" s="187"/>
      <c r="GZX1100" s="187"/>
      <c r="GZY1100" s="187"/>
      <c r="GZZ1100" s="187"/>
      <c r="HAA1100" s="187"/>
      <c r="HAB1100" s="187"/>
      <c r="HAC1100" s="187"/>
      <c r="HAD1100" s="187"/>
      <c r="HAE1100" s="187"/>
      <c r="HAF1100" s="187"/>
      <c r="HAG1100" s="187"/>
      <c r="HAH1100" s="187"/>
      <c r="HAI1100" s="187"/>
      <c r="HAJ1100" s="187"/>
      <c r="HAK1100" s="187"/>
      <c r="HAL1100" s="187"/>
      <c r="HAM1100" s="187"/>
      <c r="HAN1100" s="187"/>
      <c r="HAO1100" s="187"/>
      <c r="HAP1100" s="187"/>
      <c r="HAQ1100" s="187"/>
      <c r="HAR1100" s="187"/>
      <c r="HAS1100" s="187"/>
      <c r="HAT1100" s="187"/>
      <c r="HAU1100" s="187"/>
      <c r="HAV1100" s="187"/>
      <c r="HAW1100" s="187"/>
      <c r="HAX1100" s="187"/>
      <c r="HAY1100" s="187"/>
      <c r="HAZ1100" s="187"/>
      <c r="HBA1100" s="187"/>
      <c r="HBB1100" s="187"/>
      <c r="HBC1100" s="187"/>
      <c r="HBD1100" s="187"/>
      <c r="HBE1100" s="187"/>
      <c r="HBF1100" s="187"/>
      <c r="HBG1100" s="187"/>
      <c r="HBH1100" s="187"/>
      <c r="HBI1100" s="187"/>
      <c r="HBJ1100" s="187"/>
      <c r="HBK1100" s="187"/>
      <c r="HBL1100" s="187"/>
      <c r="HBM1100" s="187"/>
      <c r="HBN1100" s="187"/>
      <c r="HBO1100" s="187"/>
      <c r="HBP1100" s="187"/>
      <c r="HBQ1100" s="187"/>
      <c r="HBR1100" s="187"/>
      <c r="HBS1100" s="187"/>
      <c r="HBT1100" s="187"/>
      <c r="HBU1100" s="187"/>
      <c r="HBV1100" s="187"/>
      <c r="HBW1100" s="187"/>
      <c r="HBX1100" s="187"/>
      <c r="HBY1100" s="187"/>
      <c r="HBZ1100" s="187"/>
      <c r="HCA1100" s="187"/>
      <c r="HCB1100" s="187"/>
      <c r="HCC1100" s="187"/>
      <c r="HCD1100" s="187"/>
      <c r="HCE1100" s="187"/>
      <c r="HCF1100" s="187"/>
      <c r="HCG1100" s="187"/>
      <c r="HCH1100" s="187"/>
      <c r="HCI1100" s="187"/>
      <c r="HCJ1100" s="187"/>
      <c r="HCK1100" s="187"/>
      <c r="HCL1100" s="187"/>
      <c r="HCM1100" s="187"/>
      <c r="HCN1100" s="187"/>
      <c r="HCO1100" s="187"/>
      <c r="HCP1100" s="187"/>
      <c r="HCQ1100" s="187"/>
      <c r="HCR1100" s="187"/>
      <c r="HCS1100" s="187"/>
      <c r="HCT1100" s="187"/>
      <c r="HCU1100" s="187"/>
      <c r="HCV1100" s="187"/>
      <c r="HCW1100" s="187"/>
      <c r="HCX1100" s="187"/>
      <c r="HCY1100" s="187"/>
      <c r="HCZ1100" s="187"/>
      <c r="HDA1100" s="187"/>
      <c r="HDB1100" s="187"/>
      <c r="HDC1100" s="187"/>
      <c r="HDD1100" s="187"/>
      <c r="HDE1100" s="187"/>
      <c r="HDF1100" s="187"/>
      <c r="HDG1100" s="187"/>
      <c r="HDH1100" s="187"/>
      <c r="HDI1100" s="187"/>
      <c r="HDJ1100" s="187"/>
      <c r="HDK1100" s="187"/>
      <c r="HDL1100" s="187"/>
      <c r="HDM1100" s="187"/>
      <c r="HDN1100" s="187"/>
      <c r="HDO1100" s="187"/>
      <c r="HDP1100" s="187"/>
      <c r="HDQ1100" s="187"/>
      <c r="HDR1100" s="187"/>
      <c r="HDS1100" s="187"/>
      <c r="HDT1100" s="187"/>
      <c r="HDU1100" s="187"/>
      <c r="HDV1100" s="187"/>
      <c r="HDW1100" s="187"/>
      <c r="HDX1100" s="187"/>
      <c r="HDY1100" s="187"/>
      <c r="HDZ1100" s="187"/>
      <c r="HEA1100" s="187"/>
      <c r="HEB1100" s="187"/>
      <c r="HEC1100" s="187"/>
      <c r="HED1100" s="187"/>
      <c r="HEE1100" s="187"/>
      <c r="HEF1100" s="187"/>
      <c r="HEG1100" s="187"/>
      <c r="HEH1100" s="187"/>
      <c r="HEI1100" s="187"/>
      <c r="HEJ1100" s="187"/>
      <c r="HEK1100" s="187"/>
      <c r="HEL1100" s="187"/>
      <c r="HEM1100" s="187"/>
      <c r="HEN1100" s="187"/>
      <c r="HEO1100" s="187"/>
      <c r="HEP1100" s="187"/>
      <c r="HEQ1100" s="187"/>
      <c r="HER1100" s="187"/>
      <c r="HES1100" s="187"/>
      <c r="HET1100" s="187"/>
      <c r="HEU1100" s="187"/>
      <c r="HEV1100" s="187"/>
      <c r="HEW1100" s="187"/>
      <c r="HEX1100" s="187"/>
      <c r="HEY1100" s="187"/>
      <c r="HEZ1100" s="187"/>
      <c r="HFA1100" s="187"/>
      <c r="HFB1100" s="187"/>
      <c r="HFC1100" s="187"/>
      <c r="HFD1100" s="187"/>
      <c r="HFE1100" s="187"/>
      <c r="HFF1100" s="187"/>
      <c r="HFG1100" s="187"/>
      <c r="HFH1100" s="187"/>
      <c r="HFI1100" s="187"/>
      <c r="HFJ1100" s="187"/>
      <c r="HFK1100" s="187"/>
      <c r="HFL1100" s="187"/>
      <c r="HFM1100" s="187"/>
      <c r="HFN1100" s="187"/>
      <c r="HFO1100" s="187"/>
      <c r="HFP1100" s="187"/>
      <c r="HFQ1100" s="187"/>
      <c r="HFR1100" s="187"/>
      <c r="HFS1100" s="187"/>
      <c r="HFT1100" s="187"/>
      <c r="HFU1100" s="187"/>
      <c r="HFV1100" s="187"/>
      <c r="HFW1100" s="187"/>
      <c r="HFX1100" s="187"/>
      <c r="HFY1100" s="187"/>
      <c r="HFZ1100" s="187"/>
      <c r="HGA1100" s="187"/>
      <c r="HGB1100" s="187"/>
      <c r="HGC1100" s="187"/>
      <c r="HGD1100" s="187"/>
      <c r="HGE1100" s="187"/>
      <c r="HGF1100" s="187"/>
      <c r="HGG1100" s="187"/>
      <c r="HGH1100" s="187"/>
      <c r="HGI1100" s="187"/>
      <c r="HGJ1100" s="187"/>
      <c r="HGK1100" s="187"/>
      <c r="HGL1100" s="187"/>
      <c r="HGM1100" s="187"/>
      <c r="HGN1100" s="187"/>
      <c r="HGO1100" s="187"/>
      <c r="HGP1100" s="187"/>
      <c r="HGQ1100" s="187"/>
      <c r="HGR1100" s="187"/>
      <c r="HGS1100" s="187"/>
      <c r="HGT1100" s="187"/>
      <c r="HGU1100" s="187"/>
      <c r="HGV1100" s="187"/>
      <c r="HGW1100" s="187"/>
      <c r="HGX1100" s="187"/>
      <c r="HGY1100" s="187"/>
      <c r="HGZ1100" s="187"/>
      <c r="HHA1100" s="187"/>
      <c r="HHB1100" s="187"/>
      <c r="HHC1100" s="187"/>
      <c r="HHD1100" s="187"/>
      <c r="HHE1100" s="187"/>
      <c r="HHF1100" s="187"/>
      <c r="HHG1100" s="187"/>
      <c r="HHH1100" s="187"/>
      <c r="HHI1100" s="187"/>
      <c r="HHJ1100" s="187"/>
      <c r="HHK1100" s="187"/>
      <c r="HHL1100" s="187"/>
      <c r="HHM1100" s="187"/>
      <c r="HHN1100" s="187"/>
      <c r="HHO1100" s="187"/>
      <c r="HHP1100" s="187"/>
      <c r="HHQ1100" s="187"/>
      <c r="HHR1100" s="187"/>
      <c r="HHS1100" s="187"/>
      <c r="HHT1100" s="187"/>
      <c r="HHU1100" s="187"/>
      <c r="HHV1100" s="187"/>
      <c r="HHW1100" s="187"/>
      <c r="HHX1100" s="187"/>
      <c r="HHY1100" s="187"/>
      <c r="HHZ1100" s="187"/>
      <c r="HIA1100" s="187"/>
      <c r="HIB1100" s="187"/>
      <c r="HIC1100" s="187"/>
      <c r="HID1100" s="187"/>
      <c r="HIE1100" s="187"/>
      <c r="HIF1100" s="187"/>
      <c r="HIG1100" s="187"/>
      <c r="HIH1100" s="187"/>
      <c r="HII1100" s="187"/>
      <c r="HIJ1100" s="187"/>
      <c r="HIK1100" s="187"/>
      <c r="HIL1100" s="187"/>
      <c r="HIM1100" s="187"/>
      <c r="HIN1100" s="187"/>
      <c r="HIO1100" s="187"/>
      <c r="HIP1100" s="187"/>
      <c r="HIQ1100" s="187"/>
      <c r="HIR1100" s="187"/>
      <c r="HIS1100" s="187"/>
      <c r="HIT1100" s="187"/>
      <c r="HIU1100" s="187"/>
      <c r="HIV1100" s="187"/>
      <c r="HIW1100" s="187"/>
      <c r="HIX1100" s="187"/>
      <c r="HIY1100" s="187"/>
      <c r="HIZ1100" s="187"/>
      <c r="HJA1100" s="187"/>
      <c r="HJB1100" s="187"/>
      <c r="HJC1100" s="187"/>
      <c r="HJD1100" s="187"/>
      <c r="HJE1100" s="187"/>
      <c r="HJF1100" s="187"/>
      <c r="HJG1100" s="187"/>
      <c r="HJH1100" s="187"/>
      <c r="HJI1100" s="187"/>
      <c r="HJJ1100" s="187"/>
      <c r="HJK1100" s="187"/>
      <c r="HJL1100" s="187"/>
      <c r="HJM1100" s="187"/>
      <c r="HJN1100" s="187"/>
      <c r="HJO1100" s="187"/>
      <c r="HJP1100" s="187"/>
      <c r="HJQ1100" s="187"/>
      <c r="HJR1100" s="187"/>
      <c r="HJS1100" s="187"/>
      <c r="HJT1100" s="187"/>
      <c r="HJU1100" s="187"/>
      <c r="HJV1100" s="187"/>
      <c r="HJW1100" s="187"/>
      <c r="HJX1100" s="187"/>
      <c r="HJY1100" s="187"/>
      <c r="HJZ1100" s="187"/>
      <c r="HKA1100" s="187"/>
      <c r="HKB1100" s="187"/>
      <c r="HKC1100" s="187"/>
      <c r="HKD1100" s="187"/>
      <c r="HKE1100" s="187"/>
      <c r="HKF1100" s="187"/>
      <c r="HKG1100" s="187"/>
      <c r="HKH1100" s="187"/>
      <c r="HKI1100" s="187"/>
      <c r="HKJ1100" s="187"/>
      <c r="HKK1100" s="187"/>
      <c r="HKL1100" s="187"/>
      <c r="HKM1100" s="187"/>
      <c r="HKN1100" s="187"/>
      <c r="HKO1100" s="187"/>
      <c r="HKP1100" s="187"/>
      <c r="HKQ1100" s="187"/>
      <c r="HKR1100" s="187"/>
      <c r="HKS1100" s="187"/>
      <c r="HKT1100" s="187"/>
      <c r="HKU1100" s="187"/>
      <c r="HKV1100" s="187"/>
      <c r="HKW1100" s="187"/>
      <c r="HKX1100" s="187"/>
      <c r="HKY1100" s="187"/>
      <c r="HKZ1100" s="187"/>
      <c r="HLA1100" s="187"/>
      <c r="HLB1100" s="187"/>
      <c r="HLC1100" s="187"/>
      <c r="HLD1100" s="187"/>
      <c r="HLE1100" s="187"/>
      <c r="HLF1100" s="187"/>
      <c r="HLG1100" s="187"/>
      <c r="HLH1100" s="187"/>
      <c r="HLI1100" s="187"/>
      <c r="HLJ1100" s="187"/>
      <c r="HLK1100" s="187"/>
      <c r="HLL1100" s="187"/>
      <c r="HLM1100" s="187"/>
      <c r="HLN1100" s="187"/>
      <c r="HLO1100" s="187"/>
      <c r="HLP1100" s="187"/>
      <c r="HLQ1100" s="187"/>
      <c r="HLR1100" s="187"/>
      <c r="HLS1100" s="187"/>
      <c r="HLT1100" s="187"/>
      <c r="HLU1100" s="187"/>
      <c r="HLV1100" s="187"/>
      <c r="HLW1100" s="187"/>
      <c r="HLX1100" s="187"/>
      <c r="HLY1100" s="187"/>
      <c r="HLZ1100" s="187"/>
      <c r="HMA1100" s="187"/>
      <c r="HMB1100" s="187"/>
      <c r="HMC1100" s="187"/>
      <c r="HMD1100" s="187"/>
      <c r="HME1100" s="187"/>
      <c r="HMF1100" s="187"/>
      <c r="HMG1100" s="187"/>
      <c r="HMH1100" s="187"/>
      <c r="HMI1100" s="187"/>
      <c r="HMJ1100" s="187"/>
      <c r="HMK1100" s="187"/>
      <c r="HML1100" s="187"/>
      <c r="HMM1100" s="187"/>
      <c r="HMN1100" s="187"/>
      <c r="HMO1100" s="187"/>
      <c r="HMP1100" s="187"/>
      <c r="HMQ1100" s="187"/>
      <c r="HMR1100" s="187"/>
      <c r="HMS1100" s="187"/>
      <c r="HMT1100" s="187"/>
      <c r="HMU1100" s="187"/>
      <c r="HMV1100" s="187"/>
      <c r="HMW1100" s="187"/>
      <c r="HMX1100" s="187"/>
      <c r="HMY1100" s="187"/>
      <c r="HMZ1100" s="187"/>
      <c r="HNA1100" s="187"/>
      <c r="HNB1100" s="187"/>
      <c r="HNC1100" s="187"/>
      <c r="HND1100" s="187"/>
      <c r="HNE1100" s="187"/>
      <c r="HNF1100" s="187"/>
      <c r="HNG1100" s="187"/>
      <c r="HNH1100" s="187"/>
      <c r="HNI1100" s="187"/>
      <c r="HNJ1100" s="187"/>
      <c r="HNK1100" s="187"/>
      <c r="HNL1100" s="187"/>
      <c r="HNM1100" s="187"/>
      <c r="HNN1100" s="187"/>
      <c r="HNO1100" s="187"/>
      <c r="HNP1100" s="187"/>
      <c r="HNQ1100" s="187"/>
      <c r="HNR1100" s="187"/>
      <c r="HNS1100" s="187"/>
      <c r="HNT1100" s="187"/>
      <c r="HNU1100" s="187"/>
      <c r="HNV1100" s="187"/>
      <c r="HNW1100" s="187"/>
      <c r="HNX1100" s="187"/>
      <c r="HNY1100" s="187"/>
      <c r="HNZ1100" s="187"/>
      <c r="HOA1100" s="187"/>
      <c r="HOB1100" s="187"/>
      <c r="HOC1100" s="187"/>
      <c r="HOD1100" s="187"/>
      <c r="HOE1100" s="187"/>
      <c r="HOF1100" s="187"/>
      <c r="HOG1100" s="187"/>
      <c r="HOH1100" s="187"/>
      <c r="HOI1100" s="187"/>
      <c r="HOJ1100" s="187"/>
      <c r="HOK1100" s="187"/>
      <c r="HOL1100" s="187"/>
      <c r="HOM1100" s="187"/>
      <c r="HON1100" s="187"/>
      <c r="HOO1100" s="187"/>
      <c r="HOP1100" s="187"/>
      <c r="HOQ1100" s="187"/>
      <c r="HOR1100" s="187"/>
      <c r="HOS1100" s="187"/>
      <c r="HOT1100" s="187"/>
      <c r="HOU1100" s="187"/>
      <c r="HOV1100" s="187"/>
      <c r="HOW1100" s="187"/>
      <c r="HOX1100" s="187"/>
      <c r="HOY1100" s="187"/>
      <c r="HOZ1100" s="187"/>
      <c r="HPA1100" s="187"/>
      <c r="HPB1100" s="187"/>
      <c r="HPC1100" s="187"/>
      <c r="HPD1100" s="187"/>
      <c r="HPE1100" s="187"/>
      <c r="HPF1100" s="187"/>
      <c r="HPG1100" s="187"/>
      <c r="HPH1100" s="187"/>
      <c r="HPI1100" s="187"/>
      <c r="HPJ1100" s="187"/>
      <c r="HPK1100" s="187"/>
      <c r="HPL1100" s="187"/>
      <c r="HPM1100" s="187"/>
      <c r="HPN1100" s="187"/>
      <c r="HPO1100" s="187"/>
      <c r="HPP1100" s="187"/>
      <c r="HPQ1100" s="187"/>
      <c r="HPR1100" s="187"/>
      <c r="HPS1100" s="187"/>
      <c r="HPT1100" s="187"/>
      <c r="HPU1100" s="187"/>
      <c r="HPV1100" s="187"/>
      <c r="HPW1100" s="187"/>
      <c r="HPX1100" s="187"/>
      <c r="HPY1100" s="187"/>
      <c r="HPZ1100" s="187"/>
      <c r="HQA1100" s="187"/>
      <c r="HQB1100" s="187"/>
      <c r="HQC1100" s="187"/>
      <c r="HQD1100" s="187"/>
      <c r="HQE1100" s="187"/>
      <c r="HQF1100" s="187"/>
      <c r="HQG1100" s="187"/>
      <c r="HQH1100" s="187"/>
      <c r="HQI1100" s="187"/>
      <c r="HQJ1100" s="187"/>
      <c r="HQK1100" s="187"/>
      <c r="HQL1100" s="187"/>
      <c r="HQM1100" s="187"/>
      <c r="HQN1100" s="187"/>
      <c r="HQO1100" s="187"/>
      <c r="HQP1100" s="187"/>
      <c r="HQQ1100" s="187"/>
      <c r="HQR1100" s="187"/>
      <c r="HQS1100" s="187"/>
      <c r="HQT1100" s="187"/>
      <c r="HQU1100" s="187"/>
      <c r="HQV1100" s="187"/>
      <c r="HQW1100" s="187"/>
      <c r="HQX1100" s="187"/>
      <c r="HQY1100" s="187"/>
      <c r="HQZ1100" s="187"/>
      <c r="HRA1100" s="187"/>
      <c r="HRB1100" s="187"/>
      <c r="HRC1100" s="187"/>
      <c r="HRD1100" s="187"/>
      <c r="HRE1100" s="187"/>
      <c r="HRF1100" s="187"/>
      <c r="HRG1100" s="187"/>
      <c r="HRH1100" s="187"/>
      <c r="HRI1100" s="187"/>
      <c r="HRJ1100" s="187"/>
      <c r="HRK1100" s="187"/>
      <c r="HRL1100" s="187"/>
      <c r="HRM1100" s="187"/>
      <c r="HRN1100" s="187"/>
      <c r="HRO1100" s="187"/>
      <c r="HRP1100" s="187"/>
      <c r="HRQ1100" s="187"/>
      <c r="HRR1100" s="187"/>
      <c r="HRS1100" s="187"/>
      <c r="HRT1100" s="187"/>
      <c r="HRU1100" s="187"/>
      <c r="HRV1100" s="187"/>
      <c r="HRW1100" s="187"/>
      <c r="HRX1100" s="187"/>
      <c r="HRY1100" s="187"/>
      <c r="HRZ1100" s="187"/>
      <c r="HSA1100" s="187"/>
      <c r="HSB1100" s="187"/>
      <c r="HSC1100" s="187"/>
      <c r="HSD1100" s="187"/>
      <c r="HSE1100" s="187"/>
      <c r="HSF1100" s="187"/>
      <c r="HSG1100" s="187"/>
      <c r="HSH1100" s="187"/>
      <c r="HSI1100" s="187"/>
      <c r="HSJ1100" s="187"/>
      <c r="HSK1100" s="187"/>
      <c r="HSL1100" s="187"/>
      <c r="HSM1100" s="187"/>
      <c r="HSN1100" s="187"/>
      <c r="HSO1100" s="187"/>
      <c r="HSP1100" s="187"/>
      <c r="HSQ1100" s="187"/>
      <c r="HSR1100" s="187"/>
      <c r="HSS1100" s="187"/>
      <c r="HST1100" s="187"/>
      <c r="HSU1100" s="187"/>
      <c r="HSV1100" s="187"/>
      <c r="HSW1100" s="187"/>
      <c r="HSX1100" s="187"/>
      <c r="HSY1100" s="187"/>
      <c r="HSZ1100" s="187"/>
      <c r="HTA1100" s="187"/>
      <c r="HTB1100" s="187"/>
      <c r="HTC1100" s="187"/>
      <c r="HTD1100" s="187"/>
      <c r="HTE1100" s="187"/>
      <c r="HTF1100" s="187"/>
      <c r="HTG1100" s="187"/>
      <c r="HTH1100" s="187"/>
      <c r="HTI1100" s="187"/>
      <c r="HTJ1100" s="187"/>
      <c r="HTK1100" s="187"/>
      <c r="HTL1100" s="187"/>
      <c r="HTM1100" s="187"/>
      <c r="HTN1100" s="187"/>
      <c r="HTO1100" s="187"/>
      <c r="HTP1100" s="187"/>
      <c r="HTQ1100" s="187"/>
      <c r="HTR1100" s="187"/>
      <c r="HTS1100" s="187"/>
      <c r="HTT1100" s="187"/>
      <c r="HTU1100" s="187"/>
      <c r="HTV1100" s="187"/>
      <c r="HTW1100" s="187"/>
      <c r="HTX1100" s="187"/>
      <c r="HTY1100" s="187"/>
      <c r="HTZ1100" s="187"/>
      <c r="HUA1100" s="187"/>
      <c r="HUB1100" s="187"/>
      <c r="HUC1100" s="187"/>
      <c r="HUD1100" s="187"/>
      <c r="HUE1100" s="187"/>
      <c r="HUF1100" s="187"/>
      <c r="HUG1100" s="187"/>
      <c r="HUH1100" s="187"/>
      <c r="HUI1100" s="187"/>
      <c r="HUJ1100" s="187"/>
      <c r="HUK1100" s="187"/>
      <c r="HUL1100" s="187"/>
      <c r="HUM1100" s="187"/>
      <c r="HUN1100" s="187"/>
      <c r="HUO1100" s="187"/>
      <c r="HUP1100" s="187"/>
      <c r="HUQ1100" s="187"/>
      <c r="HUR1100" s="187"/>
      <c r="HUS1100" s="187"/>
      <c r="HUT1100" s="187"/>
      <c r="HUU1100" s="187"/>
      <c r="HUV1100" s="187"/>
      <c r="HUW1100" s="187"/>
      <c r="HUX1100" s="187"/>
      <c r="HUY1100" s="187"/>
      <c r="HUZ1100" s="187"/>
      <c r="HVA1100" s="187"/>
      <c r="HVB1100" s="187"/>
      <c r="HVC1100" s="187"/>
      <c r="HVD1100" s="187"/>
      <c r="HVE1100" s="187"/>
      <c r="HVF1100" s="187"/>
      <c r="HVG1100" s="187"/>
      <c r="HVH1100" s="187"/>
      <c r="HVI1100" s="187"/>
      <c r="HVJ1100" s="187"/>
      <c r="HVK1100" s="187"/>
      <c r="HVL1100" s="187"/>
      <c r="HVM1100" s="187"/>
      <c r="HVN1100" s="187"/>
      <c r="HVO1100" s="187"/>
      <c r="HVP1100" s="187"/>
      <c r="HVQ1100" s="187"/>
      <c r="HVR1100" s="187"/>
      <c r="HVS1100" s="187"/>
      <c r="HVT1100" s="187"/>
      <c r="HVU1100" s="187"/>
      <c r="HVV1100" s="187"/>
      <c r="HVW1100" s="187"/>
      <c r="HVX1100" s="187"/>
      <c r="HVY1100" s="187"/>
      <c r="HVZ1100" s="187"/>
      <c r="HWA1100" s="187"/>
      <c r="HWB1100" s="187"/>
      <c r="HWC1100" s="187"/>
      <c r="HWD1100" s="187"/>
      <c r="HWE1100" s="187"/>
      <c r="HWF1100" s="187"/>
      <c r="HWG1100" s="187"/>
      <c r="HWH1100" s="187"/>
      <c r="HWI1100" s="187"/>
      <c r="HWJ1100" s="187"/>
      <c r="HWK1100" s="187"/>
      <c r="HWL1100" s="187"/>
      <c r="HWM1100" s="187"/>
      <c r="HWN1100" s="187"/>
      <c r="HWO1100" s="187"/>
      <c r="HWP1100" s="187"/>
      <c r="HWQ1100" s="187"/>
      <c r="HWR1100" s="187"/>
      <c r="HWS1100" s="187"/>
      <c r="HWT1100" s="187"/>
      <c r="HWU1100" s="187"/>
      <c r="HWV1100" s="187"/>
      <c r="HWW1100" s="187"/>
      <c r="HWX1100" s="187"/>
      <c r="HWY1100" s="187"/>
      <c r="HWZ1100" s="187"/>
      <c r="HXA1100" s="187"/>
      <c r="HXB1100" s="187"/>
      <c r="HXC1100" s="187"/>
      <c r="HXD1100" s="187"/>
      <c r="HXE1100" s="187"/>
      <c r="HXF1100" s="187"/>
      <c r="HXG1100" s="187"/>
      <c r="HXH1100" s="187"/>
      <c r="HXI1100" s="187"/>
      <c r="HXJ1100" s="187"/>
      <c r="HXK1100" s="187"/>
      <c r="HXL1100" s="187"/>
      <c r="HXM1100" s="187"/>
      <c r="HXN1100" s="187"/>
      <c r="HXO1100" s="187"/>
      <c r="HXP1100" s="187"/>
      <c r="HXQ1100" s="187"/>
      <c r="HXR1100" s="187"/>
      <c r="HXS1100" s="187"/>
      <c r="HXT1100" s="187"/>
      <c r="HXU1100" s="187"/>
      <c r="HXV1100" s="187"/>
      <c r="HXW1100" s="187"/>
      <c r="HXX1100" s="187"/>
      <c r="HXY1100" s="187"/>
      <c r="HXZ1100" s="187"/>
      <c r="HYA1100" s="187"/>
      <c r="HYB1100" s="187"/>
      <c r="HYC1100" s="187"/>
      <c r="HYD1100" s="187"/>
      <c r="HYE1100" s="187"/>
      <c r="HYF1100" s="187"/>
      <c r="HYG1100" s="187"/>
      <c r="HYH1100" s="187"/>
      <c r="HYI1100" s="187"/>
      <c r="HYJ1100" s="187"/>
      <c r="HYK1100" s="187"/>
      <c r="HYL1100" s="187"/>
      <c r="HYM1100" s="187"/>
      <c r="HYN1100" s="187"/>
      <c r="HYO1100" s="187"/>
      <c r="HYP1100" s="187"/>
      <c r="HYQ1100" s="187"/>
      <c r="HYR1100" s="187"/>
      <c r="HYS1100" s="187"/>
      <c r="HYT1100" s="187"/>
      <c r="HYU1100" s="187"/>
      <c r="HYV1100" s="187"/>
      <c r="HYW1100" s="187"/>
      <c r="HYX1100" s="187"/>
      <c r="HYY1100" s="187"/>
      <c r="HYZ1100" s="187"/>
      <c r="HZA1100" s="187"/>
      <c r="HZB1100" s="187"/>
      <c r="HZC1100" s="187"/>
      <c r="HZD1100" s="187"/>
      <c r="HZE1100" s="187"/>
      <c r="HZF1100" s="187"/>
      <c r="HZG1100" s="187"/>
      <c r="HZH1100" s="187"/>
      <c r="HZI1100" s="187"/>
      <c r="HZJ1100" s="187"/>
      <c r="HZK1100" s="187"/>
      <c r="HZL1100" s="187"/>
      <c r="HZM1100" s="187"/>
      <c r="HZN1100" s="187"/>
      <c r="HZO1100" s="187"/>
      <c r="HZP1100" s="187"/>
      <c r="HZQ1100" s="187"/>
      <c r="HZR1100" s="187"/>
      <c r="HZS1100" s="187"/>
      <c r="HZT1100" s="187"/>
      <c r="HZU1100" s="187"/>
      <c r="HZV1100" s="187"/>
      <c r="HZW1100" s="187"/>
      <c r="HZX1100" s="187"/>
      <c r="HZY1100" s="187"/>
      <c r="HZZ1100" s="187"/>
      <c r="IAA1100" s="187"/>
      <c r="IAB1100" s="187"/>
      <c r="IAC1100" s="187"/>
      <c r="IAD1100" s="187"/>
      <c r="IAE1100" s="187"/>
      <c r="IAF1100" s="187"/>
      <c r="IAG1100" s="187"/>
      <c r="IAH1100" s="187"/>
      <c r="IAI1100" s="187"/>
      <c r="IAJ1100" s="187"/>
      <c r="IAK1100" s="187"/>
      <c r="IAL1100" s="187"/>
      <c r="IAM1100" s="187"/>
      <c r="IAN1100" s="187"/>
      <c r="IAO1100" s="187"/>
      <c r="IAP1100" s="187"/>
      <c r="IAQ1100" s="187"/>
      <c r="IAR1100" s="187"/>
      <c r="IAS1100" s="187"/>
      <c r="IAT1100" s="187"/>
      <c r="IAU1100" s="187"/>
      <c r="IAV1100" s="187"/>
      <c r="IAW1100" s="187"/>
      <c r="IAX1100" s="187"/>
      <c r="IAY1100" s="187"/>
      <c r="IAZ1100" s="187"/>
      <c r="IBA1100" s="187"/>
      <c r="IBB1100" s="187"/>
      <c r="IBC1100" s="187"/>
      <c r="IBD1100" s="187"/>
      <c r="IBE1100" s="187"/>
      <c r="IBF1100" s="187"/>
      <c r="IBG1100" s="187"/>
      <c r="IBH1100" s="187"/>
      <c r="IBI1100" s="187"/>
      <c r="IBJ1100" s="187"/>
      <c r="IBK1100" s="187"/>
      <c r="IBL1100" s="187"/>
      <c r="IBM1100" s="187"/>
      <c r="IBN1100" s="187"/>
      <c r="IBO1100" s="187"/>
      <c r="IBP1100" s="187"/>
      <c r="IBQ1100" s="187"/>
      <c r="IBR1100" s="187"/>
      <c r="IBS1100" s="187"/>
      <c r="IBT1100" s="187"/>
      <c r="IBU1100" s="187"/>
      <c r="IBV1100" s="187"/>
      <c r="IBW1100" s="187"/>
      <c r="IBX1100" s="187"/>
      <c r="IBY1100" s="187"/>
      <c r="IBZ1100" s="187"/>
      <c r="ICA1100" s="187"/>
      <c r="ICB1100" s="187"/>
      <c r="ICC1100" s="187"/>
      <c r="ICD1100" s="187"/>
      <c r="ICE1100" s="187"/>
      <c r="ICF1100" s="187"/>
      <c r="ICG1100" s="187"/>
      <c r="ICH1100" s="187"/>
      <c r="ICI1100" s="187"/>
      <c r="ICJ1100" s="187"/>
      <c r="ICK1100" s="187"/>
      <c r="ICL1100" s="187"/>
      <c r="ICM1100" s="187"/>
      <c r="ICN1100" s="187"/>
      <c r="ICO1100" s="187"/>
      <c r="ICP1100" s="187"/>
      <c r="ICQ1100" s="187"/>
      <c r="ICR1100" s="187"/>
      <c r="ICS1100" s="187"/>
      <c r="ICT1100" s="187"/>
      <c r="ICU1100" s="187"/>
      <c r="ICV1100" s="187"/>
      <c r="ICW1100" s="187"/>
      <c r="ICX1100" s="187"/>
      <c r="ICY1100" s="187"/>
      <c r="ICZ1100" s="187"/>
      <c r="IDA1100" s="187"/>
      <c r="IDB1100" s="187"/>
      <c r="IDC1100" s="187"/>
      <c r="IDD1100" s="187"/>
      <c r="IDE1100" s="187"/>
      <c r="IDF1100" s="187"/>
      <c r="IDG1100" s="187"/>
      <c r="IDH1100" s="187"/>
      <c r="IDI1100" s="187"/>
      <c r="IDJ1100" s="187"/>
      <c r="IDK1100" s="187"/>
      <c r="IDL1100" s="187"/>
      <c r="IDM1100" s="187"/>
      <c r="IDN1100" s="187"/>
      <c r="IDO1100" s="187"/>
      <c r="IDP1100" s="187"/>
      <c r="IDQ1100" s="187"/>
      <c r="IDR1100" s="187"/>
      <c r="IDS1100" s="187"/>
      <c r="IDT1100" s="187"/>
      <c r="IDU1100" s="187"/>
      <c r="IDV1100" s="187"/>
      <c r="IDW1100" s="187"/>
      <c r="IDX1100" s="187"/>
      <c r="IDY1100" s="187"/>
      <c r="IDZ1100" s="187"/>
      <c r="IEA1100" s="187"/>
      <c r="IEB1100" s="187"/>
      <c r="IEC1100" s="187"/>
      <c r="IED1100" s="187"/>
      <c r="IEE1100" s="187"/>
      <c r="IEF1100" s="187"/>
      <c r="IEG1100" s="187"/>
      <c r="IEH1100" s="187"/>
      <c r="IEI1100" s="187"/>
      <c r="IEJ1100" s="187"/>
      <c r="IEK1100" s="187"/>
      <c r="IEL1100" s="187"/>
      <c r="IEM1100" s="187"/>
      <c r="IEN1100" s="187"/>
      <c r="IEO1100" s="187"/>
      <c r="IEP1100" s="187"/>
      <c r="IEQ1100" s="187"/>
      <c r="IER1100" s="187"/>
      <c r="IES1100" s="187"/>
      <c r="IET1100" s="187"/>
      <c r="IEU1100" s="187"/>
      <c r="IEV1100" s="187"/>
      <c r="IEW1100" s="187"/>
      <c r="IEX1100" s="187"/>
      <c r="IEY1100" s="187"/>
      <c r="IEZ1100" s="187"/>
      <c r="IFA1100" s="187"/>
      <c r="IFB1100" s="187"/>
      <c r="IFC1100" s="187"/>
      <c r="IFD1100" s="187"/>
      <c r="IFE1100" s="187"/>
      <c r="IFF1100" s="187"/>
      <c r="IFG1100" s="187"/>
      <c r="IFH1100" s="187"/>
      <c r="IFI1100" s="187"/>
      <c r="IFJ1100" s="187"/>
      <c r="IFK1100" s="187"/>
      <c r="IFL1100" s="187"/>
      <c r="IFM1100" s="187"/>
      <c r="IFN1100" s="187"/>
      <c r="IFO1100" s="187"/>
      <c r="IFP1100" s="187"/>
      <c r="IFQ1100" s="187"/>
      <c r="IFR1100" s="187"/>
      <c r="IFS1100" s="187"/>
      <c r="IFT1100" s="187"/>
      <c r="IFU1100" s="187"/>
      <c r="IFV1100" s="187"/>
      <c r="IFW1100" s="187"/>
      <c r="IFX1100" s="187"/>
      <c r="IFY1100" s="187"/>
      <c r="IFZ1100" s="187"/>
      <c r="IGA1100" s="187"/>
      <c r="IGB1100" s="187"/>
      <c r="IGC1100" s="187"/>
      <c r="IGD1100" s="187"/>
      <c r="IGE1100" s="187"/>
      <c r="IGF1100" s="187"/>
      <c r="IGG1100" s="187"/>
      <c r="IGH1100" s="187"/>
      <c r="IGI1100" s="187"/>
      <c r="IGJ1100" s="187"/>
      <c r="IGK1100" s="187"/>
      <c r="IGL1100" s="187"/>
      <c r="IGM1100" s="187"/>
      <c r="IGN1100" s="187"/>
      <c r="IGO1100" s="187"/>
      <c r="IGP1100" s="187"/>
      <c r="IGQ1100" s="187"/>
      <c r="IGR1100" s="187"/>
      <c r="IGS1100" s="187"/>
      <c r="IGT1100" s="187"/>
      <c r="IGU1100" s="187"/>
      <c r="IGV1100" s="187"/>
      <c r="IGW1100" s="187"/>
      <c r="IGX1100" s="187"/>
      <c r="IGY1100" s="187"/>
      <c r="IGZ1100" s="187"/>
      <c r="IHA1100" s="187"/>
      <c r="IHB1100" s="187"/>
      <c r="IHC1100" s="187"/>
      <c r="IHD1100" s="187"/>
      <c r="IHE1100" s="187"/>
      <c r="IHF1100" s="187"/>
      <c r="IHG1100" s="187"/>
      <c r="IHH1100" s="187"/>
      <c r="IHI1100" s="187"/>
      <c r="IHJ1100" s="187"/>
      <c r="IHK1100" s="187"/>
      <c r="IHL1100" s="187"/>
      <c r="IHM1100" s="187"/>
      <c r="IHN1100" s="187"/>
      <c r="IHO1100" s="187"/>
      <c r="IHP1100" s="187"/>
      <c r="IHQ1100" s="187"/>
      <c r="IHR1100" s="187"/>
      <c r="IHS1100" s="187"/>
      <c r="IHT1100" s="187"/>
      <c r="IHU1100" s="187"/>
      <c r="IHV1100" s="187"/>
      <c r="IHW1100" s="187"/>
      <c r="IHX1100" s="187"/>
      <c r="IHY1100" s="187"/>
      <c r="IHZ1100" s="187"/>
      <c r="IIA1100" s="187"/>
      <c r="IIB1100" s="187"/>
      <c r="IIC1100" s="187"/>
      <c r="IID1100" s="187"/>
      <c r="IIE1100" s="187"/>
      <c r="IIF1100" s="187"/>
      <c r="IIG1100" s="187"/>
      <c r="IIH1100" s="187"/>
      <c r="III1100" s="187"/>
      <c r="IIJ1100" s="187"/>
      <c r="IIK1100" s="187"/>
      <c r="IIL1100" s="187"/>
      <c r="IIM1100" s="187"/>
      <c r="IIN1100" s="187"/>
      <c r="IIO1100" s="187"/>
      <c r="IIP1100" s="187"/>
      <c r="IIQ1100" s="187"/>
      <c r="IIR1100" s="187"/>
      <c r="IIS1100" s="187"/>
      <c r="IIT1100" s="187"/>
      <c r="IIU1100" s="187"/>
      <c r="IIV1100" s="187"/>
      <c r="IIW1100" s="187"/>
      <c r="IIX1100" s="187"/>
      <c r="IIY1100" s="187"/>
      <c r="IIZ1100" s="187"/>
      <c r="IJA1100" s="187"/>
      <c r="IJB1100" s="187"/>
      <c r="IJC1100" s="187"/>
      <c r="IJD1100" s="187"/>
      <c r="IJE1100" s="187"/>
      <c r="IJF1100" s="187"/>
      <c r="IJG1100" s="187"/>
      <c r="IJH1100" s="187"/>
      <c r="IJI1100" s="187"/>
      <c r="IJJ1100" s="187"/>
      <c r="IJK1100" s="187"/>
      <c r="IJL1100" s="187"/>
      <c r="IJM1100" s="187"/>
      <c r="IJN1100" s="187"/>
      <c r="IJO1100" s="187"/>
      <c r="IJP1100" s="187"/>
      <c r="IJQ1100" s="187"/>
      <c r="IJR1100" s="187"/>
      <c r="IJS1100" s="187"/>
      <c r="IJT1100" s="187"/>
      <c r="IJU1100" s="187"/>
      <c r="IJV1100" s="187"/>
      <c r="IJW1100" s="187"/>
      <c r="IJX1100" s="187"/>
      <c r="IJY1100" s="187"/>
      <c r="IJZ1100" s="187"/>
      <c r="IKA1100" s="187"/>
      <c r="IKB1100" s="187"/>
      <c r="IKC1100" s="187"/>
      <c r="IKD1100" s="187"/>
      <c r="IKE1100" s="187"/>
      <c r="IKF1100" s="187"/>
      <c r="IKG1100" s="187"/>
      <c r="IKH1100" s="187"/>
      <c r="IKI1100" s="187"/>
      <c r="IKJ1100" s="187"/>
      <c r="IKK1100" s="187"/>
      <c r="IKL1100" s="187"/>
      <c r="IKM1100" s="187"/>
      <c r="IKN1100" s="187"/>
      <c r="IKO1100" s="187"/>
      <c r="IKP1100" s="187"/>
      <c r="IKQ1100" s="187"/>
      <c r="IKR1100" s="187"/>
      <c r="IKS1100" s="187"/>
      <c r="IKT1100" s="187"/>
      <c r="IKU1100" s="187"/>
      <c r="IKV1100" s="187"/>
      <c r="IKW1100" s="187"/>
      <c r="IKX1100" s="187"/>
      <c r="IKY1100" s="187"/>
      <c r="IKZ1100" s="187"/>
      <c r="ILA1100" s="187"/>
      <c r="ILB1100" s="187"/>
      <c r="ILC1100" s="187"/>
      <c r="ILD1100" s="187"/>
      <c r="ILE1100" s="187"/>
      <c r="ILF1100" s="187"/>
      <c r="ILG1100" s="187"/>
      <c r="ILH1100" s="187"/>
      <c r="ILI1100" s="187"/>
      <c r="ILJ1100" s="187"/>
      <c r="ILK1100" s="187"/>
      <c r="ILL1100" s="187"/>
      <c r="ILM1100" s="187"/>
      <c r="ILN1100" s="187"/>
      <c r="ILO1100" s="187"/>
      <c r="ILP1100" s="187"/>
      <c r="ILQ1100" s="187"/>
      <c r="ILR1100" s="187"/>
      <c r="ILS1100" s="187"/>
      <c r="ILT1100" s="187"/>
      <c r="ILU1100" s="187"/>
      <c r="ILV1100" s="187"/>
      <c r="ILW1100" s="187"/>
      <c r="ILX1100" s="187"/>
      <c r="ILY1100" s="187"/>
      <c r="ILZ1100" s="187"/>
      <c r="IMA1100" s="187"/>
      <c r="IMB1100" s="187"/>
      <c r="IMC1100" s="187"/>
      <c r="IMD1100" s="187"/>
      <c r="IME1100" s="187"/>
      <c r="IMF1100" s="187"/>
      <c r="IMG1100" s="187"/>
      <c r="IMH1100" s="187"/>
      <c r="IMI1100" s="187"/>
      <c r="IMJ1100" s="187"/>
      <c r="IMK1100" s="187"/>
      <c r="IML1100" s="187"/>
      <c r="IMM1100" s="187"/>
      <c r="IMN1100" s="187"/>
      <c r="IMO1100" s="187"/>
      <c r="IMP1100" s="187"/>
      <c r="IMQ1100" s="187"/>
      <c r="IMR1100" s="187"/>
      <c r="IMS1100" s="187"/>
      <c r="IMT1100" s="187"/>
      <c r="IMU1100" s="187"/>
      <c r="IMV1100" s="187"/>
      <c r="IMW1100" s="187"/>
      <c r="IMX1100" s="187"/>
      <c r="IMY1100" s="187"/>
      <c r="IMZ1100" s="187"/>
      <c r="INA1100" s="187"/>
      <c r="INB1100" s="187"/>
      <c r="INC1100" s="187"/>
      <c r="IND1100" s="187"/>
      <c r="INE1100" s="187"/>
      <c r="INF1100" s="187"/>
      <c r="ING1100" s="187"/>
      <c r="INH1100" s="187"/>
      <c r="INI1100" s="187"/>
      <c r="INJ1100" s="187"/>
      <c r="INK1100" s="187"/>
      <c r="INL1100" s="187"/>
      <c r="INM1100" s="187"/>
      <c r="INN1100" s="187"/>
      <c r="INO1100" s="187"/>
      <c r="INP1100" s="187"/>
      <c r="INQ1100" s="187"/>
      <c r="INR1100" s="187"/>
      <c r="INS1100" s="187"/>
      <c r="INT1100" s="187"/>
      <c r="INU1100" s="187"/>
      <c r="INV1100" s="187"/>
      <c r="INW1100" s="187"/>
      <c r="INX1100" s="187"/>
      <c r="INY1100" s="187"/>
      <c r="INZ1100" s="187"/>
      <c r="IOA1100" s="187"/>
      <c r="IOB1100" s="187"/>
      <c r="IOC1100" s="187"/>
      <c r="IOD1100" s="187"/>
      <c r="IOE1100" s="187"/>
      <c r="IOF1100" s="187"/>
      <c r="IOG1100" s="187"/>
      <c r="IOH1100" s="187"/>
      <c r="IOI1100" s="187"/>
      <c r="IOJ1100" s="187"/>
      <c r="IOK1100" s="187"/>
      <c r="IOL1100" s="187"/>
      <c r="IOM1100" s="187"/>
      <c r="ION1100" s="187"/>
      <c r="IOO1100" s="187"/>
      <c r="IOP1100" s="187"/>
      <c r="IOQ1100" s="187"/>
      <c r="IOR1100" s="187"/>
      <c r="IOS1100" s="187"/>
      <c r="IOT1100" s="187"/>
      <c r="IOU1100" s="187"/>
      <c r="IOV1100" s="187"/>
      <c r="IOW1100" s="187"/>
      <c r="IOX1100" s="187"/>
      <c r="IOY1100" s="187"/>
      <c r="IOZ1100" s="187"/>
      <c r="IPA1100" s="187"/>
      <c r="IPB1100" s="187"/>
      <c r="IPC1100" s="187"/>
      <c r="IPD1100" s="187"/>
      <c r="IPE1100" s="187"/>
      <c r="IPF1100" s="187"/>
      <c r="IPG1100" s="187"/>
      <c r="IPH1100" s="187"/>
      <c r="IPI1100" s="187"/>
      <c r="IPJ1100" s="187"/>
      <c r="IPK1100" s="187"/>
      <c r="IPL1100" s="187"/>
      <c r="IPM1100" s="187"/>
      <c r="IPN1100" s="187"/>
      <c r="IPO1100" s="187"/>
      <c r="IPP1100" s="187"/>
      <c r="IPQ1100" s="187"/>
      <c r="IPR1100" s="187"/>
      <c r="IPS1100" s="187"/>
      <c r="IPT1100" s="187"/>
      <c r="IPU1100" s="187"/>
      <c r="IPV1100" s="187"/>
      <c r="IPW1100" s="187"/>
      <c r="IPX1100" s="187"/>
      <c r="IPY1100" s="187"/>
      <c r="IPZ1100" s="187"/>
      <c r="IQA1100" s="187"/>
      <c r="IQB1100" s="187"/>
      <c r="IQC1100" s="187"/>
      <c r="IQD1100" s="187"/>
      <c r="IQE1100" s="187"/>
      <c r="IQF1100" s="187"/>
      <c r="IQG1100" s="187"/>
      <c r="IQH1100" s="187"/>
      <c r="IQI1100" s="187"/>
      <c r="IQJ1100" s="187"/>
      <c r="IQK1100" s="187"/>
      <c r="IQL1100" s="187"/>
      <c r="IQM1100" s="187"/>
      <c r="IQN1100" s="187"/>
      <c r="IQO1100" s="187"/>
      <c r="IQP1100" s="187"/>
      <c r="IQQ1100" s="187"/>
      <c r="IQR1100" s="187"/>
      <c r="IQS1100" s="187"/>
      <c r="IQT1100" s="187"/>
      <c r="IQU1100" s="187"/>
      <c r="IQV1100" s="187"/>
      <c r="IQW1100" s="187"/>
      <c r="IQX1100" s="187"/>
      <c r="IQY1100" s="187"/>
      <c r="IQZ1100" s="187"/>
      <c r="IRA1100" s="187"/>
      <c r="IRB1100" s="187"/>
      <c r="IRC1100" s="187"/>
      <c r="IRD1100" s="187"/>
      <c r="IRE1100" s="187"/>
      <c r="IRF1100" s="187"/>
      <c r="IRG1100" s="187"/>
      <c r="IRH1100" s="187"/>
      <c r="IRI1100" s="187"/>
      <c r="IRJ1100" s="187"/>
      <c r="IRK1100" s="187"/>
      <c r="IRL1100" s="187"/>
      <c r="IRM1100" s="187"/>
      <c r="IRN1100" s="187"/>
      <c r="IRO1100" s="187"/>
      <c r="IRP1100" s="187"/>
      <c r="IRQ1100" s="187"/>
      <c r="IRR1100" s="187"/>
      <c r="IRS1100" s="187"/>
      <c r="IRT1100" s="187"/>
      <c r="IRU1100" s="187"/>
      <c r="IRV1100" s="187"/>
      <c r="IRW1100" s="187"/>
      <c r="IRX1100" s="187"/>
      <c r="IRY1100" s="187"/>
      <c r="IRZ1100" s="187"/>
      <c r="ISA1100" s="187"/>
      <c r="ISB1100" s="187"/>
      <c r="ISC1100" s="187"/>
      <c r="ISD1100" s="187"/>
      <c r="ISE1100" s="187"/>
      <c r="ISF1100" s="187"/>
      <c r="ISG1100" s="187"/>
      <c r="ISH1100" s="187"/>
      <c r="ISI1100" s="187"/>
      <c r="ISJ1100" s="187"/>
      <c r="ISK1100" s="187"/>
      <c r="ISL1100" s="187"/>
      <c r="ISM1100" s="187"/>
      <c r="ISN1100" s="187"/>
      <c r="ISO1100" s="187"/>
      <c r="ISP1100" s="187"/>
      <c r="ISQ1100" s="187"/>
      <c r="ISR1100" s="187"/>
      <c r="ISS1100" s="187"/>
      <c r="IST1100" s="187"/>
      <c r="ISU1100" s="187"/>
      <c r="ISV1100" s="187"/>
      <c r="ISW1100" s="187"/>
      <c r="ISX1100" s="187"/>
      <c r="ISY1100" s="187"/>
      <c r="ISZ1100" s="187"/>
      <c r="ITA1100" s="187"/>
      <c r="ITB1100" s="187"/>
      <c r="ITC1100" s="187"/>
      <c r="ITD1100" s="187"/>
      <c r="ITE1100" s="187"/>
      <c r="ITF1100" s="187"/>
      <c r="ITG1100" s="187"/>
      <c r="ITH1100" s="187"/>
      <c r="ITI1100" s="187"/>
      <c r="ITJ1100" s="187"/>
      <c r="ITK1100" s="187"/>
      <c r="ITL1100" s="187"/>
      <c r="ITM1100" s="187"/>
      <c r="ITN1100" s="187"/>
      <c r="ITO1100" s="187"/>
      <c r="ITP1100" s="187"/>
      <c r="ITQ1100" s="187"/>
      <c r="ITR1100" s="187"/>
      <c r="ITS1100" s="187"/>
      <c r="ITT1100" s="187"/>
      <c r="ITU1100" s="187"/>
      <c r="ITV1100" s="187"/>
      <c r="ITW1100" s="187"/>
      <c r="ITX1100" s="187"/>
      <c r="ITY1100" s="187"/>
      <c r="ITZ1100" s="187"/>
      <c r="IUA1100" s="187"/>
      <c r="IUB1100" s="187"/>
      <c r="IUC1100" s="187"/>
      <c r="IUD1100" s="187"/>
      <c r="IUE1100" s="187"/>
      <c r="IUF1100" s="187"/>
      <c r="IUG1100" s="187"/>
      <c r="IUH1100" s="187"/>
      <c r="IUI1100" s="187"/>
      <c r="IUJ1100" s="187"/>
      <c r="IUK1100" s="187"/>
      <c r="IUL1100" s="187"/>
      <c r="IUM1100" s="187"/>
      <c r="IUN1100" s="187"/>
      <c r="IUO1100" s="187"/>
      <c r="IUP1100" s="187"/>
      <c r="IUQ1100" s="187"/>
      <c r="IUR1100" s="187"/>
      <c r="IUS1100" s="187"/>
      <c r="IUT1100" s="187"/>
      <c r="IUU1100" s="187"/>
      <c r="IUV1100" s="187"/>
      <c r="IUW1100" s="187"/>
      <c r="IUX1100" s="187"/>
      <c r="IUY1100" s="187"/>
      <c r="IUZ1100" s="187"/>
      <c r="IVA1100" s="187"/>
      <c r="IVB1100" s="187"/>
      <c r="IVC1100" s="187"/>
      <c r="IVD1100" s="187"/>
      <c r="IVE1100" s="187"/>
      <c r="IVF1100" s="187"/>
      <c r="IVG1100" s="187"/>
      <c r="IVH1100" s="187"/>
      <c r="IVI1100" s="187"/>
      <c r="IVJ1100" s="187"/>
      <c r="IVK1100" s="187"/>
      <c r="IVL1100" s="187"/>
      <c r="IVM1100" s="187"/>
      <c r="IVN1100" s="187"/>
      <c r="IVO1100" s="187"/>
      <c r="IVP1100" s="187"/>
      <c r="IVQ1100" s="187"/>
      <c r="IVR1100" s="187"/>
      <c r="IVS1100" s="187"/>
      <c r="IVT1100" s="187"/>
      <c r="IVU1100" s="187"/>
      <c r="IVV1100" s="187"/>
      <c r="IVW1100" s="187"/>
      <c r="IVX1100" s="187"/>
      <c r="IVY1100" s="187"/>
      <c r="IVZ1100" s="187"/>
      <c r="IWA1100" s="187"/>
      <c r="IWB1100" s="187"/>
      <c r="IWC1100" s="187"/>
      <c r="IWD1100" s="187"/>
      <c r="IWE1100" s="187"/>
      <c r="IWF1100" s="187"/>
      <c r="IWG1100" s="187"/>
      <c r="IWH1100" s="187"/>
      <c r="IWI1100" s="187"/>
      <c r="IWJ1100" s="187"/>
      <c r="IWK1100" s="187"/>
      <c r="IWL1100" s="187"/>
      <c r="IWM1100" s="187"/>
      <c r="IWN1100" s="187"/>
      <c r="IWO1100" s="187"/>
      <c r="IWP1100" s="187"/>
      <c r="IWQ1100" s="187"/>
      <c r="IWR1100" s="187"/>
      <c r="IWS1100" s="187"/>
      <c r="IWT1100" s="187"/>
      <c r="IWU1100" s="187"/>
      <c r="IWV1100" s="187"/>
      <c r="IWW1100" s="187"/>
      <c r="IWX1100" s="187"/>
      <c r="IWY1100" s="187"/>
      <c r="IWZ1100" s="187"/>
      <c r="IXA1100" s="187"/>
      <c r="IXB1100" s="187"/>
      <c r="IXC1100" s="187"/>
      <c r="IXD1100" s="187"/>
      <c r="IXE1100" s="187"/>
      <c r="IXF1100" s="187"/>
      <c r="IXG1100" s="187"/>
      <c r="IXH1100" s="187"/>
      <c r="IXI1100" s="187"/>
      <c r="IXJ1100" s="187"/>
      <c r="IXK1100" s="187"/>
      <c r="IXL1100" s="187"/>
      <c r="IXM1100" s="187"/>
      <c r="IXN1100" s="187"/>
      <c r="IXO1100" s="187"/>
      <c r="IXP1100" s="187"/>
      <c r="IXQ1100" s="187"/>
      <c r="IXR1100" s="187"/>
      <c r="IXS1100" s="187"/>
      <c r="IXT1100" s="187"/>
      <c r="IXU1100" s="187"/>
      <c r="IXV1100" s="187"/>
      <c r="IXW1100" s="187"/>
      <c r="IXX1100" s="187"/>
      <c r="IXY1100" s="187"/>
      <c r="IXZ1100" s="187"/>
      <c r="IYA1100" s="187"/>
      <c r="IYB1100" s="187"/>
      <c r="IYC1100" s="187"/>
      <c r="IYD1100" s="187"/>
      <c r="IYE1100" s="187"/>
      <c r="IYF1100" s="187"/>
      <c r="IYG1100" s="187"/>
      <c r="IYH1100" s="187"/>
      <c r="IYI1100" s="187"/>
      <c r="IYJ1100" s="187"/>
      <c r="IYK1100" s="187"/>
      <c r="IYL1100" s="187"/>
      <c r="IYM1100" s="187"/>
      <c r="IYN1100" s="187"/>
      <c r="IYO1100" s="187"/>
      <c r="IYP1100" s="187"/>
      <c r="IYQ1100" s="187"/>
      <c r="IYR1100" s="187"/>
      <c r="IYS1100" s="187"/>
      <c r="IYT1100" s="187"/>
      <c r="IYU1100" s="187"/>
      <c r="IYV1100" s="187"/>
      <c r="IYW1100" s="187"/>
      <c r="IYX1100" s="187"/>
      <c r="IYY1100" s="187"/>
      <c r="IYZ1100" s="187"/>
      <c r="IZA1100" s="187"/>
      <c r="IZB1100" s="187"/>
      <c r="IZC1100" s="187"/>
      <c r="IZD1100" s="187"/>
      <c r="IZE1100" s="187"/>
      <c r="IZF1100" s="187"/>
      <c r="IZG1100" s="187"/>
      <c r="IZH1100" s="187"/>
      <c r="IZI1100" s="187"/>
      <c r="IZJ1100" s="187"/>
      <c r="IZK1100" s="187"/>
      <c r="IZL1100" s="187"/>
      <c r="IZM1100" s="187"/>
      <c r="IZN1100" s="187"/>
      <c r="IZO1100" s="187"/>
      <c r="IZP1100" s="187"/>
      <c r="IZQ1100" s="187"/>
      <c r="IZR1100" s="187"/>
      <c r="IZS1100" s="187"/>
      <c r="IZT1100" s="187"/>
      <c r="IZU1100" s="187"/>
      <c r="IZV1100" s="187"/>
      <c r="IZW1100" s="187"/>
      <c r="IZX1100" s="187"/>
      <c r="IZY1100" s="187"/>
      <c r="IZZ1100" s="187"/>
      <c r="JAA1100" s="187"/>
      <c r="JAB1100" s="187"/>
      <c r="JAC1100" s="187"/>
      <c r="JAD1100" s="187"/>
      <c r="JAE1100" s="187"/>
      <c r="JAF1100" s="187"/>
      <c r="JAG1100" s="187"/>
      <c r="JAH1100" s="187"/>
      <c r="JAI1100" s="187"/>
      <c r="JAJ1100" s="187"/>
      <c r="JAK1100" s="187"/>
      <c r="JAL1100" s="187"/>
      <c r="JAM1100" s="187"/>
      <c r="JAN1100" s="187"/>
      <c r="JAO1100" s="187"/>
      <c r="JAP1100" s="187"/>
      <c r="JAQ1100" s="187"/>
      <c r="JAR1100" s="187"/>
      <c r="JAS1100" s="187"/>
      <c r="JAT1100" s="187"/>
      <c r="JAU1100" s="187"/>
      <c r="JAV1100" s="187"/>
      <c r="JAW1100" s="187"/>
      <c r="JAX1100" s="187"/>
      <c r="JAY1100" s="187"/>
      <c r="JAZ1100" s="187"/>
      <c r="JBA1100" s="187"/>
      <c r="JBB1100" s="187"/>
      <c r="JBC1100" s="187"/>
      <c r="JBD1100" s="187"/>
      <c r="JBE1100" s="187"/>
      <c r="JBF1100" s="187"/>
      <c r="JBG1100" s="187"/>
      <c r="JBH1100" s="187"/>
      <c r="JBI1100" s="187"/>
      <c r="JBJ1100" s="187"/>
      <c r="JBK1100" s="187"/>
      <c r="JBL1100" s="187"/>
      <c r="JBM1100" s="187"/>
      <c r="JBN1100" s="187"/>
      <c r="JBO1100" s="187"/>
      <c r="JBP1100" s="187"/>
      <c r="JBQ1100" s="187"/>
      <c r="JBR1100" s="187"/>
      <c r="JBS1100" s="187"/>
      <c r="JBT1100" s="187"/>
      <c r="JBU1100" s="187"/>
      <c r="JBV1100" s="187"/>
      <c r="JBW1100" s="187"/>
      <c r="JBX1100" s="187"/>
      <c r="JBY1100" s="187"/>
      <c r="JBZ1100" s="187"/>
      <c r="JCA1100" s="187"/>
      <c r="JCB1100" s="187"/>
      <c r="JCC1100" s="187"/>
      <c r="JCD1100" s="187"/>
      <c r="JCE1100" s="187"/>
      <c r="JCF1100" s="187"/>
      <c r="JCG1100" s="187"/>
      <c r="JCH1100" s="187"/>
      <c r="JCI1100" s="187"/>
      <c r="JCJ1100" s="187"/>
      <c r="JCK1100" s="187"/>
      <c r="JCL1100" s="187"/>
      <c r="JCM1100" s="187"/>
      <c r="JCN1100" s="187"/>
      <c r="JCO1100" s="187"/>
      <c r="JCP1100" s="187"/>
      <c r="JCQ1100" s="187"/>
      <c r="JCR1100" s="187"/>
      <c r="JCS1100" s="187"/>
      <c r="JCT1100" s="187"/>
      <c r="JCU1100" s="187"/>
      <c r="JCV1100" s="187"/>
      <c r="JCW1100" s="187"/>
      <c r="JCX1100" s="187"/>
      <c r="JCY1100" s="187"/>
      <c r="JCZ1100" s="187"/>
      <c r="JDA1100" s="187"/>
      <c r="JDB1100" s="187"/>
      <c r="JDC1100" s="187"/>
      <c r="JDD1100" s="187"/>
      <c r="JDE1100" s="187"/>
      <c r="JDF1100" s="187"/>
      <c r="JDG1100" s="187"/>
      <c r="JDH1100" s="187"/>
      <c r="JDI1100" s="187"/>
      <c r="JDJ1100" s="187"/>
      <c r="JDK1100" s="187"/>
      <c r="JDL1100" s="187"/>
      <c r="JDM1100" s="187"/>
      <c r="JDN1100" s="187"/>
      <c r="JDO1100" s="187"/>
      <c r="JDP1100" s="187"/>
      <c r="JDQ1100" s="187"/>
      <c r="JDR1100" s="187"/>
      <c r="JDS1100" s="187"/>
      <c r="JDT1100" s="187"/>
      <c r="JDU1100" s="187"/>
      <c r="JDV1100" s="187"/>
      <c r="JDW1100" s="187"/>
      <c r="JDX1100" s="187"/>
      <c r="JDY1100" s="187"/>
      <c r="JDZ1100" s="187"/>
      <c r="JEA1100" s="187"/>
      <c r="JEB1100" s="187"/>
      <c r="JEC1100" s="187"/>
      <c r="JED1100" s="187"/>
      <c r="JEE1100" s="187"/>
      <c r="JEF1100" s="187"/>
      <c r="JEG1100" s="187"/>
      <c r="JEH1100" s="187"/>
      <c r="JEI1100" s="187"/>
      <c r="JEJ1100" s="187"/>
      <c r="JEK1100" s="187"/>
      <c r="JEL1100" s="187"/>
      <c r="JEM1100" s="187"/>
      <c r="JEN1100" s="187"/>
      <c r="JEO1100" s="187"/>
      <c r="JEP1100" s="187"/>
      <c r="JEQ1100" s="187"/>
      <c r="JER1100" s="187"/>
      <c r="JES1100" s="187"/>
      <c r="JET1100" s="187"/>
      <c r="JEU1100" s="187"/>
      <c r="JEV1100" s="187"/>
      <c r="JEW1100" s="187"/>
      <c r="JEX1100" s="187"/>
      <c r="JEY1100" s="187"/>
      <c r="JEZ1100" s="187"/>
      <c r="JFA1100" s="187"/>
      <c r="JFB1100" s="187"/>
      <c r="JFC1100" s="187"/>
      <c r="JFD1100" s="187"/>
      <c r="JFE1100" s="187"/>
      <c r="JFF1100" s="187"/>
      <c r="JFG1100" s="187"/>
      <c r="JFH1100" s="187"/>
      <c r="JFI1100" s="187"/>
      <c r="JFJ1100" s="187"/>
      <c r="JFK1100" s="187"/>
      <c r="JFL1100" s="187"/>
      <c r="JFM1100" s="187"/>
      <c r="JFN1100" s="187"/>
      <c r="JFO1100" s="187"/>
      <c r="JFP1100" s="187"/>
      <c r="JFQ1100" s="187"/>
      <c r="JFR1100" s="187"/>
      <c r="JFS1100" s="187"/>
      <c r="JFT1100" s="187"/>
      <c r="JFU1100" s="187"/>
      <c r="JFV1100" s="187"/>
      <c r="JFW1100" s="187"/>
      <c r="JFX1100" s="187"/>
      <c r="JFY1100" s="187"/>
      <c r="JFZ1100" s="187"/>
      <c r="JGA1100" s="187"/>
      <c r="JGB1100" s="187"/>
      <c r="JGC1100" s="187"/>
      <c r="JGD1100" s="187"/>
      <c r="JGE1100" s="187"/>
      <c r="JGF1100" s="187"/>
      <c r="JGG1100" s="187"/>
      <c r="JGH1100" s="187"/>
      <c r="JGI1100" s="187"/>
      <c r="JGJ1100" s="187"/>
      <c r="JGK1100" s="187"/>
      <c r="JGL1100" s="187"/>
      <c r="JGM1100" s="187"/>
      <c r="JGN1100" s="187"/>
      <c r="JGO1100" s="187"/>
      <c r="JGP1100" s="187"/>
      <c r="JGQ1100" s="187"/>
      <c r="JGR1100" s="187"/>
      <c r="JGS1100" s="187"/>
      <c r="JGT1100" s="187"/>
      <c r="JGU1100" s="187"/>
      <c r="JGV1100" s="187"/>
      <c r="JGW1100" s="187"/>
      <c r="JGX1100" s="187"/>
      <c r="JGY1100" s="187"/>
      <c r="JGZ1100" s="187"/>
      <c r="JHA1100" s="187"/>
      <c r="JHB1100" s="187"/>
      <c r="JHC1100" s="187"/>
      <c r="JHD1100" s="187"/>
      <c r="JHE1100" s="187"/>
      <c r="JHF1100" s="187"/>
      <c r="JHG1100" s="187"/>
      <c r="JHH1100" s="187"/>
      <c r="JHI1100" s="187"/>
      <c r="JHJ1100" s="187"/>
      <c r="JHK1100" s="187"/>
      <c r="JHL1100" s="187"/>
      <c r="JHM1100" s="187"/>
      <c r="JHN1100" s="187"/>
      <c r="JHO1100" s="187"/>
      <c r="JHP1100" s="187"/>
      <c r="JHQ1100" s="187"/>
      <c r="JHR1100" s="187"/>
      <c r="JHS1100" s="187"/>
      <c r="JHT1100" s="187"/>
      <c r="JHU1100" s="187"/>
      <c r="JHV1100" s="187"/>
      <c r="JHW1100" s="187"/>
      <c r="JHX1100" s="187"/>
      <c r="JHY1100" s="187"/>
      <c r="JHZ1100" s="187"/>
      <c r="JIA1100" s="187"/>
      <c r="JIB1100" s="187"/>
      <c r="JIC1100" s="187"/>
      <c r="JID1100" s="187"/>
      <c r="JIE1100" s="187"/>
      <c r="JIF1100" s="187"/>
      <c r="JIG1100" s="187"/>
      <c r="JIH1100" s="187"/>
      <c r="JII1100" s="187"/>
      <c r="JIJ1100" s="187"/>
      <c r="JIK1100" s="187"/>
      <c r="JIL1100" s="187"/>
      <c r="JIM1100" s="187"/>
      <c r="JIN1100" s="187"/>
      <c r="JIO1100" s="187"/>
      <c r="JIP1100" s="187"/>
      <c r="JIQ1100" s="187"/>
      <c r="JIR1100" s="187"/>
      <c r="JIS1100" s="187"/>
      <c r="JIT1100" s="187"/>
      <c r="JIU1100" s="187"/>
      <c r="JIV1100" s="187"/>
      <c r="JIW1100" s="187"/>
      <c r="JIX1100" s="187"/>
      <c r="JIY1100" s="187"/>
      <c r="JIZ1100" s="187"/>
      <c r="JJA1100" s="187"/>
      <c r="JJB1100" s="187"/>
      <c r="JJC1100" s="187"/>
      <c r="JJD1100" s="187"/>
      <c r="JJE1100" s="187"/>
      <c r="JJF1100" s="187"/>
      <c r="JJG1100" s="187"/>
      <c r="JJH1100" s="187"/>
      <c r="JJI1100" s="187"/>
      <c r="JJJ1100" s="187"/>
      <c r="JJK1100" s="187"/>
      <c r="JJL1100" s="187"/>
      <c r="JJM1100" s="187"/>
      <c r="JJN1100" s="187"/>
      <c r="JJO1100" s="187"/>
      <c r="JJP1100" s="187"/>
      <c r="JJQ1100" s="187"/>
      <c r="JJR1100" s="187"/>
      <c r="JJS1100" s="187"/>
      <c r="JJT1100" s="187"/>
      <c r="JJU1100" s="187"/>
      <c r="JJV1100" s="187"/>
      <c r="JJW1100" s="187"/>
      <c r="JJX1100" s="187"/>
      <c r="JJY1100" s="187"/>
      <c r="JJZ1100" s="187"/>
      <c r="JKA1100" s="187"/>
      <c r="JKB1100" s="187"/>
      <c r="JKC1100" s="187"/>
      <c r="JKD1100" s="187"/>
      <c r="JKE1100" s="187"/>
      <c r="JKF1100" s="187"/>
      <c r="JKG1100" s="187"/>
      <c r="JKH1100" s="187"/>
      <c r="JKI1100" s="187"/>
      <c r="JKJ1100" s="187"/>
      <c r="JKK1100" s="187"/>
      <c r="JKL1100" s="187"/>
      <c r="JKM1100" s="187"/>
      <c r="JKN1100" s="187"/>
      <c r="JKO1100" s="187"/>
      <c r="JKP1100" s="187"/>
      <c r="JKQ1100" s="187"/>
      <c r="JKR1100" s="187"/>
      <c r="JKS1100" s="187"/>
      <c r="JKT1100" s="187"/>
      <c r="JKU1100" s="187"/>
      <c r="JKV1100" s="187"/>
      <c r="JKW1100" s="187"/>
      <c r="JKX1100" s="187"/>
      <c r="JKY1100" s="187"/>
      <c r="JKZ1100" s="187"/>
      <c r="JLA1100" s="187"/>
      <c r="JLB1100" s="187"/>
      <c r="JLC1100" s="187"/>
      <c r="JLD1100" s="187"/>
      <c r="JLE1100" s="187"/>
      <c r="JLF1100" s="187"/>
      <c r="JLG1100" s="187"/>
      <c r="JLH1100" s="187"/>
      <c r="JLI1100" s="187"/>
      <c r="JLJ1100" s="187"/>
      <c r="JLK1100" s="187"/>
      <c r="JLL1100" s="187"/>
      <c r="JLM1100" s="187"/>
      <c r="JLN1100" s="187"/>
      <c r="JLO1100" s="187"/>
      <c r="JLP1100" s="187"/>
      <c r="JLQ1100" s="187"/>
      <c r="JLR1100" s="187"/>
      <c r="JLS1100" s="187"/>
      <c r="JLT1100" s="187"/>
      <c r="JLU1100" s="187"/>
      <c r="JLV1100" s="187"/>
      <c r="JLW1100" s="187"/>
      <c r="JLX1100" s="187"/>
      <c r="JLY1100" s="187"/>
      <c r="JLZ1100" s="187"/>
      <c r="JMA1100" s="187"/>
      <c r="JMB1100" s="187"/>
      <c r="JMC1100" s="187"/>
      <c r="JMD1100" s="187"/>
      <c r="JME1100" s="187"/>
      <c r="JMF1100" s="187"/>
      <c r="JMG1100" s="187"/>
      <c r="JMH1100" s="187"/>
      <c r="JMI1100" s="187"/>
      <c r="JMJ1100" s="187"/>
      <c r="JMK1100" s="187"/>
      <c r="JML1100" s="187"/>
      <c r="JMM1100" s="187"/>
      <c r="JMN1100" s="187"/>
      <c r="JMO1100" s="187"/>
      <c r="JMP1100" s="187"/>
      <c r="JMQ1100" s="187"/>
      <c r="JMR1100" s="187"/>
      <c r="JMS1100" s="187"/>
      <c r="JMT1100" s="187"/>
      <c r="JMU1100" s="187"/>
      <c r="JMV1100" s="187"/>
      <c r="JMW1100" s="187"/>
      <c r="JMX1100" s="187"/>
      <c r="JMY1100" s="187"/>
      <c r="JMZ1100" s="187"/>
      <c r="JNA1100" s="187"/>
      <c r="JNB1100" s="187"/>
      <c r="JNC1100" s="187"/>
      <c r="JND1100" s="187"/>
      <c r="JNE1100" s="187"/>
      <c r="JNF1100" s="187"/>
      <c r="JNG1100" s="187"/>
      <c r="JNH1100" s="187"/>
      <c r="JNI1100" s="187"/>
      <c r="JNJ1100" s="187"/>
      <c r="JNK1100" s="187"/>
      <c r="JNL1100" s="187"/>
      <c r="JNM1100" s="187"/>
      <c r="JNN1100" s="187"/>
      <c r="JNO1100" s="187"/>
      <c r="JNP1100" s="187"/>
      <c r="JNQ1100" s="187"/>
      <c r="JNR1100" s="187"/>
      <c r="JNS1100" s="187"/>
      <c r="JNT1100" s="187"/>
      <c r="JNU1100" s="187"/>
      <c r="JNV1100" s="187"/>
      <c r="JNW1100" s="187"/>
      <c r="JNX1100" s="187"/>
      <c r="JNY1100" s="187"/>
      <c r="JNZ1100" s="187"/>
      <c r="JOA1100" s="187"/>
      <c r="JOB1100" s="187"/>
      <c r="JOC1100" s="187"/>
      <c r="JOD1100" s="187"/>
      <c r="JOE1100" s="187"/>
      <c r="JOF1100" s="187"/>
      <c r="JOG1100" s="187"/>
      <c r="JOH1100" s="187"/>
      <c r="JOI1100" s="187"/>
      <c r="JOJ1100" s="187"/>
      <c r="JOK1100" s="187"/>
      <c r="JOL1100" s="187"/>
      <c r="JOM1100" s="187"/>
      <c r="JON1100" s="187"/>
      <c r="JOO1100" s="187"/>
      <c r="JOP1100" s="187"/>
      <c r="JOQ1100" s="187"/>
      <c r="JOR1100" s="187"/>
      <c r="JOS1100" s="187"/>
      <c r="JOT1100" s="187"/>
      <c r="JOU1100" s="187"/>
      <c r="JOV1100" s="187"/>
      <c r="JOW1100" s="187"/>
      <c r="JOX1100" s="187"/>
      <c r="JOY1100" s="187"/>
      <c r="JOZ1100" s="187"/>
      <c r="JPA1100" s="187"/>
      <c r="JPB1100" s="187"/>
      <c r="JPC1100" s="187"/>
      <c r="JPD1100" s="187"/>
      <c r="JPE1100" s="187"/>
      <c r="JPF1100" s="187"/>
      <c r="JPG1100" s="187"/>
      <c r="JPH1100" s="187"/>
      <c r="JPI1100" s="187"/>
      <c r="JPJ1100" s="187"/>
      <c r="JPK1100" s="187"/>
      <c r="JPL1100" s="187"/>
      <c r="JPM1100" s="187"/>
      <c r="JPN1100" s="187"/>
      <c r="JPO1100" s="187"/>
      <c r="JPP1100" s="187"/>
      <c r="JPQ1100" s="187"/>
      <c r="JPR1100" s="187"/>
      <c r="JPS1100" s="187"/>
      <c r="JPT1100" s="187"/>
      <c r="JPU1100" s="187"/>
      <c r="JPV1100" s="187"/>
      <c r="JPW1100" s="187"/>
      <c r="JPX1100" s="187"/>
      <c r="JPY1100" s="187"/>
      <c r="JPZ1100" s="187"/>
      <c r="JQA1100" s="187"/>
      <c r="JQB1100" s="187"/>
      <c r="JQC1100" s="187"/>
      <c r="JQD1100" s="187"/>
      <c r="JQE1100" s="187"/>
      <c r="JQF1100" s="187"/>
      <c r="JQG1100" s="187"/>
      <c r="JQH1100" s="187"/>
      <c r="JQI1100" s="187"/>
      <c r="JQJ1100" s="187"/>
      <c r="JQK1100" s="187"/>
      <c r="JQL1100" s="187"/>
      <c r="JQM1100" s="187"/>
      <c r="JQN1100" s="187"/>
      <c r="JQO1100" s="187"/>
      <c r="JQP1100" s="187"/>
      <c r="JQQ1100" s="187"/>
      <c r="JQR1100" s="187"/>
      <c r="JQS1100" s="187"/>
      <c r="JQT1100" s="187"/>
      <c r="JQU1100" s="187"/>
      <c r="JQV1100" s="187"/>
      <c r="JQW1100" s="187"/>
      <c r="JQX1100" s="187"/>
      <c r="JQY1100" s="187"/>
      <c r="JQZ1100" s="187"/>
      <c r="JRA1100" s="187"/>
      <c r="JRB1100" s="187"/>
      <c r="JRC1100" s="187"/>
      <c r="JRD1100" s="187"/>
      <c r="JRE1100" s="187"/>
      <c r="JRF1100" s="187"/>
      <c r="JRG1100" s="187"/>
      <c r="JRH1100" s="187"/>
      <c r="JRI1100" s="187"/>
      <c r="JRJ1100" s="187"/>
      <c r="JRK1100" s="187"/>
      <c r="JRL1100" s="187"/>
      <c r="JRM1100" s="187"/>
      <c r="JRN1100" s="187"/>
      <c r="JRO1100" s="187"/>
      <c r="JRP1100" s="187"/>
      <c r="JRQ1100" s="187"/>
      <c r="JRR1100" s="187"/>
      <c r="JRS1100" s="187"/>
      <c r="JRT1100" s="187"/>
      <c r="JRU1100" s="187"/>
      <c r="JRV1100" s="187"/>
      <c r="JRW1100" s="187"/>
      <c r="JRX1100" s="187"/>
      <c r="JRY1100" s="187"/>
      <c r="JRZ1100" s="187"/>
      <c r="JSA1100" s="187"/>
      <c r="JSB1100" s="187"/>
      <c r="JSC1100" s="187"/>
      <c r="JSD1100" s="187"/>
      <c r="JSE1100" s="187"/>
      <c r="JSF1100" s="187"/>
      <c r="JSG1100" s="187"/>
      <c r="JSH1100" s="187"/>
      <c r="JSI1100" s="187"/>
      <c r="JSJ1100" s="187"/>
      <c r="JSK1100" s="187"/>
      <c r="JSL1100" s="187"/>
      <c r="JSM1100" s="187"/>
      <c r="JSN1100" s="187"/>
      <c r="JSO1100" s="187"/>
      <c r="JSP1100" s="187"/>
      <c r="JSQ1100" s="187"/>
      <c r="JSR1100" s="187"/>
      <c r="JSS1100" s="187"/>
      <c r="JST1100" s="187"/>
      <c r="JSU1100" s="187"/>
      <c r="JSV1100" s="187"/>
      <c r="JSW1100" s="187"/>
      <c r="JSX1100" s="187"/>
      <c r="JSY1100" s="187"/>
      <c r="JSZ1100" s="187"/>
      <c r="JTA1100" s="187"/>
      <c r="JTB1100" s="187"/>
      <c r="JTC1100" s="187"/>
      <c r="JTD1100" s="187"/>
      <c r="JTE1100" s="187"/>
      <c r="JTF1100" s="187"/>
      <c r="JTG1100" s="187"/>
      <c r="JTH1100" s="187"/>
      <c r="JTI1100" s="187"/>
      <c r="JTJ1100" s="187"/>
      <c r="JTK1100" s="187"/>
      <c r="JTL1100" s="187"/>
      <c r="JTM1100" s="187"/>
      <c r="JTN1100" s="187"/>
      <c r="JTO1100" s="187"/>
      <c r="JTP1100" s="187"/>
      <c r="JTQ1100" s="187"/>
      <c r="JTR1100" s="187"/>
      <c r="JTS1100" s="187"/>
      <c r="JTT1100" s="187"/>
      <c r="JTU1100" s="187"/>
      <c r="JTV1100" s="187"/>
      <c r="JTW1100" s="187"/>
      <c r="JTX1100" s="187"/>
      <c r="JTY1100" s="187"/>
      <c r="JTZ1100" s="187"/>
      <c r="JUA1100" s="187"/>
      <c r="JUB1100" s="187"/>
      <c r="JUC1100" s="187"/>
      <c r="JUD1100" s="187"/>
      <c r="JUE1100" s="187"/>
      <c r="JUF1100" s="187"/>
      <c r="JUG1100" s="187"/>
      <c r="JUH1100" s="187"/>
      <c r="JUI1100" s="187"/>
      <c r="JUJ1100" s="187"/>
      <c r="JUK1100" s="187"/>
      <c r="JUL1100" s="187"/>
      <c r="JUM1100" s="187"/>
      <c r="JUN1100" s="187"/>
      <c r="JUO1100" s="187"/>
      <c r="JUP1100" s="187"/>
      <c r="JUQ1100" s="187"/>
      <c r="JUR1100" s="187"/>
      <c r="JUS1100" s="187"/>
      <c r="JUT1100" s="187"/>
      <c r="JUU1100" s="187"/>
      <c r="JUV1100" s="187"/>
      <c r="JUW1100" s="187"/>
      <c r="JUX1100" s="187"/>
      <c r="JUY1100" s="187"/>
      <c r="JUZ1100" s="187"/>
      <c r="JVA1100" s="187"/>
      <c r="JVB1100" s="187"/>
      <c r="JVC1100" s="187"/>
      <c r="JVD1100" s="187"/>
      <c r="JVE1100" s="187"/>
      <c r="JVF1100" s="187"/>
      <c r="JVG1100" s="187"/>
      <c r="JVH1100" s="187"/>
      <c r="JVI1100" s="187"/>
      <c r="JVJ1100" s="187"/>
      <c r="JVK1100" s="187"/>
      <c r="JVL1100" s="187"/>
      <c r="JVM1100" s="187"/>
      <c r="JVN1100" s="187"/>
      <c r="JVO1100" s="187"/>
      <c r="JVP1100" s="187"/>
      <c r="JVQ1100" s="187"/>
      <c r="JVR1100" s="187"/>
      <c r="JVS1100" s="187"/>
      <c r="JVT1100" s="187"/>
      <c r="JVU1100" s="187"/>
      <c r="JVV1100" s="187"/>
      <c r="JVW1100" s="187"/>
      <c r="JVX1100" s="187"/>
      <c r="JVY1100" s="187"/>
      <c r="JVZ1100" s="187"/>
      <c r="JWA1100" s="187"/>
      <c r="JWB1100" s="187"/>
      <c r="JWC1100" s="187"/>
      <c r="JWD1100" s="187"/>
      <c r="JWE1100" s="187"/>
      <c r="JWF1100" s="187"/>
      <c r="JWG1100" s="187"/>
      <c r="JWH1100" s="187"/>
      <c r="JWI1100" s="187"/>
      <c r="JWJ1100" s="187"/>
      <c r="JWK1100" s="187"/>
      <c r="JWL1100" s="187"/>
      <c r="JWM1100" s="187"/>
      <c r="JWN1100" s="187"/>
      <c r="JWO1100" s="187"/>
      <c r="JWP1100" s="187"/>
      <c r="JWQ1100" s="187"/>
      <c r="JWR1100" s="187"/>
      <c r="JWS1100" s="187"/>
      <c r="JWT1100" s="187"/>
      <c r="JWU1100" s="187"/>
      <c r="JWV1100" s="187"/>
      <c r="JWW1100" s="187"/>
      <c r="JWX1100" s="187"/>
      <c r="JWY1100" s="187"/>
      <c r="JWZ1100" s="187"/>
      <c r="JXA1100" s="187"/>
      <c r="JXB1100" s="187"/>
      <c r="JXC1100" s="187"/>
      <c r="JXD1100" s="187"/>
      <c r="JXE1100" s="187"/>
      <c r="JXF1100" s="187"/>
      <c r="JXG1100" s="187"/>
      <c r="JXH1100" s="187"/>
      <c r="JXI1100" s="187"/>
      <c r="JXJ1100" s="187"/>
      <c r="JXK1100" s="187"/>
      <c r="JXL1100" s="187"/>
      <c r="JXM1100" s="187"/>
      <c r="JXN1100" s="187"/>
      <c r="JXO1100" s="187"/>
      <c r="JXP1100" s="187"/>
      <c r="JXQ1100" s="187"/>
      <c r="JXR1100" s="187"/>
      <c r="JXS1100" s="187"/>
      <c r="JXT1100" s="187"/>
      <c r="JXU1100" s="187"/>
      <c r="JXV1100" s="187"/>
      <c r="JXW1100" s="187"/>
      <c r="JXX1100" s="187"/>
      <c r="JXY1100" s="187"/>
      <c r="JXZ1100" s="187"/>
      <c r="JYA1100" s="187"/>
      <c r="JYB1100" s="187"/>
      <c r="JYC1100" s="187"/>
      <c r="JYD1100" s="187"/>
      <c r="JYE1100" s="187"/>
      <c r="JYF1100" s="187"/>
      <c r="JYG1100" s="187"/>
      <c r="JYH1100" s="187"/>
      <c r="JYI1100" s="187"/>
      <c r="JYJ1100" s="187"/>
      <c r="JYK1100" s="187"/>
      <c r="JYL1100" s="187"/>
      <c r="JYM1100" s="187"/>
      <c r="JYN1100" s="187"/>
      <c r="JYO1100" s="187"/>
      <c r="JYP1100" s="187"/>
      <c r="JYQ1100" s="187"/>
      <c r="JYR1100" s="187"/>
      <c r="JYS1100" s="187"/>
      <c r="JYT1100" s="187"/>
      <c r="JYU1100" s="187"/>
      <c r="JYV1100" s="187"/>
      <c r="JYW1100" s="187"/>
      <c r="JYX1100" s="187"/>
      <c r="JYY1100" s="187"/>
      <c r="JYZ1100" s="187"/>
      <c r="JZA1100" s="187"/>
      <c r="JZB1100" s="187"/>
      <c r="JZC1100" s="187"/>
      <c r="JZD1100" s="187"/>
      <c r="JZE1100" s="187"/>
      <c r="JZF1100" s="187"/>
      <c r="JZG1100" s="187"/>
      <c r="JZH1100" s="187"/>
      <c r="JZI1100" s="187"/>
      <c r="JZJ1100" s="187"/>
      <c r="JZK1100" s="187"/>
      <c r="JZL1100" s="187"/>
      <c r="JZM1100" s="187"/>
      <c r="JZN1100" s="187"/>
      <c r="JZO1100" s="187"/>
      <c r="JZP1100" s="187"/>
      <c r="JZQ1100" s="187"/>
      <c r="JZR1100" s="187"/>
      <c r="JZS1100" s="187"/>
      <c r="JZT1100" s="187"/>
      <c r="JZU1100" s="187"/>
      <c r="JZV1100" s="187"/>
      <c r="JZW1100" s="187"/>
      <c r="JZX1100" s="187"/>
      <c r="JZY1100" s="187"/>
      <c r="JZZ1100" s="187"/>
      <c r="KAA1100" s="187"/>
      <c r="KAB1100" s="187"/>
      <c r="KAC1100" s="187"/>
      <c r="KAD1100" s="187"/>
      <c r="KAE1100" s="187"/>
      <c r="KAF1100" s="187"/>
      <c r="KAG1100" s="187"/>
      <c r="KAH1100" s="187"/>
      <c r="KAI1100" s="187"/>
      <c r="KAJ1100" s="187"/>
      <c r="KAK1100" s="187"/>
      <c r="KAL1100" s="187"/>
      <c r="KAM1100" s="187"/>
      <c r="KAN1100" s="187"/>
      <c r="KAO1100" s="187"/>
      <c r="KAP1100" s="187"/>
      <c r="KAQ1100" s="187"/>
      <c r="KAR1100" s="187"/>
      <c r="KAS1100" s="187"/>
      <c r="KAT1100" s="187"/>
      <c r="KAU1100" s="187"/>
      <c r="KAV1100" s="187"/>
      <c r="KAW1100" s="187"/>
      <c r="KAX1100" s="187"/>
      <c r="KAY1100" s="187"/>
      <c r="KAZ1100" s="187"/>
      <c r="KBA1100" s="187"/>
      <c r="KBB1100" s="187"/>
      <c r="KBC1100" s="187"/>
      <c r="KBD1100" s="187"/>
      <c r="KBE1100" s="187"/>
      <c r="KBF1100" s="187"/>
      <c r="KBG1100" s="187"/>
      <c r="KBH1100" s="187"/>
      <c r="KBI1100" s="187"/>
      <c r="KBJ1100" s="187"/>
      <c r="KBK1100" s="187"/>
      <c r="KBL1100" s="187"/>
      <c r="KBM1100" s="187"/>
      <c r="KBN1100" s="187"/>
      <c r="KBO1100" s="187"/>
      <c r="KBP1100" s="187"/>
      <c r="KBQ1100" s="187"/>
      <c r="KBR1100" s="187"/>
      <c r="KBS1100" s="187"/>
      <c r="KBT1100" s="187"/>
      <c r="KBU1100" s="187"/>
      <c r="KBV1100" s="187"/>
      <c r="KBW1100" s="187"/>
      <c r="KBX1100" s="187"/>
      <c r="KBY1100" s="187"/>
      <c r="KBZ1100" s="187"/>
      <c r="KCA1100" s="187"/>
      <c r="KCB1100" s="187"/>
      <c r="KCC1100" s="187"/>
      <c r="KCD1100" s="187"/>
      <c r="KCE1100" s="187"/>
      <c r="KCF1100" s="187"/>
      <c r="KCG1100" s="187"/>
      <c r="KCH1100" s="187"/>
      <c r="KCI1100" s="187"/>
      <c r="KCJ1100" s="187"/>
      <c r="KCK1100" s="187"/>
      <c r="KCL1100" s="187"/>
      <c r="KCM1100" s="187"/>
      <c r="KCN1100" s="187"/>
      <c r="KCO1100" s="187"/>
      <c r="KCP1100" s="187"/>
      <c r="KCQ1100" s="187"/>
      <c r="KCR1100" s="187"/>
      <c r="KCS1100" s="187"/>
      <c r="KCT1100" s="187"/>
      <c r="KCU1100" s="187"/>
      <c r="KCV1100" s="187"/>
      <c r="KCW1100" s="187"/>
      <c r="KCX1100" s="187"/>
      <c r="KCY1100" s="187"/>
      <c r="KCZ1100" s="187"/>
      <c r="KDA1100" s="187"/>
      <c r="KDB1100" s="187"/>
      <c r="KDC1100" s="187"/>
      <c r="KDD1100" s="187"/>
      <c r="KDE1100" s="187"/>
      <c r="KDF1100" s="187"/>
      <c r="KDG1100" s="187"/>
      <c r="KDH1100" s="187"/>
      <c r="KDI1100" s="187"/>
      <c r="KDJ1100" s="187"/>
      <c r="KDK1100" s="187"/>
      <c r="KDL1100" s="187"/>
      <c r="KDM1100" s="187"/>
      <c r="KDN1100" s="187"/>
      <c r="KDO1100" s="187"/>
      <c r="KDP1100" s="187"/>
      <c r="KDQ1100" s="187"/>
      <c r="KDR1100" s="187"/>
      <c r="KDS1100" s="187"/>
      <c r="KDT1100" s="187"/>
      <c r="KDU1100" s="187"/>
      <c r="KDV1100" s="187"/>
      <c r="KDW1100" s="187"/>
      <c r="KDX1100" s="187"/>
      <c r="KDY1100" s="187"/>
      <c r="KDZ1100" s="187"/>
      <c r="KEA1100" s="187"/>
      <c r="KEB1100" s="187"/>
      <c r="KEC1100" s="187"/>
      <c r="KED1100" s="187"/>
      <c r="KEE1100" s="187"/>
      <c r="KEF1100" s="187"/>
      <c r="KEG1100" s="187"/>
      <c r="KEH1100" s="187"/>
      <c r="KEI1100" s="187"/>
      <c r="KEJ1100" s="187"/>
      <c r="KEK1100" s="187"/>
      <c r="KEL1100" s="187"/>
      <c r="KEM1100" s="187"/>
      <c r="KEN1100" s="187"/>
      <c r="KEO1100" s="187"/>
      <c r="KEP1100" s="187"/>
      <c r="KEQ1100" s="187"/>
      <c r="KER1100" s="187"/>
      <c r="KES1100" s="187"/>
      <c r="KET1100" s="187"/>
      <c r="KEU1100" s="187"/>
      <c r="KEV1100" s="187"/>
      <c r="KEW1100" s="187"/>
      <c r="KEX1100" s="187"/>
      <c r="KEY1100" s="187"/>
      <c r="KEZ1100" s="187"/>
      <c r="KFA1100" s="187"/>
      <c r="KFB1100" s="187"/>
      <c r="KFC1100" s="187"/>
      <c r="KFD1100" s="187"/>
      <c r="KFE1100" s="187"/>
      <c r="KFF1100" s="187"/>
      <c r="KFG1100" s="187"/>
      <c r="KFH1100" s="187"/>
      <c r="KFI1100" s="187"/>
      <c r="KFJ1100" s="187"/>
      <c r="KFK1100" s="187"/>
      <c r="KFL1100" s="187"/>
      <c r="KFM1100" s="187"/>
      <c r="KFN1100" s="187"/>
      <c r="KFO1100" s="187"/>
      <c r="KFP1100" s="187"/>
      <c r="KFQ1100" s="187"/>
      <c r="KFR1100" s="187"/>
      <c r="KFS1100" s="187"/>
      <c r="KFT1100" s="187"/>
      <c r="KFU1100" s="187"/>
      <c r="KFV1100" s="187"/>
      <c r="KFW1100" s="187"/>
      <c r="KFX1100" s="187"/>
      <c r="KFY1100" s="187"/>
      <c r="KFZ1100" s="187"/>
      <c r="KGA1100" s="187"/>
      <c r="KGB1100" s="187"/>
      <c r="KGC1100" s="187"/>
      <c r="KGD1100" s="187"/>
      <c r="KGE1100" s="187"/>
      <c r="KGF1100" s="187"/>
      <c r="KGG1100" s="187"/>
      <c r="KGH1100" s="187"/>
      <c r="KGI1100" s="187"/>
      <c r="KGJ1100" s="187"/>
      <c r="KGK1100" s="187"/>
      <c r="KGL1100" s="187"/>
      <c r="KGM1100" s="187"/>
      <c r="KGN1100" s="187"/>
      <c r="KGO1100" s="187"/>
      <c r="KGP1100" s="187"/>
      <c r="KGQ1100" s="187"/>
      <c r="KGR1100" s="187"/>
      <c r="KGS1100" s="187"/>
      <c r="KGT1100" s="187"/>
      <c r="KGU1100" s="187"/>
      <c r="KGV1100" s="187"/>
      <c r="KGW1100" s="187"/>
      <c r="KGX1100" s="187"/>
      <c r="KGY1100" s="187"/>
      <c r="KGZ1100" s="187"/>
      <c r="KHA1100" s="187"/>
      <c r="KHB1100" s="187"/>
      <c r="KHC1100" s="187"/>
      <c r="KHD1100" s="187"/>
      <c r="KHE1100" s="187"/>
      <c r="KHF1100" s="187"/>
      <c r="KHG1100" s="187"/>
      <c r="KHH1100" s="187"/>
      <c r="KHI1100" s="187"/>
      <c r="KHJ1100" s="187"/>
      <c r="KHK1100" s="187"/>
      <c r="KHL1100" s="187"/>
      <c r="KHM1100" s="187"/>
      <c r="KHN1100" s="187"/>
      <c r="KHO1100" s="187"/>
      <c r="KHP1100" s="187"/>
      <c r="KHQ1100" s="187"/>
      <c r="KHR1100" s="187"/>
      <c r="KHS1100" s="187"/>
      <c r="KHT1100" s="187"/>
      <c r="KHU1100" s="187"/>
      <c r="KHV1100" s="187"/>
      <c r="KHW1100" s="187"/>
      <c r="KHX1100" s="187"/>
      <c r="KHY1100" s="187"/>
      <c r="KHZ1100" s="187"/>
      <c r="KIA1100" s="187"/>
      <c r="KIB1100" s="187"/>
      <c r="KIC1100" s="187"/>
      <c r="KID1100" s="187"/>
      <c r="KIE1100" s="187"/>
      <c r="KIF1100" s="187"/>
      <c r="KIG1100" s="187"/>
      <c r="KIH1100" s="187"/>
      <c r="KII1100" s="187"/>
      <c r="KIJ1100" s="187"/>
      <c r="KIK1100" s="187"/>
      <c r="KIL1100" s="187"/>
      <c r="KIM1100" s="187"/>
      <c r="KIN1100" s="187"/>
      <c r="KIO1100" s="187"/>
      <c r="KIP1100" s="187"/>
      <c r="KIQ1100" s="187"/>
      <c r="KIR1100" s="187"/>
      <c r="KIS1100" s="187"/>
      <c r="KIT1100" s="187"/>
      <c r="KIU1100" s="187"/>
      <c r="KIV1100" s="187"/>
      <c r="KIW1100" s="187"/>
      <c r="KIX1100" s="187"/>
      <c r="KIY1100" s="187"/>
      <c r="KIZ1100" s="187"/>
      <c r="KJA1100" s="187"/>
      <c r="KJB1100" s="187"/>
      <c r="KJC1100" s="187"/>
      <c r="KJD1100" s="187"/>
      <c r="KJE1100" s="187"/>
      <c r="KJF1100" s="187"/>
      <c r="KJG1100" s="187"/>
      <c r="KJH1100" s="187"/>
      <c r="KJI1100" s="187"/>
      <c r="KJJ1100" s="187"/>
      <c r="KJK1100" s="187"/>
      <c r="KJL1100" s="187"/>
      <c r="KJM1100" s="187"/>
      <c r="KJN1100" s="187"/>
      <c r="KJO1100" s="187"/>
      <c r="KJP1100" s="187"/>
      <c r="KJQ1100" s="187"/>
      <c r="KJR1100" s="187"/>
      <c r="KJS1100" s="187"/>
      <c r="KJT1100" s="187"/>
      <c r="KJU1100" s="187"/>
      <c r="KJV1100" s="187"/>
      <c r="KJW1100" s="187"/>
      <c r="KJX1100" s="187"/>
      <c r="KJY1100" s="187"/>
      <c r="KJZ1100" s="187"/>
      <c r="KKA1100" s="187"/>
      <c r="KKB1100" s="187"/>
      <c r="KKC1100" s="187"/>
      <c r="KKD1100" s="187"/>
      <c r="KKE1100" s="187"/>
      <c r="KKF1100" s="187"/>
      <c r="KKG1100" s="187"/>
      <c r="KKH1100" s="187"/>
      <c r="KKI1100" s="187"/>
      <c r="KKJ1100" s="187"/>
      <c r="KKK1100" s="187"/>
      <c r="KKL1100" s="187"/>
      <c r="KKM1100" s="187"/>
      <c r="KKN1100" s="187"/>
      <c r="KKO1100" s="187"/>
      <c r="KKP1100" s="187"/>
      <c r="KKQ1100" s="187"/>
      <c r="KKR1100" s="187"/>
      <c r="KKS1100" s="187"/>
      <c r="KKT1100" s="187"/>
      <c r="KKU1100" s="187"/>
      <c r="KKV1100" s="187"/>
      <c r="KKW1100" s="187"/>
      <c r="KKX1100" s="187"/>
      <c r="KKY1100" s="187"/>
      <c r="KKZ1100" s="187"/>
      <c r="KLA1100" s="187"/>
      <c r="KLB1100" s="187"/>
      <c r="KLC1100" s="187"/>
      <c r="KLD1100" s="187"/>
      <c r="KLE1100" s="187"/>
      <c r="KLF1100" s="187"/>
      <c r="KLG1100" s="187"/>
      <c r="KLH1100" s="187"/>
      <c r="KLI1100" s="187"/>
      <c r="KLJ1100" s="187"/>
      <c r="KLK1100" s="187"/>
      <c r="KLL1100" s="187"/>
      <c r="KLM1100" s="187"/>
      <c r="KLN1100" s="187"/>
      <c r="KLO1100" s="187"/>
      <c r="KLP1100" s="187"/>
      <c r="KLQ1100" s="187"/>
      <c r="KLR1100" s="187"/>
      <c r="KLS1100" s="187"/>
      <c r="KLT1100" s="187"/>
      <c r="KLU1100" s="187"/>
      <c r="KLV1100" s="187"/>
      <c r="KLW1100" s="187"/>
      <c r="KLX1100" s="187"/>
      <c r="KLY1100" s="187"/>
      <c r="KLZ1100" s="187"/>
      <c r="KMA1100" s="187"/>
      <c r="KMB1100" s="187"/>
      <c r="KMC1100" s="187"/>
      <c r="KMD1100" s="187"/>
      <c r="KME1100" s="187"/>
      <c r="KMF1100" s="187"/>
      <c r="KMG1100" s="187"/>
      <c r="KMH1100" s="187"/>
      <c r="KMI1100" s="187"/>
      <c r="KMJ1100" s="187"/>
      <c r="KMK1100" s="187"/>
      <c r="KML1100" s="187"/>
      <c r="KMM1100" s="187"/>
      <c r="KMN1100" s="187"/>
      <c r="KMO1100" s="187"/>
      <c r="KMP1100" s="187"/>
      <c r="KMQ1100" s="187"/>
      <c r="KMR1100" s="187"/>
      <c r="KMS1100" s="187"/>
      <c r="KMT1100" s="187"/>
      <c r="KMU1100" s="187"/>
      <c r="KMV1100" s="187"/>
      <c r="KMW1100" s="187"/>
      <c r="KMX1100" s="187"/>
      <c r="KMY1100" s="187"/>
      <c r="KMZ1100" s="187"/>
      <c r="KNA1100" s="187"/>
      <c r="KNB1100" s="187"/>
      <c r="KNC1100" s="187"/>
      <c r="KND1100" s="187"/>
      <c r="KNE1100" s="187"/>
      <c r="KNF1100" s="187"/>
      <c r="KNG1100" s="187"/>
      <c r="KNH1100" s="187"/>
      <c r="KNI1100" s="187"/>
      <c r="KNJ1100" s="187"/>
      <c r="KNK1100" s="187"/>
      <c r="KNL1100" s="187"/>
      <c r="KNM1100" s="187"/>
      <c r="KNN1100" s="187"/>
      <c r="KNO1100" s="187"/>
      <c r="KNP1100" s="187"/>
      <c r="KNQ1100" s="187"/>
      <c r="KNR1100" s="187"/>
      <c r="KNS1100" s="187"/>
      <c r="KNT1100" s="187"/>
      <c r="KNU1100" s="187"/>
      <c r="KNV1100" s="187"/>
      <c r="KNW1100" s="187"/>
      <c r="KNX1100" s="187"/>
      <c r="KNY1100" s="187"/>
      <c r="KNZ1100" s="187"/>
      <c r="KOA1100" s="187"/>
      <c r="KOB1100" s="187"/>
      <c r="KOC1100" s="187"/>
      <c r="KOD1100" s="187"/>
      <c r="KOE1100" s="187"/>
      <c r="KOF1100" s="187"/>
      <c r="KOG1100" s="187"/>
      <c r="KOH1100" s="187"/>
      <c r="KOI1100" s="187"/>
      <c r="KOJ1100" s="187"/>
      <c r="KOK1100" s="187"/>
      <c r="KOL1100" s="187"/>
      <c r="KOM1100" s="187"/>
      <c r="KON1100" s="187"/>
      <c r="KOO1100" s="187"/>
      <c r="KOP1100" s="187"/>
      <c r="KOQ1100" s="187"/>
      <c r="KOR1100" s="187"/>
      <c r="KOS1100" s="187"/>
      <c r="KOT1100" s="187"/>
      <c r="KOU1100" s="187"/>
      <c r="KOV1100" s="187"/>
      <c r="KOW1100" s="187"/>
      <c r="KOX1100" s="187"/>
      <c r="KOY1100" s="187"/>
      <c r="KOZ1100" s="187"/>
      <c r="KPA1100" s="187"/>
      <c r="KPB1100" s="187"/>
      <c r="KPC1100" s="187"/>
      <c r="KPD1100" s="187"/>
      <c r="KPE1100" s="187"/>
      <c r="KPF1100" s="187"/>
      <c r="KPG1100" s="187"/>
      <c r="KPH1100" s="187"/>
      <c r="KPI1100" s="187"/>
      <c r="KPJ1100" s="187"/>
      <c r="KPK1100" s="187"/>
      <c r="KPL1100" s="187"/>
      <c r="KPM1100" s="187"/>
      <c r="KPN1100" s="187"/>
      <c r="KPO1100" s="187"/>
      <c r="KPP1100" s="187"/>
      <c r="KPQ1100" s="187"/>
      <c r="KPR1100" s="187"/>
      <c r="KPS1100" s="187"/>
      <c r="KPT1100" s="187"/>
      <c r="KPU1100" s="187"/>
      <c r="KPV1100" s="187"/>
      <c r="KPW1100" s="187"/>
      <c r="KPX1100" s="187"/>
      <c r="KPY1100" s="187"/>
      <c r="KPZ1100" s="187"/>
      <c r="KQA1100" s="187"/>
      <c r="KQB1100" s="187"/>
      <c r="KQC1100" s="187"/>
      <c r="KQD1100" s="187"/>
      <c r="KQE1100" s="187"/>
      <c r="KQF1100" s="187"/>
      <c r="KQG1100" s="187"/>
      <c r="KQH1100" s="187"/>
      <c r="KQI1100" s="187"/>
      <c r="KQJ1100" s="187"/>
      <c r="KQK1100" s="187"/>
      <c r="KQL1100" s="187"/>
      <c r="KQM1100" s="187"/>
      <c r="KQN1100" s="187"/>
      <c r="KQO1100" s="187"/>
      <c r="KQP1100" s="187"/>
      <c r="KQQ1100" s="187"/>
      <c r="KQR1100" s="187"/>
      <c r="KQS1100" s="187"/>
      <c r="KQT1100" s="187"/>
      <c r="KQU1100" s="187"/>
      <c r="KQV1100" s="187"/>
      <c r="KQW1100" s="187"/>
      <c r="KQX1100" s="187"/>
      <c r="KQY1100" s="187"/>
      <c r="KQZ1100" s="187"/>
      <c r="KRA1100" s="187"/>
      <c r="KRB1100" s="187"/>
      <c r="KRC1100" s="187"/>
      <c r="KRD1100" s="187"/>
      <c r="KRE1100" s="187"/>
      <c r="KRF1100" s="187"/>
      <c r="KRG1100" s="187"/>
      <c r="KRH1100" s="187"/>
      <c r="KRI1100" s="187"/>
      <c r="KRJ1100" s="187"/>
      <c r="KRK1100" s="187"/>
      <c r="KRL1100" s="187"/>
      <c r="KRM1100" s="187"/>
      <c r="KRN1100" s="187"/>
      <c r="KRO1100" s="187"/>
      <c r="KRP1100" s="187"/>
      <c r="KRQ1100" s="187"/>
      <c r="KRR1100" s="187"/>
      <c r="KRS1100" s="187"/>
      <c r="KRT1100" s="187"/>
      <c r="KRU1100" s="187"/>
      <c r="KRV1100" s="187"/>
      <c r="KRW1100" s="187"/>
      <c r="KRX1100" s="187"/>
      <c r="KRY1100" s="187"/>
      <c r="KRZ1100" s="187"/>
      <c r="KSA1100" s="187"/>
      <c r="KSB1100" s="187"/>
      <c r="KSC1100" s="187"/>
      <c r="KSD1100" s="187"/>
      <c r="KSE1100" s="187"/>
      <c r="KSF1100" s="187"/>
      <c r="KSG1100" s="187"/>
      <c r="KSH1100" s="187"/>
      <c r="KSI1100" s="187"/>
      <c r="KSJ1100" s="187"/>
      <c r="KSK1100" s="187"/>
      <c r="KSL1100" s="187"/>
      <c r="KSM1100" s="187"/>
      <c r="KSN1100" s="187"/>
      <c r="KSO1100" s="187"/>
      <c r="KSP1100" s="187"/>
      <c r="KSQ1100" s="187"/>
      <c r="KSR1100" s="187"/>
      <c r="KSS1100" s="187"/>
      <c r="KST1100" s="187"/>
      <c r="KSU1100" s="187"/>
      <c r="KSV1100" s="187"/>
      <c r="KSW1100" s="187"/>
      <c r="KSX1100" s="187"/>
      <c r="KSY1100" s="187"/>
      <c r="KSZ1100" s="187"/>
      <c r="KTA1100" s="187"/>
      <c r="KTB1100" s="187"/>
      <c r="KTC1100" s="187"/>
      <c r="KTD1100" s="187"/>
      <c r="KTE1100" s="187"/>
      <c r="KTF1100" s="187"/>
      <c r="KTG1100" s="187"/>
      <c r="KTH1100" s="187"/>
      <c r="KTI1100" s="187"/>
      <c r="KTJ1100" s="187"/>
      <c r="KTK1100" s="187"/>
      <c r="KTL1100" s="187"/>
      <c r="KTM1100" s="187"/>
      <c r="KTN1100" s="187"/>
      <c r="KTO1100" s="187"/>
      <c r="KTP1100" s="187"/>
      <c r="KTQ1100" s="187"/>
      <c r="KTR1100" s="187"/>
      <c r="KTS1100" s="187"/>
      <c r="KTT1100" s="187"/>
      <c r="KTU1100" s="187"/>
      <c r="KTV1100" s="187"/>
      <c r="KTW1100" s="187"/>
      <c r="KTX1100" s="187"/>
      <c r="KTY1100" s="187"/>
      <c r="KTZ1100" s="187"/>
      <c r="KUA1100" s="187"/>
      <c r="KUB1100" s="187"/>
      <c r="KUC1100" s="187"/>
      <c r="KUD1100" s="187"/>
      <c r="KUE1100" s="187"/>
      <c r="KUF1100" s="187"/>
      <c r="KUG1100" s="187"/>
      <c r="KUH1100" s="187"/>
      <c r="KUI1100" s="187"/>
      <c r="KUJ1100" s="187"/>
      <c r="KUK1100" s="187"/>
      <c r="KUL1100" s="187"/>
      <c r="KUM1100" s="187"/>
      <c r="KUN1100" s="187"/>
      <c r="KUO1100" s="187"/>
      <c r="KUP1100" s="187"/>
      <c r="KUQ1100" s="187"/>
      <c r="KUR1100" s="187"/>
      <c r="KUS1100" s="187"/>
      <c r="KUT1100" s="187"/>
      <c r="KUU1100" s="187"/>
      <c r="KUV1100" s="187"/>
      <c r="KUW1100" s="187"/>
      <c r="KUX1100" s="187"/>
      <c r="KUY1100" s="187"/>
      <c r="KUZ1100" s="187"/>
      <c r="KVA1100" s="187"/>
      <c r="KVB1100" s="187"/>
      <c r="KVC1100" s="187"/>
      <c r="KVD1100" s="187"/>
      <c r="KVE1100" s="187"/>
      <c r="KVF1100" s="187"/>
      <c r="KVG1100" s="187"/>
      <c r="KVH1100" s="187"/>
      <c r="KVI1100" s="187"/>
      <c r="KVJ1100" s="187"/>
      <c r="KVK1100" s="187"/>
      <c r="KVL1100" s="187"/>
      <c r="KVM1100" s="187"/>
      <c r="KVN1100" s="187"/>
      <c r="KVO1100" s="187"/>
      <c r="KVP1100" s="187"/>
      <c r="KVQ1100" s="187"/>
      <c r="KVR1100" s="187"/>
      <c r="KVS1100" s="187"/>
      <c r="KVT1100" s="187"/>
      <c r="KVU1100" s="187"/>
      <c r="KVV1100" s="187"/>
      <c r="KVW1100" s="187"/>
      <c r="KVX1100" s="187"/>
      <c r="KVY1100" s="187"/>
      <c r="KVZ1100" s="187"/>
      <c r="KWA1100" s="187"/>
      <c r="KWB1100" s="187"/>
      <c r="KWC1100" s="187"/>
      <c r="KWD1100" s="187"/>
      <c r="KWE1100" s="187"/>
      <c r="KWF1100" s="187"/>
      <c r="KWG1100" s="187"/>
      <c r="KWH1100" s="187"/>
      <c r="KWI1100" s="187"/>
      <c r="KWJ1100" s="187"/>
      <c r="KWK1100" s="187"/>
      <c r="KWL1100" s="187"/>
      <c r="KWM1100" s="187"/>
      <c r="KWN1100" s="187"/>
      <c r="KWO1100" s="187"/>
      <c r="KWP1100" s="187"/>
      <c r="KWQ1100" s="187"/>
      <c r="KWR1100" s="187"/>
      <c r="KWS1100" s="187"/>
      <c r="KWT1100" s="187"/>
      <c r="KWU1100" s="187"/>
      <c r="KWV1100" s="187"/>
      <c r="KWW1100" s="187"/>
      <c r="KWX1100" s="187"/>
      <c r="KWY1100" s="187"/>
      <c r="KWZ1100" s="187"/>
      <c r="KXA1100" s="187"/>
      <c r="KXB1100" s="187"/>
      <c r="KXC1100" s="187"/>
      <c r="KXD1100" s="187"/>
      <c r="KXE1100" s="187"/>
      <c r="KXF1100" s="187"/>
      <c r="KXG1100" s="187"/>
      <c r="KXH1100" s="187"/>
      <c r="KXI1100" s="187"/>
      <c r="KXJ1100" s="187"/>
      <c r="KXK1100" s="187"/>
      <c r="KXL1100" s="187"/>
      <c r="KXM1100" s="187"/>
      <c r="KXN1100" s="187"/>
      <c r="KXO1100" s="187"/>
      <c r="KXP1100" s="187"/>
      <c r="KXQ1100" s="187"/>
      <c r="KXR1100" s="187"/>
      <c r="KXS1100" s="187"/>
      <c r="KXT1100" s="187"/>
      <c r="KXU1100" s="187"/>
      <c r="KXV1100" s="187"/>
      <c r="KXW1100" s="187"/>
      <c r="KXX1100" s="187"/>
      <c r="KXY1100" s="187"/>
      <c r="KXZ1100" s="187"/>
      <c r="KYA1100" s="187"/>
      <c r="KYB1100" s="187"/>
      <c r="KYC1100" s="187"/>
      <c r="KYD1100" s="187"/>
      <c r="KYE1100" s="187"/>
      <c r="KYF1100" s="187"/>
      <c r="KYG1100" s="187"/>
      <c r="KYH1100" s="187"/>
      <c r="KYI1100" s="187"/>
      <c r="KYJ1100" s="187"/>
      <c r="KYK1100" s="187"/>
      <c r="KYL1100" s="187"/>
      <c r="KYM1100" s="187"/>
      <c r="KYN1100" s="187"/>
      <c r="KYO1100" s="187"/>
      <c r="KYP1100" s="187"/>
      <c r="KYQ1100" s="187"/>
      <c r="KYR1100" s="187"/>
      <c r="KYS1100" s="187"/>
      <c r="KYT1100" s="187"/>
      <c r="KYU1100" s="187"/>
      <c r="KYV1100" s="187"/>
      <c r="KYW1100" s="187"/>
      <c r="KYX1100" s="187"/>
      <c r="KYY1100" s="187"/>
      <c r="KYZ1100" s="187"/>
      <c r="KZA1100" s="187"/>
      <c r="KZB1100" s="187"/>
      <c r="KZC1100" s="187"/>
      <c r="KZD1100" s="187"/>
      <c r="KZE1100" s="187"/>
      <c r="KZF1100" s="187"/>
      <c r="KZG1100" s="187"/>
      <c r="KZH1100" s="187"/>
      <c r="KZI1100" s="187"/>
      <c r="KZJ1100" s="187"/>
      <c r="KZK1100" s="187"/>
      <c r="KZL1100" s="187"/>
      <c r="KZM1100" s="187"/>
      <c r="KZN1100" s="187"/>
      <c r="KZO1100" s="187"/>
      <c r="KZP1100" s="187"/>
      <c r="KZQ1100" s="187"/>
      <c r="KZR1100" s="187"/>
      <c r="KZS1100" s="187"/>
      <c r="KZT1100" s="187"/>
      <c r="KZU1100" s="187"/>
      <c r="KZV1100" s="187"/>
      <c r="KZW1100" s="187"/>
      <c r="KZX1100" s="187"/>
      <c r="KZY1100" s="187"/>
      <c r="KZZ1100" s="187"/>
      <c r="LAA1100" s="187"/>
      <c r="LAB1100" s="187"/>
      <c r="LAC1100" s="187"/>
      <c r="LAD1100" s="187"/>
      <c r="LAE1100" s="187"/>
      <c r="LAF1100" s="187"/>
      <c r="LAG1100" s="187"/>
      <c r="LAH1100" s="187"/>
      <c r="LAI1100" s="187"/>
      <c r="LAJ1100" s="187"/>
      <c r="LAK1100" s="187"/>
      <c r="LAL1100" s="187"/>
      <c r="LAM1100" s="187"/>
      <c r="LAN1100" s="187"/>
      <c r="LAO1100" s="187"/>
      <c r="LAP1100" s="187"/>
      <c r="LAQ1100" s="187"/>
      <c r="LAR1100" s="187"/>
      <c r="LAS1100" s="187"/>
      <c r="LAT1100" s="187"/>
      <c r="LAU1100" s="187"/>
      <c r="LAV1100" s="187"/>
      <c r="LAW1100" s="187"/>
      <c r="LAX1100" s="187"/>
      <c r="LAY1100" s="187"/>
      <c r="LAZ1100" s="187"/>
      <c r="LBA1100" s="187"/>
      <c r="LBB1100" s="187"/>
      <c r="LBC1100" s="187"/>
      <c r="LBD1100" s="187"/>
      <c r="LBE1100" s="187"/>
      <c r="LBF1100" s="187"/>
      <c r="LBG1100" s="187"/>
      <c r="LBH1100" s="187"/>
      <c r="LBI1100" s="187"/>
      <c r="LBJ1100" s="187"/>
      <c r="LBK1100" s="187"/>
      <c r="LBL1100" s="187"/>
      <c r="LBM1100" s="187"/>
      <c r="LBN1100" s="187"/>
      <c r="LBO1100" s="187"/>
      <c r="LBP1100" s="187"/>
      <c r="LBQ1100" s="187"/>
      <c r="LBR1100" s="187"/>
      <c r="LBS1100" s="187"/>
      <c r="LBT1100" s="187"/>
      <c r="LBU1100" s="187"/>
      <c r="LBV1100" s="187"/>
      <c r="LBW1100" s="187"/>
      <c r="LBX1100" s="187"/>
      <c r="LBY1100" s="187"/>
      <c r="LBZ1100" s="187"/>
      <c r="LCA1100" s="187"/>
      <c r="LCB1100" s="187"/>
      <c r="LCC1100" s="187"/>
      <c r="LCD1100" s="187"/>
      <c r="LCE1100" s="187"/>
      <c r="LCF1100" s="187"/>
      <c r="LCG1100" s="187"/>
      <c r="LCH1100" s="187"/>
      <c r="LCI1100" s="187"/>
      <c r="LCJ1100" s="187"/>
      <c r="LCK1100" s="187"/>
      <c r="LCL1100" s="187"/>
      <c r="LCM1100" s="187"/>
      <c r="LCN1100" s="187"/>
      <c r="LCO1100" s="187"/>
      <c r="LCP1100" s="187"/>
      <c r="LCQ1100" s="187"/>
      <c r="LCR1100" s="187"/>
      <c r="LCS1100" s="187"/>
      <c r="LCT1100" s="187"/>
      <c r="LCU1100" s="187"/>
      <c r="LCV1100" s="187"/>
      <c r="LCW1100" s="187"/>
      <c r="LCX1100" s="187"/>
      <c r="LCY1100" s="187"/>
      <c r="LCZ1100" s="187"/>
      <c r="LDA1100" s="187"/>
      <c r="LDB1100" s="187"/>
      <c r="LDC1100" s="187"/>
      <c r="LDD1100" s="187"/>
      <c r="LDE1100" s="187"/>
      <c r="LDF1100" s="187"/>
      <c r="LDG1100" s="187"/>
      <c r="LDH1100" s="187"/>
      <c r="LDI1100" s="187"/>
      <c r="LDJ1100" s="187"/>
      <c r="LDK1100" s="187"/>
      <c r="LDL1100" s="187"/>
      <c r="LDM1100" s="187"/>
      <c r="LDN1100" s="187"/>
      <c r="LDO1100" s="187"/>
      <c r="LDP1100" s="187"/>
      <c r="LDQ1100" s="187"/>
      <c r="LDR1100" s="187"/>
      <c r="LDS1100" s="187"/>
      <c r="LDT1100" s="187"/>
      <c r="LDU1100" s="187"/>
      <c r="LDV1100" s="187"/>
      <c r="LDW1100" s="187"/>
      <c r="LDX1100" s="187"/>
      <c r="LDY1100" s="187"/>
      <c r="LDZ1100" s="187"/>
      <c r="LEA1100" s="187"/>
      <c r="LEB1100" s="187"/>
      <c r="LEC1100" s="187"/>
      <c r="LED1100" s="187"/>
      <c r="LEE1100" s="187"/>
      <c r="LEF1100" s="187"/>
      <c r="LEG1100" s="187"/>
      <c r="LEH1100" s="187"/>
      <c r="LEI1100" s="187"/>
      <c r="LEJ1100" s="187"/>
      <c r="LEK1100" s="187"/>
      <c r="LEL1100" s="187"/>
      <c r="LEM1100" s="187"/>
      <c r="LEN1100" s="187"/>
      <c r="LEO1100" s="187"/>
      <c r="LEP1100" s="187"/>
      <c r="LEQ1100" s="187"/>
      <c r="LER1100" s="187"/>
      <c r="LES1100" s="187"/>
      <c r="LET1100" s="187"/>
      <c r="LEU1100" s="187"/>
      <c r="LEV1100" s="187"/>
      <c r="LEW1100" s="187"/>
      <c r="LEX1100" s="187"/>
      <c r="LEY1100" s="187"/>
      <c r="LEZ1100" s="187"/>
      <c r="LFA1100" s="187"/>
      <c r="LFB1100" s="187"/>
      <c r="LFC1100" s="187"/>
      <c r="LFD1100" s="187"/>
      <c r="LFE1100" s="187"/>
      <c r="LFF1100" s="187"/>
      <c r="LFG1100" s="187"/>
      <c r="LFH1100" s="187"/>
      <c r="LFI1100" s="187"/>
      <c r="LFJ1100" s="187"/>
      <c r="LFK1100" s="187"/>
      <c r="LFL1100" s="187"/>
      <c r="LFM1100" s="187"/>
      <c r="LFN1100" s="187"/>
      <c r="LFO1100" s="187"/>
      <c r="LFP1100" s="187"/>
      <c r="LFQ1100" s="187"/>
      <c r="LFR1100" s="187"/>
      <c r="LFS1100" s="187"/>
      <c r="LFT1100" s="187"/>
      <c r="LFU1100" s="187"/>
      <c r="LFV1100" s="187"/>
      <c r="LFW1100" s="187"/>
      <c r="LFX1100" s="187"/>
      <c r="LFY1100" s="187"/>
      <c r="LFZ1100" s="187"/>
      <c r="LGA1100" s="187"/>
      <c r="LGB1100" s="187"/>
      <c r="LGC1100" s="187"/>
      <c r="LGD1100" s="187"/>
      <c r="LGE1100" s="187"/>
      <c r="LGF1100" s="187"/>
      <c r="LGG1100" s="187"/>
      <c r="LGH1100" s="187"/>
      <c r="LGI1100" s="187"/>
      <c r="LGJ1100" s="187"/>
      <c r="LGK1100" s="187"/>
      <c r="LGL1100" s="187"/>
      <c r="LGM1100" s="187"/>
      <c r="LGN1100" s="187"/>
      <c r="LGO1100" s="187"/>
      <c r="LGP1100" s="187"/>
      <c r="LGQ1100" s="187"/>
      <c r="LGR1100" s="187"/>
      <c r="LGS1100" s="187"/>
      <c r="LGT1100" s="187"/>
      <c r="LGU1100" s="187"/>
      <c r="LGV1100" s="187"/>
      <c r="LGW1100" s="187"/>
      <c r="LGX1100" s="187"/>
      <c r="LGY1100" s="187"/>
      <c r="LGZ1100" s="187"/>
      <c r="LHA1100" s="187"/>
      <c r="LHB1100" s="187"/>
      <c r="LHC1100" s="187"/>
      <c r="LHD1100" s="187"/>
      <c r="LHE1100" s="187"/>
      <c r="LHF1100" s="187"/>
      <c r="LHG1100" s="187"/>
      <c r="LHH1100" s="187"/>
      <c r="LHI1100" s="187"/>
      <c r="LHJ1100" s="187"/>
      <c r="LHK1100" s="187"/>
      <c r="LHL1100" s="187"/>
      <c r="LHM1100" s="187"/>
      <c r="LHN1100" s="187"/>
      <c r="LHO1100" s="187"/>
      <c r="LHP1100" s="187"/>
      <c r="LHQ1100" s="187"/>
      <c r="LHR1100" s="187"/>
      <c r="LHS1100" s="187"/>
      <c r="LHT1100" s="187"/>
      <c r="LHU1100" s="187"/>
      <c r="LHV1100" s="187"/>
      <c r="LHW1100" s="187"/>
      <c r="LHX1100" s="187"/>
      <c r="LHY1100" s="187"/>
      <c r="LHZ1100" s="187"/>
      <c r="LIA1100" s="187"/>
      <c r="LIB1100" s="187"/>
      <c r="LIC1100" s="187"/>
      <c r="LID1100" s="187"/>
      <c r="LIE1100" s="187"/>
      <c r="LIF1100" s="187"/>
      <c r="LIG1100" s="187"/>
      <c r="LIH1100" s="187"/>
      <c r="LII1100" s="187"/>
      <c r="LIJ1100" s="187"/>
      <c r="LIK1100" s="187"/>
      <c r="LIL1100" s="187"/>
      <c r="LIM1100" s="187"/>
      <c r="LIN1100" s="187"/>
      <c r="LIO1100" s="187"/>
      <c r="LIP1100" s="187"/>
      <c r="LIQ1100" s="187"/>
      <c r="LIR1100" s="187"/>
      <c r="LIS1100" s="187"/>
      <c r="LIT1100" s="187"/>
      <c r="LIU1100" s="187"/>
      <c r="LIV1100" s="187"/>
      <c r="LIW1100" s="187"/>
      <c r="LIX1100" s="187"/>
      <c r="LIY1100" s="187"/>
      <c r="LIZ1100" s="187"/>
      <c r="LJA1100" s="187"/>
      <c r="LJB1100" s="187"/>
      <c r="LJC1100" s="187"/>
      <c r="LJD1100" s="187"/>
      <c r="LJE1100" s="187"/>
      <c r="LJF1100" s="187"/>
      <c r="LJG1100" s="187"/>
      <c r="LJH1100" s="187"/>
      <c r="LJI1100" s="187"/>
      <c r="LJJ1100" s="187"/>
      <c r="LJK1100" s="187"/>
      <c r="LJL1100" s="187"/>
      <c r="LJM1100" s="187"/>
      <c r="LJN1100" s="187"/>
      <c r="LJO1100" s="187"/>
      <c r="LJP1100" s="187"/>
      <c r="LJQ1100" s="187"/>
      <c r="LJR1100" s="187"/>
      <c r="LJS1100" s="187"/>
      <c r="LJT1100" s="187"/>
      <c r="LJU1100" s="187"/>
      <c r="LJV1100" s="187"/>
      <c r="LJW1100" s="187"/>
      <c r="LJX1100" s="187"/>
      <c r="LJY1100" s="187"/>
      <c r="LJZ1100" s="187"/>
      <c r="LKA1100" s="187"/>
      <c r="LKB1100" s="187"/>
      <c r="LKC1100" s="187"/>
      <c r="LKD1100" s="187"/>
      <c r="LKE1100" s="187"/>
      <c r="LKF1100" s="187"/>
      <c r="LKG1100" s="187"/>
      <c r="LKH1100" s="187"/>
      <c r="LKI1100" s="187"/>
      <c r="LKJ1100" s="187"/>
      <c r="LKK1100" s="187"/>
      <c r="LKL1100" s="187"/>
      <c r="LKM1100" s="187"/>
      <c r="LKN1100" s="187"/>
      <c r="LKO1100" s="187"/>
      <c r="LKP1100" s="187"/>
      <c r="LKQ1100" s="187"/>
      <c r="LKR1100" s="187"/>
      <c r="LKS1100" s="187"/>
      <c r="LKT1100" s="187"/>
      <c r="LKU1100" s="187"/>
      <c r="LKV1100" s="187"/>
      <c r="LKW1100" s="187"/>
      <c r="LKX1100" s="187"/>
      <c r="LKY1100" s="187"/>
      <c r="LKZ1100" s="187"/>
      <c r="LLA1100" s="187"/>
      <c r="LLB1100" s="187"/>
      <c r="LLC1100" s="187"/>
      <c r="LLD1100" s="187"/>
      <c r="LLE1100" s="187"/>
      <c r="LLF1100" s="187"/>
      <c r="LLG1100" s="187"/>
      <c r="LLH1100" s="187"/>
      <c r="LLI1100" s="187"/>
      <c r="LLJ1100" s="187"/>
      <c r="LLK1100" s="187"/>
      <c r="LLL1100" s="187"/>
      <c r="LLM1100" s="187"/>
      <c r="LLN1100" s="187"/>
      <c r="LLO1100" s="187"/>
      <c r="LLP1100" s="187"/>
      <c r="LLQ1100" s="187"/>
      <c r="LLR1100" s="187"/>
      <c r="LLS1100" s="187"/>
      <c r="LLT1100" s="187"/>
      <c r="LLU1100" s="187"/>
      <c r="LLV1100" s="187"/>
      <c r="LLW1100" s="187"/>
      <c r="LLX1100" s="187"/>
      <c r="LLY1100" s="187"/>
      <c r="LLZ1100" s="187"/>
      <c r="LMA1100" s="187"/>
      <c r="LMB1100" s="187"/>
      <c r="LMC1100" s="187"/>
      <c r="LMD1100" s="187"/>
      <c r="LME1100" s="187"/>
      <c r="LMF1100" s="187"/>
      <c r="LMG1100" s="187"/>
      <c r="LMH1100" s="187"/>
      <c r="LMI1100" s="187"/>
      <c r="LMJ1100" s="187"/>
      <c r="LMK1100" s="187"/>
      <c r="LML1100" s="187"/>
      <c r="LMM1100" s="187"/>
      <c r="LMN1100" s="187"/>
      <c r="LMO1100" s="187"/>
      <c r="LMP1100" s="187"/>
      <c r="LMQ1100" s="187"/>
      <c r="LMR1100" s="187"/>
      <c r="LMS1100" s="187"/>
      <c r="LMT1100" s="187"/>
      <c r="LMU1100" s="187"/>
      <c r="LMV1100" s="187"/>
      <c r="LMW1100" s="187"/>
      <c r="LMX1100" s="187"/>
      <c r="LMY1100" s="187"/>
      <c r="LMZ1100" s="187"/>
      <c r="LNA1100" s="187"/>
      <c r="LNB1100" s="187"/>
      <c r="LNC1100" s="187"/>
      <c r="LND1100" s="187"/>
      <c r="LNE1100" s="187"/>
      <c r="LNF1100" s="187"/>
      <c r="LNG1100" s="187"/>
      <c r="LNH1100" s="187"/>
      <c r="LNI1100" s="187"/>
      <c r="LNJ1100" s="187"/>
      <c r="LNK1100" s="187"/>
      <c r="LNL1100" s="187"/>
      <c r="LNM1100" s="187"/>
      <c r="LNN1100" s="187"/>
      <c r="LNO1100" s="187"/>
      <c r="LNP1100" s="187"/>
      <c r="LNQ1100" s="187"/>
      <c r="LNR1100" s="187"/>
      <c r="LNS1100" s="187"/>
      <c r="LNT1100" s="187"/>
      <c r="LNU1100" s="187"/>
      <c r="LNV1100" s="187"/>
      <c r="LNW1100" s="187"/>
      <c r="LNX1100" s="187"/>
      <c r="LNY1100" s="187"/>
      <c r="LNZ1100" s="187"/>
      <c r="LOA1100" s="187"/>
      <c r="LOB1100" s="187"/>
      <c r="LOC1100" s="187"/>
      <c r="LOD1100" s="187"/>
      <c r="LOE1100" s="187"/>
      <c r="LOF1100" s="187"/>
      <c r="LOG1100" s="187"/>
      <c r="LOH1100" s="187"/>
      <c r="LOI1100" s="187"/>
      <c r="LOJ1100" s="187"/>
      <c r="LOK1100" s="187"/>
      <c r="LOL1100" s="187"/>
      <c r="LOM1100" s="187"/>
      <c r="LON1100" s="187"/>
      <c r="LOO1100" s="187"/>
      <c r="LOP1100" s="187"/>
      <c r="LOQ1100" s="187"/>
      <c r="LOR1100" s="187"/>
      <c r="LOS1100" s="187"/>
      <c r="LOT1100" s="187"/>
      <c r="LOU1100" s="187"/>
      <c r="LOV1100" s="187"/>
      <c r="LOW1100" s="187"/>
      <c r="LOX1100" s="187"/>
      <c r="LOY1100" s="187"/>
      <c r="LOZ1100" s="187"/>
      <c r="LPA1100" s="187"/>
      <c r="LPB1100" s="187"/>
      <c r="LPC1100" s="187"/>
      <c r="LPD1100" s="187"/>
      <c r="LPE1100" s="187"/>
      <c r="LPF1100" s="187"/>
      <c r="LPG1100" s="187"/>
      <c r="LPH1100" s="187"/>
      <c r="LPI1100" s="187"/>
      <c r="LPJ1100" s="187"/>
      <c r="LPK1100" s="187"/>
      <c r="LPL1100" s="187"/>
      <c r="LPM1100" s="187"/>
      <c r="LPN1100" s="187"/>
      <c r="LPO1100" s="187"/>
      <c r="LPP1100" s="187"/>
      <c r="LPQ1100" s="187"/>
      <c r="LPR1100" s="187"/>
      <c r="LPS1100" s="187"/>
      <c r="LPT1100" s="187"/>
      <c r="LPU1100" s="187"/>
      <c r="LPV1100" s="187"/>
      <c r="LPW1100" s="187"/>
      <c r="LPX1100" s="187"/>
      <c r="LPY1100" s="187"/>
      <c r="LPZ1100" s="187"/>
      <c r="LQA1100" s="187"/>
      <c r="LQB1100" s="187"/>
      <c r="LQC1100" s="187"/>
      <c r="LQD1100" s="187"/>
      <c r="LQE1100" s="187"/>
      <c r="LQF1100" s="187"/>
      <c r="LQG1100" s="187"/>
      <c r="LQH1100" s="187"/>
      <c r="LQI1100" s="187"/>
      <c r="LQJ1100" s="187"/>
      <c r="LQK1100" s="187"/>
      <c r="LQL1100" s="187"/>
      <c r="LQM1100" s="187"/>
      <c r="LQN1100" s="187"/>
      <c r="LQO1100" s="187"/>
      <c r="LQP1100" s="187"/>
      <c r="LQQ1100" s="187"/>
      <c r="LQR1100" s="187"/>
      <c r="LQS1100" s="187"/>
      <c r="LQT1100" s="187"/>
      <c r="LQU1100" s="187"/>
      <c r="LQV1100" s="187"/>
      <c r="LQW1100" s="187"/>
      <c r="LQX1100" s="187"/>
      <c r="LQY1100" s="187"/>
      <c r="LQZ1100" s="187"/>
      <c r="LRA1100" s="187"/>
      <c r="LRB1100" s="187"/>
      <c r="LRC1100" s="187"/>
      <c r="LRD1100" s="187"/>
      <c r="LRE1100" s="187"/>
      <c r="LRF1100" s="187"/>
      <c r="LRG1100" s="187"/>
      <c r="LRH1100" s="187"/>
      <c r="LRI1100" s="187"/>
      <c r="LRJ1100" s="187"/>
      <c r="LRK1100" s="187"/>
      <c r="LRL1100" s="187"/>
      <c r="LRM1100" s="187"/>
      <c r="LRN1100" s="187"/>
      <c r="LRO1100" s="187"/>
      <c r="LRP1100" s="187"/>
      <c r="LRQ1100" s="187"/>
      <c r="LRR1100" s="187"/>
      <c r="LRS1100" s="187"/>
      <c r="LRT1100" s="187"/>
      <c r="LRU1100" s="187"/>
      <c r="LRV1100" s="187"/>
      <c r="LRW1100" s="187"/>
      <c r="LRX1100" s="187"/>
      <c r="LRY1100" s="187"/>
      <c r="LRZ1100" s="187"/>
      <c r="LSA1100" s="187"/>
      <c r="LSB1100" s="187"/>
      <c r="LSC1100" s="187"/>
      <c r="LSD1100" s="187"/>
      <c r="LSE1100" s="187"/>
      <c r="LSF1100" s="187"/>
      <c r="LSG1100" s="187"/>
      <c r="LSH1100" s="187"/>
      <c r="LSI1100" s="187"/>
      <c r="LSJ1100" s="187"/>
      <c r="LSK1100" s="187"/>
      <c r="LSL1100" s="187"/>
      <c r="LSM1100" s="187"/>
      <c r="LSN1100" s="187"/>
      <c r="LSO1100" s="187"/>
      <c r="LSP1100" s="187"/>
      <c r="LSQ1100" s="187"/>
      <c r="LSR1100" s="187"/>
      <c r="LSS1100" s="187"/>
      <c r="LST1100" s="187"/>
      <c r="LSU1100" s="187"/>
      <c r="LSV1100" s="187"/>
      <c r="LSW1100" s="187"/>
      <c r="LSX1100" s="187"/>
      <c r="LSY1100" s="187"/>
      <c r="LSZ1100" s="187"/>
      <c r="LTA1100" s="187"/>
      <c r="LTB1100" s="187"/>
      <c r="LTC1100" s="187"/>
      <c r="LTD1100" s="187"/>
      <c r="LTE1100" s="187"/>
      <c r="LTF1100" s="187"/>
      <c r="LTG1100" s="187"/>
      <c r="LTH1100" s="187"/>
      <c r="LTI1100" s="187"/>
      <c r="LTJ1100" s="187"/>
      <c r="LTK1100" s="187"/>
      <c r="LTL1100" s="187"/>
      <c r="LTM1100" s="187"/>
      <c r="LTN1100" s="187"/>
      <c r="LTO1100" s="187"/>
      <c r="LTP1100" s="187"/>
      <c r="LTQ1100" s="187"/>
      <c r="LTR1100" s="187"/>
      <c r="LTS1100" s="187"/>
      <c r="LTT1100" s="187"/>
      <c r="LTU1100" s="187"/>
      <c r="LTV1100" s="187"/>
      <c r="LTW1100" s="187"/>
      <c r="LTX1100" s="187"/>
      <c r="LTY1100" s="187"/>
      <c r="LTZ1100" s="187"/>
      <c r="LUA1100" s="187"/>
      <c r="LUB1100" s="187"/>
      <c r="LUC1100" s="187"/>
      <c r="LUD1100" s="187"/>
      <c r="LUE1100" s="187"/>
      <c r="LUF1100" s="187"/>
      <c r="LUG1100" s="187"/>
      <c r="LUH1100" s="187"/>
      <c r="LUI1100" s="187"/>
      <c r="LUJ1100" s="187"/>
      <c r="LUK1100" s="187"/>
      <c r="LUL1100" s="187"/>
      <c r="LUM1100" s="187"/>
      <c r="LUN1100" s="187"/>
      <c r="LUO1100" s="187"/>
      <c r="LUP1100" s="187"/>
      <c r="LUQ1100" s="187"/>
      <c r="LUR1100" s="187"/>
      <c r="LUS1100" s="187"/>
      <c r="LUT1100" s="187"/>
      <c r="LUU1100" s="187"/>
      <c r="LUV1100" s="187"/>
      <c r="LUW1100" s="187"/>
      <c r="LUX1100" s="187"/>
      <c r="LUY1100" s="187"/>
      <c r="LUZ1100" s="187"/>
      <c r="LVA1100" s="187"/>
      <c r="LVB1100" s="187"/>
      <c r="LVC1100" s="187"/>
      <c r="LVD1100" s="187"/>
      <c r="LVE1100" s="187"/>
      <c r="LVF1100" s="187"/>
      <c r="LVG1100" s="187"/>
      <c r="LVH1100" s="187"/>
      <c r="LVI1100" s="187"/>
      <c r="LVJ1100" s="187"/>
      <c r="LVK1100" s="187"/>
      <c r="LVL1100" s="187"/>
      <c r="LVM1100" s="187"/>
      <c r="LVN1100" s="187"/>
      <c r="LVO1100" s="187"/>
      <c r="LVP1100" s="187"/>
      <c r="LVQ1100" s="187"/>
      <c r="LVR1100" s="187"/>
      <c r="LVS1100" s="187"/>
      <c r="LVT1100" s="187"/>
      <c r="LVU1100" s="187"/>
      <c r="LVV1100" s="187"/>
      <c r="LVW1100" s="187"/>
      <c r="LVX1100" s="187"/>
      <c r="LVY1100" s="187"/>
      <c r="LVZ1100" s="187"/>
      <c r="LWA1100" s="187"/>
      <c r="LWB1100" s="187"/>
      <c r="LWC1100" s="187"/>
      <c r="LWD1100" s="187"/>
      <c r="LWE1100" s="187"/>
      <c r="LWF1100" s="187"/>
      <c r="LWG1100" s="187"/>
      <c r="LWH1100" s="187"/>
      <c r="LWI1100" s="187"/>
      <c r="LWJ1100" s="187"/>
      <c r="LWK1100" s="187"/>
      <c r="LWL1100" s="187"/>
      <c r="LWM1100" s="187"/>
      <c r="LWN1100" s="187"/>
      <c r="LWO1100" s="187"/>
      <c r="LWP1100" s="187"/>
      <c r="LWQ1100" s="187"/>
      <c r="LWR1100" s="187"/>
      <c r="LWS1100" s="187"/>
      <c r="LWT1100" s="187"/>
      <c r="LWU1100" s="187"/>
      <c r="LWV1100" s="187"/>
      <c r="LWW1100" s="187"/>
      <c r="LWX1100" s="187"/>
      <c r="LWY1100" s="187"/>
      <c r="LWZ1100" s="187"/>
      <c r="LXA1100" s="187"/>
      <c r="LXB1100" s="187"/>
      <c r="LXC1100" s="187"/>
      <c r="LXD1100" s="187"/>
      <c r="LXE1100" s="187"/>
      <c r="LXF1100" s="187"/>
      <c r="LXG1100" s="187"/>
      <c r="LXH1100" s="187"/>
      <c r="LXI1100" s="187"/>
      <c r="LXJ1100" s="187"/>
      <c r="LXK1100" s="187"/>
      <c r="LXL1100" s="187"/>
      <c r="LXM1100" s="187"/>
      <c r="LXN1100" s="187"/>
      <c r="LXO1100" s="187"/>
      <c r="LXP1100" s="187"/>
      <c r="LXQ1100" s="187"/>
      <c r="LXR1100" s="187"/>
      <c r="LXS1100" s="187"/>
      <c r="LXT1100" s="187"/>
      <c r="LXU1100" s="187"/>
      <c r="LXV1100" s="187"/>
      <c r="LXW1100" s="187"/>
      <c r="LXX1100" s="187"/>
      <c r="LXY1100" s="187"/>
      <c r="LXZ1100" s="187"/>
      <c r="LYA1100" s="187"/>
      <c r="LYB1100" s="187"/>
      <c r="LYC1100" s="187"/>
      <c r="LYD1100" s="187"/>
      <c r="LYE1100" s="187"/>
      <c r="LYF1100" s="187"/>
      <c r="LYG1100" s="187"/>
      <c r="LYH1100" s="187"/>
      <c r="LYI1100" s="187"/>
      <c r="LYJ1100" s="187"/>
      <c r="LYK1100" s="187"/>
      <c r="LYL1100" s="187"/>
      <c r="LYM1100" s="187"/>
      <c r="LYN1100" s="187"/>
      <c r="LYO1100" s="187"/>
      <c r="LYP1100" s="187"/>
      <c r="LYQ1100" s="187"/>
      <c r="LYR1100" s="187"/>
      <c r="LYS1100" s="187"/>
      <c r="LYT1100" s="187"/>
      <c r="LYU1100" s="187"/>
      <c r="LYV1100" s="187"/>
      <c r="LYW1100" s="187"/>
      <c r="LYX1100" s="187"/>
      <c r="LYY1100" s="187"/>
      <c r="LYZ1100" s="187"/>
      <c r="LZA1100" s="187"/>
      <c r="LZB1100" s="187"/>
      <c r="LZC1100" s="187"/>
      <c r="LZD1100" s="187"/>
      <c r="LZE1100" s="187"/>
      <c r="LZF1100" s="187"/>
      <c r="LZG1100" s="187"/>
      <c r="LZH1100" s="187"/>
      <c r="LZI1100" s="187"/>
      <c r="LZJ1100" s="187"/>
      <c r="LZK1100" s="187"/>
      <c r="LZL1100" s="187"/>
      <c r="LZM1100" s="187"/>
      <c r="LZN1100" s="187"/>
      <c r="LZO1100" s="187"/>
      <c r="LZP1100" s="187"/>
      <c r="LZQ1100" s="187"/>
      <c r="LZR1100" s="187"/>
      <c r="LZS1100" s="187"/>
      <c r="LZT1100" s="187"/>
      <c r="LZU1100" s="187"/>
      <c r="LZV1100" s="187"/>
      <c r="LZW1100" s="187"/>
      <c r="LZX1100" s="187"/>
      <c r="LZY1100" s="187"/>
      <c r="LZZ1100" s="187"/>
      <c r="MAA1100" s="187"/>
      <c r="MAB1100" s="187"/>
      <c r="MAC1100" s="187"/>
      <c r="MAD1100" s="187"/>
      <c r="MAE1100" s="187"/>
      <c r="MAF1100" s="187"/>
      <c r="MAG1100" s="187"/>
      <c r="MAH1100" s="187"/>
      <c r="MAI1100" s="187"/>
      <c r="MAJ1100" s="187"/>
      <c r="MAK1100" s="187"/>
      <c r="MAL1100" s="187"/>
      <c r="MAM1100" s="187"/>
      <c r="MAN1100" s="187"/>
      <c r="MAO1100" s="187"/>
      <c r="MAP1100" s="187"/>
      <c r="MAQ1100" s="187"/>
      <c r="MAR1100" s="187"/>
      <c r="MAS1100" s="187"/>
      <c r="MAT1100" s="187"/>
      <c r="MAU1100" s="187"/>
      <c r="MAV1100" s="187"/>
      <c r="MAW1100" s="187"/>
      <c r="MAX1100" s="187"/>
      <c r="MAY1100" s="187"/>
      <c r="MAZ1100" s="187"/>
      <c r="MBA1100" s="187"/>
      <c r="MBB1100" s="187"/>
      <c r="MBC1100" s="187"/>
      <c r="MBD1100" s="187"/>
      <c r="MBE1100" s="187"/>
      <c r="MBF1100" s="187"/>
      <c r="MBG1100" s="187"/>
      <c r="MBH1100" s="187"/>
      <c r="MBI1100" s="187"/>
      <c r="MBJ1100" s="187"/>
      <c r="MBK1100" s="187"/>
      <c r="MBL1100" s="187"/>
      <c r="MBM1100" s="187"/>
      <c r="MBN1100" s="187"/>
      <c r="MBO1100" s="187"/>
      <c r="MBP1100" s="187"/>
      <c r="MBQ1100" s="187"/>
      <c r="MBR1100" s="187"/>
      <c r="MBS1100" s="187"/>
      <c r="MBT1100" s="187"/>
      <c r="MBU1100" s="187"/>
      <c r="MBV1100" s="187"/>
      <c r="MBW1100" s="187"/>
      <c r="MBX1100" s="187"/>
      <c r="MBY1100" s="187"/>
      <c r="MBZ1100" s="187"/>
      <c r="MCA1100" s="187"/>
      <c r="MCB1100" s="187"/>
      <c r="MCC1100" s="187"/>
      <c r="MCD1100" s="187"/>
      <c r="MCE1100" s="187"/>
      <c r="MCF1100" s="187"/>
      <c r="MCG1100" s="187"/>
      <c r="MCH1100" s="187"/>
      <c r="MCI1100" s="187"/>
      <c r="MCJ1100" s="187"/>
      <c r="MCK1100" s="187"/>
      <c r="MCL1100" s="187"/>
      <c r="MCM1100" s="187"/>
      <c r="MCN1100" s="187"/>
      <c r="MCO1100" s="187"/>
      <c r="MCP1100" s="187"/>
      <c r="MCQ1100" s="187"/>
      <c r="MCR1100" s="187"/>
      <c r="MCS1100" s="187"/>
      <c r="MCT1100" s="187"/>
      <c r="MCU1100" s="187"/>
      <c r="MCV1100" s="187"/>
      <c r="MCW1100" s="187"/>
      <c r="MCX1100" s="187"/>
      <c r="MCY1100" s="187"/>
      <c r="MCZ1100" s="187"/>
      <c r="MDA1100" s="187"/>
      <c r="MDB1100" s="187"/>
      <c r="MDC1100" s="187"/>
      <c r="MDD1100" s="187"/>
      <c r="MDE1100" s="187"/>
      <c r="MDF1100" s="187"/>
      <c r="MDG1100" s="187"/>
      <c r="MDH1100" s="187"/>
      <c r="MDI1100" s="187"/>
      <c r="MDJ1100" s="187"/>
      <c r="MDK1100" s="187"/>
      <c r="MDL1100" s="187"/>
      <c r="MDM1100" s="187"/>
      <c r="MDN1100" s="187"/>
      <c r="MDO1100" s="187"/>
      <c r="MDP1100" s="187"/>
      <c r="MDQ1100" s="187"/>
      <c r="MDR1100" s="187"/>
      <c r="MDS1100" s="187"/>
      <c r="MDT1100" s="187"/>
      <c r="MDU1100" s="187"/>
      <c r="MDV1100" s="187"/>
      <c r="MDW1100" s="187"/>
      <c r="MDX1100" s="187"/>
      <c r="MDY1100" s="187"/>
      <c r="MDZ1100" s="187"/>
      <c r="MEA1100" s="187"/>
      <c r="MEB1100" s="187"/>
      <c r="MEC1100" s="187"/>
      <c r="MED1100" s="187"/>
      <c r="MEE1100" s="187"/>
      <c r="MEF1100" s="187"/>
      <c r="MEG1100" s="187"/>
      <c r="MEH1100" s="187"/>
      <c r="MEI1100" s="187"/>
      <c r="MEJ1100" s="187"/>
      <c r="MEK1100" s="187"/>
      <c r="MEL1100" s="187"/>
      <c r="MEM1100" s="187"/>
      <c r="MEN1100" s="187"/>
      <c r="MEO1100" s="187"/>
      <c r="MEP1100" s="187"/>
      <c r="MEQ1100" s="187"/>
      <c r="MER1100" s="187"/>
      <c r="MES1100" s="187"/>
      <c r="MET1100" s="187"/>
      <c r="MEU1100" s="187"/>
      <c r="MEV1100" s="187"/>
      <c r="MEW1100" s="187"/>
      <c r="MEX1100" s="187"/>
      <c r="MEY1100" s="187"/>
      <c r="MEZ1100" s="187"/>
      <c r="MFA1100" s="187"/>
      <c r="MFB1100" s="187"/>
      <c r="MFC1100" s="187"/>
      <c r="MFD1100" s="187"/>
      <c r="MFE1100" s="187"/>
      <c r="MFF1100" s="187"/>
      <c r="MFG1100" s="187"/>
      <c r="MFH1100" s="187"/>
      <c r="MFI1100" s="187"/>
      <c r="MFJ1100" s="187"/>
      <c r="MFK1100" s="187"/>
      <c r="MFL1100" s="187"/>
      <c r="MFM1100" s="187"/>
      <c r="MFN1100" s="187"/>
      <c r="MFO1100" s="187"/>
      <c r="MFP1100" s="187"/>
      <c r="MFQ1100" s="187"/>
      <c r="MFR1100" s="187"/>
      <c r="MFS1100" s="187"/>
      <c r="MFT1100" s="187"/>
      <c r="MFU1100" s="187"/>
      <c r="MFV1100" s="187"/>
      <c r="MFW1100" s="187"/>
      <c r="MFX1100" s="187"/>
      <c r="MFY1100" s="187"/>
      <c r="MFZ1100" s="187"/>
      <c r="MGA1100" s="187"/>
      <c r="MGB1100" s="187"/>
      <c r="MGC1100" s="187"/>
      <c r="MGD1100" s="187"/>
      <c r="MGE1100" s="187"/>
      <c r="MGF1100" s="187"/>
      <c r="MGG1100" s="187"/>
      <c r="MGH1100" s="187"/>
      <c r="MGI1100" s="187"/>
      <c r="MGJ1100" s="187"/>
      <c r="MGK1100" s="187"/>
      <c r="MGL1100" s="187"/>
      <c r="MGM1100" s="187"/>
      <c r="MGN1100" s="187"/>
      <c r="MGO1100" s="187"/>
      <c r="MGP1100" s="187"/>
      <c r="MGQ1100" s="187"/>
      <c r="MGR1100" s="187"/>
      <c r="MGS1100" s="187"/>
      <c r="MGT1100" s="187"/>
      <c r="MGU1100" s="187"/>
      <c r="MGV1100" s="187"/>
      <c r="MGW1100" s="187"/>
      <c r="MGX1100" s="187"/>
      <c r="MGY1100" s="187"/>
      <c r="MGZ1100" s="187"/>
      <c r="MHA1100" s="187"/>
      <c r="MHB1100" s="187"/>
      <c r="MHC1100" s="187"/>
      <c r="MHD1100" s="187"/>
      <c r="MHE1100" s="187"/>
      <c r="MHF1100" s="187"/>
      <c r="MHG1100" s="187"/>
      <c r="MHH1100" s="187"/>
      <c r="MHI1100" s="187"/>
      <c r="MHJ1100" s="187"/>
      <c r="MHK1100" s="187"/>
      <c r="MHL1100" s="187"/>
      <c r="MHM1100" s="187"/>
      <c r="MHN1100" s="187"/>
      <c r="MHO1100" s="187"/>
      <c r="MHP1100" s="187"/>
      <c r="MHQ1100" s="187"/>
      <c r="MHR1100" s="187"/>
      <c r="MHS1100" s="187"/>
      <c r="MHT1100" s="187"/>
      <c r="MHU1100" s="187"/>
      <c r="MHV1100" s="187"/>
      <c r="MHW1100" s="187"/>
      <c r="MHX1100" s="187"/>
      <c r="MHY1100" s="187"/>
      <c r="MHZ1100" s="187"/>
      <c r="MIA1100" s="187"/>
      <c r="MIB1100" s="187"/>
      <c r="MIC1100" s="187"/>
      <c r="MID1100" s="187"/>
      <c r="MIE1100" s="187"/>
      <c r="MIF1100" s="187"/>
      <c r="MIG1100" s="187"/>
      <c r="MIH1100" s="187"/>
      <c r="MII1100" s="187"/>
      <c r="MIJ1100" s="187"/>
      <c r="MIK1100" s="187"/>
      <c r="MIL1100" s="187"/>
      <c r="MIM1100" s="187"/>
      <c r="MIN1100" s="187"/>
      <c r="MIO1100" s="187"/>
      <c r="MIP1100" s="187"/>
      <c r="MIQ1100" s="187"/>
      <c r="MIR1100" s="187"/>
      <c r="MIS1100" s="187"/>
      <c r="MIT1100" s="187"/>
      <c r="MIU1100" s="187"/>
      <c r="MIV1100" s="187"/>
      <c r="MIW1100" s="187"/>
      <c r="MIX1100" s="187"/>
      <c r="MIY1100" s="187"/>
      <c r="MIZ1100" s="187"/>
      <c r="MJA1100" s="187"/>
      <c r="MJB1100" s="187"/>
      <c r="MJC1100" s="187"/>
      <c r="MJD1100" s="187"/>
      <c r="MJE1100" s="187"/>
      <c r="MJF1100" s="187"/>
      <c r="MJG1100" s="187"/>
      <c r="MJH1100" s="187"/>
      <c r="MJI1100" s="187"/>
      <c r="MJJ1100" s="187"/>
      <c r="MJK1100" s="187"/>
      <c r="MJL1100" s="187"/>
      <c r="MJM1100" s="187"/>
      <c r="MJN1100" s="187"/>
      <c r="MJO1100" s="187"/>
      <c r="MJP1100" s="187"/>
      <c r="MJQ1100" s="187"/>
      <c r="MJR1100" s="187"/>
      <c r="MJS1100" s="187"/>
      <c r="MJT1100" s="187"/>
      <c r="MJU1100" s="187"/>
      <c r="MJV1100" s="187"/>
      <c r="MJW1100" s="187"/>
      <c r="MJX1100" s="187"/>
      <c r="MJY1100" s="187"/>
      <c r="MJZ1100" s="187"/>
      <c r="MKA1100" s="187"/>
      <c r="MKB1100" s="187"/>
      <c r="MKC1100" s="187"/>
      <c r="MKD1100" s="187"/>
      <c r="MKE1100" s="187"/>
      <c r="MKF1100" s="187"/>
      <c r="MKG1100" s="187"/>
      <c r="MKH1100" s="187"/>
      <c r="MKI1100" s="187"/>
      <c r="MKJ1100" s="187"/>
      <c r="MKK1100" s="187"/>
      <c r="MKL1100" s="187"/>
      <c r="MKM1100" s="187"/>
      <c r="MKN1100" s="187"/>
      <c r="MKO1100" s="187"/>
      <c r="MKP1100" s="187"/>
      <c r="MKQ1100" s="187"/>
      <c r="MKR1100" s="187"/>
      <c r="MKS1100" s="187"/>
      <c r="MKT1100" s="187"/>
      <c r="MKU1100" s="187"/>
      <c r="MKV1100" s="187"/>
      <c r="MKW1100" s="187"/>
      <c r="MKX1100" s="187"/>
      <c r="MKY1100" s="187"/>
      <c r="MKZ1100" s="187"/>
      <c r="MLA1100" s="187"/>
      <c r="MLB1100" s="187"/>
      <c r="MLC1100" s="187"/>
      <c r="MLD1100" s="187"/>
      <c r="MLE1100" s="187"/>
      <c r="MLF1100" s="187"/>
      <c r="MLG1100" s="187"/>
      <c r="MLH1100" s="187"/>
      <c r="MLI1100" s="187"/>
      <c r="MLJ1100" s="187"/>
      <c r="MLK1100" s="187"/>
      <c r="MLL1100" s="187"/>
      <c r="MLM1100" s="187"/>
      <c r="MLN1100" s="187"/>
      <c r="MLO1100" s="187"/>
      <c r="MLP1100" s="187"/>
      <c r="MLQ1100" s="187"/>
      <c r="MLR1100" s="187"/>
      <c r="MLS1100" s="187"/>
      <c r="MLT1100" s="187"/>
      <c r="MLU1100" s="187"/>
      <c r="MLV1100" s="187"/>
      <c r="MLW1100" s="187"/>
      <c r="MLX1100" s="187"/>
      <c r="MLY1100" s="187"/>
      <c r="MLZ1100" s="187"/>
      <c r="MMA1100" s="187"/>
      <c r="MMB1100" s="187"/>
      <c r="MMC1100" s="187"/>
      <c r="MMD1100" s="187"/>
      <c r="MME1100" s="187"/>
      <c r="MMF1100" s="187"/>
      <c r="MMG1100" s="187"/>
      <c r="MMH1100" s="187"/>
      <c r="MMI1100" s="187"/>
      <c r="MMJ1100" s="187"/>
      <c r="MMK1100" s="187"/>
      <c r="MML1100" s="187"/>
      <c r="MMM1100" s="187"/>
      <c r="MMN1100" s="187"/>
      <c r="MMO1100" s="187"/>
      <c r="MMP1100" s="187"/>
      <c r="MMQ1100" s="187"/>
      <c r="MMR1100" s="187"/>
      <c r="MMS1100" s="187"/>
      <c r="MMT1100" s="187"/>
      <c r="MMU1100" s="187"/>
      <c r="MMV1100" s="187"/>
      <c r="MMW1100" s="187"/>
      <c r="MMX1100" s="187"/>
      <c r="MMY1100" s="187"/>
      <c r="MMZ1100" s="187"/>
      <c r="MNA1100" s="187"/>
      <c r="MNB1100" s="187"/>
      <c r="MNC1100" s="187"/>
      <c r="MND1100" s="187"/>
      <c r="MNE1100" s="187"/>
      <c r="MNF1100" s="187"/>
      <c r="MNG1100" s="187"/>
      <c r="MNH1100" s="187"/>
      <c r="MNI1100" s="187"/>
      <c r="MNJ1100" s="187"/>
      <c r="MNK1100" s="187"/>
      <c r="MNL1100" s="187"/>
      <c r="MNM1100" s="187"/>
      <c r="MNN1100" s="187"/>
      <c r="MNO1100" s="187"/>
      <c r="MNP1100" s="187"/>
      <c r="MNQ1100" s="187"/>
      <c r="MNR1100" s="187"/>
      <c r="MNS1100" s="187"/>
      <c r="MNT1100" s="187"/>
      <c r="MNU1100" s="187"/>
      <c r="MNV1100" s="187"/>
      <c r="MNW1100" s="187"/>
      <c r="MNX1100" s="187"/>
      <c r="MNY1100" s="187"/>
      <c r="MNZ1100" s="187"/>
      <c r="MOA1100" s="187"/>
      <c r="MOB1100" s="187"/>
      <c r="MOC1100" s="187"/>
      <c r="MOD1100" s="187"/>
      <c r="MOE1100" s="187"/>
      <c r="MOF1100" s="187"/>
      <c r="MOG1100" s="187"/>
      <c r="MOH1100" s="187"/>
      <c r="MOI1100" s="187"/>
      <c r="MOJ1100" s="187"/>
      <c r="MOK1100" s="187"/>
      <c r="MOL1100" s="187"/>
      <c r="MOM1100" s="187"/>
      <c r="MON1100" s="187"/>
      <c r="MOO1100" s="187"/>
      <c r="MOP1100" s="187"/>
      <c r="MOQ1100" s="187"/>
      <c r="MOR1100" s="187"/>
      <c r="MOS1100" s="187"/>
      <c r="MOT1100" s="187"/>
      <c r="MOU1100" s="187"/>
      <c r="MOV1100" s="187"/>
      <c r="MOW1100" s="187"/>
      <c r="MOX1100" s="187"/>
      <c r="MOY1100" s="187"/>
      <c r="MOZ1100" s="187"/>
      <c r="MPA1100" s="187"/>
      <c r="MPB1100" s="187"/>
      <c r="MPC1100" s="187"/>
      <c r="MPD1100" s="187"/>
      <c r="MPE1100" s="187"/>
      <c r="MPF1100" s="187"/>
      <c r="MPG1100" s="187"/>
      <c r="MPH1100" s="187"/>
      <c r="MPI1100" s="187"/>
      <c r="MPJ1100" s="187"/>
      <c r="MPK1100" s="187"/>
      <c r="MPL1100" s="187"/>
      <c r="MPM1100" s="187"/>
      <c r="MPN1100" s="187"/>
      <c r="MPO1100" s="187"/>
      <c r="MPP1100" s="187"/>
      <c r="MPQ1100" s="187"/>
      <c r="MPR1100" s="187"/>
      <c r="MPS1100" s="187"/>
      <c r="MPT1100" s="187"/>
      <c r="MPU1100" s="187"/>
      <c r="MPV1100" s="187"/>
      <c r="MPW1100" s="187"/>
      <c r="MPX1100" s="187"/>
      <c r="MPY1100" s="187"/>
      <c r="MPZ1100" s="187"/>
      <c r="MQA1100" s="187"/>
      <c r="MQB1100" s="187"/>
      <c r="MQC1100" s="187"/>
      <c r="MQD1100" s="187"/>
      <c r="MQE1100" s="187"/>
      <c r="MQF1100" s="187"/>
      <c r="MQG1100" s="187"/>
      <c r="MQH1100" s="187"/>
      <c r="MQI1100" s="187"/>
      <c r="MQJ1100" s="187"/>
      <c r="MQK1100" s="187"/>
      <c r="MQL1100" s="187"/>
      <c r="MQM1100" s="187"/>
      <c r="MQN1100" s="187"/>
      <c r="MQO1100" s="187"/>
      <c r="MQP1100" s="187"/>
      <c r="MQQ1100" s="187"/>
      <c r="MQR1100" s="187"/>
      <c r="MQS1100" s="187"/>
      <c r="MQT1100" s="187"/>
      <c r="MQU1100" s="187"/>
      <c r="MQV1100" s="187"/>
      <c r="MQW1100" s="187"/>
      <c r="MQX1100" s="187"/>
      <c r="MQY1100" s="187"/>
      <c r="MQZ1100" s="187"/>
      <c r="MRA1100" s="187"/>
      <c r="MRB1100" s="187"/>
      <c r="MRC1100" s="187"/>
      <c r="MRD1100" s="187"/>
      <c r="MRE1100" s="187"/>
      <c r="MRF1100" s="187"/>
      <c r="MRG1100" s="187"/>
      <c r="MRH1100" s="187"/>
      <c r="MRI1100" s="187"/>
      <c r="MRJ1100" s="187"/>
      <c r="MRK1100" s="187"/>
      <c r="MRL1100" s="187"/>
      <c r="MRM1100" s="187"/>
      <c r="MRN1100" s="187"/>
      <c r="MRO1100" s="187"/>
      <c r="MRP1100" s="187"/>
      <c r="MRQ1100" s="187"/>
      <c r="MRR1100" s="187"/>
      <c r="MRS1100" s="187"/>
      <c r="MRT1100" s="187"/>
      <c r="MRU1100" s="187"/>
      <c r="MRV1100" s="187"/>
      <c r="MRW1100" s="187"/>
      <c r="MRX1100" s="187"/>
      <c r="MRY1100" s="187"/>
      <c r="MRZ1100" s="187"/>
      <c r="MSA1100" s="187"/>
      <c r="MSB1100" s="187"/>
      <c r="MSC1100" s="187"/>
      <c r="MSD1100" s="187"/>
      <c r="MSE1100" s="187"/>
      <c r="MSF1100" s="187"/>
      <c r="MSG1100" s="187"/>
      <c r="MSH1100" s="187"/>
      <c r="MSI1100" s="187"/>
      <c r="MSJ1100" s="187"/>
      <c r="MSK1100" s="187"/>
      <c r="MSL1100" s="187"/>
      <c r="MSM1100" s="187"/>
      <c r="MSN1100" s="187"/>
      <c r="MSO1100" s="187"/>
      <c r="MSP1100" s="187"/>
      <c r="MSQ1100" s="187"/>
      <c r="MSR1100" s="187"/>
      <c r="MSS1100" s="187"/>
      <c r="MST1100" s="187"/>
      <c r="MSU1100" s="187"/>
      <c r="MSV1100" s="187"/>
      <c r="MSW1100" s="187"/>
      <c r="MSX1100" s="187"/>
      <c r="MSY1100" s="187"/>
      <c r="MSZ1100" s="187"/>
      <c r="MTA1100" s="187"/>
      <c r="MTB1100" s="187"/>
      <c r="MTC1100" s="187"/>
      <c r="MTD1100" s="187"/>
      <c r="MTE1100" s="187"/>
      <c r="MTF1100" s="187"/>
      <c r="MTG1100" s="187"/>
      <c r="MTH1100" s="187"/>
      <c r="MTI1100" s="187"/>
      <c r="MTJ1100" s="187"/>
      <c r="MTK1100" s="187"/>
      <c r="MTL1100" s="187"/>
      <c r="MTM1100" s="187"/>
      <c r="MTN1100" s="187"/>
      <c r="MTO1100" s="187"/>
      <c r="MTP1100" s="187"/>
      <c r="MTQ1100" s="187"/>
      <c r="MTR1100" s="187"/>
      <c r="MTS1100" s="187"/>
      <c r="MTT1100" s="187"/>
      <c r="MTU1100" s="187"/>
      <c r="MTV1100" s="187"/>
      <c r="MTW1100" s="187"/>
      <c r="MTX1100" s="187"/>
      <c r="MTY1100" s="187"/>
      <c r="MTZ1100" s="187"/>
      <c r="MUA1100" s="187"/>
      <c r="MUB1100" s="187"/>
      <c r="MUC1100" s="187"/>
      <c r="MUD1100" s="187"/>
      <c r="MUE1100" s="187"/>
      <c r="MUF1100" s="187"/>
      <c r="MUG1100" s="187"/>
      <c r="MUH1100" s="187"/>
      <c r="MUI1100" s="187"/>
      <c r="MUJ1100" s="187"/>
      <c r="MUK1100" s="187"/>
      <c r="MUL1100" s="187"/>
      <c r="MUM1100" s="187"/>
      <c r="MUN1100" s="187"/>
      <c r="MUO1100" s="187"/>
      <c r="MUP1100" s="187"/>
      <c r="MUQ1100" s="187"/>
      <c r="MUR1100" s="187"/>
      <c r="MUS1100" s="187"/>
      <c r="MUT1100" s="187"/>
      <c r="MUU1100" s="187"/>
      <c r="MUV1100" s="187"/>
      <c r="MUW1100" s="187"/>
      <c r="MUX1100" s="187"/>
      <c r="MUY1100" s="187"/>
      <c r="MUZ1100" s="187"/>
      <c r="MVA1100" s="187"/>
      <c r="MVB1100" s="187"/>
      <c r="MVC1100" s="187"/>
      <c r="MVD1100" s="187"/>
      <c r="MVE1100" s="187"/>
      <c r="MVF1100" s="187"/>
      <c r="MVG1100" s="187"/>
      <c r="MVH1100" s="187"/>
      <c r="MVI1100" s="187"/>
      <c r="MVJ1100" s="187"/>
      <c r="MVK1100" s="187"/>
      <c r="MVL1100" s="187"/>
      <c r="MVM1100" s="187"/>
      <c r="MVN1100" s="187"/>
      <c r="MVO1100" s="187"/>
      <c r="MVP1100" s="187"/>
      <c r="MVQ1100" s="187"/>
      <c r="MVR1100" s="187"/>
      <c r="MVS1100" s="187"/>
      <c r="MVT1100" s="187"/>
      <c r="MVU1100" s="187"/>
      <c r="MVV1100" s="187"/>
      <c r="MVW1100" s="187"/>
      <c r="MVX1100" s="187"/>
      <c r="MVY1100" s="187"/>
      <c r="MVZ1100" s="187"/>
      <c r="MWA1100" s="187"/>
      <c r="MWB1100" s="187"/>
      <c r="MWC1100" s="187"/>
      <c r="MWD1100" s="187"/>
      <c r="MWE1100" s="187"/>
      <c r="MWF1100" s="187"/>
      <c r="MWG1100" s="187"/>
      <c r="MWH1100" s="187"/>
      <c r="MWI1100" s="187"/>
      <c r="MWJ1100" s="187"/>
      <c r="MWK1100" s="187"/>
      <c r="MWL1100" s="187"/>
      <c r="MWM1100" s="187"/>
      <c r="MWN1100" s="187"/>
      <c r="MWO1100" s="187"/>
      <c r="MWP1100" s="187"/>
      <c r="MWQ1100" s="187"/>
      <c r="MWR1100" s="187"/>
      <c r="MWS1100" s="187"/>
      <c r="MWT1100" s="187"/>
      <c r="MWU1100" s="187"/>
      <c r="MWV1100" s="187"/>
      <c r="MWW1100" s="187"/>
      <c r="MWX1100" s="187"/>
      <c r="MWY1100" s="187"/>
      <c r="MWZ1100" s="187"/>
      <c r="MXA1100" s="187"/>
      <c r="MXB1100" s="187"/>
      <c r="MXC1100" s="187"/>
      <c r="MXD1100" s="187"/>
      <c r="MXE1100" s="187"/>
      <c r="MXF1100" s="187"/>
      <c r="MXG1100" s="187"/>
      <c r="MXH1100" s="187"/>
      <c r="MXI1100" s="187"/>
      <c r="MXJ1100" s="187"/>
      <c r="MXK1100" s="187"/>
      <c r="MXL1100" s="187"/>
      <c r="MXM1100" s="187"/>
      <c r="MXN1100" s="187"/>
      <c r="MXO1100" s="187"/>
      <c r="MXP1100" s="187"/>
      <c r="MXQ1100" s="187"/>
      <c r="MXR1100" s="187"/>
      <c r="MXS1100" s="187"/>
      <c r="MXT1100" s="187"/>
      <c r="MXU1100" s="187"/>
      <c r="MXV1100" s="187"/>
      <c r="MXW1100" s="187"/>
      <c r="MXX1100" s="187"/>
      <c r="MXY1100" s="187"/>
      <c r="MXZ1100" s="187"/>
      <c r="MYA1100" s="187"/>
      <c r="MYB1100" s="187"/>
      <c r="MYC1100" s="187"/>
      <c r="MYD1100" s="187"/>
      <c r="MYE1100" s="187"/>
      <c r="MYF1100" s="187"/>
      <c r="MYG1100" s="187"/>
      <c r="MYH1100" s="187"/>
      <c r="MYI1100" s="187"/>
      <c r="MYJ1100" s="187"/>
      <c r="MYK1100" s="187"/>
      <c r="MYL1100" s="187"/>
      <c r="MYM1100" s="187"/>
      <c r="MYN1100" s="187"/>
      <c r="MYO1100" s="187"/>
      <c r="MYP1100" s="187"/>
      <c r="MYQ1100" s="187"/>
      <c r="MYR1100" s="187"/>
      <c r="MYS1100" s="187"/>
      <c r="MYT1100" s="187"/>
      <c r="MYU1100" s="187"/>
      <c r="MYV1100" s="187"/>
      <c r="MYW1100" s="187"/>
      <c r="MYX1100" s="187"/>
      <c r="MYY1100" s="187"/>
      <c r="MYZ1100" s="187"/>
      <c r="MZA1100" s="187"/>
      <c r="MZB1100" s="187"/>
      <c r="MZC1100" s="187"/>
      <c r="MZD1100" s="187"/>
      <c r="MZE1100" s="187"/>
      <c r="MZF1100" s="187"/>
      <c r="MZG1100" s="187"/>
      <c r="MZH1100" s="187"/>
      <c r="MZI1100" s="187"/>
      <c r="MZJ1100" s="187"/>
      <c r="MZK1100" s="187"/>
      <c r="MZL1100" s="187"/>
      <c r="MZM1100" s="187"/>
      <c r="MZN1100" s="187"/>
      <c r="MZO1100" s="187"/>
      <c r="MZP1100" s="187"/>
      <c r="MZQ1100" s="187"/>
      <c r="MZR1100" s="187"/>
      <c r="MZS1100" s="187"/>
      <c r="MZT1100" s="187"/>
      <c r="MZU1100" s="187"/>
      <c r="MZV1100" s="187"/>
      <c r="MZW1100" s="187"/>
      <c r="MZX1100" s="187"/>
      <c r="MZY1100" s="187"/>
      <c r="MZZ1100" s="187"/>
      <c r="NAA1100" s="187"/>
      <c r="NAB1100" s="187"/>
      <c r="NAC1100" s="187"/>
      <c r="NAD1100" s="187"/>
      <c r="NAE1100" s="187"/>
      <c r="NAF1100" s="187"/>
      <c r="NAG1100" s="187"/>
      <c r="NAH1100" s="187"/>
      <c r="NAI1100" s="187"/>
      <c r="NAJ1100" s="187"/>
      <c r="NAK1100" s="187"/>
      <c r="NAL1100" s="187"/>
      <c r="NAM1100" s="187"/>
      <c r="NAN1100" s="187"/>
      <c r="NAO1100" s="187"/>
      <c r="NAP1100" s="187"/>
      <c r="NAQ1100" s="187"/>
      <c r="NAR1100" s="187"/>
      <c r="NAS1100" s="187"/>
      <c r="NAT1100" s="187"/>
      <c r="NAU1100" s="187"/>
      <c r="NAV1100" s="187"/>
      <c r="NAW1100" s="187"/>
      <c r="NAX1100" s="187"/>
      <c r="NAY1100" s="187"/>
      <c r="NAZ1100" s="187"/>
      <c r="NBA1100" s="187"/>
      <c r="NBB1100" s="187"/>
      <c r="NBC1100" s="187"/>
      <c r="NBD1100" s="187"/>
      <c r="NBE1100" s="187"/>
      <c r="NBF1100" s="187"/>
      <c r="NBG1100" s="187"/>
      <c r="NBH1100" s="187"/>
      <c r="NBI1100" s="187"/>
      <c r="NBJ1100" s="187"/>
      <c r="NBK1100" s="187"/>
      <c r="NBL1100" s="187"/>
      <c r="NBM1100" s="187"/>
      <c r="NBN1100" s="187"/>
      <c r="NBO1100" s="187"/>
      <c r="NBP1100" s="187"/>
      <c r="NBQ1100" s="187"/>
      <c r="NBR1100" s="187"/>
      <c r="NBS1100" s="187"/>
      <c r="NBT1100" s="187"/>
      <c r="NBU1100" s="187"/>
      <c r="NBV1100" s="187"/>
      <c r="NBW1100" s="187"/>
      <c r="NBX1100" s="187"/>
      <c r="NBY1100" s="187"/>
      <c r="NBZ1100" s="187"/>
      <c r="NCA1100" s="187"/>
      <c r="NCB1100" s="187"/>
      <c r="NCC1100" s="187"/>
      <c r="NCD1100" s="187"/>
      <c r="NCE1100" s="187"/>
      <c r="NCF1100" s="187"/>
      <c r="NCG1100" s="187"/>
      <c r="NCH1100" s="187"/>
      <c r="NCI1100" s="187"/>
      <c r="NCJ1100" s="187"/>
      <c r="NCK1100" s="187"/>
      <c r="NCL1100" s="187"/>
      <c r="NCM1100" s="187"/>
      <c r="NCN1100" s="187"/>
      <c r="NCO1100" s="187"/>
      <c r="NCP1100" s="187"/>
      <c r="NCQ1100" s="187"/>
      <c r="NCR1100" s="187"/>
      <c r="NCS1100" s="187"/>
      <c r="NCT1100" s="187"/>
      <c r="NCU1100" s="187"/>
      <c r="NCV1100" s="187"/>
      <c r="NCW1100" s="187"/>
      <c r="NCX1100" s="187"/>
      <c r="NCY1100" s="187"/>
      <c r="NCZ1100" s="187"/>
      <c r="NDA1100" s="187"/>
      <c r="NDB1100" s="187"/>
      <c r="NDC1100" s="187"/>
      <c r="NDD1100" s="187"/>
      <c r="NDE1100" s="187"/>
      <c r="NDF1100" s="187"/>
      <c r="NDG1100" s="187"/>
      <c r="NDH1100" s="187"/>
      <c r="NDI1100" s="187"/>
      <c r="NDJ1100" s="187"/>
      <c r="NDK1100" s="187"/>
      <c r="NDL1100" s="187"/>
      <c r="NDM1100" s="187"/>
      <c r="NDN1100" s="187"/>
      <c r="NDO1100" s="187"/>
      <c r="NDP1100" s="187"/>
      <c r="NDQ1100" s="187"/>
      <c r="NDR1100" s="187"/>
      <c r="NDS1100" s="187"/>
      <c r="NDT1100" s="187"/>
      <c r="NDU1100" s="187"/>
      <c r="NDV1100" s="187"/>
      <c r="NDW1100" s="187"/>
      <c r="NDX1100" s="187"/>
      <c r="NDY1100" s="187"/>
      <c r="NDZ1100" s="187"/>
      <c r="NEA1100" s="187"/>
      <c r="NEB1100" s="187"/>
      <c r="NEC1100" s="187"/>
      <c r="NED1100" s="187"/>
      <c r="NEE1100" s="187"/>
      <c r="NEF1100" s="187"/>
      <c r="NEG1100" s="187"/>
      <c r="NEH1100" s="187"/>
      <c r="NEI1100" s="187"/>
      <c r="NEJ1100" s="187"/>
      <c r="NEK1100" s="187"/>
      <c r="NEL1100" s="187"/>
      <c r="NEM1100" s="187"/>
      <c r="NEN1100" s="187"/>
      <c r="NEO1100" s="187"/>
      <c r="NEP1100" s="187"/>
      <c r="NEQ1100" s="187"/>
      <c r="NER1100" s="187"/>
      <c r="NES1100" s="187"/>
      <c r="NET1100" s="187"/>
      <c r="NEU1100" s="187"/>
      <c r="NEV1100" s="187"/>
      <c r="NEW1100" s="187"/>
      <c r="NEX1100" s="187"/>
      <c r="NEY1100" s="187"/>
      <c r="NEZ1100" s="187"/>
      <c r="NFA1100" s="187"/>
      <c r="NFB1100" s="187"/>
      <c r="NFC1100" s="187"/>
      <c r="NFD1100" s="187"/>
      <c r="NFE1100" s="187"/>
      <c r="NFF1100" s="187"/>
      <c r="NFG1100" s="187"/>
      <c r="NFH1100" s="187"/>
      <c r="NFI1100" s="187"/>
      <c r="NFJ1100" s="187"/>
      <c r="NFK1100" s="187"/>
      <c r="NFL1100" s="187"/>
      <c r="NFM1100" s="187"/>
      <c r="NFN1100" s="187"/>
      <c r="NFO1100" s="187"/>
      <c r="NFP1100" s="187"/>
      <c r="NFQ1100" s="187"/>
      <c r="NFR1100" s="187"/>
      <c r="NFS1100" s="187"/>
      <c r="NFT1100" s="187"/>
      <c r="NFU1100" s="187"/>
      <c r="NFV1100" s="187"/>
      <c r="NFW1100" s="187"/>
      <c r="NFX1100" s="187"/>
      <c r="NFY1100" s="187"/>
      <c r="NFZ1100" s="187"/>
      <c r="NGA1100" s="187"/>
      <c r="NGB1100" s="187"/>
      <c r="NGC1100" s="187"/>
      <c r="NGD1100" s="187"/>
      <c r="NGE1100" s="187"/>
      <c r="NGF1100" s="187"/>
      <c r="NGG1100" s="187"/>
      <c r="NGH1100" s="187"/>
      <c r="NGI1100" s="187"/>
      <c r="NGJ1100" s="187"/>
      <c r="NGK1100" s="187"/>
      <c r="NGL1100" s="187"/>
      <c r="NGM1100" s="187"/>
      <c r="NGN1100" s="187"/>
      <c r="NGO1100" s="187"/>
      <c r="NGP1100" s="187"/>
      <c r="NGQ1100" s="187"/>
      <c r="NGR1100" s="187"/>
      <c r="NGS1100" s="187"/>
      <c r="NGT1100" s="187"/>
      <c r="NGU1100" s="187"/>
      <c r="NGV1100" s="187"/>
      <c r="NGW1100" s="187"/>
      <c r="NGX1100" s="187"/>
      <c r="NGY1100" s="187"/>
      <c r="NGZ1100" s="187"/>
      <c r="NHA1100" s="187"/>
      <c r="NHB1100" s="187"/>
      <c r="NHC1100" s="187"/>
      <c r="NHD1100" s="187"/>
      <c r="NHE1100" s="187"/>
      <c r="NHF1100" s="187"/>
      <c r="NHG1100" s="187"/>
      <c r="NHH1100" s="187"/>
      <c r="NHI1100" s="187"/>
      <c r="NHJ1100" s="187"/>
      <c r="NHK1100" s="187"/>
      <c r="NHL1100" s="187"/>
      <c r="NHM1100" s="187"/>
      <c r="NHN1100" s="187"/>
      <c r="NHO1100" s="187"/>
      <c r="NHP1100" s="187"/>
      <c r="NHQ1100" s="187"/>
      <c r="NHR1100" s="187"/>
      <c r="NHS1100" s="187"/>
      <c r="NHT1100" s="187"/>
      <c r="NHU1100" s="187"/>
      <c r="NHV1100" s="187"/>
      <c r="NHW1100" s="187"/>
      <c r="NHX1100" s="187"/>
      <c r="NHY1100" s="187"/>
      <c r="NHZ1100" s="187"/>
      <c r="NIA1100" s="187"/>
      <c r="NIB1100" s="187"/>
      <c r="NIC1100" s="187"/>
      <c r="NID1100" s="187"/>
      <c r="NIE1100" s="187"/>
      <c r="NIF1100" s="187"/>
      <c r="NIG1100" s="187"/>
      <c r="NIH1100" s="187"/>
      <c r="NII1100" s="187"/>
      <c r="NIJ1100" s="187"/>
      <c r="NIK1100" s="187"/>
      <c r="NIL1100" s="187"/>
      <c r="NIM1100" s="187"/>
      <c r="NIN1100" s="187"/>
      <c r="NIO1100" s="187"/>
      <c r="NIP1100" s="187"/>
      <c r="NIQ1100" s="187"/>
      <c r="NIR1100" s="187"/>
      <c r="NIS1100" s="187"/>
      <c r="NIT1100" s="187"/>
      <c r="NIU1100" s="187"/>
      <c r="NIV1100" s="187"/>
      <c r="NIW1100" s="187"/>
      <c r="NIX1100" s="187"/>
      <c r="NIY1100" s="187"/>
      <c r="NIZ1100" s="187"/>
      <c r="NJA1100" s="187"/>
      <c r="NJB1100" s="187"/>
      <c r="NJC1100" s="187"/>
      <c r="NJD1100" s="187"/>
      <c r="NJE1100" s="187"/>
      <c r="NJF1100" s="187"/>
      <c r="NJG1100" s="187"/>
      <c r="NJH1100" s="187"/>
      <c r="NJI1100" s="187"/>
      <c r="NJJ1100" s="187"/>
      <c r="NJK1100" s="187"/>
      <c r="NJL1100" s="187"/>
      <c r="NJM1100" s="187"/>
      <c r="NJN1100" s="187"/>
      <c r="NJO1100" s="187"/>
      <c r="NJP1100" s="187"/>
      <c r="NJQ1100" s="187"/>
      <c r="NJR1100" s="187"/>
      <c r="NJS1100" s="187"/>
      <c r="NJT1100" s="187"/>
      <c r="NJU1100" s="187"/>
      <c r="NJV1100" s="187"/>
      <c r="NJW1100" s="187"/>
      <c r="NJX1100" s="187"/>
      <c r="NJY1100" s="187"/>
      <c r="NJZ1100" s="187"/>
      <c r="NKA1100" s="187"/>
      <c r="NKB1100" s="187"/>
      <c r="NKC1100" s="187"/>
      <c r="NKD1100" s="187"/>
      <c r="NKE1100" s="187"/>
      <c r="NKF1100" s="187"/>
      <c r="NKG1100" s="187"/>
      <c r="NKH1100" s="187"/>
      <c r="NKI1100" s="187"/>
      <c r="NKJ1100" s="187"/>
      <c r="NKK1100" s="187"/>
      <c r="NKL1100" s="187"/>
      <c r="NKM1100" s="187"/>
      <c r="NKN1100" s="187"/>
      <c r="NKO1100" s="187"/>
      <c r="NKP1100" s="187"/>
      <c r="NKQ1100" s="187"/>
      <c r="NKR1100" s="187"/>
      <c r="NKS1100" s="187"/>
      <c r="NKT1100" s="187"/>
      <c r="NKU1100" s="187"/>
      <c r="NKV1100" s="187"/>
      <c r="NKW1100" s="187"/>
      <c r="NKX1100" s="187"/>
      <c r="NKY1100" s="187"/>
      <c r="NKZ1100" s="187"/>
      <c r="NLA1100" s="187"/>
      <c r="NLB1100" s="187"/>
      <c r="NLC1100" s="187"/>
      <c r="NLD1100" s="187"/>
      <c r="NLE1100" s="187"/>
      <c r="NLF1100" s="187"/>
      <c r="NLG1100" s="187"/>
      <c r="NLH1100" s="187"/>
      <c r="NLI1100" s="187"/>
      <c r="NLJ1100" s="187"/>
      <c r="NLK1100" s="187"/>
      <c r="NLL1100" s="187"/>
      <c r="NLM1100" s="187"/>
      <c r="NLN1100" s="187"/>
      <c r="NLO1100" s="187"/>
      <c r="NLP1100" s="187"/>
      <c r="NLQ1100" s="187"/>
      <c r="NLR1100" s="187"/>
      <c r="NLS1100" s="187"/>
      <c r="NLT1100" s="187"/>
      <c r="NLU1100" s="187"/>
      <c r="NLV1100" s="187"/>
      <c r="NLW1100" s="187"/>
      <c r="NLX1100" s="187"/>
      <c r="NLY1100" s="187"/>
      <c r="NLZ1100" s="187"/>
      <c r="NMA1100" s="187"/>
      <c r="NMB1100" s="187"/>
      <c r="NMC1100" s="187"/>
      <c r="NMD1100" s="187"/>
      <c r="NME1100" s="187"/>
      <c r="NMF1100" s="187"/>
      <c r="NMG1100" s="187"/>
      <c r="NMH1100" s="187"/>
      <c r="NMI1100" s="187"/>
      <c r="NMJ1100" s="187"/>
      <c r="NMK1100" s="187"/>
      <c r="NML1100" s="187"/>
      <c r="NMM1100" s="187"/>
      <c r="NMN1100" s="187"/>
      <c r="NMO1100" s="187"/>
      <c r="NMP1100" s="187"/>
      <c r="NMQ1100" s="187"/>
      <c r="NMR1100" s="187"/>
      <c r="NMS1100" s="187"/>
      <c r="NMT1100" s="187"/>
      <c r="NMU1100" s="187"/>
      <c r="NMV1100" s="187"/>
      <c r="NMW1100" s="187"/>
      <c r="NMX1100" s="187"/>
      <c r="NMY1100" s="187"/>
      <c r="NMZ1100" s="187"/>
      <c r="NNA1100" s="187"/>
      <c r="NNB1100" s="187"/>
      <c r="NNC1100" s="187"/>
      <c r="NND1100" s="187"/>
      <c r="NNE1100" s="187"/>
      <c r="NNF1100" s="187"/>
      <c r="NNG1100" s="187"/>
      <c r="NNH1100" s="187"/>
      <c r="NNI1100" s="187"/>
      <c r="NNJ1100" s="187"/>
      <c r="NNK1100" s="187"/>
      <c r="NNL1100" s="187"/>
      <c r="NNM1100" s="187"/>
      <c r="NNN1100" s="187"/>
      <c r="NNO1100" s="187"/>
      <c r="NNP1100" s="187"/>
      <c r="NNQ1100" s="187"/>
      <c r="NNR1100" s="187"/>
      <c r="NNS1100" s="187"/>
      <c r="NNT1100" s="187"/>
      <c r="NNU1100" s="187"/>
      <c r="NNV1100" s="187"/>
      <c r="NNW1100" s="187"/>
      <c r="NNX1100" s="187"/>
      <c r="NNY1100" s="187"/>
      <c r="NNZ1100" s="187"/>
      <c r="NOA1100" s="187"/>
      <c r="NOB1100" s="187"/>
      <c r="NOC1100" s="187"/>
      <c r="NOD1100" s="187"/>
      <c r="NOE1100" s="187"/>
      <c r="NOF1100" s="187"/>
      <c r="NOG1100" s="187"/>
      <c r="NOH1100" s="187"/>
      <c r="NOI1100" s="187"/>
      <c r="NOJ1100" s="187"/>
      <c r="NOK1100" s="187"/>
      <c r="NOL1100" s="187"/>
      <c r="NOM1100" s="187"/>
      <c r="NON1100" s="187"/>
      <c r="NOO1100" s="187"/>
      <c r="NOP1100" s="187"/>
      <c r="NOQ1100" s="187"/>
      <c r="NOR1100" s="187"/>
      <c r="NOS1100" s="187"/>
      <c r="NOT1100" s="187"/>
      <c r="NOU1100" s="187"/>
      <c r="NOV1100" s="187"/>
      <c r="NOW1100" s="187"/>
      <c r="NOX1100" s="187"/>
      <c r="NOY1100" s="187"/>
      <c r="NOZ1100" s="187"/>
      <c r="NPA1100" s="187"/>
      <c r="NPB1100" s="187"/>
      <c r="NPC1100" s="187"/>
      <c r="NPD1100" s="187"/>
      <c r="NPE1100" s="187"/>
      <c r="NPF1100" s="187"/>
      <c r="NPG1100" s="187"/>
      <c r="NPH1100" s="187"/>
      <c r="NPI1100" s="187"/>
      <c r="NPJ1100" s="187"/>
      <c r="NPK1100" s="187"/>
      <c r="NPL1100" s="187"/>
      <c r="NPM1100" s="187"/>
      <c r="NPN1100" s="187"/>
      <c r="NPO1100" s="187"/>
      <c r="NPP1100" s="187"/>
      <c r="NPQ1100" s="187"/>
      <c r="NPR1100" s="187"/>
      <c r="NPS1100" s="187"/>
      <c r="NPT1100" s="187"/>
      <c r="NPU1100" s="187"/>
      <c r="NPV1100" s="187"/>
      <c r="NPW1100" s="187"/>
      <c r="NPX1100" s="187"/>
      <c r="NPY1100" s="187"/>
      <c r="NPZ1100" s="187"/>
      <c r="NQA1100" s="187"/>
      <c r="NQB1100" s="187"/>
      <c r="NQC1100" s="187"/>
      <c r="NQD1100" s="187"/>
      <c r="NQE1100" s="187"/>
      <c r="NQF1100" s="187"/>
      <c r="NQG1100" s="187"/>
      <c r="NQH1100" s="187"/>
      <c r="NQI1100" s="187"/>
      <c r="NQJ1100" s="187"/>
      <c r="NQK1100" s="187"/>
      <c r="NQL1100" s="187"/>
      <c r="NQM1100" s="187"/>
      <c r="NQN1100" s="187"/>
      <c r="NQO1100" s="187"/>
      <c r="NQP1100" s="187"/>
      <c r="NQQ1100" s="187"/>
      <c r="NQR1100" s="187"/>
      <c r="NQS1100" s="187"/>
      <c r="NQT1100" s="187"/>
      <c r="NQU1100" s="187"/>
      <c r="NQV1100" s="187"/>
      <c r="NQW1100" s="187"/>
      <c r="NQX1100" s="187"/>
      <c r="NQY1100" s="187"/>
      <c r="NQZ1100" s="187"/>
      <c r="NRA1100" s="187"/>
      <c r="NRB1100" s="187"/>
      <c r="NRC1100" s="187"/>
      <c r="NRD1100" s="187"/>
      <c r="NRE1100" s="187"/>
      <c r="NRF1100" s="187"/>
      <c r="NRG1100" s="187"/>
      <c r="NRH1100" s="187"/>
      <c r="NRI1100" s="187"/>
      <c r="NRJ1100" s="187"/>
      <c r="NRK1100" s="187"/>
      <c r="NRL1100" s="187"/>
      <c r="NRM1100" s="187"/>
      <c r="NRN1100" s="187"/>
      <c r="NRO1100" s="187"/>
      <c r="NRP1100" s="187"/>
      <c r="NRQ1100" s="187"/>
      <c r="NRR1100" s="187"/>
      <c r="NRS1100" s="187"/>
      <c r="NRT1100" s="187"/>
      <c r="NRU1100" s="187"/>
      <c r="NRV1100" s="187"/>
      <c r="NRW1100" s="187"/>
      <c r="NRX1100" s="187"/>
      <c r="NRY1100" s="187"/>
      <c r="NRZ1100" s="187"/>
      <c r="NSA1100" s="187"/>
      <c r="NSB1100" s="187"/>
      <c r="NSC1100" s="187"/>
      <c r="NSD1100" s="187"/>
      <c r="NSE1100" s="187"/>
      <c r="NSF1100" s="187"/>
      <c r="NSG1100" s="187"/>
      <c r="NSH1100" s="187"/>
      <c r="NSI1100" s="187"/>
      <c r="NSJ1100" s="187"/>
      <c r="NSK1100" s="187"/>
      <c r="NSL1100" s="187"/>
      <c r="NSM1100" s="187"/>
      <c r="NSN1100" s="187"/>
      <c r="NSO1100" s="187"/>
      <c r="NSP1100" s="187"/>
      <c r="NSQ1100" s="187"/>
      <c r="NSR1100" s="187"/>
      <c r="NSS1100" s="187"/>
      <c r="NST1100" s="187"/>
      <c r="NSU1100" s="187"/>
      <c r="NSV1100" s="187"/>
      <c r="NSW1100" s="187"/>
      <c r="NSX1100" s="187"/>
      <c r="NSY1100" s="187"/>
      <c r="NSZ1100" s="187"/>
      <c r="NTA1100" s="187"/>
      <c r="NTB1100" s="187"/>
      <c r="NTC1100" s="187"/>
      <c r="NTD1100" s="187"/>
      <c r="NTE1100" s="187"/>
      <c r="NTF1100" s="187"/>
      <c r="NTG1100" s="187"/>
      <c r="NTH1100" s="187"/>
      <c r="NTI1100" s="187"/>
      <c r="NTJ1100" s="187"/>
      <c r="NTK1100" s="187"/>
      <c r="NTL1100" s="187"/>
      <c r="NTM1100" s="187"/>
      <c r="NTN1100" s="187"/>
      <c r="NTO1100" s="187"/>
      <c r="NTP1100" s="187"/>
      <c r="NTQ1100" s="187"/>
      <c r="NTR1100" s="187"/>
      <c r="NTS1100" s="187"/>
      <c r="NTT1100" s="187"/>
      <c r="NTU1100" s="187"/>
      <c r="NTV1100" s="187"/>
      <c r="NTW1100" s="187"/>
      <c r="NTX1100" s="187"/>
      <c r="NTY1100" s="187"/>
      <c r="NTZ1100" s="187"/>
      <c r="NUA1100" s="187"/>
      <c r="NUB1100" s="187"/>
      <c r="NUC1100" s="187"/>
      <c r="NUD1100" s="187"/>
      <c r="NUE1100" s="187"/>
      <c r="NUF1100" s="187"/>
      <c r="NUG1100" s="187"/>
      <c r="NUH1100" s="187"/>
      <c r="NUI1100" s="187"/>
      <c r="NUJ1100" s="187"/>
      <c r="NUK1100" s="187"/>
      <c r="NUL1100" s="187"/>
      <c r="NUM1100" s="187"/>
      <c r="NUN1100" s="187"/>
      <c r="NUO1100" s="187"/>
      <c r="NUP1100" s="187"/>
      <c r="NUQ1100" s="187"/>
      <c r="NUR1100" s="187"/>
      <c r="NUS1100" s="187"/>
      <c r="NUT1100" s="187"/>
      <c r="NUU1100" s="187"/>
      <c r="NUV1100" s="187"/>
      <c r="NUW1100" s="187"/>
      <c r="NUX1100" s="187"/>
      <c r="NUY1100" s="187"/>
      <c r="NUZ1100" s="187"/>
      <c r="NVA1100" s="187"/>
      <c r="NVB1100" s="187"/>
      <c r="NVC1100" s="187"/>
      <c r="NVD1100" s="187"/>
      <c r="NVE1100" s="187"/>
      <c r="NVF1100" s="187"/>
      <c r="NVG1100" s="187"/>
      <c r="NVH1100" s="187"/>
      <c r="NVI1100" s="187"/>
      <c r="NVJ1100" s="187"/>
      <c r="NVK1100" s="187"/>
      <c r="NVL1100" s="187"/>
      <c r="NVM1100" s="187"/>
      <c r="NVN1100" s="187"/>
      <c r="NVO1100" s="187"/>
      <c r="NVP1100" s="187"/>
      <c r="NVQ1100" s="187"/>
      <c r="NVR1100" s="187"/>
      <c r="NVS1100" s="187"/>
      <c r="NVT1100" s="187"/>
      <c r="NVU1100" s="187"/>
      <c r="NVV1100" s="187"/>
      <c r="NVW1100" s="187"/>
      <c r="NVX1100" s="187"/>
      <c r="NVY1100" s="187"/>
      <c r="NVZ1100" s="187"/>
      <c r="NWA1100" s="187"/>
      <c r="NWB1100" s="187"/>
      <c r="NWC1100" s="187"/>
      <c r="NWD1100" s="187"/>
      <c r="NWE1100" s="187"/>
      <c r="NWF1100" s="187"/>
      <c r="NWG1100" s="187"/>
      <c r="NWH1100" s="187"/>
      <c r="NWI1100" s="187"/>
      <c r="NWJ1100" s="187"/>
      <c r="NWK1100" s="187"/>
      <c r="NWL1100" s="187"/>
      <c r="NWM1100" s="187"/>
      <c r="NWN1100" s="187"/>
      <c r="NWO1100" s="187"/>
      <c r="NWP1100" s="187"/>
      <c r="NWQ1100" s="187"/>
      <c r="NWR1100" s="187"/>
      <c r="NWS1100" s="187"/>
      <c r="NWT1100" s="187"/>
      <c r="NWU1100" s="187"/>
      <c r="NWV1100" s="187"/>
      <c r="NWW1100" s="187"/>
      <c r="NWX1100" s="187"/>
      <c r="NWY1100" s="187"/>
      <c r="NWZ1100" s="187"/>
      <c r="NXA1100" s="187"/>
      <c r="NXB1100" s="187"/>
      <c r="NXC1100" s="187"/>
      <c r="NXD1100" s="187"/>
      <c r="NXE1100" s="187"/>
      <c r="NXF1100" s="187"/>
      <c r="NXG1100" s="187"/>
      <c r="NXH1100" s="187"/>
      <c r="NXI1100" s="187"/>
      <c r="NXJ1100" s="187"/>
      <c r="NXK1100" s="187"/>
      <c r="NXL1100" s="187"/>
      <c r="NXM1100" s="187"/>
      <c r="NXN1100" s="187"/>
      <c r="NXO1100" s="187"/>
      <c r="NXP1100" s="187"/>
      <c r="NXQ1100" s="187"/>
      <c r="NXR1100" s="187"/>
      <c r="NXS1100" s="187"/>
      <c r="NXT1100" s="187"/>
      <c r="NXU1100" s="187"/>
      <c r="NXV1100" s="187"/>
      <c r="NXW1100" s="187"/>
      <c r="NXX1100" s="187"/>
      <c r="NXY1100" s="187"/>
      <c r="NXZ1100" s="187"/>
      <c r="NYA1100" s="187"/>
      <c r="NYB1100" s="187"/>
      <c r="NYC1100" s="187"/>
      <c r="NYD1100" s="187"/>
      <c r="NYE1100" s="187"/>
      <c r="NYF1100" s="187"/>
      <c r="NYG1100" s="187"/>
      <c r="NYH1100" s="187"/>
      <c r="NYI1100" s="187"/>
      <c r="NYJ1100" s="187"/>
      <c r="NYK1100" s="187"/>
      <c r="NYL1100" s="187"/>
      <c r="NYM1100" s="187"/>
      <c r="NYN1100" s="187"/>
      <c r="NYO1100" s="187"/>
      <c r="NYP1100" s="187"/>
      <c r="NYQ1100" s="187"/>
      <c r="NYR1100" s="187"/>
      <c r="NYS1100" s="187"/>
      <c r="NYT1100" s="187"/>
      <c r="NYU1100" s="187"/>
      <c r="NYV1100" s="187"/>
      <c r="NYW1100" s="187"/>
      <c r="NYX1100" s="187"/>
      <c r="NYY1100" s="187"/>
      <c r="NYZ1100" s="187"/>
      <c r="NZA1100" s="187"/>
      <c r="NZB1100" s="187"/>
      <c r="NZC1100" s="187"/>
      <c r="NZD1100" s="187"/>
      <c r="NZE1100" s="187"/>
      <c r="NZF1100" s="187"/>
      <c r="NZG1100" s="187"/>
      <c r="NZH1100" s="187"/>
      <c r="NZI1100" s="187"/>
      <c r="NZJ1100" s="187"/>
      <c r="NZK1100" s="187"/>
      <c r="NZL1100" s="187"/>
      <c r="NZM1100" s="187"/>
      <c r="NZN1100" s="187"/>
      <c r="NZO1100" s="187"/>
      <c r="NZP1100" s="187"/>
      <c r="NZQ1100" s="187"/>
      <c r="NZR1100" s="187"/>
      <c r="NZS1100" s="187"/>
      <c r="NZT1100" s="187"/>
      <c r="NZU1100" s="187"/>
      <c r="NZV1100" s="187"/>
      <c r="NZW1100" s="187"/>
      <c r="NZX1100" s="187"/>
      <c r="NZY1100" s="187"/>
      <c r="NZZ1100" s="187"/>
      <c r="OAA1100" s="187"/>
      <c r="OAB1100" s="187"/>
      <c r="OAC1100" s="187"/>
      <c r="OAD1100" s="187"/>
      <c r="OAE1100" s="187"/>
      <c r="OAF1100" s="187"/>
      <c r="OAG1100" s="187"/>
      <c r="OAH1100" s="187"/>
      <c r="OAI1100" s="187"/>
      <c r="OAJ1100" s="187"/>
      <c r="OAK1100" s="187"/>
      <c r="OAL1100" s="187"/>
      <c r="OAM1100" s="187"/>
      <c r="OAN1100" s="187"/>
      <c r="OAO1100" s="187"/>
      <c r="OAP1100" s="187"/>
      <c r="OAQ1100" s="187"/>
      <c r="OAR1100" s="187"/>
      <c r="OAS1100" s="187"/>
      <c r="OAT1100" s="187"/>
      <c r="OAU1100" s="187"/>
      <c r="OAV1100" s="187"/>
      <c r="OAW1100" s="187"/>
      <c r="OAX1100" s="187"/>
      <c r="OAY1100" s="187"/>
      <c r="OAZ1100" s="187"/>
      <c r="OBA1100" s="187"/>
      <c r="OBB1100" s="187"/>
      <c r="OBC1100" s="187"/>
      <c r="OBD1100" s="187"/>
      <c r="OBE1100" s="187"/>
      <c r="OBF1100" s="187"/>
      <c r="OBG1100" s="187"/>
      <c r="OBH1100" s="187"/>
      <c r="OBI1100" s="187"/>
      <c r="OBJ1100" s="187"/>
      <c r="OBK1100" s="187"/>
      <c r="OBL1100" s="187"/>
      <c r="OBM1100" s="187"/>
      <c r="OBN1100" s="187"/>
      <c r="OBO1100" s="187"/>
      <c r="OBP1100" s="187"/>
      <c r="OBQ1100" s="187"/>
      <c r="OBR1100" s="187"/>
      <c r="OBS1100" s="187"/>
      <c r="OBT1100" s="187"/>
      <c r="OBU1100" s="187"/>
      <c r="OBV1100" s="187"/>
      <c r="OBW1100" s="187"/>
      <c r="OBX1100" s="187"/>
      <c r="OBY1100" s="187"/>
      <c r="OBZ1100" s="187"/>
      <c r="OCA1100" s="187"/>
      <c r="OCB1100" s="187"/>
      <c r="OCC1100" s="187"/>
      <c r="OCD1100" s="187"/>
      <c r="OCE1100" s="187"/>
      <c r="OCF1100" s="187"/>
      <c r="OCG1100" s="187"/>
      <c r="OCH1100" s="187"/>
      <c r="OCI1100" s="187"/>
      <c r="OCJ1100" s="187"/>
      <c r="OCK1100" s="187"/>
      <c r="OCL1100" s="187"/>
      <c r="OCM1100" s="187"/>
      <c r="OCN1100" s="187"/>
      <c r="OCO1100" s="187"/>
      <c r="OCP1100" s="187"/>
      <c r="OCQ1100" s="187"/>
      <c r="OCR1100" s="187"/>
      <c r="OCS1100" s="187"/>
      <c r="OCT1100" s="187"/>
      <c r="OCU1100" s="187"/>
      <c r="OCV1100" s="187"/>
      <c r="OCW1100" s="187"/>
      <c r="OCX1100" s="187"/>
      <c r="OCY1100" s="187"/>
      <c r="OCZ1100" s="187"/>
      <c r="ODA1100" s="187"/>
      <c r="ODB1100" s="187"/>
      <c r="ODC1100" s="187"/>
      <c r="ODD1100" s="187"/>
      <c r="ODE1100" s="187"/>
      <c r="ODF1100" s="187"/>
      <c r="ODG1100" s="187"/>
      <c r="ODH1100" s="187"/>
      <c r="ODI1100" s="187"/>
      <c r="ODJ1100" s="187"/>
      <c r="ODK1100" s="187"/>
      <c r="ODL1100" s="187"/>
      <c r="ODM1100" s="187"/>
      <c r="ODN1100" s="187"/>
      <c r="ODO1100" s="187"/>
      <c r="ODP1100" s="187"/>
      <c r="ODQ1100" s="187"/>
      <c r="ODR1100" s="187"/>
      <c r="ODS1100" s="187"/>
      <c r="ODT1100" s="187"/>
      <c r="ODU1100" s="187"/>
      <c r="ODV1100" s="187"/>
      <c r="ODW1100" s="187"/>
      <c r="ODX1100" s="187"/>
      <c r="ODY1100" s="187"/>
      <c r="ODZ1100" s="187"/>
      <c r="OEA1100" s="187"/>
      <c r="OEB1100" s="187"/>
      <c r="OEC1100" s="187"/>
      <c r="OED1100" s="187"/>
      <c r="OEE1100" s="187"/>
      <c r="OEF1100" s="187"/>
      <c r="OEG1100" s="187"/>
      <c r="OEH1100" s="187"/>
      <c r="OEI1100" s="187"/>
      <c r="OEJ1100" s="187"/>
      <c r="OEK1100" s="187"/>
      <c r="OEL1100" s="187"/>
      <c r="OEM1100" s="187"/>
      <c r="OEN1100" s="187"/>
      <c r="OEO1100" s="187"/>
      <c r="OEP1100" s="187"/>
      <c r="OEQ1100" s="187"/>
      <c r="OER1100" s="187"/>
      <c r="OES1100" s="187"/>
      <c r="OET1100" s="187"/>
      <c r="OEU1100" s="187"/>
      <c r="OEV1100" s="187"/>
      <c r="OEW1100" s="187"/>
      <c r="OEX1100" s="187"/>
      <c r="OEY1100" s="187"/>
      <c r="OEZ1100" s="187"/>
      <c r="OFA1100" s="187"/>
      <c r="OFB1100" s="187"/>
      <c r="OFC1100" s="187"/>
      <c r="OFD1100" s="187"/>
      <c r="OFE1100" s="187"/>
      <c r="OFF1100" s="187"/>
      <c r="OFG1100" s="187"/>
      <c r="OFH1100" s="187"/>
      <c r="OFI1100" s="187"/>
      <c r="OFJ1100" s="187"/>
      <c r="OFK1100" s="187"/>
      <c r="OFL1100" s="187"/>
      <c r="OFM1100" s="187"/>
      <c r="OFN1100" s="187"/>
      <c r="OFO1100" s="187"/>
      <c r="OFP1100" s="187"/>
      <c r="OFQ1100" s="187"/>
      <c r="OFR1100" s="187"/>
      <c r="OFS1100" s="187"/>
      <c r="OFT1100" s="187"/>
      <c r="OFU1100" s="187"/>
      <c r="OFV1100" s="187"/>
      <c r="OFW1100" s="187"/>
      <c r="OFX1100" s="187"/>
      <c r="OFY1100" s="187"/>
      <c r="OFZ1100" s="187"/>
      <c r="OGA1100" s="187"/>
      <c r="OGB1100" s="187"/>
      <c r="OGC1100" s="187"/>
      <c r="OGD1100" s="187"/>
      <c r="OGE1100" s="187"/>
      <c r="OGF1100" s="187"/>
      <c r="OGG1100" s="187"/>
      <c r="OGH1100" s="187"/>
      <c r="OGI1100" s="187"/>
      <c r="OGJ1100" s="187"/>
      <c r="OGK1100" s="187"/>
      <c r="OGL1100" s="187"/>
      <c r="OGM1100" s="187"/>
      <c r="OGN1100" s="187"/>
      <c r="OGO1100" s="187"/>
      <c r="OGP1100" s="187"/>
      <c r="OGQ1100" s="187"/>
      <c r="OGR1100" s="187"/>
      <c r="OGS1100" s="187"/>
      <c r="OGT1100" s="187"/>
      <c r="OGU1100" s="187"/>
      <c r="OGV1100" s="187"/>
      <c r="OGW1100" s="187"/>
      <c r="OGX1100" s="187"/>
      <c r="OGY1100" s="187"/>
      <c r="OGZ1100" s="187"/>
      <c r="OHA1100" s="187"/>
      <c r="OHB1100" s="187"/>
      <c r="OHC1100" s="187"/>
      <c r="OHD1100" s="187"/>
      <c r="OHE1100" s="187"/>
      <c r="OHF1100" s="187"/>
      <c r="OHG1100" s="187"/>
      <c r="OHH1100" s="187"/>
      <c r="OHI1100" s="187"/>
      <c r="OHJ1100" s="187"/>
      <c r="OHK1100" s="187"/>
      <c r="OHL1100" s="187"/>
      <c r="OHM1100" s="187"/>
      <c r="OHN1100" s="187"/>
      <c r="OHO1100" s="187"/>
      <c r="OHP1100" s="187"/>
      <c r="OHQ1100" s="187"/>
      <c r="OHR1100" s="187"/>
      <c r="OHS1100" s="187"/>
      <c r="OHT1100" s="187"/>
      <c r="OHU1100" s="187"/>
      <c r="OHV1100" s="187"/>
      <c r="OHW1100" s="187"/>
      <c r="OHX1100" s="187"/>
      <c r="OHY1100" s="187"/>
      <c r="OHZ1100" s="187"/>
      <c r="OIA1100" s="187"/>
      <c r="OIB1100" s="187"/>
      <c r="OIC1100" s="187"/>
      <c r="OID1100" s="187"/>
      <c r="OIE1100" s="187"/>
      <c r="OIF1100" s="187"/>
      <c r="OIG1100" s="187"/>
      <c r="OIH1100" s="187"/>
      <c r="OII1100" s="187"/>
      <c r="OIJ1100" s="187"/>
      <c r="OIK1100" s="187"/>
      <c r="OIL1100" s="187"/>
      <c r="OIM1100" s="187"/>
      <c r="OIN1100" s="187"/>
      <c r="OIO1100" s="187"/>
      <c r="OIP1100" s="187"/>
      <c r="OIQ1100" s="187"/>
      <c r="OIR1100" s="187"/>
      <c r="OIS1100" s="187"/>
      <c r="OIT1100" s="187"/>
      <c r="OIU1100" s="187"/>
      <c r="OIV1100" s="187"/>
      <c r="OIW1100" s="187"/>
      <c r="OIX1100" s="187"/>
      <c r="OIY1100" s="187"/>
      <c r="OIZ1100" s="187"/>
      <c r="OJA1100" s="187"/>
      <c r="OJB1100" s="187"/>
      <c r="OJC1100" s="187"/>
      <c r="OJD1100" s="187"/>
      <c r="OJE1100" s="187"/>
      <c r="OJF1100" s="187"/>
      <c r="OJG1100" s="187"/>
      <c r="OJH1100" s="187"/>
      <c r="OJI1100" s="187"/>
      <c r="OJJ1100" s="187"/>
      <c r="OJK1100" s="187"/>
      <c r="OJL1100" s="187"/>
      <c r="OJM1100" s="187"/>
      <c r="OJN1100" s="187"/>
      <c r="OJO1100" s="187"/>
      <c r="OJP1100" s="187"/>
      <c r="OJQ1100" s="187"/>
      <c r="OJR1100" s="187"/>
      <c r="OJS1100" s="187"/>
      <c r="OJT1100" s="187"/>
      <c r="OJU1100" s="187"/>
      <c r="OJV1100" s="187"/>
      <c r="OJW1100" s="187"/>
      <c r="OJX1100" s="187"/>
      <c r="OJY1100" s="187"/>
      <c r="OJZ1100" s="187"/>
      <c r="OKA1100" s="187"/>
      <c r="OKB1100" s="187"/>
      <c r="OKC1100" s="187"/>
      <c r="OKD1100" s="187"/>
      <c r="OKE1100" s="187"/>
      <c r="OKF1100" s="187"/>
      <c r="OKG1100" s="187"/>
      <c r="OKH1100" s="187"/>
      <c r="OKI1100" s="187"/>
      <c r="OKJ1100" s="187"/>
      <c r="OKK1100" s="187"/>
      <c r="OKL1100" s="187"/>
      <c r="OKM1100" s="187"/>
      <c r="OKN1100" s="187"/>
      <c r="OKO1100" s="187"/>
      <c r="OKP1100" s="187"/>
      <c r="OKQ1100" s="187"/>
      <c r="OKR1100" s="187"/>
      <c r="OKS1100" s="187"/>
      <c r="OKT1100" s="187"/>
      <c r="OKU1100" s="187"/>
      <c r="OKV1100" s="187"/>
      <c r="OKW1100" s="187"/>
      <c r="OKX1100" s="187"/>
      <c r="OKY1100" s="187"/>
      <c r="OKZ1100" s="187"/>
      <c r="OLA1100" s="187"/>
      <c r="OLB1100" s="187"/>
      <c r="OLC1100" s="187"/>
      <c r="OLD1100" s="187"/>
      <c r="OLE1100" s="187"/>
      <c r="OLF1100" s="187"/>
      <c r="OLG1100" s="187"/>
      <c r="OLH1100" s="187"/>
      <c r="OLI1100" s="187"/>
      <c r="OLJ1100" s="187"/>
      <c r="OLK1100" s="187"/>
      <c r="OLL1100" s="187"/>
      <c r="OLM1100" s="187"/>
      <c r="OLN1100" s="187"/>
      <c r="OLO1100" s="187"/>
      <c r="OLP1100" s="187"/>
      <c r="OLQ1100" s="187"/>
      <c r="OLR1100" s="187"/>
      <c r="OLS1100" s="187"/>
      <c r="OLT1100" s="187"/>
      <c r="OLU1100" s="187"/>
      <c r="OLV1100" s="187"/>
      <c r="OLW1100" s="187"/>
      <c r="OLX1100" s="187"/>
      <c r="OLY1100" s="187"/>
      <c r="OLZ1100" s="187"/>
      <c r="OMA1100" s="187"/>
      <c r="OMB1100" s="187"/>
      <c r="OMC1100" s="187"/>
      <c r="OMD1100" s="187"/>
      <c r="OME1100" s="187"/>
      <c r="OMF1100" s="187"/>
      <c r="OMG1100" s="187"/>
      <c r="OMH1100" s="187"/>
      <c r="OMI1100" s="187"/>
      <c r="OMJ1100" s="187"/>
      <c r="OMK1100" s="187"/>
      <c r="OML1100" s="187"/>
      <c r="OMM1100" s="187"/>
      <c r="OMN1100" s="187"/>
      <c r="OMO1100" s="187"/>
      <c r="OMP1100" s="187"/>
      <c r="OMQ1100" s="187"/>
      <c r="OMR1100" s="187"/>
      <c r="OMS1100" s="187"/>
      <c r="OMT1100" s="187"/>
      <c r="OMU1100" s="187"/>
      <c r="OMV1100" s="187"/>
      <c r="OMW1100" s="187"/>
      <c r="OMX1100" s="187"/>
      <c r="OMY1100" s="187"/>
      <c r="OMZ1100" s="187"/>
      <c r="ONA1100" s="187"/>
      <c r="ONB1100" s="187"/>
      <c r="ONC1100" s="187"/>
      <c r="OND1100" s="187"/>
      <c r="ONE1100" s="187"/>
      <c r="ONF1100" s="187"/>
      <c r="ONG1100" s="187"/>
      <c r="ONH1100" s="187"/>
      <c r="ONI1100" s="187"/>
      <c r="ONJ1100" s="187"/>
      <c r="ONK1100" s="187"/>
      <c r="ONL1100" s="187"/>
      <c r="ONM1100" s="187"/>
      <c r="ONN1100" s="187"/>
      <c r="ONO1100" s="187"/>
      <c r="ONP1100" s="187"/>
      <c r="ONQ1100" s="187"/>
      <c r="ONR1100" s="187"/>
      <c r="ONS1100" s="187"/>
      <c r="ONT1100" s="187"/>
      <c r="ONU1100" s="187"/>
      <c r="ONV1100" s="187"/>
      <c r="ONW1100" s="187"/>
      <c r="ONX1100" s="187"/>
      <c r="ONY1100" s="187"/>
      <c r="ONZ1100" s="187"/>
      <c r="OOA1100" s="187"/>
      <c r="OOB1100" s="187"/>
      <c r="OOC1100" s="187"/>
      <c r="OOD1100" s="187"/>
      <c r="OOE1100" s="187"/>
      <c r="OOF1100" s="187"/>
      <c r="OOG1100" s="187"/>
      <c r="OOH1100" s="187"/>
      <c r="OOI1100" s="187"/>
      <c r="OOJ1100" s="187"/>
      <c r="OOK1100" s="187"/>
      <c r="OOL1100" s="187"/>
      <c r="OOM1100" s="187"/>
      <c r="OON1100" s="187"/>
      <c r="OOO1100" s="187"/>
      <c r="OOP1100" s="187"/>
      <c r="OOQ1100" s="187"/>
      <c r="OOR1100" s="187"/>
      <c r="OOS1100" s="187"/>
      <c r="OOT1100" s="187"/>
      <c r="OOU1100" s="187"/>
      <c r="OOV1100" s="187"/>
      <c r="OOW1100" s="187"/>
      <c r="OOX1100" s="187"/>
      <c r="OOY1100" s="187"/>
      <c r="OOZ1100" s="187"/>
      <c r="OPA1100" s="187"/>
      <c r="OPB1100" s="187"/>
      <c r="OPC1100" s="187"/>
      <c r="OPD1100" s="187"/>
      <c r="OPE1100" s="187"/>
      <c r="OPF1100" s="187"/>
      <c r="OPG1100" s="187"/>
      <c r="OPH1100" s="187"/>
      <c r="OPI1100" s="187"/>
      <c r="OPJ1100" s="187"/>
      <c r="OPK1100" s="187"/>
      <c r="OPL1100" s="187"/>
      <c r="OPM1100" s="187"/>
      <c r="OPN1100" s="187"/>
      <c r="OPO1100" s="187"/>
      <c r="OPP1100" s="187"/>
      <c r="OPQ1100" s="187"/>
      <c r="OPR1100" s="187"/>
      <c r="OPS1100" s="187"/>
      <c r="OPT1100" s="187"/>
      <c r="OPU1100" s="187"/>
      <c r="OPV1100" s="187"/>
      <c r="OPW1100" s="187"/>
      <c r="OPX1100" s="187"/>
      <c r="OPY1100" s="187"/>
      <c r="OPZ1100" s="187"/>
      <c r="OQA1100" s="187"/>
      <c r="OQB1100" s="187"/>
      <c r="OQC1100" s="187"/>
      <c r="OQD1100" s="187"/>
      <c r="OQE1100" s="187"/>
      <c r="OQF1100" s="187"/>
      <c r="OQG1100" s="187"/>
      <c r="OQH1100" s="187"/>
      <c r="OQI1100" s="187"/>
      <c r="OQJ1100" s="187"/>
      <c r="OQK1100" s="187"/>
      <c r="OQL1100" s="187"/>
      <c r="OQM1100" s="187"/>
      <c r="OQN1100" s="187"/>
      <c r="OQO1100" s="187"/>
      <c r="OQP1100" s="187"/>
      <c r="OQQ1100" s="187"/>
      <c r="OQR1100" s="187"/>
      <c r="OQS1100" s="187"/>
      <c r="OQT1100" s="187"/>
      <c r="OQU1100" s="187"/>
      <c r="OQV1100" s="187"/>
      <c r="OQW1100" s="187"/>
      <c r="OQX1100" s="187"/>
      <c r="OQY1100" s="187"/>
      <c r="OQZ1100" s="187"/>
      <c r="ORA1100" s="187"/>
      <c r="ORB1100" s="187"/>
      <c r="ORC1100" s="187"/>
      <c r="ORD1100" s="187"/>
      <c r="ORE1100" s="187"/>
      <c r="ORF1100" s="187"/>
      <c r="ORG1100" s="187"/>
      <c r="ORH1100" s="187"/>
      <c r="ORI1100" s="187"/>
      <c r="ORJ1100" s="187"/>
      <c r="ORK1100" s="187"/>
      <c r="ORL1100" s="187"/>
      <c r="ORM1100" s="187"/>
      <c r="ORN1100" s="187"/>
      <c r="ORO1100" s="187"/>
      <c r="ORP1100" s="187"/>
      <c r="ORQ1100" s="187"/>
      <c r="ORR1100" s="187"/>
      <c r="ORS1100" s="187"/>
      <c r="ORT1100" s="187"/>
      <c r="ORU1100" s="187"/>
      <c r="ORV1100" s="187"/>
      <c r="ORW1100" s="187"/>
      <c r="ORX1100" s="187"/>
      <c r="ORY1100" s="187"/>
      <c r="ORZ1100" s="187"/>
      <c r="OSA1100" s="187"/>
      <c r="OSB1100" s="187"/>
      <c r="OSC1100" s="187"/>
      <c r="OSD1100" s="187"/>
      <c r="OSE1100" s="187"/>
      <c r="OSF1100" s="187"/>
      <c r="OSG1100" s="187"/>
      <c r="OSH1100" s="187"/>
      <c r="OSI1100" s="187"/>
      <c r="OSJ1100" s="187"/>
      <c r="OSK1100" s="187"/>
      <c r="OSL1100" s="187"/>
      <c r="OSM1100" s="187"/>
      <c r="OSN1100" s="187"/>
      <c r="OSO1100" s="187"/>
      <c r="OSP1100" s="187"/>
      <c r="OSQ1100" s="187"/>
      <c r="OSR1100" s="187"/>
      <c r="OSS1100" s="187"/>
      <c r="OST1100" s="187"/>
      <c r="OSU1100" s="187"/>
      <c r="OSV1100" s="187"/>
      <c r="OSW1100" s="187"/>
      <c r="OSX1100" s="187"/>
      <c r="OSY1100" s="187"/>
      <c r="OSZ1100" s="187"/>
      <c r="OTA1100" s="187"/>
      <c r="OTB1100" s="187"/>
      <c r="OTC1100" s="187"/>
      <c r="OTD1100" s="187"/>
      <c r="OTE1100" s="187"/>
      <c r="OTF1100" s="187"/>
      <c r="OTG1100" s="187"/>
      <c r="OTH1100" s="187"/>
      <c r="OTI1100" s="187"/>
      <c r="OTJ1100" s="187"/>
      <c r="OTK1100" s="187"/>
      <c r="OTL1100" s="187"/>
      <c r="OTM1100" s="187"/>
      <c r="OTN1100" s="187"/>
      <c r="OTO1100" s="187"/>
      <c r="OTP1100" s="187"/>
      <c r="OTQ1100" s="187"/>
      <c r="OTR1100" s="187"/>
      <c r="OTS1100" s="187"/>
      <c r="OTT1100" s="187"/>
      <c r="OTU1100" s="187"/>
      <c r="OTV1100" s="187"/>
      <c r="OTW1100" s="187"/>
      <c r="OTX1100" s="187"/>
      <c r="OTY1100" s="187"/>
      <c r="OTZ1100" s="187"/>
      <c r="OUA1100" s="187"/>
      <c r="OUB1100" s="187"/>
      <c r="OUC1100" s="187"/>
      <c r="OUD1100" s="187"/>
      <c r="OUE1100" s="187"/>
      <c r="OUF1100" s="187"/>
      <c r="OUG1100" s="187"/>
      <c r="OUH1100" s="187"/>
      <c r="OUI1100" s="187"/>
      <c r="OUJ1100" s="187"/>
      <c r="OUK1100" s="187"/>
      <c r="OUL1100" s="187"/>
      <c r="OUM1100" s="187"/>
      <c r="OUN1100" s="187"/>
      <c r="OUO1100" s="187"/>
      <c r="OUP1100" s="187"/>
      <c r="OUQ1100" s="187"/>
      <c r="OUR1100" s="187"/>
      <c r="OUS1100" s="187"/>
      <c r="OUT1100" s="187"/>
      <c r="OUU1100" s="187"/>
      <c r="OUV1100" s="187"/>
      <c r="OUW1100" s="187"/>
      <c r="OUX1100" s="187"/>
      <c r="OUY1100" s="187"/>
      <c r="OUZ1100" s="187"/>
      <c r="OVA1100" s="187"/>
      <c r="OVB1100" s="187"/>
      <c r="OVC1100" s="187"/>
      <c r="OVD1100" s="187"/>
      <c r="OVE1100" s="187"/>
      <c r="OVF1100" s="187"/>
      <c r="OVG1100" s="187"/>
      <c r="OVH1100" s="187"/>
      <c r="OVI1100" s="187"/>
      <c r="OVJ1100" s="187"/>
      <c r="OVK1100" s="187"/>
      <c r="OVL1100" s="187"/>
      <c r="OVM1100" s="187"/>
      <c r="OVN1100" s="187"/>
      <c r="OVO1100" s="187"/>
      <c r="OVP1100" s="187"/>
      <c r="OVQ1100" s="187"/>
      <c r="OVR1100" s="187"/>
      <c r="OVS1100" s="187"/>
      <c r="OVT1100" s="187"/>
      <c r="OVU1100" s="187"/>
      <c r="OVV1100" s="187"/>
      <c r="OVW1100" s="187"/>
      <c r="OVX1100" s="187"/>
      <c r="OVY1100" s="187"/>
      <c r="OVZ1100" s="187"/>
      <c r="OWA1100" s="187"/>
      <c r="OWB1100" s="187"/>
      <c r="OWC1100" s="187"/>
      <c r="OWD1100" s="187"/>
      <c r="OWE1100" s="187"/>
      <c r="OWF1100" s="187"/>
      <c r="OWG1100" s="187"/>
      <c r="OWH1100" s="187"/>
      <c r="OWI1100" s="187"/>
      <c r="OWJ1100" s="187"/>
      <c r="OWK1100" s="187"/>
      <c r="OWL1100" s="187"/>
      <c r="OWM1100" s="187"/>
      <c r="OWN1100" s="187"/>
      <c r="OWO1100" s="187"/>
      <c r="OWP1100" s="187"/>
      <c r="OWQ1100" s="187"/>
      <c r="OWR1100" s="187"/>
      <c r="OWS1100" s="187"/>
      <c r="OWT1100" s="187"/>
      <c r="OWU1100" s="187"/>
      <c r="OWV1100" s="187"/>
      <c r="OWW1100" s="187"/>
      <c r="OWX1100" s="187"/>
      <c r="OWY1100" s="187"/>
      <c r="OWZ1100" s="187"/>
      <c r="OXA1100" s="187"/>
      <c r="OXB1100" s="187"/>
      <c r="OXC1100" s="187"/>
      <c r="OXD1100" s="187"/>
      <c r="OXE1100" s="187"/>
      <c r="OXF1100" s="187"/>
      <c r="OXG1100" s="187"/>
      <c r="OXH1100" s="187"/>
      <c r="OXI1100" s="187"/>
      <c r="OXJ1100" s="187"/>
      <c r="OXK1100" s="187"/>
      <c r="OXL1100" s="187"/>
      <c r="OXM1100" s="187"/>
      <c r="OXN1100" s="187"/>
      <c r="OXO1100" s="187"/>
      <c r="OXP1100" s="187"/>
      <c r="OXQ1100" s="187"/>
      <c r="OXR1100" s="187"/>
      <c r="OXS1100" s="187"/>
      <c r="OXT1100" s="187"/>
      <c r="OXU1100" s="187"/>
      <c r="OXV1100" s="187"/>
      <c r="OXW1100" s="187"/>
      <c r="OXX1100" s="187"/>
      <c r="OXY1100" s="187"/>
      <c r="OXZ1100" s="187"/>
      <c r="OYA1100" s="187"/>
      <c r="OYB1100" s="187"/>
      <c r="OYC1100" s="187"/>
      <c r="OYD1100" s="187"/>
      <c r="OYE1100" s="187"/>
      <c r="OYF1100" s="187"/>
      <c r="OYG1100" s="187"/>
      <c r="OYH1100" s="187"/>
      <c r="OYI1100" s="187"/>
      <c r="OYJ1100" s="187"/>
      <c r="OYK1100" s="187"/>
      <c r="OYL1100" s="187"/>
      <c r="OYM1100" s="187"/>
      <c r="OYN1100" s="187"/>
      <c r="OYO1100" s="187"/>
      <c r="OYP1100" s="187"/>
      <c r="OYQ1100" s="187"/>
      <c r="OYR1100" s="187"/>
      <c r="OYS1100" s="187"/>
      <c r="OYT1100" s="187"/>
      <c r="OYU1100" s="187"/>
      <c r="OYV1100" s="187"/>
      <c r="OYW1100" s="187"/>
      <c r="OYX1100" s="187"/>
      <c r="OYY1100" s="187"/>
      <c r="OYZ1100" s="187"/>
      <c r="OZA1100" s="187"/>
      <c r="OZB1100" s="187"/>
      <c r="OZC1100" s="187"/>
      <c r="OZD1100" s="187"/>
      <c r="OZE1100" s="187"/>
      <c r="OZF1100" s="187"/>
      <c r="OZG1100" s="187"/>
      <c r="OZH1100" s="187"/>
      <c r="OZI1100" s="187"/>
      <c r="OZJ1100" s="187"/>
      <c r="OZK1100" s="187"/>
      <c r="OZL1100" s="187"/>
      <c r="OZM1100" s="187"/>
      <c r="OZN1100" s="187"/>
      <c r="OZO1100" s="187"/>
      <c r="OZP1100" s="187"/>
      <c r="OZQ1100" s="187"/>
      <c r="OZR1100" s="187"/>
      <c r="OZS1100" s="187"/>
      <c r="OZT1100" s="187"/>
      <c r="OZU1100" s="187"/>
      <c r="OZV1100" s="187"/>
      <c r="OZW1100" s="187"/>
      <c r="OZX1100" s="187"/>
      <c r="OZY1100" s="187"/>
      <c r="OZZ1100" s="187"/>
      <c r="PAA1100" s="187"/>
      <c r="PAB1100" s="187"/>
      <c r="PAC1100" s="187"/>
      <c r="PAD1100" s="187"/>
      <c r="PAE1100" s="187"/>
      <c r="PAF1100" s="187"/>
      <c r="PAG1100" s="187"/>
      <c r="PAH1100" s="187"/>
      <c r="PAI1100" s="187"/>
      <c r="PAJ1100" s="187"/>
      <c r="PAK1100" s="187"/>
      <c r="PAL1100" s="187"/>
      <c r="PAM1100" s="187"/>
      <c r="PAN1100" s="187"/>
      <c r="PAO1100" s="187"/>
      <c r="PAP1100" s="187"/>
      <c r="PAQ1100" s="187"/>
      <c r="PAR1100" s="187"/>
      <c r="PAS1100" s="187"/>
      <c r="PAT1100" s="187"/>
      <c r="PAU1100" s="187"/>
      <c r="PAV1100" s="187"/>
      <c r="PAW1100" s="187"/>
      <c r="PAX1100" s="187"/>
      <c r="PAY1100" s="187"/>
      <c r="PAZ1100" s="187"/>
      <c r="PBA1100" s="187"/>
      <c r="PBB1100" s="187"/>
      <c r="PBC1100" s="187"/>
      <c r="PBD1100" s="187"/>
      <c r="PBE1100" s="187"/>
      <c r="PBF1100" s="187"/>
      <c r="PBG1100" s="187"/>
      <c r="PBH1100" s="187"/>
      <c r="PBI1100" s="187"/>
      <c r="PBJ1100" s="187"/>
      <c r="PBK1100" s="187"/>
      <c r="PBL1100" s="187"/>
      <c r="PBM1100" s="187"/>
      <c r="PBN1100" s="187"/>
      <c r="PBO1100" s="187"/>
      <c r="PBP1100" s="187"/>
      <c r="PBQ1100" s="187"/>
      <c r="PBR1100" s="187"/>
      <c r="PBS1100" s="187"/>
      <c r="PBT1100" s="187"/>
      <c r="PBU1100" s="187"/>
      <c r="PBV1100" s="187"/>
      <c r="PBW1100" s="187"/>
      <c r="PBX1100" s="187"/>
      <c r="PBY1100" s="187"/>
      <c r="PBZ1100" s="187"/>
      <c r="PCA1100" s="187"/>
      <c r="PCB1100" s="187"/>
      <c r="PCC1100" s="187"/>
      <c r="PCD1100" s="187"/>
      <c r="PCE1100" s="187"/>
      <c r="PCF1100" s="187"/>
      <c r="PCG1100" s="187"/>
      <c r="PCH1100" s="187"/>
      <c r="PCI1100" s="187"/>
      <c r="PCJ1100" s="187"/>
      <c r="PCK1100" s="187"/>
      <c r="PCL1100" s="187"/>
      <c r="PCM1100" s="187"/>
      <c r="PCN1100" s="187"/>
      <c r="PCO1100" s="187"/>
      <c r="PCP1100" s="187"/>
      <c r="PCQ1100" s="187"/>
      <c r="PCR1100" s="187"/>
      <c r="PCS1100" s="187"/>
      <c r="PCT1100" s="187"/>
      <c r="PCU1100" s="187"/>
      <c r="PCV1100" s="187"/>
      <c r="PCW1100" s="187"/>
      <c r="PCX1100" s="187"/>
      <c r="PCY1100" s="187"/>
      <c r="PCZ1100" s="187"/>
      <c r="PDA1100" s="187"/>
      <c r="PDB1100" s="187"/>
      <c r="PDC1100" s="187"/>
      <c r="PDD1100" s="187"/>
      <c r="PDE1100" s="187"/>
      <c r="PDF1100" s="187"/>
      <c r="PDG1100" s="187"/>
      <c r="PDH1100" s="187"/>
      <c r="PDI1100" s="187"/>
      <c r="PDJ1100" s="187"/>
      <c r="PDK1100" s="187"/>
      <c r="PDL1100" s="187"/>
      <c r="PDM1100" s="187"/>
      <c r="PDN1100" s="187"/>
      <c r="PDO1100" s="187"/>
      <c r="PDP1100" s="187"/>
      <c r="PDQ1100" s="187"/>
      <c r="PDR1100" s="187"/>
      <c r="PDS1100" s="187"/>
      <c r="PDT1100" s="187"/>
      <c r="PDU1100" s="187"/>
      <c r="PDV1100" s="187"/>
      <c r="PDW1100" s="187"/>
      <c r="PDX1100" s="187"/>
      <c r="PDY1100" s="187"/>
      <c r="PDZ1100" s="187"/>
      <c r="PEA1100" s="187"/>
      <c r="PEB1100" s="187"/>
      <c r="PEC1100" s="187"/>
      <c r="PED1100" s="187"/>
      <c r="PEE1100" s="187"/>
      <c r="PEF1100" s="187"/>
      <c r="PEG1100" s="187"/>
      <c r="PEH1100" s="187"/>
      <c r="PEI1100" s="187"/>
      <c r="PEJ1100" s="187"/>
      <c r="PEK1100" s="187"/>
      <c r="PEL1100" s="187"/>
      <c r="PEM1100" s="187"/>
      <c r="PEN1100" s="187"/>
      <c r="PEO1100" s="187"/>
      <c r="PEP1100" s="187"/>
      <c r="PEQ1100" s="187"/>
      <c r="PER1100" s="187"/>
      <c r="PES1100" s="187"/>
      <c r="PET1100" s="187"/>
      <c r="PEU1100" s="187"/>
      <c r="PEV1100" s="187"/>
      <c r="PEW1100" s="187"/>
      <c r="PEX1100" s="187"/>
      <c r="PEY1100" s="187"/>
      <c r="PEZ1100" s="187"/>
      <c r="PFA1100" s="187"/>
      <c r="PFB1100" s="187"/>
      <c r="PFC1100" s="187"/>
      <c r="PFD1100" s="187"/>
      <c r="PFE1100" s="187"/>
      <c r="PFF1100" s="187"/>
      <c r="PFG1100" s="187"/>
      <c r="PFH1100" s="187"/>
      <c r="PFI1100" s="187"/>
      <c r="PFJ1100" s="187"/>
      <c r="PFK1100" s="187"/>
      <c r="PFL1100" s="187"/>
      <c r="PFM1100" s="187"/>
      <c r="PFN1100" s="187"/>
      <c r="PFO1100" s="187"/>
      <c r="PFP1100" s="187"/>
      <c r="PFQ1100" s="187"/>
      <c r="PFR1100" s="187"/>
      <c r="PFS1100" s="187"/>
      <c r="PFT1100" s="187"/>
      <c r="PFU1100" s="187"/>
      <c r="PFV1100" s="187"/>
      <c r="PFW1100" s="187"/>
      <c r="PFX1100" s="187"/>
      <c r="PFY1100" s="187"/>
      <c r="PFZ1100" s="187"/>
      <c r="PGA1100" s="187"/>
      <c r="PGB1100" s="187"/>
      <c r="PGC1100" s="187"/>
      <c r="PGD1100" s="187"/>
      <c r="PGE1100" s="187"/>
      <c r="PGF1100" s="187"/>
      <c r="PGG1100" s="187"/>
      <c r="PGH1100" s="187"/>
      <c r="PGI1100" s="187"/>
      <c r="PGJ1100" s="187"/>
      <c r="PGK1100" s="187"/>
      <c r="PGL1100" s="187"/>
      <c r="PGM1100" s="187"/>
      <c r="PGN1100" s="187"/>
      <c r="PGO1100" s="187"/>
      <c r="PGP1100" s="187"/>
      <c r="PGQ1100" s="187"/>
      <c r="PGR1100" s="187"/>
      <c r="PGS1100" s="187"/>
      <c r="PGT1100" s="187"/>
      <c r="PGU1100" s="187"/>
      <c r="PGV1100" s="187"/>
      <c r="PGW1100" s="187"/>
      <c r="PGX1100" s="187"/>
      <c r="PGY1100" s="187"/>
      <c r="PGZ1100" s="187"/>
      <c r="PHA1100" s="187"/>
      <c r="PHB1100" s="187"/>
      <c r="PHC1100" s="187"/>
      <c r="PHD1100" s="187"/>
      <c r="PHE1100" s="187"/>
      <c r="PHF1100" s="187"/>
      <c r="PHG1100" s="187"/>
      <c r="PHH1100" s="187"/>
      <c r="PHI1100" s="187"/>
      <c r="PHJ1100" s="187"/>
      <c r="PHK1100" s="187"/>
      <c r="PHL1100" s="187"/>
      <c r="PHM1100" s="187"/>
      <c r="PHN1100" s="187"/>
      <c r="PHO1100" s="187"/>
      <c r="PHP1100" s="187"/>
      <c r="PHQ1100" s="187"/>
      <c r="PHR1100" s="187"/>
      <c r="PHS1100" s="187"/>
      <c r="PHT1100" s="187"/>
      <c r="PHU1100" s="187"/>
      <c r="PHV1100" s="187"/>
      <c r="PHW1100" s="187"/>
      <c r="PHX1100" s="187"/>
      <c r="PHY1100" s="187"/>
      <c r="PHZ1100" s="187"/>
      <c r="PIA1100" s="187"/>
      <c r="PIB1100" s="187"/>
      <c r="PIC1100" s="187"/>
      <c r="PID1100" s="187"/>
      <c r="PIE1100" s="187"/>
      <c r="PIF1100" s="187"/>
      <c r="PIG1100" s="187"/>
      <c r="PIH1100" s="187"/>
      <c r="PII1100" s="187"/>
      <c r="PIJ1100" s="187"/>
      <c r="PIK1100" s="187"/>
      <c r="PIL1100" s="187"/>
      <c r="PIM1100" s="187"/>
      <c r="PIN1100" s="187"/>
      <c r="PIO1100" s="187"/>
      <c r="PIP1100" s="187"/>
      <c r="PIQ1100" s="187"/>
      <c r="PIR1100" s="187"/>
      <c r="PIS1100" s="187"/>
      <c r="PIT1100" s="187"/>
      <c r="PIU1100" s="187"/>
      <c r="PIV1100" s="187"/>
      <c r="PIW1100" s="187"/>
      <c r="PIX1100" s="187"/>
      <c r="PIY1100" s="187"/>
      <c r="PIZ1100" s="187"/>
      <c r="PJA1100" s="187"/>
      <c r="PJB1100" s="187"/>
      <c r="PJC1100" s="187"/>
      <c r="PJD1100" s="187"/>
      <c r="PJE1100" s="187"/>
      <c r="PJF1100" s="187"/>
      <c r="PJG1100" s="187"/>
      <c r="PJH1100" s="187"/>
      <c r="PJI1100" s="187"/>
      <c r="PJJ1100" s="187"/>
      <c r="PJK1100" s="187"/>
      <c r="PJL1100" s="187"/>
      <c r="PJM1100" s="187"/>
      <c r="PJN1100" s="187"/>
      <c r="PJO1100" s="187"/>
      <c r="PJP1100" s="187"/>
      <c r="PJQ1100" s="187"/>
      <c r="PJR1100" s="187"/>
      <c r="PJS1100" s="187"/>
      <c r="PJT1100" s="187"/>
      <c r="PJU1100" s="187"/>
      <c r="PJV1100" s="187"/>
      <c r="PJW1100" s="187"/>
      <c r="PJX1100" s="187"/>
      <c r="PJY1100" s="187"/>
      <c r="PJZ1100" s="187"/>
      <c r="PKA1100" s="187"/>
      <c r="PKB1100" s="187"/>
      <c r="PKC1100" s="187"/>
      <c r="PKD1100" s="187"/>
      <c r="PKE1100" s="187"/>
      <c r="PKF1100" s="187"/>
      <c r="PKG1100" s="187"/>
      <c r="PKH1100" s="187"/>
      <c r="PKI1100" s="187"/>
      <c r="PKJ1100" s="187"/>
      <c r="PKK1100" s="187"/>
      <c r="PKL1100" s="187"/>
      <c r="PKM1100" s="187"/>
      <c r="PKN1100" s="187"/>
      <c r="PKO1100" s="187"/>
      <c r="PKP1100" s="187"/>
      <c r="PKQ1100" s="187"/>
      <c r="PKR1100" s="187"/>
      <c r="PKS1100" s="187"/>
      <c r="PKT1100" s="187"/>
      <c r="PKU1100" s="187"/>
      <c r="PKV1100" s="187"/>
      <c r="PKW1100" s="187"/>
      <c r="PKX1100" s="187"/>
      <c r="PKY1100" s="187"/>
      <c r="PKZ1100" s="187"/>
      <c r="PLA1100" s="187"/>
      <c r="PLB1100" s="187"/>
      <c r="PLC1100" s="187"/>
      <c r="PLD1100" s="187"/>
      <c r="PLE1100" s="187"/>
      <c r="PLF1100" s="187"/>
      <c r="PLG1100" s="187"/>
      <c r="PLH1100" s="187"/>
      <c r="PLI1100" s="187"/>
      <c r="PLJ1100" s="187"/>
      <c r="PLK1100" s="187"/>
      <c r="PLL1100" s="187"/>
      <c r="PLM1100" s="187"/>
      <c r="PLN1100" s="187"/>
      <c r="PLO1100" s="187"/>
      <c r="PLP1100" s="187"/>
      <c r="PLQ1100" s="187"/>
      <c r="PLR1100" s="187"/>
      <c r="PLS1100" s="187"/>
      <c r="PLT1100" s="187"/>
      <c r="PLU1100" s="187"/>
      <c r="PLV1100" s="187"/>
      <c r="PLW1100" s="187"/>
      <c r="PLX1100" s="187"/>
      <c r="PLY1100" s="187"/>
      <c r="PLZ1100" s="187"/>
      <c r="PMA1100" s="187"/>
      <c r="PMB1100" s="187"/>
      <c r="PMC1100" s="187"/>
      <c r="PMD1100" s="187"/>
      <c r="PME1100" s="187"/>
      <c r="PMF1100" s="187"/>
      <c r="PMG1100" s="187"/>
      <c r="PMH1100" s="187"/>
      <c r="PMI1100" s="187"/>
      <c r="PMJ1100" s="187"/>
      <c r="PMK1100" s="187"/>
      <c r="PML1100" s="187"/>
      <c r="PMM1100" s="187"/>
      <c r="PMN1100" s="187"/>
      <c r="PMO1100" s="187"/>
      <c r="PMP1100" s="187"/>
      <c r="PMQ1100" s="187"/>
      <c r="PMR1100" s="187"/>
      <c r="PMS1100" s="187"/>
      <c r="PMT1100" s="187"/>
      <c r="PMU1100" s="187"/>
      <c r="PMV1100" s="187"/>
      <c r="PMW1100" s="187"/>
      <c r="PMX1100" s="187"/>
      <c r="PMY1100" s="187"/>
      <c r="PMZ1100" s="187"/>
      <c r="PNA1100" s="187"/>
      <c r="PNB1100" s="187"/>
      <c r="PNC1100" s="187"/>
      <c r="PND1100" s="187"/>
      <c r="PNE1100" s="187"/>
      <c r="PNF1100" s="187"/>
      <c r="PNG1100" s="187"/>
      <c r="PNH1100" s="187"/>
      <c r="PNI1100" s="187"/>
      <c r="PNJ1100" s="187"/>
      <c r="PNK1100" s="187"/>
      <c r="PNL1100" s="187"/>
      <c r="PNM1100" s="187"/>
      <c r="PNN1100" s="187"/>
      <c r="PNO1100" s="187"/>
      <c r="PNP1100" s="187"/>
      <c r="PNQ1100" s="187"/>
      <c r="PNR1100" s="187"/>
      <c r="PNS1100" s="187"/>
      <c r="PNT1100" s="187"/>
      <c r="PNU1100" s="187"/>
      <c r="PNV1100" s="187"/>
      <c r="PNW1100" s="187"/>
      <c r="PNX1100" s="187"/>
      <c r="PNY1100" s="187"/>
      <c r="PNZ1100" s="187"/>
      <c r="POA1100" s="187"/>
      <c r="POB1100" s="187"/>
      <c r="POC1100" s="187"/>
      <c r="POD1100" s="187"/>
      <c r="POE1100" s="187"/>
      <c r="POF1100" s="187"/>
      <c r="POG1100" s="187"/>
      <c r="POH1100" s="187"/>
      <c r="POI1100" s="187"/>
      <c r="POJ1100" s="187"/>
      <c r="POK1100" s="187"/>
      <c r="POL1100" s="187"/>
      <c r="POM1100" s="187"/>
      <c r="PON1100" s="187"/>
      <c r="POO1100" s="187"/>
      <c r="POP1100" s="187"/>
      <c r="POQ1100" s="187"/>
      <c r="POR1100" s="187"/>
      <c r="POS1100" s="187"/>
      <c r="POT1100" s="187"/>
      <c r="POU1100" s="187"/>
      <c r="POV1100" s="187"/>
      <c r="POW1100" s="187"/>
      <c r="POX1100" s="187"/>
      <c r="POY1100" s="187"/>
      <c r="POZ1100" s="187"/>
      <c r="PPA1100" s="187"/>
      <c r="PPB1100" s="187"/>
      <c r="PPC1100" s="187"/>
      <c r="PPD1100" s="187"/>
      <c r="PPE1100" s="187"/>
      <c r="PPF1100" s="187"/>
      <c r="PPG1100" s="187"/>
      <c r="PPH1100" s="187"/>
      <c r="PPI1100" s="187"/>
      <c r="PPJ1100" s="187"/>
      <c r="PPK1100" s="187"/>
      <c r="PPL1100" s="187"/>
      <c r="PPM1100" s="187"/>
      <c r="PPN1100" s="187"/>
      <c r="PPO1100" s="187"/>
      <c r="PPP1100" s="187"/>
      <c r="PPQ1100" s="187"/>
      <c r="PPR1100" s="187"/>
      <c r="PPS1100" s="187"/>
      <c r="PPT1100" s="187"/>
      <c r="PPU1100" s="187"/>
      <c r="PPV1100" s="187"/>
      <c r="PPW1100" s="187"/>
      <c r="PPX1100" s="187"/>
      <c r="PPY1100" s="187"/>
      <c r="PPZ1100" s="187"/>
      <c r="PQA1100" s="187"/>
      <c r="PQB1100" s="187"/>
      <c r="PQC1100" s="187"/>
      <c r="PQD1100" s="187"/>
      <c r="PQE1100" s="187"/>
      <c r="PQF1100" s="187"/>
      <c r="PQG1100" s="187"/>
      <c r="PQH1100" s="187"/>
      <c r="PQI1100" s="187"/>
      <c r="PQJ1100" s="187"/>
      <c r="PQK1100" s="187"/>
      <c r="PQL1100" s="187"/>
      <c r="PQM1100" s="187"/>
      <c r="PQN1100" s="187"/>
      <c r="PQO1100" s="187"/>
      <c r="PQP1100" s="187"/>
      <c r="PQQ1100" s="187"/>
      <c r="PQR1100" s="187"/>
      <c r="PQS1100" s="187"/>
      <c r="PQT1100" s="187"/>
      <c r="PQU1100" s="187"/>
      <c r="PQV1100" s="187"/>
      <c r="PQW1100" s="187"/>
      <c r="PQX1100" s="187"/>
      <c r="PQY1100" s="187"/>
      <c r="PQZ1100" s="187"/>
      <c r="PRA1100" s="187"/>
      <c r="PRB1100" s="187"/>
      <c r="PRC1100" s="187"/>
      <c r="PRD1100" s="187"/>
      <c r="PRE1100" s="187"/>
      <c r="PRF1100" s="187"/>
      <c r="PRG1100" s="187"/>
      <c r="PRH1100" s="187"/>
      <c r="PRI1100" s="187"/>
      <c r="PRJ1100" s="187"/>
      <c r="PRK1100" s="187"/>
      <c r="PRL1100" s="187"/>
      <c r="PRM1100" s="187"/>
      <c r="PRN1100" s="187"/>
      <c r="PRO1100" s="187"/>
      <c r="PRP1100" s="187"/>
      <c r="PRQ1100" s="187"/>
      <c r="PRR1100" s="187"/>
      <c r="PRS1100" s="187"/>
      <c r="PRT1100" s="187"/>
      <c r="PRU1100" s="187"/>
      <c r="PRV1100" s="187"/>
      <c r="PRW1100" s="187"/>
      <c r="PRX1100" s="187"/>
      <c r="PRY1100" s="187"/>
      <c r="PRZ1100" s="187"/>
      <c r="PSA1100" s="187"/>
      <c r="PSB1100" s="187"/>
      <c r="PSC1100" s="187"/>
      <c r="PSD1100" s="187"/>
      <c r="PSE1100" s="187"/>
      <c r="PSF1100" s="187"/>
      <c r="PSG1100" s="187"/>
      <c r="PSH1100" s="187"/>
      <c r="PSI1100" s="187"/>
      <c r="PSJ1100" s="187"/>
      <c r="PSK1100" s="187"/>
      <c r="PSL1100" s="187"/>
      <c r="PSM1100" s="187"/>
      <c r="PSN1100" s="187"/>
      <c r="PSO1100" s="187"/>
      <c r="PSP1100" s="187"/>
      <c r="PSQ1100" s="187"/>
      <c r="PSR1100" s="187"/>
      <c r="PSS1100" s="187"/>
      <c r="PST1100" s="187"/>
      <c r="PSU1100" s="187"/>
      <c r="PSV1100" s="187"/>
      <c r="PSW1100" s="187"/>
      <c r="PSX1100" s="187"/>
      <c r="PSY1100" s="187"/>
      <c r="PSZ1100" s="187"/>
      <c r="PTA1100" s="187"/>
      <c r="PTB1100" s="187"/>
      <c r="PTC1100" s="187"/>
      <c r="PTD1100" s="187"/>
      <c r="PTE1100" s="187"/>
      <c r="PTF1100" s="187"/>
      <c r="PTG1100" s="187"/>
      <c r="PTH1100" s="187"/>
      <c r="PTI1100" s="187"/>
      <c r="PTJ1100" s="187"/>
      <c r="PTK1100" s="187"/>
      <c r="PTL1100" s="187"/>
      <c r="PTM1100" s="187"/>
      <c r="PTN1100" s="187"/>
      <c r="PTO1100" s="187"/>
      <c r="PTP1100" s="187"/>
      <c r="PTQ1100" s="187"/>
      <c r="PTR1100" s="187"/>
      <c r="PTS1100" s="187"/>
      <c r="PTT1100" s="187"/>
      <c r="PTU1100" s="187"/>
      <c r="PTV1100" s="187"/>
      <c r="PTW1100" s="187"/>
      <c r="PTX1100" s="187"/>
      <c r="PTY1100" s="187"/>
      <c r="PTZ1100" s="187"/>
      <c r="PUA1100" s="187"/>
      <c r="PUB1100" s="187"/>
      <c r="PUC1100" s="187"/>
      <c r="PUD1100" s="187"/>
      <c r="PUE1100" s="187"/>
      <c r="PUF1100" s="187"/>
      <c r="PUG1100" s="187"/>
      <c r="PUH1100" s="187"/>
      <c r="PUI1100" s="187"/>
      <c r="PUJ1100" s="187"/>
      <c r="PUK1100" s="187"/>
      <c r="PUL1100" s="187"/>
      <c r="PUM1100" s="187"/>
      <c r="PUN1100" s="187"/>
      <c r="PUO1100" s="187"/>
      <c r="PUP1100" s="187"/>
      <c r="PUQ1100" s="187"/>
      <c r="PUR1100" s="187"/>
      <c r="PUS1100" s="187"/>
      <c r="PUT1100" s="187"/>
      <c r="PUU1100" s="187"/>
      <c r="PUV1100" s="187"/>
      <c r="PUW1100" s="187"/>
      <c r="PUX1100" s="187"/>
      <c r="PUY1100" s="187"/>
      <c r="PUZ1100" s="187"/>
      <c r="PVA1100" s="187"/>
      <c r="PVB1100" s="187"/>
      <c r="PVC1100" s="187"/>
      <c r="PVD1100" s="187"/>
      <c r="PVE1100" s="187"/>
      <c r="PVF1100" s="187"/>
      <c r="PVG1100" s="187"/>
      <c r="PVH1100" s="187"/>
      <c r="PVI1100" s="187"/>
      <c r="PVJ1100" s="187"/>
      <c r="PVK1100" s="187"/>
      <c r="PVL1100" s="187"/>
      <c r="PVM1100" s="187"/>
      <c r="PVN1100" s="187"/>
      <c r="PVO1100" s="187"/>
      <c r="PVP1100" s="187"/>
      <c r="PVQ1100" s="187"/>
      <c r="PVR1100" s="187"/>
      <c r="PVS1100" s="187"/>
      <c r="PVT1100" s="187"/>
      <c r="PVU1100" s="187"/>
      <c r="PVV1100" s="187"/>
      <c r="PVW1100" s="187"/>
      <c r="PVX1100" s="187"/>
      <c r="PVY1100" s="187"/>
      <c r="PVZ1100" s="187"/>
      <c r="PWA1100" s="187"/>
      <c r="PWB1100" s="187"/>
      <c r="PWC1100" s="187"/>
      <c r="PWD1100" s="187"/>
      <c r="PWE1100" s="187"/>
      <c r="PWF1100" s="187"/>
      <c r="PWG1100" s="187"/>
      <c r="PWH1100" s="187"/>
      <c r="PWI1100" s="187"/>
      <c r="PWJ1100" s="187"/>
      <c r="PWK1100" s="187"/>
      <c r="PWL1100" s="187"/>
      <c r="PWM1100" s="187"/>
      <c r="PWN1100" s="187"/>
      <c r="PWO1100" s="187"/>
      <c r="PWP1100" s="187"/>
      <c r="PWQ1100" s="187"/>
      <c r="PWR1100" s="187"/>
      <c r="PWS1100" s="187"/>
      <c r="PWT1100" s="187"/>
      <c r="PWU1100" s="187"/>
      <c r="PWV1100" s="187"/>
      <c r="PWW1100" s="187"/>
      <c r="PWX1100" s="187"/>
      <c r="PWY1100" s="187"/>
      <c r="PWZ1100" s="187"/>
      <c r="PXA1100" s="187"/>
      <c r="PXB1100" s="187"/>
      <c r="PXC1100" s="187"/>
      <c r="PXD1100" s="187"/>
      <c r="PXE1100" s="187"/>
      <c r="PXF1100" s="187"/>
      <c r="PXG1100" s="187"/>
      <c r="PXH1100" s="187"/>
      <c r="PXI1100" s="187"/>
      <c r="PXJ1100" s="187"/>
      <c r="PXK1100" s="187"/>
      <c r="PXL1100" s="187"/>
      <c r="PXM1100" s="187"/>
      <c r="PXN1100" s="187"/>
      <c r="PXO1100" s="187"/>
      <c r="PXP1100" s="187"/>
      <c r="PXQ1100" s="187"/>
      <c r="PXR1100" s="187"/>
      <c r="PXS1100" s="187"/>
      <c r="PXT1100" s="187"/>
      <c r="PXU1100" s="187"/>
      <c r="PXV1100" s="187"/>
      <c r="PXW1100" s="187"/>
      <c r="PXX1100" s="187"/>
      <c r="PXY1100" s="187"/>
      <c r="PXZ1100" s="187"/>
      <c r="PYA1100" s="187"/>
      <c r="PYB1100" s="187"/>
      <c r="PYC1100" s="187"/>
      <c r="PYD1100" s="187"/>
      <c r="PYE1100" s="187"/>
      <c r="PYF1100" s="187"/>
      <c r="PYG1100" s="187"/>
      <c r="PYH1100" s="187"/>
      <c r="PYI1100" s="187"/>
      <c r="PYJ1100" s="187"/>
      <c r="PYK1100" s="187"/>
      <c r="PYL1100" s="187"/>
      <c r="PYM1100" s="187"/>
      <c r="PYN1100" s="187"/>
      <c r="PYO1100" s="187"/>
      <c r="PYP1100" s="187"/>
      <c r="PYQ1100" s="187"/>
      <c r="PYR1100" s="187"/>
      <c r="PYS1100" s="187"/>
      <c r="PYT1100" s="187"/>
      <c r="PYU1100" s="187"/>
      <c r="PYV1100" s="187"/>
      <c r="PYW1100" s="187"/>
      <c r="PYX1100" s="187"/>
      <c r="PYY1100" s="187"/>
      <c r="PYZ1100" s="187"/>
      <c r="PZA1100" s="187"/>
      <c r="PZB1100" s="187"/>
      <c r="PZC1100" s="187"/>
      <c r="PZD1100" s="187"/>
      <c r="PZE1100" s="187"/>
      <c r="PZF1100" s="187"/>
      <c r="PZG1100" s="187"/>
      <c r="PZH1100" s="187"/>
      <c r="PZI1100" s="187"/>
      <c r="PZJ1100" s="187"/>
      <c r="PZK1100" s="187"/>
      <c r="PZL1100" s="187"/>
      <c r="PZM1100" s="187"/>
      <c r="PZN1100" s="187"/>
      <c r="PZO1100" s="187"/>
      <c r="PZP1100" s="187"/>
      <c r="PZQ1100" s="187"/>
      <c r="PZR1100" s="187"/>
      <c r="PZS1100" s="187"/>
      <c r="PZT1100" s="187"/>
      <c r="PZU1100" s="187"/>
      <c r="PZV1100" s="187"/>
      <c r="PZW1100" s="187"/>
      <c r="PZX1100" s="187"/>
      <c r="PZY1100" s="187"/>
      <c r="PZZ1100" s="187"/>
      <c r="QAA1100" s="187"/>
      <c r="QAB1100" s="187"/>
      <c r="QAC1100" s="187"/>
      <c r="QAD1100" s="187"/>
      <c r="QAE1100" s="187"/>
      <c r="QAF1100" s="187"/>
      <c r="QAG1100" s="187"/>
      <c r="QAH1100" s="187"/>
      <c r="QAI1100" s="187"/>
      <c r="QAJ1100" s="187"/>
      <c r="QAK1100" s="187"/>
      <c r="QAL1100" s="187"/>
      <c r="QAM1100" s="187"/>
      <c r="QAN1100" s="187"/>
      <c r="QAO1100" s="187"/>
      <c r="QAP1100" s="187"/>
      <c r="QAQ1100" s="187"/>
      <c r="QAR1100" s="187"/>
      <c r="QAS1100" s="187"/>
      <c r="QAT1100" s="187"/>
      <c r="QAU1100" s="187"/>
      <c r="QAV1100" s="187"/>
      <c r="QAW1100" s="187"/>
      <c r="QAX1100" s="187"/>
      <c r="QAY1100" s="187"/>
      <c r="QAZ1100" s="187"/>
      <c r="QBA1100" s="187"/>
      <c r="QBB1100" s="187"/>
      <c r="QBC1100" s="187"/>
      <c r="QBD1100" s="187"/>
      <c r="QBE1100" s="187"/>
      <c r="QBF1100" s="187"/>
      <c r="QBG1100" s="187"/>
      <c r="QBH1100" s="187"/>
      <c r="QBI1100" s="187"/>
      <c r="QBJ1100" s="187"/>
      <c r="QBK1100" s="187"/>
      <c r="QBL1100" s="187"/>
      <c r="QBM1100" s="187"/>
      <c r="QBN1100" s="187"/>
      <c r="QBO1100" s="187"/>
      <c r="QBP1100" s="187"/>
      <c r="QBQ1100" s="187"/>
      <c r="QBR1100" s="187"/>
      <c r="QBS1100" s="187"/>
      <c r="QBT1100" s="187"/>
      <c r="QBU1100" s="187"/>
      <c r="QBV1100" s="187"/>
      <c r="QBW1100" s="187"/>
      <c r="QBX1100" s="187"/>
      <c r="QBY1100" s="187"/>
      <c r="QBZ1100" s="187"/>
      <c r="QCA1100" s="187"/>
      <c r="QCB1100" s="187"/>
      <c r="QCC1100" s="187"/>
      <c r="QCD1100" s="187"/>
      <c r="QCE1100" s="187"/>
      <c r="QCF1100" s="187"/>
      <c r="QCG1100" s="187"/>
      <c r="QCH1100" s="187"/>
      <c r="QCI1100" s="187"/>
      <c r="QCJ1100" s="187"/>
      <c r="QCK1100" s="187"/>
      <c r="QCL1100" s="187"/>
      <c r="QCM1100" s="187"/>
      <c r="QCN1100" s="187"/>
      <c r="QCO1100" s="187"/>
      <c r="QCP1100" s="187"/>
      <c r="QCQ1100" s="187"/>
      <c r="QCR1100" s="187"/>
      <c r="QCS1100" s="187"/>
      <c r="QCT1100" s="187"/>
      <c r="QCU1100" s="187"/>
      <c r="QCV1100" s="187"/>
      <c r="QCW1100" s="187"/>
      <c r="QCX1100" s="187"/>
      <c r="QCY1100" s="187"/>
      <c r="QCZ1100" s="187"/>
      <c r="QDA1100" s="187"/>
      <c r="QDB1100" s="187"/>
      <c r="QDC1100" s="187"/>
      <c r="QDD1100" s="187"/>
      <c r="QDE1100" s="187"/>
      <c r="QDF1100" s="187"/>
      <c r="QDG1100" s="187"/>
      <c r="QDH1100" s="187"/>
      <c r="QDI1100" s="187"/>
      <c r="QDJ1100" s="187"/>
      <c r="QDK1100" s="187"/>
      <c r="QDL1100" s="187"/>
      <c r="QDM1100" s="187"/>
      <c r="QDN1100" s="187"/>
      <c r="QDO1100" s="187"/>
      <c r="QDP1100" s="187"/>
      <c r="QDQ1100" s="187"/>
      <c r="QDR1100" s="187"/>
      <c r="QDS1100" s="187"/>
      <c r="QDT1100" s="187"/>
      <c r="QDU1100" s="187"/>
      <c r="QDV1100" s="187"/>
      <c r="QDW1100" s="187"/>
      <c r="QDX1100" s="187"/>
      <c r="QDY1100" s="187"/>
      <c r="QDZ1100" s="187"/>
      <c r="QEA1100" s="187"/>
      <c r="QEB1100" s="187"/>
      <c r="QEC1100" s="187"/>
      <c r="QED1100" s="187"/>
      <c r="QEE1100" s="187"/>
      <c r="QEF1100" s="187"/>
      <c r="QEG1100" s="187"/>
      <c r="QEH1100" s="187"/>
      <c r="QEI1100" s="187"/>
      <c r="QEJ1100" s="187"/>
      <c r="QEK1100" s="187"/>
      <c r="QEL1100" s="187"/>
      <c r="QEM1100" s="187"/>
      <c r="QEN1100" s="187"/>
      <c r="QEO1100" s="187"/>
      <c r="QEP1100" s="187"/>
      <c r="QEQ1100" s="187"/>
      <c r="QER1100" s="187"/>
      <c r="QES1100" s="187"/>
      <c r="QET1100" s="187"/>
      <c r="QEU1100" s="187"/>
      <c r="QEV1100" s="187"/>
      <c r="QEW1100" s="187"/>
      <c r="QEX1100" s="187"/>
      <c r="QEY1100" s="187"/>
      <c r="QEZ1100" s="187"/>
      <c r="QFA1100" s="187"/>
      <c r="QFB1100" s="187"/>
      <c r="QFC1100" s="187"/>
      <c r="QFD1100" s="187"/>
      <c r="QFE1100" s="187"/>
      <c r="QFF1100" s="187"/>
      <c r="QFG1100" s="187"/>
      <c r="QFH1100" s="187"/>
      <c r="QFI1100" s="187"/>
      <c r="QFJ1100" s="187"/>
      <c r="QFK1100" s="187"/>
      <c r="QFL1100" s="187"/>
      <c r="QFM1100" s="187"/>
      <c r="QFN1100" s="187"/>
      <c r="QFO1100" s="187"/>
      <c r="QFP1100" s="187"/>
      <c r="QFQ1100" s="187"/>
      <c r="QFR1100" s="187"/>
      <c r="QFS1100" s="187"/>
      <c r="QFT1100" s="187"/>
      <c r="QFU1100" s="187"/>
      <c r="QFV1100" s="187"/>
      <c r="QFW1100" s="187"/>
      <c r="QFX1100" s="187"/>
      <c r="QFY1100" s="187"/>
      <c r="QFZ1100" s="187"/>
      <c r="QGA1100" s="187"/>
      <c r="QGB1100" s="187"/>
      <c r="QGC1100" s="187"/>
      <c r="QGD1100" s="187"/>
      <c r="QGE1100" s="187"/>
      <c r="QGF1100" s="187"/>
      <c r="QGG1100" s="187"/>
      <c r="QGH1100" s="187"/>
      <c r="QGI1100" s="187"/>
      <c r="QGJ1100" s="187"/>
      <c r="QGK1100" s="187"/>
      <c r="QGL1100" s="187"/>
      <c r="QGM1100" s="187"/>
      <c r="QGN1100" s="187"/>
      <c r="QGO1100" s="187"/>
      <c r="QGP1100" s="187"/>
      <c r="QGQ1100" s="187"/>
      <c r="QGR1100" s="187"/>
      <c r="QGS1100" s="187"/>
      <c r="QGT1100" s="187"/>
      <c r="QGU1100" s="187"/>
      <c r="QGV1100" s="187"/>
      <c r="QGW1100" s="187"/>
      <c r="QGX1100" s="187"/>
      <c r="QGY1100" s="187"/>
      <c r="QGZ1100" s="187"/>
      <c r="QHA1100" s="187"/>
      <c r="QHB1100" s="187"/>
      <c r="QHC1100" s="187"/>
      <c r="QHD1100" s="187"/>
      <c r="QHE1100" s="187"/>
      <c r="QHF1100" s="187"/>
      <c r="QHG1100" s="187"/>
      <c r="QHH1100" s="187"/>
      <c r="QHI1100" s="187"/>
      <c r="QHJ1100" s="187"/>
      <c r="QHK1100" s="187"/>
      <c r="QHL1100" s="187"/>
      <c r="QHM1100" s="187"/>
      <c r="QHN1100" s="187"/>
      <c r="QHO1100" s="187"/>
      <c r="QHP1100" s="187"/>
      <c r="QHQ1100" s="187"/>
      <c r="QHR1100" s="187"/>
      <c r="QHS1100" s="187"/>
      <c r="QHT1100" s="187"/>
      <c r="QHU1100" s="187"/>
      <c r="QHV1100" s="187"/>
      <c r="QHW1100" s="187"/>
      <c r="QHX1100" s="187"/>
      <c r="QHY1100" s="187"/>
      <c r="QHZ1100" s="187"/>
      <c r="QIA1100" s="187"/>
      <c r="QIB1100" s="187"/>
      <c r="QIC1100" s="187"/>
      <c r="QID1100" s="187"/>
      <c r="QIE1100" s="187"/>
      <c r="QIF1100" s="187"/>
      <c r="QIG1100" s="187"/>
      <c r="QIH1100" s="187"/>
      <c r="QII1100" s="187"/>
      <c r="QIJ1100" s="187"/>
      <c r="QIK1100" s="187"/>
      <c r="QIL1100" s="187"/>
      <c r="QIM1100" s="187"/>
      <c r="QIN1100" s="187"/>
      <c r="QIO1100" s="187"/>
      <c r="QIP1100" s="187"/>
      <c r="QIQ1100" s="187"/>
      <c r="QIR1100" s="187"/>
      <c r="QIS1100" s="187"/>
      <c r="QIT1100" s="187"/>
      <c r="QIU1100" s="187"/>
      <c r="QIV1100" s="187"/>
      <c r="QIW1100" s="187"/>
      <c r="QIX1100" s="187"/>
      <c r="QIY1100" s="187"/>
      <c r="QIZ1100" s="187"/>
      <c r="QJA1100" s="187"/>
      <c r="QJB1100" s="187"/>
      <c r="QJC1100" s="187"/>
      <c r="QJD1100" s="187"/>
      <c r="QJE1100" s="187"/>
      <c r="QJF1100" s="187"/>
      <c r="QJG1100" s="187"/>
      <c r="QJH1100" s="187"/>
      <c r="QJI1100" s="187"/>
      <c r="QJJ1100" s="187"/>
      <c r="QJK1100" s="187"/>
      <c r="QJL1100" s="187"/>
      <c r="QJM1100" s="187"/>
      <c r="QJN1100" s="187"/>
      <c r="QJO1100" s="187"/>
      <c r="QJP1100" s="187"/>
      <c r="QJQ1100" s="187"/>
      <c r="QJR1100" s="187"/>
      <c r="QJS1100" s="187"/>
      <c r="QJT1100" s="187"/>
      <c r="QJU1100" s="187"/>
      <c r="QJV1100" s="187"/>
      <c r="QJW1100" s="187"/>
      <c r="QJX1100" s="187"/>
      <c r="QJY1100" s="187"/>
      <c r="QJZ1100" s="187"/>
      <c r="QKA1100" s="187"/>
      <c r="QKB1100" s="187"/>
      <c r="QKC1100" s="187"/>
      <c r="QKD1100" s="187"/>
      <c r="QKE1100" s="187"/>
      <c r="QKF1100" s="187"/>
      <c r="QKG1100" s="187"/>
      <c r="QKH1100" s="187"/>
      <c r="QKI1100" s="187"/>
      <c r="QKJ1100" s="187"/>
      <c r="QKK1100" s="187"/>
      <c r="QKL1100" s="187"/>
      <c r="QKM1100" s="187"/>
      <c r="QKN1100" s="187"/>
      <c r="QKO1100" s="187"/>
      <c r="QKP1100" s="187"/>
      <c r="QKQ1100" s="187"/>
      <c r="QKR1100" s="187"/>
      <c r="QKS1100" s="187"/>
      <c r="QKT1100" s="187"/>
      <c r="QKU1100" s="187"/>
      <c r="QKV1100" s="187"/>
      <c r="QKW1100" s="187"/>
      <c r="QKX1100" s="187"/>
      <c r="QKY1100" s="187"/>
      <c r="QKZ1100" s="187"/>
      <c r="QLA1100" s="187"/>
      <c r="QLB1100" s="187"/>
      <c r="QLC1100" s="187"/>
      <c r="QLD1100" s="187"/>
      <c r="QLE1100" s="187"/>
      <c r="QLF1100" s="187"/>
      <c r="QLG1100" s="187"/>
      <c r="QLH1100" s="187"/>
      <c r="QLI1100" s="187"/>
      <c r="QLJ1100" s="187"/>
      <c r="QLK1100" s="187"/>
      <c r="QLL1100" s="187"/>
      <c r="QLM1100" s="187"/>
      <c r="QLN1100" s="187"/>
      <c r="QLO1100" s="187"/>
      <c r="QLP1100" s="187"/>
      <c r="QLQ1100" s="187"/>
      <c r="QLR1100" s="187"/>
      <c r="QLS1100" s="187"/>
      <c r="QLT1100" s="187"/>
      <c r="QLU1100" s="187"/>
      <c r="QLV1100" s="187"/>
      <c r="QLW1100" s="187"/>
      <c r="QLX1100" s="187"/>
      <c r="QLY1100" s="187"/>
      <c r="QLZ1100" s="187"/>
      <c r="QMA1100" s="187"/>
      <c r="QMB1100" s="187"/>
      <c r="QMC1100" s="187"/>
      <c r="QMD1100" s="187"/>
      <c r="QME1100" s="187"/>
      <c r="QMF1100" s="187"/>
      <c r="QMG1100" s="187"/>
      <c r="QMH1100" s="187"/>
      <c r="QMI1100" s="187"/>
      <c r="QMJ1100" s="187"/>
      <c r="QMK1100" s="187"/>
      <c r="QML1100" s="187"/>
      <c r="QMM1100" s="187"/>
      <c r="QMN1100" s="187"/>
      <c r="QMO1100" s="187"/>
      <c r="QMP1100" s="187"/>
      <c r="QMQ1100" s="187"/>
      <c r="QMR1100" s="187"/>
      <c r="QMS1100" s="187"/>
      <c r="QMT1100" s="187"/>
      <c r="QMU1100" s="187"/>
      <c r="QMV1100" s="187"/>
      <c r="QMW1100" s="187"/>
      <c r="QMX1100" s="187"/>
      <c r="QMY1100" s="187"/>
      <c r="QMZ1100" s="187"/>
      <c r="QNA1100" s="187"/>
      <c r="QNB1100" s="187"/>
      <c r="QNC1100" s="187"/>
      <c r="QND1100" s="187"/>
      <c r="QNE1100" s="187"/>
      <c r="QNF1100" s="187"/>
      <c r="QNG1100" s="187"/>
      <c r="QNH1100" s="187"/>
      <c r="QNI1100" s="187"/>
      <c r="QNJ1100" s="187"/>
      <c r="QNK1100" s="187"/>
      <c r="QNL1100" s="187"/>
      <c r="QNM1100" s="187"/>
      <c r="QNN1100" s="187"/>
      <c r="QNO1100" s="187"/>
      <c r="QNP1100" s="187"/>
      <c r="QNQ1100" s="187"/>
      <c r="QNR1100" s="187"/>
      <c r="QNS1100" s="187"/>
      <c r="QNT1100" s="187"/>
      <c r="QNU1100" s="187"/>
      <c r="QNV1100" s="187"/>
      <c r="QNW1100" s="187"/>
      <c r="QNX1100" s="187"/>
      <c r="QNY1100" s="187"/>
      <c r="QNZ1100" s="187"/>
      <c r="QOA1100" s="187"/>
      <c r="QOB1100" s="187"/>
      <c r="QOC1100" s="187"/>
      <c r="QOD1100" s="187"/>
      <c r="QOE1100" s="187"/>
      <c r="QOF1100" s="187"/>
      <c r="QOG1100" s="187"/>
      <c r="QOH1100" s="187"/>
      <c r="QOI1100" s="187"/>
      <c r="QOJ1100" s="187"/>
      <c r="QOK1100" s="187"/>
      <c r="QOL1100" s="187"/>
      <c r="QOM1100" s="187"/>
      <c r="QON1100" s="187"/>
      <c r="QOO1100" s="187"/>
      <c r="QOP1100" s="187"/>
      <c r="QOQ1100" s="187"/>
      <c r="QOR1100" s="187"/>
      <c r="QOS1100" s="187"/>
      <c r="QOT1100" s="187"/>
      <c r="QOU1100" s="187"/>
      <c r="QOV1100" s="187"/>
      <c r="QOW1100" s="187"/>
      <c r="QOX1100" s="187"/>
      <c r="QOY1100" s="187"/>
      <c r="QOZ1100" s="187"/>
      <c r="QPA1100" s="187"/>
      <c r="QPB1100" s="187"/>
      <c r="QPC1100" s="187"/>
      <c r="QPD1100" s="187"/>
      <c r="QPE1100" s="187"/>
      <c r="QPF1100" s="187"/>
      <c r="QPG1100" s="187"/>
      <c r="QPH1100" s="187"/>
      <c r="QPI1100" s="187"/>
      <c r="QPJ1100" s="187"/>
      <c r="QPK1100" s="187"/>
      <c r="QPL1100" s="187"/>
      <c r="QPM1100" s="187"/>
      <c r="QPN1100" s="187"/>
      <c r="QPO1100" s="187"/>
      <c r="QPP1100" s="187"/>
      <c r="QPQ1100" s="187"/>
      <c r="QPR1100" s="187"/>
      <c r="QPS1100" s="187"/>
      <c r="QPT1100" s="187"/>
      <c r="QPU1100" s="187"/>
      <c r="QPV1100" s="187"/>
      <c r="QPW1100" s="187"/>
      <c r="QPX1100" s="187"/>
      <c r="QPY1100" s="187"/>
      <c r="QPZ1100" s="187"/>
      <c r="QQA1100" s="187"/>
      <c r="QQB1100" s="187"/>
      <c r="QQC1100" s="187"/>
      <c r="QQD1100" s="187"/>
      <c r="QQE1100" s="187"/>
      <c r="QQF1100" s="187"/>
      <c r="QQG1100" s="187"/>
      <c r="QQH1100" s="187"/>
      <c r="QQI1100" s="187"/>
      <c r="QQJ1100" s="187"/>
      <c r="QQK1100" s="187"/>
      <c r="QQL1100" s="187"/>
      <c r="QQM1100" s="187"/>
      <c r="QQN1100" s="187"/>
      <c r="QQO1100" s="187"/>
      <c r="QQP1100" s="187"/>
      <c r="QQQ1100" s="187"/>
      <c r="QQR1100" s="187"/>
      <c r="QQS1100" s="187"/>
      <c r="QQT1100" s="187"/>
      <c r="QQU1100" s="187"/>
      <c r="QQV1100" s="187"/>
      <c r="QQW1100" s="187"/>
      <c r="QQX1100" s="187"/>
      <c r="QQY1100" s="187"/>
      <c r="QQZ1100" s="187"/>
      <c r="QRA1100" s="187"/>
      <c r="QRB1100" s="187"/>
      <c r="QRC1100" s="187"/>
      <c r="QRD1100" s="187"/>
      <c r="QRE1100" s="187"/>
      <c r="QRF1100" s="187"/>
      <c r="QRG1100" s="187"/>
      <c r="QRH1100" s="187"/>
      <c r="QRI1100" s="187"/>
      <c r="QRJ1100" s="187"/>
      <c r="QRK1100" s="187"/>
      <c r="QRL1100" s="187"/>
      <c r="QRM1100" s="187"/>
      <c r="QRN1100" s="187"/>
      <c r="QRO1100" s="187"/>
      <c r="QRP1100" s="187"/>
      <c r="QRQ1100" s="187"/>
      <c r="QRR1100" s="187"/>
      <c r="QRS1100" s="187"/>
      <c r="QRT1100" s="187"/>
      <c r="QRU1100" s="187"/>
      <c r="QRV1100" s="187"/>
      <c r="QRW1100" s="187"/>
      <c r="QRX1100" s="187"/>
      <c r="QRY1100" s="187"/>
      <c r="QRZ1100" s="187"/>
      <c r="QSA1100" s="187"/>
      <c r="QSB1100" s="187"/>
      <c r="QSC1100" s="187"/>
      <c r="QSD1100" s="187"/>
      <c r="QSE1100" s="187"/>
      <c r="QSF1100" s="187"/>
      <c r="QSG1100" s="187"/>
      <c r="QSH1100" s="187"/>
      <c r="QSI1100" s="187"/>
      <c r="QSJ1100" s="187"/>
      <c r="QSK1100" s="187"/>
      <c r="QSL1100" s="187"/>
      <c r="QSM1100" s="187"/>
      <c r="QSN1100" s="187"/>
      <c r="QSO1100" s="187"/>
      <c r="QSP1100" s="187"/>
      <c r="QSQ1100" s="187"/>
      <c r="QSR1100" s="187"/>
      <c r="QSS1100" s="187"/>
      <c r="QST1100" s="187"/>
      <c r="QSU1100" s="187"/>
      <c r="QSV1100" s="187"/>
      <c r="QSW1100" s="187"/>
      <c r="QSX1100" s="187"/>
      <c r="QSY1100" s="187"/>
      <c r="QSZ1100" s="187"/>
      <c r="QTA1100" s="187"/>
      <c r="QTB1100" s="187"/>
      <c r="QTC1100" s="187"/>
      <c r="QTD1100" s="187"/>
      <c r="QTE1100" s="187"/>
      <c r="QTF1100" s="187"/>
      <c r="QTG1100" s="187"/>
      <c r="QTH1100" s="187"/>
      <c r="QTI1100" s="187"/>
      <c r="QTJ1100" s="187"/>
      <c r="QTK1100" s="187"/>
      <c r="QTL1100" s="187"/>
      <c r="QTM1100" s="187"/>
      <c r="QTN1100" s="187"/>
      <c r="QTO1100" s="187"/>
      <c r="QTP1100" s="187"/>
      <c r="QTQ1100" s="187"/>
      <c r="QTR1100" s="187"/>
      <c r="QTS1100" s="187"/>
      <c r="QTT1100" s="187"/>
      <c r="QTU1100" s="187"/>
      <c r="QTV1100" s="187"/>
      <c r="QTW1100" s="187"/>
      <c r="QTX1100" s="187"/>
      <c r="QTY1100" s="187"/>
      <c r="QTZ1100" s="187"/>
      <c r="QUA1100" s="187"/>
      <c r="QUB1100" s="187"/>
      <c r="QUC1100" s="187"/>
      <c r="QUD1100" s="187"/>
      <c r="QUE1100" s="187"/>
      <c r="QUF1100" s="187"/>
      <c r="QUG1100" s="187"/>
      <c r="QUH1100" s="187"/>
      <c r="QUI1100" s="187"/>
      <c r="QUJ1100" s="187"/>
      <c r="QUK1100" s="187"/>
      <c r="QUL1100" s="187"/>
      <c r="QUM1100" s="187"/>
      <c r="QUN1100" s="187"/>
      <c r="QUO1100" s="187"/>
      <c r="QUP1100" s="187"/>
      <c r="QUQ1100" s="187"/>
      <c r="QUR1100" s="187"/>
      <c r="QUS1100" s="187"/>
      <c r="QUT1100" s="187"/>
      <c r="QUU1100" s="187"/>
      <c r="QUV1100" s="187"/>
      <c r="QUW1100" s="187"/>
      <c r="QUX1100" s="187"/>
      <c r="QUY1100" s="187"/>
      <c r="QUZ1100" s="187"/>
      <c r="QVA1100" s="187"/>
      <c r="QVB1100" s="187"/>
      <c r="QVC1100" s="187"/>
      <c r="QVD1100" s="187"/>
      <c r="QVE1100" s="187"/>
      <c r="QVF1100" s="187"/>
      <c r="QVG1100" s="187"/>
      <c r="QVH1100" s="187"/>
      <c r="QVI1100" s="187"/>
      <c r="QVJ1100" s="187"/>
      <c r="QVK1100" s="187"/>
      <c r="QVL1100" s="187"/>
      <c r="QVM1100" s="187"/>
      <c r="QVN1100" s="187"/>
      <c r="QVO1100" s="187"/>
      <c r="QVP1100" s="187"/>
      <c r="QVQ1100" s="187"/>
      <c r="QVR1100" s="187"/>
      <c r="QVS1100" s="187"/>
      <c r="QVT1100" s="187"/>
      <c r="QVU1100" s="187"/>
      <c r="QVV1100" s="187"/>
      <c r="QVW1100" s="187"/>
      <c r="QVX1100" s="187"/>
      <c r="QVY1100" s="187"/>
      <c r="QVZ1100" s="187"/>
      <c r="QWA1100" s="187"/>
      <c r="QWB1100" s="187"/>
      <c r="QWC1100" s="187"/>
      <c r="QWD1100" s="187"/>
      <c r="QWE1100" s="187"/>
      <c r="QWF1100" s="187"/>
      <c r="QWG1100" s="187"/>
      <c r="QWH1100" s="187"/>
      <c r="QWI1100" s="187"/>
      <c r="QWJ1100" s="187"/>
      <c r="QWK1100" s="187"/>
      <c r="QWL1100" s="187"/>
      <c r="QWM1100" s="187"/>
      <c r="QWN1100" s="187"/>
      <c r="QWO1100" s="187"/>
      <c r="QWP1100" s="187"/>
      <c r="QWQ1100" s="187"/>
      <c r="QWR1100" s="187"/>
      <c r="QWS1100" s="187"/>
      <c r="QWT1100" s="187"/>
      <c r="QWU1100" s="187"/>
      <c r="QWV1100" s="187"/>
      <c r="QWW1100" s="187"/>
      <c r="QWX1100" s="187"/>
      <c r="QWY1100" s="187"/>
      <c r="QWZ1100" s="187"/>
      <c r="QXA1100" s="187"/>
      <c r="QXB1100" s="187"/>
      <c r="QXC1100" s="187"/>
      <c r="QXD1100" s="187"/>
      <c r="QXE1100" s="187"/>
      <c r="QXF1100" s="187"/>
      <c r="QXG1100" s="187"/>
      <c r="QXH1100" s="187"/>
      <c r="QXI1100" s="187"/>
      <c r="QXJ1100" s="187"/>
      <c r="QXK1100" s="187"/>
      <c r="QXL1100" s="187"/>
      <c r="QXM1100" s="187"/>
      <c r="QXN1100" s="187"/>
      <c r="QXO1100" s="187"/>
      <c r="QXP1100" s="187"/>
      <c r="QXQ1100" s="187"/>
      <c r="QXR1100" s="187"/>
      <c r="QXS1100" s="187"/>
      <c r="QXT1100" s="187"/>
      <c r="QXU1100" s="187"/>
      <c r="QXV1100" s="187"/>
      <c r="QXW1100" s="187"/>
      <c r="QXX1100" s="187"/>
      <c r="QXY1100" s="187"/>
      <c r="QXZ1100" s="187"/>
      <c r="QYA1100" s="187"/>
      <c r="QYB1100" s="187"/>
      <c r="QYC1100" s="187"/>
      <c r="QYD1100" s="187"/>
      <c r="QYE1100" s="187"/>
      <c r="QYF1100" s="187"/>
      <c r="QYG1100" s="187"/>
      <c r="QYH1100" s="187"/>
      <c r="QYI1100" s="187"/>
      <c r="QYJ1100" s="187"/>
      <c r="QYK1100" s="187"/>
      <c r="QYL1100" s="187"/>
      <c r="QYM1100" s="187"/>
      <c r="QYN1100" s="187"/>
      <c r="QYO1100" s="187"/>
      <c r="QYP1100" s="187"/>
      <c r="QYQ1100" s="187"/>
      <c r="QYR1100" s="187"/>
      <c r="QYS1100" s="187"/>
      <c r="QYT1100" s="187"/>
      <c r="QYU1100" s="187"/>
      <c r="QYV1100" s="187"/>
      <c r="QYW1100" s="187"/>
      <c r="QYX1100" s="187"/>
      <c r="QYY1100" s="187"/>
      <c r="QYZ1100" s="187"/>
      <c r="QZA1100" s="187"/>
      <c r="QZB1100" s="187"/>
      <c r="QZC1100" s="187"/>
      <c r="QZD1100" s="187"/>
      <c r="QZE1100" s="187"/>
      <c r="QZF1100" s="187"/>
      <c r="QZG1100" s="187"/>
      <c r="QZH1100" s="187"/>
      <c r="QZI1100" s="187"/>
      <c r="QZJ1100" s="187"/>
      <c r="QZK1100" s="187"/>
      <c r="QZL1100" s="187"/>
      <c r="QZM1100" s="187"/>
      <c r="QZN1100" s="187"/>
      <c r="QZO1100" s="187"/>
      <c r="QZP1100" s="187"/>
      <c r="QZQ1100" s="187"/>
      <c r="QZR1100" s="187"/>
      <c r="QZS1100" s="187"/>
      <c r="QZT1100" s="187"/>
      <c r="QZU1100" s="187"/>
      <c r="QZV1100" s="187"/>
      <c r="QZW1100" s="187"/>
      <c r="QZX1100" s="187"/>
      <c r="QZY1100" s="187"/>
      <c r="QZZ1100" s="187"/>
      <c r="RAA1100" s="187"/>
      <c r="RAB1100" s="187"/>
      <c r="RAC1100" s="187"/>
      <c r="RAD1100" s="187"/>
      <c r="RAE1100" s="187"/>
      <c r="RAF1100" s="187"/>
      <c r="RAG1100" s="187"/>
      <c r="RAH1100" s="187"/>
      <c r="RAI1100" s="187"/>
      <c r="RAJ1100" s="187"/>
      <c r="RAK1100" s="187"/>
      <c r="RAL1100" s="187"/>
      <c r="RAM1100" s="187"/>
      <c r="RAN1100" s="187"/>
      <c r="RAO1100" s="187"/>
      <c r="RAP1100" s="187"/>
      <c r="RAQ1100" s="187"/>
      <c r="RAR1100" s="187"/>
      <c r="RAS1100" s="187"/>
      <c r="RAT1100" s="187"/>
      <c r="RAU1100" s="187"/>
      <c r="RAV1100" s="187"/>
      <c r="RAW1100" s="187"/>
      <c r="RAX1100" s="187"/>
      <c r="RAY1100" s="187"/>
      <c r="RAZ1100" s="187"/>
      <c r="RBA1100" s="187"/>
      <c r="RBB1100" s="187"/>
      <c r="RBC1100" s="187"/>
      <c r="RBD1100" s="187"/>
      <c r="RBE1100" s="187"/>
      <c r="RBF1100" s="187"/>
      <c r="RBG1100" s="187"/>
      <c r="RBH1100" s="187"/>
      <c r="RBI1100" s="187"/>
      <c r="RBJ1100" s="187"/>
      <c r="RBK1100" s="187"/>
      <c r="RBL1100" s="187"/>
      <c r="RBM1100" s="187"/>
      <c r="RBN1100" s="187"/>
      <c r="RBO1100" s="187"/>
      <c r="RBP1100" s="187"/>
      <c r="RBQ1100" s="187"/>
      <c r="RBR1100" s="187"/>
      <c r="RBS1100" s="187"/>
      <c r="RBT1100" s="187"/>
      <c r="RBU1100" s="187"/>
      <c r="RBV1100" s="187"/>
      <c r="RBW1100" s="187"/>
      <c r="RBX1100" s="187"/>
      <c r="RBY1100" s="187"/>
      <c r="RBZ1100" s="187"/>
      <c r="RCA1100" s="187"/>
      <c r="RCB1100" s="187"/>
      <c r="RCC1100" s="187"/>
      <c r="RCD1100" s="187"/>
      <c r="RCE1100" s="187"/>
      <c r="RCF1100" s="187"/>
      <c r="RCG1100" s="187"/>
      <c r="RCH1100" s="187"/>
      <c r="RCI1100" s="187"/>
      <c r="RCJ1100" s="187"/>
      <c r="RCK1100" s="187"/>
      <c r="RCL1100" s="187"/>
      <c r="RCM1100" s="187"/>
      <c r="RCN1100" s="187"/>
      <c r="RCO1100" s="187"/>
      <c r="RCP1100" s="187"/>
      <c r="RCQ1100" s="187"/>
      <c r="RCR1100" s="187"/>
      <c r="RCS1100" s="187"/>
      <c r="RCT1100" s="187"/>
      <c r="RCU1100" s="187"/>
      <c r="RCV1100" s="187"/>
      <c r="RCW1100" s="187"/>
      <c r="RCX1100" s="187"/>
      <c r="RCY1100" s="187"/>
      <c r="RCZ1100" s="187"/>
      <c r="RDA1100" s="187"/>
      <c r="RDB1100" s="187"/>
      <c r="RDC1100" s="187"/>
      <c r="RDD1100" s="187"/>
      <c r="RDE1100" s="187"/>
      <c r="RDF1100" s="187"/>
      <c r="RDG1100" s="187"/>
      <c r="RDH1100" s="187"/>
      <c r="RDI1100" s="187"/>
      <c r="RDJ1100" s="187"/>
      <c r="RDK1100" s="187"/>
      <c r="RDL1100" s="187"/>
      <c r="RDM1100" s="187"/>
      <c r="RDN1100" s="187"/>
      <c r="RDO1100" s="187"/>
      <c r="RDP1100" s="187"/>
      <c r="RDQ1100" s="187"/>
      <c r="RDR1100" s="187"/>
      <c r="RDS1100" s="187"/>
      <c r="RDT1100" s="187"/>
      <c r="RDU1100" s="187"/>
      <c r="RDV1100" s="187"/>
      <c r="RDW1100" s="187"/>
      <c r="RDX1100" s="187"/>
      <c r="RDY1100" s="187"/>
      <c r="RDZ1100" s="187"/>
      <c r="REA1100" s="187"/>
      <c r="REB1100" s="187"/>
      <c r="REC1100" s="187"/>
      <c r="RED1100" s="187"/>
      <c r="REE1100" s="187"/>
      <c r="REF1100" s="187"/>
      <c r="REG1100" s="187"/>
      <c r="REH1100" s="187"/>
      <c r="REI1100" s="187"/>
      <c r="REJ1100" s="187"/>
      <c r="REK1100" s="187"/>
      <c r="REL1100" s="187"/>
      <c r="REM1100" s="187"/>
      <c r="REN1100" s="187"/>
      <c r="REO1100" s="187"/>
      <c r="REP1100" s="187"/>
      <c r="REQ1100" s="187"/>
      <c r="RER1100" s="187"/>
      <c r="RES1100" s="187"/>
      <c r="RET1100" s="187"/>
      <c r="REU1100" s="187"/>
      <c r="REV1100" s="187"/>
      <c r="REW1100" s="187"/>
      <c r="REX1100" s="187"/>
      <c r="REY1100" s="187"/>
      <c r="REZ1100" s="187"/>
      <c r="RFA1100" s="187"/>
      <c r="RFB1100" s="187"/>
      <c r="RFC1100" s="187"/>
      <c r="RFD1100" s="187"/>
      <c r="RFE1100" s="187"/>
      <c r="RFF1100" s="187"/>
      <c r="RFG1100" s="187"/>
      <c r="RFH1100" s="187"/>
      <c r="RFI1100" s="187"/>
      <c r="RFJ1100" s="187"/>
      <c r="RFK1100" s="187"/>
      <c r="RFL1100" s="187"/>
      <c r="RFM1100" s="187"/>
      <c r="RFN1100" s="187"/>
      <c r="RFO1100" s="187"/>
      <c r="RFP1100" s="187"/>
      <c r="RFQ1100" s="187"/>
      <c r="RFR1100" s="187"/>
      <c r="RFS1100" s="187"/>
      <c r="RFT1100" s="187"/>
      <c r="RFU1100" s="187"/>
      <c r="RFV1100" s="187"/>
      <c r="RFW1100" s="187"/>
      <c r="RFX1100" s="187"/>
      <c r="RFY1100" s="187"/>
      <c r="RFZ1100" s="187"/>
      <c r="RGA1100" s="187"/>
      <c r="RGB1100" s="187"/>
      <c r="RGC1100" s="187"/>
      <c r="RGD1100" s="187"/>
      <c r="RGE1100" s="187"/>
      <c r="RGF1100" s="187"/>
      <c r="RGG1100" s="187"/>
      <c r="RGH1100" s="187"/>
      <c r="RGI1100" s="187"/>
      <c r="RGJ1100" s="187"/>
      <c r="RGK1100" s="187"/>
      <c r="RGL1100" s="187"/>
      <c r="RGM1100" s="187"/>
      <c r="RGN1100" s="187"/>
      <c r="RGO1100" s="187"/>
      <c r="RGP1100" s="187"/>
      <c r="RGQ1100" s="187"/>
      <c r="RGR1100" s="187"/>
      <c r="RGS1100" s="187"/>
      <c r="RGT1100" s="187"/>
      <c r="RGU1100" s="187"/>
      <c r="RGV1100" s="187"/>
      <c r="RGW1100" s="187"/>
      <c r="RGX1100" s="187"/>
      <c r="RGY1100" s="187"/>
      <c r="RGZ1100" s="187"/>
      <c r="RHA1100" s="187"/>
      <c r="RHB1100" s="187"/>
      <c r="RHC1100" s="187"/>
      <c r="RHD1100" s="187"/>
      <c r="RHE1100" s="187"/>
      <c r="RHF1100" s="187"/>
      <c r="RHG1100" s="187"/>
      <c r="RHH1100" s="187"/>
      <c r="RHI1100" s="187"/>
      <c r="RHJ1100" s="187"/>
      <c r="RHK1100" s="187"/>
      <c r="RHL1100" s="187"/>
      <c r="RHM1100" s="187"/>
      <c r="RHN1100" s="187"/>
      <c r="RHO1100" s="187"/>
      <c r="RHP1100" s="187"/>
      <c r="RHQ1100" s="187"/>
      <c r="RHR1100" s="187"/>
      <c r="RHS1100" s="187"/>
      <c r="RHT1100" s="187"/>
      <c r="RHU1100" s="187"/>
      <c r="RHV1100" s="187"/>
      <c r="RHW1100" s="187"/>
      <c r="RHX1100" s="187"/>
      <c r="RHY1100" s="187"/>
      <c r="RHZ1100" s="187"/>
      <c r="RIA1100" s="187"/>
      <c r="RIB1100" s="187"/>
      <c r="RIC1100" s="187"/>
      <c r="RID1100" s="187"/>
      <c r="RIE1100" s="187"/>
      <c r="RIF1100" s="187"/>
      <c r="RIG1100" s="187"/>
      <c r="RIH1100" s="187"/>
      <c r="RII1100" s="187"/>
      <c r="RIJ1100" s="187"/>
      <c r="RIK1100" s="187"/>
      <c r="RIL1100" s="187"/>
      <c r="RIM1100" s="187"/>
      <c r="RIN1100" s="187"/>
      <c r="RIO1100" s="187"/>
      <c r="RIP1100" s="187"/>
      <c r="RIQ1100" s="187"/>
      <c r="RIR1100" s="187"/>
      <c r="RIS1100" s="187"/>
      <c r="RIT1100" s="187"/>
      <c r="RIU1100" s="187"/>
      <c r="RIV1100" s="187"/>
      <c r="RIW1100" s="187"/>
      <c r="RIX1100" s="187"/>
      <c r="RIY1100" s="187"/>
      <c r="RIZ1100" s="187"/>
      <c r="RJA1100" s="187"/>
      <c r="RJB1100" s="187"/>
      <c r="RJC1100" s="187"/>
      <c r="RJD1100" s="187"/>
      <c r="RJE1100" s="187"/>
      <c r="RJF1100" s="187"/>
      <c r="RJG1100" s="187"/>
      <c r="RJH1100" s="187"/>
      <c r="RJI1100" s="187"/>
      <c r="RJJ1100" s="187"/>
      <c r="RJK1100" s="187"/>
      <c r="RJL1100" s="187"/>
      <c r="RJM1100" s="187"/>
      <c r="RJN1100" s="187"/>
      <c r="RJO1100" s="187"/>
      <c r="RJP1100" s="187"/>
      <c r="RJQ1100" s="187"/>
      <c r="RJR1100" s="187"/>
      <c r="RJS1100" s="187"/>
      <c r="RJT1100" s="187"/>
      <c r="RJU1100" s="187"/>
      <c r="RJV1100" s="187"/>
      <c r="RJW1100" s="187"/>
      <c r="RJX1100" s="187"/>
      <c r="RJY1100" s="187"/>
      <c r="RJZ1100" s="187"/>
      <c r="RKA1100" s="187"/>
      <c r="RKB1100" s="187"/>
      <c r="RKC1100" s="187"/>
      <c r="RKD1100" s="187"/>
      <c r="RKE1100" s="187"/>
      <c r="RKF1100" s="187"/>
      <c r="RKG1100" s="187"/>
      <c r="RKH1100" s="187"/>
      <c r="RKI1100" s="187"/>
      <c r="RKJ1100" s="187"/>
      <c r="RKK1100" s="187"/>
      <c r="RKL1100" s="187"/>
      <c r="RKM1100" s="187"/>
      <c r="RKN1100" s="187"/>
      <c r="RKO1100" s="187"/>
      <c r="RKP1100" s="187"/>
      <c r="RKQ1100" s="187"/>
      <c r="RKR1100" s="187"/>
      <c r="RKS1100" s="187"/>
      <c r="RKT1100" s="187"/>
      <c r="RKU1100" s="187"/>
      <c r="RKV1100" s="187"/>
      <c r="RKW1100" s="187"/>
      <c r="RKX1100" s="187"/>
      <c r="RKY1100" s="187"/>
      <c r="RKZ1100" s="187"/>
      <c r="RLA1100" s="187"/>
      <c r="RLB1100" s="187"/>
      <c r="RLC1100" s="187"/>
      <c r="RLD1100" s="187"/>
      <c r="RLE1100" s="187"/>
      <c r="RLF1100" s="187"/>
      <c r="RLG1100" s="187"/>
      <c r="RLH1100" s="187"/>
      <c r="RLI1100" s="187"/>
      <c r="RLJ1100" s="187"/>
      <c r="RLK1100" s="187"/>
      <c r="RLL1100" s="187"/>
      <c r="RLM1100" s="187"/>
      <c r="RLN1100" s="187"/>
      <c r="RLO1100" s="187"/>
      <c r="RLP1100" s="187"/>
      <c r="RLQ1100" s="187"/>
      <c r="RLR1100" s="187"/>
      <c r="RLS1100" s="187"/>
      <c r="RLT1100" s="187"/>
      <c r="RLU1100" s="187"/>
      <c r="RLV1100" s="187"/>
      <c r="RLW1100" s="187"/>
      <c r="RLX1100" s="187"/>
      <c r="RLY1100" s="187"/>
      <c r="RLZ1100" s="187"/>
      <c r="RMA1100" s="187"/>
      <c r="RMB1100" s="187"/>
      <c r="RMC1100" s="187"/>
      <c r="RMD1100" s="187"/>
      <c r="RME1100" s="187"/>
      <c r="RMF1100" s="187"/>
      <c r="RMG1100" s="187"/>
      <c r="RMH1100" s="187"/>
      <c r="RMI1100" s="187"/>
      <c r="RMJ1100" s="187"/>
      <c r="RMK1100" s="187"/>
      <c r="RML1100" s="187"/>
      <c r="RMM1100" s="187"/>
      <c r="RMN1100" s="187"/>
      <c r="RMO1100" s="187"/>
      <c r="RMP1100" s="187"/>
      <c r="RMQ1100" s="187"/>
      <c r="RMR1100" s="187"/>
      <c r="RMS1100" s="187"/>
      <c r="RMT1100" s="187"/>
      <c r="RMU1100" s="187"/>
      <c r="RMV1100" s="187"/>
      <c r="RMW1100" s="187"/>
      <c r="RMX1100" s="187"/>
      <c r="RMY1100" s="187"/>
      <c r="RMZ1100" s="187"/>
      <c r="RNA1100" s="187"/>
      <c r="RNB1100" s="187"/>
      <c r="RNC1100" s="187"/>
      <c r="RND1100" s="187"/>
      <c r="RNE1100" s="187"/>
      <c r="RNF1100" s="187"/>
      <c r="RNG1100" s="187"/>
      <c r="RNH1100" s="187"/>
      <c r="RNI1100" s="187"/>
      <c r="RNJ1100" s="187"/>
      <c r="RNK1100" s="187"/>
      <c r="RNL1100" s="187"/>
      <c r="RNM1100" s="187"/>
      <c r="RNN1100" s="187"/>
      <c r="RNO1100" s="187"/>
      <c r="RNP1100" s="187"/>
      <c r="RNQ1100" s="187"/>
      <c r="RNR1100" s="187"/>
      <c r="RNS1100" s="187"/>
      <c r="RNT1100" s="187"/>
      <c r="RNU1100" s="187"/>
      <c r="RNV1100" s="187"/>
      <c r="RNW1100" s="187"/>
      <c r="RNX1100" s="187"/>
      <c r="RNY1100" s="187"/>
      <c r="RNZ1100" s="187"/>
      <c r="ROA1100" s="187"/>
      <c r="ROB1100" s="187"/>
      <c r="ROC1100" s="187"/>
      <c r="ROD1100" s="187"/>
      <c r="ROE1100" s="187"/>
      <c r="ROF1100" s="187"/>
      <c r="ROG1100" s="187"/>
      <c r="ROH1100" s="187"/>
      <c r="ROI1100" s="187"/>
      <c r="ROJ1100" s="187"/>
      <c r="ROK1100" s="187"/>
      <c r="ROL1100" s="187"/>
      <c r="ROM1100" s="187"/>
      <c r="RON1100" s="187"/>
      <c r="ROO1100" s="187"/>
      <c r="ROP1100" s="187"/>
      <c r="ROQ1100" s="187"/>
      <c r="ROR1100" s="187"/>
      <c r="ROS1100" s="187"/>
      <c r="ROT1100" s="187"/>
      <c r="ROU1100" s="187"/>
      <c r="ROV1100" s="187"/>
      <c r="ROW1100" s="187"/>
      <c r="ROX1100" s="187"/>
      <c r="ROY1100" s="187"/>
      <c r="ROZ1100" s="187"/>
      <c r="RPA1100" s="187"/>
      <c r="RPB1100" s="187"/>
      <c r="RPC1100" s="187"/>
      <c r="RPD1100" s="187"/>
      <c r="RPE1100" s="187"/>
      <c r="RPF1100" s="187"/>
      <c r="RPG1100" s="187"/>
      <c r="RPH1100" s="187"/>
      <c r="RPI1100" s="187"/>
      <c r="RPJ1100" s="187"/>
      <c r="RPK1100" s="187"/>
      <c r="RPL1100" s="187"/>
      <c r="RPM1100" s="187"/>
      <c r="RPN1100" s="187"/>
      <c r="RPO1100" s="187"/>
      <c r="RPP1100" s="187"/>
      <c r="RPQ1100" s="187"/>
      <c r="RPR1100" s="187"/>
      <c r="RPS1100" s="187"/>
      <c r="RPT1100" s="187"/>
      <c r="RPU1100" s="187"/>
      <c r="RPV1100" s="187"/>
      <c r="RPW1100" s="187"/>
      <c r="RPX1100" s="187"/>
      <c r="RPY1100" s="187"/>
      <c r="RPZ1100" s="187"/>
      <c r="RQA1100" s="187"/>
      <c r="RQB1100" s="187"/>
      <c r="RQC1100" s="187"/>
      <c r="RQD1100" s="187"/>
      <c r="RQE1100" s="187"/>
      <c r="RQF1100" s="187"/>
      <c r="RQG1100" s="187"/>
      <c r="RQH1100" s="187"/>
      <c r="RQI1100" s="187"/>
      <c r="RQJ1100" s="187"/>
      <c r="RQK1100" s="187"/>
      <c r="RQL1100" s="187"/>
      <c r="RQM1100" s="187"/>
      <c r="RQN1100" s="187"/>
      <c r="RQO1100" s="187"/>
      <c r="RQP1100" s="187"/>
      <c r="RQQ1100" s="187"/>
      <c r="RQR1100" s="187"/>
      <c r="RQS1100" s="187"/>
      <c r="RQT1100" s="187"/>
      <c r="RQU1100" s="187"/>
      <c r="RQV1100" s="187"/>
      <c r="RQW1100" s="187"/>
      <c r="RQX1100" s="187"/>
      <c r="RQY1100" s="187"/>
      <c r="RQZ1100" s="187"/>
      <c r="RRA1100" s="187"/>
      <c r="RRB1100" s="187"/>
      <c r="RRC1100" s="187"/>
      <c r="RRD1100" s="187"/>
      <c r="RRE1100" s="187"/>
      <c r="RRF1100" s="187"/>
      <c r="RRG1100" s="187"/>
      <c r="RRH1100" s="187"/>
      <c r="RRI1100" s="187"/>
      <c r="RRJ1100" s="187"/>
      <c r="RRK1100" s="187"/>
      <c r="RRL1100" s="187"/>
      <c r="RRM1100" s="187"/>
      <c r="RRN1100" s="187"/>
      <c r="RRO1100" s="187"/>
      <c r="RRP1100" s="187"/>
      <c r="RRQ1100" s="187"/>
      <c r="RRR1100" s="187"/>
      <c r="RRS1100" s="187"/>
      <c r="RRT1100" s="187"/>
      <c r="RRU1100" s="187"/>
      <c r="RRV1100" s="187"/>
      <c r="RRW1100" s="187"/>
      <c r="RRX1100" s="187"/>
      <c r="RRY1100" s="187"/>
      <c r="RRZ1100" s="187"/>
      <c r="RSA1100" s="187"/>
      <c r="RSB1100" s="187"/>
      <c r="RSC1100" s="187"/>
      <c r="RSD1100" s="187"/>
      <c r="RSE1100" s="187"/>
      <c r="RSF1100" s="187"/>
      <c r="RSG1100" s="187"/>
      <c r="RSH1100" s="187"/>
      <c r="RSI1100" s="187"/>
      <c r="RSJ1100" s="187"/>
      <c r="RSK1100" s="187"/>
      <c r="RSL1100" s="187"/>
      <c r="RSM1100" s="187"/>
      <c r="RSN1100" s="187"/>
      <c r="RSO1100" s="187"/>
      <c r="RSP1100" s="187"/>
      <c r="RSQ1100" s="187"/>
      <c r="RSR1100" s="187"/>
      <c r="RSS1100" s="187"/>
      <c r="RST1100" s="187"/>
      <c r="RSU1100" s="187"/>
      <c r="RSV1100" s="187"/>
      <c r="RSW1100" s="187"/>
      <c r="RSX1100" s="187"/>
      <c r="RSY1100" s="187"/>
      <c r="RSZ1100" s="187"/>
      <c r="RTA1100" s="187"/>
      <c r="RTB1100" s="187"/>
      <c r="RTC1100" s="187"/>
      <c r="RTD1100" s="187"/>
      <c r="RTE1100" s="187"/>
      <c r="RTF1100" s="187"/>
      <c r="RTG1100" s="187"/>
      <c r="RTH1100" s="187"/>
      <c r="RTI1100" s="187"/>
      <c r="RTJ1100" s="187"/>
      <c r="RTK1100" s="187"/>
      <c r="RTL1100" s="187"/>
      <c r="RTM1100" s="187"/>
      <c r="RTN1100" s="187"/>
      <c r="RTO1100" s="187"/>
      <c r="RTP1100" s="187"/>
      <c r="RTQ1100" s="187"/>
      <c r="RTR1100" s="187"/>
      <c r="RTS1100" s="187"/>
      <c r="RTT1100" s="187"/>
      <c r="RTU1100" s="187"/>
      <c r="RTV1100" s="187"/>
      <c r="RTW1100" s="187"/>
      <c r="RTX1100" s="187"/>
      <c r="RTY1100" s="187"/>
      <c r="RTZ1100" s="187"/>
      <c r="RUA1100" s="187"/>
      <c r="RUB1100" s="187"/>
      <c r="RUC1100" s="187"/>
      <c r="RUD1100" s="187"/>
      <c r="RUE1100" s="187"/>
      <c r="RUF1100" s="187"/>
      <c r="RUG1100" s="187"/>
      <c r="RUH1100" s="187"/>
      <c r="RUI1100" s="187"/>
      <c r="RUJ1100" s="187"/>
      <c r="RUK1100" s="187"/>
      <c r="RUL1100" s="187"/>
      <c r="RUM1100" s="187"/>
      <c r="RUN1100" s="187"/>
      <c r="RUO1100" s="187"/>
      <c r="RUP1100" s="187"/>
      <c r="RUQ1100" s="187"/>
      <c r="RUR1100" s="187"/>
      <c r="RUS1100" s="187"/>
      <c r="RUT1100" s="187"/>
      <c r="RUU1100" s="187"/>
      <c r="RUV1100" s="187"/>
      <c r="RUW1100" s="187"/>
      <c r="RUX1100" s="187"/>
      <c r="RUY1100" s="187"/>
      <c r="RUZ1100" s="187"/>
      <c r="RVA1100" s="187"/>
      <c r="RVB1100" s="187"/>
      <c r="RVC1100" s="187"/>
      <c r="RVD1100" s="187"/>
      <c r="RVE1100" s="187"/>
      <c r="RVF1100" s="187"/>
      <c r="RVG1100" s="187"/>
      <c r="RVH1100" s="187"/>
      <c r="RVI1100" s="187"/>
      <c r="RVJ1100" s="187"/>
      <c r="RVK1100" s="187"/>
      <c r="RVL1100" s="187"/>
      <c r="RVM1100" s="187"/>
      <c r="RVN1100" s="187"/>
      <c r="RVO1100" s="187"/>
      <c r="RVP1100" s="187"/>
      <c r="RVQ1100" s="187"/>
      <c r="RVR1100" s="187"/>
      <c r="RVS1100" s="187"/>
      <c r="RVT1100" s="187"/>
      <c r="RVU1100" s="187"/>
      <c r="RVV1100" s="187"/>
      <c r="RVW1100" s="187"/>
      <c r="RVX1100" s="187"/>
      <c r="RVY1100" s="187"/>
      <c r="RVZ1100" s="187"/>
      <c r="RWA1100" s="187"/>
      <c r="RWB1100" s="187"/>
      <c r="RWC1100" s="187"/>
      <c r="RWD1100" s="187"/>
      <c r="RWE1100" s="187"/>
      <c r="RWF1100" s="187"/>
      <c r="RWG1100" s="187"/>
      <c r="RWH1100" s="187"/>
      <c r="RWI1100" s="187"/>
      <c r="RWJ1100" s="187"/>
      <c r="RWK1100" s="187"/>
      <c r="RWL1100" s="187"/>
      <c r="RWM1100" s="187"/>
      <c r="RWN1100" s="187"/>
      <c r="RWO1100" s="187"/>
      <c r="RWP1100" s="187"/>
      <c r="RWQ1100" s="187"/>
      <c r="RWR1100" s="187"/>
      <c r="RWS1100" s="187"/>
      <c r="RWT1100" s="187"/>
      <c r="RWU1100" s="187"/>
      <c r="RWV1100" s="187"/>
      <c r="RWW1100" s="187"/>
      <c r="RWX1100" s="187"/>
      <c r="RWY1100" s="187"/>
      <c r="RWZ1100" s="187"/>
      <c r="RXA1100" s="187"/>
      <c r="RXB1100" s="187"/>
      <c r="RXC1100" s="187"/>
      <c r="RXD1100" s="187"/>
      <c r="RXE1100" s="187"/>
      <c r="RXF1100" s="187"/>
      <c r="RXG1100" s="187"/>
      <c r="RXH1100" s="187"/>
      <c r="RXI1100" s="187"/>
      <c r="RXJ1100" s="187"/>
      <c r="RXK1100" s="187"/>
      <c r="RXL1100" s="187"/>
      <c r="RXM1100" s="187"/>
      <c r="RXN1100" s="187"/>
      <c r="RXO1100" s="187"/>
      <c r="RXP1100" s="187"/>
      <c r="RXQ1100" s="187"/>
      <c r="RXR1100" s="187"/>
      <c r="RXS1100" s="187"/>
      <c r="RXT1100" s="187"/>
      <c r="RXU1100" s="187"/>
      <c r="RXV1100" s="187"/>
      <c r="RXW1100" s="187"/>
      <c r="RXX1100" s="187"/>
      <c r="RXY1100" s="187"/>
      <c r="RXZ1100" s="187"/>
      <c r="RYA1100" s="187"/>
      <c r="RYB1100" s="187"/>
      <c r="RYC1100" s="187"/>
      <c r="RYD1100" s="187"/>
      <c r="RYE1100" s="187"/>
      <c r="RYF1100" s="187"/>
      <c r="RYG1100" s="187"/>
      <c r="RYH1100" s="187"/>
      <c r="RYI1100" s="187"/>
      <c r="RYJ1100" s="187"/>
      <c r="RYK1100" s="187"/>
      <c r="RYL1100" s="187"/>
      <c r="RYM1100" s="187"/>
      <c r="RYN1100" s="187"/>
      <c r="RYO1100" s="187"/>
      <c r="RYP1100" s="187"/>
      <c r="RYQ1100" s="187"/>
      <c r="RYR1100" s="187"/>
      <c r="RYS1100" s="187"/>
      <c r="RYT1100" s="187"/>
      <c r="RYU1100" s="187"/>
      <c r="RYV1100" s="187"/>
      <c r="RYW1100" s="187"/>
      <c r="RYX1100" s="187"/>
      <c r="RYY1100" s="187"/>
      <c r="RYZ1100" s="187"/>
      <c r="RZA1100" s="187"/>
      <c r="RZB1100" s="187"/>
      <c r="RZC1100" s="187"/>
      <c r="RZD1100" s="187"/>
      <c r="RZE1100" s="187"/>
      <c r="RZF1100" s="187"/>
      <c r="RZG1100" s="187"/>
      <c r="RZH1100" s="187"/>
      <c r="RZI1100" s="187"/>
      <c r="RZJ1100" s="187"/>
      <c r="RZK1100" s="187"/>
      <c r="RZL1100" s="187"/>
      <c r="RZM1100" s="187"/>
      <c r="RZN1100" s="187"/>
      <c r="RZO1100" s="187"/>
      <c r="RZP1100" s="187"/>
      <c r="RZQ1100" s="187"/>
      <c r="RZR1100" s="187"/>
      <c r="RZS1100" s="187"/>
      <c r="RZT1100" s="187"/>
      <c r="RZU1100" s="187"/>
      <c r="RZV1100" s="187"/>
      <c r="RZW1100" s="187"/>
      <c r="RZX1100" s="187"/>
      <c r="RZY1100" s="187"/>
      <c r="RZZ1100" s="187"/>
      <c r="SAA1100" s="187"/>
      <c r="SAB1100" s="187"/>
      <c r="SAC1100" s="187"/>
      <c r="SAD1100" s="187"/>
      <c r="SAE1100" s="187"/>
      <c r="SAF1100" s="187"/>
      <c r="SAG1100" s="187"/>
      <c r="SAH1100" s="187"/>
      <c r="SAI1100" s="187"/>
      <c r="SAJ1100" s="187"/>
      <c r="SAK1100" s="187"/>
      <c r="SAL1100" s="187"/>
      <c r="SAM1100" s="187"/>
      <c r="SAN1100" s="187"/>
      <c r="SAO1100" s="187"/>
      <c r="SAP1100" s="187"/>
      <c r="SAQ1100" s="187"/>
      <c r="SAR1100" s="187"/>
      <c r="SAS1100" s="187"/>
      <c r="SAT1100" s="187"/>
      <c r="SAU1100" s="187"/>
      <c r="SAV1100" s="187"/>
      <c r="SAW1100" s="187"/>
      <c r="SAX1100" s="187"/>
      <c r="SAY1100" s="187"/>
      <c r="SAZ1100" s="187"/>
      <c r="SBA1100" s="187"/>
      <c r="SBB1100" s="187"/>
      <c r="SBC1100" s="187"/>
      <c r="SBD1100" s="187"/>
      <c r="SBE1100" s="187"/>
      <c r="SBF1100" s="187"/>
      <c r="SBG1100" s="187"/>
      <c r="SBH1100" s="187"/>
      <c r="SBI1100" s="187"/>
      <c r="SBJ1100" s="187"/>
      <c r="SBK1100" s="187"/>
      <c r="SBL1100" s="187"/>
      <c r="SBM1100" s="187"/>
      <c r="SBN1100" s="187"/>
      <c r="SBO1100" s="187"/>
      <c r="SBP1100" s="187"/>
      <c r="SBQ1100" s="187"/>
      <c r="SBR1100" s="187"/>
      <c r="SBS1100" s="187"/>
      <c r="SBT1100" s="187"/>
      <c r="SBU1100" s="187"/>
      <c r="SBV1100" s="187"/>
      <c r="SBW1100" s="187"/>
      <c r="SBX1100" s="187"/>
      <c r="SBY1100" s="187"/>
      <c r="SBZ1100" s="187"/>
      <c r="SCA1100" s="187"/>
      <c r="SCB1100" s="187"/>
      <c r="SCC1100" s="187"/>
      <c r="SCD1100" s="187"/>
      <c r="SCE1100" s="187"/>
      <c r="SCF1100" s="187"/>
      <c r="SCG1100" s="187"/>
      <c r="SCH1100" s="187"/>
      <c r="SCI1100" s="187"/>
      <c r="SCJ1100" s="187"/>
      <c r="SCK1100" s="187"/>
      <c r="SCL1100" s="187"/>
      <c r="SCM1100" s="187"/>
      <c r="SCN1100" s="187"/>
      <c r="SCO1100" s="187"/>
      <c r="SCP1100" s="187"/>
      <c r="SCQ1100" s="187"/>
      <c r="SCR1100" s="187"/>
      <c r="SCS1100" s="187"/>
      <c r="SCT1100" s="187"/>
      <c r="SCU1100" s="187"/>
      <c r="SCV1100" s="187"/>
      <c r="SCW1100" s="187"/>
      <c r="SCX1100" s="187"/>
      <c r="SCY1100" s="187"/>
      <c r="SCZ1100" s="187"/>
      <c r="SDA1100" s="187"/>
      <c r="SDB1100" s="187"/>
      <c r="SDC1100" s="187"/>
      <c r="SDD1100" s="187"/>
      <c r="SDE1100" s="187"/>
      <c r="SDF1100" s="187"/>
      <c r="SDG1100" s="187"/>
      <c r="SDH1100" s="187"/>
      <c r="SDI1100" s="187"/>
      <c r="SDJ1100" s="187"/>
      <c r="SDK1100" s="187"/>
      <c r="SDL1100" s="187"/>
      <c r="SDM1100" s="187"/>
      <c r="SDN1100" s="187"/>
      <c r="SDO1100" s="187"/>
      <c r="SDP1100" s="187"/>
      <c r="SDQ1100" s="187"/>
      <c r="SDR1100" s="187"/>
      <c r="SDS1100" s="187"/>
      <c r="SDT1100" s="187"/>
      <c r="SDU1100" s="187"/>
      <c r="SDV1100" s="187"/>
      <c r="SDW1100" s="187"/>
      <c r="SDX1100" s="187"/>
      <c r="SDY1100" s="187"/>
      <c r="SDZ1100" s="187"/>
      <c r="SEA1100" s="187"/>
      <c r="SEB1100" s="187"/>
      <c r="SEC1100" s="187"/>
      <c r="SED1100" s="187"/>
      <c r="SEE1100" s="187"/>
      <c r="SEF1100" s="187"/>
      <c r="SEG1100" s="187"/>
      <c r="SEH1100" s="187"/>
      <c r="SEI1100" s="187"/>
      <c r="SEJ1100" s="187"/>
      <c r="SEK1100" s="187"/>
      <c r="SEL1100" s="187"/>
      <c r="SEM1100" s="187"/>
      <c r="SEN1100" s="187"/>
      <c r="SEO1100" s="187"/>
      <c r="SEP1100" s="187"/>
      <c r="SEQ1100" s="187"/>
      <c r="SER1100" s="187"/>
      <c r="SES1100" s="187"/>
      <c r="SET1100" s="187"/>
      <c r="SEU1100" s="187"/>
      <c r="SEV1100" s="187"/>
      <c r="SEW1100" s="187"/>
      <c r="SEX1100" s="187"/>
      <c r="SEY1100" s="187"/>
      <c r="SEZ1100" s="187"/>
      <c r="SFA1100" s="187"/>
      <c r="SFB1100" s="187"/>
      <c r="SFC1100" s="187"/>
      <c r="SFD1100" s="187"/>
      <c r="SFE1100" s="187"/>
      <c r="SFF1100" s="187"/>
      <c r="SFG1100" s="187"/>
      <c r="SFH1100" s="187"/>
      <c r="SFI1100" s="187"/>
      <c r="SFJ1100" s="187"/>
      <c r="SFK1100" s="187"/>
      <c r="SFL1100" s="187"/>
      <c r="SFM1100" s="187"/>
      <c r="SFN1100" s="187"/>
      <c r="SFO1100" s="187"/>
      <c r="SFP1100" s="187"/>
      <c r="SFQ1100" s="187"/>
      <c r="SFR1100" s="187"/>
      <c r="SFS1100" s="187"/>
      <c r="SFT1100" s="187"/>
      <c r="SFU1100" s="187"/>
      <c r="SFV1100" s="187"/>
      <c r="SFW1100" s="187"/>
      <c r="SFX1100" s="187"/>
      <c r="SFY1100" s="187"/>
      <c r="SFZ1100" s="187"/>
      <c r="SGA1100" s="187"/>
      <c r="SGB1100" s="187"/>
      <c r="SGC1100" s="187"/>
      <c r="SGD1100" s="187"/>
      <c r="SGE1100" s="187"/>
      <c r="SGF1100" s="187"/>
      <c r="SGG1100" s="187"/>
      <c r="SGH1100" s="187"/>
      <c r="SGI1100" s="187"/>
      <c r="SGJ1100" s="187"/>
      <c r="SGK1100" s="187"/>
      <c r="SGL1100" s="187"/>
      <c r="SGM1100" s="187"/>
      <c r="SGN1100" s="187"/>
      <c r="SGO1100" s="187"/>
      <c r="SGP1100" s="187"/>
      <c r="SGQ1100" s="187"/>
      <c r="SGR1100" s="187"/>
      <c r="SGS1100" s="187"/>
      <c r="SGT1100" s="187"/>
      <c r="SGU1100" s="187"/>
      <c r="SGV1100" s="187"/>
      <c r="SGW1100" s="187"/>
      <c r="SGX1100" s="187"/>
      <c r="SGY1100" s="187"/>
      <c r="SGZ1100" s="187"/>
      <c r="SHA1100" s="187"/>
      <c r="SHB1100" s="187"/>
      <c r="SHC1100" s="187"/>
      <c r="SHD1100" s="187"/>
      <c r="SHE1100" s="187"/>
      <c r="SHF1100" s="187"/>
      <c r="SHG1100" s="187"/>
      <c r="SHH1100" s="187"/>
      <c r="SHI1100" s="187"/>
      <c r="SHJ1100" s="187"/>
      <c r="SHK1100" s="187"/>
      <c r="SHL1100" s="187"/>
      <c r="SHM1100" s="187"/>
      <c r="SHN1100" s="187"/>
      <c r="SHO1100" s="187"/>
      <c r="SHP1100" s="187"/>
      <c r="SHQ1100" s="187"/>
      <c r="SHR1100" s="187"/>
      <c r="SHS1100" s="187"/>
      <c r="SHT1100" s="187"/>
      <c r="SHU1100" s="187"/>
      <c r="SHV1100" s="187"/>
      <c r="SHW1100" s="187"/>
      <c r="SHX1100" s="187"/>
      <c r="SHY1100" s="187"/>
      <c r="SHZ1100" s="187"/>
      <c r="SIA1100" s="187"/>
      <c r="SIB1100" s="187"/>
      <c r="SIC1100" s="187"/>
      <c r="SID1100" s="187"/>
      <c r="SIE1100" s="187"/>
      <c r="SIF1100" s="187"/>
      <c r="SIG1100" s="187"/>
      <c r="SIH1100" s="187"/>
      <c r="SII1100" s="187"/>
      <c r="SIJ1100" s="187"/>
      <c r="SIK1100" s="187"/>
      <c r="SIL1100" s="187"/>
      <c r="SIM1100" s="187"/>
      <c r="SIN1100" s="187"/>
      <c r="SIO1100" s="187"/>
      <c r="SIP1100" s="187"/>
      <c r="SIQ1100" s="187"/>
      <c r="SIR1100" s="187"/>
      <c r="SIS1100" s="187"/>
      <c r="SIT1100" s="187"/>
      <c r="SIU1100" s="187"/>
      <c r="SIV1100" s="187"/>
      <c r="SIW1100" s="187"/>
      <c r="SIX1100" s="187"/>
      <c r="SIY1100" s="187"/>
      <c r="SIZ1100" s="187"/>
      <c r="SJA1100" s="187"/>
      <c r="SJB1100" s="187"/>
      <c r="SJC1100" s="187"/>
      <c r="SJD1100" s="187"/>
      <c r="SJE1100" s="187"/>
      <c r="SJF1100" s="187"/>
      <c r="SJG1100" s="187"/>
      <c r="SJH1100" s="187"/>
      <c r="SJI1100" s="187"/>
      <c r="SJJ1100" s="187"/>
      <c r="SJK1100" s="187"/>
      <c r="SJL1100" s="187"/>
      <c r="SJM1100" s="187"/>
      <c r="SJN1100" s="187"/>
      <c r="SJO1100" s="187"/>
      <c r="SJP1100" s="187"/>
      <c r="SJQ1100" s="187"/>
      <c r="SJR1100" s="187"/>
      <c r="SJS1100" s="187"/>
      <c r="SJT1100" s="187"/>
      <c r="SJU1100" s="187"/>
      <c r="SJV1100" s="187"/>
      <c r="SJW1100" s="187"/>
      <c r="SJX1100" s="187"/>
      <c r="SJY1100" s="187"/>
      <c r="SJZ1100" s="187"/>
      <c r="SKA1100" s="187"/>
      <c r="SKB1100" s="187"/>
      <c r="SKC1100" s="187"/>
      <c r="SKD1100" s="187"/>
      <c r="SKE1100" s="187"/>
      <c r="SKF1100" s="187"/>
      <c r="SKG1100" s="187"/>
      <c r="SKH1100" s="187"/>
      <c r="SKI1100" s="187"/>
      <c r="SKJ1100" s="187"/>
      <c r="SKK1100" s="187"/>
      <c r="SKL1100" s="187"/>
      <c r="SKM1100" s="187"/>
      <c r="SKN1100" s="187"/>
      <c r="SKO1100" s="187"/>
      <c r="SKP1100" s="187"/>
      <c r="SKQ1100" s="187"/>
      <c r="SKR1100" s="187"/>
      <c r="SKS1100" s="187"/>
      <c r="SKT1100" s="187"/>
      <c r="SKU1100" s="187"/>
      <c r="SKV1100" s="187"/>
      <c r="SKW1100" s="187"/>
      <c r="SKX1100" s="187"/>
      <c r="SKY1100" s="187"/>
      <c r="SKZ1100" s="187"/>
      <c r="SLA1100" s="187"/>
      <c r="SLB1100" s="187"/>
      <c r="SLC1100" s="187"/>
      <c r="SLD1100" s="187"/>
      <c r="SLE1100" s="187"/>
      <c r="SLF1100" s="187"/>
      <c r="SLG1100" s="187"/>
      <c r="SLH1100" s="187"/>
      <c r="SLI1100" s="187"/>
      <c r="SLJ1100" s="187"/>
      <c r="SLK1100" s="187"/>
      <c r="SLL1100" s="187"/>
      <c r="SLM1100" s="187"/>
      <c r="SLN1100" s="187"/>
      <c r="SLO1100" s="187"/>
      <c r="SLP1100" s="187"/>
      <c r="SLQ1100" s="187"/>
      <c r="SLR1100" s="187"/>
      <c r="SLS1100" s="187"/>
      <c r="SLT1100" s="187"/>
      <c r="SLU1100" s="187"/>
      <c r="SLV1100" s="187"/>
      <c r="SLW1100" s="187"/>
      <c r="SLX1100" s="187"/>
      <c r="SLY1100" s="187"/>
      <c r="SLZ1100" s="187"/>
      <c r="SMA1100" s="187"/>
      <c r="SMB1100" s="187"/>
      <c r="SMC1100" s="187"/>
      <c r="SMD1100" s="187"/>
      <c r="SME1100" s="187"/>
      <c r="SMF1100" s="187"/>
      <c r="SMG1100" s="187"/>
      <c r="SMH1100" s="187"/>
      <c r="SMI1100" s="187"/>
      <c r="SMJ1100" s="187"/>
      <c r="SMK1100" s="187"/>
      <c r="SML1100" s="187"/>
      <c r="SMM1100" s="187"/>
      <c r="SMN1100" s="187"/>
      <c r="SMO1100" s="187"/>
      <c r="SMP1100" s="187"/>
      <c r="SMQ1100" s="187"/>
      <c r="SMR1100" s="187"/>
      <c r="SMS1100" s="187"/>
      <c r="SMT1100" s="187"/>
      <c r="SMU1100" s="187"/>
      <c r="SMV1100" s="187"/>
      <c r="SMW1100" s="187"/>
      <c r="SMX1100" s="187"/>
      <c r="SMY1100" s="187"/>
      <c r="SMZ1100" s="187"/>
      <c r="SNA1100" s="187"/>
      <c r="SNB1100" s="187"/>
      <c r="SNC1100" s="187"/>
      <c r="SND1100" s="187"/>
      <c r="SNE1100" s="187"/>
      <c r="SNF1100" s="187"/>
      <c r="SNG1100" s="187"/>
      <c r="SNH1100" s="187"/>
      <c r="SNI1100" s="187"/>
      <c r="SNJ1100" s="187"/>
      <c r="SNK1100" s="187"/>
      <c r="SNL1100" s="187"/>
      <c r="SNM1100" s="187"/>
      <c r="SNN1100" s="187"/>
      <c r="SNO1100" s="187"/>
      <c r="SNP1100" s="187"/>
      <c r="SNQ1100" s="187"/>
      <c r="SNR1100" s="187"/>
      <c r="SNS1100" s="187"/>
      <c r="SNT1100" s="187"/>
      <c r="SNU1100" s="187"/>
      <c r="SNV1100" s="187"/>
      <c r="SNW1100" s="187"/>
      <c r="SNX1100" s="187"/>
      <c r="SNY1100" s="187"/>
      <c r="SNZ1100" s="187"/>
      <c r="SOA1100" s="187"/>
      <c r="SOB1100" s="187"/>
      <c r="SOC1100" s="187"/>
      <c r="SOD1100" s="187"/>
      <c r="SOE1100" s="187"/>
      <c r="SOF1100" s="187"/>
      <c r="SOG1100" s="187"/>
      <c r="SOH1100" s="187"/>
      <c r="SOI1100" s="187"/>
      <c r="SOJ1100" s="187"/>
      <c r="SOK1100" s="187"/>
      <c r="SOL1100" s="187"/>
      <c r="SOM1100" s="187"/>
      <c r="SON1100" s="187"/>
      <c r="SOO1100" s="187"/>
      <c r="SOP1100" s="187"/>
      <c r="SOQ1100" s="187"/>
      <c r="SOR1100" s="187"/>
      <c r="SOS1100" s="187"/>
      <c r="SOT1100" s="187"/>
      <c r="SOU1100" s="187"/>
      <c r="SOV1100" s="187"/>
      <c r="SOW1100" s="187"/>
      <c r="SOX1100" s="187"/>
      <c r="SOY1100" s="187"/>
      <c r="SOZ1100" s="187"/>
      <c r="SPA1100" s="187"/>
      <c r="SPB1100" s="187"/>
      <c r="SPC1100" s="187"/>
      <c r="SPD1100" s="187"/>
      <c r="SPE1100" s="187"/>
      <c r="SPF1100" s="187"/>
      <c r="SPG1100" s="187"/>
      <c r="SPH1100" s="187"/>
      <c r="SPI1100" s="187"/>
      <c r="SPJ1100" s="187"/>
      <c r="SPK1100" s="187"/>
      <c r="SPL1100" s="187"/>
      <c r="SPM1100" s="187"/>
      <c r="SPN1100" s="187"/>
      <c r="SPO1100" s="187"/>
      <c r="SPP1100" s="187"/>
      <c r="SPQ1100" s="187"/>
      <c r="SPR1100" s="187"/>
      <c r="SPS1100" s="187"/>
      <c r="SPT1100" s="187"/>
      <c r="SPU1100" s="187"/>
      <c r="SPV1100" s="187"/>
      <c r="SPW1100" s="187"/>
      <c r="SPX1100" s="187"/>
      <c r="SPY1100" s="187"/>
      <c r="SPZ1100" s="187"/>
      <c r="SQA1100" s="187"/>
      <c r="SQB1100" s="187"/>
      <c r="SQC1100" s="187"/>
      <c r="SQD1100" s="187"/>
      <c r="SQE1100" s="187"/>
      <c r="SQF1100" s="187"/>
      <c r="SQG1100" s="187"/>
      <c r="SQH1100" s="187"/>
      <c r="SQI1100" s="187"/>
      <c r="SQJ1100" s="187"/>
      <c r="SQK1100" s="187"/>
      <c r="SQL1100" s="187"/>
      <c r="SQM1100" s="187"/>
      <c r="SQN1100" s="187"/>
      <c r="SQO1100" s="187"/>
      <c r="SQP1100" s="187"/>
      <c r="SQQ1100" s="187"/>
      <c r="SQR1100" s="187"/>
      <c r="SQS1100" s="187"/>
      <c r="SQT1100" s="187"/>
      <c r="SQU1100" s="187"/>
      <c r="SQV1100" s="187"/>
      <c r="SQW1100" s="187"/>
      <c r="SQX1100" s="187"/>
      <c r="SQY1100" s="187"/>
      <c r="SQZ1100" s="187"/>
      <c r="SRA1100" s="187"/>
      <c r="SRB1100" s="187"/>
      <c r="SRC1100" s="187"/>
      <c r="SRD1100" s="187"/>
      <c r="SRE1100" s="187"/>
      <c r="SRF1100" s="187"/>
      <c r="SRG1100" s="187"/>
      <c r="SRH1100" s="187"/>
      <c r="SRI1100" s="187"/>
      <c r="SRJ1100" s="187"/>
      <c r="SRK1100" s="187"/>
      <c r="SRL1100" s="187"/>
      <c r="SRM1100" s="187"/>
      <c r="SRN1100" s="187"/>
      <c r="SRO1100" s="187"/>
      <c r="SRP1100" s="187"/>
      <c r="SRQ1100" s="187"/>
      <c r="SRR1100" s="187"/>
      <c r="SRS1100" s="187"/>
      <c r="SRT1100" s="187"/>
      <c r="SRU1100" s="187"/>
      <c r="SRV1100" s="187"/>
      <c r="SRW1100" s="187"/>
      <c r="SRX1100" s="187"/>
      <c r="SRY1100" s="187"/>
      <c r="SRZ1100" s="187"/>
      <c r="SSA1100" s="187"/>
      <c r="SSB1100" s="187"/>
      <c r="SSC1100" s="187"/>
      <c r="SSD1100" s="187"/>
      <c r="SSE1100" s="187"/>
      <c r="SSF1100" s="187"/>
      <c r="SSG1100" s="187"/>
      <c r="SSH1100" s="187"/>
      <c r="SSI1100" s="187"/>
      <c r="SSJ1100" s="187"/>
      <c r="SSK1100" s="187"/>
      <c r="SSL1100" s="187"/>
      <c r="SSM1100" s="187"/>
      <c r="SSN1100" s="187"/>
      <c r="SSO1100" s="187"/>
      <c r="SSP1100" s="187"/>
      <c r="SSQ1100" s="187"/>
      <c r="SSR1100" s="187"/>
      <c r="SSS1100" s="187"/>
      <c r="SST1100" s="187"/>
      <c r="SSU1100" s="187"/>
      <c r="SSV1100" s="187"/>
      <c r="SSW1100" s="187"/>
      <c r="SSX1100" s="187"/>
      <c r="SSY1100" s="187"/>
      <c r="SSZ1100" s="187"/>
      <c r="STA1100" s="187"/>
      <c r="STB1100" s="187"/>
      <c r="STC1100" s="187"/>
      <c r="STD1100" s="187"/>
      <c r="STE1100" s="187"/>
      <c r="STF1100" s="187"/>
      <c r="STG1100" s="187"/>
      <c r="STH1100" s="187"/>
      <c r="STI1100" s="187"/>
      <c r="STJ1100" s="187"/>
      <c r="STK1100" s="187"/>
      <c r="STL1100" s="187"/>
      <c r="STM1100" s="187"/>
      <c r="STN1100" s="187"/>
      <c r="STO1100" s="187"/>
      <c r="STP1100" s="187"/>
      <c r="STQ1100" s="187"/>
      <c r="STR1100" s="187"/>
      <c r="STS1100" s="187"/>
      <c r="STT1100" s="187"/>
      <c r="STU1100" s="187"/>
      <c r="STV1100" s="187"/>
      <c r="STW1100" s="187"/>
      <c r="STX1100" s="187"/>
      <c r="STY1100" s="187"/>
      <c r="STZ1100" s="187"/>
      <c r="SUA1100" s="187"/>
      <c r="SUB1100" s="187"/>
      <c r="SUC1100" s="187"/>
      <c r="SUD1100" s="187"/>
      <c r="SUE1100" s="187"/>
      <c r="SUF1100" s="187"/>
      <c r="SUG1100" s="187"/>
      <c r="SUH1100" s="187"/>
      <c r="SUI1100" s="187"/>
      <c r="SUJ1100" s="187"/>
      <c r="SUK1100" s="187"/>
      <c r="SUL1100" s="187"/>
      <c r="SUM1100" s="187"/>
      <c r="SUN1100" s="187"/>
      <c r="SUO1100" s="187"/>
      <c r="SUP1100" s="187"/>
      <c r="SUQ1100" s="187"/>
      <c r="SUR1100" s="187"/>
      <c r="SUS1100" s="187"/>
      <c r="SUT1100" s="187"/>
      <c r="SUU1100" s="187"/>
      <c r="SUV1100" s="187"/>
      <c r="SUW1100" s="187"/>
      <c r="SUX1100" s="187"/>
      <c r="SUY1100" s="187"/>
      <c r="SUZ1100" s="187"/>
      <c r="SVA1100" s="187"/>
      <c r="SVB1100" s="187"/>
      <c r="SVC1100" s="187"/>
      <c r="SVD1100" s="187"/>
      <c r="SVE1100" s="187"/>
      <c r="SVF1100" s="187"/>
      <c r="SVG1100" s="187"/>
      <c r="SVH1100" s="187"/>
      <c r="SVI1100" s="187"/>
      <c r="SVJ1100" s="187"/>
      <c r="SVK1100" s="187"/>
      <c r="SVL1100" s="187"/>
      <c r="SVM1100" s="187"/>
      <c r="SVN1100" s="187"/>
      <c r="SVO1100" s="187"/>
      <c r="SVP1100" s="187"/>
      <c r="SVQ1100" s="187"/>
      <c r="SVR1100" s="187"/>
      <c r="SVS1100" s="187"/>
      <c r="SVT1100" s="187"/>
      <c r="SVU1100" s="187"/>
      <c r="SVV1100" s="187"/>
      <c r="SVW1100" s="187"/>
      <c r="SVX1100" s="187"/>
      <c r="SVY1100" s="187"/>
      <c r="SVZ1100" s="187"/>
      <c r="SWA1100" s="187"/>
      <c r="SWB1100" s="187"/>
      <c r="SWC1100" s="187"/>
      <c r="SWD1100" s="187"/>
      <c r="SWE1100" s="187"/>
      <c r="SWF1100" s="187"/>
      <c r="SWG1100" s="187"/>
      <c r="SWH1100" s="187"/>
      <c r="SWI1100" s="187"/>
      <c r="SWJ1100" s="187"/>
      <c r="SWK1100" s="187"/>
      <c r="SWL1100" s="187"/>
      <c r="SWM1100" s="187"/>
      <c r="SWN1100" s="187"/>
      <c r="SWO1100" s="187"/>
      <c r="SWP1100" s="187"/>
      <c r="SWQ1100" s="187"/>
      <c r="SWR1100" s="187"/>
      <c r="SWS1100" s="187"/>
      <c r="SWT1100" s="187"/>
      <c r="SWU1100" s="187"/>
      <c r="SWV1100" s="187"/>
      <c r="SWW1100" s="187"/>
      <c r="SWX1100" s="187"/>
      <c r="SWY1100" s="187"/>
      <c r="SWZ1100" s="187"/>
      <c r="SXA1100" s="187"/>
      <c r="SXB1100" s="187"/>
      <c r="SXC1100" s="187"/>
      <c r="SXD1100" s="187"/>
      <c r="SXE1100" s="187"/>
      <c r="SXF1100" s="187"/>
      <c r="SXG1100" s="187"/>
      <c r="SXH1100" s="187"/>
      <c r="SXI1100" s="187"/>
      <c r="SXJ1100" s="187"/>
      <c r="SXK1100" s="187"/>
      <c r="SXL1100" s="187"/>
      <c r="SXM1100" s="187"/>
      <c r="SXN1100" s="187"/>
      <c r="SXO1100" s="187"/>
      <c r="SXP1100" s="187"/>
      <c r="SXQ1100" s="187"/>
      <c r="SXR1100" s="187"/>
      <c r="SXS1100" s="187"/>
      <c r="SXT1100" s="187"/>
      <c r="SXU1100" s="187"/>
      <c r="SXV1100" s="187"/>
      <c r="SXW1100" s="187"/>
      <c r="SXX1100" s="187"/>
      <c r="SXY1100" s="187"/>
      <c r="SXZ1100" s="187"/>
      <c r="SYA1100" s="187"/>
      <c r="SYB1100" s="187"/>
      <c r="SYC1100" s="187"/>
      <c r="SYD1100" s="187"/>
      <c r="SYE1100" s="187"/>
      <c r="SYF1100" s="187"/>
      <c r="SYG1100" s="187"/>
      <c r="SYH1100" s="187"/>
      <c r="SYI1100" s="187"/>
      <c r="SYJ1100" s="187"/>
      <c r="SYK1100" s="187"/>
      <c r="SYL1100" s="187"/>
      <c r="SYM1100" s="187"/>
      <c r="SYN1100" s="187"/>
      <c r="SYO1100" s="187"/>
      <c r="SYP1100" s="187"/>
      <c r="SYQ1100" s="187"/>
      <c r="SYR1100" s="187"/>
      <c r="SYS1100" s="187"/>
      <c r="SYT1100" s="187"/>
      <c r="SYU1100" s="187"/>
      <c r="SYV1100" s="187"/>
      <c r="SYW1100" s="187"/>
      <c r="SYX1100" s="187"/>
      <c r="SYY1100" s="187"/>
      <c r="SYZ1100" s="187"/>
      <c r="SZA1100" s="187"/>
      <c r="SZB1100" s="187"/>
      <c r="SZC1100" s="187"/>
      <c r="SZD1100" s="187"/>
      <c r="SZE1100" s="187"/>
      <c r="SZF1100" s="187"/>
      <c r="SZG1100" s="187"/>
      <c r="SZH1100" s="187"/>
      <c r="SZI1100" s="187"/>
      <c r="SZJ1100" s="187"/>
      <c r="SZK1100" s="187"/>
      <c r="SZL1100" s="187"/>
      <c r="SZM1100" s="187"/>
      <c r="SZN1100" s="187"/>
      <c r="SZO1100" s="187"/>
      <c r="SZP1100" s="187"/>
      <c r="SZQ1100" s="187"/>
      <c r="SZR1100" s="187"/>
      <c r="SZS1100" s="187"/>
      <c r="SZT1100" s="187"/>
      <c r="SZU1100" s="187"/>
      <c r="SZV1100" s="187"/>
      <c r="SZW1100" s="187"/>
      <c r="SZX1100" s="187"/>
      <c r="SZY1100" s="187"/>
      <c r="SZZ1100" s="187"/>
      <c r="TAA1100" s="187"/>
      <c r="TAB1100" s="187"/>
      <c r="TAC1100" s="187"/>
      <c r="TAD1100" s="187"/>
      <c r="TAE1100" s="187"/>
      <c r="TAF1100" s="187"/>
      <c r="TAG1100" s="187"/>
      <c r="TAH1100" s="187"/>
      <c r="TAI1100" s="187"/>
      <c r="TAJ1100" s="187"/>
      <c r="TAK1100" s="187"/>
      <c r="TAL1100" s="187"/>
      <c r="TAM1100" s="187"/>
      <c r="TAN1100" s="187"/>
      <c r="TAO1100" s="187"/>
      <c r="TAP1100" s="187"/>
      <c r="TAQ1100" s="187"/>
      <c r="TAR1100" s="187"/>
      <c r="TAS1100" s="187"/>
      <c r="TAT1100" s="187"/>
      <c r="TAU1100" s="187"/>
      <c r="TAV1100" s="187"/>
      <c r="TAW1100" s="187"/>
      <c r="TAX1100" s="187"/>
      <c r="TAY1100" s="187"/>
      <c r="TAZ1100" s="187"/>
      <c r="TBA1100" s="187"/>
      <c r="TBB1100" s="187"/>
      <c r="TBC1100" s="187"/>
      <c r="TBD1100" s="187"/>
      <c r="TBE1100" s="187"/>
      <c r="TBF1100" s="187"/>
      <c r="TBG1100" s="187"/>
      <c r="TBH1100" s="187"/>
      <c r="TBI1100" s="187"/>
      <c r="TBJ1100" s="187"/>
      <c r="TBK1100" s="187"/>
      <c r="TBL1100" s="187"/>
      <c r="TBM1100" s="187"/>
      <c r="TBN1100" s="187"/>
      <c r="TBO1100" s="187"/>
      <c r="TBP1100" s="187"/>
      <c r="TBQ1100" s="187"/>
      <c r="TBR1100" s="187"/>
      <c r="TBS1100" s="187"/>
      <c r="TBT1100" s="187"/>
      <c r="TBU1100" s="187"/>
      <c r="TBV1100" s="187"/>
      <c r="TBW1100" s="187"/>
      <c r="TBX1100" s="187"/>
      <c r="TBY1100" s="187"/>
      <c r="TBZ1100" s="187"/>
      <c r="TCA1100" s="187"/>
      <c r="TCB1100" s="187"/>
      <c r="TCC1100" s="187"/>
      <c r="TCD1100" s="187"/>
      <c r="TCE1100" s="187"/>
      <c r="TCF1100" s="187"/>
      <c r="TCG1100" s="187"/>
      <c r="TCH1100" s="187"/>
      <c r="TCI1100" s="187"/>
      <c r="TCJ1100" s="187"/>
      <c r="TCK1100" s="187"/>
      <c r="TCL1100" s="187"/>
      <c r="TCM1100" s="187"/>
      <c r="TCN1100" s="187"/>
      <c r="TCO1100" s="187"/>
      <c r="TCP1100" s="187"/>
      <c r="TCQ1100" s="187"/>
      <c r="TCR1100" s="187"/>
      <c r="TCS1100" s="187"/>
      <c r="TCT1100" s="187"/>
      <c r="TCU1100" s="187"/>
      <c r="TCV1100" s="187"/>
      <c r="TCW1100" s="187"/>
      <c r="TCX1100" s="187"/>
      <c r="TCY1100" s="187"/>
      <c r="TCZ1100" s="187"/>
      <c r="TDA1100" s="187"/>
      <c r="TDB1100" s="187"/>
      <c r="TDC1100" s="187"/>
      <c r="TDD1100" s="187"/>
      <c r="TDE1100" s="187"/>
      <c r="TDF1100" s="187"/>
      <c r="TDG1100" s="187"/>
      <c r="TDH1100" s="187"/>
      <c r="TDI1100" s="187"/>
      <c r="TDJ1100" s="187"/>
      <c r="TDK1100" s="187"/>
      <c r="TDL1100" s="187"/>
      <c r="TDM1100" s="187"/>
      <c r="TDN1100" s="187"/>
      <c r="TDO1100" s="187"/>
      <c r="TDP1100" s="187"/>
      <c r="TDQ1100" s="187"/>
      <c r="TDR1100" s="187"/>
      <c r="TDS1100" s="187"/>
      <c r="TDT1100" s="187"/>
      <c r="TDU1100" s="187"/>
      <c r="TDV1100" s="187"/>
      <c r="TDW1100" s="187"/>
      <c r="TDX1100" s="187"/>
      <c r="TDY1100" s="187"/>
      <c r="TDZ1100" s="187"/>
      <c r="TEA1100" s="187"/>
      <c r="TEB1100" s="187"/>
      <c r="TEC1100" s="187"/>
      <c r="TED1100" s="187"/>
      <c r="TEE1100" s="187"/>
      <c r="TEF1100" s="187"/>
      <c r="TEG1100" s="187"/>
      <c r="TEH1100" s="187"/>
      <c r="TEI1100" s="187"/>
      <c r="TEJ1100" s="187"/>
      <c r="TEK1100" s="187"/>
      <c r="TEL1100" s="187"/>
      <c r="TEM1100" s="187"/>
      <c r="TEN1100" s="187"/>
      <c r="TEO1100" s="187"/>
      <c r="TEP1100" s="187"/>
      <c r="TEQ1100" s="187"/>
      <c r="TER1100" s="187"/>
      <c r="TES1100" s="187"/>
      <c r="TET1100" s="187"/>
      <c r="TEU1100" s="187"/>
      <c r="TEV1100" s="187"/>
      <c r="TEW1100" s="187"/>
      <c r="TEX1100" s="187"/>
      <c r="TEY1100" s="187"/>
      <c r="TEZ1100" s="187"/>
      <c r="TFA1100" s="187"/>
      <c r="TFB1100" s="187"/>
      <c r="TFC1100" s="187"/>
      <c r="TFD1100" s="187"/>
      <c r="TFE1100" s="187"/>
      <c r="TFF1100" s="187"/>
      <c r="TFG1100" s="187"/>
      <c r="TFH1100" s="187"/>
      <c r="TFI1100" s="187"/>
      <c r="TFJ1100" s="187"/>
      <c r="TFK1100" s="187"/>
      <c r="TFL1100" s="187"/>
      <c r="TFM1100" s="187"/>
      <c r="TFN1100" s="187"/>
      <c r="TFO1100" s="187"/>
      <c r="TFP1100" s="187"/>
      <c r="TFQ1100" s="187"/>
      <c r="TFR1100" s="187"/>
      <c r="TFS1100" s="187"/>
      <c r="TFT1100" s="187"/>
      <c r="TFU1100" s="187"/>
      <c r="TFV1100" s="187"/>
      <c r="TFW1100" s="187"/>
      <c r="TFX1100" s="187"/>
      <c r="TFY1100" s="187"/>
      <c r="TFZ1100" s="187"/>
      <c r="TGA1100" s="187"/>
      <c r="TGB1100" s="187"/>
      <c r="TGC1100" s="187"/>
      <c r="TGD1100" s="187"/>
      <c r="TGE1100" s="187"/>
      <c r="TGF1100" s="187"/>
      <c r="TGG1100" s="187"/>
      <c r="TGH1100" s="187"/>
      <c r="TGI1100" s="187"/>
      <c r="TGJ1100" s="187"/>
      <c r="TGK1100" s="187"/>
      <c r="TGL1100" s="187"/>
      <c r="TGM1100" s="187"/>
      <c r="TGN1100" s="187"/>
      <c r="TGO1100" s="187"/>
      <c r="TGP1100" s="187"/>
      <c r="TGQ1100" s="187"/>
      <c r="TGR1100" s="187"/>
      <c r="TGS1100" s="187"/>
      <c r="TGT1100" s="187"/>
      <c r="TGU1100" s="187"/>
      <c r="TGV1100" s="187"/>
      <c r="TGW1100" s="187"/>
      <c r="TGX1100" s="187"/>
      <c r="TGY1100" s="187"/>
      <c r="TGZ1100" s="187"/>
      <c r="THA1100" s="187"/>
      <c r="THB1100" s="187"/>
      <c r="THC1100" s="187"/>
      <c r="THD1100" s="187"/>
      <c r="THE1100" s="187"/>
      <c r="THF1100" s="187"/>
      <c r="THG1100" s="187"/>
      <c r="THH1100" s="187"/>
      <c r="THI1100" s="187"/>
      <c r="THJ1100" s="187"/>
      <c r="THK1100" s="187"/>
      <c r="THL1100" s="187"/>
      <c r="THM1100" s="187"/>
      <c r="THN1100" s="187"/>
      <c r="THO1100" s="187"/>
      <c r="THP1100" s="187"/>
      <c r="THQ1100" s="187"/>
      <c r="THR1100" s="187"/>
      <c r="THS1100" s="187"/>
      <c r="THT1100" s="187"/>
      <c r="THU1100" s="187"/>
      <c r="THV1100" s="187"/>
      <c r="THW1100" s="187"/>
      <c r="THX1100" s="187"/>
      <c r="THY1100" s="187"/>
      <c r="THZ1100" s="187"/>
      <c r="TIA1100" s="187"/>
      <c r="TIB1100" s="187"/>
      <c r="TIC1100" s="187"/>
      <c r="TID1100" s="187"/>
      <c r="TIE1100" s="187"/>
      <c r="TIF1100" s="187"/>
      <c r="TIG1100" s="187"/>
      <c r="TIH1100" s="187"/>
      <c r="TII1100" s="187"/>
      <c r="TIJ1100" s="187"/>
      <c r="TIK1100" s="187"/>
      <c r="TIL1100" s="187"/>
      <c r="TIM1100" s="187"/>
      <c r="TIN1100" s="187"/>
      <c r="TIO1100" s="187"/>
      <c r="TIP1100" s="187"/>
      <c r="TIQ1100" s="187"/>
      <c r="TIR1100" s="187"/>
      <c r="TIS1100" s="187"/>
      <c r="TIT1100" s="187"/>
      <c r="TIU1100" s="187"/>
      <c r="TIV1100" s="187"/>
      <c r="TIW1100" s="187"/>
      <c r="TIX1100" s="187"/>
      <c r="TIY1100" s="187"/>
      <c r="TIZ1100" s="187"/>
      <c r="TJA1100" s="187"/>
      <c r="TJB1100" s="187"/>
      <c r="TJC1100" s="187"/>
      <c r="TJD1100" s="187"/>
      <c r="TJE1100" s="187"/>
      <c r="TJF1100" s="187"/>
      <c r="TJG1100" s="187"/>
      <c r="TJH1100" s="187"/>
      <c r="TJI1100" s="187"/>
      <c r="TJJ1100" s="187"/>
      <c r="TJK1100" s="187"/>
      <c r="TJL1100" s="187"/>
      <c r="TJM1100" s="187"/>
      <c r="TJN1100" s="187"/>
      <c r="TJO1100" s="187"/>
      <c r="TJP1100" s="187"/>
      <c r="TJQ1100" s="187"/>
      <c r="TJR1100" s="187"/>
      <c r="TJS1100" s="187"/>
      <c r="TJT1100" s="187"/>
      <c r="TJU1100" s="187"/>
      <c r="TJV1100" s="187"/>
      <c r="TJW1100" s="187"/>
      <c r="TJX1100" s="187"/>
      <c r="TJY1100" s="187"/>
      <c r="TJZ1100" s="187"/>
      <c r="TKA1100" s="187"/>
      <c r="TKB1100" s="187"/>
      <c r="TKC1100" s="187"/>
      <c r="TKD1100" s="187"/>
      <c r="TKE1100" s="187"/>
      <c r="TKF1100" s="187"/>
      <c r="TKG1100" s="187"/>
      <c r="TKH1100" s="187"/>
      <c r="TKI1100" s="187"/>
      <c r="TKJ1100" s="187"/>
      <c r="TKK1100" s="187"/>
      <c r="TKL1100" s="187"/>
      <c r="TKM1100" s="187"/>
      <c r="TKN1100" s="187"/>
      <c r="TKO1100" s="187"/>
      <c r="TKP1100" s="187"/>
      <c r="TKQ1100" s="187"/>
      <c r="TKR1100" s="187"/>
      <c r="TKS1100" s="187"/>
      <c r="TKT1100" s="187"/>
      <c r="TKU1100" s="187"/>
      <c r="TKV1100" s="187"/>
      <c r="TKW1100" s="187"/>
      <c r="TKX1100" s="187"/>
      <c r="TKY1100" s="187"/>
      <c r="TKZ1100" s="187"/>
      <c r="TLA1100" s="187"/>
      <c r="TLB1100" s="187"/>
      <c r="TLC1100" s="187"/>
      <c r="TLD1100" s="187"/>
      <c r="TLE1100" s="187"/>
      <c r="TLF1100" s="187"/>
      <c r="TLG1100" s="187"/>
      <c r="TLH1100" s="187"/>
      <c r="TLI1100" s="187"/>
      <c r="TLJ1100" s="187"/>
      <c r="TLK1100" s="187"/>
      <c r="TLL1100" s="187"/>
      <c r="TLM1100" s="187"/>
      <c r="TLN1100" s="187"/>
      <c r="TLO1100" s="187"/>
      <c r="TLP1100" s="187"/>
      <c r="TLQ1100" s="187"/>
      <c r="TLR1100" s="187"/>
      <c r="TLS1100" s="187"/>
      <c r="TLT1100" s="187"/>
      <c r="TLU1100" s="187"/>
      <c r="TLV1100" s="187"/>
      <c r="TLW1100" s="187"/>
      <c r="TLX1100" s="187"/>
      <c r="TLY1100" s="187"/>
      <c r="TLZ1100" s="187"/>
      <c r="TMA1100" s="187"/>
      <c r="TMB1100" s="187"/>
      <c r="TMC1100" s="187"/>
      <c r="TMD1100" s="187"/>
      <c r="TME1100" s="187"/>
      <c r="TMF1100" s="187"/>
      <c r="TMG1100" s="187"/>
      <c r="TMH1100" s="187"/>
      <c r="TMI1100" s="187"/>
      <c r="TMJ1100" s="187"/>
      <c r="TMK1100" s="187"/>
      <c r="TML1100" s="187"/>
      <c r="TMM1100" s="187"/>
      <c r="TMN1100" s="187"/>
      <c r="TMO1100" s="187"/>
      <c r="TMP1100" s="187"/>
      <c r="TMQ1100" s="187"/>
      <c r="TMR1100" s="187"/>
      <c r="TMS1100" s="187"/>
      <c r="TMT1100" s="187"/>
      <c r="TMU1100" s="187"/>
      <c r="TMV1100" s="187"/>
      <c r="TMW1100" s="187"/>
      <c r="TMX1100" s="187"/>
      <c r="TMY1100" s="187"/>
      <c r="TMZ1100" s="187"/>
      <c r="TNA1100" s="187"/>
      <c r="TNB1100" s="187"/>
      <c r="TNC1100" s="187"/>
      <c r="TND1100" s="187"/>
      <c r="TNE1100" s="187"/>
      <c r="TNF1100" s="187"/>
      <c r="TNG1100" s="187"/>
      <c r="TNH1100" s="187"/>
      <c r="TNI1100" s="187"/>
      <c r="TNJ1100" s="187"/>
      <c r="TNK1100" s="187"/>
      <c r="TNL1100" s="187"/>
      <c r="TNM1100" s="187"/>
      <c r="TNN1100" s="187"/>
      <c r="TNO1100" s="187"/>
      <c r="TNP1100" s="187"/>
      <c r="TNQ1100" s="187"/>
      <c r="TNR1100" s="187"/>
      <c r="TNS1100" s="187"/>
      <c r="TNT1100" s="187"/>
      <c r="TNU1100" s="187"/>
      <c r="TNV1100" s="187"/>
      <c r="TNW1100" s="187"/>
      <c r="TNX1100" s="187"/>
      <c r="TNY1100" s="187"/>
      <c r="TNZ1100" s="187"/>
      <c r="TOA1100" s="187"/>
      <c r="TOB1100" s="187"/>
      <c r="TOC1100" s="187"/>
      <c r="TOD1100" s="187"/>
      <c r="TOE1100" s="187"/>
      <c r="TOF1100" s="187"/>
      <c r="TOG1100" s="187"/>
      <c r="TOH1100" s="187"/>
      <c r="TOI1100" s="187"/>
      <c r="TOJ1100" s="187"/>
      <c r="TOK1100" s="187"/>
      <c r="TOL1100" s="187"/>
      <c r="TOM1100" s="187"/>
      <c r="TON1100" s="187"/>
      <c r="TOO1100" s="187"/>
      <c r="TOP1100" s="187"/>
      <c r="TOQ1100" s="187"/>
      <c r="TOR1100" s="187"/>
      <c r="TOS1100" s="187"/>
      <c r="TOT1100" s="187"/>
      <c r="TOU1100" s="187"/>
      <c r="TOV1100" s="187"/>
      <c r="TOW1100" s="187"/>
      <c r="TOX1100" s="187"/>
      <c r="TOY1100" s="187"/>
      <c r="TOZ1100" s="187"/>
      <c r="TPA1100" s="187"/>
      <c r="TPB1100" s="187"/>
      <c r="TPC1100" s="187"/>
      <c r="TPD1100" s="187"/>
      <c r="TPE1100" s="187"/>
      <c r="TPF1100" s="187"/>
      <c r="TPG1100" s="187"/>
      <c r="TPH1100" s="187"/>
      <c r="TPI1100" s="187"/>
      <c r="TPJ1100" s="187"/>
      <c r="TPK1100" s="187"/>
      <c r="TPL1100" s="187"/>
      <c r="TPM1100" s="187"/>
      <c r="TPN1100" s="187"/>
      <c r="TPO1100" s="187"/>
      <c r="TPP1100" s="187"/>
      <c r="TPQ1100" s="187"/>
      <c r="TPR1100" s="187"/>
      <c r="TPS1100" s="187"/>
      <c r="TPT1100" s="187"/>
      <c r="TPU1100" s="187"/>
      <c r="TPV1100" s="187"/>
      <c r="TPW1100" s="187"/>
      <c r="TPX1100" s="187"/>
      <c r="TPY1100" s="187"/>
      <c r="TPZ1100" s="187"/>
      <c r="TQA1100" s="187"/>
      <c r="TQB1100" s="187"/>
      <c r="TQC1100" s="187"/>
      <c r="TQD1100" s="187"/>
      <c r="TQE1100" s="187"/>
      <c r="TQF1100" s="187"/>
      <c r="TQG1100" s="187"/>
      <c r="TQH1100" s="187"/>
      <c r="TQI1100" s="187"/>
      <c r="TQJ1100" s="187"/>
      <c r="TQK1100" s="187"/>
      <c r="TQL1100" s="187"/>
      <c r="TQM1100" s="187"/>
      <c r="TQN1100" s="187"/>
      <c r="TQO1100" s="187"/>
      <c r="TQP1100" s="187"/>
      <c r="TQQ1100" s="187"/>
      <c r="TQR1100" s="187"/>
      <c r="TQS1100" s="187"/>
      <c r="TQT1100" s="187"/>
      <c r="TQU1100" s="187"/>
      <c r="TQV1100" s="187"/>
      <c r="TQW1100" s="187"/>
      <c r="TQX1100" s="187"/>
      <c r="TQY1100" s="187"/>
      <c r="TQZ1100" s="187"/>
      <c r="TRA1100" s="187"/>
      <c r="TRB1100" s="187"/>
      <c r="TRC1100" s="187"/>
      <c r="TRD1100" s="187"/>
      <c r="TRE1100" s="187"/>
      <c r="TRF1100" s="187"/>
      <c r="TRG1100" s="187"/>
      <c r="TRH1100" s="187"/>
      <c r="TRI1100" s="187"/>
      <c r="TRJ1100" s="187"/>
      <c r="TRK1100" s="187"/>
      <c r="TRL1100" s="187"/>
      <c r="TRM1100" s="187"/>
      <c r="TRN1100" s="187"/>
      <c r="TRO1100" s="187"/>
      <c r="TRP1100" s="187"/>
      <c r="TRQ1100" s="187"/>
      <c r="TRR1100" s="187"/>
      <c r="TRS1100" s="187"/>
      <c r="TRT1100" s="187"/>
      <c r="TRU1100" s="187"/>
      <c r="TRV1100" s="187"/>
      <c r="TRW1100" s="187"/>
      <c r="TRX1100" s="187"/>
      <c r="TRY1100" s="187"/>
      <c r="TRZ1100" s="187"/>
      <c r="TSA1100" s="187"/>
      <c r="TSB1100" s="187"/>
      <c r="TSC1100" s="187"/>
      <c r="TSD1100" s="187"/>
      <c r="TSE1100" s="187"/>
      <c r="TSF1100" s="187"/>
      <c r="TSG1100" s="187"/>
      <c r="TSH1100" s="187"/>
      <c r="TSI1100" s="187"/>
      <c r="TSJ1100" s="187"/>
      <c r="TSK1100" s="187"/>
      <c r="TSL1100" s="187"/>
      <c r="TSM1100" s="187"/>
      <c r="TSN1100" s="187"/>
      <c r="TSO1100" s="187"/>
      <c r="TSP1100" s="187"/>
      <c r="TSQ1100" s="187"/>
      <c r="TSR1100" s="187"/>
      <c r="TSS1100" s="187"/>
      <c r="TST1100" s="187"/>
      <c r="TSU1100" s="187"/>
      <c r="TSV1100" s="187"/>
      <c r="TSW1100" s="187"/>
      <c r="TSX1100" s="187"/>
      <c r="TSY1100" s="187"/>
      <c r="TSZ1100" s="187"/>
      <c r="TTA1100" s="187"/>
      <c r="TTB1100" s="187"/>
      <c r="TTC1100" s="187"/>
      <c r="TTD1100" s="187"/>
      <c r="TTE1100" s="187"/>
      <c r="TTF1100" s="187"/>
      <c r="TTG1100" s="187"/>
      <c r="TTH1100" s="187"/>
      <c r="TTI1100" s="187"/>
      <c r="TTJ1100" s="187"/>
      <c r="TTK1100" s="187"/>
      <c r="TTL1100" s="187"/>
      <c r="TTM1100" s="187"/>
      <c r="TTN1100" s="187"/>
      <c r="TTO1100" s="187"/>
      <c r="TTP1100" s="187"/>
      <c r="TTQ1100" s="187"/>
      <c r="TTR1100" s="187"/>
      <c r="TTS1100" s="187"/>
      <c r="TTT1100" s="187"/>
      <c r="TTU1100" s="187"/>
      <c r="TTV1100" s="187"/>
      <c r="TTW1100" s="187"/>
      <c r="TTX1100" s="187"/>
      <c r="TTY1100" s="187"/>
      <c r="TTZ1100" s="187"/>
      <c r="TUA1100" s="187"/>
      <c r="TUB1100" s="187"/>
      <c r="TUC1100" s="187"/>
      <c r="TUD1100" s="187"/>
      <c r="TUE1100" s="187"/>
      <c r="TUF1100" s="187"/>
      <c r="TUG1100" s="187"/>
      <c r="TUH1100" s="187"/>
      <c r="TUI1100" s="187"/>
      <c r="TUJ1100" s="187"/>
      <c r="TUK1100" s="187"/>
      <c r="TUL1100" s="187"/>
      <c r="TUM1100" s="187"/>
      <c r="TUN1100" s="187"/>
      <c r="TUO1100" s="187"/>
      <c r="TUP1100" s="187"/>
      <c r="TUQ1100" s="187"/>
      <c r="TUR1100" s="187"/>
      <c r="TUS1100" s="187"/>
      <c r="TUT1100" s="187"/>
      <c r="TUU1100" s="187"/>
      <c r="TUV1100" s="187"/>
      <c r="TUW1100" s="187"/>
      <c r="TUX1100" s="187"/>
      <c r="TUY1100" s="187"/>
      <c r="TUZ1100" s="187"/>
      <c r="TVA1100" s="187"/>
      <c r="TVB1100" s="187"/>
      <c r="TVC1100" s="187"/>
      <c r="TVD1100" s="187"/>
      <c r="TVE1100" s="187"/>
      <c r="TVF1100" s="187"/>
      <c r="TVG1100" s="187"/>
      <c r="TVH1100" s="187"/>
      <c r="TVI1100" s="187"/>
      <c r="TVJ1100" s="187"/>
      <c r="TVK1100" s="187"/>
      <c r="TVL1100" s="187"/>
      <c r="TVM1100" s="187"/>
      <c r="TVN1100" s="187"/>
      <c r="TVO1100" s="187"/>
      <c r="TVP1100" s="187"/>
      <c r="TVQ1100" s="187"/>
      <c r="TVR1100" s="187"/>
      <c r="TVS1100" s="187"/>
      <c r="TVT1100" s="187"/>
      <c r="TVU1100" s="187"/>
      <c r="TVV1100" s="187"/>
      <c r="TVW1100" s="187"/>
      <c r="TVX1100" s="187"/>
      <c r="TVY1100" s="187"/>
      <c r="TVZ1100" s="187"/>
      <c r="TWA1100" s="187"/>
      <c r="TWB1100" s="187"/>
      <c r="TWC1100" s="187"/>
      <c r="TWD1100" s="187"/>
      <c r="TWE1100" s="187"/>
      <c r="TWF1100" s="187"/>
      <c r="TWG1100" s="187"/>
      <c r="TWH1100" s="187"/>
      <c r="TWI1100" s="187"/>
      <c r="TWJ1100" s="187"/>
      <c r="TWK1100" s="187"/>
      <c r="TWL1100" s="187"/>
      <c r="TWM1100" s="187"/>
      <c r="TWN1100" s="187"/>
      <c r="TWO1100" s="187"/>
      <c r="TWP1100" s="187"/>
      <c r="TWQ1100" s="187"/>
      <c r="TWR1100" s="187"/>
      <c r="TWS1100" s="187"/>
      <c r="TWT1100" s="187"/>
      <c r="TWU1100" s="187"/>
      <c r="TWV1100" s="187"/>
      <c r="TWW1100" s="187"/>
      <c r="TWX1100" s="187"/>
      <c r="TWY1100" s="187"/>
      <c r="TWZ1100" s="187"/>
      <c r="TXA1100" s="187"/>
      <c r="TXB1100" s="187"/>
      <c r="TXC1100" s="187"/>
      <c r="TXD1100" s="187"/>
      <c r="TXE1100" s="187"/>
      <c r="TXF1100" s="187"/>
      <c r="TXG1100" s="187"/>
      <c r="TXH1100" s="187"/>
      <c r="TXI1100" s="187"/>
      <c r="TXJ1100" s="187"/>
      <c r="TXK1100" s="187"/>
      <c r="TXL1100" s="187"/>
      <c r="TXM1100" s="187"/>
      <c r="TXN1100" s="187"/>
      <c r="TXO1100" s="187"/>
      <c r="TXP1100" s="187"/>
      <c r="TXQ1100" s="187"/>
      <c r="TXR1100" s="187"/>
      <c r="TXS1100" s="187"/>
      <c r="TXT1100" s="187"/>
      <c r="TXU1100" s="187"/>
      <c r="TXV1100" s="187"/>
      <c r="TXW1100" s="187"/>
      <c r="TXX1100" s="187"/>
      <c r="TXY1100" s="187"/>
      <c r="TXZ1100" s="187"/>
      <c r="TYA1100" s="187"/>
      <c r="TYB1100" s="187"/>
      <c r="TYC1100" s="187"/>
      <c r="TYD1100" s="187"/>
      <c r="TYE1100" s="187"/>
      <c r="TYF1100" s="187"/>
      <c r="TYG1100" s="187"/>
      <c r="TYH1100" s="187"/>
      <c r="TYI1100" s="187"/>
      <c r="TYJ1100" s="187"/>
      <c r="TYK1100" s="187"/>
      <c r="TYL1100" s="187"/>
      <c r="TYM1100" s="187"/>
      <c r="TYN1100" s="187"/>
      <c r="TYO1100" s="187"/>
      <c r="TYP1100" s="187"/>
      <c r="TYQ1100" s="187"/>
      <c r="TYR1100" s="187"/>
      <c r="TYS1100" s="187"/>
      <c r="TYT1100" s="187"/>
      <c r="TYU1100" s="187"/>
      <c r="TYV1100" s="187"/>
      <c r="TYW1100" s="187"/>
      <c r="TYX1100" s="187"/>
      <c r="TYY1100" s="187"/>
      <c r="TYZ1100" s="187"/>
      <c r="TZA1100" s="187"/>
      <c r="TZB1100" s="187"/>
      <c r="TZC1100" s="187"/>
      <c r="TZD1100" s="187"/>
      <c r="TZE1100" s="187"/>
      <c r="TZF1100" s="187"/>
      <c r="TZG1100" s="187"/>
      <c r="TZH1100" s="187"/>
      <c r="TZI1100" s="187"/>
      <c r="TZJ1100" s="187"/>
      <c r="TZK1100" s="187"/>
      <c r="TZL1100" s="187"/>
      <c r="TZM1100" s="187"/>
      <c r="TZN1100" s="187"/>
      <c r="TZO1100" s="187"/>
      <c r="TZP1100" s="187"/>
      <c r="TZQ1100" s="187"/>
      <c r="TZR1100" s="187"/>
      <c r="TZS1100" s="187"/>
      <c r="TZT1100" s="187"/>
      <c r="TZU1100" s="187"/>
      <c r="TZV1100" s="187"/>
      <c r="TZW1100" s="187"/>
      <c r="TZX1100" s="187"/>
      <c r="TZY1100" s="187"/>
      <c r="TZZ1100" s="187"/>
      <c r="UAA1100" s="187"/>
      <c r="UAB1100" s="187"/>
      <c r="UAC1100" s="187"/>
      <c r="UAD1100" s="187"/>
      <c r="UAE1100" s="187"/>
      <c r="UAF1100" s="187"/>
      <c r="UAG1100" s="187"/>
      <c r="UAH1100" s="187"/>
      <c r="UAI1100" s="187"/>
      <c r="UAJ1100" s="187"/>
      <c r="UAK1100" s="187"/>
      <c r="UAL1100" s="187"/>
      <c r="UAM1100" s="187"/>
      <c r="UAN1100" s="187"/>
      <c r="UAO1100" s="187"/>
      <c r="UAP1100" s="187"/>
      <c r="UAQ1100" s="187"/>
      <c r="UAR1100" s="187"/>
      <c r="UAS1100" s="187"/>
      <c r="UAT1100" s="187"/>
      <c r="UAU1100" s="187"/>
      <c r="UAV1100" s="187"/>
      <c r="UAW1100" s="187"/>
      <c r="UAX1100" s="187"/>
      <c r="UAY1100" s="187"/>
      <c r="UAZ1100" s="187"/>
      <c r="UBA1100" s="187"/>
      <c r="UBB1100" s="187"/>
      <c r="UBC1100" s="187"/>
      <c r="UBD1100" s="187"/>
      <c r="UBE1100" s="187"/>
      <c r="UBF1100" s="187"/>
      <c r="UBG1100" s="187"/>
      <c r="UBH1100" s="187"/>
      <c r="UBI1100" s="187"/>
      <c r="UBJ1100" s="187"/>
      <c r="UBK1100" s="187"/>
      <c r="UBL1100" s="187"/>
      <c r="UBM1100" s="187"/>
      <c r="UBN1100" s="187"/>
      <c r="UBO1100" s="187"/>
      <c r="UBP1100" s="187"/>
      <c r="UBQ1100" s="187"/>
      <c r="UBR1100" s="187"/>
      <c r="UBS1100" s="187"/>
      <c r="UBT1100" s="187"/>
      <c r="UBU1100" s="187"/>
      <c r="UBV1100" s="187"/>
      <c r="UBW1100" s="187"/>
      <c r="UBX1100" s="187"/>
      <c r="UBY1100" s="187"/>
      <c r="UBZ1100" s="187"/>
      <c r="UCA1100" s="187"/>
      <c r="UCB1100" s="187"/>
      <c r="UCC1100" s="187"/>
      <c r="UCD1100" s="187"/>
      <c r="UCE1100" s="187"/>
      <c r="UCF1100" s="187"/>
      <c r="UCG1100" s="187"/>
      <c r="UCH1100" s="187"/>
      <c r="UCI1100" s="187"/>
      <c r="UCJ1100" s="187"/>
      <c r="UCK1100" s="187"/>
      <c r="UCL1100" s="187"/>
      <c r="UCM1100" s="187"/>
      <c r="UCN1100" s="187"/>
      <c r="UCO1100" s="187"/>
      <c r="UCP1100" s="187"/>
      <c r="UCQ1100" s="187"/>
      <c r="UCR1100" s="187"/>
      <c r="UCS1100" s="187"/>
      <c r="UCT1100" s="187"/>
      <c r="UCU1100" s="187"/>
      <c r="UCV1100" s="187"/>
      <c r="UCW1100" s="187"/>
      <c r="UCX1100" s="187"/>
      <c r="UCY1100" s="187"/>
      <c r="UCZ1100" s="187"/>
      <c r="UDA1100" s="187"/>
      <c r="UDB1100" s="187"/>
      <c r="UDC1100" s="187"/>
      <c r="UDD1100" s="187"/>
      <c r="UDE1100" s="187"/>
      <c r="UDF1100" s="187"/>
      <c r="UDG1100" s="187"/>
      <c r="UDH1100" s="187"/>
      <c r="UDI1100" s="187"/>
      <c r="UDJ1100" s="187"/>
      <c r="UDK1100" s="187"/>
      <c r="UDL1100" s="187"/>
      <c r="UDM1100" s="187"/>
      <c r="UDN1100" s="187"/>
      <c r="UDO1100" s="187"/>
      <c r="UDP1100" s="187"/>
      <c r="UDQ1100" s="187"/>
      <c r="UDR1100" s="187"/>
      <c r="UDS1100" s="187"/>
      <c r="UDT1100" s="187"/>
      <c r="UDU1100" s="187"/>
      <c r="UDV1100" s="187"/>
      <c r="UDW1100" s="187"/>
      <c r="UDX1100" s="187"/>
      <c r="UDY1100" s="187"/>
      <c r="UDZ1100" s="187"/>
      <c r="UEA1100" s="187"/>
      <c r="UEB1100" s="187"/>
      <c r="UEC1100" s="187"/>
      <c r="UED1100" s="187"/>
      <c r="UEE1100" s="187"/>
      <c r="UEF1100" s="187"/>
      <c r="UEG1100" s="187"/>
      <c r="UEH1100" s="187"/>
      <c r="UEI1100" s="187"/>
      <c r="UEJ1100" s="187"/>
      <c r="UEK1100" s="187"/>
      <c r="UEL1100" s="187"/>
      <c r="UEM1100" s="187"/>
      <c r="UEN1100" s="187"/>
      <c r="UEO1100" s="187"/>
      <c r="UEP1100" s="187"/>
      <c r="UEQ1100" s="187"/>
      <c r="UER1100" s="187"/>
      <c r="UES1100" s="187"/>
      <c r="UET1100" s="187"/>
      <c r="UEU1100" s="187"/>
      <c r="UEV1100" s="187"/>
      <c r="UEW1100" s="187"/>
      <c r="UEX1100" s="187"/>
      <c r="UEY1100" s="187"/>
      <c r="UEZ1100" s="187"/>
      <c r="UFA1100" s="187"/>
      <c r="UFB1100" s="187"/>
      <c r="UFC1100" s="187"/>
      <c r="UFD1100" s="187"/>
      <c r="UFE1100" s="187"/>
      <c r="UFF1100" s="187"/>
      <c r="UFG1100" s="187"/>
      <c r="UFH1100" s="187"/>
      <c r="UFI1100" s="187"/>
      <c r="UFJ1100" s="187"/>
      <c r="UFK1100" s="187"/>
      <c r="UFL1100" s="187"/>
      <c r="UFM1100" s="187"/>
      <c r="UFN1100" s="187"/>
      <c r="UFO1100" s="187"/>
      <c r="UFP1100" s="187"/>
      <c r="UFQ1100" s="187"/>
      <c r="UFR1100" s="187"/>
      <c r="UFS1100" s="187"/>
      <c r="UFT1100" s="187"/>
      <c r="UFU1100" s="187"/>
      <c r="UFV1100" s="187"/>
      <c r="UFW1100" s="187"/>
      <c r="UFX1100" s="187"/>
      <c r="UFY1100" s="187"/>
      <c r="UFZ1100" s="187"/>
      <c r="UGA1100" s="187"/>
      <c r="UGB1100" s="187"/>
      <c r="UGC1100" s="187"/>
      <c r="UGD1100" s="187"/>
      <c r="UGE1100" s="187"/>
      <c r="UGF1100" s="187"/>
      <c r="UGG1100" s="187"/>
      <c r="UGH1100" s="187"/>
      <c r="UGI1100" s="187"/>
      <c r="UGJ1100" s="187"/>
      <c r="UGK1100" s="187"/>
      <c r="UGL1100" s="187"/>
      <c r="UGM1100" s="187"/>
      <c r="UGN1100" s="187"/>
      <c r="UGO1100" s="187"/>
      <c r="UGP1100" s="187"/>
      <c r="UGQ1100" s="187"/>
      <c r="UGR1100" s="187"/>
      <c r="UGS1100" s="187"/>
      <c r="UGT1100" s="187"/>
      <c r="UGU1100" s="187"/>
      <c r="UGV1100" s="187"/>
      <c r="UGW1100" s="187"/>
      <c r="UGX1100" s="187"/>
      <c r="UGY1100" s="187"/>
      <c r="UGZ1100" s="187"/>
      <c r="UHA1100" s="187"/>
      <c r="UHB1100" s="187"/>
      <c r="UHC1100" s="187"/>
      <c r="UHD1100" s="187"/>
      <c r="UHE1100" s="187"/>
      <c r="UHF1100" s="187"/>
      <c r="UHG1100" s="187"/>
      <c r="UHH1100" s="187"/>
      <c r="UHI1100" s="187"/>
      <c r="UHJ1100" s="187"/>
      <c r="UHK1100" s="187"/>
      <c r="UHL1100" s="187"/>
      <c r="UHM1100" s="187"/>
      <c r="UHN1100" s="187"/>
      <c r="UHO1100" s="187"/>
      <c r="UHP1100" s="187"/>
      <c r="UHQ1100" s="187"/>
      <c r="UHR1100" s="187"/>
      <c r="UHS1100" s="187"/>
      <c r="UHT1100" s="187"/>
      <c r="UHU1100" s="187"/>
      <c r="UHV1100" s="187"/>
      <c r="UHW1100" s="187"/>
      <c r="UHX1100" s="187"/>
      <c r="UHY1100" s="187"/>
      <c r="UHZ1100" s="187"/>
      <c r="UIA1100" s="187"/>
      <c r="UIB1100" s="187"/>
      <c r="UIC1100" s="187"/>
      <c r="UID1100" s="187"/>
      <c r="UIE1100" s="187"/>
      <c r="UIF1100" s="187"/>
      <c r="UIG1100" s="187"/>
      <c r="UIH1100" s="187"/>
      <c r="UII1100" s="187"/>
      <c r="UIJ1100" s="187"/>
      <c r="UIK1100" s="187"/>
      <c r="UIL1100" s="187"/>
      <c r="UIM1100" s="187"/>
      <c r="UIN1100" s="187"/>
      <c r="UIO1100" s="187"/>
      <c r="UIP1100" s="187"/>
      <c r="UIQ1100" s="187"/>
      <c r="UIR1100" s="187"/>
      <c r="UIS1100" s="187"/>
      <c r="UIT1100" s="187"/>
      <c r="UIU1100" s="187"/>
      <c r="UIV1100" s="187"/>
      <c r="UIW1100" s="187"/>
      <c r="UIX1100" s="187"/>
      <c r="UIY1100" s="187"/>
      <c r="UIZ1100" s="187"/>
      <c r="UJA1100" s="187"/>
      <c r="UJB1100" s="187"/>
      <c r="UJC1100" s="187"/>
      <c r="UJD1100" s="187"/>
      <c r="UJE1100" s="187"/>
      <c r="UJF1100" s="187"/>
      <c r="UJG1100" s="187"/>
      <c r="UJH1100" s="187"/>
      <c r="UJI1100" s="187"/>
      <c r="UJJ1100" s="187"/>
      <c r="UJK1100" s="187"/>
      <c r="UJL1100" s="187"/>
      <c r="UJM1100" s="187"/>
      <c r="UJN1100" s="187"/>
      <c r="UJO1100" s="187"/>
      <c r="UJP1100" s="187"/>
      <c r="UJQ1100" s="187"/>
      <c r="UJR1100" s="187"/>
      <c r="UJS1100" s="187"/>
      <c r="UJT1100" s="187"/>
      <c r="UJU1100" s="187"/>
      <c r="UJV1100" s="187"/>
      <c r="UJW1100" s="187"/>
      <c r="UJX1100" s="187"/>
      <c r="UJY1100" s="187"/>
      <c r="UJZ1100" s="187"/>
      <c r="UKA1100" s="187"/>
      <c r="UKB1100" s="187"/>
      <c r="UKC1100" s="187"/>
      <c r="UKD1100" s="187"/>
      <c r="UKE1100" s="187"/>
      <c r="UKF1100" s="187"/>
      <c r="UKG1100" s="187"/>
      <c r="UKH1100" s="187"/>
      <c r="UKI1100" s="187"/>
      <c r="UKJ1100" s="187"/>
      <c r="UKK1100" s="187"/>
      <c r="UKL1100" s="187"/>
      <c r="UKM1100" s="187"/>
      <c r="UKN1100" s="187"/>
      <c r="UKO1100" s="187"/>
      <c r="UKP1100" s="187"/>
      <c r="UKQ1100" s="187"/>
      <c r="UKR1100" s="187"/>
      <c r="UKS1100" s="187"/>
      <c r="UKT1100" s="187"/>
      <c r="UKU1100" s="187"/>
      <c r="UKV1100" s="187"/>
      <c r="UKW1100" s="187"/>
      <c r="UKX1100" s="187"/>
      <c r="UKY1100" s="187"/>
      <c r="UKZ1100" s="187"/>
      <c r="ULA1100" s="187"/>
      <c r="ULB1100" s="187"/>
      <c r="ULC1100" s="187"/>
      <c r="ULD1100" s="187"/>
      <c r="ULE1100" s="187"/>
      <c r="ULF1100" s="187"/>
      <c r="ULG1100" s="187"/>
      <c r="ULH1100" s="187"/>
      <c r="ULI1100" s="187"/>
      <c r="ULJ1100" s="187"/>
      <c r="ULK1100" s="187"/>
      <c r="ULL1100" s="187"/>
      <c r="ULM1100" s="187"/>
      <c r="ULN1100" s="187"/>
      <c r="ULO1100" s="187"/>
      <c r="ULP1100" s="187"/>
      <c r="ULQ1100" s="187"/>
      <c r="ULR1100" s="187"/>
      <c r="ULS1100" s="187"/>
      <c r="ULT1100" s="187"/>
      <c r="ULU1100" s="187"/>
      <c r="ULV1100" s="187"/>
      <c r="ULW1100" s="187"/>
      <c r="ULX1100" s="187"/>
      <c r="ULY1100" s="187"/>
      <c r="ULZ1100" s="187"/>
      <c r="UMA1100" s="187"/>
      <c r="UMB1100" s="187"/>
      <c r="UMC1100" s="187"/>
      <c r="UMD1100" s="187"/>
      <c r="UME1100" s="187"/>
      <c r="UMF1100" s="187"/>
      <c r="UMG1100" s="187"/>
      <c r="UMH1100" s="187"/>
      <c r="UMI1100" s="187"/>
      <c r="UMJ1100" s="187"/>
      <c r="UMK1100" s="187"/>
      <c r="UML1100" s="187"/>
      <c r="UMM1100" s="187"/>
      <c r="UMN1100" s="187"/>
      <c r="UMO1100" s="187"/>
      <c r="UMP1100" s="187"/>
      <c r="UMQ1100" s="187"/>
      <c r="UMR1100" s="187"/>
      <c r="UMS1100" s="187"/>
      <c r="UMT1100" s="187"/>
      <c r="UMU1100" s="187"/>
      <c r="UMV1100" s="187"/>
      <c r="UMW1100" s="187"/>
      <c r="UMX1100" s="187"/>
      <c r="UMY1100" s="187"/>
      <c r="UMZ1100" s="187"/>
      <c r="UNA1100" s="187"/>
      <c r="UNB1100" s="187"/>
      <c r="UNC1100" s="187"/>
      <c r="UND1100" s="187"/>
      <c r="UNE1100" s="187"/>
      <c r="UNF1100" s="187"/>
      <c r="UNG1100" s="187"/>
      <c r="UNH1100" s="187"/>
      <c r="UNI1100" s="187"/>
      <c r="UNJ1100" s="187"/>
      <c r="UNK1100" s="187"/>
      <c r="UNL1100" s="187"/>
      <c r="UNM1100" s="187"/>
      <c r="UNN1100" s="187"/>
      <c r="UNO1100" s="187"/>
      <c r="UNP1100" s="187"/>
      <c r="UNQ1100" s="187"/>
      <c r="UNR1100" s="187"/>
      <c r="UNS1100" s="187"/>
      <c r="UNT1100" s="187"/>
      <c r="UNU1100" s="187"/>
      <c r="UNV1100" s="187"/>
      <c r="UNW1100" s="187"/>
      <c r="UNX1100" s="187"/>
      <c r="UNY1100" s="187"/>
      <c r="UNZ1100" s="187"/>
      <c r="UOA1100" s="187"/>
      <c r="UOB1100" s="187"/>
      <c r="UOC1100" s="187"/>
      <c r="UOD1100" s="187"/>
      <c r="UOE1100" s="187"/>
      <c r="UOF1100" s="187"/>
      <c r="UOG1100" s="187"/>
      <c r="UOH1100" s="187"/>
      <c r="UOI1100" s="187"/>
      <c r="UOJ1100" s="187"/>
      <c r="UOK1100" s="187"/>
      <c r="UOL1100" s="187"/>
      <c r="UOM1100" s="187"/>
      <c r="UON1100" s="187"/>
      <c r="UOO1100" s="187"/>
      <c r="UOP1100" s="187"/>
      <c r="UOQ1100" s="187"/>
      <c r="UOR1100" s="187"/>
      <c r="UOS1100" s="187"/>
      <c r="UOT1100" s="187"/>
      <c r="UOU1100" s="187"/>
      <c r="UOV1100" s="187"/>
      <c r="UOW1100" s="187"/>
      <c r="UOX1100" s="187"/>
      <c r="UOY1100" s="187"/>
      <c r="UOZ1100" s="187"/>
      <c r="UPA1100" s="187"/>
      <c r="UPB1100" s="187"/>
      <c r="UPC1100" s="187"/>
      <c r="UPD1100" s="187"/>
      <c r="UPE1100" s="187"/>
      <c r="UPF1100" s="187"/>
      <c r="UPG1100" s="187"/>
      <c r="UPH1100" s="187"/>
      <c r="UPI1100" s="187"/>
      <c r="UPJ1100" s="187"/>
      <c r="UPK1100" s="187"/>
      <c r="UPL1100" s="187"/>
      <c r="UPM1100" s="187"/>
      <c r="UPN1100" s="187"/>
      <c r="UPO1100" s="187"/>
      <c r="UPP1100" s="187"/>
      <c r="UPQ1100" s="187"/>
      <c r="UPR1100" s="187"/>
      <c r="UPS1100" s="187"/>
      <c r="UPT1100" s="187"/>
      <c r="UPU1100" s="187"/>
      <c r="UPV1100" s="187"/>
      <c r="UPW1100" s="187"/>
      <c r="UPX1100" s="187"/>
      <c r="UPY1100" s="187"/>
      <c r="UPZ1100" s="187"/>
      <c r="UQA1100" s="187"/>
      <c r="UQB1100" s="187"/>
      <c r="UQC1100" s="187"/>
      <c r="UQD1100" s="187"/>
      <c r="UQE1100" s="187"/>
      <c r="UQF1100" s="187"/>
      <c r="UQG1100" s="187"/>
      <c r="UQH1100" s="187"/>
      <c r="UQI1100" s="187"/>
      <c r="UQJ1100" s="187"/>
      <c r="UQK1100" s="187"/>
      <c r="UQL1100" s="187"/>
      <c r="UQM1100" s="187"/>
      <c r="UQN1100" s="187"/>
      <c r="UQO1100" s="187"/>
      <c r="UQP1100" s="187"/>
      <c r="UQQ1100" s="187"/>
      <c r="UQR1100" s="187"/>
      <c r="UQS1100" s="187"/>
      <c r="UQT1100" s="187"/>
      <c r="UQU1100" s="187"/>
      <c r="UQV1100" s="187"/>
      <c r="UQW1100" s="187"/>
      <c r="UQX1100" s="187"/>
      <c r="UQY1100" s="187"/>
      <c r="UQZ1100" s="187"/>
      <c r="URA1100" s="187"/>
      <c r="URB1100" s="187"/>
      <c r="URC1100" s="187"/>
      <c r="URD1100" s="187"/>
      <c r="URE1100" s="187"/>
      <c r="URF1100" s="187"/>
      <c r="URG1100" s="187"/>
      <c r="URH1100" s="187"/>
      <c r="URI1100" s="187"/>
      <c r="URJ1100" s="187"/>
      <c r="URK1100" s="187"/>
      <c r="URL1100" s="187"/>
      <c r="URM1100" s="187"/>
      <c r="URN1100" s="187"/>
      <c r="URO1100" s="187"/>
      <c r="URP1100" s="187"/>
      <c r="URQ1100" s="187"/>
      <c r="URR1100" s="187"/>
      <c r="URS1100" s="187"/>
      <c r="URT1100" s="187"/>
      <c r="URU1100" s="187"/>
      <c r="URV1100" s="187"/>
      <c r="URW1100" s="187"/>
      <c r="URX1100" s="187"/>
      <c r="URY1100" s="187"/>
      <c r="URZ1100" s="187"/>
      <c r="USA1100" s="187"/>
      <c r="USB1100" s="187"/>
      <c r="USC1100" s="187"/>
      <c r="USD1100" s="187"/>
      <c r="USE1100" s="187"/>
      <c r="USF1100" s="187"/>
      <c r="USG1100" s="187"/>
      <c r="USH1100" s="187"/>
      <c r="USI1100" s="187"/>
      <c r="USJ1100" s="187"/>
      <c r="USK1100" s="187"/>
      <c r="USL1100" s="187"/>
      <c r="USM1100" s="187"/>
      <c r="USN1100" s="187"/>
      <c r="USO1100" s="187"/>
      <c r="USP1100" s="187"/>
      <c r="USQ1100" s="187"/>
      <c r="USR1100" s="187"/>
      <c r="USS1100" s="187"/>
      <c r="UST1100" s="187"/>
      <c r="USU1100" s="187"/>
      <c r="USV1100" s="187"/>
      <c r="USW1100" s="187"/>
      <c r="USX1100" s="187"/>
      <c r="USY1100" s="187"/>
      <c r="USZ1100" s="187"/>
      <c r="UTA1100" s="187"/>
      <c r="UTB1100" s="187"/>
      <c r="UTC1100" s="187"/>
      <c r="UTD1100" s="187"/>
      <c r="UTE1100" s="187"/>
      <c r="UTF1100" s="187"/>
      <c r="UTG1100" s="187"/>
      <c r="UTH1100" s="187"/>
      <c r="UTI1100" s="187"/>
      <c r="UTJ1100" s="187"/>
      <c r="UTK1100" s="187"/>
      <c r="UTL1100" s="187"/>
      <c r="UTM1100" s="187"/>
      <c r="UTN1100" s="187"/>
      <c r="UTO1100" s="187"/>
      <c r="UTP1100" s="187"/>
      <c r="UTQ1100" s="187"/>
      <c r="UTR1100" s="187"/>
      <c r="UTS1100" s="187"/>
      <c r="UTT1100" s="187"/>
      <c r="UTU1100" s="187"/>
      <c r="UTV1100" s="187"/>
      <c r="UTW1100" s="187"/>
      <c r="UTX1100" s="187"/>
      <c r="UTY1100" s="187"/>
      <c r="UTZ1100" s="187"/>
      <c r="UUA1100" s="187"/>
      <c r="UUB1100" s="187"/>
      <c r="UUC1100" s="187"/>
      <c r="UUD1100" s="187"/>
      <c r="UUE1100" s="187"/>
      <c r="UUF1100" s="187"/>
      <c r="UUG1100" s="187"/>
      <c r="UUH1100" s="187"/>
      <c r="UUI1100" s="187"/>
      <c r="UUJ1100" s="187"/>
      <c r="UUK1100" s="187"/>
      <c r="UUL1100" s="187"/>
      <c r="UUM1100" s="187"/>
      <c r="UUN1100" s="187"/>
      <c r="UUO1100" s="187"/>
      <c r="UUP1100" s="187"/>
      <c r="UUQ1100" s="187"/>
      <c r="UUR1100" s="187"/>
      <c r="UUS1100" s="187"/>
      <c r="UUT1100" s="187"/>
      <c r="UUU1100" s="187"/>
      <c r="UUV1100" s="187"/>
      <c r="UUW1100" s="187"/>
      <c r="UUX1100" s="187"/>
      <c r="UUY1100" s="187"/>
      <c r="UUZ1100" s="187"/>
      <c r="UVA1100" s="187"/>
      <c r="UVB1100" s="187"/>
      <c r="UVC1100" s="187"/>
      <c r="UVD1100" s="187"/>
      <c r="UVE1100" s="187"/>
      <c r="UVF1100" s="187"/>
      <c r="UVG1100" s="187"/>
      <c r="UVH1100" s="187"/>
      <c r="UVI1100" s="187"/>
      <c r="UVJ1100" s="187"/>
      <c r="UVK1100" s="187"/>
      <c r="UVL1100" s="187"/>
      <c r="UVM1100" s="187"/>
      <c r="UVN1100" s="187"/>
      <c r="UVO1100" s="187"/>
      <c r="UVP1100" s="187"/>
      <c r="UVQ1100" s="187"/>
      <c r="UVR1100" s="187"/>
      <c r="UVS1100" s="187"/>
      <c r="UVT1100" s="187"/>
      <c r="UVU1100" s="187"/>
      <c r="UVV1100" s="187"/>
      <c r="UVW1100" s="187"/>
      <c r="UVX1100" s="187"/>
      <c r="UVY1100" s="187"/>
      <c r="UVZ1100" s="187"/>
      <c r="UWA1100" s="187"/>
      <c r="UWB1100" s="187"/>
      <c r="UWC1100" s="187"/>
      <c r="UWD1100" s="187"/>
      <c r="UWE1100" s="187"/>
      <c r="UWF1100" s="187"/>
      <c r="UWG1100" s="187"/>
      <c r="UWH1100" s="187"/>
      <c r="UWI1100" s="187"/>
      <c r="UWJ1100" s="187"/>
      <c r="UWK1100" s="187"/>
      <c r="UWL1100" s="187"/>
      <c r="UWM1100" s="187"/>
      <c r="UWN1100" s="187"/>
      <c r="UWO1100" s="187"/>
      <c r="UWP1100" s="187"/>
      <c r="UWQ1100" s="187"/>
      <c r="UWR1100" s="187"/>
      <c r="UWS1100" s="187"/>
      <c r="UWT1100" s="187"/>
      <c r="UWU1100" s="187"/>
      <c r="UWV1100" s="187"/>
      <c r="UWW1100" s="187"/>
      <c r="UWX1100" s="187"/>
      <c r="UWY1100" s="187"/>
      <c r="UWZ1100" s="187"/>
      <c r="UXA1100" s="187"/>
      <c r="UXB1100" s="187"/>
      <c r="UXC1100" s="187"/>
      <c r="UXD1100" s="187"/>
      <c r="UXE1100" s="187"/>
      <c r="UXF1100" s="187"/>
      <c r="UXG1100" s="187"/>
      <c r="UXH1100" s="187"/>
      <c r="UXI1100" s="187"/>
      <c r="UXJ1100" s="187"/>
      <c r="UXK1100" s="187"/>
      <c r="UXL1100" s="187"/>
      <c r="UXM1100" s="187"/>
      <c r="UXN1100" s="187"/>
      <c r="UXO1100" s="187"/>
      <c r="UXP1100" s="187"/>
      <c r="UXQ1100" s="187"/>
      <c r="UXR1100" s="187"/>
      <c r="UXS1100" s="187"/>
      <c r="UXT1100" s="187"/>
      <c r="UXU1100" s="187"/>
      <c r="UXV1100" s="187"/>
      <c r="UXW1100" s="187"/>
      <c r="UXX1100" s="187"/>
      <c r="UXY1100" s="187"/>
      <c r="UXZ1100" s="187"/>
      <c r="UYA1100" s="187"/>
      <c r="UYB1100" s="187"/>
      <c r="UYC1100" s="187"/>
      <c r="UYD1100" s="187"/>
      <c r="UYE1100" s="187"/>
      <c r="UYF1100" s="187"/>
      <c r="UYG1100" s="187"/>
      <c r="UYH1100" s="187"/>
      <c r="UYI1100" s="187"/>
      <c r="UYJ1100" s="187"/>
      <c r="UYK1100" s="187"/>
      <c r="UYL1100" s="187"/>
      <c r="UYM1100" s="187"/>
      <c r="UYN1100" s="187"/>
      <c r="UYO1100" s="187"/>
      <c r="UYP1100" s="187"/>
      <c r="UYQ1100" s="187"/>
      <c r="UYR1100" s="187"/>
      <c r="UYS1100" s="187"/>
      <c r="UYT1100" s="187"/>
      <c r="UYU1100" s="187"/>
      <c r="UYV1100" s="187"/>
      <c r="UYW1100" s="187"/>
      <c r="UYX1100" s="187"/>
      <c r="UYY1100" s="187"/>
      <c r="UYZ1100" s="187"/>
      <c r="UZA1100" s="187"/>
      <c r="UZB1100" s="187"/>
      <c r="UZC1100" s="187"/>
      <c r="UZD1100" s="187"/>
      <c r="UZE1100" s="187"/>
      <c r="UZF1100" s="187"/>
      <c r="UZG1100" s="187"/>
      <c r="UZH1100" s="187"/>
      <c r="UZI1100" s="187"/>
      <c r="UZJ1100" s="187"/>
      <c r="UZK1100" s="187"/>
      <c r="UZL1100" s="187"/>
      <c r="UZM1100" s="187"/>
      <c r="UZN1100" s="187"/>
      <c r="UZO1100" s="187"/>
      <c r="UZP1100" s="187"/>
      <c r="UZQ1100" s="187"/>
      <c r="UZR1100" s="187"/>
      <c r="UZS1100" s="187"/>
      <c r="UZT1100" s="187"/>
      <c r="UZU1100" s="187"/>
      <c r="UZV1100" s="187"/>
      <c r="UZW1100" s="187"/>
      <c r="UZX1100" s="187"/>
      <c r="UZY1100" s="187"/>
      <c r="UZZ1100" s="187"/>
      <c r="VAA1100" s="187"/>
      <c r="VAB1100" s="187"/>
      <c r="VAC1100" s="187"/>
      <c r="VAD1100" s="187"/>
      <c r="VAE1100" s="187"/>
      <c r="VAF1100" s="187"/>
      <c r="VAG1100" s="187"/>
      <c r="VAH1100" s="187"/>
      <c r="VAI1100" s="187"/>
      <c r="VAJ1100" s="187"/>
      <c r="VAK1100" s="187"/>
      <c r="VAL1100" s="187"/>
      <c r="VAM1100" s="187"/>
      <c r="VAN1100" s="187"/>
      <c r="VAO1100" s="187"/>
      <c r="VAP1100" s="187"/>
      <c r="VAQ1100" s="187"/>
      <c r="VAR1100" s="187"/>
      <c r="VAS1100" s="187"/>
      <c r="VAT1100" s="187"/>
      <c r="VAU1100" s="187"/>
      <c r="VAV1100" s="187"/>
      <c r="VAW1100" s="187"/>
      <c r="VAX1100" s="187"/>
      <c r="VAY1100" s="187"/>
      <c r="VAZ1100" s="187"/>
      <c r="VBA1100" s="187"/>
      <c r="VBB1100" s="187"/>
      <c r="VBC1100" s="187"/>
      <c r="VBD1100" s="187"/>
      <c r="VBE1100" s="187"/>
      <c r="VBF1100" s="187"/>
      <c r="VBG1100" s="187"/>
      <c r="VBH1100" s="187"/>
      <c r="VBI1100" s="187"/>
      <c r="VBJ1100" s="187"/>
      <c r="VBK1100" s="187"/>
      <c r="VBL1100" s="187"/>
      <c r="VBM1100" s="187"/>
      <c r="VBN1100" s="187"/>
      <c r="VBO1100" s="187"/>
      <c r="VBP1100" s="187"/>
      <c r="VBQ1100" s="187"/>
      <c r="VBR1100" s="187"/>
      <c r="VBS1100" s="187"/>
      <c r="VBT1100" s="187"/>
      <c r="VBU1100" s="187"/>
      <c r="VBV1100" s="187"/>
      <c r="VBW1100" s="187"/>
      <c r="VBX1100" s="187"/>
      <c r="VBY1100" s="187"/>
      <c r="VBZ1100" s="187"/>
      <c r="VCA1100" s="187"/>
      <c r="VCB1100" s="187"/>
      <c r="VCC1100" s="187"/>
      <c r="VCD1100" s="187"/>
      <c r="VCE1100" s="187"/>
      <c r="VCF1100" s="187"/>
      <c r="VCG1100" s="187"/>
      <c r="VCH1100" s="187"/>
      <c r="VCI1100" s="187"/>
      <c r="VCJ1100" s="187"/>
      <c r="VCK1100" s="187"/>
      <c r="VCL1100" s="187"/>
      <c r="VCM1100" s="187"/>
      <c r="VCN1100" s="187"/>
      <c r="VCO1100" s="187"/>
      <c r="VCP1100" s="187"/>
      <c r="VCQ1100" s="187"/>
      <c r="VCR1100" s="187"/>
      <c r="VCS1100" s="187"/>
      <c r="VCT1100" s="187"/>
      <c r="VCU1100" s="187"/>
      <c r="VCV1100" s="187"/>
      <c r="VCW1100" s="187"/>
      <c r="VCX1100" s="187"/>
      <c r="VCY1100" s="187"/>
      <c r="VCZ1100" s="187"/>
      <c r="VDA1100" s="187"/>
      <c r="VDB1100" s="187"/>
      <c r="VDC1100" s="187"/>
      <c r="VDD1100" s="187"/>
      <c r="VDE1100" s="187"/>
      <c r="VDF1100" s="187"/>
      <c r="VDG1100" s="187"/>
      <c r="VDH1100" s="187"/>
      <c r="VDI1100" s="187"/>
      <c r="VDJ1100" s="187"/>
      <c r="VDK1100" s="187"/>
      <c r="VDL1100" s="187"/>
      <c r="VDM1100" s="187"/>
      <c r="VDN1100" s="187"/>
      <c r="VDO1100" s="187"/>
      <c r="VDP1100" s="187"/>
      <c r="VDQ1100" s="187"/>
      <c r="VDR1100" s="187"/>
      <c r="VDS1100" s="187"/>
      <c r="VDT1100" s="187"/>
      <c r="VDU1100" s="187"/>
      <c r="VDV1100" s="187"/>
      <c r="VDW1100" s="187"/>
      <c r="VDX1100" s="187"/>
      <c r="VDY1100" s="187"/>
      <c r="VDZ1100" s="187"/>
      <c r="VEA1100" s="187"/>
      <c r="VEB1100" s="187"/>
      <c r="VEC1100" s="187"/>
      <c r="VED1100" s="187"/>
      <c r="VEE1100" s="187"/>
      <c r="VEF1100" s="187"/>
      <c r="VEG1100" s="187"/>
      <c r="VEH1100" s="187"/>
      <c r="VEI1100" s="187"/>
      <c r="VEJ1100" s="187"/>
      <c r="VEK1100" s="187"/>
      <c r="VEL1100" s="187"/>
      <c r="VEM1100" s="187"/>
      <c r="VEN1100" s="187"/>
      <c r="VEO1100" s="187"/>
      <c r="VEP1100" s="187"/>
      <c r="VEQ1100" s="187"/>
      <c r="VER1100" s="187"/>
      <c r="VES1100" s="187"/>
      <c r="VET1100" s="187"/>
      <c r="VEU1100" s="187"/>
      <c r="VEV1100" s="187"/>
      <c r="VEW1100" s="187"/>
      <c r="VEX1100" s="187"/>
      <c r="VEY1100" s="187"/>
      <c r="VEZ1100" s="187"/>
      <c r="VFA1100" s="187"/>
      <c r="VFB1100" s="187"/>
      <c r="VFC1100" s="187"/>
      <c r="VFD1100" s="187"/>
      <c r="VFE1100" s="187"/>
      <c r="VFF1100" s="187"/>
      <c r="VFG1100" s="187"/>
      <c r="VFH1100" s="187"/>
      <c r="VFI1100" s="187"/>
      <c r="VFJ1100" s="187"/>
      <c r="VFK1100" s="187"/>
      <c r="VFL1100" s="187"/>
      <c r="VFM1100" s="187"/>
      <c r="VFN1100" s="187"/>
      <c r="VFO1100" s="187"/>
      <c r="VFP1100" s="187"/>
      <c r="VFQ1100" s="187"/>
      <c r="VFR1100" s="187"/>
      <c r="VFS1100" s="187"/>
      <c r="VFT1100" s="187"/>
      <c r="VFU1100" s="187"/>
      <c r="VFV1100" s="187"/>
      <c r="VFW1100" s="187"/>
      <c r="VFX1100" s="187"/>
      <c r="VFY1100" s="187"/>
      <c r="VFZ1100" s="187"/>
      <c r="VGA1100" s="187"/>
      <c r="VGB1100" s="187"/>
      <c r="VGC1100" s="187"/>
      <c r="VGD1100" s="187"/>
      <c r="VGE1100" s="187"/>
      <c r="VGF1100" s="187"/>
      <c r="VGG1100" s="187"/>
      <c r="VGH1100" s="187"/>
      <c r="VGI1100" s="187"/>
      <c r="VGJ1100" s="187"/>
      <c r="VGK1100" s="187"/>
      <c r="VGL1100" s="187"/>
      <c r="VGM1100" s="187"/>
      <c r="VGN1100" s="187"/>
      <c r="VGO1100" s="187"/>
      <c r="VGP1100" s="187"/>
      <c r="VGQ1100" s="187"/>
      <c r="VGR1100" s="187"/>
      <c r="VGS1100" s="187"/>
      <c r="VGT1100" s="187"/>
      <c r="VGU1100" s="187"/>
      <c r="VGV1100" s="187"/>
      <c r="VGW1100" s="187"/>
      <c r="VGX1100" s="187"/>
      <c r="VGY1100" s="187"/>
      <c r="VGZ1100" s="187"/>
      <c r="VHA1100" s="187"/>
      <c r="VHB1100" s="187"/>
      <c r="VHC1100" s="187"/>
      <c r="VHD1100" s="187"/>
      <c r="VHE1100" s="187"/>
      <c r="VHF1100" s="187"/>
      <c r="VHG1100" s="187"/>
      <c r="VHH1100" s="187"/>
      <c r="VHI1100" s="187"/>
      <c r="VHJ1100" s="187"/>
      <c r="VHK1100" s="187"/>
      <c r="VHL1100" s="187"/>
      <c r="VHM1100" s="187"/>
      <c r="VHN1100" s="187"/>
      <c r="VHO1100" s="187"/>
      <c r="VHP1100" s="187"/>
      <c r="VHQ1100" s="187"/>
      <c r="VHR1100" s="187"/>
      <c r="VHS1100" s="187"/>
      <c r="VHT1100" s="187"/>
      <c r="VHU1100" s="187"/>
      <c r="VHV1100" s="187"/>
      <c r="VHW1100" s="187"/>
      <c r="VHX1100" s="187"/>
      <c r="VHY1100" s="187"/>
      <c r="VHZ1100" s="187"/>
      <c r="VIA1100" s="187"/>
      <c r="VIB1100" s="187"/>
      <c r="VIC1100" s="187"/>
      <c r="VID1100" s="187"/>
      <c r="VIE1100" s="187"/>
      <c r="VIF1100" s="187"/>
      <c r="VIG1100" s="187"/>
      <c r="VIH1100" s="187"/>
      <c r="VII1100" s="187"/>
      <c r="VIJ1100" s="187"/>
      <c r="VIK1100" s="187"/>
      <c r="VIL1100" s="187"/>
      <c r="VIM1100" s="187"/>
      <c r="VIN1100" s="187"/>
      <c r="VIO1100" s="187"/>
      <c r="VIP1100" s="187"/>
      <c r="VIQ1100" s="187"/>
      <c r="VIR1100" s="187"/>
      <c r="VIS1100" s="187"/>
      <c r="VIT1100" s="187"/>
      <c r="VIU1100" s="187"/>
      <c r="VIV1100" s="187"/>
      <c r="VIW1100" s="187"/>
      <c r="VIX1100" s="187"/>
      <c r="VIY1100" s="187"/>
      <c r="VIZ1100" s="187"/>
      <c r="VJA1100" s="187"/>
      <c r="VJB1100" s="187"/>
      <c r="VJC1100" s="187"/>
      <c r="VJD1100" s="187"/>
      <c r="VJE1100" s="187"/>
      <c r="VJF1100" s="187"/>
      <c r="VJG1100" s="187"/>
      <c r="VJH1100" s="187"/>
      <c r="VJI1100" s="187"/>
      <c r="VJJ1100" s="187"/>
      <c r="VJK1100" s="187"/>
      <c r="VJL1100" s="187"/>
      <c r="VJM1100" s="187"/>
      <c r="VJN1100" s="187"/>
      <c r="VJO1100" s="187"/>
      <c r="VJP1100" s="187"/>
      <c r="VJQ1100" s="187"/>
      <c r="VJR1100" s="187"/>
      <c r="VJS1100" s="187"/>
      <c r="VJT1100" s="187"/>
      <c r="VJU1100" s="187"/>
      <c r="VJV1100" s="187"/>
      <c r="VJW1100" s="187"/>
      <c r="VJX1100" s="187"/>
      <c r="VJY1100" s="187"/>
      <c r="VJZ1100" s="187"/>
      <c r="VKA1100" s="187"/>
      <c r="VKB1100" s="187"/>
      <c r="VKC1100" s="187"/>
      <c r="VKD1100" s="187"/>
      <c r="VKE1100" s="187"/>
      <c r="VKF1100" s="187"/>
      <c r="VKG1100" s="187"/>
      <c r="VKH1100" s="187"/>
      <c r="VKI1100" s="187"/>
      <c r="VKJ1100" s="187"/>
      <c r="VKK1100" s="187"/>
      <c r="VKL1100" s="187"/>
      <c r="VKM1100" s="187"/>
      <c r="VKN1100" s="187"/>
      <c r="VKO1100" s="187"/>
      <c r="VKP1100" s="187"/>
      <c r="VKQ1100" s="187"/>
      <c r="VKR1100" s="187"/>
      <c r="VKS1100" s="187"/>
      <c r="VKT1100" s="187"/>
      <c r="VKU1100" s="187"/>
      <c r="VKV1100" s="187"/>
      <c r="VKW1100" s="187"/>
      <c r="VKX1100" s="187"/>
      <c r="VKY1100" s="187"/>
      <c r="VKZ1100" s="187"/>
      <c r="VLA1100" s="187"/>
      <c r="VLB1100" s="187"/>
      <c r="VLC1100" s="187"/>
      <c r="VLD1100" s="187"/>
      <c r="VLE1100" s="187"/>
      <c r="VLF1100" s="187"/>
      <c r="VLG1100" s="187"/>
      <c r="VLH1100" s="187"/>
      <c r="VLI1100" s="187"/>
      <c r="VLJ1100" s="187"/>
      <c r="VLK1100" s="187"/>
      <c r="VLL1100" s="187"/>
      <c r="VLM1100" s="187"/>
      <c r="VLN1100" s="187"/>
      <c r="VLO1100" s="187"/>
      <c r="VLP1100" s="187"/>
      <c r="VLQ1100" s="187"/>
      <c r="VLR1100" s="187"/>
      <c r="VLS1100" s="187"/>
      <c r="VLT1100" s="187"/>
      <c r="VLU1100" s="187"/>
      <c r="VLV1100" s="187"/>
      <c r="VLW1100" s="187"/>
      <c r="VLX1100" s="187"/>
      <c r="VLY1100" s="187"/>
      <c r="VLZ1100" s="187"/>
      <c r="VMA1100" s="187"/>
      <c r="VMB1100" s="187"/>
      <c r="VMC1100" s="187"/>
      <c r="VMD1100" s="187"/>
      <c r="VME1100" s="187"/>
      <c r="VMF1100" s="187"/>
      <c r="VMG1100" s="187"/>
      <c r="VMH1100" s="187"/>
      <c r="VMI1100" s="187"/>
      <c r="VMJ1100" s="187"/>
      <c r="VMK1100" s="187"/>
      <c r="VML1100" s="187"/>
      <c r="VMM1100" s="187"/>
      <c r="VMN1100" s="187"/>
      <c r="VMO1100" s="187"/>
      <c r="VMP1100" s="187"/>
      <c r="VMQ1100" s="187"/>
      <c r="VMR1100" s="187"/>
      <c r="VMS1100" s="187"/>
      <c r="VMT1100" s="187"/>
      <c r="VMU1100" s="187"/>
      <c r="VMV1100" s="187"/>
      <c r="VMW1100" s="187"/>
      <c r="VMX1100" s="187"/>
      <c r="VMY1100" s="187"/>
      <c r="VMZ1100" s="187"/>
      <c r="VNA1100" s="187"/>
      <c r="VNB1100" s="187"/>
      <c r="VNC1100" s="187"/>
      <c r="VND1100" s="187"/>
      <c r="VNE1100" s="187"/>
      <c r="VNF1100" s="187"/>
      <c r="VNG1100" s="187"/>
      <c r="VNH1100" s="187"/>
      <c r="VNI1100" s="187"/>
      <c r="VNJ1100" s="187"/>
      <c r="VNK1100" s="187"/>
      <c r="VNL1100" s="187"/>
      <c r="VNM1100" s="187"/>
      <c r="VNN1100" s="187"/>
      <c r="VNO1100" s="187"/>
      <c r="VNP1100" s="187"/>
      <c r="VNQ1100" s="187"/>
      <c r="VNR1100" s="187"/>
      <c r="VNS1100" s="187"/>
      <c r="VNT1100" s="187"/>
      <c r="VNU1100" s="187"/>
      <c r="VNV1100" s="187"/>
      <c r="VNW1100" s="187"/>
      <c r="VNX1100" s="187"/>
      <c r="VNY1100" s="187"/>
      <c r="VNZ1100" s="187"/>
      <c r="VOA1100" s="187"/>
      <c r="VOB1100" s="187"/>
      <c r="VOC1100" s="187"/>
      <c r="VOD1100" s="187"/>
      <c r="VOE1100" s="187"/>
      <c r="VOF1100" s="187"/>
      <c r="VOG1100" s="187"/>
      <c r="VOH1100" s="187"/>
      <c r="VOI1100" s="187"/>
      <c r="VOJ1100" s="187"/>
      <c r="VOK1100" s="187"/>
      <c r="VOL1100" s="187"/>
      <c r="VOM1100" s="187"/>
      <c r="VON1100" s="187"/>
      <c r="VOO1100" s="187"/>
      <c r="VOP1100" s="187"/>
      <c r="VOQ1100" s="187"/>
      <c r="VOR1100" s="187"/>
      <c r="VOS1100" s="187"/>
      <c r="VOT1100" s="187"/>
      <c r="VOU1100" s="187"/>
      <c r="VOV1100" s="187"/>
      <c r="VOW1100" s="187"/>
      <c r="VOX1100" s="187"/>
      <c r="VOY1100" s="187"/>
      <c r="VOZ1100" s="187"/>
      <c r="VPA1100" s="187"/>
      <c r="VPB1100" s="187"/>
      <c r="VPC1100" s="187"/>
      <c r="VPD1100" s="187"/>
      <c r="VPE1100" s="187"/>
      <c r="VPF1100" s="187"/>
      <c r="VPG1100" s="187"/>
      <c r="VPH1100" s="187"/>
      <c r="VPI1100" s="187"/>
      <c r="VPJ1100" s="187"/>
      <c r="VPK1100" s="187"/>
      <c r="VPL1100" s="187"/>
      <c r="VPM1100" s="187"/>
      <c r="VPN1100" s="187"/>
      <c r="VPO1100" s="187"/>
      <c r="VPP1100" s="187"/>
      <c r="VPQ1100" s="187"/>
      <c r="VPR1100" s="187"/>
      <c r="VPS1100" s="187"/>
      <c r="VPT1100" s="187"/>
      <c r="VPU1100" s="187"/>
      <c r="VPV1100" s="187"/>
      <c r="VPW1100" s="187"/>
      <c r="VPX1100" s="187"/>
      <c r="VPY1100" s="187"/>
      <c r="VPZ1100" s="187"/>
      <c r="VQA1100" s="187"/>
      <c r="VQB1100" s="187"/>
      <c r="VQC1100" s="187"/>
      <c r="VQD1100" s="187"/>
      <c r="VQE1100" s="187"/>
      <c r="VQF1100" s="187"/>
      <c r="VQG1100" s="187"/>
      <c r="VQH1100" s="187"/>
      <c r="VQI1100" s="187"/>
      <c r="VQJ1100" s="187"/>
      <c r="VQK1100" s="187"/>
      <c r="VQL1100" s="187"/>
      <c r="VQM1100" s="187"/>
      <c r="VQN1100" s="187"/>
      <c r="VQO1100" s="187"/>
      <c r="VQP1100" s="187"/>
      <c r="VQQ1100" s="187"/>
      <c r="VQR1100" s="187"/>
      <c r="VQS1100" s="187"/>
      <c r="VQT1100" s="187"/>
      <c r="VQU1100" s="187"/>
      <c r="VQV1100" s="187"/>
      <c r="VQW1100" s="187"/>
      <c r="VQX1100" s="187"/>
      <c r="VQY1100" s="187"/>
      <c r="VQZ1100" s="187"/>
      <c r="VRA1100" s="187"/>
      <c r="VRB1100" s="187"/>
      <c r="VRC1100" s="187"/>
      <c r="VRD1100" s="187"/>
      <c r="VRE1100" s="187"/>
      <c r="VRF1100" s="187"/>
      <c r="VRG1100" s="187"/>
      <c r="VRH1100" s="187"/>
      <c r="VRI1100" s="187"/>
      <c r="VRJ1100" s="187"/>
      <c r="VRK1100" s="187"/>
      <c r="VRL1100" s="187"/>
      <c r="VRM1100" s="187"/>
      <c r="VRN1100" s="187"/>
      <c r="VRO1100" s="187"/>
      <c r="VRP1100" s="187"/>
      <c r="VRQ1100" s="187"/>
      <c r="VRR1100" s="187"/>
      <c r="VRS1100" s="187"/>
      <c r="VRT1100" s="187"/>
      <c r="VRU1100" s="187"/>
      <c r="VRV1100" s="187"/>
      <c r="VRW1100" s="187"/>
      <c r="VRX1100" s="187"/>
      <c r="VRY1100" s="187"/>
      <c r="VRZ1100" s="187"/>
      <c r="VSA1100" s="187"/>
      <c r="VSB1100" s="187"/>
      <c r="VSC1100" s="187"/>
      <c r="VSD1100" s="187"/>
      <c r="VSE1100" s="187"/>
      <c r="VSF1100" s="187"/>
      <c r="VSG1100" s="187"/>
      <c r="VSH1100" s="187"/>
      <c r="VSI1100" s="187"/>
      <c r="VSJ1100" s="187"/>
      <c r="VSK1100" s="187"/>
      <c r="VSL1100" s="187"/>
      <c r="VSM1100" s="187"/>
      <c r="VSN1100" s="187"/>
      <c r="VSO1100" s="187"/>
      <c r="VSP1100" s="187"/>
      <c r="VSQ1100" s="187"/>
      <c r="VSR1100" s="187"/>
      <c r="VSS1100" s="187"/>
      <c r="VST1100" s="187"/>
      <c r="VSU1100" s="187"/>
      <c r="VSV1100" s="187"/>
      <c r="VSW1100" s="187"/>
      <c r="VSX1100" s="187"/>
      <c r="VSY1100" s="187"/>
      <c r="VSZ1100" s="187"/>
      <c r="VTA1100" s="187"/>
      <c r="VTB1100" s="187"/>
      <c r="VTC1100" s="187"/>
      <c r="VTD1100" s="187"/>
      <c r="VTE1100" s="187"/>
      <c r="VTF1100" s="187"/>
      <c r="VTG1100" s="187"/>
      <c r="VTH1100" s="187"/>
      <c r="VTI1100" s="187"/>
      <c r="VTJ1100" s="187"/>
      <c r="VTK1100" s="187"/>
      <c r="VTL1100" s="187"/>
      <c r="VTM1100" s="187"/>
      <c r="VTN1100" s="187"/>
      <c r="VTO1100" s="187"/>
      <c r="VTP1100" s="187"/>
      <c r="VTQ1100" s="187"/>
      <c r="VTR1100" s="187"/>
      <c r="VTS1100" s="187"/>
      <c r="VTT1100" s="187"/>
      <c r="VTU1100" s="187"/>
      <c r="VTV1100" s="187"/>
      <c r="VTW1100" s="187"/>
      <c r="VTX1100" s="187"/>
      <c r="VTY1100" s="187"/>
      <c r="VTZ1100" s="187"/>
      <c r="VUA1100" s="187"/>
      <c r="VUB1100" s="187"/>
      <c r="VUC1100" s="187"/>
      <c r="VUD1100" s="187"/>
      <c r="VUE1100" s="187"/>
      <c r="VUF1100" s="187"/>
      <c r="VUG1100" s="187"/>
      <c r="VUH1100" s="187"/>
      <c r="VUI1100" s="187"/>
      <c r="VUJ1100" s="187"/>
      <c r="VUK1100" s="187"/>
      <c r="VUL1100" s="187"/>
      <c r="VUM1100" s="187"/>
      <c r="VUN1100" s="187"/>
      <c r="VUO1100" s="187"/>
      <c r="VUP1100" s="187"/>
      <c r="VUQ1100" s="187"/>
      <c r="VUR1100" s="187"/>
      <c r="VUS1100" s="187"/>
      <c r="VUT1100" s="187"/>
      <c r="VUU1100" s="187"/>
      <c r="VUV1100" s="187"/>
      <c r="VUW1100" s="187"/>
      <c r="VUX1100" s="187"/>
      <c r="VUY1100" s="187"/>
      <c r="VUZ1100" s="187"/>
      <c r="VVA1100" s="187"/>
      <c r="VVB1100" s="187"/>
      <c r="VVC1100" s="187"/>
      <c r="VVD1100" s="187"/>
      <c r="VVE1100" s="187"/>
      <c r="VVF1100" s="187"/>
      <c r="VVG1100" s="187"/>
      <c r="VVH1100" s="187"/>
      <c r="VVI1100" s="187"/>
      <c r="VVJ1100" s="187"/>
      <c r="VVK1100" s="187"/>
      <c r="VVL1100" s="187"/>
      <c r="VVM1100" s="187"/>
      <c r="VVN1100" s="187"/>
      <c r="VVO1100" s="187"/>
      <c r="VVP1100" s="187"/>
      <c r="VVQ1100" s="187"/>
      <c r="VVR1100" s="187"/>
      <c r="VVS1100" s="187"/>
      <c r="VVT1100" s="187"/>
      <c r="VVU1100" s="187"/>
      <c r="VVV1100" s="187"/>
      <c r="VVW1100" s="187"/>
      <c r="VVX1100" s="187"/>
      <c r="VVY1100" s="187"/>
      <c r="VVZ1100" s="187"/>
      <c r="VWA1100" s="187"/>
      <c r="VWB1100" s="187"/>
      <c r="VWC1100" s="187"/>
      <c r="VWD1100" s="187"/>
      <c r="VWE1100" s="187"/>
      <c r="VWF1100" s="187"/>
      <c r="VWG1100" s="187"/>
      <c r="VWH1100" s="187"/>
      <c r="VWI1100" s="187"/>
      <c r="VWJ1100" s="187"/>
      <c r="VWK1100" s="187"/>
      <c r="VWL1100" s="187"/>
      <c r="VWM1100" s="187"/>
      <c r="VWN1100" s="187"/>
      <c r="VWO1100" s="187"/>
      <c r="VWP1100" s="187"/>
      <c r="VWQ1100" s="187"/>
      <c r="VWR1100" s="187"/>
      <c r="VWS1100" s="187"/>
      <c r="VWT1100" s="187"/>
      <c r="VWU1100" s="187"/>
      <c r="VWV1100" s="187"/>
      <c r="VWW1100" s="187"/>
      <c r="VWX1100" s="187"/>
      <c r="VWY1100" s="187"/>
      <c r="VWZ1100" s="187"/>
      <c r="VXA1100" s="187"/>
      <c r="VXB1100" s="187"/>
      <c r="VXC1100" s="187"/>
      <c r="VXD1100" s="187"/>
      <c r="VXE1100" s="187"/>
      <c r="VXF1100" s="187"/>
      <c r="VXG1100" s="187"/>
      <c r="VXH1100" s="187"/>
      <c r="VXI1100" s="187"/>
      <c r="VXJ1100" s="187"/>
      <c r="VXK1100" s="187"/>
      <c r="VXL1100" s="187"/>
      <c r="VXM1100" s="187"/>
      <c r="VXN1100" s="187"/>
      <c r="VXO1100" s="187"/>
      <c r="VXP1100" s="187"/>
      <c r="VXQ1100" s="187"/>
      <c r="VXR1100" s="187"/>
      <c r="VXS1100" s="187"/>
      <c r="VXT1100" s="187"/>
      <c r="VXU1100" s="187"/>
      <c r="VXV1100" s="187"/>
      <c r="VXW1100" s="187"/>
      <c r="VXX1100" s="187"/>
      <c r="VXY1100" s="187"/>
      <c r="VXZ1100" s="187"/>
      <c r="VYA1100" s="187"/>
      <c r="VYB1100" s="187"/>
      <c r="VYC1100" s="187"/>
      <c r="VYD1100" s="187"/>
      <c r="VYE1100" s="187"/>
      <c r="VYF1100" s="187"/>
      <c r="VYG1100" s="187"/>
      <c r="VYH1100" s="187"/>
      <c r="VYI1100" s="187"/>
      <c r="VYJ1100" s="187"/>
      <c r="VYK1100" s="187"/>
      <c r="VYL1100" s="187"/>
      <c r="VYM1100" s="187"/>
      <c r="VYN1100" s="187"/>
      <c r="VYO1100" s="187"/>
      <c r="VYP1100" s="187"/>
      <c r="VYQ1100" s="187"/>
      <c r="VYR1100" s="187"/>
      <c r="VYS1100" s="187"/>
      <c r="VYT1100" s="187"/>
      <c r="VYU1100" s="187"/>
      <c r="VYV1100" s="187"/>
      <c r="VYW1100" s="187"/>
      <c r="VYX1100" s="187"/>
      <c r="VYY1100" s="187"/>
      <c r="VYZ1100" s="187"/>
      <c r="VZA1100" s="187"/>
      <c r="VZB1100" s="187"/>
      <c r="VZC1100" s="187"/>
      <c r="VZD1100" s="187"/>
      <c r="VZE1100" s="187"/>
      <c r="VZF1100" s="187"/>
      <c r="VZG1100" s="187"/>
      <c r="VZH1100" s="187"/>
      <c r="VZI1100" s="187"/>
      <c r="VZJ1100" s="187"/>
      <c r="VZK1100" s="187"/>
      <c r="VZL1100" s="187"/>
      <c r="VZM1100" s="187"/>
      <c r="VZN1100" s="187"/>
      <c r="VZO1100" s="187"/>
      <c r="VZP1100" s="187"/>
      <c r="VZQ1100" s="187"/>
      <c r="VZR1100" s="187"/>
      <c r="VZS1100" s="187"/>
      <c r="VZT1100" s="187"/>
      <c r="VZU1100" s="187"/>
      <c r="VZV1100" s="187"/>
      <c r="VZW1100" s="187"/>
      <c r="VZX1100" s="187"/>
      <c r="VZY1100" s="187"/>
      <c r="VZZ1100" s="187"/>
      <c r="WAA1100" s="187"/>
      <c r="WAB1100" s="187"/>
      <c r="WAC1100" s="187"/>
      <c r="WAD1100" s="187"/>
      <c r="WAE1100" s="187"/>
      <c r="WAF1100" s="187"/>
      <c r="WAG1100" s="187"/>
      <c r="WAH1100" s="187"/>
      <c r="WAI1100" s="187"/>
      <c r="WAJ1100" s="187"/>
      <c r="WAK1100" s="187"/>
      <c r="WAL1100" s="187"/>
      <c r="WAM1100" s="187"/>
      <c r="WAN1100" s="187"/>
      <c r="WAO1100" s="187"/>
      <c r="WAP1100" s="187"/>
      <c r="WAQ1100" s="187"/>
      <c r="WAR1100" s="187"/>
      <c r="WAS1100" s="187"/>
      <c r="WAT1100" s="187"/>
      <c r="WAU1100" s="187"/>
      <c r="WAV1100" s="187"/>
      <c r="WAW1100" s="187"/>
      <c r="WAX1100" s="187"/>
      <c r="WAY1100" s="187"/>
      <c r="WAZ1100" s="187"/>
      <c r="WBA1100" s="187"/>
      <c r="WBB1100" s="187"/>
      <c r="WBC1100" s="187"/>
      <c r="WBD1100" s="187"/>
      <c r="WBE1100" s="187"/>
      <c r="WBF1100" s="187"/>
      <c r="WBG1100" s="187"/>
      <c r="WBH1100" s="187"/>
      <c r="WBI1100" s="187"/>
      <c r="WBJ1100" s="187"/>
      <c r="WBK1100" s="187"/>
      <c r="WBL1100" s="187"/>
      <c r="WBM1100" s="187"/>
      <c r="WBN1100" s="187"/>
      <c r="WBO1100" s="187"/>
      <c r="WBP1100" s="187"/>
      <c r="WBQ1100" s="187"/>
      <c r="WBR1100" s="187"/>
      <c r="WBS1100" s="187"/>
      <c r="WBT1100" s="187"/>
      <c r="WBU1100" s="187"/>
      <c r="WBV1100" s="187"/>
      <c r="WBW1100" s="187"/>
      <c r="WBX1100" s="187"/>
      <c r="WBY1100" s="187"/>
      <c r="WBZ1100" s="187"/>
      <c r="WCA1100" s="187"/>
      <c r="WCB1100" s="187"/>
      <c r="WCC1100" s="187"/>
      <c r="WCD1100" s="187"/>
      <c r="WCE1100" s="187"/>
      <c r="WCF1100" s="187"/>
      <c r="WCG1100" s="187"/>
      <c r="WCH1100" s="187"/>
      <c r="WCI1100" s="187"/>
      <c r="WCJ1100" s="187"/>
      <c r="WCK1100" s="187"/>
      <c r="WCL1100" s="187"/>
      <c r="WCM1100" s="187"/>
      <c r="WCN1100" s="187"/>
      <c r="WCO1100" s="187"/>
      <c r="WCP1100" s="187"/>
      <c r="WCQ1100" s="187"/>
      <c r="WCR1100" s="187"/>
      <c r="WCS1100" s="187"/>
      <c r="WCT1100" s="187"/>
      <c r="WCU1100" s="187"/>
      <c r="WCV1100" s="187"/>
      <c r="WCW1100" s="187"/>
      <c r="WCX1100" s="187"/>
      <c r="WCY1100" s="187"/>
      <c r="WCZ1100" s="187"/>
      <c r="WDA1100" s="187"/>
      <c r="WDB1100" s="187"/>
      <c r="WDC1100" s="187"/>
      <c r="WDD1100" s="187"/>
      <c r="WDE1100" s="187"/>
      <c r="WDF1100" s="187"/>
      <c r="WDG1100" s="187"/>
      <c r="WDH1100" s="187"/>
      <c r="WDI1100" s="187"/>
      <c r="WDJ1100" s="187"/>
      <c r="WDK1100" s="187"/>
      <c r="WDL1100" s="187"/>
      <c r="WDM1100" s="187"/>
      <c r="WDN1100" s="187"/>
      <c r="WDO1100" s="187"/>
      <c r="WDP1100" s="187"/>
      <c r="WDQ1100" s="187"/>
      <c r="WDR1100" s="187"/>
      <c r="WDS1100" s="187"/>
      <c r="WDT1100" s="187"/>
      <c r="WDU1100" s="187"/>
      <c r="WDV1100" s="187"/>
      <c r="WDW1100" s="187"/>
      <c r="WDX1100" s="187"/>
      <c r="WDY1100" s="187"/>
      <c r="WDZ1100" s="187"/>
      <c r="WEA1100" s="187"/>
      <c r="WEB1100" s="187"/>
      <c r="WEC1100" s="187"/>
      <c r="WED1100" s="187"/>
      <c r="WEE1100" s="187"/>
      <c r="WEF1100" s="187"/>
      <c r="WEG1100" s="187"/>
      <c r="WEH1100" s="187"/>
      <c r="WEI1100" s="187"/>
      <c r="WEJ1100" s="187"/>
      <c r="WEK1100" s="187"/>
      <c r="WEL1100" s="187"/>
      <c r="WEM1100" s="187"/>
      <c r="WEN1100" s="187"/>
      <c r="WEO1100" s="187"/>
      <c r="WEP1100" s="187"/>
      <c r="WEQ1100" s="187"/>
      <c r="WER1100" s="187"/>
      <c r="WES1100" s="187"/>
      <c r="WET1100" s="187"/>
      <c r="WEU1100" s="187"/>
      <c r="WEV1100" s="187"/>
      <c r="WEW1100" s="187"/>
      <c r="WEX1100" s="187"/>
      <c r="WEY1100" s="187"/>
      <c r="WEZ1100" s="187"/>
      <c r="WFA1100" s="187"/>
      <c r="WFB1100" s="187"/>
      <c r="WFC1100" s="187"/>
      <c r="WFD1100" s="187"/>
      <c r="WFE1100" s="187"/>
      <c r="WFF1100" s="187"/>
      <c r="WFG1100" s="187"/>
      <c r="WFH1100" s="187"/>
      <c r="WFI1100" s="187"/>
      <c r="WFJ1100" s="187"/>
      <c r="WFK1100" s="187"/>
      <c r="WFL1100" s="187"/>
      <c r="WFM1100" s="187"/>
      <c r="WFN1100" s="187"/>
      <c r="WFO1100" s="187"/>
      <c r="WFP1100" s="187"/>
      <c r="WFQ1100" s="187"/>
      <c r="WFR1100" s="187"/>
      <c r="WFS1100" s="187"/>
      <c r="WFT1100" s="187"/>
      <c r="WFU1100" s="187"/>
      <c r="WFV1100" s="187"/>
      <c r="WFW1100" s="187"/>
      <c r="WFX1100" s="187"/>
      <c r="WFY1100" s="187"/>
      <c r="WFZ1100" s="187"/>
      <c r="WGA1100" s="187"/>
      <c r="WGB1100" s="187"/>
      <c r="WGC1100" s="187"/>
      <c r="WGD1100" s="187"/>
      <c r="WGE1100" s="187"/>
      <c r="WGF1100" s="187"/>
      <c r="WGG1100" s="187"/>
      <c r="WGH1100" s="187"/>
      <c r="WGI1100" s="187"/>
      <c r="WGJ1100" s="187"/>
      <c r="WGK1100" s="187"/>
      <c r="WGL1100" s="187"/>
      <c r="WGM1100" s="187"/>
      <c r="WGN1100" s="187"/>
      <c r="WGO1100" s="187"/>
      <c r="WGP1100" s="187"/>
      <c r="WGQ1100" s="187"/>
      <c r="WGR1100" s="187"/>
      <c r="WGS1100" s="187"/>
      <c r="WGT1100" s="187"/>
      <c r="WGU1100" s="187"/>
      <c r="WGV1100" s="187"/>
      <c r="WGW1100" s="187"/>
      <c r="WGX1100" s="187"/>
      <c r="WGY1100" s="187"/>
      <c r="WGZ1100" s="187"/>
      <c r="WHA1100" s="187"/>
      <c r="WHB1100" s="187"/>
      <c r="WHC1100" s="187"/>
      <c r="WHD1100" s="187"/>
      <c r="WHE1100" s="187"/>
      <c r="WHF1100" s="187"/>
      <c r="WHG1100" s="187"/>
      <c r="WHH1100" s="187"/>
      <c r="WHI1100" s="187"/>
      <c r="WHJ1100" s="187"/>
      <c r="WHK1100" s="187"/>
      <c r="WHL1100" s="187"/>
      <c r="WHM1100" s="187"/>
      <c r="WHN1100" s="187"/>
      <c r="WHO1100" s="187"/>
      <c r="WHP1100" s="187"/>
      <c r="WHQ1100" s="187"/>
      <c r="WHR1100" s="187"/>
      <c r="WHS1100" s="187"/>
      <c r="WHT1100" s="187"/>
      <c r="WHU1100" s="187"/>
      <c r="WHV1100" s="187"/>
      <c r="WHW1100" s="187"/>
      <c r="WHX1100" s="187"/>
      <c r="WHY1100" s="187"/>
      <c r="WHZ1100" s="187"/>
      <c r="WIA1100" s="187"/>
      <c r="WIB1100" s="187"/>
      <c r="WIC1100" s="187"/>
      <c r="WID1100" s="187"/>
      <c r="WIE1100" s="187"/>
      <c r="WIF1100" s="187"/>
      <c r="WIG1100" s="187"/>
      <c r="WIH1100" s="187"/>
      <c r="WII1100" s="187"/>
      <c r="WIJ1100" s="187"/>
      <c r="WIK1100" s="187"/>
      <c r="WIL1100" s="187"/>
      <c r="WIM1100" s="187"/>
      <c r="WIN1100" s="187"/>
      <c r="WIO1100" s="187"/>
      <c r="WIP1100" s="187"/>
      <c r="WIQ1100" s="187"/>
      <c r="WIR1100" s="187"/>
      <c r="WIS1100" s="187"/>
      <c r="WIT1100" s="187"/>
      <c r="WIU1100" s="187"/>
      <c r="WIV1100" s="187"/>
      <c r="WIW1100" s="187"/>
      <c r="WIX1100" s="187"/>
      <c r="WIY1100" s="187"/>
      <c r="WIZ1100" s="187"/>
      <c r="WJA1100" s="187"/>
      <c r="WJB1100" s="187"/>
      <c r="WJC1100" s="187"/>
      <c r="WJD1100" s="187"/>
      <c r="WJE1100" s="187"/>
      <c r="WJF1100" s="187"/>
      <c r="WJG1100" s="187"/>
      <c r="WJH1100" s="187"/>
      <c r="WJI1100" s="187"/>
      <c r="WJJ1100" s="187"/>
      <c r="WJK1100" s="187"/>
      <c r="WJL1100" s="187"/>
      <c r="WJM1100" s="187"/>
      <c r="WJN1100" s="187"/>
      <c r="WJO1100" s="187"/>
      <c r="WJP1100" s="187"/>
      <c r="WJQ1100" s="187"/>
      <c r="WJR1100" s="187"/>
      <c r="WJS1100" s="187"/>
      <c r="WJT1100" s="187"/>
      <c r="WJU1100" s="187"/>
      <c r="WJV1100" s="187"/>
      <c r="WJW1100" s="187"/>
      <c r="WJX1100" s="187"/>
      <c r="WJY1100" s="187"/>
      <c r="WJZ1100" s="187"/>
      <c r="WKA1100" s="187"/>
      <c r="WKB1100" s="187"/>
      <c r="WKC1100" s="187"/>
      <c r="WKD1100" s="187"/>
      <c r="WKE1100" s="187"/>
      <c r="WKF1100" s="187"/>
      <c r="WKG1100" s="187"/>
      <c r="WKH1100" s="187"/>
      <c r="WKI1100" s="187"/>
      <c r="WKJ1100" s="187"/>
      <c r="WKK1100" s="187"/>
      <c r="WKL1100" s="187"/>
      <c r="WKM1100" s="187"/>
      <c r="WKN1100" s="187"/>
      <c r="WKO1100" s="187"/>
      <c r="WKP1100" s="187"/>
      <c r="WKQ1100" s="187"/>
      <c r="WKR1100" s="187"/>
      <c r="WKS1100" s="187"/>
      <c r="WKT1100" s="187"/>
      <c r="WKU1100" s="187"/>
      <c r="WKV1100" s="187"/>
      <c r="WKW1100" s="187"/>
      <c r="WKX1100" s="187"/>
      <c r="WKY1100" s="187"/>
      <c r="WKZ1100" s="187"/>
      <c r="WLA1100" s="187"/>
      <c r="WLB1100" s="187"/>
      <c r="WLC1100" s="187"/>
      <c r="WLD1100" s="187"/>
      <c r="WLE1100" s="187"/>
      <c r="WLF1100" s="187"/>
      <c r="WLG1100" s="187"/>
      <c r="WLH1100" s="187"/>
      <c r="WLI1100" s="187"/>
      <c r="WLJ1100" s="187"/>
      <c r="WLK1100" s="187"/>
      <c r="WLL1100" s="187"/>
      <c r="WLM1100" s="187"/>
      <c r="WLN1100" s="187"/>
      <c r="WLO1100" s="187"/>
      <c r="WLP1100" s="187"/>
      <c r="WLQ1100" s="187"/>
      <c r="WLR1100" s="187"/>
      <c r="WLS1100" s="187"/>
      <c r="WLT1100" s="187"/>
      <c r="WLU1100" s="187"/>
      <c r="WLV1100" s="187"/>
      <c r="WLW1100" s="187"/>
      <c r="WLX1100" s="187"/>
      <c r="WLY1100" s="187"/>
      <c r="WLZ1100" s="187"/>
      <c r="WMA1100" s="187"/>
      <c r="WMB1100" s="187"/>
      <c r="WMC1100" s="187"/>
      <c r="WMD1100" s="187"/>
      <c r="WME1100" s="187"/>
      <c r="WMF1100" s="187"/>
      <c r="WMG1100" s="187"/>
      <c r="WMH1100" s="187"/>
      <c r="WMI1100" s="187"/>
      <c r="WMJ1100" s="187"/>
      <c r="WMK1100" s="187"/>
      <c r="WML1100" s="187"/>
      <c r="WMM1100" s="187"/>
      <c r="WMN1100" s="187"/>
      <c r="WMO1100" s="187"/>
      <c r="WMP1100" s="187"/>
      <c r="WMQ1100" s="187"/>
      <c r="WMR1100" s="187"/>
      <c r="WMS1100" s="187"/>
      <c r="WMT1100" s="187"/>
      <c r="WMU1100" s="187"/>
      <c r="WMV1100" s="187"/>
      <c r="WMW1100" s="187"/>
      <c r="WMX1100" s="187"/>
      <c r="WMY1100" s="187"/>
      <c r="WMZ1100" s="187"/>
      <c r="WNA1100" s="187"/>
      <c r="WNB1100" s="187"/>
      <c r="WNC1100" s="187"/>
      <c r="WND1100" s="187"/>
      <c r="WNE1100" s="187"/>
      <c r="WNF1100" s="187"/>
      <c r="WNG1100" s="187"/>
      <c r="WNH1100" s="187"/>
      <c r="WNI1100" s="187"/>
      <c r="WNJ1100" s="187"/>
      <c r="WNK1100" s="187"/>
      <c r="WNL1100" s="187"/>
      <c r="WNM1100" s="187"/>
      <c r="WNN1100" s="187"/>
      <c r="WNO1100" s="187"/>
      <c r="WNP1100" s="187"/>
      <c r="WNQ1100" s="187"/>
      <c r="WNR1100" s="187"/>
      <c r="WNS1100" s="187"/>
      <c r="WNT1100" s="187"/>
      <c r="WNU1100" s="187"/>
      <c r="WNV1100" s="187"/>
      <c r="WNW1100" s="187"/>
      <c r="WNX1100" s="187"/>
      <c r="WNY1100" s="187"/>
      <c r="WNZ1100" s="187"/>
      <c r="WOA1100" s="187"/>
      <c r="WOB1100" s="187"/>
      <c r="WOC1100" s="187"/>
      <c r="WOD1100" s="187"/>
      <c r="WOE1100" s="187"/>
      <c r="WOF1100" s="187"/>
      <c r="WOG1100" s="187"/>
      <c r="WOH1100" s="187"/>
      <c r="WOI1100" s="187"/>
      <c r="WOJ1100" s="187"/>
      <c r="WOK1100" s="187"/>
      <c r="WOL1100" s="187"/>
      <c r="WOM1100" s="187"/>
      <c r="WON1100" s="187"/>
      <c r="WOO1100" s="187"/>
      <c r="WOP1100" s="187"/>
      <c r="WOQ1100" s="187"/>
      <c r="WOR1100" s="187"/>
      <c r="WOS1100" s="187"/>
      <c r="WOT1100" s="187"/>
      <c r="WOU1100" s="187"/>
      <c r="WOV1100" s="187"/>
      <c r="WOW1100" s="187"/>
      <c r="WOX1100" s="187"/>
      <c r="WOY1100" s="187"/>
      <c r="WOZ1100" s="187"/>
      <c r="WPA1100" s="187"/>
      <c r="WPB1100" s="187"/>
      <c r="WPC1100" s="187"/>
      <c r="WPD1100" s="187"/>
      <c r="WPE1100" s="187"/>
      <c r="WPF1100" s="187"/>
      <c r="WPG1100" s="187"/>
      <c r="WPH1100" s="187"/>
      <c r="WPI1100" s="187"/>
      <c r="WPJ1100" s="187"/>
      <c r="WPK1100" s="187"/>
      <c r="WPL1100" s="187"/>
      <c r="WPM1100" s="187"/>
      <c r="WPN1100" s="187"/>
      <c r="WPO1100" s="187"/>
      <c r="WPP1100" s="187"/>
      <c r="WPQ1100" s="187"/>
      <c r="WPR1100" s="187"/>
      <c r="WPS1100" s="187"/>
      <c r="WPT1100" s="187"/>
      <c r="WPU1100" s="187"/>
      <c r="WPV1100" s="187"/>
      <c r="WPW1100" s="187"/>
      <c r="WPX1100" s="187"/>
      <c r="WPY1100" s="187"/>
      <c r="WPZ1100" s="187"/>
      <c r="WQA1100" s="187"/>
      <c r="WQB1100" s="187"/>
      <c r="WQC1100" s="187"/>
      <c r="WQD1100" s="187"/>
      <c r="WQE1100" s="187"/>
      <c r="WQF1100" s="187"/>
      <c r="WQG1100" s="187"/>
      <c r="WQH1100" s="187"/>
      <c r="WQI1100" s="187"/>
      <c r="WQJ1100" s="187"/>
      <c r="WQK1100" s="187"/>
      <c r="WQL1100" s="187"/>
      <c r="WQM1100" s="187"/>
      <c r="WQN1100" s="187"/>
      <c r="WQO1100" s="187"/>
      <c r="WQP1100" s="187"/>
      <c r="WQQ1100" s="187"/>
      <c r="WQR1100" s="187"/>
      <c r="WQS1100" s="187"/>
      <c r="WQT1100" s="187"/>
      <c r="WQU1100" s="187"/>
      <c r="WQV1100" s="187"/>
      <c r="WQW1100" s="187"/>
      <c r="WQX1100" s="187"/>
      <c r="WQY1100" s="187"/>
      <c r="WQZ1100" s="187"/>
      <c r="WRA1100" s="187"/>
      <c r="WRB1100" s="187"/>
      <c r="WRC1100" s="187"/>
      <c r="WRD1100" s="187"/>
      <c r="WRE1100" s="187"/>
      <c r="WRF1100" s="187"/>
      <c r="WRG1100" s="187"/>
      <c r="WRH1100" s="187"/>
      <c r="WRI1100" s="187"/>
      <c r="WRJ1100" s="187"/>
      <c r="WRK1100" s="187"/>
      <c r="WRL1100" s="187"/>
      <c r="WRM1100" s="187"/>
      <c r="WRN1100" s="187"/>
      <c r="WRO1100" s="187"/>
      <c r="WRP1100" s="187"/>
      <c r="WRQ1100" s="187"/>
      <c r="WRR1100" s="187"/>
      <c r="WRS1100" s="187"/>
      <c r="WRT1100" s="187"/>
      <c r="WRU1100" s="187"/>
      <c r="WRV1100" s="187"/>
      <c r="WRW1100" s="187"/>
      <c r="WRX1100" s="187"/>
      <c r="WRY1100" s="187"/>
      <c r="WRZ1100" s="187"/>
      <c r="WSA1100" s="187"/>
      <c r="WSB1100" s="187"/>
      <c r="WSC1100" s="187"/>
      <c r="WSD1100" s="187"/>
      <c r="WSE1100" s="187"/>
      <c r="WSF1100" s="187"/>
      <c r="WSG1100" s="187"/>
      <c r="WSH1100" s="187"/>
      <c r="WSI1100" s="187"/>
      <c r="WSJ1100" s="187"/>
      <c r="WSK1100" s="187"/>
      <c r="WSL1100" s="187"/>
      <c r="WSM1100" s="187"/>
      <c r="WSN1100" s="187"/>
      <c r="WSO1100" s="187"/>
      <c r="WSP1100" s="187"/>
      <c r="WSQ1100" s="187"/>
      <c r="WSR1100" s="187"/>
      <c r="WSS1100" s="187"/>
      <c r="WST1100" s="187"/>
      <c r="WSU1100" s="187"/>
      <c r="WSV1100" s="187"/>
      <c r="WSW1100" s="187"/>
      <c r="WSX1100" s="187"/>
      <c r="WSY1100" s="187"/>
      <c r="WSZ1100" s="187"/>
      <c r="WTA1100" s="187"/>
      <c r="WTB1100" s="187"/>
      <c r="WTC1100" s="187"/>
      <c r="WTD1100" s="187"/>
      <c r="WTE1100" s="187"/>
      <c r="WTF1100" s="187"/>
      <c r="WTG1100" s="187"/>
      <c r="WTH1100" s="187"/>
      <c r="WTI1100" s="187"/>
      <c r="WTJ1100" s="187"/>
      <c r="WTK1100" s="187"/>
      <c r="WTL1100" s="187"/>
      <c r="WTM1100" s="187"/>
      <c r="WTN1100" s="187"/>
      <c r="WTO1100" s="187"/>
      <c r="WTP1100" s="187"/>
      <c r="WTQ1100" s="187"/>
      <c r="WTR1100" s="187"/>
      <c r="WTS1100" s="187"/>
      <c r="WTT1100" s="187"/>
      <c r="WTU1100" s="187"/>
      <c r="WTV1100" s="187"/>
      <c r="WTW1100" s="187"/>
      <c r="WTX1100" s="187"/>
      <c r="WTY1100" s="187"/>
      <c r="WTZ1100" s="187"/>
      <c r="WUA1100" s="187"/>
      <c r="WUB1100" s="187"/>
      <c r="WUC1100" s="187"/>
      <c r="WUD1100" s="187"/>
      <c r="WUE1100" s="187"/>
      <c r="WUF1100" s="187"/>
      <c r="WUG1100" s="187"/>
      <c r="WUH1100" s="187"/>
      <c r="WUI1100" s="187"/>
      <c r="WUJ1100" s="187"/>
      <c r="WUK1100" s="187"/>
      <c r="WUL1100" s="187"/>
      <c r="WUM1100" s="187"/>
      <c r="WUN1100" s="187"/>
      <c r="WUO1100" s="187"/>
      <c r="WUP1100" s="187"/>
      <c r="WUQ1100" s="187"/>
      <c r="WUR1100" s="187"/>
      <c r="WUS1100" s="187"/>
      <c r="WUT1100" s="187"/>
      <c r="WUU1100" s="187"/>
      <c r="WUV1100" s="187"/>
      <c r="WUW1100" s="187"/>
      <c r="WUX1100" s="187"/>
      <c r="WUY1100" s="187"/>
      <c r="WUZ1100" s="187"/>
      <c r="WVA1100" s="187"/>
      <c r="WVB1100" s="187"/>
      <c r="WVC1100" s="187"/>
      <c r="WVD1100" s="187"/>
      <c r="WVE1100" s="187"/>
      <c r="WVF1100" s="187"/>
      <c r="WVG1100" s="187"/>
      <c r="WVH1100" s="187"/>
      <c r="WVI1100" s="187"/>
      <c r="WVJ1100" s="187"/>
      <c r="WVK1100" s="187"/>
      <c r="WVL1100" s="187"/>
      <c r="WVM1100" s="187"/>
      <c r="WVN1100" s="187"/>
      <c r="WVO1100" s="187"/>
      <c r="WVP1100" s="187"/>
      <c r="WVQ1100" s="187"/>
      <c r="WVR1100" s="187"/>
      <c r="WVS1100" s="187"/>
      <c r="WVT1100" s="187"/>
      <c r="WVU1100" s="187"/>
      <c r="WVV1100" s="187"/>
      <c r="WVW1100" s="187"/>
      <c r="WVX1100" s="187"/>
      <c r="WVY1100" s="187"/>
      <c r="WVZ1100" s="187"/>
      <c r="WWA1100" s="187"/>
      <c r="WWB1100" s="187"/>
      <c r="WWC1100" s="187"/>
      <c r="WWD1100" s="187"/>
      <c r="WWE1100" s="187"/>
      <c r="WWF1100" s="187"/>
      <c r="WWG1100" s="187"/>
      <c r="WWH1100" s="187"/>
      <c r="WWI1100" s="187"/>
      <c r="WWJ1100" s="187"/>
      <c r="WWK1100" s="187"/>
      <c r="WWL1100" s="187"/>
      <c r="WWM1100" s="187"/>
      <c r="WWN1100" s="187"/>
      <c r="WWO1100" s="187"/>
      <c r="WWP1100" s="187"/>
      <c r="WWQ1100" s="187"/>
      <c r="WWR1100" s="187"/>
      <c r="WWS1100" s="187"/>
      <c r="WWT1100" s="187"/>
      <c r="WWU1100" s="187"/>
      <c r="WWV1100" s="187"/>
      <c r="WWW1100" s="187"/>
      <c r="WWX1100" s="187"/>
      <c r="WWY1100" s="187"/>
      <c r="WWZ1100" s="187"/>
      <c r="WXA1100" s="187"/>
      <c r="WXB1100" s="187"/>
      <c r="WXC1100" s="187"/>
      <c r="WXD1100" s="187"/>
      <c r="WXE1100" s="187"/>
      <c r="WXF1100" s="187"/>
      <c r="WXG1100" s="187"/>
      <c r="WXH1100" s="187"/>
      <c r="WXI1100" s="187"/>
      <c r="WXJ1100" s="187"/>
      <c r="WXK1100" s="187"/>
      <c r="WXL1100" s="187"/>
      <c r="WXM1100" s="187"/>
      <c r="WXN1100" s="187"/>
      <c r="WXO1100" s="187"/>
      <c r="WXP1100" s="187"/>
      <c r="WXQ1100" s="187"/>
      <c r="WXR1100" s="187"/>
      <c r="WXS1100" s="187"/>
      <c r="WXT1100" s="187"/>
      <c r="WXU1100" s="187"/>
      <c r="WXV1100" s="187"/>
      <c r="WXW1100" s="187"/>
      <c r="WXX1100" s="187"/>
      <c r="WXY1100" s="187"/>
      <c r="WXZ1100" s="187"/>
      <c r="WYA1100" s="187"/>
      <c r="WYB1100" s="187"/>
      <c r="WYC1100" s="187"/>
      <c r="WYD1100" s="187"/>
      <c r="WYE1100" s="187"/>
      <c r="WYF1100" s="187"/>
      <c r="WYG1100" s="187"/>
      <c r="WYH1100" s="187"/>
      <c r="WYI1100" s="187"/>
      <c r="WYJ1100" s="187"/>
      <c r="WYK1100" s="187"/>
      <c r="WYL1100" s="187"/>
      <c r="WYM1100" s="187"/>
      <c r="WYN1100" s="187"/>
      <c r="WYO1100" s="187"/>
      <c r="WYP1100" s="187"/>
      <c r="WYQ1100" s="187"/>
      <c r="WYR1100" s="187"/>
      <c r="WYS1100" s="187"/>
      <c r="WYT1100" s="187"/>
      <c r="WYU1100" s="187"/>
      <c r="WYV1100" s="187"/>
      <c r="WYW1100" s="187"/>
      <c r="WYX1100" s="187"/>
      <c r="WYY1100" s="187"/>
      <c r="WYZ1100" s="187"/>
      <c r="WZA1100" s="187"/>
      <c r="WZB1100" s="187"/>
      <c r="WZC1100" s="187"/>
      <c r="WZD1100" s="187"/>
      <c r="WZE1100" s="187"/>
      <c r="WZF1100" s="187"/>
      <c r="WZG1100" s="187"/>
      <c r="WZH1100" s="187"/>
      <c r="WZI1100" s="187"/>
      <c r="WZJ1100" s="187"/>
      <c r="WZK1100" s="187"/>
      <c r="WZL1100" s="187"/>
      <c r="WZM1100" s="187"/>
      <c r="WZN1100" s="187"/>
      <c r="WZO1100" s="187"/>
      <c r="WZP1100" s="187"/>
      <c r="WZQ1100" s="187"/>
      <c r="WZR1100" s="187"/>
      <c r="WZS1100" s="187"/>
      <c r="WZT1100" s="187"/>
      <c r="WZU1100" s="187"/>
      <c r="WZV1100" s="187"/>
      <c r="WZW1100" s="187"/>
      <c r="WZX1100" s="187"/>
      <c r="WZY1100" s="187"/>
      <c r="WZZ1100" s="187"/>
      <c r="XAA1100" s="187"/>
      <c r="XAB1100" s="187"/>
      <c r="XAC1100" s="187"/>
      <c r="XAD1100" s="187"/>
      <c r="XAE1100" s="187"/>
      <c r="XAF1100" s="187"/>
      <c r="XAG1100" s="187"/>
      <c r="XAH1100" s="187"/>
      <c r="XAI1100" s="187"/>
      <c r="XAJ1100" s="187"/>
      <c r="XAK1100" s="187"/>
      <c r="XAL1100" s="187"/>
      <c r="XAM1100" s="187"/>
      <c r="XAN1100" s="187"/>
      <c r="XAO1100" s="187"/>
      <c r="XAP1100" s="187"/>
      <c r="XAQ1100" s="187"/>
      <c r="XAR1100" s="187"/>
      <c r="XAS1100" s="187"/>
      <c r="XAT1100" s="187"/>
      <c r="XAU1100" s="187"/>
      <c r="XAV1100" s="187"/>
      <c r="XAW1100" s="187"/>
      <c r="XAX1100" s="187"/>
      <c r="XAY1100" s="187"/>
      <c r="XAZ1100" s="187"/>
      <c r="XBA1100" s="187"/>
      <c r="XBB1100" s="187"/>
      <c r="XBC1100" s="187"/>
      <c r="XBD1100" s="187"/>
      <c r="XBE1100" s="187"/>
      <c r="XBF1100" s="187"/>
      <c r="XBG1100" s="187"/>
      <c r="XBH1100" s="187"/>
      <c r="XBI1100" s="187"/>
      <c r="XBJ1100" s="187"/>
      <c r="XBK1100" s="187"/>
      <c r="XBL1100" s="187"/>
      <c r="XBM1100" s="187"/>
      <c r="XBN1100" s="187"/>
      <c r="XBO1100" s="187"/>
      <c r="XBP1100" s="187"/>
      <c r="XBQ1100" s="187"/>
      <c r="XBR1100" s="187"/>
      <c r="XBS1100" s="187"/>
      <c r="XBT1100" s="187"/>
      <c r="XBU1100" s="187"/>
      <c r="XBV1100" s="187"/>
      <c r="XBW1100" s="187"/>
      <c r="XBX1100" s="187"/>
      <c r="XBY1100" s="187"/>
      <c r="XBZ1100" s="187"/>
      <c r="XCA1100" s="187"/>
      <c r="XCB1100" s="187"/>
      <c r="XCC1100" s="187"/>
      <c r="XCD1100" s="187"/>
      <c r="XCE1100" s="187"/>
      <c r="XCF1100" s="187"/>
      <c r="XCG1100" s="187"/>
      <c r="XCH1100" s="187"/>
      <c r="XCI1100" s="187"/>
      <c r="XCJ1100" s="187"/>
      <c r="XCK1100" s="187"/>
      <c r="XCL1100" s="187"/>
      <c r="XCM1100" s="187"/>
      <c r="XCN1100" s="187"/>
      <c r="XCO1100" s="187"/>
      <c r="XCP1100" s="187"/>
      <c r="XCQ1100" s="187"/>
      <c r="XCR1100" s="187"/>
      <c r="XCS1100" s="187"/>
      <c r="XCT1100" s="187"/>
      <c r="XCU1100" s="187"/>
      <c r="XCV1100" s="187"/>
      <c r="XCW1100" s="187"/>
      <c r="XCX1100" s="187"/>
      <c r="XCY1100" s="187"/>
      <c r="XCZ1100" s="187"/>
      <c r="XDA1100" s="187"/>
      <c r="XDB1100" s="187"/>
      <c r="XDC1100" s="187"/>
      <c r="XDD1100" s="187"/>
      <c r="XDE1100" s="187"/>
      <c r="XDF1100" s="187"/>
      <c r="XDG1100" s="187"/>
      <c r="XDH1100" s="187"/>
      <c r="XDI1100" s="187"/>
      <c r="XDJ1100" s="187"/>
      <c r="XDK1100" s="187"/>
      <c r="XDL1100" s="187"/>
      <c r="XDM1100" s="187"/>
      <c r="XDN1100" s="187"/>
      <c r="XDO1100" s="187"/>
      <c r="XDP1100" s="187"/>
      <c r="XDQ1100" s="187"/>
      <c r="XDR1100" s="187"/>
      <c r="XDS1100" s="187"/>
      <c r="XDT1100" s="187"/>
      <c r="XDU1100" s="187"/>
      <c r="XDV1100" s="187"/>
      <c r="XDW1100" s="187"/>
      <c r="XDX1100" s="187"/>
      <c r="XDY1100" s="187"/>
      <c r="XDZ1100" s="187"/>
      <c r="XEA1100" s="187"/>
      <c r="XEB1100" s="187"/>
      <c r="XEC1100" s="187"/>
      <c r="XED1100" s="187"/>
      <c r="XEE1100" s="187"/>
      <c r="XEF1100" s="187"/>
      <c r="XEG1100" s="187"/>
      <c r="XEH1100" s="187"/>
      <c r="XEI1100" s="187"/>
      <c r="XEJ1100" s="187"/>
      <c r="XEK1100" s="187"/>
      <c r="XEL1100" s="187"/>
      <c r="XEM1100" s="187"/>
      <c r="XEN1100" s="187"/>
      <c r="XEO1100" s="187"/>
      <c r="XEP1100" s="187"/>
    </row>
    <row r="1101" spans="1:16370" s="188" customFormat="1" ht="24.95" customHeight="1" x14ac:dyDescent="0.2">
      <c r="A1101" s="175" t="str">
        <f>VLOOKUP(B1101,'[2]CCTP lot 1 liste batiment'!B:C,2,FALSE)</f>
        <v>LOT 1</v>
      </c>
      <c r="B1101" s="175" t="s">
        <v>2450</v>
      </c>
      <c r="C1101" s="175" t="s">
        <v>2451</v>
      </c>
      <c r="D1101" s="176" t="s">
        <v>1271</v>
      </c>
      <c r="E1101" s="176" t="s">
        <v>56</v>
      </c>
      <c r="F1101" s="173" t="s">
        <v>278</v>
      </c>
      <c r="G1101" s="177">
        <v>4</v>
      </c>
      <c r="H1101" s="173" t="str">
        <f>VLOOKUP(E1101,'BPU- Missions M2 et M3'!B:C,2,FALSE)</f>
        <v>7-AUTOM2</v>
      </c>
      <c r="I1101" s="173">
        <f>IF(H1101="inclus","-",VLOOKUP(H1101,'BPU- Missions M2 et M3'!C:D,2,FALSE)*G1101)</f>
        <v>0</v>
      </c>
      <c r="J1101" s="173"/>
      <c r="K1101" s="176" t="s">
        <v>2465</v>
      </c>
      <c r="L1101" s="176" t="s">
        <v>2466</v>
      </c>
      <c r="M1101" s="176"/>
      <c r="N1101" s="176"/>
      <c r="O1101" s="176"/>
      <c r="P1101" s="175" t="s">
        <v>2467</v>
      </c>
      <c r="Q1101" s="178" t="s">
        <v>480</v>
      </c>
      <c r="R1101" s="173"/>
      <c r="S1101" s="173"/>
      <c r="T1101" s="175" t="s">
        <v>320</v>
      </c>
      <c r="U1101" s="178" t="s">
        <v>480</v>
      </c>
      <c r="V1101" s="187" t="str">
        <f>VLOOKUP(B1101,'DPF - Montant M2 M3 par site'!A:A,1,FALSE)</f>
        <v>K04</v>
      </c>
      <c r="X1101" s="187"/>
      <c r="Y1101" s="187"/>
      <c r="Z1101" s="187"/>
      <c r="AA1101" s="189"/>
      <c r="AB1101" s="187"/>
      <c r="AC1101" s="187"/>
      <c r="AD1101" s="187"/>
      <c r="AE1101" s="187"/>
      <c r="AF1101" s="187"/>
      <c r="AG1101" s="187"/>
      <c r="AH1101" s="187"/>
      <c r="AI1101" s="187"/>
      <c r="AJ1101" s="187"/>
      <c r="AK1101" s="187"/>
      <c r="AL1101" s="187"/>
      <c r="AM1101" s="187"/>
      <c r="AN1101" s="187"/>
      <c r="AO1101" s="187"/>
      <c r="AP1101" s="187"/>
      <c r="AQ1101" s="187"/>
      <c r="AR1101" s="187"/>
      <c r="AS1101" s="187"/>
      <c r="AT1101" s="187"/>
      <c r="AU1101" s="187"/>
      <c r="AV1101" s="187"/>
      <c r="AW1101" s="187"/>
      <c r="AX1101" s="187"/>
      <c r="AY1101" s="187"/>
      <c r="AZ1101" s="187"/>
      <c r="BA1101" s="187"/>
      <c r="BB1101" s="187"/>
      <c r="BC1101" s="187"/>
      <c r="BD1101" s="187"/>
      <c r="BE1101" s="187"/>
      <c r="BF1101" s="187"/>
      <c r="BG1101" s="187"/>
      <c r="BH1101" s="187"/>
      <c r="BI1101" s="187"/>
      <c r="BJ1101" s="187"/>
      <c r="BK1101" s="187"/>
      <c r="BL1101" s="187"/>
      <c r="BM1101" s="187"/>
      <c r="BN1101" s="187"/>
      <c r="BO1101" s="187"/>
      <c r="BP1101" s="187"/>
      <c r="BQ1101" s="187"/>
      <c r="BR1101" s="187"/>
      <c r="BS1101" s="187"/>
      <c r="BT1101" s="187"/>
      <c r="BU1101" s="187"/>
      <c r="BV1101" s="187"/>
      <c r="BW1101" s="187"/>
      <c r="BX1101" s="187"/>
      <c r="BY1101" s="187"/>
      <c r="BZ1101" s="187"/>
      <c r="CA1101" s="187"/>
      <c r="CB1101" s="187"/>
      <c r="CC1101" s="187"/>
      <c r="CD1101" s="187"/>
      <c r="CE1101" s="187"/>
      <c r="CF1101" s="187"/>
      <c r="CG1101" s="187"/>
      <c r="CH1101" s="187"/>
      <c r="CI1101" s="187"/>
      <c r="CJ1101" s="187"/>
      <c r="CK1101" s="187"/>
      <c r="CL1101" s="187"/>
      <c r="CM1101" s="187"/>
      <c r="CN1101" s="187"/>
      <c r="CO1101" s="187"/>
      <c r="CP1101" s="187"/>
      <c r="CQ1101" s="187"/>
      <c r="CR1101" s="187"/>
      <c r="CS1101" s="187"/>
      <c r="CT1101" s="187"/>
      <c r="CU1101" s="187"/>
      <c r="CV1101" s="187"/>
      <c r="CW1101" s="187"/>
      <c r="CX1101" s="187"/>
      <c r="CY1101" s="187"/>
      <c r="CZ1101" s="187"/>
      <c r="DA1101" s="187"/>
      <c r="DB1101" s="187"/>
      <c r="DC1101" s="187"/>
      <c r="DD1101" s="187"/>
      <c r="DE1101" s="187"/>
      <c r="DF1101" s="187"/>
      <c r="DG1101" s="187"/>
      <c r="DH1101" s="187"/>
      <c r="DI1101" s="187"/>
      <c r="DJ1101" s="187"/>
      <c r="DK1101" s="187"/>
      <c r="DL1101" s="187"/>
      <c r="DM1101" s="187"/>
      <c r="DN1101" s="187"/>
      <c r="DO1101" s="187"/>
      <c r="DP1101" s="187"/>
      <c r="DQ1101" s="187"/>
      <c r="DR1101" s="187"/>
      <c r="DS1101" s="187"/>
      <c r="DT1101" s="187"/>
      <c r="DU1101" s="187"/>
      <c r="DV1101" s="187"/>
      <c r="DW1101" s="187"/>
      <c r="DX1101" s="187"/>
      <c r="DY1101" s="187"/>
      <c r="DZ1101" s="187"/>
      <c r="EA1101" s="187"/>
      <c r="EB1101" s="187"/>
      <c r="EC1101" s="187"/>
      <c r="ED1101" s="187"/>
      <c r="EE1101" s="187"/>
      <c r="EF1101" s="187"/>
      <c r="EG1101" s="187"/>
      <c r="EH1101" s="187"/>
      <c r="EI1101" s="187"/>
      <c r="EJ1101" s="187"/>
      <c r="EK1101" s="187"/>
      <c r="EL1101" s="187"/>
      <c r="EM1101" s="187"/>
      <c r="EN1101" s="187"/>
      <c r="EO1101" s="187"/>
      <c r="EP1101" s="187"/>
      <c r="EQ1101" s="187"/>
      <c r="ER1101" s="187"/>
      <c r="ES1101" s="187"/>
      <c r="ET1101" s="187"/>
      <c r="EU1101" s="187"/>
      <c r="EV1101" s="187"/>
      <c r="EW1101" s="187"/>
      <c r="EX1101" s="187"/>
      <c r="EY1101" s="187"/>
      <c r="EZ1101" s="187"/>
      <c r="FA1101" s="187"/>
      <c r="FB1101" s="187"/>
      <c r="FC1101" s="187"/>
      <c r="FD1101" s="187"/>
      <c r="FE1101" s="187"/>
      <c r="FF1101" s="187"/>
      <c r="FG1101" s="187"/>
      <c r="FH1101" s="187"/>
      <c r="FI1101" s="187"/>
      <c r="FJ1101" s="187"/>
      <c r="FK1101" s="187"/>
      <c r="FL1101" s="187"/>
      <c r="FM1101" s="187"/>
      <c r="FN1101" s="187"/>
      <c r="FO1101" s="187"/>
      <c r="FP1101" s="187"/>
      <c r="FQ1101" s="187"/>
      <c r="FR1101" s="187"/>
      <c r="FS1101" s="187"/>
      <c r="FT1101" s="187"/>
      <c r="FU1101" s="187"/>
      <c r="FV1101" s="187"/>
      <c r="FW1101" s="187"/>
      <c r="FX1101" s="187"/>
      <c r="FY1101" s="187"/>
      <c r="FZ1101" s="187"/>
      <c r="GA1101" s="187"/>
      <c r="GB1101" s="187"/>
      <c r="GC1101" s="187"/>
      <c r="GD1101" s="187"/>
      <c r="GE1101" s="187"/>
      <c r="GF1101" s="187"/>
      <c r="GG1101" s="187"/>
      <c r="GH1101" s="187"/>
      <c r="GI1101" s="187"/>
      <c r="GJ1101" s="187"/>
      <c r="GK1101" s="187"/>
      <c r="GL1101" s="187"/>
      <c r="GM1101" s="187"/>
      <c r="GN1101" s="187"/>
      <c r="GO1101" s="187"/>
      <c r="GP1101" s="187"/>
      <c r="GQ1101" s="187"/>
      <c r="GR1101" s="187"/>
      <c r="GS1101" s="187"/>
      <c r="GT1101" s="187"/>
      <c r="GU1101" s="187"/>
      <c r="GV1101" s="187"/>
      <c r="GW1101" s="187"/>
      <c r="GX1101" s="187"/>
      <c r="GY1101" s="187"/>
      <c r="GZ1101" s="187"/>
      <c r="HA1101" s="187"/>
      <c r="HB1101" s="187"/>
      <c r="HC1101" s="187"/>
      <c r="HD1101" s="187"/>
      <c r="HE1101" s="187"/>
      <c r="HF1101" s="187"/>
      <c r="HG1101" s="187"/>
      <c r="HH1101" s="187"/>
      <c r="HI1101" s="187"/>
      <c r="HJ1101" s="187"/>
      <c r="HK1101" s="187"/>
      <c r="HL1101" s="187"/>
      <c r="HM1101" s="187"/>
      <c r="HN1101" s="187"/>
      <c r="HO1101" s="187"/>
      <c r="HP1101" s="187"/>
      <c r="HQ1101" s="187"/>
      <c r="HR1101" s="187"/>
      <c r="HS1101" s="187"/>
      <c r="HT1101" s="187"/>
      <c r="HU1101" s="187"/>
      <c r="HV1101" s="187"/>
      <c r="HW1101" s="187"/>
      <c r="HX1101" s="187"/>
      <c r="HY1101" s="187"/>
      <c r="HZ1101" s="187"/>
      <c r="IA1101" s="187"/>
      <c r="IB1101" s="187"/>
      <c r="IC1101" s="187"/>
      <c r="ID1101" s="187"/>
      <c r="IE1101" s="187"/>
      <c r="IF1101" s="187"/>
      <c r="IG1101" s="187"/>
      <c r="IH1101" s="187"/>
      <c r="II1101" s="187"/>
      <c r="IJ1101" s="187"/>
      <c r="IK1101" s="187"/>
      <c r="IL1101" s="187"/>
      <c r="IM1101" s="187"/>
      <c r="IN1101" s="187"/>
      <c r="IO1101" s="187"/>
      <c r="IP1101" s="187"/>
      <c r="IQ1101" s="187"/>
      <c r="IR1101" s="187"/>
      <c r="IS1101" s="187"/>
      <c r="IT1101" s="187"/>
      <c r="IU1101" s="187"/>
      <c r="IV1101" s="187"/>
      <c r="IW1101" s="187"/>
      <c r="IX1101" s="187"/>
      <c r="IY1101" s="187"/>
      <c r="IZ1101" s="187"/>
      <c r="JA1101" s="187"/>
      <c r="JB1101" s="187"/>
      <c r="JC1101" s="187"/>
      <c r="JD1101" s="187"/>
      <c r="JE1101" s="187"/>
      <c r="JF1101" s="187"/>
      <c r="JG1101" s="187"/>
      <c r="JH1101" s="187"/>
      <c r="JI1101" s="187"/>
      <c r="JJ1101" s="187"/>
      <c r="JK1101" s="187"/>
      <c r="JL1101" s="187"/>
      <c r="JM1101" s="187"/>
      <c r="JN1101" s="187"/>
      <c r="JO1101" s="187"/>
      <c r="JP1101" s="187"/>
      <c r="JQ1101" s="187"/>
      <c r="JR1101" s="187"/>
      <c r="JS1101" s="187"/>
      <c r="JT1101" s="187"/>
      <c r="JU1101" s="187"/>
      <c r="JV1101" s="187"/>
      <c r="JW1101" s="187"/>
      <c r="JX1101" s="187"/>
      <c r="JY1101" s="187"/>
      <c r="JZ1101" s="187"/>
      <c r="KA1101" s="187"/>
      <c r="KB1101" s="187"/>
      <c r="KC1101" s="187"/>
      <c r="KD1101" s="187"/>
      <c r="KE1101" s="187"/>
      <c r="KF1101" s="187"/>
      <c r="KG1101" s="187"/>
      <c r="KH1101" s="187"/>
      <c r="KI1101" s="187"/>
      <c r="KJ1101" s="187"/>
      <c r="KK1101" s="187"/>
      <c r="KL1101" s="187"/>
      <c r="KM1101" s="187"/>
      <c r="KN1101" s="187"/>
      <c r="KO1101" s="187"/>
      <c r="KP1101" s="187"/>
      <c r="KQ1101" s="187"/>
      <c r="KR1101" s="187"/>
      <c r="KS1101" s="187"/>
      <c r="KT1101" s="187"/>
      <c r="KU1101" s="187"/>
      <c r="KV1101" s="187"/>
      <c r="KW1101" s="187"/>
      <c r="KX1101" s="187"/>
      <c r="KY1101" s="187"/>
      <c r="KZ1101" s="187"/>
      <c r="LA1101" s="187"/>
      <c r="LB1101" s="187"/>
      <c r="LC1101" s="187"/>
      <c r="LD1101" s="187"/>
      <c r="LE1101" s="187"/>
      <c r="LF1101" s="187"/>
      <c r="LG1101" s="187"/>
      <c r="LH1101" s="187"/>
      <c r="LI1101" s="187"/>
      <c r="LJ1101" s="187"/>
      <c r="LK1101" s="187"/>
      <c r="LL1101" s="187"/>
      <c r="LM1101" s="187"/>
      <c r="LN1101" s="187"/>
      <c r="LO1101" s="187"/>
      <c r="LP1101" s="187"/>
      <c r="LQ1101" s="187"/>
      <c r="LR1101" s="187"/>
      <c r="LS1101" s="187"/>
      <c r="LT1101" s="187"/>
      <c r="LU1101" s="187"/>
      <c r="LV1101" s="187"/>
      <c r="LW1101" s="187"/>
      <c r="LX1101" s="187"/>
      <c r="LY1101" s="187"/>
      <c r="LZ1101" s="187"/>
      <c r="MA1101" s="187"/>
      <c r="MB1101" s="187"/>
      <c r="MC1101" s="187"/>
      <c r="MD1101" s="187"/>
      <c r="ME1101" s="187"/>
      <c r="MF1101" s="187"/>
      <c r="MG1101" s="187"/>
      <c r="MH1101" s="187"/>
      <c r="MI1101" s="187"/>
      <c r="MJ1101" s="187"/>
      <c r="MK1101" s="187"/>
      <c r="ML1101" s="187"/>
      <c r="MM1101" s="187"/>
      <c r="MN1101" s="187"/>
      <c r="MO1101" s="187"/>
      <c r="MP1101" s="187"/>
      <c r="MQ1101" s="187"/>
      <c r="MR1101" s="187"/>
      <c r="MS1101" s="187"/>
      <c r="MT1101" s="187"/>
      <c r="MU1101" s="187"/>
      <c r="MV1101" s="187"/>
      <c r="MW1101" s="187"/>
      <c r="MX1101" s="187"/>
      <c r="MY1101" s="187"/>
      <c r="MZ1101" s="187"/>
      <c r="NA1101" s="187"/>
      <c r="NB1101" s="187"/>
      <c r="NC1101" s="187"/>
      <c r="ND1101" s="187"/>
      <c r="NE1101" s="187"/>
      <c r="NF1101" s="187"/>
      <c r="NG1101" s="187"/>
      <c r="NH1101" s="187"/>
      <c r="NI1101" s="187"/>
      <c r="NJ1101" s="187"/>
      <c r="NK1101" s="187"/>
      <c r="NL1101" s="187"/>
      <c r="NM1101" s="187"/>
      <c r="NN1101" s="187"/>
      <c r="NO1101" s="187"/>
      <c r="NP1101" s="187"/>
      <c r="NQ1101" s="187"/>
      <c r="NR1101" s="187"/>
      <c r="NS1101" s="187"/>
      <c r="NT1101" s="187"/>
      <c r="NU1101" s="187"/>
      <c r="NV1101" s="187"/>
      <c r="NW1101" s="187"/>
      <c r="NX1101" s="187"/>
      <c r="NY1101" s="187"/>
      <c r="NZ1101" s="187"/>
      <c r="OA1101" s="187"/>
      <c r="OB1101" s="187"/>
      <c r="OC1101" s="187"/>
      <c r="OD1101" s="187"/>
      <c r="OE1101" s="187"/>
      <c r="OF1101" s="187"/>
      <c r="OG1101" s="187"/>
      <c r="OH1101" s="187"/>
      <c r="OI1101" s="187"/>
      <c r="OJ1101" s="187"/>
      <c r="OK1101" s="187"/>
      <c r="OL1101" s="187"/>
      <c r="OM1101" s="187"/>
      <c r="ON1101" s="187"/>
      <c r="OO1101" s="187"/>
      <c r="OP1101" s="187"/>
      <c r="OQ1101" s="187"/>
      <c r="OR1101" s="187"/>
      <c r="OS1101" s="187"/>
      <c r="OT1101" s="187"/>
      <c r="OU1101" s="187"/>
      <c r="OV1101" s="187"/>
      <c r="OW1101" s="187"/>
      <c r="OX1101" s="187"/>
      <c r="OY1101" s="187"/>
      <c r="OZ1101" s="187"/>
      <c r="PA1101" s="187"/>
      <c r="PB1101" s="187"/>
      <c r="PC1101" s="187"/>
      <c r="PD1101" s="187"/>
      <c r="PE1101" s="187"/>
      <c r="PF1101" s="187"/>
      <c r="PG1101" s="187"/>
      <c r="PH1101" s="187"/>
      <c r="PI1101" s="187"/>
      <c r="PJ1101" s="187"/>
      <c r="PK1101" s="187"/>
      <c r="PL1101" s="187"/>
      <c r="PM1101" s="187"/>
      <c r="PN1101" s="187"/>
      <c r="PO1101" s="187"/>
      <c r="PP1101" s="187"/>
      <c r="PQ1101" s="187"/>
      <c r="PR1101" s="187"/>
      <c r="PS1101" s="187"/>
      <c r="PT1101" s="187"/>
      <c r="PU1101" s="187"/>
      <c r="PV1101" s="187"/>
      <c r="PW1101" s="187"/>
      <c r="PX1101" s="187"/>
      <c r="PY1101" s="187"/>
      <c r="PZ1101" s="187"/>
      <c r="QA1101" s="187"/>
      <c r="QB1101" s="187"/>
      <c r="QC1101" s="187"/>
      <c r="QD1101" s="187"/>
      <c r="QE1101" s="187"/>
      <c r="QF1101" s="187"/>
      <c r="QG1101" s="187"/>
      <c r="QH1101" s="187"/>
      <c r="QI1101" s="187"/>
      <c r="QJ1101" s="187"/>
      <c r="QK1101" s="187"/>
      <c r="QL1101" s="187"/>
      <c r="QM1101" s="187"/>
      <c r="QN1101" s="187"/>
      <c r="QO1101" s="187"/>
      <c r="QP1101" s="187"/>
      <c r="QQ1101" s="187"/>
      <c r="QR1101" s="187"/>
      <c r="QS1101" s="187"/>
      <c r="QT1101" s="187"/>
      <c r="QU1101" s="187"/>
      <c r="QV1101" s="187"/>
      <c r="QW1101" s="187"/>
      <c r="QX1101" s="187"/>
      <c r="QY1101" s="187"/>
      <c r="QZ1101" s="187"/>
      <c r="RA1101" s="187"/>
      <c r="RB1101" s="187"/>
      <c r="RC1101" s="187"/>
      <c r="RD1101" s="187"/>
      <c r="RE1101" s="187"/>
      <c r="RF1101" s="187"/>
      <c r="RG1101" s="187"/>
      <c r="RH1101" s="187"/>
      <c r="RI1101" s="187"/>
      <c r="RJ1101" s="187"/>
      <c r="RK1101" s="187"/>
      <c r="RL1101" s="187"/>
      <c r="RM1101" s="187"/>
      <c r="RN1101" s="187"/>
      <c r="RO1101" s="187"/>
      <c r="RP1101" s="187"/>
      <c r="RQ1101" s="187"/>
      <c r="RR1101" s="187"/>
      <c r="RS1101" s="187"/>
      <c r="RT1101" s="187"/>
      <c r="RU1101" s="187"/>
      <c r="RV1101" s="187"/>
      <c r="RW1101" s="187"/>
      <c r="RX1101" s="187"/>
      <c r="RY1101" s="187"/>
      <c r="RZ1101" s="187"/>
      <c r="SA1101" s="187"/>
      <c r="SB1101" s="187"/>
      <c r="SC1101" s="187"/>
      <c r="SD1101" s="187"/>
      <c r="SE1101" s="187"/>
      <c r="SF1101" s="187"/>
      <c r="SG1101" s="187"/>
      <c r="SH1101" s="187"/>
      <c r="SI1101" s="187"/>
      <c r="SJ1101" s="187"/>
      <c r="SK1101" s="187"/>
      <c r="SL1101" s="187"/>
      <c r="SM1101" s="187"/>
      <c r="SN1101" s="187"/>
      <c r="SO1101" s="187"/>
      <c r="SP1101" s="187"/>
      <c r="SQ1101" s="187"/>
      <c r="SR1101" s="187"/>
      <c r="SS1101" s="187"/>
      <c r="ST1101" s="187"/>
      <c r="SU1101" s="187"/>
      <c r="SV1101" s="187"/>
      <c r="SW1101" s="187"/>
      <c r="SX1101" s="187"/>
      <c r="SY1101" s="187"/>
      <c r="SZ1101" s="187"/>
      <c r="TA1101" s="187"/>
      <c r="TB1101" s="187"/>
      <c r="TC1101" s="187"/>
      <c r="TD1101" s="187"/>
      <c r="TE1101" s="187"/>
      <c r="TF1101" s="187"/>
      <c r="TG1101" s="187"/>
      <c r="TH1101" s="187"/>
      <c r="TI1101" s="187"/>
      <c r="TJ1101" s="187"/>
      <c r="TK1101" s="187"/>
      <c r="TL1101" s="187"/>
      <c r="TM1101" s="187"/>
      <c r="TN1101" s="187"/>
      <c r="TO1101" s="187"/>
      <c r="TP1101" s="187"/>
      <c r="TQ1101" s="187"/>
      <c r="TR1101" s="187"/>
      <c r="TS1101" s="187"/>
      <c r="TT1101" s="187"/>
      <c r="TU1101" s="187"/>
      <c r="TV1101" s="187"/>
      <c r="TW1101" s="187"/>
      <c r="TX1101" s="187"/>
      <c r="TY1101" s="187"/>
      <c r="TZ1101" s="187"/>
      <c r="UA1101" s="187"/>
      <c r="UB1101" s="187"/>
      <c r="UC1101" s="187"/>
      <c r="UD1101" s="187"/>
      <c r="UE1101" s="187"/>
      <c r="UF1101" s="187"/>
      <c r="UG1101" s="187"/>
      <c r="UH1101" s="187"/>
      <c r="UI1101" s="187"/>
      <c r="UJ1101" s="187"/>
      <c r="UK1101" s="187"/>
      <c r="UL1101" s="187"/>
      <c r="UM1101" s="187"/>
      <c r="UN1101" s="187"/>
      <c r="UO1101" s="187"/>
      <c r="UP1101" s="187"/>
      <c r="UQ1101" s="187"/>
      <c r="UR1101" s="187"/>
      <c r="US1101" s="187"/>
      <c r="UT1101" s="187"/>
      <c r="UU1101" s="187"/>
      <c r="UV1101" s="187"/>
      <c r="UW1101" s="187"/>
      <c r="UX1101" s="187"/>
      <c r="UY1101" s="187"/>
      <c r="UZ1101" s="187"/>
      <c r="VA1101" s="187"/>
      <c r="VB1101" s="187"/>
      <c r="VC1101" s="187"/>
      <c r="VD1101" s="187"/>
      <c r="VE1101" s="187"/>
      <c r="VF1101" s="187"/>
      <c r="VG1101" s="187"/>
      <c r="VH1101" s="187"/>
      <c r="VI1101" s="187"/>
      <c r="VJ1101" s="187"/>
      <c r="VK1101" s="187"/>
      <c r="VL1101" s="187"/>
      <c r="VM1101" s="187"/>
      <c r="VN1101" s="187"/>
      <c r="VO1101" s="187"/>
      <c r="VP1101" s="187"/>
      <c r="VQ1101" s="187"/>
      <c r="VR1101" s="187"/>
      <c r="VS1101" s="187"/>
      <c r="VT1101" s="187"/>
      <c r="VU1101" s="187"/>
      <c r="VV1101" s="187"/>
      <c r="VW1101" s="187"/>
      <c r="VX1101" s="187"/>
      <c r="VY1101" s="187"/>
      <c r="VZ1101" s="187"/>
      <c r="WA1101" s="187"/>
      <c r="WB1101" s="187"/>
      <c r="WC1101" s="187"/>
      <c r="WD1101" s="187"/>
      <c r="WE1101" s="187"/>
      <c r="WF1101" s="187"/>
      <c r="WG1101" s="187"/>
      <c r="WH1101" s="187"/>
      <c r="WI1101" s="187"/>
      <c r="WJ1101" s="187"/>
      <c r="WK1101" s="187"/>
      <c r="WL1101" s="187"/>
      <c r="WM1101" s="187"/>
      <c r="WN1101" s="187"/>
      <c r="WO1101" s="187"/>
      <c r="WP1101" s="187"/>
      <c r="WQ1101" s="187"/>
      <c r="WR1101" s="187"/>
      <c r="WS1101" s="187"/>
      <c r="WT1101" s="187"/>
      <c r="WU1101" s="187"/>
      <c r="WV1101" s="187"/>
      <c r="WW1101" s="187"/>
      <c r="WX1101" s="187"/>
      <c r="WY1101" s="187"/>
      <c r="WZ1101" s="187"/>
      <c r="XA1101" s="187"/>
      <c r="XB1101" s="187"/>
      <c r="XC1101" s="187"/>
      <c r="XD1101" s="187"/>
      <c r="XE1101" s="187"/>
      <c r="XF1101" s="187"/>
      <c r="XG1101" s="187"/>
      <c r="XH1101" s="187"/>
      <c r="XI1101" s="187"/>
      <c r="XJ1101" s="187"/>
      <c r="XK1101" s="187"/>
      <c r="XL1101" s="187"/>
      <c r="XM1101" s="187"/>
      <c r="XN1101" s="187"/>
      <c r="XO1101" s="187"/>
      <c r="XP1101" s="187"/>
      <c r="XQ1101" s="187"/>
      <c r="XR1101" s="187"/>
      <c r="XS1101" s="187"/>
      <c r="XT1101" s="187"/>
      <c r="XU1101" s="187"/>
      <c r="XV1101" s="187"/>
      <c r="XW1101" s="187"/>
      <c r="XX1101" s="187"/>
      <c r="XY1101" s="187"/>
      <c r="XZ1101" s="187"/>
      <c r="YA1101" s="187"/>
      <c r="YB1101" s="187"/>
      <c r="YC1101" s="187"/>
      <c r="YD1101" s="187"/>
      <c r="YE1101" s="187"/>
      <c r="YF1101" s="187"/>
      <c r="YG1101" s="187"/>
      <c r="YH1101" s="187"/>
      <c r="YI1101" s="187"/>
      <c r="YJ1101" s="187"/>
      <c r="YK1101" s="187"/>
      <c r="YL1101" s="187"/>
      <c r="YM1101" s="187"/>
      <c r="YN1101" s="187"/>
      <c r="YO1101" s="187"/>
      <c r="YP1101" s="187"/>
      <c r="YQ1101" s="187"/>
      <c r="YR1101" s="187"/>
      <c r="YS1101" s="187"/>
      <c r="YT1101" s="187"/>
      <c r="YU1101" s="187"/>
      <c r="YV1101" s="187"/>
      <c r="YW1101" s="187"/>
      <c r="YX1101" s="187"/>
      <c r="YY1101" s="187"/>
      <c r="YZ1101" s="187"/>
      <c r="ZA1101" s="187"/>
      <c r="ZB1101" s="187"/>
      <c r="ZC1101" s="187"/>
      <c r="ZD1101" s="187"/>
      <c r="ZE1101" s="187"/>
      <c r="ZF1101" s="187"/>
      <c r="ZG1101" s="187"/>
      <c r="ZH1101" s="187"/>
      <c r="ZI1101" s="187"/>
      <c r="ZJ1101" s="187"/>
      <c r="ZK1101" s="187"/>
      <c r="ZL1101" s="187"/>
      <c r="ZM1101" s="187"/>
      <c r="ZN1101" s="187"/>
      <c r="ZO1101" s="187"/>
      <c r="ZP1101" s="187"/>
      <c r="ZQ1101" s="187"/>
      <c r="ZR1101" s="187"/>
      <c r="ZS1101" s="187"/>
      <c r="ZT1101" s="187"/>
      <c r="ZU1101" s="187"/>
      <c r="ZV1101" s="187"/>
      <c r="ZW1101" s="187"/>
      <c r="ZX1101" s="187"/>
      <c r="ZY1101" s="187"/>
      <c r="ZZ1101" s="187"/>
      <c r="AAA1101" s="187"/>
      <c r="AAB1101" s="187"/>
      <c r="AAC1101" s="187"/>
      <c r="AAD1101" s="187"/>
      <c r="AAE1101" s="187"/>
      <c r="AAF1101" s="187"/>
      <c r="AAG1101" s="187"/>
      <c r="AAH1101" s="187"/>
      <c r="AAI1101" s="187"/>
      <c r="AAJ1101" s="187"/>
      <c r="AAK1101" s="187"/>
      <c r="AAL1101" s="187"/>
      <c r="AAM1101" s="187"/>
      <c r="AAN1101" s="187"/>
      <c r="AAO1101" s="187"/>
      <c r="AAP1101" s="187"/>
      <c r="AAQ1101" s="187"/>
      <c r="AAR1101" s="187"/>
      <c r="AAS1101" s="187"/>
      <c r="AAT1101" s="187"/>
      <c r="AAU1101" s="187"/>
      <c r="AAV1101" s="187"/>
      <c r="AAW1101" s="187"/>
      <c r="AAX1101" s="187"/>
      <c r="AAY1101" s="187"/>
      <c r="AAZ1101" s="187"/>
      <c r="ABA1101" s="187"/>
      <c r="ABB1101" s="187"/>
      <c r="ABC1101" s="187"/>
      <c r="ABD1101" s="187"/>
      <c r="ABE1101" s="187"/>
      <c r="ABF1101" s="187"/>
      <c r="ABG1101" s="187"/>
      <c r="ABH1101" s="187"/>
      <c r="ABI1101" s="187"/>
      <c r="ABJ1101" s="187"/>
      <c r="ABK1101" s="187"/>
      <c r="ABL1101" s="187"/>
      <c r="ABM1101" s="187"/>
      <c r="ABN1101" s="187"/>
      <c r="ABO1101" s="187"/>
      <c r="ABP1101" s="187"/>
      <c r="ABQ1101" s="187"/>
      <c r="ABR1101" s="187"/>
      <c r="ABS1101" s="187"/>
      <c r="ABT1101" s="187"/>
      <c r="ABU1101" s="187"/>
      <c r="ABV1101" s="187"/>
      <c r="ABW1101" s="187"/>
      <c r="ABX1101" s="187"/>
      <c r="ABY1101" s="187"/>
      <c r="ABZ1101" s="187"/>
      <c r="ACA1101" s="187"/>
      <c r="ACB1101" s="187"/>
      <c r="ACC1101" s="187"/>
      <c r="ACD1101" s="187"/>
      <c r="ACE1101" s="187"/>
      <c r="ACF1101" s="187"/>
      <c r="ACG1101" s="187"/>
      <c r="ACH1101" s="187"/>
      <c r="ACI1101" s="187"/>
      <c r="ACJ1101" s="187"/>
      <c r="ACK1101" s="187"/>
      <c r="ACL1101" s="187"/>
      <c r="ACM1101" s="187"/>
      <c r="ACN1101" s="187"/>
      <c r="ACO1101" s="187"/>
      <c r="ACP1101" s="187"/>
      <c r="ACQ1101" s="187"/>
      <c r="ACR1101" s="187"/>
      <c r="ACS1101" s="187"/>
      <c r="ACT1101" s="187"/>
      <c r="ACU1101" s="187"/>
      <c r="ACV1101" s="187"/>
      <c r="ACW1101" s="187"/>
      <c r="ACX1101" s="187"/>
      <c r="ACY1101" s="187"/>
      <c r="ACZ1101" s="187"/>
      <c r="ADA1101" s="187"/>
      <c r="ADB1101" s="187"/>
      <c r="ADC1101" s="187"/>
      <c r="ADD1101" s="187"/>
      <c r="ADE1101" s="187"/>
      <c r="ADF1101" s="187"/>
      <c r="ADG1101" s="187"/>
      <c r="ADH1101" s="187"/>
      <c r="ADI1101" s="187"/>
      <c r="ADJ1101" s="187"/>
      <c r="ADK1101" s="187"/>
      <c r="ADL1101" s="187"/>
      <c r="ADM1101" s="187"/>
      <c r="ADN1101" s="187"/>
      <c r="ADO1101" s="187"/>
      <c r="ADP1101" s="187"/>
      <c r="ADQ1101" s="187"/>
      <c r="ADR1101" s="187"/>
      <c r="ADS1101" s="187"/>
      <c r="ADT1101" s="187"/>
      <c r="ADU1101" s="187"/>
      <c r="ADV1101" s="187"/>
      <c r="ADW1101" s="187"/>
      <c r="ADX1101" s="187"/>
      <c r="ADY1101" s="187"/>
      <c r="ADZ1101" s="187"/>
      <c r="AEA1101" s="187"/>
      <c r="AEB1101" s="187"/>
      <c r="AEC1101" s="187"/>
      <c r="AED1101" s="187"/>
      <c r="AEE1101" s="187"/>
      <c r="AEF1101" s="187"/>
      <c r="AEG1101" s="187"/>
      <c r="AEH1101" s="187"/>
      <c r="AEI1101" s="187"/>
      <c r="AEJ1101" s="187"/>
      <c r="AEK1101" s="187"/>
      <c r="AEL1101" s="187"/>
      <c r="AEM1101" s="187"/>
      <c r="AEN1101" s="187"/>
      <c r="AEO1101" s="187"/>
      <c r="AEP1101" s="187"/>
      <c r="AEQ1101" s="187"/>
      <c r="AER1101" s="187"/>
      <c r="AES1101" s="187"/>
      <c r="AET1101" s="187"/>
      <c r="AEU1101" s="187"/>
      <c r="AEV1101" s="187"/>
      <c r="AEW1101" s="187"/>
      <c r="AEX1101" s="187"/>
      <c r="AEY1101" s="187"/>
      <c r="AEZ1101" s="187"/>
      <c r="AFA1101" s="187"/>
      <c r="AFB1101" s="187"/>
      <c r="AFC1101" s="187"/>
      <c r="AFD1101" s="187"/>
      <c r="AFE1101" s="187"/>
      <c r="AFF1101" s="187"/>
      <c r="AFG1101" s="187"/>
      <c r="AFH1101" s="187"/>
      <c r="AFI1101" s="187"/>
      <c r="AFJ1101" s="187"/>
      <c r="AFK1101" s="187"/>
      <c r="AFL1101" s="187"/>
      <c r="AFM1101" s="187"/>
      <c r="AFN1101" s="187"/>
      <c r="AFO1101" s="187"/>
      <c r="AFP1101" s="187"/>
      <c r="AFQ1101" s="187"/>
      <c r="AFR1101" s="187"/>
      <c r="AFS1101" s="187"/>
      <c r="AFT1101" s="187"/>
      <c r="AFU1101" s="187"/>
      <c r="AFV1101" s="187"/>
      <c r="AFW1101" s="187"/>
      <c r="AFX1101" s="187"/>
      <c r="AFY1101" s="187"/>
      <c r="AFZ1101" s="187"/>
      <c r="AGA1101" s="187"/>
      <c r="AGB1101" s="187"/>
      <c r="AGC1101" s="187"/>
      <c r="AGD1101" s="187"/>
      <c r="AGE1101" s="187"/>
      <c r="AGF1101" s="187"/>
      <c r="AGG1101" s="187"/>
      <c r="AGH1101" s="187"/>
      <c r="AGI1101" s="187"/>
      <c r="AGJ1101" s="187"/>
      <c r="AGK1101" s="187"/>
      <c r="AGL1101" s="187"/>
      <c r="AGM1101" s="187"/>
      <c r="AGN1101" s="187"/>
      <c r="AGO1101" s="187"/>
      <c r="AGP1101" s="187"/>
      <c r="AGQ1101" s="187"/>
      <c r="AGR1101" s="187"/>
      <c r="AGS1101" s="187"/>
      <c r="AGT1101" s="187"/>
      <c r="AGU1101" s="187"/>
      <c r="AGV1101" s="187"/>
      <c r="AGW1101" s="187"/>
      <c r="AGX1101" s="187"/>
      <c r="AGY1101" s="187"/>
      <c r="AGZ1101" s="187"/>
      <c r="AHA1101" s="187"/>
      <c r="AHB1101" s="187"/>
      <c r="AHC1101" s="187"/>
      <c r="AHD1101" s="187"/>
      <c r="AHE1101" s="187"/>
      <c r="AHF1101" s="187"/>
      <c r="AHG1101" s="187"/>
      <c r="AHH1101" s="187"/>
      <c r="AHI1101" s="187"/>
      <c r="AHJ1101" s="187"/>
      <c r="AHK1101" s="187"/>
      <c r="AHL1101" s="187"/>
      <c r="AHM1101" s="187"/>
      <c r="AHN1101" s="187"/>
      <c r="AHO1101" s="187"/>
      <c r="AHP1101" s="187"/>
      <c r="AHQ1101" s="187"/>
      <c r="AHR1101" s="187"/>
      <c r="AHS1101" s="187"/>
      <c r="AHT1101" s="187"/>
      <c r="AHU1101" s="187"/>
      <c r="AHV1101" s="187"/>
      <c r="AHW1101" s="187"/>
      <c r="AHX1101" s="187"/>
      <c r="AHY1101" s="187"/>
      <c r="AHZ1101" s="187"/>
      <c r="AIA1101" s="187"/>
      <c r="AIB1101" s="187"/>
      <c r="AIC1101" s="187"/>
      <c r="AID1101" s="187"/>
      <c r="AIE1101" s="187"/>
      <c r="AIF1101" s="187"/>
      <c r="AIG1101" s="187"/>
      <c r="AIH1101" s="187"/>
      <c r="AII1101" s="187"/>
      <c r="AIJ1101" s="187"/>
      <c r="AIK1101" s="187"/>
      <c r="AIL1101" s="187"/>
      <c r="AIM1101" s="187"/>
      <c r="AIN1101" s="187"/>
      <c r="AIO1101" s="187"/>
      <c r="AIP1101" s="187"/>
      <c r="AIQ1101" s="187"/>
      <c r="AIR1101" s="187"/>
      <c r="AIS1101" s="187"/>
      <c r="AIT1101" s="187"/>
      <c r="AIU1101" s="187"/>
      <c r="AIV1101" s="187"/>
      <c r="AIW1101" s="187"/>
      <c r="AIX1101" s="187"/>
      <c r="AIY1101" s="187"/>
      <c r="AIZ1101" s="187"/>
      <c r="AJA1101" s="187"/>
      <c r="AJB1101" s="187"/>
      <c r="AJC1101" s="187"/>
      <c r="AJD1101" s="187"/>
      <c r="AJE1101" s="187"/>
      <c r="AJF1101" s="187"/>
      <c r="AJG1101" s="187"/>
      <c r="AJH1101" s="187"/>
      <c r="AJI1101" s="187"/>
      <c r="AJJ1101" s="187"/>
      <c r="AJK1101" s="187"/>
      <c r="AJL1101" s="187"/>
      <c r="AJM1101" s="187"/>
      <c r="AJN1101" s="187"/>
      <c r="AJO1101" s="187"/>
      <c r="AJP1101" s="187"/>
      <c r="AJQ1101" s="187"/>
      <c r="AJR1101" s="187"/>
      <c r="AJS1101" s="187"/>
      <c r="AJT1101" s="187"/>
      <c r="AJU1101" s="187"/>
      <c r="AJV1101" s="187"/>
      <c r="AJW1101" s="187"/>
      <c r="AJX1101" s="187"/>
      <c r="AJY1101" s="187"/>
      <c r="AJZ1101" s="187"/>
      <c r="AKA1101" s="187"/>
      <c r="AKB1101" s="187"/>
      <c r="AKC1101" s="187"/>
      <c r="AKD1101" s="187"/>
      <c r="AKE1101" s="187"/>
      <c r="AKF1101" s="187"/>
      <c r="AKG1101" s="187"/>
      <c r="AKH1101" s="187"/>
      <c r="AKI1101" s="187"/>
      <c r="AKJ1101" s="187"/>
      <c r="AKK1101" s="187"/>
      <c r="AKL1101" s="187"/>
      <c r="AKM1101" s="187"/>
      <c r="AKN1101" s="187"/>
      <c r="AKO1101" s="187"/>
      <c r="AKP1101" s="187"/>
      <c r="AKQ1101" s="187"/>
      <c r="AKR1101" s="187"/>
      <c r="AKS1101" s="187"/>
      <c r="AKT1101" s="187"/>
      <c r="AKU1101" s="187"/>
      <c r="AKV1101" s="187"/>
      <c r="AKW1101" s="187"/>
      <c r="AKX1101" s="187"/>
      <c r="AKY1101" s="187"/>
      <c r="AKZ1101" s="187"/>
      <c r="ALA1101" s="187"/>
      <c r="ALB1101" s="187"/>
      <c r="ALC1101" s="187"/>
      <c r="ALD1101" s="187"/>
      <c r="ALE1101" s="187"/>
      <c r="ALF1101" s="187"/>
      <c r="ALG1101" s="187"/>
      <c r="ALH1101" s="187"/>
      <c r="ALI1101" s="187"/>
      <c r="ALJ1101" s="187"/>
      <c r="ALK1101" s="187"/>
      <c r="ALL1101" s="187"/>
      <c r="ALM1101" s="187"/>
      <c r="ALN1101" s="187"/>
      <c r="ALO1101" s="187"/>
      <c r="ALP1101" s="187"/>
      <c r="ALQ1101" s="187"/>
      <c r="ALR1101" s="187"/>
      <c r="ALS1101" s="187"/>
      <c r="ALT1101" s="187"/>
      <c r="ALU1101" s="187"/>
      <c r="ALV1101" s="187"/>
      <c r="ALW1101" s="187"/>
      <c r="ALX1101" s="187"/>
      <c r="ALY1101" s="187"/>
      <c r="ALZ1101" s="187"/>
      <c r="AMA1101" s="187"/>
      <c r="AMB1101" s="187"/>
      <c r="AMC1101" s="187"/>
      <c r="AMD1101" s="187"/>
      <c r="AME1101" s="187"/>
      <c r="AMF1101" s="187"/>
      <c r="AMG1101" s="187"/>
      <c r="AMH1101" s="187"/>
      <c r="AMI1101" s="187"/>
      <c r="AMJ1101" s="187"/>
      <c r="AMK1101" s="187"/>
      <c r="AML1101" s="187"/>
      <c r="AMM1101" s="187"/>
      <c r="AMN1101" s="187"/>
      <c r="AMO1101" s="187"/>
      <c r="AMP1101" s="187"/>
      <c r="AMQ1101" s="187"/>
      <c r="AMR1101" s="187"/>
      <c r="AMS1101" s="187"/>
      <c r="AMT1101" s="187"/>
      <c r="AMU1101" s="187"/>
      <c r="AMV1101" s="187"/>
      <c r="AMW1101" s="187"/>
      <c r="AMX1101" s="187"/>
      <c r="AMY1101" s="187"/>
      <c r="AMZ1101" s="187"/>
      <c r="ANA1101" s="187"/>
      <c r="ANB1101" s="187"/>
      <c r="ANC1101" s="187"/>
      <c r="AND1101" s="187"/>
      <c r="ANE1101" s="187"/>
      <c r="ANF1101" s="187"/>
      <c r="ANG1101" s="187"/>
      <c r="ANH1101" s="187"/>
      <c r="ANI1101" s="187"/>
      <c r="ANJ1101" s="187"/>
      <c r="ANK1101" s="187"/>
      <c r="ANL1101" s="187"/>
      <c r="ANM1101" s="187"/>
      <c r="ANN1101" s="187"/>
      <c r="ANO1101" s="187"/>
      <c r="ANP1101" s="187"/>
      <c r="ANQ1101" s="187"/>
      <c r="ANR1101" s="187"/>
      <c r="ANS1101" s="187"/>
      <c r="ANT1101" s="187"/>
      <c r="ANU1101" s="187"/>
      <c r="ANV1101" s="187"/>
      <c r="ANW1101" s="187"/>
      <c r="ANX1101" s="187"/>
      <c r="ANY1101" s="187"/>
      <c r="ANZ1101" s="187"/>
      <c r="AOA1101" s="187"/>
      <c r="AOB1101" s="187"/>
      <c r="AOC1101" s="187"/>
      <c r="AOD1101" s="187"/>
      <c r="AOE1101" s="187"/>
      <c r="AOF1101" s="187"/>
      <c r="AOG1101" s="187"/>
      <c r="AOH1101" s="187"/>
      <c r="AOI1101" s="187"/>
      <c r="AOJ1101" s="187"/>
      <c r="AOK1101" s="187"/>
      <c r="AOL1101" s="187"/>
      <c r="AOM1101" s="187"/>
      <c r="AON1101" s="187"/>
      <c r="AOO1101" s="187"/>
      <c r="AOP1101" s="187"/>
      <c r="AOQ1101" s="187"/>
      <c r="AOR1101" s="187"/>
      <c r="AOS1101" s="187"/>
      <c r="AOT1101" s="187"/>
      <c r="AOU1101" s="187"/>
      <c r="AOV1101" s="187"/>
      <c r="AOW1101" s="187"/>
      <c r="AOX1101" s="187"/>
      <c r="AOY1101" s="187"/>
      <c r="AOZ1101" s="187"/>
      <c r="APA1101" s="187"/>
      <c r="APB1101" s="187"/>
      <c r="APC1101" s="187"/>
      <c r="APD1101" s="187"/>
      <c r="APE1101" s="187"/>
      <c r="APF1101" s="187"/>
      <c r="APG1101" s="187"/>
      <c r="APH1101" s="187"/>
      <c r="API1101" s="187"/>
      <c r="APJ1101" s="187"/>
      <c r="APK1101" s="187"/>
      <c r="APL1101" s="187"/>
      <c r="APM1101" s="187"/>
      <c r="APN1101" s="187"/>
      <c r="APO1101" s="187"/>
      <c r="APP1101" s="187"/>
      <c r="APQ1101" s="187"/>
      <c r="APR1101" s="187"/>
      <c r="APS1101" s="187"/>
      <c r="APT1101" s="187"/>
      <c r="APU1101" s="187"/>
      <c r="APV1101" s="187"/>
      <c r="APW1101" s="187"/>
      <c r="APX1101" s="187"/>
      <c r="APY1101" s="187"/>
      <c r="APZ1101" s="187"/>
      <c r="AQA1101" s="187"/>
      <c r="AQB1101" s="187"/>
      <c r="AQC1101" s="187"/>
      <c r="AQD1101" s="187"/>
      <c r="AQE1101" s="187"/>
      <c r="AQF1101" s="187"/>
      <c r="AQG1101" s="187"/>
      <c r="AQH1101" s="187"/>
      <c r="AQI1101" s="187"/>
      <c r="AQJ1101" s="187"/>
      <c r="AQK1101" s="187"/>
      <c r="AQL1101" s="187"/>
      <c r="AQM1101" s="187"/>
      <c r="AQN1101" s="187"/>
      <c r="AQO1101" s="187"/>
      <c r="AQP1101" s="187"/>
      <c r="AQQ1101" s="187"/>
      <c r="AQR1101" s="187"/>
      <c r="AQS1101" s="187"/>
      <c r="AQT1101" s="187"/>
      <c r="AQU1101" s="187"/>
      <c r="AQV1101" s="187"/>
      <c r="AQW1101" s="187"/>
      <c r="AQX1101" s="187"/>
      <c r="AQY1101" s="187"/>
      <c r="AQZ1101" s="187"/>
      <c r="ARA1101" s="187"/>
      <c r="ARB1101" s="187"/>
      <c r="ARC1101" s="187"/>
      <c r="ARD1101" s="187"/>
      <c r="ARE1101" s="187"/>
      <c r="ARF1101" s="187"/>
      <c r="ARG1101" s="187"/>
      <c r="ARH1101" s="187"/>
      <c r="ARI1101" s="187"/>
      <c r="ARJ1101" s="187"/>
      <c r="ARK1101" s="187"/>
      <c r="ARL1101" s="187"/>
      <c r="ARM1101" s="187"/>
      <c r="ARN1101" s="187"/>
      <c r="ARO1101" s="187"/>
      <c r="ARP1101" s="187"/>
      <c r="ARQ1101" s="187"/>
      <c r="ARR1101" s="187"/>
      <c r="ARS1101" s="187"/>
      <c r="ART1101" s="187"/>
      <c r="ARU1101" s="187"/>
      <c r="ARV1101" s="187"/>
      <c r="ARW1101" s="187"/>
      <c r="ARX1101" s="187"/>
      <c r="ARY1101" s="187"/>
      <c r="ARZ1101" s="187"/>
      <c r="ASA1101" s="187"/>
      <c r="ASB1101" s="187"/>
      <c r="ASC1101" s="187"/>
      <c r="ASD1101" s="187"/>
      <c r="ASE1101" s="187"/>
      <c r="ASF1101" s="187"/>
      <c r="ASG1101" s="187"/>
      <c r="ASH1101" s="187"/>
      <c r="ASI1101" s="187"/>
      <c r="ASJ1101" s="187"/>
      <c r="ASK1101" s="187"/>
      <c r="ASL1101" s="187"/>
      <c r="ASM1101" s="187"/>
      <c r="ASN1101" s="187"/>
      <c r="ASO1101" s="187"/>
      <c r="ASP1101" s="187"/>
      <c r="ASQ1101" s="187"/>
      <c r="ASR1101" s="187"/>
      <c r="ASS1101" s="187"/>
      <c r="AST1101" s="187"/>
      <c r="ASU1101" s="187"/>
      <c r="ASV1101" s="187"/>
      <c r="ASW1101" s="187"/>
      <c r="ASX1101" s="187"/>
      <c r="ASY1101" s="187"/>
      <c r="ASZ1101" s="187"/>
      <c r="ATA1101" s="187"/>
      <c r="ATB1101" s="187"/>
      <c r="ATC1101" s="187"/>
      <c r="ATD1101" s="187"/>
      <c r="ATE1101" s="187"/>
      <c r="ATF1101" s="187"/>
      <c r="ATG1101" s="187"/>
      <c r="ATH1101" s="187"/>
      <c r="ATI1101" s="187"/>
      <c r="ATJ1101" s="187"/>
      <c r="ATK1101" s="187"/>
      <c r="ATL1101" s="187"/>
      <c r="ATM1101" s="187"/>
      <c r="ATN1101" s="187"/>
      <c r="ATO1101" s="187"/>
      <c r="ATP1101" s="187"/>
      <c r="ATQ1101" s="187"/>
      <c r="ATR1101" s="187"/>
      <c r="ATS1101" s="187"/>
      <c r="ATT1101" s="187"/>
      <c r="ATU1101" s="187"/>
      <c r="ATV1101" s="187"/>
      <c r="ATW1101" s="187"/>
      <c r="ATX1101" s="187"/>
      <c r="ATY1101" s="187"/>
      <c r="ATZ1101" s="187"/>
      <c r="AUA1101" s="187"/>
      <c r="AUB1101" s="187"/>
      <c r="AUC1101" s="187"/>
      <c r="AUD1101" s="187"/>
      <c r="AUE1101" s="187"/>
      <c r="AUF1101" s="187"/>
      <c r="AUG1101" s="187"/>
      <c r="AUH1101" s="187"/>
      <c r="AUI1101" s="187"/>
      <c r="AUJ1101" s="187"/>
      <c r="AUK1101" s="187"/>
      <c r="AUL1101" s="187"/>
      <c r="AUM1101" s="187"/>
      <c r="AUN1101" s="187"/>
      <c r="AUO1101" s="187"/>
      <c r="AUP1101" s="187"/>
      <c r="AUQ1101" s="187"/>
      <c r="AUR1101" s="187"/>
      <c r="AUS1101" s="187"/>
      <c r="AUT1101" s="187"/>
      <c r="AUU1101" s="187"/>
      <c r="AUV1101" s="187"/>
      <c r="AUW1101" s="187"/>
      <c r="AUX1101" s="187"/>
      <c r="AUY1101" s="187"/>
      <c r="AUZ1101" s="187"/>
      <c r="AVA1101" s="187"/>
      <c r="AVB1101" s="187"/>
      <c r="AVC1101" s="187"/>
      <c r="AVD1101" s="187"/>
      <c r="AVE1101" s="187"/>
      <c r="AVF1101" s="187"/>
      <c r="AVG1101" s="187"/>
      <c r="AVH1101" s="187"/>
      <c r="AVI1101" s="187"/>
      <c r="AVJ1101" s="187"/>
      <c r="AVK1101" s="187"/>
      <c r="AVL1101" s="187"/>
      <c r="AVM1101" s="187"/>
      <c r="AVN1101" s="187"/>
      <c r="AVO1101" s="187"/>
      <c r="AVP1101" s="187"/>
      <c r="AVQ1101" s="187"/>
      <c r="AVR1101" s="187"/>
      <c r="AVS1101" s="187"/>
      <c r="AVT1101" s="187"/>
      <c r="AVU1101" s="187"/>
      <c r="AVV1101" s="187"/>
      <c r="AVW1101" s="187"/>
      <c r="AVX1101" s="187"/>
      <c r="AVY1101" s="187"/>
      <c r="AVZ1101" s="187"/>
      <c r="AWA1101" s="187"/>
      <c r="AWB1101" s="187"/>
      <c r="AWC1101" s="187"/>
      <c r="AWD1101" s="187"/>
      <c r="AWE1101" s="187"/>
      <c r="AWF1101" s="187"/>
      <c r="AWG1101" s="187"/>
      <c r="AWH1101" s="187"/>
      <c r="AWI1101" s="187"/>
      <c r="AWJ1101" s="187"/>
      <c r="AWK1101" s="187"/>
      <c r="AWL1101" s="187"/>
      <c r="AWM1101" s="187"/>
      <c r="AWN1101" s="187"/>
      <c r="AWO1101" s="187"/>
      <c r="AWP1101" s="187"/>
      <c r="AWQ1101" s="187"/>
      <c r="AWR1101" s="187"/>
      <c r="AWS1101" s="187"/>
      <c r="AWT1101" s="187"/>
      <c r="AWU1101" s="187"/>
      <c r="AWV1101" s="187"/>
      <c r="AWW1101" s="187"/>
      <c r="AWX1101" s="187"/>
      <c r="AWY1101" s="187"/>
      <c r="AWZ1101" s="187"/>
      <c r="AXA1101" s="187"/>
      <c r="AXB1101" s="187"/>
      <c r="AXC1101" s="187"/>
      <c r="AXD1101" s="187"/>
      <c r="AXE1101" s="187"/>
      <c r="AXF1101" s="187"/>
      <c r="AXG1101" s="187"/>
      <c r="AXH1101" s="187"/>
      <c r="AXI1101" s="187"/>
      <c r="AXJ1101" s="187"/>
      <c r="AXK1101" s="187"/>
      <c r="AXL1101" s="187"/>
      <c r="AXM1101" s="187"/>
      <c r="AXN1101" s="187"/>
      <c r="AXO1101" s="187"/>
      <c r="AXP1101" s="187"/>
      <c r="AXQ1101" s="187"/>
      <c r="AXR1101" s="187"/>
      <c r="AXS1101" s="187"/>
      <c r="AXT1101" s="187"/>
      <c r="AXU1101" s="187"/>
      <c r="AXV1101" s="187"/>
      <c r="AXW1101" s="187"/>
      <c r="AXX1101" s="187"/>
      <c r="AXY1101" s="187"/>
      <c r="AXZ1101" s="187"/>
      <c r="AYA1101" s="187"/>
      <c r="AYB1101" s="187"/>
      <c r="AYC1101" s="187"/>
      <c r="AYD1101" s="187"/>
      <c r="AYE1101" s="187"/>
      <c r="AYF1101" s="187"/>
      <c r="AYG1101" s="187"/>
      <c r="AYH1101" s="187"/>
      <c r="AYI1101" s="187"/>
      <c r="AYJ1101" s="187"/>
      <c r="AYK1101" s="187"/>
      <c r="AYL1101" s="187"/>
      <c r="AYM1101" s="187"/>
      <c r="AYN1101" s="187"/>
      <c r="AYO1101" s="187"/>
      <c r="AYP1101" s="187"/>
      <c r="AYQ1101" s="187"/>
      <c r="AYR1101" s="187"/>
      <c r="AYS1101" s="187"/>
      <c r="AYT1101" s="187"/>
      <c r="AYU1101" s="187"/>
      <c r="AYV1101" s="187"/>
      <c r="AYW1101" s="187"/>
      <c r="AYX1101" s="187"/>
      <c r="AYY1101" s="187"/>
      <c r="AYZ1101" s="187"/>
      <c r="AZA1101" s="187"/>
      <c r="AZB1101" s="187"/>
      <c r="AZC1101" s="187"/>
      <c r="AZD1101" s="187"/>
      <c r="AZE1101" s="187"/>
      <c r="AZF1101" s="187"/>
      <c r="AZG1101" s="187"/>
      <c r="AZH1101" s="187"/>
      <c r="AZI1101" s="187"/>
      <c r="AZJ1101" s="187"/>
      <c r="AZK1101" s="187"/>
      <c r="AZL1101" s="187"/>
      <c r="AZM1101" s="187"/>
      <c r="AZN1101" s="187"/>
      <c r="AZO1101" s="187"/>
      <c r="AZP1101" s="187"/>
      <c r="AZQ1101" s="187"/>
      <c r="AZR1101" s="187"/>
      <c r="AZS1101" s="187"/>
      <c r="AZT1101" s="187"/>
      <c r="AZU1101" s="187"/>
      <c r="AZV1101" s="187"/>
      <c r="AZW1101" s="187"/>
      <c r="AZX1101" s="187"/>
      <c r="AZY1101" s="187"/>
      <c r="AZZ1101" s="187"/>
      <c r="BAA1101" s="187"/>
      <c r="BAB1101" s="187"/>
      <c r="BAC1101" s="187"/>
      <c r="BAD1101" s="187"/>
      <c r="BAE1101" s="187"/>
      <c r="BAF1101" s="187"/>
      <c r="BAG1101" s="187"/>
      <c r="BAH1101" s="187"/>
      <c r="BAI1101" s="187"/>
      <c r="BAJ1101" s="187"/>
      <c r="BAK1101" s="187"/>
      <c r="BAL1101" s="187"/>
      <c r="BAM1101" s="187"/>
      <c r="BAN1101" s="187"/>
      <c r="BAO1101" s="187"/>
      <c r="BAP1101" s="187"/>
      <c r="BAQ1101" s="187"/>
      <c r="BAR1101" s="187"/>
      <c r="BAS1101" s="187"/>
      <c r="BAT1101" s="187"/>
      <c r="BAU1101" s="187"/>
      <c r="BAV1101" s="187"/>
      <c r="BAW1101" s="187"/>
      <c r="BAX1101" s="187"/>
      <c r="BAY1101" s="187"/>
      <c r="BAZ1101" s="187"/>
      <c r="BBA1101" s="187"/>
      <c r="BBB1101" s="187"/>
      <c r="BBC1101" s="187"/>
      <c r="BBD1101" s="187"/>
      <c r="BBE1101" s="187"/>
      <c r="BBF1101" s="187"/>
      <c r="BBG1101" s="187"/>
      <c r="BBH1101" s="187"/>
      <c r="BBI1101" s="187"/>
      <c r="BBJ1101" s="187"/>
      <c r="BBK1101" s="187"/>
      <c r="BBL1101" s="187"/>
      <c r="BBM1101" s="187"/>
      <c r="BBN1101" s="187"/>
      <c r="BBO1101" s="187"/>
      <c r="BBP1101" s="187"/>
      <c r="BBQ1101" s="187"/>
      <c r="BBR1101" s="187"/>
      <c r="BBS1101" s="187"/>
      <c r="BBT1101" s="187"/>
      <c r="BBU1101" s="187"/>
      <c r="BBV1101" s="187"/>
      <c r="BBW1101" s="187"/>
      <c r="BBX1101" s="187"/>
      <c r="BBY1101" s="187"/>
      <c r="BBZ1101" s="187"/>
      <c r="BCA1101" s="187"/>
      <c r="BCB1101" s="187"/>
      <c r="BCC1101" s="187"/>
      <c r="BCD1101" s="187"/>
      <c r="BCE1101" s="187"/>
      <c r="BCF1101" s="187"/>
      <c r="BCG1101" s="187"/>
      <c r="BCH1101" s="187"/>
      <c r="BCI1101" s="187"/>
      <c r="BCJ1101" s="187"/>
      <c r="BCK1101" s="187"/>
      <c r="BCL1101" s="187"/>
      <c r="BCM1101" s="187"/>
      <c r="BCN1101" s="187"/>
      <c r="BCO1101" s="187"/>
      <c r="BCP1101" s="187"/>
      <c r="BCQ1101" s="187"/>
      <c r="BCR1101" s="187"/>
      <c r="BCS1101" s="187"/>
      <c r="BCT1101" s="187"/>
      <c r="BCU1101" s="187"/>
      <c r="BCV1101" s="187"/>
      <c r="BCW1101" s="187"/>
      <c r="BCX1101" s="187"/>
      <c r="BCY1101" s="187"/>
      <c r="BCZ1101" s="187"/>
      <c r="BDA1101" s="187"/>
      <c r="BDB1101" s="187"/>
      <c r="BDC1101" s="187"/>
      <c r="BDD1101" s="187"/>
      <c r="BDE1101" s="187"/>
      <c r="BDF1101" s="187"/>
      <c r="BDG1101" s="187"/>
      <c r="BDH1101" s="187"/>
      <c r="BDI1101" s="187"/>
      <c r="BDJ1101" s="187"/>
      <c r="BDK1101" s="187"/>
      <c r="BDL1101" s="187"/>
      <c r="BDM1101" s="187"/>
      <c r="BDN1101" s="187"/>
      <c r="BDO1101" s="187"/>
      <c r="BDP1101" s="187"/>
      <c r="BDQ1101" s="187"/>
      <c r="BDR1101" s="187"/>
      <c r="BDS1101" s="187"/>
      <c r="BDT1101" s="187"/>
      <c r="BDU1101" s="187"/>
      <c r="BDV1101" s="187"/>
      <c r="BDW1101" s="187"/>
      <c r="BDX1101" s="187"/>
      <c r="BDY1101" s="187"/>
      <c r="BDZ1101" s="187"/>
      <c r="BEA1101" s="187"/>
      <c r="BEB1101" s="187"/>
      <c r="BEC1101" s="187"/>
      <c r="BED1101" s="187"/>
      <c r="BEE1101" s="187"/>
      <c r="BEF1101" s="187"/>
      <c r="BEG1101" s="187"/>
      <c r="BEH1101" s="187"/>
      <c r="BEI1101" s="187"/>
      <c r="BEJ1101" s="187"/>
      <c r="BEK1101" s="187"/>
      <c r="BEL1101" s="187"/>
      <c r="BEM1101" s="187"/>
      <c r="BEN1101" s="187"/>
      <c r="BEO1101" s="187"/>
      <c r="BEP1101" s="187"/>
      <c r="BEQ1101" s="187"/>
      <c r="BER1101" s="187"/>
      <c r="BES1101" s="187"/>
      <c r="BET1101" s="187"/>
      <c r="BEU1101" s="187"/>
      <c r="BEV1101" s="187"/>
      <c r="BEW1101" s="187"/>
      <c r="BEX1101" s="187"/>
      <c r="BEY1101" s="187"/>
      <c r="BEZ1101" s="187"/>
      <c r="BFA1101" s="187"/>
      <c r="BFB1101" s="187"/>
      <c r="BFC1101" s="187"/>
      <c r="BFD1101" s="187"/>
      <c r="BFE1101" s="187"/>
      <c r="BFF1101" s="187"/>
      <c r="BFG1101" s="187"/>
      <c r="BFH1101" s="187"/>
      <c r="BFI1101" s="187"/>
      <c r="BFJ1101" s="187"/>
      <c r="BFK1101" s="187"/>
      <c r="BFL1101" s="187"/>
      <c r="BFM1101" s="187"/>
      <c r="BFN1101" s="187"/>
      <c r="BFO1101" s="187"/>
      <c r="BFP1101" s="187"/>
      <c r="BFQ1101" s="187"/>
      <c r="BFR1101" s="187"/>
      <c r="BFS1101" s="187"/>
      <c r="BFT1101" s="187"/>
      <c r="BFU1101" s="187"/>
      <c r="BFV1101" s="187"/>
      <c r="BFW1101" s="187"/>
      <c r="BFX1101" s="187"/>
      <c r="BFY1101" s="187"/>
      <c r="BFZ1101" s="187"/>
      <c r="BGA1101" s="187"/>
      <c r="BGB1101" s="187"/>
      <c r="BGC1101" s="187"/>
      <c r="BGD1101" s="187"/>
      <c r="BGE1101" s="187"/>
      <c r="BGF1101" s="187"/>
      <c r="BGG1101" s="187"/>
      <c r="BGH1101" s="187"/>
      <c r="BGI1101" s="187"/>
      <c r="BGJ1101" s="187"/>
      <c r="BGK1101" s="187"/>
      <c r="BGL1101" s="187"/>
      <c r="BGM1101" s="187"/>
      <c r="BGN1101" s="187"/>
      <c r="BGO1101" s="187"/>
      <c r="BGP1101" s="187"/>
      <c r="BGQ1101" s="187"/>
      <c r="BGR1101" s="187"/>
      <c r="BGS1101" s="187"/>
      <c r="BGT1101" s="187"/>
      <c r="BGU1101" s="187"/>
      <c r="BGV1101" s="187"/>
      <c r="BGW1101" s="187"/>
      <c r="BGX1101" s="187"/>
      <c r="BGY1101" s="187"/>
      <c r="BGZ1101" s="187"/>
      <c r="BHA1101" s="187"/>
      <c r="BHB1101" s="187"/>
      <c r="BHC1101" s="187"/>
      <c r="BHD1101" s="187"/>
      <c r="BHE1101" s="187"/>
      <c r="BHF1101" s="187"/>
      <c r="BHG1101" s="187"/>
      <c r="BHH1101" s="187"/>
      <c r="BHI1101" s="187"/>
      <c r="BHJ1101" s="187"/>
      <c r="BHK1101" s="187"/>
      <c r="BHL1101" s="187"/>
      <c r="BHM1101" s="187"/>
      <c r="BHN1101" s="187"/>
      <c r="BHO1101" s="187"/>
      <c r="BHP1101" s="187"/>
      <c r="BHQ1101" s="187"/>
      <c r="BHR1101" s="187"/>
      <c r="BHS1101" s="187"/>
      <c r="BHT1101" s="187"/>
      <c r="BHU1101" s="187"/>
      <c r="BHV1101" s="187"/>
      <c r="BHW1101" s="187"/>
      <c r="BHX1101" s="187"/>
      <c r="BHY1101" s="187"/>
      <c r="BHZ1101" s="187"/>
      <c r="BIA1101" s="187"/>
      <c r="BIB1101" s="187"/>
      <c r="BIC1101" s="187"/>
      <c r="BID1101" s="187"/>
      <c r="BIE1101" s="187"/>
      <c r="BIF1101" s="187"/>
      <c r="BIG1101" s="187"/>
      <c r="BIH1101" s="187"/>
      <c r="BII1101" s="187"/>
      <c r="BIJ1101" s="187"/>
      <c r="BIK1101" s="187"/>
      <c r="BIL1101" s="187"/>
      <c r="BIM1101" s="187"/>
      <c r="BIN1101" s="187"/>
      <c r="BIO1101" s="187"/>
      <c r="BIP1101" s="187"/>
      <c r="BIQ1101" s="187"/>
      <c r="BIR1101" s="187"/>
      <c r="BIS1101" s="187"/>
      <c r="BIT1101" s="187"/>
      <c r="BIU1101" s="187"/>
      <c r="BIV1101" s="187"/>
      <c r="BIW1101" s="187"/>
      <c r="BIX1101" s="187"/>
      <c r="BIY1101" s="187"/>
      <c r="BIZ1101" s="187"/>
      <c r="BJA1101" s="187"/>
      <c r="BJB1101" s="187"/>
      <c r="BJC1101" s="187"/>
      <c r="BJD1101" s="187"/>
      <c r="BJE1101" s="187"/>
      <c r="BJF1101" s="187"/>
      <c r="BJG1101" s="187"/>
      <c r="BJH1101" s="187"/>
      <c r="BJI1101" s="187"/>
      <c r="BJJ1101" s="187"/>
      <c r="BJK1101" s="187"/>
      <c r="BJL1101" s="187"/>
      <c r="BJM1101" s="187"/>
      <c r="BJN1101" s="187"/>
      <c r="BJO1101" s="187"/>
      <c r="BJP1101" s="187"/>
      <c r="BJQ1101" s="187"/>
      <c r="BJR1101" s="187"/>
      <c r="BJS1101" s="187"/>
      <c r="BJT1101" s="187"/>
      <c r="BJU1101" s="187"/>
      <c r="BJV1101" s="187"/>
      <c r="BJW1101" s="187"/>
      <c r="BJX1101" s="187"/>
      <c r="BJY1101" s="187"/>
      <c r="BJZ1101" s="187"/>
      <c r="BKA1101" s="187"/>
      <c r="BKB1101" s="187"/>
      <c r="BKC1101" s="187"/>
      <c r="BKD1101" s="187"/>
      <c r="BKE1101" s="187"/>
      <c r="BKF1101" s="187"/>
      <c r="BKG1101" s="187"/>
      <c r="BKH1101" s="187"/>
      <c r="BKI1101" s="187"/>
      <c r="BKJ1101" s="187"/>
      <c r="BKK1101" s="187"/>
      <c r="BKL1101" s="187"/>
      <c r="BKM1101" s="187"/>
      <c r="BKN1101" s="187"/>
      <c r="BKO1101" s="187"/>
      <c r="BKP1101" s="187"/>
      <c r="BKQ1101" s="187"/>
      <c r="BKR1101" s="187"/>
      <c r="BKS1101" s="187"/>
      <c r="BKT1101" s="187"/>
      <c r="BKU1101" s="187"/>
      <c r="BKV1101" s="187"/>
      <c r="BKW1101" s="187"/>
      <c r="BKX1101" s="187"/>
      <c r="BKY1101" s="187"/>
      <c r="BKZ1101" s="187"/>
      <c r="BLA1101" s="187"/>
      <c r="BLB1101" s="187"/>
      <c r="BLC1101" s="187"/>
      <c r="BLD1101" s="187"/>
      <c r="BLE1101" s="187"/>
      <c r="BLF1101" s="187"/>
      <c r="BLG1101" s="187"/>
      <c r="BLH1101" s="187"/>
      <c r="BLI1101" s="187"/>
      <c r="BLJ1101" s="187"/>
      <c r="BLK1101" s="187"/>
      <c r="BLL1101" s="187"/>
      <c r="BLM1101" s="187"/>
      <c r="BLN1101" s="187"/>
      <c r="BLO1101" s="187"/>
      <c r="BLP1101" s="187"/>
      <c r="BLQ1101" s="187"/>
      <c r="BLR1101" s="187"/>
      <c r="BLS1101" s="187"/>
      <c r="BLT1101" s="187"/>
      <c r="BLU1101" s="187"/>
      <c r="BLV1101" s="187"/>
      <c r="BLW1101" s="187"/>
      <c r="BLX1101" s="187"/>
      <c r="BLY1101" s="187"/>
      <c r="BLZ1101" s="187"/>
      <c r="BMA1101" s="187"/>
      <c r="BMB1101" s="187"/>
      <c r="BMC1101" s="187"/>
      <c r="BMD1101" s="187"/>
      <c r="BME1101" s="187"/>
      <c r="BMF1101" s="187"/>
      <c r="BMG1101" s="187"/>
      <c r="BMH1101" s="187"/>
      <c r="BMI1101" s="187"/>
      <c r="BMJ1101" s="187"/>
      <c r="BMK1101" s="187"/>
      <c r="BML1101" s="187"/>
      <c r="BMM1101" s="187"/>
      <c r="BMN1101" s="187"/>
      <c r="BMO1101" s="187"/>
      <c r="BMP1101" s="187"/>
      <c r="BMQ1101" s="187"/>
      <c r="BMR1101" s="187"/>
      <c r="BMS1101" s="187"/>
      <c r="BMT1101" s="187"/>
      <c r="BMU1101" s="187"/>
      <c r="BMV1101" s="187"/>
      <c r="BMW1101" s="187"/>
      <c r="BMX1101" s="187"/>
      <c r="BMY1101" s="187"/>
      <c r="BMZ1101" s="187"/>
      <c r="BNA1101" s="187"/>
      <c r="BNB1101" s="187"/>
      <c r="BNC1101" s="187"/>
      <c r="BND1101" s="187"/>
      <c r="BNE1101" s="187"/>
      <c r="BNF1101" s="187"/>
      <c r="BNG1101" s="187"/>
      <c r="BNH1101" s="187"/>
      <c r="BNI1101" s="187"/>
      <c r="BNJ1101" s="187"/>
      <c r="BNK1101" s="187"/>
      <c r="BNL1101" s="187"/>
      <c r="BNM1101" s="187"/>
      <c r="BNN1101" s="187"/>
      <c r="BNO1101" s="187"/>
      <c r="BNP1101" s="187"/>
      <c r="BNQ1101" s="187"/>
      <c r="BNR1101" s="187"/>
      <c r="BNS1101" s="187"/>
      <c r="BNT1101" s="187"/>
      <c r="BNU1101" s="187"/>
      <c r="BNV1101" s="187"/>
      <c r="BNW1101" s="187"/>
      <c r="BNX1101" s="187"/>
      <c r="BNY1101" s="187"/>
      <c r="BNZ1101" s="187"/>
      <c r="BOA1101" s="187"/>
      <c r="BOB1101" s="187"/>
      <c r="BOC1101" s="187"/>
      <c r="BOD1101" s="187"/>
      <c r="BOE1101" s="187"/>
      <c r="BOF1101" s="187"/>
      <c r="BOG1101" s="187"/>
      <c r="BOH1101" s="187"/>
      <c r="BOI1101" s="187"/>
      <c r="BOJ1101" s="187"/>
      <c r="BOK1101" s="187"/>
      <c r="BOL1101" s="187"/>
      <c r="BOM1101" s="187"/>
      <c r="BON1101" s="187"/>
      <c r="BOO1101" s="187"/>
      <c r="BOP1101" s="187"/>
      <c r="BOQ1101" s="187"/>
      <c r="BOR1101" s="187"/>
      <c r="BOS1101" s="187"/>
      <c r="BOT1101" s="187"/>
      <c r="BOU1101" s="187"/>
      <c r="BOV1101" s="187"/>
      <c r="BOW1101" s="187"/>
      <c r="BOX1101" s="187"/>
      <c r="BOY1101" s="187"/>
      <c r="BOZ1101" s="187"/>
      <c r="BPA1101" s="187"/>
      <c r="BPB1101" s="187"/>
      <c r="BPC1101" s="187"/>
      <c r="BPD1101" s="187"/>
      <c r="BPE1101" s="187"/>
      <c r="BPF1101" s="187"/>
      <c r="BPG1101" s="187"/>
      <c r="BPH1101" s="187"/>
      <c r="BPI1101" s="187"/>
      <c r="BPJ1101" s="187"/>
      <c r="BPK1101" s="187"/>
      <c r="BPL1101" s="187"/>
      <c r="BPM1101" s="187"/>
      <c r="BPN1101" s="187"/>
      <c r="BPO1101" s="187"/>
      <c r="BPP1101" s="187"/>
      <c r="BPQ1101" s="187"/>
      <c r="BPR1101" s="187"/>
      <c r="BPS1101" s="187"/>
      <c r="BPT1101" s="187"/>
      <c r="BPU1101" s="187"/>
      <c r="BPV1101" s="187"/>
      <c r="BPW1101" s="187"/>
      <c r="BPX1101" s="187"/>
      <c r="BPY1101" s="187"/>
      <c r="BPZ1101" s="187"/>
      <c r="BQA1101" s="187"/>
      <c r="BQB1101" s="187"/>
      <c r="BQC1101" s="187"/>
      <c r="BQD1101" s="187"/>
      <c r="BQE1101" s="187"/>
      <c r="BQF1101" s="187"/>
      <c r="BQG1101" s="187"/>
      <c r="BQH1101" s="187"/>
      <c r="BQI1101" s="187"/>
      <c r="BQJ1101" s="187"/>
      <c r="BQK1101" s="187"/>
      <c r="BQL1101" s="187"/>
      <c r="BQM1101" s="187"/>
      <c r="BQN1101" s="187"/>
      <c r="BQO1101" s="187"/>
      <c r="BQP1101" s="187"/>
      <c r="BQQ1101" s="187"/>
      <c r="BQR1101" s="187"/>
      <c r="BQS1101" s="187"/>
      <c r="BQT1101" s="187"/>
      <c r="BQU1101" s="187"/>
      <c r="BQV1101" s="187"/>
      <c r="BQW1101" s="187"/>
      <c r="BQX1101" s="187"/>
      <c r="BQY1101" s="187"/>
      <c r="BQZ1101" s="187"/>
      <c r="BRA1101" s="187"/>
      <c r="BRB1101" s="187"/>
      <c r="BRC1101" s="187"/>
      <c r="BRD1101" s="187"/>
      <c r="BRE1101" s="187"/>
      <c r="BRF1101" s="187"/>
      <c r="BRG1101" s="187"/>
      <c r="BRH1101" s="187"/>
      <c r="BRI1101" s="187"/>
      <c r="BRJ1101" s="187"/>
      <c r="BRK1101" s="187"/>
      <c r="BRL1101" s="187"/>
      <c r="BRM1101" s="187"/>
      <c r="BRN1101" s="187"/>
      <c r="BRO1101" s="187"/>
      <c r="BRP1101" s="187"/>
      <c r="BRQ1101" s="187"/>
      <c r="BRR1101" s="187"/>
      <c r="BRS1101" s="187"/>
      <c r="BRT1101" s="187"/>
      <c r="BRU1101" s="187"/>
      <c r="BRV1101" s="187"/>
      <c r="BRW1101" s="187"/>
      <c r="BRX1101" s="187"/>
      <c r="BRY1101" s="187"/>
      <c r="BRZ1101" s="187"/>
      <c r="BSA1101" s="187"/>
      <c r="BSB1101" s="187"/>
      <c r="BSC1101" s="187"/>
      <c r="BSD1101" s="187"/>
      <c r="BSE1101" s="187"/>
      <c r="BSF1101" s="187"/>
      <c r="BSG1101" s="187"/>
      <c r="BSH1101" s="187"/>
      <c r="BSI1101" s="187"/>
      <c r="BSJ1101" s="187"/>
      <c r="BSK1101" s="187"/>
      <c r="BSL1101" s="187"/>
      <c r="BSM1101" s="187"/>
      <c r="BSN1101" s="187"/>
      <c r="BSO1101" s="187"/>
      <c r="BSP1101" s="187"/>
      <c r="BSQ1101" s="187"/>
      <c r="BSR1101" s="187"/>
      <c r="BSS1101" s="187"/>
      <c r="BST1101" s="187"/>
      <c r="BSU1101" s="187"/>
      <c r="BSV1101" s="187"/>
      <c r="BSW1101" s="187"/>
      <c r="BSX1101" s="187"/>
      <c r="BSY1101" s="187"/>
      <c r="BSZ1101" s="187"/>
      <c r="BTA1101" s="187"/>
      <c r="BTB1101" s="187"/>
      <c r="BTC1101" s="187"/>
      <c r="BTD1101" s="187"/>
      <c r="BTE1101" s="187"/>
      <c r="BTF1101" s="187"/>
      <c r="BTG1101" s="187"/>
      <c r="BTH1101" s="187"/>
      <c r="BTI1101" s="187"/>
      <c r="BTJ1101" s="187"/>
      <c r="BTK1101" s="187"/>
      <c r="BTL1101" s="187"/>
      <c r="BTM1101" s="187"/>
      <c r="BTN1101" s="187"/>
      <c r="BTO1101" s="187"/>
      <c r="BTP1101" s="187"/>
      <c r="BTQ1101" s="187"/>
      <c r="BTR1101" s="187"/>
      <c r="BTS1101" s="187"/>
      <c r="BTT1101" s="187"/>
      <c r="BTU1101" s="187"/>
      <c r="BTV1101" s="187"/>
      <c r="BTW1101" s="187"/>
      <c r="BTX1101" s="187"/>
      <c r="BTY1101" s="187"/>
      <c r="BTZ1101" s="187"/>
      <c r="BUA1101" s="187"/>
      <c r="BUB1101" s="187"/>
      <c r="BUC1101" s="187"/>
      <c r="BUD1101" s="187"/>
      <c r="BUE1101" s="187"/>
      <c r="BUF1101" s="187"/>
      <c r="BUG1101" s="187"/>
      <c r="BUH1101" s="187"/>
      <c r="BUI1101" s="187"/>
      <c r="BUJ1101" s="187"/>
      <c r="BUK1101" s="187"/>
      <c r="BUL1101" s="187"/>
      <c r="BUM1101" s="187"/>
      <c r="BUN1101" s="187"/>
      <c r="BUO1101" s="187"/>
      <c r="BUP1101" s="187"/>
      <c r="BUQ1101" s="187"/>
      <c r="BUR1101" s="187"/>
      <c r="BUS1101" s="187"/>
      <c r="BUT1101" s="187"/>
      <c r="BUU1101" s="187"/>
      <c r="BUV1101" s="187"/>
      <c r="BUW1101" s="187"/>
      <c r="BUX1101" s="187"/>
      <c r="BUY1101" s="187"/>
      <c r="BUZ1101" s="187"/>
      <c r="BVA1101" s="187"/>
      <c r="BVB1101" s="187"/>
      <c r="BVC1101" s="187"/>
      <c r="BVD1101" s="187"/>
      <c r="BVE1101" s="187"/>
      <c r="BVF1101" s="187"/>
      <c r="BVG1101" s="187"/>
      <c r="BVH1101" s="187"/>
      <c r="BVI1101" s="187"/>
      <c r="BVJ1101" s="187"/>
      <c r="BVK1101" s="187"/>
      <c r="BVL1101" s="187"/>
      <c r="BVM1101" s="187"/>
      <c r="BVN1101" s="187"/>
      <c r="BVO1101" s="187"/>
      <c r="BVP1101" s="187"/>
      <c r="BVQ1101" s="187"/>
      <c r="BVR1101" s="187"/>
      <c r="BVS1101" s="187"/>
      <c r="BVT1101" s="187"/>
      <c r="BVU1101" s="187"/>
      <c r="BVV1101" s="187"/>
      <c r="BVW1101" s="187"/>
      <c r="BVX1101" s="187"/>
      <c r="BVY1101" s="187"/>
      <c r="BVZ1101" s="187"/>
      <c r="BWA1101" s="187"/>
      <c r="BWB1101" s="187"/>
      <c r="BWC1101" s="187"/>
      <c r="BWD1101" s="187"/>
      <c r="BWE1101" s="187"/>
      <c r="BWF1101" s="187"/>
      <c r="BWG1101" s="187"/>
      <c r="BWH1101" s="187"/>
      <c r="BWI1101" s="187"/>
      <c r="BWJ1101" s="187"/>
      <c r="BWK1101" s="187"/>
      <c r="BWL1101" s="187"/>
      <c r="BWM1101" s="187"/>
      <c r="BWN1101" s="187"/>
      <c r="BWO1101" s="187"/>
      <c r="BWP1101" s="187"/>
      <c r="BWQ1101" s="187"/>
      <c r="BWR1101" s="187"/>
      <c r="BWS1101" s="187"/>
      <c r="BWT1101" s="187"/>
      <c r="BWU1101" s="187"/>
      <c r="BWV1101" s="187"/>
      <c r="BWW1101" s="187"/>
      <c r="BWX1101" s="187"/>
      <c r="BWY1101" s="187"/>
      <c r="BWZ1101" s="187"/>
      <c r="BXA1101" s="187"/>
      <c r="BXB1101" s="187"/>
      <c r="BXC1101" s="187"/>
      <c r="BXD1101" s="187"/>
      <c r="BXE1101" s="187"/>
      <c r="BXF1101" s="187"/>
      <c r="BXG1101" s="187"/>
      <c r="BXH1101" s="187"/>
      <c r="BXI1101" s="187"/>
      <c r="BXJ1101" s="187"/>
      <c r="BXK1101" s="187"/>
      <c r="BXL1101" s="187"/>
      <c r="BXM1101" s="187"/>
      <c r="BXN1101" s="187"/>
      <c r="BXO1101" s="187"/>
      <c r="BXP1101" s="187"/>
      <c r="BXQ1101" s="187"/>
      <c r="BXR1101" s="187"/>
      <c r="BXS1101" s="187"/>
      <c r="BXT1101" s="187"/>
      <c r="BXU1101" s="187"/>
      <c r="BXV1101" s="187"/>
      <c r="BXW1101" s="187"/>
      <c r="BXX1101" s="187"/>
      <c r="BXY1101" s="187"/>
      <c r="BXZ1101" s="187"/>
      <c r="BYA1101" s="187"/>
      <c r="BYB1101" s="187"/>
      <c r="BYC1101" s="187"/>
      <c r="BYD1101" s="187"/>
      <c r="BYE1101" s="187"/>
      <c r="BYF1101" s="187"/>
      <c r="BYG1101" s="187"/>
      <c r="BYH1101" s="187"/>
      <c r="BYI1101" s="187"/>
      <c r="BYJ1101" s="187"/>
      <c r="BYK1101" s="187"/>
      <c r="BYL1101" s="187"/>
      <c r="BYM1101" s="187"/>
      <c r="BYN1101" s="187"/>
      <c r="BYO1101" s="187"/>
      <c r="BYP1101" s="187"/>
      <c r="BYQ1101" s="187"/>
      <c r="BYR1101" s="187"/>
      <c r="BYS1101" s="187"/>
      <c r="BYT1101" s="187"/>
      <c r="BYU1101" s="187"/>
      <c r="BYV1101" s="187"/>
      <c r="BYW1101" s="187"/>
      <c r="BYX1101" s="187"/>
      <c r="BYY1101" s="187"/>
      <c r="BYZ1101" s="187"/>
      <c r="BZA1101" s="187"/>
      <c r="BZB1101" s="187"/>
      <c r="BZC1101" s="187"/>
      <c r="BZD1101" s="187"/>
      <c r="BZE1101" s="187"/>
      <c r="BZF1101" s="187"/>
      <c r="BZG1101" s="187"/>
      <c r="BZH1101" s="187"/>
      <c r="BZI1101" s="187"/>
      <c r="BZJ1101" s="187"/>
      <c r="BZK1101" s="187"/>
      <c r="BZL1101" s="187"/>
      <c r="BZM1101" s="187"/>
      <c r="BZN1101" s="187"/>
      <c r="BZO1101" s="187"/>
      <c r="BZP1101" s="187"/>
      <c r="BZQ1101" s="187"/>
      <c r="BZR1101" s="187"/>
      <c r="BZS1101" s="187"/>
      <c r="BZT1101" s="187"/>
      <c r="BZU1101" s="187"/>
      <c r="BZV1101" s="187"/>
      <c r="BZW1101" s="187"/>
      <c r="BZX1101" s="187"/>
      <c r="BZY1101" s="187"/>
      <c r="BZZ1101" s="187"/>
      <c r="CAA1101" s="187"/>
      <c r="CAB1101" s="187"/>
      <c r="CAC1101" s="187"/>
      <c r="CAD1101" s="187"/>
      <c r="CAE1101" s="187"/>
      <c r="CAF1101" s="187"/>
      <c r="CAG1101" s="187"/>
      <c r="CAH1101" s="187"/>
      <c r="CAI1101" s="187"/>
      <c r="CAJ1101" s="187"/>
      <c r="CAK1101" s="187"/>
      <c r="CAL1101" s="187"/>
      <c r="CAM1101" s="187"/>
      <c r="CAN1101" s="187"/>
      <c r="CAO1101" s="187"/>
      <c r="CAP1101" s="187"/>
      <c r="CAQ1101" s="187"/>
      <c r="CAR1101" s="187"/>
      <c r="CAS1101" s="187"/>
      <c r="CAT1101" s="187"/>
      <c r="CAU1101" s="187"/>
      <c r="CAV1101" s="187"/>
      <c r="CAW1101" s="187"/>
      <c r="CAX1101" s="187"/>
      <c r="CAY1101" s="187"/>
      <c r="CAZ1101" s="187"/>
      <c r="CBA1101" s="187"/>
      <c r="CBB1101" s="187"/>
      <c r="CBC1101" s="187"/>
      <c r="CBD1101" s="187"/>
      <c r="CBE1101" s="187"/>
      <c r="CBF1101" s="187"/>
      <c r="CBG1101" s="187"/>
      <c r="CBH1101" s="187"/>
      <c r="CBI1101" s="187"/>
      <c r="CBJ1101" s="187"/>
      <c r="CBK1101" s="187"/>
      <c r="CBL1101" s="187"/>
      <c r="CBM1101" s="187"/>
      <c r="CBN1101" s="187"/>
      <c r="CBO1101" s="187"/>
      <c r="CBP1101" s="187"/>
      <c r="CBQ1101" s="187"/>
      <c r="CBR1101" s="187"/>
      <c r="CBS1101" s="187"/>
      <c r="CBT1101" s="187"/>
      <c r="CBU1101" s="187"/>
      <c r="CBV1101" s="187"/>
      <c r="CBW1101" s="187"/>
      <c r="CBX1101" s="187"/>
      <c r="CBY1101" s="187"/>
      <c r="CBZ1101" s="187"/>
      <c r="CCA1101" s="187"/>
      <c r="CCB1101" s="187"/>
      <c r="CCC1101" s="187"/>
      <c r="CCD1101" s="187"/>
      <c r="CCE1101" s="187"/>
      <c r="CCF1101" s="187"/>
      <c r="CCG1101" s="187"/>
      <c r="CCH1101" s="187"/>
      <c r="CCI1101" s="187"/>
      <c r="CCJ1101" s="187"/>
      <c r="CCK1101" s="187"/>
      <c r="CCL1101" s="187"/>
      <c r="CCM1101" s="187"/>
      <c r="CCN1101" s="187"/>
      <c r="CCO1101" s="187"/>
      <c r="CCP1101" s="187"/>
      <c r="CCQ1101" s="187"/>
      <c r="CCR1101" s="187"/>
      <c r="CCS1101" s="187"/>
      <c r="CCT1101" s="187"/>
      <c r="CCU1101" s="187"/>
      <c r="CCV1101" s="187"/>
      <c r="CCW1101" s="187"/>
      <c r="CCX1101" s="187"/>
      <c r="CCY1101" s="187"/>
      <c r="CCZ1101" s="187"/>
      <c r="CDA1101" s="187"/>
      <c r="CDB1101" s="187"/>
      <c r="CDC1101" s="187"/>
      <c r="CDD1101" s="187"/>
      <c r="CDE1101" s="187"/>
      <c r="CDF1101" s="187"/>
      <c r="CDG1101" s="187"/>
      <c r="CDH1101" s="187"/>
      <c r="CDI1101" s="187"/>
      <c r="CDJ1101" s="187"/>
      <c r="CDK1101" s="187"/>
      <c r="CDL1101" s="187"/>
      <c r="CDM1101" s="187"/>
      <c r="CDN1101" s="187"/>
      <c r="CDO1101" s="187"/>
      <c r="CDP1101" s="187"/>
      <c r="CDQ1101" s="187"/>
      <c r="CDR1101" s="187"/>
      <c r="CDS1101" s="187"/>
      <c r="CDT1101" s="187"/>
      <c r="CDU1101" s="187"/>
      <c r="CDV1101" s="187"/>
      <c r="CDW1101" s="187"/>
      <c r="CDX1101" s="187"/>
      <c r="CDY1101" s="187"/>
      <c r="CDZ1101" s="187"/>
      <c r="CEA1101" s="187"/>
      <c r="CEB1101" s="187"/>
      <c r="CEC1101" s="187"/>
      <c r="CED1101" s="187"/>
      <c r="CEE1101" s="187"/>
      <c r="CEF1101" s="187"/>
      <c r="CEG1101" s="187"/>
      <c r="CEH1101" s="187"/>
      <c r="CEI1101" s="187"/>
      <c r="CEJ1101" s="187"/>
      <c r="CEK1101" s="187"/>
      <c r="CEL1101" s="187"/>
      <c r="CEM1101" s="187"/>
      <c r="CEN1101" s="187"/>
      <c r="CEO1101" s="187"/>
      <c r="CEP1101" s="187"/>
      <c r="CEQ1101" s="187"/>
      <c r="CER1101" s="187"/>
      <c r="CES1101" s="187"/>
      <c r="CET1101" s="187"/>
      <c r="CEU1101" s="187"/>
      <c r="CEV1101" s="187"/>
      <c r="CEW1101" s="187"/>
      <c r="CEX1101" s="187"/>
      <c r="CEY1101" s="187"/>
      <c r="CEZ1101" s="187"/>
      <c r="CFA1101" s="187"/>
      <c r="CFB1101" s="187"/>
      <c r="CFC1101" s="187"/>
      <c r="CFD1101" s="187"/>
      <c r="CFE1101" s="187"/>
      <c r="CFF1101" s="187"/>
      <c r="CFG1101" s="187"/>
      <c r="CFH1101" s="187"/>
      <c r="CFI1101" s="187"/>
      <c r="CFJ1101" s="187"/>
      <c r="CFK1101" s="187"/>
      <c r="CFL1101" s="187"/>
      <c r="CFM1101" s="187"/>
      <c r="CFN1101" s="187"/>
      <c r="CFO1101" s="187"/>
      <c r="CFP1101" s="187"/>
      <c r="CFQ1101" s="187"/>
      <c r="CFR1101" s="187"/>
      <c r="CFS1101" s="187"/>
      <c r="CFT1101" s="187"/>
      <c r="CFU1101" s="187"/>
      <c r="CFV1101" s="187"/>
      <c r="CFW1101" s="187"/>
      <c r="CFX1101" s="187"/>
      <c r="CFY1101" s="187"/>
      <c r="CFZ1101" s="187"/>
      <c r="CGA1101" s="187"/>
      <c r="CGB1101" s="187"/>
      <c r="CGC1101" s="187"/>
      <c r="CGD1101" s="187"/>
      <c r="CGE1101" s="187"/>
      <c r="CGF1101" s="187"/>
      <c r="CGG1101" s="187"/>
      <c r="CGH1101" s="187"/>
      <c r="CGI1101" s="187"/>
      <c r="CGJ1101" s="187"/>
      <c r="CGK1101" s="187"/>
      <c r="CGL1101" s="187"/>
      <c r="CGM1101" s="187"/>
      <c r="CGN1101" s="187"/>
      <c r="CGO1101" s="187"/>
      <c r="CGP1101" s="187"/>
      <c r="CGQ1101" s="187"/>
      <c r="CGR1101" s="187"/>
      <c r="CGS1101" s="187"/>
      <c r="CGT1101" s="187"/>
      <c r="CGU1101" s="187"/>
      <c r="CGV1101" s="187"/>
      <c r="CGW1101" s="187"/>
      <c r="CGX1101" s="187"/>
      <c r="CGY1101" s="187"/>
      <c r="CGZ1101" s="187"/>
      <c r="CHA1101" s="187"/>
      <c r="CHB1101" s="187"/>
      <c r="CHC1101" s="187"/>
      <c r="CHD1101" s="187"/>
      <c r="CHE1101" s="187"/>
      <c r="CHF1101" s="187"/>
      <c r="CHG1101" s="187"/>
      <c r="CHH1101" s="187"/>
      <c r="CHI1101" s="187"/>
      <c r="CHJ1101" s="187"/>
      <c r="CHK1101" s="187"/>
      <c r="CHL1101" s="187"/>
      <c r="CHM1101" s="187"/>
      <c r="CHN1101" s="187"/>
      <c r="CHO1101" s="187"/>
      <c r="CHP1101" s="187"/>
      <c r="CHQ1101" s="187"/>
      <c r="CHR1101" s="187"/>
      <c r="CHS1101" s="187"/>
      <c r="CHT1101" s="187"/>
      <c r="CHU1101" s="187"/>
      <c r="CHV1101" s="187"/>
      <c r="CHW1101" s="187"/>
      <c r="CHX1101" s="187"/>
      <c r="CHY1101" s="187"/>
      <c r="CHZ1101" s="187"/>
      <c r="CIA1101" s="187"/>
      <c r="CIB1101" s="187"/>
      <c r="CIC1101" s="187"/>
      <c r="CID1101" s="187"/>
      <c r="CIE1101" s="187"/>
      <c r="CIF1101" s="187"/>
      <c r="CIG1101" s="187"/>
      <c r="CIH1101" s="187"/>
      <c r="CII1101" s="187"/>
      <c r="CIJ1101" s="187"/>
      <c r="CIK1101" s="187"/>
      <c r="CIL1101" s="187"/>
      <c r="CIM1101" s="187"/>
      <c r="CIN1101" s="187"/>
      <c r="CIO1101" s="187"/>
      <c r="CIP1101" s="187"/>
      <c r="CIQ1101" s="187"/>
      <c r="CIR1101" s="187"/>
      <c r="CIS1101" s="187"/>
      <c r="CIT1101" s="187"/>
      <c r="CIU1101" s="187"/>
      <c r="CIV1101" s="187"/>
      <c r="CIW1101" s="187"/>
      <c r="CIX1101" s="187"/>
      <c r="CIY1101" s="187"/>
      <c r="CIZ1101" s="187"/>
      <c r="CJA1101" s="187"/>
      <c r="CJB1101" s="187"/>
      <c r="CJC1101" s="187"/>
      <c r="CJD1101" s="187"/>
      <c r="CJE1101" s="187"/>
      <c r="CJF1101" s="187"/>
      <c r="CJG1101" s="187"/>
      <c r="CJH1101" s="187"/>
      <c r="CJI1101" s="187"/>
      <c r="CJJ1101" s="187"/>
      <c r="CJK1101" s="187"/>
      <c r="CJL1101" s="187"/>
      <c r="CJM1101" s="187"/>
      <c r="CJN1101" s="187"/>
      <c r="CJO1101" s="187"/>
      <c r="CJP1101" s="187"/>
      <c r="CJQ1101" s="187"/>
      <c r="CJR1101" s="187"/>
      <c r="CJS1101" s="187"/>
      <c r="CJT1101" s="187"/>
      <c r="CJU1101" s="187"/>
      <c r="CJV1101" s="187"/>
      <c r="CJW1101" s="187"/>
      <c r="CJX1101" s="187"/>
      <c r="CJY1101" s="187"/>
      <c r="CJZ1101" s="187"/>
      <c r="CKA1101" s="187"/>
      <c r="CKB1101" s="187"/>
      <c r="CKC1101" s="187"/>
      <c r="CKD1101" s="187"/>
      <c r="CKE1101" s="187"/>
      <c r="CKF1101" s="187"/>
      <c r="CKG1101" s="187"/>
      <c r="CKH1101" s="187"/>
      <c r="CKI1101" s="187"/>
      <c r="CKJ1101" s="187"/>
      <c r="CKK1101" s="187"/>
      <c r="CKL1101" s="187"/>
      <c r="CKM1101" s="187"/>
      <c r="CKN1101" s="187"/>
      <c r="CKO1101" s="187"/>
      <c r="CKP1101" s="187"/>
      <c r="CKQ1101" s="187"/>
      <c r="CKR1101" s="187"/>
      <c r="CKS1101" s="187"/>
      <c r="CKT1101" s="187"/>
      <c r="CKU1101" s="187"/>
      <c r="CKV1101" s="187"/>
      <c r="CKW1101" s="187"/>
      <c r="CKX1101" s="187"/>
      <c r="CKY1101" s="187"/>
      <c r="CKZ1101" s="187"/>
      <c r="CLA1101" s="187"/>
      <c r="CLB1101" s="187"/>
      <c r="CLC1101" s="187"/>
      <c r="CLD1101" s="187"/>
      <c r="CLE1101" s="187"/>
      <c r="CLF1101" s="187"/>
      <c r="CLG1101" s="187"/>
      <c r="CLH1101" s="187"/>
      <c r="CLI1101" s="187"/>
      <c r="CLJ1101" s="187"/>
      <c r="CLK1101" s="187"/>
      <c r="CLL1101" s="187"/>
      <c r="CLM1101" s="187"/>
      <c r="CLN1101" s="187"/>
      <c r="CLO1101" s="187"/>
      <c r="CLP1101" s="187"/>
      <c r="CLQ1101" s="187"/>
      <c r="CLR1101" s="187"/>
      <c r="CLS1101" s="187"/>
      <c r="CLT1101" s="187"/>
      <c r="CLU1101" s="187"/>
      <c r="CLV1101" s="187"/>
      <c r="CLW1101" s="187"/>
      <c r="CLX1101" s="187"/>
      <c r="CLY1101" s="187"/>
      <c r="CLZ1101" s="187"/>
      <c r="CMA1101" s="187"/>
      <c r="CMB1101" s="187"/>
      <c r="CMC1101" s="187"/>
      <c r="CMD1101" s="187"/>
      <c r="CME1101" s="187"/>
      <c r="CMF1101" s="187"/>
      <c r="CMG1101" s="187"/>
      <c r="CMH1101" s="187"/>
      <c r="CMI1101" s="187"/>
      <c r="CMJ1101" s="187"/>
      <c r="CMK1101" s="187"/>
      <c r="CML1101" s="187"/>
      <c r="CMM1101" s="187"/>
      <c r="CMN1101" s="187"/>
      <c r="CMO1101" s="187"/>
      <c r="CMP1101" s="187"/>
      <c r="CMQ1101" s="187"/>
      <c r="CMR1101" s="187"/>
      <c r="CMS1101" s="187"/>
      <c r="CMT1101" s="187"/>
      <c r="CMU1101" s="187"/>
      <c r="CMV1101" s="187"/>
      <c r="CMW1101" s="187"/>
      <c r="CMX1101" s="187"/>
      <c r="CMY1101" s="187"/>
      <c r="CMZ1101" s="187"/>
      <c r="CNA1101" s="187"/>
      <c r="CNB1101" s="187"/>
      <c r="CNC1101" s="187"/>
      <c r="CND1101" s="187"/>
      <c r="CNE1101" s="187"/>
      <c r="CNF1101" s="187"/>
      <c r="CNG1101" s="187"/>
      <c r="CNH1101" s="187"/>
      <c r="CNI1101" s="187"/>
      <c r="CNJ1101" s="187"/>
      <c r="CNK1101" s="187"/>
      <c r="CNL1101" s="187"/>
      <c r="CNM1101" s="187"/>
      <c r="CNN1101" s="187"/>
      <c r="CNO1101" s="187"/>
      <c r="CNP1101" s="187"/>
      <c r="CNQ1101" s="187"/>
      <c r="CNR1101" s="187"/>
      <c r="CNS1101" s="187"/>
      <c r="CNT1101" s="187"/>
      <c r="CNU1101" s="187"/>
      <c r="CNV1101" s="187"/>
      <c r="CNW1101" s="187"/>
      <c r="CNX1101" s="187"/>
      <c r="CNY1101" s="187"/>
      <c r="CNZ1101" s="187"/>
      <c r="COA1101" s="187"/>
      <c r="COB1101" s="187"/>
      <c r="COC1101" s="187"/>
      <c r="COD1101" s="187"/>
      <c r="COE1101" s="187"/>
      <c r="COF1101" s="187"/>
      <c r="COG1101" s="187"/>
      <c r="COH1101" s="187"/>
      <c r="COI1101" s="187"/>
      <c r="COJ1101" s="187"/>
      <c r="COK1101" s="187"/>
      <c r="COL1101" s="187"/>
      <c r="COM1101" s="187"/>
      <c r="CON1101" s="187"/>
      <c r="COO1101" s="187"/>
      <c r="COP1101" s="187"/>
      <c r="COQ1101" s="187"/>
      <c r="COR1101" s="187"/>
      <c r="COS1101" s="187"/>
      <c r="COT1101" s="187"/>
      <c r="COU1101" s="187"/>
      <c r="COV1101" s="187"/>
      <c r="COW1101" s="187"/>
      <c r="COX1101" s="187"/>
      <c r="COY1101" s="187"/>
      <c r="COZ1101" s="187"/>
      <c r="CPA1101" s="187"/>
      <c r="CPB1101" s="187"/>
      <c r="CPC1101" s="187"/>
      <c r="CPD1101" s="187"/>
      <c r="CPE1101" s="187"/>
      <c r="CPF1101" s="187"/>
      <c r="CPG1101" s="187"/>
      <c r="CPH1101" s="187"/>
      <c r="CPI1101" s="187"/>
      <c r="CPJ1101" s="187"/>
      <c r="CPK1101" s="187"/>
      <c r="CPL1101" s="187"/>
      <c r="CPM1101" s="187"/>
      <c r="CPN1101" s="187"/>
      <c r="CPO1101" s="187"/>
      <c r="CPP1101" s="187"/>
      <c r="CPQ1101" s="187"/>
      <c r="CPR1101" s="187"/>
      <c r="CPS1101" s="187"/>
      <c r="CPT1101" s="187"/>
      <c r="CPU1101" s="187"/>
      <c r="CPV1101" s="187"/>
      <c r="CPW1101" s="187"/>
      <c r="CPX1101" s="187"/>
      <c r="CPY1101" s="187"/>
      <c r="CPZ1101" s="187"/>
      <c r="CQA1101" s="187"/>
      <c r="CQB1101" s="187"/>
      <c r="CQC1101" s="187"/>
      <c r="CQD1101" s="187"/>
      <c r="CQE1101" s="187"/>
      <c r="CQF1101" s="187"/>
      <c r="CQG1101" s="187"/>
      <c r="CQH1101" s="187"/>
      <c r="CQI1101" s="187"/>
      <c r="CQJ1101" s="187"/>
      <c r="CQK1101" s="187"/>
      <c r="CQL1101" s="187"/>
      <c r="CQM1101" s="187"/>
      <c r="CQN1101" s="187"/>
      <c r="CQO1101" s="187"/>
      <c r="CQP1101" s="187"/>
      <c r="CQQ1101" s="187"/>
      <c r="CQR1101" s="187"/>
      <c r="CQS1101" s="187"/>
      <c r="CQT1101" s="187"/>
      <c r="CQU1101" s="187"/>
      <c r="CQV1101" s="187"/>
      <c r="CQW1101" s="187"/>
      <c r="CQX1101" s="187"/>
      <c r="CQY1101" s="187"/>
      <c r="CQZ1101" s="187"/>
      <c r="CRA1101" s="187"/>
      <c r="CRB1101" s="187"/>
      <c r="CRC1101" s="187"/>
      <c r="CRD1101" s="187"/>
      <c r="CRE1101" s="187"/>
      <c r="CRF1101" s="187"/>
      <c r="CRG1101" s="187"/>
      <c r="CRH1101" s="187"/>
      <c r="CRI1101" s="187"/>
      <c r="CRJ1101" s="187"/>
      <c r="CRK1101" s="187"/>
      <c r="CRL1101" s="187"/>
      <c r="CRM1101" s="187"/>
      <c r="CRN1101" s="187"/>
      <c r="CRO1101" s="187"/>
      <c r="CRP1101" s="187"/>
      <c r="CRQ1101" s="187"/>
      <c r="CRR1101" s="187"/>
      <c r="CRS1101" s="187"/>
      <c r="CRT1101" s="187"/>
      <c r="CRU1101" s="187"/>
      <c r="CRV1101" s="187"/>
      <c r="CRW1101" s="187"/>
      <c r="CRX1101" s="187"/>
      <c r="CRY1101" s="187"/>
      <c r="CRZ1101" s="187"/>
      <c r="CSA1101" s="187"/>
      <c r="CSB1101" s="187"/>
      <c r="CSC1101" s="187"/>
      <c r="CSD1101" s="187"/>
      <c r="CSE1101" s="187"/>
      <c r="CSF1101" s="187"/>
      <c r="CSG1101" s="187"/>
      <c r="CSH1101" s="187"/>
      <c r="CSI1101" s="187"/>
      <c r="CSJ1101" s="187"/>
      <c r="CSK1101" s="187"/>
      <c r="CSL1101" s="187"/>
      <c r="CSM1101" s="187"/>
      <c r="CSN1101" s="187"/>
      <c r="CSO1101" s="187"/>
      <c r="CSP1101" s="187"/>
      <c r="CSQ1101" s="187"/>
      <c r="CSR1101" s="187"/>
      <c r="CSS1101" s="187"/>
      <c r="CST1101" s="187"/>
      <c r="CSU1101" s="187"/>
      <c r="CSV1101" s="187"/>
      <c r="CSW1101" s="187"/>
      <c r="CSX1101" s="187"/>
      <c r="CSY1101" s="187"/>
      <c r="CSZ1101" s="187"/>
      <c r="CTA1101" s="187"/>
      <c r="CTB1101" s="187"/>
      <c r="CTC1101" s="187"/>
      <c r="CTD1101" s="187"/>
      <c r="CTE1101" s="187"/>
      <c r="CTF1101" s="187"/>
      <c r="CTG1101" s="187"/>
      <c r="CTH1101" s="187"/>
      <c r="CTI1101" s="187"/>
      <c r="CTJ1101" s="187"/>
      <c r="CTK1101" s="187"/>
      <c r="CTL1101" s="187"/>
      <c r="CTM1101" s="187"/>
      <c r="CTN1101" s="187"/>
      <c r="CTO1101" s="187"/>
      <c r="CTP1101" s="187"/>
      <c r="CTQ1101" s="187"/>
      <c r="CTR1101" s="187"/>
      <c r="CTS1101" s="187"/>
      <c r="CTT1101" s="187"/>
      <c r="CTU1101" s="187"/>
      <c r="CTV1101" s="187"/>
      <c r="CTW1101" s="187"/>
      <c r="CTX1101" s="187"/>
      <c r="CTY1101" s="187"/>
      <c r="CTZ1101" s="187"/>
      <c r="CUA1101" s="187"/>
      <c r="CUB1101" s="187"/>
      <c r="CUC1101" s="187"/>
      <c r="CUD1101" s="187"/>
      <c r="CUE1101" s="187"/>
      <c r="CUF1101" s="187"/>
      <c r="CUG1101" s="187"/>
      <c r="CUH1101" s="187"/>
      <c r="CUI1101" s="187"/>
      <c r="CUJ1101" s="187"/>
      <c r="CUK1101" s="187"/>
      <c r="CUL1101" s="187"/>
      <c r="CUM1101" s="187"/>
      <c r="CUN1101" s="187"/>
      <c r="CUO1101" s="187"/>
      <c r="CUP1101" s="187"/>
      <c r="CUQ1101" s="187"/>
      <c r="CUR1101" s="187"/>
      <c r="CUS1101" s="187"/>
      <c r="CUT1101" s="187"/>
      <c r="CUU1101" s="187"/>
      <c r="CUV1101" s="187"/>
      <c r="CUW1101" s="187"/>
      <c r="CUX1101" s="187"/>
      <c r="CUY1101" s="187"/>
      <c r="CUZ1101" s="187"/>
      <c r="CVA1101" s="187"/>
      <c r="CVB1101" s="187"/>
      <c r="CVC1101" s="187"/>
      <c r="CVD1101" s="187"/>
      <c r="CVE1101" s="187"/>
      <c r="CVF1101" s="187"/>
      <c r="CVG1101" s="187"/>
      <c r="CVH1101" s="187"/>
      <c r="CVI1101" s="187"/>
      <c r="CVJ1101" s="187"/>
      <c r="CVK1101" s="187"/>
      <c r="CVL1101" s="187"/>
      <c r="CVM1101" s="187"/>
      <c r="CVN1101" s="187"/>
      <c r="CVO1101" s="187"/>
      <c r="CVP1101" s="187"/>
      <c r="CVQ1101" s="187"/>
      <c r="CVR1101" s="187"/>
      <c r="CVS1101" s="187"/>
      <c r="CVT1101" s="187"/>
      <c r="CVU1101" s="187"/>
      <c r="CVV1101" s="187"/>
      <c r="CVW1101" s="187"/>
      <c r="CVX1101" s="187"/>
      <c r="CVY1101" s="187"/>
      <c r="CVZ1101" s="187"/>
      <c r="CWA1101" s="187"/>
      <c r="CWB1101" s="187"/>
      <c r="CWC1101" s="187"/>
      <c r="CWD1101" s="187"/>
      <c r="CWE1101" s="187"/>
      <c r="CWF1101" s="187"/>
      <c r="CWG1101" s="187"/>
      <c r="CWH1101" s="187"/>
      <c r="CWI1101" s="187"/>
      <c r="CWJ1101" s="187"/>
      <c r="CWK1101" s="187"/>
      <c r="CWL1101" s="187"/>
      <c r="CWM1101" s="187"/>
      <c r="CWN1101" s="187"/>
      <c r="CWO1101" s="187"/>
      <c r="CWP1101" s="187"/>
      <c r="CWQ1101" s="187"/>
      <c r="CWR1101" s="187"/>
      <c r="CWS1101" s="187"/>
      <c r="CWT1101" s="187"/>
      <c r="CWU1101" s="187"/>
      <c r="CWV1101" s="187"/>
      <c r="CWW1101" s="187"/>
      <c r="CWX1101" s="187"/>
      <c r="CWY1101" s="187"/>
      <c r="CWZ1101" s="187"/>
      <c r="CXA1101" s="187"/>
      <c r="CXB1101" s="187"/>
      <c r="CXC1101" s="187"/>
      <c r="CXD1101" s="187"/>
      <c r="CXE1101" s="187"/>
      <c r="CXF1101" s="187"/>
      <c r="CXG1101" s="187"/>
      <c r="CXH1101" s="187"/>
      <c r="CXI1101" s="187"/>
      <c r="CXJ1101" s="187"/>
      <c r="CXK1101" s="187"/>
      <c r="CXL1101" s="187"/>
      <c r="CXM1101" s="187"/>
      <c r="CXN1101" s="187"/>
      <c r="CXO1101" s="187"/>
      <c r="CXP1101" s="187"/>
      <c r="CXQ1101" s="187"/>
      <c r="CXR1101" s="187"/>
      <c r="CXS1101" s="187"/>
      <c r="CXT1101" s="187"/>
      <c r="CXU1101" s="187"/>
      <c r="CXV1101" s="187"/>
      <c r="CXW1101" s="187"/>
      <c r="CXX1101" s="187"/>
      <c r="CXY1101" s="187"/>
      <c r="CXZ1101" s="187"/>
      <c r="CYA1101" s="187"/>
      <c r="CYB1101" s="187"/>
      <c r="CYC1101" s="187"/>
      <c r="CYD1101" s="187"/>
      <c r="CYE1101" s="187"/>
      <c r="CYF1101" s="187"/>
      <c r="CYG1101" s="187"/>
      <c r="CYH1101" s="187"/>
      <c r="CYI1101" s="187"/>
      <c r="CYJ1101" s="187"/>
      <c r="CYK1101" s="187"/>
      <c r="CYL1101" s="187"/>
      <c r="CYM1101" s="187"/>
      <c r="CYN1101" s="187"/>
      <c r="CYO1101" s="187"/>
      <c r="CYP1101" s="187"/>
      <c r="CYQ1101" s="187"/>
      <c r="CYR1101" s="187"/>
      <c r="CYS1101" s="187"/>
      <c r="CYT1101" s="187"/>
      <c r="CYU1101" s="187"/>
      <c r="CYV1101" s="187"/>
      <c r="CYW1101" s="187"/>
      <c r="CYX1101" s="187"/>
      <c r="CYY1101" s="187"/>
      <c r="CYZ1101" s="187"/>
      <c r="CZA1101" s="187"/>
      <c r="CZB1101" s="187"/>
      <c r="CZC1101" s="187"/>
      <c r="CZD1101" s="187"/>
      <c r="CZE1101" s="187"/>
      <c r="CZF1101" s="187"/>
      <c r="CZG1101" s="187"/>
      <c r="CZH1101" s="187"/>
      <c r="CZI1101" s="187"/>
      <c r="CZJ1101" s="187"/>
      <c r="CZK1101" s="187"/>
      <c r="CZL1101" s="187"/>
      <c r="CZM1101" s="187"/>
      <c r="CZN1101" s="187"/>
      <c r="CZO1101" s="187"/>
      <c r="CZP1101" s="187"/>
      <c r="CZQ1101" s="187"/>
      <c r="CZR1101" s="187"/>
      <c r="CZS1101" s="187"/>
      <c r="CZT1101" s="187"/>
      <c r="CZU1101" s="187"/>
      <c r="CZV1101" s="187"/>
      <c r="CZW1101" s="187"/>
      <c r="CZX1101" s="187"/>
      <c r="CZY1101" s="187"/>
      <c r="CZZ1101" s="187"/>
      <c r="DAA1101" s="187"/>
      <c r="DAB1101" s="187"/>
      <c r="DAC1101" s="187"/>
      <c r="DAD1101" s="187"/>
      <c r="DAE1101" s="187"/>
      <c r="DAF1101" s="187"/>
      <c r="DAG1101" s="187"/>
      <c r="DAH1101" s="187"/>
      <c r="DAI1101" s="187"/>
      <c r="DAJ1101" s="187"/>
      <c r="DAK1101" s="187"/>
      <c r="DAL1101" s="187"/>
      <c r="DAM1101" s="187"/>
      <c r="DAN1101" s="187"/>
      <c r="DAO1101" s="187"/>
      <c r="DAP1101" s="187"/>
      <c r="DAQ1101" s="187"/>
      <c r="DAR1101" s="187"/>
      <c r="DAS1101" s="187"/>
      <c r="DAT1101" s="187"/>
      <c r="DAU1101" s="187"/>
      <c r="DAV1101" s="187"/>
      <c r="DAW1101" s="187"/>
      <c r="DAX1101" s="187"/>
      <c r="DAY1101" s="187"/>
      <c r="DAZ1101" s="187"/>
      <c r="DBA1101" s="187"/>
      <c r="DBB1101" s="187"/>
      <c r="DBC1101" s="187"/>
      <c r="DBD1101" s="187"/>
      <c r="DBE1101" s="187"/>
      <c r="DBF1101" s="187"/>
      <c r="DBG1101" s="187"/>
      <c r="DBH1101" s="187"/>
      <c r="DBI1101" s="187"/>
      <c r="DBJ1101" s="187"/>
      <c r="DBK1101" s="187"/>
      <c r="DBL1101" s="187"/>
      <c r="DBM1101" s="187"/>
      <c r="DBN1101" s="187"/>
      <c r="DBO1101" s="187"/>
      <c r="DBP1101" s="187"/>
      <c r="DBQ1101" s="187"/>
      <c r="DBR1101" s="187"/>
      <c r="DBS1101" s="187"/>
      <c r="DBT1101" s="187"/>
      <c r="DBU1101" s="187"/>
      <c r="DBV1101" s="187"/>
      <c r="DBW1101" s="187"/>
      <c r="DBX1101" s="187"/>
      <c r="DBY1101" s="187"/>
      <c r="DBZ1101" s="187"/>
      <c r="DCA1101" s="187"/>
      <c r="DCB1101" s="187"/>
      <c r="DCC1101" s="187"/>
      <c r="DCD1101" s="187"/>
      <c r="DCE1101" s="187"/>
      <c r="DCF1101" s="187"/>
      <c r="DCG1101" s="187"/>
      <c r="DCH1101" s="187"/>
      <c r="DCI1101" s="187"/>
      <c r="DCJ1101" s="187"/>
      <c r="DCK1101" s="187"/>
      <c r="DCL1101" s="187"/>
      <c r="DCM1101" s="187"/>
      <c r="DCN1101" s="187"/>
      <c r="DCO1101" s="187"/>
      <c r="DCP1101" s="187"/>
      <c r="DCQ1101" s="187"/>
      <c r="DCR1101" s="187"/>
      <c r="DCS1101" s="187"/>
      <c r="DCT1101" s="187"/>
      <c r="DCU1101" s="187"/>
      <c r="DCV1101" s="187"/>
      <c r="DCW1101" s="187"/>
      <c r="DCX1101" s="187"/>
      <c r="DCY1101" s="187"/>
      <c r="DCZ1101" s="187"/>
      <c r="DDA1101" s="187"/>
      <c r="DDB1101" s="187"/>
      <c r="DDC1101" s="187"/>
      <c r="DDD1101" s="187"/>
      <c r="DDE1101" s="187"/>
      <c r="DDF1101" s="187"/>
      <c r="DDG1101" s="187"/>
      <c r="DDH1101" s="187"/>
      <c r="DDI1101" s="187"/>
      <c r="DDJ1101" s="187"/>
      <c r="DDK1101" s="187"/>
      <c r="DDL1101" s="187"/>
      <c r="DDM1101" s="187"/>
      <c r="DDN1101" s="187"/>
      <c r="DDO1101" s="187"/>
      <c r="DDP1101" s="187"/>
      <c r="DDQ1101" s="187"/>
      <c r="DDR1101" s="187"/>
      <c r="DDS1101" s="187"/>
      <c r="DDT1101" s="187"/>
      <c r="DDU1101" s="187"/>
      <c r="DDV1101" s="187"/>
      <c r="DDW1101" s="187"/>
      <c r="DDX1101" s="187"/>
      <c r="DDY1101" s="187"/>
      <c r="DDZ1101" s="187"/>
      <c r="DEA1101" s="187"/>
      <c r="DEB1101" s="187"/>
      <c r="DEC1101" s="187"/>
      <c r="DED1101" s="187"/>
      <c r="DEE1101" s="187"/>
      <c r="DEF1101" s="187"/>
      <c r="DEG1101" s="187"/>
      <c r="DEH1101" s="187"/>
      <c r="DEI1101" s="187"/>
      <c r="DEJ1101" s="187"/>
      <c r="DEK1101" s="187"/>
      <c r="DEL1101" s="187"/>
      <c r="DEM1101" s="187"/>
      <c r="DEN1101" s="187"/>
      <c r="DEO1101" s="187"/>
      <c r="DEP1101" s="187"/>
      <c r="DEQ1101" s="187"/>
      <c r="DER1101" s="187"/>
      <c r="DES1101" s="187"/>
      <c r="DET1101" s="187"/>
      <c r="DEU1101" s="187"/>
      <c r="DEV1101" s="187"/>
      <c r="DEW1101" s="187"/>
      <c r="DEX1101" s="187"/>
      <c r="DEY1101" s="187"/>
      <c r="DEZ1101" s="187"/>
      <c r="DFA1101" s="187"/>
      <c r="DFB1101" s="187"/>
      <c r="DFC1101" s="187"/>
      <c r="DFD1101" s="187"/>
      <c r="DFE1101" s="187"/>
      <c r="DFF1101" s="187"/>
      <c r="DFG1101" s="187"/>
      <c r="DFH1101" s="187"/>
      <c r="DFI1101" s="187"/>
      <c r="DFJ1101" s="187"/>
      <c r="DFK1101" s="187"/>
      <c r="DFL1101" s="187"/>
      <c r="DFM1101" s="187"/>
      <c r="DFN1101" s="187"/>
      <c r="DFO1101" s="187"/>
      <c r="DFP1101" s="187"/>
      <c r="DFQ1101" s="187"/>
      <c r="DFR1101" s="187"/>
      <c r="DFS1101" s="187"/>
      <c r="DFT1101" s="187"/>
      <c r="DFU1101" s="187"/>
      <c r="DFV1101" s="187"/>
      <c r="DFW1101" s="187"/>
      <c r="DFX1101" s="187"/>
      <c r="DFY1101" s="187"/>
      <c r="DFZ1101" s="187"/>
      <c r="DGA1101" s="187"/>
      <c r="DGB1101" s="187"/>
      <c r="DGC1101" s="187"/>
      <c r="DGD1101" s="187"/>
      <c r="DGE1101" s="187"/>
      <c r="DGF1101" s="187"/>
      <c r="DGG1101" s="187"/>
      <c r="DGH1101" s="187"/>
      <c r="DGI1101" s="187"/>
      <c r="DGJ1101" s="187"/>
      <c r="DGK1101" s="187"/>
      <c r="DGL1101" s="187"/>
      <c r="DGM1101" s="187"/>
      <c r="DGN1101" s="187"/>
      <c r="DGO1101" s="187"/>
      <c r="DGP1101" s="187"/>
      <c r="DGQ1101" s="187"/>
      <c r="DGR1101" s="187"/>
      <c r="DGS1101" s="187"/>
      <c r="DGT1101" s="187"/>
      <c r="DGU1101" s="187"/>
      <c r="DGV1101" s="187"/>
      <c r="DGW1101" s="187"/>
      <c r="DGX1101" s="187"/>
      <c r="DGY1101" s="187"/>
      <c r="DGZ1101" s="187"/>
      <c r="DHA1101" s="187"/>
      <c r="DHB1101" s="187"/>
      <c r="DHC1101" s="187"/>
      <c r="DHD1101" s="187"/>
      <c r="DHE1101" s="187"/>
      <c r="DHF1101" s="187"/>
      <c r="DHG1101" s="187"/>
      <c r="DHH1101" s="187"/>
      <c r="DHI1101" s="187"/>
      <c r="DHJ1101" s="187"/>
      <c r="DHK1101" s="187"/>
      <c r="DHL1101" s="187"/>
      <c r="DHM1101" s="187"/>
      <c r="DHN1101" s="187"/>
      <c r="DHO1101" s="187"/>
      <c r="DHP1101" s="187"/>
      <c r="DHQ1101" s="187"/>
      <c r="DHR1101" s="187"/>
      <c r="DHS1101" s="187"/>
      <c r="DHT1101" s="187"/>
      <c r="DHU1101" s="187"/>
      <c r="DHV1101" s="187"/>
      <c r="DHW1101" s="187"/>
      <c r="DHX1101" s="187"/>
      <c r="DHY1101" s="187"/>
      <c r="DHZ1101" s="187"/>
      <c r="DIA1101" s="187"/>
      <c r="DIB1101" s="187"/>
      <c r="DIC1101" s="187"/>
      <c r="DID1101" s="187"/>
      <c r="DIE1101" s="187"/>
      <c r="DIF1101" s="187"/>
      <c r="DIG1101" s="187"/>
      <c r="DIH1101" s="187"/>
      <c r="DII1101" s="187"/>
      <c r="DIJ1101" s="187"/>
      <c r="DIK1101" s="187"/>
      <c r="DIL1101" s="187"/>
      <c r="DIM1101" s="187"/>
      <c r="DIN1101" s="187"/>
      <c r="DIO1101" s="187"/>
      <c r="DIP1101" s="187"/>
      <c r="DIQ1101" s="187"/>
      <c r="DIR1101" s="187"/>
      <c r="DIS1101" s="187"/>
      <c r="DIT1101" s="187"/>
      <c r="DIU1101" s="187"/>
      <c r="DIV1101" s="187"/>
      <c r="DIW1101" s="187"/>
      <c r="DIX1101" s="187"/>
      <c r="DIY1101" s="187"/>
      <c r="DIZ1101" s="187"/>
      <c r="DJA1101" s="187"/>
      <c r="DJB1101" s="187"/>
      <c r="DJC1101" s="187"/>
      <c r="DJD1101" s="187"/>
      <c r="DJE1101" s="187"/>
      <c r="DJF1101" s="187"/>
      <c r="DJG1101" s="187"/>
      <c r="DJH1101" s="187"/>
      <c r="DJI1101" s="187"/>
      <c r="DJJ1101" s="187"/>
      <c r="DJK1101" s="187"/>
      <c r="DJL1101" s="187"/>
      <c r="DJM1101" s="187"/>
      <c r="DJN1101" s="187"/>
      <c r="DJO1101" s="187"/>
      <c r="DJP1101" s="187"/>
      <c r="DJQ1101" s="187"/>
      <c r="DJR1101" s="187"/>
      <c r="DJS1101" s="187"/>
      <c r="DJT1101" s="187"/>
      <c r="DJU1101" s="187"/>
      <c r="DJV1101" s="187"/>
      <c r="DJW1101" s="187"/>
      <c r="DJX1101" s="187"/>
      <c r="DJY1101" s="187"/>
      <c r="DJZ1101" s="187"/>
      <c r="DKA1101" s="187"/>
      <c r="DKB1101" s="187"/>
      <c r="DKC1101" s="187"/>
      <c r="DKD1101" s="187"/>
      <c r="DKE1101" s="187"/>
      <c r="DKF1101" s="187"/>
      <c r="DKG1101" s="187"/>
      <c r="DKH1101" s="187"/>
      <c r="DKI1101" s="187"/>
      <c r="DKJ1101" s="187"/>
      <c r="DKK1101" s="187"/>
      <c r="DKL1101" s="187"/>
      <c r="DKM1101" s="187"/>
      <c r="DKN1101" s="187"/>
      <c r="DKO1101" s="187"/>
      <c r="DKP1101" s="187"/>
      <c r="DKQ1101" s="187"/>
      <c r="DKR1101" s="187"/>
      <c r="DKS1101" s="187"/>
      <c r="DKT1101" s="187"/>
      <c r="DKU1101" s="187"/>
      <c r="DKV1101" s="187"/>
      <c r="DKW1101" s="187"/>
      <c r="DKX1101" s="187"/>
      <c r="DKY1101" s="187"/>
      <c r="DKZ1101" s="187"/>
      <c r="DLA1101" s="187"/>
      <c r="DLB1101" s="187"/>
      <c r="DLC1101" s="187"/>
      <c r="DLD1101" s="187"/>
      <c r="DLE1101" s="187"/>
      <c r="DLF1101" s="187"/>
      <c r="DLG1101" s="187"/>
      <c r="DLH1101" s="187"/>
      <c r="DLI1101" s="187"/>
      <c r="DLJ1101" s="187"/>
      <c r="DLK1101" s="187"/>
      <c r="DLL1101" s="187"/>
      <c r="DLM1101" s="187"/>
      <c r="DLN1101" s="187"/>
      <c r="DLO1101" s="187"/>
      <c r="DLP1101" s="187"/>
      <c r="DLQ1101" s="187"/>
      <c r="DLR1101" s="187"/>
      <c r="DLS1101" s="187"/>
      <c r="DLT1101" s="187"/>
      <c r="DLU1101" s="187"/>
      <c r="DLV1101" s="187"/>
      <c r="DLW1101" s="187"/>
      <c r="DLX1101" s="187"/>
      <c r="DLY1101" s="187"/>
      <c r="DLZ1101" s="187"/>
      <c r="DMA1101" s="187"/>
      <c r="DMB1101" s="187"/>
      <c r="DMC1101" s="187"/>
      <c r="DMD1101" s="187"/>
      <c r="DME1101" s="187"/>
      <c r="DMF1101" s="187"/>
      <c r="DMG1101" s="187"/>
      <c r="DMH1101" s="187"/>
      <c r="DMI1101" s="187"/>
      <c r="DMJ1101" s="187"/>
      <c r="DMK1101" s="187"/>
      <c r="DML1101" s="187"/>
      <c r="DMM1101" s="187"/>
      <c r="DMN1101" s="187"/>
      <c r="DMO1101" s="187"/>
      <c r="DMP1101" s="187"/>
      <c r="DMQ1101" s="187"/>
      <c r="DMR1101" s="187"/>
      <c r="DMS1101" s="187"/>
      <c r="DMT1101" s="187"/>
      <c r="DMU1101" s="187"/>
      <c r="DMV1101" s="187"/>
      <c r="DMW1101" s="187"/>
      <c r="DMX1101" s="187"/>
      <c r="DMY1101" s="187"/>
      <c r="DMZ1101" s="187"/>
      <c r="DNA1101" s="187"/>
      <c r="DNB1101" s="187"/>
      <c r="DNC1101" s="187"/>
      <c r="DND1101" s="187"/>
      <c r="DNE1101" s="187"/>
      <c r="DNF1101" s="187"/>
      <c r="DNG1101" s="187"/>
      <c r="DNH1101" s="187"/>
      <c r="DNI1101" s="187"/>
      <c r="DNJ1101" s="187"/>
      <c r="DNK1101" s="187"/>
      <c r="DNL1101" s="187"/>
      <c r="DNM1101" s="187"/>
      <c r="DNN1101" s="187"/>
      <c r="DNO1101" s="187"/>
      <c r="DNP1101" s="187"/>
      <c r="DNQ1101" s="187"/>
      <c r="DNR1101" s="187"/>
      <c r="DNS1101" s="187"/>
      <c r="DNT1101" s="187"/>
      <c r="DNU1101" s="187"/>
      <c r="DNV1101" s="187"/>
      <c r="DNW1101" s="187"/>
      <c r="DNX1101" s="187"/>
      <c r="DNY1101" s="187"/>
      <c r="DNZ1101" s="187"/>
      <c r="DOA1101" s="187"/>
      <c r="DOB1101" s="187"/>
      <c r="DOC1101" s="187"/>
      <c r="DOD1101" s="187"/>
      <c r="DOE1101" s="187"/>
      <c r="DOF1101" s="187"/>
      <c r="DOG1101" s="187"/>
      <c r="DOH1101" s="187"/>
      <c r="DOI1101" s="187"/>
      <c r="DOJ1101" s="187"/>
      <c r="DOK1101" s="187"/>
      <c r="DOL1101" s="187"/>
      <c r="DOM1101" s="187"/>
      <c r="DON1101" s="187"/>
      <c r="DOO1101" s="187"/>
      <c r="DOP1101" s="187"/>
      <c r="DOQ1101" s="187"/>
      <c r="DOR1101" s="187"/>
      <c r="DOS1101" s="187"/>
      <c r="DOT1101" s="187"/>
      <c r="DOU1101" s="187"/>
      <c r="DOV1101" s="187"/>
      <c r="DOW1101" s="187"/>
      <c r="DOX1101" s="187"/>
      <c r="DOY1101" s="187"/>
      <c r="DOZ1101" s="187"/>
      <c r="DPA1101" s="187"/>
      <c r="DPB1101" s="187"/>
      <c r="DPC1101" s="187"/>
      <c r="DPD1101" s="187"/>
      <c r="DPE1101" s="187"/>
      <c r="DPF1101" s="187"/>
      <c r="DPG1101" s="187"/>
      <c r="DPH1101" s="187"/>
      <c r="DPI1101" s="187"/>
      <c r="DPJ1101" s="187"/>
      <c r="DPK1101" s="187"/>
      <c r="DPL1101" s="187"/>
      <c r="DPM1101" s="187"/>
      <c r="DPN1101" s="187"/>
      <c r="DPO1101" s="187"/>
      <c r="DPP1101" s="187"/>
      <c r="DPQ1101" s="187"/>
      <c r="DPR1101" s="187"/>
      <c r="DPS1101" s="187"/>
      <c r="DPT1101" s="187"/>
      <c r="DPU1101" s="187"/>
      <c r="DPV1101" s="187"/>
      <c r="DPW1101" s="187"/>
      <c r="DPX1101" s="187"/>
      <c r="DPY1101" s="187"/>
      <c r="DPZ1101" s="187"/>
      <c r="DQA1101" s="187"/>
      <c r="DQB1101" s="187"/>
      <c r="DQC1101" s="187"/>
      <c r="DQD1101" s="187"/>
      <c r="DQE1101" s="187"/>
      <c r="DQF1101" s="187"/>
      <c r="DQG1101" s="187"/>
      <c r="DQH1101" s="187"/>
      <c r="DQI1101" s="187"/>
      <c r="DQJ1101" s="187"/>
      <c r="DQK1101" s="187"/>
      <c r="DQL1101" s="187"/>
      <c r="DQM1101" s="187"/>
      <c r="DQN1101" s="187"/>
      <c r="DQO1101" s="187"/>
      <c r="DQP1101" s="187"/>
      <c r="DQQ1101" s="187"/>
      <c r="DQR1101" s="187"/>
      <c r="DQS1101" s="187"/>
      <c r="DQT1101" s="187"/>
      <c r="DQU1101" s="187"/>
      <c r="DQV1101" s="187"/>
      <c r="DQW1101" s="187"/>
      <c r="DQX1101" s="187"/>
      <c r="DQY1101" s="187"/>
      <c r="DQZ1101" s="187"/>
      <c r="DRA1101" s="187"/>
      <c r="DRB1101" s="187"/>
      <c r="DRC1101" s="187"/>
      <c r="DRD1101" s="187"/>
      <c r="DRE1101" s="187"/>
      <c r="DRF1101" s="187"/>
      <c r="DRG1101" s="187"/>
      <c r="DRH1101" s="187"/>
      <c r="DRI1101" s="187"/>
      <c r="DRJ1101" s="187"/>
      <c r="DRK1101" s="187"/>
      <c r="DRL1101" s="187"/>
      <c r="DRM1101" s="187"/>
      <c r="DRN1101" s="187"/>
      <c r="DRO1101" s="187"/>
      <c r="DRP1101" s="187"/>
      <c r="DRQ1101" s="187"/>
      <c r="DRR1101" s="187"/>
      <c r="DRS1101" s="187"/>
      <c r="DRT1101" s="187"/>
      <c r="DRU1101" s="187"/>
      <c r="DRV1101" s="187"/>
      <c r="DRW1101" s="187"/>
      <c r="DRX1101" s="187"/>
      <c r="DRY1101" s="187"/>
      <c r="DRZ1101" s="187"/>
      <c r="DSA1101" s="187"/>
      <c r="DSB1101" s="187"/>
      <c r="DSC1101" s="187"/>
      <c r="DSD1101" s="187"/>
      <c r="DSE1101" s="187"/>
      <c r="DSF1101" s="187"/>
      <c r="DSG1101" s="187"/>
      <c r="DSH1101" s="187"/>
      <c r="DSI1101" s="187"/>
      <c r="DSJ1101" s="187"/>
      <c r="DSK1101" s="187"/>
      <c r="DSL1101" s="187"/>
      <c r="DSM1101" s="187"/>
      <c r="DSN1101" s="187"/>
      <c r="DSO1101" s="187"/>
      <c r="DSP1101" s="187"/>
      <c r="DSQ1101" s="187"/>
      <c r="DSR1101" s="187"/>
      <c r="DSS1101" s="187"/>
      <c r="DST1101" s="187"/>
      <c r="DSU1101" s="187"/>
      <c r="DSV1101" s="187"/>
      <c r="DSW1101" s="187"/>
      <c r="DSX1101" s="187"/>
      <c r="DSY1101" s="187"/>
      <c r="DSZ1101" s="187"/>
      <c r="DTA1101" s="187"/>
      <c r="DTB1101" s="187"/>
      <c r="DTC1101" s="187"/>
      <c r="DTD1101" s="187"/>
      <c r="DTE1101" s="187"/>
      <c r="DTF1101" s="187"/>
      <c r="DTG1101" s="187"/>
      <c r="DTH1101" s="187"/>
      <c r="DTI1101" s="187"/>
      <c r="DTJ1101" s="187"/>
      <c r="DTK1101" s="187"/>
      <c r="DTL1101" s="187"/>
      <c r="DTM1101" s="187"/>
      <c r="DTN1101" s="187"/>
      <c r="DTO1101" s="187"/>
      <c r="DTP1101" s="187"/>
      <c r="DTQ1101" s="187"/>
      <c r="DTR1101" s="187"/>
      <c r="DTS1101" s="187"/>
      <c r="DTT1101" s="187"/>
      <c r="DTU1101" s="187"/>
      <c r="DTV1101" s="187"/>
      <c r="DTW1101" s="187"/>
      <c r="DTX1101" s="187"/>
      <c r="DTY1101" s="187"/>
      <c r="DTZ1101" s="187"/>
      <c r="DUA1101" s="187"/>
      <c r="DUB1101" s="187"/>
      <c r="DUC1101" s="187"/>
      <c r="DUD1101" s="187"/>
      <c r="DUE1101" s="187"/>
      <c r="DUF1101" s="187"/>
      <c r="DUG1101" s="187"/>
      <c r="DUH1101" s="187"/>
      <c r="DUI1101" s="187"/>
      <c r="DUJ1101" s="187"/>
      <c r="DUK1101" s="187"/>
      <c r="DUL1101" s="187"/>
      <c r="DUM1101" s="187"/>
      <c r="DUN1101" s="187"/>
      <c r="DUO1101" s="187"/>
      <c r="DUP1101" s="187"/>
      <c r="DUQ1101" s="187"/>
      <c r="DUR1101" s="187"/>
      <c r="DUS1101" s="187"/>
      <c r="DUT1101" s="187"/>
      <c r="DUU1101" s="187"/>
      <c r="DUV1101" s="187"/>
      <c r="DUW1101" s="187"/>
      <c r="DUX1101" s="187"/>
      <c r="DUY1101" s="187"/>
      <c r="DUZ1101" s="187"/>
      <c r="DVA1101" s="187"/>
      <c r="DVB1101" s="187"/>
      <c r="DVC1101" s="187"/>
      <c r="DVD1101" s="187"/>
      <c r="DVE1101" s="187"/>
      <c r="DVF1101" s="187"/>
      <c r="DVG1101" s="187"/>
      <c r="DVH1101" s="187"/>
      <c r="DVI1101" s="187"/>
      <c r="DVJ1101" s="187"/>
      <c r="DVK1101" s="187"/>
      <c r="DVL1101" s="187"/>
      <c r="DVM1101" s="187"/>
      <c r="DVN1101" s="187"/>
      <c r="DVO1101" s="187"/>
      <c r="DVP1101" s="187"/>
      <c r="DVQ1101" s="187"/>
      <c r="DVR1101" s="187"/>
      <c r="DVS1101" s="187"/>
      <c r="DVT1101" s="187"/>
      <c r="DVU1101" s="187"/>
      <c r="DVV1101" s="187"/>
      <c r="DVW1101" s="187"/>
      <c r="DVX1101" s="187"/>
      <c r="DVY1101" s="187"/>
      <c r="DVZ1101" s="187"/>
      <c r="DWA1101" s="187"/>
      <c r="DWB1101" s="187"/>
      <c r="DWC1101" s="187"/>
      <c r="DWD1101" s="187"/>
      <c r="DWE1101" s="187"/>
      <c r="DWF1101" s="187"/>
      <c r="DWG1101" s="187"/>
      <c r="DWH1101" s="187"/>
      <c r="DWI1101" s="187"/>
      <c r="DWJ1101" s="187"/>
      <c r="DWK1101" s="187"/>
      <c r="DWL1101" s="187"/>
      <c r="DWM1101" s="187"/>
      <c r="DWN1101" s="187"/>
      <c r="DWO1101" s="187"/>
      <c r="DWP1101" s="187"/>
      <c r="DWQ1101" s="187"/>
      <c r="DWR1101" s="187"/>
      <c r="DWS1101" s="187"/>
      <c r="DWT1101" s="187"/>
      <c r="DWU1101" s="187"/>
      <c r="DWV1101" s="187"/>
      <c r="DWW1101" s="187"/>
      <c r="DWX1101" s="187"/>
      <c r="DWY1101" s="187"/>
      <c r="DWZ1101" s="187"/>
      <c r="DXA1101" s="187"/>
      <c r="DXB1101" s="187"/>
      <c r="DXC1101" s="187"/>
      <c r="DXD1101" s="187"/>
      <c r="DXE1101" s="187"/>
      <c r="DXF1101" s="187"/>
      <c r="DXG1101" s="187"/>
      <c r="DXH1101" s="187"/>
      <c r="DXI1101" s="187"/>
      <c r="DXJ1101" s="187"/>
      <c r="DXK1101" s="187"/>
      <c r="DXL1101" s="187"/>
      <c r="DXM1101" s="187"/>
      <c r="DXN1101" s="187"/>
      <c r="DXO1101" s="187"/>
      <c r="DXP1101" s="187"/>
      <c r="DXQ1101" s="187"/>
      <c r="DXR1101" s="187"/>
      <c r="DXS1101" s="187"/>
      <c r="DXT1101" s="187"/>
      <c r="DXU1101" s="187"/>
      <c r="DXV1101" s="187"/>
      <c r="DXW1101" s="187"/>
      <c r="DXX1101" s="187"/>
      <c r="DXY1101" s="187"/>
      <c r="DXZ1101" s="187"/>
      <c r="DYA1101" s="187"/>
      <c r="DYB1101" s="187"/>
      <c r="DYC1101" s="187"/>
      <c r="DYD1101" s="187"/>
      <c r="DYE1101" s="187"/>
      <c r="DYF1101" s="187"/>
      <c r="DYG1101" s="187"/>
      <c r="DYH1101" s="187"/>
      <c r="DYI1101" s="187"/>
      <c r="DYJ1101" s="187"/>
      <c r="DYK1101" s="187"/>
      <c r="DYL1101" s="187"/>
      <c r="DYM1101" s="187"/>
      <c r="DYN1101" s="187"/>
      <c r="DYO1101" s="187"/>
      <c r="DYP1101" s="187"/>
      <c r="DYQ1101" s="187"/>
      <c r="DYR1101" s="187"/>
      <c r="DYS1101" s="187"/>
      <c r="DYT1101" s="187"/>
      <c r="DYU1101" s="187"/>
      <c r="DYV1101" s="187"/>
      <c r="DYW1101" s="187"/>
      <c r="DYX1101" s="187"/>
      <c r="DYY1101" s="187"/>
      <c r="DYZ1101" s="187"/>
      <c r="DZA1101" s="187"/>
      <c r="DZB1101" s="187"/>
      <c r="DZC1101" s="187"/>
      <c r="DZD1101" s="187"/>
      <c r="DZE1101" s="187"/>
      <c r="DZF1101" s="187"/>
      <c r="DZG1101" s="187"/>
      <c r="DZH1101" s="187"/>
      <c r="DZI1101" s="187"/>
      <c r="DZJ1101" s="187"/>
      <c r="DZK1101" s="187"/>
      <c r="DZL1101" s="187"/>
      <c r="DZM1101" s="187"/>
      <c r="DZN1101" s="187"/>
      <c r="DZO1101" s="187"/>
      <c r="DZP1101" s="187"/>
      <c r="DZQ1101" s="187"/>
      <c r="DZR1101" s="187"/>
      <c r="DZS1101" s="187"/>
      <c r="DZT1101" s="187"/>
      <c r="DZU1101" s="187"/>
      <c r="DZV1101" s="187"/>
      <c r="DZW1101" s="187"/>
      <c r="DZX1101" s="187"/>
      <c r="DZY1101" s="187"/>
      <c r="DZZ1101" s="187"/>
      <c r="EAA1101" s="187"/>
      <c r="EAB1101" s="187"/>
      <c r="EAC1101" s="187"/>
      <c r="EAD1101" s="187"/>
      <c r="EAE1101" s="187"/>
      <c r="EAF1101" s="187"/>
      <c r="EAG1101" s="187"/>
      <c r="EAH1101" s="187"/>
      <c r="EAI1101" s="187"/>
      <c r="EAJ1101" s="187"/>
      <c r="EAK1101" s="187"/>
      <c r="EAL1101" s="187"/>
      <c r="EAM1101" s="187"/>
      <c r="EAN1101" s="187"/>
      <c r="EAO1101" s="187"/>
      <c r="EAP1101" s="187"/>
      <c r="EAQ1101" s="187"/>
      <c r="EAR1101" s="187"/>
      <c r="EAS1101" s="187"/>
      <c r="EAT1101" s="187"/>
      <c r="EAU1101" s="187"/>
      <c r="EAV1101" s="187"/>
      <c r="EAW1101" s="187"/>
      <c r="EAX1101" s="187"/>
      <c r="EAY1101" s="187"/>
      <c r="EAZ1101" s="187"/>
      <c r="EBA1101" s="187"/>
      <c r="EBB1101" s="187"/>
      <c r="EBC1101" s="187"/>
      <c r="EBD1101" s="187"/>
      <c r="EBE1101" s="187"/>
      <c r="EBF1101" s="187"/>
      <c r="EBG1101" s="187"/>
      <c r="EBH1101" s="187"/>
      <c r="EBI1101" s="187"/>
      <c r="EBJ1101" s="187"/>
      <c r="EBK1101" s="187"/>
      <c r="EBL1101" s="187"/>
      <c r="EBM1101" s="187"/>
      <c r="EBN1101" s="187"/>
      <c r="EBO1101" s="187"/>
      <c r="EBP1101" s="187"/>
      <c r="EBQ1101" s="187"/>
      <c r="EBR1101" s="187"/>
      <c r="EBS1101" s="187"/>
      <c r="EBT1101" s="187"/>
      <c r="EBU1101" s="187"/>
      <c r="EBV1101" s="187"/>
      <c r="EBW1101" s="187"/>
      <c r="EBX1101" s="187"/>
      <c r="EBY1101" s="187"/>
      <c r="EBZ1101" s="187"/>
      <c r="ECA1101" s="187"/>
      <c r="ECB1101" s="187"/>
      <c r="ECC1101" s="187"/>
      <c r="ECD1101" s="187"/>
      <c r="ECE1101" s="187"/>
      <c r="ECF1101" s="187"/>
      <c r="ECG1101" s="187"/>
      <c r="ECH1101" s="187"/>
      <c r="ECI1101" s="187"/>
      <c r="ECJ1101" s="187"/>
      <c r="ECK1101" s="187"/>
      <c r="ECL1101" s="187"/>
      <c r="ECM1101" s="187"/>
      <c r="ECN1101" s="187"/>
      <c r="ECO1101" s="187"/>
      <c r="ECP1101" s="187"/>
      <c r="ECQ1101" s="187"/>
      <c r="ECR1101" s="187"/>
      <c r="ECS1101" s="187"/>
      <c r="ECT1101" s="187"/>
      <c r="ECU1101" s="187"/>
      <c r="ECV1101" s="187"/>
      <c r="ECW1101" s="187"/>
      <c r="ECX1101" s="187"/>
      <c r="ECY1101" s="187"/>
      <c r="ECZ1101" s="187"/>
      <c r="EDA1101" s="187"/>
      <c r="EDB1101" s="187"/>
      <c r="EDC1101" s="187"/>
      <c r="EDD1101" s="187"/>
      <c r="EDE1101" s="187"/>
      <c r="EDF1101" s="187"/>
      <c r="EDG1101" s="187"/>
      <c r="EDH1101" s="187"/>
      <c r="EDI1101" s="187"/>
      <c r="EDJ1101" s="187"/>
      <c r="EDK1101" s="187"/>
      <c r="EDL1101" s="187"/>
      <c r="EDM1101" s="187"/>
      <c r="EDN1101" s="187"/>
      <c r="EDO1101" s="187"/>
      <c r="EDP1101" s="187"/>
      <c r="EDQ1101" s="187"/>
      <c r="EDR1101" s="187"/>
      <c r="EDS1101" s="187"/>
      <c r="EDT1101" s="187"/>
      <c r="EDU1101" s="187"/>
      <c r="EDV1101" s="187"/>
      <c r="EDW1101" s="187"/>
      <c r="EDX1101" s="187"/>
      <c r="EDY1101" s="187"/>
      <c r="EDZ1101" s="187"/>
      <c r="EEA1101" s="187"/>
      <c r="EEB1101" s="187"/>
      <c r="EEC1101" s="187"/>
      <c r="EED1101" s="187"/>
      <c r="EEE1101" s="187"/>
      <c r="EEF1101" s="187"/>
      <c r="EEG1101" s="187"/>
      <c r="EEH1101" s="187"/>
      <c r="EEI1101" s="187"/>
      <c r="EEJ1101" s="187"/>
      <c r="EEK1101" s="187"/>
      <c r="EEL1101" s="187"/>
      <c r="EEM1101" s="187"/>
      <c r="EEN1101" s="187"/>
      <c r="EEO1101" s="187"/>
      <c r="EEP1101" s="187"/>
      <c r="EEQ1101" s="187"/>
      <c r="EER1101" s="187"/>
      <c r="EES1101" s="187"/>
      <c r="EET1101" s="187"/>
      <c r="EEU1101" s="187"/>
      <c r="EEV1101" s="187"/>
      <c r="EEW1101" s="187"/>
      <c r="EEX1101" s="187"/>
      <c r="EEY1101" s="187"/>
      <c r="EEZ1101" s="187"/>
      <c r="EFA1101" s="187"/>
      <c r="EFB1101" s="187"/>
      <c r="EFC1101" s="187"/>
      <c r="EFD1101" s="187"/>
      <c r="EFE1101" s="187"/>
      <c r="EFF1101" s="187"/>
      <c r="EFG1101" s="187"/>
      <c r="EFH1101" s="187"/>
      <c r="EFI1101" s="187"/>
      <c r="EFJ1101" s="187"/>
      <c r="EFK1101" s="187"/>
      <c r="EFL1101" s="187"/>
      <c r="EFM1101" s="187"/>
      <c r="EFN1101" s="187"/>
      <c r="EFO1101" s="187"/>
      <c r="EFP1101" s="187"/>
      <c r="EFQ1101" s="187"/>
      <c r="EFR1101" s="187"/>
      <c r="EFS1101" s="187"/>
      <c r="EFT1101" s="187"/>
      <c r="EFU1101" s="187"/>
      <c r="EFV1101" s="187"/>
      <c r="EFW1101" s="187"/>
      <c r="EFX1101" s="187"/>
      <c r="EFY1101" s="187"/>
      <c r="EFZ1101" s="187"/>
      <c r="EGA1101" s="187"/>
      <c r="EGB1101" s="187"/>
      <c r="EGC1101" s="187"/>
      <c r="EGD1101" s="187"/>
      <c r="EGE1101" s="187"/>
      <c r="EGF1101" s="187"/>
      <c r="EGG1101" s="187"/>
      <c r="EGH1101" s="187"/>
      <c r="EGI1101" s="187"/>
      <c r="EGJ1101" s="187"/>
      <c r="EGK1101" s="187"/>
      <c r="EGL1101" s="187"/>
      <c r="EGM1101" s="187"/>
      <c r="EGN1101" s="187"/>
      <c r="EGO1101" s="187"/>
      <c r="EGP1101" s="187"/>
      <c r="EGQ1101" s="187"/>
      <c r="EGR1101" s="187"/>
      <c r="EGS1101" s="187"/>
      <c r="EGT1101" s="187"/>
      <c r="EGU1101" s="187"/>
      <c r="EGV1101" s="187"/>
      <c r="EGW1101" s="187"/>
      <c r="EGX1101" s="187"/>
      <c r="EGY1101" s="187"/>
      <c r="EGZ1101" s="187"/>
      <c r="EHA1101" s="187"/>
      <c r="EHB1101" s="187"/>
      <c r="EHC1101" s="187"/>
      <c r="EHD1101" s="187"/>
      <c r="EHE1101" s="187"/>
      <c r="EHF1101" s="187"/>
      <c r="EHG1101" s="187"/>
      <c r="EHH1101" s="187"/>
      <c r="EHI1101" s="187"/>
      <c r="EHJ1101" s="187"/>
      <c r="EHK1101" s="187"/>
      <c r="EHL1101" s="187"/>
      <c r="EHM1101" s="187"/>
      <c r="EHN1101" s="187"/>
      <c r="EHO1101" s="187"/>
      <c r="EHP1101" s="187"/>
      <c r="EHQ1101" s="187"/>
      <c r="EHR1101" s="187"/>
      <c r="EHS1101" s="187"/>
      <c r="EHT1101" s="187"/>
      <c r="EHU1101" s="187"/>
      <c r="EHV1101" s="187"/>
      <c r="EHW1101" s="187"/>
      <c r="EHX1101" s="187"/>
      <c r="EHY1101" s="187"/>
      <c r="EHZ1101" s="187"/>
      <c r="EIA1101" s="187"/>
      <c r="EIB1101" s="187"/>
      <c r="EIC1101" s="187"/>
      <c r="EID1101" s="187"/>
      <c r="EIE1101" s="187"/>
      <c r="EIF1101" s="187"/>
      <c r="EIG1101" s="187"/>
      <c r="EIH1101" s="187"/>
      <c r="EII1101" s="187"/>
      <c r="EIJ1101" s="187"/>
      <c r="EIK1101" s="187"/>
      <c r="EIL1101" s="187"/>
      <c r="EIM1101" s="187"/>
      <c r="EIN1101" s="187"/>
      <c r="EIO1101" s="187"/>
      <c r="EIP1101" s="187"/>
      <c r="EIQ1101" s="187"/>
      <c r="EIR1101" s="187"/>
      <c r="EIS1101" s="187"/>
      <c r="EIT1101" s="187"/>
      <c r="EIU1101" s="187"/>
      <c r="EIV1101" s="187"/>
      <c r="EIW1101" s="187"/>
      <c r="EIX1101" s="187"/>
      <c r="EIY1101" s="187"/>
      <c r="EIZ1101" s="187"/>
      <c r="EJA1101" s="187"/>
      <c r="EJB1101" s="187"/>
      <c r="EJC1101" s="187"/>
      <c r="EJD1101" s="187"/>
      <c r="EJE1101" s="187"/>
      <c r="EJF1101" s="187"/>
      <c r="EJG1101" s="187"/>
      <c r="EJH1101" s="187"/>
      <c r="EJI1101" s="187"/>
      <c r="EJJ1101" s="187"/>
      <c r="EJK1101" s="187"/>
      <c r="EJL1101" s="187"/>
      <c r="EJM1101" s="187"/>
      <c r="EJN1101" s="187"/>
      <c r="EJO1101" s="187"/>
      <c r="EJP1101" s="187"/>
      <c r="EJQ1101" s="187"/>
      <c r="EJR1101" s="187"/>
      <c r="EJS1101" s="187"/>
      <c r="EJT1101" s="187"/>
      <c r="EJU1101" s="187"/>
      <c r="EJV1101" s="187"/>
      <c r="EJW1101" s="187"/>
      <c r="EJX1101" s="187"/>
      <c r="EJY1101" s="187"/>
      <c r="EJZ1101" s="187"/>
      <c r="EKA1101" s="187"/>
      <c r="EKB1101" s="187"/>
      <c r="EKC1101" s="187"/>
      <c r="EKD1101" s="187"/>
      <c r="EKE1101" s="187"/>
      <c r="EKF1101" s="187"/>
      <c r="EKG1101" s="187"/>
      <c r="EKH1101" s="187"/>
      <c r="EKI1101" s="187"/>
      <c r="EKJ1101" s="187"/>
      <c r="EKK1101" s="187"/>
      <c r="EKL1101" s="187"/>
      <c r="EKM1101" s="187"/>
      <c r="EKN1101" s="187"/>
      <c r="EKO1101" s="187"/>
      <c r="EKP1101" s="187"/>
      <c r="EKQ1101" s="187"/>
      <c r="EKR1101" s="187"/>
      <c r="EKS1101" s="187"/>
      <c r="EKT1101" s="187"/>
      <c r="EKU1101" s="187"/>
      <c r="EKV1101" s="187"/>
      <c r="EKW1101" s="187"/>
      <c r="EKX1101" s="187"/>
      <c r="EKY1101" s="187"/>
      <c r="EKZ1101" s="187"/>
      <c r="ELA1101" s="187"/>
      <c r="ELB1101" s="187"/>
      <c r="ELC1101" s="187"/>
      <c r="ELD1101" s="187"/>
      <c r="ELE1101" s="187"/>
      <c r="ELF1101" s="187"/>
      <c r="ELG1101" s="187"/>
      <c r="ELH1101" s="187"/>
      <c r="ELI1101" s="187"/>
      <c r="ELJ1101" s="187"/>
      <c r="ELK1101" s="187"/>
      <c r="ELL1101" s="187"/>
      <c r="ELM1101" s="187"/>
      <c r="ELN1101" s="187"/>
      <c r="ELO1101" s="187"/>
      <c r="ELP1101" s="187"/>
      <c r="ELQ1101" s="187"/>
      <c r="ELR1101" s="187"/>
      <c r="ELS1101" s="187"/>
      <c r="ELT1101" s="187"/>
      <c r="ELU1101" s="187"/>
      <c r="ELV1101" s="187"/>
      <c r="ELW1101" s="187"/>
      <c r="ELX1101" s="187"/>
      <c r="ELY1101" s="187"/>
      <c r="ELZ1101" s="187"/>
      <c r="EMA1101" s="187"/>
      <c r="EMB1101" s="187"/>
      <c r="EMC1101" s="187"/>
      <c r="EMD1101" s="187"/>
      <c r="EME1101" s="187"/>
      <c r="EMF1101" s="187"/>
      <c r="EMG1101" s="187"/>
      <c r="EMH1101" s="187"/>
      <c r="EMI1101" s="187"/>
      <c r="EMJ1101" s="187"/>
      <c r="EMK1101" s="187"/>
      <c r="EML1101" s="187"/>
      <c r="EMM1101" s="187"/>
      <c r="EMN1101" s="187"/>
      <c r="EMO1101" s="187"/>
      <c r="EMP1101" s="187"/>
      <c r="EMQ1101" s="187"/>
      <c r="EMR1101" s="187"/>
      <c r="EMS1101" s="187"/>
      <c r="EMT1101" s="187"/>
      <c r="EMU1101" s="187"/>
      <c r="EMV1101" s="187"/>
      <c r="EMW1101" s="187"/>
      <c r="EMX1101" s="187"/>
      <c r="EMY1101" s="187"/>
      <c r="EMZ1101" s="187"/>
      <c r="ENA1101" s="187"/>
      <c r="ENB1101" s="187"/>
      <c r="ENC1101" s="187"/>
      <c r="END1101" s="187"/>
      <c r="ENE1101" s="187"/>
      <c r="ENF1101" s="187"/>
      <c r="ENG1101" s="187"/>
      <c r="ENH1101" s="187"/>
      <c r="ENI1101" s="187"/>
      <c r="ENJ1101" s="187"/>
      <c r="ENK1101" s="187"/>
      <c r="ENL1101" s="187"/>
      <c r="ENM1101" s="187"/>
      <c r="ENN1101" s="187"/>
      <c r="ENO1101" s="187"/>
      <c r="ENP1101" s="187"/>
      <c r="ENQ1101" s="187"/>
      <c r="ENR1101" s="187"/>
      <c r="ENS1101" s="187"/>
      <c r="ENT1101" s="187"/>
      <c r="ENU1101" s="187"/>
      <c r="ENV1101" s="187"/>
      <c r="ENW1101" s="187"/>
      <c r="ENX1101" s="187"/>
      <c r="ENY1101" s="187"/>
      <c r="ENZ1101" s="187"/>
      <c r="EOA1101" s="187"/>
      <c r="EOB1101" s="187"/>
      <c r="EOC1101" s="187"/>
      <c r="EOD1101" s="187"/>
      <c r="EOE1101" s="187"/>
      <c r="EOF1101" s="187"/>
      <c r="EOG1101" s="187"/>
      <c r="EOH1101" s="187"/>
      <c r="EOI1101" s="187"/>
      <c r="EOJ1101" s="187"/>
      <c r="EOK1101" s="187"/>
      <c r="EOL1101" s="187"/>
      <c r="EOM1101" s="187"/>
      <c r="EON1101" s="187"/>
      <c r="EOO1101" s="187"/>
      <c r="EOP1101" s="187"/>
      <c r="EOQ1101" s="187"/>
      <c r="EOR1101" s="187"/>
      <c r="EOS1101" s="187"/>
      <c r="EOT1101" s="187"/>
      <c r="EOU1101" s="187"/>
      <c r="EOV1101" s="187"/>
      <c r="EOW1101" s="187"/>
      <c r="EOX1101" s="187"/>
      <c r="EOY1101" s="187"/>
      <c r="EOZ1101" s="187"/>
      <c r="EPA1101" s="187"/>
      <c r="EPB1101" s="187"/>
      <c r="EPC1101" s="187"/>
      <c r="EPD1101" s="187"/>
      <c r="EPE1101" s="187"/>
      <c r="EPF1101" s="187"/>
      <c r="EPG1101" s="187"/>
      <c r="EPH1101" s="187"/>
      <c r="EPI1101" s="187"/>
      <c r="EPJ1101" s="187"/>
      <c r="EPK1101" s="187"/>
      <c r="EPL1101" s="187"/>
      <c r="EPM1101" s="187"/>
      <c r="EPN1101" s="187"/>
      <c r="EPO1101" s="187"/>
      <c r="EPP1101" s="187"/>
      <c r="EPQ1101" s="187"/>
      <c r="EPR1101" s="187"/>
      <c r="EPS1101" s="187"/>
      <c r="EPT1101" s="187"/>
      <c r="EPU1101" s="187"/>
      <c r="EPV1101" s="187"/>
      <c r="EPW1101" s="187"/>
      <c r="EPX1101" s="187"/>
      <c r="EPY1101" s="187"/>
      <c r="EPZ1101" s="187"/>
      <c r="EQA1101" s="187"/>
      <c r="EQB1101" s="187"/>
      <c r="EQC1101" s="187"/>
      <c r="EQD1101" s="187"/>
      <c r="EQE1101" s="187"/>
      <c r="EQF1101" s="187"/>
      <c r="EQG1101" s="187"/>
      <c r="EQH1101" s="187"/>
      <c r="EQI1101" s="187"/>
      <c r="EQJ1101" s="187"/>
      <c r="EQK1101" s="187"/>
      <c r="EQL1101" s="187"/>
      <c r="EQM1101" s="187"/>
      <c r="EQN1101" s="187"/>
      <c r="EQO1101" s="187"/>
      <c r="EQP1101" s="187"/>
      <c r="EQQ1101" s="187"/>
      <c r="EQR1101" s="187"/>
      <c r="EQS1101" s="187"/>
      <c r="EQT1101" s="187"/>
      <c r="EQU1101" s="187"/>
      <c r="EQV1101" s="187"/>
      <c r="EQW1101" s="187"/>
      <c r="EQX1101" s="187"/>
      <c r="EQY1101" s="187"/>
      <c r="EQZ1101" s="187"/>
      <c r="ERA1101" s="187"/>
      <c r="ERB1101" s="187"/>
      <c r="ERC1101" s="187"/>
      <c r="ERD1101" s="187"/>
      <c r="ERE1101" s="187"/>
      <c r="ERF1101" s="187"/>
      <c r="ERG1101" s="187"/>
      <c r="ERH1101" s="187"/>
      <c r="ERI1101" s="187"/>
      <c r="ERJ1101" s="187"/>
      <c r="ERK1101" s="187"/>
      <c r="ERL1101" s="187"/>
      <c r="ERM1101" s="187"/>
      <c r="ERN1101" s="187"/>
      <c r="ERO1101" s="187"/>
      <c r="ERP1101" s="187"/>
      <c r="ERQ1101" s="187"/>
      <c r="ERR1101" s="187"/>
      <c r="ERS1101" s="187"/>
      <c r="ERT1101" s="187"/>
      <c r="ERU1101" s="187"/>
      <c r="ERV1101" s="187"/>
      <c r="ERW1101" s="187"/>
      <c r="ERX1101" s="187"/>
      <c r="ERY1101" s="187"/>
      <c r="ERZ1101" s="187"/>
      <c r="ESA1101" s="187"/>
      <c r="ESB1101" s="187"/>
      <c r="ESC1101" s="187"/>
      <c r="ESD1101" s="187"/>
      <c r="ESE1101" s="187"/>
      <c r="ESF1101" s="187"/>
      <c r="ESG1101" s="187"/>
      <c r="ESH1101" s="187"/>
      <c r="ESI1101" s="187"/>
      <c r="ESJ1101" s="187"/>
      <c r="ESK1101" s="187"/>
      <c r="ESL1101" s="187"/>
      <c r="ESM1101" s="187"/>
      <c r="ESN1101" s="187"/>
      <c r="ESO1101" s="187"/>
      <c r="ESP1101" s="187"/>
      <c r="ESQ1101" s="187"/>
      <c r="ESR1101" s="187"/>
      <c r="ESS1101" s="187"/>
      <c r="EST1101" s="187"/>
      <c r="ESU1101" s="187"/>
      <c r="ESV1101" s="187"/>
      <c r="ESW1101" s="187"/>
      <c r="ESX1101" s="187"/>
      <c r="ESY1101" s="187"/>
      <c r="ESZ1101" s="187"/>
      <c r="ETA1101" s="187"/>
      <c r="ETB1101" s="187"/>
      <c r="ETC1101" s="187"/>
      <c r="ETD1101" s="187"/>
      <c r="ETE1101" s="187"/>
      <c r="ETF1101" s="187"/>
      <c r="ETG1101" s="187"/>
      <c r="ETH1101" s="187"/>
      <c r="ETI1101" s="187"/>
      <c r="ETJ1101" s="187"/>
      <c r="ETK1101" s="187"/>
      <c r="ETL1101" s="187"/>
      <c r="ETM1101" s="187"/>
      <c r="ETN1101" s="187"/>
      <c r="ETO1101" s="187"/>
      <c r="ETP1101" s="187"/>
      <c r="ETQ1101" s="187"/>
      <c r="ETR1101" s="187"/>
      <c r="ETS1101" s="187"/>
      <c r="ETT1101" s="187"/>
      <c r="ETU1101" s="187"/>
      <c r="ETV1101" s="187"/>
      <c r="ETW1101" s="187"/>
      <c r="ETX1101" s="187"/>
      <c r="ETY1101" s="187"/>
      <c r="ETZ1101" s="187"/>
      <c r="EUA1101" s="187"/>
      <c r="EUB1101" s="187"/>
      <c r="EUC1101" s="187"/>
      <c r="EUD1101" s="187"/>
      <c r="EUE1101" s="187"/>
      <c r="EUF1101" s="187"/>
      <c r="EUG1101" s="187"/>
      <c r="EUH1101" s="187"/>
      <c r="EUI1101" s="187"/>
      <c r="EUJ1101" s="187"/>
      <c r="EUK1101" s="187"/>
      <c r="EUL1101" s="187"/>
      <c r="EUM1101" s="187"/>
      <c r="EUN1101" s="187"/>
      <c r="EUO1101" s="187"/>
      <c r="EUP1101" s="187"/>
      <c r="EUQ1101" s="187"/>
      <c r="EUR1101" s="187"/>
      <c r="EUS1101" s="187"/>
      <c r="EUT1101" s="187"/>
      <c r="EUU1101" s="187"/>
      <c r="EUV1101" s="187"/>
      <c r="EUW1101" s="187"/>
      <c r="EUX1101" s="187"/>
      <c r="EUY1101" s="187"/>
      <c r="EUZ1101" s="187"/>
      <c r="EVA1101" s="187"/>
      <c r="EVB1101" s="187"/>
      <c r="EVC1101" s="187"/>
      <c r="EVD1101" s="187"/>
      <c r="EVE1101" s="187"/>
      <c r="EVF1101" s="187"/>
      <c r="EVG1101" s="187"/>
      <c r="EVH1101" s="187"/>
      <c r="EVI1101" s="187"/>
      <c r="EVJ1101" s="187"/>
      <c r="EVK1101" s="187"/>
      <c r="EVL1101" s="187"/>
      <c r="EVM1101" s="187"/>
      <c r="EVN1101" s="187"/>
      <c r="EVO1101" s="187"/>
      <c r="EVP1101" s="187"/>
      <c r="EVQ1101" s="187"/>
      <c r="EVR1101" s="187"/>
      <c r="EVS1101" s="187"/>
      <c r="EVT1101" s="187"/>
      <c r="EVU1101" s="187"/>
      <c r="EVV1101" s="187"/>
      <c r="EVW1101" s="187"/>
      <c r="EVX1101" s="187"/>
      <c r="EVY1101" s="187"/>
      <c r="EVZ1101" s="187"/>
      <c r="EWA1101" s="187"/>
      <c r="EWB1101" s="187"/>
      <c r="EWC1101" s="187"/>
      <c r="EWD1101" s="187"/>
      <c r="EWE1101" s="187"/>
      <c r="EWF1101" s="187"/>
      <c r="EWG1101" s="187"/>
      <c r="EWH1101" s="187"/>
      <c r="EWI1101" s="187"/>
      <c r="EWJ1101" s="187"/>
      <c r="EWK1101" s="187"/>
      <c r="EWL1101" s="187"/>
      <c r="EWM1101" s="187"/>
      <c r="EWN1101" s="187"/>
      <c r="EWO1101" s="187"/>
      <c r="EWP1101" s="187"/>
      <c r="EWQ1101" s="187"/>
      <c r="EWR1101" s="187"/>
      <c r="EWS1101" s="187"/>
      <c r="EWT1101" s="187"/>
      <c r="EWU1101" s="187"/>
      <c r="EWV1101" s="187"/>
      <c r="EWW1101" s="187"/>
      <c r="EWX1101" s="187"/>
      <c r="EWY1101" s="187"/>
      <c r="EWZ1101" s="187"/>
      <c r="EXA1101" s="187"/>
      <c r="EXB1101" s="187"/>
      <c r="EXC1101" s="187"/>
      <c r="EXD1101" s="187"/>
      <c r="EXE1101" s="187"/>
      <c r="EXF1101" s="187"/>
      <c r="EXG1101" s="187"/>
      <c r="EXH1101" s="187"/>
      <c r="EXI1101" s="187"/>
      <c r="EXJ1101" s="187"/>
      <c r="EXK1101" s="187"/>
      <c r="EXL1101" s="187"/>
      <c r="EXM1101" s="187"/>
      <c r="EXN1101" s="187"/>
      <c r="EXO1101" s="187"/>
      <c r="EXP1101" s="187"/>
      <c r="EXQ1101" s="187"/>
      <c r="EXR1101" s="187"/>
      <c r="EXS1101" s="187"/>
      <c r="EXT1101" s="187"/>
      <c r="EXU1101" s="187"/>
      <c r="EXV1101" s="187"/>
      <c r="EXW1101" s="187"/>
      <c r="EXX1101" s="187"/>
      <c r="EXY1101" s="187"/>
      <c r="EXZ1101" s="187"/>
      <c r="EYA1101" s="187"/>
      <c r="EYB1101" s="187"/>
      <c r="EYC1101" s="187"/>
      <c r="EYD1101" s="187"/>
      <c r="EYE1101" s="187"/>
      <c r="EYF1101" s="187"/>
      <c r="EYG1101" s="187"/>
      <c r="EYH1101" s="187"/>
      <c r="EYI1101" s="187"/>
      <c r="EYJ1101" s="187"/>
      <c r="EYK1101" s="187"/>
      <c r="EYL1101" s="187"/>
      <c r="EYM1101" s="187"/>
      <c r="EYN1101" s="187"/>
      <c r="EYO1101" s="187"/>
      <c r="EYP1101" s="187"/>
      <c r="EYQ1101" s="187"/>
      <c r="EYR1101" s="187"/>
      <c r="EYS1101" s="187"/>
      <c r="EYT1101" s="187"/>
      <c r="EYU1101" s="187"/>
      <c r="EYV1101" s="187"/>
      <c r="EYW1101" s="187"/>
      <c r="EYX1101" s="187"/>
      <c r="EYY1101" s="187"/>
      <c r="EYZ1101" s="187"/>
      <c r="EZA1101" s="187"/>
      <c r="EZB1101" s="187"/>
      <c r="EZC1101" s="187"/>
      <c r="EZD1101" s="187"/>
      <c r="EZE1101" s="187"/>
      <c r="EZF1101" s="187"/>
      <c r="EZG1101" s="187"/>
      <c r="EZH1101" s="187"/>
      <c r="EZI1101" s="187"/>
      <c r="EZJ1101" s="187"/>
      <c r="EZK1101" s="187"/>
      <c r="EZL1101" s="187"/>
      <c r="EZM1101" s="187"/>
      <c r="EZN1101" s="187"/>
      <c r="EZO1101" s="187"/>
      <c r="EZP1101" s="187"/>
      <c r="EZQ1101" s="187"/>
      <c r="EZR1101" s="187"/>
      <c r="EZS1101" s="187"/>
      <c r="EZT1101" s="187"/>
      <c r="EZU1101" s="187"/>
      <c r="EZV1101" s="187"/>
      <c r="EZW1101" s="187"/>
      <c r="EZX1101" s="187"/>
      <c r="EZY1101" s="187"/>
      <c r="EZZ1101" s="187"/>
      <c r="FAA1101" s="187"/>
      <c r="FAB1101" s="187"/>
      <c r="FAC1101" s="187"/>
      <c r="FAD1101" s="187"/>
      <c r="FAE1101" s="187"/>
      <c r="FAF1101" s="187"/>
      <c r="FAG1101" s="187"/>
      <c r="FAH1101" s="187"/>
      <c r="FAI1101" s="187"/>
      <c r="FAJ1101" s="187"/>
      <c r="FAK1101" s="187"/>
      <c r="FAL1101" s="187"/>
      <c r="FAM1101" s="187"/>
      <c r="FAN1101" s="187"/>
      <c r="FAO1101" s="187"/>
      <c r="FAP1101" s="187"/>
      <c r="FAQ1101" s="187"/>
      <c r="FAR1101" s="187"/>
      <c r="FAS1101" s="187"/>
      <c r="FAT1101" s="187"/>
      <c r="FAU1101" s="187"/>
      <c r="FAV1101" s="187"/>
      <c r="FAW1101" s="187"/>
      <c r="FAX1101" s="187"/>
      <c r="FAY1101" s="187"/>
      <c r="FAZ1101" s="187"/>
      <c r="FBA1101" s="187"/>
      <c r="FBB1101" s="187"/>
      <c r="FBC1101" s="187"/>
      <c r="FBD1101" s="187"/>
      <c r="FBE1101" s="187"/>
      <c r="FBF1101" s="187"/>
      <c r="FBG1101" s="187"/>
      <c r="FBH1101" s="187"/>
      <c r="FBI1101" s="187"/>
      <c r="FBJ1101" s="187"/>
      <c r="FBK1101" s="187"/>
      <c r="FBL1101" s="187"/>
      <c r="FBM1101" s="187"/>
      <c r="FBN1101" s="187"/>
      <c r="FBO1101" s="187"/>
      <c r="FBP1101" s="187"/>
      <c r="FBQ1101" s="187"/>
      <c r="FBR1101" s="187"/>
      <c r="FBS1101" s="187"/>
      <c r="FBT1101" s="187"/>
      <c r="FBU1101" s="187"/>
      <c r="FBV1101" s="187"/>
      <c r="FBW1101" s="187"/>
      <c r="FBX1101" s="187"/>
      <c r="FBY1101" s="187"/>
      <c r="FBZ1101" s="187"/>
      <c r="FCA1101" s="187"/>
      <c r="FCB1101" s="187"/>
      <c r="FCC1101" s="187"/>
      <c r="FCD1101" s="187"/>
      <c r="FCE1101" s="187"/>
      <c r="FCF1101" s="187"/>
      <c r="FCG1101" s="187"/>
      <c r="FCH1101" s="187"/>
      <c r="FCI1101" s="187"/>
      <c r="FCJ1101" s="187"/>
      <c r="FCK1101" s="187"/>
      <c r="FCL1101" s="187"/>
      <c r="FCM1101" s="187"/>
      <c r="FCN1101" s="187"/>
      <c r="FCO1101" s="187"/>
      <c r="FCP1101" s="187"/>
      <c r="FCQ1101" s="187"/>
      <c r="FCR1101" s="187"/>
      <c r="FCS1101" s="187"/>
      <c r="FCT1101" s="187"/>
      <c r="FCU1101" s="187"/>
      <c r="FCV1101" s="187"/>
      <c r="FCW1101" s="187"/>
      <c r="FCX1101" s="187"/>
      <c r="FCY1101" s="187"/>
      <c r="FCZ1101" s="187"/>
      <c r="FDA1101" s="187"/>
      <c r="FDB1101" s="187"/>
      <c r="FDC1101" s="187"/>
      <c r="FDD1101" s="187"/>
      <c r="FDE1101" s="187"/>
      <c r="FDF1101" s="187"/>
      <c r="FDG1101" s="187"/>
      <c r="FDH1101" s="187"/>
      <c r="FDI1101" s="187"/>
      <c r="FDJ1101" s="187"/>
      <c r="FDK1101" s="187"/>
      <c r="FDL1101" s="187"/>
      <c r="FDM1101" s="187"/>
      <c r="FDN1101" s="187"/>
      <c r="FDO1101" s="187"/>
      <c r="FDP1101" s="187"/>
      <c r="FDQ1101" s="187"/>
      <c r="FDR1101" s="187"/>
      <c r="FDS1101" s="187"/>
      <c r="FDT1101" s="187"/>
      <c r="FDU1101" s="187"/>
      <c r="FDV1101" s="187"/>
      <c r="FDW1101" s="187"/>
      <c r="FDX1101" s="187"/>
      <c r="FDY1101" s="187"/>
      <c r="FDZ1101" s="187"/>
      <c r="FEA1101" s="187"/>
      <c r="FEB1101" s="187"/>
      <c r="FEC1101" s="187"/>
      <c r="FED1101" s="187"/>
      <c r="FEE1101" s="187"/>
      <c r="FEF1101" s="187"/>
      <c r="FEG1101" s="187"/>
      <c r="FEH1101" s="187"/>
      <c r="FEI1101" s="187"/>
      <c r="FEJ1101" s="187"/>
      <c r="FEK1101" s="187"/>
      <c r="FEL1101" s="187"/>
      <c r="FEM1101" s="187"/>
      <c r="FEN1101" s="187"/>
      <c r="FEO1101" s="187"/>
      <c r="FEP1101" s="187"/>
      <c r="FEQ1101" s="187"/>
      <c r="FER1101" s="187"/>
      <c r="FES1101" s="187"/>
      <c r="FET1101" s="187"/>
      <c r="FEU1101" s="187"/>
      <c r="FEV1101" s="187"/>
      <c r="FEW1101" s="187"/>
      <c r="FEX1101" s="187"/>
      <c r="FEY1101" s="187"/>
      <c r="FEZ1101" s="187"/>
      <c r="FFA1101" s="187"/>
      <c r="FFB1101" s="187"/>
      <c r="FFC1101" s="187"/>
      <c r="FFD1101" s="187"/>
      <c r="FFE1101" s="187"/>
      <c r="FFF1101" s="187"/>
      <c r="FFG1101" s="187"/>
      <c r="FFH1101" s="187"/>
      <c r="FFI1101" s="187"/>
      <c r="FFJ1101" s="187"/>
      <c r="FFK1101" s="187"/>
      <c r="FFL1101" s="187"/>
      <c r="FFM1101" s="187"/>
      <c r="FFN1101" s="187"/>
      <c r="FFO1101" s="187"/>
      <c r="FFP1101" s="187"/>
      <c r="FFQ1101" s="187"/>
      <c r="FFR1101" s="187"/>
      <c r="FFS1101" s="187"/>
      <c r="FFT1101" s="187"/>
      <c r="FFU1101" s="187"/>
      <c r="FFV1101" s="187"/>
      <c r="FFW1101" s="187"/>
      <c r="FFX1101" s="187"/>
      <c r="FFY1101" s="187"/>
      <c r="FFZ1101" s="187"/>
      <c r="FGA1101" s="187"/>
      <c r="FGB1101" s="187"/>
      <c r="FGC1101" s="187"/>
      <c r="FGD1101" s="187"/>
      <c r="FGE1101" s="187"/>
      <c r="FGF1101" s="187"/>
      <c r="FGG1101" s="187"/>
      <c r="FGH1101" s="187"/>
      <c r="FGI1101" s="187"/>
      <c r="FGJ1101" s="187"/>
      <c r="FGK1101" s="187"/>
      <c r="FGL1101" s="187"/>
      <c r="FGM1101" s="187"/>
      <c r="FGN1101" s="187"/>
      <c r="FGO1101" s="187"/>
      <c r="FGP1101" s="187"/>
      <c r="FGQ1101" s="187"/>
      <c r="FGR1101" s="187"/>
      <c r="FGS1101" s="187"/>
      <c r="FGT1101" s="187"/>
      <c r="FGU1101" s="187"/>
      <c r="FGV1101" s="187"/>
      <c r="FGW1101" s="187"/>
      <c r="FGX1101" s="187"/>
      <c r="FGY1101" s="187"/>
      <c r="FGZ1101" s="187"/>
      <c r="FHA1101" s="187"/>
      <c r="FHB1101" s="187"/>
      <c r="FHC1101" s="187"/>
      <c r="FHD1101" s="187"/>
      <c r="FHE1101" s="187"/>
      <c r="FHF1101" s="187"/>
      <c r="FHG1101" s="187"/>
      <c r="FHH1101" s="187"/>
      <c r="FHI1101" s="187"/>
      <c r="FHJ1101" s="187"/>
      <c r="FHK1101" s="187"/>
      <c r="FHL1101" s="187"/>
      <c r="FHM1101" s="187"/>
      <c r="FHN1101" s="187"/>
      <c r="FHO1101" s="187"/>
      <c r="FHP1101" s="187"/>
      <c r="FHQ1101" s="187"/>
      <c r="FHR1101" s="187"/>
      <c r="FHS1101" s="187"/>
      <c r="FHT1101" s="187"/>
      <c r="FHU1101" s="187"/>
      <c r="FHV1101" s="187"/>
      <c r="FHW1101" s="187"/>
      <c r="FHX1101" s="187"/>
      <c r="FHY1101" s="187"/>
      <c r="FHZ1101" s="187"/>
      <c r="FIA1101" s="187"/>
      <c r="FIB1101" s="187"/>
      <c r="FIC1101" s="187"/>
      <c r="FID1101" s="187"/>
      <c r="FIE1101" s="187"/>
      <c r="FIF1101" s="187"/>
      <c r="FIG1101" s="187"/>
      <c r="FIH1101" s="187"/>
      <c r="FII1101" s="187"/>
      <c r="FIJ1101" s="187"/>
      <c r="FIK1101" s="187"/>
      <c r="FIL1101" s="187"/>
      <c r="FIM1101" s="187"/>
      <c r="FIN1101" s="187"/>
      <c r="FIO1101" s="187"/>
      <c r="FIP1101" s="187"/>
      <c r="FIQ1101" s="187"/>
      <c r="FIR1101" s="187"/>
      <c r="FIS1101" s="187"/>
      <c r="FIT1101" s="187"/>
      <c r="FIU1101" s="187"/>
      <c r="FIV1101" s="187"/>
      <c r="FIW1101" s="187"/>
      <c r="FIX1101" s="187"/>
      <c r="FIY1101" s="187"/>
      <c r="FIZ1101" s="187"/>
      <c r="FJA1101" s="187"/>
      <c r="FJB1101" s="187"/>
      <c r="FJC1101" s="187"/>
      <c r="FJD1101" s="187"/>
      <c r="FJE1101" s="187"/>
      <c r="FJF1101" s="187"/>
      <c r="FJG1101" s="187"/>
      <c r="FJH1101" s="187"/>
      <c r="FJI1101" s="187"/>
      <c r="FJJ1101" s="187"/>
      <c r="FJK1101" s="187"/>
      <c r="FJL1101" s="187"/>
      <c r="FJM1101" s="187"/>
      <c r="FJN1101" s="187"/>
      <c r="FJO1101" s="187"/>
      <c r="FJP1101" s="187"/>
      <c r="FJQ1101" s="187"/>
      <c r="FJR1101" s="187"/>
      <c r="FJS1101" s="187"/>
      <c r="FJT1101" s="187"/>
      <c r="FJU1101" s="187"/>
      <c r="FJV1101" s="187"/>
      <c r="FJW1101" s="187"/>
      <c r="FJX1101" s="187"/>
      <c r="FJY1101" s="187"/>
      <c r="FJZ1101" s="187"/>
      <c r="FKA1101" s="187"/>
      <c r="FKB1101" s="187"/>
      <c r="FKC1101" s="187"/>
      <c r="FKD1101" s="187"/>
      <c r="FKE1101" s="187"/>
      <c r="FKF1101" s="187"/>
      <c r="FKG1101" s="187"/>
      <c r="FKH1101" s="187"/>
      <c r="FKI1101" s="187"/>
      <c r="FKJ1101" s="187"/>
      <c r="FKK1101" s="187"/>
      <c r="FKL1101" s="187"/>
      <c r="FKM1101" s="187"/>
      <c r="FKN1101" s="187"/>
      <c r="FKO1101" s="187"/>
      <c r="FKP1101" s="187"/>
      <c r="FKQ1101" s="187"/>
      <c r="FKR1101" s="187"/>
      <c r="FKS1101" s="187"/>
      <c r="FKT1101" s="187"/>
      <c r="FKU1101" s="187"/>
      <c r="FKV1101" s="187"/>
      <c r="FKW1101" s="187"/>
      <c r="FKX1101" s="187"/>
      <c r="FKY1101" s="187"/>
      <c r="FKZ1101" s="187"/>
      <c r="FLA1101" s="187"/>
      <c r="FLB1101" s="187"/>
      <c r="FLC1101" s="187"/>
      <c r="FLD1101" s="187"/>
      <c r="FLE1101" s="187"/>
      <c r="FLF1101" s="187"/>
      <c r="FLG1101" s="187"/>
      <c r="FLH1101" s="187"/>
      <c r="FLI1101" s="187"/>
      <c r="FLJ1101" s="187"/>
      <c r="FLK1101" s="187"/>
      <c r="FLL1101" s="187"/>
      <c r="FLM1101" s="187"/>
      <c r="FLN1101" s="187"/>
      <c r="FLO1101" s="187"/>
      <c r="FLP1101" s="187"/>
      <c r="FLQ1101" s="187"/>
      <c r="FLR1101" s="187"/>
      <c r="FLS1101" s="187"/>
      <c r="FLT1101" s="187"/>
      <c r="FLU1101" s="187"/>
      <c r="FLV1101" s="187"/>
      <c r="FLW1101" s="187"/>
      <c r="FLX1101" s="187"/>
      <c r="FLY1101" s="187"/>
      <c r="FLZ1101" s="187"/>
      <c r="FMA1101" s="187"/>
      <c r="FMB1101" s="187"/>
      <c r="FMC1101" s="187"/>
      <c r="FMD1101" s="187"/>
      <c r="FME1101" s="187"/>
      <c r="FMF1101" s="187"/>
      <c r="FMG1101" s="187"/>
      <c r="FMH1101" s="187"/>
      <c r="FMI1101" s="187"/>
      <c r="FMJ1101" s="187"/>
      <c r="FMK1101" s="187"/>
      <c r="FML1101" s="187"/>
      <c r="FMM1101" s="187"/>
      <c r="FMN1101" s="187"/>
      <c r="FMO1101" s="187"/>
      <c r="FMP1101" s="187"/>
      <c r="FMQ1101" s="187"/>
      <c r="FMR1101" s="187"/>
      <c r="FMS1101" s="187"/>
      <c r="FMT1101" s="187"/>
      <c r="FMU1101" s="187"/>
      <c r="FMV1101" s="187"/>
      <c r="FMW1101" s="187"/>
      <c r="FMX1101" s="187"/>
      <c r="FMY1101" s="187"/>
      <c r="FMZ1101" s="187"/>
      <c r="FNA1101" s="187"/>
      <c r="FNB1101" s="187"/>
      <c r="FNC1101" s="187"/>
      <c r="FND1101" s="187"/>
      <c r="FNE1101" s="187"/>
      <c r="FNF1101" s="187"/>
      <c r="FNG1101" s="187"/>
      <c r="FNH1101" s="187"/>
      <c r="FNI1101" s="187"/>
      <c r="FNJ1101" s="187"/>
      <c r="FNK1101" s="187"/>
      <c r="FNL1101" s="187"/>
      <c r="FNM1101" s="187"/>
      <c r="FNN1101" s="187"/>
      <c r="FNO1101" s="187"/>
      <c r="FNP1101" s="187"/>
      <c r="FNQ1101" s="187"/>
      <c r="FNR1101" s="187"/>
      <c r="FNS1101" s="187"/>
      <c r="FNT1101" s="187"/>
      <c r="FNU1101" s="187"/>
      <c r="FNV1101" s="187"/>
      <c r="FNW1101" s="187"/>
      <c r="FNX1101" s="187"/>
      <c r="FNY1101" s="187"/>
      <c r="FNZ1101" s="187"/>
      <c r="FOA1101" s="187"/>
      <c r="FOB1101" s="187"/>
      <c r="FOC1101" s="187"/>
      <c r="FOD1101" s="187"/>
      <c r="FOE1101" s="187"/>
      <c r="FOF1101" s="187"/>
      <c r="FOG1101" s="187"/>
      <c r="FOH1101" s="187"/>
      <c r="FOI1101" s="187"/>
      <c r="FOJ1101" s="187"/>
      <c r="FOK1101" s="187"/>
      <c r="FOL1101" s="187"/>
      <c r="FOM1101" s="187"/>
      <c r="FON1101" s="187"/>
      <c r="FOO1101" s="187"/>
      <c r="FOP1101" s="187"/>
      <c r="FOQ1101" s="187"/>
      <c r="FOR1101" s="187"/>
      <c r="FOS1101" s="187"/>
      <c r="FOT1101" s="187"/>
      <c r="FOU1101" s="187"/>
      <c r="FOV1101" s="187"/>
      <c r="FOW1101" s="187"/>
      <c r="FOX1101" s="187"/>
      <c r="FOY1101" s="187"/>
      <c r="FOZ1101" s="187"/>
      <c r="FPA1101" s="187"/>
      <c r="FPB1101" s="187"/>
      <c r="FPC1101" s="187"/>
      <c r="FPD1101" s="187"/>
      <c r="FPE1101" s="187"/>
      <c r="FPF1101" s="187"/>
      <c r="FPG1101" s="187"/>
      <c r="FPH1101" s="187"/>
      <c r="FPI1101" s="187"/>
      <c r="FPJ1101" s="187"/>
      <c r="FPK1101" s="187"/>
      <c r="FPL1101" s="187"/>
      <c r="FPM1101" s="187"/>
      <c r="FPN1101" s="187"/>
      <c r="FPO1101" s="187"/>
      <c r="FPP1101" s="187"/>
      <c r="FPQ1101" s="187"/>
      <c r="FPR1101" s="187"/>
      <c r="FPS1101" s="187"/>
      <c r="FPT1101" s="187"/>
      <c r="FPU1101" s="187"/>
      <c r="FPV1101" s="187"/>
      <c r="FPW1101" s="187"/>
      <c r="FPX1101" s="187"/>
      <c r="FPY1101" s="187"/>
      <c r="FPZ1101" s="187"/>
      <c r="FQA1101" s="187"/>
      <c r="FQB1101" s="187"/>
      <c r="FQC1101" s="187"/>
      <c r="FQD1101" s="187"/>
      <c r="FQE1101" s="187"/>
      <c r="FQF1101" s="187"/>
      <c r="FQG1101" s="187"/>
      <c r="FQH1101" s="187"/>
      <c r="FQI1101" s="187"/>
      <c r="FQJ1101" s="187"/>
      <c r="FQK1101" s="187"/>
      <c r="FQL1101" s="187"/>
      <c r="FQM1101" s="187"/>
      <c r="FQN1101" s="187"/>
      <c r="FQO1101" s="187"/>
      <c r="FQP1101" s="187"/>
      <c r="FQQ1101" s="187"/>
      <c r="FQR1101" s="187"/>
      <c r="FQS1101" s="187"/>
      <c r="FQT1101" s="187"/>
      <c r="FQU1101" s="187"/>
      <c r="FQV1101" s="187"/>
      <c r="FQW1101" s="187"/>
      <c r="FQX1101" s="187"/>
      <c r="FQY1101" s="187"/>
      <c r="FQZ1101" s="187"/>
      <c r="FRA1101" s="187"/>
      <c r="FRB1101" s="187"/>
      <c r="FRC1101" s="187"/>
      <c r="FRD1101" s="187"/>
      <c r="FRE1101" s="187"/>
      <c r="FRF1101" s="187"/>
      <c r="FRG1101" s="187"/>
      <c r="FRH1101" s="187"/>
      <c r="FRI1101" s="187"/>
      <c r="FRJ1101" s="187"/>
      <c r="FRK1101" s="187"/>
      <c r="FRL1101" s="187"/>
      <c r="FRM1101" s="187"/>
      <c r="FRN1101" s="187"/>
      <c r="FRO1101" s="187"/>
      <c r="FRP1101" s="187"/>
      <c r="FRQ1101" s="187"/>
      <c r="FRR1101" s="187"/>
      <c r="FRS1101" s="187"/>
      <c r="FRT1101" s="187"/>
      <c r="FRU1101" s="187"/>
      <c r="FRV1101" s="187"/>
      <c r="FRW1101" s="187"/>
      <c r="FRX1101" s="187"/>
      <c r="FRY1101" s="187"/>
      <c r="FRZ1101" s="187"/>
      <c r="FSA1101" s="187"/>
      <c r="FSB1101" s="187"/>
      <c r="FSC1101" s="187"/>
      <c r="FSD1101" s="187"/>
      <c r="FSE1101" s="187"/>
      <c r="FSF1101" s="187"/>
      <c r="FSG1101" s="187"/>
      <c r="FSH1101" s="187"/>
      <c r="FSI1101" s="187"/>
      <c r="FSJ1101" s="187"/>
      <c r="FSK1101" s="187"/>
      <c r="FSL1101" s="187"/>
      <c r="FSM1101" s="187"/>
      <c r="FSN1101" s="187"/>
      <c r="FSO1101" s="187"/>
      <c r="FSP1101" s="187"/>
      <c r="FSQ1101" s="187"/>
      <c r="FSR1101" s="187"/>
      <c r="FSS1101" s="187"/>
      <c r="FST1101" s="187"/>
      <c r="FSU1101" s="187"/>
      <c r="FSV1101" s="187"/>
      <c r="FSW1101" s="187"/>
      <c r="FSX1101" s="187"/>
      <c r="FSY1101" s="187"/>
      <c r="FSZ1101" s="187"/>
      <c r="FTA1101" s="187"/>
      <c r="FTB1101" s="187"/>
      <c r="FTC1101" s="187"/>
      <c r="FTD1101" s="187"/>
      <c r="FTE1101" s="187"/>
      <c r="FTF1101" s="187"/>
      <c r="FTG1101" s="187"/>
      <c r="FTH1101" s="187"/>
      <c r="FTI1101" s="187"/>
      <c r="FTJ1101" s="187"/>
      <c r="FTK1101" s="187"/>
      <c r="FTL1101" s="187"/>
      <c r="FTM1101" s="187"/>
      <c r="FTN1101" s="187"/>
      <c r="FTO1101" s="187"/>
      <c r="FTP1101" s="187"/>
      <c r="FTQ1101" s="187"/>
      <c r="FTR1101" s="187"/>
      <c r="FTS1101" s="187"/>
      <c r="FTT1101" s="187"/>
      <c r="FTU1101" s="187"/>
      <c r="FTV1101" s="187"/>
      <c r="FTW1101" s="187"/>
      <c r="FTX1101" s="187"/>
      <c r="FTY1101" s="187"/>
      <c r="FTZ1101" s="187"/>
      <c r="FUA1101" s="187"/>
      <c r="FUB1101" s="187"/>
      <c r="FUC1101" s="187"/>
      <c r="FUD1101" s="187"/>
      <c r="FUE1101" s="187"/>
      <c r="FUF1101" s="187"/>
      <c r="FUG1101" s="187"/>
      <c r="FUH1101" s="187"/>
      <c r="FUI1101" s="187"/>
      <c r="FUJ1101" s="187"/>
      <c r="FUK1101" s="187"/>
      <c r="FUL1101" s="187"/>
      <c r="FUM1101" s="187"/>
      <c r="FUN1101" s="187"/>
      <c r="FUO1101" s="187"/>
      <c r="FUP1101" s="187"/>
      <c r="FUQ1101" s="187"/>
      <c r="FUR1101" s="187"/>
      <c r="FUS1101" s="187"/>
      <c r="FUT1101" s="187"/>
      <c r="FUU1101" s="187"/>
      <c r="FUV1101" s="187"/>
      <c r="FUW1101" s="187"/>
      <c r="FUX1101" s="187"/>
      <c r="FUY1101" s="187"/>
      <c r="FUZ1101" s="187"/>
      <c r="FVA1101" s="187"/>
      <c r="FVB1101" s="187"/>
      <c r="FVC1101" s="187"/>
      <c r="FVD1101" s="187"/>
      <c r="FVE1101" s="187"/>
      <c r="FVF1101" s="187"/>
      <c r="FVG1101" s="187"/>
      <c r="FVH1101" s="187"/>
      <c r="FVI1101" s="187"/>
      <c r="FVJ1101" s="187"/>
      <c r="FVK1101" s="187"/>
      <c r="FVL1101" s="187"/>
      <c r="FVM1101" s="187"/>
      <c r="FVN1101" s="187"/>
      <c r="FVO1101" s="187"/>
      <c r="FVP1101" s="187"/>
      <c r="FVQ1101" s="187"/>
      <c r="FVR1101" s="187"/>
      <c r="FVS1101" s="187"/>
      <c r="FVT1101" s="187"/>
      <c r="FVU1101" s="187"/>
      <c r="FVV1101" s="187"/>
      <c r="FVW1101" s="187"/>
      <c r="FVX1101" s="187"/>
      <c r="FVY1101" s="187"/>
      <c r="FVZ1101" s="187"/>
      <c r="FWA1101" s="187"/>
      <c r="FWB1101" s="187"/>
      <c r="FWC1101" s="187"/>
      <c r="FWD1101" s="187"/>
      <c r="FWE1101" s="187"/>
      <c r="FWF1101" s="187"/>
      <c r="FWG1101" s="187"/>
      <c r="FWH1101" s="187"/>
      <c r="FWI1101" s="187"/>
      <c r="FWJ1101" s="187"/>
      <c r="FWK1101" s="187"/>
      <c r="FWL1101" s="187"/>
      <c r="FWM1101" s="187"/>
      <c r="FWN1101" s="187"/>
      <c r="FWO1101" s="187"/>
      <c r="FWP1101" s="187"/>
      <c r="FWQ1101" s="187"/>
      <c r="FWR1101" s="187"/>
      <c r="FWS1101" s="187"/>
      <c r="FWT1101" s="187"/>
      <c r="FWU1101" s="187"/>
      <c r="FWV1101" s="187"/>
      <c r="FWW1101" s="187"/>
      <c r="FWX1101" s="187"/>
      <c r="FWY1101" s="187"/>
      <c r="FWZ1101" s="187"/>
      <c r="FXA1101" s="187"/>
      <c r="FXB1101" s="187"/>
      <c r="FXC1101" s="187"/>
      <c r="FXD1101" s="187"/>
      <c r="FXE1101" s="187"/>
      <c r="FXF1101" s="187"/>
      <c r="FXG1101" s="187"/>
      <c r="FXH1101" s="187"/>
      <c r="FXI1101" s="187"/>
      <c r="FXJ1101" s="187"/>
      <c r="FXK1101" s="187"/>
      <c r="FXL1101" s="187"/>
      <c r="FXM1101" s="187"/>
      <c r="FXN1101" s="187"/>
      <c r="FXO1101" s="187"/>
      <c r="FXP1101" s="187"/>
      <c r="FXQ1101" s="187"/>
      <c r="FXR1101" s="187"/>
      <c r="FXS1101" s="187"/>
      <c r="FXT1101" s="187"/>
      <c r="FXU1101" s="187"/>
      <c r="FXV1101" s="187"/>
      <c r="FXW1101" s="187"/>
      <c r="FXX1101" s="187"/>
      <c r="FXY1101" s="187"/>
      <c r="FXZ1101" s="187"/>
      <c r="FYA1101" s="187"/>
      <c r="FYB1101" s="187"/>
      <c r="FYC1101" s="187"/>
      <c r="FYD1101" s="187"/>
      <c r="FYE1101" s="187"/>
      <c r="FYF1101" s="187"/>
      <c r="FYG1101" s="187"/>
      <c r="FYH1101" s="187"/>
      <c r="FYI1101" s="187"/>
      <c r="FYJ1101" s="187"/>
      <c r="FYK1101" s="187"/>
      <c r="FYL1101" s="187"/>
      <c r="FYM1101" s="187"/>
      <c r="FYN1101" s="187"/>
      <c r="FYO1101" s="187"/>
      <c r="FYP1101" s="187"/>
      <c r="FYQ1101" s="187"/>
      <c r="FYR1101" s="187"/>
      <c r="FYS1101" s="187"/>
      <c r="FYT1101" s="187"/>
      <c r="FYU1101" s="187"/>
      <c r="FYV1101" s="187"/>
      <c r="FYW1101" s="187"/>
      <c r="FYX1101" s="187"/>
      <c r="FYY1101" s="187"/>
      <c r="FYZ1101" s="187"/>
      <c r="FZA1101" s="187"/>
      <c r="FZB1101" s="187"/>
      <c r="FZC1101" s="187"/>
      <c r="FZD1101" s="187"/>
      <c r="FZE1101" s="187"/>
      <c r="FZF1101" s="187"/>
      <c r="FZG1101" s="187"/>
      <c r="FZH1101" s="187"/>
      <c r="FZI1101" s="187"/>
      <c r="FZJ1101" s="187"/>
      <c r="FZK1101" s="187"/>
      <c r="FZL1101" s="187"/>
      <c r="FZM1101" s="187"/>
      <c r="FZN1101" s="187"/>
      <c r="FZO1101" s="187"/>
      <c r="FZP1101" s="187"/>
      <c r="FZQ1101" s="187"/>
      <c r="FZR1101" s="187"/>
      <c r="FZS1101" s="187"/>
      <c r="FZT1101" s="187"/>
      <c r="FZU1101" s="187"/>
      <c r="FZV1101" s="187"/>
      <c r="FZW1101" s="187"/>
      <c r="FZX1101" s="187"/>
      <c r="FZY1101" s="187"/>
      <c r="FZZ1101" s="187"/>
      <c r="GAA1101" s="187"/>
      <c r="GAB1101" s="187"/>
      <c r="GAC1101" s="187"/>
      <c r="GAD1101" s="187"/>
      <c r="GAE1101" s="187"/>
      <c r="GAF1101" s="187"/>
      <c r="GAG1101" s="187"/>
      <c r="GAH1101" s="187"/>
      <c r="GAI1101" s="187"/>
      <c r="GAJ1101" s="187"/>
      <c r="GAK1101" s="187"/>
      <c r="GAL1101" s="187"/>
      <c r="GAM1101" s="187"/>
      <c r="GAN1101" s="187"/>
      <c r="GAO1101" s="187"/>
      <c r="GAP1101" s="187"/>
      <c r="GAQ1101" s="187"/>
      <c r="GAR1101" s="187"/>
      <c r="GAS1101" s="187"/>
      <c r="GAT1101" s="187"/>
      <c r="GAU1101" s="187"/>
      <c r="GAV1101" s="187"/>
      <c r="GAW1101" s="187"/>
      <c r="GAX1101" s="187"/>
      <c r="GAY1101" s="187"/>
      <c r="GAZ1101" s="187"/>
      <c r="GBA1101" s="187"/>
      <c r="GBB1101" s="187"/>
      <c r="GBC1101" s="187"/>
      <c r="GBD1101" s="187"/>
      <c r="GBE1101" s="187"/>
      <c r="GBF1101" s="187"/>
      <c r="GBG1101" s="187"/>
      <c r="GBH1101" s="187"/>
      <c r="GBI1101" s="187"/>
      <c r="GBJ1101" s="187"/>
      <c r="GBK1101" s="187"/>
      <c r="GBL1101" s="187"/>
      <c r="GBM1101" s="187"/>
      <c r="GBN1101" s="187"/>
      <c r="GBO1101" s="187"/>
      <c r="GBP1101" s="187"/>
      <c r="GBQ1101" s="187"/>
      <c r="GBR1101" s="187"/>
      <c r="GBS1101" s="187"/>
      <c r="GBT1101" s="187"/>
      <c r="GBU1101" s="187"/>
      <c r="GBV1101" s="187"/>
      <c r="GBW1101" s="187"/>
      <c r="GBX1101" s="187"/>
      <c r="GBY1101" s="187"/>
      <c r="GBZ1101" s="187"/>
      <c r="GCA1101" s="187"/>
      <c r="GCB1101" s="187"/>
      <c r="GCC1101" s="187"/>
      <c r="GCD1101" s="187"/>
      <c r="GCE1101" s="187"/>
      <c r="GCF1101" s="187"/>
      <c r="GCG1101" s="187"/>
      <c r="GCH1101" s="187"/>
      <c r="GCI1101" s="187"/>
      <c r="GCJ1101" s="187"/>
      <c r="GCK1101" s="187"/>
      <c r="GCL1101" s="187"/>
      <c r="GCM1101" s="187"/>
      <c r="GCN1101" s="187"/>
      <c r="GCO1101" s="187"/>
      <c r="GCP1101" s="187"/>
      <c r="GCQ1101" s="187"/>
      <c r="GCR1101" s="187"/>
      <c r="GCS1101" s="187"/>
      <c r="GCT1101" s="187"/>
      <c r="GCU1101" s="187"/>
      <c r="GCV1101" s="187"/>
      <c r="GCW1101" s="187"/>
      <c r="GCX1101" s="187"/>
      <c r="GCY1101" s="187"/>
      <c r="GCZ1101" s="187"/>
      <c r="GDA1101" s="187"/>
      <c r="GDB1101" s="187"/>
      <c r="GDC1101" s="187"/>
      <c r="GDD1101" s="187"/>
      <c r="GDE1101" s="187"/>
      <c r="GDF1101" s="187"/>
      <c r="GDG1101" s="187"/>
      <c r="GDH1101" s="187"/>
      <c r="GDI1101" s="187"/>
      <c r="GDJ1101" s="187"/>
      <c r="GDK1101" s="187"/>
      <c r="GDL1101" s="187"/>
      <c r="GDM1101" s="187"/>
      <c r="GDN1101" s="187"/>
      <c r="GDO1101" s="187"/>
      <c r="GDP1101" s="187"/>
      <c r="GDQ1101" s="187"/>
      <c r="GDR1101" s="187"/>
      <c r="GDS1101" s="187"/>
      <c r="GDT1101" s="187"/>
      <c r="GDU1101" s="187"/>
      <c r="GDV1101" s="187"/>
      <c r="GDW1101" s="187"/>
      <c r="GDX1101" s="187"/>
      <c r="GDY1101" s="187"/>
      <c r="GDZ1101" s="187"/>
      <c r="GEA1101" s="187"/>
      <c r="GEB1101" s="187"/>
      <c r="GEC1101" s="187"/>
      <c r="GED1101" s="187"/>
      <c r="GEE1101" s="187"/>
      <c r="GEF1101" s="187"/>
      <c r="GEG1101" s="187"/>
      <c r="GEH1101" s="187"/>
      <c r="GEI1101" s="187"/>
      <c r="GEJ1101" s="187"/>
      <c r="GEK1101" s="187"/>
      <c r="GEL1101" s="187"/>
      <c r="GEM1101" s="187"/>
      <c r="GEN1101" s="187"/>
      <c r="GEO1101" s="187"/>
      <c r="GEP1101" s="187"/>
      <c r="GEQ1101" s="187"/>
      <c r="GER1101" s="187"/>
      <c r="GES1101" s="187"/>
      <c r="GET1101" s="187"/>
      <c r="GEU1101" s="187"/>
      <c r="GEV1101" s="187"/>
      <c r="GEW1101" s="187"/>
      <c r="GEX1101" s="187"/>
      <c r="GEY1101" s="187"/>
      <c r="GEZ1101" s="187"/>
      <c r="GFA1101" s="187"/>
      <c r="GFB1101" s="187"/>
      <c r="GFC1101" s="187"/>
      <c r="GFD1101" s="187"/>
      <c r="GFE1101" s="187"/>
      <c r="GFF1101" s="187"/>
      <c r="GFG1101" s="187"/>
      <c r="GFH1101" s="187"/>
      <c r="GFI1101" s="187"/>
      <c r="GFJ1101" s="187"/>
      <c r="GFK1101" s="187"/>
      <c r="GFL1101" s="187"/>
      <c r="GFM1101" s="187"/>
      <c r="GFN1101" s="187"/>
      <c r="GFO1101" s="187"/>
      <c r="GFP1101" s="187"/>
      <c r="GFQ1101" s="187"/>
      <c r="GFR1101" s="187"/>
      <c r="GFS1101" s="187"/>
      <c r="GFT1101" s="187"/>
      <c r="GFU1101" s="187"/>
      <c r="GFV1101" s="187"/>
      <c r="GFW1101" s="187"/>
      <c r="GFX1101" s="187"/>
      <c r="GFY1101" s="187"/>
      <c r="GFZ1101" s="187"/>
      <c r="GGA1101" s="187"/>
      <c r="GGB1101" s="187"/>
      <c r="GGC1101" s="187"/>
      <c r="GGD1101" s="187"/>
      <c r="GGE1101" s="187"/>
      <c r="GGF1101" s="187"/>
      <c r="GGG1101" s="187"/>
      <c r="GGH1101" s="187"/>
      <c r="GGI1101" s="187"/>
      <c r="GGJ1101" s="187"/>
      <c r="GGK1101" s="187"/>
      <c r="GGL1101" s="187"/>
      <c r="GGM1101" s="187"/>
      <c r="GGN1101" s="187"/>
      <c r="GGO1101" s="187"/>
      <c r="GGP1101" s="187"/>
      <c r="GGQ1101" s="187"/>
      <c r="GGR1101" s="187"/>
      <c r="GGS1101" s="187"/>
      <c r="GGT1101" s="187"/>
      <c r="GGU1101" s="187"/>
      <c r="GGV1101" s="187"/>
      <c r="GGW1101" s="187"/>
      <c r="GGX1101" s="187"/>
      <c r="GGY1101" s="187"/>
      <c r="GGZ1101" s="187"/>
      <c r="GHA1101" s="187"/>
      <c r="GHB1101" s="187"/>
      <c r="GHC1101" s="187"/>
      <c r="GHD1101" s="187"/>
      <c r="GHE1101" s="187"/>
      <c r="GHF1101" s="187"/>
      <c r="GHG1101" s="187"/>
      <c r="GHH1101" s="187"/>
      <c r="GHI1101" s="187"/>
      <c r="GHJ1101" s="187"/>
      <c r="GHK1101" s="187"/>
      <c r="GHL1101" s="187"/>
      <c r="GHM1101" s="187"/>
      <c r="GHN1101" s="187"/>
      <c r="GHO1101" s="187"/>
      <c r="GHP1101" s="187"/>
      <c r="GHQ1101" s="187"/>
      <c r="GHR1101" s="187"/>
      <c r="GHS1101" s="187"/>
      <c r="GHT1101" s="187"/>
      <c r="GHU1101" s="187"/>
      <c r="GHV1101" s="187"/>
      <c r="GHW1101" s="187"/>
      <c r="GHX1101" s="187"/>
      <c r="GHY1101" s="187"/>
      <c r="GHZ1101" s="187"/>
      <c r="GIA1101" s="187"/>
      <c r="GIB1101" s="187"/>
      <c r="GIC1101" s="187"/>
      <c r="GID1101" s="187"/>
      <c r="GIE1101" s="187"/>
      <c r="GIF1101" s="187"/>
      <c r="GIG1101" s="187"/>
      <c r="GIH1101" s="187"/>
      <c r="GII1101" s="187"/>
      <c r="GIJ1101" s="187"/>
      <c r="GIK1101" s="187"/>
      <c r="GIL1101" s="187"/>
      <c r="GIM1101" s="187"/>
      <c r="GIN1101" s="187"/>
      <c r="GIO1101" s="187"/>
      <c r="GIP1101" s="187"/>
      <c r="GIQ1101" s="187"/>
      <c r="GIR1101" s="187"/>
      <c r="GIS1101" s="187"/>
      <c r="GIT1101" s="187"/>
      <c r="GIU1101" s="187"/>
      <c r="GIV1101" s="187"/>
      <c r="GIW1101" s="187"/>
      <c r="GIX1101" s="187"/>
      <c r="GIY1101" s="187"/>
      <c r="GIZ1101" s="187"/>
      <c r="GJA1101" s="187"/>
      <c r="GJB1101" s="187"/>
      <c r="GJC1101" s="187"/>
      <c r="GJD1101" s="187"/>
      <c r="GJE1101" s="187"/>
      <c r="GJF1101" s="187"/>
      <c r="GJG1101" s="187"/>
      <c r="GJH1101" s="187"/>
      <c r="GJI1101" s="187"/>
      <c r="GJJ1101" s="187"/>
      <c r="GJK1101" s="187"/>
      <c r="GJL1101" s="187"/>
      <c r="GJM1101" s="187"/>
      <c r="GJN1101" s="187"/>
      <c r="GJO1101" s="187"/>
      <c r="GJP1101" s="187"/>
      <c r="GJQ1101" s="187"/>
      <c r="GJR1101" s="187"/>
      <c r="GJS1101" s="187"/>
      <c r="GJT1101" s="187"/>
      <c r="GJU1101" s="187"/>
      <c r="GJV1101" s="187"/>
      <c r="GJW1101" s="187"/>
      <c r="GJX1101" s="187"/>
      <c r="GJY1101" s="187"/>
      <c r="GJZ1101" s="187"/>
      <c r="GKA1101" s="187"/>
      <c r="GKB1101" s="187"/>
      <c r="GKC1101" s="187"/>
      <c r="GKD1101" s="187"/>
      <c r="GKE1101" s="187"/>
      <c r="GKF1101" s="187"/>
      <c r="GKG1101" s="187"/>
      <c r="GKH1101" s="187"/>
      <c r="GKI1101" s="187"/>
      <c r="GKJ1101" s="187"/>
      <c r="GKK1101" s="187"/>
      <c r="GKL1101" s="187"/>
      <c r="GKM1101" s="187"/>
      <c r="GKN1101" s="187"/>
      <c r="GKO1101" s="187"/>
      <c r="GKP1101" s="187"/>
      <c r="GKQ1101" s="187"/>
      <c r="GKR1101" s="187"/>
      <c r="GKS1101" s="187"/>
      <c r="GKT1101" s="187"/>
      <c r="GKU1101" s="187"/>
      <c r="GKV1101" s="187"/>
      <c r="GKW1101" s="187"/>
      <c r="GKX1101" s="187"/>
      <c r="GKY1101" s="187"/>
      <c r="GKZ1101" s="187"/>
      <c r="GLA1101" s="187"/>
      <c r="GLB1101" s="187"/>
      <c r="GLC1101" s="187"/>
      <c r="GLD1101" s="187"/>
      <c r="GLE1101" s="187"/>
      <c r="GLF1101" s="187"/>
      <c r="GLG1101" s="187"/>
      <c r="GLH1101" s="187"/>
      <c r="GLI1101" s="187"/>
      <c r="GLJ1101" s="187"/>
      <c r="GLK1101" s="187"/>
      <c r="GLL1101" s="187"/>
      <c r="GLM1101" s="187"/>
      <c r="GLN1101" s="187"/>
      <c r="GLO1101" s="187"/>
      <c r="GLP1101" s="187"/>
      <c r="GLQ1101" s="187"/>
      <c r="GLR1101" s="187"/>
      <c r="GLS1101" s="187"/>
      <c r="GLT1101" s="187"/>
      <c r="GLU1101" s="187"/>
      <c r="GLV1101" s="187"/>
      <c r="GLW1101" s="187"/>
      <c r="GLX1101" s="187"/>
      <c r="GLY1101" s="187"/>
      <c r="GLZ1101" s="187"/>
      <c r="GMA1101" s="187"/>
      <c r="GMB1101" s="187"/>
      <c r="GMC1101" s="187"/>
      <c r="GMD1101" s="187"/>
      <c r="GME1101" s="187"/>
      <c r="GMF1101" s="187"/>
      <c r="GMG1101" s="187"/>
      <c r="GMH1101" s="187"/>
      <c r="GMI1101" s="187"/>
      <c r="GMJ1101" s="187"/>
      <c r="GMK1101" s="187"/>
      <c r="GML1101" s="187"/>
      <c r="GMM1101" s="187"/>
      <c r="GMN1101" s="187"/>
      <c r="GMO1101" s="187"/>
      <c r="GMP1101" s="187"/>
      <c r="GMQ1101" s="187"/>
      <c r="GMR1101" s="187"/>
      <c r="GMS1101" s="187"/>
      <c r="GMT1101" s="187"/>
      <c r="GMU1101" s="187"/>
      <c r="GMV1101" s="187"/>
      <c r="GMW1101" s="187"/>
      <c r="GMX1101" s="187"/>
      <c r="GMY1101" s="187"/>
      <c r="GMZ1101" s="187"/>
      <c r="GNA1101" s="187"/>
      <c r="GNB1101" s="187"/>
      <c r="GNC1101" s="187"/>
      <c r="GND1101" s="187"/>
      <c r="GNE1101" s="187"/>
      <c r="GNF1101" s="187"/>
      <c r="GNG1101" s="187"/>
      <c r="GNH1101" s="187"/>
      <c r="GNI1101" s="187"/>
      <c r="GNJ1101" s="187"/>
      <c r="GNK1101" s="187"/>
      <c r="GNL1101" s="187"/>
      <c r="GNM1101" s="187"/>
      <c r="GNN1101" s="187"/>
      <c r="GNO1101" s="187"/>
      <c r="GNP1101" s="187"/>
      <c r="GNQ1101" s="187"/>
      <c r="GNR1101" s="187"/>
      <c r="GNS1101" s="187"/>
      <c r="GNT1101" s="187"/>
      <c r="GNU1101" s="187"/>
      <c r="GNV1101" s="187"/>
      <c r="GNW1101" s="187"/>
      <c r="GNX1101" s="187"/>
      <c r="GNY1101" s="187"/>
      <c r="GNZ1101" s="187"/>
      <c r="GOA1101" s="187"/>
      <c r="GOB1101" s="187"/>
      <c r="GOC1101" s="187"/>
      <c r="GOD1101" s="187"/>
      <c r="GOE1101" s="187"/>
      <c r="GOF1101" s="187"/>
      <c r="GOG1101" s="187"/>
      <c r="GOH1101" s="187"/>
      <c r="GOI1101" s="187"/>
      <c r="GOJ1101" s="187"/>
      <c r="GOK1101" s="187"/>
      <c r="GOL1101" s="187"/>
      <c r="GOM1101" s="187"/>
      <c r="GON1101" s="187"/>
      <c r="GOO1101" s="187"/>
      <c r="GOP1101" s="187"/>
      <c r="GOQ1101" s="187"/>
      <c r="GOR1101" s="187"/>
      <c r="GOS1101" s="187"/>
      <c r="GOT1101" s="187"/>
      <c r="GOU1101" s="187"/>
      <c r="GOV1101" s="187"/>
      <c r="GOW1101" s="187"/>
      <c r="GOX1101" s="187"/>
      <c r="GOY1101" s="187"/>
      <c r="GOZ1101" s="187"/>
      <c r="GPA1101" s="187"/>
      <c r="GPB1101" s="187"/>
      <c r="GPC1101" s="187"/>
      <c r="GPD1101" s="187"/>
      <c r="GPE1101" s="187"/>
      <c r="GPF1101" s="187"/>
      <c r="GPG1101" s="187"/>
      <c r="GPH1101" s="187"/>
      <c r="GPI1101" s="187"/>
      <c r="GPJ1101" s="187"/>
      <c r="GPK1101" s="187"/>
      <c r="GPL1101" s="187"/>
      <c r="GPM1101" s="187"/>
      <c r="GPN1101" s="187"/>
      <c r="GPO1101" s="187"/>
      <c r="GPP1101" s="187"/>
      <c r="GPQ1101" s="187"/>
      <c r="GPR1101" s="187"/>
      <c r="GPS1101" s="187"/>
      <c r="GPT1101" s="187"/>
      <c r="GPU1101" s="187"/>
      <c r="GPV1101" s="187"/>
      <c r="GPW1101" s="187"/>
      <c r="GPX1101" s="187"/>
      <c r="GPY1101" s="187"/>
      <c r="GPZ1101" s="187"/>
      <c r="GQA1101" s="187"/>
      <c r="GQB1101" s="187"/>
      <c r="GQC1101" s="187"/>
      <c r="GQD1101" s="187"/>
      <c r="GQE1101" s="187"/>
      <c r="GQF1101" s="187"/>
      <c r="GQG1101" s="187"/>
      <c r="GQH1101" s="187"/>
      <c r="GQI1101" s="187"/>
      <c r="GQJ1101" s="187"/>
      <c r="GQK1101" s="187"/>
      <c r="GQL1101" s="187"/>
      <c r="GQM1101" s="187"/>
      <c r="GQN1101" s="187"/>
      <c r="GQO1101" s="187"/>
      <c r="GQP1101" s="187"/>
      <c r="GQQ1101" s="187"/>
      <c r="GQR1101" s="187"/>
      <c r="GQS1101" s="187"/>
      <c r="GQT1101" s="187"/>
      <c r="GQU1101" s="187"/>
      <c r="GQV1101" s="187"/>
      <c r="GQW1101" s="187"/>
      <c r="GQX1101" s="187"/>
      <c r="GQY1101" s="187"/>
      <c r="GQZ1101" s="187"/>
      <c r="GRA1101" s="187"/>
      <c r="GRB1101" s="187"/>
      <c r="GRC1101" s="187"/>
      <c r="GRD1101" s="187"/>
      <c r="GRE1101" s="187"/>
      <c r="GRF1101" s="187"/>
      <c r="GRG1101" s="187"/>
      <c r="GRH1101" s="187"/>
      <c r="GRI1101" s="187"/>
      <c r="GRJ1101" s="187"/>
      <c r="GRK1101" s="187"/>
      <c r="GRL1101" s="187"/>
      <c r="GRM1101" s="187"/>
      <c r="GRN1101" s="187"/>
      <c r="GRO1101" s="187"/>
      <c r="GRP1101" s="187"/>
      <c r="GRQ1101" s="187"/>
      <c r="GRR1101" s="187"/>
      <c r="GRS1101" s="187"/>
      <c r="GRT1101" s="187"/>
      <c r="GRU1101" s="187"/>
      <c r="GRV1101" s="187"/>
      <c r="GRW1101" s="187"/>
      <c r="GRX1101" s="187"/>
      <c r="GRY1101" s="187"/>
      <c r="GRZ1101" s="187"/>
      <c r="GSA1101" s="187"/>
      <c r="GSB1101" s="187"/>
      <c r="GSC1101" s="187"/>
      <c r="GSD1101" s="187"/>
      <c r="GSE1101" s="187"/>
      <c r="GSF1101" s="187"/>
      <c r="GSG1101" s="187"/>
      <c r="GSH1101" s="187"/>
      <c r="GSI1101" s="187"/>
      <c r="GSJ1101" s="187"/>
      <c r="GSK1101" s="187"/>
      <c r="GSL1101" s="187"/>
      <c r="GSM1101" s="187"/>
      <c r="GSN1101" s="187"/>
      <c r="GSO1101" s="187"/>
      <c r="GSP1101" s="187"/>
      <c r="GSQ1101" s="187"/>
      <c r="GSR1101" s="187"/>
      <c r="GSS1101" s="187"/>
      <c r="GST1101" s="187"/>
      <c r="GSU1101" s="187"/>
      <c r="GSV1101" s="187"/>
      <c r="GSW1101" s="187"/>
      <c r="GSX1101" s="187"/>
      <c r="GSY1101" s="187"/>
      <c r="GSZ1101" s="187"/>
      <c r="GTA1101" s="187"/>
      <c r="GTB1101" s="187"/>
      <c r="GTC1101" s="187"/>
      <c r="GTD1101" s="187"/>
      <c r="GTE1101" s="187"/>
      <c r="GTF1101" s="187"/>
      <c r="GTG1101" s="187"/>
      <c r="GTH1101" s="187"/>
      <c r="GTI1101" s="187"/>
      <c r="GTJ1101" s="187"/>
      <c r="GTK1101" s="187"/>
      <c r="GTL1101" s="187"/>
      <c r="GTM1101" s="187"/>
      <c r="GTN1101" s="187"/>
      <c r="GTO1101" s="187"/>
      <c r="GTP1101" s="187"/>
      <c r="GTQ1101" s="187"/>
      <c r="GTR1101" s="187"/>
      <c r="GTS1101" s="187"/>
      <c r="GTT1101" s="187"/>
      <c r="GTU1101" s="187"/>
      <c r="GTV1101" s="187"/>
      <c r="GTW1101" s="187"/>
      <c r="GTX1101" s="187"/>
      <c r="GTY1101" s="187"/>
      <c r="GTZ1101" s="187"/>
      <c r="GUA1101" s="187"/>
      <c r="GUB1101" s="187"/>
      <c r="GUC1101" s="187"/>
      <c r="GUD1101" s="187"/>
      <c r="GUE1101" s="187"/>
      <c r="GUF1101" s="187"/>
      <c r="GUG1101" s="187"/>
      <c r="GUH1101" s="187"/>
      <c r="GUI1101" s="187"/>
      <c r="GUJ1101" s="187"/>
      <c r="GUK1101" s="187"/>
      <c r="GUL1101" s="187"/>
      <c r="GUM1101" s="187"/>
      <c r="GUN1101" s="187"/>
      <c r="GUO1101" s="187"/>
      <c r="GUP1101" s="187"/>
      <c r="GUQ1101" s="187"/>
      <c r="GUR1101" s="187"/>
      <c r="GUS1101" s="187"/>
      <c r="GUT1101" s="187"/>
      <c r="GUU1101" s="187"/>
      <c r="GUV1101" s="187"/>
      <c r="GUW1101" s="187"/>
      <c r="GUX1101" s="187"/>
      <c r="GUY1101" s="187"/>
      <c r="GUZ1101" s="187"/>
      <c r="GVA1101" s="187"/>
      <c r="GVB1101" s="187"/>
      <c r="GVC1101" s="187"/>
      <c r="GVD1101" s="187"/>
      <c r="GVE1101" s="187"/>
      <c r="GVF1101" s="187"/>
      <c r="GVG1101" s="187"/>
      <c r="GVH1101" s="187"/>
      <c r="GVI1101" s="187"/>
      <c r="GVJ1101" s="187"/>
      <c r="GVK1101" s="187"/>
      <c r="GVL1101" s="187"/>
      <c r="GVM1101" s="187"/>
      <c r="GVN1101" s="187"/>
      <c r="GVO1101" s="187"/>
      <c r="GVP1101" s="187"/>
      <c r="GVQ1101" s="187"/>
      <c r="GVR1101" s="187"/>
      <c r="GVS1101" s="187"/>
      <c r="GVT1101" s="187"/>
      <c r="GVU1101" s="187"/>
      <c r="GVV1101" s="187"/>
      <c r="GVW1101" s="187"/>
      <c r="GVX1101" s="187"/>
      <c r="GVY1101" s="187"/>
      <c r="GVZ1101" s="187"/>
      <c r="GWA1101" s="187"/>
      <c r="GWB1101" s="187"/>
      <c r="GWC1101" s="187"/>
      <c r="GWD1101" s="187"/>
      <c r="GWE1101" s="187"/>
      <c r="GWF1101" s="187"/>
      <c r="GWG1101" s="187"/>
      <c r="GWH1101" s="187"/>
      <c r="GWI1101" s="187"/>
      <c r="GWJ1101" s="187"/>
      <c r="GWK1101" s="187"/>
      <c r="GWL1101" s="187"/>
      <c r="GWM1101" s="187"/>
      <c r="GWN1101" s="187"/>
      <c r="GWO1101" s="187"/>
      <c r="GWP1101" s="187"/>
      <c r="GWQ1101" s="187"/>
      <c r="GWR1101" s="187"/>
      <c r="GWS1101" s="187"/>
      <c r="GWT1101" s="187"/>
      <c r="GWU1101" s="187"/>
      <c r="GWV1101" s="187"/>
      <c r="GWW1101" s="187"/>
      <c r="GWX1101" s="187"/>
      <c r="GWY1101" s="187"/>
      <c r="GWZ1101" s="187"/>
      <c r="GXA1101" s="187"/>
      <c r="GXB1101" s="187"/>
      <c r="GXC1101" s="187"/>
      <c r="GXD1101" s="187"/>
      <c r="GXE1101" s="187"/>
      <c r="GXF1101" s="187"/>
      <c r="GXG1101" s="187"/>
      <c r="GXH1101" s="187"/>
      <c r="GXI1101" s="187"/>
      <c r="GXJ1101" s="187"/>
      <c r="GXK1101" s="187"/>
      <c r="GXL1101" s="187"/>
      <c r="GXM1101" s="187"/>
      <c r="GXN1101" s="187"/>
      <c r="GXO1101" s="187"/>
      <c r="GXP1101" s="187"/>
      <c r="GXQ1101" s="187"/>
      <c r="GXR1101" s="187"/>
      <c r="GXS1101" s="187"/>
      <c r="GXT1101" s="187"/>
      <c r="GXU1101" s="187"/>
      <c r="GXV1101" s="187"/>
      <c r="GXW1101" s="187"/>
      <c r="GXX1101" s="187"/>
      <c r="GXY1101" s="187"/>
      <c r="GXZ1101" s="187"/>
      <c r="GYA1101" s="187"/>
      <c r="GYB1101" s="187"/>
      <c r="GYC1101" s="187"/>
      <c r="GYD1101" s="187"/>
      <c r="GYE1101" s="187"/>
      <c r="GYF1101" s="187"/>
      <c r="GYG1101" s="187"/>
      <c r="GYH1101" s="187"/>
      <c r="GYI1101" s="187"/>
      <c r="GYJ1101" s="187"/>
      <c r="GYK1101" s="187"/>
      <c r="GYL1101" s="187"/>
      <c r="GYM1101" s="187"/>
      <c r="GYN1101" s="187"/>
      <c r="GYO1101" s="187"/>
      <c r="GYP1101" s="187"/>
      <c r="GYQ1101" s="187"/>
      <c r="GYR1101" s="187"/>
      <c r="GYS1101" s="187"/>
      <c r="GYT1101" s="187"/>
      <c r="GYU1101" s="187"/>
      <c r="GYV1101" s="187"/>
      <c r="GYW1101" s="187"/>
      <c r="GYX1101" s="187"/>
      <c r="GYY1101" s="187"/>
      <c r="GYZ1101" s="187"/>
      <c r="GZA1101" s="187"/>
      <c r="GZB1101" s="187"/>
      <c r="GZC1101" s="187"/>
      <c r="GZD1101" s="187"/>
      <c r="GZE1101" s="187"/>
      <c r="GZF1101" s="187"/>
      <c r="GZG1101" s="187"/>
      <c r="GZH1101" s="187"/>
      <c r="GZI1101" s="187"/>
      <c r="GZJ1101" s="187"/>
      <c r="GZK1101" s="187"/>
      <c r="GZL1101" s="187"/>
      <c r="GZM1101" s="187"/>
      <c r="GZN1101" s="187"/>
      <c r="GZO1101" s="187"/>
      <c r="GZP1101" s="187"/>
      <c r="GZQ1101" s="187"/>
      <c r="GZR1101" s="187"/>
      <c r="GZS1101" s="187"/>
      <c r="GZT1101" s="187"/>
      <c r="GZU1101" s="187"/>
      <c r="GZV1101" s="187"/>
      <c r="GZW1101" s="187"/>
      <c r="GZX1101" s="187"/>
      <c r="GZY1101" s="187"/>
      <c r="GZZ1101" s="187"/>
      <c r="HAA1101" s="187"/>
      <c r="HAB1101" s="187"/>
      <c r="HAC1101" s="187"/>
      <c r="HAD1101" s="187"/>
      <c r="HAE1101" s="187"/>
      <c r="HAF1101" s="187"/>
      <c r="HAG1101" s="187"/>
      <c r="HAH1101" s="187"/>
      <c r="HAI1101" s="187"/>
      <c r="HAJ1101" s="187"/>
      <c r="HAK1101" s="187"/>
      <c r="HAL1101" s="187"/>
      <c r="HAM1101" s="187"/>
      <c r="HAN1101" s="187"/>
      <c r="HAO1101" s="187"/>
      <c r="HAP1101" s="187"/>
      <c r="HAQ1101" s="187"/>
      <c r="HAR1101" s="187"/>
      <c r="HAS1101" s="187"/>
      <c r="HAT1101" s="187"/>
      <c r="HAU1101" s="187"/>
      <c r="HAV1101" s="187"/>
      <c r="HAW1101" s="187"/>
      <c r="HAX1101" s="187"/>
      <c r="HAY1101" s="187"/>
      <c r="HAZ1101" s="187"/>
      <c r="HBA1101" s="187"/>
      <c r="HBB1101" s="187"/>
      <c r="HBC1101" s="187"/>
      <c r="HBD1101" s="187"/>
      <c r="HBE1101" s="187"/>
      <c r="HBF1101" s="187"/>
      <c r="HBG1101" s="187"/>
      <c r="HBH1101" s="187"/>
      <c r="HBI1101" s="187"/>
      <c r="HBJ1101" s="187"/>
      <c r="HBK1101" s="187"/>
      <c r="HBL1101" s="187"/>
      <c r="HBM1101" s="187"/>
      <c r="HBN1101" s="187"/>
      <c r="HBO1101" s="187"/>
      <c r="HBP1101" s="187"/>
      <c r="HBQ1101" s="187"/>
      <c r="HBR1101" s="187"/>
      <c r="HBS1101" s="187"/>
      <c r="HBT1101" s="187"/>
      <c r="HBU1101" s="187"/>
      <c r="HBV1101" s="187"/>
      <c r="HBW1101" s="187"/>
      <c r="HBX1101" s="187"/>
      <c r="HBY1101" s="187"/>
      <c r="HBZ1101" s="187"/>
      <c r="HCA1101" s="187"/>
      <c r="HCB1101" s="187"/>
      <c r="HCC1101" s="187"/>
      <c r="HCD1101" s="187"/>
      <c r="HCE1101" s="187"/>
      <c r="HCF1101" s="187"/>
      <c r="HCG1101" s="187"/>
      <c r="HCH1101" s="187"/>
      <c r="HCI1101" s="187"/>
      <c r="HCJ1101" s="187"/>
      <c r="HCK1101" s="187"/>
      <c r="HCL1101" s="187"/>
      <c r="HCM1101" s="187"/>
      <c r="HCN1101" s="187"/>
      <c r="HCO1101" s="187"/>
      <c r="HCP1101" s="187"/>
      <c r="HCQ1101" s="187"/>
      <c r="HCR1101" s="187"/>
      <c r="HCS1101" s="187"/>
      <c r="HCT1101" s="187"/>
      <c r="HCU1101" s="187"/>
      <c r="HCV1101" s="187"/>
      <c r="HCW1101" s="187"/>
      <c r="HCX1101" s="187"/>
      <c r="HCY1101" s="187"/>
      <c r="HCZ1101" s="187"/>
      <c r="HDA1101" s="187"/>
      <c r="HDB1101" s="187"/>
      <c r="HDC1101" s="187"/>
      <c r="HDD1101" s="187"/>
      <c r="HDE1101" s="187"/>
      <c r="HDF1101" s="187"/>
      <c r="HDG1101" s="187"/>
      <c r="HDH1101" s="187"/>
      <c r="HDI1101" s="187"/>
      <c r="HDJ1101" s="187"/>
      <c r="HDK1101" s="187"/>
      <c r="HDL1101" s="187"/>
      <c r="HDM1101" s="187"/>
      <c r="HDN1101" s="187"/>
      <c r="HDO1101" s="187"/>
      <c r="HDP1101" s="187"/>
      <c r="HDQ1101" s="187"/>
      <c r="HDR1101" s="187"/>
      <c r="HDS1101" s="187"/>
      <c r="HDT1101" s="187"/>
      <c r="HDU1101" s="187"/>
      <c r="HDV1101" s="187"/>
      <c r="HDW1101" s="187"/>
      <c r="HDX1101" s="187"/>
      <c r="HDY1101" s="187"/>
      <c r="HDZ1101" s="187"/>
      <c r="HEA1101" s="187"/>
      <c r="HEB1101" s="187"/>
      <c r="HEC1101" s="187"/>
      <c r="HED1101" s="187"/>
      <c r="HEE1101" s="187"/>
      <c r="HEF1101" s="187"/>
      <c r="HEG1101" s="187"/>
      <c r="HEH1101" s="187"/>
      <c r="HEI1101" s="187"/>
      <c r="HEJ1101" s="187"/>
      <c r="HEK1101" s="187"/>
      <c r="HEL1101" s="187"/>
      <c r="HEM1101" s="187"/>
      <c r="HEN1101" s="187"/>
      <c r="HEO1101" s="187"/>
      <c r="HEP1101" s="187"/>
      <c r="HEQ1101" s="187"/>
      <c r="HER1101" s="187"/>
      <c r="HES1101" s="187"/>
      <c r="HET1101" s="187"/>
      <c r="HEU1101" s="187"/>
      <c r="HEV1101" s="187"/>
      <c r="HEW1101" s="187"/>
      <c r="HEX1101" s="187"/>
      <c r="HEY1101" s="187"/>
      <c r="HEZ1101" s="187"/>
      <c r="HFA1101" s="187"/>
      <c r="HFB1101" s="187"/>
      <c r="HFC1101" s="187"/>
      <c r="HFD1101" s="187"/>
      <c r="HFE1101" s="187"/>
      <c r="HFF1101" s="187"/>
      <c r="HFG1101" s="187"/>
      <c r="HFH1101" s="187"/>
      <c r="HFI1101" s="187"/>
      <c r="HFJ1101" s="187"/>
      <c r="HFK1101" s="187"/>
      <c r="HFL1101" s="187"/>
      <c r="HFM1101" s="187"/>
      <c r="HFN1101" s="187"/>
      <c r="HFO1101" s="187"/>
      <c r="HFP1101" s="187"/>
      <c r="HFQ1101" s="187"/>
      <c r="HFR1101" s="187"/>
      <c r="HFS1101" s="187"/>
      <c r="HFT1101" s="187"/>
      <c r="HFU1101" s="187"/>
      <c r="HFV1101" s="187"/>
      <c r="HFW1101" s="187"/>
      <c r="HFX1101" s="187"/>
      <c r="HFY1101" s="187"/>
      <c r="HFZ1101" s="187"/>
      <c r="HGA1101" s="187"/>
      <c r="HGB1101" s="187"/>
      <c r="HGC1101" s="187"/>
      <c r="HGD1101" s="187"/>
      <c r="HGE1101" s="187"/>
      <c r="HGF1101" s="187"/>
      <c r="HGG1101" s="187"/>
      <c r="HGH1101" s="187"/>
      <c r="HGI1101" s="187"/>
      <c r="HGJ1101" s="187"/>
      <c r="HGK1101" s="187"/>
      <c r="HGL1101" s="187"/>
      <c r="HGM1101" s="187"/>
      <c r="HGN1101" s="187"/>
      <c r="HGO1101" s="187"/>
      <c r="HGP1101" s="187"/>
      <c r="HGQ1101" s="187"/>
      <c r="HGR1101" s="187"/>
      <c r="HGS1101" s="187"/>
      <c r="HGT1101" s="187"/>
      <c r="HGU1101" s="187"/>
      <c r="HGV1101" s="187"/>
      <c r="HGW1101" s="187"/>
      <c r="HGX1101" s="187"/>
      <c r="HGY1101" s="187"/>
      <c r="HGZ1101" s="187"/>
      <c r="HHA1101" s="187"/>
      <c r="HHB1101" s="187"/>
      <c r="HHC1101" s="187"/>
      <c r="HHD1101" s="187"/>
      <c r="HHE1101" s="187"/>
      <c r="HHF1101" s="187"/>
      <c r="HHG1101" s="187"/>
      <c r="HHH1101" s="187"/>
      <c r="HHI1101" s="187"/>
      <c r="HHJ1101" s="187"/>
      <c r="HHK1101" s="187"/>
      <c r="HHL1101" s="187"/>
      <c r="HHM1101" s="187"/>
      <c r="HHN1101" s="187"/>
      <c r="HHO1101" s="187"/>
      <c r="HHP1101" s="187"/>
      <c r="HHQ1101" s="187"/>
      <c r="HHR1101" s="187"/>
      <c r="HHS1101" s="187"/>
      <c r="HHT1101" s="187"/>
      <c r="HHU1101" s="187"/>
      <c r="HHV1101" s="187"/>
      <c r="HHW1101" s="187"/>
      <c r="HHX1101" s="187"/>
      <c r="HHY1101" s="187"/>
      <c r="HHZ1101" s="187"/>
      <c r="HIA1101" s="187"/>
      <c r="HIB1101" s="187"/>
      <c r="HIC1101" s="187"/>
      <c r="HID1101" s="187"/>
      <c r="HIE1101" s="187"/>
      <c r="HIF1101" s="187"/>
      <c r="HIG1101" s="187"/>
      <c r="HIH1101" s="187"/>
      <c r="HII1101" s="187"/>
      <c r="HIJ1101" s="187"/>
      <c r="HIK1101" s="187"/>
      <c r="HIL1101" s="187"/>
      <c r="HIM1101" s="187"/>
      <c r="HIN1101" s="187"/>
      <c r="HIO1101" s="187"/>
      <c r="HIP1101" s="187"/>
      <c r="HIQ1101" s="187"/>
      <c r="HIR1101" s="187"/>
      <c r="HIS1101" s="187"/>
      <c r="HIT1101" s="187"/>
      <c r="HIU1101" s="187"/>
      <c r="HIV1101" s="187"/>
      <c r="HIW1101" s="187"/>
      <c r="HIX1101" s="187"/>
      <c r="HIY1101" s="187"/>
      <c r="HIZ1101" s="187"/>
      <c r="HJA1101" s="187"/>
      <c r="HJB1101" s="187"/>
      <c r="HJC1101" s="187"/>
      <c r="HJD1101" s="187"/>
      <c r="HJE1101" s="187"/>
      <c r="HJF1101" s="187"/>
      <c r="HJG1101" s="187"/>
      <c r="HJH1101" s="187"/>
      <c r="HJI1101" s="187"/>
      <c r="HJJ1101" s="187"/>
      <c r="HJK1101" s="187"/>
      <c r="HJL1101" s="187"/>
      <c r="HJM1101" s="187"/>
      <c r="HJN1101" s="187"/>
      <c r="HJO1101" s="187"/>
      <c r="HJP1101" s="187"/>
      <c r="HJQ1101" s="187"/>
      <c r="HJR1101" s="187"/>
      <c r="HJS1101" s="187"/>
      <c r="HJT1101" s="187"/>
      <c r="HJU1101" s="187"/>
      <c r="HJV1101" s="187"/>
      <c r="HJW1101" s="187"/>
      <c r="HJX1101" s="187"/>
      <c r="HJY1101" s="187"/>
      <c r="HJZ1101" s="187"/>
      <c r="HKA1101" s="187"/>
      <c r="HKB1101" s="187"/>
      <c r="HKC1101" s="187"/>
      <c r="HKD1101" s="187"/>
      <c r="HKE1101" s="187"/>
      <c r="HKF1101" s="187"/>
      <c r="HKG1101" s="187"/>
      <c r="HKH1101" s="187"/>
      <c r="HKI1101" s="187"/>
      <c r="HKJ1101" s="187"/>
      <c r="HKK1101" s="187"/>
      <c r="HKL1101" s="187"/>
      <c r="HKM1101" s="187"/>
      <c r="HKN1101" s="187"/>
      <c r="HKO1101" s="187"/>
      <c r="HKP1101" s="187"/>
      <c r="HKQ1101" s="187"/>
      <c r="HKR1101" s="187"/>
      <c r="HKS1101" s="187"/>
      <c r="HKT1101" s="187"/>
      <c r="HKU1101" s="187"/>
      <c r="HKV1101" s="187"/>
      <c r="HKW1101" s="187"/>
      <c r="HKX1101" s="187"/>
      <c r="HKY1101" s="187"/>
      <c r="HKZ1101" s="187"/>
      <c r="HLA1101" s="187"/>
      <c r="HLB1101" s="187"/>
      <c r="HLC1101" s="187"/>
      <c r="HLD1101" s="187"/>
      <c r="HLE1101" s="187"/>
      <c r="HLF1101" s="187"/>
      <c r="HLG1101" s="187"/>
      <c r="HLH1101" s="187"/>
      <c r="HLI1101" s="187"/>
      <c r="HLJ1101" s="187"/>
      <c r="HLK1101" s="187"/>
      <c r="HLL1101" s="187"/>
      <c r="HLM1101" s="187"/>
      <c r="HLN1101" s="187"/>
      <c r="HLO1101" s="187"/>
      <c r="HLP1101" s="187"/>
      <c r="HLQ1101" s="187"/>
      <c r="HLR1101" s="187"/>
      <c r="HLS1101" s="187"/>
      <c r="HLT1101" s="187"/>
      <c r="HLU1101" s="187"/>
      <c r="HLV1101" s="187"/>
      <c r="HLW1101" s="187"/>
      <c r="HLX1101" s="187"/>
      <c r="HLY1101" s="187"/>
      <c r="HLZ1101" s="187"/>
      <c r="HMA1101" s="187"/>
      <c r="HMB1101" s="187"/>
      <c r="HMC1101" s="187"/>
      <c r="HMD1101" s="187"/>
      <c r="HME1101" s="187"/>
      <c r="HMF1101" s="187"/>
      <c r="HMG1101" s="187"/>
      <c r="HMH1101" s="187"/>
      <c r="HMI1101" s="187"/>
      <c r="HMJ1101" s="187"/>
      <c r="HMK1101" s="187"/>
      <c r="HML1101" s="187"/>
      <c r="HMM1101" s="187"/>
      <c r="HMN1101" s="187"/>
      <c r="HMO1101" s="187"/>
      <c r="HMP1101" s="187"/>
      <c r="HMQ1101" s="187"/>
      <c r="HMR1101" s="187"/>
      <c r="HMS1101" s="187"/>
      <c r="HMT1101" s="187"/>
      <c r="HMU1101" s="187"/>
      <c r="HMV1101" s="187"/>
      <c r="HMW1101" s="187"/>
      <c r="HMX1101" s="187"/>
      <c r="HMY1101" s="187"/>
      <c r="HMZ1101" s="187"/>
      <c r="HNA1101" s="187"/>
      <c r="HNB1101" s="187"/>
      <c r="HNC1101" s="187"/>
      <c r="HND1101" s="187"/>
      <c r="HNE1101" s="187"/>
      <c r="HNF1101" s="187"/>
      <c r="HNG1101" s="187"/>
      <c r="HNH1101" s="187"/>
      <c r="HNI1101" s="187"/>
      <c r="HNJ1101" s="187"/>
      <c r="HNK1101" s="187"/>
      <c r="HNL1101" s="187"/>
      <c r="HNM1101" s="187"/>
      <c r="HNN1101" s="187"/>
      <c r="HNO1101" s="187"/>
      <c r="HNP1101" s="187"/>
      <c r="HNQ1101" s="187"/>
      <c r="HNR1101" s="187"/>
      <c r="HNS1101" s="187"/>
      <c r="HNT1101" s="187"/>
      <c r="HNU1101" s="187"/>
      <c r="HNV1101" s="187"/>
      <c r="HNW1101" s="187"/>
      <c r="HNX1101" s="187"/>
      <c r="HNY1101" s="187"/>
      <c r="HNZ1101" s="187"/>
      <c r="HOA1101" s="187"/>
      <c r="HOB1101" s="187"/>
      <c r="HOC1101" s="187"/>
      <c r="HOD1101" s="187"/>
      <c r="HOE1101" s="187"/>
      <c r="HOF1101" s="187"/>
      <c r="HOG1101" s="187"/>
      <c r="HOH1101" s="187"/>
      <c r="HOI1101" s="187"/>
      <c r="HOJ1101" s="187"/>
      <c r="HOK1101" s="187"/>
      <c r="HOL1101" s="187"/>
      <c r="HOM1101" s="187"/>
      <c r="HON1101" s="187"/>
      <c r="HOO1101" s="187"/>
      <c r="HOP1101" s="187"/>
      <c r="HOQ1101" s="187"/>
      <c r="HOR1101" s="187"/>
      <c r="HOS1101" s="187"/>
      <c r="HOT1101" s="187"/>
      <c r="HOU1101" s="187"/>
      <c r="HOV1101" s="187"/>
      <c r="HOW1101" s="187"/>
      <c r="HOX1101" s="187"/>
      <c r="HOY1101" s="187"/>
      <c r="HOZ1101" s="187"/>
      <c r="HPA1101" s="187"/>
      <c r="HPB1101" s="187"/>
      <c r="HPC1101" s="187"/>
      <c r="HPD1101" s="187"/>
      <c r="HPE1101" s="187"/>
      <c r="HPF1101" s="187"/>
      <c r="HPG1101" s="187"/>
      <c r="HPH1101" s="187"/>
      <c r="HPI1101" s="187"/>
      <c r="HPJ1101" s="187"/>
      <c r="HPK1101" s="187"/>
      <c r="HPL1101" s="187"/>
      <c r="HPM1101" s="187"/>
      <c r="HPN1101" s="187"/>
      <c r="HPO1101" s="187"/>
      <c r="HPP1101" s="187"/>
      <c r="HPQ1101" s="187"/>
      <c r="HPR1101" s="187"/>
      <c r="HPS1101" s="187"/>
      <c r="HPT1101" s="187"/>
      <c r="HPU1101" s="187"/>
      <c r="HPV1101" s="187"/>
      <c r="HPW1101" s="187"/>
      <c r="HPX1101" s="187"/>
      <c r="HPY1101" s="187"/>
      <c r="HPZ1101" s="187"/>
      <c r="HQA1101" s="187"/>
      <c r="HQB1101" s="187"/>
      <c r="HQC1101" s="187"/>
      <c r="HQD1101" s="187"/>
      <c r="HQE1101" s="187"/>
      <c r="HQF1101" s="187"/>
      <c r="HQG1101" s="187"/>
      <c r="HQH1101" s="187"/>
      <c r="HQI1101" s="187"/>
      <c r="HQJ1101" s="187"/>
      <c r="HQK1101" s="187"/>
      <c r="HQL1101" s="187"/>
      <c r="HQM1101" s="187"/>
      <c r="HQN1101" s="187"/>
      <c r="HQO1101" s="187"/>
      <c r="HQP1101" s="187"/>
      <c r="HQQ1101" s="187"/>
      <c r="HQR1101" s="187"/>
      <c r="HQS1101" s="187"/>
      <c r="HQT1101" s="187"/>
      <c r="HQU1101" s="187"/>
      <c r="HQV1101" s="187"/>
      <c r="HQW1101" s="187"/>
      <c r="HQX1101" s="187"/>
      <c r="HQY1101" s="187"/>
      <c r="HQZ1101" s="187"/>
      <c r="HRA1101" s="187"/>
      <c r="HRB1101" s="187"/>
      <c r="HRC1101" s="187"/>
      <c r="HRD1101" s="187"/>
      <c r="HRE1101" s="187"/>
      <c r="HRF1101" s="187"/>
      <c r="HRG1101" s="187"/>
      <c r="HRH1101" s="187"/>
      <c r="HRI1101" s="187"/>
      <c r="HRJ1101" s="187"/>
      <c r="HRK1101" s="187"/>
      <c r="HRL1101" s="187"/>
      <c r="HRM1101" s="187"/>
      <c r="HRN1101" s="187"/>
      <c r="HRO1101" s="187"/>
      <c r="HRP1101" s="187"/>
      <c r="HRQ1101" s="187"/>
      <c r="HRR1101" s="187"/>
      <c r="HRS1101" s="187"/>
      <c r="HRT1101" s="187"/>
      <c r="HRU1101" s="187"/>
      <c r="HRV1101" s="187"/>
      <c r="HRW1101" s="187"/>
      <c r="HRX1101" s="187"/>
      <c r="HRY1101" s="187"/>
      <c r="HRZ1101" s="187"/>
      <c r="HSA1101" s="187"/>
      <c r="HSB1101" s="187"/>
      <c r="HSC1101" s="187"/>
      <c r="HSD1101" s="187"/>
      <c r="HSE1101" s="187"/>
      <c r="HSF1101" s="187"/>
      <c r="HSG1101" s="187"/>
      <c r="HSH1101" s="187"/>
      <c r="HSI1101" s="187"/>
      <c r="HSJ1101" s="187"/>
      <c r="HSK1101" s="187"/>
      <c r="HSL1101" s="187"/>
      <c r="HSM1101" s="187"/>
      <c r="HSN1101" s="187"/>
      <c r="HSO1101" s="187"/>
      <c r="HSP1101" s="187"/>
      <c r="HSQ1101" s="187"/>
      <c r="HSR1101" s="187"/>
      <c r="HSS1101" s="187"/>
      <c r="HST1101" s="187"/>
      <c r="HSU1101" s="187"/>
      <c r="HSV1101" s="187"/>
      <c r="HSW1101" s="187"/>
      <c r="HSX1101" s="187"/>
      <c r="HSY1101" s="187"/>
      <c r="HSZ1101" s="187"/>
      <c r="HTA1101" s="187"/>
      <c r="HTB1101" s="187"/>
      <c r="HTC1101" s="187"/>
      <c r="HTD1101" s="187"/>
      <c r="HTE1101" s="187"/>
      <c r="HTF1101" s="187"/>
      <c r="HTG1101" s="187"/>
      <c r="HTH1101" s="187"/>
      <c r="HTI1101" s="187"/>
      <c r="HTJ1101" s="187"/>
      <c r="HTK1101" s="187"/>
      <c r="HTL1101" s="187"/>
      <c r="HTM1101" s="187"/>
      <c r="HTN1101" s="187"/>
      <c r="HTO1101" s="187"/>
      <c r="HTP1101" s="187"/>
      <c r="HTQ1101" s="187"/>
      <c r="HTR1101" s="187"/>
      <c r="HTS1101" s="187"/>
      <c r="HTT1101" s="187"/>
      <c r="HTU1101" s="187"/>
      <c r="HTV1101" s="187"/>
      <c r="HTW1101" s="187"/>
      <c r="HTX1101" s="187"/>
      <c r="HTY1101" s="187"/>
      <c r="HTZ1101" s="187"/>
      <c r="HUA1101" s="187"/>
      <c r="HUB1101" s="187"/>
      <c r="HUC1101" s="187"/>
      <c r="HUD1101" s="187"/>
      <c r="HUE1101" s="187"/>
      <c r="HUF1101" s="187"/>
      <c r="HUG1101" s="187"/>
      <c r="HUH1101" s="187"/>
      <c r="HUI1101" s="187"/>
      <c r="HUJ1101" s="187"/>
      <c r="HUK1101" s="187"/>
      <c r="HUL1101" s="187"/>
      <c r="HUM1101" s="187"/>
      <c r="HUN1101" s="187"/>
      <c r="HUO1101" s="187"/>
      <c r="HUP1101" s="187"/>
      <c r="HUQ1101" s="187"/>
      <c r="HUR1101" s="187"/>
      <c r="HUS1101" s="187"/>
      <c r="HUT1101" s="187"/>
      <c r="HUU1101" s="187"/>
      <c r="HUV1101" s="187"/>
      <c r="HUW1101" s="187"/>
      <c r="HUX1101" s="187"/>
      <c r="HUY1101" s="187"/>
      <c r="HUZ1101" s="187"/>
      <c r="HVA1101" s="187"/>
      <c r="HVB1101" s="187"/>
      <c r="HVC1101" s="187"/>
      <c r="HVD1101" s="187"/>
      <c r="HVE1101" s="187"/>
      <c r="HVF1101" s="187"/>
      <c r="HVG1101" s="187"/>
      <c r="HVH1101" s="187"/>
      <c r="HVI1101" s="187"/>
      <c r="HVJ1101" s="187"/>
      <c r="HVK1101" s="187"/>
      <c r="HVL1101" s="187"/>
      <c r="HVM1101" s="187"/>
      <c r="HVN1101" s="187"/>
      <c r="HVO1101" s="187"/>
      <c r="HVP1101" s="187"/>
      <c r="HVQ1101" s="187"/>
      <c r="HVR1101" s="187"/>
      <c r="HVS1101" s="187"/>
      <c r="HVT1101" s="187"/>
      <c r="HVU1101" s="187"/>
      <c r="HVV1101" s="187"/>
      <c r="HVW1101" s="187"/>
      <c r="HVX1101" s="187"/>
      <c r="HVY1101" s="187"/>
      <c r="HVZ1101" s="187"/>
      <c r="HWA1101" s="187"/>
      <c r="HWB1101" s="187"/>
      <c r="HWC1101" s="187"/>
      <c r="HWD1101" s="187"/>
      <c r="HWE1101" s="187"/>
      <c r="HWF1101" s="187"/>
      <c r="HWG1101" s="187"/>
      <c r="HWH1101" s="187"/>
      <c r="HWI1101" s="187"/>
      <c r="HWJ1101" s="187"/>
      <c r="HWK1101" s="187"/>
      <c r="HWL1101" s="187"/>
      <c r="HWM1101" s="187"/>
      <c r="HWN1101" s="187"/>
      <c r="HWO1101" s="187"/>
      <c r="HWP1101" s="187"/>
      <c r="HWQ1101" s="187"/>
      <c r="HWR1101" s="187"/>
      <c r="HWS1101" s="187"/>
      <c r="HWT1101" s="187"/>
      <c r="HWU1101" s="187"/>
      <c r="HWV1101" s="187"/>
      <c r="HWW1101" s="187"/>
      <c r="HWX1101" s="187"/>
      <c r="HWY1101" s="187"/>
      <c r="HWZ1101" s="187"/>
      <c r="HXA1101" s="187"/>
      <c r="HXB1101" s="187"/>
      <c r="HXC1101" s="187"/>
      <c r="HXD1101" s="187"/>
      <c r="HXE1101" s="187"/>
      <c r="HXF1101" s="187"/>
      <c r="HXG1101" s="187"/>
      <c r="HXH1101" s="187"/>
      <c r="HXI1101" s="187"/>
      <c r="HXJ1101" s="187"/>
      <c r="HXK1101" s="187"/>
      <c r="HXL1101" s="187"/>
      <c r="HXM1101" s="187"/>
      <c r="HXN1101" s="187"/>
      <c r="HXO1101" s="187"/>
      <c r="HXP1101" s="187"/>
      <c r="HXQ1101" s="187"/>
      <c r="HXR1101" s="187"/>
      <c r="HXS1101" s="187"/>
      <c r="HXT1101" s="187"/>
      <c r="HXU1101" s="187"/>
      <c r="HXV1101" s="187"/>
      <c r="HXW1101" s="187"/>
      <c r="HXX1101" s="187"/>
      <c r="HXY1101" s="187"/>
      <c r="HXZ1101" s="187"/>
      <c r="HYA1101" s="187"/>
      <c r="HYB1101" s="187"/>
      <c r="HYC1101" s="187"/>
      <c r="HYD1101" s="187"/>
      <c r="HYE1101" s="187"/>
      <c r="HYF1101" s="187"/>
      <c r="HYG1101" s="187"/>
      <c r="HYH1101" s="187"/>
      <c r="HYI1101" s="187"/>
      <c r="HYJ1101" s="187"/>
      <c r="HYK1101" s="187"/>
      <c r="HYL1101" s="187"/>
      <c r="HYM1101" s="187"/>
      <c r="HYN1101" s="187"/>
      <c r="HYO1101" s="187"/>
      <c r="HYP1101" s="187"/>
      <c r="HYQ1101" s="187"/>
      <c r="HYR1101" s="187"/>
      <c r="HYS1101" s="187"/>
      <c r="HYT1101" s="187"/>
      <c r="HYU1101" s="187"/>
      <c r="HYV1101" s="187"/>
      <c r="HYW1101" s="187"/>
      <c r="HYX1101" s="187"/>
      <c r="HYY1101" s="187"/>
      <c r="HYZ1101" s="187"/>
      <c r="HZA1101" s="187"/>
      <c r="HZB1101" s="187"/>
      <c r="HZC1101" s="187"/>
      <c r="HZD1101" s="187"/>
      <c r="HZE1101" s="187"/>
      <c r="HZF1101" s="187"/>
      <c r="HZG1101" s="187"/>
      <c r="HZH1101" s="187"/>
      <c r="HZI1101" s="187"/>
      <c r="HZJ1101" s="187"/>
      <c r="HZK1101" s="187"/>
      <c r="HZL1101" s="187"/>
      <c r="HZM1101" s="187"/>
      <c r="HZN1101" s="187"/>
      <c r="HZO1101" s="187"/>
      <c r="HZP1101" s="187"/>
      <c r="HZQ1101" s="187"/>
      <c r="HZR1101" s="187"/>
      <c r="HZS1101" s="187"/>
      <c r="HZT1101" s="187"/>
      <c r="HZU1101" s="187"/>
      <c r="HZV1101" s="187"/>
      <c r="HZW1101" s="187"/>
      <c r="HZX1101" s="187"/>
      <c r="HZY1101" s="187"/>
      <c r="HZZ1101" s="187"/>
      <c r="IAA1101" s="187"/>
      <c r="IAB1101" s="187"/>
      <c r="IAC1101" s="187"/>
      <c r="IAD1101" s="187"/>
      <c r="IAE1101" s="187"/>
      <c r="IAF1101" s="187"/>
      <c r="IAG1101" s="187"/>
      <c r="IAH1101" s="187"/>
      <c r="IAI1101" s="187"/>
      <c r="IAJ1101" s="187"/>
      <c r="IAK1101" s="187"/>
      <c r="IAL1101" s="187"/>
      <c r="IAM1101" s="187"/>
      <c r="IAN1101" s="187"/>
      <c r="IAO1101" s="187"/>
      <c r="IAP1101" s="187"/>
      <c r="IAQ1101" s="187"/>
      <c r="IAR1101" s="187"/>
      <c r="IAS1101" s="187"/>
      <c r="IAT1101" s="187"/>
      <c r="IAU1101" s="187"/>
      <c r="IAV1101" s="187"/>
      <c r="IAW1101" s="187"/>
      <c r="IAX1101" s="187"/>
      <c r="IAY1101" s="187"/>
      <c r="IAZ1101" s="187"/>
      <c r="IBA1101" s="187"/>
      <c r="IBB1101" s="187"/>
      <c r="IBC1101" s="187"/>
      <c r="IBD1101" s="187"/>
      <c r="IBE1101" s="187"/>
      <c r="IBF1101" s="187"/>
      <c r="IBG1101" s="187"/>
      <c r="IBH1101" s="187"/>
      <c r="IBI1101" s="187"/>
      <c r="IBJ1101" s="187"/>
      <c r="IBK1101" s="187"/>
      <c r="IBL1101" s="187"/>
      <c r="IBM1101" s="187"/>
      <c r="IBN1101" s="187"/>
      <c r="IBO1101" s="187"/>
      <c r="IBP1101" s="187"/>
      <c r="IBQ1101" s="187"/>
      <c r="IBR1101" s="187"/>
      <c r="IBS1101" s="187"/>
      <c r="IBT1101" s="187"/>
      <c r="IBU1101" s="187"/>
      <c r="IBV1101" s="187"/>
      <c r="IBW1101" s="187"/>
      <c r="IBX1101" s="187"/>
      <c r="IBY1101" s="187"/>
      <c r="IBZ1101" s="187"/>
      <c r="ICA1101" s="187"/>
      <c r="ICB1101" s="187"/>
      <c r="ICC1101" s="187"/>
      <c r="ICD1101" s="187"/>
      <c r="ICE1101" s="187"/>
      <c r="ICF1101" s="187"/>
      <c r="ICG1101" s="187"/>
      <c r="ICH1101" s="187"/>
      <c r="ICI1101" s="187"/>
      <c r="ICJ1101" s="187"/>
      <c r="ICK1101" s="187"/>
      <c r="ICL1101" s="187"/>
      <c r="ICM1101" s="187"/>
      <c r="ICN1101" s="187"/>
      <c r="ICO1101" s="187"/>
      <c r="ICP1101" s="187"/>
      <c r="ICQ1101" s="187"/>
      <c r="ICR1101" s="187"/>
      <c r="ICS1101" s="187"/>
      <c r="ICT1101" s="187"/>
      <c r="ICU1101" s="187"/>
      <c r="ICV1101" s="187"/>
      <c r="ICW1101" s="187"/>
      <c r="ICX1101" s="187"/>
      <c r="ICY1101" s="187"/>
      <c r="ICZ1101" s="187"/>
      <c r="IDA1101" s="187"/>
      <c r="IDB1101" s="187"/>
      <c r="IDC1101" s="187"/>
      <c r="IDD1101" s="187"/>
      <c r="IDE1101" s="187"/>
      <c r="IDF1101" s="187"/>
      <c r="IDG1101" s="187"/>
      <c r="IDH1101" s="187"/>
      <c r="IDI1101" s="187"/>
      <c r="IDJ1101" s="187"/>
      <c r="IDK1101" s="187"/>
      <c r="IDL1101" s="187"/>
      <c r="IDM1101" s="187"/>
      <c r="IDN1101" s="187"/>
      <c r="IDO1101" s="187"/>
      <c r="IDP1101" s="187"/>
      <c r="IDQ1101" s="187"/>
      <c r="IDR1101" s="187"/>
      <c r="IDS1101" s="187"/>
      <c r="IDT1101" s="187"/>
      <c r="IDU1101" s="187"/>
      <c r="IDV1101" s="187"/>
      <c r="IDW1101" s="187"/>
      <c r="IDX1101" s="187"/>
      <c r="IDY1101" s="187"/>
      <c r="IDZ1101" s="187"/>
      <c r="IEA1101" s="187"/>
      <c r="IEB1101" s="187"/>
      <c r="IEC1101" s="187"/>
      <c r="IED1101" s="187"/>
      <c r="IEE1101" s="187"/>
      <c r="IEF1101" s="187"/>
      <c r="IEG1101" s="187"/>
      <c r="IEH1101" s="187"/>
      <c r="IEI1101" s="187"/>
      <c r="IEJ1101" s="187"/>
      <c r="IEK1101" s="187"/>
      <c r="IEL1101" s="187"/>
      <c r="IEM1101" s="187"/>
      <c r="IEN1101" s="187"/>
      <c r="IEO1101" s="187"/>
      <c r="IEP1101" s="187"/>
      <c r="IEQ1101" s="187"/>
      <c r="IER1101" s="187"/>
      <c r="IES1101" s="187"/>
      <c r="IET1101" s="187"/>
      <c r="IEU1101" s="187"/>
      <c r="IEV1101" s="187"/>
      <c r="IEW1101" s="187"/>
      <c r="IEX1101" s="187"/>
      <c r="IEY1101" s="187"/>
      <c r="IEZ1101" s="187"/>
      <c r="IFA1101" s="187"/>
      <c r="IFB1101" s="187"/>
      <c r="IFC1101" s="187"/>
      <c r="IFD1101" s="187"/>
      <c r="IFE1101" s="187"/>
      <c r="IFF1101" s="187"/>
      <c r="IFG1101" s="187"/>
      <c r="IFH1101" s="187"/>
      <c r="IFI1101" s="187"/>
      <c r="IFJ1101" s="187"/>
      <c r="IFK1101" s="187"/>
      <c r="IFL1101" s="187"/>
      <c r="IFM1101" s="187"/>
      <c r="IFN1101" s="187"/>
      <c r="IFO1101" s="187"/>
      <c r="IFP1101" s="187"/>
      <c r="IFQ1101" s="187"/>
      <c r="IFR1101" s="187"/>
      <c r="IFS1101" s="187"/>
      <c r="IFT1101" s="187"/>
      <c r="IFU1101" s="187"/>
      <c r="IFV1101" s="187"/>
      <c r="IFW1101" s="187"/>
      <c r="IFX1101" s="187"/>
      <c r="IFY1101" s="187"/>
      <c r="IFZ1101" s="187"/>
      <c r="IGA1101" s="187"/>
      <c r="IGB1101" s="187"/>
      <c r="IGC1101" s="187"/>
      <c r="IGD1101" s="187"/>
      <c r="IGE1101" s="187"/>
      <c r="IGF1101" s="187"/>
      <c r="IGG1101" s="187"/>
      <c r="IGH1101" s="187"/>
      <c r="IGI1101" s="187"/>
      <c r="IGJ1101" s="187"/>
      <c r="IGK1101" s="187"/>
      <c r="IGL1101" s="187"/>
      <c r="IGM1101" s="187"/>
      <c r="IGN1101" s="187"/>
      <c r="IGO1101" s="187"/>
      <c r="IGP1101" s="187"/>
      <c r="IGQ1101" s="187"/>
      <c r="IGR1101" s="187"/>
      <c r="IGS1101" s="187"/>
      <c r="IGT1101" s="187"/>
      <c r="IGU1101" s="187"/>
      <c r="IGV1101" s="187"/>
      <c r="IGW1101" s="187"/>
      <c r="IGX1101" s="187"/>
      <c r="IGY1101" s="187"/>
      <c r="IGZ1101" s="187"/>
      <c r="IHA1101" s="187"/>
      <c r="IHB1101" s="187"/>
      <c r="IHC1101" s="187"/>
      <c r="IHD1101" s="187"/>
      <c r="IHE1101" s="187"/>
      <c r="IHF1101" s="187"/>
      <c r="IHG1101" s="187"/>
      <c r="IHH1101" s="187"/>
      <c r="IHI1101" s="187"/>
      <c r="IHJ1101" s="187"/>
      <c r="IHK1101" s="187"/>
      <c r="IHL1101" s="187"/>
      <c r="IHM1101" s="187"/>
      <c r="IHN1101" s="187"/>
      <c r="IHO1101" s="187"/>
      <c r="IHP1101" s="187"/>
      <c r="IHQ1101" s="187"/>
      <c r="IHR1101" s="187"/>
      <c r="IHS1101" s="187"/>
      <c r="IHT1101" s="187"/>
      <c r="IHU1101" s="187"/>
      <c r="IHV1101" s="187"/>
      <c r="IHW1101" s="187"/>
      <c r="IHX1101" s="187"/>
      <c r="IHY1101" s="187"/>
      <c r="IHZ1101" s="187"/>
      <c r="IIA1101" s="187"/>
      <c r="IIB1101" s="187"/>
      <c r="IIC1101" s="187"/>
      <c r="IID1101" s="187"/>
      <c r="IIE1101" s="187"/>
      <c r="IIF1101" s="187"/>
      <c r="IIG1101" s="187"/>
      <c r="IIH1101" s="187"/>
      <c r="III1101" s="187"/>
      <c r="IIJ1101" s="187"/>
      <c r="IIK1101" s="187"/>
      <c r="IIL1101" s="187"/>
      <c r="IIM1101" s="187"/>
      <c r="IIN1101" s="187"/>
      <c r="IIO1101" s="187"/>
      <c r="IIP1101" s="187"/>
      <c r="IIQ1101" s="187"/>
      <c r="IIR1101" s="187"/>
      <c r="IIS1101" s="187"/>
      <c r="IIT1101" s="187"/>
      <c r="IIU1101" s="187"/>
      <c r="IIV1101" s="187"/>
      <c r="IIW1101" s="187"/>
      <c r="IIX1101" s="187"/>
      <c r="IIY1101" s="187"/>
      <c r="IIZ1101" s="187"/>
      <c r="IJA1101" s="187"/>
      <c r="IJB1101" s="187"/>
      <c r="IJC1101" s="187"/>
      <c r="IJD1101" s="187"/>
      <c r="IJE1101" s="187"/>
      <c r="IJF1101" s="187"/>
      <c r="IJG1101" s="187"/>
      <c r="IJH1101" s="187"/>
      <c r="IJI1101" s="187"/>
      <c r="IJJ1101" s="187"/>
      <c r="IJK1101" s="187"/>
      <c r="IJL1101" s="187"/>
      <c r="IJM1101" s="187"/>
      <c r="IJN1101" s="187"/>
      <c r="IJO1101" s="187"/>
      <c r="IJP1101" s="187"/>
      <c r="IJQ1101" s="187"/>
      <c r="IJR1101" s="187"/>
      <c r="IJS1101" s="187"/>
      <c r="IJT1101" s="187"/>
      <c r="IJU1101" s="187"/>
      <c r="IJV1101" s="187"/>
      <c r="IJW1101" s="187"/>
      <c r="IJX1101" s="187"/>
      <c r="IJY1101" s="187"/>
      <c r="IJZ1101" s="187"/>
      <c r="IKA1101" s="187"/>
      <c r="IKB1101" s="187"/>
      <c r="IKC1101" s="187"/>
      <c r="IKD1101" s="187"/>
      <c r="IKE1101" s="187"/>
      <c r="IKF1101" s="187"/>
      <c r="IKG1101" s="187"/>
      <c r="IKH1101" s="187"/>
      <c r="IKI1101" s="187"/>
      <c r="IKJ1101" s="187"/>
      <c r="IKK1101" s="187"/>
      <c r="IKL1101" s="187"/>
      <c r="IKM1101" s="187"/>
      <c r="IKN1101" s="187"/>
      <c r="IKO1101" s="187"/>
      <c r="IKP1101" s="187"/>
      <c r="IKQ1101" s="187"/>
      <c r="IKR1101" s="187"/>
      <c r="IKS1101" s="187"/>
      <c r="IKT1101" s="187"/>
      <c r="IKU1101" s="187"/>
      <c r="IKV1101" s="187"/>
      <c r="IKW1101" s="187"/>
      <c r="IKX1101" s="187"/>
      <c r="IKY1101" s="187"/>
      <c r="IKZ1101" s="187"/>
      <c r="ILA1101" s="187"/>
      <c r="ILB1101" s="187"/>
      <c r="ILC1101" s="187"/>
      <c r="ILD1101" s="187"/>
      <c r="ILE1101" s="187"/>
      <c r="ILF1101" s="187"/>
      <c r="ILG1101" s="187"/>
      <c r="ILH1101" s="187"/>
      <c r="ILI1101" s="187"/>
      <c r="ILJ1101" s="187"/>
      <c r="ILK1101" s="187"/>
      <c r="ILL1101" s="187"/>
      <c r="ILM1101" s="187"/>
      <c r="ILN1101" s="187"/>
      <c r="ILO1101" s="187"/>
      <c r="ILP1101" s="187"/>
      <c r="ILQ1101" s="187"/>
      <c r="ILR1101" s="187"/>
      <c r="ILS1101" s="187"/>
      <c r="ILT1101" s="187"/>
      <c r="ILU1101" s="187"/>
      <c r="ILV1101" s="187"/>
      <c r="ILW1101" s="187"/>
      <c r="ILX1101" s="187"/>
      <c r="ILY1101" s="187"/>
      <c r="ILZ1101" s="187"/>
      <c r="IMA1101" s="187"/>
      <c r="IMB1101" s="187"/>
      <c r="IMC1101" s="187"/>
      <c r="IMD1101" s="187"/>
      <c r="IME1101" s="187"/>
      <c r="IMF1101" s="187"/>
      <c r="IMG1101" s="187"/>
      <c r="IMH1101" s="187"/>
      <c r="IMI1101" s="187"/>
      <c r="IMJ1101" s="187"/>
      <c r="IMK1101" s="187"/>
      <c r="IML1101" s="187"/>
      <c r="IMM1101" s="187"/>
      <c r="IMN1101" s="187"/>
      <c r="IMO1101" s="187"/>
      <c r="IMP1101" s="187"/>
      <c r="IMQ1101" s="187"/>
      <c r="IMR1101" s="187"/>
      <c r="IMS1101" s="187"/>
      <c r="IMT1101" s="187"/>
      <c r="IMU1101" s="187"/>
      <c r="IMV1101" s="187"/>
      <c r="IMW1101" s="187"/>
      <c r="IMX1101" s="187"/>
      <c r="IMY1101" s="187"/>
      <c r="IMZ1101" s="187"/>
      <c r="INA1101" s="187"/>
      <c r="INB1101" s="187"/>
      <c r="INC1101" s="187"/>
      <c r="IND1101" s="187"/>
      <c r="INE1101" s="187"/>
      <c r="INF1101" s="187"/>
      <c r="ING1101" s="187"/>
      <c r="INH1101" s="187"/>
      <c r="INI1101" s="187"/>
      <c r="INJ1101" s="187"/>
      <c r="INK1101" s="187"/>
      <c r="INL1101" s="187"/>
      <c r="INM1101" s="187"/>
      <c r="INN1101" s="187"/>
      <c r="INO1101" s="187"/>
      <c r="INP1101" s="187"/>
      <c r="INQ1101" s="187"/>
      <c r="INR1101" s="187"/>
      <c r="INS1101" s="187"/>
      <c r="INT1101" s="187"/>
      <c r="INU1101" s="187"/>
      <c r="INV1101" s="187"/>
      <c r="INW1101" s="187"/>
      <c r="INX1101" s="187"/>
      <c r="INY1101" s="187"/>
      <c r="INZ1101" s="187"/>
      <c r="IOA1101" s="187"/>
      <c r="IOB1101" s="187"/>
      <c r="IOC1101" s="187"/>
      <c r="IOD1101" s="187"/>
      <c r="IOE1101" s="187"/>
      <c r="IOF1101" s="187"/>
      <c r="IOG1101" s="187"/>
      <c r="IOH1101" s="187"/>
      <c r="IOI1101" s="187"/>
      <c r="IOJ1101" s="187"/>
      <c r="IOK1101" s="187"/>
      <c r="IOL1101" s="187"/>
      <c r="IOM1101" s="187"/>
      <c r="ION1101" s="187"/>
      <c r="IOO1101" s="187"/>
      <c r="IOP1101" s="187"/>
      <c r="IOQ1101" s="187"/>
      <c r="IOR1101" s="187"/>
      <c r="IOS1101" s="187"/>
      <c r="IOT1101" s="187"/>
      <c r="IOU1101" s="187"/>
      <c r="IOV1101" s="187"/>
      <c r="IOW1101" s="187"/>
      <c r="IOX1101" s="187"/>
      <c r="IOY1101" s="187"/>
      <c r="IOZ1101" s="187"/>
      <c r="IPA1101" s="187"/>
      <c r="IPB1101" s="187"/>
      <c r="IPC1101" s="187"/>
      <c r="IPD1101" s="187"/>
      <c r="IPE1101" s="187"/>
      <c r="IPF1101" s="187"/>
      <c r="IPG1101" s="187"/>
      <c r="IPH1101" s="187"/>
      <c r="IPI1101" s="187"/>
      <c r="IPJ1101" s="187"/>
      <c r="IPK1101" s="187"/>
      <c r="IPL1101" s="187"/>
      <c r="IPM1101" s="187"/>
      <c r="IPN1101" s="187"/>
      <c r="IPO1101" s="187"/>
      <c r="IPP1101" s="187"/>
      <c r="IPQ1101" s="187"/>
      <c r="IPR1101" s="187"/>
      <c r="IPS1101" s="187"/>
      <c r="IPT1101" s="187"/>
      <c r="IPU1101" s="187"/>
      <c r="IPV1101" s="187"/>
      <c r="IPW1101" s="187"/>
      <c r="IPX1101" s="187"/>
      <c r="IPY1101" s="187"/>
      <c r="IPZ1101" s="187"/>
      <c r="IQA1101" s="187"/>
      <c r="IQB1101" s="187"/>
      <c r="IQC1101" s="187"/>
      <c r="IQD1101" s="187"/>
      <c r="IQE1101" s="187"/>
      <c r="IQF1101" s="187"/>
      <c r="IQG1101" s="187"/>
      <c r="IQH1101" s="187"/>
      <c r="IQI1101" s="187"/>
      <c r="IQJ1101" s="187"/>
      <c r="IQK1101" s="187"/>
      <c r="IQL1101" s="187"/>
      <c r="IQM1101" s="187"/>
      <c r="IQN1101" s="187"/>
      <c r="IQO1101" s="187"/>
      <c r="IQP1101" s="187"/>
      <c r="IQQ1101" s="187"/>
      <c r="IQR1101" s="187"/>
      <c r="IQS1101" s="187"/>
      <c r="IQT1101" s="187"/>
      <c r="IQU1101" s="187"/>
      <c r="IQV1101" s="187"/>
      <c r="IQW1101" s="187"/>
      <c r="IQX1101" s="187"/>
      <c r="IQY1101" s="187"/>
      <c r="IQZ1101" s="187"/>
      <c r="IRA1101" s="187"/>
      <c r="IRB1101" s="187"/>
      <c r="IRC1101" s="187"/>
      <c r="IRD1101" s="187"/>
      <c r="IRE1101" s="187"/>
      <c r="IRF1101" s="187"/>
      <c r="IRG1101" s="187"/>
      <c r="IRH1101" s="187"/>
      <c r="IRI1101" s="187"/>
      <c r="IRJ1101" s="187"/>
      <c r="IRK1101" s="187"/>
      <c r="IRL1101" s="187"/>
      <c r="IRM1101" s="187"/>
      <c r="IRN1101" s="187"/>
      <c r="IRO1101" s="187"/>
      <c r="IRP1101" s="187"/>
      <c r="IRQ1101" s="187"/>
      <c r="IRR1101" s="187"/>
      <c r="IRS1101" s="187"/>
      <c r="IRT1101" s="187"/>
      <c r="IRU1101" s="187"/>
      <c r="IRV1101" s="187"/>
      <c r="IRW1101" s="187"/>
      <c r="IRX1101" s="187"/>
      <c r="IRY1101" s="187"/>
      <c r="IRZ1101" s="187"/>
      <c r="ISA1101" s="187"/>
      <c r="ISB1101" s="187"/>
      <c r="ISC1101" s="187"/>
      <c r="ISD1101" s="187"/>
      <c r="ISE1101" s="187"/>
      <c r="ISF1101" s="187"/>
      <c r="ISG1101" s="187"/>
      <c r="ISH1101" s="187"/>
      <c r="ISI1101" s="187"/>
      <c r="ISJ1101" s="187"/>
      <c r="ISK1101" s="187"/>
      <c r="ISL1101" s="187"/>
      <c r="ISM1101" s="187"/>
      <c r="ISN1101" s="187"/>
      <c r="ISO1101" s="187"/>
      <c r="ISP1101" s="187"/>
      <c r="ISQ1101" s="187"/>
      <c r="ISR1101" s="187"/>
      <c r="ISS1101" s="187"/>
      <c r="IST1101" s="187"/>
      <c r="ISU1101" s="187"/>
      <c r="ISV1101" s="187"/>
      <c r="ISW1101" s="187"/>
      <c r="ISX1101" s="187"/>
      <c r="ISY1101" s="187"/>
      <c r="ISZ1101" s="187"/>
      <c r="ITA1101" s="187"/>
      <c r="ITB1101" s="187"/>
      <c r="ITC1101" s="187"/>
      <c r="ITD1101" s="187"/>
      <c r="ITE1101" s="187"/>
      <c r="ITF1101" s="187"/>
      <c r="ITG1101" s="187"/>
      <c r="ITH1101" s="187"/>
      <c r="ITI1101" s="187"/>
      <c r="ITJ1101" s="187"/>
      <c r="ITK1101" s="187"/>
      <c r="ITL1101" s="187"/>
      <c r="ITM1101" s="187"/>
      <c r="ITN1101" s="187"/>
      <c r="ITO1101" s="187"/>
      <c r="ITP1101" s="187"/>
      <c r="ITQ1101" s="187"/>
      <c r="ITR1101" s="187"/>
      <c r="ITS1101" s="187"/>
      <c r="ITT1101" s="187"/>
      <c r="ITU1101" s="187"/>
      <c r="ITV1101" s="187"/>
      <c r="ITW1101" s="187"/>
      <c r="ITX1101" s="187"/>
      <c r="ITY1101" s="187"/>
      <c r="ITZ1101" s="187"/>
      <c r="IUA1101" s="187"/>
      <c r="IUB1101" s="187"/>
      <c r="IUC1101" s="187"/>
      <c r="IUD1101" s="187"/>
      <c r="IUE1101" s="187"/>
      <c r="IUF1101" s="187"/>
      <c r="IUG1101" s="187"/>
      <c r="IUH1101" s="187"/>
      <c r="IUI1101" s="187"/>
      <c r="IUJ1101" s="187"/>
      <c r="IUK1101" s="187"/>
      <c r="IUL1101" s="187"/>
      <c r="IUM1101" s="187"/>
      <c r="IUN1101" s="187"/>
      <c r="IUO1101" s="187"/>
      <c r="IUP1101" s="187"/>
      <c r="IUQ1101" s="187"/>
      <c r="IUR1101" s="187"/>
      <c r="IUS1101" s="187"/>
      <c r="IUT1101" s="187"/>
      <c r="IUU1101" s="187"/>
      <c r="IUV1101" s="187"/>
      <c r="IUW1101" s="187"/>
      <c r="IUX1101" s="187"/>
      <c r="IUY1101" s="187"/>
      <c r="IUZ1101" s="187"/>
      <c r="IVA1101" s="187"/>
      <c r="IVB1101" s="187"/>
      <c r="IVC1101" s="187"/>
      <c r="IVD1101" s="187"/>
      <c r="IVE1101" s="187"/>
      <c r="IVF1101" s="187"/>
      <c r="IVG1101" s="187"/>
      <c r="IVH1101" s="187"/>
      <c r="IVI1101" s="187"/>
      <c r="IVJ1101" s="187"/>
      <c r="IVK1101" s="187"/>
      <c r="IVL1101" s="187"/>
      <c r="IVM1101" s="187"/>
      <c r="IVN1101" s="187"/>
      <c r="IVO1101" s="187"/>
      <c r="IVP1101" s="187"/>
      <c r="IVQ1101" s="187"/>
      <c r="IVR1101" s="187"/>
      <c r="IVS1101" s="187"/>
      <c r="IVT1101" s="187"/>
      <c r="IVU1101" s="187"/>
      <c r="IVV1101" s="187"/>
      <c r="IVW1101" s="187"/>
      <c r="IVX1101" s="187"/>
      <c r="IVY1101" s="187"/>
      <c r="IVZ1101" s="187"/>
      <c r="IWA1101" s="187"/>
      <c r="IWB1101" s="187"/>
      <c r="IWC1101" s="187"/>
      <c r="IWD1101" s="187"/>
      <c r="IWE1101" s="187"/>
      <c r="IWF1101" s="187"/>
      <c r="IWG1101" s="187"/>
      <c r="IWH1101" s="187"/>
      <c r="IWI1101" s="187"/>
      <c r="IWJ1101" s="187"/>
      <c r="IWK1101" s="187"/>
      <c r="IWL1101" s="187"/>
      <c r="IWM1101" s="187"/>
      <c r="IWN1101" s="187"/>
      <c r="IWO1101" s="187"/>
      <c r="IWP1101" s="187"/>
      <c r="IWQ1101" s="187"/>
      <c r="IWR1101" s="187"/>
      <c r="IWS1101" s="187"/>
      <c r="IWT1101" s="187"/>
      <c r="IWU1101" s="187"/>
      <c r="IWV1101" s="187"/>
      <c r="IWW1101" s="187"/>
      <c r="IWX1101" s="187"/>
      <c r="IWY1101" s="187"/>
      <c r="IWZ1101" s="187"/>
      <c r="IXA1101" s="187"/>
      <c r="IXB1101" s="187"/>
      <c r="IXC1101" s="187"/>
      <c r="IXD1101" s="187"/>
      <c r="IXE1101" s="187"/>
      <c r="IXF1101" s="187"/>
      <c r="IXG1101" s="187"/>
      <c r="IXH1101" s="187"/>
      <c r="IXI1101" s="187"/>
      <c r="IXJ1101" s="187"/>
      <c r="IXK1101" s="187"/>
      <c r="IXL1101" s="187"/>
      <c r="IXM1101" s="187"/>
      <c r="IXN1101" s="187"/>
      <c r="IXO1101" s="187"/>
      <c r="IXP1101" s="187"/>
      <c r="IXQ1101" s="187"/>
      <c r="IXR1101" s="187"/>
      <c r="IXS1101" s="187"/>
      <c r="IXT1101" s="187"/>
      <c r="IXU1101" s="187"/>
      <c r="IXV1101" s="187"/>
      <c r="IXW1101" s="187"/>
      <c r="IXX1101" s="187"/>
      <c r="IXY1101" s="187"/>
      <c r="IXZ1101" s="187"/>
      <c r="IYA1101" s="187"/>
      <c r="IYB1101" s="187"/>
      <c r="IYC1101" s="187"/>
      <c r="IYD1101" s="187"/>
      <c r="IYE1101" s="187"/>
      <c r="IYF1101" s="187"/>
      <c r="IYG1101" s="187"/>
      <c r="IYH1101" s="187"/>
      <c r="IYI1101" s="187"/>
      <c r="IYJ1101" s="187"/>
      <c r="IYK1101" s="187"/>
      <c r="IYL1101" s="187"/>
      <c r="IYM1101" s="187"/>
      <c r="IYN1101" s="187"/>
      <c r="IYO1101" s="187"/>
      <c r="IYP1101" s="187"/>
      <c r="IYQ1101" s="187"/>
      <c r="IYR1101" s="187"/>
      <c r="IYS1101" s="187"/>
      <c r="IYT1101" s="187"/>
      <c r="IYU1101" s="187"/>
      <c r="IYV1101" s="187"/>
      <c r="IYW1101" s="187"/>
      <c r="IYX1101" s="187"/>
      <c r="IYY1101" s="187"/>
      <c r="IYZ1101" s="187"/>
      <c r="IZA1101" s="187"/>
      <c r="IZB1101" s="187"/>
      <c r="IZC1101" s="187"/>
      <c r="IZD1101" s="187"/>
      <c r="IZE1101" s="187"/>
      <c r="IZF1101" s="187"/>
      <c r="IZG1101" s="187"/>
      <c r="IZH1101" s="187"/>
      <c r="IZI1101" s="187"/>
      <c r="IZJ1101" s="187"/>
      <c r="IZK1101" s="187"/>
      <c r="IZL1101" s="187"/>
      <c r="IZM1101" s="187"/>
      <c r="IZN1101" s="187"/>
      <c r="IZO1101" s="187"/>
      <c r="IZP1101" s="187"/>
      <c r="IZQ1101" s="187"/>
      <c r="IZR1101" s="187"/>
      <c r="IZS1101" s="187"/>
      <c r="IZT1101" s="187"/>
      <c r="IZU1101" s="187"/>
      <c r="IZV1101" s="187"/>
      <c r="IZW1101" s="187"/>
      <c r="IZX1101" s="187"/>
      <c r="IZY1101" s="187"/>
      <c r="IZZ1101" s="187"/>
      <c r="JAA1101" s="187"/>
      <c r="JAB1101" s="187"/>
      <c r="JAC1101" s="187"/>
      <c r="JAD1101" s="187"/>
      <c r="JAE1101" s="187"/>
      <c r="JAF1101" s="187"/>
      <c r="JAG1101" s="187"/>
      <c r="JAH1101" s="187"/>
      <c r="JAI1101" s="187"/>
      <c r="JAJ1101" s="187"/>
      <c r="JAK1101" s="187"/>
      <c r="JAL1101" s="187"/>
      <c r="JAM1101" s="187"/>
      <c r="JAN1101" s="187"/>
      <c r="JAO1101" s="187"/>
      <c r="JAP1101" s="187"/>
      <c r="JAQ1101" s="187"/>
      <c r="JAR1101" s="187"/>
      <c r="JAS1101" s="187"/>
      <c r="JAT1101" s="187"/>
      <c r="JAU1101" s="187"/>
      <c r="JAV1101" s="187"/>
      <c r="JAW1101" s="187"/>
      <c r="JAX1101" s="187"/>
      <c r="JAY1101" s="187"/>
      <c r="JAZ1101" s="187"/>
      <c r="JBA1101" s="187"/>
      <c r="JBB1101" s="187"/>
      <c r="JBC1101" s="187"/>
      <c r="JBD1101" s="187"/>
      <c r="JBE1101" s="187"/>
      <c r="JBF1101" s="187"/>
      <c r="JBG1101" s="187"/>
      <c r="JBH1101" s="187"/>
      <c r="JBI1101" s="187"/>
      <c r="JBJ1101" s="187"/>
      <c r="JBK1101" s="187"/>
      <c r="JBL1101" s="187"/>
      <c r="JBM1101" s="187"/>
      <c r="JBN1101" s="187"/>
      <c r="JBO1101" s="187"/>
      <c r="JBP1101" s="187"/>
      <c r="JBQ1101" s="187"/>
      <c r="JBR1101" s="187"/>
      <c r="JBS1101" s="187"/>
      <c r="JBT1101" s="187"/>
      <c r="JBU1101" s="187"/>
      <c r="JBV1101" s="187"/>
      <c r="JBW1101" s="187"/>
      <c r="JBX1101" s="187"/>
      <c r="JBY1101" s="187"/>
      <c r="JBZ1101" s="187"/>
      <c r="JCA1101" s="187"/>
      <c r="JCB1101" s="187"/>
      <c r="JCC1101" s="187"/>
      <c r="JCD1101" s="187"/>
      <c r="JCE1101" s="187"/>
      <c r="JCF1101" s="187"/>
      <c r="JCG1101" s="187"/>
      <c r="JCH1101" s="187"/>
      <c r="JCI1101" s="187"/>
      <c r="JCJ1101" s="187"/>
      <c r="JCK1101" s="187"/>
      <c r="JCL1101" s="187"/>
      <c r="JCM1101" s="187"/>
      <c r="JCN1101" s="187"/>
      <c r="JCO1101" s="187"/>
      <c r="JCP1101" s="187"/>
      <c r="JCQ1101" s="187"/>
      <c r="JCR1101" s="187"/>
      <c r="JCS1101" s="187"/>
      <c r="JCT1101" s="187"/>
      <c r="JCU1101" s="187"/>
      <c r="JCV1101" s="187"/>
      <c r="JCW1101" s="187"/>
      <c r="JCX1101" s="187"/>
      <c r="JCY1101" s="187"/>
      <c r="JCZ1101" s="187"/>
      <c r="JDA1101" s="187"/>
      <c r="JDB1101" s="187"/>
      <c r="JDC1101" s="187"/>
      <c r="JDD1101" s="187"/>
      <c r="JDE1101" s="187"/>
      <c r="JDF1101" s="187"/>
      <c r="JDG1101" s="187"/>
      <c r="JDH1101" s="187"/>
      <c r="JDI1101" s="187"/>
      <c r="JDJ1101" s="187"/>
      <c r="JDK1101" s="187"/>
      <c r="JDL1101" s="187"/>
      <c r="JDM1101" s="187"/>
      <c r="JDN1101" s="187"/>
      <c r="JDO1101" s="187"/>
      <c r="JDP1101" s="187"/>
      <c r="JDQ1101" s="187"/>
      <c r="JDR1101" s="187"/>
      <c r="JDS1101" s="187"/>
      <c r="JDT1101" s="187"/>
      <c r="JDU1101" s="187"/>
      <c r="JDV1101" s="187"/>
      <c r="JDW1101" s="187"/>
      <c r="JDX1101" s="187"/>
      <c r="JDY1101" s="187"/>
      <c r="JDZ1101" s="187"/>
      <c r="JEA1101" s="187"/>
      <c r="JEB1101" s="187"/>
      <c r="JEC1101" s="187"/>
      <c r="JED1101" s="187"/>
      <c r="JEE1101" s="187"/>
      <c r="JEF1101" s="187"/>
      <c r="JEG1101" s="187"/>
      <c r="JEH1101" s="187"/>
      <c r="JEI1101" s="187"/>
      <c r="JEJ1101" s="187"/>
      <c r="JEK1101" s="187"/>
      <c r="JEL1101" s="187"/>
      <c r="JEM1101" s="187"/>
      <c r="JEN1101" s="187"/>
      <c r="JEO1101" s="187"/>
      <c r="JEP1101" s="187"/>
      <c r="JEQ1101" s="187"/>
      <c r="JER1101" s="187"/>
      <c r="JES1101" s="187"/>
      <c r="JET1101" s="187"/>
      <c r="JEU1101" s="187"/>
      <c r="JEV1101" s="187"/>
      <c r="JEW1101" s="187"/>
      <c r="JEX1101" s="187"/>
      <c r="JEY1101" s="187"/>
      <c r="JEZ1101" s="187"/>
      <c r="JFA1101" s="187"/>
      <c r="JFB1101" s="187"/>
      <c r="JFC1101" s="187"/>
      <c r="JFD1101" s="187"/>
      <c r="JFE1101" s="187"/>
      <c r="JFF1101" s="187"/>
      <c r="JFG1101" s="187"/>
      <c r="JFH1101" s="187"/>
      <c r="JFI1101" s="187"/>
      <c r="JFJ1101" s="187"/>
      <c r="JFK1101" s="187"/>
      <c r="JFL1101" s="187"/>
      <c r="JFM1101" s="187"/>
      <c r="JFN1101" s="187"/>
      <c r="JFO1101" s="187"/>
      <c r="JFP1101" s="187"/>
      <c r="JFQ1101" s="187"/>
      <c r="JFR1101" s="187"/>
      <c r="JFS1101" s="187"/>
      <c r="JFT1101" s="187"/>
      <c r="JFU1101" s="187"/>
      <c r="JFV1101" s="187"/>
      <c r="JFW1101" s="187"/>
      <c r="JFX1101" s="187"/>
      <c r="JFY1101" s="187"/>
      <c r="JFZ1101" s="187"/>
      <c r="JGA1101" s="187"/>
      <c r="JGB1101" s="187"/>
      <c r="JGC1101" s="187"/>
      <c r="JGD1101" s="187"/>
      <c r="JGE1101" s="187"/>
      <c r="JGF1101" s="187"/>
      <c r="JGG1101" s="187"/>
      <c r="JGH1101" s="187"/>
      <c r="JGI1101" s="187"/>
      <c r="JGJ1101" s="187"/>
      <c r="JGK1101" s="187"/>
      <c r="JGL1101" s="187"/>
      <c r="JGM1101" s="187"/>
      <c r="JGN1101" s="187"/>
      <c r="JGO1101" s="187"/>
      <c r="JGP1101" s="187"/>
      <c r="JGQ1101" s="187"/>
      <c r="JGR1101" s="187"/>
      <c r="JGS1101" s="187"/>
      <c r="JGT1101" s="187"/>
      <c r="JGU1101" s="187"/>
      <c r="JGV1101" s="187"/>
      <c r="JGW1101" s="187"/>
      <c r="JGX1101" s="187"/>
      <c r="JGY1101" s="187"/>
      <c r="JGZ1101" s="187"/>
      <c r="JHA1101" s="187"/>
      <c r="JHB1101" s="187"/>
      <c r="JHC1101" s="187"/>
      <c r="JHD1101" s="187"/>
      <c r="JHE1101" s="187"/>
      <c r="JHF1101" s="187"/>
      <c r="JHG1101" s="187"/>
      <c r="JHH1101" s="187"/>
      <c r="JHI1101" s="187"/>
      <c r="JHJ1101" s="187"/>
      <c r="JHK1101" s="187"/>
      <c r="JHL1101" s="187"/>
      <c r="JHM1101" s="187"/>
      <c r="JHN1101" s="187"/>
      <c r="JHO1101" s="187"/>
      <c r="JHP1101" s="187"/>
      <c r="JHQ1101" s="187"/>
      <c r="JHR1101" s="187"/>
      <c r="JHS1101" s="187"/>
      <c r="JHT1101" s="187"/>
      <c r="JHU1101" s="187"/>
      <c r="JHV1101" s="187"/>
      <c r="JHW1101" s="187"/>
      <c r="JHX1101" s="187"/>
      <c r="JHY1101" s="187"/>
      <c r="JHZ1101" s="187"/>
      <c r="JIA1101" s="187"/>
      <c r="JIB1101" s="187"/>
      <c r="JIC1101" s="187"/>
      <c r="JID1101" s="187"/>
      <c r="JIE1101" s="187"/>
      <c r="JIF1101" s="187"/>
      <c r="JIG1101" s="187"/>
      <c r="JIH1101" s="187"/>
      <c r="JII1101" s="187"/>
      <c r="JIJ1101" s="187"/>
      <c r="JIK1101" s="187"/>
      <c r="JIL1101" s="187"/>
      <c r="JIM1101" s="187"/>
      <c r="JIN1101" s="187"/>
      <c r="JIO1101" s="187"/>
      <c r="JIP1101" s="187"/>
      <c r="JIQ1101" s="187"/>
      <c r="JIR1101" s="187"/>
      <c r="JIS1101" s="187"/>
      <c r="JIT1101" s="187"/>
      <c r="JIU1101" s="187"/>
      <c r="JIV1101" s="187"/>
      <c r="JIW1101" s="187"/>
      <c r="JIX1101" s="187"/>
      <c r="JIY1101" s="187"/>
      <c r="JIZ1101" s="187"/>
      <c r="JJA1101" s="187"/>
      <c r="JJB1101" s="187"/>
      <c r="JJC1101" s="187"/>
      <c r="JJD1101" s="187"/>
      <c r="JJE1101" s="187"/>
      <c r="JJF1101" s="187"/>
      <c r="JJG1101" s="187"/>
      <c r="JJH1101" s="187"/>
      <c r="JJI1101" s="187"/>
      <c r="JJJ1101" s="187"/>
      <c r="JJK1101" s="187"/>
      <c r="JJL1101" s="187"/>
      <c r="JJM1101" s="187"/>
      <c r="JJN1101" s="187"/>
      <c r="JJO1101" s="187"/>
      <c r="JJP1101" s="187"/>
      <c r="JJQ1101" s="187"/>
      <c r="JJR1101" s="187"/>
      <c r="JJS1101" s="187"/>
      <c r="JJT1101" s="187"/>
      <c r="JJU1101" s="187"/>
      <c r="JJV1101" s="187"/>
      <c r="JJW1101" s="187"/>
      <c r="JJX1101" s="187"/>
      <c r="JJY1101" s="187"/>
      <c r="JJZ1101" s="187"/>
      <c r="JKA1101" s="187"/>
      <c r="JKB1101" s="187"/>
      <c r="JKC1101" s="187"/>
      <c r="JKD1101" s="187"/>
      <c r="JKE1101" s="187"/>
      <c r="JKF1101" s="187"/>
      <c r="JKG1101" s="187"/>
      <c r="JKH1101" s="187"/>
      <c r="JKI1101" s="187"/>
      <c r="JKJ1101" s="187"/>
      <c r="JKK1101" s="187"/>
      <c r="JKL1101" s="187"/>
      <c r="JKM1101" s="187"/>
      <c r="JKN1101" s="187"/>
      <c r="JKO1101" s="187"/>
      <c r="JKP1101" s="187"/>
      <c r="JKQ1101" s="187"/>
      <c r="JKR1101" s="187"/>
      <c r="JKS1101" s="187"/>
      <c r="JKT1101" s="187"/>
      <c r="JKU1101" s="187"/>
      <c r="JKV1101" s="187"/>
      <c r="JKW1101" s="187"/>
      <c r="JKX1101" s="187"/>
      <c r="JKY1101" s="187"/>
      <c r="JKZ1101" s="187"/>
      <c r="JLA1101" s="187"/>
      <c r="JLB1101" s="187"/>
      <c r="JLC1101" s="187"/>
      <c r="JLD1101" s="187"/>
      <c r="JLE1101" s="187"/>
      <c r="JLF1101" s="187"/>
      <c r="JLG1101" s="187"/>
      <c r="JLH1101" s="187"/>
      <c r="JLI1101" s="187"/>
      <c r="JLJ1101" s="187"/>
      <c r="JLK1101" s="187"/>
      <c r="JLL1101" s="187"/>
      <c r="JLM1101" s="187"/>
      <c r="JLN1101" s="187"/>
      <c r="JLO1101" s="187"/>
      <c r="JLP1101" s="187"/>
      <c r="JLQ1101" s="187"/>
      <c r="JLR1101" s="187"/>
      <c r="JLS1101" s="187"/>
      <c r="JLT1101" s="187"/>
      <c r="JLU1101" s="187"/>
      <c r="JLV1101" s="187"/>
      <c r="JLW1101" s="187"/>
      <c r="JLX1101" s="187"/>
      <c r="JLY1101" s="187"/>
      <c r="JLZ1101" s="187"/>
      <c r="JMA1101" s="187"/>
      <c r="JMB1101" s="187"/>
      <c r="JMC1101" s="187"/>
      <c r="JMD1101" s="187"/>
      <c r="JME1101" s="187"/>
      <c r="JMF1101" s="187"/>
      <c r="JMG1101" s="187"/>
      <c r="JMH1101" s="187"/>
      <c r="JMI1101" s="187"/>
      <c r="JMJ1101" s="187"/>
      <c r="JMK1101" s="187"/>
      <c r="JML1101" s="187"/>
      <c r="JMM1101" s="187"/>
      <c r="JMN1101" s="187"/>
      <c r="JMO1101" s="187"/>
      <c r="JMP1101" s="187"/>
      <c r="JMQ1101" s="187"/>
      <c r="JMR1101" s="187"/>
      <c r="JMS1101" s="187"/>
      <c r="JMT1101" s="187"/>
      <c r="JMU1101" s="187"/>
      <c r="JMV1101" s="187"/>
      <c r="JMW1101" s="187"/>
      <c r="JMX1101" s="187"/>
      <c r="JMY1101" s="187"/>
      <c r="JMZ1101" s="187"/>
      <c r="JNA1101" s="187"/>
      <c r="JNB1101" s="187"/>
      <c r="JNC1101" s="187"/>
      <c r="JND1101" s="187"/>
      <c r="JNE1101" s="187"/>
      <c r="JNF1101" s="187"/>
      <c r="JNG1101" s="187"/>
      <c r="JNH1101" s="187"/>
      <c r="JNI1101" s="187"/>
      <c r="JNJ1101" s="187"/>
      <c r="JNK1101" s="187"/>
      <c r="JNL1101" s="187"/>
      <c r="JNM1101" s="187"/>
      <c r="JNN1101" s="187"/>
      <c r="JNO1101" s="187"/>
      <c r="JNP1101" s="187"/>
      <c r="JNQ1101" s="187"/>
      <c r="JNR1101" s="187"/>
      <c r="JNS1101" s="187"/>
      <c r="JNT1101" s="187"/>
      <c r="JNU1101" s="187"/>
      <c r="JNV1101" s="187"/>
      <c r="JNW1101" s="187"/>
      <c r="JNX1101" s="187"/>
      <c r="JNY1101" s="187"/>
      <c r="JNZ1101" s="187"/>
      <c r="JOA1101" s="187"/>
      <c r="JOB1101" s="187"/>
      <c r="JOC1101" s="187"/>
      <c r="JOD1101" s="187"/>
      <c r="JOE1101" s="187"/>
      <c r="JOF1101" s="187"/>
      <c r="JOG1101" s="187"/>
      <c r="JOH1101" s="187"/>
      <c r="JOI1101" s="187"/>
      <c r="JOJ1101" s="187"/>
      <c r="JOK1101" s="187"/>
      <c r="JOL1101" s="187"/>
      <c r="JOM1101" s="187"/>
      <c r="JON1101" s="187"/>
      <c r="JOO1101" s="187"/>
      <c r="JOP1101" s="187"/>
      <c r="JOQ1101" s="187"/>
      <c r="JOR1101" s="187"/>
      <c r="JOS1101" s="187"/>
      <c r="JOT1101" s="187"/>
      <c r="JOU1101" s="187"/>
      <c r="JOV1101" s="187"/>
      <c r="JOW1101" s="187"/>
      <c r="JOX1101" s="187"/>
      <c r="JOY1101" s="187"/>
      <c r="JOZ1101" s="187"/>
      <c r="JPA1101" s="187"/>
      <c r="JPB1101" s="187"/>
      <c r="JPC1101" s="187"/>
      <c r="JPD1101" s="187"/>
      <c r="JPE1101" s="187"/>
      <c r="JPF1101" s="187"/>
      <c r="JPG1101" s="187"/>
      <c r="JPH1101" s="187"/>
      <c r="JPI1101" s="187"/>
      <c r="JPJ1101" s="187"/>
      <c r="JPK1101" s="187"/>
      <c r="JPL1101" s="187"/>
      <c r="JPM1101" s="187"/>
      <c r="JPN1101" s="187"/>
      <c r="JPO1101" s="187"/>
      <c r="JPP1101" s="187"/>
      <c r="JPQ1101" s="187"/>
      <c r="JPR1101" s="187"/>
      <c r="JPS1101" s="187"/>
      <c r="JPT1101" s="187"/>
      <c r="JPU1101" s="187"/>
      <c r="JPV1101" s="187"/>
      <c r="JPW1101" s="187"/>
      <c r="JPX1101" s="187"/>
      <c r="JPY1101" s="187"/>
      <c r="JPZ1101" s="187"/>
      <c r="JQA1101" s="187"/>
      <c r="JQB1101" s="187"/>
      <c r="JQC1101" s="187"/>
      <c r="JQD1101" s="187"/>
      <c r="JQE1101" s="187"/>
      <c r="JQF1101" s="187"/>
      <c r="JQG1101" s="187"/>
      <c r="JQH1101" s="187"/>
      <c r="JQI1101" s="187"/>
      <c r="JQJ1101" s="187"/>
      <c r="JQK1101" s="187"/>
      <c r="JQL1101" s="187"/>
      <c r="JQM1101" s="187"/>
      <c r="JQN1101" s="187"/>
      <c r="JQO1101" s="187"/>
      <c r="JQP1101" s="187"/>
      <c r="JQQ1101" s="187"/>
      <c r="JQR1101" s="187"/>
      <c r="JQS1101" s="187"/>
      <c r="JQT1101" s="187"/>
      <c r="JQU1101" s="187"/>
      <c r="JQV1101" s="187"/>
      <c r="JQW1101" s="187"/>
      <c r="JQX1101" s="187"/>
      <c r="JQY1101" s="187"/>
      <c r="JQZ1101" s="187"/>
      <c r="JRA1101" s="187"/>
      <c r="JRB1101" s="187"/>
      <c r="JRC1101" s="187"/>
      <c r="JRD1101" s="187"/>
      <c r="JRE1101" s="187"/>
      <c r="JRF1101" s="187"/>
      <c r="JRG1101" s="187"/>
      <c r="JRH1101" s="187"/>
      <c r="JRI1101" s="187"/>
      <c r="JRJ1101" s="187"/>
      <c r="JRK1101" s="187"/>
      <c r="JRL1101" s="187"/>
      <c r="JRM1101" s="187"/>
      <c r="JRN1101" s="187"/>
      <c r="JRO1101" s="187"/>
      <c r="JRP1101" s="187"/>
      <c r="JRQ1101" s="187"/>
      <c r="JRR1101" s="187"/>
      <c r="JRS1101" s="187"/>
      <c r="JRT1101" s="187"/>
      <c r="JRU1101" s="187"/>
      <c r="JRV1101" s="187"/>
      <c r="JRW1101" s="187"/>
      <c r="JRX1101" s="187"/>
      <c r="JRY1101" s="187"/>
      <c r="JRZ1101" s="187"/>
      <c r="JSA1101" s="187"/>
      <c r="JSB1101" s="187"/>
      <c r="JSC1101" s="187"/>
      <c r="JSD1101" s="187"/>
      <c r="JSE1101" s="187"/>
      <c r="JSF1101" s="187"/>
      <c r="JSG1101" s="187"/>
      <c r="JSH1101" s="187"/>
      <c r="JSI1101" s="187"/>
      <c r="JSJ1101" s="187"/>
      <c r="JSK1101" s="187"/>
      <c r="JSL1101" s="187"/>
      <c r="JSM1101" s="187"/>
      <c r="JSN1101" s="187"/>
      <c r="JSO1101" s="187"/>
      <c r="JSP1101" s="187"/>
      <c r="JSQ1101" s="187"/>
      <c r="JSR1101" s="187"/>
      <c r="JSS1101" s="187"/>
      <c r="JST1101" s="187"/>
      <c r="JSU1101" s="187"/>
      <c r="JSV1101" s="187"/>
      <c r="JSW1101" s="187"/>
      <c r="JSX1101" s="187"/>
      <c r="JSY1101" s="187"/>
      <c r="JSZ1101" s="187"/>
      <c r="JTA1101" s="187"/>
      <c r="JTB1101" s="187"/>
      <c r="JTC1101" s="187"/>
      <c r="JTD1101" s="187"/>
      <c r="JTE1101" s="187"/>
      <c r="JTF1101" s="187"/>
      <c r="JTG1101" s="187"/>
      <c r="JTH1101" s="187"/>
      <c r="JTI1101" s="187"/>
      <c r="JTJ1101" s="187"/>
      <c r="JTK1101" s="187"/>
      <c r="JTL1101" s="187"/>
      <c r="JTM1101" s="187"/>
      <c r="JTN1101" s="187"/>
      <c r="JTO1101" s="187"/>
      <c r="JTP1101" s="187"/>
      <c r="JTQ1101" s="187"/>
      <c r="JTR1101" s="187"/>
      <c r="JTS1101" s="187"/>
      <c r="JTT1101" s="187"/>
      <c r="JTU1101" s="187"/>
      <c r="JTV1101" s="187"/>
      <c r="JTW1101" s="187"/>
      <c r="JTX1101" s="187"/>
      <c r="JTY1101" s="187"/>
      <c r="JTZ1101" s="187"/>
      <c r="JUA1101" s="187"/>
      <c r="JUB1101" s="187"/>
      <c r="JUC1101" s="187"/>
      <c r="JUD1101" s="187"/>
      <c r="JUE1101" s="187"/>
      <c r="JUF1101" s="187"/>
      <c r="JUG1101" s="187"/>
      <c r="JUH1101" s="187"/>
      <c r="JUI1101" s="187"/>
      <c r="JUJ1101" s="187"/>
      <c r="JUK1101" s="187"/>
      <c r="JUL1101" s="187"/>
      <c r="JUM1101" s="187"/>
      <c r="JUN1101" s="187"/>
      <c r="JUO1101" s="187"/>
      <c r="JUP1101" s="187"/>
      <c r="JUQ1101" s="187"/>
      <c r="JUR1101" s="187"/>
      <c r="JUS1101" s="187"/>
      <c r="JUT1101" s="187"/>
      <c r="JUU1101" s="187"/>
      <c r="JUV1101" s="187"/>
      <c r="JUW1101" s="187"/>
      <c r="JUX1101" s="187"/>
      <c r="JUY1101" s="187"/>
      <c r="JUZ1101" s="187"/>
      <c r="JVA1101" s="187"/>
      <c r="JVB1101" s="187"/>
      <c r="JVC1101" s="187"/>
      <c r="JVD1101" s="187"/>
      <c r="JVE1101" s="187"/>
      <c r="JVF1101" s="187"/>
      <c r="JVG1101" s="187"/>
      <c r="JVH1101" s="187"/>
      <c r="JVI1101" s="187"/>
      <c r="JVJ1101" s="187"/>
      <c r="JVK1101" s="187"/>
      <c r="JVL1101" s="187"/>
      <c r="JVM1101" s="187"/>
      <c r="JVN1101" s="187"/>
      <c r="JVO1101" s="187"/>
      <c r="JVP1101" s="187"/>
      <c r="JVQ1101" s="187"/>
      <c r="JVR1101" s="187"/>
      <c r="JVS1101" s="187"/>
      <c r="JVT1101" s="187"/>
      <c r="JVU1101" s="187"/>
      <c r="JVV1101" s="187"/>
      <c r="JVW1101" s="187"/>
      <c r="JVX1101" s="187"/>
      <c r="JVY1101" s="187"/>
      <c r="JVZ1101" s="187"/>
      <c r="JWA1101" s="187"/>
      <c r="JWB1101" s="187"/>
      <c r="JWC1101" s="187"/>
      <c r="JWD1101" s="187"/>
      <c r="JWE1101" s="187"/>
      <c r="JWF1101" s="187"/>
      <c r="JWG1101" s="187"/>
      <c r="JWH1101" s="187"/>
      <c r="JWI1101" s="187"/>
      <c r="JWJ1101" s="187"/>
      <c r="JWK1101" s="187"/>
      <c r="JWL1101" s="187"/>
      <c r="JWM1101" s="187"/>
      <c r="JWN1101" s="187"/>
      <c r="JWO1101" s="187"/>
      <c r="JWP1101" s="187"/>
      <c r="JWQ1101" s="187"/>
      <c r="JWR1101" s="187"/>
      <c r="JWS1101" s="187"/>
      <c r="JWT1101" s="187"/>
      <c r="JWU1101" s="187"/>
      <c r="JWV1101" s="187"/>
      <c r="JWW1101" s="187"/>
      <c r="JWX1101" s="187"/>
      <c r="JWY1101" s="187"/>
      <c r="JWZ1101" s="187"/>
      <c r="JXA1101" s="187"/>
      <c r="JXB1101" s="187"/>
      <c r="JXC1101" s="187"/>
      <c r="JXD1101" s="187"/>
      <c r="JXE1101" s="187"/>
      <c r="JXF1101" s="187"/>
      <c r="JXG1101" s="187"/>
      <c r="JXH1101" s="187"/>
      <c r="JXI1101" s="187"/>
      <c r="JXJ1101" s="187"/>
      <c r="JXK1101" s="187"/>
      <c r="JXL1101" s="187"/>
      <c r="JXM1101" s="187"/>
      <c r="JXN1101" s="187"/>
      <c r="JXO1101" s="187"/>
      <c r="JXP1101" s="187"/>
      <c r="JXQ1101" s="187"/>
      <c r="JXR1101" s="187"/>
      <c r="JXS1101" s="187"/>
      <c r="JXT1101" s="187"/>
      <c r="JXU1101" s="187"/>
      <c r="JXV1101" s="187"/>
      <c r="JXW1101" s="187"/>
      <c r="JXX1101" s="187"/>
      <c r="JXY1101" s="187"/>
      <c r="JXZ1101" s="187"/>
      <c r="JYA1101" s="187"/>
      <c r="JYB1101" s="187"/>
      <c r="JYC1101" s="187"/>
      <c r="JYD1101" s="187"/>
      <c r="JYE1101" s="187"/>
      <c r="JYF1101" s="187"/>
      <c r="JYG1101" s="187"/>
      <c r="JYH1101" s="187"/>
      <c r="JYI1101" s="187"/>
      <c r="JYJ1101" s="187"/>
      <c r="JYK1101" s="187"/>
      <c r="JYL1101" s="187"/>
      <c r="JYM1101" s="187"/>
      <c r="JYN1101" s="187"/>
      <c r="JYO1101" s="187"/>
      <c r="JYP1101" s="187"/>
      <c r="JYQ1101" s="187"/>
      <c r="JYR1101" s="187"/>
      <c r="JYS1101" s="187"/>
      <c r="JYT1101" s="187"/>
      <c r="JYU1101" s="187"/>
      <c r="JYV1101" s="187"/>
      <c r="JYW1101" s="187"/>
      <c r="JYX1101" s="187"/>
      <c r="JYY1101" s="187"/>
      <c r="JYZ1101" s="187"/>
      <c r="JZA1101" s="187"/>
      <c r="JZB1101" s="187"/>
      <c r="JZC1101" s="187"/>
      <c r="JZD1101" s="187"/>
      <c r="JZE1101" s="187"/>
      <c r="JZF1101" s="187"/>
      <c r="JZG1101" s="187"/>
      <c r="JZH1101" s="187"/>
      <c r="JZI1101" s="187"/>
      <c r="JZJ1101" s="187"/>
      <c r="JZK1101" s="187"/>
      <c r="JZL1101" s="187"/>
      <c r="JZM1101" s="187"/>
      <c r="JZN1101" s="187"/>
      <c r="JZO1101" s="187"/>
      <c r="JZP1101" s="187"/>
      <c r="JZQ1101" s="187"/>
      <c r="JZR1101" s="187"/>
      <c r="JZS1101" s="187"/>
      <c r="JZT1101" s="187"/>
      <c r="JZU1101" s="187"/>
      <c r="JZV1101" s="187"/>
      <c r="JZW1101" s="187"/>
      <c r="JZX1101" s="187"/>
      <c r="JZY1101" s="187"/>
      <c r="JZZ1101" s="187"/>
      <c r="KAA1101" s="187"/>
      <c r="KAB1101" s="187"/>
      <c r="KAC1101" s="187"/>
      <c r="KAD1101" s="187"/>
      <c r="KAE1101" s="187"/>
      <c r="KAF1101" s="187"/>
      <c r="KAG1101" s="187"/>
      <c r="KAH1101" s="187"/>
      <c r="KAI1101" s="187"/>
      <c r="KAJ1101" s="187"/>
      <c r="KAK1101" s="187"/>
      <c r="KAL1101" s="187"/>
      <c r="KAM1101" s="187"/>
      <c r="KAN1101" s="187"/>
      <c r="KAO1101" s="187"/>
      <c r="KAP1101" s="187"/>
      <c r="KAQ1101" s="187"/>
      <c r="KAR1101" s="187"/>
      <c r="KAS1101" s="187"/>
      <c r="KAT1101" s="187"/>
      <c r="KAU1101" s="187"/>
      <c r="KAV1101" s="187"/>
      <c r="KAW1101" s="187"/>
      <c r="KAX1101" s="187"/>
      <c r="KAY1101" s="187"/>
      <c r="KAZ1101" s="187"/>
      <c r="KBA1101" s="187"/>
      <c r="KBB1101" s="187"/>
      <c r="KBC1101" s="187"/>
      <c r="KBD1101" s="187"/>
      <c r="KBE1101" s="187"/>
      <c r="KBF1101" s="187"/>
      <c r="KBG1101" s="187"/>
      <c r="KBH1101" s="187"/>
      <c r="KBI1101" s="187"/>
      <c r="KBJ1101" s="187"/>
      <c r="KBK1101" s="187"/>
      <c r="KBL1101" s="187"/>
      <c r="KBM1101" s="187"/>
      <c r="KBN1101" s="187"/>
      <c r="KBO1101" s="187"/>
      <c r="KBP1101" s="187"/>
      <c r="KBQ1101" s="187"/>
      <c r="KBR1101" s="187"/>
      <c r="KBS1101" s="187"/>
      <c r="KBT1101" s="187"/>
      <c r="KBU1101" s="187"/>
      <c r="KBV1101" s="187"/>
      <c r="KBW1101" s="187"/>
      <c r="KBX1101" s="187"/>
      <c r="KBY1101" s="187"/>
      <c r="KBZ1101" s="187"/>
      <c r="KCA1101" s="187"/>
      <c r="KCB1101" s="187"/>
      <c r="KCC1101" s="187"/>
      <c r="KCD1101" s="187"/>
      <c r="KCE1101" s="187"/>
      <c r="KCF1101" s="187"/>
      <c r="KCG1101" s="187"/>
      <c r="KCH1101" s="187"/>
      <c r="KCI1101" s="187"/>
      <c r="KCJ1101" s="187"/>
      <c r="KCK1101" s="187"/>
      <c r="KCL1101" s="187"/>
      <c r="KCM1101" s="187"/>
      <c r="KCN1101" s="187"/>
      <c r="KCO1101" s="187"/>
      <c r="KCP1101" s="187"/>
      <c r="KCQ1101" s="187"/>
      <c r="KCR1101" s="187"/>
      <c r="KCS1101" s="187"/>
      <c r="KCT1101" s="187"/>
      <c r="KCU1101" s="187"/>
      <c r="KCV1101" s="187"/>
      <c r="KCW1101" s="187"/>
      <c r="KCX1101" s="187"/>
      <c r="KCY1101" s="187"/>
      <c r="KCZ1101" s="187"/>
      <c r="KDA1101" s="187"/>
      <c r="KDB1101" s="187"/>
      <c r="KDC1101" s="187"/>
      <c r="KDD1101" s="187"/>
      <c r="KDE1101" s="187"/>
      <c r="KDF1101" s="187"/>
      <c r="KDG1101" s="187"/>
      <c r="KDH1101" s="187"/>
      <c r="KDI1101" s="187"/>
      <c r="KDJ1101" s="187"/>
      <c r="KDK1101" s="187"/>
      <c r="KDL1101" s="187"/>
      <c r="KDM1101" s="187"/>
      <c r="KDN1101" s="187"/>
      <c r="KDO1101" s="187"/>
      <c r="KDP1101" s="187"/>
      <c r="KDQ1101" s="187"/>
      <c r="KDR1101" s="187"/>
      <c r="KDS1101" s="187"/>
      <c r="KDT1101" s="187"/>
      <c r="KDU1101" s="187"/>
      <c r="KDV1101" s="187"/>
      <c r="KDW1101" s="187"/>
      <c r="KDX1101" s="187"/>
      <c r="KDY1101" s="187"/>
      <c r="KDZ1101" s="187"/>
      <c r="KEA1101" s="187"/>
      <c r="KEB1101" s="187"/>
      <c r="KEC1101" s="187"/>
      <c r="KED1101" s="187"/>
      <c r="KEE1101" s="187"/>
      <c r="KEF1101" s="187"/>
      <c r="KEG1101" s="187"/>
      <c r="KEH1101" s="187"/>
      <c r="KEI1101" s="187"/>
      <c r="KEJ1101" s="187"/>
      <c r="KEK1101" s="187"/>
      <c r="KEL1101" s="187"/>
      <c r="KEM1101" s="187"/>
      <c r="KEN1101" s="187"/>
      <c r="KEO1101" s="187"/>
      <c r="KEP1101" s="187"/>
      <c r="KEQ1101" s="187"/>
      <c r="KER1101" s="187"/>
      <c r="KES1101" s="187"/>
      <c r="KET1101" s="187"/>
      <c r="KEU1101" s="187"/>
      <c r="KEV1101" s="187"/>
      <c r="KEW1101" s="187"/>
      <c r="KEX1101" s="187"/>
      <c r="KEY1101" s="187"/>
      <c r="KEZ1101" s="187"/>
      <c r="KFA1101" s="187"/>
      <c r="KFB1101" s="187"/>
      <c r="KFC1101" s="187"/>
      <c r="KFD1101" s="187"/>
      <c r="KFE1101" s="187"/>
      <c r="KFF1101" s="187"/>
      <c r="KFG1101" s="187"/>
      <c r="KFH1101" s="187"/>
      <c r="KFI1101" s="187"/>
      <c r="KFJ1101" s="187"/>
      <c r="KFK1101" s="187"/>
      <c r="KFL1101" s="187"/>
      <c r="KFM1101" s="187"/>
      <c r="KFN1101" s="187"/>
      <c r="KFO1101" s="187"/>
      <c r="KFP1101" s="187"/>
      <c r="KFQ1101" s="187"/>
      <c r="KFR1101" s="187"/>
      <c r="KFS1101" s="187"/>
      <c r="KFT1101" s="187"/>
      <c r="KFU1101" s="187"/>
      <c r="KFV1101" s="187"/>
      <c r="KFW1101" s="187"/>
      <c r="KFX1101" s="187"/>
      <c r="KFY1101" s="187"/>
      <c r="KFZ1101" s="187"/>
      <c r="KGA1101" s="187"/>
      <c r="KGB1101" s="187"/>
      <c r="KGC1101" s="187"/>
      <c r="KGD1101" s="187"/>
      <c r="KGE1101" s="187"/>
      <c r="KGF1101" s="187"/>
      <c r="KGG1101" s="187"/>
      <c r="KGH1101" s="187"/>
      <c r="KGI1101" s="187"/>
      <c r="KGJ1101" s="187"/>
      <c r="KGK1101" s="187"/>
      <c r="KGL1101" s="187"/>
      <c r="KGM1101" s="187"/>
      <c r="KGN1101" s="187"/>
      <c r="KGO1101" s="187"/>
      <c r="KGP1101" s="187"/>
      <c r="KGQ1101" s="187"/>
      <c r="KGR1101" s="187"/>
      <c r="KGS1101" s="187"/>
      <c r="KGT1101" s="187"/>
      <c r="KGU1101" s="187"/>
      <c r="KGV1101" s="187"/>
      <c r="KGW1101" s="187"/>
      <c r="KGX1101" s="187"/>
      <c r="KGY1101" s="187"/>
      <c r="KGZ1101" s="187"/>
      <c r="KHA1101" s="187"/>
      <c r="KHB1101" s="187"/>
      <c r="KHC1101" s="187"/>
      <c r="KHD1101" s="187"/>
      <c r="KHE1101" s="187"/>
      <c r="KHF1101" s="187"/>
      <c r="KHG1101" s="187"/>
      <c r="KHH1101" s="187"/>
      <c r="KHI1101" s="187"/>
      <c r="KHJ1101" s="187"/>
      <c r="KHK1101" s="187"/>
      <c r="KHL1101" s="187"/>
      <c r="KHM1101" s="187"/>
      <c r="KHN1101" s="187"/>
      <c r="KHO1101" s="187"/>
      <c r="KHP1101" s="187"/>
      <c r="KHQ1101" s="187"/>
      <c r="KHR1101" s="187"/>
      <c r="KHS1101" s="187"/>
      <c r="KHT1101" s="187"/>
      <c r="KHU1101" s="187"/>
      <c r="KHV1101" s="187"/>
      <c r="KHW1101" s="187"/>
      <c r="KHX1101" s="187"/>
      <c r="KHY1101" s="187"/>
      <c r="KHZ1101" s="187"/>
      <c r="KIA1101" s="187"/>
      <c r="KIB1101" s="187"/>
      <c r="KIC1101" s="187"/>
      <c r="KID1101" s="187"/>
      <c r="KIE1101" s="187"/>
      <c r="KIF1101" s="187"/>
      <c r="KIG1101" s="187"/>
      <c r="KIH1101" s="187"/>
      <c r="KII1101" s="187"/>
      <c r="KIJ1101" s="187"/>
      <c r="KIK1101" s="187"/>
      <c r="KIL1101" s="187"/>
      <c r="KIM1101" s="187"/>
      <c r="KIN1101" s="187"/>
      <c r="KIO1101" s="187"/>
      <c r="KIP1101" s="187"/>
      <c r="KIQ1101" s="187"/>
      <c r="KIR1101" s="187"/>
      <c r="KIS1101" s="187"/>
      <c r="KIT1101" s="187"/>
      <c r="KIU1101" s="187"/>
      <c r="KIV1101" s="187"/>
      <c r="KIW1101" s="187"/>
      <c r="KIX1101" s="187"/>
      <c r="KIY1101" s="187"/>
      <c r="KIZ1101" s="187"/>
      <c r="KJA1101" s="187"/>
      <c r="KJB1101" s="187"/>
      <c r="KJC1101" s="187"/>
      <c r="KJD1101" s="187"/>
      <c r="KJE1101" s="187"/>
      <c r="KJF1101" s="187"/>
      <c r="KJG1101" s="187"/>
      <c r="KJH1101" s="187"/>
      <c r="KJI1101" s="187"/>
      <c r="KJJ1101" s="187"/>
      <c r="KJK1101" s="187"/>
      <c r="KJL1101" s="187"/>
      <c r="KJM1101" s="187"/>
      <c r="KJN1101" s="187"/>
      <c r="KJO1101" s="187"/>
      <c r="KJP1101" s="187"/>
      <c r="KJQ1101" s="187"/>
      <c r="KJR1101" s="187"/>
      <c r="KJS1101" s="187"/>
      <c r="KJT1101" s="187"/>
      <c r="KJU1101" s="187"/>
      <c r="KJV1101" s="187"/>
      <c r="KJW1101" s="187"/>
      <c r="KJX1101" s="187"/>
      <c r="KJY1101" s="187"/>
      <c r="KJZ1101" s="187"/>
      <c r="KKA1101" s="187"/>
      <c r="KKB1101" s="187"/>
      <c r="KKC1101" s="187"/>
      <c r="KKD1101" s="187"/>
      <c r="KKE1101" s="187"/>
      <c r="KKF1101" s="187"/>
      <c r="KKG1101" s="187"/>
      <c r="KKH1101" s="187"/>
      <c r="KKI1101" s="187"/>
      <c r="KKJ1101" s="187"/>
      <c r="KKK1101" s="187"/>
      <c r="KKL1101" s="187"/>
      <c r="KKM1101" s="187"/>
      <c r="KKN1101" s="187"/>
      <c r="KKO1101" s="187"/>
      <c r="KKP1101" s="187"/>
      <c r="KKQ1101" s="187"/>
      <c r="KKR1101" s="187"/>
      <c r="KKS1101" s="187"/>
      <c r="KKT1101" s="187"/>
      <c r="KKU1101" s="187"/>
      <c r="KKV1101" s="187"/>
      <c r="KKW1101" s="187"/>
      <c r="KKX1101" s="187"/>
      <c r="KKY1101" s="187"/>
      <c r="KKZ1101" s="187"/>
      <c r="KLA1101" s="187"/>
      <c r="KLB1101" s="187"/>
      <c r="KLC1101" s="187"/>
      <c r="KLD1101" s="187"/>
      <c r="KLE1101" s="187"/>
      <c r="KLF1101" s="187"/>
      <c r="KLG1101" s="187"/>
      <c r="KLH1101" s="187"/>
      <c r="KLI1101" s="187"/>
      <c r="KLJ1101" s="187"/>
      <c r="KLK1101" s="187"/>
      <c r="KLL1101" s="187"/>
      <c r="KLM1101" s="187"/>
      <c r="KLN1101" s="187"/>
      <c r="KLO1101" s="187"/>
      <c r="KLP1101" s="187"/>
      <c r="KLQ1101" s="187"/>
      <c r="KLR1101" s="187"/>
      <c r="KLS1101" s="187"/>
      <c r="KLT1101" s="187"/>
      <c r="KLU1101" s="187"/>
      <c r="KLV1101" s="187"/>
      <c r="KLW1101" s="187"/>
      <c r="KLX1101" s="187"/>
      <c r="KLY1101" s="187"/>
      <c r="KLZ1101" s="187"/>
      <c r="KMA1101" s="187"/>
      <c r="KMB1101" s="187"/>
      <c r="KMC1101" s="187"/>
      <c r="KMD1101" s="187"/>
      <c r="KME1101" s="187"/>
      <c r="KMF1101" s="187"/>
      <c r="KMG1101" s="187"/>
      <c r="KMH1101" s="187"/>
      <c r="KMI1101" s="187"/>
      <c r="KMJ1101" s="187"/>
      <c r="KMK1101" s="187"/>
      <c r="KML1101" s="187"/>
      <c r="KMM1101" s="187"/>
      <c r="KMN1101" s="187"/>
      <c r="KMO1101" s="187"/>
      <c r="KMP1101" s="187"/>
      <c r="KMQ1101" s="187"/>
      <c r="KMR1101" s="187"/>
      <c r="KMS1101" s="187"/>
      <c r="KMT1101" s="187"/>
      <c r="KMU1101" s="187"/>
      <c r="KMV1101" s="187"/>
      <c r="KMW1101" s="187"/>
      <c r="KMX1101" s="187"/>
      <c r="KMY1101" s="187"/>
      <c r="KMZ1101" s="187"/>
      <c r="KNA1101" s="187"/>
      <c r="KNB1101" s="187"/>
      <c r="KNC1101" s="187"/>
      <c r="KND1101" s="187"/>
      <c r="KNE1101" s="187"/>
      <c r="KNF1101" s="187"/>
      <c r="KNG1101" s="187"/>
      <c r="KNH1101" s="187"/>
      <c r="KNI1101" s="187"/>
      <c r="KNJ1101" s="187"/>
      <c r="KNK1101" s="187"/>
      <c r="KNL1101" s="187"/>
      <c r="KNM1101" s="187"/>
      <c r="KNN1101" s="187"/>
      <c r="KNO1101" s="187"/>
      <c r="KNP1101" s="187"/>
      <c r="KNQ1101" s="187"/>
      <c r="KNR1101" s="187"/>
      <c r="KNS1101" s="187"/>
      <c r="KNT1101" s="187"/>
      <c r="KNU1101" s="187"/>
      <c r="KNV1101" s="187"/>
      <c r="KNW1101" s="187"/>
      <c r="KNX1101" s="187"/>
      <c r="KNY1101" s="187"/>
      <c r="KNZ1101" s="187"/>
      <c r="KOA1101" s="187"/>
      <c r="KOB1101" s="187"/>
      <c r="KOC1101" s="187"/>
      <c r="KOD1101" s="187"/>
      <c r="KOE1101" s="187"/>
      <c r="KOF1101" s="187"/>
      <c r="KOG1101" s="187"/>
      <c r="KOH1101" s="187"/>
      <c r="KOI1101" s="187"/>
      <c r="KOJ1101" s="187"/>
      <c r="KOK1101" s="187"/>
      <c r="KOL1101" s="187"/>
      <c r="KOM1101" s="187"/>
      <c r="KON1101" s="187"/>
      <c r="KOO1101" s="187"/>
      <c r="KOP1101" s="187"/>
      <c r="KOQ1101" s="187"/>
      <c r="KOR1101" s="187"/>
      <c r="KOS1101" s="187"/>
      <c r="KOT1101" s="187"/>
      <c r="KOU1101" s="187"/>
      <c r="KOV1101" s="187"/>
      <c r="KOW1101" s="187"/>
      <c r="KOX1101" s="187"/>
      <c r="KOY1101" s="187"/>
      <c r="KOZ1101" s="187"/>
      <c r="KPA1101" s="187"/>
      <c r="KPB1101" s="187"/>
      <c r="KPC1101" s="187"/>
      <c r="KPD1101" s="187"/>
      <c r="KPE1101" s="187"/>
      <c r="KPF1101" s="187"/>
      <c r="KPG1101" s="187"/>
      <c r="KPH1101" s="187"/>
      <c r="KPI1101" s="187"/>
      <c r="KPJ1101" s="187"/>
      <c r="KPK1101" s="187"/>
      <c r="KPL1101" s="187"/>
      <c r="KPM1101" s="187"/>
      <c r="KPN1101" s="187"/>
      <c r="KPO1101" s="187"/>
      <c r="KPP1101" s="187"/>
      <c r="KPQ1101" s="187"/>
      <c r="KPR1101" s="187"/>
      <c r="KPS1101" s="187"/>
      <c r="KPT1101" s="187"/>
      <c r="KPU1101" s="187"/>
      <c r="KPV1101" s="187"/>
      <c r="KPW1101" s="187"/>
      <c r="KPX1101" s="187"/>
      <c r="KPY1101" s="187"/>
      <c r="KPZ1101" s="187"/>
      <c r="KQA1101" s="187"/>
      <c r="KQB1101" s="187"/>
      <c r="KQC1101" s="187"/>
      <c r="KQD1101" s="187"/>
      <c r="KQE1101" s="187"/>
      <c r="KQF1101" s="187"/>
      <c r="KQG1101" s="187"/>
      <c r="KQH1101" s="187"/>
      <c r="KQI1101" s="187"/>
      <c r="KQJ1101" s="187"/>
      <c r="KQK1101" s="187"/>
      <c r="KQL1101" s="187"/>
      <c r="KQM1101" s="187"/>
      <c r="KQN1101" s="187"/>
      <c r="KQO1101" s="187"/>
      <c r="KQP1101" s="187"/>
      <c r="KQQ1101" s="187"/>
      <c r="KQR1101" s="187"/>
      <c r="KQS1101" s="187"/>
      <c r="KQT1101" s="187"/>
      <c r="KQU1101" s="187"/>
      <c r="KQV1101" s="187"/>
      <c r="KQW1101" s="187"/>
      <c r="KQX1101" s="187"/>
      <c r="KQY1101" s="187"/>
      <c r="KQZ1101" s="187"/>
      <c r="KRA1101" s="187"/>
      <c r="KRB1101" s="187"/>
      <c r="KRC1101" s="187"/>
      <c r="KRD1101" s="187"/>
      <c r="KRE1101" s="187"/>
      <c r="KRF1101" s="187"/>
      <c r="KRG1101" s="187"/>
      <c r="KRH1101" s="187"/>
      <c r="KRI1101" s="187"/>
      <c r="KRJ1101" s="187"/>
      <c r="KRK1101" s="187"/>
      <c r="KRL1101" s="187"/>
      <c r="KRM1101" s="187"/>
      <c r="KRN1101" s="187"/>
      <c r="KRO1101" s="187"/>
      <c r="KRP1101" s="187"/>
      <c r="KRQ1101" s="187"/>
      <c r="KRR1101" s="187"/>
      <c r="KRS1101" s="187"/>
      <c r="KRT1101" s="187"/>
      <c r="KRU1101" s="187"/>
      <c r="KRV1101" s="187"/>
      <c r="KRW1101" s="187"/>
      <c r="KRX1101" s="187"/>
      <c r="KRY1101" s="187"/>
      <c r="KRZ1101" s="187"/>
      <c r="KSA1101" s="187"/>
      <c r="KSB1101" s="187"/>
      <c r="KSC1101" s="187"/>
      <c r="KSD1101" s="187"/>
      <c r="KSE1101" s="187"/>
      <c r="KSF1101" s="187"/>
      <c r="KSG1101" s="187"/>
      <c r="KSH1101" s="187"/>
      <c r="KSI1101" s="187"/>
      <c r="KSJ1101" s="187"/>
      <c r="KSK1101" s="187"/>
      <c r="KSL1101" s="187"/>
      <c r="KSM1101" s="187"/>
      <c r="KSN1101" s="187"/>
      <c r="KSO1101" s="187"/>
      <c r="KSP1101" s="187"/>
      <c r="KSQ1101" s="187"/>
      <c r="KSR1101" s="187"/>
      <c r="KSS1101" s="187"/>
      <c r="KST1101" s="187"/>
      <c r="KSU1101" s="187"/>
      <c r="KSV1101" s="187"/>
      <c r="KSW1101" s="187"/>
      <c r="KSX1101" s="187"/>
      <c r="KSY1101" s="187"/>
      <c r="KSZ1101" s="187"/>
      <c r="KTA1101" s="187"/>
      <c r="KTB1101" s="187"/>
      <c r="KTC1101" s="187"/>
      <c r="KTD1101" s="187"/>
      <c r="KTE1101" s="187"/>
      <c r="KTF1101" s="187"/>
      <c r="KTG1101" s="187"/>
      <c r="KTH1101" s="187"/>
      <c r="KTI1101" s="187"/>
      <c r="KTJ1101" s="187"/>
      <c r="KTK1101" s="187"/>
      <c r="KTL1101" s="187"/>
      <c r="KTM1101" s="187"/>
      <c r="KTN1101" s="187"/>
      <c r="KTO1101" s="187"/>
      <c r="KTP1101" s="187"/>
      <c r="KTQ1101" s="187"/>
      <c r="KTR1101" s="187"/>
      <c r="KTS1101" s="187"/>
      <c r="KTT1101" s="187"/>
      <c r="KTU1101" s="187"/>
      <c r="KTV1101" s="187"/>
      <c r="KTW1101" s="187"/>
      <c r="KTX1101" s="187"/>
      <c r="KTY1101" s="187"/>
      <c r="KTZ1101" s="187"/>
      <c r="KUA1101" s="187"/>
      <c r="KUB1101" s="187"/>
      <c r="KUC1101" s="187"/>
      <c r="KUD1101" s="187"/>
      <c r="KUE1101" s="187"/>
      <c r="KUF1101" s="187"/>
      <c r="KUG1101" s="187"/>
      <c r="KUH1101" s="187"/>
      <c r="KUI1101" s="187"/>
      <c r="KUJ1101" s="187"/>
      <c r="KUK1101" s="187"/>
      <c r="KUL1101" s="187"/>
      <c r="KUM1101" s="187"/>
      <c r="KUN1101" s="187"/>
      <c r="KUO1101" s="187"/>
      <c r="KUP1101" s="187"/>
      <c r="KUQ1101" s="187"/>
      <c r="KUR1101" s="187"/>
      <c r="KUS1101" s="187"/>
      <c r="KUT1101" s="187"/>
      <c r="KUU1101" s="187"/>
      <c r="KUV1101" s="187"/>
      <c r="KUW1101" s="187"/>
      <c r="KUX1101" s="187"/>
      <c r="KUY1101" s="187"/>
      <c r="KUZ1101" s="187"/>
      <c r="KVA1101" s="187"/>
      <c r="KVB1101" s="187"/>
      <c r="KVC1101" s="187"/>
      <c r="KVD1101" s="187"/>
      <c r="KVE1101" s="187"/>
      <c r="KVF1101" s="187"/>
      <c r="KVG1101" s="187"/>
      <c r="KVH1101" s="187"/>
      <c r="KVI1101" s="187"/>
      <c r="KVJ1101" s="187"/>
      <c r="KVK1101" s="187"/>
      <c r="KVL1101" s="187"/>
      <c r="KVM1101" s="187"/>
      <c r="KVN1101" s="187"/>
      <c r="KVO1101" s="187"/>
      <c r="KVP1101" s="187"/>
      <c r="KVQ1101" s="187"/>
      <c r="KVR1101" s="187"/>
      <c r="KVS1101" s="187"/>
      <c r="KVT1101" s="187"/>
      <c r="KVU1101" s="187"/>
      <c r="KVV1101" s="187"/>
      <c r="KVW1101" s="187"/>
      <c r="KVX1101" s="187"/>
      <c r="KVY1101" s="187"/>
      <c r="KVZ1101" s="187"/>
      <c r="KWA1101" s="187"/>
      <c r="KWB1101" s="187"/>
      <c r="KWC1101" s="187"/>
      <c r="KWD1101" s="187"/>
      <c r="KWE1101" s="187"/>
      <c r="KWF1101" s="187"/>
      <c r="KWG1101" s="187"/>
      <c r="KWH1101" s="187"/>
      <c r="KWI1101" s="187"/>
      <c r="KWJ1101" s="187"/>
      <c r="KWK1101" s="187"/>
      <c r="KWL1101" s="187"/>
      <c r="KWM1101" s="187"/>
      <c r="KWN1101" s="187"/>
      <c r="KWO1101" s="187"/>
      <c r="KWP1101" s="187"/>
      <c r="KWQ1101" s="187"/>
      <c r="KWR1101" s="187"/>
      <c r="KWS1101" s="187"/>
      <c r="KWT1101" s="187"/>
      <c r="KWU1101" s="187"/>
      <c r="KWV1101" s="187"/>
      <c r="KWW1101" s="187"/>
      <c r="KWX1101" s="187"/>
      <c r="KWY1101" s="187"/>
      <c r="KWZ1101" s="187"/>
      <c r="KXA1101" s="187"/>
      <c r="KXB1101" s="187"/>
      <c r="KXC1101" s="187"/>
      <c r="KXD1101" s="187"/>
      <c r="KXE1101" s="187"/>
      <c r="KXF1101" s="187"/>
      <c r="KXG1101" s="187"/>
      <c r="KXH1101" s="187"/>
      <c r="KXI1101" s="187"/>
      <c r="KXJ1101" s="187"/>
      <c r="KXK1101" s="187"/>
      <c r="KXL1101" s="187"/>
      <c r="KXM1101" s="187"/>
      <c r="KXN1101" s="187"/>
      <c r="KXO1101" s="187"/>
      <c r="KXP1101" s="187"/>
      <c r="KXQ1101" s="187"/>
      <c r="KXR1101" s="187"/>
      <c r="KXS1101" s="187"/>
      <c r="KXT1101" s="187"/>
      <c r="KXU1101" s="187"/>
      <c r="KXV1101" s="187"/>
      <c r="KXW1101" s="187"/>
      <c r="KXX1101" s="187"/>
      <c r="KXY1101" s="187"/>
      <c r="KXZ1101" s="187"/>
      <c r="KYA1101" s="187"/>
      <c r="KYB1101" s="187"/>
      <c r="KYC1101" s="187"/>
      <c r="KYD1101" s="187"/>
      <c r="KYE1101" s="187"/>
      <c r="KYF1101" s="187"/>
      <c r="KYG1101" s="187"/>
      <c r="KYH1101" s="187"/>
      <c r="KYI1101" s="187"/>
      <c r="KYJ1101" s="187"/>
      <c r="KYK1101" s="187"/>
      <c r="KYL1101" s="187"/>
      <c r="KYM1101" s="187"/>
      <c r="KYN1101" s="187"/>
      <c r="KYO1101" s="187"/>
      <c r="KYP1101" s="187"/>
      <c r="KYQ1101" s="187"/>
      <c r="KYR1101" s="187"/>
      <c r="KYS1101" s="187"/>
      <c r="KYT1101" s="187"/>
      <c r="KYU1101" s="187"/>
      <c r="KYV1101" s="187"/>
      <c r="KYW1101" s="187"/>
      <c r="KYX1101" s="187"/>
      <c r="KYY1101" s="187"/>
      <c r="KYZ1101" s="187"/>
      <c r="KZA1101" s="187"/>
      <c r="KZB1101" s="187"/>
      <c r="KZC1101" s="187"/>
      <c r="KZD1101" s="187"/>
      <c r="KZE1101" s="187"/>
      <c r="KZF1101" s="187"/>
      <c r="KZG1101" s="187"/>
      <c r="KZH1101" s="187"/>
      <c r="KZI1101" s="187"/>
      <c r="KZJ1101" s="187"/>
      <c r="KZK1101" s="187"/>
      <c r="KZL1101" s="187"/>
      <c r="KZM1101" s="187"/>
      <c r="KZN1101" s="187"/>
      <c r="KZO1101" s="187"/>
      <c r="KZP1101" s="187"/>
      <c r="KZQ1101" s="187"/>
      <c r="KZR1101" s="187"/>
      <c r="KZS1101" s="187"/>
      <c r="KZT1101" s="187"/>
      <c r="KZU1101" s="187"/>
      <c r="KZV1101" s="187"/>
      <c r="KZW1101" s="187"/>
      <c r="KZX1101" s="187"/>
      <c r="KZY1101" s="187"/>
      <c r="KZZ1101" s="187"/>
      <c r="LAA1101" s="187"/>
      <c r="LAB1101" s="187"/>
      <c r="LAC1101" s="187"/>
      <c r="LAD1101" s="187"/>
      <c r="LAE1101" s="187"/>
      <c r="LAF1101" s="187"/>
      <c r="LAG1101" s="187"/>
      <c r="LAH1101" s="187"/>
      <c r="LAI1101" s="187"/>
      <c r="LAJ1101" s="187"/>
      <c r="LAK1101" s="187"/>
      <c r="LAL1101" s="187"/>
      <c r="LAM1101" s="187"/>
      <c r="LAN1101" s="187"/>
      <c r="LAO1101" s="187"/>
      <c r="LAP1101" s="187"/>
      <c r="LAQ1101" s="187"/>
      <c r="LAR1101" s="187"/>
      <c r="LAS1101" s="187"/>
      <c r="LAT1101" s="187"/>
      <c r="LAU1101" s="187"/>
      <c r="LAV1101" s="187"/>
      <c r="LAW1101" s="187"/>
      <c r="LAX1101" s="187"/>
      <c r="LAY1101" s="187"/>
      <c r="LAZ1101" s="187"/>
      <c r="LBA1101" s="187"/>
      <c r="LBB1101" s="187"/>
      <c r="LBC1101" s="187"/>
      <c r="LBD1101" s="187"/>
      <c r="LBE1101" s="187"/>
      <c r="LBF1101" s="187"/>
      <c r="LBG1101" s="187"/>
      <c r="LBH1101" s="187"/>
      <c r="LBI1101" s="187"/>
      <c r="LBJ1101" s="187"/>
      <c r="LBK1101" s="187"/>
      <c r="LBL1101" s="187"/>
      <c r="LBM1101" s="187"/>
      <c r="LBN1101" s="187"/>
      <c r="LBO1101" s="187"/>
      <c r="LBP1101" s="187"/>
      <c r="LBQ1101" s="187"/>
      <c r="LBR1101" s="187"/>
      <c r="LBS1101" s="187"/>
      <c r="LBT1101" s="187"/>
      <c r="LBU1101" s="187"/>
      <c r="LBV1101" s="187"/>
      <c r="LBW1101" s="187"/>
      <c r="LBX1101" s="187"/>
      <c r="LBY1101" s="187"/>
      <c r="LBZ1101" s="187"/>
      <c r="LCA1101" s="187"/>
      <c r="LCB1101" s="187"/>
      <c r="LCC1101" s="187"/>
      <c r="LCD1101" s="187"/>
      <c r="LCE1101" s="187"/>
      <c r="LCF1101" s="187"/>
      <c r="LCG1101" s="187"/>
      <c r="LCH1101" s="187"/>
      <c r="LCI1101" s="187"/>
      <c r="LCJ1101" s="187"/>
      <c r="LCK1101" s="187"/>
      <c r="LCL1101" s="187"/>
      <c r="LCM1101" s="187"/>
      <c r="LCN1101" s="187"/>
      <c r="LCO1101" s="187"/>
      <c r="LCP1101" s="187"/>
      <c r="LCQ1101" s="187"/>
      <c r="LCR1101" s="187"/>
      <c r="LCS1101" s="187"/>
      <c r="LCT1101" s="187"/>
      <c r="LCU1101" s="187"/>
      <c r="LCV1101" s="187"/>
      <c r="LCW1101" s="187"/>
      <c r="LCX1101" s="187"/>
      <c r="LCY1101" s="187"/>
      <c r="LCZ1101" s="187"/>
      <c r="LDA1101" s="187"/>
      <c r="LDB1101" s="187"/>
      <c r="LDC1101" s="187"/>
      <c r="LDD1101" s="187"/>
      <c r="LDE1101" s="187"/>
      <c r="LDF1101" s="187"/>
      <c r="LDG1101" s="187"/>
      <c r="LDH1101" s="187"/>
      <c r="LDI1101" s="187"/>
      <c r="LDJ1101" s="187"/>
      <c r="LDK1101" s="187"/>
      <c r="LDL1101" s="187"/>
      <c r="LDM1101" s="187"/>
      <c r="LDN1101" s="187"/>
      <c r="LDO1101" s="187"/>
      <c r="LDP1101" s="187"/>
      <c r="LDQ1101" s="187"/>
      <c r="LDR1101" s="187"/>
      <c r="LDS1101" s="187"/>
      <c r="LDT1101" s="187"/>
      <c r="LDU1101" s="187"/>
      <c r="LDV1101" s="187"/>
      <c r="LDW1101" s="187"/>
      <c r="LDX1101" s="187"/>
      <c r="LDY1101" s="187"/>
      <c r="LDZ1101" s="187"/>
      <c r="LEA1101" s="187"/>
      <c r="LEB1101" s="187"/>
      <c r="LEC1101" s="187"/>
      <c r="LED1101" s="187"/>
      <c r="LEE1101" s="187"/>
      <c r="LEF1101" s="187"/>
      <c r="LEG1101" s="187"/>
      <c r="LEH1101" s="187"/>
      <c r="LEI1101" s="187"/>
      <c r="LEJ1101" s="187"/>
      <c r="LEK1101" s="187"/>
      <c r="LEL1101" s="187"/>
      <c r="LEM1101" s="187"/>
      <c r="LEN1101" s="187"/>
      <c r="LEO1101" s="187"/>
      <c r="LEP1101" s="187"/>
      <c r="LEQ1101" s="187"/>
      <c r="LER1101" s="187"/>
      <c r="LES1101" s="187"/>
      <c r="LET1101" s="187"/>
      <c r="LEU1101" s="187"/>
      <c r="LEV1101" s="187"/>
      <c r="LEW1101" s="187"/>
      <c r="LEX1101" s="187"/>
      <c r="LEY1101" s="187"/>
      <c r="LEZ1101" s="187"/>
      <c r="LFA1101" s="187"/>
      <c r="LFB1101" s="187"/>
      <c r="LFC1101" s="187"/>
      <c r="LFD1101" s="187"/>
      <c r="LFE1101" s="187"/>
      <c r="LFF1101" s="187"/>
      <c r="LFG1101" s="187"/>
      <c r="LFH1101" s="187"/>
      <c r="LFI1101" s="187"/>
      <c r="LFJ1101" s="187"/>
      <c r="LFK1101" s="187"/>
      <c r="LFL1101" s="187"/>
      <c r="LFM1101" s="187"/>
      <c r="LFN1101" s="187"/>
      <c r="LFO1101" s="187"/>
      <c r="LFP1101" s="187"/>
      <c r="LFQ1101" s="187"/>
      <c r="LFR1101" s="187"/>
      <c r="LFS1101" s="187"/>
      <c r="LFT1101" s="187"/>
      <c r="LFU1101" s="187"/>
      <c r="LFV1101" s="187"/>
      <c r="LFW1101" s="187"/>
      <c r="LFX1101" s="187"/>
      <c r="LFY1101" s="187"/>
      <c r="LFZ1101" s="187"/>
      <c r="LGA1101" s="187"/>
      <c r="LGB1101" s="187"/>
      <c r="LGC1101" s="187"/>
      <c r="LGD1101" s="187"/>
      <c r="LGE1101" s="187"/>
      <c r="LGF1101" s="187"/>
      <c r="LGG1101" s="187"/>
      <c r="LGH1101" s="187"/>
      <c r="LGI1101" s="187"/>
      <c r="LGJ1101" s="187"/>
      <c r="LGK1101" s="187"/>
      <c r="LGL1101" s="187"/>
      <c r="LGM1101" s="187"/>
      <c r="LGN1101" s="187"/>
      <c r="LGO1101" s="187"/>
      <c r="LGP1101" s="187"/>
      <c r="LGQ1101" s="187"/>
      <c r="LGR1101" s="187"/>
      <c r="LGS1101" s="187"/>
      <c r="LGT1101" s="187"/>
      <c r="LGU1101" s="187"/>
      <c r="LGV1101" s="187"/>
      <c r="LGW1101" s="187"/>
      <c r="LGX1101" s="187"/>
      <c r="LGY1101" s="187"/>
      <c r="LGZ1101" s="187"/>
      <c r="LHA1101" s="187"/>
      <c r="LHB1101" s="187"/>
      <c r="LHC1101" s="187"/>
      <c r="LHD1101" s="187"/>
      <c r="LHE1101" s="187"/>
      <c r="LHF1101" s="187"/>
      <c r="LHG1101" s="187"/>
      <c r="LHH1101" s="187"/>
      <c r="LHI1101" s="187"/>
      <c r="LHJ1101" s="187"/>
      <c r="LHK1101" s="187"/>
      <c r="LHL1101" s="187"/>
      <c r="LHM1101" s="187"/>
      <c r="LHN1101" s="187"/>
      <c r="LHO1101" s="187"/>
      <c r="LHP1101" s="187"/>
      <c r="LHQ1101" s="187"/>
      <c r="LHR1101" s="187"/>
      <c r="LHS1101" s="187"/>
      <c r="LHT1101" s="187"/>
      <c r="LHU1101" s="187"/>
      <c r="LHV1101" s="187"/>
      <c r="LHW1101" s="187"/>
      <c r="LHX1101" s="187"/>
      <c r="LHY1101" s="187"/>
      <c r="LHZ1101" s="187"/>
      <c r="LIA1101" s="187"/>
      <c r="LIB1101" s="187"/>
      <c r="LIC1101" s="187"/>
      <c r="LID1101" s="187"/>
      <c r="LIE1101" s="187"/>
      <c r="LIF1101" s="187"/>
      <c r="LIG1101" s="187"/>
      <c r="LIH1101" s="187"/>
      <c r="LII1101" s="187"/>
      <c r="LIJ1101" s="187"/>
      <c r="LIK1101" s="187"/>
      <c r="LIL1101" s="187"/>
      <c r="LIM1101" s="187"/>
      <c r="LIN1101" s="187"/>
      <c r="LIO1101" s="187"/>
      <c r="LIP1101" s="187"/>
      <c r="LIQ1101" s="187"/>
      <c r="LIR1101" s="187"/>
      <c r="LIS1101" s="187"/>
      <c r="LIT1101" s="187"/>
      <c r="LIU1101" s="187"/>
      <c r="LIV1101" s="187"/>
      <c r="LIW1101" s="187"/>
      <c r="LIX1101" s="187"/>
      <c r="LIY1101" s="187"/>
      <c r="LIZ1101" s="187"/>
      <c r="LJA1101" s="187"/>
      <c r="LJB1101" s="187"/>
      <c r="LJC1101" s="187"/>
      <c r="LJD1101" s="187"/>
      <c r="LJE1101" s="187"/>
      <c r="LJF1101" s="187"/>
      <c r="LJG1101" s="187"/>
      <c r="LJH1101" s="187"/>
      <c r="LJI1101" s="187"/>
      <c r="LJJ1101" s="187"/>
      <c r="LJK1101" s="187"/>
      <c r="LJL1101" s="187"/>
      <c r="LJM1101" s="187"/>
      <c r="LJN1101" s="187"/>
      <c r="LJO1101" s="187"/>
      <c r="LJP1101" s="187"/>
      <c r="LJQ1101" s="187"/>
      <c r="LJR1101" s="187"/>
      <c r="LJS1101" s="187"/>
      <c r="LJT1101" s="187"/>
      <c r="LJU1101" s="187"/>
      <c r="LJV1101" s="187"/>
      <c r="LJW1101" s="187"/>
      <c r="LJX1101" s="187"/>
      <c r="LJY1101" s="187"/>
      <c r="LJZ1101" s="187"/>
      <c r="LKA1101" s="187"/>
      <c r="LKB1101" s="187"/>
      <c r="LKC1101" s="187"/>
      <c r="LKD1101" s="187"/>
      <c r="LKE1101" s="187"/>
      <c r="LKF1101" s="187"/>
      <c r="LKG1101" s="187"/>
      <c r="LKH1101" s="187"/>
      <c r="LKI1101" s="187"/>
      <c r="LKJ1101" s="187"/>
      <c r="LKK1101" s="187"/>
      <c r="LKL1101" s="187"/>
      <c r="LKM1101" s="187"/>
      <c r="LKN1101" s="187"/>
      <c r="LKO1101" s="187"/>
      <c r="LKP1101" s="187"/>
      <c r="LKQ1101" s="187"/>
      <c r="LKR1101" s="187"/>
      <c r="LKS1101" s="187"/>
      <c r="LKT1101" s="187"/>
      <c r="LKU1101" s="187"/>
      <c r="LKV1101" s="187"/>
      <c r="LKW1101" s="187"/>
      <c r="LKX1101" s="187"/>
      <c r="LKY1101" s="187"/>
      <c r="LKZ1101" s="187"/>
      <c r="LLA1101" s="187"/>
      <c r="LLB1101" s="187"/>
      <c r="LLC1101" s="187"/>
      <c r="LLD1101" s="187"/>
      <c r="LLE1101" s="187"/>
      <c r="LLF1101" s="187"/>
      <c r="LLG1101" s="187"/>
      <c r="LLH1101" s="187"/>
      <c r="LLI1101" s="187"/>
      <c r="LLJ1101" s="187"/>
      <c r="LLK1101" s="187"/>
      <c r="LLL1101" s="187"/>
      <c r="LLM1101" s="187"/>
      <c r="LLN1101" s="187"/>
      <c r="LLO1101" s="187"/>
      <c r="LLP1101" s="187"/>
      <c r="LLQ1101" s="187"/>
      <c r="LLR1101" s="187"/>
      <c r="LLS1101" s="187"/>
      <c r="LLT1101" s="187"/>
      <c r="LLU1101" s="187"/>
      <c r="LLV1101" s="187"/>
      <c r="LLW1101" s="187"/>
      <c r="LLX1101" s="187"/>
      <c r="LLY1101" s="187"/>
      <c r="LLZ1101" s="187"/>
      <c r="LMA1101" s="187"/>
      <c r="LMB1101" s="187"/>
      <c r="LMC1101" s="187"/>
      <c r="LMD1101" s="187"/>
      <c r="LME1101" s="187"/>
      <c r="LMF1101" s="187"/>
      <c r="LMG1101" s="187"/>
      <c r="LMH1101" s="187"/>
      <c r="LMI1101" s="187"/>
      <c r="LMJ1101" s="187"/>
      <c r="LMK1101" s="187"/>
      <c r="LML1101" s="187"/>
      <c r="LMM1101" s="187"/>
      <c r="LMN1101" s="187"/>
      <c r="LMO1101" s="187"/>
      <c r="LMP1101" s="187"/>
      <c r="LMQ1101" s="187"/>
      <c r="LMR1101" s="187"/>
      <c r="LMS1101" s="187"/>
      <c r="LMT1101" s="187"/>
      <c r="LMU1101" s="187"/>
      <c r="LMV1101" s="187"/>
      <c r="LMW1101" s="187"/>
      <c r="LMX1101" s="187"/>
      <c r="LMY1101" s="187"/>
      <c r="LMZ1101" s="187"/>
      <c r="LNA1101" s="187"/>
      <c r="LNB1101" s="187"/>
      <c r="LNC1101" s="187"/>
      <c r="LND1101" s="187"/>
      <c r="LNE1101" s="187"/>
      <c r="LNF1101" s="187"/>
      <c r="LNG1101" s="187"/>
      <c r="LNH1101" s="187"/>
      <c r="LNI1101" s="187"/>
      <c r="LNJ1101" s="187"/>
      <c r="LNK1101" s="187"/>
      <c r="LNL1101" s="187"/>
      <c r="LNM1101" s="187"/>
      <c r="LNN1101" s="187"/>
      <c r="LNO1101" s="187"/>
      <c r="LNP1101" s="187"/>
      <c r="LNQ1101" s="187"/>
      <c r="LNR1101" s="187"/>
      <c r="LNS1101" s="187"/>
      <c r="LNT1101" s="187"/>
      <c r="LNU1101" s="187"/>
      <c r="LNV1101" s="187"/>
      <c r="LNW1101" s="187"/>
      <c r="LNX1101" s="187"/>
      <c r="LNY1101" s="187"/>
      <c r="LNZ1101" s="187"/>
      <c r="LOA1101" s="187"/>
      <c r="LOB1101" s="187"/>
      <c r="LOC1101" s="187"/>
      <c r="LOD1101" s="187"/>
      <c r="LOE1101" s="187"/>
      <c r="LOF1101" s="187"/>
      <c r="LOG1101" s="187"/>
      <c r="LOH1101" s="187"/>
      <c r="LOI1101" s="187"/>
      <c r="LOJ1101" s="187"/>
      <c r="LOK1101" s="187"/>
      <c r="LOL1101" s="187"/>
      <c r="LOM1101" s="187"/>
      <c r="LON1101" s="187"/>
      <c r="LOO1101" s="187"/>
      <c r="LOP1101" s="187"/>
      <c r="LOQ1101" s="187"/>
      <c r="LOR1101" s="187"/>
      <c r="LOS1101" s="187"/>
      <c r="LOT1101" s="187"/>
      <c r="LOU1101" s="187"/>
      <c r="LOV1101" s="187"/>
      <c r="LOW1101" s="187"/>
      <c r="LOX1101" s="187"/>
      <c r="LOY1101" s="187"/>
      <c r="LOZ1101" s="187"/>
      <c r="LPA1101" s="187"/>
      <c r="LPB1101" s="187"/>
      <c r="LPC1101" s="187"/>
      <c r="LPD1101" s="187"/>
      <c r="LPE1101" s="187"/>
      <c r="LPF1101" s="187"/>
      <c r="LPG1101" s="187"/>
      <c r="LPH1101" s="187"/>
      <c r="LPI1101" s="187"/>
      <c r="LPJ1101" s="187"/>
      <c r="LPK1101" s="187"/>
      <c r="LPL1101" s="187"/>
      <c r="LPM1101" s="187"/>
      <c r="LPN1101" s="187"/>
      <c r="LPO1101" s="187"/>
      <c r="LPP1101" s="187"/>
      <c r="LPQ1101" s="187"/>
      <c r="LPR1101" s="187"/>
      <c r="LPS1101" s="187"/>
      <c r="LPT1101" s="187"/>
      <c r="LPU1101" s="187"/>
      <c r="LPV1101" s="187"/>
      <c r="LPW1101" s="187"/>
      <c r="LPX1101" s="187"/>
      <c r="LPY1101" s="187"/>
      <c r="LPZ1101" s="187"/>
      <c r="LQA1101" s="187"/>
      <c r="LQB1101" s="187"/>
      <c r="LQC1101" s="187"/>
      <c r="LQD1101" s="187"/>
      <c r="LQE1101" s="187"/>
      <c r="LQF1101" s="187"/>
      <c r="LQG1101" s="187"/>
      <c r="LQH1101" s="187"/>
      <c r="LQI1101" s="187"/>
      <c r="LQJ1101" s="187"/>
      <c r="LQK1101" s="187"/>
      <c r="LQL1101" s="187"/>
      <c r="LQM1101" s="187"/>
      <c r="LQN1101" s="187"/>
      <c r="LQO1101" s="187"/>
      <c r="LQP1101" s="187"/>
      <c r="LQQ1101" s="187"/>
      <c r="LQR1101" s="187"/>
      <c r="LQS1101" s="187"/>
      <c r="LQT1101" s="187"/>
      <c r="LQU1101" s="187"/>
      <c r="LQV1101" s="187"/>
      <c r="LQW1101" s="187"/>
      <c r="LQX1101" s="187"/>
      <c r="LQY1101" s="187"/>
      <c r="LQZ1101" s="187"/>
      <c r="LRA1101" s="187"/>
      <c r="LRB1101" s="187"/>
      <c r="LRC1101" s="187"/>
      <c r="LRD1101" s="187"/>
      <c r="LRE1101" s="187"/>
      <c r="LRF1101" s="187"/>
      <c r="LRG1101" s="187"/>
      <c r="LRH1101" s="187"/>
      <c r="LRI1101" s="187"/>
      <c r="LRJ1101" s="187"/>
      <c r="LRK1101" s="187"/>
      <c r="LRL1101" s="187"/>
      <c r="LRM1101" s="187"/>
      <c r="LRN1101" s="187"/>
      <c r="LRO1101" s="187"/>
      <c r="LRP1101" s="187"/>
      <c r="LRQ1101" s="187"/>
      <c r="LRR1101" s="187"/>
      <c r="LRS1101" s="187"/>
      <c r="LRT1101" s="187"/>
      <c r="LRU1101" s="187"/>
      <c r="LRV1101" s="187"/>
      <c r="LRW1101" s="187"/>
      <c r="LRX1101" s="187"/>
      <c r="LRY1101" s="187"/>
      <c r="LRZ1101" s="187"/>
      <c r="LSA1101" s="187"/>
      <c r="LSB1101" s="187"/>
      <c r="LSC1101" s="187"/>
      <c r="LSD1101" s="187"/>
      <c r="LSE1101" s="187"/>
      <c r="LSF1101" s="187"/>
      <c r="LSG1101" s="187"/>
      <c r="LSH1101" s="187"/>
      <c r="LSI1101" s="187"/>
      <c r="LSJ1101" s="187"/>
      <c r="LSK1101" s="187"/>
      <c r="LSL1101" s="187"/>
      <c r="LSM1101" s="187"/>
      <c r="LSN1101" s="187"/>
      <c r="LSO1101" s="187"/>
      <c r="LSP1101" s="187"/>
      <c r="LSQ1101" s="187"/>
      <c r="LSR1101" s="187"/>
      <c r="LSS1101" s="187"/>
      <c r="LST1101" s="187"/>
      <c r="LSU1101" s="187"/>
      <c r="LSV1101" s="187"/>
      <c r="LSW1101" s="187"/>
      <c r="LSX1101" s="187"/>
      <c r="LSY1101" s="187"/>
      <c r="LSZ1101" s="187"/>
      <c r="LTA1101" s="187"/>
      <c r="LTB1101" s="187"/>
      <c r="LTC1101" s="187"/>
      <c r="LTD1101" s="187"/>
      <c r="LTE1101" s="187"/>
      <c r="LTF1101" s="187"/>
      <c r="LTG1101" s="187"/>
      <c r="LTH1101" s="187"/>
      <c r="LTI1101" s="187"/>
      <c r="LTJ1101" s="187"/>
      <c r="LTK1101" s="187"/>
      <c r="LTL1101" s="187"/>
      <c r="LTM1101" s="187"/>
      <c r="LTN1101" s="187"/>
      <c r="LTO1101" s="187"/>
      <c r="LTP1101" s="187"/>
      <c r="LTQ1101" s="187"/>
      <c r="LTR1101" s="187"/>
      <c r="LTS1101" s="187"/>
      <c r="LTT1101" s="187"/>
      <c r="LTU1101" s="187"/>
      <c r="LTV1101" s="187"/>
      <c r="LTW1101" s="187"/>
      <c r="LTX1101" s="187"/>
      <c r="LTY1101" s="187"/>
      <c r="LTZ1101" s="187"/>
      <c r="LUA1101" s="187"/>
      <c r="LUB1101" s="187"/>
      <c r="LUC1101" s="187"/>
      <c r="LUD1101" s="187"/>
      <c r="LUE1101" s="187"/>
      <c r="LUF1101" s="187"/>
      <c r="LUG1101" s="187"/>
      <c r="LUH1101" s="187"/>
      <c r="LUI1101" s="187"/>
      <c r="LUJ1101" s="187"/>
      <c r="LUK1101" s="187"/>
      <c r="LUL1101" s="187"/>
      <c r="LUM1101" s="187"/>
      <c r="LUN1101" s="187"/>
      <c r="LUO1101" s="187"/>
      <c r="LUP1101" s="187"/>
      <c r="LUQ1101" s="187"/>
      <c r="LUR1101" s="187"/>
      <c r="LUS1101" s="187"/>
      <c r="LUT1101" s="187"/>
      <c r="LUU1101" s="187"/>
      <c r="LUV1101" s="187"/>
      <c r="LUW1101" s="187"/>
      <c r="LUX1101" s="187"/>
      <c r="LUY1101" s="187"/>
      <c r="LUZ1101" s="187"/>
      <c r="LVA1101" s="187"/>
      <c r="LVB1101" s="187"/>
      <c r="LVC1101" s="187"/>
      <c r="LVD1101" s="187"/>
      <c r="LVE1101" s="187"/>
      <c r="LVF1101" s="187"/>
      <c r="LVG1101" s="187"/>
      <c r="LVH1101" s="187"/>
      <c r="LVI1101" s="187"/>
      <c r="LVJ1101" s="187"/>
      <c r="LVK1101" s="187"/>
      <c r="LVL1101" s="187"/>
      <c r="LVM1101" s="187"/>
      <c r="LVN1101" s="187"/>
      <c r="LVO1101" s="187"/>
      <c r="LVP1101" s="187"/>
      <c r="LVQ1101" s="187"/>
      <c r="LVR1101" s="187"/>
      <c r="LVS1101" s="187"/>
      <c r="LVT1101" s="187"/>
      <c r="LVU1101" s="187"/>
      <c r="LVV1101" s="187"/>
      <c r="LVW1101" s="187"/>
      <c r="LVX1101" s="187"/>
      <c r="LVY1101" s="187"/>
      <c r="LVZ1101" s="187"/>
      <c r="LWA1101" s="187"/>
      <c r="LWB1101" s="187"/>
      <c r="LWC1101" s="187"/>
      <c r="LWD1101" s="187"/>
      <c r="LWE1101" s="187"/>
      <c r="LWF1101" s="187"/>
      <c r="LWG1101" s="187"/>
      <c r="LWH1101" s="187"/>
      <c r="LWI1101" s="187"/>
      <c r="LWJ1101" s="187"/>
      <c r="LWK1101" s="187"/>
      <c r="LWL1101" s="187"/>
      <c r="LWM1101" s="187"/>
      <c r="LWN1101" s="187"/>
      <c r="LWO1101" s="187"/>
      <c r="LWP1101" s="187"/>
      <c r="LWQ1101" s="187"/>
      <c r="LWR1101" s="187"/>
      <c r="LWS1101" s="187"/>
      <c r="LWT1101" s="187"/>
      <c r="LWU1101" s="187"/>
      <c r="LWV1101" s="187"/>
      <c r="LWW1101" s="187"/>
      <c r="LWX1101" s="187"/>
      <c r="LWY1101" s="187"/>
      <c r="LWZ1101" s="187"/>
      <c r="LXA1101" s="187"/>
      <c r="LXB1101" s="187"/>
      <c r="LXC1101" s="187"/>
      <c r="LXD1101" s="187"/>
      <c r="LXE1101" s="187"/>
      <c r="LXF1101" s="187"/>
      <c r="LXG1101" s="187"/>
      <c r="LXH1101" s="187"/>
      <c r="LXI1101" s="187"/>
      <c r="LXJ1101" s="187"/>
      <c r="LXK1101" s="187"/>
      <c r="LXL1101" s="187"/>
      <c r="LXM1101" s="187"/>
      <c r="LXN1101" s="187"/>
      <c r="LXO1101" s="187"/>
      <c r="LXP1101" s="187"/>
      <c r="LXQ1101" s="187"/>
      <c r="LXR1101" s="187"/>
      <c r="LXS1101" s="187"/>
      <c r="LXT1101" s="187"/>
      <c r="LXU1101" s="187"/>
      <c r="LXV1101" s="187"/>
      <c r="LXW1101" s="187"/>
      <c r="LXX1101" s="187"/>
      <c r="LXY1101" s="187"/>
      <c r="LXZ1101" s="187"/>
      <c r="LYA1101" s="187"/>
      <c r="LYB1101" s="187"/>
      <c r="LYC1101" s="187"/>
      <c r="LYD1101" s="187"/>
      <c r="LYE1101" s="187"/>
      <c r="LYF1101" s="187"/>
      <c r="LYG1101" s="187"/>
      <c r="LYH1101" s="187"/>
      <c r="LYI1101" s="187"/>
      <c r="LYJ1101" s="187"/>
      <c r="LYK1101" s="187"/>
      <c r="LYL1101" s="187"/>
      <c r="LYM1101" s="187"/>
      <c r="LYN1101" s="187"/>
      <c r="LYO1101" s="187"/>
      <c r="LYP1101" s="187"/>
      <c r="LYQ1101" s="187"/>
      <c r="LYR1101" s="187"/>
      <c r="LYS1101" s="187"/>
      <c r="LYT1101" s="187"/>
      <c r="LYU1101" s="187"/>
      <c r="LYV1101" s="187"/>
      <c r="LYW1101" s="187"/>
      <c r="LYX1101" s="187"/>
      <c r="LYY1101" s="187"/>
      <c r="LYZ1101" s="187"/>
      <c r="LZA1101" s="187"/>
      <c r="LZB1101" s="187"/>
      <c r="LZC1101" s="187"/>
      <c r="LZD1101" s="187"/>
      <c r="LZE1101" s="187"/>
      <c r="LZF1101" s="187"/>
      <c r="LZG1101" s="187"/>
      <c r="LZH1101" s="187"/>
      <c r="LZI1101" s="187"/>
      <c r="LZJ1101" s="187"/>
      <c r="LZK1101" s="187"/>
      <c r="LZL1101" s="187"/>
      <c r="LZM1101" s="187"/>
      <c r="LZN1101" s="187"/>
      <c r="LZO1101" s="187"/>
      <c r="LZP1101" s="187"/>
      <c r="LZQ1101" s="187"/>
      <c r="LZR1101" s="187"/>
      <c r="LZS1101" s="187"/>
      <c r="LZT1101" s="187"/>
      <c r="LZU1101" s="187"/>
      <c r="LZV1101" s="187"/>
      <c r="LZW1101" s="187"/>
      <c r="LZX1101" s="187"/>
      <c r="LZY1101" s="187"/>
      <c r="LZZ1101" s="187"/>
      <c r="MAA1101" s="187"/>
      <c r="MAB1101" s="187"/>
      <c r="MAC1101" s="187"/>
      <c r="MAD1101" s="187"/>
      <c r="MAE1101" s="187"/>
      <c r="MAF1101" s="187"/>
      <c r="MAG1101" s="187"/>
      <c r="MAH1101" s="187"/>
      <c r="MAI1101" s="187"/>
      <c r="MAJ1101" s="187"/>
      <c r="MAK1101" s="187"/>
      <c r="MAL1101" s="187"/>
      <c r="MAM1101" s="187"/>
      <c r="MAN1101" s="187"/>
      <c r="MAO1101" s="187"/>
      <c r="MAP1101" s="187"/>
      <c r="MAQ1101" s="187"/>
      <c r="MAR1101" s="187"/>
      <c r="MAS1101" s="187"/>
      <c r="MAT1101" s="187"/>
      <c r="MAU1101" s="187"/>
      <c r="MAV1101" s="187"/>
      <c r="MAW1101" s="187"/>
      <c r="MAX1101" s="187"/>
      <c r="MAY1101" s="187"/>
      <c r="MAZ1101" s="187"/>
      <c r="MBA1101" s="187"/>
      <c r="MBB1101" s="187"/>
      <c r="MBC1101" s="187"/>
      <c r="MBD1101" s="187"/>
      <c r="MBE1101" s="187"/>
      <c r="MBF1101" s="187"/>
      <c r="MBG1101" s="187"/>
      <c r="MBH1101" s="187"/>
      <c r="MBI1101" s="187"/>
      <c r="MBJ1101" s="187"/>
      <c r="MBK1101" s="187"/>
      <c r="MBL1101" s="187"/>
      <c r="MBM1101" s="187"/>
      <c r="MBN1101" s="187"/>
      <c r="MBO1101" s="187"/>
      <c r="MBP1101" s="187"/>
      <c r="MBQ1101" s="187"/>
      <c r="MBR1101" s="187"/>
      <c r="MBS1101" s="187"/>
      <c r="MBT1101" s="187"/>
      <c r="MBU1101" s="187"/>
      <c r="MBV1101" s="187"/>
      <c r="MBW1101" s="187"/>
      <c r="MBX1101" s="187"/>
      <c r="MBY1101" s="187"/>
      <c r="MBZ1101" s="187"/>
      <c r="MCA1101" s="187"/>
      <c r="MCB1101" s="187"/>
      <c r="MCC1101" s="187"/>
      <c r="MCD1101" s="187"/>
      <c r="MCE1101" s="187"/>
      <c r="MCF1101" s="187"/>
      <c r="MCG1101" s="187"/>
      <c r="MCH1101" s="187"/>
      <c r="MCI1101" s="187"/>
      <c r="MCJ1101" s="187"/>
      <c r="MCK1101" s="187"/>
      <c r="MCL1101" s="187"/>
      <c r="MCM1101" s="187"/>
      <c r="MCN1101" s="187"/>
      <c r="MCO1101" s="187"/>
      <c r="MCP1101" s="187"/>
      <c r="MCQ1101" s="187"/>
      <c r="MCR1101" s="187"/>
      <c r="MCS1101" s="187"/>
      <c r="MCT1101" s="187"/>
      <c r="MCU1101" s="187"/>
      <c r="MCV1101" s="187"/>
      <c r="MCW1101" s="187"/>
      <c r="MCX1101" s="187"/>
      <c r="MCY1101" s="187"/>
      <c r="MCZ1101" s="187"/>
      <c r="MDA1101" s="187"/>
      <c r="MDB1101" s="187"/>
      <c r="MDC1101" s="187"/>
      <c r="MDD1101" s="187"/>
      <c r="MDE1101" s="187"/>
      <c r="MDF1101" s="187"/>
      <c r="MDG1101" s="187"/>
      <c r="MDH1101" s="187"/>
      <c r="MDI1101" s="187"/>
      <c r="MDJ1101" s="187"/>
      <c r="MDK1101" s="187"/>
      <c r="MDL1101" s="187"/>
      <c r="MDM1101" s="187"/>
      <c r="MDN1101" s="187"/>
      <c r="MDO1101" s="187"/>
      <c r="MDP1101" s="187"/>
      <c r="MDQ1101" s="187"/>
      <c r="MDR1101" s="187"/>
      <c r="MDS1101" s="187"/>
      <c r="MDT1101" s="187"/>
      <c r="MDU1101" s="187"/>
      <c r="MDV1101" s="187"/>
      <c r="MDW1101" s="187"/>
      <c r="MDX1101" s="187"/>
      <c r="MDY1101" s="187"/>
      <c r="MDZ1101" s="187"/>
      <c r="MEA1101" s="187"/>
      <c r="MEB1101" s="187"/>
      <c r="MEC1101" s="187"/>
      <c r="MED1101" s="187"/>
      <c r="MEE1101" s="187"/>
      <c r="MEF1101" s="187"/>
      <c r="MEG1101" s="187"/>
      <c r="MEH1101" s="187"/>
      <c r="MEI1101" s="187"/>
      <c r="MEJ1101" s="187"/>
      <c r="MEK1101" s="187"/>
      <c r="MEL1101" s="187"/>
      <c r="MEM1101" s="187"/>
      <c r="MEN1101" s="187"/>
      <c r="MEO1101" s="187"/>
      <c r="MEP1101" s="187"/>
      <c r="MEQ1101" s="187"/>
      <c r="MER1101" s="187"/>
      <c r="MES1101" s="187"/>
      <c r="MET1101" s="187"/>
      <c r="MEU1101" s="187"/>
      <c r="MEV1101" s="187"/>
      <c r="MEW1101" s="187"/>
      <c r="MEX1101" s="187"/>
      <c r="MEY1101" s="187"/>
      <c r="MEZ1101" s="187"/>
      <c r="MFA1101" s="187"/>
      <c r="MFB1101" s="187"/>
      <c r="MFC1101" s="187"/>
      <c r="MFD1101" s="187"/>
      <c r="MFE1101" s="187"/>
      <c r="MFF1101" s="187"/>
      <c r="MFG1101" s="187"/>
      <c r="MFH1101" s="187"/>
      <c r="MFI1101" s="187"/>
      <c r="MFJ1101" s="187"/>
      <c r="MFK1101" s="187"/>
      <c r="MFL1101" s="187"/>
      <c r="MFM1101" s="187"/>
      <c r="MFN1101" s="187"/>
      <c r="MFO1101" s="187"/>
      <c r="MFP1101" s="187"/>
      <c r="MFQ1101" s="187"/>
      <c r="MFR1101" s="187"/>
      <c r="MFS1101" s="187"/>
      <c r="MFT1101" s="187"/>
      <c r="MFU1101" s="187"/>
      <c r="MFV1101" s="187"/>
      <c r="MFW1101" s="187"/>
      <c r="MFX1101" s="187"/>
      <c r="MFY1101" s="187"/>
      <c r="MFZ1101" s="187"/>
      <c r="MGA1101" s="187"/>
      <c r="MGB1101" s="187"/>
      <c r="MGC1101" s="187"/>
      <c r="MGD1101" s="187"/>
      <c r="MGE1101" s="187"/>
      <c r="MGF1101" s="187"/>
      <c r="MGG1101" s="187"/>
      <c r="MGH1101" s="187"/>
      <c r="MGI1101" s="187"/>
      <c r="MGJ1101" s="187"/>
      <c r="MGK1101" s="187"/>
      <c r="MGL1101" s="187"/>
      <c r="MGM1101" s="187"/>
      <c r="MGN1101" s="187"/>
      <c r="MGO1101" s="187"/>
      <c r="MGP1101" s="187"/>
      <c r="MGQ1101" s="187"/>
      <c r="MGR1101" s="187"/>
      <c r="MGS1101" s="187"/>
      <c r="MGT1101" s="187"/>
      <c r="MGU1101" s="187"/>
      <c r="MGV1101" s="187"/>
      <c r="MGW1101" s="187"/>
      <c r="MGX1101" s="187"/>
      <c r="MGY1101" s="187"/>
      <c r="MGZ1101" s="187"/>
      <c r="MHA1101" s="187"/>
      <c r="MHB1101" s="187"/>
      <c r="MHC1101" s="187"/>
      <c r="MHD1101" s="187"/>
      <c r="MHE1101" s="187"/>
      <c r="MHF1101" s="187"/>
      <c r="MHG1101" s="187"/>
      <c r="MHH1101" s="187"/>
      <c r="MHI1101" s="187"/>
      <c r="MHJ1101" s="187"/>
      <c r="MHK1101" s="187"/>
      <c r="MHL1101" s="187"/>
      <c r="MHM1101" s="187"/>
      <c r="MHN1101" s="187"/>
      <c r="MHO1101" s="187"/>
      <c r="MHP1101" s="187"/>
      <c r="MHQ1101" s="187"/>
      <c r="MHR1101" s="187"/>
      <c r="MHS1101" s="187"/>
      <c r="MHT1101" s="187"/>
      <c r="MHU1101" s="187"/>
      <c r="MHV1101" s="187"/>
      <c r="MHW1101" s="187"/>
      <c r="MHX1101" s="187"/>
      <c r="MHY1101" s="187"/>
      <c r="MHZ1101" s="187"/>
      <c r="MIA1101" s="187"/>
      <c r="MIB1101" s="187"/>
      <c r="MIC1101" s="187"/>
      <c r="MID1101" s="187"/>
      <c r="MIE1101" s="187"/>
      <c r="MIF1101" s="187"/>
      <c r="MIG1101" s="187"/>
      <c r="MIH1101" s="187"/>
      <c r="MII1101" s="187"/>
      <c r="MIJ1101" s="187"/>
      <c r="MIK1101" s="187"/>
      <c r="MIL1101" s="187"/>
      <c r="MIM1101" s="187"/>
      <c r="MIN1101" s="187"/>
      <c r="MIO1101" s="187"/>
      <c r="MIP1101" s="187"/>
      <c r="MIQ1101" s="187"/>
      <c r="MIR1101" s="187"/>
      <c r="MIS1101" s="187"/>
      <c r="MIT1101" s="187"/>
      <c r="MIU1101" s="187"/>
      <c r="MIV1101" s="187"/>
      <c r="MIW1101" s="187"/>
      <c r="MIX1101" s="187"/>
      <c r="MIY1101" s="187"/>
      <c r="MIZ1101" s="187"/>
      <c r="MJA1101" s="187"/>
      <c r="MJB1101" s="187"/>
      <c r="MJC1101" s="187"/>
      <c r="MJD1101" s="187"/>
      <c r="MJE1101" s="187"/>
      <c r="MJF1101" s="187"/>
      <c r="MJG1101" s="187"/>
      <c r="MJH1101" s="187"/>
      <c r="MJI1101" s="187"/>
      <c r="MJJ1101" s="187"/>
      <c r="MJK1101" s="187"/>
      <c r="MJL1101" s="187"/>
      <c r="MJM1101" s="187"/>
      <c r="MJN1101" s="187"/>
      <c r="MJO1101" s="187"/>
      <c r="MJP1101" s="187"/>
      <c r="MJQ1101" s="187"/>
      <c r="MJR1101" s="187"/>
      <c r="MJS1101" s="187"/>
      <c r="MJT1101" s="187"/>
      <c r="MJU1101" s="187"/>
      <c r="MJV1101" s="187"/>
      <c r="MJW1101" s="187"/>
      <c r="MJX1101" s="187"/>
      <c r="MJY1101" s="187"/>
      <c r="MJZ1101" s="187"/>
      <c r="MKA1101" s="187"/>
      <c r="MKB1101" s="187"/>
      <c r="MKC1101" s="187"/>
      <c r="MKD1101" s="187"/>
      <c r="MKE1101" s="187"/>
      <c r="MKF1101" s="187"/>
      <c r="MKG1101" s="187"/>
      <c r="MKH1101" s="187"/>
      <c r="MKI1101" s="187"/>
      <c r="MKJ1101" s="187"/>
      <c r="MKK1101" s="187"/>
      <c r="MKL1101" s="187"/>
      <c r="MKM1101" s="187"/>
      <c r="MKN1101" s="187"/>
      <c r="MKO1101" s="187"/>
      <c r="MKP1101" s="187"/>
      <c r="MKQ1101" s="187"/>
      <c r="MKR1101" s="187"/>
      <c r="MKS1101" s="187"/>
      <c r="MKT1101" s="187"/>
      <c r="MKU1101" s="187"/>
      <c r="MKV1101" s="187"/>
      <c r="MKW1101" s="187"/>
      <c r="MKX1101" s="187"/>
      <c r="MKY1101" s="187"/>
      <c r="MKZ1101" s="187"/>
      <c r="MLA1101" s="187"/>
      <c r="MLB1101" s="187"/>
      <c r="MLC1101" s="187"/>
      <c r="MLD1101" s="187"/>
      <c r="MLE1101" s="187"/>
      <c r="MLF1101" s="187"/>
      <c r="MLG1101" s="187"/>
      <c r="MLH1101" s="187"/>
      <c r="MLI1101" s="187"/>
      <c r="MLJ1101" s="187"/>
      <c r="MLK1101" s="187"/>
      <c r="MLL1101" s="187"/>
      <c r="MLM1101" s="187"/>
      <c r="MLN1101" s="187"/>
      <c r="MLO1101" s="187"/>
      <c r="MLP1101" s="187"/>
      <c r="MLQ1101" s="187"/>
      <c r="MLR1101" s="187"/>
      <c r="MLS1101" s="187"/>
      <c r="MLT1101" s="187"/>
      <c r="MLU1101" s="187"/>
      <c r="MLV1101" s="187"/>
      <c r="MLW1101" s="187"/>
      <c r="MLX1101" s="187"/>
      <c r="MLY1101" s="187"/>
      <c r="MLZ1101" s="187"/>
      <c r="MMA1101" s="187"/>
      <c r="MMB1101" s="187"/>
      <c r="MMC1101" s="187"/>
      <c r="MMD1101" s="187"/>
      <c r="MME1101" s="187"/>
      <c r="MMF1101" s="187"/>
      <c r="MMG1101" s="187"/>
      <c r="MMH1101" s="187"/>
      <c r="MMI1101" s="187"/>
      <c r="MMJ1101" s="187"/>
      <c r="MMK1101" s="187"/>
      <c r="MML1101" s="187"/>
      <c r="MMM1101" s="187"/>
      <c r="MMN1101" s="187"/>
      <c r="MMO1101" s="187"/>
      <c r="MMP1101" s="187"/>
      <c r="MMQ1101" s="187"/>
      <c r="MMR1101" s="187"/>
      <c r="MMS1101" s="187"/>
      <c r="MMT1101" s="187"/>
      <c r="MMU1101" s="187"/>
      <c r="MMV1101" s="187"/>
      <c r="MMW1101" s="187"/>
      <c r="MMX1101" s="187"/>
      <c r="MMY1101" s="187"/>
      <c r="MMZ1101" s="187"/>
      <c r="MNA1101" s="187"/>
      <c r="MNB1101" s="187"/>
      <c r="MNC1101" s="187"/>
      <c r="MND1101" s="187"/>
      <c r="MNE1101" s="187"/>
      <c r="MNF1101" s="187"/>
      <c r="MNG1101" s="187"/>
      <c r="MNH1101" s="187"/>
      <c r="MNI1101" s="187"/>
      <c r="MNJ1101" s="187"/>
      <c r="MNK1101" s="187"/>
      <c r="MNL1101" s="187"/>
      <c r="MNM1101" s="187"/>
      <c r="MNN1101" s="187"/>
      <c r="MNO1101" s="187"/>
      <c r="MNP1101" s="187"/>
      <c r="MNQ1101" s="187"/>
      <c r="MNR1101" s="187"/>
      <c r="MNS1101" s="187"/>
      <c r="MNT1101" s="187"/>
      <c r="MNU1101" s="187"/>
      <c r="MNV1101" s="187"/>
      <c r="MNW1101" s="187"/>
      <c r="MNX1101" s="187"/>
      <c r="MNY1101" s="187"/>
      <c r="MNZ1101" s="187"/>
      <c r="MOA1101" s="187"/>
      <c r="MOB1101" s="187"/>
      <c r="MOC1101" s="187"/>
      <c r="MOD1101" s="187"/>
      <c r="MOE1101" s="187"/>
      <c r="MOF1101" s="187"/>
      <c r="MOG1101" s="187"/>
      <c r="MOH1101" s="187"/>
      <c r="MOI1101" s="187"/>
      <c r="MOJ1101" s="187"/>
      <c r="MOK1101" s="187"/>
      <c r="MOL1101" s="187"/>
      <c r="MOM1101" s="187"/>
      <c r="MON1101" s="187"/>
      <c r="MOO1101" s="187"/>
      <c r="MOP1101" s="187"/>
      <c r="MOQ1101" s="187"/>
      <c r="MOR1101" s="187"/>
      <c r="MOS1101" s="187"/>
      <c r="MOT1101" s="187"/>
      <c r="MOU1101" s="187"/>
      <c r="MOV1101" s="187"/>
      <c r="MOW1101" s="187"/>
      <c r="MOX1101" s="187"/>
      <c r="MOY1101" s="187"/>
      <c r="MOZ1101" s="187"/>
      <c r="MPA1101" s="187"/>
      <c r="MPB1101" s="187"/>
      <c r="MPC1101" s="187"/>
      <c r="MPD1101" s="187"/>
      <c r="MPE1101" s="187"/>
      <c r="MPF1101" s="187"/>
      <c r="MPG1101" s="187"/>
      <c r="MPH1101" s="187"/>
      <c r="MPI1101" s="187"/>
      <c r="MPJ1101" s="187"/>
      <c r="MPK1101" s="187"/>
      <c r="MPL1101" s="187"/>
      <c r="MPM1101" s="187"/>
      <c r="MPN1101" s="187"/>
      <c r="MPO1101" s="187"/>
      <c r="MPP1101" s="187"/>
      <c r="MPQ1101" s="187"/>
      <c r="MPR1101" s="187"/>
      <c r="MPS1101" s="187"/>
      <c r="MPT1101" s="187"/>
      <c r="MPU1101" s="187"/>
      <c r="MPV1101" s="187"/>
      <c r="MPW1101" s="187"/>
      <c r="MPX1101" s="187"/>
      <c r="MPY1101" s="187"/>
      <c r="MPZ1101" s="187"/>
      <c r="MQA1101" s="187"/>
      <c r="MQB1101" s="187"/>
      <c r="MQC1101" s="187"/>
      <c r="MQD1101" s="187"/>
      <c r="MQE1101" s="187"/>
      <c r="MQF1101" s="187"/>
      <c r="MQG1101" s="187"/>
      <c r="MQH1101" s="187"/>
      <c r="MQI1101" s="187"/>
      <c r="MQJ1101" s="187"/>
      <c r="MQK1101" s="187"/>
      <c r="MQL1101" s="187"/>
      <c r="MQM1101" s="187"/>
      <c r="MQN1101" s="187"/>
      <c r="MQO1101" s="187"/>
      <c r="MQP1101" s="187"/>
      <c r="MQQ1101" s="187"/>
      <c r="MQR1101" s="187"/>
      <c r="MQS1101" s="187"/>
      <c r="MQT1101" s="187"/>
      <c r="MQU1101" s="187"/>
      <c r="MQV1101" s="187"/>
      <c r="MQW1101" s="187"/>
      <c r="MQX1101" s="187"/>
      <c r="MQY1101" s="187"/>
      <c r="MQZ1101" s="187"/>
      <c r="MRA1101" s="187"/>
      <c r="MRB1101" s="187"/>
      <c r="MRC1101" s="187"/>
      <c r="MRD1101" s="187"/>
      <c r="MRE1101" s="187"/>
      <c r="MRF1101" s="187"/>
      <c r="MRG1101" s="187"/>
      <c r="MRH1101" s="187"/>
      <c r="MRI1101" s="187"/>
      <c r="MRJ1101" s="187"/>
      <c r="MRK1101" s="187"/>
      <c r="MRL1101" s="187"/>
      <c r="MRM1101" s="187"/>
      <c r="MRN1101" s="187"/>
      <c r="MRO1101" s="187"/>
      <c r="MRP1101" s="187"/>
      <c r="MRQ1101" s="187"/>
      <c r="MRR1101" s="187"/>
      <c r="MRS1101" s="187"/>
      <c r="MRT1101" s="187"/>
      <c r="MRU1101" s="187"/>
      <c r="MRV1101" s="187"/>
      <c r="MRW1101" s="187"/>
      <c r="MRX1101" s="187"/>
      <c r="MRY1101" s="187"/>
      <c r="MRZ1101" s="187"/>
      <c r="MSA1101" s="187"/>
      <c r="MSB1101" s="187"/>
      <c r="MSC1101" s="187"/>
      <c r="MSD1101" s="187"/>
      <c r="MSE1101" s="187"/>
      <c r="MSF1101" s="187"/>
      <c r="MSG1101" s="187"/>
      <c r="MSH1101" s="187"/>
      <c r="MSI1101" s="187"/>
      <c r="MSJ1101" s="187"/>
      <c r="MSK1101" s="187"/>
      <c r="MSL1101" s="187"/>
      <c r="MSM1101" s="187"/>
      <c r="MSN1101" s="187"/>
      <c r="MSO1101" s="187"/>
      <c r="MSP1101" s="187"/>
      <c r="MSQ1101" s="187"/>
      <c r="MSR1101" s="187"/>
      <c r="MSS1101" s="187"/>
      <c r="MST1101" s="187"/>
      <c r="MSU1101" s="187"/>
      <c r="MSV1101" s="187"/>
      <c r="MSW1101" s="187"/>
      <c r="MSX1101" s="187"/>
      <c r="MSY1101" s="187"/>
      <c r="MSZ1101" s="187"/>
      <c r="MTA1101" s="187"/>
      <c r="MTB1101" s="187"/>
      <c r="MTC1101" s="187"/>
      <c r="MTD1101" s="187"/>
      <c r="MTE1101" s="187"/>
      <c r="MTF1101" s="187"/>
      <c r="MTG1101" s="187"/>
      <c r="MTH1101" s="187"/>
      <c r="MTI1101" s="187"/>
      <c r="MTJ1101" s="187"/>
      <c r="MTK1101" s="187"/>
      <c r="MTL1101" s="187"/>
      <c r="MTM1101" s="187"/>
      <c r="MTN1101" s="187"/>
      <c r="MTO1101" s="187"/>
      <c r="MTP1101" s="187"/>
      <c r="MTQ1101" s="187"/>
      <c r="MTR1101" s="187"/>
      <c r="MTS1101" s="187"/>
      <c r="MTT1101" s="187"/>
      <c r="MTU1101" s="187"/>
      <c r="MTV1101" s="187"/>
      <c r="MTW1101" s="187"/>
      <c r="MTX1101" s="187"/>
      <c r="MTY1101" s="187"/>
      <c r="MTZ1101" s="187"/>
      <c r="MUA1101" s="187"/>
      <c r="MUB1101" s="187"/>
      <c r="MUC1101" s="187"/>
      <c r="MUD1101" s="187"/>
      <c r="MUE1101" s="187"/>
      <c r="MUF1101" s="187"/>
      <c r="MUG1101" s="187"/>
      <c r="MUH1101" s="187"/>
      <c r="MUI1101" s="187"/>
      <c r="MUJ1101" s="187"/>
      <c r="MUK1101" s="187"/>
      <c r="MUL1101" s="187"/>
      <c r="MUM1101" s="187"/>
      <c r="MUN1101" s="187"/>
      <c r="MUO1101" s="187"/>
      <c r="MUP1101" s="187"/>
      <c r="MUQ1101" s="187"/>
      <c r="MUR1101" s="187"/>
      <c r="MUS1101" s="187"/>
      <c r="MUT1101" s="187"/>
      <c r="MUU1101" s="187"/>
      <c r="MUV1101" s="187"/>
      <c r="MUW1101" s="187"/>
      <c r="MUX1101" s="187"/>
      <c r="MUY1101" s="187"/>
      <c r="MUZ1101" s="187"/>
      <c r="MVA1101" s="187"/>
      <c r="MVB1101" s="187"/>
      <c r="MVC1101" s="187"/>
      <c r="MVD1101" s="187"/>
      <c r="MVE1101" s="187"/>
      <c r="MVF1101" s="187"/>
      <c r="MVG1101" s="187"/>
      <c r="MVH1101" s="187"/>
      <c r="MVI1101" s="187"/>
      <c r="MVJ1101" s="187"/>
      <c r="MVK1101" s="187"/>
      <c r="MVL1101" s="187"/>
      <c r="MVM1101" s="187"/>
      <c r="MVN1101" s="187"/>
      <c r="MVO1101" s="187"/>
      <c r="MVP1101" s="187"/>
      <c r="MVQ1101" s="187"/>
      <c r="MVR1101" s="187"/>
      <c r="MVS1101" s="187"/>
      <c r="MVT1101" s="187"/>
      <c r="MVU1101" s="187"/>
      <c r="MVV1101" s="187"/>
      <c r="MVW1101" s="187"/>
      <c r="MVX1101" s="187"/>
      <c r="MVY1101" s="187"/>
      <c r="MVZ1101" s="187"/>
      <c r="MWA1101" s="187"/>
      <c r="MWB1101" s="187"/>
      <c r="MWC1101" s="187"/>
      <c r="MWD1101" s="187"/>
      <c r="MWE1101" s="187"/>
      <c r="MWF1101" s="187"/>
      <c r="MWG1101" s="187"/>
      <c r="MWH1101" s="187"/>
      <c r="MWI1101" s="187"/>
      <c r="MWJ1101" s="187"/>
      <c r="MWK1101" s="187"/>
      <c r="MWL1101" s="187"/>
      <c r="MWM1101" s="187"/>
      <c r="MWN1101" s="187"/>
      <c r="MWO1101" s="187"/>
      <c r="MWP1101" s="187"/>
      <c r="MWQ1101" s="187"/>
      <c r="MWR1101" s="187"/>
      <c r="MWS1101" s="187"/>
      <c r="MWT1101" s="187"/>
      <c r="MWU1101" s="187"/>
      <c r="MWV1101" s="187"/>
      <c r="MWW1101" s="187"/>
      <c r="MWX1101" s="187"/>
      <c r="MWY1101" s="187"/>
      <c r="MWZ1101" s="187"/>
      <c r="MXA1101" s="187"/>
      <c r="MXB1101" s="187"/>
      <c r="MXC1101" s="187"/>
      <c r="MXD1101" s="187"/>
      <c r="MXE1101" s="187"/>
      <c r="MXF1101" s="187"/>
      <c r="MXG1101" s="187"/>
      <c r="MXH1101" s="187"/>
      <c r="MXI1101" s="187"/>
      <c r="MXJ1101" s="187"/>
      <c r="MXK1101" s="187"/>
      <c r="MXL1101" s="187"/>
      <c r="MXM1101" s="187"/>
      <c r="MXN1101" s="187"/>
      <c r="MXO1101" s="187"/>
      <c r="MXP1101" s="187"/>
      <c r="MXQ1101" s="187"/>
      <c r="MXR1101" s="187"/>
      <c r="MXS1101" s="187"/>
      <c r="MXT1101" s="187"/>
      <c r="MXU1101" s="187"/>
      <c r="MXV1101" s="187"/>
      <c r="MXW1101" s="187"/>
      <c r="MXX1101" s="187"/>
      <c r="MXY1101" s="187"/>
      <c r="MXZ1101" s="187"/>
      <c r="MYA1101" s="187"/>
      <c r="MYB1101" s="187"/>
      <c r="MYC1101" s="187"/>
      <c r="MYD1101" s="187"/>
      <c r="MYE1101" s="187"/>
      <c r="MYF1101" s="187"/>
      <c r="MYG1101" s="187"/>
      <c r="MYH1101" s="187"/>
      <c r="MYI1101" s="187"/>
      <c r="MYJ1101" s="187"/>
      <c r="MYK1101" s="187"/>
      <c r="MYL1101" s="187"/>
      <c r="MYM1101" s="187"/>
      <c r="MYN1101" s="187"/>
      <c r="MYO1101" s="187"/>
      <c r="MYP1101" s="187"/>
      <c r="MYQ1101" s="187"/>
      <c r="MYR1101" s="187"/>
      <c r="MYS1101" s="187"/>
      <c r="MYT1101" s="187"/>
      <c r="MYU1101" s="187"/>
      <c r="MYV1101" s="187"/>
      <c r="MYW1101" s="187"/>
      <c r="MYX1101" s="187"/>
      <c r="MYY1101" s="187"/>
      <c r="MYZ1101" s="187"/>
      <c r="MZA1101" s="187"/>
      <c r="MZB1101" s="187"/>
      <c r="MZC1101" s="187"/>
      <c r="MZD1101" s="187"/>
      <c r="MZE1101" s="187"/>
      <c r="MZF1101" s="187"/>
      <c r="MZG1101" s="187"/>
      <c r="MZH1101" s="187"/>
      <c r="MZI1101" s="187"/>
      <c r="MZJ1101" s="187"/>
      <c r="MZK1101" s="187"/>
      <c r="MZL1101" s="187"/>
      <c r="MZM1101" s="187"/>
      <c r="MZN1101" s="187"/>
      <c r="MZO1101" s="187"/>
      <c r="MZP1101" s="187"/>
      <c r="MZQ1101" s="187"/>
      <c r="MZR1101" s="187"/>
      <c r="MZS1101" s="187"/>
      <c r="MZT1101" s="187"/>
      <c r="MZU1101" s="187"/>
      <c r="MZV1101" s="187"/>
      <c r="MZW1101" s="187"/>
      <c r="MZX1101" s="187"/>
      <c r="MZY1101" s="187"/>
      <c r="MZZ1101" s="187"/>
      <c r="NAA1101" s="187"/>
      <c r="NAB1101" s="187"/>
      <c r="NAC1101" s="187"/>
      <c r="NAD1101" s="187"/>
      <c r="NAE1101" s="187"/>
      <c r="NAF1101" s="187"/>
      <c r="NAG1101" s="187"/>
      <c r="NAH1101" s="187"/>
      <c r="NAI1101" s="187"/>
      <c r="NAJ1101" s="187"/>
      <c r="NAK1101" s="187"/>
      <c r="NAL1101" s="187"/>
      <c r="NAM1101" s="187"/>
      <c r="NAN1101" s="187"/>
      <c r="NAO1101" s="187"/>
      <c r="NAP1101" s="187"/>
      <c r="NAQ1101" s="187"/>
      <c r="NAR1101" s="187"/>
      <c r="NAS1101" s="187"/>
      <c r="NAT1101" s="187"/>
      <c r="NAU1101" s="187"/>
      <c r="NAV1101" s="187"/>
      <c r="NAW1101" s="187"/>
      <c r="NAX1101" s="187"/>
      <c r="NAY1101" s="187"/>
      <c r="NAZ1101" s="187"/>
      <c r="NBA1101" s="187"/>
      <c r="NBB1101" s="187"/>
      <c r="NBC1101" s="187"/>
      <c r="NBD1101" s="187"/>
      <c r="NBE1101" s="187"/>
      <c r="NBF1101" s="187"/>
      <c r="NBG1101" s="187"/>
      <c r="NBH1101" s="187"/>
      <c r="NBI1101" s="187"/>
      <c r="NBJ1101" s="187"/>
      <c r="NBK1101" s="187"/>
      <c r="NBL1101" s="187"/>
      <c r="NBM1101" s="187"/>
      <c r="NBN1101" s="187"/>
      <c r="NBO1101" s="187"/>
      <c r="NBP1101" s="187"/>
      <c r="NBQ1101" s="187"/>
      <c r="NBR1101" s="187"/>
      <c r="NBS1101" s="187"/>
      <c r="NBT1101" s="187"/>
      <c r="NBU1101" s="187"/>
      <c r="NBV1101" s="187"/>
      <c r="NBW1101" s="187"/>
      <c r="NBX1101" s="187"/>
      <c r="NBY1101" s="187"/>
      <c r="NBZ1101" s="187"/>
      <c r="NCA1101" s="187"/>
      <c r="NCB1101" s="187"/>
      <c r="NCC1101" s="187"/>
      <c r="NCD1101" s="187"/>
      <c r="NCE1101" s="187"/>
      <c r="NCF1101" s="187"/>
      <c r="NCG1101" s="187"/>
      <c r="NCH1101" s="187"/>
      <c r="NCI1101" s="187"/>
      <c r="NCJ1101" s="187"/>
      <c r="NCK1101" s="187"/>
      <c r="NCL1101" s="187"/>
      <c r="NCM1101" s="187"/>
      <c r="NCN1101" s="187"/>
      <c r="NCO1101" s="187"/>
      <c r="NCP1101" s="187"/>
      <c r="NCQ1101" s="187"/>
      <c r="NCR1101" s="187"/>
      <c r="NCS1101" s="187"/>
      <c r="NCT1101" s="187"/>
      <c r="NCU1101" s="187"/>
      <c r="NCV1101" s="187"/>
      <c r="NCW1101" s="187"/>
      <c r="NCX1101" s="187"/>
      <c r="NCY1101" s="187"/>
      <c r="NCZ1101" s="187"/>
      <c r="NDA1101" s="187"/>
      <c r="NDB1101" s="187"/>
      <c r="NDC1101" s="187"/>
      <c r="NDD1101" s="187"/>
      <c r="NDE1101" s="187"/>
      <c r="NDF1101" s="187"/>
      <c r="NDG1101" s="187"/>
      <c r="NDH1101" s="187"/>
      <c r="NDI1101" s="187"/>
      <c r="NDJ1101" s="187"/>
      <c r="NDK1101" s="187"/>
      <c r="NDL1101" s="187"/>
      <c r="NDM1101" s="187"/>
      <c r="NDN1101" s="187"/>
      <c r="NDO1101" s="187"/>
      <c r="NDP1101" s="187"/>
      <c r="NDQ1101" s="187"/>
      <c r="NDR1101" s="187"/>
      <c r="NDS1101" s="187"/>
      <c r="NDT1101" s="187"/>
      <c r="NDU1101" s="187"/>
      <c r="NDV1101" s="187"/>
      <c r="NDW1101" s="187"/>
      <c r="NDX1101" s="187"/>
      <c r="NDY1101" s="187"/>
      <c r="NDZ1101" s="187"/>
      <c r="NEA1101" s="187"/>
      <c r="NEB1101" s="187"/>
      <c r="NEC1101" s="187"/>
      <c r="NED1101" s="187"/>
      <c r="NEE1101" s="187"/>
      <c r="NEF1101" s="187"/>
      <c r="NEG1101" s="187"/>
      <c r="NEH1101" s="187"/>
      <c r="NEI1101" s="187"/>
      <c r="NEJ1101" s="187"/>
      <c r="NEK1101" s="187"/>
      <c r="NEL1101" s="187"/>
      <c r="NEM1101" s="187"/>
      <c r="NEN1101" s="187"/>
      <c r="NEO1101" s="187"/>
      <c r="NEP1101" s="187"/>
      <c r="NEQ1101" s="187"/>
      <c r="NER1101" s="187"/>
      <c r="NES1101" s="187"/>
      <c r="NET1101" s="187"/>
      <c r="NEU1101" s="187"/>
      <c r="NEV1101" s="187"/>
      <c r="NEW1101" s="187"/>
      <c r="NEX1101" s="187"/>
      <c r="NEY1101" s="187"/>
      <c r="NEZ1101" s="187"/>
      <c r="NFA1101" s="187"/>
      <c r="NFB1101" s="187"/>
      <c r="NFC1101" s="187"/>
      <c r="NFD1101" s="187"/>
      <c r="NFE1101" s="187"/>
      <c r="NFF1101" s="187"/>
      <c r="NFG1101" s="187"/>
      <c r="NFH1101" s="187"/>
      <c r="NFI1101" s="187"/>
      <c r="NFJ1101" s="187"/>
      <c r="NFK1101" s="187"/>
      <c r="NFL1101" s="187"/>
      <c r="NFM1101" s="187"/>
      <c r="NFN1101" s="187"/>
      <c r="NFO1101" s="187"/>
      <c r="NFP1101" s="187"/>
      <c r="NFQ1101" s="187"/>
      <c r="NFR1101" s="187"/>
      <c r="NFS1101" s="187"/>
      <c r="NFT1101" s="187"/>
      <c r="NFU1101" s="187"/>
      <c r="NFV1101" s="187"/>
      <c r="NFW1101" s="187"/>
      <c r="NFX1101" s="187"/>
      <c r="NFY1101" s="187"/>
      <c r="NFZ1101" s="187"/>
      <c r="NGA1101" s="187"/>
      <c r="NGB1101" s="187"/>
      <c r="NGC1101" s="187"/>
      <c r="NGD1101" s="187"/>
      <c r="NGE1101" s="187"/>
      <c r="NGF1101" s="187"/>
      <c r="NGG1101" s="187"/>
      <c r="NGH1101" s="187"/>
      <c r="NGI1101" s="187"/>
      <c r="NGJ1101" s="187"/>
      <c r="NGK1101" s="187"/>
      <c r="NGL1101" s="187"/>
      <c r="NGM1101" s="187"/>
      <c r="NGN1101" s="187"/>
      <c r="NGO1101" s="187"/>
      <c r="NGP1101" s="187"/>
      <c r="NGQ1101" s="187"/>
      <c r="NGR1101" s="187"/>
      <c r="NGS1101" s="187"/>
      <c r="NGT1101" s="187"/>
      <c r="NGU1101" s="187"/>
      <c r="NGV1101" s="187"/>
      <c r="NGW1101" s="187"/>
      <c r="NGX1101" s="187"/>
      <c r="NGY1101" s="187"/>
      <c r="NGZ1101" s="187"/>
      <c r="NHA1101" s="187"/>
      <c r="NHB1101" s="187"/>
      <c r="NHC1101" s="187"/>
      <c r="NHD1101" s="187"/>
      <c r="NHE1101" s="187"/>
      <c r="NHF1101" s="187"/>
      <c r="NHG1101" s="187"/>
      <c r="NHH1101" s="187"/>
      <c r="NHI1101" s="187"/>
      <c r="NHJ1101" s="187"/>
      <c r="NHK1101" s="187"/>
      <c r="NHL1101" s="187"/>
      <c r="NHM1101" s="187"/>
      <c r="NHN1101" s="187"/>
      <c r="NHO1101" s="187"/>
      <c r="NHP1101" s="187"/>
      <c r="NHQ1101" s="187"/>
      <c r="NHR1101" s="187"/>
      <c r="NHS1101" s="187"/>
      <c r="NHT1101" s="187"/>
      <c r="NHU1101" s="187"/>
      <c r="NHV1101" s="187"/>
      <c r="NHW1101" s="187"/>
      <c r="NHX1101" s="187"/>
      <c r="NHY1101" s="187"/>
      <c r="NHZ1101" s="187"/>
      <c r="NIA1101" s="187"/>
      <c r="NIB1101" s="187"/>
      <c r="NIC1101" s="187"/>
      <c r="NID1101" s="187"/>
      <c r="NIE1101" s="187"/>
      <c r="NIF1101" s="187"/>
      <c r="NIG1101" s="187"/>
      <c r="NIH1101" s="187"/>
      <c r="NII1101" s="187"/>
      <c r="NIJ1101" s="187"/>
      <c r="NIK1101" s="187"/>
      <c r="NIL1101" s="187"/>
      <c r="NIM1101" s="187"/>
      <c r="NIN1101" s="187"/>
      <c r="NIO1101" s="187"/>
      <c r="NIP1101" s="187"/>
      <c r="NIQ1101" s="187"/>
      <c r="NIR1101" s="187"/>
      <c r="NIS1101" s="187"/>
      <c r="NIT1101" s="187"/>
      <c r="NIU1101" s="187"/>
      <c r="NIV1101" s="187"/>
      <c r="NIW1101" s="187"/>
      <c r="NIX1101" s="187"/>
      <c r="NIY1101" s="187"/>
      <c r="NIZ1101" s="187"/>
      <c r="NJA1101" s="187"/>
      <c r="NJB1101" s="187"/>
      <c r="NJC1101" s="187"/>
      <c r="NJD1101" s="187"/>
      <c r="NJE1101" s="187"/>
      <c r="NJF1101" s="187"/>
      <c r="NJG1101" s="187"/>
      <c r="NJH1101" s="187"/>
      <c r="NJI1101" s="187"/>
      <c r="NJJ1101" s="187"/>
      <c r="NJK1101" s="187"/>
      <c r="NJL1101" s="187"/>
      <c r="NJM1101" s="187"/>
      <c r="NJN1101" s="187"/>
      <c r="NJO1101" s="187"/>
      <c r="NJP1101" s="187"/>
      <c r="NJQ1101" s="187"/>
      <c r="NJR1101" s="187"/>
      <c r="NJS1101" s="187"/>
      <c r="NJT1101" s="187"/>
      <c r="NJU1101" s="187"/>
      <c r="NJV1101" s="187"/>
      <c r="NJW1101" s="187"/>
      <c r="NJX1101" s="187"/>
      <c r="NJY1101" s="187"/>
      <c r="NJZ1101" s="187"/>
      <c r="NKA1101" s="187"/>
      <c r="NKB1101" s="187"/>
      <c r="NKC1101" s="187"/>
      <c r="NKD1101" s="187"/>
      <c r="NKE1101" s="187"/>
      <c r="NKF1101" s="187"/>
      <c r="NKG1101" s="187"/>
      <c r="NKH1101" s="187"/>
      <c r="NKI1101" s="187"/>
      <c r="NKJ1101" s="187"/>
      <c r="NKK1101" s="187"/>
      <c r="NKL1101" s="187"/>
      <c r="NKM1101" s="187"/>
      <c r="NKN1101" s="187"/>
      <c r="NKO1101" s="187"/>
      <c r="NKP1101" s="187"/>
      <c r="NKQ1101" s="187"/>
      <c r="NKR1101" s="187"/>
      <c r="NKS1101" s="187"/>
      <c r="NKT1101" s="187"/>
      <c r="NKU1101" s="187"/>
      <c r="NKV1101" s="187"/>
      <c r="NKW1101" s="187"/>
      <c r="NKX1101" s="187"/>
      <c r="NKY1101" s="187"/>
      <c r="NKZ1101" s="187"/>
      <c r="NLA1101" s="187"/>
      <c r="NLB1101" s="187"/>
      <c r="NLC1101" s="187"/>
      <c r="NLD1101" s="187"/>
      <c r="NLE1101" s="187"/>
      <c r="NLF1101" s="187"/>
      <c r="NLG1101" s="187"/>
      <c r="NLH1101" s="187"/>
      <c r="NLI1101" s="187"/>
      <c r="NLJ1101" s="187"/>
      <c r="NLK1101" s="187"/>
      <c r="NLL1101" s="187"/>
      <c r="NLM1101" s="187"/>
      <c r="NLN1101" s="187"/>
      <c r="NLO1101" s="187"/>
      <c r="NLP1101" s="187"/>
      <c r="NLQ1101" s="187"/>
      <c r="NLR1101" s="187"/>
      <c r="NLS1101" s="187"/>
      <c r="NLT1101" s="187"/>
      <c r="NLU1101" s="187"/>
      <c r="NLV1101" s="187"/>
      <c r="NLW1101" s="187"/>
      <c r="NLX1101" s="187"/>
      <c r="NLY1101" s="187"/>
      <c r="NLZ1101" s="187"/>
      <c r="NMA1101" s="187"/>
      <c r="NMB1101" s="187"/>
      <c r="NMC1101" s="187"/>
      <c r="NMD1101" s="187"/>
      <c r="NME1101" s="187"/>
      <c r="NMF1101" s="187"/>
      <c r="NMG1101" s="187"/>
      <c r="NMH1101" s="187"/>
      <c r="NMI1101" s="187"/>
      <c r="NMJ1101" s="187"/>
      <c r="NMK1101" s="187"/>
      <c r="NML1101" s="187"/>
      <c r="NMM1101" s="187"/>
      <c r="NMN1101" s="187"/>
      <c r="NMO1101" s="187"/>
      <c r="NMP1101" s="187"/>
      <c r="NMQ1101" s="187"/>
      <c r="NMR1101" s="187"/>
      <c r="NMS1101" s="187"/>
      <c r="NMT1101" s="187"/>
      <c r="NMU1101" s="187"/>
      <c r="NMV1101" s="187"/>
      <c r="NMW1101" s="187"/>
      <c r="NMX1101" s="187"/>
      <c r="NMY1101" s="187"/>
      <c r="NMZ1101" s="187"/>
      <c r="NNA1101" s="187"/>
      <c r="NNB1101" s="187"/>
      <c r="NNC1101" s="187"/>
      <c r="NND1101" s="187"/>
      <c r="NNE1101" s="187"/>
      <c r="NNF1101" s="187"/>
      <c r="NNG1101" s="187"/>
      <c r="NNH1101" s="187"/>
      <c r="NNI1101" s="187"/>
      <c r="NNJ1101" s="187"/>
      <c r="NNK1101" s="187"/>
      <c r="NNL1101" s="187"/>
      <c r="NNM1101" s="187"/>
      <c r="NNN1101" s="187"/>
      <c r="NNO1101" s="187"/>
      <c r="NNP1101" s="187"/>
      <c r="NNQ1101" s="187"/>
      <c r="NNR1101" s="187"/>
      <c r="NNS1101" s="187"/>
      <c r="NNT1101" s="187"/>
      <c r="NNU1101" s="187"/>
      <c r="NNV1101" s="187"/>
      <c r="NNW1101" s="187"/>
      <c r="NNX1101" s="187"/>
      <c r="NNY1101" s="187"/>
      <c r="NNZ1101" s="187"/>
      <c r="NOA1101" s="187"/>
      <c r="NOB1101" s="187"/>
      <c r="NOC1101" s="187"/>
      <c r="NOD1101" s="187"/>
      <c r="NOE1101" s="187"/>
      <c r="NOF1101" s="187"/>
      <c r="NOG1101" s="187"/>
      <c r="NOH1101" s="187"/>
      <c r="NOI1101" s="187"/>
      <c r="NOJ1101" s="187"/>
      <c r="NOK1101" s="187"/>
      <c r="NOL1101" s="187"/>
      <c r="NOM1101" s="187"/>
      <c r="NON1101" s="187"/>
      <c r="NOO1101" s="187"/>
      <c r="NOP1101" s="187"/>
      <c r="NOQ1101" s="187"/>
      <c r="NOR1101" s="187"/>
      <c r="NOS1101" s="187"/>
      <c r="NOT1101" s="187"/>
      <c r="NOU1101" s="187"/>
      <c r="NOV1101" s="187"/>
      <c r="NOW1101" s="187"/>
      <c r="NOX1101" s="187"/>
      <c r="NOY1101" s="187"/>
      <c r="NOZ1101" s="187"/>
      <c r="NPA1101" s="187"/>
      <c r="NPB1101" s="187"/>
      <c r="NPC1101" s="187"/>
      <c r="NPD1101" s="187"/>
      <c r="NPE1101" s="187"/>
      <c r="NPF1101" s="187"/>
      <c r="NPG1101" s="187"/>
      <c r="NPH1101" s="187"/>
      <c r="NPI1101" s="187"/>
      <c r="NPJ1101" s="187"/>
      <c r="NPK1101" s="187"/>
      <c r="NPL1101" s="187"/>
      <c r="NPM1101" s="187"/>
      <c r="NPN1101" s="187"/>
      <c r="NPO1101" s="187"/>
      <c r="NPP1101" s="187"/>
      <c r="NPQ1101" s="187"/>
      <c r="NPR1101" s="187"/>
      <c r="NPS1101" s="187"/>
      <c r="NPT1101" s="187"/>
      <c r="NPU1101" s="187"/>
      <c r="NPV1101" s="187"/>
      <c r="NPW1101" s="187"/>
      <c r="NPX1101" s="187"/>
      <c r="NPY1101" s="187"/>
      <c r="NPZ1101" s="187"/>
      <c r="NQA1101" s="187"/>
      <c r="NQB1101" s="187"/>
      <c r="NQC1101" s="187"/>
      <c r="NQD1101" s="187"/>
      <c r="NQE1101" s="187"/>
      <c r="NQF1101" s="187"/>
      <c r="NQG1101" s="187"/>
      <c r="NQH1101" s="187"/>
      <c r="NQI1101" s="187"/>
      <c r="NQJ1101" s="187"/>
      <c r="NQK1101" s="187"/>
      <c r="NQL1101" s="187"/>
      <c r="NQM1101" s="187"/>
      <c r="NQN1101" s="187"/>
      <c r="NQO1101" s="187"/>
      <c r="NQP1101" s="187"/>
      <c r="NQQ1101" s="187"/>
      <c r="NQR1101" s="187"/>
      <c r="NQS1101" s="187"/>
      <c r="NQT1101" s="187"/>
      <c r="NQU1101" s="187"/>
      <c r="NQV1101" s="187"/>
      <c r="NQW1101" s="187"/>
      <c r="NQX1101" s="187"/>
      <c r="NQY1101" s="187"/>
      <c r="NQZ1101" s="187"/>
      <c r="NRA1101" s="187"/>
      <c r="NRB1101" s="187"/>
      <c r="NRC1101" s="187"/>
      <c r="NRD1101" s="187"/>
      <c r="NRE1101" s="187"/>
      <c r="NRF1101" s="187"/>
      <c r="NRG1101" s="187"/>
      <c r="NRH1101" s="187"/>
      <c r="NRI1101" s="187"/>
      <c r="NRJ1101" s="187"/>
      <c r="NRK1101" s="187"/>
      <c r="NRL1101" s="187"/>
      <c r="NRM1101" s="187"/>
      <c r="NRN1101" s="187"/>
      <c r="NRO1101" s="187"/>
      <c r="NRP1101" s="187"/>
      <c r="NRQ1101" s="187"/>
      <c r="NRR1101" s="187"/>
      <c r="NRS1101" s="187"/>
      <c r="NRT1101" s="187"/>
      <c r="NRU1101" s="187"/>
      <c r="NRV1101" s="187"/>
      <c r="NRW1101" s="187"/>
      <c r="NRX1101" s="187"/>
      <c r="NRY1101" s="187"/>
      <c r="NRZ1101" s="187"/>
      <c r="NSA1101" s="187"/>
      <c r="NSB1101" s="187"/>
      <c r="NSC1101" s="187"/>
      <c r="NSD1101" s="187"/>
      <c r="NSE1101" s="187"/>
      <c r="NSF1101" s="187"/>
      <c r="NSG1101" s="187"/>
      <c r="NSH1101" s="187"/>
      <c r="NSI1101" s="187"/>
      <c r="NSJ1101" s="187"/>
      <c r="NSK1101" s="187"/>
      <c r="NSL1101" s="187"/>
      <c r="NSM1101" s="187"/>
      <c r="NSN1101" s="187"/>
      <c r="NSO1101" s="187"/>
      <c r="NSP1101" s="187"/>
      <c r="NSQ1101" s="187"/>
      <c r="NSR1101" s="187"/>
      <c r="NSS1101" s="187"/>
      <c r="NST1101" s="187"/>
      <c r="NSU1101" s="187"/>
      <c r="NSV1101" s="187"/>
      <c r="NSW1101" s="187"/>
      <c r="NSX1101" s="187"/>
      <c r="NSY1101" s="187"/>
      <c r="NSZ1101" s="187"/>
      <c r="NTA1101" s="187"/>
      <c r="NTB1101" s="187"/>
      <c r="NTC1101" s="187"/>
      <c r="NTD1101" s="187"/>
      <c r="NTE1101" s="187"/>
      <c r="NTF1101" s="187"/>
      <c r="NTG1101" s="187"/>
      <c r="NTH1101" s="187"/>
      <c r="NTI1101" s="187"/>
      <c r="NTJ1101" s="187"/>
      <c r="NTK1101" s="187"/>
      <c r="NTL1101" s="187"/>
      <c r="NTM1101" s="187"/>
      <c r="NTN1101" s="187"/>
      <c r="NTO1101" s="187"/>
      <c r="NTP1101" s="187"/>
      <c r="NTQ1101" s="187"/>
      <c r="NTR1101" s="187"/>
      <c r="NTS1101" s="187"/>
      <c r="NTT1101" s="187"/>
      <c r="NTU1101" s="187"/>
      <c r="NTV1101" s="187"/>
      <c r="NTW1101" s="187"/>
      <c r="NTX1101" s="187"/>
      <c r="NTY1101" s="187"/>
      <c r="NTZ1101" s="187"/>
      <c r="NUA1101" s="187"/>
      <c r="NUB1101" s="187"/>
      <c r="NUC1101" s="187"/>
      <c r="NUD1101" s="187"/>
      <c r="NUE1101" s="187"/>
      <c r="NUF1101" s="187"/>
      <c r="NUG1101" s="187"/>
      <c r="NUH1101" s="187"/>
      <c r="NUI1101" s="187"/>
      <c r="NUJ1101" s="187"/>
      <c r="NUK1101" s="187"/>
      <c r="NUL1101" s="187"/>
      <c r="NUM1101" s="187"/>
      <c r="NUN1101" s="187"/>
      <c r="NUO1101" s="187"/>
      <c r="NUP1101" s="187"/>
      <c r="NUQ1101" s="187"/>
      <c r="NUR1101" s="187"/>
      <c r="NUS1101" s="187"/>
      <c r="NUT1101" s="187"/>
      <c r="NUU1101" s="187"/>
      <c r="NUV1101" s="187"/>
      <c r="NUW1101" s="187"/>
      <c r="NUX1101" s="187"/>
      <c r="NUY1101" s="187"/>
      <c r="NUZ1101" s="187"/>
      <c r="NVA1101" s="187"/>
      <c r="NVB1101" s="187"/>
      <c r="NVC1101" s="187"/>
      <c r="NVD1101" s="187"/>
      <c r="NVE1101" s="187"/>
      <c r="NVF1101" s="187"/>
      <c r="NVG1101" s="187"/>
      <c r="NVH1101" s="187"/>
      <c r="NVI1101" s="187"/>
      <c r="NVJ1101" s="187"/>
      <c r="NVK1101" s="187"/>
      <c r="NVL1101" s="187"/>
      <c r="NVM1101" s="187"/>
      <c r="NVN1101" s="187"/>
      <c r="NVO1101" s="187"/>
      <c r="NVP1101" s="187"/>
      <c r="NVQ1101" s="187"/>
      <c r="NVR1101" s="187"/>
      <c r="NVS1101" s="187"/>
      <c r="NVT1101" s="187"/>
      <c r="NVU1101" s="187"/>
      <c r="NVV1101" s="187"/>
      <c r="NVW1101" s="187"/>
      <c r="NVX1101" s="187"/>
      <c r="NVY1101" s="187"/>
      <c r="NVZ1101" s="187"/>
      <c r="NWA1101" s="187"/>
      <c r="NWB1101" s="187"/>
      <c r="NWC1101" s="187"/>
      <c r="NWD1101" s="187"/>
      <c r="NWE1101" s="187"/>
      <c r="NWF1101" s="187"/>
      <c r="NWG1101" s="187"/>
      <c r="NWH1101" s="187"/>
      <c r="NWI1101" s="187"/>
      <c r="NWJ1101" s="187"/>
      <c r="NWK1101" s="187"/>
      <c r="NWL1101" s="187"/>
      <c r="NWM1101" s="187"/>
      <c r="NWN1101" s="187"/>
      <c r="NWO1101" s="187"/>
      <c r="NWP1101" s="187"/>
      <c r="NWQ1101" s="187"/>
      <c r="NWR1101" s="187"/>
      <c r="NWS1101" s="187"/>
      <c r="NWT1101" s="187"/>
      <c r="NWU1101" s="187"/>
      <c r="NWV1101" s="187"/>
      <c r="NWW1101" s="187"/>
      <c r="NWX1101" s="187"/>
      <c r="NWY1101" s="187"/>
      <c r="NWZ1101" s="187"/>
      <c r="NXA1101" s="187"/>
      <c r="NXB1101" s="187"/>
      <c r="NXC1101" s="187"/>
      <c r="NXD1101" s="187"/>
      <c r="NXE1101" s="187"/>
      <c r="NXF1101" s="187"/>
      <c r="NXG1101" s="187"/>
      <c r="NXH1101" s="187"/>
      <c r="NXI1101" s="187"/>
      <c r="NXJ1101" s="187"/>
      <c r="NXK1101" s="187"/>
      <c r="NXL1101" s="187"/>
      <c r="NXM1101" s="187"/>
      <c r="NXN1101" s="187"/>
      <c r="NXO1101" s="187"/>
      <c r="NXP1101" s="187"/>
      <c r="NXQ1101" s="187"/>
      <c r="NXR1101" s="187"/>
      <c r="NXS1101" s="187"/>
      <c r="NXT1101" s="187"/>
      <c r="NXU1101" s="187"/>
      <c r="NXV1101" s="187"/>
      <c r="NXW1101" s="187"/>
      <c r="NXX1101" s="187"/>
      <c r="NXY1101" s="187"/>
      <c r="NXZ1101" s="187"/>
      <c r="NYA1101" s="187"/>
      <c r="NYB1101" s="187"/>
      <c r="NYC1101" s="187"/>
      <c r="NYD1101" s="187"/>
      <c r="NYE1101" s="187"/>
      <c r="NYF1101" s="187"/>
      <c r="NYG1101" s="187"/>
      <c r="NYH1101" s="187"/>
      <c r="NYI1101" s="187"/>
      <c r="NYJ1101" s="187"/>
      <c r="NYK1101" s="187"/>
      <c r="NYL1101" s="187"/>
      <c r="NYM1101" s="187"/>
      <c r="NYN1101" s="187"/>
      <c r="NYO1101" s="187"/>
      <c r="NYP1101" s="187"/>
      <c r="NYQ1101" s="187"/>
      <c r="NYR1101" s="187"/>
      <c r="NYS1101" s="187"/>
      <c r="NYT1101" s="187"/>
      <c r="NYU1101" s="187"/>
      <c r="NYV1101" s="187"/>
      <c r="NYW1101" s="187"/>
      <c r="NYX1101" s="187"/>
      <c r="NYY1101" s="187"/>
      <c r="NYZ1101" s="187"/>
      <c r="NZA1101" s="187"/>
      <c r="NZB1101" s="187"/>
      <c r="NZC1101" s="187"/>
      <c r="NZD1101" s="187"/>
      <c r="NZE1101" s="187"/>
      <c r="NZF1101" s="187"/>
      <c r="NZG1101" s="187"/>
      <c r="NZH1101" s="187"/>
      <c r="NZI1101" s="187"/>
      <c r="NZJ1101" s="187"/>
      <c r="NZK1101" s="187"/>
      <c r="NZL1101" s="187"/>
      <c r="NZM1101" s="187"/>
      <c r="NZN1101" s="187"/>
      <c r="NZO1101" s="187"/>
      <c r="NZP1101" s="187"/>
      <c r="NZQ1101" s="187"/>
      <c r="NZR1101" s="187"/>
      <c r="NZS1101" s="187"/>
      <c r="NZT1101" s="187"/>
      <c r="NZU1101" s="187"/>
      <c r="NZV1101" s="187"/>
      <c r="NZW1101" s="187"/>
      <c r="NZX1101" s="187"/>
      <c r="NZY1101" s="187"/>
      <c r="NZZ1101" s="187"/>
      <c r="OAA1101" s="187"/>
      <c r="OAB1101" s="187"/>
      <c r="OAC1101" s="187"/>
      <c r="OAD1101" s="187"/>
      <c r="OAE1101" s="187"/>
      <c r="OAF1101" s="187"/>
      <c r="OAG1101" s="187"/>
      <c r="OAH1101" s="187"/>
      <c r="OAI1101" s="187"/>
      <c r="OAJ1101" s="187"/>
      <c r="OAK1101" s="187"/>
      <c r="OAL1101" s="187"/>
      <c r="OAM1101" s="187"/>
      <c r="OAN1101" s="187"/>
      <c r="OAO1101" s="187"/>
      <c r="OAP1101" s="187"/>
      <c r="OAQ1101" s="187"/>
      <c r="OAR1101" s="187"/>
      <c r="OAS1101" s="187"/>
      <c r="OAT1101" s="187"/>
      <c r="OAU1101" s="187"/>
      <c r="OAV1101" s="187"/>
      <c r="OAW1101" s="187"/>
      <c r="OAX1101" s="187"/>
      <c r="OAY1101" s="187"/>
      <c r="OAZ1101" s="187"/>
      <c r="OBA1101" s="187"/>
      <c r="OBB1101" s="187"/>
      <c r="OBC1101" s="187"/>
      <c r="OBD1101" s="187"/>
      <c r="OBE1101" s="187"/>
      <c r="OBF1101" s="187"/>
      <c r="OBG1101" s="187"/>
      <c r="OBH1101" s="187"/>
      <c r="OBI1101" s="187"/>
      <c r="OBJ1101" s="187"/>
      <c r="OBK1101" s="187"/>
      <c r="OBL1101" s="187"/>
      <c r="OBM1101" s="187"/>
      <c r="OBN1101" s="187"/>
      <c r="OBO1101" s="187"/>
      <c r="OBP1101" s="187"/>
      <c r="OBQ1101" s="187"/>
      <c r="OBR1101" s="187"/>
      <c r="OBS1101" s="187"/>
      <c r="OBT1101" s="187"/>
      <c r="OBU1101" s="187"/>
      <c r="OBV1101" s="187"/>
      <c r="OBW1101" s="187"/>
      <c r="OBX1101" s="187"/>
      <c r="OBY1101" s="187"/>
      <c r="OBZ1101" s="187"/>
      <c r="OCA1101" s="187"/>
      <c r="OCB1101" s="187"/>
      <c r="OCC1101" s="187"/>
      <c r="OCD1101" s="187"/>
      <c r="OCE1101" s="187"/>
      <c r="OCF1101" s="187"/>
      <c r="OCG1101" s="187"/>
      <c r="OCH1101" s="187"/>
      <c r="OCI1101" s="187"/>
      <c r="OCJ1101" s="187"/>
      <c r="OCK1101" s="187"/>
      <c r="OCL1101" s="187"/>
      <c r="OCM1101" s="187"/>
      <c r="OCN1101" s="187"/>
      <c r="OCO1101" s="187"/>
      <c r="OCP1101" s="187"/>
      <c r="OCQ1101" s="187"/>
      <c r="OCR1101" s="187"/>
      <c r="OCS1101" s="187"/>
      <c r="OCT1101" s="187"/>
      <c r="OCU1101" s="187"/>
      <c r="OCV1101" s="187"/>
      <c r="OCW1101" s="187"/>
      <c r="OCX1101" s="187"/>
      <c r="OCY1101" s="187"/>
      <c r="OCZ1101" s="187"/>
      <c r="ODA1101" s="187"/>
      <c r="ODB1101" s="187"/>
      <c r="ODC1101" s="187"/>
      <c r="ODD1101" s="187"/>
      <c r="ODE1101" s="187"/>
      <c r="ODF1101" s="187"/>
      <c r="ODG1101" s="187"/>
      <c r="ODH1101" s="187"/>
      <c r="ODI1101" s="187"/>
      <c r="ODJ1101" s="187"/>
      <c r="ODK1101" s="187"/>
      <c r="ODL1101" s="187"/>
      <c r="ODM1101" s="187"/>
      <c r="ODN1101" s="187"/>
      <c r="ODO1101" s="187"/>
      <c r="ODP1101" s="187"/>
      <c r="ODQ1101" s="187"/>
      <c r="ODR1101" s="187"/>
      <c r="ODS1101" s="187"/>
      <c r="ODT1101" s="187"/>
      <c r="ODU1101" s="187"/>
      <c r="ODV1101" s="187"/>
      <c r="ODW1101" s="187"/>
      <c r="ODX1101" s="187"/>
      <c r="ODY1101" s="187"/>
      <c r="ODZ1101" s="187"/>
      <c r="OEA1101" s="187"/>
      <c r="OEB1101" s="187"/>
      <c r="OEC1101" s="187"/>
      <c r="OED1101" s="187"/>
      <c r="OEE1101" s="187"/>
      <c r="OEF1101" s="187"/>
      <c r="OEG1101" s="187"/>
      <c r="OEH1101" s="187"/>
      <c r="OEI1101" s="187"/>
      <c r="OEJ1101" s="187"/>
      <c r="OEK1101" s="187"/>
      <c r="OEL1101" s="187"/>
      <c r="OEM1101" s="187"/>
      <c r="OEN1101" s="187"/>
      <c r="OEO1101" s="187"/>
      <c r="OEP1101" s="187"/>
      <c r="OEQ1101" s="187"/>
      <c r="OER1101" s="187"/>
      <c r="OES1101" s="187"/>
      <c r="OET1101" s="187"/>
      <c r="OEU1101" s="187"/>
      <c r="OEV1101" s="187"/>
      <c r="OEW1101" s="187"/>
      <c r="OEX1101" s="187"/>
      <c r="OEY1101" s="187"/>
      <c r="OEZ1101" s="187"/>
      <c r="OFA1101" s="187"/>
      <c r="OFB1101" s="187"/>
      <c r="OFC1101" s="187"/>
      <c r="OFD1101" s="187"/>
      <c r="OFE1101" s="187"/>
      <c r="OFF1101" s="187"/>
      <c r="OFG1101" s="187"/>
      <c r="OFH1101" s="187"/>
      <c r="OFI1101" s="187"/>
      <c r="OFJ1101" s="187"/>
      <c r="OFK1101" s="187"/>
      <c r="OFL1101" s="187"/>
      <c r="OFM1101" s="187"/>
      <c r="OFN1101" s="187"/>
      <c r="OFO1101" s="187"/>
      <c r="OFP1101" s="187"/>
      <c r="OFQ1101" s="187"/>
      <c r="OFR1101" s="187"/>
      <c r="OFS1101" s="187"/>
      <c r="OFT1101" s="187"/>
      <c r="OFU1101" s="187"/>
      <c r="OFV1101" s="187"/>
      <c r="OFW1101" s="187"/>
      <c r="OFX1101" s="187"/>
      <c r="OFY1101" s="187"/>
      <c r="OFZ1101" s="187"/>
      <c r="OGA1101" s="187"/>
      <c r="OGB1101" s="187"/>
      <c r="OGC1101" s="187"/>
      <c r="OGD1101" s="187"/>
      <c r="OGE1101" s="187"/>
      <c r="OGF1101" s="187"/>
      <c r="OGG1101" s="187"/>
      <c r="OGH1101" s="187"/>
      <c r="OGI1101" s="187"/>
      <c r="OGJ1101" s="187"/>
      <c r="OGK1101" s="187"/>
      <c r="OGL1101" s="187"/>
      <c r="OGM1101" s="187"/>
      <c r="OGN1101" s="187"/>
      <c r="OGO1101" s="187"/>
      <c r="OGP1101" s="187"/>
      <c r="OGQ1101" s="187"/>
      <c r="OGR1101" s="187"/>
      <c r="OGS1101" s="187"/>
      <c r="OGT1101" s="187"/>
      <c r="OGU1101" s="187"/>
      <c r="OGV1101" s="187"/>
      <c r="OGW1101" s="187"/>
      <c r="OGX1101" s="187"/>
      <c r="OGY1101" s="187"/>
      <c r="OGZ1101" s="187"/>
      <c r="OHA1101" s="187"/>
      <c r="OHB1101" s="187"/>
      <c r="OHC1101" s="187"/>
      <c r="OHD1101" s="187"/>
      <c r="OHE1101" s="187"/>
      <c r="OHF1101" s="187"/>
      <c r="OHG1101" s="187"/>
      <c r="OHH1101" s="187"/>
      <c r="OHI1101" s="187"/>
      <c r="OHJ1101" s="187"/>
      <c r="OHK1101" s="187"/>
      <c r="OHL1101" s="187"/>
      <c r="OHM1101" s="187"/>
      <c r="OHN1101" s="187"/>
      <c r="OHO1101" s="187"/>
      <c r="OHP1101" s="187"/>
      <c r="OHQ1101" s="187"/>
      <c r="OHR1101" s="187"/>
      <c r="OHS1101" s="187"/>
      <c r="OHT1101" s="187"/>
      <c r="OHU1101" s="187"/>
      <c r="OHV1101" s="187"/>
      <c r="OHW1101" s="187"/>
      <c r="OHX1101" s="187"/>
      <c r="OHY1101" s="187"/>
      <c r="OHZ1101" s="187"/>
      <c r="OIA1101" s="187"/>
      <c r="OIB1101" s="187"/>
      <c r="OIC1101" s="187"/>
      <c r="OID1101" s="187"/>
      <c r="OIE1101" s="187"/>
      <c r="OIF1101" s="187"/>
      <c r="OIG1101" s="187"/>
      <c r="OIH1101" s="187"/>
      <c r="OII1101" s="187"/>
      <c r="OIJ1101" s="187"/>
      <c r="OIK1101" s="187"/>
      <c r="OIL1101" s="187"/>
      <c r="OIM1101" s="187"/>
      <c r="OIN1101" s="187"/>
      <c r="OIO1101" s="187"/>
      <c r="OIP1101" s="187"/>
      <c r="OIQ1101" s="187"/>
      <c r="OIR1101" s="187"/>
      <c r="OIS1101" s="187"/>
      <c r="OIT1101" s="187"/>
      <c r="OIU1101" s="187"/>
      <c r="OIV1101" s="187"/>
      <c r="OIW1101" s="187"/>
      <c r="OIX1101" s="187"/>
      <c r="OIY1101" s="187"/>
      <c r="OIZ1101" s="187"/>
      <c r="OJA1101" s="187"/>
      <c r="OJB1101" s="187"/>
      <c r="OJC1101" s="187"/>
      <c r="OJD1101" s="187"/>
      <c r="OJE1101" s="187"/>
      <c r="OJF1101" s="187"/>
      <c r="OJG1101" s="187"/>
      <c r="OJH1101" s="187"/>
      <c r="OJI1101" s="187"/>
      <c r="OJJ1101" s="187"/>
      <c r="OJK1101" s="187"/>
      <c r="OJL1101" s="187"/>
      <c r="OJM1101" s="187"/>
      <c r="OJN1101" s="187"/>
      <c r="OJO1101" s="187"/>
      <c r="OJP1101" s="187"/>
      <c r="OJQ1101" s="187"/>
      <c r="OJR1101" s="187"/>
      <c r="OJS1101" s="187"/>
      <c r="OJT1101" s="187"/>
      <c r="OJU1101" s="187"/>
      <c r="OJV1101" s="187"/>
      <c r="OJW1101" s="187"/>
      <c r="OJX1101" s="187"/>
      <c r="OJY1101" s="187"/>
      <c r="OJZ1101" s="187"/>
      <c r="OKA1101" s="187"/>
      <c r="OKB1101" s="187"/>
      <c r="OKC1101" s="187"/>
      <c r="OKD1101" s="187"/>
      <c r="OKE1101" s="187"/>
      <c r="OKF1101" s="187"/>
      <c r="OKG1101" s="187"/>
      <c r="OKH1101" s="187"/>
      <c r="OKI1101" s="187"/>
      <c r="OKJ1101" s="187"/>
      <c r="OKK1101" s="187"/>
      <c r="OKL1101" s="187"/>
      <c r="OKM1101" s="187"/>
      <c r="OKN1101" s="187"/>
      <c r="OKO1101" s="187"/>
      <c r="OKP1101" s="187"/>
      <c r="OKQ1101" s="187"/>
      <c r="OKR1101" s="187"/>
      <c r="OKS1101" s="187"/>
      <c r="OKT1101" s="187"/>
      <c r="OKU1101" s="187"/>
      <c r="OKV1101" s="187"/>
      <c r="OKW1101" s="187"/>
      <c r="OKX1101" s="187"/>
      <c r="OKY1101" s="187"/>
      <c r="OKZ1101" s="187"/>
      <c r="OLA1101" s="187"/>
      <c r="OLB1101" s="187"/>
      <c r="OLC1101" s="187"/>
      <c r="OLD1101" s="187"/>
      <c r="OLE1101" s="187"/>
      <c r="OLF1101" s="187"/>
      <c r="OLG1101" s="187"/>
      <c r="OLH1101" s="187"/>
      <c r="OLI1101" s="187"/>
      <c r="OLJ1101" s="187"/>
      <c r="OLK1101" s="187"/>
      <c r="OLL1101" s="187"/>
      <c r="OLM1101" s="187"/>
      <c r="OLN1101" s="187"/>
      <c r="OLO1101" s="187"/>
      <c r="OLP1101" s="187"/>
      <c r="OLQ1101" s="187"/>
      <c r="OLR1101" s="187"/>
      <c r="OLS1101" s="187"/>
      <c r="OLT1101" s="187"/>
      <c r="OLU1101" s="187"/>
      <c r="OLV1101" s="187"/>
      <c r="OLW1101" s="187"/>
      <c r="OLX1101" s="187"/>
      <c r="OLY1101" s="187"/>
      <c r="OLZ1101" s="187"/>
      <c r="OMA1101" s="187"/>
      <c r="OMB1101" s="187"/>
      <c r="OMC1101" s="187"/>
      <c r="OMD1101" s="187"/>
      <c r="OME1101" s="187"/>
      <c r="OMF1101" s="187"/>
      <c r="OMG1101" s="187"/>
      <c r="OMH1101" s="187"/>
      <c r="OMI1101" s="187"/>
      <c r="OMJ1101" s="187"/>
      <c r="OMK1101" s="187"/>
      <c r="OML1101" s="187"/>
      <c r="OMM1101" s="187"/>
      <c r="OMN1101" s="187"/>
      <c r="OMO1101" s="187"/>
      <c r="OMP1101" s="187"/>
      <c r="OMQ1101" s="187"/>
      <c r="OMR1101" s="187"/>
      <c r="OMS1101" s="187"/>
      <c r="OMT1101" s="187"/>
      <c r="OMU1101" s="187"/>
      <c r="OMV1101" s="187"/>
      <c r="OMW1101" s="187"/>
      <c r="OMX1101" s="187"/>
      <c r="OMY1101" s="187"/>
      <c r="OMZ1101" s="187"/>
      <c r="ONA1101" s="187"/>
      <c r="ONB1101" s="187"/>
      <c r="ONC1101" s="187"/>
      <c r="OND1101" s="187"/>
      <c r="ONE1101" s="187"/>
      <c r="ONF1101" s="187"/>
      <c r="ONG1101" s="187"/>
      <c r="ONH1101" s="187"/>
      <c r="ONI1101" s="187"/>
      <c r="ONJ1101" s="187"/>
      <c r="ONK1101" s="187"/>
      <c r="ONL1101" s="187"/>
      <c r="ONM1101" s="187"/>
      <c r="ONN1101" s="187"/>
      <c r="ONO1101" s="187"/>
      <c r="ONP1101" s="187"/>
      <c r="ONQ1101" s="187"/>
      <c r="ONR1101" s="187"/>
      <c r="ONS1101" s="187"/>
      <c r="ONT1101" s="187"/>
      <c r="ONU1101" s="187"/>
      <c r="ONV1101" s="187"/>
      <c r="ONW1101" s="187"/>
      <c r="ONX1101" s="187"/>
      <c r="ONY1101" s="187"/>
      <c r="ONZ1101" s="187"/>
      <c r="OOA1101" s="187"/>
      <c r="OOB1101" s="187"/>
      <c r="OOC1101" s="187"/>
      <c r="OOD1101" s="187"/>
      <c r="OOE1101" s="187"/>
      <c r="OOF1101" s="187"/>
      <c r="OOG1101" s="187"/>
      <c r="OOH1101" s="187"/>
      <c r="OOI1101" s="187"/>
      <c r="OOJ1101" s="187"/>
      <c r="OOK1101" s="187"/>
      <c r="OOL1101" s="187"/>
      <c r="OOM1101" s="187"/>
      <c r="OON1101" s="187"/>
      <c r="OOO1101" s="187"/>
      <c r="OOP1101" s="187"/>
      <c r="OOQ1101" s="187"/>
      <c r="OOR1101" s="187"/>
      <c r="OOS1101" s="187"/>
      <c r="OOT1101" s="187"/>
      <c r="OOU1101" s="187"/>
      <c r="OOV1101" s="187"/>
      <c r="OOW1101" s="187"/>
      <c r="OOX1101" s="187"/>
      <c r="OOY1101" s="187"/>
      <c r="OOZ1101" s="187"/>
      <c r="OPA1101" s="187"/>
      <c r="OPB1101" s="187"/>
      <c r="OPC1101" s="187"/>
      <c r="OPD1101" s="187"/>
      <c r="OPE1101" s="187"/>
      <c r="OPF1101" s="187"/>
      <c r="OPG1101" s="187"/>
      <c r="OPH1101" s="187"/>
      <c r="OPI1101" s="187"/>
      <c r="OPJ1101" s="187"/>
      <c r="OPK1101" s="187"/>
      <c r="OPL1101" s="187"/>
      <c r="OPM1101" s="187"/>
      <c r="OPN1101" s="187"/>
      <c r="OPO1101" s="187"/>
      <c r="OPP1101" s="187"/>
      <c r="OPQ1101" s="187"/>
      <c r="OPR1101" s="187"/>
      <c r="OPS1101" s="187"/>
      <c r="OPT1101" s="187"/>
      <c r="OPU1101" s="187"/>
      <c r="OPV1101" s="187"/>
      <c r="OPW1101" s="187"/>
      <c r="OPX1101" s="187"/>
      <c r="OPY1101" s="187"/>
      <c r="OPZ1101" s="187"/>
      <c r="OQA1101" s="187"/>
      <c r="OQB1101" s="187"/>
      <c r="OQC1101" s="187"/>
      <c r="OQD1101" s="187"/>
      <c r="OQE1101" s="187"/>
      <c r="OQF1101" s="187"/>
      <c r="OQG1101" s="187"/>
      <c r="OQH1101" s="187"/>
      <c r="OQI1101" s="187"/>
      <c r="OQJ1101" s="187"/>
      <c r="OQK1101" s="187"/>
      <c r="OQL1101" s="187"/>
      <c r="OQM1101" s="187"/>
      <c r="OQN1101" s="187"/>
      <c r="OQO1101" s="187"/>
      <c r="OQP1101" s="187"/>
      <c r="OQQ1101" s="187"/>
      <c r="OQR1101" s="187"/>
      <c r="OQS1101" s="187"/>
      <c r="OQT1101" s="187"/>
      <c r="OQU1101" s="187"/>
      <c r="OQV1101" s="187"/>
      <c r="OQW1101" s="187"/>
      <c r="OQX1101" s="187"/>
      <c r="OQY1101" s="187"/>
      <c r="OQZ1101" s="187"/>
      <c r="ORA1101" s="187"/>
      <c r="ORB1101" s="187"/>
      <c r="ORC1101" s="187"/>
      <c r="ORD1101" s="187"/>
      <c r="ORE1101" s="187"/>
      <c r="ORF1101" s="187"/>
      <c r="ORG1101" s="187"/>
      <c r="ORH1101" s="187"/>
      <c r="ORI1101" s="187"/>
      <c r="ORJ1101" s="187"/>
      <c r="ORK1101" s="187"/>
      <c r="ORL1101" s="187"/>
      <c r="ORM1101" s="187"/>
      <c r="ORN1101" s="187"/>
      <c r="ORO1101" s="187"/>
      <c r="ORP1101" s="187"/>
      <c r="ORQ1101" s="187"/>
      <c r="ORR1101" s="187"/>
      <c r="ORS1101" s="187"/>
      <c r="ORT1101" s="187"/>
      <c r="ORU1101" s="187"/>
      <c r="ORV1101" s="187"/>
      <c r="ORW1101" s="187"/>
      <c r="ORX1101" s="187"/>
      <c r="ORY1101" s="187"/>
      <c r="ORZ1101" s="187"/>
      <c r="OSA1101" s="187"/>
      <c r="OSB1101" s="187"/>
      <c r="OSC1101" s="187"/>
      <c r="OSD1101" s="187"/>
      <c r="OSE1101" s="187"/>
      <c r="OSF1101" s="187"/>
      <c r="OSG1101" s="187"/>
      <c r="OSH1101" s="187"/>
      <c r="OSI1101" s="187"/>
      <c r="OSJ1101" s="187"/>
      <c r="OSK1101" s="187"/>
      <c r="OSL1101" s="187"/>
      <c r="OSM1101" s="187"/>
      <c r="OSN1101" s="187"/>
      <c r="OSO1101" s="187"/>
      <c r="OSP1101" s="187"/>
      <c r="OSQ1101" s="187"/>
      <c r="OSR1101" s="187"/>
      <c r="OSS1101" s="187"/>
      <c r="OST1101" s="187"/>
      <c r="OSU1101" s="187"/>
      <c r="OSV1101" s="187"/>
      <c r="OSW1101" s="187"/>
      <c r="OSX1101" s="187"/>
      <c r="OSY1101" s="187"/>
      <c r="OSZ1101" s="187"/>
      <c r="OTA1101" s="187"/>
      <c r="OTB1101" s="187"/>
      <c r="OTC1101" s="187"/>
      <c r="OTD1101" s="187"/>
      <c r="OTE1101" s="187"/>
      <c r="OTF1101" s="187"/>
      <c r="OTG1101" s="187"/>
      <c r="OTH1101" s="187"/>
      <c r="OTI1101" s="187"/>
      <c r="OTJ1101" s="187"/>
      <c r="OTK1101" s="187"/>
      <c r="OTL1101" s="187"/>
      <c r="OTM1101" s="187"/>
      <c r="OTN1101" s="187"/>
      <c r="OTO1101" s="187"/>
      <c r="OTP1101" s="187"/>
      <c r="OTQ1101" s="187"/>
      <c r="OTR1101" s="187"/>
      <c r="OTS1101" s="187"/>
      <c r="OTT1101" s="187"/>
      <c r="OTU1101" s="187"/>
      <c r="OTV1101" s="187"/>
      <c r="OTW1101" s="187"/>
      <c r="OTX1101" s="187"/>
      <c r="OTY1101" s="187"/>
      <c r="OTZ1101" s="187"/>
      <c r="OUA1101" s="187"/>
      <c r="OUB1101" s="187"/>
      <c r="OUC1101" s="187"/>
      <c r="OUD1101" s="187"/>
      <c r="OUE1101" s="187"/>
      <c r="OUF1101" s="187"/>
      <c r="OUG1101" s="187"/>
      <c r="OUH1101" s="187"/>
      <c r="OUI1101" s="187"/>
      <c r="OUJ1101" s="187"/>
      <c r="OUK1101" s="187"/>
      <c r="OUL1101" s="187"/>
      <c r="OUM1101" s="187"/>
      <c r="OUN1101" s="187"/>
      <c r="OUO1101" s="187"/>
      <c r="OUP1101" s="187"/>
      <c r="OUQ1101" s="187"/>
      <c r="OUR1101" s="187"/>
      <c r="OUS1101" s="187"/>
      <c r="OUT1101" s="187"/>
      <c r="OUU1101" s="187"/>
      <c r="OUV1101" s="187"/>
      <c r="OUW1101" s="187"/>
      <c r="OUX1101" s="187"/>
      <c r="OUY1101" s="187"/>
      <c r="OUZ1101" s="187"/>
      <c r="OVA1101" s="187"/>
      <c r="OVB1101" s="187"/>
      <c r="OVC1101" s="187"/>
      <c r="OVD1101" s="187"/>
      <c r="OVE1101" s="187"/>
      <c r="OVF1101" s="187"/>
      <c r="OVG1101" s="187"/>
      <c r="OVH1101" s="187"/>
      <c r="OVI1101" s="187"/>
      <c r="OVJ1101" s="187"/>
      <c r="OVK1101" s="187"/>
      <c r="OVL1101" s="187"/>
      <c r="OVM1101" s="187"/>
      <c r="OVN1101" s="187"/>
      <c r="OVO1101" s="187"/>
      <c r="OVP1101" s="187"/>
      <c r="OVQ1101" s="187"/>
      <c r="OVR1101" s="187"/>
      <c r="OVS1101" s="187"/>
      <c r="OVT1101" s="187"/>
      <c r="OVU1101" s="187"/>
      <c r="OVV1101" s="187"/>
      <c r="OVW1101" s="187"/>
      <c r="OVX1101" s="187"/>
      <c r="OVY1101" s="187"/>
      <c r="OVZ1101" s="187"/>
      <c r="OWA1101" s="187"/>
      <c r="OWB1101" s="187"/>
      <c r="OWC1101" s="187"/>
      <c r="OWD1101" s="187"/>
      <c r="OWE1101" s="187"/>
      <c r="OWF1101" s="187"/>
      <c r="OWG1101" s="187"/>
      <c r="OWH1101" s="187"/>
      <c r="OWI1101" s="187"/>
      <c r="OWJ1101" s="187"/>
      <c r="OWK1101" s="187"/>
      <c r="OWL1101" s="187"/>
      <c r="OWM1101" s="187"/>
      <c r="OWN1101" s="187"/>
      <c r="OWO1101" s="187"/>
      <c r="OWP1101" s="187"/>
      <c r="OWQ1101" s="187"/>
      <c r="OWR1101" s="187"/>
      <c r="OWS1101" s="187"/>
      <c r="OWT1101" s="187"/>
      <c r="OWU1101" s="187"/>
      <c r="OWV1101" s="187"/>
      <c r="OWW1101" s="187"/>
      <c r="OWX1101" s="187"/>
      <c r="OWY1101" s="187"/>
      <c r="OWZ1101" s="187"/>
      <c r="OXA1101" s="187"/>
      <c r="OXB1101" s="187"/>
      <c r="OXC1101" s="187"/>
      <c r="OXD1101" s="187"/>
      <c r="OXE1101" s="187"/>
      <c r="OXF1101" s="187"/>
      <c r="OXG1101" s="187"/>
      <c r="OXH1101" s="187"/>
      <c r="OXI1101" s="187"/>
      <c r="OXJ1101" s="187"/>
      <c r="OXK1101" s="187"/>
      <c r="OXL1101" s="187"/>
      <c r="OXM1101" s="187"/>
      <c r="OXN1101" s="187"/>
      <c r="OXO1101" s="187"/>
      <c r="OXP1101" s="187"/>
      <c r="OXQ1101" s="187"/>
      <c r="OXR1101" s="187"/>
      <c r="OXS1101" s="187"/>
      <c r="OXT1101" s="187"/>
      <c r="OXU1101" s="187"/>
      <c r="OXV1101" s="187"/>
      <c r="OXW1101" s="187"/>
      <c r="OXX1101" s="187"/>
      <c r="OXY1101" s="187"/>
      <c r="OXZ1101" s="187"/>
      <c r="OYA1101" s="187"/>
      <c r="OYB1101" s="187"/>
      <c r="OYC1101" s="187"/>
      <c r="OYD1101" s="187"/>
      <c r="OYE1101" s="187"/>
      <c r="OYF1101" s="187"/>
      <c r="OYG1101" s="187"/>
      <c r="OYH1101" s="187"/>
      <c r="OYI1101" s="187"/>
      <c r="OYJ1101" s="187"/>
      <c r="OYK1101" s="187"/>
      <c r="OYL1101" s="187"/>
      <c r="OYM1101" s="187"/>
      <c r="OYN1101" s="187"/>
      <c r="OYO1101" s="187"/>
      <c r="OYP1101" s="187"/>
      <c r="OYQ1101" s="187"/>
      <c r="OYR1101" s="187"/>
      <c r="OYS1101" s="187"/>
      <c r="OYT1101" s="187"/>
      <c r="OYU1101" s="187"/>
      <c r="OYV1101" s="187"/>
      <c r="OYW1101" s="187"/>
      <c r="OYX1101" s="187"/>
      <c r="OYY1101" s="187"/>
      <c r="OYZ1101" s="187"/>
      <c r="OZA1101" s="187"/>
      <c r="OZB1101" s="187"/>
      <c r="OZC1101" s="187"/>
      <c r="OZD1101" s="187"/>
      <c r="OZE1101" s="187"/>
      <c r="OZF1101" s="187"/>
      <c r="OZG1101" s="187"/>
      <c r="OZH1101" s="187"/>
      <c r="OZI1101" s="187"/>
      <c r="OZJ1101" s="187"/>
      <c r="OZK1101" s="187"/>
      <c r="OZL1101" s="187"/>
      <c r="OZM1101" s="187"/>
      <c r="OZN1101" s="187"/>
      <c r="OZO1101" s="187"/>
      <c r="OZP1101" s="187"/>
      <c r="OZQ1101" s="187"/>
      <c r="OZR1101" s="187"/>
      <c r="OZS1101" s="187"/>
      <c r="OZT1101" s="187"/>
      <c r="OZU1101" s="187"/>
      <c r="OZV1101" s="187"/>
      <c r="OZW1101" s="187"/>
      <c r="OZX1101" s="187"/>
      <c r="OZY1101" s="187"/>
      <c r="OZZ1101" s="187"/>
      <c r="PAA1101" s="187"/>
      <c r="PAB1101" s="187"/>
      <c r="PAC1101" s="187"/>
      <c r="PAD1101" s="187"/>
      <c r="PAE1101" s="187"/>
      <c r="PAF1101" s="187"/>
      <c r="PAG1101" s="187"/>
      <c r="PAH1101" s="187"/>
      <c r="PAI1101" s="187"/>
      <c r="PAJ1101" s="187"/>
      <c r="PAK1101" s="187"/>
      <c r="PAL1101" s="187"/>
      <c r="PAM1101" s="187"/>
      <c r="PAN1101" s="187"/>
      <c r="PAO1101" s="187"/>
      <c r="PAP1101" s="187"/>
      <c r="PAQ1101" s="187"/>
      <c r="PAR1101" s="187"/>
      <c r="PAS1101" s="187"/>
      <c r="PAT1101" s="187"/>
      <c r="PAU1101" s="187"/>
      <c r="PAV1101" s="187"/>
      <c r="PAW1101" s="187"/>
      <c r="PAX1101" s="187"/>
      <c r="PAY1101" s="187"/>
      <c r="PAZ1101" s="187"/>
      <c r="PBA1101" s="187"/>
      <c r="PBB1101" s="187"/>
      <c r="PBC1101" s="187"/>
      <c r="PBD1101" s="187"/>
      <c r="PBE1101" s="187"/>
      <c r="PBF1101" s="187"/>
      <c r="PBG1101" s="187"/>
      <c r="PBH1101" s="187"/>
      <c r="PBI1101" s="187"/>
      <c r="PBJ1101" s="187"/>
      <c r="PBK1101" s="187"/>
      <c r="PBL1101" s="187"/>
      <c r="PBM1101" s="187"/>
      <c r="PBN1101" s="187"/>
      <c r="PBO1101" s="187"/>
      <c r="PBP1101" s="187"/>
      <c r="PBQ1101" s="187"/>
      <c r="PBR1101" s="187"/>
      <c r="PBS1101" s="187"/>
      <c r="PBT1101" s="187"/>
      <c r="PBU1101" s="187"/>
      <c r="PBV1101" s="187"/>
      <c r="PBW1101" s="187"/>
      <c r="PBX1101" s="187"/>
      <c r="PBY1101" s="187"/>
      <c r="PBZ1101" s="187"/>
      <c r="PCA1101" s="187"/>
      <c r="PCB1101" s="187"/>
      <c r="PCC1101" s="187"/>
      <c r="PCD1101" s="187"/>
      <c r="PCE1101" s="187"/>
      <c r="PCF1101" s="187"/>
      <c r="PCG1101" s="187"/>
      <c r="PCH1101" s="187"/>
      <c r="PCI1101" s="187"/>
      <c r="PCJ1101" s="187"/>
      <c r="PCK1101" s="187"/>
      <c r="PCL1101" s="187"/>
      <c r="PCM1101" s="187"/>
      <c r="PCN1101" s="187"/>
      <c r="PCO1101" s="187"/>
      <c r="PCP1101" s="187"/>
      <c r="PCQ1101" s="187"/>
      <c r="PCR1101" s="187"/>
      <c r="PCS1101" s="187"/>
      <c r="PCT1101" s="187"/>
      <c r="PCU1101" s="187"/>
      <c r="PCV1101" s="187"/>
      <c r="PCW1101" s="187"/>
      <c r="PCX1101" s="187"/>
      <c r="PCY1101" s="187"/>
      <c r="PCZ1101" s="187"/>
      <c r="PDA1101" s="187"/>
      <c r="PDB1101" s="187"/>
      <c r="PDC1101" s="187"/>
      <c r="PDD1101" s="187"/>
      <c r="PDE1101" s="187"/>
      <c r="PDF1101" s="187"/>
      <c r="PDG1101" s="187"/>
      <c r="PDH1101" s="187"/>
      <c r="PDI1101" s="187"/>
      <c r="PDJ1101" s="187"/>
      <c r="PDK1101" s="187"/>
      <c r="PDL1101" s="187"/>
      <c r="PDM1101" s="187"/>
      <c r="PDN1101" s="187"/>
      <c r="PDO1101" s="187"/>
      <c r="PDP1101" s="187"/>
      <c r="PDQ1101" s="187"/>
      <c r="PDR1101" s="187"/>
      <c r="PDS1101" s="187"/>
      <c r="PDT1101" s="187"/>
      <c r="PDU1101" s="187"/>
      <c r="PDV1101" s="187"/>
      <c r="PDW1101" s="187"/>
      <c r="PDX1101" s="187"/>
      <c r="PDY1101" s="187"/>
      <c r="PDZ1101" s="187"/>
      <c r="PEA1101" s="187"/>
      <c r="PEB1101" s="187"/>
      <c r="PEC1101" s="187"/>
      <c r="PED1101" s="187"/>
      <c r="PEE1101" s="187"/>
      <c r="PEF1101" s="187"/>
      <c r="PEG1101" s="187"/>
      <c r="PEH1101" s="187"/>
      <c r="PEI1101" s="187"/>
      <c r="PEJ1101" s="187"/>
      <c r="PEK1101" s="187"/>
      <c r="PEL1101" s="187"/>
      <c r="PEM1101" s="187"/>
      <c r="PEN1101" s="187"/>
      <c r="PEO1101" s="187"/>
      <c r="PEP1101" s="187"/>
      <c r="PEQ1101" s="187"/>
      <c r="PER1101" s="187"/>
      <c r="PES1101" s="187"/>
      <c r="PET1101" s="187"/>
      <c r="PEU1101" s="187"/>
      <c r="PEV1101" s="187"/>
      <c r="PEW1101" s="187"/>
      <c r="PEX1101" s="187"/>
      <c r="PEY1101" s="187"/>
      <c r="PEZ1101" s="187"/>
      <c r="PFA1101" s="187"/>
      <c r="PFB1101" s="187"/>
      <c r="PFC1101" s="187"/>
      <c r="PFD1101" s="187"/>
      <c r="PFE1101" s="187"/>
      <c r="PFF1101" s="187"/>
      <c r="PFG1101" s="187"/>
      <c r="PFH1101" s="187"/>
      <c r="PFI1101" s="187"/>
      <c r="PFJ1101" s="187"/>
      <c r="PFK1101" s="187"/>
      <c r="PFL1101" s="187"/>
      <c r="PFM1101" s="187"/>
      <c r="PFN1101" s="187"/>
      <c r="PFO1101" s="187"/>
      <c r="PFP1101" s="187"/>
      <c r="PFQ1101" s="187"/>
      <c r="PFR1101" s="187"/>
      <c r="PFS1101" s="187"/>
      <c r="PFT1101" s="187"/>
      <c r="PFU1101" s="187"/>
      <c r="PFV1101" s="187"/>
      <c r="PFW1101" s="187"/>
      <c r="PFX1101" s="187"/>
      <c r="PFY1101" s="187"/>
      <c r="PFZ1101" s="187"/>
      <c r="PGA1101" s="187"/>
      <c r="PGB1101" s="187"/>
      <c r="PGC1101" s="187"/>
      <c r="PGD1101" s="187"/>
      <c r="PGE1101" s="187"/>
      <c r="PGF1101" s="187"/>
      <c r="PGG1101" s="187"/>
      <c r="PGH1101" s="187"/>
      <c r="PGI1101" s="187"/>
      <c r="PGJ1101" s="187"/>
      <c r="PGK1101" s="187"/>
      <c r="PGL1101" s="187"/>
      <c r="PGM1101" s="187"/>
      <c r="PGN1101" s="187"/>
      <c r="PGO1101" s="187"/>
      <c r="PGP1101" s="187"/>
      <c r="PGQ1101" s="187"/>
      <c r="PGR1101" s="187"/>
      <c r="PGS1101" s="187"/>
      <c r="PGT1101" s="187"/>
      <c r="PGU1101" s="187"/>
      <c r="PGV1101" s="187"/>
      <c r="PGW1101" s="187"/>
      <c r="PGX1101" s="187"/>
      <c r="PGY1101" s="187"/>
      <c r="PGZ1101" s="187"/>
      <c r="PHA1101" s="187"/>
      <c r="PHB1101" s="187"/>
      <c r="PHC1101" s="187"/>
      <c r="PHD1101" s="187"/>
      <c r="PHE1101" s="187"/>
      <c r="PHF1101" s="187"/>
      <c r="PHG1101" s="187"/>
      <c r="PHH1101" s="187"/>
      <c r="PHI1101" s="187"/>
      <c r="PHJ1101" s="187"/>
      <c r="PHK1101" s="187"/>
      <c r="PHL1101" s="187"/>
      <c r="PHM1101" s="187"/>
      <c r="PHN1101" s="187"/>
      <c r="PHO1101" s="187"/>
      <c r="PHP1101" s="187"/>
      <c r="PHQ1101" s="187"/>
      <c r="PHR1101" s="187"/>
      <c r="PHS1101" s="187"/>
      <c r="PHT1101" s="187"/>
      <c r="PHU1101" s="187"/>
      <c r="PHV1101" s="187"/>
      <c r="PHW1101" s="187"/>
      <c r="PHX1101" s="187"/>
      <c r="PHY1101" s="187"/>
      <c r="PHZ1101" s="187"/>
      <c r="PIA1101" s="187"/>
      <c r="PIB1101" s="187"/>
      <c r="PIC1101" s="187"/>
      <c r="PID1101" s="187"/>
      <c r="PIE1101" s="187"/>
      <c r="PIF1101" s="187"/>
      <c r="PIG1101" s="187"/>
      <c r="PIH1101" s="187"/>
      <c r="PII1101" s="187"/>
      <c r="PIJ1101" s="187"/>
      <c r="PIK1101" s="187"/>
      <c r="PIL1101" s="187"/>
      <c r="PIM1101" s="187"/>
      <c r="PIN1101" s="187"/>
      <c r="PIO1101" s="187"/>
      <c r="PIP1101" s="187"/>
      <c r="PIQ1101" s="187"/>
      <c r="PIR1101" s="187"/>
      <c r="PIS1101" s="187"/>
      <c r="PIT1101" s="187"/>
      <c r="PIU1101" s="187"/>
      <c r="PIV1101" s="187"/>
      <c r="PIW1101" s="187"/>
      <c r="PIX1101" s="187"/>
      <c r="PIY1101" s="187"/>
      <c r="PIZ1101" s="187"/>
      <c r="PJA1101" s="187"/>
      <c r="PJB1101" s="187"/>
      <c r="PJC1101" s="187"/>
      <c r="PJD1101" s="187"/>
      <c r="PJE1101" s="187"/>
      <c r="PJF1101" s="187"/>
      <c r="PJG1101" s="187"/>
      <c r="PJH1101" s="187"/>
      <c r="PJI1101" s="187"/>
      <c r="PJJ1101" s="187"/>
      <c r="PJK1101" s="187"/>
      <c r="PJL1101" s="187"/>
      <c r="PJM1101" s="187"/>
      <c r="PJN1101" s="187"/>
      <c r="PJO1101" s="187"/>
      <c r="PJP1101" s="187"/>
      <c r="PJQ1101" s="187"/>
      <c r="PJR1101" s="187"/>
      <c r="PJS1101" s="187"/>
      <c r="PJT1101" s="187"/>
      <c r="PJU1101" s="187"/>
      <c r="PJV1101" s="187"/>
      <c r="PJW1101" s="187"/>
      <c r="PJX1101" s="187"/>
      <c r="PJY1101" s="187"/>
      <c r="PJZ1101" s="187"/>
      <c r="PKA1101" s="187"/>
      <c r="PKB1101" s="187"/>
      <c r="PKC1101" s="187"/>
      <c r="PKD1101" s="187"/>
      <c r="PKE1101" s="187"/>
      <c r="PKF1101" s="187"/>
      <c r="PKG1101" s="187"/>
      <c r="PKH1101" s="187"/>
      <c r="PKI1101" s="187"/>
      <c r="PKJ1101" s="187"/>
      <c r="PKK1101" s="187"/>
      <c r="PKL1101" s="187"/>
      <c r="PKM1101" s="187"/>
      <c r="PKN1101" s="187"/>
      <c r="PKO1101" s="187"/>
      <c r="PKP1101" s="187"/>
      <c r="PKQ1101" s="187"/>
      <c r="PKR1101" s="187"/>
      <c r="PKS1101" s="187"/>
      <c r="PKT1101" s="187"/>
      <c r="PKU1101" s="187"/>
      <c r="PKV1101" s="187"/>
      <c r="PKW1101" s="187"/>
      <c r="PKX1101" s="187"/>
      <c r="PKY1101" s="187"/>
      <c r="PKZ1101" s="187"/>
      <c r="PLA1101" s="187"/>
      <c r="PLB1101" s="187"/>
      <c r="PLC1101" s="187"/>
      <c r="PLD1101" s="187"/>
      <c r="PLE1101" s="187"/>
      <c r="PLF1101" s="187"/>
      <c r="PLG1101" s="187"/>
      <c r="PLH1101" s="187"/>
      <c r="PLI1101" s="187"/>
      <c r="PLJ1101" s="187"/>
      <c r="PLK1101" s="187"/>
      <c r="PLL1101" s="187"/>
      <c r="PLM1101" s="187"/>
      <c r="PLN1101" s="187"/>
      <c r="PLO1101" s="187"/>
      <c r="PLP1101" s="187"/>
      <c r="PLQ1101" s="187"/>
      <c r="PLR1101" s="187"/>
      <c r="PLS1101" s="187"/>
      <c r="PLT1101" s="187"/>
      <c r="PLU1101" s="187"/>
      <c r="PLV1101" s="187"/>
      <c r="PLW1101" s="187"/>
      <c r="PLX1101" s="187"/>
      <c r="PLY1101" s="187"/>
      <c r="PLZ1101" s="187"/>
      <c r="PMA1101" s="187"/>
      <c r="PMB1101" s="187"/>
      <c r="PMC1101" s="187"/>
      <c r="PMD1101" s="187"/>
      <c r="PME1101" s="187"/>
      <c r="PMF1101" s="187"/>
      <c r="PMG1101" s="187"/>
      <c r="PMH1101" s="187"/>
      <c r="PMI1101" s="187"/>
      <c r="PMJ1101" s="187"/>
      <c r="PMK1101" s="187"/>
      <c r="PML1101" s="187"/>
      <c r="PMM1101" s="187"/>
      <c r="PMN1101" s="187"/>
      <c r="PMO1101" s="187"/>
      <c r="PMP1101" s="187"/>
      <c r="PMQ1101" s="187"/>
      <c r="PMR1101" s="187"/>
      <c r="PMS1101" s="187"/>
      <c r="PMT1101" s="187"/>
      <c r="PMU1101" s="187"/>
      <c r="PMV1101" s="187"/>
      <c r="PMW1101" s="187"/>
      <c r="PMX1101" s="187"/>
      <c r="PMY1101" s="187"/>
      <c r="PMZ1101" s="187"/>
      <c r="PNA1101" s="187"/>
      <c r="PNB1101" s="187"/>
      <c r="PNC1101" s="187"/>
      <c r="PND1101" s="187"/>
      <c r="PNE1101" s="187"/>
      <c r="PNF1101" s="187"/>
      <c r="PNG1101" s="187"/>
      <c r="PNH1101" s="187"/>
      <c r="PNI1101" s="187"/>
      <c r="PNJ1101" s="187"/>
      <c r="PNK1101" s="187"/>
      <c r="PNL1101" s="187"/>
      <c r="PNM1101" s="187"/>
      <c r="PNN1101" s="187"/>
      <c r="PNO1101" s="187"/>
      <c r="PNP1101" s="187"/>
      <c r="PNQ1101" s="187"/>
      <c r="PNR1101" s="187"/>
      <c r="PNS1101" s="187"/>
      <c r="PNT1101" s="187"/>
      <c r="PNU1101" s="187"/>
      <c r="PNV1101" s="187"/>
      <c r="PNW1101" s="187"/>
      <c r="PNX1101" s="187"/>
      <c r="PNY1101" s="187"/>
      <c r="PNZ1101" s="187"/>
      <c r="POA1101" s="187"/>
      <c r="POB1101" s="187"/>
      <c r="POC1101" s="187"/>
      <c r="POD1101" s="187"/>
      <c r="POE1101" s="187"/>
      <c r="POF1101" s="187"/>
      <c r="POG1101" s="187"/>
      <c r="POH1101" s="187"/>
      <c r="POI1101" s="187"/>
      <c r="POJ1101" s="187"/>
      <c r="POK1101" s="187"/>
      <c r="POL1101" s="187"/>
      <c r="POM1101" s="187"/>
      <c r="PON1101" s="187"/>
      <c r="POO1101" s="187"/>
      <c r="POP1101" s="187"/>
      <c r="POQ1101" s="187"/>
      <c r="POR1101" s="187"/>
      <c r="POS1101" s="187"/>
      <c r="POT1101" s="187"/>
      <c r="POU1101" s="187"/>
      <c r="POV1101" s="187"/>
      <c r="POW1101" s="187"/>
      <c r="POX1101" s="187"/>
      <c r="POY1101" s="187"/>
      <c r="POZ1101" s="187"/>
      <c r="PPA1101" s="187"/>
      <c r="PPB1101" s="187"/>
      <c r="PPC1101" s="187"/>
      <c r="PPD1101" s="187"/>
      <c r="PPE1101" s="187"/>
      <c r="PPF1101" s="187"/>
      <c r="PPG1101" s="187"/>
      <c r="PPH1101" s="187"/>
      <c r="PPI1101" s="187"/>
      <c r="PPJ1101" s="187"/>
      <c r="PPK1101" s="187"/>
      <c r="PPL1101" s="187"/>
      <c r="PPM1101" s="187"/>
      <c r="PPN1101" s="187"/>
      <c r="PPO1101" s="187"/>
      <c r="PPP1101" s="187"/>
      <c r="PPQ1101" s="187"/>
      <c r="PPR1101" s="187"/>
      <c r="PPS1101" s="187"/>
      <c r="PPT1101" s="187"/>
      <c r="PPU1101" s="187"/>
      <c r="PPV1101" s="187"/>
      <c r="PPW1101" s="187"/>
      <c r="PPX1101" s="187"/>
      <c r="PPY1101" s="187"/>
      <c r="PPZ1101" s="187"/>
      <c r="PQA1101" s="187"/>
      <c r="PQB1101" s="187"/>
      <c r="PQC1101" s="187"/>
      <c r="PQD1101" s="187"/>
      <c r="PQE1101" s="187"/>
      <c r="PQF1101" s="187"/>
      <c r="PQG1101" s="187"/>
      <c r="PQH1101" s="187"/>
      <c r="PQI1101" s="187"/>
      <c r="PQJ1101" s="187"/>
      <c r="PQK1101" s="187"/>
      <c r="PQL1101" s="187"/>
      <c r="PQM1101" s="187"/>
      <c r="PQN1101" s="187"/>
      <c r="PQO1101" s="187"/>
      <c r="PQP1101" s="187"/>
      <c r="PQQ1101" s="187"/>
      <c r="PQR1101" s="187"/>
      <c r="PQS1101" s="187"/>
      <c r="PQT1101" s="187"/>
      <c r="PQU1101" s="187"/>
      <c r="PQV1101" s="187"/>
      <c r="PQW1101" s="187"/>
      <c r="PQX1101" s="187"/>
      <c r="PQY1101" s="187"/>
      <c r="PQZ1101" s="187"/>
      <c r="PRA1101" s="187"/>
      <c r="PRB1101" s="187"/>
      <c r="PRC1101" s="187"/>
      <c r="PRD1101" s="187"/>
      <c r="PRE1101" s="187"/>
      <c r="PRF1101" s="187"/>
      <c r="PRG1101" s="187"/>
      <c r="PRH1101" s="187"/>
      <c r="PRI1101" s="187"/>
      <c r="PRJ1101" s="187"/>
      <c r="PRK1101" s="187"/>
      <c r="PRL1101" s="187"/>
      <c r="PRM1101" s="187"/>
      <c r="PRN1101" s="187"/>
      <c r="PRO1101" s="187"/>
      <c r="PRP1101" s="187"/>
      <c r="PRQ1101" s="187"/>
      <c r="PRR1101" s="187"/>
      <c r="PRS1101" s="187"/>
      <c r="PRT1101" s="187"/>
      <c r="PRU1101" s="187"/>
      <c r="PRV1101" s="187"/>
      <c r="PRW1101" s="187"/>
      <c r="PRX1101" s="187"/>
      <c r="PRY1101" s="187"/>
      <c r="PRZ1101" s="187"/>
      <c r="PSA1101" s="187"/>
      <c r="PSB1101" s="187"/>
      <c r="PSC1101" s="187"/>
      <c r="PSD1101" s="187"/>
      <c r="PSE1101" s="187"/>
      <c r="PSF1101" s="187"/>
      <c r="PSG1101" s="187"/>
      <c r="PSH1101" s="187"/>
      <c r="PSI1101" s="187"/>
      <c r="PSJ1101" s="187"/>
      <c r="PSK1101" s="187"/>
      <c r="PSL1101" s="187"/>
      <c r="PSM1101" s="187"/>
      <c r="PSN1101" s="187"/>
      <c r="PSO1101" s="187"/>
      <c r="PSP1101" s="187"/>
      <c r="PSQ1101" s="187"/>
      <c r="PSR1101" s="187"/>
      <c r="PSS1101" s="187"/>
      <c r="PST1101" s="187"/>
      <c r="PSU1101" s="187"/>
      <c r="PSV1101" s="187"/>
      <c r="PSW1101" s="187"/>
      <c r="PSX1101" s="187"/>
      <c r="PSY1101" s="187"/>
      <c r="PSZ1101" s="187"/>
      <c r="PTA1101" s="187"/>
      <c r="PTB1101" s="187"/>
      <c r="PTC1101" s="187"/>
      <c r="PTD1101" s="187"/>
      <c r="PTE1101" s="187"/>
      <c r="PTF1101" s="187"/>
      <c r="PTG1101" s="187"/>
      <c r="PTH1101" s="187"/>
      <c r="PTI1101" s="187"/>
      <c r="PTJ1101" s="187"/>
      <c r="PTK1101" s="187"/>
      <c r="PTL1101" s="187"/>
      <c r="PTM1101" s="187"/>
      <c r="PTN1101" s="187"/>
      <c r="PTO1101" s="187"/>
      <c r="PTP1101" s="187"/>
      <c r="PTQ1101" s="187"/>
      <c r="PTR1101" s="187"/>
      <c r="PTS1101" s="187"/>
      <c r="PTT1101" s="187"/>
      <c r="PTU1101" s="187"/>
      <c r="PTV1101" s="187"/>
      <c r="PTW1101" s="187"/>
      <c r="PTX1101" s="187"/>
      <c r="PTY1101" s="187"/>
      <c r="PTZ1101" s="187"/>
      <c r="PUA1101" s="187"/>
      <c r="PUB1101" s="187"/>
      <c r="PUC1101" s="187"/>
      <c r="PUD1101" s="187"/>
      <c r="PUE1101" s="187"/>
      <c r="PUF1101" s="187"/>
      <c r="PUG1101" s="187"/>
      <c r="PUH1101" s="187"/>
      <c r="PUI1101" s="187"/>
      <c r="PUJ1101" s="187"/>
      <c r="PUK1101" s="187"/>
      <c r="PUL1101" s="187"/>
      <c r="PUM1101" s="187"/>
      <c r="PUN1101" s="187"/>
      <c r="PUO1101" s="187"/>
      <c r="PUP1101" s="187"/>
      <c r="PUQ1101" s="187"/>
      <c r="PUR1101" s="187"/>
      <c r="PUS1101" s="187"/>
      <c r="PUT1101" s="187"/>
      <c r="PUU1101" s="187"/>
      <c r="PUV1101" s="187"/>
      <c r="PUW1101" s="187"/>
      <c r="PUX1101" s="187"/>
      <c r="PUY1101" s="187"/>
      <c r="PUZ1101" s="187"/>
      <c r="PVA1101" s="187"/>
      <c r="PVB1101" s="187"/>
      <c r="PVC1101" s="187"/>
      <c r="PVD1101" s="187"/>
      <c r="PVE1101" s="187"/>
      <c r="PVF1101" s="187"/>
      <c r="PVG1101" s="187"/>
      <c r="PVH1101" s="187"/>
      <c r="PVI1101" s="187"/>
      <c r="PVJ1101" s="187"/>
      <c r="PVK1101" s="187"/>
      <c r="PVL1101" s="187"/>
      <c r="PVM1101" s="187"/>
      <c r="PVN1101" s="187"/>
      <c r="PVO1101" s="187"/>
      <c r="PVP1101" s="187"/>
      <c r="PVQ1101" s="187"/>
      <c r="PVR1101" s="187"/>
      <c r="PVS1101" s="187"/>
      <c r="PVT1101" s="187"/>
      <c r="PVU1101" s="187"/>
      <c r="PVV1101" s="187"/>
      <c r="PVW1101" s="187"/>
      <c r="PVX1101" s="187"/>
      <c r="PVY1101" s="187"/>
      <c r="PVZ1101" s="187"/>
      <c r="PWA1101" s="187"/>
      <c r="PWB1101" s="187"/>
      <c r="PWC1101" s="187"/>
      <c r="PWD1101" s="187"/>
      <c r="PWE1101" s="187"/>
      <c r="PWF1101" s="187"/>
      <c r="PWG1101" s="187"/>
      <c r="PWH1101" s="187"/>
      <c r="PWI1101" s="187"/>
      <c r="PWJ1101" s="187"/>
      <c r="PWK1101" s="187"/>
      <c r="PWL1101" s="187"/>
      <c r="PWM1101" s="187"/>
      <c r="PWN1101" s="187"/>
      <c r="PWO1101" s="187"/>
      <c r="PWP1101" s="187"/>
      <c r="PWQ1101" s="187"/>
      <c r="PWR1101" s="187"/>
      <c r="PWS1101" s="187"/>
      <c r="PWT1101" s="187"/>
      <c r="PWU1101" s="187"/>
      <c r="PWV1101" s="187"/>
      <c r="PWW1101" s="187"/>
      <c r="PWX1101" s="187"/>
      <c r="PWY1101" s="187"/>
      <c r="PWZ1101" s="187"/>
      <c r="PXA1101" s="187"/>
      <c r="PXB1101" s="187"/>
      <c r="PXC1101" s="187"/>
      <c r="PXD1101" s="187"/>
      <c r="PXE1101" s="187"/>
      <c r="PXF1101" s="187"/>
      <c r="PXG1101" s="187"/>
      <c r="PXH1101" s="187"/>
      <c r="PXI1101" s="187"/>
      <c r="PXJ1101" s="187"/>
      <c r="PXK1101" s="187"/>
      <c r="PXL1101" s="187"/>
      <c r="PXM1101" s="187"/>
      <c r="PXN1101" s="187"/>
      <c r="PXO1101" s="187"/>
      <c r="PXP1101" s="187"/>
      <c r="PXQ1101" s="187"/>
      <c r="PXR1101" s="187"/>
      <c r="PXS1101" s="187"/>
      <c r="PXT1101" s="187"/>
      <c r="PXU1101" s="187"/>
      <c r="PXV1101" s="187"/>
      <c r="PXW1101" s="187"/>
      <c r="PXX1101" s="187"/>
      <c r="PXY1101" s="187"/>
      <c r="PXZ1101" s="187"/>
      <c r="PYA1101" s="187"/>
      <c r="PYB1101" s="187"/>
      <c r="PYC1101" s="187"/>
      <c r="PYD1101" s="187"/>
      <c r="PYE1101" s="187"/>
      <c r="PYF1101" s="187"/>
      <c r="PYG1101" s="187"/>
      <c r="PYH1101" s="187"/>
      <c r="PYI1101" s="187"/>
      <c r="PYJ1101" s="187"/>
      <c r="PYK1101" s="187"/>
      <c r="PYL1101" s="187"/>
      <c r="PYM1101" s="187"/>
      <c r="PYN1101" s="187"/>
      <c r="PYO1101" s="187"/>
      <c r="PYP1101" s="187"/>
      <c r="PYQ1101" s="187"/>
      <c r="PYR1101" s="187"/>
      <c r="PYS1101" s="187"/>
      <c r="PYT1101" s="187"/>
      <c r="PYU1101" s="187"/>
      <c r="PYV1101" s="187"/>
      <c r="PYW1101" s="187"/>
      <c r="PYX1101" s="187"/>
      <c r="PYY1101" s="187"/>
      <c r="PYZ1101" s="187"/>
      <c r="PZA1101" s="187"/>
      <c r="PZB1101" s="187"/>
      <c r="PZC1101" s="187"/>
      <c r="PZD1101" s="187"/>
      <c r="PZE1101" s="187"/>
      <c r="PZF1101" s="187"/>
      <c r="PZG1101" s="187"/>
      <c r="PZH1101" s="187"/>
      <c r="PZI1101" s="187"/>
      <c r="PZJ1101" s="187"/>
      <c r="PZK1101" s="187"/>
      <c r="PZL1101" s="187"/>
      <c r="PZM1101" s="187"/>
      <c r="PZN1101" s="187"/>
      <c r="PZO1101" s="187"/>
      <c r="PZP1101" s="187"/>
      <c r="PZQ1101" s="187"/>
      <c r="PZR1101" s="187"/>
      <c r="PZS1101" s="187"/>
      <c r="PZT1101" s="187"/>
      <c r="PZU1101" s="187"/>
      <c r="PZV1101" s="187"/>
      <c r="PZW1101" s="187"/>
      <c r="PZX1101" s="187"/>
      <c r="PZY1101" s="187"/>
      <c r="PZZ1101" s="187"/>
      <c r="QAA1101" s="187"/>
      <c r="QAB1101" s="187"/>
      <c r="QAC1101" s="187"/>
      <c r="QAD1101" s="187"/>
      <c r="QAE1101" s="187"/>
      <c r="QAF1101" s="187"/>
      <c r="QAG1101" s="187"/>
      <c r="QAH1101" s="187"/>
      <c r="QAI1101" s="187"/>
      <c r="QAJ1101" s="187"/>
      <c r="QAK1101" s="187"/>
      <c r="QAL1101" s="187"/>
      <c r="QAM1101" s="187"/>
      <c r="QAN1101" s="187"/>
      <c r="QAO1101" s="187"/>
      <c r="QAP1101" s="187"/>
      <c r="QAQ1101" s="187"/>
      <c r="QAR1101" s="187"/>
      <c r="QAS1101" s="187"/>
      <c r="QAT1101" s="187"/>
      <c r="QAU1101" s="187"/>
      <c r="QAV1101" s="187"/>
      <c r="QAW1101" s="187"/>
      <c r="QAX1101" s="187"/>
      <c r="QAY1101" s="187"/>
      <c r="QAZ1101" s="187"/>
      <c r="QBA1101" s="187"/>
      <c r="QBB1101" s="187"/>
      <c r="QBC1101" s="187"/>
      <c r="QBD1101" s="187"/>
      <c r="QBE1101" s="187"/>
      <c r="QBF1101" s="187"/>
      <c r="QBG1101" s="187"/>
      <c r="QBH1101" s="187"/>
      <c r="QBI1101" s="187"/>
      <c r="QBJ1101" s="187"/>
      <c r="QBK1101" s="187"/>
      <c r="QBL1101" s="187"/>
      <c r="QBM1101" s="187"/>
      <c r="QBN1101" s="187"/>
      <c r="QBO1101" s="187"/>
      <c r="QBP1101" s="187"/>
      <c r="QBQ1101" s="187"/>
      <c r="QBR1101" s="187"/>
      <c r="QBS1101" s="187"/>
      <c r="QBT1101" s="187"/>
      <c r="QBU1101" s="187"/>
      <c r="QBV1101" s="187"/>
      <c r="QBW1101" s="187"/>
      <c r="QBX1101" s="187"/>
      <c r="QBY1101" s="187"/>
      <c r="QBZ1101" s="187"/>
      <c r="QCA1101" s="187"/>
      <c r="QCB1101" s="187"/>
      <c r="QCC1101" s="187"/>
      <c r="QCD1101" s="187"/>
      <c r="QCE1101" s="187"/>
      <c r="QCF1101" s="187"/>
      <c r="QCG1101" s="187"/>
      <c r="QCH1101" s="187"/>
      <c r="QCI1101" s="187"/>
      <c r="QCJ1101" s="187"/>
      <c r="QCK1101" s="187"/>
      <c r="QCL1101" s="187"/>
      <c r="QCM1101" s="187"/>
      <c r="QCN1101" s="187"/>
      <c r="QCO1101" s="187"/>
      <c r="QCP1101" s="187"/>
      <c r="QCQ1101" s="187"/>
      <c r="QCR1101" s="187"/>
      <c r="QCS1101" s="187"/>
      <c r="QCT1101" s="187"/>
      <c r="QCU1101" s="187"/>
      <c r="QCV1101" s="187"/>
      <c r="QCW1101" s="187"/>
      <c r="QCX1101" s="187"/>
      <c r="QCY1101" s="187"/>
      <c r="QCZ1101" s="187"/>
      <c r="QDA1101" s="187"/>
      <c r="QDB1101" s="187"/>
      <c r="QDC1101" s="187"/>
      <c r="QDD1101" s="187"/>
      <c r="QDE1101" s="187"/>
      <c r="QDF1101" s="187"/>
      <c r="QDG1101" s="187"/>
      <c r="QDH1101" s="187"/>
      <c r="QDI1101" s="187"/>
      <c r="QDJ1101" s="187"/>
      <c r="QDK1101" s="187"/>
      <c r="QDL1101" s="187"/>
      <c r="QDM1101" s="187"/>
      <c r="QDN1101" s="187"/>
      <c r="QDO1101" s="187"/>
      <c r="QDP1101" s="187"/>
      <c r="QDQ1101" s="187"/>
      <c r="QDR1101" s="187"/>
      <c r="QDS1101" s="187"/>
      <c r="QDT1101" s="187"/>
      <c r="QDU1101" s="187"/>
      <c r="QDV1101" s="187"/>
      <c r="QDW1101" s="187"/>
      <c r="QDX1101" s="187"/>
      <c r="QDY1101" s="187"/>
      <c r="QDZ1101" s="187"/>
      <c r="QEA1101" s="187"/>
      <c r="QEB1101" s="187"/>
      <c r="QEC1101" s="187"/>
      <c r="QED1101" s="187"/>
      <c r="QEE1101" s="187"/>
      <c r="QEF1101" s="187"/>
      <c r="QEG1101" s="187"/>
      <c r="QEH1101" s="187"/>
      <c r="QEI1101" s="187"/>
      <c r="QEJ1101" s="187"/>
      <c r="QEK1101" s="187"/>
      <c r="QEL1101" s="187"/>
      <c r="QEM1101" s="187"/>
      <c r="QEN1101" s="187"/>
      <c r="QEO1101" s="187"/>
      <c r="QEP1101" s="187"/>
      <c r="QEQ1101" s="187"/>
      <c r="QER1101" s="187"/>
      <c r="QES1101" s="187"/>
      <c r="QET1101" s="187"/>
      <c r="QEU1101" s="187"/>
      <c r="QEV1101" s="187"/>
      <c r="QEW1101" s="187"/>
      <c r="QEX1101" s="187"/>
      <c r="QEY1101" s="187"/>
      <c r="QEZ1101" s="187"/>
      <c r="QFA1101" s="187"/>
      <c r="QFB1101" s="187"/>
      <c r="QFC1101" s="187"/>
      <c r="QFD1101" s="187"/>
      <c r="QFE1101" s="187"/>
      <c r="QFF1101" s="187"/>
      <c r="QFG1101" s="187"/>
      <c r="QFH1101" s="187"/>
      <c r="QFI1101" s="187"/>
      <c r="QFJ1101" s="187"/>
      <c r="QFK1101" s="187"/>
      <c r="QFL1101" s="187"/>
      <c r="QFM1101" s="187"/>
      <c r="QFN1101" s="187"/>
      <c r="QFO1101" s="187"/>
      <c r="QFP1101" s="187"/>
      <c r="QFQ1101" s="187"/>
      <c r="QFR1101" s="187"/>
      <c r="QFS1101" s="187"/>
      <c r="QFT1101" s="187"/>
      <c r="QFU1101" s="187"/>
      <c r="QFV1101" s="187"/>
      <c r="QFW1101" s="187"/>
      <c r="QFX1101" s="187"/>
      <c r="QFY1101" s="187"/>
      <c r="QFZ1101" s="187"/>
      <c r="QGA1101" s="187"/>
      <c r="QGB1101" s="187"/>
      <c r="QGC1101" s="187"/>
      <c r="QGD1101" s="187"/>
      <c r="QGE1101" s="187"/>
      <c r="QGF1101" s="187"/>
      <c r="QGG1101" s="187"/>
      <c r="QGH1101" s="187"/>
      <c r="QGI1101" s="187"/>
      <c r="QGJ1101" s="187"/>
      <c r="QGK1101" s="187"/>
      <c r="QGL1101" s="187"/>
      <c r="QGM1101" s="187"/>
      <c r="QGN1101" s="187"/>
      <c r="QGO1101" s="187"/>
      <c r="QGP1101" s="187"/>
      <c r="QGQ1101" s="187"/>
      <c r="QGR1101" s="187"/>
      <c r="QGS1101" s="187"/>
      <c r="QGT1101" s="187"/>
      <c r="QGU1101" s="187"/>
      <c r="QGV1101" s="187"/>
      <c r="QGW1101" s="187"/>
      <c r="QGX1101" s="187"/>
      <c r="QGY1101" s="187"/>
      <c r="QGZ1101" s="187"/>
      <c r="QHA1101" s="187"/>
      <c r="QHB1101" s="187"/>
      <c r="QHC1101" s="187"/>
      <c r="QHD1101" s="187"/>
      <c r="QHE1101" s="187"/>
      <c r="QHF1101" s="187"/>
      <c r="QHG1101" s="187"/>
      <c r="QHH1101" s="187"/>
      <c r="QHI1101" s="187"/>
      <c r="QHJ1101" s="187"/>
      <c r="QHK1101" s="187"/>
      <c r="QHL1101" s="187"/>
      <c r="QHM1101" s="187"/>
      <c r="QHN1101" s="187"/>
      <c r="QHO1101" s="187"/>
      <c r="QHP1101" s="187"/>
      <c r="QHQ1101" s="187"/>
      <c r="QHR1101" s="187"/>
      <c r="QHS1101" s="187"/>
      <c r="QHT1101" s="187"/>
      <c r="QHU1101" s="187"/>
      <c r="QHV1101" s="187"/>
      <c r="QHW1101" s="187"/>
      <c r="QHX1101" s="187"/>
      <c r="QHY1101" s="187"/>
      <c r="QHZ1101" s="187"/>
      <c r="QIA1101" s="187"/>
      <c r="QIB1101" s="187"/>
      <c r="QIC1101" s="187"/>
      <c r="QID1101" s="187"/>
      <c r="QIE1101" s="187"/>
      <c r="QIF1101" s="187"/>
      <c r="QIG1101" s="187"/>
      <c r="QIH1101" s="187"/>
      <c r="QII1101" s="187"/>
      <c r="QIJ1101" s="187"/>
      <c r="QIK1101" s="187"/>
      <c r="QIL1101" s="187"/>
      <c r="QIM1101" s="187"/>
      <c r="QIN1101" s="187"/>
      <c r="QIO1101" s="187"/>
      <c r="QIP1101" s="187"/>
      <c r="QIQ1101" s="187"/>
      <c r="QIR1101" s="187"/>
      <c r="QIS1101" s="187"/>
      <c r="QIT1101" s="187"/>
      <c r="QIU1101" s="187"/>
      <c r="QIV1101" s="187"/>
      <c r="QIW1101" s="187"/>
      <c r="QIX1101" s="187"/>
      <c r="QIY1101" s="187"/>
      <c r="QIZ1101" s="187"/>
      <c r="QJA1101" s="187"/>
      <c r="QJB1101" s="187"/>
      <c r="QJC1101" s="187"/>
      <c r="QJD1101" s="187"/>
      <c r="QJE1101" s="187"/>
      <c r="QJF1101" s="187"/>
      <c r="QJG1101" s="187"/>
      <c r="QJH1101" s="187"/>
      <c r="QJI1101" s="187"/>
      <c r="QJJ1101" s="187"/>
      <c r="QJK1101" s="187"/>
      <c r="QJL1101" s="187"/>
      <c r="QJM1101" s="187"/>
      <c r="QJN1101" s="187"/>
      <c r="QJO1101" s="187"/>
      <c r="QJP1101" s="187"/>
      <c r="QJQ1101" s="187"/>
      <c r="QJR1101" s="187"/>
      <c r="QJS1101" s="187"/>
      <c r="QJT1101" s="187"/>
      <c r="QJU1101" s="187"/>
      <c r="QJV1101" s="187"/>
      <c r="QJW1101" s="187"/>
      <c r="QJX1101" s="187"/>
      <c r="QJY1101" s="187"/>
      <c r="QJZ1101" s="187"/>
      <c r="QKA1101" s="187"/>
      <c r="QKB1101" s="187"/>
      <c r="QKC1101" s="187"/>
      <c r="QKD1101" s="187"/>
      <c r="QKE1101" s="187"/>
      <c r="QKF1101" s="187"/>
      <c r="QKG1101" s="187"/>
      <c r="QKH1101" s="187"/>
      <c r="QKI1101" s="187"/>
      <c r="QKJ1101" s="187"/>
      <c r="QKK1101" s="187"/>
      <c r="QKL1101" s="187"/>
      <c r="QKM1101" s="187"/>
      <c r="QKN1101" s="187"/>
      <c r="QKO1101" s="187"/>
      <c r="QKP1101" s="187"/>
      <c r="QKQ1101" s="187"/>
      <c r="QKR1101" s="187"/>
      <c r="QKS1101" s="187"/>
      <c r="QKT1101" s="187"/>
      <c r="QKU1101" s="187"/>
      <c r="QKV1101" s="187"/>
      <c r="QKW1101" s="187"/>
      <c r="QKX1101" s="187"/>
      <c r="QKY1101" s="187"/>
      <c r="QKZ1101" s="187"/>
      <c r="QLA1101" s="187"/>
      <c r="QLB1101" s="187"/>
      <c r="QLC1101" s="187"/>
      <c r="QLD1101" s="187"/>
      <c r="QLE1101" s="187"/>
      <c r="QLF1101" s="187"/>
      <c r="QLG1101" s="187"/>
      <c r="QLH1101" s="187"/>
      <c r="QLI1101" s="187"/>
      <c r="QLJ1101" s="187"/>
      <c r="QLK1101" s="187"/>
      <c r="QLL1101" s="187"/>
      <c r="QLM1101" s="187"/>
      <c r="QLN1101" s="187"/>
      <c r="QLO1101" s="187"/>
      <c r="QLP1101" s="187"/>
      <c r="QLQ1101" s="187"/>
      <c r="QLR1101" s="187"/>
      <c r="QLS1101" s="187"/>
      <c r="QLT1101" s="187"/>
      <c r="QLU1101" s="187"/>
      <c r="QLV1101" s="187"/>
      <c r="QLW1101" s="187"/>
      <c r="QLX1101" s="187"/>
      <c r="QLY1101" s="187"/>
      <c r="QLZ1101" s="187"/>
      <c r="QMA1101" s="187"/>
      <c r="QMB1101" s="187"/>
      <c r="QMC1101" s="187"/>
      <c r="QMD1101" s="187"/>
      <c r="QME1101" s="187"/>
      <c r="QMF1101" s="187"/>
      <c r="QMG1101" s="187"/>
      <c r="QMH1101" s="187"/>
      <c r="QMI1101" s="187"/>
      <c r="QMJ1101" s="187"/>
      <c r="QMK1101" s="187"/>
      <c r="QML1101" s="187"/>
      <c r="QMM1101" s="187"/>
      <c r="QMN1101" s="187"/>
      <c r="QMO1101" s="187"/>
      <c r="QMP1101" s="187"/>
      <c r="QMQ1101" s="187"/>
      <c r="QMR1101" s="187"/>
      <c r="QMS1101" s="187"/>
      <c r="QMT1101" s="187"/>
      <c r="QMU1101" s="187"/>
      <c r="QMV1101" s="187"/>
      <c r="QMW1101" s="187"/>
      <c r="QMX1101" s="187"/>
      <c r="QMY1101" s="187"/>
      <c r="QMZ1101" s="187"/>
      <c r="QNA1101" s="187"/>
      <c r="QNB1101" s="187"/>
      <c r="QNC1101" s="187"/>
      <c r="QND1101" s="187"/>
      <c r="QNE1101" s="187"/>
      <c r="QNF1101" s="187"/>
      <c r="QNG1101" s="187"/>
      <c r="QNH1101" s="187"/>
      <c r="QNI1101" s="187"/>
      <c r="QNJ1101" s="187"/>
      <c r="QNK1101" s="187"/>
      <c r="QNL1101" s="187"/>
      <c r="QNM1101" s="187"/>
      <c r="QNN1101" s="187"/>
      <c r="QNO1101" s="187"/>
      <c r="QNP1101" s="187"/>
      <c r="QNQ1101" s="187"/>
      <c r="QNR1101" s="187"/>
      <c r="QNS1101" s="187"/>
      <c r="QNT1101" s="187"/>
      <c r="QNU1101" s="187"/>
      <c r="QNV1101" s="187"/>
      <c r="QNW1101" s="187"/>
      <c r="QNX1101" s="187"/>
      <c r="QNY1101" s="187"/>
      <c r="QNZ1101" s="187"/>
      <c r="QOA1101" s="187"/>
      <c r="QOB1101" s="187"/>
      <c r="QOC1101" s="187"/>
      <c r="QOD1101" s="187"/>
      <c r="QOE1101" s="187"/>
      <c r="QOF1101" s="187"/>
      <c r="QOG1101" s="187"/>
      <c r="QOH1101" s="187"/>
      <c r="QOI1101" s="187"/>
      <c r="QOJ1101" s="187"/>
      <c r="QOK1101" s="187"/>
      <c r="QOL1101" s="187"/>
      <c r="QOM1101" s="187"/>
      <c r="QON1101" s="187"/>
      <c r="QOO1101" s="187"/>
      <c r="QOP1101" s="187"/>
      <c r="QOQ1101" s="187"/>
      <c r="QOR1101" s="187"/>
      <c r="QOS1101" s="187"/>
      <c r="QOT1101" s="187"/>
      <c r="QOU1101" s="187"/>
      <c r="QOV1101" s="187"/>
      <c r="QOW1101" s="187"/>
      <c r="QOX1101" s="187"/>
      <c r="QOY1101" s="187"/>
      <c r="QOZ1101" s="187"/>
      <c r="QPA1101" s="187"/>
      <c r="QPB1101" s="187"/>
      <c r="QPC1101" s="187"/>
      <c r="QPD1101" s="187"/>
      <c r="QPE1101" s="187"/>
      <c r="QPF1101" s="187"/>
      <c r="QPG1101" s="187"/>
      <c r="QPH1101" s="187"/>
      <c r="QPI1101" s="187"/>
      <c r="QPJ1101" s="187"/>
      <c r="QPK1101" s="187"/>
      <c r="QPL1101" s="187"/>
      <c r="QPM1101" s="187"/>
      <c r="QPN1101" s="187"/>
      <c r="QPO1101" s="187"/>
      <c r="QPP1101" s="187"/>
      <c r="QPQ1101" s="187"/>
      <c r="QPR1101" s="187"/>
      <c r="QPS1101" s="187"/>
      <c r="QPT1101" s="187"/>
      <c r="QPU1101" s="187"/>
      <c r="QPV1101" s="187"/>
      <c r="QPW1101" s="187"/>
      <c r="QPX1101" s="187"/>
      <c r="QPY1101" s="187"/>
      <c r="QPZ1101" s="187"/>
      <c r="QQA1101" s="187"/>
      <c r="QQB1101" s="187"/>
      <c r="QQC1101" s="187"/>
      <c r="QQD1101" s="187"/>
      <c r="QQE1101" s="187"/>
      <c r="QQF1101" s="187"/>
      <c r="QQG1101" s="187"/>
      <c r="QQH1101" s="187"/>
      <c r="QQI1101" s="187"/>
      <c r="QQJ1101" s="187"/>
      <c r="QQK1101" s="187"/>
      <c r="QQL1101" s="187"/>
      <c r="QQM1101" s="187"/>
      <c r="QQN1101" s="187"/>
      <c r="QQO1101" s="187"/>
      <c r="QQP1101" s="187"/>
      <c r="QQQ1101" s="187"/>
      <c r="QQR1101" s="187"/>
      <c r="QQS1101" s="187"/>
      <c r="QQT1101" s="187"/>
      <c r="QQU1101" s="187"/>
      <c r="QQV1101" s="187"/>
      <c r="QQW1101" s="187"/>
      <c r="QQX1101" s="187"/>
      <c r="QQY1101" s="187"/>
      <c r="QQZ1101" s="187"/>
      <c r="QRA1101" s="187"/>
      <c r="QRB1101" s="187"/>
      <c r="QRC1101" s="187"/>
      <c r="QRD1101" s="187"/>
      <c r="QRE1101" s="187"/>
      <c r="QRF1101" s="187"/>
      <c r="QRG1101" s="187"/>
      <c r="QRH1101" s="187"/>
      <c r="QRI1101" s="187"/>
      <c r="QRJ1101" s="187"/>
      <c r="QRK1101" s="187"/>
      <c r="QRL1101" s="187"/>
      <c r="QRM1101" s="187"/>
      <c r="QRN1101" s="187"/>
      <c r="QRO1101" s="187"/>
      <c r="QRP1101" s="187"/>
      <c r="QRQ1101" s="187"/>
      <c r="QRR1101" s="187"/>
      <c r="QRS1101" s="187"/>
      <c r="QRT1101" s="187"/>
      <c r="QRU1101" s="187"/>
      <c r="QRV1101" s="187"/>
      <c r="QRW1101" s="187"/>
      <c r="QRX1101" s="187"/>
      <c r="QRY1101" s="187"/>
      <c r="QRZ1101" s="187"/>
      <c r="QSA1101" s="187"/>
      <c r="QSB1101" s="187"/>
      <c r="QSC1101" s="187"/>
      <c r="QSD1101" s="187"/>
      <c r="QSE1101" s="187"/>
      <c r="QSF1101" s="187"/>
      <c r="QSG1101" s="187"/>
      <c r="QSH1101" s="187"/>
      <c r="QSI1101" s="187"/>
      <c r="QSJ1101" s="187"/>
      <c r="QSK1101" s="187"/>
      <c r="QSL1101" s="187"/>
      <c r="QSM1101" s="187"/>
      <c r="QSN1101" s="187"/>
      <c r="QSO1101" s="187"/>
      <c r="QSP1101" s="187"/>
      <c r="QSQ1101" s="187"/>
      <c r="QSR1101" s="187"/>
      <c r="QSS1101" s="187"/>
      <c r="QST1101" s="187"/>
      <c r="QSU1101" s="187"/>
      <c r="QSV1101" s="187"/>
      <c r="QSW1101" s="187"/>
      <c r="QSX1101" s="187"/>
      <c r="QSY1101" s="187"/>
      <c r="QSZ1101" s="187"/>
      <c r="QTA1101" s="187"/>
      <c r="QTB1101" s="187"/>
      <c r="QTC1101" s="187"/>
      <c r="QTD1101" s="187"/>
      <c r="QTE1101" s="187"/>
      <c r="QTF1101" s="187"/>
      <c r="QTG1101" s="187"/>
      <c r="QTH1101" s="187"/>
      <c r="QTI1101" s="187"/>
      <c r="QTJ1101" s="187"/>
      <c r="QTK1101" s="187"/>
      <c r="QTL1101" s="187"/>
      <c r="QTM1101" s="187"/>
      <c r="QTN1101" s="187"/>
      <c r="QTO1101" s="187"/>
      <c r="QTP1101" s="187"/>
      <c r="QTQ1101" s="187"/>
      <c r="QTR1101" s="187"/>
      <c r="QTS1101" s="187"/>
      <c r="QTT1101" s="187"/>
      <c r="QTU1101" s="187"/>
      <c r="QTV1101" s="187"/>
      <c r="QTW1101" s="187"/>
      <c r="QTX1101" s="187"/>
      <c r="QTY1101" s="187"/>
      <c r="QTZ1101" s="187"/>
      <c r="QUA1101" s="187"/>
      <c r="QUB1101" s="187"/>
      <c r="QUC1101" s="187"/>
      <c r="QUD1101" s="187"/>
      <c r="QUE1101" s="187"/>
      <c r="QUF1101" s="187"/>
      <c r="QUG1101" s="187"/>
      <c r="QUH1101" s="187"/>
      <c r="QUI1101" s="187"/>
      <c r="QUJ1101" s="187"/>
      <c r="QUK1101" s="187"/>
      <c r="QUL1101" s="187"/>
      <c r="QUM1101" s="187"/>
      <c r="QUN1101" s="187"/>
      <c r="QUO1101" s="187"/>
      <c r="QUP1101" s="187"/>
      <c r="QUQ1101" s="187"/>
      <c r="QUR1101" s="187"/>
      <c r="QUS1101" s="187"/>
      <c r="QUT1101" s="187"/>
      <c r="QUU1101" s="187"/>
      <c r="QUV1101" s="187"/>
      <c r="QUW1101" s="187"/>
      <c r="QUX1101" s="187"/>
      <c r="QUY1101" s="187"/>
      <c r="QUZ1101" s="187"/>
      <c r="QVA1101" s="187"/>
      <c r="QVB1101" s="187"/>
      <c r="QVC1101" s="187"/>
      <c r="QVD1101" s="187"/>
      <c r="QVE1101" s="187"/>
      <c r="QVF1101" s="187"/>
      <c r="QVG1101" s="187"/>
      <c r="QVH1101" s="187"/>
      <c r="QVI1101" s="187"/>
      <c r="QVJ1101" s="187"/>
      <c r="QVK1101" s="187"/>
      <c r="QVL1101" s="187"/>
      <c r="QVM1101" s="187"/>
      <c r="QVN1101" s="187"/>
      <c r="QVO1101" s="187"/>
      <c r="QVP1101" s="187"/>
      <c r="QVQ1101" s="187"/>
      <c r="QVR1101" s="187"/>
      <c r="QVS1101" s="187"/>
      <c r="QVT1101" s="187"/>
      <c r="QVU1101" s="187"/>
      <c r="QVV1101" s="187"/>
      <c r="QVW1101" s="187"/>
      <c r="QVX1101" s="187"/>
      <c r="QVY1101" s="187"/>
      <c r="QVZ1101" s="187"/>
      <c r="QWA1101" s="187"/>
      <c r="QWB1101" s="187"/>
      <c r="QWC1101" s="187"/>
      <c r="QWD1101" s="187"/>
      <c r="QWE1101" s="187"/>
      <c r="QWF1101" s="187"/>
      <c r="QWG1101" s="187"/>
      <c r="QWH1101" s="187"/>
      <c r="QWI1101" s="187"/>
      <c r="QWJ1101" s="187"/>
      <c r="QWK1101" s="187"/>
      <c r="QWL1101" s="187"/>
      <c r="QWM1101" s="187"/>
      <c r="QWN1101" s="187"/>
      <c r="QWO1101" s="187"/>
      <c r="QWP1101" s="187"/>
      <c r="QWQ1101" s="187"/>
      <c r="QWR1101" s="187"/>
      <c r="QWS1101" s="187"/>
      <c r="QWT1101" s="187"/>
      <c r="QWU1101" s="187"/>
      <c r="QWV1101" s="187"/>
      <c r="QWW1101" s="187"/>
      <c r="QWX1101" s="187"/>
      <c r="QWY1101" s="187"/>
      <c r="QWZ1101" s="187"/>
      <c r="QXA1101" s="187"/>
      <c r="QXB1101" s="187"/>
      <c r="QXC1101" s="187"/>
      <c r="QXD1101" s="187"/>
      <c r="QXE1101" s="187"/>
      <c r="QXF1101" s="187"/>
      <c r="QXG1101" s="187"/>
      <c r="QXH1101" s="187"/>
      <c r="QXI1101" s="187"/>
      <c r="QXJ1101" s="187"/>
      <c r="QXK1101" s="187"/>
      <c r="QXL1101" s="187"/>
      <c r="QXM1101" s="187"/>
      <c r="QXN1101" s="187"/>
      <c r="QXO1101" s="187"/>
      <c r="QXP1101" s="187"/>
      <c r="QXQ1101" s="187"/>
      <c r="QXR1101" s="187"/>
      <c r="QXS1101" s="187"/>
      <c r="QXT1101" s="187"/>
      <c r="QXU1101" s="187"/>
      <c r="QXV1101" s="187"/>
      <c r="QXW1101" s="187"/>
      <c r="QXX1101" s="187"/>
      <c r="QXY1101" s="187"/>
      <c r="QXZ1101" s="187"/>
      <c r="QYA1101" s="187"/>
      <c r="QYB1101" s="187"/>
      <c r="QYC1101" s="187"/>
      <c r="QYD1101" s="187"/>
      <c r="QYE1101" s="187"/>
      <c r="QYF1101" s="187"/>
      <c r="QYG1101" s="187"/>
      <c r="QYH1101" s="187"/>
      <c r="QYI1101" s="187"/>
      <c r="QYJ1101" s="187"/>
      <c r="QYK1101" s="187"/>
      <c r="QYL1101" s="187"/>
      <c r="QYM1101" s="187"/>
      <c r="QYN1101" s="187"/>
      <c r="QYO1101" s="187"/>
      <c r="QYP1101" s="187"/>
      <c r="QYQ1101" s="187"/>
      <c r="QYR1101" s="187"/>
      <c r="QYS1101" s="187"/>
      <c r="QYT1101" s="187"/>
      <c r="QYU1101" s="187"/>
      <c r="QYV1101" s="187"/>
      <c r="QYW1101" s="187"/>
      <c r="QYX1101" s="187"/>
      <c r="QYY1101" s="187"/>
      <c r="QYZ1101" s="187"/>
      <c r="QZA1101" s="187"/>
      <c r="QZB1101" s="187"/>
      <c r="QZC1101" s="187"/>
      <c r="QZD1101" s="187"/>
      <c r="QZE1101" s="187"/>
      <c r="QZF1101" s="187"/>
      <c r="QZG1101" s="187"/>
      <c r="QZH1101" s="187"/>
      <c r="QZI1101" s="187"/>
      <c r="QZJ1101" s="187"/>
      <c r="QZK1101" s="187"/>
      <c r="QZL1101" s="187"/>
      <c r="QZM1101" s="187"/>
      <c r="QZN1101" s="187"/>
      <c r="QZO1101" s="187"/>
      <c r="QZP1101" s="187"/>
      <c r="QZQ1101" s="187"/>
      <c r="QZR1101" s="187"/>
      <c r="QZS1101" s="187"/>
      <c r="QZT1101" s="187"/>
      <c r="QZU1101" s="187"/>
      <c r="QZV1101" s="187"/>
      <c r="QZW1101" s="187"/>
      <c r="QZX1101" s="187"/>
      <c r="QZY1101" s="187"/>
      <c r="QZZ1101" s="187"/>
      <c r="RAA1101" s="187"/>
      <c r="RAB1101" s="187"/>
      <c r="RAC1101" s="187"/>
      <c r="RAD1101" s="187"/>
      <c r="RAE1101" s="187"/>
      <c r="RAF1101" s="187"/>
      <c r="RAG1101" s="187"/>
      <c r="RAH1101" s="187"/>
      <c r="RAI1101" s="187"/>
      <c r="RAJ1101" s="187"/>
      <c r="RAK1101" s="187"/>
      <c r="RAL1101" s="187"/>
      <c r="RAM1101" s="187"/>
      <c r="RAN1101" s="187"/>
      <c r="RAO1101" s="187"/>
      <c r="RAP1101" s="187"/>
      <c r="RAQ1101" s="187"/>
      <c r="RAR1101" s="187"/>
      <c r="RAS1101" s="187"/>
      <c r="RAT1101" s="187"/>
      <c r="RAU1101" s="187"/>
      <c r="RAV1101" s="187"/>
      <c r="RAW1101" s="187"/>
      <c r="RAX1101" s="187"/>
      <c r="RAY1101" s="187"/>
      <c r="RAZ1101" s="187"/>
      <c r="RBA1101" s="187"/>
      <c r="RBB1101" s="187"/>
      <c r="RBC1101" s="187"/>
      <c r="RBD1101" s="187"/>
      <c r="RBE1101" s="187"/>
      <c r="RBF1101" s="187"/>
      <c r="RBG1101" s="187"/>
      <c r="RBH1101" s="187"/>
      <c r="RBI1101" s="187"/>
      <c r="RBJ1101" s="187"/>
      <c r="RBK1101" s="187"/>
      <c r="RBL1101" s="187"/>
      <c r="RBM1101" s="187"/>
      <c r="RBN1101" s="187"/>
      <c r="RBO1101" s="187"/>
      <c r="RBP1101" s="187"/>
      <c r="RBQ1101" s="187"/>
      <c r="RBR1101" s="187"/>
      <c r="RBS1101" s="187"/>
      <c r="RBT1101" s="187"/>
      <c r="RBU1101" s="187"/>
      <c r="RBV1101" s="187"/>
      <c r="RBW1101" s="187"/>
      <c r="RBX1101" s="187"/>
      <c r="RBY1101" s="187"/>
      <c r="RBZ1101" s="187"/>
      <c r="RCA1101" s="187"/>
      <c r="RCB1101" s="187"/>
      <c r="RCC1101" s="187"/>
      <c r="RCD1101" s="187"/>
      <c r="RCE1101" s="187"/>
      <c r="RCF1101" s="187"/>
      <c r="RCG1101" s="187"/>
      <c r="RCH1101" s="187"/>
      <c r="RCI1101" s="187"/>
      <c r="RCJ1101" s="187"/>
      <c r="RCK1101" s="187"/>
      <c r="RCL1101" s="187"/>
      <c r="RCM1101" s="187"/>
      <c r="RCN1101" s="187"/>
      <c r="RCO1101" s="187"/>
      <c r="RCP1101" s="187"/>
      <c r="RCQ1101" s="187"/>
      <c r="RCR1101" s="187"/>
      <c r="RCS1101" s="187"/>
      <c r="RCT1101" s="187"/>
      <c r="RCU1101" s="187"/>
      <c r="RCV1101" s="187"/>
      <c r="RCW1101" s="187"/>
      <c r="RCX1101" s="187"/>
      <c r="RCY1101" s="187"/>
      <c r="RCZ1101" s="187"/>
      <c r="RDA1101" s="187"/>
      <c r="RDB1101" s="187"/>
      <c r="RDC1101" s="187"/>
      <c r="RDD1101" s="187"/>
      <c r="RDE1101" s="187"/>
      <c r="RDF1101" s="187"/>
      <c r="RDG1101" s="187"/>
      <c r="RDH1101" s="187"/>
      <c r="RDI1101" s="187"/>
      <c r="RDJ1101" s="187"/>
      <c r="RDK1101" s="187"/>
      <c r="RDL1101" s="187"/>
      <c r="RDM1101" s="187"/>
      <c r="RDN1101" s="187"/>
      <c r="RDO1101" s="187"/>
      <c r="RDP1101" s="187"/>
      <c r="RDQ1101" s="187"/>
      <c r="RDR1101" s="187"/>
      <c r="RDS1101" s="187"/>
      <c r="RDT1101" s="187"/>
      <c r="RDU1101" s="187"/>
      <c r="RDV1101" s="187"/>
      <c r="RDW1101" s="187"/>
      <c r="RDX1101" s="187"/>
      <c r="RDY1101" s="187"/>
      <c r="RDZ1101" s="187"/>
      <c r="REA1101" s="187"/>
      <c r="REB1101" s="187"/>
      <c r="REC1101" s="187"/>
      <c r="RED1101" s="187"/>
      <c r="REE1101" s="187"/>
      <c r="REF1101" s="187"/>
      <c r="REG1101" s="187"/>
      <c r="REH1101" s="187"/>
      <c r="REI1101" s="187"/>
      <c r="REJ1101" s="187"/>
      <c r="REK1101" s="187"/>
      <c r="REL1101" s="187"/>
      <c r="REM1101" s="187"/>
      <c r="REN1101" s="187"/>
      <c r="REO1101" s="187"/>
      <c r="REP1101" s="187"/>
      <c r="REQ1101" s="187"/>
      <c r="RER1101" s="187"/>
      <c r="RES1101" s="187"/>
      <c r="RET1101" s="187"/>
      <c r="REU1101" s="187"/>
      <c r="REV1101" s="187"/>
      <c r="REW1101" s="187"/>
      <c r="REX1101" s="187"/>
      <c r="REY1101" s="187"/>
      <c r="REZ1101" s="187"/>
      <c r="RFA1101" s="187"/>
      <c r="RFB1101" s="187"/>
      <c r="RFC1101" s="187"/>
      <c r="RFD1101" s="187"/>
      <c r="RFE1101" s="187"/>
      <c r="RFF1101" s="187"/>
      <c r="RFG1101" s="187"/>
      <c r="RFH1101" s="187"/>
      <c r="RFI1101" s="187"/>
      <c r="RFJ1101" s="187"/>
      <c r="RFK1101" s="187"/>
      <c r="RFL1101" s="187"/>
      <c r="RFM1101" s="187"/>
      <c r="RFN1101" s="187"/>
      <c r="RFO1101" s="187"/>
      <c r="RFP1101" s="187"/>
      <c r="RFQ1101" s="187"/>
      <c r="RFR1101" s="187"/>
      <c r="RFS1101" s="187"/>
      <c r="RFT1101" s="187"/>
      <c r="RFU1101" s="187"/>
      <c r="RFV1101" s="187"/>
      <c r="RFW1101" s="187"/>
      <c r="RFX1101" s="187"/>
      <c r="RFY1101" s="187"/>
      <c r="RFZ1101" s="187"/>
      <c r="RGA1101" s="187"/>
      <c r="RGB1101" s="187"/>
      <c r="RGC1101" s="187"/>
      <c r="RGD1101" s="187"/>
      <c r="RGE1101" s="187"/>
      <c r="RGF1101" s="187"/>
      <c r="RGG1101" s="187"/>
      <c r="RGH1101" s="187"/>
      <c r="RGI1101" s="187"/>
      <c r="RGJ1101" s="187"/>
      <c r="RGK1101" s="187"/>
      <c r="RGL1101" s="187"/>
      <c r="RGM1101" s="187"/>
      <c r="RGN1101" s="187"/>
      <c r="RGO1101" s="187"/>
      <c r="RGP1101" s="187"/>
      <c r="RGQ1101" s="187"/>
      <c r="RGR1101" s="187"/>
      <c r="RGS1101" s="187"/>
      <c r="RGT1101" s="187"/>
      <c r="RGU1101" s="187"/>
      <c r="RGV1101" s="187"/>
      <c r="RGW1101" s="187"/>
      <c r="RGX1101" s="187"/>
      <c r="RGY1101" s="187"/>
      <c r="RGZ1101" s="187"/>
      <c r="RHA1101" s="187"/>
      <c r="RHB1101" s="187"/>
      <c r="RHC1101" s="187"/>
      <c r="RHD1101" s="187"/>
      <c r="RHE1101" s="187"/>
      <c r="RHF1101" s="187"/>
      <c r="RHG1101" s="187"/>
      <c r="RHH1101" s="187"/>
      <c r="RHI1101" s="187"/>
      <c r="RHJ1101" s="187"/>
      <c r="RHK1101" s="187"/>
      <c r="RHL1101" s="187"/>
      <c r="RHM1101" s="187"/>
      <c r="RHN1101" s="187"/>
      <c r="RHO1101" s="187"/>
      <c r="RHP1101" s="187"/>
      <c r="RHQ1101" s="187"/>
      <c r="RHR1101" s="187"/>
      <c r="RHS1101" s="187"/>
      <c r="RHT1101" s="187"/>
      <c r="RHU1101" s="187"/>
      <c r="RHV1101" s="187"/>
      <c r="RHW1101" s="187"/>
      <c r="RHX1101" s="187"/>
      <c r="RHY1101" s="187"/>
      <c r="RHZ1101" s="187"/>
      <c r="RIA1101" s="187"/>
      <c r="RIB1101" s="187"/>
      <c r="RIC1101" s="187"/>
      <c r="RID1101" s="187"/>
      <c r="RIE1101" s="187"/>
      <c r="RIF1101" s="187"/>
      <c r="RIG1101" s="187"/>
      <c r="RIH1101" s="187"/>
      <c r="RII1101" s="187"/>
      <c r="RIJ1101" s="187"/>
      <c r="RIK1101" s="187"/>
      <c r="RIL1101" s="187"/>
      <c r="RIM1101" s="187"/>
      <c r="RIN1101" s="187"/>
      <c r="RIO1101" s="187"/>
      <c r="RIP1101" s="187"/>
      <c r="RIQ1101" s="187"/>
      <c r="RIR1101" s="187"/>
      <c r="RIS1101" s="187"/>
      <c r="RIT1101" s="187"/>
      <c r="RIU1101" s="187"/>
      <c r="RIV1101" s="187"/>
      <c r="RIW1101" s="187"/>
      <c r="RIX1101" s="187"/>
      <c r="RIY1101" s="187"/>
      <c r="RIZ1101" s="187"/>
      <c r="RJA1101" s="187"/>
      <c r="RJB1101" s="187"/>
      <c r="RJC1101" s="187"/>
      <c r="RJD1101" s="187"/>
      <c r="RJE1101" s="187"/>
      <c r="RJF1101" s="187"/>
      <c r="RJG1101" s="187"/>
      <c r="RJH1101" s="187"/>
      <c r="RJI1101" s="187"/>
      <c r="RJJ1101" s="187"/>
      <c r="RJK1101" s="187"/>
      <c r="RJL1101" s="187"/>
      <c r="RJM1101" s="187"/>
      <c r="RJN1101" s="187"/>
      <c r="RJO1101" s="187"/>
      <c r="RJP1101" s="187"/>
      <c r="RJQ1101" s="187"/>
      <c r="RJR1101" s="187"/>
      <c r="RJS1101" s="187"/>
      <c r="RJT1101" s="187"/>
      <c r="RJU1101" s="187"/>
      <c r="RJV1101" s="187"/>
      <c r="RJW1101" s="187"/>
      <c r="RJX1101" s="187"/>
      <c r="RJY1101" s="187"/>
      <c r="RJZ1101" s="187"/>
      <c r="RKA1101" s="187"/>
      <c r="RKB1101" s="187"/>
      <c r="RKC1101" s="187"/>
      <c r="RKD1101" s="187"/>
      <c r="RKE1101" s="187"/>
      <c r="RKF1101" s="187"/>
      <c r="RKG1101" s="187"/>
      <c r="RKH1101" s="187"/>
      <c r="RKI1101" s="187"/>
      <c r="RKJ1101" s="187"/>
      <c r="RKK1101" s="187"/>
      <c r="RKL1101" s="187"/>
      <c r="RKM1101" s="187"/>
      <c r="RKN1101" s="187"/>
      <c r="RKO1101" s="187"/>
      <c r="RKP1101" s="187"/>
      <c r="RKQ1101" s="187"/>
      <c r="RKR1101" s="187"/>
      <c r="RKS1101" s="187"/>
      <c r="RKT1101" s="187"/>
      <c r="RKU1101" s="187"/>
      <c r="RKV1101" s="187"/>
      <c r="RKW1101" s="187"/>
      <c r="RKX1101" s="187"/>
      <c r="RKY1101" s="187"/>
      <c r="RKZ1101" s="187"/>
      <c r="RLA1101" s="187"/>
      <c r="RLB1101" s="187"/>
      <c r="RLC1101" s="187"/>
      <c r="RLD1101" s="187"/>
      <c r="RLE1101" s="187"/>
      <c r="RLF1101" s="187"/>
      <c r="RLG1101" s="187"/>
      <c r="RLH1101" s="187"/>
      <c r="RLI1101" s="187"/>
      <c r="RLJ1101" s="187"/>
      <c r="RLK1101" s="187"/>
      <c r="RLL1101" s="187"/>
      <c r="RLM1101" s="187"/>
      <c r="RLN1101" s="187"/>
      <c r="RLO1101" s="187"/>
      <c r="RLP1101" s="187"/>
      <c r="RLQ1101" s="187"/>
      <c r="RLR1101" s="187"/>
      <c r="RLS1101" s="187"/>
      <c r="RLT1101" s="187"/>
      <c r="RLU1101" s="187"/>
      <c r="RLV1101" s="187"/>
      <c r="RLW1101" s="187"/>
      <c r="RLX1101" s="187"/>
      <c r="RLY1101" s="187"/>
      <c r="RLZ1101" s="187"/>
      <c r="RMA1101" s="187"/>
      <c r="RMB1101" s="187"/>
      <c r="RMC1101" s="187"/>
      <c r="RMD1101" s="187"/>
      <c r="RME1101" s="187"/>
      <c r="RMF1101" s="187"/>
      <c r="RMG1101" s="187"/>
      <c r="RMH1101" s="187"/>
      <c r="RMI1101" s="187"/>
      <c r="RMJ1101" s="187"/>
      <c r="RMK1101" s="187"/>
      <c r="RML1101" s="187"/>
      <c r="RMM1101" s="187"/>
      <c r="RMN1101" s="187"/>
      <c r="RMO1101" s="187"/>
      <c r="RMP1101" s="187"/>
      <c r="RMQ1101" s="187"/>
      <c r="RMR1101" s="187"/>
      <c r="RMS1101" s="187"/>
      <c r="RMT1101" s="187"/>
      <c r="RMU1101" s="187"/>
      <c r="RMV1101" s="187"/>
      <c r="RMW1101" s="187"/>
      <c r="RMX1101" s="187"/>
      <c r="RMY1101" s="187"/>
      <c r="RMZ1101" s="187"/>
      <c r="RNA1101" s="187"/>
      <c r="RNB1101" s="187"/>
      <c r="RNC1101" s="187"/>
      <c r="RND1101" s="187"/>
      <c r="RNE1101" s="187"/>
      <c r="RNF1101" s="187"/>
      <c r="RNG1101" s="187"/>
      <c r="RNH1101" s="187"/>
      <c r="RNI1101" s="187"/>
      <c r="RNJ1101" s="187"/>
      <c r="RNK1101" s="187"/>
      <c r="RNL1101" s="187"/>
      <c r="RNM1101" s="187"/>
      <c r="RNN1101" s="187"/>
      <c r="RNO1101" s="187"/>
      <c r="RNP1101" s="187"/>
      <c r="RNQ1101" s="187"/>
      <c r="RNR1101" s="187"/>
      <c r="RNS1101" s="187"/>
      <c r="RNT1101" s="187"/>
      <c r="RNU1101" s="187"/>
      <c r="RNV1101" s="187"/>
      <c r="RNW1101" s="187"/>
      <c r="RNX1101" s="187"/>
      <c r="RNY1101" s="187"/>
      <c r="RNZ1101" s="187"/>
      <c r="ROA1101" s="187"/>
      <c r="ROB1101" s="187"/>
      <c r="ROC1101" s="187"/>
      <c r="ROD1101" s="187"/>
      <c r="ROE1101" s="187"/>
      <c r="ROF1101" s="187"/>
      <c r="ROG1101" s="187"/>
      <c r="ROH1101" s="187"/>
      <c r="ROI1101" s="187"/>
      <c r="ROJ1101" s="187"/>
      <c r="ROK1101" s="187"/>
      <c r="ROL1101" s="187"/>
      <c r="ROM1101" s="187"/>
      <c r="RON1101" s="187"/>
      <c r="ROO1101" s="187"/>
      <c r="ROP1101" s="187"/>
      <c r="ROQ1101" s="187"/>
      <c r="ROR1101" s="187"/>
      <c r="ROS1101" s="187"/>
      <c r="ROT1101" s="187"/>
      <c r="ROU1101" s="187"/>
      <c r="ROV1101" s="187"/>
      <c r="ROW1101" s="187"/>
      <c r="ROX1101" s="187"/>
      <c r="ROY1101" s="187"/>
      <c r="ROZ1101" s="187"/>
      <c r="RPA1101" s="187"/>
      <c r="RPB1101" s="187"/>
      <c r="RPC1101" s="187"/>
      <c r="RPD1101" s="187"/>
      <c r="RPE1101" s="187"/>
      <c r="RPF1101" s="187"/>
      <c r="RPG1101" s="187"/>
      <c r="RPH1101" s="187"/>
      <c r="RPI1101" s="187"/>
      <c r="RPJ1101" s="187"/>
      <c r="RPK1101" s="187"/>
      <c r="RPL1101" s="187"/>
      <c r="RPM1101" s="187"/>
      <c r="RPN1101" s="187"/>
      <c r="RPO1101" s="187"/>
      <c r="RPP1101" s="187"/>
      <c r="RPQ1101" s="187"/>
      <c r="RPR1101" s="187"/>
      <c r="RPS1101" s="187"/>
      <c r="RPT1101" s="187"/>
      <c r="RPU1101" s="187"/>
      <c r="RPV1101" s="187"/>
      <c r="RPW1101" s="187"/>
      <c r="RPX1101" s="187"/>
      <c r="RPY1101" s="187"/>
      <c r="RPZ1101" s="187"/>
      <c r="RQA1101" s="187"/>
      <c r="RQB1101" s="187"/>
      <c r="RQC1101" s="187"/>
      <c r="RQD1101" s="187"/>
      <c r="RQE1101" s="187"/>
      <c r="RQF1101" s="187"/>
      <c r="RQG1101" s="187"/>
      <c r="RQH1101" s="187"/>
      <c r="RQI1101" s="187"/>
      <c r="RQJ1101" s="187"/>
      <c r="RQK1101" s="187"/>
      <c r="RQL1101" s="187"/>
      <c r="RQM1101" s="187"/>
      <c r="RQN1101" s="187"/>
      <c r="RQO1101" s="187"/>
      <c r="RQP1101" s="187"/>
      <c r="RQQ1101" s="187"/>
      <c r="RQR1101" s="187"/>
      <c r="RQS1101" s="187"/>
      <c r="RQT1101" s="187"/>
      <c r="RQU1101" s="187"/>
      <c r="RQV1101" s="187"/>
      <c r="RQW1101" s="187"/>
      <c r="RQX1101" s="187"/>
      <c r="RQY1101" s="187"/>
      <c r="RQZ1101" s="187"/>
      <c r="RRA1101" s="187"/>
      <c r="RRB1101" s="187"/>
      <c r="RRC1101" s="187"/>
      <c r="RRD1101" s="187"/>
      <c r="RRE1101" s="187"/>
      <c r="RRF1101" s="187"/>
      <c r="RRG1101" s="187"/>
      <c r="RRH1101" s="187"/>
      <c r="RRI1101" s="187"/>
      <c r="RRJ1101" s="187"/>
      <c r="RRK1101" s="187"/>
      <c r="RRL1101" s="187"/>
      <c r="RRM1101" s="187"/>
      <c r="RRN1101" s="187"/>
      <c r="RRO1101" s="187"/>
      <c r="RRP1101" s="187"/>
      <c r="RRQ1101" s="187"/>
      <c r="RRR1101" s="187"/>
      <c r="RRS1101" s="187"/>
      <c r="RRT1101" s="187"/>
      <c r="RRU1101" s="187"/>
      <c r="RRV1101" s="187"/>
      <c r="RRW1101" s="187"/>
      <c r="RRX1101" s="187"/>
      <c r="RRY1101" s="187"/>
      <c r="RRZ1101" s="187"/>
      <c r="RSA1101" s="187"/>
      <c r="RSB1101" s="187"/>
      <c r="RSC1101" s="187"/>
      <c r="RSD1101" s="187"/>
      <c r="RSE1101" s="187"/>
      <c r="RSF1101" s="187"/>
      <c r="RSG1101" s="187"/>
      <c r="RSH1101" s="187"/>
      <c r="RSI1101" s="187"/>
      <c r="RSJ1101" s="187"/>
      <c r="RSK1101" s="187"/>
      <c r="RSL1101" s="187"/>
      <c r="RSM1101" s="187"/>
      <c r="RSN1101" s="187"/>
      <c r="RSO1101" s="187"/>
      <c r="RSP1101" s="187"/>
      <c r="RSQ1101" s="187"/>
      <c r="RSR1101" s="187"/>
      <c r="RSS1101" s="187"/>
      <c r="RST1101" s="187"/>
      <c r="RSU1101" s="187"/>
      <c r="RSV1101" s="187"/>
      <c r="RSW1101" s="187"/>
      <c r="RSX1101" s="187"/>
      <c r="RSY1101" s="187"/>
      <c r="RSZ1101" s="187"/>
      <c r="RTA1101" s="187"/>
      <c r="RTB1101" s="187"/>
      <c r="RTC1101" s="187"/>
      <c r="RTD1101" s="187"/>
      <c r="RTE1101" s="187"/>
      <c r="RTF1101" s="187"/>
      <c r="RTG1101" s="187"/>
      <c r="RTH1101" s="187"/>
      <c r="RTI1101" s="187"/>
      <c r="RTJ1101" s="187"/>
      <c r="RTK1101" s="187"/>
      <c r="RTL1101" s="187"/>
      <c r="RTM1101" s="187"/>
      <c r="RTN1101" s="187"/>
      <c r="RTO1101" s="187"/>
      <c r="RTP1101" s="187"/>
      <c r="RTQ1101" s="187"/>
      <c r="RTR1101" s="187"/>
      <c r="RTS1101" s="187"/>
      <c r="RTT1101" s="187"/>
      <c r="RTU1101" s="187"/>
      <c r="RTV1101" s="187"/>
      <c r="RTW1101" s="187"/>
      <c r="RTX1101" s="187"/>
      <c r="RTY1101" s="187"/>
      <c r="RTZ1101" s="187"/>
      <c r="RUA1101" s="187"/>
      <c r="RUB1101" s="187"/>
      <c r="RUC1101" s="187"/>
      <c r="RUD1101" s="187"/>
      <c r="RUE1101" s="187"/>
      <c r="RUF1101" s="187"/>
      <c r="RUG1101" s="187"/>
      <c r="RUH1101" s="187"/>
      <c r="RUI1101" s="187"/>
      <c r="RUJ1101" s="187"/>
      <c r="RUK1101" s="187"/>
      <c r="RUL1101" s="187"/>
      <c r="RUM1101" s="187"/>
      <c r="RUN1101" s="187"/>
      <c r="RUO1101" s="187"/>
      <c r="RUP1101" s="187"/>
      <c r="RUQ1101" s="187"/>
      <c r="RUR1101" s="187"/>
      <c r="RUS1101" s="187"/>
      <c r="RUT1101" s="187"/>
      <c r="RUU1101" s="187"/>
      <c r="RUV1101" s="187"/>
      <c r="RUW1101" s="187"/>
      <c r="RUX1101" s="187"/>
      <c r="RUY1101" s="187"/>
      <c r="RUZ1101" s="187"/>
      <c r="RVA1101" s="187"/>
      <c r="RVB1101" s="187"/>
      <c r="RVC1101" s="187"/>
      <c r="RVD1101" s="187"/>
      <c r="RVE1101" s="187"/>
      <c r="RVF1101" s="187"/>
      <c r="RVG1101" s="187"/>
      <c r="RVH1101" s="187"/>
      <c r="RVI1101" s="187"/>
      <c r="RVJ1101" s="187"/>
      <c r="RVK1101" s="187"/>
      <c r="RVL1101" s="187"/>
      <c r="RVM1101" s="187"/>
      <c r="RVN1101" s="187"/>
      <c r="RVO1101" s="187"/>
      <c r="RVP1101" s="187"/>
      <c r="RVQ1101" s="187"/>
      <c r="RVR1101" s="187"/>
      <c r="RVS1101" s="187"/>
      <c r="RVT1101" s="187"/>
      <c r="RVU1101" s="187"/>
      <c r="RVV1101" s="187"/>
      <c r="RVW1101" s="187"/>
      <c r="RVX1101" s="187"/>
      <c r="RVY1101" s="187"/>
      <c r="RVZ1101" s="187"/>
      <c r="RWA1101" s="187"/>
      <c r="RWB1101" s="187"/>
      <c r="RWC1101" s="187"/>
      <c r="RWD1101" s="187"/>
      <c r="RWE1101" s="187"/>
      <c r="RWF1101" s="187"/>
      <c r="RWG1101" s="187"/>
      <c r="RWH1101" s="187"/>
      <c r="RWI1101" s="187"/>
      <c r="RWJ1101" s="187"/>
      <c r="RWK1101" s="187"/>
      <c r="RWL1101" s="187"/>
      <c r="RWM1101" s="187"/>
      <c r="RWN1101" s="187"/>
      <c r="RWO1101" s="187"/>
      <c r="RWP1101" s="187"/>
      <c r="RWQ1101" s="187"/>
      <c r="RWR1101" s="187"/>
      <c r="RWS1101" s="187"/>
      <c r="RWT1101" s="187"/>
      <c r="RWU1101" s="187"/>
      <c r="RWV1101" s="187"/>
      <c r="RWW1101" s="187"/>
      <c r="RWX1101" s="187"/>
      <c r="RWY1101" s="187"/>
      <c r="RWZ1101" s="187"/>
      <c r="RXA1101" s="187"/>
      <c r="RXB1101" s="187"/>
      <c r="RXC1101" s="187"/>
      <c r="RXD1101" s="187"/>
      <c r="RXE1101" s="187"/>
      <c r="RXF1101" s="187"/>
      <c r="RXG1101" s="187"/>
      <c r="RXH1101" s="187"/>
      <c r="RXI1101" s="187"/>
      <c r="RXJ1101" s="187"/>
      <c r="RXK1101" s="187"/>
      <c r="RXL1101" s="187"/>
      <c r="RXM1101" s="187"/>
      <c r="RXN1101" s="187"/>
      <c r="RXO1101" s="187"/>
      <c r="RXP1101" s="187"/>
      <c r="RXQ1101" s="187"/>
      <c r="RXR1101" s="187"/>
      <c r="RXS1101" s="187"/>
      <c r="RXT1101" s="187"/>
      <c r="RXU1101" s="187"/>
      <c r="RXV1101" s="187"/>
      <c r="RXW1101" s="187"/>
      <c r="RXX1101" s="187"/>
      <c r="RXY1101" s="187"/>
      <c r="RXZ1101" s="187"/>
      <c r="RYA1101" s="187"/>
      <c r="RYB1101" s="187"/>
      <c r="RYC1101" s="187"/>
      <c r="RYD1101" s="187"/>
      <c r="RYE1101" s="187"/>
      <c r="RYF1101" s="187"/>
      <c r="RYG1101" s="187"/>
      <c r="RYH1101" s="187"/>
      <c r="RYI1101" s="187"/>
      <c r="RYJ1101" s="187"/>
      <c r="RYK1101" s="187"/>
      <c r="RYL1101" s="187"/>
      <c r="RYM1101" s="187"/>
      <c r="RYN1101" s="187"/>
      <c r="RYO1101" s="187"/>
      <c r="RYP1101" s="187"/>
      <c r="RYQ1101" s="187"/>
      <c r="RYR1101" s="187"/>
      <c r="RYS1101" s="187"/>
      <c r="RYT1101" s="187"/>
      <c r="RYU1101" s="187"/>
      <c r="RYV1101" s="187"/>
      <c r="RYW1101" s="187"/>
      <c r="RYX1101" s="187"/>
      <c r="RYY1101" s="187"/>
      <c r="RYZ1101" s="187"/>
      <c r="RZA1101" s="187"/>
      <c r="RZB1101" s="187"/>
      <c r="RZC1101" s="187"/>
      <c r="RZD1101" s="187"/>
      <c r="RZE1101" s="187"/>
      <c r="RZF1101" s="187"/>
      <c r="RZG1101" s="187"/>
      <c r="RZH1101" s="187"/>
      <c r="RZI1101" s="187"/>
      <c r="RZJ1101" s="187"/>
      <c r="RZK1101" s="187"/>
      <c r="RZL1101" s="187"/>
      <c r="RZM1101" s="187"/>
      <c r="RZN1101" s="187"/>
      <c r="RZO1101" s="187"/>
      <c r="RZP1101" s="187"/>
      <c r="RZQ1101" s="187"/>
      <c r="RZR1101" s="187"/>
      <c r="RZS1101" s="187"/>
      <c r="RZT1101" s="187"/>
      <c r="RZU1101" s="187"/>
      <c r="RZV1101" s="187"/>
      <c r="RZW1101" s="187"/>
      <c r="RZX1101" s="187"/>
      <c r="RZY1101" s="187"/>
      <c r="RZZ1101" s="187"/>
      <c r="SAA1101" s="187"/>
      <c r="SAB1101" s="187"/>
      <c r="SAC1101" s="187"/>
      <c r="SAD1101" s="187"/>
      <c r="SAE1101" s="187"/>
      <c r="SAF1101" s="187"/>
      <c r="SAG1101" s="187"/>
      <c r="SAH1101" s="187"/>
      <c r="SAI1101" s="187"/>
      <c r="SAJ1101" s="187"/>
      <c r="SAK1101" s="187"/>
      <c r="SAL1101" s="187"/>
      <c r="SAM1101" s="187"/>
      <c r="SAN1101" s="187"/>
      <c r="SAO1101" s="187"/>
      <c r="SAP1101" s="187"/>
      <c r="SAQ1101" s="187"/>
      <c r="SAR1101" s="187"/>
      <c r="SAS1101" s="187"/>
      <c r="SAT1101" s="187"/>
      <c r="SAU1101" s="187"/>
      <c r="SAV1101" s="187"/>
      <c r="SAW1101" s="187"/>
      <c r="SAX1101" s="187"/>
      <c r="SAY1101" s="187"/>
      <c r="SAZ1101" s="187"/>
      <c r="SBA1101" s="187"/>
      <c r="SBB1101" s="187"/>
      <c r="SBC1101" s="187"/>
      <c r="SBD1101" s="187"/>
      <c r="SBE1101" s="187"/>
      <c r="SBF1101" s="187"/>
      <c r="SBG1101" s="187"/>
      <c r="SBH1101" s="187"/>
      <c r="SBI1101" s="187"/>
      <c r="SBJ1101" s="187"/>
      <c r="SBK1101" s="187"/>
      <c r="SBL1101" s="187"/>
      <c r="SBM1101" s="187"/>
      <c r="SBN1101" s="187"/>
      <c r="SBO1101" s="187"/>
      <c r="SBP1101" s="187"/>
      <c r="SBQ1101" s="187"/>
      <c r="SBR1101" s="187"/>
      <c r="SBS1101" s="187"/>
      <c r="SBT1101" s="187"/>
      <c r="SBU1101" s="187"/>
      <c r="SBV1101" s="187"/>
      <c r="SBW1101" s="187"/>
      <c r="SBX1101" s="187"/>
      <c r="SBY1101" s="187"/>
      <c r="SBZ1101" s="187"/>
      <c r="SCA1101" s="187"/>
      <c r="SCB1101" s="187"/>
      <c r="SCC1101" s="187"/>
      <c r="SCD1101" s="187"/>
      <c r="SCE1101" s="187"/>
      <c r="SCF1101" s="187"/>
      <c r="SCG1101" s="187"/>
      <c r="SCH1101" s="187"/>
      <c r="SCI1101" s="187"/>
      <c r="SCJ1101" s="187"/>
      <c r="SCK1101" s="187"/>
      <c r="SCL1101" s="187"/>
      <c r="SCM1101" s="187"/>
      <c r="SCN1101" s="187"/>
      <c r="SCO1101" s="187"/>
      <c r="SCP1101" s="187"/>
      <c r="SCQ1101" s="187"/>
      <c r="SCR1101" s="187"/>
      <c r="SCS1101" s="187"/>
      <c r="SCT1101" s="187"/>
      <c r="SCU1101" s="187"/>
      <c r="SCV1101" s="187"/>
      <c r="SCW1101" s="187"/>
      <c r="SCX1101" s="187"/>
      <c r="SCY1101" s="187"/>
      <c r="SCZ1101" s="187"/>
      <c r="SDA1101" s="187"/>
      <c r="SDB1101" s="187"/>
      <c r="SDC1101" s="187"/>
      <c r="SDD1101" s="187"/>
      <c r="SDE1101" s="187"/>
      <c r="SDF1101" s="187"/>
      <c r="SDG1101" s="187"/>
      <c r="SDH1101" s="187"/>
      <c r="SDI1101" s="187"/>
      <c r="SDJ1101" s="187"/>
      <c r="SDK1101" s="187"/>
      <c r="SDL1101" s="187"/>
      <c r="SDM1101" s="187"/>
      <c r="SDN1101" s="187"/>
      <c r="SDO1101" s="187"/>
      <c r="SDP1101" s="187"/>
      <c r="SDQ1101" s="187"/>
      <c r="SDR1101" s="187"/>
      <c r="SDS1101" s="187"/>
      <c r="SDT1101" s="187"/>
      <c r="SDU1101" s="187"/>
      <c r="SDV1101" s="187"/>
      <c r="SDW1101" s="187"/>
      <c r="SDX1101" s="187"/>
      <c r="SDY1101" s="187"/>
      <c r="SDZ1101" s="187"/>
      <c r="SEA1101" s="187"/>
      <c r="SEB1101" s="187"/>
      <c r="SEC1101" s="187"/>
      <c r="SED1101" s="187"/>
      <c r="SEE1101" s="187"/>
      <c r="SEF1101" s="187"/>
      <c r="SEG1101" s="187"/>
      <c r="SEH1101" s="187"/>
      <c r="SEI1101" s="187"/>
      <c r="SEJ1101" s="187"/>
      <c r="SEK1101" s="187"/>
      <c r="SEL1101" s="187"/>
      <c r="SEM1101" s="187"/>
      <c r="SEN1101" s="187"/>
      <c r="SEO1101" s="187"/>
      <c r="SEP1101" s="187"/>
      <c r="SEQ1101" s="187"/>
      <c r="SER1101" s="187"/>
      <c r="SES1101" s="187"/>
      <c r="SET1101" s="187"/>
      <c r="SEU1101" s="187"/>
      <c r="SEV1101" s="187"/>
      <c r="SEW1101" s="187"/>
      <c r="SEX1101" s="187"/>
      <c r="SEY1101" s="187"/>
      <c r="SEZ1101" s="187"/>
      <c r="SFA1101" s="187"/>
      <c r="SFB1101" s="187"/>
      <c r="SFC1101" s="187"/>
      <c r="SFD1101" s="187"/>
      <c r="SFE1101" s="187"/>
      <c r="SFF1101" s="187"/>
      <c r="SFG1101" s="187"/>
      <c r="SFH1101" s="187"/>
      <c r="SFI1101" s="187"/>
      <c r="SFJ1101" s="187"/>
      <c r="SFK1101" s="187"/>
      <c r="SFL1101" s="187"/>
      <c r="SFM1101" s="187"/>
      <c r="SFN1101" s="187"/>
      <c r="SFO1101" s="187"/>
      <c r="SFP1101" s="187"/>
      <c r="SFQ1101" s="187"/>
      <c r="SFR1101" s="187"/>
      <c r="SFS1101" s="187"/>
      <c r="SFT1101" s="187"/>
      <c r="SFU1101" s="187"/>
      <c r="SFV1101" s="187"/>
      <c r="SFW1101" s="187"/>
      <c r="SFX1101" s="187"/>
      <c r="SFY1101" s="187"/>
      <c r="SFZ1101" s="187"/>
      <c r="SGA1101" s="187"/>
      <c r="SGB1101" s="187"/>
      <c r="SGC1101" s="187"/>
      <c r="SGD1101" s="187"/>
      <c r="SGE1101" s="187"/>
      <c r="SGF1101" s="187"/>
      <c r="SGG1101" s="187"/>
      <c r="SGH1101" s="187"/>
      <c r="SGI1101" s="187"/>
      <c r="SGJ1101" s="187"/>
      <c r="SGK1101" s="187"/>
      <c r="SGL1101" s="187"/>
      <c r="SGM1101" s="187"/>
      <c r="SGN1101" s="187"/>
      <c r="SGO1101" s="187"/>
      <c r="SGP1101" s="187"/>
      <c r="SGQ1101" s="187"/>
      <c r="SGR1101" s="187"/>
      <c r="SGS1101" s="187"/>
      <c r="SGT1101" s="187"/>
      <c r="SGU1101" s="187"/>
      <c r="SGV1101" s="187"/>
      <c r="SGW1101" s="187"/>
      <c r="SGX1101" s="187"/>
      <c r="SGY1101" s="187"/>
      <c r="SGZ1101" s="187"/>
      <c r="SHA1101" s="187"/>
      <c r="SHB1101" s="187"/>
      <c r="SHC1101" s="187"/>
      <c r="SHD1101" s="187"/>
      <c r="SHE1101" s="187"/>
      <c r="SHF1101" s="187"/>
      <c r="SHG1101" s="187"/>
      <c r="SHH1101" s="187"/>
      <c r="SHI1101" s="187"/>
      <c r="SHJ1101" s="187"/>
      <c r="SHK1101" s="187"/>
      <c r="SHL1101" s="187"/>
      <c r="SHM1101" s="187"/>
      <c r="SHN1101" s="187"/>
      <c r="SHO1101" s="187"/>
      <c r="SHP1101" s="187"/>
      <c r="SHQ1101" s="187"/>
      <c r="SHR1101" s="187"/>
      <c r="SHS1101" s="187"/>
      <c r="SHT1101" s="187"/>
      <c r="SHU1101" s="187"/>
      <c r="SHV1101" s="187"/>
      <c r="SHW1101" s="187"/>
      <c r="SHX1101" s="187"/>
      <c r="SHY1101" s="187"/>
      <c r="SHZ1101" s="187"/>
      <c r="SIA1101" s="187"/>
      <c r="SIB1101" s="187"/>
      <c r="SIC1101" s="187"/>
      <c r="SID1101" s="187"/>
      <c r="SIE1101" s="187"/>
      <c r="SIF1101" s="187"/>
      <c r="SIG1101" s="187"/>
      <c r="SIH1101" s="187"/>
      <c r="SII1101" s="187"/>
      <c r="SIJ1101" s="187"/>
      <c r="SIK1101" s="187"/>
      <c r="SIL1101" s="187"/>
      <c r="SIM1101" s="187"/>
      <c r="SIN1101" s="187"/>
      <c r="SIO1101" s="187"/>
      <c r="SIP1101" s="187"/>
      <c r="SIQ1101" s="187"/>
      <c r="SIR1101" s="187"/>
      <c r="SIS1101" s="187"/>
      <c r="SIT1101" s="187"/>
      <c r="SIU1101" s="187"/>
      <c r="SIV1101" s="187"/>
      <c r="SIW1101" s="187"/>
      <c r="SIX1101" s="187"/>
      <c r="SIY1101" s="187"/>
      <c r="SIZ1101" s="187"/>
      <c r="SJA1101" s="187"/>
      <c r="SJB1101" s="187"/>
      <c r="SJC1101" s="187"/>
      <c r="SJD1101" s="187"/>
      <c r="SJE1101" s="187"/>
      <c r="SJF1101" s="187"/>
      <c r="SJG1101" s="187"/>
      <c r="SJH1101" s="187"/>
      <c r="SJI1101" s="187"/>
      <c r="SJJ1101" s="187"/>
      <c r="SJK1101" s="187"/>
      <c r="SJL1101" s="187"/>
      <c r="SJM1101" s="187"/>
      <c r="SJN1101" s="187"/>
      <c r="SJO1101" s="187"/>
      <c r="SJP1101" s="187"/>
      <c r="SJQ1101" s="187"/>
      <c r="SJR1101" s="187"/>
      <c r="SJS1101" s="187"/>
      <c r="SJT1101" s="187"/>
      <c r="SJU1101" s="187"/>
      <c r="SJV1101" s="187"/>
      <c r="SJW1101" s="187"/>
      <c r="SJX1101" s="187"/>
      <c r="SJY1101" s="187"/>
      <c r="SJZ1101" s="187"/>
      <c r="SKA1101" s="187"/>
      <c r="SKB1101" s="187"/>
      <c r="SKC1101" s="187"/>
      <c r="SKD1101" s="187"/>
      <c r="SKE1101" s="187"/>
      <c r="SKF1101" s="187"/>
      <c r="SKG1101" s="187"/>
      <c r="SKH1101" s="187"/>
      <c r="SKI1101" s="187"/>
      <c r="SKJ1101" s="187"/>
      <c r="SKK1101" s="187"/>
      <c r="SKL1101" s="187"/>
      <c r="SKM1101" s="187"/>
      <c r="SKN1101" s="187"/>
      <c r="SKO1101" s="187"/>
      <c r="SKP1101" s="187"/>
      <c r="SKQ1101" s="187"/>
      <c r="SKR1101" s="187"/>
      <c r="SKS1101" s="187"/>
      <c r="SKT1101" s="187"/>
      <c r="SKU1101" s="187"/>
      <c r="SKV1101" s="187"/>
      <c r="SKW1101" s="187"/>
      <c r="SKX1101" s="187"/>
      <c r="SKY1101" s="187"/>
      <c r="SKZ1101" s="187"/>
      <c r="SLA1101" s="187"/>
      <c r="SLB1101" s="187"/>
      <c r="SLC1101" s="187"/>
      <c r="SLD1101" s="187"/>
      <c r="SLE1101" s="187"/>
      <c r="SLF1101" s="187"/>
      <c r="SLG1101" s="187"/>
      <c r="SLH1101" s="187"/>
      <c r="SLI1101" s="187"/>
      <c r="SLJ1101" s="187"/>
      <c r="SLK1101" s="187"/>
      <c r="SLL1101" s="187"/>
      <c r="SLM1101" s="187"/>
      <c r="SLN1101" s="187"/>
      <c r="SLO1101" s="187"/>
      <c r="SLP1101" s="187"/>
      <c r="SLQ1101" s="187"/>
      <c r="SLR1101" s="187"/>
      <c r="SLS1101" s="187"/>
      <c r="SLT1101" s="187"/>
      <c r="SLU1101" s="187"/>
      <c r="SLV1101" s="187"/>
      <c r="SLW1101" s="187"/>
      <c r="SLX1101" s="187"/>
      <c r="SLY1101" s="187"/>
      <c r="SLZ1101" s="187"/>
      <c r="SMA1101" s="187"/>
      <c r="SMB1101" s="187"/>
      <c r="SMC1101" s="187"/>
      <c r="SMD1101" s="187"/>
      <c r="SME1101" s="187"/>
      <c r="SMF1101" s="187"/>
      <c r="SMG1101" s="187"/>
      <c r="SMH1101" s="187"/>
      <c r="SMI1101" s="187"/>
      <c r="SMJ1101" s="187"/>
      <c r="SMK1101" s="187"/>
      <c r="SML1101" s="187"/>
      <c r="SMM1101" s="187"/>
      <c r="SMN1101" s="187"/>
      <c r="SMO1101" s="187"/>
      <c r="SMP1101" s="187"/>
      <c r="SMQ1101" s="187"/>
      <c r="SMR1101" s="187"/>
      <c r="SMS1101" s="187"/>
      <c r="SMT1101" s="187"/>
      <c r="SMU1101" s="187"/>
      <c r="SMV1101" s="187"/>
      <c r="SMW1101" s="187"/>
      <c r="SMX1101" s="187"/>
      <c r="SMY1101" s="187"/>
      <c r="SMZ1101" s="187"/>
      <c r="SNA1101" s="187"/>
      <c r="SNB1101" s="187"/>
      <c r="SNC1101" s="187"/>
      <c r="SND1101" s="187"/>
      <c r="SNE1101" s="187"/>
      <c r="SNF1101" s="187"/>
      <c r="SNG1101" s="187"/>
      <c r="SNH1101" s="187"/>
      <c r="SNI1101" s="187"/>
      <c r="SNJ1101" s="187"/>
      <c r="SNK1101" s="187"/>
      <c r="SNL1101" s="187"/>
      <c r="SNM1101" s="187"/>
      <c r="SNN1101" s="187"/>
      <c r="SNO1101" s="187"/>
      <c r="SNP1101" s="187"/>
      <c r="SNQ1101" s="187"/>
      <c r="SNR1101" s="187"/>
      <c r="SNS1101" s="187"/>
      <c r="SNT1101" s="187"/>
      <c r="SNU1101" s="187"/>
      <c r="SNV1101" s="187"/>
      <c r="SNW1101" s="187"/>
      <c r="SNX1101" s="187"/>
      <c r="SNY1101" s="187"/>
      <c r="SNZ1101" s="187"/>
      <c r="SOA1101" s="187"/>
      <c r="SOB1101" s="187"/>
      <c r="SOC1101" s="187"/>
      <c r="SOD1101" s="187"/>
      <c r="SOE1101" s="187"/>
      <c r="SOF1101" s="187"/>
      <c r="SOG1101" s="187"/>
      <c r="SOH1101" s="187"/>
      <c r="SOI1101" s="187"/>
      <c r="SOJ1101" s="187"/>
      <c r="SOK1101" s="187"/>
      <c r="SOL1101" s="187"/>
      <c r="SOM1101" s="187"/>
      <c r="SON1101" s="187"/>
      <c r="SOO1101" s="187"/>
      <c r="SOP1101" s="187"/>
      <c r="SOQ1101" s="187"/>
      <c r="SOR1101" s="187"/>
      <c r="SOS1101" s="187"/>
      <c r="SOT1101" s="187"/>
      <c r="SOU1101" s="187"/>
      <c r="SOV1101" s="187"/>
      <c r="SOW1101" s="187"/>
      <c r="SOX1101" s="187"/>
      <c r="SOY1101" s="187"/>
      <c r="SOZ1101" s="187"/>
      <c r="SPA1101" s="187"/>
      <c r="SPB1101" s="187"/>
      <c r="SPC1101" s="187"/>
      <c r="SPD1101" s="187"/>
      <c r="SPE1101" s="187"/>
      <c r="SPF1101" s="187"/>
      <c r="SPG1101" s="187"/>
      <c r="SPH1101" s="187"/>
      <c r="SPI1101" s="187"/>
      <c r="SPJ1101" s="187"/>
      <c r="SPK1101" s="187"/>
      <c r="SPL1101" s="187"/>
      <c r="SPM1101" s="187"/>
      <c r="SPN1101" s="187"/>
      <c r="SPO1101" s="187"/>
      <c r="SPP1101" s="187"/>
      <c r="SPQ1101" s="187"/>
      <c r="SPR1101" s="187"/>
      <c r="SPS1101" s="187"/>
      <c r="SPT1101" s="187"/>
      <c r="SPU1101" s="187"/>
      <c r="SPV1101" s="187"/>
      <c r="SPW1101" s="187"/>
      <c r="SPX1101" s="187"/>
      <c r="SPY1101" s="187"/>
      <c r="SPZ1101" s="187"/>
      <c r="SQA1101" s="187"/>
      <c r="SQB1101" s="187"/>
      <c r="SQC1101" s="187"/>
      <c r="SQD1101" s="187"/>
      <c r="SQE1101" s="187"/>
      <c r="SQF1101" s="187"/>
      <c r="SQG1101" s="187"/>
      <c r="SQH1101" s="187"/>
      <c r="SQI1101" s="187"/>
      <c r="SQJ1101" s="187"/>
      <c r="SQK1101" s="187"/>
      <c r="SQL1101" s="187"/>
      <c r="SQM1101" s="187"/>
      <c r="SQN1101" s="187"/>
      <c r="SQO1101" s="187"/>
      <c r="SQP1101" s="187"/>
      <c r="SQQ1101" s="187"/>
      <c r="SQR1101" s="187"/>
      <c r="SQS1101" s="187"/>
      <c r="SQT1101" s="187"/>
      <c r="SQU1101" s="187"/>
      <c r="SQV1101" s="187"/>
      <c r="SQW1101" s="187"/>
      <c r="SQX1101" s="187"/>
      <c r="SQY1101" s="187"/>
      <c r="SQZ1101" s="187"/>
      <c r="SRA1101" s="187"/>
      <c r="SRB1101" s="187"/>
      <c r="SRC1101" s="187"/>
      <c r="SRD1101" s="187"/>
      <c r="SRE1101" s="187"/>
      <c r="SRF1101" s="187"/>
      <c r="SRG1101" s="187"/>
      <c r="SRH1101" s="187"/>
      <c r="SRI1101" s="187"/>
      <c r="SRJ1101" s="187"/>
      <c r="SRK1101" s="187"/>
      <c r="SRL1101" s="187"/>
      <c r="SRM1101" s="187"/>
      <c r="SRN1101" s="187"/>
      <c r="SRO1101" s="187"/>
      <c r="SRP1101" s="187"/>
      <c r="SRQ1101" s="187"/>
      <c r="SRR1101" s="187"/>
      <c r="SRS1101" s="187"/>
      <c r="SRT1101" s="187"/>
      <c r="SRU1101" s="187"/>
      <c r="SRV1101" s="187"/>
      <c r="SRW1101" s="187"/>
      <c r="SRX1101" s="187"/>
      <c r="SRY1101" s="187"/>
      <c r="SRZ1101" s="187"/>
      <c r="SSA1101" s="187"/>
      <c r="SSB1101" s="187"/>
      <c r="SSC1101" s="187"/>
      <c r="SSD1101" s="187"/>
      <c r="SSE1101" s="187"/>
      <c r="SSF1101" s="187"/>
      <c r="SSG1101" s="187"/>
      <c r="SSH1101" s="187"/>
      <c r="SSI1101" s="187"/>
      <c r="SSJ1101" s="187"/>
      <c r="SSK1101" s="187"/>
      <c r="SSL1101" s="187"/>
      <c r="SSM1101" s="187"/>
      <c r="SSN1101" s="187"/>
      <c r="SSO1101" s="187"/>
      <c r="SSP1101" s="187"/>
      <c r="SSQ1101" s="187"/>
      <c r="SSR1101" s="187"/>
      <c r="SSS1101" s="187"/>
      <c r="SST1101" s="187"/>
      <c r="SSU1101" s="187"/>
      <c r="SSV1101" s="187"/>
      <c r="SSW1101" s="187"/>
      <c r="SSX1101" s="187"/>
      <c r="SSY1101" s="187"/>
      <c r="SSZ1101" s="187"/>
      <c r="STA1101" s="187"/>
      <c r="STB1101" s="187"/>
      <c r="STC1101" s="187"/>
      <c r="STD1101" s="187"/>
      <c r="STE1101" s="187"/>
      <c r="STF1101" s="187"/>
      <c r="STG1101" s="187"/>
      <c r="STH1101" s="187"/>
      <c r="STI1101" s="187"/>
      <c r="STJ1101" s="187"/>
      <c r="STK1101" s="187"/>
      <c r="STL1101" s="187"/>
      <c r="STM1101" s="187"/>
      <c r="STN1101" s="187"/>
      <c r="STO1101" s="187"/>
      <c r="STP1101" s="187"/>
      <c r="STQ1101" s="187"/>
      <c r="STR1101" s="187"/>
      <c r="STS1101" s="187"/>
      <c r="STT1101" s="187"/>
      <c r="STU1101" s="187"/>
      <c r="STV1101" s="187"/>
      <c r="STW1101" s="187"/>
      <c r="STX1101" s="187"/>
      <c r="STY1101" s="187"/>
      <c r="STZ1101" s="187"/>
      <c r="SUA1101" s="187"/>
      <c r="SUB1101" s="187"/>
      <c r="SUC1101" s="187"/>
      <c r="SUD1101" s="187"/>
      <c r="SUE1101" s="187"/>
      <c r="SUF1101" s="187"/>
      <c r="SUG1101" s="187"/>
      <c r="SUH1101" s="187"/>
      <c r="SUI1101" s="187"/>
      <c r="SUJ1101" s="187"/>
      <c r="SUK1101" s="187"/>
      <c r="SUL1101" s="187"/>
      <c r="SUM1101" s="187"/>
      <c r="SUN1101" s="187"/>
      <c r="SUO1101" s="187"/>
      <c r="SUP1101" s="187"/>
      <c r="SUQ1101" s="187"/>
      <c r="SUR1101" s="187"/>
      <c r="SUS1101" s="187"/>
      <c r="SUT1101" s="187"/>
      <c r="SUU1101" s="187"/>
      <c r="SUV1101" s="187"/>
      <c r="SUW1101" s="187"/>
      <c r="SUX1101" s="187"/>
      <c r="SUY1101" s="187"/>
      <c r="SUZ1101" s="187"/>
      <c r="SVA1101" s="187"/>
      <c r="SVB1101" s="187"/>
      <c r="SVC1101" s="187"/>
      <c r="SVD1101" s="187"/>
      <c r="SVE1101" s="187"/>
      <c r="SVF1101" s="187"/>
      <c r="SVG1101" s="187"/>
      <c r="SVH1101" s="187"/>
      <c r="SVI1101" s="187"/>
      <c r="SVJ1101" s="187"/>
      <c r="SVK1101" s="187"/>
      <c r="SVL1101" s="187"/>
      <c r="SVM1101" s="187"/>
      <c r="SVN1101" s="187"/>
      <c r="SVO1101" s="187"/>
      <c r="SVP1101" s="187"/>
      <c r="SVQ1101" s="187"/>
      <c r="SVR1101" s="187"/>
      <c r="SVS1101" s="187"/>
      <c r="SVT1101" s="187"/>
      <c r="SVU1101" s="187"/>
      <c r="SVV1101" s="187"/>
      <c r="SVW1101" s="187"/>
      <c r="SVX1101" s="187"/>
      <c r="SVY1101" s="187"/>
      <c r="SVZ1101" s="187"/>
      <c r="SWA1101" s="187"/>
      <c r="SWB1101" s="187"/>
      <c r="SWC1101" s="187"/>
      <c r="SWD1101" s="187"/>
      <c r="SWE1101" s="187"/>
      <c r="SWF1101" s="187"/>
      <c r="SWG1101" s="187"/>
      <c r="SWH1101" s="187"/>
      <c r="SWI1101" s="187"/>
      <c r="SWJ1101" s="187"/>
      <c r="SWK1101" s="187"/>
      <c r="SWL1101" s="187"/>
      <c r="SWM1101" s="187"/>
      <c r="SWN1101" s="187"/>
      <c r="SWO1101" s="187"/>
      <c r="SWP1101" s="187"/>
      <c r="SWQ1101" s="187"/>
      <c r="SWR1101" s="187"/>
      <c r="SWS1101" s="187"/>
      <c r="SWT1101" s="187"/>
      <c r="SWU1101" s="187"/>
      <c r="SWV1101" s="187"/>
      <c r="SWW1101" s="187"/>
      <c r="SWX1101" s="187"/>
      <c r="SWY1101" s="187"/>
      <c r="SWZ1101" s="187"/>
      <c r="SXA1101" s="187"/>
      <c r="SXB1101" s="187"/>
      <c r="SXC1101" s="187"/>
      <c r="SXD1101" s="187"/>
      <c r="SXE1101" s="187"/>
      <c r="SXF1101" s="187"/>
      <c r="SXG1101" s="187"/>
      <c r="SXH1101" s="187"/>
      <c r="SXI1101" s="187"/>
      <c r="SXJ1101" s="187"/>
      <c r="SXK1101" s="187"/>
      <c r="SXL1101" s="187"/>
      <c r="SXM1101" s="187"/>
      <c r="SXN1101" s="187"/>
      <c r="SXO1101" s="187"/>
      <c r="SXP1101" s="187"/>
      <c r="SXQ1101" s="187"/>
      <c r="SXR1101" s="187"/>
      <c r="SXS1101" s="187"/>
      <c r="SXT1101" s="187"/>
      <c r="SXU1101" s="187"/>
      <c r="SXV1101" s="187"/>
      <c r="SXW1101" s="187"/>
      <c r="SXX1101" s="187"/>
      <c r="SXY1101" s="187"/>
      <c r="SXZ1101" s="187"/>
      <c r="SYA1101" s="187"/>
      <c r="SYB1101" s="187"/>
      <c r="SYC1101" s="187"/>
      <c r="SYD1101" s="187"/>
      <c r="SYE1101" s="187"/>
      <c r="SYF1101" s="187"/>
      <c r="SYG1101" s="187"/>
      <c r="SYH1101" s="187"/>
      <c r="SYI1101" s="187"/>
      <c r="SYJ1101" s="187"/>
      <c r="SYK1101" s="187"/>
      <c r="SYL1101" s="187"/>
      <c r="SYM1101" s="187"/>
      <c r="SYN1101" s="187"/>
      <c r="SYO1101" s="187"/>
      <c r="SYP1101" s="187"/>
      <c r="SYQ1101" s="187"/>
      <c r="SYR1101" s="187"/>
      <c r="SYS1101" s="187"/>
      <c r="SYT1101" s="187"/>
      <c r="SYU1101" s="187"/>
      <c r="SYV1101" s="187"/>
      <c r="SYW1101" s="187"/>
      <c r="SYX1101" s="187"/>
      <c r="SYY1101" s="187"/>
      <c r="SYZ1101" s="187"/>
      <c r="SZA1101" s="187"/>
      <c r="SZB1101" s="187"/>
      <c r="SZC1101" s="187"/>
      <c r="SZD1101" s="187"/>
      <c r="SZE1101" s="187"/>
      <c r="SZF1101" s="187"/>
      <c r="SZG1101" s="187"/>
      <c r="SZH1101" s="187"/>
      <c r="SZI1101" s="187"/>
      <c r="SZJ1101" s="187"/>
      <c r="SZK1101" s="187"/>
      <c r="SZL1101" s="187"/>
      <c r="SZM1101" s="187"/>
      <c r="SZN1101" s="187"/>
      <c r="SZO1101" s="187"/>
      <c r="SZP1101" s="187"/>
      <c r="SZQ1101" s="187"/>
      <c r="SZR1101" s="187"/>
      <c r="SZS1101" s="187"/>
      <c r="SZT1101" s="187"/>
      <c r="SZU1101" s="187"/>
      <c r="SZV1101" s="187"/>
      <c r="SZW1101" s="187"/>
      <c r="SZX1101" s="187"/>
      <c r="SZY1101" s="187"/>
      <c r="SZZ1101" s="187"/>
      <c r="TAA1101" s="187"/>
      <c r="TAB1101" s="187"/>
      <c r="TAC1101" s="187"/>
      <c r="TAD1101" s="187"/>
      <c r="TAE1101" s="187"/>
      <c r="TAF1101" s="187"/>
      <c r="TAG1101" s="187"/>
      <c r="TAH1101" s="187"/>
      <c r="TAI1101" s="187"/>
      <c r="TAJ1101" s="187"/>
      <c r="TAK1101" s="187"/>
      <c r="TAL1101" s="187"/>
      <c r="TAM1101" s="187"/>
      <c r="TAN1101" s="187"/>
      <c r="TAO1101" s="187"/>
      <c r="TAP1101" s="187"/>
      <c r="TAQ1101" s="187"/>
      <c r="TAR1101" s="187"/>
      <c r="TAS1101" s="187"/>
      <c r="TAT1101" s="187"/>
      <c r="TAU1101" s="187"/>
      <c r="TAV1101" s="187"/>
      <c r="TAW1101" s="187"/>
      <c r="TAX1101" s="187"/>
      <c r="TAY1101" s="187"/>
      <c r="TAZ1101" s="187"/>
      <c r="TBA1101" s="187"/>
      <c r="TBB1101" s="187"/>
      <c r="TBC1101" s="187"/>
      <c r="TBD1101" s="187"/>
      <c r="TBE1101" s="187"/>
      <c r="TBF1101" s="187"/>
      <c r="TBG1101" s="187"/>
      <c r="TBH1101" s="187"/>
      <c r="TBI1101" s="187"/>
      <c r="TBJ1101" s="187"/>
      <c r="TBK1101" s="187"/>
      <c r="TBL1101" s="187"/>
      <c r="TBM1101" s="187"/>
      <c r="TBN1101" s="187"/>
      <c r="TBO1101" s="187"/>
      <c r="TBP1101" s="187"/>
      <c r="TBQ1101" s="187"/>
      <c r="TBR1101" s="187"/>
      <c r="TBS1101" s="187"/>
      <c r="TBT1101" s="187"/>
      <c r="TBU1101" s="187"/>
      <c r="TBV1101" s="187"/>
      <c r="TBW1101" s="187"/>
      <c r="TBX1101" s="187"/>
      <c r="TBY1101" s="187"/>
      <c r="TBZ1101" s="187"/>
      <c r="TCA1101" s="187"/>
      <c r="TCB1101" s="187"/>
      <c r="TCC1101" s="187"/>
      <c r="TCD1101" s="187"/>
      <c r="TCE1101" s="187"/>
      <c r="TCF1101" s="187"/>
      <c r="TCG1101" s="187"/>
      <c r="TCH1101" s="187"/>
      <c r="TCI1101" s="187"/>
      <c r="TCJ1101" s="187"/>
      <c r="TCK1101" s="187"/>
      <c r="TCL1101" s="187"/>
      <c r="TCM1101" s="187"/>
      <c r="TCN1101" s="187"/>
      <c r="TCO1101" s="187"/>
      <c r="TCP1101" s="187"/>
      <c r="TCQ1101" s="187"/>
      <c r="TCR1101" s="187"/>
      <c r="TCS1101" s="187"/>
      <c r="TCT1101" s="187"/>
      <c r="TCU1101" s="187"/>
      <c r="TCV1101" s="187"/>
      <c r="TCW1101" s="187"/>
      <c r="TCX1101" s="187"/>
      <c r="TCY1101" s="187"/>
      <c r="TCZ1101" s="187"/>
      <c r="TDA1101" s="187"/>
      <c r="TDB1101" s="187"/>
      <c r="TDC1101" s="187"/>
      <c r="TDD1101" s="187"/>
      <c r="TDE1101" s="187"/>
      <c r="TDF1101" s="187"/>
      <c r="TDG1101" s="187"/>
      <c r="TDH1101" s="187"/>
      <c r="TDI1101" s="187"/>
      <c r="TDJ1101" s="187"/>
      <c r="TDK1101" s="187"/>
      <c r="TDL1101" s="187"/>
      <c r="TDM1101" s="187"/>
      <c r="TDN1101" s="187"/>
      <c r="TDO1101" s="187"/>
      <c r="TDP1101" s="187"/>
      <c r="TDQ1101" s="187"/>
      <c r="TDR1101" s="187"/>
      <c r="TDS1101" s="187"/>
      <c r="TDT1101" s="187"/>
      <c r="TDU1101" s="187"/>
      <c r="TDV1101" s="187"/>
      <c r="TDW1101" s="187"/>
      <c r="TDX1101" s="187"/>
      <c r="TDY1101" s="187"/>
      <c r="TDZ1101" s="187"/>
      <c r="TEA1101" s="187"/>
      <c r="TEB1101" s="187"/>
      <c r="TEC1101" s="187"/>
      <c r="TED1101" s="187"/>
      <c r="TEE1101" s="187"/>
      <c r="TEF1101" s="187"/>
      <c r="TEG1101" s="187"/>
      <c r="TEH1101" s="187"/>
      <c r="TEI1101" s="187"/>
      <c r="TEJ1101" s="187"/>
      <c r="TEK1101" s="187"/>
      <c r="TEL1101" s="187"/>
      <c r="TEM1101" s="187"/>
      <c r="TEN1101" s="187"/>
      <c r="TEO1101" s="187"/>
      <c r="TEP1101" s="187"/>
      <c r="TEQ1101" s="187"/>
      <c r="TER1101" s="187"/>
      <c r="TES1101" s="187"/>
      <c r="TET1101" s="187"/>
      <c r="TEU1101" s="187"/>
      <c r="TEV1101" s="187"/>
      <c r="TEW1101" s="187"/>
      <c r="TEX1101" s="187"/>
      <c r="TEY1101" s="187"/>
      <c r="TEZ1101" s="187"/>
      <c r="TFA1101" s="187"/>
      <c r="TFB1101" s="187"/>
      <c r="TFC1101" s="187"/>
      <c r="TFD1101" s="187"/>
      <c r="TFE1101" s="187"/>
      <c r="TFF1101" s="187"/>
      <c r="TFG1101" s="187"/>
      <c r="TFH1101" s="187"/>
      <c r="TFI1101" s="187"/>
      <c r="TFJ1101" s="187"/>
      <c r="TFK1101" s="187"/>
      <c r="TFL1101" s="187"/>
      <c r="TFM1101" s="187"/>
      <c r="TFN1101" s="187"/>
      <c r="TFO1101" s="187"/>
      <c r="TFP1101" s="187"/>
      <c r="TFQ1101" s="187"/>
      <c r="TFR1101" s="187"/>
      <c r="TFS1101" s="187"/>
      <c r="TFT1101" s="187"/>
      <c r="TFU1101" s="187"/>
      <c r="TFV1101" s="187"/>
      <c r="TFW1101" s="187"/>
      <c r="TFX1101" s="187"/>
      <c r="TFY1101" s="187"/>
      <c r="TFZ1101" s="187"/>
      <c r="TGA1101" s="187"/>
      <c r="TGB1101" s="187"/>
      <c r="TGC1101" s="187"/>
      <c r="TGD1101" s="187"/>
      <c r="TGE1101" s="187"/>
      <c r="TGF1101" s="187"/>
      <c r="TGG1101" s="187"/>
      <c r="TGH1101" s="187"/>
      <c r="TGI1101" s="187"/>
      <c r="TGJ1101" s="187"/>
      <c r="TGK1101" s="187"/>
      <c r="TGL1101" s="187"/>
      <c r="TGM1101" s="187"/>
      <c r="TGN1101" s="187"/>
      <c r="TGO1101" s="187"/>
      <c r="TGP1101" s="187"/>
      <c r="TGQ1101" s="187"/>
      <c r="TGR1101" s="187"/>
      <c r="TGS1101" s="187"/>
      <c r="TGT1101" s="187"/>
      <c r="TGU1101" s="187"/>
      <c r="TGV1101" s="187"/>
      <c r="TGW1101" s="187"/>
      <c r="TGX1101" s="187"/>
      <c r="TGY1101" s="187"/>
      <c r="TGZ1101" s="187"/>
      <c r="THA1101" s="187"/>
      <c r="THB1101" s="187"/>
      <c r="THC1101" s="187"/>
      <c r="THD1101" s="187"/>
      <c r="THE1101" s="187"/>
      <c r="THF1101" s="187"/>
      <c r="THG1101" s="187"/>
      <c r="THH1101" s="187"/>
      <c r="THI1101" s="187"/>
      <c r="THJ1101" s="187"/>
      <c r="THK1101" s="187"/>
      <c r="THL1101" s="187"/>
      <c r="THM1101" s="187"/>
      <c r="THN1101" s="187"/>
      <c r="THO1101" s="187"/>
      <c r="THP1101" s="187"/>
      <c r="THQ1101" s="187"/>
      <c r="THR1101" s="187"/>
      <c r="THS1101" s="187"/>
      <c r="THT1101" s="187"/>
      <c r="THU1101" s="187"/>
      <c r="THV1101" s="187"/>
      <c r="THW1101" s="187"/>
      <c r="THX1101" s="187"/>
      <c r="THY1101" s="187"/>
      <c r="THZ1101" s="187"/>
      <c r="TIA1101" s="187"/>
      <c r="TIB1101" s="187"/>
      <c r="TIC1101" s="187"/>
      <c r="TID1101" s="187"/>
      <c r="TIE1101" s="187"/>
      <c r="TIF1101" s="187"/>
      <c r="TIG1101" s="187"/>
      <c r="TIH1101" s="187"/>
      <c r="TII1101" s="187"/>
      <c r="TIJ1101" s="187"/>
      <c r="TIK1101" s="187"/>
      <c r="TIL1101" s="187"/>
      <c r="TIM1101" s="187"/>
      <c r="TIN1101" s="187"/>
      <c r="TIO1101" s="187"/>
      <c r="TIP1101" s="187"/>
      <c r="TIQ1101" s="187"/>
      <c r="TIR1101" s="187"/>
      <c r="TIS1101" s="187"/>
      <c r="TIT1101" s="187"/>
      <c r="TIU1101" s="187"/>
      <c r="TIV1101" s="187"/>
      <c r="TIW1101" s="187"/>
      <c r="TIX1101" s="187"/>
      <c r="TIY1101" s="187"/>
      <c r="TIZ1101" s="187"/>
      <c r="TJA1101" s="187"/>
      <c r="TJB1101" s="187"/>
      <c r="TJC1101" s="187"/>
      <c r="TJD1101" s="187"/>
      <c r="TJE1101" s="187"/>
      <c r="TJF1101" s="187"/>
      <c r="TJG1101" s="187"/>
      <c r="TJH1101" s="187"/>
      <c r="TJI1101" s="187"/>
      <c r="TJJ1101" s="187"/>
      <c r="TJK1101" s="187"/>
      <c r="TJL1101" s="187"/>
      <c r="TJM1101" s="187"/>
      <c r="TJN1101" s="187"/>
      <c r="TJO1101" s="187"/>
      <c r="TJP1101" s="187"/>
      <c r="TJQ1101" s="187"/>
      <c r="TJR1101" s="187"/>
      <c r="TJS1101" s="187"/>
      <c r="TJT1101" s="187"/>
      <c r="TJU1101" s="187"/>
      <c r="TJV1101" s="187"/>
      <c r="TJW1101" s="187"/>
      <c r="TJX1101" s="187"/>
      <c r="TJY1101" s="187"/>
      <c r="TJZ1101" s="187"/>
      <c r="TKA1101" s="187"/>
      <c r="TKB1101" s="187"/>
      <c r="TKC1101" s="187"/>
      <c r="TKD1101" s="187"/>
      <c r="TKE1101" s="187"/>
      <c r="TKF1101" s="187"/>
      <c r="TKG1101" s="187"/>
      <c r="TKH1101" s="187"/>
      <c r="TKI1101" s="187"/>
      <c r="TKJ1101" s="187"/>
      <c r="TKK1101" s="187"/>
      <c r="TKL1101" s="187"/>
      <c r="TKM1101" s="187"/>
      <c r="TKN1101" s="187"/>
      <c r="TKO1101" s="187"/>
      <c r="TKP1101" s="187"/>
      <c r="TKQ1101" s="187"/>
      <c r="TKR1101" s="187"/>
      <c r="TKS1101" s="187"/>
      <c r="TKT1101" s="187"/>
      <c r="TKU1101" s="187"/>
      <c r="TKV1101" s="187"/>
      <c r="TKW1101" s="187"/>
      <c r="TKX1101" s="187"/>
      <c r="TKY1101" s="187"/>
      <c r="TKZ1101" s="187"/>
      <c r="TLA1101" s="187"/>
      <c r="TLB1101" s="187"/>
      <c r="TLC1101" s="187"/>
      <c r="TLD1101" s="187"/>
      <c r="TLE1101" s="187"/>
      <c r="TLF1101" s="187"/>
      <c r="TLG1101" s="187"/>
      <c r="TLH1101" s="187"/>
      <c r="TLI1101" s="187"/>
      <c r="TLJ1101" s="187"/>
      <c r="TLK1101" s="187"/>
      <c r="TLL1101" s="187"/>
      <c r="TLM1101" s="187"/>
      <c r="TLN1101" s="187"/>
      <c r="TLO1101" s="187"/>
      <c r="TLP1101" s="187"/>
      <c r="TLQ1101" s="187"/>
      <c r="TLR1101" s="187"/>
      <c r="TLS1101" s="187"/>
      <c r="TLT1101" s="187"/>
      <c r="TLU1101" s="187"/>
      <c r="TLV1101" s="187"/>
      <c r="TLW1101" s="187"/>
      <c r="TLX1101" s="187"/>
      <c r="TLY1101" s="187"/>
      <c r="TLZ1101" s="187"/>
      <c r="TMA1101" s="187"/>
      <c r="TMB1101" s="187"/>
      <c r="TMC1101" s="187"/>
      <c r="TMD1101" s="187"/>
      <c r="TME1101" s="187"/>
      <c r="TMF1101" s="187"/>
      <c r="TMG1101" s="187"/>
      <c r="TMH1101" s="187"/>
      <c r="TMI1101" s="187"/>
      <c r="TMJ1101" s="187"/>
      <c r="TMK1101" s="187"/>
      <c r="TML1101" s="187"/>
      <c r="TMM1101" s="187"/>
      <c r="TMN1101" s="187"/>
      <c r="TMO1101" s="187"/>
      <c r="TMP1101" s="187"/>
      <c r="TMQ1101" s="187"/>
      <c r="TMR1101" s="187"/>
      <c r="TMS1101" s="187"/>
      <c r="TMT1101" s="187"/>
      <c r="TMU1101" s="187"/>
      <c r="TMV1101" s="187"/>
      <c r="TMW1101" s="187"/>
      <c r="TMX1101" s="187"/>
      <c r="TMY1101" s="187"/>
      <c r="TMZ1101" s="187"/>
      <c r="TNA1101" s="187"/>
      <c r="TNB1101" s="187"/>
      <c r="TNC1101" s="187"/>
      <c r="TND1101" s="187"/>
      <c r="TNE1101" s="187"/>
      <c r="TNF1101" s="187"/>
      <c r="TNG1101" s="187"/>
      <c r="TNH1101" s="187"/>
      <c r="TNI1101" s="187"/>
      <c r="TNJ1101" s="187"/>
      <c r="TNK1101" s="187"/>
      <c r="TNL1101" s="187"/>
      <c r="TNM1101" s="187"/>
      <c r="TNN1101" s="187"/>
      <c r="TNO1101" s="187"/>
      <c r="TNP1101" s="187"/>
      <c r="TNQ1101" s="187"/>
      <c r="TNR1101" s="187"/>
      <c r="TNS1101" s="187"/>
      <c r="TNT1101" s="187"/>
      <c r="TNU1101" s="187"/>
      <c r="TNV1101" s="187"/>
      <c r="TNW1101" s="187"/>
      <c r="TNX1101" s="187"/>
      <c r="TNY1101" s="187"/>
      <c r="TNZ1101" s="187"/>
      <c r="TOA1101" s="187"/>
      <c r="TOB1101" s="187"/>
      <c r="TOC1101" s="187"/>
      <c r="TOD1101" s="187"/>
      <c r="TOE1101" s="187"/>
      <c r="TOF1101" s="187"/>
      <c r="TOG1101" s="187"/>
      <c r="TOH1101" s="187"/>
      <c r="TOI1101" s="187"/>
      <c r="TOJ1101" s="187"/>
      <c r="TOK1101" s="187"/>
      <c r="TOL1101" s="187"/>
      <c r="TOM1101" s="187"/>
      <c r="TON1101" s="187"/>
      <c r="TOO1101" s="187"/>
      <c r="TOP1101" s="187"/>
      <c r="TOQ1101" s="187"/>
      <c r="TOR1101" s="187"/>
      <c r="TOS1101" s="187"/>
      <c r="TOT1101" s="187"/>
      <c r="TOU1101" s="187"/>
      <c r="TOV1101" s="187"/>
      <c r="TOW1101" s="187"/>
      <c r="TOX1101" s="187"/>
      <c r="TOY1101" s="187"/>
      <c r="TOZ1101" s="187"/>
      <c r="TPA1101" s="187"/>
      <c r="TPB1101" s="187"/>
      <c r="TPC1101" s="187"/>
      <c r="TPD1101" s="187"/>
      <c r="TPE1101" s="187"/>
      <c r="TPF1101" s="187"/>
      <c r="TPG1101" s="187"/>
      <c r="TPH1101" s="187"/>
      <c r="TPI1101" s="187"/>
      <c r="TPJ1101" s="187"/>
      <c r="TPK1101" s="187"/>
      <c r="TPL1101" s="187"/>
      <c r="TPM1101" s="187"/>
      <c r="TPN1101" s="187"/>
      <c r="TPO1101" s="187"/>
      <c r="TPP1101" s="187"/>
      <c r="TPQ1101" s="187"/>
      <c r="TPR1101" s="187"/>
      <c r="TPS1101" s="187"/>
      <c r="TPT1101" s="187"/>
      <c r="TPU1101" s="187"/>
      <c r="TPV1101" s="187"/>
      <c r="TPW1101" s="187"/>
      <c r="TPX1101" s="187"/>
      <c r="TPY1101" s="187"/>
      <c r="TPZ1101" s="187"/>
      <c r="TQA1101" s="187"/>
      <c r="TQB1101" s="187"/>
      <c r="TQC1101" s="187"/>
      <c r="TQD1101" s="187"/>
      <c r="TQE1101" s="187"/>
      <c r="TQF1101" s="187"/>
      <c r="TQG1101" s="187"/>
      <c r="TQH1101" s="187"/>
      <c r="TQI1101" s="187"/>
      <c r="TQJ1101" s="187"/>
      <c r="TQK1101" s="187"/>
      <c r="TQL1101" s="187"/>
      <c r="TQM1101" s="187"/>
      <c r="TQN1101" s="187"/>
      <c r="TQO1101" s="187"/>
      <c r="TQP1101" s="187"/>
      <c r="TQQ1101" s="187"/>
      <c r="TQR1101" s="187"/>
      <c r="TQS1101" s="187"/>
      <c r="TQT1101" s="187"/>
      <c r="TQU1101" s="187"/>
      <c r="TQV1101" s="187"/>
      <c r="TQW1101" s="187"/>
      <c r="TQX1101" s="187"/>
      <c r="TQY1101" s="187"/>
      <c r="TQZ1101" s="187"/>
      <c r="TRA1101" s="187"/>
      <c r="TRB1101" s="187"/>
      <c r="TRC1101" s="187"/>
      <c r="TRD1101" s="187"/>
      <c r="TRE1101" s="187"/>
      <c r="TRF1101" s="187"/>
      <c r="TRG1101" s="187"/>
      <c r="TRH1101" s="187"/>
      <c r="TRI1101" s="187"/>
      <c r="TRJ1101" s="187"/>
      <c r="TRK1101" s="187"/>
      <c r="TRL1101" s="187"/>
      <c r="TRM1101" s="187"/>
      <c r="TRN1101" s="187"/>
      <c r="TRO1101" s="187"/>
      <c r="TRP1101" s="187"/>
      <c r="TRQ1101" s="187"/>
      <c r="TRR1101" s="187"/>
      <c r="TRS1101" s="187"/>
      <c r="TRT1101" s="187"/>
      <c r="TRU1101" s="187"/>
      <c r="TRV1101" s="187"/>
      <c r="TRW1101" s="187"/>
      <c r="TRX1101" s="187"/>
      <c r="TRY1101" s="187"/>
      <c r="TRZ1101" s="187"/>
      <c r="TSA1101" s="187"/>
      <c r="TSB1101" s="187"/>
      <c r="TSC1101" s="187"/>
      <c r="TSD1101" s="187"/>
      <c r="TSE1101" s="187"/>
      <c r="TSF1101" s="187"/>
      <c r="TSG1101" s="187"/>
      <c r="TSH1101" s="187"/>
      <c r="TSI1101" s="187"/>
      <c r="TSJ1101" s="187"/>
      <c r="TSK1101" s="187"/>
      <c r="TSL1101" s="187"/>
      <c r="TSM1101" s="187"/>
      <c r="TSN1101" s="187"/>
      <c r="TSO1101" s="187"/>
      <c r="TSP1101" s="187"/>
      <c r="TSQ1101" s="187"/>
      <c r="TSR1101" s="187"/>
      <c r="TSS1101" s="187"/>
      <c r="TST1101" s="187"/>
      <c r="TSU1101" s="187"/>
      <c r="TSV1101" s="187"/>
      <c r="TSW1101" s="187"/>
      <c r="TSX1101" s="187"/>
      <c r="TSY1101" s="187"/>
      <c r="TSZ1101" s="187"/>
      <c r="TTA1101" s="187"/>
      <c r="TTB1101" s="187"/>
      <c r="TTC1101" s="187"/>
      <c r="TTD1101" s="187"/>
      <c r="TTE1101" s="187"/>
      <c r="TTF1101" s="187"/>
      <c r="TTG1101" s="187"/>
      <c r="TTH1101" s="187"/>
      <c r="TTI1101" s="187"/>
      <c r="TTJ1101" s="187"/>
      <c r="TTK1101" s="187"/>
      <c r="TTL1101" s="187"/>
      <c r="TTM1101" s="187"/>
      <c r="TTN1101" s="187"/>
      <c r="TTO1101" s="187"/>
      <c r="TTP1101" s="187"/>
      <c r="TTQ1101" s="187"/>
      <c r="TTR1101" s="187"/>
      <c r="TTS1101" s="187"/>
      <c r="TTT1101" s="187"/>
      <c r="TTU1101" s="187"/>
      <c r="TTV1101" s="187"/>
      <c r="TTW1101" s="187"/>
      <c r="TTX1101" s="187"/>
      <c r="TTY1101" s="187"/>
      <c r="TTZ1101" s="187"/>
      <c r="TUA1101" s="187"/>
      <c r="TUB1101" s="187"/>
      <c r="TUC1101" s="187"/>
      <c r="TUD1101" s="187"/>
      <c r="TUE1101" s="187"/>
      <c r="TUF1101" s="187"/>
      <c r="TUG1101" s="187"/>
      <c r="TUH1101" s="187"/>
      <c r="TUI1101" s="187"/>
      <c r="TUJ1101" s="187"/>
      <c r="TUK1101" s="187"/>
      <c r="TUL1101" s="187"/>
      <c r="TUM1101" s="187"/>
      <c r="TUN1101" s="187"/>
      <c r="TUO1101" s="187"/>
      <c r="TUP1101" s="187"/>
      <c r="TUQ1101" s="187"/>
      <c r="TUR1101" s="187"/>
      <c r="TUS1101" s="187"/>
      <c r="TUT1101" s="187"/>
      <c r="TUU1101" s="187"/>
      <c r="TUV1101" s="187"/>
      <c r="TUW1101" s="187"/>
      <c r="TUX1101" s="187"/>
      <c r="TUY1101" s="187"/>
      <c r="TUZ1101" s="187"/>
      <c r="TVA1101" s="187"/>
      <c r="TVB1101" s="187"/>
      <c r="TVC1101" s="187"/>
      <c r="TVD1101" s="187"/>
      <c r="TVE1101" s="187"/>
      <c r="TVF1101" s="187"/>
      <c r="TVG1101" s="187"/>
      <c r="TVH1101" s="187"/>
      <c r="TVI1101" s="187"/>
      <c r="TVJ1101" s="187"/>
      <c r="TVK1101" s="187"/>
      <c r="TVL1101" s="187"/>
      <c r="TVM1101" s="187"/>
      <c r="TVN1101" s="187"/>
      <c r="TVO1101" s="187"/>
      <c r="TVP1101" s="187"/>
      <c r="TVQ1101" s="187"/>
      <c r="TVR1101" s="187"/>
      <c r="TVS1101" s="187"/>
      <c r="TVT1101" s="187"/>
      <c r="TVU1101" s="187"/>
      <c r="TVV1101" s="187"/>
      <c r="TVW1101" s="187"/>
      <c r="TVX1101" s="187"/>
      <c r="TVY1101" s="187"/>
      <c r="TVZ1101" s="187"/>
      <c r="TWA1101" s="187"/>
      <c r="TWB1101" s="187"/>
      <c r="TWC1101" s="187"/>
      <c r="TWD1101" s="187"/>
      <c r="TWE1101" s="187"/>
      <c r="TWF1101" s="187"/>
      <c r="TWG1101" s="187"/>
      <c r="TWH1101" s="187"/>
      <c r="TWI1101" s="187"/>
      <c r="TWJ1101" s="187"/>
      <c r="TWK1101" s="187"/>
      <c r="TWL1101" s="187"/>
      <c r="TWM1101" s="187"/>
      <c r="TWN1101" s="187"/>
      <c r="TWO1101" s="187"/>
      <c r="TWP1101" s="187"/>
      <c r="TWQ1101" s="187"/>
      <c r="TWR1101" s="187"/>
      <c r="TWS1101" s="187"/>
      <c r="TWT1101" s="187"/>
      <c r="TWU1101" s="187"/>
      <c r="TWV1101" s="187"/>
      <c r="TWW1101" s="187"/>
      <c r="TWX1101" s="187"/>
      <c r="TWY1101" s="187"/>
      <c r="TWZ1101" s="187"/>
      <c r="TXA1101" s="187"/>
      <c r="TXB1101" s="187"/>
      <c r="TXC1101" s="187"/>
      <c r="TXD1101" s="187"/>
      <c r="TXE1101" s="187"/>
      <c r="TXF1101" s="187"/>
      <c r="TXG1101" s="187"/>
      <c r="TXH1101" s="187"/>
      <c r="TXI1101" s="187"/>
      <c r="TXJ1101" s="187"/>
      <c r="TXK1101" s="187"/>
      <c r="TXL1101" s="187"/>
      <c r="TXM1101" s="187"/>
      <c r="TXN1101" s="187"/>
      <c r="TXO1101" s="187"/>
      <c r="TXP1101" s="187"/>
      <c r="TXQ1101" s="187"/>
      <c r="TXR1101" s="187"/>
      <c r="TXS1101" s="187"/>
      <c r="TXT1101" s="187"/>
      <c r="TXU1101" s="187"/>
      <c r="TXV1101" s="187"/>
      <c r="TXW1101" s="187"/>
      <c r="TXX1101" s="187"/>
      <c r="TXY1101" s="187"/>
      <c r="TXZ1101" s="187"/>
      <c r="TYA1101" s="187"/>
      <c r="TYB1101" s="187"/>
      <c r="TYC1101" s="187"/>
      <c r="TYD1101" s="187"/>
      <c r="TYE1101" s="187"/>
      <c r="TYF1101" s="187"/>
      <c r="TYG1101" s="187"/>
      <c r="TYH1101" s="187"/>
      <c r="TYI1101" s="187"/>
      <c r="TYJ1101" s="187"/>
      <c r="TYK1101" s="187"/>
      <c r="TYL1101" s="187"/>
      <c r="TYM1101" s="187"/>
      <c r="TYN1101" s="187"/>
      <c r="TYO1101" s="187"/>
      <c r="TYP1101" s="187"/>
      <c r="TYQ1101" s="187"/>
      <c r="TYR1101" s="187"/>
      <c r="TYS1101" s="187"/>
      <c r="TYT1101" s="187"/>
      <c r="TYU1101" s="187"/>
      <c r="TYV1101" s="187"/>
      <c r="TYW1101" s="187"/>
      <c r="TYX1101" s="187"/>
      <c r="TYY1101" s="187"/>
      <c r="TYZ1101" s="187"/>
      <c r="TZA1101" s="187"/>
      <c r="TZB1101" s="187"/>
      <c r="TZC1101" s="187"/>
      <c r="TZD1101" s="187"/>
      <c r="TZE1101" s="187"/>
      <c r="TZF1101" s="187"/>
      <c r="TZG1101" s="187"/>
      <c r="TZH1101" s="187"/>
      <c r="TZI1101" s="187"/>
      <c r="TZJ1101" s="187"/>
      <c r="TZK1101" s="187"/>
      <c r="TZL1101" s="187"/>
      <c r="TZM1101" s="187"/>
      <c r="TZN1101" s="187"/>
      <c r="TZO1101" s="187"/>
      <c r="TZP1101" s="187"/>
      <c r="TZQ1101" s="187"/>
      <c r="TZR1101" s="187"/>
      <c r="TZS1101" s="187"/>
      <c r="TZT1101" s="187"/>
      <c r="TZU1101" s="187"/>
      <c r="TZV1101" s="187"/>
      <c r="TZW1101" s="187"/>
      <c r="TZX1101" s="187"/>
      <c r="TZY1101" s="187"/>
      <c r="TZZ1101" s="187"/>
      <c r="UAA1101" s="187"/>
      <c r="UAB1101" s="187"/>
      <c r="UAC1101" s="187"/>
      <c r="UAD1101" s="187"/>
      <c r="UAE1101" s="187"/>
      <c r="UAF1101" s="187"/>
      <c r="UAG1101" s="187"/>
      <c r="UAH1101" s="187"/>
      <c r="UAI1101" s="187"/>
      <c r="UAJ1101" s="187"/>
      <c r="UAK1101" s="187"/>
      <c r="UAL1101" s="187"/>
      <c r="UAM1101" s="187"/>
      <c r="UAN1101" s="187"/>
      <c r="UAO1101" s="187"/>
      <c r="UAP1101" s="187"/>
      <c r="UAQ1101" s="187"/>
      <c r="UAR1101" s="187"/>
      <c r="UAS1101" s="187"/>
      <c r="UAT1101" s="187"/>
      <c r="UAU1101" s="187"/>
      <c r="UAV1101" s="187"/>
      <c r="UAW1101" s="187"/>
      <c r="UAX1101" s="187"/>
      <c r="UAY1101" s="187"/>
      <c r="UAZ1101" s="187"/>
      <c r="UBA1101" s="187"/>
      <c r="UBB1101" s="187"/>
      <c r="UBC1101" s="187"/>
      <c r="UBD1101" s="187"/>
      <c r="UBE1101" s="187"/>
      <c r="UBF1101" s="187"/>
      <c r="UBG1101" s="187"/>
      <c r="UBH1101" s="187"/>
      <c r="UBI1101" s="187"/>
      <c r="UBJ1101" s="187"/>
      <c r="UBK1101" s="187"/>
      <c r="UBL1101" s="187"/>
      <c r="UBM1101" s="187"/>
      <c r="UBN1101" s="187"/>
      <c r="UBO1101" s="187"/>
      <c r="UBP1101" s="187"/>
      <c r="UBQ1101" s="187"/>
      <c r="UBR1101" s="187"/>
      <c r="UBS1101" s="187"/>
      <c r="UBT1101" s="187"/>
      <c r="UBU1101" s="187"/>
      <c r="UBV1101" s="187"/>
      <c r="UBW1101" s="187"/>
      <c r="UBX1101" s="187"/>
      <c r="UBY1101" s="187"/>
      <c r="UBZ1101" s="187"/>
      <c r="UCA1101" s="187"/>
      <c r="UCB1101" s="187"/>
      <c r="UCC1101" s="187"/>
      <c r="UCD1101" s="187"/>
      <c r="UCE1101" s="187"/>
      <c r="UCF1101" s="187"/>
      <c r="UCG1101" s="187"/>
      <c r="UCH1101" s="187"/>
      <c r="UCI1101" s="187"/>
      <c r="UCJ1101" s="187"/>
      <c r="UCK1101" s="187"/>
      <c r="UCL1101" s="187"/>
      <c r="UCM1101" s="187"/>
      <c r="UCN1101" s="187"/>
      <c r="UCO1101" s="187"/>
      <c r="UCP1101" s="187"/>
      <c r="UCQ1101" s="187"/>
      <c r="UCR1101" s="187"/>
      <c r="UCS1101" s="187"/>
      <c r="UCT1101" s="187"/>
      <c r="UCU1101" s="187"/>
      <c r="UCV1101" s="187"/>
      <c r="UCW1101" s="187"/>
      <c r="UCX1101" s="187"/>
      <c r="UCY1101" s="187"/>
      <c r="UCZ1101" s="187"/>
      <c r="UDA1101" s="187"/>
      <c r="UDB1101" s="187"/>
      <c r="UDC1101" s="187"/>
      <c r="UDD1101" s="187"/>
      <c r="UDE1101" s="187"/>
      <c r="UDF1101" s="187"/>
      <c r="UDG1101" s="187"/>
      <c r="UDH1101" s="187"/>
      <c r="UDI1101" s="187"/>
      <c r="UDJ1101" s="187"/>
      <c r="UDK1101" s="187"/>
      <c r="UDL1101" s="187"/>
      <c r="UDM1101" s="187"/>
      <c r="UDN1101" s="187"/>
      <c r="UDO1101" s="187"/>
      <c r="UDP1101" s="187"/>
      <c r="UDQ1101" s="187"/>
      <c r="UDR1101" s="187"/>
      <c r="UDS1101" s="187"/>
      <c r="UDT1101" s="187"/>
      <c r="UDU1101" s="187"/>
      <c r="UDV1101" s="187"/>
      <c r="UDW1101" s="187"/>
      <c r="UDX1101" s="187"/>
      <c r="UDY1101" s="187"/>
      <c r="UDZ1101" s="187"/>
      <c r="UEA1101" s="187"/>
      <c r="UEB1101" s="187"/>
      <c r="UEC1101" s="187"/>
      <c r="UED1101" s="187"/>
      <c r="UEE1101" s="187"/>
      <c r="UEF1101" s="187"/>
      <c r="UEG1101" s="187"/>
      <c r="UEH1101" s="187"/>
      <c r="UEI1101" s="187"/>
      <c r="UEJ1101" s="187"/>
      <c r="UEK1101" s="187"/>
      <c r="UEL1101" s="187"/>
      <c r="UEM1101" s="187"/>
      <c r="UEN1101" s="187"/>
      <c r="UEO1101" s="187"/>
      <c r="UEP1101" s="187"/>
      <c r="UEQ1101" s="187"/>
      <c r="UER1101" s="187"/>
      <c r="UES1101" s="187"/>
      <c r="UET1101" s="187"/>
      <c r="UEU1101" s="187"/>
      <c r="UEV1101" s="187"/>
      <c r="UEW1101" s="187"/>
      <c r="UEX1101" s="187"/>
      <c r="UEY1101" s="187"/>
      <c r="UEZ1101" s="187"/>
      <c r="UFA1101" s="187"/>
      <c r="UFB1101" s="187"/>
      <c r="UFC1101" s="187"/>
      <c r="UFD1101" s="187"/>
      <c r="UFE1101" s="187"/>
      <c r="UFF1101" s="187"/>
      <c r="UFG1101" s="187"/>
      <c r="UFH1101" s="187"/>
      <c r="UFI1101" s="187"/>
      <c r="UFJ1101" s="187"/>
      <c r="UFK1101" s="187"/>
      <c r="UFL1101" s="187"/>
      <c r="UFM1101" s="187"/>
      <c r="UFN1101" s="187"/>
      <c r="UFO1101" s="187"/>
      <c r="UFP1101" s="187"/>
      <c r="UFQ1101" s="187"/>
      <c r="UFR1101" s="187"/>
      <c r="UFS1101" s="187"/>
      <c r="UFT1101" s="187"/>
      <c r="UFU1101" s="187"/>
      <c r="UFV1101" s="187"/>
      <c r="UFW1101" s="187"/>
      <c r="UFX1101" s="187"/>
      <c r="UFY1101" s="187"/>
      <c r="UFZ1101" s="187"/>
      <c r="UGA1101" s="187"/>
      <c r="UGB1101" s="187"/>
      <c r="UGC1101" s="187"/>
      <c r="UGD1101" s="187"/>
      <c r="UGE1101" s="187"/>
      <c r="UGF1101" s="187"/>
      <c r="UGG1101" s="187"/>
      <c r="UGH1101" s="187"/>
      <c r="UGI1101" s="187"/>
      <c r="UGJ1101" s="187"/>
      <c r="UGK1101" s="187"/>
      <c r="UGL1101" s="187"/>
      <c r="UGM1101" s="187"/>
      <c r="UGN1101" s="187"/>
      <c r="UGO1101" s="187"/>
      <c r="UGP1101" s="187"/>
      <c r="UGQ1101" s="187"/>
      <c r="UGR1101" s="187"/>
      <c r="UGS1101" s="187"/>
      <c r="UGT1101" s="187"/>
      <c r="UGU1101" s="187"/>
      <c r="UGV1101" s="187"/>
      <c r="UGW1101" s="187"/>
      <c r="UGX1101" s="187"/>
      <c r="UGY1101" s="187"/>
      <c r="UGZ1101" s="187"/>
      <c r="UHA1101" s="187"/>
      <c r="UHB1101" s="187"/>
      <c r="UHC1101" s="187"/>
      <c r="UHD1101" s="187"/>
      <c r="UHE1101" s="187"/>
      <c r="UHF1101" s="187"/>
      <c r="UHG1101" s="187"/>
      <c r="UHH1101" s="187"/>
      <c r="UHI1101" s="187"/>
      <c r="UHJ1101" s="187"/>
      <c r="UHK1101" s="187"/>
      <c r="UHL1101" s="187"/>
      <c r="UHM1101" s="187"/>
      <c r="UHN1101" s="187"/>
      <c r="UHO1101" s="187"/>
      <c r="UHP1101" s="187"/>
      <c r="UHQ1101" s="187"/>
      <c r="UHR1101" s="187"/>
      <c r="UHS1101" s="187"/>
      <c r="UHT1101" s="187"/>
      <c r="UHU1101" s="187"/>
      <c r="UHV1101" s="187"/>
      <c r="UHW1101" s="187"/>
      <c r="UHX1101" s="187"/>
      <c r="UHY1101" s="187"/>
      <c r="UHZ1101" s="187"/>
      <c r="UIA1101" s="187"/>
      <c r="UIB1101" s="187"/>
      <c r="UIC1101" s="187"/>
      <c r="UID1101" s="187"/>
      <c r="UIE1101" s="187"/>
      <c r="UIF1101" s="187"/>
      <c r="UIG1101" s="187"/>
      <c r="UIH1101" s="187"/>
      <c r="UII1101" s="187"/>
      <c r="UIJ1101" s="187"/>
      <c r="UIK1101" s="187"/>
      <c r="UIL1101" s="187"/>
      <c r="UIM1101" s="187"/>
      <c r="UIN1101" s="187"/>
      <c r="UIO1101" s="187"/>
      <c r="UIP1101" s="187"/>
      <c r="UIQ1101" s="187"/>
      <c r="UIR1101" s="187"/>
      <c r="UIS1101" s="187"/>
      <c r="UIT1101" s="187"/>
      <c r="UIU1101" s="187"/>
      <c r="UIV1101" s="187"/>
      <c r="UIW1101" s="187"/>
      <c r="UIX1101" s="187"/>
      <c r="UIY1101" s="187"/>
      <c r="UIZ1101" s="187"/>
      <c r="UJA1101" s="187"/>
      <c r="UJB1101" s="187"/>
      <c r="UJC1101" s="187"/>
      <c r="UJD1101" s="187"/>
      <c r="UJE1101" s="187"/>
      <c r="UJF1101" s="187"/>
      <c r="UJG1101" s="187"/>
      <c r="UJH1101" s="187"/>
      <c r="UJI1101" s="187"/>
      <c r="UJJ1101" s="187"/>
      <c r="UJK1101" s="187"/>
      <c r="UJL1101" s="187"/>
      <c r="UJM1101" s="187"/>
      <c r="UJN1101" s="187"/>
      <c r="UJO1101" s="187"/>
      <c r="UJP1101" s="187"/>
      <c r="UJQ1101" s="187"/>
      <c r="UJR1101" s="187"/>
      <c r="UJS1101" s="187"/>
      <c r="UJT1101" s="187"/>
      <c r="UJU1101" s="187"/>
      <c r="UJV1101" s="187"/>
      <c r="UJW1101" s="187"/>
      <c r="UJX1101" s="187"/>
      <c r="UJY1101" s="187"/>
      <c r="UJZ1101" s="187"/>
      <c r="UKA1101" s="187"/>
      <c r="UKB1101" s="187"/>
      <c r="UKC1101" s="187"/>
      <c r="UKD1101" s="187"/>
      <c r="UKE1101" s="187"/>
      <c r="UKF1101" s="187"/>
      <c r="UKG1101" s="187"/>
      <c r="UKH1101" s="187"/>
      <c r="UKI1101" s="187"/>
      <c r="UKJ1101" s="187"/>
      <c r="UKK1101" s="187"/>
      <c r="UKL1101" s="187"/>
      <c r="UKM1101" s="187"/>
      <c r="UKN1101" s="187"/>
      <c r="UKO1101" s="187"/>
      <c r="UKP1101" s="187"/>
      <c r="UKQ1101" s="187"/>
      <c r="UKR1101" s="187"/>
      <c r="UKS1101" s="187"/>
      <c r="UKT1101" s="187"/>
      <c r="UKU1101" s="187"/>
      <c r="UKV1101" s="187"/>
      <c r="UKW1101" s="187"/>
      <c r="UKX1101" s="187"/>
      <c r="UKY1101" s="187"/>
      <c r="UKZ1101" s="187"/>
      <c r="ULA1101" s="187"/>
      <c r="ULB1101" s="187"/>
      <c r="ULC1101" s="187"/>
      <c r="ULD1101" s="187"/>
      <c r="ULE1101" s="187"/>
      <c r="ULF1101" s="187"/>
      <c r="ULG1101" s="187"/>
      <c r="ULH1101" s="187"/>
      <c r="ULI1101" s="187"/>
      <c r="ULJ1101" s="187"/>
      <c r="ULK1101" s="187"/>
      <c r="ULL1101" s="187"/>
      <c r="ULM1101" s="187"/>
      <c r="ULN1101" s="187"/>
      <c r="ULO1101" s="187"/>
      <c r="ULP1101" s="187"/>
      <c r="ULQ1101" s="187"/>
      <c r="ULR1101" s="187"/>
      <c r="ULS1101" s="187"/>
      <c r="ULT1101" s="187"/>
      <c r="ULU1101" s="187"/>
      <c r="ULV1101" s="187"/>
      <c r="ULW1101" s="187"/>
      <c r="ULX1101" s="187"/>
      <c r="ULY1101" s="187"/>
      <c r="ULZ1101" s="187"/>
      <c r="UMA1101" s="187"/>
      <c r="UMB1101" s="187"/>
      <c r="UMC1101" s="187"/>
      <c r="UMD1101" s="187"/>
      <c r="UME1101" s="187"/>
      <c r="UMF1101" s="187"/>
      <c r="UMG1101" s="187"/>
      <c r="UMH1101" s="187"/>
      <c r="UMI1101" s="187"/>
      <c r="UMJ1101" s="187"/>
      <c r="UMK1101" s="187"/>
      <c r="UML1101" s="187"/>
      <c r="UMM1101" s="187"/>
      <c r="UMN1101" s="187"/>
      <c r="UMO1101" s="187"/>
      <c r="UMP1101" s="187"/>
      <c r="UMQ1101" s="187"/>
      <c r="UMR1101" s="187"/>
      <c r="UMS1101" s="187"/>
      <c r="UMT1101" s="187"/>
      <c r="UMU1101" s="187"/>
      <c r="UMV1101" s="187"/>
      <c r="UMW1101" s="187"/>
      <c r="UMX1101" s="187"/>
      <c r="UMY1101" s="187"/>
      <c r="UMZ1101" s="187"/>
      <c r="UNA1101" s="187"/>
      <c r="UNB1101" s="187"/>
      <c r="UNC1101" s="187"/>
      <c r="UND1101" s="187"/>
      <c r="UNE1101" s="187"/>
      <c r="UNF1101" s="187"/>
      <c r="UNG1101" s="187"/>
      <c r="UNH1101" s="187"/>
      <c r="UNI1101" s="187"/>
      <c r="UNJ1101" s="187"/>
      <c r="UNK1101" s="187"/>
      <c r="UNL1101" s="187"/>
      <c r="UNM1101" s="187"/>
      <c r="UNN1101" s="187"/>
      <c r="UNO1101" s="187"/>
      <c r="UNP1101" s="187"/>
      <c r="UNQ1101" s="187"/>
      <c r="UNR1101" s="187"/>
      <c r="UNS1101" s="187"/>
      <c r="UNT1101" s="187"/>
      <c r="UNU1101" s="187"/>
      <c r="UNV1101" s="187"/>
      <c r="UNW1101" s="187"/>
      <c r="UNX1101" s="187"/>
      <c r="UNY1101" s="187"/>
      <c r="UNZ1101" s="187"/>
      <c r="UOA1101" s="187"/>
      <c r="UOB1101" s="187"/>
      <c r="UOC1101" s="187"/>
      <c r="UOD1101" s="187"/>
      <c r="UOE1101" s="187"/>
      <c r="UOF1101" s="187"/>
      <c r="UOG1101" s="187"/>
      <c r="UOH1101" s="187"/>
      <c r="UOI1101" s="187"/>
      <c r="UOJ1101" s="187"/>
      <c r="UOK1101" s="187"/>
      <c r="UOL1101" s="187"/>
      <c r="UOM1101" s="187"/>
      <c r="UON1101" s="187"/>
      <c r="UOO1101" s="187"/>
      <c r="UOP1101" s="187"/>
      <c r="UOQ1101" s="187"/>
      <c r="UOR1101" s="187"/>
      <c r="UOS1101" s="187"/>
      <c r="UOT1101" s="187"/>
      <c r="UOU1101" s="187"/>
      <c r="UOV1101" s="187"/>
      <c r="UOW1101" s="187"/>
      <c r="UOX1101" s="187"/>
      <c r="UOY1101" s="187"/>
      <c r="UOZ1101" s="187"/>
      <c r="UPA1101" s="187"/>
      <c r="UPB1101" s="187"/>
      <c r="UPC1101" s="187"/>
      <c r="UPD1101" s="187"/>
      <c r="UPE1101" s="187"/>
      <c r="UPF1101" s="187"/>
      <c r="UPG1101" s="187"/>
      <c r="UPH1101" s="187"/>
      <c r="UPI1101" s="187"/>
      <c r="UPJ1101" s="187"/>
      <c r="UPK1101" s="187"/>
      <c r="UPL1101" s="187"/>
      <c r="UPM1101" s="187"/>
      <c r="UPN1101" s="187"/>
      <c r="UPO1101" s="187"/>
      <c r="UPP1101" s="187"/>
      <c r="UPQ1101" s="187"/>
      <c r="UPR1101" s="187"/>
      <c r="UPS1101" s="187"/>
      <c r="UPT1101" s="187"/>
      <c r="UPU1101" s="187"/>
      <c r="UPV1101" s="187"/>
      <c r="UPW1101" s="187"/>
      <c r="UPX1101" s="187"/>
      <c r="UPY1101" s="187"/>
      <c r="UPZ1101" s="187"/>
      <c r="UQA1101" s="187"/>
      <c r="UQB1101" s="187"/>
      <c r="UQC1101" s="187"/>
      <c r="UQD1101" s="187"/>
      <c r="UQE1101" s="187"/>
      <c r="UQF1101" s="187"/>
      <c r="UQG1101" s="187"/>
      <c r="UQH1101" s="187"/>
      <c r="UQI1101" s="187"/>
      <c r="UQJ1101" s="187"/>
      <c r="UQK1101" s="187"/>
      <c r="UQL1101" s="187"/>
      <c r="UQM1101" s="187"/>
      <c r="UQN1101" s="187"/>
      <c r="UQO1101" s="187"/>
      <c r="UQP1101" s="187"/>
      <c r="UQQ1101" s="187"/>
      <c r="UQR1101" s="187"/>
      <c r="UQS1101" s="187"/>
      <c r="UQT1101" s="187"/>
      <c r="UQU1101" s="187"/>
      <c r="UQV1101" s="187"/>
      <c r="UQW1101" s="187"/>
      <c r="UQX1101" s="187"/>
      <c r="UQY1101" s="187"/>
      <c r="UQZ1101" s="187"/>
      <c r="URA1101" s="187"/>
      <c r="URB1101" s="187"/>
      <c r="URC1101" s="187"/>
      <c r="URD1101" s="187"/>
      <c r="URE1101" s="187"/>
      <c r="URF1101" s="187"/>
      <c r="URG1101" s="187"/>
      <c r="URH1101" s="187"/>
      <c r="URI1101" s="187"/>
      <c r="URJ1101" s="187"/>
      <c r="URK1101" s="187"/>
      <c r="URL1101" s="187"/>
      <c r="URM1101" s="187"/>
      <c r="URN1101" s="187"/>
      <c r="URO1101" s="187"/>
      <c r="URP1101" s="187"/>
      <c r="URQ1101" s="187"/>
      <c r="URR1101" s="187"/>
      <c r="URS1101" s="187"/>
      <c r="URT1101" s="187"/>
      <c r="URU1101" s="187"/>
      <c r="URV1101" s="187"/>
      <c r="URW1101" s="187"/>
      <c r="URX1101" s="187"/>
      <c r="URY1101" s="187"/>
      <c r="URZ1101" s="187"/>
      <c r="USA1101" s="187"/>
      <c r="USB1101" s="187"/>
      <c r="USC1101" s="187"/>
      <c r="USD1101" s="187"/>
      <c r="USE1101" s="187"/>
      <c r="USF1101" s="187"/>
      <c r="USG1101" s="187"/>
      <c r="USH1101" s="187"/>
      <c r="USI1101" s="187"/>
      <c r="USJ1101" s="187"/>
      <c r="USK1101" s="187"/>
      <c r="USL1101" s="187"/>
      <c r="USM1101" s="187"/>
      <c r="USN1101" s="187"/>
      <c r="USO1101" s="187"/>
      <c r="USP1101" s="187"/>
      <c r="USQ1101" s="187"/>
      <c r="USR1101" s="187"/>
      <c r="USS1101" s="187"/>
      <c r="UST1101" s="187"/>
      <c r="USU1101" s="187"/>
      <c r="USV1101" s="187"/>
      <c r="USW1101" s="187"/>
      <c r="USX1101" s="187"/>
      <c r="USY1101" s="187"/>
      <c r="USZ1101" s="187"/>
      <c r="UTA1101" s="187"/>
      <c r="UTB1101" s="187"/>
      <c r="UTC1101" s="187"/>
      <c r="UTD1101" s="187"/>
      <c r="UTE1101" s="187"/>
      <c r="UTF1101" s="187"/>
      <c r="UTG1101" s="187"/>
      <c r="UTH1101" s="187"/>
      <c r="UTI1101" s="187"/>
      <c r="UTJ1101" s="187"/>
      <c r="UTK1101" s="187"/>
      <c r="UTL1101" s="187"/>
      <c r="UTM1101" s="187"/>
      <c r="UTN1101" s="187"/>
      <c r="UTO1101" s="187"/>
      <c r="UTP1101" s="187"/>
      <c r="UTQ1101" s="187"/>
      <c r="UTR1101" s="187"/>
      <c r="UTS1101" s="187"/>
      <c r="UTT1101" s="187"/>
      <c r="UTU1101" s="187"/>
      <c r="UTV1101" s="187"/>
      <c r="UTW1101" s="187"/>
      <c r="UTX1101" s="187"/>
      <c r="UTY1101" s="187"/>
      <c r="UTZ1101" s="187"/>
      <c r="UUA1101" s="187"/>
      <c r="UUB1101" s="187"/>
      <c r="UUC1101" s="187"/>
      <c r="UUD1101" s="187"/>
      <c r="UUE1101" s="187"/>
      <c r="UUF1101" s="187"/>
      <c r="UUG1101" s="187"/>
      <c r="UUH1101" s="187"/>
      <c r="UUI1101" s="187"/>
      <c r="UUJ1101" s="187"/>
      <c r="UUK1101" s="187"/>
      <c r="UUL1101" s="187"/>
      <c r="UUM1101" s="187"/>
      <c r="UUN1101" s="187"/>
      <c r="UUO1101" s="187"/>
      <c r="UUP1101" s="187"/>
      <c r="UUQ1101" s="187"/>
      <c r="UUR1101" s="187"/>
      <c r="UUS1101" s="187"/>
      <c r="UUT1101" s="187"/>
      <c r="UUU1101" s="187"/>
      <c r="UUV1101" s="187"/>
      <c r="UUW1101" s="187"/>
      <c r="UUX1101" s="187"/>
      <c r="UUY1101" s="187"/>
      <c r="UUZ1101" s="187"/>
      <c r="UVA1101" s="187"/>
      <c r="UVB1101" s="187"/>
      <c r="UVC1101" s="187"/>
      <c r="UVD1101" s="187"/>
      <c r="UVE1101" s="187"/>
      <c r="UVF1101" s="187"/>
      <c r="UVG1101" s="187"/>
      <c r="UVH1101" s="187"/>
      <c r="UVI1101" s="187"/>
      <c r="UVJ1101" s="187"/>
      <c r="UVK1101" s="187"/>
      <c r="UVL1101" s="187"/>
      <c r="UVM1101" s="187"/>
      <c r="UVN1101" s="187"/>
      <c r="UVO1101" s="187"/>
      <c r="UVP1101" s="187"/>
      <c r="UVQ1101" s="187"/>
      <c r="UVR1101" s="187"/>
      <c r="UVS1101" s="187"/>
      <c r="UVT1101" s="187"/>
      <c r="UVU1101" s="187"/>
      <c r="UVV1101" s="187"/>
      <c r="UVW1101" s="187"/>
      <c r="UVX1101" s="187"/>
      <c r="UVY1101" s="187"/>
      <c r="UVZ1101" s="187"/>
      <c r="UWA1101" s="187"/>
      <c r="UWB1101" s="187"/>
      <c r="UWC1101" s="187"/>
      <c r="UWD1101" s="187"/>
      <c r="UWE1101" s="187"/>
      <c r="UWF1101" s="187"/>
      <c r="UWG1101" s="187"/>
      <c r="UWH1101" s="187"/>
      <c r="UWI1101" s="187"/>
      <c r="UWJ1101" s="187"/>
      <c r="UWK1101" s="187"/>
      <c r="UWL1101" s="187"/>
      <c r="UWM1101" s="187"/>
      <c r="UWN1101" s="187"/>
      <c r="UWO1101" s="187"/>
      <c r="UWP1101" s="187"/>
      <c r="UWQ1101" s="187"/>
      <c r="UWR1101" s="187"/>
      <c r="UWS1101" s="187"/>
      <c r="UWT1101" s="187"/>
      <c r="UWU1101" s="187"/>
      <c r="UWV1101" s="187"/>
      <c r="UWW1101" s="187"/>
      <c r="UWX1101" s="187"/>
      <c r="UWY1101" s="187"/>
      <c r="UWZ1101" s="187"/>
      <c r="UXA1101" s="187"/>
      <c r="UXB1101" s="187"/>
      <c r="UXC1101" s="187"/>
      <c r="UXD1101" s="187"/>
      <c r="UXE1101" s="187"/>
      <c r="UXF1101" s="187"/>
      <c r="UXG1101" s="187"/>
      <c r="UXH1101" s="187"/>
      <c r="UXI1101" s="187"/>
      <c r="UXJ1101" s="187"/>
      <c r="UXK1101" s="187"/>
      <c r="UXL1101" s="187"/>
      <c r="UXM1101" s="187"/>
      <c r="UXN1101" s="187"/>
      <c r="UXO1101" s="187"/>
      <c r="UXP1101" s="187"/>
      <c r="UXQ1101" s="187"/>
      <c r="UXR1101" s="187"/>
      <c r="UXS1101" s="187"/>
      <c r="UXT1101" s="187"/>
      <c r="UXU1101" s="187"/>
      <c r="UXV1101" s="187"/>
      <c r="UXW1101" s="187"/>
      <c r="UXX1101" s="187"/>
      <c r="UXY1101" s="187"/>
      <c r="UXZ1101" s="187"/>
      <c r="UYA1101" s="187"/>
      <c r="UYB1101" s="187"/>
      <c r="UYC1101" s="187"/>
      <c r="UYD1101" s="187"/>
      <c r="UYE1101" s="187"/>
      <c r="UYF1101" s="187"/>
      <c r="UYG1101" s="187"/>
      <c r="UYH1101" s="187"/>
      <c r="UYI1101" s="187"/>
      <c r="UYJ1101" s="187"/>
      <c r="UYK1101" s="187"/>
      <c r="UYL1101" s="187"/>
      <c r="UYM1101" s="187"/>
      <c r="UYN1101" s="187"/>
      <c r="UYO1101" s="187"/>
      <c r="UYP1101" s="187"/>
      <c r="UYQ1101" s="187"/>
      <c r="UYR1101" s="187"/>
      <c r="UYS1101" s="187"/>
      <c r="UYT1101" s="187"/>
      <c r="UYU1101" s="187"/>
      <c r="UYV1101" s="187"/>
      <c r="UYW1101" s="187"/>
      <c r="UYX1101" s="187"/>
      <c r="UYY1101" s="187"/>
      <c r="UYZ1101" s="187"/>
      <c r="UZA1101" s="187"/>
      <c r="UZB1101" s="187"/>
      <c r="UZC1101" s="187"/>
      <c r="UZD1101" s="187"/>
      <c r="UZE1101" s="187"/>
      <c r="UZF1101" s="187"/>
      <c r="UZG1101" s="187"/>
      <c r="UZH1101" s="187"/>
      <c r="UZI1101" s="187"/>
      <c r="UZJ1101" s="187"/>
      <c r="UZK1101" s="187"/>
      <c r="UZL1101" s="187"/>
      <c r="UZM1101" s="187"/>
      <c r="UZN1101" s="187"/>
      <c r="UZO1101" s="187"/>
      <c r="UZP1101" s="187"/>
      <c r="UZQ1101" s="187"/>
      <c r="UZR1101" s="187"/>
      <c r="UZS1101" s="187"/>
      <c r="UZT1101" s="187"/>
      <c r="UZU1101" s="187"/>
      <c r="UZV1101" s="187"/>
      <c r="UZW1101" s="187"/>
      <c r="UZX1101" s="187"/>
      <c r="UZY1101" s="187"/>
      <c r="UZZ1101" s="187"/>
      <c r="VAA1101" s="187"/>
      <c r="VAB1101" s="187"/>
      <c r="VAC1101" s="187"/>
      <c r="VAD1101" s="187"/>
      <c r="VAE1101" s="187"/>
      <c r="VAF1101" s="187"/>
      <c r="VAG1101" s="187"/>
      <c r="VAH1101" s="187"/>
      <c r="VAI1101" s="187"/>
      <c r="VAJ1101" s="187"/>
      <c r="VAK1101" s="187"/>
      <c r="VAL1101" s="187"/>
      <c r="VAM1101" s="187"/>
      <c r="VAN1101" s="187"/>
      <c r="VAO1101" s="187"/>
      <c r="VAP1101" s="187"/>
      <c r="VAQ1101" s="187"/>
      <c r="VAR1101" s="187"/>
      <c r="VAS1101" s="187"/>
      <c r="VAT1101" s="187"/>
      <c r="VAU1101" s="187"/>
      <c r="VAV1101" s="187"/>
      <c r="VAW1101" s="187"/>
      <c r="VAX1101" s="187"/>
      <c r="VAY1101" s="187"/>
      <c r="VAZ1101" s="187"/>
      <c r="VBA1101" s="187"/>
      <c r="VBB1101" s="187"/>
      <c r="VBC1101" s="187"/>
      <c r="VBD1101" s="187"/>
      <c r="VBE1101" s="187"/>
      <c r="VBF1101" s="187"/>
      <c r="VBG1101" s="187"/>
      <c r="VBH1101" s="187"/>
      <c r="VBI1101" s="187"/>
      <c r="VBJ1101" s="187"/>
      <c r="VBK1101" s="187"/>
      <c r="VBL1101" s="187"/>
      <c r="VBM1101" s="187"/>
      <c r="VBN1101" s="187"/>
      <c r="VBO1101" s="187"/>
      <c r="VBP1101" s="187"/>
      <c r="VBQ1101" s="187"/>
      <c r="VBR1101" s="187"/>
      <c r="VBS1101" s="187"/>
      <c r="VBT1101" s="187"/>
      <c r="VBU1101" s="187"/>
      <c r="VBV1101" s="187"/>
      <c r="VBW1101" s="187"/>
      <c r="VBX1101" s="187"/>
      <c r="VBY1101" s="187"/>
      <c r="VBZ1101" s="187"/>
      <c r="VCA1101" s="187"/>
      <c r="VCB1101" s="187"/>
      <c r="VCC1101" s="187"/>
      <c r="VCD1101" s="187"/>
      <c r="VCE1101" s="187"/>
      <c r="VCF1101" s="187"/>
      <c r="VCG1101" s="187"/>
      <c r="VCH1101" s="187"/>
      <c r="VCI1101" s="187"/>
      <c r="VCJ1101" s="187"/>
      <c r="VCK1101" s="187"/>
      <c r="VCL1101" s="187"/>
      <c r="VCM1101" s="187"/>
      <c r="VCN1101" s="187"/>
      <c r="VCO1101" s="187"/>
      <c r="VCP1101" s="187"/>
      <c r="VCQ1101" s="187"/>
      <c r="VCR1101" s="187"/>
      <c r="VCS1101" s="187"/>
      <c r="VCT1101" s="187"/>
      <c r="VCU1101" s="187"/>
      <c r="VCV1101" s="187"/>
      <c r="VCW1101" s="187"/>
      <c r="VCX1101" s="187"/>
      <c r="VCY1101" s="187"/>
      <c r="VCZ1101" s="187"/>
      <c r="VDA1101" s="187"/>
      <c r="VDB1101" s="187"/>
      <c r="VDC1101" s="187"/>
      <c r="VDD1101" s="187"/>
      <c r="VDE1101" s="187"/>
      <c r="VDF1101" s="187"/>
      <c r="VDG1101" s="187"/>
      <c r="VDH1101" s="187"/>
      <c r="VDI1101" s="187"/>
      <c r="VDJ1101" s="187"/>
      <c r="VDK1101" s="187"/>
      <c r="VDL1101" s="187"/>
      <c r="VDM1101" s="187"/>
      <c r="VDN1101" s="187"/>
      <c r="VDO1101" s="187"/>
      <c r="VDP1101" s="187"/>
      <c r="VDQ1101" s="187"/>
      <c r="VDR1101" s="187"/>
      <c r="VDS1101" s="187"/>
      <c r="VDT1101" s="187"/>
      <c r="VDU1101" s="187"/>
      <c r="VDV1101" s="187"/>
      <c r="VDW1101" s="187"/>
      <c r="VDX1101" s="187"/>
      <c r="VDY1101" s="187"/>
      <c r="VDZ1101" s="187"/>
      <c r="VEA1101" s="187"/>
      <c r="VEB1101" s="187"/>
      <c r="VEC1101" s="187"/>
      <c r="VED1101" s="187"/>
      <c r="VEE1101" s="187"/>
      <c r="VEF1101" s="187"/>
      <c r="VEG1101" s="187"/>
      <c r="VEH1101" s="187"/>
      <c r="VEI1101" s="187"/>
      <c r="VEJ1101" s="187"/>
      <c r="VEK1101" s="187"/>
      <c r="VEL1101" s="187"/>
      <c r="VEM1101" s="187"/>
      <c r="VEN1101" s="187"/>
      <c r="VEO1101" s="187"/>
      <c r="VEP1101" s="187"/>
      <c r="VEQ1101" s="187"/>
      <c r="VER1101" s="187"/>
      <c r="VES1101" s="187"/>
      <c r="VET1101" s="187"/>
      <c r="VEU1101" s="187"/>
      <c r="VEV1101" s="187"/>
      <c r="VEW1101" s="187"/>
      <c r="VEX1101" s="187"/>
      <c r="VEY1101" s="187"/>
      <c r="VEZ1101" s="187"/>
      <c r="VFA1101" s="187"/>
      <c r="VFB1101" s="187"/>
      <c r="VFC1101" s="187"/>
      <c r="VFD1101" s="187"/>
      <c r="VFE1101" s="187"/>
      <c r="VFF1101" s="187"/>
      <c r="VFG1101" s="187"/>
      <c r="VFH1101" s="187"/>
      <c r="VFI1101" s="187"/>
      <c r="VFJ1101" s="187"/>
      <c r="VFK1101" s="187"/>
      <c r="VFL1101" s="187"/>
      <c r="VFM1101" s="187"/>
      <c r="VFN1101" s="187"/>
      <c r="VFO1101" s="187"/>
      <c r="VFP1101" s="187"/>
      <c r="VFQ1101" s="187"/>
      <c r="VFR1101" s="187"/>
      <c r="VFS1101" s="187"/>
      <c r="VFT1101" s="187"/>
      <c r="VFU1101" s="187"/>
      <c r="VFV1101" s="187"/>
      <c r="VFW1101" s="187"/>
      <c r="VFX1101" s="187"/>
      <c r="VFY1101" s="187"/>
      <c r="VFZ1101" s="187"/>
      <c r="VGA1101" s="187"/>
      <c r="VGB1101" s="187"/>
      <c r="VGC1101" s="187"/>
      <c r="VGD1101" s="187"/>
      <c r="VGE1101" s="187"/>
      <c r="VGF1101" s="187"/>
      <c r="VGG1101" s="187"/>
      <c r="VGH1101" s="187"/>
      <c r="VGI1101" s="187"/>
      <c r="VGJ1101" s="187"/>
      <c r="VGK1101" s="187"/>
      <c r="VGL1101" s="187"/>
      <c r="VGM1101" s="187"/>
      <c r="VGN1101" s="187"/>
      <c r="VGO1101" s="187"/>
      <c r="VGP1101" s="187"/>
      <c r="VGQ1101" s="187"/>
      <c r="VGR1101" s="187"/>
      <c r="VGS1101" s="187"/>
      <c r="VGT1101" s="187"/>
      <c r="VGU1101" s="187"/>
      <c r="VGV1101" s="187"/>
      <c r="VGW1101" s="187"/>
      <c r="VGX1101" s="187"/>
      <c r="VGY1101" s="187"/>
      <c r="VGZ1101" s="187"/>
      <c r="VHA1101" s="187"/>
      <c r="VHB1101" s="187"/>
      <c r="VHC1101" s="187"/>
      <c r="VHD1101" s="187"/>
      <c r="VHE1101" s="187"/>
      <c r="VHF1101" s="187"/>
      <c r="VHG1101" s="187"/>
      <c r="VHH1101" s="187"/>
      <c r="VHI1101" s="187"/>
      <c r="VHJ1101" s="187"/>
      <c r="VHK1101" s="187"/>
      <c r="VHL1101" s="187"/>
      <c r="VHM1101" s="187"/>
      <c r="VHN1101" s="187"/>
      <c r="VHO1101" s="187"/>
      <c r="VHP1101" s="187"/>
      <c r="VHQ1101" s="187"/>
      <c r="VHR1101" s="187"/>
      <c r="VHS1101" s="187"/>
      <c r="VHT1101" s="187"/>
      <c r="VHU1101" s="187"/>
      <c r="VHV1101" s="187"/>
      <c r="VHW1101" s="187"/>
      <c r="VHX1101" s="187"/>
      <c r="VHY1101" s="187"/>
      <c r="VHZ1101" s="187"/>
      <c r="VIA1101" s="187"/>
      <c r="VIB1101" s="187"/>
      <c r="VIC1101" s="187"/>
      <c r="VID1101" s="187"/>
      <c r="VIE1101" s="187"/>
      <c r="VIF1101" s="187"/>
      <c r="VIG1101" s="187"/>
      <c r="VIH1101" s="187"/>
      <c r="VII1101" s="187"/>
      <c r="VIJ1101" s="187"/>
      <c r="VIK1101" s="187"/>
      <c r="VIL1101" s="187"/>
      <c r="VIM1101" s="187"/>
      <c r="VIN1101" s="187"/>
      <c r="VIO1101" s="187"/>
      <c r="VIP1101" s="187"/>
      <c r="VIQ1101" s="187"/>
      <c r="VIR1101" s="187"/>
      <c r="VIS1101" s="187"/>
      <c r="VIT1101" s="187"/>
      <c r="VIU1101" s="187"/>
      <c r="VIV1101" s="187"/>
      <c r="VIW1101" s="187"/>
      <c r="VIX1101" s="187"/>
      <c r="VIY1101" s="187"/>
      <c r="VIZ1101" s="187"/>
      <c r="VJA1101" s="187"/>
      <c r="VJB1101" s="187"/>
      <c r="VJC1101" s="187"/>
      <c r="VJD1101" s="187"/>
      <c r="VJE1101" s="187"/>
      <c r="VJF1101" s="187"/>
      <c r="VJG1101" s="187"/>
      <c r="VJH1101" s="187"/>
      <c r="VJI1101" s="187"/>
      <c r="VJJ1101" s="187"/>
      <c r="VJK1101" s="187"/>
      <c r="VJL1101" s="187"/>
      <c r="VJM1101" s="187"/>
      <c r="VJN1101" s="187"/>
      <c r="VJO1101" s="187"/>
      <c r="VJP1101" s="187"/>
      <c r="VJQ1101" s="187"/>
      <c r="VJR1101" s="187"/>
      <c r="VJS1101" s="187"/>
      <c r="VJT1101" s="187"/>
      <c r="VJU1101" s="187"/>
      <c r="VJV1101" s="187"/>
      <c r="VJW1101" s="187"/>
      <c r="VJX1101" s="187"/>
      <c r="VJY1101" s="187"/>
      <c r="VJZ1101" s="187"/>
      <c r="VKA1101" s="187"/>
      <c r="VKB1101" s="187"/>
      <c r="VKC1101" s="187"/>
      <c r="VKD1101" s="187"/>
      <c r="VKE1101" s="187"/>
      <c r="VKF1101" s="187"/>
      <c r="VKG1101" s="187"/>
      <c r="VKH1101" s="187"/>
      <c r="VKI1101" s="187"/>
      <c r="VKJ1101" s="187"/>
      <c r="VKK1101" s="187"/>
      <c r="VKL1101" s="187"/>
      <c r="VKM1101" s="187"/>
      <c r="VKN1101" s="187"/>
      <c r="VKO1101" s="187"/>
      <c r="VKP1101" s="187"/>
      <c r="VKQ1101" s="187"/>
      <c r="VKR1101" s="187"/>
      <c r="VKS1101" s="187"/>
      <c r="VKT1101" s="187"/>
      <c r="VKU1101" s="187"/>
      <c r="VKV1101" s="187"/>
      <c r="VKW1101" s="187"/>
      <c r="VKX1101" s="187"/>
      <c r="VKY1101" s="187"/>
      <c r="VKZ1101" s="187"/>
      <c r="VLA1101" s="187"/>
      <c r="VLB1101" s="187"/>
      <c r="VLC1101" s="187"/>
      <c r="VLD1101" s="187"/>
      <c r="VLE1101" s="187"/>
      <c r="VLF1101" s="187"/>
      <c r="VLG1101" s="187"/>
      <c r="VLH1101" s="187"/>
      <c r="VLI1101" s="187"/>
      <c r="VLJ1101" s="187"/>
      <c r="VLK1101" s="187"/>
      <c r="VLL1101" s="187"/>
      <c r="VLM1101" s="187"/>
      <c r="VLN1101" s="187"/>
      <c r="VLO1101" s="187"/>
      <c r="VLP1101" s="187"/>
      <c r="VLQ1101" s="187"/>
      <c r="VLR1101" s="187"/>
      <c r="VLS1101" s="187"/>
      <c r="VLT1101" s="187"/>
      <c r="VLU1101" s="187"/>
      <c r="VLV1101" s="187"/>
      <c r="VLW1101" s="187"/>
      <c r="VLX1101" s="187"/>
      <c r="VLY1101" s="187"/>
      <c r="VLZ1101" s="187"/>
      <c r="VMA1101" s="187"/>
      <c r="VMB1101" s="187"/>
      <c r="VMC1101" s="187"/>
      <c r="VMD1101" s="187"/>
      <c r="VME1101" s="187"/>
      <c r="VMF1101" s="187"/>
      <c r="VMG1101" s="187"/>
      <c r="VMH1101" s="187"/>
      <c r="VMI1101" s="187"/>
      <c r="VMJ1101" s="187"/>
      <c r="VMK1101" s="187"/>
      <c r="VML1101" s="187"/>
      <c r="VMM1101" s="187"/>
      <c r="VMN1101" s="187"/>
      <c r="VMO1101" s="187"/>
      <c r="VMP1101" s="187"/>
      <c r="VMQ1101" s="187"/>
      <c r="VMR1101" s="187"/>
      <c r="VMS1101" s="187"/>
      <c r="VMT1101" s="187"/>
      <c r="VMU1101" s="187"/>
      <c r="VMV1101" s="187"/>
      <c r="VMW1101" s="187"/>
      <c r="VMX1101" s="187"/>
      <c r="VMY1101" s="187"/>
      <c r="VMZ1101" s="187"/>
      <c r="VNA1101" s="187"/>
      <c r="VNB1101" s="187"/>
      <c r="VNC1101" s="187"/>
      <c r="VND1101" s="187"/>
      <c r="VNE1101" s="187"/>
      <c r="VNF1101" s="187"/>
      <c r="VNG1101" s="187"/>
      <c r="VNH1101" s="187"/>
      <c r="VNI1101" s="187"/>
      <c r="VNJ1101" s="187"/>
      <c r="VNK1101" s="187"/>
      <c r="VNL1101" s="187"/>
      <c r="VNM1101" s="187"/>
      <c r="VNN1101" s="187"/>
      <c r="VNO1101" s="187"/>
      <c r="VNP1101" s="187"/>
      <c r="VNQ1101" s="187"/>
      <c r="VNR1101" s="187"/>
      <c r="VNS1101" s="187"/>
      <c r="VNT1101" s="187"/>
      <c r="VNU1101" s="187"/>
      <c r="VNV1101" s="187"/>
      <c r="VNW1101" s="187"/>
      <c r="VNX1101" s="187"/>
      <c r="VNY1101" s="187"/>
      <c r="VNZ1101" s="187"/>
      <c r="VOA1101" s="187"/>
      <c r="VOB1101" s="187"/>
      <c r="VOC1101" s="187"/>
      <c r="VOD1101" s="187"/>
      <c r="VOE1101" s="187"/>
      <c r="VOF1101" s="187"/>
      <c r="VOG1101" s="187"/>
      <c r="VOH1101" s="187"/>
      <c r="VOI1101" s="187"/>
      <c r="VOJ1101" s="187"/>
      <c r="VOK1101" s="187"/>
      <c r="VOL1101" s="187"/>
      <c r="VOM1101" s="187"/>
      <c r="VON1101" s="187"/>
      <c r="VOO1101" s="187"/>
      <c r="VOP1101" s="187"/>
      <c r="VOQ1101" s="187"/>
      <c r="VOR1101" s="187"/>
      <c r="VOS1101" s="187"/>
      <c r="VOT1101" s="187"/>
      <c r="VOU1101" s="187"/>
      <c r="VOV1101" s="187"/>
      <c r="VOW1101" s="187"/>
      <c r="VOX1101" s="187"/>
      <c r="VOY1101" s="187"/>
      <c r="VOZ1101" s="187"/>
      <c r="VPA1101" s="187"/>
      <c r="VPB1101" s="187"/>
      <c r="VPC1101" s="187"/>
      <c r="VPD1101" s="187"/>
      <c r="VPE1101" s="187"/>
      <c r="VPF1101" s="187"/>
      <c r="VPG1101" s="187"/>
      <c r="VPH1101" s="187"/>
      <c r="VPI1101" s="187"/>
      <c r="VPJ1101" s="187"/>
      <c r="VPK1101" s="187"/>
      <c r="VPL1101" s="187"/>
      <c r="VPM1101" s="187"/>
      <c r="VPN1101" s="187"/>
      <c r="VPO1101" s="187"/>
      <c r="VPP1101" s="187"/>
      <c r="VPQ1101" s="187"/>
      <c r="VPR1101" s="187"/>
      <c r="VPS1101" s="187"/>
      <c r="VPT1101" s="187"/>
      <c r="VPU1101" s="187"/>
      <c r="VPV1101" s="187"/>
      <c r="VPW1101" s="187"/>
      <c r="VPX1101" s="187"/>
      <c r="VPY1101" s="187"/>
      <c r="VPZ1101" s="187"/>
      <c r="VQA1101" s="187"/>
      <c r="VQB1101" s="187"/>
      <c r="VQC1101" s="187"/>
      <c r="VQD1101" s="187"/>
      <c r="VQE1101" s="187"/>
      <c r="VQF1101" s="187"/>
      <c r="VQG1101" s="187"/>
      <c r="VQH1101" s="187"/>
      <c r="VQI1101" s="187"/>
      <c r="VQJ1101" s="187"/>
      <c r="VQK1101" s="187"/>
      <c r="VQL1101" s="187"/>
      <c r="VQM1101" s="187"/>
      <c r="VQN1101" s="187"/>
      <c r="VQO1101" s="187"/>
      <c r="VQP1101" s="187"/>
      <c r="VQQ1101" s="187"/>
      <c r="VQR1101" s="187"/>
      <c r="VQS1101" s="187"/>
      <c r="VQT1101" s="187"/>
      <c r="VQU1101" s="187"/>
      <c r="VQV1101" s="187"/>
      <c r="VQW1101" s="187"/>
      <c r="VQX1101" s="187"/>
      <c r="VQY1101" s="187"/>
      <c r="VQZ1101" s="187"/>
      <c r="VRA1101" s="187"/>
      <c r="VRB1101" s="187"/>
      <c r="VRC1101" s="187"/>
      <c r="VRD1101" s="187"/>
      <c r="VRE1101" s="187"/>
      <c r="VRF1101" s="187"/>
      <c r="VRG1101" s="187"/>
      <c r="VRH1101" s="187"/>
      <c r="VRI1101" s="187"/>
      <c r="VRJ1101" s="187"/>
      <c r="VRK1101" s="187"/>
      <c r="VRL1101" s="187"/>
      <c r="VRM1101" s="187"/>
      <c r="VRN1101" s="187"/>
      <c r="VRO1101" s="187"/>
      <c r="VRP1101" s="187"/>
      <c r="VRQ1101" s="187"/>
      <c r="VRR1101" s="187"/>
      <c r="VRS1101" s="187"/>
      <c r="VRT1101" s="187"/>
      <c r="VRU1101" s="187"/>
      <c r="VRV1101" s="187"/>
      <c r="VRW1101" s="187"/>
      <c r="VRX1101" s="187"/>
      <c r="VRY1101" s="187"/>
      <c r="VRZ1101" s="187"/>
      <c r="VSA1101" s="187"/>
      <c r="VSB1101" s="187"/>
      <c r="VSC1101" s="187"/>
      <c r="VSD1101" s="187"/>
      <c r="VSE1101" s="187"/>
      <c r="VSF1101" s="187"/>
      <c r="VSG1101" s="187"/>
      <c r="VSH1101" s="187"/>
      <c r="VSI1101" s="187"/>
      <c r="VSJ1101" s="187"/>
      <c r="VSK1101" s="187"/>
      <c r="VSL1101" s="187"/>
      <c r="VSM1101" s="187"/>
      <c r="VSN1101" s="187"/>
      <c r="VSO1101" s="187"/>
      <c r="VSP1101" s="187"/>
      <c r="VSQ1101" s="187"/>
      <c r="VSR1101" s="187"/>
      <c r="VSS1101" s="187"/>
      <c r="VST1101" s="187"/>
      <c r="VSU1101" s="187"/>
      <c r="VSV1101" s="187"/>
      <c r="VSW1101" s="187"/>
      <c r="VSX1101" s="187"/>
      <c r="VSY1101" s="187"/>
      <c r="VSZ1101" s="187"/>
      <c r="VTA1101" s="187"/>
      <c r="VTB1101" s="187"/>
      <c r="VTC1101" s="187"/>
      <c r="VTD1101" s="187"/>
      <c r="VTE1101" s="187"/>
      <c r="VTF1101" s="187"/>
      <c r="VTG1101" s="187"/>
      <c r="VTH1101" s="187"/>
      <c r="VTI1101" s="187"/>
      <c r="VTJ1101" s="187"/>
      <c r="VTK1101" s="187"/>
      <c r="VTL1101" s="187"/>
      <c r="VTM1101" s="187"/>
      <c r="VTN1101" s="187"/>
      <c r="VTO1101" s="187"/>
      <c r="VTP1101" s="187"/>
      <c r="VTQ1101" s="187"/>
      <c r="VTR1101" s="187"/>
      <c r="VTS1101" s="187"/>
      <c r="VTT1101" s="187"/>
      <c r="VTU1101" s="187"/>
      <c r="VTV1101" s="187"/>
      <c r="VTW1101" s="187"/>
      <c r="VTX1101" s="187"/>
      <c r="VTY1101" s="187"/>
      <c r="VTZ1101" s="187"/>
      <c r="VUA1101" s="187"/>
      <c r="VUB1101" s="187"/>
      <c r="VUC1101" s="187"/>
      <c r="VUD1101" s="187"/>
      <c r="VUE1101" s="187"/>
      <c r="VUF1101" s="187"/>
      <c r="VUG1101" s="187"/>
      <c r="VUH1101" s="187"/>
      <c r="VUI1101" s="187"/>
      <c r="VUJ1101" s="187"/>
      <c r="VUK1101" s="187"/>
      <c r="VUL1101" s="187"/>
      <c r="VUM1101" s="187"/>
      <c r="VUN1101" s="187"/>
      <c r="VUO1101" s="187"/>
      <c r="VUP1101" s="187"/>
      <c r="VUQ1101" s="187"/>
      <c r="VUR1101" s="187"/>
      <c r="VUS1101" s="187"/>
      <c r="VUT1101" s="187"/>
      <c r="VUU1101" s="187"/>
      <c r="VUV1101" s="187"/>
      <c r="VUW1101" s="187"/>
      <c r="VUX1101" s="187"/>
      <c r="VUY1101" s="187"/>
      <c r="VUZ1101" s="187"/>
      <c r="VVA1101" s="187"/>
      <c r="VVB1101" s="187"/>
      <c r="VVC1101" s="187"/>
      <c r="VVD1101" s="187"/>
      <c r="VVE1101" s="187"/>
      <c r="VVF1101" s="187"/>
      <c r="VVG1101" s="187"/>
      <c r="VVH1101" s="187"/>
      <c r="VVI1101" s="187"/>
      <c r="VVJ1101" s="187"/>
      <c r="VVK1101" s="187"/>
      <c r="VVL1101" s="187"/>
      <c r="VVM1101" s="187"/>
      <c r="VVN1101" s="187"/>
      <c r="VVO1101" s="187"/>
      <c r="VVP1101" s="187"/>
      <c r="VVQ1101" s="187"/>
      <c r="VVR1101" s="187"/>
      <c r="VVS1101" s="187"/>
      <c r="VVT1101" s="187"/>
      <c r="VVU1101" s="187"/>
      <c r="VVV1101" s="187"/>
      <c r="VVW1101" s="187"/>
      <c r="VVX1101" s="187"/>
      <c r="VVY1101" s="187"/>
      <c r="VVZ1101" s="187"/>
      <c r="VWA1101" s="187"/>
      <c r="VWB1101" s="187"/>
      <c r="VWC1101" s="187"/>
      <c r="VWD1101" s="187"/>
      <c r="VWE1101" s="187"/>
      <c r="VWF1101" s="187"/>
      <c r="VWG1101" s="187"/>
      <c r="VWH1101" s="187"/>
      <c r="VWI1101" s="187"/>
      <c r="VWJ1101" s="187"/>
      <c r="VWK1101" s="187"/>
      <c r="VWL1101" s="187"/>
      <c r="VWM1101" s="187"/>
      <c r="VWN1101" s="187"/>
      <c r="VWO1101" s="187"/>
      <c r="VWP1101" s="187"/>
      <c r="VWQ1101" s="187"/>
      <c r="VWR1101" s="187"/>
      <c r="VWS1101" s="187"/>
      <c r="VWT1101" s="187"/>
      <c r="VWU1101" s="187"/>
      <c r="VWV1101" s="187"/>
      <c r="VWW1101" s="187"/>
      <c r="VWX1101" s="187"/>
      <c r="VWY1101" s="187"/>
      <c r="VWZ1101" s="187"/>
      <c r="VXA1101" s="187"/>
      <c r="VXB1101" s="187"/>
      <c r="VXC1101" s="187"/>
      <c r="VXD1101" s="187"/>
      <c r="VXE1101" s="187"/>
      <c r="VXF1101" s="187"/>
      <c r="VXG1101" s="187"/>
      <c r="VXH1101" s="187"/>
      <c r="VXI1101" s="187"/>
      <c r="VXJ1101" s="187"/>
      <c r="VXK1101" s="187"/>
      <c r="VXL1101" s="187"/>
      <c r="VXM1101" s="187"/>
      <c r="VXN1101" s="187"/>
      <c r="VXO1101" s="187"/>
      <c r="VXP1101" s="187"/>
      <c r="VXQ1101" s="187"/>
      <c r="VXR1101" s="187"/>
      <c r="VXS1101" s="187"/>
      <c r="VXT1101" s="187"/>
      <c r="VXU1101" s="187"/>
      <c r="VXV1101" s="187"/>
      <c r="VXW1101" s="187"/>
      <c r="VXX1101" s="187"/>
      <c r="VXY1101" s="187"/>
      <c r="VXZ1101" s="187"/>
      <c r="VYA1101" s="187"/>
      <c r="VYB1101" s="187"/>
      <c r="VYC1101" s="187"/>
      <c r="VYD1101" s="187"/>
      <c r="VYE1101" s="187"/>
      <c r="VYF1101" s="187"/>
      <c r="VYG1101" s="187"/>
      <c r="VYH1101" s="187"/>
      <c r="VYI1101" s="187"/>
      <c r="VYJ1101" s="187"/>
      <c r="VYK1101" s="187"/>
      <c r="VYL1101" s="187"/>
      <c r="VYM1101" s="187"/>
      <c r="VYN1101" s="187"/>
      <c r="VYO1101" s="187"/>
      <c r="VYP1101" s="187"/>
      <c r="VYQ1101" s="187"/>
      <c r="VYR1101" s="187"/>
      <c r="VYS1101" s="187"/>
      <c r="VYT1101" s="187"/>
      <c r="VYU1101" s="187"/>
      <c r="VYV1101" s="187"/>
      <c r="VYW1101" s="187"/>
      <c r="VYX1101" s="187"/>
      <c r="VYY1101" s="187"/>
      <c r="VYZ1101" s="187"/>
      <c r="VZA1101" s="187"/>
      <c r="VZB1101" s="187"/>
      <c r="VZC1101" s="187"/>
      <c r="VZD1101" s="187"/>
      <c r="VZE1101" s="187"/>
      <c r="VZF1101" s="187"/>
      <c r="VZG1101" s="187"/>
      <c r="VZH1101" s="187"/>
      <c r="VZI1101" s="187"/>
      <c r="VZJ1101" s="187"/>
      <c r="VZK1101" s="187"/>
      <c r="VZL1101" s="187"/>
      <c r="VZM1101" s="187"/>
      <c r="VZN1101" s="187"/>
      <c r="VZO1101" s="187"/>
      <c r="VZP1101" s="187"/>
      <c r="VZQ1101" s="187"/>
      <c r="VZR1101" s="187"/>
      <c r="VZS1101" s="187"/>
      <c r="VZT1101" s="187"/>
      <c r="VZU1101" s="187"/>
      <c r="VZV1101" s="187"/>
      <c r="VZW1101" s="187"/>
      <c r="VZX1101" s="187"/>
      <c r="VZY1101" s="187"/>
      <c r="VZZ1101" s="187"/>
      <c r="WAA1101" s="187"/>
      <c r="WAB1101" s="187"/>
      <c r="WAC1101" s="187"/>
      <c r="WAD1101" s="187"/>
      <c r="WAE1101" s="187"/>
      <c r="WAF1101" s="187"/>
      <c r="WAG1101" s="187"/>
      <c r="WAH1101" s="187"/>
      <c r="WAI1101" s="187"/>
      <c r="WAJ1101" s="187"/>
      <c r="WAK1101" s="187"/>
      <c r="WAL1101" s="187"/>
      <c r="WAM1101" s="187"/>
      <c r="WAN1101" s="187"/>
      <c r="WAO1101" s="187"/>
      <c r="WAP1101" s="187"/>
      <c r="WAQ1101" s="187"/>
      <c r="WAR1101" s="187"/>
      <c r="WAS1101" s="187"/>
      <c r="WAT1101" s="187"/>
      <c r="WAU1101" s="187"/>
      <c r="WAV1101" s="187"/>
      <c r="WAW1101" s="187"/>
      <c r="WAX1101" s="187"/>
      <c r="WAY1101" s="187"/>
      <c r="WAZ1101" s="187"/>
      <c r="WBA1101" s="187"/>
      <c r="WBB1101" s="187"/>
      <c r="WBC1101" s="187"/>
      <c r="WBD1101" s="187"/>
      <c r="WBE1101" s="187"/>
      <c r="WBF1101" s="187"/>
      <c r="WBG1101" s="187"/>
      <c r="WBH1101" s="187"/>
      <c r="WBI1101" s="187"/>
      <c r="WBJ1101" s="187"/>
      <c r="WBK1101" s="187"/>
      <c r="WBL1101" s="187"/>
      <c r="WBM1101" s="187"/>
      <c r="WBN1101" s="187"/>
      <c r="WBO1101" s="187"/>
      <c r="WBP1101" s="187"/>
      <c r="WBQ1101" s="187"/>
      <c r="WBR1101" s="187"/>
      <c r="WBS1101" s="187"/>
      <c r="WBT1101" s="187"/>
      <c r="WBU1101" s="187"/>
      <c r="WBV1101" s="187"/>
      <c r="WBW1101" s="187"/>
      <c r="WBX1101" s="187"/>
      <c r="WBY1101" s="187"/>
      <c r="WBZ1101" s="187"/>
      <c r="WCA1101" s="187"/>
      <c r="WCB1101" s="187"/>
      <c r="WCC1101" s="187"/>
      <c r="WCD1101" s="187"/>
      <c r="WCE1101" s="187"/>
      <c r="WCF1101" s="187"/>
      <c r="WCG1101" s="187"/>
      <c r="WCH1101" s="187"/>
      <c r="WCI1101" s="187"/>
      <c r="WCJ1101" s="187"/>
      <c r="WCK1101" s="187"/>
      <c r="WCL1101" s="187"/>
      <c r="WCM1101" s="187"/>
      <c r="WCN1101" s="187"/>
      <c r="WCO1101" s="187"/>
      <c r="WCP1101" s="187"/>
      <c r="WCQ1101" s="187"/>
      <c r="WCR1101" s="187"/>
      <c r="WCS1101" s="187"/>
      <c r="WCT1101" s="187"/>
      <c r="WCU1101" s="187"/>
      <c r="WCV1101" s="187"/>
      <c r="WCW1101" s="187"/>
      <c r="WCX1101" s="187"/>
      <c r="WCY1101" s="187"/>
      <c r="WCZ1101" s="187"/>
      <c r="WDA1101" s="187"/>
      <c r="WDB1101" s="187"/>
      <c r="WDC1101" s="187"/>
      <c r="WDD1101" s="187"/>
      <c r="WDE1101" s="187"/>
      <c r="WDF1101" s="187"/>
      <c r="WDG1101" s="187"/>
      <c r="WDH1101" s="187"/>
      <c r="WDI1101" s="187"/>
      <c r="WDJ1101" s="187"/>
      <c r="WDK1101" s="187"/>
      <c r="WDL1101" s="187"/>
      <c r="WDM1101" s="187"/>
      <c r="WDN1101" s="187"/>
      <c r="WDO1101" s="187"/>
      <c r="WDP1101" s="187"/>
      <c r="WDQ1101" s="187"/>
      <c r="WDR1101" s="187"/>
      <c r="WDS1101" s="187"/>
      <c r="WDT1101" s="187"/>
      <c r="WDU1101" s="187"/>
      <c r="WDV1101" s="187"/>
      <c r="WDW1101" s="187"/>
      <c r="WDX1101" s="187"/>
      <c r="WDY1101" s="187"/>
      <c r="WDZ1101" s="187"/>
      <c r="WEA1101" s="187"/>
      <c r="WEB1101" s="187"/>
      <c r="WEC1101" s="187"/>
      <c r="WED1101" s="187"/>
      <c r="WEE1101" s="187"/>
      <c r="WEF1101" s="187"/>
      <c r="WEG1101" s="187"/>
      <c r="WEH1101" s="187"/>
      <c r="WEI1101" s="187"/>
      <c r="WEJ1101" s="187"/>
      <c r="WEK1101" s="187"/>
      <c r="WEL1101" s="187"/>
      <c r="WEM1101" s="187"/>
      <c r="WEN1101" s="187"/>
      <c r="WEO1101" s="187"/>
      <c r="WEP1101" s="187"/>
      <c r="WEQ1101" s="187"/>
      <c r="WER1101" s="187"/>
      <c r="WES1101" s="187"/>
      <c r="WET1101" s="187"/>
      <c r="WEU1101" s="187"/>
      <c r="WEV1101" s="187"/>
      <c r="WEW1101" s="187"/>
      <c r="WEX1101" s="187"/>
      <c r="WEY1101" s="187"/>
      <c r="WEZ1101" s="187"/>
      <c r="WFA1101" s="187"/>
      <c r="WFB1101" s="187"/>
      <c r="WFC1101" s="187"/>
      <c r="WFD1101" s="187"/>
      <c r="WFE1101" s="187"/>
      <c r="WFF1101" s="187"/>
      <c r="WFG1101" s="187"/>
      <c r="WFH1101" s="187"/>
      <c r="WFI1101" s="187"/>
      <c r="WFJ1101" s="187"/>
      <c r="WFK1101" s="187"/>
      <c r="WFL1101" s="187"/>
      <c r="WFM1101" s="187"/>
      <c r="WFN1101" s="187"/>
      <c r="WFO1101" s="187"/>
      <c r="WFP1101" s="187"/>
      <c r="WFQ1101" s="187"/>
      <c r="WFR1101" s="187"/>
      <c r="WFS1101" s="187"/>
      <c r="WFT1101" s="187"/>
      <c r="WFU1101" s="187"/>
      <c r="WFV1101" s="187"/>
      <c r="WFW1101" s="187"/>
      <c r="WFX1101" s="187"/>
      <c r="WFY1101" s="187"/>
      <c r="WFZ1101" s="187"/>
      <c r="WGA1101" s="187"/>
      <c r="WGB1101" s="187"/>
      <c r="WGC1101" s="187"/>
      <c r="WGD1101" s="187"/>
      <c r="WGE1101" s="187"/>
      <c r="WGF1101" s="187"/>
      <c r="WGG1101" s="187"/>
      <c r="WGH1101" s="187"/>
      <c r="WGI1101" s="187"/>
      <c r="WGJ1101" s="187"/>
      <c r="WGK1101" s="187"/>
      <c r="WGL1101" s="187"/>
      <c r="WGM1101" s="187"/>
      <c r="WGN1101" s="187"/>
      <c r="WGO1101" s="187"/>
      <c r="WGP1101" s="187"/>
      <c r="WGQ1101" s="187"/>
      <c r="WGR1101" s="187"/>
      <c r="WGS1101" s="187"/>
      <c r="WGT1101" s="187"/>
      <c r="WGU1101" s="187"/>
      <c r="WGV1101" s="187"/>
      <c r="WGW1101" s="187"/>
      <c r="WGX1101" s="187"/>
      <c r="WGY1101" s="187"/>
      <c r="WGZ1101" s="187"/>
      <c r="WHA1101" s="187"/>
      <c r="WHB1101" s="187"/>
      <c r="WHC1101" s="187"/>
      <c r="WHD1101" s="187"/>
      <c r="WHE1101" s="187"/>
      <c r="WHF1101" s="187"/>
      <c r="WHG1101" s="187"/>
      <c r="WHH1101" s="187"/>
      <c r="WHI1101" s="187"/>
      <c r="WHJ1101" s="187"/>
      <c r="WHK1101" s="187"/>
      <c r="WHL1101" s="187"/>
      <c r="WHM1101" s="187"/>
      <c r="WHN1101" s="187"/>
      <c r="WHO1101" s="187"/>
      <c r="WHP1101" s="187"/>
      <c r="WHQ1101" s="187"/>
      <c r="WHR1101" s="187"/>
      <c r="WHS1101" s="187"/>
      <c r="WHT1101" s="187"/>
      <c r="WHU1101" s="187"/>
      <c r="WHV1101" s="187"/>
      <c r="WHW1101" s="187"/>
      <c r="WHX1101" s="187"/>
      <c r="WHY1101" s="187"/>
      <c r="WHZ1101" s="187"/>
      <c r="WIA1101" s="187"/>
      <c r="WIB1101" s="187"/>
      <c r="WIC1101" s="187"/>
      <c r="WID1101" s="187"/>
      <c r="WIE1101" s="187"/>
      <c r="WIF1101" s="187"/>
      <c r="WIG1101" s="187"/>
      <c r="WIH1101" s="187"/>
      <c r="WII1101" s="187"/>
      <c r="WIJ1101" s="187"/>
      <c r="WIK1101" s="187"/>
      <c r="WIL1101" s="187"/>
      <c r="WIM1101" s="187"/>
      <c r="WIN1101" s="187"/>
      <c r="WIO1101" s="187"/>
      <c r="WIP1101" s="187"/>
      <c r="WIQ1101" s="187"/>
      <c r="WIR1101" s="187"/>
      <c r="WIS1101" s="187"/>
      <c r="WIT1101" s="187"/>
      <c r="WIU1101" s="187"/>
      <c r="WIV1101" s="187"/>
      <c r="WIW1101" s="187"/>
      <c r="WIX1101" s="187"/>
      <c r="WIY1101" s="187"/>
      <c r="WIZ1101" s="187"/>
      <c r="WJA1101" s="187"/>
      <c r="WJB1101" s="187"/>
      <c r="WJC1101" s="187"/>
      <c r="WJD1101" s="187"/>
      <c r="WJE1101" s="187"/>
      <c r="WJF1101" s="187"/>
      <c r="WJG1101" s="187"/>
      <c r="WJH1101" s="187"/>
      <c r="WJI1101" s="187"/>
      <c r="WJJ1101" s="187"/>
      <c r="WJK1101" s="187"/>
      <c r="WJL1101" s="187"/>
      <c r="WJM1101" s="187"/>
      <c r="WJN1101" s="187"/>
      <c r="WJO1101" s="187"/>
      <c r="WJP1101" s="187"/>
      <c r="WJQ1101" s="187"/>
      <c r="WJR1101" s="187"/>
      <c r="WJS1101" s="187"/>
      <c r="WJT1101" s="187"/>
      <c r="WJU1101" s="187"/>
      <c r="WJV1101" s="187"/>
      <c r="WJW1101" s="187"/>
      <c r="WJX1101" s="187"/>
      <c r="WJY1101" s="187"/>
      <c r="WJZ1101" s="187"/>
      <c r="WKA1101" s="187"/>
      <c r="WKB1101" s="187"/>
      <c r="WKC1101" s="187"/>
      <c r="WKD1101" s="187"/>
      <c r="WKE1101" s="187"/>
      <c r="WKF1101" s="187"/>
      <c r="WKG1101" s="187"/>
      <c r="WKH1101" s="187"/>
      <c r="WKI1101" s="187"/>
      <c r="WKJ1101" s="187"/>
      <c r="WKK1101" s="187"/>
      <c r="WKL1101" s="187"/>
      <c r="WKM1101" s="187"/>
      <c r="WKN1101" s="187"/>
      <c r="WKO1101" s="187"/>
      <c r="WKP1101" s="187"/>
      <c r="WKQ1101" s="187"/>
      <c r="WKR1101" s="187"/>
      <c r="WKS1101" s="187"/>
      <c r="WKT1101" s="187"/>
      <c r="WKU1101" s="187"/>
      <c r="WKV1101" s="187"/>
      <c r="WKW1101" s="187"/>
      <c r="WKX1101" s="187"/>
      <c r="WKY1101" s="187"/>
      <c r="WKZ1101" s="187"/>
      <c r="WLA1101" s="187"/>
      <c r="WLB1101" s="187"/>
      <c r="WLC1101" s="187"/>
      <c r="WLD1101" s="187"/>
      <c r="WLE1101" s="187"/>
      <c r="WLF1101" s="187"/>
      <c r="WLG1101" s="187"/>
      <c r="WLH1101" s="187"/>
      <c r="WLI1101" s="187"/>
      <c r="WLJ1101" s="187"/>
      <c r="WLK1101" s="187"/>
      <c r="WLL1101" s="187"/>
      <c r="WLM1101" s="187"/>
      <c r="WLN1101" s="187"/>
      <c r="WLO1101" s="187"/>
      <c r="WLP1101" s="187"/>
      <c r="WLQ1101" s="187"/>
      <c r="WLR1101" s="187"/>
      <c r="WLS1101" s="187"/>
      <c r="WLT1101" s="187"/>
      <c r="WLU1101" s="187"/>
      <c r="WLV1101" s="187"/>
      <c r="WLW1101" s="187"/>
      <c r="WLX1101" s="187"/>
      <c r="WLY1101" s="187"/>
      <c r="WLZ1101" s="187"/>
      <c r="WMA1101" s="187"/>
      <c r="WMB1101" s="187"/>
      <c r="WMC1101" s="187"/>
      <c r="WMD1101" s="187"/>
      <c r="WME1101" s="187"/>
      <c r="WMF1101" s="187"/>
      <c r="WMG1101" s="187"/>
      <c r="WMH1101" s="187"/>
      <c r="WMI1101" s="187"/>
      <c r="WMJ1101" s="187"/>
      <c r="WMK1101" s="187"/>
      <c r="WML1101" s="187"/>
      <c r="WMM1101" s="187"/>
      <c r="WMN1101" s="187"/>
      <c r="WMO1101" s="187"/>
      <c r="WMP1101" s="187"/>
      <c r="WMQ1101" s="187"/>
      <c r="WMR1101" s="187"/>
      <c r="WMS1101" s="187"/>
      <c r="WMT1101" s="187"/>
      <c r="WMU1101" s="187"/>
      <c r="WMV1101" s="187"/>
      <c r="WMW1101" s="187"/>
      <c r="WMX1101" s="187"/>
      <c r="WMY1101" s="187"/>
      <c r="WMZ1101" s="187"/>
      <c r="WNA1101" s="187"/>
      <c r="WNB1101" s="187"/>
      <c r="WNC1101" s="187"/>
      <c r="WND1101" s="187"/>
      <c r="WNE1101" s="187"/>
      <c r="WNF1101" s="187"/>
      <c r="WNG1101" s="187"/>
      <c r="WNH1101" s="187"/>
      <c r="WNI1101" s="187"/>
      <c r="WNJ1101" s="187"/>
      <c r="WNK1101" s="187"/>
      <c r="WNL1101" s="187"/>
      <c r="WNM1101" s="187"/>
      <c r="WNN1101" s="187"/>
      <c r="WNO1101" s="187"/>
      <c r="WNP1101" s="187"/>
      <c r="WNQ1101" s="187"/>
      <c r="WNR1101" s="187"/>
      <c r="WNS1101" s="187"/>
      <c r="WNT1101" s="187"/>
      <c r="WNU1101" s="187"/>
      <c r="WNV1101" s="187"/>
      <c r="WNW1101" s="187"/>
      <c r="WNX1101" s="187"/>
      <c r="WNY1101" s="187"/>
      <c r="WNZ1101" s="187"/>
      <c r="WOA1101" s="187"/>
      <c r="WOB1101" s="187"/>
      <c r="WOC1101" s="187"/>
      <c r="WOD1101" s="187"/>
      <c r="WOE1101" s="187"/>
      <c r="WOF1101" s="187"/>
      <c r="WOG1101" s="187"/>
      <c r="WOH1101" s="187"/>
      <c r="WOI1101" s="187"/>
      <c r="WOJ1101" s="187"/>
      <c r="WOK1101" s="187"/>
      <c r="WOL1101" s="187"/>
      <c r="WOM1101" s="187"/>
      <c r="WON1101" s="187"/>
      <c r="WOO1101" s="187"/>
      <c r="WOP1101" s="187"/>
      <c r="WOQ1101" s="187"/>
      <c r="WOR1101" s="187"/>
      <c r="WOS1101" s="187"/>
      <c r="WOT1101" s="187"/>
      <c r="WOU1101" s="187"/>
      <c r="WOV1101" s="187"/>
      <c r="WOW1101" s="187"/>
      <c r="WOX1101" s="187"/>
      <c r="WOY1101" s="187"/>
      <c r="WOZ1101" s="187"/>
      <c r="WPA1101" s="187"/>
      <c r="WPB1101" s="187"/>
      <c r="WPC1101" s="187"/>
      <c r="WPD1101" s="187"/>
      <c r="WPE1101" s="187"/>
      <c r="WPF1101" s="187"/>
      <c r="WPG1101" s="187"/>
      <c r="WPH1101" s="187"/>
      <c r="WPI1101" s="187"/>
      <c r="WPJ1101" s="187"/>
      <c r="WPK1101" s="187"/>
      <c r="WPL1101" s="187"/>
      <c r="WPM1101" s="187"/>
      <c r="WPN1101" s="187"/>
      <c r="WPO1101" s="187"/>
      <c r="WPP1101" s="187"/>
      <c r="WPQ1101" s="187"/>
      <c r="WPR1101" s="187"/>
      <c r="WPS1101" s="187"/>
      <c r="WPT1101" s="187"/>
      <c r="WPU1101" s="187"/>
      <c r="WPV1101" s="187"/>
      <c r="WPW1101" s="187"/>
      <c r="WPX1101" s="187"/>
      <c r="WPY1101" s="187"/>
      <c r="WPZ1101" s="187"/>
      <c r="WQA1101" s="187"/>
      <c r="WQB1101" s="187"/>
      <c r="WQC1101" s="187"/>
      <c r="WQD1101" s="187"/>
      <c r="WQE1101" s="187"/>
      <c r="WQF1101" s="187"/>
      <c r="WQG1101" s="187"/>
      <c r="WQH1101" s="187"/>
      <c r="WQI1101" s="187"/>
      <c r="WQJ1101" s="187"/>
      <c r="WQK1101" s="187"/>
      <c r="WQL1101" s="187"/>
      <c r="WQM1101" s="187"/>
      <c r="WQN1101" s="187"/>
      <c r="WQO1101" s="187"/>
      <c r="WQP1101" s="187"/>
      <c r="WQQ1101" s="187"/>
      <c r="WQR1101" s="187"/>
      <c r="WQS1101" s="187"/>
      <c r="WQT1101" s="187"/>
      <c r="WQU1101" s="187"/>
      <c r="WQV1101" s="187"/>
      <c r="WQW1101" s="187"/>
      <c r="WQX1101" s="187"/>
      <c r="WQY1101" s="187"/>
      <c r="WQZ1101" s="187"/>
      <c r="WRA1101" s="187"/>
      <c r="WRB1101" s="187"/>
      <c r="WRC1101" s="187"/>
      <c r="WRD1101" s="187"/>
      <c r="WRE1101" s="187"/>
      <c r="WRF1101" s="187"/>
      <c r="WRG1101" s="187"/>
      <c r="WRH1101" s="187"/>
      <c r="WRI1101" s="187"/>
      <c r="WRJ1101" s="187"/>
      <c r="WRK1101" s="187"/>
      <c r="WRL1101" s="187"/>
      <c r="WRM1101" s="187"/>
      <c r="WRN1101" s="187"/>
      <c r="WRO1101" s="187"/>
      <c r="WRP1101" s="187"/>
      <c r="WRQ1101" s="187"/>
      <c r="WRR1101" s="187"/>
      <c r="WRS1101" s="187"/>
      <c r="WRT1101" s="187"/>
      <c r="WRU1101" s="187"/>
      <c r="WRV1101" s="187"/>
      <c r="WRW1101" s="187"/>
      <c r="WRX1101" s="187"/>
      <c r="WRY1101" s="187"/>
      <c r="WRZ1101" s="187"/>
      <c r="WSA1101" s="187"/>
      <c r="WSB1101" s="187"/>
      <c r="WSC1101" s="187"/>
      <c r="WSD1101" s="187"/>
      <c r="WSE1101" s="187"/>
      <c r="WSF1101" s="187"/>
      <c r="WSG1101" s="187"/>
      <c r="WSH1101" s="187"/>
      <c r="WSI1101" s="187"/>
      <c r="WSJ1101" s="187"/>
      <c r="WSK1101" s="187"/>
      <c r="WSL1101" s="187"/>
      <c r="WSM1101" s="187"/>
      <c r="WSN1101" s="187"/>
      <c r="WSO1101" s="187"/>
      <c r="WSP1101" s="187"/>
      <c r="WSQ1101" s="187"/>
      <c r="WSR1101" s="187"/>
      <c r="WSS1101" s="187"/>
      <c r="WST1101" s="187"/>
      <c r="WSU1101" s="187"/>
      <c r="WSV1101" s="187"/>
      <c r="WSW1101" s="187"/>
      <c r="WSX1101" s="187"/>
      <c r="WSY1101" s="187"/>
      <c r="WSZ1101" s="187"/>
      <c r="WTA1101" s="187"/>
      <c r="WTB1101" s="187"/>
      <c r="WTC1101" s="187"/>
      <c r="WTD1101" s="187"/>
      <c r="WTE1101" s="187"/>
      <c r="WTF1101" s="187"/>
      <c r="WTG1101" s="187"/>
      <c r="WTH1101" s="187"/>
      <c r="WTI1101" s="187"/>
      <c r="WTJ1101" s="187"/>
      <c r="WTK1101" s="187"/>
      <c r="WTL1101" s="187"/>
      <c r="WTM1101" s="187"/>
      <c r="WTN1101" s="187"/>
      <c r="WTO1101" s="187"/>
      <c r="WTP1101" s="187"/>
      <c r="WTQ1101" s="187"/>
      <c r="WTR1101" s="187"/>
      <c r="WTS1101" s="187"/>
      <c r="WTT1101" s="187"/>
      <c r="WTU1101" s="187"/>
      <c r="WTV1101" s="187"/>
      <c r="WTW1101" s="187"/>
      <c r="WTX1101" s="187"/>
      <c r="WTY1101" s="187"/>
      <c r="WTZ1101" s="187"/>
      <c r="WUA1101" s="187"/>
      <c r="WUB1101" s="187"/>
      <c r="WUC1101" s="187"/>
      <c r="WUD1101" s="187"/>
      <c r="WUE1101" s="187"/>
      <c r="WUF1101" s="187"/>
      <c r="WUG1101" s="187"/>
      <c r="WUH1101" s="187"/>
      <c r="WUI1101" s="187"/>
      <c r="WUJ1101" s="187"/>
      <c r="WUK1101" s="187"/>
      <c r="WUL1101" s="187"/>
      <c r="WUM1101" s="187"/>
      <c r="WUN1101" s="187"/>
      <c r="WUO1101" s="187"/>
      <c r="WUP1101" s="187"/>
      <c r="WUQ1101" s="187"/>
      <c r="WUR1101" s="187"/>
      <c r="WUS1101" s="187"/>
      <c r="WUT1101" s="187"/>
      <c r="WUU1101" s="187"/>
      <c r="WUV1101" s="187"/>
      <c r="WUW1101" s="187"/>
      <c r="WUX1101" s="187"/>
      <c r="WUY1101" s="187"/>
      <c r="WUZ1101" s="187"/>
      <c r="WVA1101" s="187"/>
      <c r="WVB1101" s="187"/>
      <c r="WVC1101" s="187"/>
      <c r="WVD1101" s="187"/>
      <c r="WVE1101" s="187"/>
      <c r="WVF1101" s="187"/>
      <c r="WVG1101" s="187"/>
      <c r="WVH1101" s="187"/>
      <c r="WVI1101" s="187"/>
      <c r="WVJ1101" s="187"/>
      <c r="WVK1101" s="187"/>
      <c r="WVL1101" s="187"/>
      <c r="WVM1101" s="187"/>
      <c r="WVN1101" s="187"/>
      <c r="WVO1101" s="187"/>
      <c r="WVP1101" s="187"/>
      <c r="WVQ1101" s="187"/>
      <c r="WVR1101" s="187"/>
      <c r="WVS1101" s="187"/>
      <c r="WVT1101" s="187"/>
      <c r="WVU1101" s="187"/>
      <c r="WVV1101" s="187"/>
      <c r="WVW1101" s="187"/>
      <c r="WVX1101" s="187"/>
      <c r="WVY1101" s="187"/>
      <c r="WVZ1101" s="187"/>
      <c r="WWA1101" s="187"/>
      <c r="WWB1101" s="187"/>
      <c r="WWC1101" s="187"/>
      <c r="WWD1101" s="187"/>
      <c r="WWE1101" s="187"/>
      <c r="WWF1101" s="187"/>
      <c r="WWG1101" s="187"/>
      <c r="WWH1101" s="187"/>
      <c r="WWI1101" s="187"/>
      <c r="WWJ1101" s="187"/>
      <c r="WWK1101" s="187"/>
      <c r="WWL1101" s="187"/>
      <c r="WWM1101" s="187"/>
      <c r="WWN1101" s="187"/>
      <c r="WWO1101" s="187"/>
      <c r="WWP1101" s="187"/>
      <c r="WWQ1101" s="187"/>
      <c r="WWR1101" s="187"/>
      <c r="WWS1101" s="187"/>
      <c r="WWT1101" s="187"/>
      <c r="WWU1101" s="187"/>
      <c r="WWV1101" s="187"/>
      <c r="WWW1101" s="187"/>
      <c r="WWX1101" s="187"/>
      <c r="WWY1101" s="187"/>
      <c r="WWZ1101" s="187"/>
      <c r="WXA1101" s="187"/>
      <c r="WXB1101" s="187"/>
      <c r="WXC1101" s="187"/>
      <c r="WXD1101" s="187"/>
      <c r="WXE1101" s="187"/>
      <c r="WXF1101" s="187"/>
      <c r="WXG1101" s="187"/>
      <c r="WXH1101" s="187"/>
      <c r="WXI1101" s="187"/>
      <c r="WXJ1101" s="187"/>
      <c r="WXK1101" s="187"/>
      <c r="WXL1101" s="187"/>
      <c r="WXM1101" s="187"/>
      <c r="WXN1101" s="187"/>
      <c r="WXO1101" s="187"/>
      <c r="WXP1101" s="187"/>
      <c r="WXQ1101" s="187"/>
      <c r="WXR1101" s="187"/>
      <c r="WXS1101" s="187"/>
      <c r="WXT1101" s="187"/>
      <c r="WXU1101" s="187"/>
      <c r="WXV1101" s="187"/>
      <c r="WXW1101" s="187"/>
      <c r="WXX1101" s="187"/>
      <c r="WXY1101" s="187"/>
      <c r="WXZ1101" s="187"/>
      <c r="WYA1101" s="187"/>
      <c r="WYB1101" s="187"/>
      <c r="WYC1101" s="187"/>
      <c r="WYD1101" s="187"/>
      <c r="WYE1101" s="187"/>
      <c r="WYF1101" s="187"/>
      <c r="WYG1101" s="187"/>
      <c r="WYH1101" s="187"/>
      <c r="WYI1101" s="187"/>
      <c r="WYJ1101" s="187"/>
      <c r="WYK1101" s="187"/>
      <c r="WYL1101" s="187"/>
      <c r="WYM1101" s="187"/>
      <c r="WYN1101" s="187"/>
      <c r="WYO1101" s="187"/>
      <c r="WYP1101" s="187"/>
      <c r="WYQ1101" s="187"/>
      <c r="WYR1101" s="187"/>
      <c r="WYS1101" s="187"/>
      <c r="WYT1101" s="187"/>
      <c r="WYU1101" s="187"/>
      <c r="WYV1101" s="187"/>
      <c r="WYW1101" s="187"/>
      <c r="WYX1101" s="187"/>
      <c r="WYY1101" s="187"/>
      <c r="WYZ1101" s="187"/>
      <c r="WZA1101" s="187"/>
      <c r="WZB1101" s="187"/>
      <c r="WZC1101" s="187"/>
      <c r="WZD1101" s="187"/>
      <c r="WZE1101" s="187"/>
      <c r="WZF1101" s="187"/>
      <c r="WZG1101" s="187"/>
      <c r="WZH1101" s="187"/>
      <c r="WZI1101" s="187"/>
      <c r="WZJ1101" s="187"/>
      <c r="WZK1101" s="187"/>
      <c r="WZL1101" s="187"/>
      <c r="WZM1101" s="187"/>
      <c r="WZN1101" s="187"/>
      <c r="WZO1101" s="187"/>
      <c r="WZP1101" s="187"/>
      <c r="WZQ1101" s="187"/>
      <c r="WZR1101" s="187"/>
      <c r="WZS1101" s="187"/>
      <c r="WZT1101" s="187"/>
      <c r="WZU1101" s="187"/>
      <c r="WZV1101" s="187"/>
      <c r="WZW1101" s="187"/>
      <c r="WZX1101" s="187"/>
      <c r="WZY1101" s="187"/>
      <c r="WZZ1101" s="187"/>
      <c r="XAA1101" s="187"/>
      <c r="XAB1101" s="187"/>
      <c r="XAC1101" s="187"/>
      <c r="XAD1101" s="187"/>
      <c r="XAE1101" s="187"/>
      <c r="XAF1101" s="187"/>
      <c r="XAG1101" s="187"/>
      <c r="XAH1101" s="187"/>
      <c r="XAI1101" s="187"/>
      <c r="XAJ1101" s="187"/>
      <c r="XAK1101" s="187"/>
      <c r="XAL1101" s="187"/>
      <c r="XAM1101" s="187"/>
      <c r="XAN1101" s="187"/>
      <c r="XAO1101" s="187"/>
      <c r="XAP1101" s="187"/>
      <c r="XAQ1101" s="187"/>
      <c r="XAR1101" s="187"/>
      <c r="XAS1101" s="187"/>
      <c r="XAT1101" s="187"/>
      <c r="XAU1101" s="187"/>
      <c r="XAV1101" s="187"/>
      <c r="XAW1101" s="187"/>
      <c r="XAX1101" s="187"/>
      <c r="XAY1101" s="187"/>
      <c r="XAZ1101" s="187"/>
      <c r="XBA1101" s="187"/>
      <c r="XBB1101" s="187"/>
      <c r="XBC1101" s="187"/>
      <c r="XBD1101" s="187"/>
      <c r="XBE1101" s="187"/>
      <c r="XBF1101" s="187"/>
      <c r="XBG1101" s="187"/>
      <c r="XBH1101" s="187"/>
      <c r="XBI1101" s="187"/>
      <c r="XBJ1101" s="187"/>
      <c r="XBK1101" s="187"/>
      <c r="XBL1101" s="187"/>
      <c r="XBM1101" s="187"/>
      <c r="XBN1101" s="187"/>
      <c r="XBO1101" s="187"/>
      <c r="XBP1101" s="187"/>
      <c r="XBQ1101" s="187"/>
      <c r="XBR1101" s="187"/>
      <c r="XBS1101" s="187"/>
      <c r="XBT1101" s="187"/>
      <c r="XBU1101" s="187"/>
      <c r="XBV1101" s="187"/>
      <c r="XBW1101" s="187"/>
      <c r="XBX1101" s="187"/>
      <c r="XBY1101" s="187"/>
      <c r="XBZ1101" s="187"/>
      <c r="XCA1101" s="187"/>
      <c r="XCB1101" s="187"/>
      <c r="XCC1101" s="187"/>
      <c r="XCD1101" s="187"/>
      <c r="XCE1101" s="187"/>
      <c r="XCF1101" s="187"/>
      <c r="XCG1101" s="187"/>
      <c r="XCH1101" s="187"/>
      <c r="XCI1101" s="187"/>
      <c r="XCJ1101" s="187"/>
      <c r="XCK1101" s="187"/>
      <c r="XCL1101" s="187"/>
      <c r="XCM1101" s="187"/>
      <c r="XCN1101" s="187"/>
      <c r="XCO1101" s="187"/>
      <c r="XCP1101" s="187"/>
      <c r="XCQ1101" s="187"/>
      <c r="XCR1101" s="187"/>
      <c r="XCS1101" s="187"/>
      <c r="XCT1101" s="187"/>
      <c r="XCU1101" s="187"/>
      <c r="XCV1101" s="187"/>
      <c r="XCW1101" s="187"/>
      <c r="XCX1101" s="187"/>
      <c r="XCY1101" s="187"/>
      <c r="XCZ1101" s="187"/>
      <c r="XDA1101" s="187"/>
      <c r="XDB1101" s="187"/>
      <c r="XDC1101" s="187"/>
      <c r="XDD1101" s="187"/>
      <c r="XDE1101" s="187"/>
      <c r="XDF1101" s="187"/>
      <c r="XDG1101" s="187"/>
      <c r="XDH1101" s="187"/>
      <c r="XDI1101" s="187"/>
      <c r="XDJ1101" s="187"/>
      <c r="XDK1101" s="187"/>
      <c r="XDL1101" s="187"/>
      <c r="XDM1101" s="187"/>
      <c r="XDN1101" s="187"/>
      <c r="XDO1101" s="187"/>
      <c r="XDP1101" s="187"/>
      <c r="XDQ1101" s="187"/>
      <c r="XDR1101" s="187"/>
      <c r="XDS1101" s="187"/>
      <c r="XDT1101" s="187"/>
      <c r="XDU1101" s="187"/>
      <c r="XDV1101" s="187"/>
      <c r="XDW1101" s="187"/>
      <c r="XDX1101" s="187"/>
      <c r="XDY1101" s="187"/>
      <c r="XDZ1101" s="187"/>
      <c r="XEA1101" s="187"/>
      <c r="XEB1101" s="187"/>
      <c r="XEC1101" s="187"/>
      <c r="XED1101" s="187"/>
      <c r="XEE1101" s="187"/>
      <c r="XEF1101" s="187"/>
      <c r="XEG1101" s="187"/>
      <c r="XEH1101" s="187"/>
      <c r="XEI1101" s="187"/>
      <c r="XEJ1101" s="187"/>
      <c r="XEK1101" s="187"/>
      <c r="XEL1101" s="187"/>
      <c r="XEM1101" s="187"/>
      <c r="XEN1101" s="187"/>
      <c r="XEO1101" s="187"/>
      <c r="XEP1101" s="187"/>
    </row>
    <row r="1102" spans="1:16370" s="188" customFormat="1" ht="24.95" customHeight="1" x14ac:dyDescent="0.2">
      <c r="A1102" s="175" t="str">
        <f>VLOOKUP(B1102,'[2]CCTP lot 1 liste batiment'!B:C,2,FALSE)</f>
        <v>LOT 1</v>
      </c>
      <c r="B1102" s="175" t="s">
        <v>2450</v>
      </c>
      <c r="C1102" s="175" t="s">
        <v>2451</v>
      </c>
      <c r="D1102" s="176" t="str">
        <f>VLOOKUP(E1102,'[2]Synthèse Familles'!B:C,2,FALSE)</f>
        <v>7-Automate</v>
      </c>
      <c r="E1102" s="176" t="s">
        <v>56</v>
      </c>
      <c r="F1102" s="173" t="s">
        <v>278</v>
      </c>
      <c r="G1102" s="177">
        <v>4</v>
      </c>
      <c r="H1102" s="173" t="str">
        <f>VLOOKUP(E1102,'BPU- Missions M2 et M3'!B:C,2,FALSE)</f>
        <v>7-AUTOM2</v>
      </c>
      <c r="I1102" s="173">
        <f>IF(H1102="inclus","-",VLOOKUP(H1102,'BPU- Missions M2 et M3'!C:D,2,FALSE)*G1102)</f>
        <v>0</v>
      </c>
      <c r="J1102" s="173"/>
      <c r="K1102" s="176" t="s">
        <v>696</v>
      </c>
      <c r="L1102" s="176" t="s">
        <v>1886</v>
      </c>
      <c r="M1102" s="176"/>
      <c r="N1102" s="176"/>
      <c r="O1102" s="176"/>
      <c r="P1102" s="176" t="s">
        <v>2468</v>
      </c>
      <c r="Q1102" s="176"/>
      <c r="R1102" s="173"/>
      <c r="S1102" s="173"/>
      <c r="T1102" s="175" t="s">
        <v>320</v>
      </c>
      <c r="U1102" s="178" t="s">
        <v>480</v>
      </c>
      <c r="V1102" s="187" t="str">
        <f>VLOOKUP(B1102,'DPF - Montant M2 M3 par site'!A:A,1,FALSE)</f>
        <v>K04</v>
      </c>
      <c r="X1102" s="187"/>
      <c r="Y1102" s="187"/>
      <c r="Z1102" s="187"/>
      <c r="AA1102" s="189"/>
      <c r="AB1102" s="187"/>
      <c r="AC1102" s="187"/>
      <c r="AD1102" s="187"/>
      <c r="AE1102" s="187"/>
      <c r="AF1102" s="187"/>
      <c r="AG1102" s="187"/>
      <c r="AH1102" s="187"/>
      <c r="AI1102" s="187"/>
      <c r="AJ1102" s="187"/>
      <c r="AK1102" s="187"/>
      <c r="AL1102" s="187"/>
      <c r="AM1102" s="187"/>
      <c r="AN1102" s="187"/>
      <c r="AO1102" s="187"/>
      <c r="AP1102" s="187"/>
      <c r="AQ1102" s="187"/>
      <c r="AR1102" s="187"/>
      <c r="AS1102" s="187"/>
      <c r="AT1102" s="187"/>
      <c r="AU1102" s="187"/>
      <c r="AV1102" s="187"/>
      <c r="AW1102" s="187"/>
      <c r="AX1102" s="187"/>
      <c r="AY1102" s="187"/>
      <c r="AZ1102" s="187"/>
      <c r="BA1102" s="187"/>
      <c r="BB1102" s="187"/>
      <c r="BC1102" s="187"/>
      <c r="BD1102" s="187"/>
      <c r="BE1102" s="187"/>
      <c r="BF1102" s="187"/>
      <c r="BG1102" s="187"/>
      <c r="BH1102" s="187"/>
      <c r="BI1102" s="187"/>
      <c r="BJ1102" s="187"/>
      <c r="BK1102" s="187"/>
      <c r="BL1102" s="187"/>
      <c r="BM1102" s="187"/>
      <c r="BN1102" s="187"/>
      <c r="BO1102" s="187"/>
      <c r="BP1102" s="187"/>
      <c r="BQ1102" s="187"/>
      <c r="BR1102" s="187"/>
      <c r="BS1102" s="187"/>
      <c r="BT1102" s="187"/>
      <c r="BU1102" s="187"/>
      <c r="BV1102" s="187"/>
      <c r="BW1102" s="187"/>
      <c r="BX1102" s="187"/>
      <c r="BY1102" s="187"/>
      <c r="BZ1102" s="187"/>
      <c r="CA1102" s="187"/>
      <c r="CB1102" s="187"/>
      <c r="CC1102" s="187"/>
      <c r="CD1102" s="187"/>
      <c r="CE1102" s="187"/>
      <c r="CF1102" s="187"/>
      <c r="CG1102" s="187"/>
      <c r="CH1102" s="187"/>
      <c r="CI1102" s="187"/>
      <c r="CJ1102" s="187"/>
      <c r="CK1102" s="187"/>
      <c r="CL1102" s="187"/>
      <c r="CM1102" s="187"/>
      <c r="CN1102" s="187"/>
      <c r="CO1102" s="187"/>
      <c r="CP1102" s="187"/>
      <c r="CQ1102" s="187"/>
      <c r="CR1102" s="187"/>
      <c r="CS1102" s="187"/>
      <c r="CT1102" s="187"/>
      <c r="CU1102" s="187"/>
      <c r="CV1102" s="187"/>
      <c r="CW1102" s="187"/>
      <c r="CX1102" s="187"/>
      <c r="CY1102" s="187"/>
      <c r="CZ1102" s="187"/>
      <c r="DA1102" s="187"/>
      <c r="DB1102" s="187"/>
      <c r="DC1102" s="187"/>
      <c r="DD1102" s="187"/>
      <c r="DE1102" s="187"/>
      <c r="DF1102" s="187"/>
      <c r="DG1102" s="187"/>
      <c r="DH1102" s="187"/>
      <c r="DI1102" s="187"/>
      <c r="DJ1102" s="187"/>
      <c r="DK1102" s="187"/>
      <c r="DL1102" s="187"/>
      <c r="DM1102" s="187"/>
      <c r="DN1102" s="187"/>
      <c r="DO1102" s="187"/>
      <c r="DP1102" s="187"/>
      <c r="DQ1102" s="187"/>
      <c r="DR1102" s="187"/>
      <c r="DS1102" s="187"/>
      <c r="DT1102" s="187"/>
      <c r="DU1102" s="187"/>
      <c r="DV1102" s="187"/>
      <c r="DW1102" s="187"/>
      <c r="DX1102" s="187"/>
      <c r="DY1102" s="187"/>
      <c r="DZ1102" s="187"/>
      <c r="EA1102" s="187"/>
      <c r="EB1102" s="187"/>
      <c r="EC1102" s="187"/>
      <c r="ED1102" s="187"/>
      <c r="EE1102" s="187"/>
      <c r="EF1102" s="187"/>
      <c r="EG1102" s="187"/>
      <c r="EH1102" s="187"/>
      <c r="EI1102" s="187"/>
      <c r="EJ1102" s="187"/>
      <c r="EK1102" s="187"/>
      <c r="EL1102" s="187"/>
      <c r="EM1102" s="187"/>
      <c r="EN1102" s="187"/>
      <c r="EO1102" s="187"/>
      <c r="EP1102" s="187"/>
      <c r="EQ1102" s="187"/>
      <c r="ER1102" s="187"/>
      <c r="ES1102" s="187"/>
      <c r="ET1102" s="187"/>
      <c r="EU1102" s="187"/>
      <c r="EV1102" s="187"/>
      <c r="EW1102" s="187"/>
      <c r="EX1102" s="187"/>
      <c r="EY1102" s="187"/>
      <c r="EZ1102" s="187"/>
      <c r="FA1102" s="187"/>
      <c r="FB1102" s="187"/>
      <c r="FC1102" s="187"/>
      <c r="FD1102" s="187"/>
      <c r="FE1102" s="187"/>
      <c r="FF1102" s="187"/>
      <c r="FG1102" s="187"/>
      <c r="FH1102" s="187"/>
      <c r="FI1102" s="187"/>
      <c r="FJ1102" s="187"/>
      <c r="FK1102" s="187"/>
      <c r="FL1102" s="187"/>
      <c r="FM1102" s="187"/>
      <c r="FN1102" s="187"/>
      <c r="FO1102" s="187"/>
      <c r="FP1102" s="187"/>
      <c r="FQ1102" s="187"/>
      <c r="FR1102" s="187"/>
      <c r="FS1102" s="187"/>
      <c r="FT1102" s="187"/>
      <c r="FU1102" s="187"/>
      <c r="FV1102" s="187"/>
      <c r="FW1102" s="187"/>
      <c r="FX1102" s="187"/>
      <c r="FY1102" s="187"/>
      <c r="FZ1102" s="187"/>
      <c r="GA1102" s="187"/>
      <c r="GB1102" s="187"/>
      <c r="GC1102" s="187"/>
      <c r="GD1102" s="187"/>
      <c r="GE1102" s="187"/>
      <c r="GF1102" s="187"/>
      <c r="GG1102" s="187"/>
      <c r="GH1102" s="187"/>
      <c r="GI1102" s="187"/>
      <c r="GJ1102" s="187"/>
      <c r="GK1102" s="187"/>
      <c r="GL1102" s="187"/>
      <c r="GM1102" s="187"/>
      <c r="GN1102" s="187"/>
      <c r="GO1102" s="187"/>
      <c r="GP1102" s="187"/>
      <c r="GQ1102" s="187"/>
      <c r="GR1102" s="187"/>
      <c r="GS1102" s="187"/>
      <c r="GT1102" s="187"/>
      <c r="GU1102" s="187"/>
      <c r="GV1102" s="187"/>
      <c r="GW1102" s="187"/>
      <c r="GX1102" s="187"/>
      <c r="GY1102" s="187"/>
      <c r="GZ1102" s="187"/>
      <c r="HA1102" s="187"/>
      <c r="HB1102" s="187"/>
      <c r="HC1102" s="187"/>
      <c r="HD1102" s="187"/>
      <c r="HE1102" s="187"/>
      <c r="HF1102" s="187"/>
      <c r="HG1102" s="187"/>
      <c r="HH1102" s="187"/>
      <c r="HI1102" s="187"/>
      <c r="HJ1102" s="187"/>
      <c r="HK1102" s="187"/>
      <c r="HL1102" s="187"/>
      <c r="HM1102" s="187"/>
      <c r="HN1102" s="187"/>
      <c r="HO1102" s="187"/>
      <c r="HP1102" s="187"/>
      <c r="HQ1102" s="187"/>
      <c r="HR1102" s="187"/>
      <c r="HS1102" s="187"/>
      <c r="HT1102" s="187"/>
      <c r="HU1102" s="187"/>
      <c r="HV1102" s="187"/>
      <c r="HW1102" s="187"/>
      <c r="HX1102" s="187"/>
      <c r="HY1102" s="187"/>
      <c r="HZ1102" s="187"/>
      <c r="IA1102" s="187"/>
      <c r="IB1102" s="187"/>
      <c r="IC1102" s="187"/>
      <c r="ID1102" s="187"/>
      <c r="IE1102" s="187"/>
      <c r="IF1102" s="187"/>
      <c r="IG1102" s="187"/>
      <c r="IH1102" s="187"/>
      <c r="II1102" s="187"/>
      <c r="IJ1102" s="187"/>
      <c r="IK1102" s="187"/>
      <c r="IL1102" s="187"/>
      <c r="IM1102" s="187"/>
      <c r="IN1102" s="187"/>
      <c r="IO1102" s="187"/>
      <c r="IP1102" s="187"/>
      <c r="IQ1102" s="187"/>
      <c r="IR1102" s="187"/>
      <c r="IS1102" s="187"/>
      <c r="IT1102" s="187"/>
      <c r="IU1102" s="187"/>
      <c r="IV1102" s="187"/>
      <c r="IW1102" s="187"/>
      <c r="IX1102" s="187"/>
      <c r="IY1102" s="187"/>
      <c r="IZ1102" s="187"/>
      <c r="JA1102" s="187"/>
      <c r="JB1102" s="187"/>
      <c r="JC1102" s="187"/>
      <c r="JD1102" s="187"/>
      <c r="JE1102" s="187"/>
      <c r="JF1102" s="187"/>
      <c r="JG1102" s="187"/>
      <c r="JH1102" s="187"/>
      <c r="JI1102" s="187"/>
      <c r="JJ1102" s="187"/>
      <c r="JK1102" s="187"/>
      <c r="JL1102" s="187"/>
      <c r="JM1102" s="187"/>
      <c r="JN1102" s="187"/>
      <c r="JO1102" s="187"/>
      <c r="JP1102" s="187"/>
      <c r="JQ1102" s="187"/>
      <c r="JR1102" s="187"/>
      <c r="JS1102" s="187"/>
      <c r="JT1102" s="187"/>
      <c r="JU1102" s="187"/>
      <c r="JV1102" s="187"/>
      <c r="JW1102" s="187"/>
      <c r="JX1102" s="187"/>
      <c r="JY1102" s="187"/>
      <c r="JZ1102" s="187"/>
      <c r="KA1102" s="187"/>
      <c r="KB1102" s="187"/>
      <c r="KC1102" s="187"/>
      <c r="KD1102" s="187"/>
      <c r="KE1102" s="187"/>
      <c r="KF1102" s="187"/>
      <c r="KG1102" s="187"/>
      <c r="KH1102" s="187"/>
      <c r="KI1102" s="187"/>
      <c r="KJ1102" s="187"/>
      <c r="KK1102" s="187"/>
      <c r="KL1102" s="187"/>
      <c r="KM1102" s="187"/>
      <c r="KN1102" s="187"/>
      <c r="KO1102" s="187"/>
      <c r="KP1102" s="187"/>
      <c r="KQ1102" s="187"/>
      <c r="KR1102" s="187"/>
      <c r="KS1102" s="187"/>
      <c r="KT1102" s="187"/>
      <c r="KU1102" s="187"/>
      <c r="KV1102" s="187"/>
      <c r="KW1102" s="187"/>
      <c r="KX1102" s="187"/>
      <c r="KY1102" s="187"/>
      <c r="KZ1102" s="187"/>
      <c r="LA1102" s="187"/>
      <c r="LB1102" s="187"/>
      <c r="LC1102" s="187"/>
      <c r="LD1102" s="187"/>
      <c r="LE1102" s="187"/>
      <c r="LF1102" s="187"/>
      <c r="LG1102" s="187"/>
      <c r="LH1102" s="187"/>
      <c r="LI1102" s="187"/>
      <c r="LJ1102" s="187"/>
      <c r="LK1102" s="187"/>
      <c r="LL1102" s="187"/>
      <c r="LM1102" s="187"/>
      <c r="LN1102" s="187"/>
      <c r="LO1102" s="187"/>
      <c r="LP1102" s="187"/>
      <c r="LQ1102" s="187"/>
      <c r="LR1102" s="187"/>
      <c r="LS1102" s="187"/>
      <c r="LT1102" s="187"/>
      <c r="LU1102" s="187"/>
      <c r="LV1102" s="187"/>
      <c r="LW1102" s="187"/>
      <c r="LX1102" s="187"/>
      <c r="LY1102" s="187"/>
      <c r="LZ1102" s="187"/>
      <c r="MA1102" s="187"/>
      <c r="MB1102" s="187"/>
      <c r="MC1102" s="187"/>
      <c r="MD1102" s="187"/>
      <c r="ME1102" s="187"/>
      <c r="MF1102" s="187"/>
      <c r="MG1102" s="187"/>
      <c r="MH1102" s="187"/>
      <c r="MI1102" s="187"/>
      <c r="MJ1102" s="187"/>
      <c r="MK1102" s="187"/>
      <c r="ML1102" s="187"/>
      <c r="MM1102" s="187"/>
      <c r="MN1102" s="187"/>
      <c r="MO1102" s="187"/>
      <c r="MP1102" s="187"/>
      <c r="MQ1102" s="187"/>
      <c r="MR1102" s="187"/>
      <c r="MS1102" s="187"/>
      <c r="MT1102" s="187"/>
      <c r="MU1102" s="187"/>
      <c r="MV1102" s="187"/>
      <c r="MW1102" s="187"/>
      <c r="MX1102" s="187"/>
      <c r="MY1102" s="187"/>
      <c r="MZ1102" s="187"/>
      <c r="NA1102" s="187"/>
      <c r="NB1102" s="187"/>
      <c r="NC1102" s="187"/>
      <c r="ND1102" s="187"/>
      <c r="NE1102" s="187"/>
      <c r="NF1102" s="187"/>
      <c r="NG1102" s="187"/>
      <c r="NH1102" s="187"/>
      <c r="NI1102" s="187"/>
      <c r="NJ1102" s="187"/>
      <c r="NK1102" s="187"/>
      <c r="NL1102" s="187"/>
      <c r="NM1102" s="187"/>
      <c r="NN1102" s="187"/>
      <c r="NO1102" s="187"/>
      <c r="NP1102" s="187"/>
      <c r="NQ1102" s="187"/>
      <c r="NR1102" s="187"/>
      <c r="NS1102" s="187"/>
      <c r="NT1102" s="187"/>
      <c r="NU1102" s="187"/>
      <c r="NV1102" s="187"/>
      <c r="NW1102" s="187"/>
      <c r="NX1102" s="187"/>
      <c r="NY1102" s="187"/>
      <c r="NZ1102" s="187"/>
      <c r="OA1102" s="187"/>
      <c r="OB1102" s="187"/>
      <c r="OC1102" s="187"/>
      <c r="OD1102" s="187"/>
      <c r="OE1102" s="187"/>
      <c r="OF1102" s="187"/>
      <c r="OG1102" s="187"/>
      <c r="OH1102" s="187"/>
      <c r="OI1102" s="187"/>
      <c r="OJ1102" s="187"/>
      <c r="OK1102" s="187"/>
      <c r="OL1102" s="187"/>
      <c r="OM1102" s="187"/>
      <c r="ON1102" s="187"/>
      <c r="OO1102" s="187"/>
      <c r="OP1102" s="187"/>
      <c r="OQ1102" s="187"/>
      <c r="OR1102" s="187"/>
      <c r="OS1102" s="187"/>
      <c r="OT1102" s="187"/>
      <c r="OU1102" s="187"/>
      <c r="OV1102" s="187"/>
      <c r="OW1102" s="187"/>
      <c r="OX1102" s="187"/>
      <c r="OY1102" s="187"/>
      <c r="OZ1102" s="187"/>
      <c r="PA1102" s="187"/>
      <c r="PB1102" s="187"/>
      <c r="PC1102" s="187"/>
      <c r="PD1102" s="187"/>
      <c r="PE1102" s="187"/>
      <c r="PF1102" s="187"/>
      <c r="PG1102" s="187"/>
      <c r="PH1102" s="187"/>
      <c r="PI1102" s="187"/>
      <c r="PJ1102" s="187"/>
      <c r="PK1102" s="187"/>
      <c r="PL1102" s="187"/>
      <c r="PM1102" s="187"/>
      <c r="PN1102" s="187"/>
      <c r="PO1102" s="187"/>
      <c r="PP1102" s="187"/>
      <c r="PQ1102" s="187"/>
      <c r="PR1102" s="187"/>
      <c r="PS1102" s="187"/>
      <c r="PT1102" s="187"/>
      <c r="PU1102" s="187"/>
      <c r="PV1102" s="187"/>
      <c r="PW1102" s="187"/>
      <c r="PX1102" s="187"/>
      <c r="PY1102" s="187"/>
      <c r="PZ1102" s="187"/>
      <c r="QA1102" s="187"/>
      <c r="QB1102" s="187"/>
      <c r="QC1102" s="187"/>
      <c r="QD1102" s="187"/>
      <c r="QE1102" s="187"/>
      <c r="QF1102" s="187"/>
      <c r="QG1102" s="187"/>
      <c r="QH1102" s="187"/>
      <c r="QI1102" s="187"/>
      <c r="QJ1102" s="187"/>
      <c r="QK1102" s="187"/>
      <c r="QL1102" s="187"/>
      <c r="QM1102" s="187"/>
      <c r="QN1102" s="187"/>
      <c r="QO1102" s="187"/>
      <c r="QP1102" s="187"/>
      <c r="QQ1102" s="187"/>
      <c r="QR1102" s="187"/>
      <c r="QS1102" s="187"/>
      <c r="QT1102" s="187"/>
      <c r="QU1102" s="187"/>
      <c r="QV1102" s="187"/>
      <c r="QW1102" s="187"/>
      <c r="QX1102" s="187"/>
      <c r="QY1102" s="187"/>
      <c r="QZ1102" s="187"/>
      <c r="RA1102" s="187"/>
      <c r="RB1102" s="187"/>
      <c r="RC1102" s="187"/>
      <c r="RD1102" s="187"/>
      <c r="RE1102" s="187"/>
      <c r="RF1102" s="187"/>
      <c r="RG1102" s="187"/>
      <c r="RH1102" s="187"/>
      <c r="RI1102" s="187"/>
      <c r="RJ1102" s="187"/>
      <c r="RK1102" s="187"/>
      <c r="RL1102" s="187"/>
      <c r="RM1102" s="187"/>
      <c r="RN1102" s="187"/>
      <c r="RO1102" s="187"/>
      <c r="RP1102" s="187"/>
      <c r="RQ1102" s="187"/>
      <c r="RR1102" s="187"/>
      <c r="RS1102" s="187"/>
      <c r="RT1102" s="187"/>
      <c r="RU1102" s="187"/>
      <c r="RV1102" s="187"/>
      <c r="RW1102" s="187"/>
      <c r="RX1102" s="187"/>
      <c r="RY1102" s="187"/>
      <c r="RZ1102" s="187"/>
      <c r="SA1102" s="187"/>
      <c r="SB1102" s="187"/>
      <c r="SC1102" s="187"/>
      <c r="SD1102" s="187"/>
      <c r="SE1102" s="187"/>
      <c r="SF1102" s="187"/>
      <c r="SG1102" s="187"/>
      <c r="SH1102" s="187"/>
      <c r="SI1102" s="187"/>
      <c r="SJ1102" s="187"/>
      <c r="SK1102" s="187"/>
      <c r="SL1102" s="187"/>
      <c r="SM1102" s="187"/>
      <c r="SN1102" s="187"/>
      <c r="SO1102" s="187"/>
      <c r="SP1102" s="187"/>
      <c r="SQ1102" s="187"/>
      <c r="SR1102" s="187"/>
      <c r="SS1102" s="187"/>
      <c r="ST1102" s="187"/>
      <c r="SU1102" s="187"/>
      <c r="SV1102" s="187"/>
      <c r="SW1102" s="187"/>
      <c r="SX1102" s="187"/>
      <c r="SY1102" s="187"/>
      <c r="SZ1102" s="187"/>
      <c r="TA1102" s="187"/>
      <c r="TB1102" s="187"/>
      <c r="TC1102" s="187"/>
      <c r="TD1102" s="187"/>
      <c r="TE1102" s="187"/>
      <c r="TF1102" s="187"/>
      <c r="TG1102" s="187"/>
      <c r="TH1102" s="187"/>
      <c r="TI1102" s="187"/>
      <c r="TJ1102" s="187"/>
      <c r="TK1102" s="187"/>
      <c r="TL1102" s="187"/>
      <c r="TM1102" s="187"/>
      <c r="TN1102" s="187"/>
      <c r="TO1102" s="187"/>
      <c r="TP1102" s="187"/>
      <c r="TQ1102" s="187"/>
      <c r="TR1102" s="187"/>
      <c r="TS1102" s="187"/>
      <c r="TT1102" s="187"/>
      <c r="TU1102" s="187"/>
      <c r="TV1102" s="187"/>
      <c r="TW1102" s="187"/>
      <c r="TX1102" s="187"/>
      <c r="TY1102" s="187"/>
      <c r="TZ1102" s="187"/>
      <c r="UA1102" s="187"/>
      <c r="UB1102" s="187"/>
      <c r="UC1102" s="187"/>
      <c r="UD1102" s="187"/>
      <c r="UE1102" s="187"/>
      <c r="UF1102" s="187"/>
      <c r="UG1102" s="187"/>
      <c r="UH1102" s="187"/>
      <c r="UI1102" s="187"/>
      <c r="UJ1102" s="187"/>
      <c r="UK1102" s="187"/>
      <c r="UL1102" s="187"/>
      <c r="UM1102" s="187"/>
      <c r="UN1102" s="187"/>
      <c r="UO1102" s="187"/>
      <c r="UP1102" s="187"/>
      <c r="UQ1102" s="187"/>
      <c r="UR1102" s="187"/>
      <c r="US1102" s="187"/>
      <c r="UT1102" s="187"/>
      <c r="UU1102" s="187"/>
      <c r="UV1102" s="187"/>
      <c r="UW1102" s="187"/>
      <c r="UX1102" s="187"/>
      <c r="UY1102" s="187"/>
      <c r="UZ1102" s="187"/>
      <c r="VA1102" s="187"/>
      <c r="VB1102" s="187"/>
      <c r="VC1102" s="187"/>
      <c r="VD1102" s="187"/>
      <c r="VE1102" s="187"/>
      <c r="VF1102" s="187"/>
      <c r="VG1102" s="187"/>
      <c r="VH1102" s="187"/>
      <c r="VI1102" s="187"/>
      <c r="VJ1102" s="187"/>
      <c r="VK1102" s="187"/>
      <c r="VL1102" s="187"/>
      <c r="VM1102" s="187"/>
      <c r="VN1102" s="187"/>
      <c r="VO1102" s="187"/>
      <c r="VP1102" s="187"/>
      <c r="VQ1102" s="187"/>
      <c r="VR1102" s="187"/>
      <c r="VS1102" s="187"/>
      <c r="VT1102" s="187"/>
      <c r="VU1102" s="187"/>
      <c r="VV1102" s="187"/>
      <c r="VW1102" s="187"/>
      <c r="VX1102" s="187"/>
      <c r="VY1102" s="187"/>
      <c r="VZ1102" s="187"/>
      <c r="WA1102" s="187"/>
      <c r="WB1102" s="187"/>
      <c r="WC1102" s="187"/>
      <c r="WD1102" s="187"/>
      <c r="WE1102" s="187"/>
      <c r="WF1102" s="187"/>
      <c r="WG1102" s="187"/>
      <c r="WH1102" s="187"/>
      <c r="WI1102" s="187"/>
      <c r="WJ1102" s="187"/>
      <c r="WK1102" s="187"/>
      <c r="WL1102" s="187"/>
      <c r="WM1102" s="187"/>
      <c r="WN1102" s="187"/>
      <c r="WO1102" s="187"/>
      <c r="WP1102" s="187"/>
      <c r="WQ1102" s="187"/>
      <c r="WR1102" s="187"/>
      <c r="WS1102" s="187"/>
      <c r="WT1102" s="187"/>
      <c r="WU1102" s="187"/>
      <c r="WV1102" s="187"/>
      <c r="WW1102" s="187"/>
      <c r="WX1102" s="187"/>
      <c r="WY1102" s="187"/>
      <c r="WZ1102" s="187"/>
      <c r="XA1102" s="187"/>
      <c r="XB1102" s="187"/>
      <c r="XC1102" s="187"/>
      <c r="XD1102" s="187"/>
      <c r="XE1102" s="187"/>
      <c r="XF1102" s="187"/>
      <c r="XG1102" s="187"/>
      <c r="XH1102" s="187"/>
      <c r="XI1102" s="187"/>
      <c r="XJ1102" s="187"/>
      <c r="XK1102" s="187"/>
      <c r="XL1102" s="187"/>
      <c r="XM1102" s="187"/>
      <c r="XN1102" s="187"/>
      <c r="XO1102" s="187"/>
      <c r="XP1102" s="187"/>
      <c r="XQ1102" s="187"/>
      <c r="XR1102" s="187"/>
      <c r="XS1102" s="187"/>
      <c r="XT1102" s="187"/>
      <c r="XU1102" s="187"/>
      <c r="XV1102" s="187"/>
      <c r="XW1102" s="187"/>
      <c r="XX1102" s="187"/>
      <c r="XY1102" s="187"/>
      <c r="XZ1102" s="187"/>
      <c r="YA1102" s="187"/>
      <c r="YB1102" s="187"/>
      <c r="YC1102" s="187"/>
      <c r="YD1102" s="187"/>
      <c r="YE1102" s="187"/>
      <c r="YF1102" s="187"/>
      <c r="YG1102" s="187"/>
      <c r="YH1102" s="187"/>
      <c r="YI1102" s="187"/>
      <c r="YJ1102" s="187"/>
      <c r="YK1102" s="187"/>
      <c r="YL1102" s="187"/>
      <c r="YM1102" s="187"/>
      <c r="YN1102" s="187"/>
      <c r="YO1102" s="187"/>
      <c r="YP1102" s="187"/>
      <c r="YQ1102" s="187"/>
      <c r="YR1102" s="187"/>
      <c r="YS1102" s="187"/>
      <c r="YT1102" s="187"/>
      <c r="YU1102" s="187"/>
      <c r="YV1102" s="187"/>
      <c r="YW1102" s="187"/>
      <c r="YX1102" s="187"/>
      <c r="YY1102" s="187"/>
      <c r="YZ1102" s="187"/>
      <c r="ZA1102" s="187"/>
      <c r="ZB1102" s="187"/>
      <c r="ZC1102" s="187"/>
      <c r="ZD1102" s="187"/>
      <c r="ZE1102" s="187"/>
      <c r="ZF1102" s="187"/>
      <c r="ZG1102" s="187"/>
      <c r="ZH1102" s="187"/>
      <c r="ZI1102" s="187"/>
      <c r="ZJ1102" s="187"/>
      <c r="ZK1102" s="187"/>
      <c r="ZL1102" s="187"/>
      <c r="ZM1102" s="187"/>
      <c r="ZN1102" s="187"/>
      <c r="ZO1102" s="187"/>
      <c r="ZP1102" s="187"/>
      <c r="ZQ1102" s="187"/>
      <c r="ZR1102" s="187"/>
      <c r="ZS1102" s="187"/>
      <c r="ZT1102" s="187"/>
      <c r="ZU1102" s="187"/>
      <c r="ZV1102" s="187"/>
      <c r="ZW1102" s="187"/>
      <c r="ZX1102" s="187"/>
      <c r="ZY1102" s="187"/>
      <c r="ZZ1102" s="187"/>
      <c r="AAA1102" s="187"/>
      <c r="AAB1102" s="187"/>
      <c r="AAC1102" s="187"/>
      <c r="AAD1102" s="187"/>
      <c r="AAE1102" s="187"/>
      <c r="AAF1102" s="187"/>
      <c r="AAG1102" s="187"/>
      <c r="AAH1102" s="187"/>
      <c r="AAI1102" s="187"/>
      <c r="AAJ1102" s="187"/>
      <c r="AAK1102" s="187"/>
      <c r="AAL1102" s="187"/>
      <c r="AAM1102" s="187"/>
      <c r="AAN1102" s="187"/>
      <c r="AAO1102" s="187"/>
      <c r="AAP1102" s="187"/>
      <c r="AAQ1102" s="187"/>
      <c r="AAR1102" s="187"/>
      <c r="AAS1102" s="187"/>
      <c r="AAT1102" s="187"/>
      <c r="AAU1102" s="187"/>
      <c r="AAV1102" s="187"/>
      <c r="AAW1102" s="187"/>
      <c r="AAX1102" s="187"/>
      <c r="AAY1102" s="187"/>
      <c r="AAZ1102" s="187"/>
      <c r="ABA1102" s="187"/>
      <c r="ABB1102" s="187"/>
      <c r="ABC1102" s="187"/>
      <c r="ABD1102" s="187"/>
      <c r="ABE1102" s="187"/>
      <c r="ABF1102" s="187"/>
      <c r="ABG1102" s="187"/>
      <c r="ABH1102" s="187"/>
      <c r="ABI1102" s="187"/>
      <c r="ABJ1102" s="187"/>
      <c r="ABK1102" s="187"/>
      <c r="ABL1102" s="187"/>
      <c r="ABM1102" s="187"/>
      <c r="ABN1102" s="187"/>
      <c r="ABO1102" s="187"/>
      <c r="ABP1102" s="187"/>
      <c r="ABQ1102" s="187"/>
      <c r="ABR1102" s="187"/>
      <c r="ABS1102" s="187"/>
      <c r="ABT1102" s="187"/>
      <c r="ABU1102" s="187"/>
      <c r="ABV1102" s="187"/>
      <c r="ABW1102" s="187"/>
      <c r="ABX1102" s="187"/>
      <c r="ABY1102" s="187"/>
      <c r="ABZ1102" s="187"/>
      <c r="ACA1102" s="187"/>
      <c r="ACB1102" s="187"/>
      <c r="ACC1102" s="187"/>
      <c r="ACD1102" s="187"/>
      <c r="ACE1102" s="187"/>
      <c r="ACF1102" s="187"/>
      <c r="ACG1102" s="187"/>
      <c r="ACH1102" s="187"/>
      <c r="ACI1102" s="187"/>
      <c r="ACJ1102" s="187"/>
      <c r="ACK1102" s="187"/>
      <c r="ACL1102" s="187"/>
      <c r="ACM1102" s="187"/>
      <c r="ACN1102" s="187"/>
      <c r="ACO1102" s="187"/>
      <c r="ACP1102" s="187"/>
      <c r="ACQ1102" s="187"/>
      <c r="ACR1102" s="187"/>
      <c r="ACS1102" s="187"/>
      <c r="ACT1102" s="187"/>
      <c r="ACU1102" s="187"/>
      <c r="ACV1102" s="187"/>
      <c r="ACW1102" s="187"/>
      <c r="ACX1102" s="187"/>
      <c r="ACY1102" s="187"/>
      <c r="ACZ1102" s="187"/>
      <c r="ADA1102" s="187"/>
      <c r="ADB1102" s="187"/>
      <c r="ADC1102" s="187"/>
      <c r="ADD1102" s="187"/>
      <c r="ADE1102" s="187"/>
      <c r="ADF1102" s="187"/>
      <c r="ADG1102" s="187"/>
      <c r="ADH1102" s="187"/>
      <c r="ADI1102" s="187"/>
      <c r="ADJ1102" s="187"/>
      <c r="ADK1102" s="187"/>
      <c r="ADL1102" s="187"/>
      <c r="ADM1102" s="187"/>
      <c r="ADN1102" s="187"/>
      <c r="ADO1102" s="187"/>
      <c r="ADP1102" s="187"/>
      <c r="ADQ1102" s="187"/>
      <c r="ADR1102" s="187"/>
      <c r="ADS1102" s="187"/>
      <c r="ADT1102" s="187"/>
      <c r="ADU1102" s="187"/>
      <c r="ADV1102" s="187"/>
      <c r="ADW1102" s="187"/>
      <c r="ADX1102" s="187"/>
      <c r="ADY1102" s="187"/>
      <c r="ADZ1102" s="187"/>
      <c r="AEA1102" s="187"/>
      <c r="AEB1102" s="187"/>
      <c r="AEC1102" s="187"/>
      <c r="AED1102" s="187"/>
      <c r="AEE1102" s="187"/>
      <c r="AEF1102" s="187"/>
      <c r="AEG1102" s="187"/>
      <c r="AEH1102" s="187"/>
      <c r="AEI1102" s="187"/>
      <c r="AEJ1102" s="187"/>
      <c r="AEK1102" s="187"/>
      <c r="AEL1102" s="187"/>
      <c r="AEM1102" s="187"/>
      <c r="AEN1102" s="187"/>
      <c r="AEO1102" s="187"/>
      <c r="AEP1102" s="187"/>
      <c r="AEQ1102" s="187"/>
      <c r="AER1102" s="187"/>
      <c r="AES1102" s="187"/>
      <c r="AET1102" s="187"/>
      <c r="AEU1102" s="187"/>
      <c r="AEV1102" s="187"/>
      <c r="AEW1102" s="187"/>
      <c r="AEX1102" s="187"/>
      <c r="AEY1102" s="187"/>
      <c r="AEZ1102" s="187"/>
      <c r="AFA1102" s="187"/>
      <c r="AFB1102" s="187"/>
      <c r="AFC1102" s="187"/>
      <c r="AFD1102" s="187"/>
      <c r="AFE1102" s="187"/>
      <c r="AFF1102" s="187"/>
      <c r="AFG1102" s="187"/>
      <c r="AFH1102" s="187"/>
      <c r="AFI1102" s="187"/>
      <c r="AFJ1102" s="187"/>
      <c r="AFK1102" s="187"/>
      <c r="AFL1102" s="187"/>
      <c r="AFM1102" s="187"/>
      <c r="AFN1102" s="187"/>
      <c r="AFO1102" s="187"/>
      <c r="AFP1102" s="187"/>
      <c r="AFQ1102" s="187"/>
      <c r="AFR1102" s="187"/>
      <c r="AFS1102" s="187"/>
      <c r="AFT1102" s="187"/>
      <c r="AFU1102" s="187"/>
      <c r="AFV1102" s="187"/>
      <c r="AFW1102" s="187"/>
      <c r="AFX1102" s="187"/>
      <c r="AFY1102" s="187"/>
      <c r="AFZ1102" s="187"/>
      <c r="AGA1102" s="187"/>
      <c r="AGB1102" s="187"/>
      <c r="AGC1102" s="187"/>
      <c r="AGD1102" s="187"/>
      <c r="AGE1102" s="187"/>
      <c r="AGF1102" s="187"/>
      <c r="AGG1102" s="187"/>
      <c r="AGH1102" s="187"/>
      <c r="AGI1102" s="187"/>
      <c r="AGJ1102" s="187"/>
      <c r="AGK1102" s="187"/>
      <c r="AGL1102" s="187"/>
      <c r="AGM1102" s="187"/>
      <c r="AGN1102" s="187"/>
      <c r="AGO1102" s="187"/>
      <c r="AGP1102" s="187"/>
      <c r="AGQ1102" s="187"/>
      <c r="AGR1102" s="187"/>
      <c r="AGS1102" s="187"/>
      <c r="AGT1102" s="187"/>
      <c r="AGU1102" s="187"/>
      <c r="AGV1102" s="187"/>
      <c r="AGW1102" s="187"/>
      <c r="AGX1102" s="187"/>
      <c r="AGY1102" s="187"/>
      <c r="AGZ1102" s="187"/>
      <c r="AHA1102" s="187"/>
      <c r="AHB1102" s="187"/>
      <c r="AHC1102" s="187"/>
      <c r="AHD1102" s="187"/>
      <c r="AHE1102" s="187"/>
      <c r="AHF1102" s="187"/>
      <c r="AHG1102" s="187"/>
      <c r="AHH1102" s="187"/>
      <c r="AHI1102" s="187"/>
      <c r="AHJ1102" s="187"/>
      <c r="AHK1102" s="187"/>
      <c r="AHL1102" s="187"/>
      <c r="AHM1102" s="187"/>
      <c r="AHN1102" s="187"/>
      <c r="AHO1102" s="187"/>
      <c r="AHP1102" s="187"/>
      <c r="AHQ1102" s="187"/>
      <c r="AHR1102" s="187"/>
      <c r="AHS1102" s="187"/>
      <c r="AHT1102" s="187"/>
      <c r="AHU1102" s="187"/>
      <c r="AHV1102" s="187"/>
      <c r="AHW1102" s="187"/>
      <c r="AHX1102" s="187"/>
      <c r="AHY1102" s="187"/>
      <c r="AHZ1102" s="187"/>
      <c r="AIA1102" s="187"/>
      <c r="AIB1102" s="187"/>
      <c r="AIC1102" s="187"/>
      <c r="AID1102" s="187"/>
      <c r="AIE1102" s="187"/>
      <c r="AIF1102" s="187"/>
      <c r="AIG1102" s="187"/>
      <c r="AIH1102" s="187"/>
      <c r="AII1102" s="187"/>
      <c r="AIJ1102" s="187"/>
      <c r="AIK1102" s="187"/>
      <c r="AIL1102" s="187"/>
      <c r="AIM1102" s="187"/>
      <c r="AIN1102" s="187"/>
      <c r="AIO1102" s="187"/>
      <c r="AIP1102" s="187"/>
      <c r="AIQ1102" s="187"/>
      <c r="AIR1102" s="187"/>
      <c r="AIS1102" s="187"/>
      <c r="AIT1102" s="187"/>
      <c r="AIU1102" s="187"/>
      <c r="AIV1102" s="187"/>
      <c r="AIW1102" s="187"/>
      <c r="AIX1102" s="187"/>
      <c r="AIY1102" s="187"/>
      <c r="AIZ1102" s="187"/>
      <c r="AJA1102" s="187"/>
      <c r="AJB1102" s="187"/>
      <c r="AJC1102" s="187"/>
      <c r="AJD1102" s="187"/>
      <c r="AJE1102" s="187"/>
      <c r="AJF1102" s="187"/>
      <c r="AJG1102" s="187"/>
      <c r="AJH1102" s="187"/>
      <c r="AJI1102" s="187"/>
      <c r="AJJ1102" s="187"/>
      <c r="AJK1102" s="187"/>
      <c r="AJL1102" s="187"/>
      <c r="AJM1102" s="187"/>
      <c r="AJN1102" s="187"/>
      <c r="AJO1102" s="187"/>
      <c r="AJP1102" s="187"/>
      <c r="AJQ1102" s="187"/>
      <c r="AJR1102" s="187"/>
      <c r="AJS1102" s="187"/>
      <c r="AJT1102" s="187"/>
      <c r="AJU1102" s="187"/>
      <c r="AJV1102" s="187"/>
      <c r="AJW1102" s="187"/>
      <c r="AJX1102" s="187"/>
      <c r="AJY1102" s="187"/>
      <c r="AJZ1102" s="187"/>
      <c r="AKA1102" s="187"/>
      <c r="AKB1102" s="187"/>
      <c r="AKC1102" s="187"/>
      <c r="AKD1102" s="187"/>
      <c r="AKE1102" s="187"/>
      <c r="AKF1102" s="187"/>
      <c r="AKG1102" s="187"/>
      <c r="AKH1102" s="187"/>
      <c r="AKI1102" s="187"/>
      <c r="AKJ1102" s="187"/>
      <c r="AKK1102" s="187"/>
      <c r="AKL1102" s="187"/>
      <c r="AKM1102" s="187"/>
      <c r="AKN1102" s="187"/>
      <c r="AKO1102" s="187"/>
      <c r="AKP1102" s="187"/>
      <c r="AKQ1102" s="187"/>
      <c r="AKR1102" s="187"/>
      <c r="AKS1102" s="187"/>
      <c r="AKT1102" s="187"/>
      <c r="AKU1102" s="187"/>
      <c r="AKV1102" s="187"/>
      <c r="AKW1102" s="187"/>
      <c r="AKX1102" s="187"/>
      <c r="AKY1102" s="187"/>
      <c r="AKZ1102" s="187"/>
      <c r="ALA1102" s="187"/>
      <c r="ALB1102" s="187"/>
      <c r="ALC1102" s="187"/>
      <c r="ALD1102" s="187"/>
      <c r="ALE1102" s="187"/>
      <c r="ALF1102" s="187"/>
      <c r="ALG1102" s="187"/>
      <c r="ALH1102" s="187"/>
      <c r="ALI1102" s="187"/>
      <c r="ALJ1102" s="187"/>
      <c r="ALK1102" s="187"/>
      <c r="ALL1102" s="187"/>
      <c r="ALM1102" s="187"/>
      <c r="ALN1102" s="187"/>
      <c r="ALO1102" s="187"/>
      <c r="ALP1102" s="187"/>
      <c r="ALQ1102" s="187"/>
      <c r="ALR1102" s="187"/>
      <c r="ALS1102" s="187"/>
      <c r="ALT1102" s="187"/>
      <c r="ALU1102" s="187"/>
      <c r="ALV1102" s="187"/>
      <c r="ALW1102" s="187"/>
      <c r="ALX1102" s="187"/>
      <c r="ALY1102" s="187"/>
      <c r="ALZ1102" s="187"/>
      <c r="AMA1102" s="187"/>
      <c r="AMB1102" s="187"/>
      <c r="AMC1102" s="187"/>
      <c r="AMD1102" s="187"/>
      <c r="AME1102" s="187"/>
      <c r="AMF1102" s="187"/>
      <c r="AMG1102" s="187"/>
      <c r="AMH1102" s="187"/>
      <c r="AMI1102" s="187"/>
      <c r="AMJ1102" s="187"/>
      <c r="AMK1102" s="187"/>
      <c r="AML1102" s="187"/>
      <c r="AMM1102" s="187"/>
      <c r="AMN1102" s="187"/>
      <c r="AMO1102" s="187"/>
      <c r="AMP1102" s="187"/>
      <c r="AMQ1102" s="187"/>
      <c r="AMR1102" s="187"/>
      <c r="AMS1102" s="187"/>
      <c r="AMT1102" s="187"/>
      <c r="AMU1102" s="187"/>
      <c r="AMV1102" s="187"/>
      <c r="AMW1102" s="187"/>
      <c r="AMX1102" s="187"/>
      <c r="AMY1102" s="187"/>
      <c r="AMZ1102" s="187"/>
      <c r="ANA1102" s="187"/>
      <c r="ANB1102" s="187"/>
      <c r="ANC1102" s="187"/>
      <c r="AND1102" s="187"/>
      <c r="ANE1102" s="187"/>
      <c r="ANF1102" s="187"/>
      <c r="ANG1102" s="187"/>
      <c r="ANH1102" s="187"/>
      <c r="ANI1102" s="187"/>
      <c r="ANJ1102" s="187"/>
      <c r="ANK1102" s="187"/>
      <c r="ANL1102" s="187"/>
      <c r="ANM1102" s="187"/>
      <c r="ANN1102" s="187"/>
      <c r="ANO1102" s="187"/>
      <c r="ANP1102" s="187"/>
      <c r="ANQ1102" s="187"/>
      <c r="ANR1102" s="187"/>
      <c r="ANS1102" s="187"/>
      <c r="ANT1102" s="187"/>
      <c r="ANU1102" s="187"/>
      <c r="ANV1102" s="187"/>
      <c r="ANW1102" s="187"/>
      <c r="ANX1102" s="187"/>
      <c r="ANY1102" s="187"/>
      <c r="ANZ1102" s="187"/>
      <c r="AOA1102" s="187"/>
      <c r="AOB1102" s="187"/>
      <c r="AOC1102" s="187"/>
      <c r="AOD1102" s="187"/>
      <c r="AOE1102" s="187"/>
      <c r="AOF1102" s="187"/>
      <c r="AOG1102" s="187"/>
      <c r="AOH1102" s="187"/>
      <c r="AOI1102" s="187"/>
      <c r="AOJ1102" s="187"/>
      <c r="AOK1102" s="187"/>
      <c r="AOL1102" s="187"/>
      <c r="AOM1102" s="187"/>
      <c r="AON1102" s="187"/>
      <c r="AOO1102" s="187"/>
      <c r="AOP1102" s="187"/>
      <c r="AOQ1102" s="187"/>
      <c r="AOR1102" s="187"/>
      <c r="AOS1102" s="187"/>
      <c r="AOT1102" s="187"/>
      <c r="AOU1102" s="187"/>
      <c r="AOV1102" s="187"/>
      <c r="AOW1102" s="187"/>
      <c r="AOX1102" s="187"/>
      <c r="AOY1102" s="187"/>
      <c r="AOZ1102" s="187"/>
      <c r="APA1102" s="187"/>
      <c r="APB1102" s="187"/>
      <c r="APC1102" s="187"/>
      <c r="APD1102" s="187"/>
      <c r="APE1102" s="187"/>
      <c r="APF1102" s="187"/>
      <c r="APG1102" s="187"/>
      <c r="APH1102" s="187"/>
      <c r="API1102" s="187"/>
      <c r="APJ1102" s="187"/>
      <c r="APK1102" s="187"/>
      <c r="APL1102" s="187"/>
      <c r="APM1102" s="187"/>
      <c r="APN1102" s="187"/>
      <c r="APO1102" s="187"/>
      <c r="APP1102" s="187"/>
      <c r="APQ1102" s="187"/>
      <c r="APR1102" s="187"/>
      <c r="APS1102" s="187"/>
      <c r="APT1102" s="187"/>
      <c r="APU1102" s="187"/>
      <c r="APV1102" s="187"/>
      <c r="APW1102" s="187"/>
      <c r="APX1102" s="187"/>
      <c r="APY1102" s="187"/>
      <c r="APZ1102" s="187"/>
      <c r="AQA1102" s="187"/>
      <c r="AQB1102" s="187"/>
      <c r="AQC1102" s="187"/>
      <c r="AQD1102" s="187"/>
      <c r="AQE1102" s="187"/>
      <c r="AQF1102" s="187"/>
      <c r="AQG1102" s="187"/>
      <c r="AQH1102" s="187"/>
      <c r="AQI1102" s="187"/>
      <c r="AQJ1102" s="187"/>
      <c r="AQK1102" s="187"/>
      <c r="AQL1102" s="187"/>
      <c r="AQM1102" s="187"/>
      <c r="AQN1102" s="187"/>
      <c r="AQO1102" s="187"/>
      <c r="AQP1102" s="187"/>
      <c r="AQQ1102" s="187"/>
      <c r="AQR1102" s="187"/>
      <c r="AQS1102" s="187"/>
      <c r="AQT1102" s="187"/>
      <c r="AQU1102" s="187"/>
      <c r="AQV1102" s="187"/>
      <c r="AQW1102" s="187"/>
      <c r="AQX1102" s="187"/>
      <c r="AQY1102" s="187"/>
      <c r="AQZ1102" s="187"/>
      <c r="ARA1102" s="187"/>
      <c r="ARB1102" s="187"/>
      <c r="ARC1102" s="187"/>
      <c r="ARD1102" s="187"/>
      <c r="ARE1102" s="187"/>
      <c r="ARF1102" s="187"/>
      <c r="ARG1102" s="187"/>
      <c r="ARH1102" s="187"/>
      <c r="ARI1102" s="187"/>
      <c r="ARJ1102" s="187"/>
      <c r="ARK1102" s="187"/>
      <c r="ARL1102" s="187"/>
      <c r="ARM1102" s="187"/>
      <c r="ARN1102" s="187"/>
      <c r="ARO1102" s="187"/>
      <c r="ARP1102" s="187"/>
      <c r="ARQ1102" s="187"/>
      <c r="ARR1102" s="187"/>
      <c r="ARS1102" s="187"/>
      <c r="ART1102" s="187"/>
      <c r="ARU1102" s="187"/>
      <c r="ARV1102" s="187"/>
      <c r="ARW1102" s="187"/>
      <c r="ARX1102" s="187"/>
      <c r="ARY1102" s="187"/>
      <c r="ARZ1102" s="187"/>
      <c r="ASA1102" s="187"/>
      <c r="ASB1102" s="187"/>
      <c r="ASC1102" s="187"/>
      <c r="ASD1102" s="187"/>
      <c r="ASE1102" s="187"/>
      <c r="ASF1102" s="187"/>
      <c r="ASG1102" s="187"/>
      <c r="ASH1102" s="187"/>
      <c r="ASI1102" s="187"/>
      <c r="ASJ1102" s="187"/>
      <c r="ASK1102" s="187"/>
      <c r="ASL1102" s="187"/>
      <c r="ASM1102" s="187"/>
      <c r="ASN1102" s="187"/>
      <c r="ASO1102" s="187"/>
      <c r="ASP1102" s="187"/>
      <c r="ASQ1102" s="187"/>
      <c r="ASR1102" s="187"/>
      <c r="ASS1102" s="187"/>
      <c r="AST1102" s="187"/>
      <c r="ASU1102" s="187"/>
      <c r="ASV1102" s="187"/>
      <c r="ASW1102" s="187"/>
      <c r="ASX1102" s="187"/>
      <c r="ASY1102" s="187"/>
      <c r="ASZ1102" s="187"/>
      <c r="ATA1102" s="187"/>
      <c r="ATB1102" s="187"/>
      <c r="ATC1102" s="187"/>
      <c r="ATD1102" s="187"/>
      <c r="ATE1102" s="187"/>
      <c r="ATF1102" s="187"/>
      <c r="ATG1102" s="187"/>
      <c r="ATH1102" s="187"/>
      <c r="ATI1102" s="187"/>
      <c r="ATJ1102" s="187"/>
      <c r="ATK1102" s="187"/>
      <c r="ATL1102" s="187"/>
      <c r="ATM1102" s="187"/>
      <c r="ATN1102" s="187"/>
      <c r="ATO1102" s="187"/>
      <c r="ATP1102" s="187"/>
      <c r="ATQ1102" s="187"/>
      <c r="ATR1102" s="187"/>
      <c r="ATS1102" s="187"/>
      <c r="ATT1102" s="187"/>
      <c r="ATU1102" s="187"/>
      <c r="ATV1102" s="187"/>
      <c r="ATW1102" s="187"/>
      <c r="ATX1102" s="187"/>
      <c r="ATY1102" s="187"/>
      <c r="ATZ1102" s="187"/>
      <c r="AUA1102" s="187"/>
      <c r="AUB1102" s="187"/>
      <c r="AUC1102" s="187"/>
      <c r="AUD1102" s="187"/>
      <c r="AUE1102" s="187"/>
      <c r="AUF1102" s="187"/>
      <c r="AUG1102" s="187"/>
      <c r="AUH1102" s="187"/>
      <c r="AUI1102" s="187"/>
      <c r="AUJ1102" s="187"/>
      <c r="AUK1102" s="187"/>
      <c r="AUL1102" s="187"/>
      <c r="AUM1102" s="187"/>
      <c r="AUN1102" s="187"/>
      <c r="AUO1102" s="187"/>
      <c r="AUP1102" s="187"/>
      <c r="AUQ1102" s="187"/>
      <c r="AUR1102" s="187"/>
      <c r="AUS1102" s="187"/>
      <c r="AUT1102" s="187"/>
      <c r="AUU1102" s="187"/>
      <c r="AUV1102" s="187"/>
      <c r="AUW1102" s="187"/>
      <c r="AUX1102" s="187"/>
      <c r="AUY1102" s="187"/>
      <c r="AUZ1102" s="187"/>
      <c r="AVA1102" s="187"/>
      <c r="AVB1102" s="187"/>
      <c r="AVC1102" s="187"/>
      <c r="AVD1102" s="187"/>
      <c r="AVE1102" s="187"/>
      <c r="AVF1102" s="187"/>
      <c r="AVG1102" s="187"/>
      <c r="AVH1102" s="187"/>
      <c r="AVI1102" s="187"/>
      <c r="AVJ1102" s="187"/>
      <c r="AVK1102" s="187"/>
      <c r="AVL1102" s="187"/>
      <c r="AVM1102" s="187"/>
      <c r="AVN1102" s="187"/>
      <c r="AVO1102" s="187"/>
      <c r="AVP1102" s="187"/>
      <c r="AVQ1102" s="187"/>
      <c r="AVR1102" s="187"/>
      <c r="AVS1102" s="187"/>
      <c r="AVT1102" s="187"/>
      <c r="AVU1102" s="187"/>
      <c r="AVV1102" s="187"/>
      <c r="AVW1102" s="187"/>
      <c r="AVX1102" s="187"/>
      <c r="AVY1102" s="187"/>
      <c r="AVZ1102" s="187"/>
      <c r="AWA1102" s="187"/>
      <c r="AWB1102" s="187"/>
      <c r="AWC1102" s="187"/>
      <c r="AWD1102" s="187"/>
      <c r="AWE1102" s="187"/>
      <c r="AWF1102" s="187"/>
      <c r="AWG1102" s="187"/>
      <c r="AWH1102" s="187"/>
      <c r="AWI1102" s="187"/>
      <c r="AWJ1102" s="187"/>
      <c r="AWK1102" s="187"/>
      <c r="AWL1102" s="187"/>
      <c r="AWM1102" s="187"/>
      <c r="AWN1102" s="187"/>
      <c r="AWO1102" s="187"/>
      <c r="AWP1102" s="187"/>
      <c r="AWQ1102" s="187"/>
      <c r="AWR1102" s="187"/>
      <c r="AWS1102" s="187"/>
      <c r="AWT1102" s="187"/>
      <c r="AWU1102" s="187"/>
      <c r="AWV1102" s="187"/>
      <c r="AWW1102" s="187"/>
      <c r="AWX1102" s="187"/>
      <c r="AWY1102" s="187"/>
      <c r="AWZ1102" s="187"/>
      <c r="AXA1102" s="187"/>
      <c r="AXB1102" s="187"/>
      <c r="AXC1102" s="187"/>
      <c r="AXD1102" s="187"/>
      <c r="AXE1102" s="187"/>
      <c r="AXF1102" s="187"/>
      <c r="AXG1102" s="187"/>
      <c r="AXH1102" s="187"/>
      <c r="AXI1102" s="187"/>
      <c r="AXJ1102" s="187"/>
      <c r="AXK1102" s="187"/>
      <c r="AXL1102" s="187"/>
      <c r="AXM1102" s="187"/>
      <c r="AXN1102" s="187"/>
      <c r="AXO1102" s="187"/>
      <c r="AXP1102" s="187"/>
      <c r="AXQ1102" s="187"/>
      <c r="AXR1102" s="187"/>
      <c r="AXS1102" s="187"/>
      <c r="AXT1102" s="187"/>
      <c r="AXU1102" s="187"/>
      <c r="AXV1102" s="187"/>
      <c r="AXW1102" s="187"/>
      <c r="AXX1102" s="187"/>
      <c r="AXY1102" s="187"/>
      <c r="AXZ1102" s="187"/>
      <c r="AYA1102" s="187"/>
      <c r="AYB1102" s="187"/>
      <c r="AYC1102" s="187"/>
      <c r="AYD1102" s="187"/>
      <c r="AYE1102" s="187"/>
      <c r="AYF1102" s="187"/>
      <c r="AYG1102" s="187"/>
      <c r="AYH1102" s="187"/>
      <c r="AYI1102" s="187"/>
      <c r="AYJ1102" s="187"/>
      <c r="AYK1102" s="187"/>
      <c r="AYL1102" s="187"/>
      <c r="AYM1102" s="187"/>
      <c r="AYN1102" s="187"/>
      <c r="AYO1102" s="187"/>
      <c r="AYP1102" s="187"/>
      <c r="AYQ1102" s="187"/>
      <c r="AYR1102" s="187"/>
      <c r="AYS1102" s="187"/>
      <c r="AYT1102" s="187"/>
      <c r="AYU1102" s="187"/>
      <c r="AYV1102" s="187"/>
      <c r="AYW1102" s="187"/>
      <c r="AYX1102" s="187"/>
      <c r="AYY1102" s="187"/>
      <c r="AYZ1102" s="187"/>
      <c r="AZA1102" s="187"/>
      <c r="AZB1102" s="187"/>
      <c r="AZC1102" s="187"/>
      <c r="AZD1102" s="187"/>
      <c r="AZE1102" s="187"/>
      <c r="AZF1102" s="187"/>
      <c r="AZG1102" s="187"/>
      <c r="AZH1102" s="187"/>
      <c r="AZI1102" s="187"/>
      <c r="AZJ1102" s="187"/>
      <c r="AZK1102" s="187"/>
      <c r="AZL1102" s="187"/>
      <c r="AZM1102" s="187"/>
      <c r="AZN1102" s="187"/>
      <c r="AZO1102" s="187"/>
      <c r="AZP1102" s="187"/>
      <c r="AZQ1102" s="187"/>
      <c r="AZR1102" s="187"/>
      <c r="AZS1102" s="187"/>
      <c r="AZT1102" s="187"/>
      <c r="AZU1102" s="187"/>
      <c r="AZV1102" s="187"/>
      <c r="AZW1102" s="187"/>
      <c r="AZX1102" s="187"/>
      <c r="AZY1102" s="187"/>
      <c r="AZZ1102" s="187"/>
      <c r="BAA1102" s="187"/>
      <c r="BAB1102" s="187"/>
      <c r="BAC1102" s="187"/>
      <c r="BAD1102" s="187"/>
      <c r="BAE1102" s="187"/>
      <c r="BAF1102" s="187"/>
      <c r="BAG1102" s="187"/>
      <c r="BAH1102" s="187"/>
      <c r="BAI1102" s="187"/>
      <c r="BAJ1102" s="187"/>
      <c r="BAK1102" s="187"/>
      <c r="BAL1102" s="187"/>
      <c r="BAM1102" s="187"/>
      <c r="BAN1102" s="187"/>
      <c r="BAO1102" s="187"/>
      <c r="BAP1102" s="187"/>
      <c r="BAQ1102" s="187"/>
      <c r="BAR1102" s="187"/>
      <c r="BAS1102" s="187"/>
      <c r="BAT1102" s="187"/>
      <c r="BAU1102" s="187"/>
      <c r="BAV1102" s="187"/>
      <c r="BAW1102" s="187"/>
      <c r="BAX1102" s="187"/>
      <c r="BAY1102" s="187"/>
      <c r="BAZ1102" s="187"/>
      <c r="BBA1102" s="187"/>
      <c r="BBB1102" s="187"/>
      <c r="BBC1102" s="187"/>
      <c r="BBD1102" s="187"/>
      <c r="BBE1102" s="187"/>
      <c r="BBF1102" s="187"/>
      <c r="BBG1102" s="187"/>
      <c r="BBH1102" s="187"/>
      <c r="BBI1102" s="187"/>
      <c r="BBJ1102" s="187"/>
      <c r="BBK1102" s="187"/>
      <c r="BBL1102" s="187"/>
      <c r="BBM1102" s="187"/>
      <c r="BBN1102" s="187"/>
      <c r="BBO1102" s="187"/>
      <c r="BBP1102" s="187"/>
      <c r="BBQ1102" s="187"/>
      <c r="BBR1102" s="187"/>
      <c r="BBS1102" s="187"/>
      <c r="BBT1102" s="187"/>
      <c r="BBU1102" s="187"/>
      <c r="BBV1102" s="187"/>
      <c r="BBW1102" s="187"/>
      <c r="BBX1102" s="187"/>
      <c r="BBY1102" s="187"/>
      <c r="BBZ1102" s="187"/>
      <c r="BCA1102" s="187"/>
      <c r="BCB1102" s="187"/>
      <c r="BCC1102" s="187"/>
      <c r="BCD1102" s="187"/>
      <c r="BCE1102" s="187"/>
      <c r="BCF1102" s="187"/>
      <c r="BCG1102" s="187"/>
      <c r="BCH1102" s="187"/>
      <c r="BCI1102" s="187"/>
      <c r="BCJ1102" s="187"/>
      <c r="BCK1102" s="187"/>
      <c r="BCL1102" s="187"/>
      <c r="BCM1102" s="187"/>
      <c r="BCN1102" s="187"/>
      <c r="BCO1102" s="187"/>
      <c r="BCP1102" s="187"/>
      <c r="BCQ1102" s="187"/>
      <c r="BCR1102" s="187"/>
      <c r="BCS1102" s="187"/>
      <c r="BCT1102" s="187"/>
      <c r="BCU1102" s="187"/>
      <c r="BCV1102" s="187"/>
      <c r="BCW1102" s="187"/>
      <c r="BCX1102" s="187"/>
      <c r="BCY1102" s="187"/>
      <c r="BCZ1102" s="187"/>
      <c r="BDA1102" s="187"/>
      <c r="BDB1102" s="187"/>
      <c r="BDC1102" s="187"/>
      <c r="BDD1102" s="187"/>
      <c r="BDE1102" s="187"/>
      <c r="BDF1102" s="187"/>
      <c r="BDG1102" s="187"/>
      <c r="BDH1102" s="187"/>
      <c r="BDI1102" s="187"/>
      <c r="BDJ1102" s="187"/>
      <c r="BDK1102" s="187"/>
      <c r="BDL1102" s="187"/>
      <c r="BDM1102" s="187"/>
      <c r="BDN1102" s="187"/>
      <c r="BDO1102" s="187"/>
      <c r="BDP1102" s="187"/>
      <c r="BDQ1102" s="187"/>
      <c r="BDR1102" s="187"/>
      <c r="BDS1102" s="187"/>
      <c r="BDT1102" s="187"/>
      <c r="BDU1102" s="187"/>
      <c r="BDV1102" s="187"/>
      <c r="BDW1102" s="187"/>
      <c r="BDX1102" s="187"/>
      <c r="BDY1102" s="187"/>
      <c r="BDZ1102" s="187"/>
      <c r="BEA1102" s="187"/>
      <c r="BEB1102" s="187"/>
      <c r="BEC1102" s="187"/>
      <c r="BED1102" s="187"/>
      <c r="BEE1102" s="187"/>
      <c r="BEF1102" s="187"/>
      <c r="BEG1102" s="187"/>
      <c r="BEH1102" s="187"/>
      <c r="BEI1102" s="187"/>
      <c r="BEJ1102" s="187"/>
      <c r="BEK1102" s="187"/>
      <c r="BEL1102" s="187"/>
      <c r="BEM1102" s="187"/>
      <c r="BEN1102" s="187"/>
      <c r="BEO1102" s="187"/>
      <c r="BEP1102" s="187"/>
      <c r="BEQ1102" s="187"/>
      <c r="BER1102" s="187"/>
      <c r="BES1102" s="187"/>
      <c r="BET1102" s="187"/>
      <c r="BEU1102" s="187"/>
      <c r="BEV1102" s="187"/>
      <c r="BEW1102" s="187"/>
      <c r="BEX1102" s="187"/>
      <c r="BEY1102" s="187"/>
      <c r="BEZ1102" s="187"/>
      <c r="BFA1102" s="187"/>
      <c r="BFB1102" s="187"/>
      <c r="BFC1102" s="187"/>
      <c r="BFD1102" s="187"/>
      <c r="BFE1102" s="187"/>
      <c r="BFF1102" s="187"/>
      <c r="BFG1102" s="187"/>
      <c r="BFH1102" s="187"/>
      <c r="BFI1102" s="187"/>
      <c r="BFJ1102" s="187"/>
      <c r="BFK1102" s="187"/>
      <c r="BFL1102" s="187"/>
      <c r="BFM1102" s="187"/>
      <c r="BFN1102" s="187"/>
      <c r="BFO1102" s="187"/>
      <c r="BFP1102" s="187"/>
      <c r="BFQ1102" s="187"/>
      <c r="BFR1102" s="187"/>
      <c r="BFS1102" s="187"/>
      <c r="BFT1102" s="187"/>
      <c r="BFU1102" s="187"/>
      <c r="BFV1102" s="187"/>
      <c r="BFW1102" s="187"/>
      <c r="BFX1102" s="187"/>
      <c r="BFY1102" s="187"/>
      <c r="BFZ1102" s="187"/>
      <c r="BGA1102" s="187"/>
      <c r="BGB1102" s="187"/>
      <c r="BGC1102" s="187"/>
      <c r="BGD1102" s="187"/>
      <c r="BGE1102" s="187"/>
      <c r="BGF1102" s="187"/>
      <c r="BGG1102" s="187"/>
      <c r="BGH1102" s="187"/>
      <c r="BGI1102" s="187"/>
      <c r="BGJ1102" s="187"/>
      <c r="BGK1102" s="187"/>
      <c r="BGL1102" s="187"/>
      <c r="BGM1102" s="187"/>
      <c r="BGN1102" s="187"/>
      <c r="BGO1102" s="187"/>
      <c r="BGP1102" s="187"/>
      <c r="BGQ1102" s="187"/>
      <c r="BGR1102" s="187"/>
      <c r="BGS1102" s="187"/>
      <c r="BGT1102" s="187"/>
      <c r="BGU1102" s="187"/>
      <c r="BGV1102" s="187"/>
      <c r="BGW1102" s="187"/>
      <c r="BGX1102" s="187"/>
      <c r="BGY1102" s="187"/>
      <c r="BGZ1102" s="187"/>
      <c r="BHA1102" s="187"/>
      <c r="BHB1102" s="187"/>
      <c r="BHC1102" s="187"/>
      <c r="BHD1102" s="187"/>
      <c r="BHE1102" s="187"/>
      <c r="BHF1102" s="187"/>
      <c r="BHG1102" s="187"/>
      <c r="BHH1102" s="187"/>
      <c r="BHI1102" s="187"/>
      <c r="BHJ1102" s="187"/>
      <c r="BHK1102" s="187"/>
      <c r="BHL1102" s="187"/>
      <c r="BHM1102" s="187"/>
      <c r="BHN1102" s="187"/>
      <c r="BHO1102" s="187"/>
      <c r="BHP1102" s="187"/>
      <c r="BHQ1102" s="187"/>
      <c r="BHR1102" s="187"/>
      <c r="BHS1102" s="187"/>
      <c r="BHT1102" s="187"/>
      <c r="BHU1102" s="187"/>
      <c r="BHV1102" s="187"/>
      <c r="BHW1102" s="187"/>
      <c r="BHX1102" s="187"/>
      <c r="BHY1102" s="187"/>
      <c r="BHZ1102" s="187"/>
      <c r="BIA1102" s="187"/>
      <c r="BIB1102" s="187"/>
      <c r="BIC1102" s="187"/>
      <c r="BID1102" s="187"/>
      <c r="BIE1102" s="187"/>
      <c r="BIF1102" s="187"/>
      <c r="BIG1102" s="187"/>
      <c r="BIH1102" s="187"/>
      <c r="BII1102" s="187"/>
      <c r="BIJ1102" s="187"/>
      <c r="BIK1102" s="187"/>
      <c r="BIL1102" s="187"/>
      <c r="BIM1102" s="187"/>
      <c r="BIN1102" s="187"/>
      <c r="BIO1102" s="187"/>
      <c r="BIP1102" s="187"/>
      <c r="BIQ1102" s="187"/>
      <c r="BIR1102" s="187"/>
      <c r="BIS1102" s="187"/>
      <c r="BIT1102" s="187"/>
      <c r="BIU1102" s="187"/>
      <c r="BIV1102" s="187"/>
      <c r="BIW1102" s="187"/>
      <c r="BIX1102" s="187"/>
      <c r="BIY1102" s="187"/>
      <c r="BIZ1102" s="187"/>
      <c r="BJA1102" s="187"/>
      <c r="BJB1102" s="187"/>
      <c r="BJC1102" s="187"/>
      <c r="BJD1102" s="187"/>
      <c r="BJE1102" s="187"/>
      <c r="BJF1102" s="187"/>
      <c r="BJG1102" s="187"/>
      <c r="BJH1102" s="187"/>
      <c r="BJI1102" s="187"/>
      <c r="BJJ1102" s="187"/>
      <c r="BJK1102" s="187"/>
      <c r="BJL1102" s="187"/>
      <c r="BJM1102" s="187"/>
      <c r="BJN1102" s="187"/>
      <c r="BJO1102" s="187"/>
      <c r="BJP1102" s="187"/>
      <c r="BJQ1102" s="187"/>
      <c r="BJR1102" s="187"/>
      <c r="BJS1102" s="187"/>
      <c r="BJT1102" s="187"/>
      <c r="BJU1102" s="187"/>
      <c r="BJV1102" s="187"/>
      <c r="BJW1102" s="187"/>
      <c r="BJX1102" s="187"/>
      <c r="BJY1102" s="187"/>
      <c r="BJZ1102" s="187"/>
      <c r="BKA1102" s="187"/>
      <c r="BKB1102" s="187"/>
      <c r="BKC1102" s="187"/>
      <c r="BKD1102" s="187"/>
      <c r="BKE1102" s="187"/>
      <c r="BKF1102" s="187"/>
      <c r="BKG1102" s="187"/>
      <c r="BKH1102" s="187"/>
      <c r="BKI1102" s="187"/>
      <c r="BKJ1102" s="187"/>
      <c r="BKK1102" s="187"/>
      <c r="BKL1102" s="187"/>
      <c r="BKM1102" s="187"/>
      <c r="BKN1102" s="187"/>
      <c r="BKO1102" s="187"/>
      <c r="BKP1102" s="187"/>
      <c r="BKQ1102" s="187"/>
      <c r="BKR1102" s="187"/>
      <c r="BKS1102" s="187"/>
      <c r="BKT1102" s="187"/>
      <c r="BKU1102" s="187"/>
      <c r="BKV1102" s="187"/>
      <c r="BKW1102" s="187"/>
      <c r="BKX1102" s="187"/>
      <c r="BKY1102" s="187"/>
      <c r="BKZ1102" s="187"/>
      <c r="BLA1102" s="187"/>
      <c r="BLB1102" s="187"/>
      <c r="BLC1102" s="187"/>
      <c r="BLD1102" s="187"/>
      <c r="BLE1102" s="187"/>
      <c r="BLF1102" s="187"/>
      <c r="BLG1102" s="187"/>
      <c r="BLH1102" s="187"/>
      <c r="BLI1102" s="187"/>
      <c r="BLJ1102" s="187"/>
      <c r="BLK1102" s="187"/>
      <c r="BLL1102" s="187"/>
      <c r="BLM1102" s="187"/>
      <c r="BLN1102" s="187"/>
      <c r="BLO1102" s="187"/>
      <c r="BLP1102" s="187"/>
      <c r="BLQ1102" s="187"/>
      <c r="BLR1102" s="187"/>
      <c r="BLS1102" s="187"/>
      <c r="BLT1102" s="187"/>
      <c r="BLU1102" s="187"/>
      <c r="BLV1102" s="187"/>
      <c r="BLW1102" s="187"/>
      <c r="BLX1102" s="187"/>
      <c r="BLY1102" s="187"/>
      <c r="BLZ1102" s="187"/>
      <c r="BMA1102" s="187"/>
      <c r="BMB1102" s="187"/>
      <c r="BMC1102" s="187"/>
      <c r="BMD1102" s="187"/>
      <c r="BME1102" s="187"/>
      <c r="BMF1102" s="187"/>
      <c r="BMG1102" s="187"/>
      <c r="BMH1102" s="187"/>
      <c r="BMI1102" s="187"/>
      <c r="BMJ1102" s="187"/>
      <c r="BMK1102" s="187"/>
      <c r="BML1102" s="187"/>
      <c r="BMM1102" s="187"/>
      <c r="BMN1102" s="187"/>
      <c r="BMO1102" s="187"/>
      <c r="BMP1102" s="187"/>
      <c r="BMQ1102" s="187"/>
      <c r="BMR1102" s="187"/>
      <c r="BMS1102" s="187"/>
      <c r="BMT1102" s="187"/>
      <c r="BMU1102" s="187"/>
      <c r="BMV1102" s="187"/>
      <c r="BMW1102" s="187"/>
      <c r="BMX1102" s="187"/>
      <c r="BMY1102" s="187"/>
      <c r="BMZ1102" s="187"/>
      <c r="BNA1102" s="187"/>
      <c r="BNB1102" s="187"/>
      <c r="BNC1102" s="187"/>
      <c r="BND1102" s="187"/>
      <c r="BNE1102" s="187"/>
      <c r="BNF1102" s="187"/>
      <c r="BNG1102" s="187"/>
      <c r="BNH1102" s="187"/>
      <c r="BNI1102" s="187"/>
      <c r="BNJ1102" s="187"/>
      <c r="BNK1102" s="187"/>
      <c r="BNL1102" s="187"/>
      <c r="BNM1102" s="187"/>
      <c r="BNN1102" s="187"/>
      <c r="BNO1102" s="187"/>
      <c r="BNP1102" s="187"/>
      <c r="BNQ1102" s="187"/>
      <c r="BNR1102" s="187"/>
      <c r="BNS1102" s="187"/>
      <c r="BNT1102" s="187"/>
      <c r="BNU1102" s="187"/>
      <c r="BNV1102" s="187"/>
      <c r="BNW1102" s="187"/>
      <c r="BNX1102" s="187"/>
      <c r="BNY1102" s="187"/>
      <c r="BNZ1102" s="187"/>
      <c r="BOA1102" s="187"/>
      <c r="BOB1102" s="187"/>
      <c r="BOC1102" s="187"/>
      <c r="BOD1102" s="187"/>
      <c r="BOE1102" s="187"/>
      <c r="BOF1102" s="187"/>
      <c r="BOG1102" s="187"/>
      <c r="BOH1102" s="187"/>
      <c r="BOI1102" s="187"/>
      <c r="BOJ1102" s="187"/>
      <c r="BOK1102" s="187"/>
      <c r="BOL1102" s="187"/>
      <c r="BOM1102" s="187"/>
      <c r="BON1102" s="187"/>
      <c r="BOO1102" s="187"/>
      <c r="BOP1102" s="187"/>
      <c r="BOQ1102" s="187"/>
      <c r="BOR1102" s="187"/>
      <c r="BOS1102" s="187"/>
      <c r="BOT1102" s="187"/>
      <c r="BOU1102" s="187"/>
      <c r="BOV1102" s="187"/>
      <c r="BOW1102" s="187"/>
      <c r="BOX1102" s="187"/>
      <c r="BOY1102" s="187"/>
      <c r="BOZ1102" s="187"/>
      <c r="BPA1102" s="187"/>
      <c r="BPB1102" s="187"/>
      <c r="BPC1102" s="187"/>
      <c r="BPD1102" s="187"/>
      <c r="BPE1102" s="187"/>
      <c r="BPF1102" s="187"/>
      <c r="BPG1102" s="187"/>
      <c r="BPH1102" s="187"/>
      <c r="BPI1102" s="187"/>
      <c r="BPJ1102" s="187"/>
      <c r="BPK1102" s="187"/>
      <c r="BPL1102" s="187"/>
      <c r="BPM1102" s="187"/>
      <c r="BPN1102" s="187"/>
      <c r="BPO1102" s="187"/>
      <c r="BPP1102" s="187"/>
      <c r="BPQ1102" s="187"/>
      <c r="BPR1102" s="187"/>
      <c r="BPS1102" s="187"/>
      <c r="BPT1102" s="187"/>
      <c r="BPU1102" s="187"/>
      <c r="BPV1102" s="187"/>
      <c r="BPW1102" s="187"/>
      <c r="BPX1102" s="187"/>
      <c r="BPY1102" s="187"/>
      <c r="BPZ1102" s="187"/>
      <c r="BQA1102" s="187"/>
      <c r="BQB1102" s="187"/>
      <c r="BQC1102" s="187"/>
      <c r="BQD1102" s="187"/>
      <c r="BQE1102" s="187"/>
      <c r="BQF1102" s="187"/>
      <c r="BQG1102" s="187"/>
      <c r="BQH1102" s="187"/>
      <c r="BQI1102" s="187"/>
      <c r="BQJ1102" s="187"/>
      <c r="BQK1102" s="187"/>
      <c r="BQL1102" s="187"/>
      <c r="BQM1102" s="187"/>
      <c r="BQN1102" s="187"/>
      <c r="BQO1102" s="187"/>
      <c r="BQP1102" s="187"/>
      <c r="BQQ1102" s="187"/>
      <c r="BQR1102" s="187"/>
      <c r="BQS1102" s="187"/>
      <c r="BQT1102" s="187"/>
      <c r="BQU1102" s="187"/>
      <c r="BQV1102" s="187"/>
      <c r="BQW1102" s="187"/>
      <c r="BQX1102" s="187"/>
      <c r="BQY1102" s="187"/>
      <c r="BQZ1102" s="187"/>
      <c r="BRA1102" s="187"/>
      <c r="BRB1102" s="187"/>
      <c r="BRC1102" s="187"/>
      <c r="BRD1102" s="187"/>
      <c r="BRE1102" s="187"/>
      <c r="BRF1102" s="187"/>
      <c r="BRG1102" s="187"/>
      <c r="BRH1102" s="187"/>
      <c r="BRI1102" s="187"/>
      <c r="BRJ1102" s="187"/>
      <c r="BRK1102" s="187"/>
      <c r="BRL1102" s="187"/>
      <c r="BRM1102" s="187"/>
      <c r="BRN1102" s="187"/>
      <c r="BRO1102" s="187"/>
      <c r="BRP1102" s="187"/>
      <c r="BRQ1102" s="187"/>
      <c r="BRR1102" s="187"/>
      <c r="BRS1102" s="187"/>
      <c r="BRT1102" s="187"/>
      <c r="BRU1102" s="187"/>
      <c r="BRV1102" s="187"/>
      <c r="BRW1102" s="187"/>
      <c r="BRX1102" s="187"/>
      <c r="BRY1102" s="187"/>
      <c r="BRZ1102" s="187"/>
      <c r="BSA1102" s="187"/>
      <c r="BSB1102" s="187"/>
      <c r="BSC1102" s="187"/>
      <c r="BSD1102" s="187"/>
      <c r="BSE1102" s="187"/>
      <c r="BSF1102" s="187"/>
      <c r="BSG1102" s="187"/>
      <c r="BSH1102" s="187"/>
      <c r="BSI1102" s="187"/>
      <c r="BSJ1102" s="187"/>
      <c r="BSK1102" s="187"/>
      <c r="BSL1102" s="187"/>
      <c r="BSM1102" s="187"/>
      <c r="BSN1102" s="187"/>
      <c r="BSO1102" s="187"/>
      <c r="BSP1102" s="187"/>
      <c r="BSQ1102" s="187"/>
      <c r="BSR1102" s="187"/>
      <c r="BSS1102" s="187"/>
      <c r="BST1102" s="187"/>
      <c r="BSU1102" s="187"/>
      <c r="BSV1102" s="187"/>
      <c r="BSW1102" s="187"/>
      <c r="BSX1102" s="187"/>
      <c r="BSY1102" s="187"/>
      <c r="BSZ1102" s="187"/>
      <c r="BTA1102" s="187"/>
      <c r="BTB1102" s="187"/>
      <c r="BTC1102" s="187"/>
      <c r="BTD1102" s="187"/>
      <c r="BTE1102" s="187"/>
      <c r="BTF1102" s="187"/>
      <c r="BTG1102" s="187"/>
      <c r="BTH1102" s="187"/>
      <c r="BTI1102" s="187"/>
      <c r="BTJ1102" s="187"/>
      <c r="BTK1102" s="187"/>
      <c r="BTL1102" s="187"/>
      <c r="BTM1102" s="187"/>
      <c r="BTN1102" s="187"/>
      <c r="BTO1102" s="187"/>
      <c r="BTP1102" s="187"/>
      <c r="BTQ1102" s="187"/>
      <c r="BTR1102" s="187"/>
      <c r="BTS1102" s="187"/>
      <c r="BTT1102" s="187"/>
      <c r="BTU1102" s="187"/>
      <c r="BTV1102" s="187"/>
      <c r="BTW1102" s="187"/>
      <c r="BTX1102" s="187"/>
      <c r="BTY1102" s="187"/>
      <c r="BTZ1102" s="187"/>
      <c r="BUA1102" s="187"/>
      <c r="BUB1102" s="187"/>
      <c r="BUC1102" s="187"/>
      <c r="BUD1102" s="187"/>
      <c r="BUE1102" s="187"/>
      <c r="BUF1102" s="187"/>
      <c r="BUG1102" s="187"/>
      <c r="BUH1102" s="187"/>
      <c r="BUI1102" s="187"/>
      <c r="BUJ1102" s="187"/>
      <c r="BUK1102" s="187"/>
      <c r="BUL1102" s="187"/>
      <c r="BUM1102" s="187"/>
      <c r="BUN1102" s="187"/>
      <c r="BUO1102" s="187"/>
      <c r="BUP1102" s="187"/>
      <c r="BUQ1102" s="187"/>
      <c r="BUR1102" s="187"/>
      <c r="BUS1102" s="187"/>
      <c r="BUT1102" s="187"/>
      <c r="BUU1102" s="187"/>
      <c r="BUV1102" s="187"/>
      <c r="BUW1102" s="187"/>
      <c r="BUX1102" s="187"/>
      <c r="BUY1102" s="187"/>
      <c r="BUZ1102" s="187"/>
      <c r="BVA1102" s="187"/>
      <c r="BVB1102" s="187"/>
      <c r="BVC1102" s="187"/>
      <c r="BVD1102" s="187"/>
      <c r="BVE1102" s="187"/>
      <c r="BVF1102" s="187"/>
      <c r="BVG1102" s="187"/>
      <c r="BVH1102" s="187"/>
      <c r="BVI1102" s="187"/>
      <c r="BVJ1102" s="187"/>
      <c r="BVK1102" s="187"/>
      <c r="BVL1102" s="187"/>
      <c r="BVM1102" s="187"/>
      <c r="BVN1102" s="187"/>
      <c r="BVO1102" s="187"/>
      <c r="BVP1102" s="187"/>
      <c r="BVQ1102" s="187"/>
      <c r="BVR1102" s="187"/>
      <c r="BVS1102" s="187"/>
      <c r="BVT1102" s="187"/>
      <c r="BVU1102" s="187"/>
      <c r="BVV1102" s="187"/>
      <c r="BVW1102" s="187"/>
      <c r="BVX1102" s="187"/>
      <c r="BVY1102" s="187"/>
      <c r="BVZ1102" s="187"/>
      <c r="BWA1102" s="187"/>
      <c r="BWB1102" s="187"/>
      <c r="BWC1102" s="187"/>
      <c r="BWD1102" s="187"/>
      <c r="BWE1102" s="187"/>
      <c r="BWF1102" s="187"/>
      <c r="BWG1102" s="187"/>
      <c r="BWH1102" s="187"/>
      <c r="BWI1102" s="187"/>
      <c r="BWJ1102" s="187"/>
      <c r="BWK1102" s="187"/>
      <c r="BWL1102" s="187"/>
      <c r="BWM1102" s="187"/>
      <c r="BWN1102" s="187"/>
      <c r="BWO1102" s="187"/>
      <c r="BWP1102" s="187"/>
      <c r="BWQ1102" s="187"/>
      <c r="BWR1102" s="187"/>
      <c r="BWS1102" s="187"/>
      <c r="BWT1102" s="187"/>
      <c r="BWU1102" s="187"/>
      <c r="BWV1102" s="187"/>
      <c r="BWW1102" s="187"/>
      <c r="BWX1102" s="187"/>
      <c r="BWY1102" s="187"/>
      <c r="BWZ1102" s="187"/>
      <c r="BXA1102" s="187"/>
      <c r="BXB1102" s="187"/>
      <c r="BXC1102" s="187"/>
      <c r="BXD1102" s="187"/>
      <c r="BXE1102" s="187"/>
      <c r="BXF1102" s="187"/>
      <c r="BXG1102" s="187"/>
      <c r="BXH1102" s="187"/>
      <c r="BXI1102" s="187"/>
      <c r="BXJ1102" s="187"/>
      <c r="BXK1102" s="187"/>
      <c r="BXL1102" s="187"/>
      <c r="BXM1102" s="187"/>
      <c r="BXN1102" s="187"/>
      <c r="BXO1102" s="187"/>
      <c r="BXP1102" s="187"/>
      <c r="BXQ1102" s="187"/>
      <c r="BXR1102" s="187"/>
      <c r="BXS1102" s="187"/>
      <c r="BXT1102" s="187"/>
      <c r="BXU1102" s="187"/>
      <c r="BXV1102" s="187"/>
      <c r="BXW1102" s="187"/>
      <c r="BXX1102" s="187"/>
      <c r="BXY1102" s="187"/>
      <c r="BXZ1102" s="187"/>
      <c r="BYA1102" s="187"/>
      <c r="BYB1102" s="187"/>
      <c r="BYC1102" s="187"/>
      <c r="BYD1102" s="187"/>
      <c r="BYE1102" s="187"/>
      <c r="BYF1102" s="187"/>
      <c r="BYG1102" s="187"/>
      <c r="BYH1102" s="187"/>
      <c r="BYI1102" s="187"/>
      <c r="BYJ1102" s="187"/>
      <c r="BYK1102" s="187"/>
      <c r="BYL1102" s="187"/>
      <c r="BYM1102" s="187"/>
      <c r="BYN1102" s="187"/>
      <c r="BYO1102" s="187"/>
      <c r="BYP1102" s="187"/>
      <c r="BYQ1102" s="187"/>
      <c r="BYR1102" s="187"/>
      <c r="BYS1102" s="187"/>
      <c r="BYT1102" s="187"/>
      <c r="BYU1102" s="187"/>
      <c r="BYV1102" s="187"/>
      <c r="BYW1102" s="187"/>
      <c r="BYX1102" s="187"/>
      <c r="BYY1102" s="187"/>
      <c r="BYZ1102" s="187"/>
      <c r="BZA1102" s="187"/>
      <c r="BZB1102" s="187"/>
      <c r="BZC1102" s="187"/>
      <c r="BZD1102" s="187"/>
      <c r="BZE1102" s="187"/>
      <c r="BZF1102" s="187"/>
      <c r="BZG1102" s="187"/>
      <c r="BZH1102" s="187"/>
      <c r="BZI1102" s="187"/>
      <c r="BZJ1102" s="187"/>
      <c r="BZK1102" s="187"/>
      <c r="BZL1102" s="187"/>
      <c r="BZM1102" s="187"/>
      <c r="BZN1102" s="187"/>
      <c r="BZO1102" s="187"/>
      <c r="BZP1102" s="187"/>
      <c r="BZQ1102" s="187"/>
      <c r="BZR1102" s="187"/>
      <c r="BZS1102" s="187"/>
      <c r="BZT1102" s="187"/>
      <c r="BZU1102" s="187"/>
      <c r="BZV1102" s="187"/>
      <c r="BZW1102" s="187"/>
      <c r="BZX1102" s="187"/>
      <c r="BZY1102" s="187"/>
      <c r="BZZ1102" s="187"/>
      <c r="CAA1102" s="187"/>
      <c r="CAB1102" s="187"/>
      <c r="CAC1102" s="187"/>
      <c r="CAD1102" s="187"/>
      <c r="CAE1102" s="187"/>
      <c r="CAF1102" s="187"/>
      <c r="CAG1102" s="187"/>
      <c r="CAH1102" s="187"/>
      <c r="CAI1102" s="187"/>
      <c r="CAJ1102" s="187"/>
      <c r="CAK1102" s="187"/>
      <c r="CAL1102" s="187"/>
      <c r="CAM1102" s="187"/>
      <c r="CAN1102" s="187"/>
      <c r="CAO1102" s="187"/>
      <c r="CAP1102" s="187"/>
      <c r="CAQ1102" s="187"/>
      <c r="CAR1102" s="187"/>
      <c r="CAS1102" s="187"/>
      <c r="CAT1102" s="187"/>
      <c r="CAU1102" s="187"/>
      <c r="CAV1102" s="187"/>
      <c r="CAW1102" s="187"/>
      <c r="CAX1102" s="187"/>
      <c r="CAY1102" s="187"/>
      <c r="CAZ1102" s="187"/>
      <c r="CBA1102" s="187"/>
      <c r="CBB1102" s="187"/>
      <c r="CBC1102" s="187"/>
      <c r="CBD1102" s="187"/>
      <c r="CBE1102" s="187"/>
      <c r="CBF1102" s="187"/>
      <c r="CBG1102" s="187"/>
      <c r="CBH1102" s="187"/>
      <c r="CBI1102" s="187"/>
      <c r="CBJ1102" s="187"/>
      <c r="CBK1102" s="187"/>
      <c r="CBL1102" s="187"/>
      <c r="CBM1102" s="187"/>
      <c r="CBN1102" s="187"/>
      <c r="CBO1102" s="187"/>
      <c r="CBP1102" s="187"/>
      <c r="CBQ1102" s="187"/>
      <c r="CBR1102" s="187"/>
      <c r="CBS1102" s="187"/>
      <c r="CBT1102" s="187"/>
      <c r="CBU1102" s="187"/>
      <c r="CBV1102" s="187"/>
      <c r="CBW1102" s="187"/>
      <c r="CBX1102" s="187"/>
      <c r="CBY1102" s="187"/>
      <c r="CBZ1102" s="187"/>
      <c r="CCA1102" s="187"/>
      <c r="CCB1102" s="187"/>
      <c r="CCC1102" s="187"/>
      <c r="CCD1102" s="187"/>
      <c r="CCE1102" s="187"/>
      <c r="CCF1102" s="187"/>
      <c r="CCG1102" s="187"/>
      <c r="CCH1102" s="187"/>
      <c r="CCI1102" s="187"/>
      <c r="CCJ1102" s="187"/>
      <c r="CCK1102" s="187"/>
      <c r="CCL1102" s="187"/>
      <c r="CCM1102" s="187"/>
      <c r="CCN1102" s="187"/>
      <c r="CCO1102" s="187"/>
      <c r="CCP1102" s="187"/>
      <c r="CCQ1102" s="187"/>
      <c r="CCR1102" s="187"/>
      <c r="CCS1102" s="187"/>
      <c r="CCT1102" s="187"/>
      <c r="CCU1102" s="187"/>
      <c r="CCV1102" s="187"/>
      <c r="CCW1102" s="187"/>
      <c r="CCX1102" s="187"/>
      <c r="CCY1102" s="187"/>
      <c r="CCZ1102" s="187"/>
      <c r="CDA1102" s="187"/>
      <c r="CDB1102" s="187"/>
      <c r="CDC1102" s="187"/>
      <c r="CDD1102" s="187"/>
      <c r="CDE1102" s="187"/>
      <c r="CDF1102" s="187"/>
      <c r="CDG1102" s="187"/>
      <c r="CDH1102" s="187"/>
      <c r="CDI1102" s="187"/>
      <c r="CDJ1102" s="187"/>
      <c r="CDK1102" s="187"/>
      <c r="CDL1102" s="187"/>
      <c r="CDM1102" s="187"/>
      <c r="CDN1102" s="187"/>
      <c r="CDO1102" s="187"/>
      <c r="CDP1102" s="187"/>
      <c r="CDQ1102" s="187"/>
      <c r="CDR1102" s="187"/>
      <c r="CDS1102" s="187"/>
      <c r="CDT1102" s="187"/>
      <c r="CDU1102" s="187"/>
      <c r="CDV1102" s="187"/>
      <c r="CDW1102" s="187"/>
      <c r="CDX1102" s="187"/>
      <c r="CDY1102" s="187"/>
      <c r="CDZ1102" s="187"/>
      <c r="CEA1102" s="187"/>
      <c r="CEB1102" s="187"/>
      <c r="CEC1102" s="187"/>
      <c r="CED1102" s="187"/>
      <c r="CEE1102" s="187"/>
      <c r="CEF1102" s="187"/>
      <c r="CEG1102" s="187"/>
      <c r="CEH1102" s="187"/>
      <c r="CEI1102" s="187"/>
      <c r="CEJ1102" s="187"/>
      <c r="CEK1102" s="187"/>
      <c r="CEL1102" s="187"/>
      <c r="CEM1102" s="187"/>
      <c r="CEN1102" s="187"/>
      <c r="CEO1102" s="187"/>
      <c r="CEP1102" s="187"/>
      <c r="CEQ1102" s="187"/>
      <c r="CER1102" s="187"/>
      <c r="CES1102" s="187"/>
      <c r="CET1102" s="187"/>
      <c r="CEU1102" s="187"/>
      <c r="CEV1102" s="187"/>
      <c r="CEW1102" s="187"/>
      <c r="CEX1102" s="187"/>
      <c r="CEY1102" s="187"/>
      <c r="CEZ1102" s="187"/>
      <c r="CFA1102" s="187"/>
      <c r="CFB1102" s="187"/>
      <c r="CFC1102" s="187"/>
      <c r="CFD1102" s="187"/>
      <c r="CFE1102" s="187"/>
      <c r="CFF1102" s="187"/>
      <c r="CFG1102" s="187"/>
      <c r="CFH1102" s="187"/>
      <c r="CFI1102" s="187"/>
      <c r="CFJ1102" s="187"/>
      <c r="CFK1102" s="187"/>
      <c r="CFL1102" s="187"/>
      <c r="CFM1102" s="187"/>
      <c r="CFN1102" s="187"/>
      <c r="CFO1102" s="187"/>
      <c r="CFP1102" s="187"/>
      <c r="CFQ1102" s="187"/>
      <c r="CFR1102" s="187"/>
      <c r="CFS1102" s="187"/>
      <c r="CFT1102" s="187"/>
      <c r="CFU1102" s="187"/>
      <c r="CFV1102" s="187"/>
      <c r="CFW1102" s="187"/>
      <c r="CFX1102" s="187"/>
      <c r="CFY1102" s="187"/>
      <c r="CFZ1102" s="187"/>
      <c r="CGA1102" s="187"/>
      <c r="CGB1102" s="187"/>
      <c r="CGC1102" s="187"/>
      <c r="CGD1102" s="187"/>
      <c r="CGE1102" s="187"/>
      <c r="CGF1102" s="187"/>
      <c r="CGG1102" s="187"/>
      <c r="CGH1102" s="187"/>
      <c r="CGI1102" s="187"/>
      <c r="CGJ1102" s="187"/>
      <c r="CGK1102" s="187"/>
      <c r="CGL1102" s="187"/>
      <c r="CGM1102" s="187"/>
      <c r="CGN1102" s="187"/>
      <c r="CGO1102" s="187"/>
      <c r="CGP1102" s="187"/>
      <c r="CGQ1102" s="187"/>
      <c r="CGR1102" s="187"/>
      <c r="CGS1102" s="187"/>
      <c r="CGT1102" s="187"/>
      <c r="CGU1102" s="187"/>
      <c r="CGV1102" s="187"/>
      <c r="CGW1102" s="187"/>
      <c r="CGX1102" s="187"/>
      <c r="CGY1102" s="187"/>
      <c r="CGZ1102" s="187"/>
      <c r="CHA1102" s="187"/>
      <c r="CHB1102" s="187"/>
      <c r="CHC1102" s="187"/>
      <c r="CHD1102" s="187"/>
      <c r="CHE1102" s="187"/>
      <c r="CHF1102" s="187"/>
      <c r="CHG1102" s="187"/>
      <c r="CHH1102" s="187"/>
      <c r="CHI1102" s="187"/>
      <c r="CHJ1102" s="187"/>
      <c r="CHK1102" s="187"/>
      <c r="CHL1102" s="187"/>
      <c r="CHM1102" s="187"/>
      <c r="CHN1102" s="187"/>
      <c r="CHO1102" s="187"/>
      <c r="CHP1102" s="187"/>
      <c r="CHQ1102" s="187"/>
      <c r="CHR1102" s="187"/>
      <c r="CHS1102" s="187"/>
      <c r="CHT1102" s="187"/>
      <c r="CHU1102" s="187"/>
      <c r="CHV1102" s="187"/>
      <c r="CHW1102" s="187"/>
      <c r="CHX1102" s="187"/>
      <c r="CHY1102" s="187"/>
      <c r="CHZ1102" s="187"/>
      <c r="CIA1102" s="187"/>
      <c r="CIB1102" s="187"/>
      <c r="CIC1102" s="187"/>
      <c r="CID1102" s="187"/>
      <c r="CIE1102" s="187"/>
      <c r="CIF1102" s="187"/>
      <c r="CIG1102" s="187"/>
      <c r="CIH1102" s="187"/>
      <c r="CII1102" s="187"/>
      <c r="CIJ1102" s="187"/>
      <c r="CIK1102" s="187"/>
      <c r="CIL1102" s="187"/>
      <c r="CIM1102" s="187"/>
      <c r="CIN1102" s="187"/>
      <c r="CIO1102" s="187"/>
      <c r="CIP1102" s="187"/>
      <c r="CIQ1102" s="187"/>
      <c r="CIR1102" s="187"/>
      <c r="CIS1102" s="187"/>
      <c r="CIT1102" s="187"/>
      <c r="CIU1102" s="187"/>
      <c r="CIV1102" s="187"/>
      <c r="CIW1102" s="187"/>
      <c r="CIX1102" s="187"/>
      <c r="CIY1102" s="187"/>
      <c r="CIZ1102" s="187"/>
      <c r="CJA1102" s="187"/>
      <c r="CJB1102" s="187"/>
      <c r="CJC1102" s="187"/>
      <c r="CJD1102" s="187"/>
      <c r="CJE1102" s="187"/>
      <c r="CJF1102" s="187"/>
      <c r="CJG1102" s="187"/>
      <c r="CJH1102" s="187"/>
      <c r="CJI1102" s="187"/>
      <c r="CJJ1102" s="187"/>
      <c r="CJK1102" s="187"/>
      <c r="CJL1102" s="187"/>
      <c r="CJM1102" s="187"/>
      <c r="CJN1102" s="187"/>
      <c r="CJO1102" s="187"/>
      <c r="CJP1102" s="187"/>
      <c r="CJQ1102" s="187"/>
      <c r="CJR1102" s="187"/>
      <c r="CJS1102" s="187"/>
      <c r="CJT1102" s="187"/>
      <c r="CJU1102" s="187"/>
      <c r="CJV1102" s="187"/>
      <c r="CJW1102" s="187"/>
      <c r="CJX1102" s="187"/>
      <c r="CJY1102" s="187"/>
      <c r="CJZ1102" s="187"/>
      <c r="CKA1102" s="187"/>
      <c r="CKB1102" s="187"/>
      <c r="CKC1102" s="187"/>
      <c r="CKD1102" s="187"/>
      <c r="CKE1102" s="187"/>
      <c r="CKF1102" s="187"/>
      <c r="CKG1102" s="187"/>
      <c r="CKH1102" s="187"/>
      <c r="CKI1102" s="187"/>
      <c r="CKJ1102" s="187"/>
      <c r="CKK1102" s="187"/>
      <c r="CKL1102" s="187"/>
      <c r="CKM1102" s="187"/>
      <c r="CKN1102" s="187"/>
      <c r="CKO1102" s="187"/>
      <c r="CKP1102" s="187"/>
      <c r="CKQ1102" s="187"/>
      <c r="CKR1102" s="187"/>
      <c r="CKS1102" s="187"/>
      <c r="CKT1102" s="187"/>
      <c r="CKU1102" s="187"/>
      <c r="CKV1102" s="187"/>
      <c r="CKW1102" s="187"/>
      <c r="CKX1102" s="187"/>
      <c r="CKY1102" s="187"/>
      <c r="CKZ1102" s="187"/>
      <c r="CLA1102" s="187"/>
      <c r="CLB1102" s="187"/>
      <c r="CLC1102" s="187"/>
      <c r="CLD1102" s="187"/>
      <c r="CLE1102" s="187"/>
      <c r="CLF1102" s="187"/>
      <c r="CLG1102" s="187"/>
      <c r="CLH1102" s="187"/>
      <c r="CLI1102" s="187"/>
      <c r="CLJ1102" s="187"/>
      <c r="CLK1102" s="187"/>
      <c r="CLL1102" s="187"/>
      <c r="CLM1102" s="187"/>
      <c r="CLN1102" s="187"/>
      <c r="CLO1102" s="187"/>
      <c r="CLP1102" s="187"/>
      <c r="CLQ1102" s="187"/>
      <c r="CLR1102" s="187"/>
      <c r="CLS1102" s="187"/>
      <c r="CLT1102" s="187"/>
      <c r="CLU1102" s="187"/>
      <c r="CLV1102" s="187"/>
      <c r="CLW1102" s="187"/>
      <c r="CLX1102" s="187"/>
      <c r="CLY1102" s="187"/>
      <c r="CLZ1102" s="187"/>
      <c r="CMA1102" s="187"/>
      <c r="CMB1102" s="187"/>
      <c r="CMC1102" s="187"/>
      <c r="CMD1102" s="187"/>
      <c r="CME1102" s="187"/>
      <c r="CMF1102" s="187"/>
      <c r="CMG1102" s="187"/>
      <c r="CMH1102" s="187"/>
      <c r="CMI1102" s="187"/>
      <c r="CMJ1102" s="187"/>
      <c r="CMK1102" s="187"/>
      <c r="CML1102" s="187"/>
      <c r="CMM1102" s="187"/>
      <c r="CMN1102" s="187"/>
      <c r="CMO1102" s="187"/>
      <c r="CMP1102" s="187"/>
      <c r="CMQ1102" s="187"/>
      <c r="CMR1102" s="187"/>
      <c r="CMS1102" s="187"/>
      <c r="CMT1102" s="187"/>
      <c r="CMU1102" s="187"/>
      <c r="CMV1102" s="187"/>
      <c r="CMW1102" s="187"/>
      <c r="CMX1102" s="187"/>
      <c r="CMY1102" s="187"/>
      <c r="CMZ1102" s="187"/>
      <c r="CNA1102" s="187"/>
      <c r="CNB1102" s="187"/>
      <c r="CNC1102" s="187"/>
      <c r="CND1102" s="187"/>
      <c r="CNE1102" s="187"/>
      <c r="CNF1102" s="187"/>
      <c r="CNG1102" s="187"/>
      <c r="CNH1102" s="187"/>
      <c r="CNI1102" s="187"/>
      <c r="CNJ1102" s="187"/>
      <c r="CNK1102" s="187"/>
      <c r="CNL1102" s="187"/>
      <c r="CNM1102" s="187"/>
      <c r="CNN1102" s="187"/>
      <c r="CNO1102" s="187"/>
      <c r="CNP1102" s="187"/>
      <c r="CNQ1102" s="187"/>
      <c r="CNR1102" s="187"/>
      <c r="CNS1102" s="187"/>
      <c r="CNT1102" s="187"/>
      <c r="CNU1102" s="187"/>
      <c r="CNV1102" s="187"/>
      <c r="CNW1102" s="187"/>
      <c r="CNX1102" s="187"/>
      <c r="CNY1102" s="187"/>
      <c r="CNZ1102" s="187"/>
      <c r="COA1102" s="187"/>
      <c r="COB1102" s="187"/>
      <c r="COC1102" s="187"/>
      <c r="COD1102" s="187"/>
      <c r="COE1102" s="187"/>
      <c r="COF1102" s="187"/>
      <c r="COG1102" s="187"/>
      <c r="COH1102" s="187"/>
      <c r="COI1102" s="187"/>
      <c r="COJ1102" s="187"/>
      <c r="COK1102" s="187"/>
      <c r="COL1102" s="187"/>
      <c r="COM1102" s="187"/>
      <c r="CON1102" s="187"/>
      <c r="COO1102" s="187"/>
      <c r="COP1102" s="187"/>
      <c r="COQ1102" s="187"/>
      <c r="COR1102" s="187"/>
      <c r="COS1102" s="187"/>
      <c r="COT1102" s="187"/>
      <c r="COU1102" s="187"/>
      <c r="COV1102" s="187"/>
      <c r="COW1102" s="187"/>
      <c r="COX1102" s="187"/>
      <c r="COY1102" s="187"/>
      <c r="COZ1102" s="187"/>
      <c r="CPA1102" s="187"/>
      <c r="CPB1102" s="187"/>
      <c r="CPC1102" s="187"/>
      <c r="CPD1102" s="187"/>
      <c r="CPE1102" s="187"/>
      <c r="CPF1102" s="187"/>
      <c r="CPG1102" s="187"/>
      <c r="CPH1102" s="187"/>
      <c r="CPI1102" s="187"/>
      <c r="CPJ1102" s="187"/>
      <c r="CPK1102" s="187"/>
      <c r="CPL1102" s="187"/>
      <c r="CPM1102" s="187"/>
      <c r="CPN1102" s="187"/>
      <c r="CPO1102" s="187"/>
      <c r="CPP1102" s="187"/>
      <c r="CPQ1102" s="187"/>
      <c r="CPR1102" s="187"/>
      <c r="CPS1102" s="187"/>
      <c r="CPT1102" s="187"/>
      <c r="CPU1102" s="187"/>
      <c r="CPV1102" s="187"/>
      <c r="CPW1102" s="187"/>
      <c r="CPX1102" s="187"/>
      <c r="CPY1102" s="187"/>
      <c r="CPZ1102" s="187"/>
      <c r="CQA1102" s="187"/>
      <c r="CQB1102" s="187"/>
      <c r="CQC1102" s="187"/>
      <c r="CQD1102" s="187"/>
      <c r="CQE1102" s="187"/>
      <c r="CQF1102" s="187"/>
      <c r="CQG1102" s="187"/>
      <c r="CQH1102" s="187"/>
      <c r="CQI1102" s="187"/>
      <c r="CQJ1102" s="187"/>
      <c r="CQK1102" s="187"/>
      <c r="CQL1102" s="187"/>
      <c r="CQM1102" s="187"/>
      <c r="CQN1102" s="187"/>
      <c r="CQO1102" s="187"/>
      <c r="CQP1102" s="187"/>
      <c r="CQQ1102" s="187"/>
      <c r="CQR1102" s="187"/>
      <c r="CQS1102" s="187"/>
      <c r="CQT1102" s="187"/>
      <c r="CQU1102" s="187"/>
      <c r="CQV1102" s="187"/>
      <c r="CQW1102" s="187"/>
      <c r="CQX1102" s="187"/>
      <c r="CQY1102" s="187"/>
      <c r="CQZ1102" s="187"/>
      <c r="CRA1102" s="187"/>
      <c r="CRB1102" s="187"/>
      <c r="CRC1102" s="187"/>
      <c r="CRD1102" s="187"/>
      <c r="CRE1102" s="187"/>
      <c r="CRF1102" s="187"/>
      <c r="CRG1102" s="187"/>
      <c r="CRH1102" s="187"/>
      <c r="CRI1102" s="187"/>
      <c r="CRJ1102" s="187"/>
      <c r="CRK1102" s="187"/>
      <c r="CRL1102" s="187"/>
      <c r="CRM1102" s="187"/>
      <c r="CRN1102" s="187"/>
      <c r="CRO1102" s="187"/>
      <c r="CRP1102" s="187"/>
      <c r="CRQ1102" s="187"/>
      <c r="CRR1102" s="187"/>
      <c r="CRS1102" s="187"/>
      <c r="CRT1102" s="187"/>
      <c r="CRU1102" s="187"/>
      <c r="CRV1102" s="187"/>
      <c r="CRW1102" s="187"/>
      <c r="CRX1102" s="187"/>
      <c r="CRY1102" s="187"/>
      <c r="CRZ1102" s="187"/>
      <c r="CSA1102" s="187"/>
      <c r="CSB1102" s="187"/>
      <c r="CSC1102" s="187"/>
      <c r="CSD1102" s="187"/>
      <c r="CSE1102" s="187"/>
      <c r="CSF1102" s="187"/>
      <c r="CSG1102" s="187"/>
      <c r="CSH1102" s="187"/>
      <c r="CSI1102" s="187"/>
      <c r="CSJ1102" s="187"/>
      <c r="CSK1102" s="187"/>
      <c r="CSL1102" s="187"/>
      <c r="CSM1102" s="187"/>
      <c r="CSN1102" s="187"/>
      <c r="CSO1102" s="187"/>
      <c r="CSP1102" s="187"/>
      <c r="CSQ1102" s="187"/>
      <c r="CSR1102" s="187"/>
      <c r="CSS1102" s="187"/>
      <c r="CST1102" s="187"/>
      <c r="CSU1102" s="187"/>
      <c r="CSV1102" s="187"/>
      <c r="CSW1102" s="187"/>
      <c r="CSX1102" s="187"/>
      <c r="CSY1102" s="187"/>
      <c r="CSZ1102" s="187"/>
      <c r="CTA1102" s="187"/>
      <c r="CTB1102" s="187"/>
      <c r="CTC1102" s="187"/>
      <c r="CTD1102" s="187"/>
      <c r="CTE1102" s="187"/>
      <c r="CTF1102" s="187"/>
      <c r="CTG1102" s="187"/>
      <c r="CTH1102" s="187"/>
      <c r="CTI1102" s="187"/>
      <c r="CTJ1102" s="187"/>
      <c r="CTK1102" s="187"/>
      <c r="CTL1102" s="187"/>
      <c r="CTM1102" s="187"/>
      <c r="CTN1102" s="187"/>
      <c r="CTO1102" s="187"/>
      <c r="CTP1102" s="187"/>
      <c r="CTQ1102" s="187"/>
      <c r="CTR1102" s="187"/>
      <c r="CTS1102" s="187"/>
      <c r="CTT1102" s="187"/>
      <c r="CTU1102" s="187"/>
      <c r="CTV1102" s="187"/>
      <c r="CTW1102" s="187"/>
      <c r="CTX1102" s="187"/>
      <c r="CTY1102" s="187"/>
      <c r="CTZ1102" s="187"/>
      <c r="CUA1102" s="187"/>
      <c r="CUB1102" s="187"/>
      <c r="CUC1102" s="187"/>
      <c r="CUD1102" s="187"/>
      <c r="CUE1102" s="187"/>
      <c r="CUF1102" s="187"/>
      <c r="CUG1102" s="187"/>
      <c r="CUH1102" s="187"/>
      <c r="CUI1102" s="187"/>
      <c r="CUJ1102" s="187"/>
      <c r="CUK1102" s="187"/>
      <c r="CUL1102" s="187"/>
      <c r="CUM1102" s="187"/>
      <c r="CUN1102" s="187"/>
      <c r="CUO1102" s="187"/>
      <c r="CUP1102" s="187"/>
      <c r="CUQ1102" s="187"/>
      <c r="CUR1102" s="187"/>
      <c r="CUS1102" s="187"/>
      <c r="CUT1102" s="187"/>
      <c r="CUU1102" s="187"/>
      <c r="CUV1102" s="187"/>
      <c r="CUW1102" s="187"/>
      <c r="CUX1102" s="187"/>
      <c r="CUY1102" s="187"/>
      <c r="CUZ1102" s="187"/>
      <c r="CVA1102" s="187"/>
      <c r="CVB1102" s="187"/>
      <c r="CVC1102" s="187"/>
      <c r="CVD1102" s="187"/>
      <c r="CVE1102" s="187"/>
      <c r="CVF1102" s="187"/>
      <c r="CVG1102" s="187"/>
      <c r="CVH1102" s="187"/>
      <c r="CVI1102" s="187"/>
      <c r="CVJ1102" s="187"/>
      <c r="CVK1102" s="187"/>
      <c r="CVL1102" s="187"/>
      <c r="CVM1102" s="187"/>
      <c r="CVN1102" s="187"/>
      <c r="CVO1102" s="187"/>
      <c r="CVP1102" s="187"/>
      <c r="CVQ1102" s="187"/>
      <c r="CVR1102" s="187"/>
      <c r="CVS1102" s="187"/>
      <c r="CVT1102" s="187"/>
      <c r="CVU1102" s="187"/>
      <c r="CVV1102" s="187"/>
      <c r="CVW1102" s="187"/>
      <c r="CVX1102" s="187"/>
      <c r="CVY1102" s="187"/>
      <c r="CVZ1102" s="187"/>
      <c r="CWA1102" s="187"/>
      <c r="CWB1102" s="187"/>
      <c r="CWC1102" s="187"/>
      <c r="CWD1102" s="187"/>
      <c r="CWE1102" s="187"/>
      <c r="CWF1102" s="187"/>
      <c r="CWG1102" s="187"/>
      <c r="CWH1102" s="187"/>
      <c r="CWI1102" s="187"/>
      <c r="CWJ1102" s="187"/>
      <c r="CWK1102" s="187"/>
      <c r="CWL1102" s="187"/>
      <c r="CWM1102" s="187"/>
      <c r="CWN1102" s="187"/>
      <c r="CWO1102" s="187"/>
      <c r="CWP1102" s="187"/>
      <c r="CWQ1102" s="187"/>
      <c r="CWR1102" s="187"/>
      <c r="CWS1102" s="187"/>
      <c r="CWT1102" s="187"/>
      <c r="CWU1102" s="187"/>
      <c r="CWV1102" s="187"/>
      <c r="CWW1102" s="187"/>
      <c r="CWX1102" s="187"/>
      <c r="CWY1102" s="187"/>
      <c r="CWZ1102" s="187"/>
      <c r="CXA1102" s="187"/>
      <c r="CXB1102" s="187"/>
      <c r="CXC1102" s="187"/>
      <c r="CXD1102" s="187"/>
      <c r="CXE1102" s="187"/>
      <c r="CXF1102" s="187"/>
      <c r="CXG1102" s="187"/>
      <c r="CXH1102" s="187"/>
      <c r="CXI1102" s="187"/>
      <c r="CXJ1102" s="187"/>
      <c r="CXK1102" s="187"/>
      <c r="CXL1102" s="187"/>
      <c r="CXM1102" s="187"/>
      <c r="CXN1102" s="187"/>
      <c r="CXO1102" s="187"/>
      <c r="CXP1102" s="187"/>
      <c r="CXQ1102" s="187"/>
      <c r="CXR1102" s="187"/>
      <c r="CXS1102" s="187"/>
      <c r="CXT1102" s="187"/>
      <c r="CXU1102" s="187"/>
      <c r="CXV1102" s="187"/>
      <c r="CXW1102" s="187"/>
      <c r="CXX1102" s="187"/>
      <c r="CXY1102" s="187"/>
      <c r="CXZ1102" s="187"/>
      <c r="CYA1102" s="187"/>
      <c r="CYB1102" s="187"/>
      <c r="CYC1102" s="187"/>
      <c r="CYD1102" s="187"/>
      <c r="CYE1102" s="187"/>
      <c r="CYF1102" s="187"/>
      <c r="CYG1102" s="187"/>
      <c r="CYH1102" s="187"/>
      <c r="CYI1102" s="187"/>
      <c r="CYJ1102" s="187"/>
      <c r="CYK1102" s="187"/>
      <c r="CYL1102" s="187"/>
      <c r="CYM1102" s="187"/>
      <c r="CYN1102" s="187"/>
      <c r="CYO1102" s="187"/>
      <c r="CYP1102" s="187"/>
      <c r="CYQ1102" s="187"/>
      <c r="CYR1102" s="187"/>
      <c r="CYS1102" s="187"/>
      <c r="CYT1102" s="187"/>
      <c r="CYU1102" s="187"/>
      <c r="CYV1102" s="187"/>
      <c r="CYW1102" s="187"/>
      <c r="CYX1102" s="187"/>
      <c r="CYY1102" s="187"/>
      <c r="CYZ1102" s="187"/>
      <c r="CZA1102" s="187"/>
      <c r="CZB1102" s="187"/>
      <c r="CZC1102" s="187"/>
      <c r="CZD1102" s="187"/>
      <c r="CZE1102" s="187"/>
      <c r="CZF1102" s="187"/>
      <c r="CZG1102" s="187"/>
      <c r="CZH1102" s="187"/>
      <c r="CZI1102" s="187"/>
      <c r="CZJ1102" s="187"/>
      <c r="CZK1102" s="187"/>
      <c r="CZL1102" s="187"/>
      <c r="CZM1102" s="187"/>
      <c r="CZN1102" s="187"/>
      <c r="CZO1102" s="187"/>
      <c r="CZP1102" s="187"/>
      <c r="CZQ1102" s="187"/>
      <c r="CZR1102" s="187"/>
      <c r="CZS1102" s="187"/>
      <c r="CZT1102" s="187"/>
      <c r="CZU1102" s="187"/>
      <c r="CZV1102" s="187"/>
      <c r="CZW1102" s="187"/>
      <c r="CZX1102" s="187"/>
      <c r="CZY1102" s="187"/>
      <c r="CZZ1102" s="187"/>
      <c r="DAA1102" s="187"/>
      <c r="DAB1102" s="187"/>
      <c r="DAC1102" s="187"/>
      <c r="DAD1102" s="187"/>
      <c r="DAE1102" s="187"/>
      <c r="DAF1102" s="187"/>
      <c r="DAG1102" s="187"/>
      <c r="DAH1102" s="187"/>
      <c r="DAI1102" s="187"/>
      <c r="DAJ1102" s="187"/>
      <c r="DAK1102" s="187"/>
      <c r="DAL1102" s="187"/>
      <c r="DAM1102" s="187"/>
      <c r="DAN1102" s="187"/>
      <c r="DAO1102" s="187"/>
      <c r="DAP1102" s="187"/>
      <c r="DAQ1102" s="187"/>
      <c r="DAR1102" s="187"/>
      <c r="DAS1102" s="187"/>
      <c r="DAT1102" s="187"/>
      <c r="DAU1102" s="187"/>
      <c r="DAV1102" s="187"/>
      <c r="DAW1102" s="187"/>
      <c r="DAX1102" s="187"/>
      <c r="DAY1102" s="187"/>
      <c r="DAZ1102" s="187"/>
      <c r="DBA1102" s="187"/>
      <c r="DBB1102" s="187"/>
      <c r="DBC1102" s="187"/>
      <c r="DBD1102" s="187"/>
      <c r="DBE1102" s="187"/>
      <c r="DBF1102" s="187"/>
      <c r="DBG1102" s="187"/>
      <c r="DBH1102" s="187"/>
      <c r="DBI1102" s="187"/>
      <c r="DBJ1102" s="187"/>
      <c r="DBK1102" s="187"/>
      <c r="DBL1102" s="187"/>
      <c r="DBM1102" s="187"/>
      <c r="DBN1102" s="187"/>
      <c r="DBO1102" s="187"/>
      <c r="DBP1102" s="187"/>
      <c r="DBQ1102" s="187"/>
      <c r="DBR1102" s="187"/>
      <c r="DBS1102" s="187"/>
      <c r="DBT1102" s="187"/>
      <c r="DBU1102" s="187"/>
      <c r="DBV1102" s="187"/>
      <c r="DBW1102" s="187"/>
      <c r="DBX1102" s="187"/>
      <c r="DBY1102" s="187"/>
      <c r="DBZ1102" s="187"/>
      <c r="DCA1102" s="187"/>
      <c r="DCB1102" s="187"/>
      <c r="DCC1102" s="187"/>
      <c r="DCD1102" s="187"/>
      <c r="DCE1102" s="187"/>
      <c r="DCF1102" s="187"/>
      <c r="DCG1102" s="187"/>
      <c r="DCH1102" s="187"/>
      <c r="DCI1102" s="187"/>
      <c r="DCJ1102" s="187"/>
      <c r="DCK1102" s="187"/>
      <c r="DCL1102" s="187"/>
      <c r="DCM1102" s="187"/>
      <c r="DCN1102" s="187"/>
      <c r="DCO1102" s="187"/>
      <c r="DCP1102" s="187"/>
      <c r="DCQ1102" s="187"/>
      <c r="DCR1102" s="187"/>
      <c r="DCS1102" s="187"/>
      <c r="DCT1102" s="187"/>
      <c r="DCU1102" s="187"/>
      <c r="DCV1102" s="187"/>
      <c r="DCW1102" s="187"/>
      <c r="DCX1102" s="187"/>
      <c r="DCY1102" s="187"/>
      <c r="DCZ1102" s="187"/>
      <c r="DDA1102" s="187"/>
      <c r="DDB1102" s="187"/>
      <c r="DDC1102" s="187"/>
      <c r="DDD1102" s="187"/>
      <c r="DDE1102" s="187"/>
      <c r="DDF1102" s="187"/>
      <c r="DDG1102" s="187"/>
      <c r="DDH1102" s="187"/>
      <c r="DDI1102" s="187"/>
      <c r="DDJ1102" s="187"/>
      <c r="DDK1102" s="187"/>
      <c r="DDL1102" s="187"/>
      <c r="DDM1102" s="187"/>
      <c r="DDN1102" s="187"/>
      <c r="DDO1102" s="187"/>
      <c r="DDP1102" s="187"/>
      <c r="DDQ1102" s="187"/>
      <c r="DDR1102" s="187"/>
      <c r="DDS1102" s="187"/>
      <c r="DDT1102" s="187"/>
      <c r="DDU1102" s="187"/>
      <c r="DDV1102" s="187"/>
      <c r="DDW1102" s="187"/>
      <c r="DDX1102" s="187"/>
      <c r="DDY1102" s="187"/>
      <c r="DDZ1102" s="187"/>
      <c r="DEA1102" s="187"/>
      <c r="DEB1102" s="187"/>
      <c r="DEC1102" s="187"/>
      <c r="DED1102" s="187"/>
      <c r="DEE1102" s="187"/>
      <c r="DEF1102" s="187"/>
      <c r="DEG1102" s="187"/>
      <c r="DEH1102" s="187"/>
      <c r="DEI1102" s="187"/>
      <c r="DEJ1102" s="187"/>
      <c r="DEK1102" s="187"/>
      <c r="DEL1102" s="187"/>
      <c r="DEM1102" s="187"/>
      <c r="DEN1102" s="187"/>
      <c r="DEO1102" s="187"/>
      <c r="DEP1102" s="187"/>
      <c r="DEQ1102" s="187"/>
      <c r="DER1102" s="187"/>
      <c r="DES1102" s="187"/>
      <c r="DET1102" s="187"/>
      <c r="DEU1102" s="187"/>
      <c r="DEV1102" s="187"/>
      <c r="DEW1102" s="187"/>
      <c r="DEX1102" s="187"/>
      <c r="DEY1102" s="187"/>
      <c r="DEZ1102" s="187"/>
      <c r="DFA1102" s="187"/>
      <c r="DFB1102" s="187"/>
      <c r="DFC1102" s="187"/>
      <c r="DFD1102" s="187"/>
      <c r="DFE1102" s="187"/>
      <c r="DFF1102" s="187"/>
      <c r="DFG1102" s="187"/>
      <c r="DFH1102" s="187"/>
      <c r="DFI1102" s="187"/>
      <c r="DFJ1102" s="187"/>
      <c r="DFK1102" s="187"/>
      <c r="DFL1102" s="187"/>
      <c r="DFM1102" s="187"/>
      <c r="DFN1102" s="187"/>
      <c r="DFO1102" s="187"/>
      <c r="DFP1102" s="187"/>
      <c r="DFQ1102" s="187"/>
      <c r="DFR1102" s="187"/>
      <c r="DFS1102" s="187"/>
      <c r="DFT1102" s="187"/>
      <c r="DFU1102" s="187"/>
      <c r="DFV1102" s="187"/>
      <c r="DFW1102" s="187"/>
      <c r="DFX1102" s="187"/>
      <c r="DFY1102" s="187"/>
      <c r="DFZ1102" s="187"/>
      <c r="DGA1102" s="187"/>
      <c r="DGB1102" s="187"/>
      <c r="DGC1102" s="187"/>
      <c r="DGD1102" s="187"/>
      <c r="DGE1102" s="187"/>
      <c r="DGF1102" s="187"/>
      <c r="DGG1102" s="187"/>
      <c r="DGH1102" s="187"/>
      <c r="DGI1102" s="187"/>
      <c r="DGJ1102" s="187"/>
      <c r="DGK1102" s="187"/>
      <c r="DGL1102" s="187"/>
      <c r="DGM1102" s="187"/>
      <c r="DGN1102" s="187"/>
      <c r="DGO1102" s="187"/>
      <c r="DGP1102" s="187"/>
      <c r="DGQ1102" s="187"/>
      <c r="DGR1102" s="187"/>
      <c r="DGS1102" s="187"/>
      <c r="DGT1102" s="187"/>
      <c r="DGU1102" s="187"/>
      <c r="DGV1102" s="187"/>
      <c r="DGW1102" s="187"/>
      <c r="DGX1102" s="187"/>
      <c r="DGY1102" s="187"/>
      <c r="DGZ1102" s="187"/>
      <c r="DHA1102" s="187"/>
      <c r="DHB1102" s="187"/>
      <c r="DHC1102" s="187"/>
      <c r="DHD1102" s="187"/>
      <c r="DHE1102" s="187"/>
      <c r="DHF1102" s="187"/>
      <c r="DHG1102" s="187"/>
      <c r="DHH1102" s="187"/>
      <c r="DHI1102" s="187"/>
      <c r="DHJ1102" s="187"/>
      <c r="DHK1102" s="187"/>
      <c r="DHL1102" s="187"/>
      <c r="DHM1102" s="187"/>
      <c r="DHN1102" s="187"/>
      <c r="DHO1102" s="187"/>
      <c r="DHP1102" s="187"/>
      <c r="DHQ1102" s="187"/>
      <c r="DHR1102" s="187"/>
      <c r="DHS1102" s="187"/>
      <c r="DHT1102" s="187"/>
      <c r="DHU1102" s="187"/>
      <c r="DHV1102" s="187"/>
      <c r="DHW1102" s="187"/>
      <c r="DHX1102" s="187"/>
      <c r="DHY1102" s="187"/>
      <c r="DHZ1102" s="187"/>
      <c r="DIA1102" s="187"/>
      <c r="DIB1102" s="187"/>
      <c r="DIC1102" s="187"/>
      <c r="DID1102" s="187"/>
      <c r="DIE1102" s="187"/>
      <c r="DIF1102" s="187"/>
      <c r="DIG1102" s="187"/>
      <c r="DIH1102" s="187"/>
      <c r="DII1102" s="187"/>
      <c r="DIJ1102" s="187"/>
      <c r="DIK1102" s="187"/>
      <c r="DIL1102" s="187"/>
      <c r="DIM1102" s="187"/>
      <c r="DIN1102" s="187"/>
      <c r="DIO1102" s="187"/>
      <c r="DIP1102" s="187"/>
      <c r="DIQ1102" s="187"/>
      <c r="DIR1102" s="187"/>
      <c r="DIS1102" s="187"/>
      <c r="DIT1102" s="187"/>
      <c r="DIU1102" s="187"/>
      <c r="DIV1102" s="187"/>
      <c r="DIW1102" s="187"/>
      <c r="DIX1102" s="187"/>
      <c r="DIY1102" s="187"/>
      <c r="DIZ1102" s="187"/>
      <c r="DJA1102" s="187"/>
      <c r="DJB1102" s="187"/>
      <c r="DJC1102" s="187"/>
      <c r="DJD1102" s="187"/>
      <c r="DJE1102" s="187"/>
      <c r="DJF1102" s="187"/>
      <c r="DJG1102" s="187"/>
      <c r="DJH1102" s="187"/>
      <c r="DJI1102" s="187"/>
      <c r="DJJ1102" s="187"/>
      <c r="DJK1102" s="187"/>
      <c r="DJL1102" s="187"/>
      <c r="DJM1102" s="187"/>
      <c r="DJN1102" s="187"/>
      <c r="DJO1102" s="187"/>
      <c r="DJP1102" s="187"/>
      <c r="DJQ1102" s="187"/>
      <c r="DJR1102" s="187"/>
      <c r="DJS1102" s="187"/>
      <c r="DJT1102" s="187"/>
      <c r="DJU1102" s="187"/>
      <c r="DJV1102" s="187"/>
      <c r="DJW1102" s="187"/>
      <c r="DJX1102" s="187"/>
      <c r="DJY1102" s="187"/>
      <c r="DJZ1102" s="187"/>
      <c r="DKA1102" s="187"/>
      <c r="DKB1102" s="187"/>
      <c r="DKC1102" s="187"/>
      <c r="DKD1102" s="187"/>
      <c r="DKE1102" s="187"/>
      <c r="DKF1102" s="187"/>
      <c r="DKG1102" s="187"/>
      <c r="DKH1102" s="187"/>
      <c r="DKI1102" s="187"/>
      <c r="DKJ1102" s="187"/>
      <c r="DKK1102" s="187"/>
      <c r="DKL1102" s="187"/>
      <c r="DKM1102" s="187"/>
      <c r="DKN1102" s="187"/>
      <c r="DKO1102" s="187"/>
      <c r="DKP1102" s="187"/>
      <c r="DKQ1102" s="187"/>
      <c r="DKR1102" s="187"/>
      <c r="DKS1102" s="187"/>
      <c r="DKT1102" s="187"/>
      <c r="DKU1102" s="187"/>
      <c r="DKV1102" s="187"/>
      <c r="DKW1102" s="187"/>
      <c r="DKX1102" s="187"/>
      <c r="DKY1102" s="187"/>
      <c r="DKZ1102" s="187"/>
      <c r="DLA1102" s="187"/>
      <c r="DLB1102" s="187"/>
      <c r="DLC1102" s="187"/>
      <c r="DLD1102" s="187"/>
      <c r="DLE1102" s="187"/>
      <c r="DLF1102" s="187"/>
      <c r="DLG1102" s="187"/>
      <c r="DLH1102" s="187"/>
      <c r="DLI1102" s="187"/>
      <c r="DLJ1102" s="187"/>
      <c r="DLK1102" s="187"/>
      <c r="DLL1102" s="187"/>
      <c r="DLM1102" s="187"/>
      <c r="DLN1102" s="187"/>
      <c r="DLO1102" s="187"/>
      <c r="DLP1102" s="187"/>
      <c r="DLQ1102" s="187"/>
      <c r="DLR1102" s="187"/>
      <c r="DLS1102" s="187"/>
      <c r="DLT1102" s="187"/>
      <c r="DLU1102" s="187"/>
      <c r="DLV1102" s="187"/>
      <c r="DLW1102" s="187"/>
      <c r="DLX1102" s="187"/>
      <c r="DLY1102" s="187"/>
      <c r="DLZ1102" s="187"/>
      <c r="DMA1102" s="187"/>
      <c r="DMB1102" s="187"/>
      <c r="DMC1102" s="187"/>
      <c r="DMD1102" s="187"/>
      <c r="DME1102" s="187"/>
      <c r="DMF1102" s="187"/>
      <c r="DMG1102" s="187"/>
      <c r="DMH1102" s="187"/>
      <c r="DMI1102" s="187"/>
      <c r="DMJ1102" s="187"/>
      <c r="DMK1102" s="187"/>
      <c r="DML1102" s="187"/>
      <c r="DMM1102" s="187"/>
      <c r="DMN1102" s="187"/>
      <c r="DMO1102" s="187"/>
      <c r="DMP1102" s="187"/>
      <c r="DMQ1102" s="187"/>
      <c r="DMR1102" s="187"/>
      <c r="DMS1102" s="187"/>
      <c r="DMT1102" s="187"/>
      <c r="DMU1102" s="187"/>
      <c r="DMV1102" s="187"/>
      <c r="DMW1102" s="187"/>
      <c r="DMX1102" s="187"/>
      <c r="DMY1102" s="187"/>
      <c r="DMZ1102" s="187"/>
      <c r="DNA1102" s="187"/>
      <c r="DNB1102" s="187"/>
      <c r="DNC1102" s="187"/>
      <c r="DND1102" s="187"/>
      <c r="DNE1102" s="187"/>
      <c r="DNF1102" s="187"/>
      <c r="DNG1102" s="187"/>
      <c r="DNH1102" s="187"/>
      <c r="DNI1102" s="187"/>
      <c r="DNJ1102" s="187"/>
      <c r="DNK1102" s="187"/>
      <c r="DNL1102" s="187"/>
      <c r="DNM1102" s="187"/>
      <c r="DNN1102" s="187"/>
      <c r="DNO1102" s="187"/>
      <c r="DNP1102" s="187"/>
      <c r="DNQ1102" s="187"/>
      <c r="DNR1102" s="187"/>
      <c r="DNS1102" s="187"/>
      <c r="DNT1102" s="187"/>
      <c r="DNU1102" s="187"/>
      <c r="DNV1102" s="187"/>
      <c r="DNW1102" s="187"/>
      <c r="DNX1102" s="187"/>
      <c r="DNY1102" s="187"/>
      <c r="DNZ1102" s="187"/>
      <c r="DOA1102" s="187"/>
      <c r="DOB1102" s="187"/>
      <c r="DOC1102" s="187"/>
      <c r="DOD1102" s="187"/>
      <c r="DOE1102" s="187"/>
      <c r="DOF1102" s="187"/>
      <c r="DOG1102" s="187"/>
      <c r="DOH1102" s="187"/>
      <c r="DOI1102" s="187"/>
      <c r="DOJ1102" s="187"/>
      <c r="DOK1102" s="187"/>
      <c r="DOL1102" s="187"/>
      <c r="DOM1102" s="187"/>
      <c r="DON1102" s="187"/>
      <c r="DOO1102" s="187"/>
      <c r="DOP1102" s="187"/>
      <c r="DOQ1102" s="187"/>
      <c r="DOR1102" s="187"/>
      <c r="DOS1102" s="187"/>
      <c r="DOT1102" s="187"/>
      <c r="DOU1102" s="187"/>
      <c r="DOV1102" s="187"/>
      <c r="DOW1102" s="187"/>
      <c r="DOX1102" s="187"/>
      <c r="DOY1102" s="187"/>
      <c r="DOZ1102" s="187"/>
      <c r="DPA1102" s="187"/>
      <c r="DPB1102" s="187"/>
      <c r="DPC1102" s="187"/>
      <c r="DPD1102" s="187"/>
      <c r="DPE1102" s="187"/>
      <c r="DPF1102" s="187"/>
      <c r="DPG1102" s="187"/>
      <c r="DPH1102" s="187"/>
      <c r="DPI1102" s="187"/>
      <c r="DPJ1102" s="187"/>
      <c r="DPK1102" s="187"/>
      <c r="DPL1102" s="187"/>
      <c r="DPM1102" s="187"/>
      <c r="DPN1102" s="187"/>
      <c r="DPO1102" s="187"/>
      <c r="DPP1102" s="187"/>
      <c r="DPQ1102" s="187"/>
      <c r="DPR1102" s="187"/>
      <c r="DPS1102" s="187"/>
      <c r="DPT1102" s="187"/>
      <c r="DPU1102" s="187"/>
      <c r="DPV1102" s="187"/>
      <c r="DPW1102" s="187"/>
      <c r="DPX1102" s="187"/>
      <c r="DPY1102" s="187"/>
      <c r="DPZ1102" s="187"/>
      <c r="DQA1102" s="187"/>
      <c r="DQB1102" s="187"/>
      <c r="DQC1102" s="187"/>
      <c r="DQD1102" s="187"/>
      <c r="DQE1102" s="187"/>
      <c r="DQF1102" s="187"/>
      <c r="DQG1102" s="187"/>
      <c r="DQH1102" s="187"/>
      <c r="DQI1102" s="187"/>
      <c r="DQJ1102" s="187"/>
      <c r="DQK1102" s="187"/>
      <c r="DQL1102" s="187"/>
      <c r="DQM1102" s="187"/>
      <c r="DQN1102" s="187"/>
      <c r="DQO1102" s="187"/>
      <c r="DQP1102" s="187"/>
      <c r="DQQ1102" s="187"/>
      <c r="DQR1102" s="187"/>
      <c r="DQS1102" s="187"/>
      <c r="DQT1102" s="187"/>
      <c r="DQU1102" s="187"/>
      <c r="DQV1102" s="187"/>
      <c r="DQW1102" s="187"/>
      <c r="DQX1102" s="187"/>
      <c r="DQY1102" s="187"/>
      <c r="DQZ1102" s="187"/>
      <c r="DRA1102" s="187"/>
      <c r="DRB1102" s="187"/>
      <c r="DRC1102" s="187"/>
      <c r="DRD1102" s="187"/>
      <c r="DRE1102" s="187"/>
      <c r="DRF1102" s="187"/>
      <c r="DRG1102" s="187"/>
      <c r="DRH1102" s="187"/>
      <c r="DRI1102" s="187"/>
      <c r="DRJ1102" s="187"/>
      <c r="DRK1102" s="187"/>
      <c r="DRL1102" s="187"/>
      <c r="DRM1102" s="187"/>
      <c r="DRN1102" s="187"/>
      <c r="DRO1102" s="187"/>
      <c r="DRP1102" s="187"/>
      <c r="DRQ1102" s="187"/>
      <c r="DRR1102" s="187"/>
      <c r="DRS1102" s="187"/>
      <c r="DRT1102" s="187"/>
      <c r="DRU1102" s="187"/>
      <c r="DRV1102" s="187"/>
      <c r="DRW1102" s="187"/>
      <c r="DRX1102" s="187"/>
      <c r="DRY1102" s="187"/>
      <c r="DRZ1102" s="187"/>
      <c r="DSA1102" s="187"/>
      <c r="DSB1102" s="187"/>
      <c r="DSC1102" s="187"/>
      <c r="DSD1102" s="187"/>
      <c r="DSE1102" s="187"/>
      <c r="DSF1102" s="187"/>
      <c r="DSG1102" s="187"/>
      <c r="DSH1102" s="187"/>
      <c r="DSI1102" s="187"/>
      <c r="DSJ1102" s="187"/>
      <c r="DSK1102" s="187"/>
      <c r="DSL1102" s="187"/>
      <c r="DSM1102" s="187"/>
      <c r="DSN1102" s="187"/>
      <c r="DSO1102" s="187"/>
      <c r="DSP1102" s="187"/>
      <c r="DSQ1102" s="187"/>
      <c r="DSR1102" s="187"/>
      <c r="DSS1102" s="187"/>
      <c r="DST1102" s="187"/>
      <c r="DSU1102" s="187"/>
      <c r="DSV1102" s="187"/>
      <c r="DSW1102" s="187"/>
      <c r="DSX1102" s="187"/>
      <c r="DSY1102" s="187"/>
      <c r="DSZ1102" s="187"/>
      <c r="DTA1102" s="187"/>
      <c r="DTB1102" s="187"/>
      <c r="DTC1102" s="187"/>
      <c r="DTD1102" s="187"/>
      <c r="DTE1102" s="187"/>
      <c r="DTF1102" s="187"/>
      <c r="DTG1102" s="187"/>
      <c r="DTH1102" s="187"/>
      <c r="DTI1102" s="187"/>
      <c r="DTJ1102" s="187"/>
      <c r="DTK1102" s="187"/>
      <c r="DTL1102" s="187"/>
      <c r="DTM1102" s="187"/>
      <c r="DTN1102" s="187"/>
      <c r="DTO1102" s="187"/>
      <c r="DTP1102" s="187"/>
      <c r="DTQ1102" s="187"/>
      <c r="DTR1102" s="187"/>
      <c r="DTS1102" s="187"/>
      <c r="DTT1102" s="187"/>
      <c r="DTU1102" s="187"/>
      <c r="DTV1102" s="187"/>
      <c r="DTW1102" s="187"/>
      <c r="DTX1102" s="187"/>
      <c r="DTY1102" s="187"/>
      <c r="DTZ1102" s="187"/>
      <c r="DUA1102" s="187"/>
      <c r="DUB1102" s="187"/>
      <c r="DUC1102" s="187"/>
      <c r="DUD1102" s="187"/>
      <c r="DUE1102" s="187"/>
      <c r="DUF1102" s="187"/>
      <c r="DUG1102" s="187"/>
      <c r="DUH1102" s="187"/>
      <c r="DUI1102" s="187"/>
      <c r="DUJ1102" s="187"/>
      <c r="DUK1102" s="187"/>
      <c r="DUL1102" s="187"/>
      <c r="DUM1102" s="187"/>
      <c r="DUN1102" s="187"/>
      <c r="DUO1102" s="187"/>
      <c r="DUP1102" s="187"/>
      <c r="DUQ1102" s="187"/>
      <c r="DUR1102" s="187"/>
      <c r="DUS1102" s="187"/>
      <c r="DUT1102" s="187"/>
      <c r="DUU1102" s="187"/>
      <c r="DUV1102" s="187"/>
      <c r="DUW1102" s="187"/>
      <c r="DUX1102" s="187"/>
      <c r="DUY1102" s="187"/>
      <c r="DUZ1102" s="187"/>
      <c r="DVA1102" s="187"/>
      <c r="DVB1102" s="187"/>
      <c r="DVC1102" s="187"/>
      <c r="DVD1102" s="187"/>
      <c r="DVE1102" s="187"/>
      <c r="DVF1102" s="187"/>
      <c r="DVG1102" s="187"/>
      <c r="DVH1102" s="187"/>
      <c r="DVI1102" s="187"/>
      <c r="DVJ1102" s="187"/>
      <c r="DVK1102" s="187"/>
      <c r="DVL1102" s="187"/>
      <c r="DVM1102" s="187"/>
      <c r="DVN1102" s="187"/>
      <c r="DVO1102" s="187"/>
      <c r="DVP1102" s="187"/>
      <c r="DVQ1102" s="187"/>
      <c r="DVR1102" s="187"/>
      <c r="DVS1102" s="187"/>
      <c r="DVT1102" s="187"/>
      <c r="DVU1102" s="187"/>
      <c r="DVV1102" s="187"/>
      <c r="DVW1102" s="187"/>
      <c r="DVX1102" s="187"/>
      <c r="DVY1102" s="187"/>
      <c r="DVZ1102" s="187"/>
      <c r="DWA1102" s="187"/>
      <c r="DWB1102" s="187"/>
      <c r="DWC1102" s="187"/>
      <c r="DWD1102" s="187"/>
      <c r="DWE1102" s="187"/>
      <c r="DWF1102" s="187"/>
      <c r="DWG1102" s="187"/>
      <c r="DWH1102" s="187"/>
      <c r="DWI1102" s="187"/>
      <c r="DWJ1102" s="187"/>
      <c r="DWK1102" s="187"/>
      <c r="DWL1102" s="187"/>
      <c r="DWM1102" s="187"/>
      <c r="DWN1102" s="187"/>
      <c r="DWO1102" s="187"/>
      <c r="DWP1102" s="187"/>
      <c r="DWQ1102" s="187"/>
      <c r="DWR1102" s="187"/>
      <c r="DWS1102" s="187"/>
      <c r="DWT1102" s="187"/>
      <c r="DWU1102" s="187"/>
      <c r="DWV1102" s="187"/>
      <c r="DWW1102" s="187"/>
      <c r="DWX1102" s="187"/>
      <c r="DWY1102" s="187"/>
      <c r="DWZ1102" s="187"/>
      <c r="DXA1102" s="187"/>
      <c r="DXB1102" s="187"/>
      <c r="DXC1102" s="187"/>
      <c r="DXD1102" s="187"/>
      <c r="DXE1102" s="187"/>
      <c r="DXF1102" s="187"/>
      <c r="DXG1102" s="187"/>
      <c r="DXH1102" s="187"/>
      <c r="DXI1102" s="187"/>
      <c r="DXJ1102" s="187"/>
      <c r="DXK1102" s="187"/>
      <c r="DXL1102" s="187"/>
      <c r="DXM1102" s="187"/>
      <c r="DXN1102" s="187"/>
      <c r="DXO1102" s="187"/>
      <c r="DXP1102" s="187"/>
      <c r="DXQ1102" s="187"/>
      <c r="DXR1102" s="187"/>
      <c r="DXS1102" s="187"/>
      <c r="DXT1102" s="187"/>
      <c r="DXU1102" s="187"/>
      <c r="DXV1102" s="187"/>
      <c r="DXW1102" s="187"/>
      <c r="DXX1102" s="187"/>
      <c r="DXY1102" s="187"/>
      <c r="DXZ1102" s="187"/>
      <c r="DYA1102" s="187"/>
      <c r="DYB1102" s="187"/>
      <c r="DYC1102" s="187"/>
      <c r="DYD1102" s="187"/>
      <c r="DYE1102" s="187"/>
      <c r="DYF1102" s="187"/>
      <c r="DYG1102" s="187"/>
      <c r="DYH1102" s="187"/>
      <c r="DYI1102" s="187"/>
      <c r="DYJ1102" s="187"/>
      <c r="DYK1102" s="187"/>
      <c r="DYL1102" s="187"/>
      <c r="DYM1102" s="187"/>
      <c r="DYN1102" s="187"/>
      <c r="DYO1102" s="187"/>
      <c r="DYP1102" s="187"/>
      <c r="DYQ1102" s="187"/>
      <c r="DYR1102" s="187"/>
      <c r="DYS1102" s="187"/>
      <c r="DYT1102" s="187"/>
      <c r="DYU1102" s="187"/>
      <c r="DYV1102" s="187"/>
      <c r="DYW1102" s="187"/>
      <c r="DYX1102" s="187"/>
      <c r="DYY1102" s="187"/>
      <c r="DYZ1102" s="187"/>
      <c r="DZA1102" s="187"/>
      <c r="DZB1102" s="187"/>
      <c r="DZC1102" s="187"/>
      <c r="DZD1102" s="187"/>
      <c r="DZE1102" s="187"/>
      <c r="DZF1102" s="187"/>
      <c r="DZG1102" s="187"/>
      <c r="DZH1102" s="187"/>
      <c r="DZI1102" s="187"/>
      <c r="DZJ1102" s="187"/>
      <c r="DZK1102" s="187"/>
      <c r="DZL1102" s="187"/>
      <c r="DZM1102" s="187"/>
      <c r="DZN1102" s="187"/>
      <c r="DZO1102" s="187"/>
      <c r="DZP1102" s="187"/>
      <c r="DZQ1102" s="187"/>
      <c r="DZR1102" s="187"/>
      <c r="DZS1102" s="187"/>
      <c r="DZT1102" s="187"/>
      <c r="DZU1102" s="187"/>
      <c r="DZV1102" s="187"/>
      <c r="DZW1102" s="187"/>
      <c r="DZX1102" s="187"/>
      <c r="DZY1102" s="187"/>
      <c r="DZZ1102" s="187"/>
      <c r="EAA1102" s="187"/>
      <c r="EAB1102" s="187"/>
      <c r="EAC1102" s="187"/>
      <c r="EAD1102" s="187"/>
      <c r="EAE1102" s="187"/>
      <c r="EAF1102" s="187"/>
      <c r="EAG1102" s="187"/>
      <c r="EAH1102" s="187"/>
      <c r="EAI1102" s="187"/>
      <c r="EAJ1102" s="187"/>
      <c r="EAK1102" s="187"/>
      <c r="EAL1102" s="187"/>
      <c r="EAM1102" s="187"/>
      <c r="EAN1102" s="187"/>
      <c r="EAO1102" s="187"/>
      <c r="EAP1102" s="187"/>
      <c r="EAQ1102" s="187"/>
      <c r="EAR1102" s="187"/>
      <c r="EAS1102" s="187"/>
      <c r="EAT1102" s="187"/>
      <c r="EAU1102" s="187"/>
      <c r="EAV1102" s="187"/>
      <c r="EAW1102" s="187"/>
      <c r="EAX1102" s="187"/>
      <c r="EAY1102" s="187"/>
      <c r="EAZ1102" s="187"/>
      <c r="EBA1102" s="187"/>
      <c r="EBB1102" s="187"/>
      <c r="EBC1102" s="187"/>
      <c r="EBD1102" s="187"/>
      <c r="EBE1102" s="187"/>
      <c r="EBF1102" s="187"/>
      <c r="EBG1102" s="187"/>
      <c r="EBH1102" s="187"/>
      <c r="EBI1102" s="187"/>
      <c r="EBJ1102" s="187"/>
      <c r="EBK1102" s="187"/>
      <c r="EBL1102" s="187"/>
      <c r="EBM1102" s="187"/>
      <c r="EBN1102" s="187"/>
      <c r="EBO1102" s="187"/>
      <c r="EBP1102" s="187"/>
      <c r="EBQ1102" s="187"/>
      <c r="EBR1102" s="187"/>
      <c r="EBS1102" s="187"/>
      <c r="EBT1102" s="187"/>
      <c r="EBU1102" s="187"/>
      <c r="EBV1102" s="187"/>
      <c r="EBW1102" s="187"/>
      <c r="EBX1102" s="187"/>
      <c r="EBY1102" s="187"/>
      <c r="EBZ1102" s="187"/>
      <c r="ECA1102" s="187"/>
      <c r="ECB1102" s="187"/>
      <c r="ECC1102" s="187"/>
      <c r="ECD1102" s="187"/>
      <c r="ECE1102" s="187"/>
      <c r="ECF1102" s="187"/>
      <c r="ECG1102" s="187"/>
      <c r="ECH1102" s="187"/>
      <c r="ECI1102" s="187"/>
      <c r="ECJ1102" s="187"/>
      <c r="ECK1102" s="187"/>
      <c r="ECL1102" s="187"/>
      <c r="ECM1102" s="187"/>
      <c r="ECN1102" s="187"/>
      <c r="ECO1102" s="187"/>
      <c r="ECP1102" s="187"/>
      <c r="ECQ1102" s="187"/>
      <c r="ECR1102" s="187"/>
      <c r="ECS1102" s="187"/>
      <c r="ECT1102" s="187"/>
      <c r="ECU1102" s="187"/>
      <c r="ECV1102" s="187"/>
      <c r="ECW1102" s="187"/>
      <c r="ECX1102" s="187"/>
      <c r="ECY1102" s="187"/>
      <c r="ECZ1102" s="187"/>
      <c r="EDA1102" s="187"/>
      <c r="EDB1102" s="187"/>
      <c r="EDC1102" s="187"/>
      <c r="EDD1102" s="187"/>
      <c r="EDE1102" s="187"/>
      <c r="EDF1102" s="187"/>
      <c r="EDG1102" s="187"/>
      <c r="EDH1102" s="187"/>
      <c r="EDI1102" s="187"/>
      <c r="EDJ1102" s="187"/>
      <c r="EDK1102" s="187"/>
      <c r="EDL1102" s="187"/>
      <c r="EDM1102" s="187"/>
      <c r="EDN1102" s="187"/>
      <c r="EDO1102" s="187"/>
      <c r="EDP1102" s="187"/>
      <c r="EDQ1102" s="187"/>
      <c r="EDR1102" s="187"/>
      <c r="EDS1102" s="187"/>
      <c r="EDT1102" s="187"/>
      <c r="EDU1102" s="187"/>
      <c r="EDV1102" s="187"/>
      <c r="EDW1102" s="187"/>
      <c r="EDX1102" s="187"/>
      <c r="EDY1102" s="187"/>
      <c r="EDZ1102" s="187"/>
      <c r="EEA1102" s="187"/>
      <c r="EEB1102" s="187"/>
      <c r="EEC1102" s="187"/>
      <c r="EED1102" s="187"/>
      <c r="EEE1102" s="187"/>
      <c r="EEF1102" s="187"/>
      <c r="EEG1102" s="187"/>
      <c r="EEH1102" s="187"/>
      <c r="EEI1102" s="187"/>
      <c r="EEJ1102" s="187"/>
      <c r="EEK1102" s="187"/>
      <c r="EEL1102" s="187"/>
      <c r="EEM1102" s="187"/>
      <c r="EEN1102" s="187"/>
      <c r="EEO1102" s="187"/>
      <c r="EEP1102" s="187"/>
      <c r="EEQ1102" s="187"/>
      <c r="EER1102" s="187"/>
      <c r="EES1102" s="187"/>
      <c r="EET1102" s="187"/>
      <c r="EEU1102" s="187"/>
      <c r="EEV1102" s="187"/>
      <c r="EEW1102" s="187"/>
      <c r="EEX1102" s="187"/>
      <c r="EEY1102" s="187"/>
      <c r="EEZ1102" s="187"/>
      <c r="EFA1102" s="187"/>
      <c r="EFB1102" s="187"/>
      <c r="EFC1102" s="187"/>
      <c r="EFD1102" s="187"/>
      <c r="EFE1102" s="187"/>
      <c r="EFF1102" s="187"/>
      <c r="EFG1102" s="187"/>
      <c r="EFH1102" s="187"/>
      <c r="EFI1102" s="187"/>
      <c r="EFJ1102" s="187"/>
      <c r="EFK1102" s="187"/>
      <c r="EFL1102" s="187"/>
      <c r="EFM1102" s="187"/>
      <c r="EFN1102" s="187"/>
      <c r="EFO1102" s="187"/>
      <c r="EFP1102" s="187"/>
      <c r="EFQ1102" s="187"/>
      <c r="EFR1102" s="187"/>
      <c r="EFS1102" s="187"/>
      <c r="EFT1102" s="187"/>
      <c r="EFU1102" s="187"/>
      <c r="EFV1102" s="187"/>
      <c r="EFW1102" s="187"/>
      <c r="EFX1102" s="187"/>
      <c r="EFY1102" s="187"/>
      <c r="EFZ1102" s="187"/>
      <c r="EGA1102" s="187"/>
      <c r="EGB1102" s="187"/>
      <c r="EGC1102" s="187"/>
      <c r="EGD1102" s="187"/>
      <c r="EGE1102" s="187"/>
      <c r="EGF1102" s="187"/>
      <c r="EGG1102" s="187"/>
      <c r="EGH1102" s="187"/>
      <c r="EGI1102" s="187"/>
      <c r="EGJ1102" s="187"/>
      <c r="EGK1102" s="187"/>
      <c r="EGL1102" s="187"/>
      <c r="EGM1102" s="187"/>
      <c r="EGN1102" s="187"/>
      <c r="EGO1102" s="187"/>
      <c r="EGP1102" s="187"/>
      <c r="EGQ1102" s="187"/>
      <c r="EGR1102" s="187"/>
      <c r="EGS1102" s="187"/>
      <c r="EGT1102" s="187"/>
      <c r="EGU1102" s="187"/>
      <c r="EGV1102" s="187"/>
      <c r="EGW1102" s="187"/>
      <c r="EGX1102" s="187"/>
      <c r="EGY1102" s="187"/>
      <c r="EGZ1102" s="187"/>
      <c r="EHA1102" s="187"/>
      <c r="EHB1102" s="187"/>
      <c r="EHC1102" s="187"/>
      <c r="EHD1102" s="187"/>
      <c r="EHE1102" s="187"/>
      <c r="EHF1102" s="187"/>
      <c r="EHG1102" s="187"/>
      <c r="EHH1102" s="187"/>
      <c r="EHI1102" s="187"/>
      <c r="EHJ1102" s="187"/>
      <c r="EHK1102" s="187"/>
      <c r="EHL1102" s="187"/>
      <c r="EHM1102" s="187"/>
      <c r="EHN1102" s="187"/>
      <c r="EHO1102" s="187"/>
      <c r="EHP1102" s="187"/>
      <c r="EHQ1102" s="187"/>
      <c r="EHR1102" s="187"/>
      <c r="EHS1102" s="187"/>
      <c r="EHT1102" s="187"/>
      <c r="EHU1102" s="187"/>
      <c r="EHV1102" s="187"/>
      <c r="EHW1102" s="187"/>
      <c r="EHX1102" s="187"/>
      <c r="EHY1102" s="187"/>
      <c r="EHZ1102" s="187"/>
      <c r="EIA1102" s="187"/>
      <c r="EIB1102" s="187"/>
      <c r="EIC1102" s="187"/>
      <c r="EID1102" s="187"/>
      <c r="EIE1102" s="187"/>
      <c r="EIF1102" s="187"/>
      <c r="EIG1102" s="187"/>
      <c r="EIH1102" s="187"/>
      <c r="EII1102" s="187"/>
      <c r="EIJ1102" s="187"/>
      <c r="EIK1102" s="187"/>
      <c r="EIL1102" s="187"/>
      <c r="EIM1102" s="187"/>
      <c r="EIN1102" s="187"/>
      <c r="EIO1102" s="187"/>
      <c r="EIP1102" s="187"/>
      <c r="EIQ1102" s="187"/>
      <c r="EIR1102" s="187"/>
      <c r="EIS1102" s="187"/>
      <c r="EIT1102" s="187"/>
      <c r="EIU1102" s="187"/>
      <c r="EIV1102" s="187"/>
      <c r="EIW1102" s="187"/>
      <c r="EIX1102" s="187"/>
      <c r="EIY1102" s="187"/>
      <c r="EIZ1102" s="187"/>
      <c r="EJA1102" s="187"/>
      <c r="EJB1102" s="187"/>
      <c r="EJC1102" s="187"/>
      <c r="EJD1102" s="187"/>
      <c r="EJE1102" s="187"/>
      <c r="EJF1102" s="187"/>
      <c r="EJG1102" s="187"/>
      <c r="EJH1102" s="187"/>
      <c r="EJI1102" s="187"/>
      <c r="EJJ1102" s="187"/>
      <c r="EJK1102" s="187"/>
      <c r="EJL1102" s="187"/>
      <c r="EJM1102" s="187"/>
      <c r="EJN1102" s="187"/>
      <c r="EJO1102" s="187"/>
      <c r="EJP1102" s="187"/>
      <c r="EJQ1102" s="187"/>
      <c r="EJR1102" s="187"/>
      <c r="EJS1102" s="187"/>
      <c r="EJT1102" s="187"/>
      <c r="EJU1102" s="187"/>
      <c r="EJV1102" s="187"/>
      <c r="EJW1102" s="187"/>
      <c r="EJX1102" s="187"/>
      <c r="EJY1102" s="187"/>
      <c r="EJZ1102" s="187"/>
      <c r="EKA1102" s="187"/>
      <c r="EKB1102" s="187"/>
      <c r="EKC1102" s="187"/>
      <c r="EKD1102" s="187"/>
      <c r="EKE1102" s="187"/>
      <c r="EKF1102" s="187"/>
      <c r="EKG1102" s="187"/>
      <c r="EKH1102" s="187"/>
      <c r="EKI1102" s="187"/>
      <c r="EKJ1102" s="187"/>
      <c r="EKK1102" s="187"/>
      <c r="EKL1102" s="187"/>
      <c r="EKM1102" s="187"/>
      <c r="EKN1102" s="187"/>
      <c r="EKO1102" s="187"/>
      <c r="EKP1102" s="187"/>
      <c r="EKQ1102" s="187"/>
      <c r="EKR1102" s="187"/>
      <c r="EKS1102" s="187"/>
      <c r="EKT1102" s="187"/>
      <c r="EKU1102" s="187"/>
      <c r="EKV1102" s="187"/>
      <c r="EKW1102" s="187"/>
      <c r="EKX1102" s="187"/>
      <c r="EKY1102" s="187"/>
      <c r="EKZ1102" s="187"/>
      <c r="ELA1102" s="187"/>
      <c r="ELB1102" s="187"/>
      <c r="ELC1102" s="187"/>
      <c r="ELD1102" s="187"/>
      <c r="ELE1102" s="187"/>
      <c r="ELF1102" s="187"/>
      <c r="ELG1102" s="187"/>
      <c r="ELH1102" s="187"/>
      <c r="ELI1102" s="187"/>
      <c r="ELJ1102" s="187"/>
      <c r="ELK1102" s="187"/>
      <c r="ELL1102" s="187"/>
      <c r="ELM1102" s="187"/>
      <c r="ELN1102" s="187"/>
      <c r="ELO1102" s="187"/>
      <c r="ELP1102" s="187"/>
      <c r="ELQ1102" s="187"/>
      <c r="ELR1102" s="187"/>
      <c r="ELS1102" s="187"/>
      <c r="ELT1102" s="187"/>
      <c r="ELU1102" s="187"/>
      <c r="ELV1102" s="187"/>
      <c r="ELW1102" s="187"/>
      <c r="ELX1102" s="187"/>
      <c r="ELY1102" s="187"/>
      <c r="ELZ1102" s="187"/>
      <c r="EMA1102" s="187"/>
      <c r="EMB1102" s="187"/>
      <c r="EMC1102" s="187"/>
      <c r="EMD1102" s="187"/>
      <c r="EME1102" s="187"/>
      <c r="EMF1102" s="187"/>
      <c r="EMG1102" s="187"/>
      <c r="EMH1102" s="187"/>
      <c r="EMI1102" s="187"/>
      <c r="EMJ1102" s="187"/>
      <c r="EMK1102" s="187"/>
      <c r="EML1102" s="187"/>
      <c r="EMM1102" s="187"/>
      <c r="EMN1102" s="187"/>
      <c r="EMO1102" s="187"/>
      <c r="EMP1102" s="187"/>
      <c r="EMQ1102" s="187"/>
      <c r="EMR1102" s="187"/>
      <c r="EMS1102" s="187"/>
      <c r="EMT1102" s="187"/>
      <c r="EMU1102" s="187"/>
      <c r="EMV1102" s="187"/>
      <c r="EMW1102" s="187"/>
      <c r="EMX1102" s="187"/>
      <c r="EMY1102" s="187"/>
      <c r="EMZ1102" s="187"/>
      <c r="ENA1102" s="187"/>
      <c r="ENB1102" s="187"/>
      <c r="ENC1102" s="187"/>
      <c r="END1102" s="187"/>
      <c r="ENE1102" s="187"/>
      <c r="ENF1102" s="187"/>
      <c r="ENG1102" s="187"/>
      <c r="ENH1102" s="187"/>
      <c r="ENI1102" s="187"/>
      <c r="ENJ1102" s="187"/>
      <c r="ENK1102" s="187"/>
      <c r="ENL1102" s="187"/>
      <c r="ENM1102" s="187"/>
      <c r="ENN1102" s="187"/>
      <c r="ENO1102" s="187"/>
      <c r="ENP1102" s="187"/>
      <c r="ENQ1102" s="187"/>
      <c r="ENR1102" s="187"/>
      <c r="ENS1102" s="187"/>
      <c r="ENT1102" s="187"/>
      <c r="ENU1102" s="187"/>
      <c r="ENV1102" s="187"/>
      <c r="ENW1102" s="187"/>
      <c r="ENX1102" s="187"/>
      <c r="ENY1102" s="187"/>
      <c r="ENZ1102" s="187"/>
      <c r="EOA1102" s="187"/>
      <c r="EOB1102" s="187"/>
      <c r="EOC1102" s="187"/>
      <c r="EOD1102" s="187"/>
      <c r="EOE1102" s="187"/>
      <c r="EOF1102" s="187"/>
      <c r="EOG1102" s="187"/>
      <c r="EOH1102" s="187"/>
      <c r="EOI1102" s="187"/>
      <c r="EOJ1102" s="187"/>
      <c r="EOK1102" s="187"/>
      <c r="EOL1102" s="187"/>
      <c r="EOM1102" s="187"/>
      <c r="EON1102" s="187"/>
      <c r="EOO1102" s="187"/>
      <c r="EOP1102" s="187"/>
      <c r="EOQ1102" s="187"/>
      <c r="EOR1102" s="187"/>
      <c r="EOS1102" s="187"/>
      <c r="EOT1102" s="187"/>
      <c r="EOU1102" s="187"/>
      <c r="EOV1102" s="187"/>
      <c r="EOW1102" s="187"/>
      <c r="EOX1102" s="187"/>
      <c r="EOY1102" s="187"/>
      <c r="EOZ1102" s="187"/>
      <c r="EPA1102" s="187"/>
      <c r="EPB1102" s="187"/>
      <c r="EPC1102" s="187"/>
      <c r="EPD1102" s="187"/>
      <c r="EPE1102" s="187"/>
      <c r="EPF1102" s="187"/>
      <c r="EPG1102" s="187"/>
      <c r="EPH1102" s="187"/>
      <c r="EPI1102" s="187"/>
      <c r="EPJ1102" s="187"/>
      <c r="EPK1102" s="187"/>
      <c r="EPL1102" s="187"/>
      <c r="EPM1102" s="187"/>
      <c r="EPN1102" s="187"/>
      <c r="EPO1102" s="187"/>
      <c r="EPP1102" s="187"/>
      <c r="EPQ1102" s="187"/>
      <c r="EPR1102" s="187"/>
      <c r="EPS1102" s="187"/>
      <c r="EPT1102" s="187"/>
      <c r="EPU1102" s="187"/>
      <c r="EPV1102" s="187"/>
      <c r="EPW1102" s="187"/>
      <c r="EPX1102" s="187"/>
      <c r="EPY1102" s="187"/>
      <c r="EPZ1102" s="187"/>
      <c r="EQA1102" s="187"/>
      <c r="EQB1102" s="187"/>
      <c r="EQC1102" s="187"/>
      <c r="EQD1102" s="187"/>
      <c r="EQE1102" s="187"/>
      <c r="EQF1102" s="187"/>
      <c r="EQG1102" s="187"/>
      <c r="EQH1102" s="187"/>
      <c r="EQI1102" s="187"/>
      <c r="EQJ1102" s="187"/>
      <c r="EQK1102" s="187"/>
      <c r="EQL1102" s="187"/>
      <c r="EQM1102" s="187"/>
      <c r="EQN1102" s="187"/>
      <c r="EQO1102" s="187"/>
      <c r="EQP1102" s="187"/>
      <c r="EQQ1102" s="187"/>
      <c r="EQR1102" s="187"/>
      <c r="EQS1102" s="187"/>
      <c r="EQT1102" s="187"/>
      <c r="EQU1102" s="187"/>
      <c r="EQV1102" s="187"/>
      <c r="EQW1102" s="187"/>
      <c r="EQX1102" s="187"/>
      <c r="EQY1102" s="187"/>
      <c r="EQZ1102" s="187"/>
      <c r="ERA1102" s="187"/>
      <c r="ERB1102" s="187"/>
      <c r="ERC1102" s="187"/>
      <c r="ERD1102" s="187"/>
      <c r="ERE1102" s="187"/>
      <c r="ERF1102" s="187"/>
      <c r="ERG1102" s="187"/>
      <c r="ERH1102" s="187"/>
      <c r="ERI1102" s="187"/>
      <c r="ERJ1102" s="187"/>
      <c r="ERK1102" s="187"/>
      <c r="ERL1102" s="187"/>
      <c r="ERM1102" s="187"/>
      <c r="ERN1102" s="187"/>
      <c r="ERO1102" s="187"/>
      <c r="ERP1102" s="187"/>
      <c r="ERQ1102" s="187"/>
      <c r="ERR1102" s="187"/>
      <c r="ERS1102" s="187"/>
      <c r="ERT1102" s="187"/>
      <c r="ERU1102" s="187"/>
      <c r="ERV1102" s="187"/>
      <c r="ERW1102" s="187"/>
      <c r="ERX1102" s="187"/>
      <c r="ERY1102" s="187"/>
      <c r="ERZ1102" s="187"/>
      <c r="ESA1102" s="187"/>
      <c r="ESB1102" s="187"/>
      <c r="ESC1102" s="187"/>
      <c r="ESD1102" s="187"/>
      <c r="ESE1102" s="187"/>
      <c r="ESF1102" s="187"/>
      <c r="ESG1102" s="187"/>
      <c r="ESH1102" s="187"/>
      <c r="ESI1102" s="187"/>
      <c r="ESJ1102" s="187"/>
      <c r="ESK1102" s="187"/>
      <c r="ESL1102" s="187"/>
      <c r="ESM1102" s="187"/>
      <c r="ESN1102" s="187"/>
      <c r="ESO1102" s="187"/>
      <c r="ESP1102" s="187"/>
      <c r="ESQ1102" s="187"/>
      <c r="ESR1102" s="187"/>
      <c r="ESS1102" s="187"/>
      <c r="EST1102" s="187"/>
      <c r="ESU1102" s="187"/>
      <c r="ESV1102" s="187"/>
      <c r="ESW1102" s="187"/>
      <c r="ESX1102" s="187"/>
      <c r="ESY1102" s="187"/>
      <c r="ESZ1102" s="187"/>
      <c r="ETA1102" s="187"/>
      <c r="ETB1102" s="187"/>
      <c r="ETC1102" s="187"/>
      <c r="ETD1102" s="187"/>
      <c r="ETE1102" s="187"/>
      <c r="ETF1102" s="187"/>
      <c r="ETG1102" s="187"/>
      <c r="ETH1102" s="187"/>
      <c r="ETI1102" s="187"/>
      <c r="ETJ1102" s="187"/>
      <c r="ETK1102" s="187"/>
      <c r="ETL1102" s="187"/>
      <c r="ETM1102" s="187"/>
      <c r="ETN1102" s="187"/>
      <c r="ETO1102" s="187"/>
      <c r="ETP1102" s="187"/>
      <c r="ETQ1102" s="187"/>
      <c r="ETR1102" s="187"/>
      <c r="ETS1102" s="187"/>
      <c r="ETT1102" s="187"/>
      <c r="ETU1102" s="187"/>
      <c r="ETV1102" s="187"/>
      <c r="ETW1102" s="187"/>
      <c r="ETX1102" s="187"/>
      <c r="ETY1102" s="187"/>
      <c r="ETZ1102" s="187"/>
      <c r="EUA1102" s="187"/>
      <c r="EUB1102" s="187"/>
      <c r="EUC1102" s="187"/>
      <c r="EUD1102" s="187"/>
      <c r="EUE1102" s="187"/>
      <c r="EUF1102" s="187"/>
      <c r="EUG1102" s="187"/>
      <c r="EUH1102" s="187"/>
      <c r="EUI1102" s="187"/>
      <c r="EUJ1102" s="187"/>
      <c r="EUK1102" s="187"/>
      <c r="EUL1102" s="187"/>
      <c r="EUM1102" s="187"/>
      <c r="EUN1102" s="187"/>
      <c r="EUO1102" s="187"/>
      <c r="EUP1102" s="187"/>
      <c r="EUQ1102" s="187"/>
      <c r="EUR1102" s="187"/>
      <c r="EUS1102" s="187"/>
      <c r="EUT1102" s="187"/>
      <c r="EUU1102" s="187"/>
      <c r="EUV1102" s="187"/>
      <c r="EUW1102" s="187"/>
      <c r="EUX1102" s="187"/>
      <c r="EUY1102" s="187"/>
      <c r="EUZ1102" s="187"/>
      <c r="EVA1102" s="187"/>
      <c r="EVB1102" s="187"/>
      <c r="EVC1102" s="187"/>
      <c r="EVD1102" s="187"/>
      <c r="EVE1102" s="187"/>
      <c r="EVF1102" s="187"/>
      <c r="EVG1102" s="187"/>
      <c r="EVH1102" s="187"/>
      <c r="EVI1102" s="187"/>
      <c r="EVJ1102" s="187"/>
      <c r="EVK1102" s="187"/>
      <c r="EVL1102" s="187"/>
      <c r="EVM1102" s="187"/>
      <c r="EVN1102" s="187"/>
      <c r="EVO1102" s="187"/>
      <c r="EVP1102" s="187"/>
      <c r="EVQ1102" s="187"/>
      <c r="EVR1102" s="187"/>
      <c r="EVS1102" s="187"/>
      <c r="EVT1102" s="187"/>
      <c r="EVU1102" s="187"/>
      <c r="EVV1102" s="187"/>
      <c r="EVW1102" s="187"/>
      <c r="EVX1102" s="187"/>
      <c r="EVY1102" s="187"/>
      <c r="EVZ1102" s="187"/>
      <c r="EWA1102" s="187"/>
      <c r="EWB1102" s="187"/>
      <c r="EWC1102" s="187"/>
      <c r="EWD1102" s="187"/>
      <c r="EWE1102" s="187"/>
      <c r="EWF1102" s="187"/>
      <c r="EWG1102" s="187"/>
      <c r="EWH1102" s="187"/>
      <c r="EWI1102" s="187"/>
      <c r="EWJ1102" s="187"/>
      <c r="EWK1102" s="187"/>
      <c r="EWL1102" s="187"/>
      <c r="EWM1102" s="187"/>
      <c r="EWN1102" s="187"/>
      <c r="EWO1102" s="187"/>
      <c r="EWP1102" s="187"/>
      <c r="EWQ1102" s="187"/>
      <c r="EWR1102" s="187"/>
      <c r="EWS1102" s="187"/>
      <c r="EWT1102" s="187"/>
      <c r="EWU1102" s="187"/>
      <c r="EWV1102" s="187"/>
      <c r="EWW1102" s="187"/>
      <c r="EWX1102" s="187"/>
      <c r="EWY1102" s="187"/>
      <c r="EWZ1102" s="187"/>
      <c r="EXA1102" s="187"/>
      <c r="EXB1102" s="187"/>
      <c r="EXC1102" s="187"/>
      <c r="EXD1102" s="187"/>
      <c r="EXE1102" s="187"/>
      <c r="EXF1102" s="187"/>
      <c r="EXG1102" s="187"/>
      <c r="EXH1102" s="187"/>
      <c r="EXI1102" s="187"/>
      <c r="EXJ1102" s="187"/>
      <c r="EXK1102" s="187"/>
      <c r="EXL1102" s="187"/>
      <c r="EXM1102" s="187"/>
      <c r="EXN1102" s="187"/>
      <c r="EXO1102" s="187"/>
      <c r="EXP1102" s="187"/>
      <c r="EXQ1102" s="187"/>
      <c r="EXR1102" s="187"/>
      <c r="EXS1102" s="187"/>
      <c r="EXT1102" s="187"/>
      <c r="EXU1102" s="187"/>
      <c r="EXV1102" s="187"/>
      <c r="EXW1102" s="187"/>
      <c r="EXX1102" s="187"/>
      <c r="EXY1102" s="187"/>
      <c r="EXZ1102" s="187"/>
      <c r="EYA1102" s="187"/>
      <c r="EYB1102" s="187"/>
      <c r="EYC1102" s="187"/>
      <c r="EYD1102" s="187"/>
      <c r="EYE1102" s="187"/>
      <c r="EYF1102" s="187"/>
      <c r="EYG1102" s="187"/>
      <c r="EYH1102" s="187"/>
      <c r="EYI1102" s="187"/>
      <c r="EYJ1102" s="187"/>
      <c r="EYK1102" s="187"/>
      <c r="EYL1102" s="187"/>
      <c r="EYM1102" s="187"/>
      <c r="EYN1102" s="187"/>
      <c r="EYO1102" s="187"/>
      <c r="EYP1102" s="187"/>
      <c r="EYQ1102" s="187"/>
      <c r="EYR1102" s="187"/>
      <c r="EYS1102" s="187"/>
      <c r="EYT1102" s="187"/>
      <c r="EYU1102" s="187"/>
      <c r="EYV1102" s="187"/>
      <c r="EYW1102" s="187"/>
      <c r="EYX1102" s="187"/>
      <c r="EYY1102" s="187"/>
      <c r="EYZ1102" s="187"/>
      <c r="EZA1102" s="187"/>
      <c r="EZB1102" s="187"/>
      <c r="EZC1102" s="187"/>
      <c r="EZD1102" s="187"/>
      <c r="EZE1102" s="187"/>
      <c r="EZF1102" s="187"/>
      <c r="EZG1102" s="187"/>
      <c r="EZH1102" s="187"/>
      <c r="EZI1102" s="187"/>
      <c r="EZJ1102" s="187"/>
      <c r="EZK1102" s="187"/>
      <c r="EZL1102" s="187"/>
      <c r="EZM1102" s="187"/>
      <c r="EZN1102" s="187"/>
      <c r="EZO1102" s="187"/>
      <c r="EZP1102" s="187"/>
      <c r="EZQ1102" s="187"/>
      <c r="EZR1102" s="187"/>
      <c r="EZS1102" s="187"/>
      <c r="EZT1102" s="187"/>
      <c r="EZU1102" s="187"/>
      <c r="EZV1102" s="187"/>
      <c r="EZW1102" s="187"/>
      <c r="EZX1102" s="187"/>
      <c r="EZY1102" s="187"/>
      <c r="EZZ1102" s="187"/>
      <c r="FAA1102" s="187"/>
      <c r="FAB1102" s="187"/>
      <c r="FAC1102" s="187"/>
      <c r="FAD1102" s="187"/>
      <c r="FAE1102" s="187"/>
      <c r="FAF1102" s="187"/>
      <c r="FAG1102" s="187"/>
      <c r="FAH1102" s="187"/>
      <c r="FAI1102" s="187"/>
      <c r="FAJ1102" s="187"/>
      <c r="FAK1102" s="187"/>
      <c r="FAL1102" s="187"/>
      <c r="FAM1102" s="187"/>
      <c r="FAN1102" s="187"/>
      <c r="FAO1102" s="187"/>
      <c r="FAP1102" s="187"/>
      <c r="FAQ1102" s="187"/>
      <c r="FAR1102" s="187"/>
      <c r="FAS1102" s="187"/>
      <c r="FAT1102" s="187"/>
      <c r="FAU1102" s="187"/>
      <c r="FAV1102" s="187"/>
      <c r="FAW1102" s="187"/>
      <c r="FAX1102" s="187"/>
      <c r="FAY1102" s="187"/>
      <c r="FAZ1102" s="187"/>
      <c r="FBA1102" s="187"/>
      <c r="FBB1102" s="187"/>
      <c r="FBC1102" s="187"/>
      <c r="FBD1102" s="187"/>
      <c r="FBE1102" s="187"/>
      <c r="FBF1102" s="187"/>
      <c r="FBG1102" s="187"/>
      <c r="FBH1102" s="187"/>
      <c r="FBI1102" s="187"/>
      <c r="FBJ1102" s="187"/>
      <c r="FBK1102" s="187"/>
      <c r="FBL1102" s="187"/>
      <c r="FBM1102" s="187"/>
      <c r="FBN1102" s="187"/>
      <c r="FBO1102" s="187"/>
      <c r="FBP1102" s="187"/>
      <c r="FBQ1102" s="187"/>
      <c r="FBR1102" s="187"/>
      <c r="FBS1102" s="187"/>
      <c r="FBT1102" s="187"/>
      <c r="FBU1102" s="187"/>
      <c r="FBV1102" s="187"/>
      <c r="FBW1102" s="187"/>
      <c r="FBX1102" s="187"/>
      <c r="FBY1102" s="187"/>
      <c r="FBZ1102" s="187"/>
      <c r="FCA1102" s="187"/>
      <c r="FCB1102" s="187"/>
      <c r="FCC1102" s="187"/>
      <c r="FCD1102" s="187"/>
      <c r="FCE1102" s="187"/>
      <c r="FCF1102" s="187"/>
      <c r="FCG1102" s="187"/>
      <c r="FCH1102" s="187"/>
      <c r="FCI1102" s="187"/>
      <c r="FCJ1102" s="187"/>
      <c r="FCK1102" s="187"/>
      <c r="FCL1102" s="187"/>
      <c r="FCM1102" s="187"/>
      <c r="FCN1102" s="187"/>
      <c r="FCO1102" s="187"/>
      <c r="FCP1102" s="187"/>
      <c r="FCQ1102" s="187"/>
      <c r="FCR1102" s="187"/>
      <c r="FCS1102" s="187"/>
      <c r="FCT1102" s="187"/>
      <c r="FCU1102" s="187"/>
      <c r="FCV1102" s="187"/>
      <c r="FCW1102" s="187"/>
      <c r="FCX1102" s="187"/>
      <c r="FCY1102" s="187"/>
      <c r="FCZ1102" s="187"/>
      <c r="FDA1102" s="187"/>
      <c r="FDB1102" s="187"/>
      <c r="FDC1102" s="187"/>
      <c r="FDD1102" s="187"/>
      <c r="FDE1102" s="187"/>
      <c r="FDF1102" s="187"/>
      <c r="FDG1102" s="187"/>
      <c r="FDH1102" s="187"/>
      <c r="FDI1102" s="187"/>
      <c r="FDJ1102" s="187"/>
      <c r="FDK1102" s="187"/>
      <c r="FDL1102" s="187"/>
      <c r="FDM1102" s="187"/>
      <c r="FDN1102" s="187"/>
      <c r="FDO1102" s="187"/>
      <c r="FDP1102" s="187"/>
      <c r="FDQ1102" s="187"/>
      <c r="FDR1102" s="187"/>
      <c r="FDS1102" s="187"/>
      <c r="FDT1102" s="187"/>
      <c r="FDU1102" s="187"/>
      <c r="FDV1102" s="187"/>
      <c r="FDW1102" s="187"/>
      <c r="FDX1102" s="187"/>
      <c r="FDY1102" s="187"/>
      <c r="FDZ1102" s="187"/>
      <c r="FEA1102" s="187"/>
      <c r="FEB1102" s="187"/>
      <c r="FEC1102" s="187"/>
      <c r="FED1102" s="187"/>
      <c r="FEE1102" s="187"/>
      <c r="FEF1102" s="187"/>
      <c r="FEG1102" s="187"/>
      <c r="FEH1102" s="187"/>
      <c r="FEI1102" s="187"/>
      <c r="FEJ1102" s="187"/>
      <c r="FEK1102" s="187"/>
      <c r="FEL1102" s="187"/>
      <c r="FEM1102" s="187"/>
      <c r="FEN1102" s="187"/>
      <c r="FEO1102" s="187"/>
      <c r="FEP1102" s="187"/>
      <c r="FEQ1102" s="187"/>
      <c r="FER1102" s="187"/>
      <c r="FES1102" s="187"/>
      <c r="FET1102" s="187"/>
      <c r="FEU1102" s="187"/>
      <c r="FEV1102" s="187"/>
      <c r="FEW1102" s="187"/>
      <c r="FEX1102" s="187"/>
      <c r="FEY1102" s="187"/>
      <c r="FEZ1102" s="187"/>
      <c r="FFA1102" s="187"/>
      <c r="FFB1102" s="187"/>
      <c r="FFC1102" s="187"/>
      <c r="FFD1102" s="187"/>
      <c r="FFE1102" s="187"/>
      <c r="FFF1102" s="187"/>
      <c r="FFG1102" s="187"/>
      <c r="FFH1102" s="187"/>
      <c r="FFI1102" s="187"/>
      <c r="FFJ1102" s="187"/>
      <c r="FFK1102" s="187"/>
      <c r="FFL1102" s="187"/>
      <c r="FFM1102" s="187"/>
      <c r="FFN1102" s="187"/>
      <c r="FFO1102" s="187"/>
      <c r="FFP1102" s="187"/>
      <c r="FFQ1102" s="187"/>
      <c r="FFR1102" s="187"/>
      <c r="FFS1102" s="187"/>
      <c r="FFT1102" s="187"/>
      <c r="FFU1102" s="187"/>
      <c r="FFV1102" s="187"/>
      <c r="FFW1102" s="187"/>
      <c r="FFX1102" s="187"/>
      <c r="FFY1102" s="187"/>
      <c r="FFZ1102" s="187"/>
      <c r="FGA1102" s="187"/>
      <c r="FGB1102" s="187"/>
      <c r="FGC1102" s="187"/>
      <c r="FGD1102" s="187"/>
      <c r="FGE1102" s="187"/>
      <c r="FGF1102" s="187"/>
      <c r="FGG1102" s="187"/>
      <c r="FGH1102" s="187"/>
      <c r="FGI1102" s="187"/>
      <c r="FGJ1102" s="187"/>
      <c r="FGK1102" s="187"/>
      <c r="FGL1102" s="187"/>
      <c r="FGM1102" s="187"/>
      <c r="FGN1102" s="187"/>
      <c r="FGO1102" s="187"/>
      <c r="FGP1102" s="187"/>
      <c r="FGQ1102" s="187"/>
      <c r="FGR1102" s="187"/>
      <c r="FGS1102" s="187"/>
      <c r="FGT1102" s="187"/>
      <c r="FGU1102" s="187"/>
      <c r="FGV1102" s="187"/>
      <c r="FGW1102" s="187"/>
      <c r="FGX1102" s="187"/>
      <c r="FGY1102" s="187"/>
      <c r="FGZ1102" s="187"/>
      <c r="FHA1102" s="187"/>
      <c r="FHB1102" s="187"/>
      <c r="FHC1102" s="187"/>
      <c r="FHD1102" s="187"/>
      <c r="FHE1102" s="187"/>
      <c r="FHF1102" s="187"/>
      <c r="FHG1102" s="187"/>
      <c r="FHH1102" s="187"/>
      <c r="FHI1102" s="187"/>
      <c r="FHJ1102" s="187"/>
      <c r="FHK1102" s="187"/>
      <c r="FHL1102" s="187"/>
      <c r="FHM1102" s="187"/>
      <c r="FHN1102" s="187"/>
      <c r="FHO1102" s="187"/>
      <c r="FHP1102" s="187"/>
      <c r="FHQ1102" s="187"/>
      <c r="FHR1102" s="187"/>
      <c r="FHS1102" s="187"/>
      <c r="FHT1102" s="187"/>
      <c r="FHU1102" s="187"/>
      <c r="FHV1102" s="187"/>
      <c r="FHW1102" s="187"/>
      <c r="FHX1102" s="187"/>
      <c r="FHY1102" s="187"/>
      <c r="FHZ1102" s="187"/>
      <c r="FIA1102" s="187"/>
      <c r="FIB1102" s="187"/>
      <c r="FIC1102" s="187"/>
      <c r="FID1102" s="187"/>
      <c r="FIE1102" s="187"/>
      <c r="FIF1102" s="187"/>
      <c r="FIG1102" s="187"/>
      <c r="FIH1102" s="187"/>
      <c r="FII1102" s="187"/>
      <c r="FIJ1102" s="187"/>
      <c r="FIK1102" s="187"/>
      <c r="FIL1102" s="187"/>
      <c r="FIM1102" s="187"/>
      <c r="FIN1102" s="187"/>
      <c r="FIO1102" s="187"/>
      <c r="FIP1102" s="187"/>
      <c r="FIQ1102" s="187"/>
      <c r="FIR1102" s="187"/>
      <c r="FIS1102" s="187"/>
      <c r="FIT1102" s="187"/>
      <c r="FIU1102" s="187"/>
      <c r="FIV1102" s="187"/>
      <c r="FIW1102" s="187"/>
      <c r="FIX1102" s="187"/>
      <c r="FIY1102" s="187"/>
      <c r="FIZ1102" s="187"/>
      <c r="FJA1102" s="187"/>
      <c r="FJB1102" s="187"/>
      <c r="FJC1102" s="187"/>
      <c r="FJD1102" s="187"/>
      <c r="FJE1102" s="187"/>
      <c r="FJF1102" s="187"/>
      <c r="FJG1102" s="187"/>
      <c r="FJH1102" s="187"/>
      <c r="FJI1102" s="187"/>
      <c r="FJJ1102" s="187"/>
      <c r="FJK1102" s="187"/>
      <c r="FJL1102" s="187"/>
      <c r="FJM1102" s="187"/>
      <c r="FJN1102" s="187"/>
      <c r="FJO1102" s="187"/>
      <c r="FJP1102" s="187"/>
      <c r="FJQ1102" s="187"/>
      <c r="FJR1102" s="187"/>
      <c r="FJS1102" s="187"/>
      <c r="FJT1102" s="187"/>
      <c r="FJU1102" s="187"/>
      <c r="FJV1102" s="187"/>
      <c r="FJW1102" s="187"/>
      <c r="FJX1102" s="187"/>
      <c r="FJY1102" s="187"/>
      <c r="FJZ1102" s="187"/>
      <c r="FKA1102" s="187"/>
      <c r="FKB1102" s="187"/>
      <c r="FKC1102" s="187"/>
      <c r="FKD1102" s="187"/>
      <c r="FKE1102" s="187"/>
      <c r="FKF1102" s="187"/>
      <c r="FKG1102" s="187"/>
      <c r="FKH1102" s="187"/>
      <c r="FKI1102" s="187"/>
      <c r="FKJ1102" s="187"/>
      <c r="FKK1102" s="187"/>
      <c r="FKL1102" s="187"/>
      <c r="FKM1102" s="187"/>
      <c r="FKN1102" s="187"/>
      <c r="FKO1102" s="187"/>
      <c r="FKP1102" s="187"/>
      <c r="FKQ1102" s="187"/>
      <c r="FKR1102" s="187"/>
      <c r="FKS1102" s="187"/>
      <c r="FKT1102" s="187"/>
      <c r="FKU1102" s="187"/>
      <c r="FKV1102" s="187"/>
      <c r="FKW1102" s="187"/>
      <c r="FKX1102" s="187"/>
      <c r="FKY1102" s="187"/>
      <c r="FKZ1102" s="187"/>
      <c r="FLA1102" s="187"/>
      <c r="FLB1102" s="187"/>
      <c r="FLC1102" s="187"/>
      <c r="FLD1102" s="187"/>
      <c r="FLE1102" s="187"/>
      <c r="FLF1102" s="187"/>
      <c r="FLG1102" s="187"/>
      <c r="FLH1102" s="187"/>
      <c r="FLI1102" s="187"/>
      <c r="FLJ1102" s="187"/>
      <c r="FLK1102" s="187"/>
      <c r="FLL1102" s="187"/>
      <c r="FLM1102" s="187"/>
      <c r="FLN1102" s="187"/>
      <c r="FLO1102" s="187"/>
      <c r="FLP1102" s="187"/>
      <c r="FLQ1102" s="187"/>
      <c r="FLR1102" s="187"/>
      <c r="FLS1102" s="187"/>
      <c r="FLT1102" s="187"/>
      <c r="FLU1102" s="187"/>
      <c r="FLV1102" s="187"/>
      <c r="FLW1102" s="187"/>
      <c r="FLX1102" s="187"/>
      <c r="FLY1102" s="187"/>
      <c r="FLZ1102" s="187"/>
      <c r="FMA1102" s="187"/>
      <c r="FMB1102" s="187"/>
      <c r="FMC1102" s="187"/>
      <c r="FMD1102" s="187"/>
      <c r="FME1102" s="187"/>
      <c r="FMF1102" s="187"/>
      <c r="FMG1102" s="187"/>
      <c r="FMH1102" s="187"/>
      <c r="FMI1102" s="187"/>
      <c r="FMJ1102" s="187"/>
      <c r="FMK1102" s="187"/>
      <c r="FML1102" s="187"/>
      <c r="FMM1102" s="187"/>
      <c r="FMN1102" s="187"/>
      <c r="FMO1102" s="187"/>
      <c r="FMP1102" s="187"/>
      <c r="FMQ1102" s="187"/>
      <c r="FMR1102" s="187"/>
      <c r="FMS1102" s="187"/>
      <c r="FMT1102" s="187"/>
      <c r="FMU1102" s="187"/>
      <c r="FMV1102" s="187"/>
      <c r="FMW1102" s="187"/>
      <c r="FMX1102" s="187"/>
      <c r="FMY1102" s="187"/>
      <c r="FMZ1102" s="187"/>
      <c r="FNA1102" s="187"/>
      <c r="FNB1102" s="187"/>
      <c r="FNC1102" s="187"/>
      <c r="FND1102" s="187"/>
      <c r="FNE1102" s="187"/>
      <c r="FNF1102" s="187"/>
      <c r="FNG1102" s="187"/>
      <c r="FNH1102" s="187"/>
      <c r="FNI1102" s="187"/>
      <c r="FNJ1102" s="187"/>
      <c r="FNK1102" s="187"/>
      <c r="FNL1102" s="187"/>
      <c r="FNM1102" s="187"/>
      <c r="FNN1102" s="187"/>
      <c r="FNO1102" s="187"/>
      <c r="FNP1102" s="187"/>
      <c r="FNQ1102" s="187"/>
      <c r="FNR1102" s="187"/>
      <c r="FNS1102" s="187"/>
      <c r="FNT1102" s="187"/>
      <c r="FNU1102" s="187"/>
      <c r="FNV1102" s="187"/>
      <c r="FNW1102" s="187"/>
      <c r="FNX1102" s="187"/>
      <c r="FNY1102" s="187"/>
      <c r="FNZ1102" s="187"/>
      <c r="FOA1102" s="187"/>
      <c r="FOB1102" s="187"/>
      <c r="FOC1102" s="187"/>
      <c r="FOD1102" s="187"/>
      <c r="FOE1102" s="187"/>
      <c r="FOF1102" s="187"/>
      <c r="FOG1102" s="187"/>
      <c r="FOH1102" s="187"/>
      <c r="FOI1102" s="187"/>
      <c r="FOJ1102" s="187"/>
      <c r="FOK1102" s="187"/>
      <c r="FOL1102" s="187"/>
      <c r="FOM1102" s="187"/>
      <c r="FON1102" s="187"/>
      <c r="FOO1102" s="187"/>
      <c r="FOP1102" s="187"/>
      <c r="FOQ1102" s="187"/>
      <c r="FOR1102" s="187"/>
      <c r="FOS1102" s="187"/>
      <c r="FOT1102" s="187"/>
      <c r="FOU1102" s="187"/>
      <c r="FOV1102" s="187"/>
      <c r="FOW1102" s="187"/>
      <c r="FOX1102" s="187"/>
      <c r="FOY1102" s="187"/>
      <c r="FOZ1102" s="187"/>
      <c r="FPA1102" s="187"/>
      <c r="FPB1102" s="187"/>
      <c r="FPC1102" s="187"/>
      <c r="FPD1102" s="187"/>
      <c r="FPE1102" s="187"/>
      <c r="FPF1102" s="187"/>
      <c r="FPG1102" s="187"/>
      <c r="FPH1102" s="187"/>
      <c r="FPI1102" s="187"/>
      <c r="FPJ1102" s="187"/>
      <c r="FPK1102" s="187"/>
      <c r="FPL1102" s="187"/>
      <c r="FPM1102" s="187"/>
      <c r="FPN1102" s="187"/>
      <c r="FPO1102" s="187"/>
      <c r="FPP1102" s="187"/>
      <c r="FPQ1102" s="187"/>
      <c r="FPR1102" s="187"/>
      <c r="FPS1102" s="187"/>
      <c r="FPT1102" s="187"/>
      <c r="FPU1102" s="187"/>
      <c r="FPV1102" s="187"/>
      <c r="FPW1102" s="187"/>
      <c r="FPX1102" s="187"/>
      <c r="FPY1102" s="187"/>
      <c r="FPZ1102" s="187"/>
      <c r="FQA1102" s="187"/>
      <c r="FQB1102" s="187"/>
      <c r="FQC1102" s="187"/>
      <c r="FQD1102" s="187"/>
      <c r="FQE1102" s="187"/>
      <c r="FQF1102" s="187"/>
      <c r="FQG1102" s="187"/>
      <c r="FQH1102" s="187"/>
      <c r="FQI1102" s="187"/>
      <c r="FQJ1102" s="187"/>
      <c r="FQK1102" s="187"/>
      <c r="FQL1102" s="187"/>
      <c r="FQM1102" s="187"/>
      <c r="FQN1102" s="187"/>
      <c r="FQO1102" s="187"/>
      <c r="FQP1102" s="187"/>
      <c r="FQQ1102" s="187"/>
      <c r="FQR1102" s="187"/>
      <c r="FQS1102" s="187"/>
      <c r="FQT1102" s="187"/>
      <c r="FQU1102" s="187"/>
      <c r="FQV1102" s="187"/>
      <c r="FQW1102" s="187"/>
      <c r="FQX1102" s="187"/>
      <c r="FQY1102" s="187"/>
      <c r="FQZ1102" s="187"/>
      <c r="FRA1102" s="187"/>
      <c r="FRB1102" s="187"/>
      <c r="FRC1102" s="187"/>
      <c r="FRD1102" s="187"/>
      <c r="FRE1102" s="187"/>
      <c r="FRF1102" s="187"/>
      <c r="FRG1102" s="187"/>
      <c r="FRH1102" s="187"/>
      <c r="FRI1102" s="187"/>
      <c r="FRJ1102" s="187"/>
      <c r="FRK1102" s="187"/>
      <c r="FRL1102" s="187"/>
      <c r="FRM1102" s="187"/>
      <c r="FRN1102" s="187"/>
      <c r="FRO1102" s="187"/>
      <c r="FRP1102" s="187"/>
      <c r="FRQ1102" s="187"/>
      <c r="FRR1102" s="187"/>
      <c r="FRS1102" s="187"/>
      <c r="FRT1102" s="187"/>
      <c r="FRU1102" s="187"/>
      <c r="FRV1102" s="187"/>
      <c r="FRW1102" s="187"/>
      <c r="FRX1102" s="187"/>
      <c r="FRY1102" s="187"/>
      <c r="FRZ1102" s="187"/>
      <c r="FSA1102" s="187"/>
      <c r="FSB1102" s="187"/>
      <c r="FSC1102" s="187"/>
      <c r="FSD1102" s="187"/>
      <c r="FSE1102" s="187"/>
      <c r="FSF1102" s="187"/>
      <c r="FSG1102" s="187"/>
      <c r="FSH1102" s="187"/>
      <c r="FSI1102" s="187"/>
      <c r="FSJ1102" s="187"/>
      <c r="FSK1102" s="187"/>
      <c r="FSL1102" s="187"/>
      <c r="FSM1102" s="187"/>
      <c r="FSN1102" s="187"/>
      <c r="FSO1102" s="187"/>
      <c r="FSP1102" s="187"/>
      <c r="FSQ1102" s="187"/>
      <c r="FSR1102" s="187"/>
      <c r="FSS1102" s="187"/>
      <c r="FST1102" s="187"/>
      <c r="FSU1102" s="187"/>
      <c r="FSV1102" s="187"/>
      <c r="FSW1102" s="187"/>
      <c r="FSX1102" s="187"/>
      <c r="FSY1102" s="187"/>
      <c r="FSZ1102" s="187"/>
      <c r="FTA1102" s="187"/>
      <c r="FTB1102" s="187"/>
      <c r="FTC1102" s="187"/>
      <c r="FTD1102" s="187"/>
      <c r="FTE1102" s="187"/>
      <c r="FTF1102" s="187"/>
      <c r="FTG1102" s="187"/>
      <c r="FTH1102" s="187"/>
      <c r="FTI1102" s="187"/>
      <c r="FTJ1102" s="187"/>
      <c r="FTK1102" s="187"/>
      <c r="FTL1102" s="187"/>
      <c r="FTM1102" s="187"/>
      <c r="FTN1102" s="187"/>
      <c r="FTO1102" s="187"/>
      <c r="FTP1102" s="187"/>
      <c r="FTQ1102" s="187"/>
      <c r="FTR1102" s="187"/>
      <c r="FTS1102" s="187"/>
      <c r="FTT1102" s="187"/>
      <c r="FTU1102" s="187"/>
      <c r="FTV1102" s="187"/>
      <c r="FTW1102" s="187"/>
      <c r="FTX1102" s="187"/>
      <c r="FTY1102" s="187"/>
      <c r="FTZ1102" s="187"/>
      <c r="FUA1102" s="187"/>
      <c r="FUB1102" s="187"/>
      <c r="FUC1102" s="187"/>
      <c r="FUD1102" s="187"/>
      <c r="FUE1102" s="187"/>
      <c r="FUF1102" s="187"/>
      <c r="FUG1102" s="187"/>
      <c r="FUH1102" s="187"/>
      <c r="FUI1102" s="187"/>
      <c r="FUJ1102" s="187"/>
      <c r="FUK1102" s="187"/>
      <c r="FUL1102" s="187"/>
      <c r="FUM1102" s="187"/>
      <c r="FUN1102" s="187"/>
      <c r="FUO1102" s="187"/>
      <c r="FUP1102" s="187"/>
      <c r="FUQ1102" s="187"/>
      <c r="FUR1102" s="187"/>
      <c r="FUS1102" s="187"/>
      <c r="FUT1102" s="187"/>
      <c r="FUU1102" s="187"/>
      <c r="FUV1102" s="187"/>
      <c r="FUW1102" s="187"/>
      <c r="FUX1102" s="187"/>
      <c r="FUY1102" s="187"/>
      <c r="FUZ1102" s="187"/>
      <c r="FVA1102" s="187"/>
      <c r="FVB1102" s="187"/>
      <c r="FVC1102" s="187"/>
      <c r="FVD1102" s="187"/>
      <c r="FVE1102" s="187"/>
      <c r="FVF1102" s="187"/>
      <c r="FVG1102" s="187"/>
      <c r="FVH1102" s="187"/>
      <c r="FVI1102" s="187"/>
      <c r="FVJ1102" s="187"/>
      <c r="FVK1102" s="187"/>
      <c r="FVL1102" s="187"/>
      <c r="FVM1102" s="187"/>
      <c r="FVN1102" s="187"/>
      <c r="FVO1102" s="187"/>
      <c r="FVP1102" s="187"/>
      <c r="FVQ1102" s="187"/>
      <c r="FVR1102" s="187"/>
      <c r="FVS1102" s="187"/>
      <c r="FVT1102" s="187"/>
      <c r="FVU1102" s="187"/>
      <c r="FVV1102" s="187"/>
      <c r="FVW1102" s="187"/>
      <c r="FVX1102" s="187"/>
      <c r="FVY1102" s="187"/>
      <c r="FVZ1102" s="187"/>
      <c r="FWA1102" s="187"/>
      <c r="FWB1102" s="187"/>
      <c r="FWC1102" s="187"/>
      <c r="FWD1102" s="187"/>
      <c r="FWE1102" s="187"/>
      <c r="FWF1102" s="187"/>
      <c r="FWG1102" s="187"/>
      <c r="FWH1102" s="187"/>
      <c r="FWI1102" s="187"/>
      <c r="FWJ1102" s="187"/>
      <c r="FWK1102" s="187"/>
      <c r="FWL1102" s="187"/>
      <c r="FWM1102" s="187"/>
      <c r="FWN1102" s="187"/>
      <c r="FWO1102" s="187"/>
      <c r="FWP1102" s="187"/>
      <c r="FWQ1102" s="187"/>
      <c r="FWR1102" s="187"/>
      <c r="FWS1102" s="187"/>
      <c r="FWT1102" s="187"/>
      <c r="FWU1102" s="187"/>
      <c r="FWV1102" s="187"/>
      <c r="FWW1102" s="187"/>
      <c r="FWX1102" s="187"/>
      <c r="FWY1102" s="187"/>
      <c r="FWZ1102" s="187"/>
      <c r="FXA1102" s="187"/>
      <c r="FXB1102" s="187"/>
      <c r="FXC1102" s="187"/>
      <c r="FXD1102" s="187"/>
      <c r="FXE1102" s="187"/>
      <c r="FXF1102" s="187"/>
      <c r="FXG1102" s="187"/>
      <c r="FXH1102" s="187"/>
      <c r="FXI1102" s="187"/>
      <c r="FXJ1102" s="187"/>
      <c r="FXK1102" s="187"/>
      <c r="FXL1102" s="187"/>
      <c r="FXM1102" s="187"/>
      <c r="FXN1102" s="187"/>
      <c r="FXO1102" s="187"/>
      <c r="FXP1102" s="187"/>
      <c r="FXQ1102" s="187"/>
      <c r="FXR1102" s="187"/>
      <c r="FXS1102" s="187"/>
      <c r="FXT1102" s="187"/>
      <c r="FXU1102" s="187"/>
      <c r="FXV1102" s="187"/>
      <c r="FXW1102" s="187"/>
      <c r="FXX1102" s="187"/>
      <c r="FXY1102" s="187"/>
      <c r="FXZ1102" s="187"/>
      <c r="FYA1102" s="187"/>
      <c r="FYB1102" s="187"/>
      <c r="FYC1102" s="187"/>
      <c r="FYD1102" s="187"/>
      <c r="FYE1102" s="187"/>
      <c r="FYF1102" s="187"/>
      <c r="FYG1102" s="187"/>
      <c r="FYH1102" s="187"/>
      <c r="FYI1102" s="187"/>
      <c r="FYJ1102" s="187"/>
      <c r="FYK1102" s="187"/>
      <c r="FYL1102" s="187"/>
      <c r="FYM1102" s="187"/>
      <c r="FYN1102" s="187"/>
      <c r="FYO1102" s="187"/>
      <c r="FYP1102" s="187"/>
      <c r="FYQ1102" s="187"/>
      <c r="FYR1102" s="187"/>
      <c r="FYS1102" s="187"/>
      <c r="FYT1102" s="187"/>
      <c r="FYU1102" s="187"/>
      <c r="FYV1102" s="187"/>
      <c r="FYW1102" s="187"/>
      <c r="FYX1102" s="187"/>
      <c r="FYY1102" s="187"/>
      <c r="FYZ1102" s="187"/>
      <c r="FZA1102" s="187"/>
      <c r="FZB1102" s="187"/>
      <c r="FZC1102" s="187"/>
      <c r="FZD1102" s="187"/>
      <c r="FZE1102" s="187"/>
      <c r="FZF1102" s="187"/>
      <c r="FZG1102" s="187"/>
      <c r="FZH1102" s="187"/>
      <c r="FZI1102" s="187"/>
      <c r="FZJ1102" s="187"/>
      <c r="FZK1102" s="187"/>
      <c r="FZL1102" s="187"/>
      <c r="FZM1102" s="187"/>
      <c r="FZN1102" s="187"/>
      <c r="FZO1102" s="187"/>
      <c r="FZP1102" s="187"/>
      <c r="FZQ1102" s="187"/>
      <c r="FZR1102" s="187"/>
      <c r="FZS1102" s="187"/>
      <c r="FZT1102" s="187"/>
      <c r="FZU1102" s="187"/>
      <c r="FZV1102" s="187"/>
      <c r="FZW1102" s="187"/>
      <c r="FZX1102" s="187"/>
      <c r="FZY1102" s="187"/>
      <c r="FZZ1102" s="187"/>
      <c r="GAA1102" s="187"/>
      <c r="GAB1102" s="187"/>
      <c r="GAC1102" s="187"/>
      <c r="GAD1102" s="187"/>
      <c r="GAE1102" s="187"/>
      <c r="GAF1102" s="187"/>
      <c r="GAG1102" s="187"/>
      <c r="GAH1102" s="187"/>
      <c r="GAI1102" s="187"/>
      <c r="GAJ1102" s="187"/>
      <c r="GAK1102" s="187"/>
      <c r="GAL1102" s="187"/>
      <c r="GAM1102" s="187"/>
      <c r="GAN1102" s="187"/>
      <c r="GAO1102" s="187"/>
      <c r="GAP1102" s="187"/>
      <c r="GAQ1102" s="187"/>
      <c r="GAR1102" s="187"/>
      <c r="GAS1102" s="187"/>
      <c r="GAT1102" s="187"/>
      <c r="GAU1102" s="187"/>
      <c r="GAV1102" s="187"/>
      <c r="GAW1102" s="187"/>
      <c r="GAX1102" s="187"/>
      <c r="GAY1102" s="187"/>
      <c r="GAZ1102" s="187"/>
      <c r="GBA1102" s="187"/>
      <c r="GBB1102" s="187"/>
      <c r="GBC1102" s="187"/>
      <c r="GBD1102" s="187"/>
      <c r="GBE1102" s="187"/>
      <c r="GBF1102" s="187"/>
      <c r="GBG1102" s="187"/>
      <c r="GBH1102" s="187"/>
      <c r="GBI1102" s="187"/>
      <c r="GBJ1102" s="187"/>
      <c r="GBK1102" s="187"/>
      <c r="GBL1102" s="187"/>
      <c r="GBM1102" s="187"/>
      <c r="GBN1102" s="187"/>
      <c r="GBO1102" s="187"/>
      <c r="GBP1102" s="187"/>
      <c r="GBQ1102" s="187"/>
      <c r="GBR1102" s="187"/>
      <c r="GBS1102" s="187"/>
      <c r="GBT1102" s="187"/>
      <c r="GBU1102" s="187"/>
      <c r="GBV1102" s="187"/>
      <c r="GBW1102" s="187"/>
      <c r="GBX1102" s="187"/>
      <c r="GBY1102" s="187"/>
      <c r="GBZ1102" s="187"/>
      <c r="GCA1102" s="187"/>
      <c r="GCB1102" s="187"/>
      <c r="GCC1102" s="187"/>
      <c r="GCD1102" s="187"/>
      <c r="GCE1102" s="187"/>
      <c r="GCF1102" s="187"/>
      <c r="GCG1102" s="187"/>
      <c r="GCH1102" s="187"/>
      <c r="GCI1102" s="187"/>
      <c r="GCJ1102" s="187"/>
      <c r="GCK1102" s="187"/>
      <c r="GCL1102" s="187"/>
      <c r="GCM1102" s="187"/>
      <c r="GCN1102" s="187"/>
      <c r="GCO1102" s="187"/>
      <c r="GCP1102" s="187"/>
      <c r="GCQ1102" s="187"/>
      <c r="GCR1102" s="187"/>
      <c r="GCS1102" s="187"/>
      <c r="GCT1102" s="187"/>
      <c r="GCU1102" s="187"/>
      <c r="GCV1102" s="187"/>
      <c r="GCW1102" s="187"/>
      <c r="GCX1102" s="187"/>
      <c r="GCY1102" s="187"/>
      <c r="GCZ1102" s="187"/>
      <c r="GDA1102" s="187"/>
      <c r="GDB1102" s="187"/>
      <c r="GDC1102" s="187"/>
      <c r="GDD1102" s="187"/>
      <c r="GDE1102" s="187"/>
      <c r="GDF1102" s="187"/>
      <c r="GDG1102" s="187"/>
      <c r="GDH1102" s="187"/>
      <c r="GDI1102" s="187"/>
      <c r="GDJ1102" s="187"/>
      <c r="GDK1102" s="187"/>
      <c r="GDL1102" s="187"/>
      <c r="GDM1102" s="187"/>
      <c r="GDN1102" s="187"/>
      <c r="GDO1102" s="187"/>
      <c r="GDP1102" s="187"/>
      <c r="GDQ1102" s="187"/>
      <c r="GDR1102" s="187"/>
      <c r="GDS1102" s="187"/>
      <c r="GDT1102" s="187"/>
      <c r="GDU1102" s="187"/>
      <c r="GDV1102" s="187"/>
      <c r="GDW1102" s="187"/>
      <c r="GDX1102" s="187"/>
      <c r="GDY1102" s="187"/>
      <c r="GDZ1102" s="187"/>
      <c r="GEA1102" s="187"/>
      <c r="GEB1102" s="187"/>
      <c r="GEC1102" s="187"/>
      <c r="GED1102" s="187"/>
      <c r="GEE1102" s="187"/>
      <c r="GEF1102" s="187"/>
      <c r="GEG1102" s="187"/>
      <c r="GEH1102" s="187"/>
      <c r="GEI1102" s="187"/>
      <c r="GEJ1102" s="187"/>
      <c r="GEK1102" s="187"/>
      <c r="GEL1102" s="187"/>
      <c r="GEM1102" s="187"/>
      <c r="GEN1102" s="187"/>
      <c r="GEO1102" s="187"/>
      <c r="GEP1102" s="187"/>
      <c r="GEQ1102" s="187"/>
      <c r="GER1102" s="187"/>
      <c r="GES1102" s="187"/>
      <c r="GET1102" s="187"/>
      <c r="GEU1102" s="187"/>
      <c r="GEV1102" s="187"/>
      <c r="GEW1102" s="187"/>
      <c r="GEX1102" s="187"/>
      <c r="GEY1102" s="187"/>
      <c r="GEZ1102" s="187"/>
      <c r="GFA1102" s="187"/>
      <c r="GFB1102" s="187"/>
      <c r="GFC1102" s="187"/>
      <c r="GFD1102" s="187"/>
      <c r="GFE1102" s="187"/>
      <c r="GFF1102" s="187"/>
      <c r="GFG1102" s="187"/>
      <c r="GFH1102" s="187"/>
      <c r="GFI1102" s="187"/>
      <c r="GFJ1102" s="187"/>
      <c r="GFK1102" s="187"/>
      <c r="GFL1102" s="187"/>
      <c r="GFM1102" s="187"/>
      <c r="GFN1102" s="187"/>
      <c r="GFO1102" s="187"/>
      <c r="GFP1102" s="187"/>
      <c r="GFQ1102" s="187"/>
      <c r="GFR1102" s="187"/>
      <c r="GFS1102" s="187"/>
      <c r="GFT1102" s="187"/>
      <c r="GFU1102" s="187"/>
      <c r="GFV1102" s="187"/>
      <c r="GFW1102" s="187"/>
      <c r="GFX1102" s="187"/>
      <c r="GFY1102" s="187"/>
      <c r="GFZ1102" s="187"/>
      <c r="GGA1102" s="187"/>
      <c r="GGB1102" s="187"/>
      <c r="GGC1102" s="187"/>
      <c r="GGD1102" s="187"/>
      <c r="GGE1102" s="187"/>
      <c r="GGF1102" s="187"/>
      <c r="GGG1102" s="187"/>
      <c r="GGH1102" s="187"/>
      <c r="GGI1102" s="187"/>
      <c r="GGJ1102" s="187"/>
      <c r="GGK1102" s="187"/>
      <c r="GGL1102" s="187"/>
      <c r="GGM1102" s="187"/>
      <c r="GGN1102" s="187"/>
      <c r="GGO1102" s="187"/>
      <c r="GGP1102" s="187"/>
      <c r="GGQ1102" s="187"/>
      <c r="GGR1102" s="187"/>
      <c r="GGS1102" s="187"/>
      <c r="GGT1102" s="187"/>
      <c r="GGU1102" s="187"/>
      <c r="GGV1102" s="187"/>
      <c r="GGW1102" s="187"/>
      <c r="GGX1102" s="187"/>
      <c r="GGY1102" s="187"/>
      <c r="GGZ1102" s="187"/>
      <c r="GHA1102" s="187"/>
      <c r="GHB1102" s="187"/>
      <c r="GHC1102" s="187"/>
      <c r="GHD1102" s="187"/>
      <c r="GHE1102" s="187"/>
      <c r="GHF1102" s="187"/>
      <c r="GHG1102" s="187"/>
      <c r="GHH1102" s="187"/>
      <c r="GHI1102" s="187"/>
      <c r="GHJ1102" s="187"/>
      <c r="GHK1102" s="187"/>
      <c r="GHL1102" s="187"/>
      <c r="GHM1102" s="187"/>
      <c r="GHN1102" s="187"/>
      <c r="GHO1102" s="187"/>
      <c r="GHP1102" s="187"/>
      <c r="GHQ1102" s="187"/>
      <c r="GHR1102" s="187"/>
      <c r="GHS1102" s="187"/>
      <c r="GHT1102" s="187"/>
      <c r="GHU1102" s="187"/>
      <c r="GHV1102" s="187"/>
      <c r="GHW1102" s="187"/>
      <c r="GHX1102" s="187"/>
      <c r="GHY1102" s="187"/>
      <c r="GHZ1102" s="187"/>
      <c r="GIA1102" s="187"/>
      <c r="GIB1102" s="187"/>
      <c r="GIC1102" s="187"/>
      <c r="GID1102" s="187"/>
      <c r="GIE1102" s="187"/>
      <c r="GIF1102" s="187"/>
      <c r="GIG1102" s="187"/>
      <c r="GIH1102" s="187"/>
      <c r="GII1102" s="187"/>
      <c r="GIJ1102" s="187"/>
      <c r="GIK1102" s="187"/>
      <c r="GIL1102" s="187"/>
      <c r="GIM1102" s="187"/>
      <c r="GIN1102" s="187"/>
      <c r="GIO1102" s="187"/>
      <c r="GIP1102" s="187"/>
      <c r="GIQ1102" s="187"/>
      <c r="GIR1102" s="187"/>
      <c r="GIS1102" s="187"/>
      <c r="GIT1102" s="187"/>
      <c r="GIU1102" s="187"/>
      <c r="GIV1102" s="187"/>
      <c r="GIW1102" s="187"/>
      <c r="GIX1102" s="187"/>
      <c r="GIY1102" s="187"/>
      <c r="GIZ1102" s="187"/>
      <c r="GJA1102" s="187"/>
      <c r="GJB1102" s="187"/>
      <c r="GJC1102" s="187"/>
      <c r="GJD1102" s="187"/>
      <c r="GJE1102" s="187"/>
      <c r="GJF1102" s="187"/>
      <c r="GJG1102" s="187"/>
      <c r="GJH1102" s="187"/>
      <c r="GJI1102" s="187"/>
      <c r="GJJ1102" s="187"/>
      <c r="GJK1102" s="187"/>
      <c r="GJL1102" s="187"/>
      <c r="GJM1102" s="187"/>
      <c r="GJN1102" s="187"/>
      <c r="GJO1102" s="187"/>
      <c r="GJP1102" s="187"/>
      <c r="GJQ1102" s="187"/>
      <c r="GJR1102" s="187"/>
      <c r="GJS1102" s="187"/>
      <c r="GJT1102" s="187"/>
      <c r="GJU1102" s="187"/>
      <c r="GJV1102" s="187"/>
      <c r="GJW1102" s="187"/>
      <c r="GJX1102" s="187"/>
      <c r="GJY1102" s="187"/>
      <c r="GJZ1102" s="187"/>
      <c r="GKA1102" s="187"/>
      <c r="GKB1102" s="187"/>
      <c r="GKC1102" s="187"/>
      <c r="GKD1102" s="187"/>
      <c r="GKE1102" s="187"/>
      <c r="GKF1102" s="187"/>
      <c r="GKG1102" s="187"/>
      <c r="GKH1102" s="187"/>
      <c r="GKI1102" s="187"/>
      <c r="GKJ1102" s="187"/>
      <c r="GKK1102" s="187"/>
      <c r="GKL1102" s="187"/>
      <c r="GKM1102" s="187"/>
      <c r="GKN1102" s="187"/>
      <c r="GKO1102" s="187"/>
      <c r="GKP1102" s="187"/>
      <c r="GKQ1102" s="187"/>
      <c r="GKR1102" s="187"/>
      <c r="GKS1102" s="187"/>
      <c r="GKT1102" s="187"/>
      <c r="GKU1102" s="187"/>
      <c r="GKV1102" s="187"/>
      <c r="GKW1102" s="187"/>
      <c r="GKX1102" s="187"/>
      <c r="GKY1102" s="187"/>
      <c r="GKZ1102" s="187"/>
      <c r="GLA1102" s="187"/>
      <c r="GLB1102" s="187"/>
      <c r="GLC1102" s="187"/>
      <c r="GLD1102" s="187"/>
      <c r="GLE1102" s="187"/>
      <c r="GLF1102" s="187"/>
      <c r="GLG1102" s="187"/>
      <c r="GLH1102" s="187"/>
      <c r="GLI1102" s="187"/>
      <c r="GLJ1102" s="187"/>
      <c r="GLK1102" s="187"/>
      <c r="GLL1102" s="187"/>
      <c r="GLM1102" s="187"/>
      <c r="GLN1102" s="187"/>
      <c r="GLO1102" s="187"/>
      <c r="GLP1102" s="187"/>
      <c r="GLQ1102" s="187"/>
      <c r="GLR1102" s="187"/>
      <c r="GLS1102" s="187"/>
      <c r="GLT1102" s="187"/>
      <c r="GLU1102" s="187"/>
      <c r="GLV1102" s="187"/>
      <c r="GLW1102" s="187"/>
      <c r="GLX1102" s="187"/>
      <c r="GLY1102" s="187"/>
      <c r="GLZ1102" s="187"/>
      <c r="GMA1102" s="187"/>
      <c r="GMB1102" s="187"/>
      <c r="GMC1102" s="187"/>
      <c r="GMD1102" s="187"/>
      <c r="GME1102" s="187"/>
      <c r="GMF1102" s="187"/>
      <c r="GMG1102" s="187"/>
      <c r="GMH1102" s="187"/>
      <c r="GMI1102" s="187"/>
      <c r="GMJ1102" s="187"/>
      <c r="GMK1102" s="187"/>
      <c r="GML1102" s="187"/>
      <c r="GMM1102" s="187"/>
      <c r="GMN1102" s="187"/>
      <c r="GMO1102" s="187"/>
      <c r="GMP1102" s="187"/>
      <c r="GMQ1102" s="187"/>
      <c r="GMR1102" s="187"/>
      <c r="GMS1102" s="187"/>
      <c r="GMT1102" s="187"/>
      <c r="GMU1102" s="187"/>
      <c r="GMV1102" s="187"/>
      <c r="GMW1102" s="187"/>
      <c r="GMX1102" s="187"/>
      <c r="GMY1102" s="187"/>
      <c r="GMZ1102" s="187"/>
      <c r="GNA1102" s="187"/>
      <c r="GNB1102" s="187"/>
      <c r="GNC1102" s="187"/>
      <c r="GND1102" s="187"/>
      <c r="GNE1102" s="187"/>
      <c r="GNF1102" s="187"/>
      <c r="GNG1102" s="187"/>
      <c r="GNH1102" s="187"/>
      <c r="GNI1102" s="187"/>
      <c r="GNJ1102" s="187"/>
      <c r="GNK1102" s="187"/>
      <c r="GNL1102" s="187"/>
      <c r="GNM1102" s="187"/>
      <c r="GNN1102" s="187"/>
      <c r="GNO1102" s="187"/>
      <c r="GNP1102" s="187"/>
      <c r="GNQ1102" s="187"/>
      <c r="GNR1102" s="187"/>
      <c r="GNS1102" s="187"/>
      <c r="GNT1102" s="187"/>
      <c r="GNU1102" s="187"/>
      <c r="GNV1102" s="187"/>
      <c r="GNW1102" s="187"/>
      <c r="GNX1102" s="187"/>
      <c r="GNY1102" s="187"/>
      <c r="GNZ1102" s="187"/>
      <c r="GOA1102" s="187"/>
      <c r="GOB1102" s="187"/>
      <c r="GOC1102" s="187"/>
      <c r="GOD1102" s="187"/>
      <c r="GOE1102" s="187"/>
      <c r="GOF1102" s="187"/>
      <c r="GOG1102" s="187"/>
      <c r="GOH1102" s="187"/>
      <c r="GOI1102" s="187"/>
      <c r="GOJ1102" s="187"/>
      <c r="GOK1102" s="187"/>
      <c r="GOL1102" s="187"/>
      <c r="GOM1102" s="187"/>
      <c r="GON1102" s="187"/>
      <c r="GOO1102" s="187"/>
      <c r="GOP1102" s="187"/>
      <c r="GOQ1102" s="187"/>
      <c r="GOR1102" s="187"/>
      <c r="GOS1102" s="187"/>
      <c r="GOT1102" s="187"/>
      <c r="GOU1102" s="187"/>
      <c r="GOV1102" s="187"/>
      <c r="GOW1102" s="187"/>
      <c r="GOX1102" s="187"/>
      <c r="GOY1102" s="187"/>
      <c r="GOZ1102" s="187"/>
      <c r="GPA1102" s="187"/>
      <c r="GPB1102" s="187"/>
      <c r="GPC1102" s="187"/>
      <c r="GPD1102" s="187"/>
      <c r="GPE1102" s="187"/>
      <c r="GPF1102" s="187"/>
      <c r="GPG1102" s="187"/>
      <c r="GPH1102" s="187"/>
      <c r="GPI1102" s="187"/>
      <c r="GPJ1102" s="187"/>
      <c r="GPK1102" s="187"/>
      <c r="GPL1102" s="187"/>
      <c r="GPM1102" s="187"/>
      <c r="GPN1102" s="187"/>
      <c r="GPO1102" s="187"/>
      <c r="GPP1102" s="187"/>
      <c r="GPQ1102" s="187"/>
      <c r="GPR1102" s="187"/>
      <c r="GPS1102" s="187"/>
      <c r="GPT1102" s="187"/>
      <c r="GPU1102" s="187"/>
      <c r="GPV1102" s="187"/>
      <c r="GPW1102" s="187"/>
      <c r="GPX1102" s="187"/>
      <c r="GPY1102" s="187"/>
      <c r="GPZ1102" s="187"/>
      <c r="GQA1102" s="187"/>
      <c r="GQB1102" s="187"/>
      <c r="GQC1102" s="187"/>
      <c r="GQD1102" s="187"/>
      <c r="GQE1102" s="187"/>
      <c r="GQF1102" s="187"/>
      <c r="GQG1102" s="187"/>
      <c r="GQH1102" s="187"/>
      <c r="GQI1102" s="187"/>
      <c r="GQJ1102" s="187"/>
      <c r="GQK1102" s="187"/>
      <c r="GQL1102" s="187"/>
      <c r="GQM1102" s="187"/>
      <c r="GQN1102" s="187"/>
      <c r="GQO1102" s="187"/>
      <c r="GQP1102" s="187"/>
      <c r="GQQ1102" s="187"/>
      <c r="GQR1102" s="187"/>
      <c r="GQS1102" s="187"/>
      <c r="GQT1102" s="187"/>
      <c r="GQU1102" s="187"/>
      <c r="GQV1102" s="187"/>
      <c r="GQW1102" s="187"/>
      <c r="GQX1102" s="187"/>
      <c r="GQY1102" s="187"/>
      <c r="GQZ1102" s="187"/>
      <c r="GRA1102" s="187"/>
      <c r="GRB1102" s="187"/>
      <c r="GRC1102" s="187"/>
      <c r="GRD1102" s="187"/>
      <c r="GRE1102" s="187"/>
      <c r="GRF1102" s="187"/>
      <c r="GRG1102" s="187"/>
      <c r="GRH1102" s="187"/>
      <c r="GRI1102" s="187"/>
      <c r="GRJ1102" s="187"/>
      <c r="GRK1102" s="187"/>
      <c r="GRL1102" s="187"/>
      <c r="GRM1102" s="187"/>
      <c r="GRN1102" s="187"/>
      <c r="GRO1102" s="187"/>
      <c r="GRP1102" s="187"/>
      <c r="GRQ1102" s="187"/>
      <c r="GRR1102" s="187"/>
      <c r="GRS1102" s="187"/>
      <c r="GRT1102" s="187"/>
      <c r="GRU1102" s="187"/>
      <c r="GRV1102" s="187"/>
      <c r="GRW1102" s="187"/>
      <c r="GRX1102" s="187"/>
      <c r="GRY1102" s="187"/>
      <c r="GRZ1102" s="187"/>
      <c r="GSA1102" s="187"/>
      <c r="GSB1102" s="187"/>
      <c r="GSC1102" s="187"/>
      <c r="GSD1102" s="187"/>
      <c r="GSE1102" s="187"/>
      <c r="GSF1102" s="187"/>
      <c r="GSG1102" s="187"/>
      <c r="GSH1102" s="187"/>
      <c r="GSI1102" s="187"/>
      <c r="GSJ1102" s="187"/>
      <c r="GSK1102" s="187"/>
      <c r="GSL1102" s="187"/>
      <c r="GSM1102" s="187"/>
      <c r="GSN1102" s="187"/>
      <c r="GSO1102" s="187"/>
      <c r="GSP1102" s="187"/>
      <c r="GSQ1102" s="187"/>
      <c r="GSR1102" s="187"/>
      <c r="GSS1102" s="187"/>
      <c r="GST1102" s="187"/>
      <c r="GSU1102" s="187"/>
      <c r="GSV1102" s="187"/>
      <c r="GSW1102" s="187"/>
      <c r="GSX1102" s="187"/>
      <c r="GSY1102" s="187"/>
      <c r="GSZ1102" s="187"/>
      <c r="GTA1102" s="187"/>
      <c r="GTB1102" s="187"/>
      <c r="GTC1102" s="187"/>
      <c r="GTD1102" s="187"/>
      <c r="GTE1102" s="187"/>
      <c r="GTF1102" s="187"/>
      <c r="GTG1102" s="187"/>
      <c r="GTH1102" s="187"/>
      <c r="GTI1102" s="187"/>
      <c r="GTJ1102" s="187"/>
      <c r="GTK1102" s="187"/>
      <c r="GTL1102" s="187"/>
      <c r="GTM1102" s="187"/>
      <c r="GTN1102" s="187"/>
      <c r="GTO1102" s="187"/>
      <c r="GTP1102" s="187"/>
      <c r="GTQ1102" s="187"/>
      <c r="GTR1102" s="187"/>
      <c r="GTS1102" s="187"/>
      <c r="GTT1102" s="187"/>
      <c r="GTU1102" s="187"/>
      <c r="GTV1102" s="187"/>
      <c r="GTW1102" s="187"/>
      <c r="GTX1102" s="187"/>
      <c r="GTY1102" s="187"/>
      <c r="GTZ1102" s="187"/>
      <c r="GUA1102" s="187"/>
      <c r="GUB1102" s="187"/>
      <c r="GUC1102" s="187"/>
      <c r="GUD1102" s="187"/>
      <c r="GUE1102" s="187"/>
      <c r="GUF1102" s="187"/>
      <c r="GUG1102" s="187"/>
      <c r="GUH1102" s="187"/>
      <c r="GUI1102" s="187"/>
      <c r="GUJ1102" s="187"/>
      <c r="GUK1102" s="187"/>
      <c r="GUL1102" s="187"/>
      <c r="GUM1102" s="187"/>
      <c r="GUN1102" s="187"/>
      <c r="GUO1102" s="187"/>
      <c r="GUP1102" s="187"/>
      <c r="GUQ1102" s="187"/>
      <c r="GUR1102" s="187"/>
      <c r="GUS1102" s="187"/>
      <c r="GUT1102" s="187"/>
      <c r="GUU1102" s="187"/>
      <c r="GUV1102" s="187"/>
      <c r="GUW1102" s="187"/>
      <c r="GUX1102" s="187"/>
      <c r="GUY1102" s="187"/>
      <c r="GUZ1102" s="187"/>
      <c r="GVA1102" s="187"/>
      <c r="GVB1102" s="187"/>
      <c r="GVC1102" s="187"/>
      <c r="GVD1102" s="187"/>
      <c r="GVE1102" s="187"/>
      <c r="GVF1102" s="187"/>
      <c r="GVG1102" s="187"/>
      <c r="GVH1102" s="187"/>
      <c r="GVI1102" s="187"/>
      <c r="GVJ1102" s="187"/>
      <c r="GVK1102" s="187"/>
      <c r="GVL1102" s="187"/>
      <c r="GVM1102" s="187"/>
      <c r="GVN1102" s="187"/>
      <c r="GVO1102" s="187"/>
      <c r="GVP1102" s="187"/>
      <c r="GVQ1102" s="187"/>
      <c r="GVR1102" s="187"/>
      <c r="GVS1102" s="187"/>
      <c r="GVT1102" s="187"/>
      <c r="GVU1102" s="187"/>
      <c r="GVV1102" s="187"/>
      <c r="GVW1102" s="187"/>
      <c r="GVX1102" s="187"/>
      <c r="GVY1102" s="187"/>
      <c r="GVZ1102" s="187"/>
      <c r="GWA1102" s="187"/>
      <c r="GWB1102" s="187"/>
      <c r="GWC1102" s="187"/>
      <c r="GWD1102" s="187"/>
      <c r="GWE1102" s="187"/>
      <c r="GWF1102" s="187"/>
      <c r="GWG1102" s="187"/>
      <c r="GWH1102" s="187"/>
      <c r="GWI1102" s="187"/>
      <c r="GWJ1102" s="187"/>
      <c r="GWK1102" s="187"/>
      <c r="GWL1102" s="187"/>
      <c r="GWM1102" s="187"/>
      <c r="GWN1102" s="187"/>
      <c r="GWO1102" s="187"/>
      <c r="GWP1102" s="187"/>
      <c r="GWQ1102" s="187"/>
      <c r="GWR1102" s="187"/>
      <c r="GWS1102" s="187"/>
      <c r="GWT1102" s="187"/>
      <c r="GWU1102" s="187"/>
      <c r="GWV1102" s="187"/>
      <c r="GWW1102" s="187"/>
      <c r="GWX1102" s="187"/>
      <c r="GWY1102" s="187"/>
      <c r="GWZ1102" s="187"/>
      <c r="GXA1102" s="187"/>
      <c r="GXB1102" s="187"/>
      <c r="GXC1102" s="187"/>
      <c r="GXD1102" s="187"/>
      <c r="GXE1102" s="187"/>
      <c r="GXF1102" s="187"/>
      <c r="GXG1102" s="187"/>
      <c r="GXH1102" s="187"/>
      <c r="GXI1102" s="187"/>
      <c r="GXJ1102" s="187"/>
      <c r="GXK1102" s="187"/>
      <c r="GXL1102" s="187"/>
      <c r="GXM1102" s="187"/>
      <c r="GXN1102" s="187"/>
      <c r="GXO1102" s="187"/>
      <c r="GXP1102" s="187"/>
      <c r="GXQ1102" s="187"/>
      <c r="GXR1102" s="187"/>
      <c r="GXS1102" s="187"/>
      <c r="GXT1102" s="187"/>
      <c r="GXU1102" s="187"/>
      <c r="GXV1102" s="187"/>
      <c r="GXW1102" s="187"/>
      <c r="GXX1102" s="187"/>
      <c r="GXY1102" s="187"/>
      <c r="GXZ1102" s="187"/>
      <c r="GYA1102" s="187"/>
      <c r="GYB1102" s="187"/>
      <c r="GYC1102" s="187"/>
      <c r="GYD1102" s="187"/>
      <c r="GYE1102" s="187"/>
      <c r="GYF1102" s="187"/>
      <c r="GYG1102" s="187"/>
      <c r="GYH1102" s="187"/>
      <c r="GYI1102" s="187"/>
      <c r="GYJ1102" s="187"/>
      <c r="GYK1102" s="187"/>
      <c r="GYL1102" s="187"/>
      <c r="GYM1102" s="187"/>
      <c r="GYN1102" s="187"/>
      <c r="GYO1102" s="187"/>
      <c r="GYP1102" s="187"/>
      <c r="GYQ1102" s="187"/>
      <c r="GYR1102" s="187"/>
      <c r="GYS1102" s="187"/>
      <c r="GYT1102" s="187"/>
      <c r="GYU1102" s="187"/>
      <c r="GYV1102" s="187"/>
      <c r="GYW1102" s="187"/>
      <c r="GYX1102" s="187"/>
      <c r="GYY1102" s="187"/>
      <c r="GYZ1102" s="187"/>
      <c r="GZA1102" s="187"/>
      <c r="GZB1102" s="187"/>
      <c r="GZC1102" s="187"/>
      <c r="GZD1102" s="187"/>
      <c r="GZE1102" s="187"/>
      <c r="GZF1102" s="187"/>
      <c r="GZG1102" s="187"/>
      <c r="GZH1102" s="187"/>
      <c r="GZI1102" s="187"/>
      <c r="GZJ1102" s="187"/>
      <c r="GZK1102" s="187"/>
      <c r="GZL1102" s="187"/>
      <c r="GZM1102" s="187"/>
      <c r="GZN1102" s="187"/>
      <c r="GZO1102" s="187"/>
      <c r="GZP1102" s="187"/>
      <c r="GZQ1102" s="187"/>
      <c r="GZR1102" s="187"/>
      <c r="GZS1102" s="187"/>
      <c r="GZT1102" s="187"/>
      <c r="GZU1102" s="187"/>
      <c r="GZV1102" s="187"/>
      <c r="GZW1102" s="187"/>
      <c r="GZX1102" s="187"/>
      <c r="GZY1102" s="187"/>
      <c r="GZZ1102" s="187"/>
      <c r="HAA1102" s="187"/>
      <c r="HAB1102" s="187"/>
      <c r="HAC1102" s="187"/>
      <c r="HAD1102" s="187"/>
      <c r="HAE1102" s="187"/>
      <c r="HAF1102" s="187"/>
      <c r="HAG1102" s="187"/>
      <c r="HAH1102" s="187"/>
      <c r="HAI1102" s="187"/>
      <c r="HAJ1102" s="187"/>
      <c r="HAK1102" s="187"/>
      <c r="HAL1102" s="187"/>
      <c r="HAM1102" s="187"/>
      <c r="HAN1102" s="187"/>
      <c r="HAO1102" s="187"/>
      <c r="HAP1102" s="187"/>
      <c r="HAQ1102" s="187"/>
      <c r="HAR1102" s="187"/>
      <c r="HAS1102" s="187"/>
      <c r="HAT1102" s="187"/>
      <c r="HAU1102" s="187"/>
      <c r="HAV1102" s="187"/>
      <c r="HAW1102" s="187"/>
      <c r="HAX1102" s="187"/>
      <c r="HAY1102" s="187"/>
      <c r="HAZ1102" s="187"/>
      <c r="HBA1102" s="187"/>
      <c r="HBB1102" s="187"/>
      <c r="HBC1102" s="187"/>
      <c r="HBD1102" s="187"/>
      <c r="HBE1102" s="187"/>
      <c r="HBF1102" s="187"/>
      <c r="HBG1102" s="187"/>
      <c r="HBH1102" s="187"/>
      <c r="HBI1102" s="187"/>
      <c r="HBJ1102" s="187"/>
      <c r="HBK1102" s="187"/>
      <c r="HBL1102" s="187"/>
      <c r="HBM1102" s="187"/>
      <c r="HBN1102" s="187"/>
      <c r="HBO1102" s="187"/>
      <c r="HBP1102" s="187"/>
      <c r="HBQ1102" s="187"/>
      <c r="HBR1102" s="187"/>
      <c r="HBS1102" s="187"/>
      <c r="HBT1102" s="187"/>
      <c r="HBU1102" s="187"/>
      <c r="HBV1102" s="187"/>
      <c r="HBW1102" s="187"/>
      <c r="HBX1102" s="187"/>
      <c r="HBY1102" s="187"/>
      <c r="HBZ1102" s="187"/>
      <c r="HCA1102" s="187"/>
      <c r="HCB1102" s="187"/>
      <c r="HCC1102" s="187"/>
      <c r="HCD1102" s="187"/>
      <c r="HCE1102" s="187"/>
      <c r="HCF1102" s="187"/>
      <c r="HCG1102" s="187"/>
      <c r="HCH1102" s="187"/>
      <c r="HCI1102" s="187"/>
      <c r="HCJ1102" s="187"/>
      <c r="HCK1102" s="187"/>
      <c r="HCL1102" s="187"/>
      <c r="HCM1102" s="187"/>
      <c r="HCN1102" s="187"/>
      <c r="HCO1102" s="187"/>
      <c r="HCP1102" s="187"/>
      <c r="HCQ1102" s="187"/>
      <c r="HCR1102" s="187"/>
      <c r="HCS1102" s="187"/>
      <c r="HCT1102" s="187"/>
      <c r="HCU1102" s="187"/>
      <c r="HCV1102" s="187"/>
      <c r="HCW1102" s="187"/>
      <c r="HCX1102" s="187"/>
      <c r="HCY1102" s="187"/>
      <c r="HCZ1102" s="187"/>
      <c r="HDA1102" s="187"/>
      <c r="HDB1102" s="187"/>
      <c r="HDC1102" s="187"/>
      <c r="HDD1102" s="187"/>
      <c r="HDE1102" s="187"/>
      <c r="HDF1102" s="187"/>
      <c r="HDG1102" s="187"/>
      <c r="HDH1102" s="187"/>
      <c r="HDI1102" s="187"/>
      <c r="HDJ1102" s="187"/>
      <c r="HDK1102" s="187"/>
      <c r="HDL1102" s="187"/>
      <c r="HDM1102" s="187"/>
      <c r="HDN1102" s="187"/>
      <c r="HDO1102" s="187"/>
      <c r="HDP1102" s="187"/>
      <c r="HDQ1102" s="187"/>
      <c r="HDR1102" s="187"/>
      <c r="HDS1102" s="187"/>
      <c r="HDT1102" s="187"/>
      <c r="HDU1102" s="187"/>
      <c r="HDV1102" s="187"/>
      <c r="HDW1102" s="187"/>
      <c r="HDX1102" s="187"/>
      <c r="HDY1102" s="187"/>
      <c r="HDZ1102" s="187"/>
      <c r="HEA1102" s="187"/>
      <c r="HEB1102" s="187"/>
      <c r="HEC1102" s="187"/>
      <c r="HED1102" s="187"/>
      <c r="HEE1102" s="187"/>
      <c r="HEF1102" s="187"/>
      <c r="HEG1102" s="187"/>
      <c r="HEH1102" s="187"/>
      <c r="HEI1102" s="187"/>
      <c r="HEJ1102" s="187"/>
      <c r="HEK1102" s="187"/>
      <c r="HEL1102" s="187"/>
      <c r="HEM1102" s="187"/>
      <c r="HEN1102" s="187"/>
      <c r="HEO1102" s="187"/>
      <c r="HEP1102" s="187"/>
      <c r="HEQ1102" s="187"/>
      <c r="HER1102" s="187"/>
      <c r="HES1102" s="187"/>
      <c r="HET1102" s="187"/>
      <c r="HEU1102" s="187"/>
      <c r="HEV1102" s="187"/>
      <c r="HEW1102" s="187"/>
      <c r="HEX1102" s="187"/>
      <c r="HEY1102" s="187"/>
      <c r="HEZ1102" s="187"/>
      <c r="HFA1102" s="187"/>
      <c r="HFB1102" s="187"/>
      <c r="HFC1102" s="187"/>
      <c r="HFD1102" s="187"/>
      <c r="HFE1102" s="187"/>
      <c r="HFF1102" s="187"/>
      <c r="HFG1102" s="187"/>
      <c r="HFH1102" s="187"/>
      <c r="HFI1102" s="187"/>
      <c r="HFJ1102" s="187"/>
      <c r="HFK1102" s="187"/>
      <c r="HFL1102" s="187"/>
      <c r="HFM1102" s="187"/>
      <c r="HFN1102" s="187"/>
      <c r="HFO1102" s="187"/>
      <c r="HFP1102" s="187"/>
      <c r="HFQ1102" s="187"/>
      <c r="HFR1102" s="187"/>
      <c r="HFS1102" s="187"/>
      <c r="HFT1102" s="187"/>
      <c r="HFU1102" s="187"/>
      <c r="HFV1102" s="187"/>
      <c r="HFW1102" s="187"/>
      <c r="HFX1102" s="187"/>
      <c r="HFY1102" s="187"/>
      <c r="HFZ1102" s="187"/>
      <c r="HGA1102" s="187"/>
      <c r="HGB1102" s="187"/>
      <c r="HGC1102" s="187"/>
      <c r="HGD1102" s="187"/>
      <c r="HGE1102" s="187"/>
      <c r="HGF1102" s="187"/>
      <c r="HGG1102" s="187"/>
      <c r="HGH1102" s="187"/>
      <c r="HGI1102" s="187"/>
      <c r="HGJ1102" s="187"/>
      <c r="HGK1102" s="187"/>
      <c r="HGL1102" s="187"/>
      <c r="HGM1102" s="187"/>
      <c r="HGN1102" s="187"/>
      <c r="HGO1102" s="187"/>
      <c r="HGP1102" s="187"/>
      <c r="HGQ1102" s="187"/>
      <c r="HGR1102" s="187"/>
      <c r="HGS1102" s="187"/>
      <c r="HGT1102" s="187"/>
      <c r="HGU1102" s="187"/>
      <c r="HGV1102" s="187"/>
      <c r="HGW1102" s="187"/>
      <c r="HGX1102" s="187"/>
      <c r="HGY1102" s="187"/>
      <c r="HGZ1102" s="187"/>
      <c r="HHA1102" s="187"/>
      <c r="HHB1102" s="187"/>
      <c r="HHC1102" s="187"/>
      <c r="HHD1102" s="187"/>
      <c r="HHE1102" s="187"/>
      <c r="HHF1102" s="187"/>
      <c r="HHG1102" s="187"/>
      <c r="HHH1102" s="187"/>
      <c r="HHI1102" s="187"/>
      <c r="HHJ1102" s="187"/>
      <c r="HHK1102" s="187"/>
      <c r="HHL1102" s="187"/>
      <c r="HHM1102" s="187"/>
      <c r="HHN1102" s="187"/>
      <c r="HHO1102" s="187"/>
      <c r="HHP1102" s="187"/>
      <c r="HHQ1102" s="187"/>
      <c r="HHR1102" s="187"/>
      <c r="HHS1102" s="187"/>
      <c r="HHT1102" s="187"/>
      <c r="HHU1102" s="187"/>
      <c r="HHV1102" s="187"/>
      <c r="HHW1102" s="187"/>
      <c r="HHX1102" s="187"/>
      <c r="HHY1102" s="187"/>
      <c r="HHZ1102" s="187"/>
      <c r="HIA1102" s="187"/>
      <c r="HIB1102" s="187"/>
      <c r="HIC1102" s="187"/>
      <c r="HID1102" s="187"/>
      <c r="HIE1102" s="187"/>
      <c r="HIF1102" s="187"/>
      <c r="HIG1102" s="187"/>
      <c r="HIH1102" s="187"/>
      <c r="HII1102" s="187"/>
      <c r="HIJ1102" s="187"/>
      <c r="HIK1102" s="187"/>
      <c r="HIL1102" s="187"/>
      <c r="HIM1102" s="187"/>
      <c r="HIN1102" s="187"/>
      <c r="HIO1102" s="187"/>
      <c r="HIP1102" s="187"/>
      <c r="HIQ1102" s="187"/>
      <c r="HIR1102" s="187"/>
      <c r="HIS1102" s="187"/>
      <c r="HIT1102" s="187"/>
      <c r="HIU1102" s="187"/>
      <c r="HIV1102" s="187"/>
      <c r="HIW1102" s="187"/>
      <c r="HIX1102" s="187"/>
      <c r="HIY1102" s="187"/>
      <c r="HIZ1102" s="187"/>
      <c r="HJA1102" s="187"/>
      <c r="HJB1102" s="187"/>
      <c r="HJC1102" s="187"/>
      <c r="HJD1102" s="187"/>
      <c r="HJE1102" s="187"/>
      <c r="HJF1102" s="187"/>
      <c r="HJG1102" s="187"/>
      <c r="HJH1102" s="187"/>
      <c r="HJI1102" s="187"/>
      <c r="HJJ1102" s="187"/>
      <c r="HJK1102" s="187"/>
      <c r="HJL1102" s="187"/>
      <c r="HJM1102" s="187"/>
      <c r="HJN1102" s="187"/>
      <c r="HJO1102" s="187"/>
      <c r="HJP1102" s="187"/>
      <c r="HJQ1102" s="187"/>
      <c r="HJR1102" s="187"/>
      <c r="HJS1102" s="187"/>
      <c r="HJT1102" s="187"/>
      <c r="HJU1102" s="187"/>
      <c r="HJV1102" s="187"/>
      <c r="HJW1102" s="187"/>
      <c r="HJX1102" s="187"/>
      <c r="HJY1102" s="187"/>
      <c r="HJZ1102" s="187"/>
      <c r="HKA1102" s="187"/>
      <c r="HKB1102" s="187"/>
      <c r="HKC1102" s="187"/>
      <c r="HKD1102" s="187"/>
      <c r="HKE1102" s="187"/>
      <c r="HKF1102" s="187"/>
      <c r="HKG1102" s="187"/>
      <c r="HKH1102" s="187"/>
      <c r="HKI1102" s="187"/>
      <c r="HKJ1102" s="187"/>
      <c r="HKK1102" s="187"/>
      <c r="HKL1102" s="187"/>
      <c r="HKM1102" s="187"/>
      <c r="HKN1102" s="187"/>
      <c r="HKO1102" s="187"/>
      <c r="HKP1102" s="187"/>
      <c r="HKQ1102" s="187"/>
      <c r="HKR1102" s="187"/>
      <c r="HKS1102" s="187"/>
      <c r="HKT1102" s="187"/>
      <c r="HKU1102" s="187"/>
      <c r="HKV1102" s="187"/>
      <c r="HKW1102" s="187"/>
      <c r="HKX1102" s="187"/>
      <c r="HKY1102" s="187"/>
      <c r="HKZ1102" s="187"/>
      <c r="HLA1102" s="187"/>
      <c r="HLB1102" s="187"/>
      <c r="HLC1102" s="187"/>
      <c r="HLD1102" s="187"/>
      <c r="HLE1102" s="187"/>
      <c r="HLF1102" s="187"/>
      <c r="HLG1102" s="187"/>
      <c r="HLH1102" s="187"/>
      <c r="HLI1102" s="187"/>
      <c r="HLJ1102" s="187"/>
      <c r="HLK1102" s="187"/>
      <c r="HLL1102" s="187"/>
      <c r="HLM1102" s="187"/>
      <c r="HLN1102" s="187"/>
      <c r="HLO1102" s="187"/>
      <c r="HLP1102" s="187"/>
      <c r="HLQ1102" s="187"/>
      <c r="HLR1102" s="187"/>
      <c r="HLS1102" s="187"/>
      <c r="HLT1102" s="187"/>
      <c r="HLU1102" s="187"/>
      <c r="HLV1102" s="187"/>
      <c r="HLW1102" s="187"/>
      <c r="HLX1102" s="187"/>
      <c r="HLY1102" s="187"/>
      <c r="HLZ1102" s="187"/>
      <c r="HMA1102" s="187"/>
      <c r="HMB1102" s="187"/>
      <c r="HMC1102" s="187"/>
      <c r="HMD1102" s="187"/>
      <c r="HME1102" s="187"/>
      <c r="HMF1102" s="187"/>
      <c r="HMG1102" s="187"/>
      <c r="HMH1102" s="187"/>
      <c r="HMI1102" s="187"/>
      <c r="HMJ1102" s="187"/>
      <c r="HMK1102" s="187"/>
      <c r="HML1102" s="187"/>
      <c r="HMM1102" s="187"/>
      <c r="HMN1102" s="187"/>
      <c r="HMO1102" s="187"/>
      <c r="HMP1102" s="187"/>
      <c r="HMQ1102" s="187"/>
      <c r="HMR1102" s="187"/>
      <c r="HMS1102" s="187"/>
      <c r="HMT1102" s="187"/>
      <c r="HMU1102" s="187"/>
      <c r="HMV1102" s="187"/>
      <c r="HMW1102" s="187"/>
      <c r="HMX1102" s="187"/>
      <c r="HMY1102" s="187"/>
      <c r="HMZ1102" s="187"/>
      <c r="HNA1102" s="187"/>
      <c r="HNB1102" s="187"/>
      <c r="HNC1102" s="187"/>
      <c r="HND1102" s="187"/>
      <c r="HNE1102" s="187"/>
      <c r="HNF1102" s="187"/>
      <c r="HNG1102" s="187"/>
      <c r="HNH1102" s="187"/>
      <c r="HNI1102" s="187"/>
      <c r="HNJ1102" s="187"/>
      <c r="HNK1102" s="187"/>
      <c r="HNL1102" s="187"/>
      <c r="HNM1102" s="187"/>
      <c r="HNN1102" s="187"/>
      <c r="HNO1102" s="187"/>
      <c r="HNP1102" s="187"/>
      <c r="HNQ1102" s="187"/>
      <c r="HNR1102" s="187"/>
      <c r="HNS1102" s="187"/>
      <c r="HNT1102" s="187"/>
      <c r="HNU1102" s="187"/>
      <c r="HNV1102" s="187"/>
      <c r="HNW1102" s="187"/>
      <c r="HNX1102" s="187"/>
      <c r="HNY1102" s="187"/>
      <c r="HNZ1102" s="187"/>
      <c r="HOA1102" s="187"/>
      <c r="HOB1102" s="187"/>
      <c r="HOC1102" s="187"/>
      <c r="HOD1102" s="187"/>
      <c r="HOE1102" s="187"/>
      <c r="HOF1102" s="187"/>
      <c r="HOG1102" s="187"/>
      <c r="HOH1102" s="187"/>
      <c r="HOI1102" s="187"/>
      <c r="HOJ1102" s="187"/>
      <c r="HOK1102" s="187"/>
      <c r="HOL1102" s="187"/>
      <c r="HOM1102" s="187"/>
      <c r="HON1102" s="187"/>
      <c r="HOO1102" s="187"/>
      <c r="HOP1102" s="187"/>
      <c r="HOQ1102" s="187"/>
      <c r="HOR1102" s="187"/>
      <c r="HOS1102" s="187"/>
      <c r="HOT1102" s="187"/>
      <c r="HOU1102" s="187"/>
      <c r="HOV1102" s="187"/>
      <c r="HOW1102" s="187"/>
      <c r="HOX1102" s="187"/>
      <c r="HOY1102" s="187"/>
      <c r="HOZ1102" s="187"/>
      <c r="HPA1102" s="187"/>
      <c r="HPB1102" s="187"/>
      <c r="HPC1102" s="187"/>
      <c r="HPD1102" s="187"/>
      <c r="HPE1102" s="187"/>
      <c r="HPF1102" s="187"/>
      <c r="HPG1102" s="187"/>
      <c r="HPH1102" s="187"/>
      <c r="HPI1102" s="187"/>
      <c r="HPJ1102" s="187"/>
      <c r="HPK1102" s="187"/>
      <c r="HPL1102" s="187"/>
      <c r="HPM1102" s="187"/>
      <c r="HPN1102" s="187"/>
      <c r="HPO1102" s="187"/>
      <c r="HPP1102" s="187"/>
      <c r="HPQ1102" s="187"/>
      <c r="HPR1102" s="187"/>
      <c r="HPS1102" s="187"/>
      <c r="HPT1102" s="187"/>
      <c r="HPU1102" s="187"/>
      <c r="HPV1102" s="187"/>
      <c r="HPW1102" s="187"/>
      <c r="HPX1102" s="187"/>
      <c r="HPY1102" s="187"/>
      <c r="HPZ1102" s="187"/>
      <c r="HQA1102" s="187"/>
      <c r="HQB1102" s="187"/>
      <c r="HQC1102" s="187"/>
      <c r="HQD1102" s="187"/>
      <c r="HQE1102" s="187"/>
      <c r="HQF1102" s="187"/>
      <c r="HQG1102" s="187"/>
      <c r="HQH1102" s="187"/>
      <c r="HQI1102" s="187"/>
      <c r="HQJ1102" s="187"/>
      <c r="HQK1102" s="187"/>
      <c r="HQL1102" s="187"/>
      <c r="HQM1102" s="187"/>
      <c r="HQN1102" s="187"/>
      <c r="HQO1102" s="187"/>
      <c r="HQP1102" s="187"/>
      <c r="HQQ1102" s="187"/>
      <c r="HQR1102" s="187"/>
      <c r="HQS1102" s="187"/>
      <c r="HQT1102" s="187"/>
      <c r="HQU1102" s="187"/>
      <c r="HQV1102" s="187"/>
      <c r="HQW1102" s="187"/>
      <c r="HQX1102" s="187"/>
      <c r="HQY1102" s="187"/>
      <c r="HQZ1102" s="187"/>
      <c r="HRA1102" s="187"/>
      <c r="HRB1102" s="187"/>
      <c r="HRC1102" s="187"/>
      <c r="HRD1102" s="187"/>
      <c r="HRE1102" s="187"/>
      <c r="HRF1102" s="187"/>
      <c r="HRG1102" s="187"/>
      <c r="HRH1102" s="187"/>
      <c r="HRI1102" s="187"/>
      <c r="HRJ1102" s="187"/>
      <c r="HRK1102" s="187"/>
      <c r="HRL1102" s="187"/>
      <c r="HRM1102" s="187"/>
      <c r="HRN1102" s="187"/>
      <c r="HRO1102" s="187"/>
      <c r="HRP1102" s="187"/>
      <c r="HRQ1102" s="187"/>
      <c r="HRR1102" s="187"/>
      <c r="HRS1102" s="187"/>
      <c r="HRT1102" s="187"/>
      <c r="HRU1102" s="187"/>
      <c r="HRV1102" s="187"/>
      <c r="HRW1102" s="187"/>
      <c r="HRX1102" s="187"/>
      <c r="HRY1102" s="187"/>
      <c r="HRZ1102" s="187"/>
      <c r="HSA1102" s="187"/>
      <c r="HSB1102" s="187"/>
      <c r="HSC1102" s="187"/>
      <c r="HSD1102" s="187"/>
      <c r="HSE1102" s="187"/>
      <c r="HSF1102" s="187"/>
      <c r="HSG1102" s="187"/>
      <c r="HSH1102" s="187"/>
      <c r="HSI1102" s="187"/>
      <c r="HSJ1102" s="187"/>
      <c r="HSK1102" s="187"/>
      <c r="HSL1102" s="187"/>
      <c r="HSM1102" s="187"/>
      <c r="HSN1102" s="187"/>
      <c r="HSO1102" s="187"/>
      <c r="HSP1102" s="187"/>
      <c r="HSQ1102" s="187"/>
      <c r="HSR1102" s="187"/>
      <c r="HSS1102" s="187"/>
      <c r="HST1102" s="187"/>
      <c r="HSU1102" s="187"/>
      <c r="HSV1102" s="187"/>
      <c r="HSW1102" s="187"/>
      <c r="HSX1102" s="187"/>
      <c r="HSY1102" s="187"/>
      <c r="HSZ1102" s="187"/>
      <c r="HTA1102" s="187"/>
      <c r="HTB1102" s="187"/>
      <c r="HTC1102" s="187"/>
      <c r="HTD1102" s="187"/>
      <c r="HTE1102" s="187"/>
      <c r="HTF1102" s="187"/>
      <c r="HTG1102" s="187"/>
      <c r="HTH1102" s="187"/>
      <c r="HTI1102" s="187"/>
      <c r="HTJ1102" s="187"/>
      <c r="HTK1102" s="187"/>
      <c r="HTL1102" s="187"/>
      <c r="HTM1102" s="187"/>
      <c r="HTN1102" s="187"/>
      <c r="HTO1102" s="187"/>
      <c r="HTP1102" s="187"/>
      <c r="HTQ1102" s="187"/>
      <c r="HTR1102" s="187"/>
      <c r="HTS1102" s="187"/>
      <c r="HTT1102" s="187"/>
      <c r="HTU1102" s="187"/>
      <c r="HTV1102" s="187"/>
      <c r="HTW1102" s="187"/>
      <c r="HTX1102" s="187"/>
      <c r="HTY1102" s="187"/>
      <c r="HTZ1102" s="187"/>
      <c r="HUA1102" s="187"/>
      <c r="HUB1102" s="187"/>
      <c r="HUC1102" s="187"/>
      <c r="HUD1102" s="187"/>
      <c r="HUE1102" s="187"/>
      <c r="HUF1102" s="187"/>
      <c r="HUG1102" s="187"/>
      <c r="HUH1102" s="187"/>
      <c r="HUI1102" s="187"/>
      <c r="HUJ1102" s="187"/>
      <c r="HUK1102" s="187"/>
      <c r="HUL1102" s="187"/>
      <c r="HUM1102" s="187"/>
      <c r="HUN1102" s="187"/>
      <c r="HUO1102" s="187"/>
      <c r="HUP1102" s="187"/>
      <c r="HUQ1102" s="187"/>
      <c r="HUR1102" s="187"/>
      <c r="HUS1102" s="187"/>
      <c r="HUT1102" s="187"/>
      <c r="HUU1102" s="187"/>
      <c r="HUV1102" s="187"/>
      <c r="HUW1102" s="187"/>
      <c r="HUX1102" s="187"/>
      <c r="HUY1102" s="187"/>
      <c r="HUZ1102" s="187"/>
      <c r="HVA1102" s="187"/>
      <c r="HVB1102" s="187"/>
      <c r="HVC1102" s="187"/>
      <c r="HVD1102" s="187"/>
      <c r="HVE1102" s="187"/>
      <c r="HVF1102" s="187"/>
      <c r="HVG1102" s="187"/>
      <c r="HVH1102" s="187"/>
      <c r="HVI1102" s="187"/>
      <c r="HVJ1102" s="187"/>
      <c r="HVK1102" s="187"/>
      <c r="HVL1102" s="187"/>
      <c r="HVM1102" s="187"/>
      <c r="HVN1102" s="187"/>
      <c r="HVO1102" s="187"/>
      <c r="HVP1102" s="187"/>
      <c r="HVQ1102" s="187"/>
      <c r="HVR1102" s="187"/>
      <c r="HVS1102" s="187"/>
      <c r="HVT1102" s="187"/>
      <c r="HVU1102" s="187"/>
      <c r="HVV1102" s="187"/>
      <c r="HVW1102" s="187"/>
      <c r="HVX1102" s="187"/>
      <c r="HVY1102" s="187"/>
      <c r="HVZ1102" s="187"/>
      <c r="HWA1102" s="187"/>
      <c r="HWB1102" s="187"/>
      <c r="HWC1102" s="187"/>
      <c r="HWD1102" s="187"/>
      <c r="HWE1102" s="187"/>
      <c r="HWF1102" s="187"/>
      <c r="HWG1102" s="187"/>
      <c r="HWH1102" s="187"/>
      <c r="HWI1102" s="187"/>
      <c r="HWJ1102" s="187"/>
      <c r="HWK1102" s="187"/>
      <c r="HWL1102" s="187"/>
      <c r="HWM1102" s="187"/>
      <c r="HWN1102" s="187"/>
      <c r="HWO1102" s="187"/>
      <c r="HWP1102" s="187"/>
      <c r="HWQ1102" s="187"/>
      <c r="HWR1102" s="187"/>
      <c r="HWS1102" s="187"/>
      <c r="HWT1102" s="187"/>
      <c r="HWU1102" s="187"/>
      <c r="HWV1102" s="187"/>
      <c r="HWW1102" s="187"/>
      <c r="HWX1102" s="187"/>
      <c r="HWY1102" s="187"/>
      <c r="HWZ1102" s="187"/>
      <c r="HXA1102" s="187"/>
      <c r="HXB1102" s="187"/>
      <c r="HXC1102" s="187"/>
      <c r="HXD1102" s="187"/>
      <c r="HXE1102" s="187"/>
      <c r="HXF1102" s="187"/>
      <c r="HXG1102" s="187"/>
      <c r="HXH1102" s="187"/>
      <c r="HXI1102" s="187"/>
      <c r="HXJ1102" s="187"/>
      <c r="HXK1102" s="187"/>
      <c r="HXL1102" s="187"/>
      <c r="HXM1102" s="187"/>
      <c r="HXN1102" s="187"/>
      <c r="HXO1102" s="187"/>
      <c r="HXP1102" s="187"/>
      <c r="HXQ1102" s="187"/>
      <c r="HXR1102" s="187"/>
      <c r="HXS1102" s="187"/>
      <c r="HXT1102" s="187"/>
      <c r="HXU1102" s="187"/>
      <c r="HXV1102" s="187"/>
      <c r="HXW1102" s="187"/>
      <c r="HXX1102" s="187"/>
      <c r="HXY1102" s="187"/>
      <c r="HXZ1102" s="187"/>
      <c r="HYA1102" s="187"/>
      <c r="HYB1102" s="187"/>
      <c r="HYC1102" s="187"/>
      <c r="HYD1102" s="187"/>
      <c r="HYE1102" s="187"/>
      <c r="HYF1102" s="187"/>
      <c r="HYG1102" s="187"/>
      <c r="HYH1102" s="187"/>
      <c r="HYI1102" s="187"/>
      <c r="HYJ1102" s="187"/>
      <c r="HYK1102" s="187"/>
      <c r="HYL1102" s="187"/>
      <c r="HYM1102" s="187"/>
      <c r="HYN1102" s="187"/>
      <c r="HYO1102" s="187"/>
      <c r="HYP1102" s="187"/>
      <c r="HYQ1102" s="187"/>
      <c r="HYR1102" s="187"/>
      <c r="HYS1102" s="187"/>
      <c r="HYT1102" s="187"/>
      <c r="HYU1102" s="187"/>
      <c r="HYV1102" s="187"/>
      <c r="HYW1102" s="187"/>
      <c r="HYX1102" s="187"/>
      <c r="HYY1102" s="187"/>
      <c r="HYZ1102" s="187"/>
      <c r="HZA1102" s="187"/>
      <c r="HZB1102" s="187"/>
      <c r="HZC1102" s="187"/>
      <c r="HZD1102" s="187"/>
      <c r="HZE1102" s="187"/>
      <c r="HZF1102" s="187"/>
      <c r="HZG1102" s="187"/>
      <c r="HZH1102" s="187"/>
      <c r="HZI1102" s="187"/>
      <c r="HZJ1102" s="187"/>
      <c r="HZK1102" s="187"/>
      <c r="HZL1102" s="187"/>
      <c r="HZM1102" s="187"/>
      <c r="HZN1102" s="187"/>
      <c r="HZO1102" s="187"/>
      <c r="HZP1102" s="187"/>
      <c r="HZQ1102" s="187"/>
      <c r="HZR1102" s="187"/>
      <c r="HZS1102" s="187"/>
      <c r="HZT1102" s="187"/>
      <c r="HZU1102" s="187"/>
      <c r="HZV1102" s="187"/>
      <c r="HZW1102" s="187"/>
      <c r="HZX1102" s="187"/>
      <c r="HZY1102" s="187"/>
      <c r="HZZ1102" s="187"/>
      <c r="IAA1102" s="187"/>
      <c r="IAB1102" s="187"/>
      <c r="IAC1102" s="187"/>
      <c r="IAD1102" s="187"/>
      <c r="IAE1102" s="187"/>
      <c r="IAF1102" s="187"/>
      <c r="IAG1102" s="187"/>
      <c r="IAH1102" s="187"/>
      <c r="IAI1102" s="187"/>
      <c r="IAJ1102" s="187"/>
      <c r="IAK1102" s="187"/>
      <c r="IAL1102" s="187"/>
      <c r="IAM1102" s="187"/>
      <c r="IAN1102" s="187"/>
      <c r="IAO1102" s="187"/>
      <c r="IAP1102" s="187"/>
      <c r="IAQ1102" s="187"/>
      <c r="IAR1102" s="187"/>
      <c r="IAS1102" s="187"/>
      <c r="IAT1102" s="187"/>
      <c r="IAU1102" s="187"/>
      <c r="IAV1102" s="187"/>
      <c r="IAW1102" s="187"/>
      <c r="IAX1102" s="187"/>
      <c r="IAY1102" s="187"/>
      <c r="IAZ1102" s="187"/>
      <c r="IBA1102" s="187"/>
      <c r="IBB1102" s="187"/>
      <c r="IBC1102" s="187"/>
      <c r="IBD1102" s="187"/>
      <c r="IBE1102" s="187"/>
      <c r="IBF1102" s="187"/>
      <c r="IBG1102" s="187"/>
      <c r="IBH1102" s="187"/>
      <c r="IBI1102" s="187"/>
      <c r="IBJ1102" s="187"/>
      <c r="IBK1102" s="187"/>
      <c r="IBL1102" s="187"/>
      <c r="IBM1102" s="187"/>
      <c r="IBN1102" s="187"/>
      <c r="IBO1102" s="187"/>
      <c r="IBP1102" s="187"/>
      <c r="IBQ1102" s="187"/>
      <c r="IBR1102" s="187"/>
      <c r="IBS1102" s="187"/>
      <c r="IBT1102" s="187"/>
      <c r="IBU1102" s="187"/>
      <c r="IBV1102" s="187"/>
      <c r="IBW1102" s="187"/>
      <c r="IBX1102" s="187"/>
      <c r="IBY1102" s="187"/>
      <c r="IBZ1102" s="187"/>
      <c r="ICA1102" s="187"/>
      <c r="ICB1102" s="187"/>
      <c r="ICC1102" s="187"/>
      <c r="ICD1102" s="187"/>
      <c r="ICE1102" s="187"/>
      <c r="ICF1102" s="187"/>
      <c r="ICG1102" s="187"/>
      <c r="ICH1102" s="187"/>
      <c r="ICI1102" s="187"/>
      <c r="ICJ1102" s="187"/>
      <c r="ICK1102" s="187"/>
      <c r="ICL1102" s="187"/>
      <c r="ICM1102" s="187"/>
      <c r="ICN1102" s="187"/>
      <c r="ICO1102" s="187"/>
      <c r="ICP1102" s="187"/>
      <c r="ICQ1102" s="187"/>
      <c r="ICR1102" s="187"/>
      <c r="ICS1102" s="187"/>
      <c r="ICT1102" s="187"/>
      <c r="ICU1102" s="187"/>
      <c r="ICV1102" s="187"/>
      <c r="ICW1102" s="187"/>
      <c r="ICX1102" s="187"/>
      <c r="ICY1102" s="187"/>
      <c r="ICZ1102" s="187"/>
      <c r="IDA1102" s="187"/>
      <c r="IDB1102" s="187"/>
      <c r="IDC1102" s="187"/>
      <c r="IDD1102" s="187"/>
      <c r="IDE1102" s="187"/>
      <c r="IDF1102" s="187"/>
      <c r="IDG1102" s="187"/>
      <c r="IDH1102" s="187"/>
      <c r="IDI1102" s="187"/>
      <c r="IDJ1102" s="187"/>
      <c r="IDK1102" s="187"/>
      <c r="IDL1102" s="187"/>
      <c r="IDM1102" s="187"/>
      <c r="IDN1102" s="187"/>
      <c r="IDO1102" s="187"/>
      <c r="IDP1102" s="187"/>
      <c r="IDQ1102" s="187"/>
      <c r="IDR1102" s="187"/>
      <c r="IDS1102" s="187"/>
      <c r="IDT1102" s="187"/>
      <c r="IDU1102" s="187"/>
      <c r="IDV1102" s="187"/>
      <c r="IDW1102" s="187"/>
      <c r="IDX1102" s="187"/>
      <c r="IDY1102" s="187"/>
      <c r="IDZ1102" s="187"/>
      <c r="IEA1102" s="187"/>
      <c r="IEB1102" s="187"/>
      <c r="IEC1102" s="187"/>
      <c r="IED1102" s="187"/>
      <c r="IEE1102" s="187"/>
      <c r="IEF1102" s="187"/>
      <c r="IEG1102" s="187"/>
      <c r="IEH1102" s="187"/>
      <c r="IEI1102" s="187"/>
      <c r="IEJ1102" s="187"/>
      <c r="IEK1102" s="187"/>
      <c r="IEL1102" s="187"/>
      <c r="IEM1102" s="187"/>
      <c r="IEN1102" s="187"/>
      <c r="IEO1102" s="187"/>
      <c r="IEP1102" s="187"/>
      <c r="IEQ1102" s="187"/>
      <c r="IER1102" s="187"/>
      <c r="IES1102" s="187"/>
      <c r="IET1102" s="187"/>
      <c r="IEU1102" s="187"/>
      <c r="IEV1102" s="187"/>
      <c r="IEW1102" s="187"/>
      <c r="IEX1102" s="187"/>
      <c r="IEY1102" s="187"/>
      <c r="IEZ1102" s="187"/>
      <c r="IFA1102" s="187"/>
      <c r="IFB1102" s="187"/>
      <c r="IFC1102" s="187"/>
      <c r="IFD1102" s="187"/>
      <c r="IFE1102" s="187"/>
      <c r="IFF1102" s="187"/>
      <c r="IFG1102" s="187"/>
      <c r="IFH1102" s="187"/>
      <c r="IFI1102" s="187"/>
      <c r="IFJ1102" s="187"/>
      <c r="IFK1102" s="187"/>
      <c r="IFL1102" s="187"/>
      <c r="IFM1102" s="187"/>
      <c r="IFN1102" s="187"/>
      <c r="IFO1102" s="187"/>
      <c r="IFP1102" s="187"/>
      <c r="IFQ1102" s="187"/>
      <c r="IFR1102" s="187"/>
      <c r="IFS1102" s="187"/>
      <c r="IFT1102" s="187"/>
      <c r="IFU1102" s="187"/>
      <c r="IFV1102" s="187"/>
      <c r="IFW1102" s="187"/>
      <c r="IFX1102" s="187"/>
      <c r="IFY1102" s="187"/>
      <c r="IFZ1102" s="187"/>
      <c r="IGA1102" s="187"/>
      <c r="IGB1102" s="187"/>
      <c r="IGC1102" s="187"/>
      <c r="IGD1102" s="187"/>
      <c r="IGE1102" s="187"/>
      <c r="IGF1102" s="187"/>
      <c r="IGG1102" s="187"/>
      <c r="IGH1102" s="187"/>
      <c r="IGI1102" s="187"/>
      <c r="IGJ1102" s="187"/>
      <c r="IGK1102" s="187"/>
      <c r="IGL1102" s="187"/>
      <c r="IGM1102" s="187"/>
      <c r="IGN1102" s="187"/>
      <c r="IGO1102" s="187"/>
      <c r="IGP1102" s="187"/>
      <c r="IGQ1102" s="187"/>
      <c r="IGR1102" s="187"/>
      <c r="IGS1102" s="187"/>
      <c r="IGT1102" s="187"/>
      <c r="IGU1102" s="187"/>
      <c r="IGV1102" s="187"/>
      <c r="IGW1102" s="187"/>
      <c r="IGX1102" s="187"/>
      <c r="IGY1102" s="187"/>
      <c r="IGZ1102" s="187"/>
      <c r="IHA1102" s="187"/>
      <c r="IHB1102" s="187"/>
      <c r="IHC1102" s="187"/>
      <c r="IHD1102" s="187"/>
      <c r="IHE1102" s="187"/>
      <c r="IHF1102" s="187"/>
      <c r="IHG1102" s="187"/>
      <c r="IHH1102" s="187"/>
      <c r="IHI1102" s="187"/>
      <c r="IHJ1102" s="187"/>
      <c r="IHK1102" s="187"/>
      <c r="IHL1102" s="187"/>
      <c r="IHM1102" s="187"/>
      <c r="IHN1102" s="187"/>
      <c r="IHO1102" s="187"/>
      <c r="IHP1102" s="187"/>
      <c r="IHQ1102" s="187"/>
      <c r="IHR1102" s="187"/>
      <c r="IHS1102" s="187"/>
      <c r="IHT1102" s="187"/>
      <c r="IHU1102" s="187"/>
      <c r="IHV1102" s="187"/>
      <c r="IHW1102" s="187"/>
      <c r="IHX1102" s="187"/>
      <c r="IHY1102" s="187"/>
      <c r="IHZ1102" s="187"/>
      <c r="IIA1102" s="187"/>
      <c r="IIB1102" s="187"/>
      <c r="IIC1102" s="187"/>
      <c r="IID1102" s="187"/>
      <c r="IIE1102" s="187"/>
      <c r="IIF1102" s="187"/>
      <c r="IIG1102" s="187"/>
      <c r="IIH1102" s="187"/>
      <c r="III1102" s="187"/>
      <c r="IIJ1102" s="187"/>
      <c r="IIK1102" s="187"/>
      <c r="IIL1102" s="187"/>
      <c r="IIM1102" s="187"/>
      <c r="IIN1102" s="187"/>
      <c r="IIO1102" s="187"/>
      <c r="IIP1102" s="187"/>
      <c r="IIQ1102" s="187"/>
      <c r="IIR1102" s="187"/>
      <c r="IIS1102" s="187"/>
      <c r="IIT1102" s="187"/>
      <c r="IIU1102" s="187"/>
      <c r="IIV1102" s="187"/>
      <c r="IIW1102" s="187"/>
      <c r="IIX1102" s="187"/>
      <c r="IIY1102" s="187"/>
      <c r="IIZ1102" s="187"/>
      <c r="IJA1102" s="187"/>
      <c r="IJB1102" s="187"/>
      <c r="IJC1102" s="187"/>
      <c r="IJD1102" s="187"/>
      <c r="IJE1102" s="187"/>
      <c r="IJF1102" s="187"/>
      <c r="IJG1102" s="187"/>
      <c r="IJH1102" s="187"/>
      <c r="IJI1102" s="187"/>
      <c r="IJJ1102" s="187"/>
      <c r="IJK1102" s="187"/>
      <c r="IJL1102" s="187"/>
      <c r="IJM1102" s="187"/>
      <c r="IJN1102" s="187"/>
      <c r="IJO1102" s="187"/>
      <c r="IJP1102" s="187"/>
      <c r="IJQ1102" s="187"/>
      <c r="IJR1102" s="187"/>
      <c r="IJS1102" s="187"/>
      <c r="IJT1102" s="187"/>
      <c r="IJU1102" s="187"/>
      <c r="IJV1102" s="187"/>
      <c r="IJW1102" s="187"/>
      <c r="IJX1102" s="187"/>
      <c r="IJY1102" s="187"/>
      <c r="IJZ1102" s="187"/>
      <c r="IKA1102" s="187"/>
      <c r="IKB1102" s="187"/>
      <c r="IKC1102" s="187"/>
      <c r="IKD1102" s="187"/>
      <c r="IKE1102" s="187"/>
      <c r="IKF1102" s="187"/>
      <c r="IKG1102" s="187"/>
      <c r="IKH1102" s="187"/>
      <c r="IKI1102" s="187"/>
      <c r="IKJ1102" s="187"/>
      <c r="IKK1102" s="187"/>
      <c r="IKL1102" s="187"/>
      <c r="IKM1102" s="187"/>
      <c r="IKN1102" s="187"/>
      <c r="IKO1102" s="187"/>
      <c r="IKP1102" s="187"/>
      <c r="IKQ1102" s="187"/>
      <c r="IKR1102" s="187"/>
      <c r="IKS1102" s="187"/>
      <c r="IKT1102" s="187"/>
      <c r="IKU1102" s="187"/>
      <c r="IKV1102" s="187"/>
      <c r="IKW1102" s="187"/>
      <c r="IKX1102" s="187"/>
      <c r="IKY1102" s="187"/>
      <c r="IKZ1102" s="187"/>
      <c r="ILA1102" s="187"/>
      <c r="ILB1102" s="187"/>
      <c r="ILC1102" s="187"/>
      <c r="ILD1102" s="187"/>
      <c r="ILE1102" s="187"/>
      <c r="ILF1102" s="187"/>
      <c r="ILG1102" s="187"/>
      <c r="ILH1102" s="187"/>
      <c r="ILI1102" s="187"/>
      <c r="ILJ1102" s="187"/>
      <c r="ILK1102" s="187"/>
      <c r="ILL1102" s="187"/>
      <c r="ILM1102" s="187"/>
      <c r="ILN1102" s="187"/>
      <c r="ILO1102" s="187"/>
      <c r="ILP1102" s="187"/>
      <c r="ILQ1102" s="187"/>
      <c r="ILR1102" s="187"/>
      <c r="ILS1102" s="187"/>
      <c r="ILT1102" s="187"/>
      <c r="ILU1102" s="187"/>
      <c r="ILV1102" s="187"/>
      <c r="ILW1102" s="187"/>
      <c r="ILX1102" s="187"/>
      <c r="ILY1102" s="187"/>
      <c r="ILZ1102" s="187"/>
      <c r="IMA1102" s="187"/>
      <c r="IMB1102" s="187"/>
      <c r="IMC1102" s="187"/>
      <c r="IMD1102" s="187"/>
      <c r="IME1102" s="187"/>
      <c r="IMF1102" s="187"/>
      <c r="IMG1102" s="187"/>
      <c r="IMH1102" s="187"/>
      <c r="IMI1102" s="187"/>
      <c r="IMJ1102" s="187"/>
      <c r="IMK1102" s="187"/>
      <c r="IML1102" s="187"/>
      <c r="IMM1102" s="187"/>
      <c r="IMN1102" s="187"/>
      <c r="IMO1102" s="187"/>
      <c r="IMP1102" s="187"/>
      <c r="IMQ1102" s="187"/>
      <c r="IMR1102" s="187"/>
      <c r="IMS1102" s="187"/>
      <c r="IMT1102" s="187"/>
      <c r="IMU1102" s="187"/>
      <c r="IMV1102" s="187"/>
      <c r="IMW1102" s="187"/>
      <c r="IMX1102" s="187"/>
      <c r="IMY1102" s="187"/>
      <c r="IMZ1102" s="187"/>
      <c r="INA1102" s="187"/>
      <c r="INB1102" s="187"/>
      <c r="INC1102" s="187"/>
      <c r="IND1102" s="187"/>
      <c r="INE1102" s="187"/>
      <c r="INF1102" s="187"/>
      <c r="ING1102" s="187"/>
      <c r="INH1102" s="187"/>
      <c r="INI1102" s="187"/>
      <c r="INJ1102" s="187"/>
      <c r="INK1102" s="187"/>
      <c r="INL1102" s="187"/>
      <c r="INM1102" s="187"/>
      <c r="INN1102" s="187"/>
      <c r="INO1102" s="187"/>
      <c r="INP1102" s="187"/>
      <c r="INQ1102" s="187"/>
      <c r="INR1102" s="187"/>
      <c r="INS1102" s="187"/>
      <c r="INT1102" s="187"/>
      <c r="INU1102" s="187"/>
      <c r="INV1102" s="187"/>
      <c r="INW1102" s="187"/>
      <c r="INX1102" s="187"/>
      <c r="INY1102" s="187"/>
      <c r="INZ1102" s="187"/>
      <c r="IOA1102" s="187"/>
      <c r="IOB1102" s="187"/>
      <c r="IOC1102" s="187"/>
      <c r="IOD1102" s="187"/>
      <c r="IOE1102" s="187"/>
      <c r="IOF1102" s="187"/>
      <c r="IOG1102" s="187"/>
      <c r="IOH1102" s="187"/>
      <c r="IOI1102" s="187"/>
      <c r="IOJ1102" s="187"/>
      <c r="IOK1102" s="187"/>
      <c r="IOL1102" s="187"/>
      <c r="IOM1102" s="187"/>
      <c r="ION1102" s="187"/>
      <c r="IOO1102" s="187"/>
      <c r="IOP1102" s="187"/>
      <c r="IOQ1102" s="187"/>
      <c r="IOR1102" s="187"/>
      <c r="IOS1102" s="187"/>
      <c r="IOT1102" s="187"/>
      <c r="IOU1102" s="187"/>
      <c r="IOV1102" s="187"/>
      <c r="IOW1102" s="187"/>
      <c r="IOX1102" s="187"/>
      <c r="IOY1102" s="187"/>
      <c r="IOZ1102" s="187"/>
      <c r="IPA1102" s="187"/>
      <c r="IPB1102" s="187"/>
      <c r="IPC1102" s="187"/>
      <c r="IPD1102" s="187"/>
      <c r="IPE1102" s="187"/>
      <c r="IPF1102" s="187"/>
      <c r="IPG1102" s="187"/>
      <c r="IPH1102" s="187"/>
      <c r="IPI1102" s="187"/>
      <c r="IPJ1102" s="187"/>
      <c r="IPK1102" s="187"/>
      <c r="IPL1102" s="187"/>
      <c r="IPM1102" s="187"/>
      <c r="IPN1102" s="187"/>
      <c r="IPO1102" s="187"/>
      <c r="IPP1102" s="187"/>
      <c r="IPQ1102" s="187"/>
      <c r="IPR1102" s="187"/>
      <c r="IPS1102" s="187"/>
      <c r="IPT1102" s="187"/>
      <c r="IPU1102" s="187"/>
      <c r="IPV1102" s="187"/>
      <c r="IPW1102" s="187"/>
      <c r="IPX1102" s="187"/>
      <c r="IPY1102" s="187"/>
      <c r="IPZ1102" s="187"/>
      <c r="IQA1102" s="187"/>
      <c r="IQB1102" s="187"/>
      <c r="IQC1102" s="187"/>
      <c r="IQD1102" s="187"/>
      <c r="IQE1102" s="187"/>
      <c r="IQF1102" s="187"/>
      <c r="IQG1102" s="187"/>
      <c r="IQH1102" s="187"/>
      <c r="IQI1102" s="187"/>
      <c r="IQJ1102" s="187"/>
      <c r="IQK1102" s="187"/>
      <c r="IQL1102" s="187"/>
      <c r="IQM1102" s="187"/>
      <c r="IQN1102" s="187"/>
      <c r="IQO1102" s="187"/>
      <c r="IQP1102" s="187"/>
      <c r="IQQ1102" s="187"/>
      <c r="IQR1102" s="187"/>
      <c r="IQS1102" s="187"/>
      <c r="IQT1102" s="187"/>
      <c r="IQU1102" s="187"/>
      <c r="IQV1102" s="187"/>
      <c r="IQW1102" s="187"/>
      <c r="IQX1102" s="187"/>
      <c r="IQY1102" s="187"/>
      <c r="IQZ1102" s="187"/>
      <c r="IRA1102" s="187"/>
      <c r="IRB1102" s="187"/>
      <c r="IRC1102" s="187"/>
      <c r="IRD1102" s="187"/>
      <c r="IRE1102" s="187"/>
      <c r="IRF1102" s="187"/>
      <c r="IRG1102" s="187"/>
      <c r="IRH1102" s="187"/>
      <c r="IRI1102" s="187"/>
      <c r="IRJ1102" s="187"/>
      <c r="IRK1102" s="187"/>
      <c r="IRL1102" s="187"/>
      <c r="IRM1102" s="187"/>
      <c r="IRN1102" s="187"/>
      <c r="IRO1102" s="187"/>
      <c r="IRP1102" s="187"/>
      <c r="IRQ1102" s="187"/>
      <c r="IRR1102" s="187"/>
      <c r="IRS1102" s="187"/>
      <c r="IRT1102" s="187"/>
      <c r="IRU1102" s="187"/>
      <c r="IRV1102" s="187"/>
      <c r="IRW1102" s="187"/>
      <c r="IRX1102" s="187"/>
      <c r="IRY1102" s="187"/>
      <c r="IRZ1102" s="187"/>
      <c r="ISA1102" s="187"/>
      <c r="ISB1102" s="187"/>
      <c r="ISC1102" s="187"/>
      <c r="ISD1102" s="187"/>
      <c r="ISE1102" s="187"/>
      <c r="ISF1102" s="187"/>
      <c r="ISG1102" s="187"/>
      <c r="ISH1102" s="187"/>
      <c r="ISI1102" s="187"/>
      <c r="ISJ1102" s="187"/>
      <c r="ISK1102" s="187"/>
      <c r="ISL1102" s="187"/>
      <c r="ISM1102" s="187"/>
      <c r="ISN1102" s="187"/>
      <c r="ISO1102" s="187"/>
      <c r="ISP1102" s="187"/>
      <c r="ISQ1102" s="187"/>
      <c r="ISR1102" s="187"/>
      <c r="ISS1102" s="187"/>
      <c r="IST1102" s="187"/>
      <c r="ISU1102" s="187"/>
      <c r="ISV1102" s="187"/>
      <c r="ISW1102" s="187"/>
      <c r="ISX1102" s="187"/>
      <c r="ISY1102" s="187"/>
      <c r="ISZ1102" s="187"/>
      <c r="ITA1102" s="187"/>
      <c r="ITB1102" s="187"/>
      <c r="ITC1102" s="187"/>
      <c r="ITD1102" s="187"/>
      <c r="ITE1102" s="187"/>
      <c r="ITF1102" s="187"/>
      <c r="ITG1102" s="187"/>
      <c r="ITH1102" s="187"/>
      <c r="ITI1102" s="187"/>
      <c r="ITJ1102" s="187"/>
      <c r="ITK1102" s="187"/>
      <c r="ITL1102" s="187"/>
      <c r="ITM1102" s="187"/>
      <c r="ITN1102" s="187"/>
      <c r="ITO1102" s="187"/>
      <c r="ITP1102" s="187"/>
      <c r="ITQ1102" s="187"/>
      <c r="ITR1102" s="187"/>
      <c r="ITS1102" s="187"/>
      <c r="ITT1102" s="187"/>
      <c r="ITU1102" s="187"/>
      <c r="ITV1102" s="187"/>
      <c r="ITW1102" s="187"/>
      <c r="ITX1102" s="187"/>
      <c r="ITY1102" s="187"/>
      <c r="ITZ1102" s="187"/>
      <c r="IUA1102" s="187"/>
      <c r="IUB1102" s="187"/>
      <c r="IUC1102" s="187"/>
      <c r="IUD1102" s="187"/>
      <c r="IUE1102" s="187"/>
      <c r="IUF1102" s="187"/>
      <c r="IUG1102" s="187"/>
      <c r="IUH1102" s="187"/>
      <c r="IUI1102" s="187"/>
      <c r="IUJ1102" s="187"/>
      <c r="IUK1102" s="187"/>
      <c r="IUL1102" s="187"/>
      <c r="IUM1102" s="187"/>
      <c r="IUN1102" s="187"/>
      <c r="IUO1102" s="187"/>
      <c r="IUP1102" s="187"/>
      <c r="IUQ1102" s="187"/>
      <c r="IUR1102" s="187"/>
      <c r="IUS1102" s="187"/>
      <c r="IUT1102" s="187"/>
      <c r="IUU1102" s="187"/>
      <c r="IUV1102" s="187"/>
      <c r="IUW1102" s="187"/>
      <c r="IUX1102" s="187"/>
      <c r="IUY1102" s="187"/>
      <c r="IUZ1102" s="187"/>
      <c r="IVA1102" s="187"/>
      <c r="IVB1102" s="187"/>
      <c r="IVC1102" s="187"/>
      <c r="IVD1102" s="187"/>
      <c r="IVE1102" s="187"/>
      <c r="IVF1102" s="187"/>
      <c r="IVG1102" s="187"/>
      <c r="IVH1102" s="187"/>
      <c r="IVI1102" s="187"/>
      <c r="IVJ1102" s="187"/>
      <c r="IVK1102" s="187"/>
      <c r="IVL1102" s="187"/>
      <c r="IVM1102" s="187"/>
      <c r="IVN1102" s="187"/>
      <c r="IVO1102" s="187"/>
      <c r="IVP1102" s="187"/>
      <c r="IVQ1102" s="187"/>
      <c r="IVR1102" s="187"/>
      <c r="IVS1102" s="187"/>
      <c r="IVT1102" s="187"/>
      <c r="IVU1102" s="187"/>
      <c r="IVV1102" s="187"/>
      <c r="IVW1102" s="187"/>
      <c r="IVX1102" s="187"/>
      <c r="IVY1102" s="187"/>
      <c r="IVZ1102" s="187"/>
      <c r="IWA1102" s="187"/>
      <c r="IWB1102" s="187"/>
      <c r="IWC1102" s="187"/>
      <c r="IWD1102" s="187"/>
      <c r="IWE1102" s="187"/>
      <c r="IWF1102" s="187"/>
      <c r="IWG1102" s="187"/>
      <c r="IWH1102" s="187"/>
      <c r="IWI1102" s="187"/>
      <c r="IWJ1102" s="187"/>
      <c r="IWK1102" s="187"/>
      <c r="IWL1102" s="187"/>
      <c r="IWM1102" s="187"/>
      <c r="IWN1102" s="187"/>
      <c r="IWO1102" s="187"/>
      <c r="IWP1102" s="187"/>
      <c r="IWQ1102" s="187"/>
      <c r="IWR1102" s="187"/>
      <c r="IWS1102" s="187"/>
      <c r="IWT1102" s="187"/>
      <c r="IWU1102" s="187"/>
      <c r="IWV1102" s="187"/>
      <c r="IWW1102" s="187"/>
      <c r="IWX1102" s="187"/>
      <c r="IWY1102" s="187"/>
      <c r="IWZ1102" s="187"/>
      <c r="IXA1102" s="187"/>
      <c r="IXB1102" s="187"/>
      <c r="IXC1102" s="187"/>
      <c r="IXD1102" s="187"/>
      <c r="IXE1102" s="187"/>
      <c r="IXF1102" s="187"/>
      <c r="IXG1102" s="187"/>
      <c r="IXH1102" s="187"/>
      <c r="IXI1102" s="187"/>
      <c r="IXJ1102" s="187"/>
      <c r="IXK1102" s="187"/>
      <c r="IXL1102" s="187"/>
      <c r="IXM1102" s="187"/>
      <c r="IXN1102" s="187"/>
      <c r="IXO1102" s="187"/>
      <c r="IXP1102" s="187"/>
      <c r="IXQ1102" s="187"/>
      <c r="IXR1102" s="187"/>
      <c r="IXS1102" s="187"/>
      <c r="IXT1102" s="187"/>
      <c r="IXU1102" s="187"/>
      <c r="IXV1102" s="187"/>
      <c r="IXW1102" s="187"/>
      <c r="IXX1102" s="187"/>
      <c r="IXY1102" s="187"/>
      <c r="IXZ1102" s="187"/>
      <c r="IYA1102" s="187"/>
      <c r="IYB1102" s="187"/>
      <c r="IYC1102" s="187"/>
      <c r="IYD1102" s="187"/>
      <c r="IYE1102" s="187"/>
      <c r="IYF1102" s="187"/>
      <c r="IYG1102" s="187"/>
      <c r="IYH1102" s="187"/>
      <c r="IYI1102" s="187"/>
      <c r="IYJ1102" s="187"/>
      <c r="IYK1102" s="187"/>
      <c r="IYL1102" s="187"/>
      <c r="IYM1102" s="187"/>
      <c r="IYN1102" s="187"/>
      <c r="IYO1102" s="187"/>
      <c r="IYP1102" s="187"/>
      <c r="IYQ1102" s="187"/>
      <c r="IYR1102" s="187"/>
      <c r="IYS1102" s="187"/>
      <c r="IYT1102" s="187"/>
      <c r="IYU1102" s="187"/>
      <c r="IYV1102" s="187"/>
      <c r="IYW1102" s="187"/>
      <c r="IYX1102" s="187"/>
      <c r="IYY1102" s="187"/>
      <c r="IYZ1102" s="187"/>
      <c r="IZA1102" s="187"/>
      <c r="IZB1102" s="187"/>
      <c r="IZC1102" s="187"/>
      <c r="IZD1102" s="187"/>
      <c r="IZE1102" s="187"/>
      <c r="IZF1102" s="187"/>
      <c r="IZG1102" s="187"/>
      <c r="IZH1102" s="187"/>
      <c r="IZI1102" s="187"/>
      <c r="IZJ1102" s="187"/>
      <c r="IZK1102" s="187"/>
      <c r="IZL1102" s="187"/>
      <c r="IZM1102" s="187"/>
      <c r="IZN1102" s="187"/>
      <c r="IZO1102" s="187"/>
      <c r="IZP1102" s="187"/>
      <c r="IZQ1102" s="187"/>
      <c r="IZR1102" s="187"/>
      <c r="IZS1102" s="187"/>
      <c r="IZT1102" s="187"/>
      <c r="IZU1102" s="187"/>
      <c r="IZV1102" s="187"/>
      <c r="IZW1102" s="187"/>
      <c r="IZX1102" s="187"/>
      <c r="IZY1102" s="187"/>
      <c r="IZZ1102" s="187"/>
      <c r="JAA1102" s="187"/>
      <c r="JAB1102" s="187"/>
      <c r="JAC1102" s="187"/>
      <c r="JAD1102" s="187"/>
      <c r="JAE1102" s="187"/>
      <c r="JAF1102" s="187"/>
      <c r="JAG1102" s="187"/>
      <c r="JAH1102" s="187"/>
      <c r="JAI1102" s="187"/>
      <c r="JAJ1102" s="187"/>
      <c r="JAK1102" s="187"/>
      <c r="JAL1102" s="187"/>
      <c r="JAM1102" s="187"/>
      <c r="JAN1102" s="187"/>
      <c r="JAO1102" s="187"/>
      <c r="JAP1102" s="187"/>
      <c r="JAQ1102" s="187"/>
      <c r="JAR1102" s="187"/>
      <c r="JAS1102" s="187"/>
      <c r="JAT1102" s="187"/>
      <c r="JAU1102" s="187"/>
      <c r="JAV1102" s="187"/>
      <c r="JAW1102" s="187"/>
      <c r="JAX1102" s="187"/>
      <c r="JAY1102" s="187"/>
      <c r="JAZ1102" s="187"/>
      <c r="JBA1102" s="187"/>
      <c r="JBB1102" s="187"/>
      <c r="JBC1102" s="187"/>
      <c r="JBD1102" s="187"/>
      <c r="JBE1102" s="187"/>
      <c r="JBF1102" s="187"/>
      <c r="JBG1102" s="187"/>
      <c r="JBH1102" s="187"/>
      <c r="JBI1102" s="187"/>
      <c r="JBJ1102" s="187"/>
      <c r="JBK1102" s="187"/>
      <c r="JBL1102" s="187"/>
      <c r="JBM1102" s="187"/>
      <c r="JBN1102" s="187"/>
      <c r="JBO1102" s="187"/>
      <c r="JBP1102" s="187"/>
      <c r="JBQ1102" s="187"/>
      <c r="JBR1102" s="187"/>
      <c r="JBS1102" s="187"/>
      <c r="JBT1102" s="187"/>
      <c r="JBU1102" s="187"/>
      <c r="JBV1102" s="187"/>
      <c r="JBW1102" s="187"/>
      <c r="JBX1102" s="187"/>
      <c r="JBY1102" s="187"/>
      <c r="JBZ1102" s="187"/>
      <c r="JCA1102" s="187"/>
      <c r="JCB1102" s="187"/>
      <c r="JCC1102" s="187"/>
      <c r="JCD1102" s="187"/>
      <c r="JCE1102" s="187"/>
      <c r="JCF1102" s="187"/>
      <c r="JCG1102" s="187"/>
      <c r="JCH1102" s="187"/>
      <c r="JCI1102" s="187"/>
      <c r="JCJ1102" s="187"/>
      <c r="JCK1102" s="187"/>
      <c r="JCL1102" s="187"/>
      <c r="JCM1102" s="187"/>
      <c r="JCN1102" s="187"/>
      <c r="JCO1102" s="187"/>
      <c r="JCP1102" s="187"/>
      <c r="JCQ1102" s="187"/>
      <c r="JCR1102" s="187"/>
      <c r="JCS1102" s="187"/>
      <c r="JCT1102" s="187"/>
      <c r="JCU1102" s="187"/>
      <c r="JCV1102" s="187"/>
      <c r="JCW1102" s="187"/>
      <c r="JCX1102" s="187"/>
      <c r="JCY1102" s="187"/>
      <c r="JCZ1102" s="187"/>
      <c r="JDA1102" s="187"/>
      <c r="JDB1102" s="187"/>
      <c r="JDC1102" s="187"/>
      <c r="JDD1102" s="187"/>
      <c r="JDE1102" s="187"/>
      <c r="JDF1102" s="187"/>
      <c r="JDG1102" s="187"/>
      <c r="JDH1102" s="187"/>
      <c r="JDI1102" s="187"/>
      <c r="JDJ1102" s="187"/>
      <c r="JDK1102" s="187"/>
      <c r="JDL1102" s="187"/>
      <c r="JDM1102" s="187"/>
      <c r="JDN1102" s="187"/>
      <c r="JDO1102" s="187"/>
      <c r="JDP1102" s="187"/>
      <c r="JDQ1102" s="187"/>
      <c r="JDR1102" s="187"/>
      <c r="JDS1102" s="187"/>
      <c r="JDT1102" s="187"/>
      <c r="JDU1102" s="187"/>
      <c r="JDV1102" s="187"/>
      <c r="JDW1102" s="187"/>
      <c r="JDX1102" s="187"/>
      <c r="JDY1102" s="187"/>
      <c r="JDZ1102" s="187"/>
      <c r="JEA1102" s="187"/>
      <c r="JEB1102" s="187"/>
      <c r="JEC1102" s="187"/>
      <c r="JED1102" s="187"/>
      <c r="JEE1102" s="187"/>
      <c r="JEF1102" s="187"/>
      <c r="JEG1102" s="187"/>
      <c r="JEH1102" s="187"/>
      <c r="JEI1102" s="187"/>
      <c r="JEJ1102" s="187"/>
      <c r="JEK1102" s="187"/>
      <c r="JEL1102" s="187"/>
      <c r="JEM1102" s="187"/>
      <c r="JEN1102" s="187"/>
      <c r="JEO1102" s="187"/>
      <c r="JEP1102" s="187"/>
      <c r="JEQ1102" s="187"/>
      <c r="JER1102" s="187"/>
      <c r="JES1102" s="187"/>
      <c r="JET1102" s="187"/>
      <c r="JEU1102" s="187"/>
      <c r="JEV1102" s="187"/>
      <c r="JEW1102" s="187"/>
      <c r="JEX1102" s="187"/>
      <c r="JEY1102" s="187"/>
      <c r="JEZ1102" s="187"/>
      <c r="JFA1102" s="187"/>
      <c r="JFB1102" s="187"/>
      <c r="JFC1102" s="187"/>
      <c r="JFD1102" s="187"/>
      <c r="JFE1102" s="187"/>
      <c r="JFF1102" s="187"/>
      <c r="JFG1102" s="187"/>
      <c r="JFH1102" s="187"/>
      <c r="JFI1102" s="187"/>
      <c r="JFJ1102" s="187"/>
      <c r="JFK1102" s="187"/>
      <c r="JFL1102" s="187"/>
      <c r="JFM1102" s="187"/>
      <c r="JFN1102" s="187"/>
      <c r="JFO1102" s="187"/>
      <c r="JFP1102" s="187"/>
      <c r="JFQ1102" s="187"/>
      <c r="JFR1102" s="187"/>
      <c r="JFS1102" s="187"/>
      <c r="JFT1102" s="187"/>
      <c r="JFU1102" s="187"/>
      <c r="JFV1102" s="187"/>
      <c r="JFW1102" s="187"/>
      <c r="JFX1102" s="187"/>
      <c r="JFY1102" s="187"/>
      <c r="JFZ1102" s="187"/>
      <c r="JGA1102" s="187"/>
      <c r="JGB1102" s="187"/>
      <c r="JGC1102" s="187"/>
      <c r="JGD1102" s="187"/>
      <c r="JGE1102" s="187"/>
      <c r="JGF1102" s="187"/>
      <c r="JGG1102" s="187"/>
      <c r="JGH1102" s="187"/>
      <c r="JGI1102" s="187"/>
      <c r="JGJ1102" s="187"/>
      <c r="JGK1102" s="187"/>
      <c r="JGL1102" s="187"/>
      <c r="JGM1102" s="187"/>
      <c r="JGN1102" s="187"/>
      <c r="JGO1102" s="187"/>
      <c r="JGP1102" s="187"/>
      <c r="JGQ1102" s="187"/>
      <c r="JGR1102" s="187"/>
      <c r="JGS1102" s="187"/>
      <c r="JGT1102" s="187"/>
      <c r="JGU1102" s="187"/>
      <c r="JGV1102" s="187"/>
      <c r="JGW1102" s="187"/>
      <c r="JGX1102" s="187"/>
      <c r="JGY1102" s="187"/>
      <c r="JGZ1102" s="187"/>
      <c r="JHA1102" s="187"/>
      <c r="JHB1102" s="187"/>
      <c r="JHC1102" s="187"/>
      <c r="JHD1102" s="187"/>
      <c r="JHE1102" s="187"/>
      <c r="JHF1102" s="187"/>
      <c r="JHG1102" s="187"/>
      <c r="JHH1102" s="187"/>
      <c r="JHI1102" s="187"/>
      <c r="JHJ1102" s="187"/>
      <c r="JHK1102" s="187"/>
      <c r="JHL1102" s="187"/>
      <c r="JHM1102" s="187"/>
      <c r="JHN1102" s="187"/>
      <c r="JHO1102" s="187"/>
      <c r="JHP1102" s="187"/>
      <c r="JHQ1102" s="187"/>
      <c r="JHR1102" s="187"/>
      <c r="JHS1102" s="187"/>
      <c r="JHT1102" s="187"/>
      <c r="JHU1102" s="187"/>
      <c r="JHV1102" s="187"/>
      <c r="JHW1102" s="187"/>
      <c r="JHX1102" s="187"/>
      <c r="JHY1102" s="187"/>
      <c r="JHZ1102" s="187"/>
      <c r="JIA1102" s="187"/>
      <c r="JIB1102" s="187"/>
      <c r="JIC1102" s="187"/>
      <c r="JID1102" s="187"/>
      <c r="JIE1102" s="187"/>
      <c r="JIF1102" s="187"/>
      <c r="JIG1102" s="187"/>
      <c r="JIH1102" s="187"/>
      <c r="JII1102" s="187"/>
      <c r="JIJ1102" s="187"/>
      <c r="JIK1102" s="187"/>
      <c r="JIL1102" s="187"/>
      <c r="JIM1102" s="187"/>
      <c r="JIN1102" s="187"/>
      <c r="JIO1102" s="187"/>
      <c r="JIP1102" s="187"/>
      <c r="JIQ1102" s="187"/>
      <c r="JIR1102" s="187"/>
      <c r="JIS1102" s="187"/>
      <c r="JIT1102" s="187"/>
      <c r="JIU1102" s="187"/>
      <c r="JIV1102" s="187"/>
      <c r="JIW1102" s="187"/>
      <c r="JIX1102" s="187"/>
      <c r="JIY1102" s="187"/>
      <c r="JIZ1102" s="187"/>
      <c r="JJA1102" s="187"/>
      <c r="JJB1102" s="187"/>
      <c r="JJC1102" s="187"/>
      <c r="JJD1102" s="187"/>
      <c r="JJE1102" s="187"/>
      <c r="JJF1102" s="187"/>
      <c r="JJG1102" s="187"/>
      <c r="JJH1102" s="187"/>
      <c r="JJI1102" s="187"/>
      <c r="JJJ1102" s="187"/>
      <c r="JJK1102" s="187"/>
      <c r="JJL1102" s="187"/>
      <c r="JJM1102" s="187"/>
      <c r="JJN1102" s="187"/>
      <c r="JJO1102" s="187"/>
      <c r="JJP1102" s="187"/>
      <c r="JJQ1102" s="187"/>
      <c r="JJR1102" s="187"/>
      <c r="JJS1102" s="187"/>
      <c r="JJT1102" s="187"/>
      <c r="JJU1102" s="187"/>
      <c r="JJV1102" s="187"/>
      <c r="JJW1102" s="187"/>
      <c r="JJX1102" s="187"/>
      <c r="JJY1102" s="187"/>
      <c r="JJZ1102" s="187"/>
      <c r="JKA1102" s="187"/>
      <c r="JKB1102" s="187"/>
      <c r="JKC1102" s="187"/>
      <c r="JKD1102" s="187"/>
      <c r="JKE1102" s="187"/>
      <c r="JKF1102" s="187"/>
      <c r="JKG1102" s="187"/>
      <c r="JKH1102" s="187"/>
      <c r="JKI1102" s="187"/>
      <c r="JKJ1102" s="187"/>
      <c r="JKK1102" s="187"/>
      <c r="JKL1102" s="187"/>
      <c r="JKM1102" s="187"/>
      <c r="JKN1102" s="187"/>
      <c r="JKO1102" s="187"/>
      <c r="JKP1102" s="187"/>
      <c r="JKQ1102" s="187"/>
      <c r="JKR1102" s="187"/>
      <c r="JKS1102" s="187"/>
      <c r="JKT1102" s="187"/>
      <c r="JKU1102" s="187"/>
      <c r="JKV1102" s="187"/>
      <c r="JKW1102" s="187"/>
      <c r="JKX1102" s="187"/>
      <c r="JKY1102" s="187"/>
      <c r="JKZ1102" s="187"/>
      <c r="JLA1102" s="187"/>
      <c r="JLB1102" s="187"/>
      <c r="JLC1102" s="187"/>
      <c r="JLD1102" s="187"/>
      <c r="JLE1102" s="187"/>
      <c r="JLF1102" s="187"/>
      <c r="JLG1102" s="187"/>
      <c r="JLH1102" s="187"/>
      <c r="JLI1102" s="187"/>
      <c r="JLJ1102" s="187"/>
      <c r="JLK1102" s="187"/>
      <c r="JLL1102" s="187"/>
      <c r="JLM1102" s="187"/>
      <c r="JLN1102" s="187"/>
      <c r="JLO1102" s="187"/>
      <c r="JLP1102" s="187"/>
      <c r="JLQ1102" s="187"/>
      <c r="JLR1102" s="187"/>
      <c r="JLS1102" s="187"/>
      <c r="JLT1102" s="187"/>
      <c r="JLU1102" s="187"/>
      <c r="JLV1102" s="187"/>
      <c r="JLW1102" s="187"/>
      <c r="JLX1102" s="187"/>
      <c r="JLY1102" s="187"/>
      <c r="JLZ1102" s="187"/>
      <c r="JMA1102" s="187"/>
      <c r="JMB1102" s="187"/>
      <c r="JMC1102" s="187"/>
      <c r="JMD1102" s="187"/>
      <c r="JME1102" s="187"/>
      <c r="JMF1102" s="187"/>
      <c r="JMG1102" s="187"/>
      <c r="JMH1102" s="187"/>
      <c r="JMI1102" s="187"/>
      <c r="JMJ1102" s="187"/>
      <c r="JMK1102" s="187"/>
      <c r="JML1102" s="187"/>
      <c r="JMM1102" s="187"/>
      <c r="JMN1102" s="187"/>
      <c r="JMO1102" s="187"/>
      <c r="JMP1102" s="187"/>
      <c r="JMQ1102" s="187"/>
      <c r="JMR1102" s="187"/>
      <c r="JMS1102" s="187"/>
      <c r="JMT1102" s="187"/>
      <c r="JMU1102" s="187"/>
      <c r="JMV1102" s="187"/>
      <c r="JMW1102" s="187"/>
      <c r="JMX1102" s="187"/>
      <c r="JMY1102" s="187"/>
      <c r="JMZ1102" s="187"/>
      <c r="JNA1102" s="187"/>
      <c r="JNB1102" s="187"/>
      <c r="JNC1102" s="187"/>
      <c r="JND1102" s="187"/>
      <c r="JNE1102" s="187"/>
      <c r="JNF1102" s="187"/>
      <c r="JNG1102" s="187"/>
      <c r="JNH1102" s="187"/>
      <c r="JNI1102" s="187"/>
      <c r="JNJ1102" s="187"/>
      <c r="JNK1102" s="187"/>
      <c r="JNL1102" s="187"/>
      <c r="JNM1102" s="187"/>
      <c r="JNN1102" s="187"/>
      <c r="JNO1102" s="187"/>
      <c r="JNP1102" s="187"/>
      <c r="JNQ1102" s="187"/>
      <c r="JNR1102" s="187"/>
      <c r="JNS1102" s="187"/>
      <c r="JNT1102" s="187"/>
      <c r="JNU1102" s="187"/>
      <c r="JNV1102" s="187"/>
      <c r="JNW1102" s="187"/>
      <c r="JNX1102" s="187"/>
      <c r="JNY1102" s="187"/>
      <c r="JNZ1102" s="187"/>
      <c r="JOA1102" s="187"/>
      <c r="JOB1102" s="187"/>
      <c r="JOC1102" s="187"/>
      <c r="JOD1102" s="187"/>
      <c r="JOE1102" s="187"/>
      <c r="JOF1102" s="187"/>
      <c r="JOG1102" s="187"/>
      <c r="JOH1102" s="187"/>
      <c r="JOI1102" s="187"/>
      <c r="JOJ1102" s="187"/>
      <c r="JOK1102" s="187"/>
      <c r="JOL1102" s="187"/>
      <c r="JOM1102" s="187"/>
      <c r="JON1102" s="187"/>
      <c r="JOO1102" s="187"/>
      <c r="JOP1102" s="187"/>
      <c r="JOQ1102" s="187"/>
      <c r="JOR1102" s="187"/>
      <c r="JOS1102" s="187"/>
      <c r="JOT1102" s="187"/>
      <c r="JOU1102" s="187"/>
      <c r="JOV1102" s="187"/>
      <c r="JOW1102" s="187"/>
      <c r="JOX1102" s="187"/>
      <c r="JOY1102" s="187"/>
      <c r="JOZ1102" s="187"/>
      <c r="JPA1102" s="187"/>
      <c r="JPB1102" s="187"/>
      <c r="JPC1102" s="187"/>
      <c r="JPD1102" s="187"/>
      <c r="JPE1102" s="187"/>
      <c r="JPF1102" s="187"/>
      <c r="JPG1102" s="187"/>
      <c r="JPH1102" s="187"/>
      <c r="JPI1102" s="187"/>
      <c r="JPJ1102" s="187"/>
      <c r="JPK1102" s="187"/>
      <c r="JPL1102" s="187"/>
      <c r="JPM1102" s="187"/>
      <c r="JPN1102" s="187"/>
      <c r="JPO1102" s="187"/>
      <c r="JPP1102" s="187"/>
      <c r="JPQ1102" s="187"/>
      <c r="JPR1102" s="187"/>
      <c r="JPS1102" s="187"/>
      <c r="JPT1102" s="187"/>
      <c r="JPU1102" s="187"/>
      <c r="JPV1102" s="187"/>
      <c r="JPW1102" s="187"/>
      <c r="JPX1102" s="187"/>
      <c r="JPY1102" s="187"/>
      <c r="JPZ1102" s="187"/>
      <c r="JQA1102" s="187"/>
      <c r="JQB1102" s="187"/>
      <c r="JQC1102" s="187"/>
      <c r="JQD1102" s="187"/>
      <c r="JQE1102" s="187"/>
      <c r="JQF1102" s="187"/>
      <c r="JQG1102" s="187"/>
      <c r="JQH1102" s="187"/>
      <c r="JQI1102" s="187"/>
      <c r="JQJ1102" s="187"/>
      <c r="JQK1102" s="187"/>
      <c r="JQL1102" s="187"/>
      <c r="JQM1102" s="187"/>
      <c r="JQN1102" s="187"/>
      <c r="JQO1102" s="187"/>
      <c r="JQP1102" s="187"/>
      <c r="JQQ1102" s="187"/>
      <c r="JQR1102" s="187"/>
      <c r="JQS1102" s="187"/>
      <c r="JQT1102" s="187"/>
      <c r="JQU1102" s="187"/>
      <c r="JQV1102" s="187"/>
      <c r="JQW1102" s="187"/>
      <c r="JQX1102" s="187"/>
      <c r="JQY1102" s="187"/>
      <c r="JQZ1102" s="187"/>
      <c r="JRA1102" s="187"/>
      <c r="JRB1102" s="187"/>
      <c r="JRC1102" s="187"/>
      <c r="JRD1102" s="187"/>
      <c r="JRE1102" s="187"/>
      <c r="JRF1102" s="187"/>
      <c r="JRG1102" s="187"/>
      <c r="JRH1102" s="187"/>
      <c r="JRI1102" s="187"/>
      <c r="JRJ1102" s="187"/>
      <c r="JRK1102" s="187"/>
      <c r="JRL1102" s="187"/>
      <c r="JRM1102" s="187"/>
      <c r="JRN1102" s="187"/>
      <c r="JRO1102" s="187"/>
      <c r="JRP1102" s="187"/>
      <c r="JRQ1102" s="187"/>
      <c r="JRR1102" s="187"/>
      <c r="JRS1102" s="187"/>
      <c r="JRT1102" s="187"/>
      <c r="JRU1102" s="187"/>
      <c r="JRV1102" s="187"/>
      <c r="JRW1102" s="187"/>
      <c r="JRX1102" s="187"/>
      <c r="JRY1102" s="187"/>
      <c r="JRZ1102" s="187"/>
      <c r="JSA1102" s="187"/>
      <c r="JSB1102" s="187"/>
      <c r="JSC1102" s="187"/>
      <c r="JSD1102" s="187"/>
      <c r="JSE1102" s="187"/>
      <c r="JSF1102" s="187"/>
      <c r="JSG1102" s="187"/>
      <c r="JSH1102" s="187"/>
      <c r="JSI1102" s="187"/>
      <c r="JSJ1102" s="187"/>
      <c r="JSK1102" s="187"/>
      <c r="JSL1102" s="187"/>
      <c r="JSM1102" s="187"/>
      <c r="JSN1102" s="187"/>
      <c r="JSO1102" s="187"/>
      <c r="JSP1102" s="187"/>
      <c r="JSQ1102" s="187"/>
      <c r="JSR1102" s="187"/>
      <c r="JSS1102" s="187"/>
      <c r="JST1102" s="187"/>
      <c r="JSU1102" s="187"/>
      <c r="JSV1102" s="187"/>
      <c r="JSW1102" s="187"/>
      <c r="JSX1102" s="187"/>
      <c r="JSY1102" s="187"/>
      <c r="JSZ1102" s="187"/>
      <c r="JTA1102" s="187"/>
      <c r="JTB1102" s="187"/>
      <c r="JTC1102" s="187"/>
      <c r="JTD1102" s="187"/>
      <c r="JTE1102" s="187"/>
      <c r="JTF1102" s="187"/>
      <c r="JTG1102" s="187"/>
      <c r="JTH1102" s="187"/>
      <c r="JTI1102" s="187"/>
      <c r="JTJ1102" s="187"/>
      <c r="JTK1102" s="187"/>
      <c r="JTL1102" s="187"/>
      <c r="JTM1102" s="187"/>
      <c r="JTN1102" s="187"/>
      <c r="JTO1102" s="187"/>
      <c r="JTP1102" s="187"/>
      <c r="JTQ1102" s="187"/>
      <c r="JTR1102" s="187"/>
      <c r="JTS1102" s="187"/>
      <c r="JTT1102" s="187"/>
      <c r="JTU1102" s="187"/>
      <c r="JTV1102" s="187"/>
      <c r="JTW1102" s="187"/>
      <c r="JTX1102" s="187"/>
      <c r="JTY1102" s="187"/>
      <c r="JTZ1102" s="187"/>
      <c r="JUA1102" s="187"/>
      <c r="JUB1102" s="187"/>
      <c r="JUC1102" s="187"/>
      <c r="JUD1102" s="187"/>
      <c r="JUE1102" s="187"/>
      <c r="JUF1102" s="187"/>
      <c r="JUG1102" s="187"/>
      <c r="JUH1102" s="187"/>
      <c r="JUI1102" s="187"/>
      <c r="JUJ1102" s="187"/>
      <c r="JUK1102" s="187"/>
      <c r="JUL1102" s="187"/>
      <c r="JUM1102" s="187"/>
      <c r="JUN1102" s="187"/>
      <c r="JUO1102" s="187"/>
      <c r="JUP1102" s="187"/>
      <c r="JUQ1102" s="187"/>
      <c r="JUR1102" s="187"/>
      <c r="JUS1102" s="187"/>
      <c r="JUT1102" s="187"/>
      <c r="JUU1102" s="187"/>
      <c r="JUV1102" s="187"/>
      <c r="JUW1102" s="187"/>
      <c r="JUX1102" s="187"/>
      <c r="JUY1102" s="187"/>
      <c r="JUZ1102" s="187"/>
      <c r="JVA1102" s="187"/>
      <c r="JVB1102" s="187"/>
      <c r="JVC1102" s="187"/>
      <c r="JVD1102" s="187"/>
      <c r="JVE1102" s="187"/>
      <c r="JVF1102" s="187"/>
      <c r="JVG1102" s="187"/>
      <c r="JVH1102" s="187"/>
      <c r="JVI1102" s="187"/>
      <c r="JVJ1102" s="187"/>
      <c r="JVK1102" s="187"/>
      <c r="JVL1102" s="187"/>
      <c r="JVM1102" s="187"/>
      <c r="JVN1102" s="187"/>
      <c r="JVO1102" s="187"/>
      <c r="JVP1102" s="187"/>
      <c r="JVQ1102" s="187"/>
      <c r="JVR1102" s="187"/>
      <c r="JVS1102" s="187"/>
      <c r="JVT1102" s="187"/>
      <c r="JVU1102" s="187"/>
      <c r="JVV1102" s="187"/>
      <c r="JVW1102" s="187"/>
      <c r="JVX1102" s="187"/>
      <c r="JVY1102" s="187"/>
      <c r="JVZ1102" s="187"/>
      <c r="JWA1102" s="187"/>
      <c r="JWB1102" s="187"/>
      <c r="JWC1102" s="187"/>
      <c r="JWD1102" s="187"/>
      <c r="JWE1102" s="187"/>
      <c r="JWF1102" s="187"/>
      <c r="JWG1102" s="187"/>
      <c r="JWH1102" s="187"/>
      <c r="JWI1102" s="187"/>
      <c r="JWJ1102" s="187"/>
      <c r="JWK1102" s="187"/>
      <c r="JWL1102" s="187"/>
      <c r="JWM1102" s="187"/>
      <c r="JWN1102" s="187"/>
      <c r="JWO1102" s="187"/>
      <c r="JWP1102" s="187"/>
      <c r="JWQ1102" s="187"/>
      <c r="JWR1102" s="187"/>
      <c r="JWS1102" s="187"/>
      <c r="JWT1102" s="187"/>
      <c r="JWU1102" s="187"/>
      <c r="JWV1102" s="187"/>
      <c r="JWW1102" s="187"/>
      <c r="JWX1102" s="187"/>
      <c r="JWY1102" s="187"/>
      <c r="JWZ1102" s="187"/>
      <c r="JXA1102" s="187"/>
      <c r="JXB1102" s="187"/>
      <c r="JXC1102" s="187"/>
      <c r="JXD1102" s="187"/>
      <c r="JXE1102" s="187"/>
      <c r="JXF1102" s="187"/>
      <c r="JXG1102" s="187"/>
      <c r="JXH1102" s="187"/>
      <c r="JXI1102" s="187"/>
      <c r="JXJ1102" s="187"/>
      <c r="JXK1102" s="187"/>
      <c r="JXL1102" s="187"/>
      <c r="JXM1102" s="187"/>
      <c r="JXN1102" s="187"/>
      <c r="JXO1102" s="187"/>
      <c r="JXP1102" s="187"/>
      <c r="JXQ1102" s="187"/>
      <c r="JXR1102" s="187"/>
      <c r="JXS1102" s="187"/>
      <c r="JXT1102" s="187"/>
      <c r="JXU1102" s="187"/>
      <c r="JXV1102" s="187"/>
      <c r="JXW1102" s="187"/>
      <c r="JXX1102" s="187"/>
      <c r="JXY1102" s="187"/>
      <c r="JXZ1102" s="187"/>
      <c r="JYA1102" s="187"/>
      <c r="JYB1102" s="187"/>
      <c r="JYC1102" s="187"/>
      <c r="JYD1102" s="187"/>
      <c r="JYE1102" s="187"/>
      <c r="JYF1102" s="187"/>
      <c r="JYG1102" s="187"/>
      <c r="JYH1102" s="187"/>
      <c r="JYI1102" s="187"/>
      <c r="JYJ1102" s="187"/>
      <c r="JYK1102" s="187"/>
      <c r="JYL1102" s="187"/>
      <c r="JYM1102" s="187"/>
      <c r="JYN1102" s="187"/>
      <c r="JYO1102" s="187"/>
      <c r="JYP1102" s="187"/>
      <c r="JYQ1102" s="187"/>
      <c r="JYR1102" s="187"/>
      <c r="JYS1102" s="187"/>
      <c r="JYT1102" s="187"/>
      <c r="JYU1102" s="187"/>
      <c r="JYV1102" s="187"/>
      <c r="JYW1102" s="187"/>
      <c r="JYX1102" s="187"/>
      <c r="JYY1102" s="187"/>
      <c r="JYZ1102" s="187"/>
      <c r="JZA1102" s="187"/>
      <c r="JZB1102" s="187"/>
      <c r="JZC1102" s="187"/>
      <c r="JZD1102" s="187"/>
      <c r="JZE1102" s="187"/>
      <c r="JZF1102" s="187"/>
      <c r="JZG1102" s="187"/>
      <c r="JZH1102" s="187"/>
      <c r="JZI1102" s="187"/>
      <c r="JZJ1102" s="187"/>
      <c r="JZK1102" s="187"/>
      <c r="JZL1102" s="187"/>
      <c r="JZM1102" s="187"/>
      <c r="JZN1102" s="187"/>
      <c r="JZO1102" s="187"/>
      <c r="JZP1102" s="187"/>
      <c r="JZQ1102" s="187"/>
      <c r="JZR1102" s="187"/>
      <c r="JZS1102" s="187"/>
      <c r="JZT1102" s="187"/>
      <c r="JZU1102" s="187"/>
      <c r="JZV1102" s="187"/>
      <c r="JZW1102" s="187"/>
      <c r="JZX1102" s="187"/>
      <c r="JZY1102" s="187"/>
      <c r="JZZ1102" s="187"/>
      <c r="KAA1102" s="187"/>
      <c r="KAB1102" s="187"/>
      <c r="KAC1102" s="187"/>
      <c r="KAD1102" s="187"/>
      <c r="KAE1102" s="187"/>
      <c r="KAF1102" s="187"/>
      <c r="KAG1102" s="187"/>
      <c r="KAH1102" s="187"/>
      <c r="KAI1102" s="187"/>
      <c r="KAJ1102" s="187"/>
      <c r="KAK1102" s="187"/>
      <c r="KAL1102" s="187"/>
      <c r="KAM1102" s="187"/>
      <c r="KAN1102" s="187"/>
      <c r="KAO1102" s="187"/>
      <c r="KAP1102" s="187"/>
      <c r="KAQ1102" s="187"/>
      <c r="KAR1102" s="187"/>
      <c r="KAS1102" s="187"/>
      <c r="KAT1102" s="187"/>
      <c r="KAU1102" s="187"/>
      <c r="KAV1102" s="187"/>
      <c r="KAW1102" s="187"/>
      <c r="KAX1102" s="187"/>
      <c r="KAY1102" s="187"/>
      <c r="KAZ1102" s="187"/>
      <c r="KBA1102" s="187"/>
      <c r="KBB1102" s="187"/>
      <c r="KBC1102" s="187"/>
      <c r="KBD1102" s="187"/>
      <c r="KBE1102" s="187"/>
      <c r="KBF1102" s="187"/>
      <c r="KBG1102" s="187"/>
      <c r="KBH1102" s="187"/>
      <c r="KBI1102" s="187"/>
      <c r="KBJ1102" s="187"/>
      <c r="KBK1102" s="187"/>
      <c r="KBL1102" s="187"/>
      <c r="KBM1102" s="187"/>
      <c r="KBN1102" s="187"/>
      <c r="KBO1102" s="187"/>
      <c r="KBP1102" s="187"/>
      <c r="KBQ1102" s="187"/>
      <c r="KBR1102" s="187"/>
      <c r="KBS1102" s="187"/>
      <c r="KBT1102" s="187"/>
      <c r="KBU1102" s="187"/>
      <c r="KBV1102" s="187"/>
      <c r="KBW1102" s="187"/>
      <c r="KBX1102" s="187"/>
      <c r="KBY1102" s="187"/>
      <c r="KBZ1102" s="187"/>
      <c r="KCA1102" s="187"/>
      <c r="KCB1102" s="187"/>
      <c r="KCC1102" s="187"/>
      <c r="KCD1102" s="187"/>
      <c r="KCE1102" s="187"/>
      <c r="KCF1102" s="187"/>
      <c r="KCG1102" s="187"/>
      <c r="KCH1102" s="187"/>
      <c r="KCI1102" s="187"/>
      <c r="KCJ1102" s="187"/>
      <c r="KCK1102" s="187"/>
      <c r="KCL1102" s="187"/>
      <c r="KCM1102" s="187"/>
      <c r="KCN1102" s="187"/>
      <c r="KCO1102" s="187"/>
      <c r="KCP1102" s="187"/>
      <c r="KCQ1102" s="187"/>
      <c r="KCR1102" s="187"/>
      <c r="KCS1102" s="187"/>
      <c r="KCT1102" s="187"/>
      <c r="KCU1102" s="187"/>
      <c r="KCV1102" s="187"/>
      <c r="KCW1102" s="187"/>
      <c r="KCX1102" s="187"/>
      <c r="KCY1102" s="187"/>
      <c r="KCZ1102" s="187"/>
      <c r="KDA1102" s="187"/>
      <c r="KDB1102" s="187"/>
      <c r="KDC1102" s="187"/>
      <c r="KDD1102" s="187"/>
      <c r="KDE1102" s="187"/>
      <c r="KDF1102" s="187"/>
      <c r="KDG1102" s="187"/>
      <c r="KDH1102" s="187"/>
      <c r="KDI1102" s="187"/>
      <c r="KDJ1102" s="187"/>
      <c r="KDK1102" s="187"/>
      <c r="KDL1102" s="187"/>
      <c r="KDM1102" s="187"/>
      <c r="KDN1102" s="187"/>
      <c r="KDO1102" s="187"/>
      <c r="KDP1102" s="187"/>
      <c r="KDQ1102" s="187"/>
      <c r="KDR1102" s="187"/>
      <c r="KDS1102" s="187"/>
      <c r="KDT1102" s="187"/>
      <c r="KDU1102" s="187"/>
      <c r="KDV1102" s="187"/>
      <c r="KDW1102" s="187"/>
      <c r="KDX1102" s="187"/>
      <c r="KDY1102" s="187"/>
      <c r="KDZ1102" s="187"/>
      <c r="KEA1102" s="187"/>
      <c r="KEB1102" s="187"/>
      <c r="KEC1102" s="187"/>
      <c r="KED1102" s="187"/>
      <c r="KEE1102" s="187"/>
      <c r="KEF1102" s="187"/>
      <c r="KEG1102" s="187"/>
      <c r="KEH1102" s="187"/>
      <c r="KEI1102" s="187"/>
      <c r="KEJ1102" s="187"/>
      <c r="KEK1102" s="187"/>
      <c r="KEL1102" s="187"/>
      <c r="KEM1102" s="187"/>
      <c r="KEN1102" s="187"/>
      <c r="KEO1102" s="187"/>
      <c r="KEP1102" s="187"/>
      <c r="KEQ1102" s="187"/>
      <c r="KER1102" s="187"/>
      <c r="KES1102" s="187"/>
      <c r="KET1102" s="187"/>
      <c r="KEU1102" s="187"/>
      <c r="KEV1102" s="187"/>
      <c r="KEW1102" s="187"/>
      <c r="KEX1102" s="187"/>
      <c r="KEY1102" s="187"/>
      <c r="KEZ1102" s="187"/>
      <c r="KFA1102" s="187"/>
      <c r="KFB1102" s="187"/>
      <c r="KFC1102" s="187"/>
      <c r="KFD1102" s="187"/>
      <c r="KFE1102" s="187"/>
      <c r="KFF1102" s="187"/>
      <c r="KFG1102" s="187"/>
      <c r="KFH1102" s="187"/>
      <c r="KFI1102" s="187"/>
      <c r="KFJ1102" s="187"/>
      <c r="KFK1102" s="187"/>
      <c r="KFL1102" s="187"/>
      <c r="KFM1102" s="187"/>
      <c r="KFN1102" s="187"/>
      <c r="KFO1102" s="187"/>
      <c r="KFP1102" s="187"/>
      <c r="KFQ1102" s="187"/>
      <c r="KFR1102" s="187"/>
      <c r="KFS1102" s="187"/>
      <c r="KFT1102" s="187"/>
      <c r="KFU1102" s="187"/>
      <c r="KFV1102" s="187"/>
      <c r="KFW1102" s="187"/>
      <c r="KFX1102" s="187"/>
      <c r="KFY1102" s="187"/>
      <c r="KFZ1102" s="187"/>
      <c r="KGA1102" s="187"/>
      <c r="KGB1102" s="187"/>
      <c r="KGC1102" s="187"/>
      <c r="KGD1102" s="187"/>
      <c r="KGE1102" s="187"/>
      <c r="KGF1102" s="187"/>
      <c r="KGG1102" s="187"/>
      <c r="KGH1102" s="187"/>
      <c r="KGI1102" s="187"/>
      <c r="KGJ1102" s="187"/>
      <c r="KGK1102" s="187"/>
      <c r="KGL1102" s="187"/>
      <c r="KGM1102" s="187"/>
      <c r="KGN1102" s="187"/>
      <c r="KGO1102" s="187"/>
      <c r="KGP1102" s="187"/>
      <c r="KGQ1102" s="187"/>
      <c r="KGR1102" s="187"/>
      <c r="KGS1102" s="187"/>
      <c r="KGT1102" s="187"/>
      <c r="KGU1102" s="187"/>
      <c r="KGV1102" s="187"/>
      <c r="KGW1102" s="187"/>
      <c r="KGX1102" s="187"/>
      <c r="KGY1102" s="187"/>
      <c r="KGZ1102" s="187"/>
      <c r="KHA1102" s="187"/>
      <c r="KHB1102" s="187"/>
      <c r="KHC1102" s="187"/>
      <c r="KHD1102" s="187"/>
      <c r="KHE1102" s="187"/>
      <c r="KHF1102" s="187"/>
      <c r="KHG1102" s="187"/>
      <c r="KHH1102" s="187"/>
      <c r="KHI1102" s="187"/>
      <c r="KHJ1102" s="187"/>
      <c r="KHK1102" s="187"/>
      <c r="KHL1102" s="187"/>
      <c r="KHM1102" s="187"/>
      <c r="KHN1102" s="187"/>
      <c r="KHO1102" s="187"/>
      <c r="KHP1102" s="187"/>
      <c r="KHQ1102" s="187"/>
      <c r="KHR1102" s="187"/>
      <c r="KHS1102" s="187"/>
      <c r="KHT1102" s="187"/>
      <c r="KHU1102" s="187"/>
      <c r="KHV1102" s="187"/>
      <c r="KHW1102" s="187"/>
      <c r="KHX1102" s="187"/>
      <c r="KHY1102" s="187"/>
      <c r="KHZ1102" s="187"/>
      <c r="KIA1102" s="187"/>
      <c r="KIB1102" s="187"/>
      <c r="KIC1102" s="187"/>
      <c r="KID1102" s="187"/>
      <c r="KIE1102" s="187"/>
      <c r="KIF1102" s="187"/>
      <c r="KIG1102" s="187"/>
      <c r="KIH1102" s="187"/>
      <c r="KII1102" s="187"/>
      <c r="KIJ1102" s="187"/>
      <c r="KIK1102" s="187"/>
      <c r="KIL1102" s="187"/>
      <c r="KIM1102" s="187"/>
      <c r="KIN1102" s="187"/>
      <c r="KIO1102" s="187"/>
      <c r="KIP1102" s="187"/>
      <c r="KIQ1102" s="187"/>
      <c r="KIR1102" s="187"/>
      <c r="KIS1102" s="187"/>
      <c r="KIT1102" s="187"/>
      <c r="KIU1102" s="187"/>
      <c r="KIV1102" s="187"/>
      <c r="KIW1102" s="187"/>
      <c r="KIX1102" s="187"/>
      <c r="KIY1102" s="187"/>
      <c r="KIZ1102" s="187"/>
      <c r="KJA1102" s="187"/>
      <c r="KJB1102" s="187"/>
      <c r="KJC1102" s="187"/>
      <c r="KJD1102" s="187"/>
      <c r="KJE1102" s="187"/>
      <c r="KJF1102" s="187"/>
      <c r="KJG1102" s="187"/>
      <c r="KJH1102" s="187"/>
      <c r="KJI1102" s="187"/>
      <c r="KJJ1102" s="187"/>
      <c r="KJK1102" s="187"/>
      <c r="KJL1102" s="187"/>
      <c r="KJM1102" s="187"/>
      <c r="KJN1102" s="187"/>
      <c r="KJO1102" s="187"/>
      <c r="KJP1102" s="187"/>
      <c r="KJQ1102" s="187"/>
      <c r="KJR1102" s="187"/>
      <c r="KJS1102" s="187"/>
      <c r="KJT1102" s="187"/>
      <c r="KJU1102" s="187"/>
      <c r="KJV1102" s="187"/>
      <c r="KJW1102" s="187"/>
      <c r="KJX1102" s="187"/>
      <c r="KJY1102" s="187"/>
      <c r="KJZ1102" s="187"/>
      <c r="KKA1102" s="187"/>
      <c r="KKB1102" s="187"/>
      <c r="KKC1102" s="187"/>
      <c r="KKD1102" s="187"/>
      <c r="KKE1102" s="187"/>
      <c r="KKF1102" s="187"/>
      <c r="KKG1102" s="187"/>
      <c r="KKH1102" s="187"/>
      <c r="KKI1102" s="187"/>
      <c r="KKJ1102" s="187"/>
      <c r="KKK1102" s="187"/>
      <c r="KKL1102" s="187"/>
      <c r="KKM1102" s="187"/>
      <c r="KKN1102" s="187"/>
      <c r="KKO1102" s="187"/>
      <c r="KKP1102" s="187"/>
      <c r="KKQ1102" s="187"/>
      <c r="KKR1102" s="187"/>
      <c r="KKS1102" s="187"/>
      <c r="KKT1102" s="187"/>
      <c r="KKU1102" s="187"/>
      <c r="KKV1102" s="187"/>
      <c r="KKW1102" s="187"/>
      <c r="KKX1102" s="187"/>
      <c r="KKY1102" s="187"/>
      <c r="KKZ1102" s="187"/>
      <c r="KLA1102" s="187"/>
      <c r="KLB1102" s="187"/>
      <c r="KLC1102" s="187"/>
      <c r="KLD1102" s="187"/>
      <c r="KLE1102" s="187"/>
      <c r="KLF1102" s="187"/>
      <c r="KLG1102" s="187"/>
      <c r="KLH1102" s="187"/>
      <c r="KLI1102" s="187"/>
      <c r="KLJ1102" s="187"/>
      <c r="KLK1102" s="187"/>
      <c r="KLL1102" s="187"/>
      <c r="KLM1102" s="187"/>
      <c r="KLN1102" s="187"/>
      <c r="KLO1102" s="187"/>
      <c r="KLP1102" s="187"/>
      <c r="KLQ1102" s="187"/>
      <c r="KLR1102" s="187"/>
      <c r="KLS1102" s="187"/>
      <c r="KLT1102" s="187"/>
      <c r="KLU1102" s="187"/>
      <c r="KLV1102" s="187"/>
      <c r="KLW1102" s="187"/>
      <c r="KLX1102" s="187"/>
      <c r="KLY1102" s="187"/>
      <c r="KLZ1102" s="187"/>
      <c r="KMA1102" s="187"/>
      <c r="KMB1102" s="187"/>
      <c r="KMC1102" s="187"/>
      <c r="KMD1102" s="187"/>
      <c r="KME1102" s="187"/>
      <c r="KMF1102" s="187"/>
      <c r="KMG1102" s="187"/>
      <c r="KMH1102" s="187"/>
      <c r="KMI1102" s="187"/>
      <c r="KMJ1102" s="187"/>
      <c r="KMK1102" s="187"/>
      <c r="KML1102" s="187"/>
      <c r="KMM1102" s="187"/>
      <c r="KMN1102" s="187"/>
      <c r="KMO1102" s="187"/>
      <c r="KMP1102" s="187"/>
      <c r="KMQ1102" s="187"/>
      <c r="KMR1102" s="187"/>
      <c r="KMS1102" s="187"/>
      <c r="KMT1102" s="187"/>
      <c r="KMU1102" s="187"/>
      <c r="KMV1102" s="187"/>
      <c r="KMW1102" s="187"/>
      <c r="KMX1102" s="187"/>
      <c r="KMY1102" s="187"/>
      <c r="KMZ1102" s="187"/>
      <c r="KNA1102" s="187"/>
      <c r="KNB1102" s="187"/>
      <c r="KNC1102" s="187"/>
      <c r="KND1102" s="187"/>
      <c r="KNE1102" s="187"/>
      <c r="KNF1102" s="187"/>
      <c r="KNG1102" s="187"/>
      <c r="KNH1102" s="187"/>
      <c r="KNI1102" s="187"/>
      <c r="KNJ1102" s="187"/>
      <c r="KNK1102" s="187"/>
      <c r="KNL1102" s="187"/>
      <c r="KNM1102" s="187"/>
      <c r="KNN1102" s="187"/>
      <c r="KNO1102" s="187"/>
      <c r="KNP1102" s="187"/>
      <c r="KNQ1102" s="187"/>
      <c r="KNR1102" s="187"/>
      <c r="KNS1102" s="187"/>
      <c r="KNT1102" s="187"/>
      <c r="KNU1102" s="187"/>
      <c r="KNV1102" s="187"/>
      <c r="KNW1102" s="187"/>
      <c r="KNX1102" s="187"/>
      <c r="KNY1102" s="187"/>
      <c r="KNZ1102" s="187"/>
      <c r="KOA1102" s="187"/>
      <c r="KOB1102" s="187"/>
      <c r="KOC1102" s="187"/>
      <c r="KOD1102" s="187"/>
      <c r="KOE1102" s="187"/>
      <c r="KOF1102" s="187"/>
      <c r="KOG1102" s="187"/>
      <c r="KOH1102" s="187"/>
      <c r="KOI1102" s="187"/>
      <c r="KOJ1102" s="187"/>
      <c r="KOK1102" s="187"/>
      <c r="KOL1102" s="187"/>
      <c r="KOM1102" s="187"/>
      <c r="KON1102" s="187"/>
      <c r="KOO1102" s="187"/>
      <c r="KOP1102" s="187"/>
      <c r="KOQ1102" s="187"/>
      <c r="KOR1102" s="187"/>
      <c r="KOS1102" s="187"/>
      <c r="KOT1102" s="187"/>
      <c r="KOU1102" s="187"/>
      <c r="KOV1102" s="187"/>
      <c r="KOW1102" s="187"/>
      <c r="KOX1102" s="187"/>
      <c r="KOY1102" s="187"/>
      <c r="KOZ1102" s="187"/>
      <c r="KPA1102" s="187"/>
      <c r="KPB1102" s="187"/>
      <c r="KPC1102" s="187"/>
      <c r="KPD1102" s="187"/>
      <c r="KPE1102" s="187"/>
      <c r="KPF1102" s="187"/>
      <c r="KPG1102" s="187"/>
      <c r="KPH1102" s="187"/>
      <c r="KPI1102" s="187"/>
      <c r="KPJ1102" s="187"/>
      <c r="KPK1102" s="187"/>
      <c r="KPL1102" s="187"/>
      <c r="KPM1102" s="187"/>
      <c r="KPN1102" s="187"/>
      <c r="KPO1102" s="187"/>
      <c r="KPP1102" s="187"/>
      <c r="KPQ1102" s="187"/>
      <c r="KPR1102" s="187"/>
      <c r="KPS1102" s="187"/>
      <c r="KPT1102" s="187"/>
      <c r="KPU1102" s="187"/>
      <c r="KPV1102" s="187"/>
      <c r="KPW1102" s="187"/>
      <c r="KPX1102" s="187"/>
      <c r="KPY1102" s="187"/>
      <c r="KPZ1102" s="187"/>
      <c r="KQA1102" s="187"/>
      <c r="KQB1102" s="187"/>
      <c r="KQC1102" s="187"/>
      <c r="KQD1102" s="187"/>
      <c r="KQE1102" s="187"/>
      <c r="KQF1102" s="187"/>
      <c r="KQG1102" s="187"/>
      <c r="KQH1102" s="187"/>
      <c r="KQI1102" s="187"/>
      <c r="KQJ1102" s="187"/>
      <c r="KQK1102" s="187"/>
      <c r="KQL1102" s="187"/>
      <c r="KQM1102" s="187"/>
      <c r="KQN1102" s="187"/>
      <c r="KQO1102" s="187"/>
      <c r="KQP1102" s="187"/>
      <c r="KQQ1102" s="187"/>
      <c r="KQR1102" s="187"/>
      <c r="KQS1102" s="187"/>
      <c r="KQT1102" s="187"/>
      <c r="KQU1102" s="187"/>
      <c r="KQV1102" s="187"/>
      <c r="KQW1102" s="187"/>
      <c r="KQX1102" s="187"/>
      <c r="KQY1102" s="187"/>
      <c r="KQZ1102" s="187"/>
      <c r="KRA1102" s="187"/>
      <c r="KRB1102" s="187"/>
      <c r="KRC1102" s="187"/>
      <c r="KRD1102" s="187"/>
      <c r="KRE1102" s="187"/>
      <c r="KRF1102" s="187"/>
      <c r="KRG1102" s="187"/>
      <c r="KRH1102" s="187"/>
      <c r="KRI1102" s="187"/>
      <c r="KRJ1102" s="187"/>
      <c r="KRK1102" s="187"/>
      <c r="KRL1102" s="187"/>
      <c r="KRM1102" s="187"/>
      <c r="KRN1102" s="187"/>
      <c r="KRO1102" s="187"/>
      <c r="KRP1102" s="187"/>
      <c r="KRQ1102" s="187"/>
      <c r="KRR1102" s="187"/>
      <c r="KRS1102" s="187"/>
      <c r="KRT1102" s="187"/>
      <c r="KRU1102" s="187"/>
      <c r="KRV1102" s="187"/>
      <c r="KRW1102" s="187"/>
      <c r="KRX1102" s="187"/>
      <c r="KRY1102" s="187"/>
      <c r="KRZ1102" s="187"/>
      <c r="KSA1102" s="187"/>
      <c r="KSB1102" s="187"/>
      <c r="KSC1102" s="187"/>
      <c r="KSD1102" s="187"/>
      <c r="KSE1102" s="187"/>
      <c r="KSF1102" s="187"/>
      <c r="KSG1102" s="187"/>
      <c r="KSH1102" s="187"/>
      <c r="KSI1102" s="187"/>
      <c r="KSJ1102" s="187"/>
      <c r="KSK1102" s="187"/>
      <c r="KSL1102" s="187"/>
      <c r="KSM1102" s="187"/>
      <c r="KSN1102" s="187"/>
      <c r="KSO1102" s="187"/>
      <c r="KSP1102" s="187"/>
      <c r="KSQ1102" s="187"/>
      <c r="KSR1102" s="187"/>
      <c r="KSS1102" s="187"/>
      <c r="KST1102" s="187"/>
      <c r="KSU1102" s="187"/>
      <c r="KSV1102" s="187"/>
      <c r="KSW1102" s="187"/>
      <c r="KSX1102" s="187"/>
      <c r="KSY1102" s="187"/>
      <c r="KSZ1102" s="187"/>
      <c r="KTA1102" s="187"/>
      <c r="KTB1102" s="187"/>
      <c r="KTC1102" s="187"/>
      <c r="KTD1102" s="187"/>
      <c r="KTE1102" s="187"/>
      <c r="KTF1102" s="187"/>
      <c r="KTG1102" s="187"/>
      <c r="KTH1102" s="187"/>
      <c r="KTI1102" s="187"/>
      <c r="KTJ1102" s="187"/>
      <c r="KTK1102" s="187"/>
      <c r="KTL1102" s="187"/>
      <c r="KTM1102" s="187"/>
      <c r="KTN1102" s="187"/>
      <c r="KTO1102" s="187"/>
      <c r="KTP1102" s="187"/>
      <c r="KTQ1102" s="187"/>
      <c r="KTR1102" s="187"/>
      <c r="KTS1102" s="187"/>
      <c r="KTT1102" s="187"/>
      <c r="KTU1102" s="187"/>
      <c r="KTV1102" s="187"/>
      <c r="KTW1102" s="187"/>
      <c r="KTX1102" s="187"/>
      <c r="KTY1102" s="187"/>
      <c r="KTZ1102" s="187"/>
      <c r="KUA1102" s="187"/>
      <c r="KUB1102" s="187"/>
      <c r="KUC1102" s="187"/>
      <c r="KUD1102" s="187"/>
      <c r="KUE1102" s="187"/>
      <c r="KUF1102" s="187"/>
      <c r="KUG1102" s="187"/>
      <c r="KUH1102" s="187"/>
      <c r="KUI1102" s="187"/>
      <c r="KUJ1102" s="187"/>
      <c r="KUK1102" s="187"/>
      <c r="KUL1102" s="187"/>
      <c r="KUM1102" s="187"/>
      <c r="KUN1102" s="187"/>
      <c r="KUO1102" s="187"/>
      <c r="KUP1102" s="187"/>
      <c r="KUQ1102" s="187"/>
      <c r="KUR1102" s="187"/>
      <c r="KUS1102" s="187"/>
      <c r="KUT1102" s="187"/>
      <c r="KUU1102" s="187"/>
      <c r="KUV1102" s="187"/>
      <c r="KUW1102" s="187"/>
      <c r="KUX1102" s="187"/>
      <c r="KUY1102" s="187"/>
      <c r="KUZ1102" s="187"/>
      <c r="KVA1102" s="187"/>
      <c r="KVB1102" s="187"/>
      <c r="KVC1102" s="187"/>
      <c r="KVD1102" s="187"/>
      <c r="KVE1102" s="187"/>
      <c r="KVF1102" s="187"/>
      <c r="KVG1102" s="187"/>
      <c r="KVH1102" s="187"/>
      <c r="KVI1102" s="187"/>
      <c r="KVJ1102" s="187"/>
      <c r="KVK1102" s="187"/>
      <c r="KVL1102" s="187"/>
      <c r="KVM1102" s="187"/>
      <c r="KVN1102" s="187"/>
      <c r="KVO1102" s="187"/>
      <c r="KVP1102" s="187"/>
      <c r="KVQ1102" s="187"/>
      <c r="KVR1102" s="187"/>
      <c r="KVS1102" s="187"/>
      <c r="KVT1102" s="187"/>
      <c r="KVU1102" s="187"/>
      <c r="KVV1102" s="187"/>
      <c r="KVW1102" s="187"/>
      <c r="KVX1102" s="187"/>
      <c r="KVY1102" s="187"/>
      <c r="KVZ1102" s="187"/>
      <c r="KWA1102" s="187"/>
      <c r="KWB1102" s="187"/>
      <c r="KWC1102" s="187"/>
      <c r="KWD1102" s="187"/>
      <c r="KWE1102" s="187"/>
      <c r="KWF1102" s="187"/>
      <c r="KWG1102" s="187"/>
      <c r="KWH1102" s="187"/>
      <c r="KWI1102" s="187"/>
      <c r="KWJ1102" s="187"/>
      <c r="KWK1102" s="187"/>
      <c r="KWL1102" s="187"/>
      <c r="KWM1102" s="187"/>
      <c r="KWN1102" s="187"/>
      <c r="KWO1102" s="187"/>
      <c r="KWP1102" s="187"/>
      <c r="KWQ1102" s="187"/>
      <c r="KWR1102" s="187"/>
      <c r="KWS1102" s="187"/>
      <c r="KWT1102" s="187"/>
      <c r="KWU1102" s="187"/>
      <c r="KWV1102" s="187"/>
      <c r="KWW1102" s="187"/>
      <c r="KWX1102" s="187"/>
      <c r="KWY1102" s="187"/>
      <c r="KWZ1102" s="187"/>
      <c r="KXA1102" s="187"/>
      <c r="KXB1102" s="187"/>
      <c r="KXC1102" s="187"/>
      <c r="KXD1102" s="187"/>
      <c r="KXE1102" s="187"/>
      <c r="KXF1102" s="187"/>
      <c r="KXG1102" s="187"/>
      <c r="KXH1102" s="187"/>
      <c r="KXI1102" s="187"/>
      <c r="KXJ1102" s="187"/>
      <c r="KXK1102" s="187"/>
      <c r="KXL1102" s="187"/>
      <c r="KXM1102" s="187"/>
      <c r="KXN1102" s="187"/>
      <c r="KXO1102" s="187"/>
      <c r="KXP1102" s="187"/>
      <c r="KXQ1102" s="187"/>
      <c r="KXR1102" s="187"/>
      <c r="KXS1102" s="187"/>
      <c r="KXT1102" s="187"/>
      <c r="KXU1102" s="187"/>
      <c r="KXV1102" s="187"/>
      <c r="KXW1102" s="187"/>
      <c r="KXX1102" s="187"/>
      <c r="KXY1102" s="187"/>
      <c r="KXZ1102" s="187"/>
      <c r="KYA1102" s="187"/>
      <c r="KYB1102" s="187"/>
      <c r="KYC1102" s="187"/>
      <c r="KYD1102" s="187"/>
      <c r="KYE1102" s="187"/>
      <c r="KYF1102" s="187"/>
      <c r="KYG1102" s="187"/>
      <c r="KYH1102" s="187"/>
      <c r="KYI1102" s="187"/>
      <c r="KYJ1102" s="187"/>
      <c r="KYK1102" s="187"/>
      <c r="KYL1102" s="187"/>
      <c r="KYM1102" s="187"/>
      <c r="KYN1102" s="187"/>
      <c r="KYO1102" s="187"/>
      <c r="KYP1102" s="187"/>
      <c r="KYQ1102" s="187"/>
      <c r="KYR1102" s="187"/>
      <c r="KYS1102" s="187"/>
      <c r="KYT1102" s="187"/>
      <c r="KYU1102" s="187"/>
      <c r="KYV1102" s="187"/>
      <c r="KYW1102" s="187"/>
      <c r="KYX1102" s="187"/>
      <c r="KYY1102" s="187"/>
      <c r="KYZ1102" s="187"/>
      <c r="KZA1102" s="187"/>
      <c r="KZB1102" s="187"/>
      <c r="KZC1102" s="187"/>
      <c r="KZD1102" s="187"/>
      <c r="KZE1102" s="187"/>
      <c r="KZF1102" s="187"/>
      <c r="KZG1102" s="187"/>
      <c r="KZH1102" s="187"/>
      <c r="KZI1102" s="187"/>
      <c r="KZJ1102" s="187"/>
      <c r="KZK1102" s="187"/>
      <c r="KZL1102" s="187"/>
      <c r="KZM1102" s="187"/>
      <c r="KZN1102" s="187"/>
      <c r="KZO1102" s="187"/>
      <c r="KZP1102" s="187"/>
      <c r="KZQ1102" s="187"/>
      <c r="KZR1102" s="187"/>
      <c r="KZS1102" s="187"/>
      <c r="KZT1102" s="187"/>
      <c r="KZU1102" s="187"/>
      <c r="KZV1102" s="187"/>
      <c r="KZW1102" s="187"/>
      <c r="KZX1102" s="187"/>
      <c r="KZY1102" s="187"/>
      <c r="KZZ1102" s="187"/>
      <c r="LAA1102" s="187"/>
      <c r="LAB1102" s="187"/>
      <c r="LAC1102" s="187"/>
      <c r="LAD1102" s="187"/>
      <c r="LAE1102" s="187"/>
      <c r="LAF1102" s="187"/>
      <c r="LAG1102" s="187"/>
      <c r="LAH1102" s="187"/>
      <c r="LAI1102" s="187"/>
      <c r="LAJ1102" s="187"/>
      <c r="LAK1102" s="187"/>
      <c r="LAL1102" s="187"/>
      <c r="LAM1102" s="187"/>
      <c r="LAN1102" s="187"/>
      <c r="LAO1102" s="187"/>
      <c r="LAP1102" s="187"/>
      <c r="LAQ1102" s="187"/>
      <c r="LAR1102" s="187"/>
      <c r="LAS1102" s="187"/>
      <c r="LAT1102" s="187"/>
      <c r="LAU1102" s="187"/>
      <c r="LAV1102" s="187"/>
      <c r="LAW1102" s="187"/>
      <c r="LAX1102" s="187"/>
      <c r="LAY1102" s="187"/>
      <c r="LAZ1102" s="187"/>
      <c r="LBA1102" s="187"/>
      <c r="LBB1102" s="187"/>
      <c r="LBC1102" s="187"/>
      <c r="LBD1102" s="187"/>
      <c r="LBE1102" s="187"/>
      <c r="LBF1102" s="187"/>
      <c r="LBG1102" s="187"/>
      <c r="LBH1102" s="187"/>
      <c r="LBI1102" s="187"/>
      <c r="LBJ1102" s="187"/>
      <c r="LBK1102" s="187"/>
      <c r="LBL1102" s="187"/>
      <c r="LBM1102" s="187"/>
      <c r="LBN1102" s="187"/>
      <c r="LBO1102" s="187"/>
      <c r="LBP1102" s="187"/>
      <c r="LBQ1102" s="187"/>
      <c r="LBR1102" s="187"/>
      <c r="LBS1102" s="187"/>
      <c r="LBT1102" s="187"/>
      <c r="LBU1102" s="187"/>
      <c r="LBV1102" s="187"/>
      <c r="LBW1102" s="187"/>
      <c r="LBX1102" s="187"/>
      <c r="LBY1102" s="187"/>
      <c r="LBZ1102" s="187"/>
      <c r="LCA1102" s="187"/>
      <c r="LCB1102" s="187"/>
      <c r="LCC1102" s="187"/>
      <c r="LCD1102" s="187"/>
      <c r="LCE1102" s="187"/>
      <c r="LCF1102" s="187"/>
      <c r="LCG1102" s="187"/>
      <c r="LCH1102" s="187"/>
      <c r="LCI1102" s="187"/>
      <c r="LCJ1102" s="187"/>
      <c r="LCK1102" s="187"/>
      <c r="LCL1102" s="187"/>
      <c r="LCM1102" s="187"/>
      <c r="LCN1102" s="187"/>
      <c r="LCO1102" s="187"/>
      <c r="LCP1102" s="187"/>
      <c r="LCQ1102" s="187"/>
      <c r="LCR1102" s="187"/>
      <c r="LCS1102" s="187"/>
      <c r="LCT1102" s="187"/>
      <c r="LCU1102" s="187"/>
      <c r="LCV1102" s="187"/>
      <c r="LCW1102" s="187"/>
      <c r="LCX1102" s="187"/>
      <c r="LCY1102" s="187"/>
      <c r="LCZ1102" s="187"/>
      <c r="LDA1102" s="187"/>
      <c r="LDB1102" s="187"/>
      <c r="LDC1102" s="187"/>
      <c r="LDD1102" s="187"/>
      <c r="LDE1102" s="187"/>
      <c r="LDF1102" s="187"/>
      <c r="LDG1102" s="187"/>
      <c r="LDH1102" s="187"/>
      <c r="LDI1102" s="187"/>
      <c r="LDJ1102" s="187"/>
      <c r="LDK1102" s="187"/>
      <c r="LDL1102" s="187"/>
      <c r="LDM1102" s="187"/>
      <c r="LDN1102" s="187"/>
      <c r="LDO1102" s="187"/>
      <c r="LDP1102" s="187"/>
      <c r="LDQ1102" s="187"/>
      <c r="LDR1102" s="187"/>
      <c r="LDS1102" s="187"/>
      <c r="LDT1102" s="187"/>
      <c r="LDU1102" s="187"/>
      <c r="LDV1102" s="187"/>
      <c r="LDW1102" s="187"/>
      <c r="LDX1102" s="187"/>
      <c r="LDY1102" s="187"/>
      <c r="LDZ1102" s="187"/>
      <c r="LEA1102" s="187"/>
      <c r="LEB1102" s="187"/>
      <c r="LEC1102" s="187"/>
      <c r="LED1102" s="187"/>
      <c r="LEE1102" s="187"/>
      <c r="LEF1102" s="187"/>
      <c r="LEG1102" s="187"/>
      <c r="LEH1102" s="187"/>
      <c r="LEI1102" s="187"/>
      <c r="LEJ1102" s="187"/>
      <c r="LEK1102" s="187"/>
      <c r="LEL1102" s="187"/>
      <c r="LEM1102" s="187"/>
      <c r="LEN1102" s="187"/>
      <c r="LEO1102" s="187"/>
      <c r="LEP1102" s="187"/>
      <c r="LEQ1102" s="187"/>
      <c r="LER1102" s="187"/>
      <c r="LES1102" s="187"/>
      <c r="LET1102" s="187"/>
      <c r="LEU1102" s="187"/>
      <c r="LEV1102" s="187"/>
      <c r="LEW1102" s="187"/>
      <c r="LEX1102" s="187"/>
      <c r="LEY1102" s="187"/>
      <c r="LEZ1102" s="187"/>
      <c r="LFA1102" s="187"/>
      <c r="LFB1102" s="187"/>
      <c r="LFC1102" s="187"/>
      <c r="LFD1102" s="187"/>
      <c r="LFE1102" s="187"/>
      <c r="LFF1102" s="187"/>
      <c r="LFG1102" s="187"/>
      <c r="LFH1102" s="187"/>
      <c r="LFI1102" s="187"/>
      <c r="LFJ1102" s="187"/>
      <c r="LFK1102" s="187"/>
      <c r="LFL1102" s="187"/>
      <c r="LFM1102" s="187"/>
      <c r="LFN1102" s="187"/>
      <c r="LFO1102" s="187"/>
      <c r="LFP1102" s="187"/>
      <c r="LFQ1102" s="187"/>
      <c r="LFR1102" s="187"/>
      <c r="LFS1102" s="187"/>
      <c r="LFT1102" s="187"/>
      <c r="LFU1102" s="187"/>
      <c r="LFV1102" s="187"/>
      <c r="LFW1102" s="187"/>
      <c r="LFX1102" s="187"/>
      <c r="LFY1102" s="187"/>
      <c r="LFZ1102" s="187"/>
      <c r="LGA1102" s="187"/>
      <c r="LGB1102" s="187"/>
      <c r="LGC1102" s="187"/>
      <c r="LGD1102" s="187"/>
      <c r="LGE1102" s="187"/>
      <c r="LGF1102" s="187"/>
      <c r="LGG1102" s="187"/>
      <c r="LGH1102" s="187"/>
      <c r="LGI1102" s="187"/>
      <c r="LGJ1102" s="187"/>
      <c r="LGK1102" s="187"/>
      <c r="LGL1102" s="187"/>
      <c r="LGM1102" s="187"/>
      <c r="LGN1102" s="187"/>
      <c r="LGO1102" s="187"/>
      <c r="LGP1102" s="187"/>
      <c r="LGQ1102" s="187"/>
      <c r="LGR1102" s="187"/>
      <c r="LGS1102" s="187"/>
      <c r="LGT1102" s="187"/>
      <c r="LGU1102" s="187"/>
      <c r="LGV1102" s="187"/>
      <c r="LGW1102" s="187"/>
      <c r="LGX1102" s="187"/>
      <c r="LGY1102" s="187"/>
      <c r="LGZ1102" s="187"/>
      <c r="LHA1102" s="187"/>
      <c r="LHB1102" s="187"/>
      <c r="LHC1102" s="187"/>
      <c r="LHD1102" s="187"/>
      <c r="LHE1102" s="187"/>
      <c r="LHF1102" s="187"/>
      <c r="LHG1102" s="187"/>
      <c r="LHH1102" s="187"/>
      <c r="LHI1102" s="187"/>
      <c r="LHJ1102" s="187"/>
      <c r="LHK1102" s="187"/>
      <c r="LHL1102" s="187"/>
      <c r="LHM1102" s="187"/>
      <c r="LHN1102" s="187"/>
      <c r="LHO1102" s="187"/>
      <c r="LHP1102" s="187"/>
      <c r="LHQ1102" s="187"/>
      <c r="LHR1102" s="187"/>
      <c r="LHS1102" s="187"/>
      <c r="LHT1102" s="187"/>
      <c r="LHU1102" s="187"/>
      <c r="LHV1102" s="187"/>
      <c r="LHW1102" s="187"/>
      <c r="LHX1102" s="187"/>
      <c r="LHY1102" s="187"/>
      <c r="LHZ1102" s="187"/>
      <c r="LIA1102" s="187"/>
      <c r="LIB1102" s="187"/>
      <c r="LIC1102" s="187"/>
      <c r="LID1102" s="187"/>
      <c r="LIE1102" s="187"/>
      <c r="LIF1102" s="187"/>
      <c r="LIG1102" s="187"/>
      <c r="LIH1102" s="187"/>
      <c r="LII1102" s="187"/>
      <c r="LIJ1102" s="187"/>
      <c r="LIK1102" s="187"/>
      <c r="LIL1102" s="187"/>
      <c r="LIM1102" s="187"/>
      <c r="LIN1102" s="187"/>
      <c r="LIO1102" s="187"/>
      <c r="LIP1102" s="187"/>
      <c r="LIQ1102" s="187"/>
      <c r="LIR1102" s="187"/>
      <c r="LIS1102" s="187"/>
      <c r="LIT1102" s="187"/>
      <c r="LIU1102" s="187"/>
      <c r="LIV1102" s="187"/>
      <c r="LIW1102" s="187"/>
      <c r="LIX1102" s="187"/>
      <c r="LIY1102" s="187"/>
      <c r="LIZ1102" s="187"/>
      <c r="LJA1102" s="187"/>
      <c r="LJB1102" s="187"/>
      <c r="LJC1102" s="187"/>
      <c r="LJD1102" s="187"/>
      <c r="LJE1102" s="187"/>
      <c r="LJF1102" s="187"/>
      <c r="LJG1102" s="187"/>
      <c r="LJH1102" s="187"/>
      <c r="LJI1102" s="187"/>
      <c r="LJJ1102" s="187"/>
      <c r="LJK1102" s="187"/>
      <c r="LJL1102" s="187"/>
      <c r="LJM1102" s="187"/>
      <c r="LJN1102" s="187"/>
      <c r="LJO1102" s="187"/>
      <c r="LJP1102" s="187"/>
      <c r="LJQ1102" s="187"/>
      <c r="LJR1102" s="187"/>
      <c r="LJS1102" s="187"/>
      <c r="LJT1102" s="187"/>
      <c r="LJU1102" s="187"/>
      <c r="LJV1102" s="187"/>
      <c r="LJW1102" s="187"/>
      <c r="LJX1102" s="187"/>
      <c r="LJY1102" s="187"/>
      <c r="LJZ1102" s="187"/>
      <c r="LKA1102" s="187"/>
      <c r="LKB1102" s="187"/>
      <c r="LKC1102" s="187"/>
      <c r="LKD1102" s="187"/>
      <c r="LKE1102" s="187"/>
      <c r="LKF1102" s="187"/>
      <c r="LKG1102" s="187"/>
      <c r="LKH1102" s="187"/>
      <c r="LKI1102" s="187"/>
      <c r="LKJ1102" s="187"/>
      <c r="LKK1102" s="187"/>
      <c r="LKL1102" s="187"/>
      <c r="LKM1102" s="187"/>
      <c r="LKN1102" s="187"/>
      <c r="LKO1102" s="187"/>
      <c r="LKP1102" s="187"/>
      <c r="LKQ1102" s="187"/>
      <c r="LKR1102" s="187"/>
      <c r="LKS1102" s="187"/>
      <c r="LKT1102" s="187"/>
      <c r="LKU1102" s="187"/>
      <c r="LKV1102" s="187"/>
      <c r="LKW1102" s="187"/>
      <c r="LKX1102" s="187"/>
      <c r="LKY1102" s="187"/>
      <c r="LKZ1102" s="187"/>
      <c r="LLA1102" s="187"/>
      <c r="LLB1102" s="187"/>
      <c r="LLC1102" s="187"/>
      <c r="LLD1102" s="187"/>
      <c r="LLE1102" s="187"/>
      <c r="LLF1102" s="187"/>
      <c r="LLG1102" s="187"/>
      <c r="LLH1102" s="187"/>
      <c r="LLI1102" s="187"/>
      <c r="LLJ1102" s="187"/>
      <c r="LLK1102" s="187"/>
      <c r="LLL1102" s="187"/>
      <c r="LLM1102" s="187"/>
      <c r="LLN1102" s="187"/>
      <c r="LLO1102" s="187"/>
      <c r="LLP1102" s="187"/>
      <c r="LLQ1102" s="187"/>
      <c r="LLR1102" s="187"/>
      <c r="LLS1102" s="187"/>
      <c r="LLT1102" s="187"/>
      <c r="LLU1102" s="187"/>
      <c r="LLV1102" s="187"/>
      <c r="LLW1102" s="187"/>
      <c r="LLX1102" s="187"/>
      <c r="LLY1102" s="187"/>
      <c r="LLZ1102" s="187"/>
      <c r="LMA1102" s="187"/>
      <c r="LMB1102" s="187"/>
      <c r="LMC1102" s="187"/>
      <c r="LMD1102" s="187"/>
      <c r="LME1102" s="187"/>
      <c r="LMF1102" s="187"/>
      <c r="LMG1102" s="187"/>
      <c r="LMH1102" s="187"/>
      <c r="LMI1102" s="187"/>
      <c r="LMJ1102" s="187"/>
      <c r="LMK1102" s="187"/>
      <c r="LML1102" s="187"/>
      <c r="LMM1102" s="187"/>
      <c r="LMN1102" s="187"/>
      <c r="LMO1102" s="187"/>
      <c r="LMP1102" s="187"/>
      <c r="LMQ1102" s="187"/>
      <c r="LMR1102" s="187"/>
      <c r="LMS1102" s="187"/>
      <c r="LMT1102" s="187"/>
      <c r="LMU1102" s="187"/>
      <c r="LMV1102" s="187"/>
      <c r="LMW1102" s="187"/>
      <c r="LMX1102" s="187"/>
      <c r="LMY1102" s="187"/>
      <c r="LMZ1102" s="187"/>
      <c r="LNA1102" s="187"/>
      <c r="LNB1102" s="187"/>
      <c r="LNC1102" s="187"/>
      <c r="LND1102" s="187"/>
      <c r="LNE1102" s="187"/>
      <c r="LNF1102" s="187"/>
      <c r="LNG1102" s="187"/>
      <c r="LNH1102" s="187"/>
      <c r="LNI1102" s="187"/>
      <c r="LNJ1102" s="187"/>
      <c r="LNK1102" s="187"/>
      <c r="LNL1102" s="187"/>
      <c r="LNM1102" s="187"/>
      <c r="LNN1102" s="187"/>
      <c r="LNO1102" s="187"/>
      <c r="LNP1102" s="187"/>
      <c r="LNQ1102" s="187"/>
      <c r="LNR1102" s="187"/>
      <c r="LNS1102" s="187"/>
      <c r="LNT1102" s="187"/>
      <c r="LNU1102" s="187"/>
      <c r="LNV1102" s="187"/>
      <c r="LNW1102" s="187"/>
      <c r="LNX1102" s="187"/>
      <c r="LNY1102" s="187"/>
      <c r="LNZ1102" s="187"/>
      <c r="LOA1102" s="187"/>
      <c r="LOB1102" s="187"/>
      <c r="LOC1102" s="187"/>
      <c r="LOD1102" s="187"/>
      <c r="LOE1102" s="187"/>
      <c r="LOF1102" s="187"/>
      <c r="LOG1102" s="187"/>
      <c r="LOH1102" s="187"/>
      <c r="LOI1102" s="187"/>
      <c r="LOJ1102" s="187"/>
      <c r="LOK1102" s="187"/>
      <c r="LOL1102" s="187"/>
      <c r="LOM1102" s="187"/>
      <c r="LON1102" s="187"/>
      <c r="LOO1102" s="187"/>
      <c r="LOP1102" s="187"/>
      <c r="LOQ1102" s="187"/>
      <c r="LOR1102" s="187"/>
      <c r="LOS1102" s="187"/>
      <c r="LOT1102" s="187"/>
      <c r="LOU1102" s="187"/>
      <c r="LOV1102" s="187"/>
      <c r="LOW1102" s="187"/>
      <c r="LOX1102" s="187"/>
      <c r="LOY1102" s="187"/>
      <c r="LOZ1102" s="187"/>
      <c r="LPA1102" s="187"/>
      <c r="LPB1102" s="187"/>
      <c r="LPC1102" s="187"/>
      <c r="LPD1102" s="187"/>
      <c r="LPE1102" s="187"/>
      <c r="LPF1102" s="187"/>
      <c r="LPG1102" s="187"/>
      <c r="LPH1102" s="187"/>
      <c r="LPI1102" s="187"/>
      <c r="LPJ1102" s="187"/>
      <c r="LPK1102" s="187"/>
      <c r="LPL1102" s="187"/>
      <c r="LPM1102" s="187"/>
      <c r="LPN1102" s="187"/>
      <c r="LPO1102" s="187"/>
      <c r="LPP1102" s="187"/>
      <c r="LPQ1102" s="187"/>
      <c r="LPR1102" s="187"/>
      <c r="LPS1102" s="187"/>
      <c r="LPT1102" s="187"/>
      <c r="LPU1102" s="187"/>
      <c r="LPV1102" s="187"/>
      <c r="LPW1102" s="187"/>
      <c r="LPX1102" s="187"/>
      <c r="LPY1102" s="187"/>
      <c r="LPZ1102" s="187"/>
      <c r="LQA1102" s="187"/>
      <c r="LQB1102" s="187"/>
      <c r="LQC1102" s="187"/>
      <c r="LQD1102" s="187"/>
      <c r="LQE1102" s="187"/>
      <c r="LQF1102" s="187"/>
      <c r="LQG1102" s="187"/>
      <c r="LQH1102" s="187"/>
      <c r="LQI1102" s="187"/>
      <c r="LQJ1102" s="187"/>
      <c r="LQK1102" s="187"/>
      <c r="LQL1102" s="187"/>
      <c r="LQM1102" s="187"/>
      <c r="LQN1102" s="187"/>
      <c r="LQO1102" s="187"/>
      <c r="LQP1102" s="187"/>
      <c r="LQQ1102" s="187"/>
      <c r="LQR1102" s="187"/>
      <c r="LQS1102" s="187"/>
      <c r="LQT1102" s="187"/>
      <c r="LQU1102" s="187"/>
      <c r="LQV1102" s="187"/>
      <c r="LQW1102" s="187"/>
      <c r="LQX1102" s="187"/>
      <c r="LQY1102" s="187"/>
      <c r="LQZ1102" s="187"/>
      <c r="LRA1102" s="187"/>
      <c r="LRB1102" s="187"/>
      <c r="LRC1102" s="187"/>
      <c r="LRD1102" s="187"/>
      <c r="LRE1102" s="187"/>
      <c r="LRF1102" s="187"/>
      <c r="LRG1102" s="187"/>
      <c r="LRH1102" s="187"/>
      <c r="LRI1102" s="187"/>
      <c r="LRJ1102" s="187"/>
      <c r="LRK1102" s="187"/>
      <c r="LRL1102" s="187"/>
      <c r="LRM1102" s="187"/>
      <c r="LRN1102" s="187"/>
      <c r="LRO1102" s="187"/>
      <c r="LRP1102" s="187"/>
      <c r="LRQ1102" s="187"/>
      <c r="LRR1102" s="187"/>
      <c r="LRS1102" s="187"/>
      <c r="LRT1102" s="187"/>
      <c r="LRU1102" s="187"/>
      <c r="LRV1102" s="187"/>
      <c r="LRW1102" s="187"/>
      <c r="LRX1102" s="187"/>
      <c r="LRY1102" s="187"/>
      <c r="LRZ1102" s="187"/>
      <c r="LSA1102" s="187"/>
      <c r="LSB1102" s="187"/>
      <c r="LSC1102" s="187"/>
      <c r="LSD1102" s="187"/>
      <c r="LSE1102" s="187"/>
      <c r="LSF1102" s="187"/>
      <c r="LSG1102" s="187"/>
      <c r="LSH1102" s="187"/>
      <c r="LSI1102" s="187"/>
      <c r="LSJ1102" s="187"/>
      <c r="LSK1102" s="187"/>
      <c r="LSL1102" s="187"/>
      <c r="LSM1102" s="187"/>
      <c r="LSN1102" s="187"/>
      <c r="LSO1102" s="187"/>
      <c r="LSP1102" s="187"/>
      <c r="LSQ1102" s="187"/>
      <c r="LSR1102" s="187"/>
      <c r="LSS1102" s="187"/>
      <c r="LST1102" s="187"/>
      <c r="LSU1102" s="187"/>
      <c r="LSV1102" s="187"/>
      <c r="LSW1102" s="187"/>
      <c r="LSX1102" s="187"/>
      <c r="LSY1102" s="187"/>
      <c r="LSZ1102" s="187"/>
      <c r="LTA1102" s="187"/>
      <c r="LTB1102" s="187"/>
      <c r="LTC1102" s="187"/>
      <c r="LTD1102" s="187"/>
      <c r="LTE1102" s="187"/>
      <c r="LTF1102" s="187"/>
      <c r="LTG1102" s="187"/>
      <c r="LTH1102" s="187"/>
      <c r="LTI1102" s="187"/>
      <c r="LTJ1102" s="187"/>
      <c r="LTK1102" s="187"/>
      <c r="LTL1102" s="187"/>
      <c r="LTM1102" s="187"/>
      <c r="LTN1102" s="187"/>
      <c r="LTO1102" s="187"/>
      <c r="LTP1102" s="187"/>
      <c r="LTQ1102" s="187"/>
      <c r="LTR1102" s="187"/>
      <c r="LTS1102" s="187"/>
      <c r="LTT1102" s="187"/>
      <c r="LTU1102" s="187"/>
      <c r="LTV1102" s="187"/>
      <c r="LTW1102" s="187"/>
      <c r="LTX1102" s="187"/>
      <c r="LTY1102" s="187"/>
      <c r="LTZ1102" s="187"/>
      <c r="LUA1102" s="187"/>
      <c r="LUB1102" s="187"/>
      <c r="LUC1102" s="187"/>
      <c r="LUD1102" s="187"/>
      <c r="LUE1102" s="187"/>
      <c r="LUF1102" s="187"/>
      <c r="LUG1102" s="187"/>
      <c r="LUH1102" s="187"/>
      <c r="LUI1102" s="187"/>
      <c r="LUJ1102" s="187"/>
      <c r="LUK1102" s="187"/>
      <c r="LUL1102" s="187"/>
      <c r="LUM1102" s="187"/>
      <c r="LUN1102" s="187"/>
      <c r="LUO1102" s="187"/>
      <c r="LUP1102" s="187"/>
      <c r="LUQ1102" s="187"/>
      <c r="LUR1102" s="187"/>
      <c r="LUS1102" s="187"/>
      <c r="LUT1102" s="187"/>
      <c r="LUU1102" s="187"/>
      <c r="LUV1102" s="187"/>
      <c r="LUW1102" s="187"/>
      <c r="LUX1102" s="187"/>
      <c r="LUY1102" s="187"/>
      <c r="LUZ1102" s="187"/>
      <c r="LVA1102" s="187"/>
      <c r="LVB1102" s="187"/>
      <c r="LVC1102" s="187"/>
      <c r="LVD1102" s="187"/>
      <c r="LVE1102" s="187"/>
      <c r="LVF1102" s="187"/>
      <c r="LVG1102" s="187"/>
      <c r="LVH1102" s="187"/>
      <c r="LVI1102" s="187"/>
      <c r="LVJ1102" s="187"/>
      <c r="LVK1102" s="187"/>
      <c r="LVL1102" s="187"/>
      <c r="LVM1102" s="187"/>
      <c r="LVN1102" s="187"/>
      <c r="LVO1102" s="187"/>
      <c r="LVP1102" s="187"/>
      <c r="LVQ1102" s="187"/>
      <c r="LVR1102" s="187"/>
      <c r="LVS1102" s="187"/>
      <c r="LVT1102" s="187"/>
      <c r="LVU1102" s="187"/>
      <c r="LVV1102" s="187"/>
      <c r="LVW1102" s="187"/>
      <c r="LVX1102" s="187"/>
      <c r="LVY1102" s="187"/>
      <c r="LVZ1102" s="187"/>
      <c r="LWA1102" s="187"/>
      <c r="LWB1102" s="187"/>
      <c r="LWC1102" s="187"/>
      <c r="LWD1102" s="187"/>
      <c r="LWE1102" s="187"/>
      <c r="LWF1102" s="187"/>
      <c r="LWG1102" s="187"/>
      <c r="LWH1102" s="187"/>
      <c r="LWI1102" s="187"/>
      <c r="LWJ1102" s="187"/>
      <c r="LWK1102" s="187"/>
      <c r="LWL1102" s="187"/>
      <c r="LWM1102" s="187"/>
      <c r="LWN1102" s="187"/>
      <c r="LWO1102" s="187"/>
      <c r="LWP1102" s="187"/>
      <c r="LWQ1102" s="187"/>
      <c r="LWR1102" s="187"/>
      <c r="LWS1102" s="187"/>
      <c r="LWT1102" s="187"/>
      <c r="LWU1102" s="187"/>
      <c r="LWV1102" s="187"/>
      <c r="LWW1102" s="187"/>
      <c r="LWX1102" s="187"/>
      <c r="LWY1102" s="187"/>
      <c r="LWZ1102" s="187"/>
      <c r="LXA1102" s="187"/>
      <c r="LXB1102" s="187"/>
      <c r="LXC1102" s="187"/>
      <c r="LXD1102" s="187"/>
      <c r="LXE1102" s="187"/>
      <c r="LXF1102" s="187"/>
      <c r="LXG1102" s="187"/>
      <c r="LXH1102" s="187"/>
      <c r="LXI1102" s="187"/>
      <c r="LXJ1102" s="187"/>
      <c r="LXK1102" s="187"/>
      <c r="LXL1102" s="187"/>
      <c r="LXM1102" s="187"/>
      <c r="LXN1102" s="187"/>
      <c r="LXO1102" s="187"/>
      <c r="LXP1102" s="187"/>
      <c r="LXQ1102" s="187"/>
      <c r="LXR1102" s="187"/>
      <c r="LXS1102" s="187"/>
      <c r="LXT1102" s="187"/>
      <c r="LXU1102" s="187"/>
      <c r="LXV1102" s="187"/>
      <c r="LXW1102" s="187"/>
      <c r="LXX1102" s="187"/>
      <c r="LXY1102" s="187"/>
      <c r="LXZ1102" s="187"/>
      <c r="LYA1102" s="187"/>
      <c r="LYB1102" s="187"/>
      <c r="LYC1102" s="187"/>
      <c r="LYD1102" s="187"/>
      <c r="LYE1102" s="187"/>
      <c r="LYF1102" s="187"/>
      <c r="LYG1102" s="187"/>
      <c r="LYH1102" s="187"/>
      <c r="LYI1102" s="187"/>
      <c r="LYJ1102" s="187"/>
      <c r="LYK1102" s="187"/>
      <c r="LYL1102" s="187"/>
      <c r="LYM1102" s="187"/>
      <c r="LYN1102" s="187"/>
      <c r="LYO1102" s="187"/>
      <c r="LYP1102" s="187"/>
      <c r="LYQ1102" s="187"/>
      <c r="LYR1102" s="187"/>
      <c r="LYS1102" s="187"/>
      <c r="LYT1102" s="187"/>
      <c r="LYU1102" s="187"/>
      <c r="LYV1102" s="187"/>
      <c r="LYW1102" s="187"/>
      <c r="LYX1102" s="187"/>
      <c r="LYY1102" s="187"/>
      <c r="LYZ1102" s="187"/>
      <c r="LZA1102" s="187"/>
      <c r="LZB1102" s="187"/>
      <c r="LZC1102" s="187"/>
      <c r="LZD1102" s="187"/>
      <c r="LZE1102" s="187"/>
      <c r="LZF1102" s="187"/>
      <c r="LZG1102" s="187"/>
      <c r="LZH1102" s="187"/>
      <c r="LZI1102" s="187"/>
      <c r="LZJ1102" s="187"/>
      <c r="LZK1102" s="187"/>
      <c r="LZL1102" s="187"/>
      <c r="LZM1102" s="187"/>
      <c r="LZN1102" s="187"/>
      <c r="LZO1102" s="187"/>
      <c r="LZP1102" s="187"/>
      <c r="LZQ1102" s="187"/>
      <c r="LZR1102" s="187"/>
      <c r="LZS1102" s="187"/>
      <c r="LZT1102" s="187"/>
      <c r="LZU1102" s="187"/>
      <c r="LZV1102" s="187"/>
      <c r="LZW1102" s="187"/>
      <c r="LZX1102" s="187"/>
      <c r="LZY1102" s="187"/>
      <c r="LZZ1102" s="187"/>
      <c r="MAA1102" s="187"/>
      <c r="MAB1102" s="187"/>
      <c r="MAC1102" s="187"/>
      <c r="MAD1102" s="187"/>
      <c r="MAE1102" s="187"/>
      <c r="MAF1102" s="187"/>
      <c r="MAG1102" s="187"/>
      <c r="MAH1102" s="187"/>
      <c r="MAI1102" s="187"/>
      <c r="MAJ1102" s="187"/>
      <c r="MAK1102" s="187"/>
      <c r="MAL1102" s="187"/>
      <c r="MAM1102" s="187"/>
      <c r="MAN1102" s="187"/>
      <c r="MAO1102" s="187"/>
      <c r="MAP1102" s="187"/>
      <c r="MAQ1102" s="187"/>
      <c r="MAR1102" s="187"/>
      <c r="MAS1102" s="187"/>
      <c r="MAT1102" s="187"/>
      <c r="MAU1102" s="187"/>
      <c r="MAV1102" s="187"/>
      <c r="MAW1102" s="187"/>
      <c r="MAX1102" s="187"/>
      <c r="MAY1102" s="187"/>
      <c r="MAZ1102" s="187"/>
      <c r="MBA1102" s="187"/>
      <c r="MBB1102" s="187"/>
      <c r="MBC1102" s="187"/>
      <c r="MBD1102" s="187"/>
      <c r="MBE1102" s="187"/>
      <c r="MBF1102" s="187"/>
      <c r="MBG1102" s="187"/>
      <c r="MBH1102" s="187"/>
      <c r="MBI1102" s="187"/>
      <c r="MBJ1102" s="187"/>
      <c r="MBK1102" s="187"/>
      <c r="MBL1102" s="187"/>
      <c r="MBM1102" s="187"/>
      <c r="MBN1102" s="187"/>
      <c r="MBO1102" s="187"/>
      <c r="MBP1102" s="187"/>
      <c r="MBQ1102" s="187"/>
      <c r="MBR1102" s="187"/>
      <c r="MBS1102" s="187"/>
      <c r="MBT1102" s="187"/>
      <c r="MBU1102" s="187"/>
      <c r="MBV1102" s="187"/>
      <c r="MBW1102" s="187"/>
      <c r="MBX1102" s="187"/>
      <c r="MBY1102" s="187"/>
      <c r="MBZ1102" s="187"/>
      <c r="MCA1102" s="187"/>
      <c r="MCB1102" s="187"/>
      <c r="MCC1102" s="187"/>
      <c r="MCD1102" s="187"/>
      <c r="MCE1102" s="187"/>
      <c r="MCF1102" s="187"/>
      <c r="MCG1102" s="187"/>
      <c r="MCH1102" s="187"/>
      <c r="MCI1102" s="187"/>
      <c r="MCJ1102" s="187"/>
      <c r="MCK1102" s="187"/>
      <c r="MCL1102" s="187"/>
      <c r="MCM1102" s="187"/>
      <c r="MCN1102" s="187"/>
      <c r="MCO1102" s="187"/>
      <c r="MCP1102" s="187"/>
      <c r="MCQ1102" s="187"/>
      <c r="MCR1102" s="187"/>
      <c r="MCS1102" s="187"/>
      <c r="MCT1102" s="187"/>
      <c r="MCU1102" s="187"/>
      <c r="MCV1102" s="187"/>
      <c r="MCW1102" s="187"/>
      <c r="MCX1102" s="187"/>
      <c r="MCY1102" s="187"/>
      <c r="MCZ1102" s="187"/>
      <c r="MDA1102" s="187"/>
      <c r="MDB1102" s="187"/>
      <c r="MDC1102" s="187"/>
      <c r="MDD1102" s="187"/>
      <c r="MDE1102" s="187"/>
      <c r="MDF1102" s="187"/>
      <c r="MDG1102" s="187"/>
      <c r="MDH1102" s="187"/>
      <c r="MDI1102" s="187"/>
      <c r="MDJ1102" s="187"/>
      <c r="MDK1102" s="187"/>
      <c r="MDL1102" s="187"/>
      <c r="MDM1102" s="187"/>
      <c r="MDN1102" s="187"/>
      <c r="MDO1102" s="187"/>
      <c r="MDP1102" s="187"/>
      <c r="MDQ1102" s="187"/>
      <c r="MDR1102" s="187"/>
      <c r="MDS1102" s="187"/>
      <c r="MDT1102" s="187"/>
      <c r="MDU1102" s="187"/>
      <c r="MDV1102" s="187"/>
      <c r="MDW1102" s="187"/>
      <c r="MDX1102" s="187"/>
      <c r="MDY1102" s="187"/>
      <c r="MDZ1102" s="187"/>
      <c r="MEA1102" s="187"/>
      <c r="MEB1102" s="187"/>
      <c r="MEC1102" s="187"/>
      <c r="MED1102" s="187"/>
      <c r="MEE1102" s="187"/>
      <c r="MEF1102" s="187"/>
      <c r="MEG1102" s="187"/>
      <c r="MEH1102" s="187"/>
      <c r="MEI1102" s="187"/>
      <c r="MEJ1102" s="187"/>
      <c r="MEK1102" s="187"/>
      <c r="MEL1102" s="187"/>
      <c r="MEM1102" s="187"/>
      <c r="MEN1102" s="187"/>
      <c r="MEO1102" s="187"/>
      <c r="MEP1102" s="187"/>
      <c r="MEQ1102" s="187"/>
      <c r="MER1102" s="187"/>
      <c r="MES1102" s="187"/>
      <c r="MET1102" s="187"/>
      <c r="MEU1102" s="187"/>
      <c r="MEV1102" s="187"/>
      <c r="MEW1102" s="187"/>
      <c r="MEX1102" s="187"/>
      <c r="MEY1102" s="187"/>
      <c r="MEZ1102" s="187"/>
      <c r="MFA1102" s="187"/>
      <c r="MFB1102" s="187"/>
      <c r="MFC1102" s="187"/>
      <c r="MFD1102" s="187"/>
      <c r="MFE1102" s="187"/>
      <c r="MFF1102" s="187"/>
      <c r="MFG1102" s="187"/>
      <c r="MFH1102" s="187"/>
      <c r="MFI1102" s="187"/>
      <c r="MFJ1102" s="187"/>
      <c r="MFK1102" s="187"/>
      <c r="MFL1102" s="187"/>
      <c r="MFM1102" s="187"/>
      <c r="MFN1102" s="187"/>
      <c r="MFO1102" s="187"/>
      <c r="MFP1102" s="187"/>
      <c r="MFQ1102" s="187"/>
      <c r="MFR1102" s="187"/>
      <c r="MFS1102" s="187"/>
      <c r="MFT1102" s="187"/>
      <c r="MFU1102" s="187"/>
      <c r="MFV1102" s="187"/>
      <c r="MFW1102" s="187"/>
      <c r="MFX1102" s="187"/>
      <c r="MFY1102" s="187"/>
      <c r="MFZ1102" s="187"/>
      <c r="MGA1102" s="187"/>
      <c r="MGB1102" s="187"/>
      <c r="MGC1102" s="187"/>
      <c r="MGD1102" s="187"/>
      <c r="MGE1102" s="187"/>
      <c r="MGF1102" s="187"/>
      <c r="MGG1102" s="187"/>
      <c r="MGH1102" s="187"/>
      <c r="MGI1102" s="187"/>
      <c r="MGJ1102" s="187"/>
      <c r="MGK1102" s="187"/>
      <c r="MGL1102" s="187"/>
      <c r="MGM1102" s="187"/>
      <c r="MGN1102" s="187"/>
      <c r="MGO1102" s="187"/>
      <c r="MGP1102" s="187"/>
      <c r="MGQ1102" s="187"/>
      <c r="MGR1102" s="187"/>
      <c r="MGS1102" s="187"/>
      <c r="MGT1102" s="187"/>
      <c r="MGU1102" s="187"/>
      <c r="MGV1102" s="187"/>
      <c r="MGW1102" s="187"/>
      <c r="MGX1102" s="187"/>
      <c r="MGY1102" s="187"/>
      <c r="MGZ1102" s="187"/>
      <c r="MHA1102" s="187"/>
      <c r="MHB1102" s="187"/>
      <c r="MHC1102" s="187"/>
      <c r="MHD1102" s="187"/>
      <c r="MHE1102" s="187"/>
      <c r="MHF1102" s="187"/>
      <c r="MHG1102" s="187"/>
      <c r="MHH1102" s="187"/>
      <c r="MHI1102" s="187"/>
      <c r="MHJ1102" s="187"/>
      <c r="MHK1102" s="187"/>
      <c r="MHL1102" s="187"/>
      <c r="MHM1102" s="187"/>
      <c r="MHN1102" s="187"/>
      <c r="MHO1102" s="187"/>
      <c r="MHP1102" s="187"/>
      <c r="MHQ1102" s="187"/>
      <c r="MHR1102" s="187"/>
      <c r="MHS1102" s="187"/>
      <c r="MHT1102" s="187"/>
      <c r="MHU1102" s="187"/>
      <c r="MHV1102" s="187"/>
      <c r="MHW1102" s="187"/>
      <c r="MHX1102" s="187"/>
      <c r="MHY1102" s="187"/>
      <c r="MHZ1102" s="187"/>
      <c r="MIA1102" s="187"/>
      <c r="MIB1102" s="187"/>
      <c r="MIC1102" s="187"/>
      <c r="MID1102" s="187"/>
      <c r="MIE1102" s="187"/>
      <c r="MIF1102" s="187"/>
      <c r="MIG1102" s="187"/>
      <c r="MIH1102" s="187"/>
      <c r="MII1102" s="187"/>
      <c r="MIJ1102" s="187"/>
      <c r="MIK1102" s="187"/>
      <c r="MIL1102" s="187"/>
      <c r="MIM1102" s="187"/>
      <c r="MIN1102" s="187"/>
      <c r="MIO1102" s="187"/>
      <c r="MIP1102" s="187"/>
      <c r="MIQ1102" s="187"/>
      <c r="MIR1102" s="187"/>
      <c r="MIS1102" s="187"/>
      <c r="MIT1102" s="187"/>
      <c r="MIU1102" s="187"/>
      <c r="MIV1102" s="187"/>
      <c r="MIW1102" s="187"/>
      <c r="MIX1102" s="187"/>
      <c r="MIY1102" s="187"/>
      <c r="MIZ1102" s="187"/>
      <c r="MJA1102" s="187"/>
      <c r="MJB1102" s="187"/>
      <c r="MJC1102" s="187"/>
      <c r="MJD1102" s="187"/>
      <c r="MJE1102" s="187"/>
      <c r="MJF1102" s="187"/>
      <c r="MJG1102" s="187"/>
      <c r="MJH1102" s="187"/>
      <c r="MJI1102" s="187"/>
      <c r="MJJ1102" s="187"/>
      <c r="MJK1102" s="187"/>
      <c r="MJL1102" s="187"/>
      <c r="MJM1102" s="187"/>
      <c r="MJN1102" s="187"/>
      <c r="MJO1102" s="187"/>
      <c r="MJP1102" s="187"/>
      <c r="MJQ1102" s="187"/>
      <c r="MJR1102" s="187"/>
      <c r="MJS1102" s="187"/>
      <c r="MJT1102" s="187"/>
      <c r="MJU1102" s="187"/>
      <c r="MJV1102" s="187"/>
      <c r="MJW1102" s="187"/>
      <c r="MJX1102" s="187"/>
      <c r="MJY1102" s="187"/>
      <c r="MJZ1102" s="187"/>
      <c r="MKA1102" s="187"/>
      <c r="MKB1102" s="187"/>
      <c r="MKC1102" s="187"/>
      <c r="MKD1102" s="187"/>
      <c r="MKE1102" s="187"/>
      <c r="MKF1102" s="187"/>
      <c r="MKG1102" s="187"/>
      <c r="MKH1102" s="187"/>
      <c r="MKI1102" s="187"/>
      <c r="MKJ1102" s="187"/>
      <c r="MKK1102" s="187"/>
      <c r="MKL1102" s="187"/>
      <c r="MKM1102" s="187"/>
      <c r="MKN1102" s="187"/>
      <c r="MKO1102" s="187"/>
      <c r="MKP1102" s="187"/>
      <c r="MKQ1102" s="187"/>
      <c r="MKR1102" s="187"/>
      <c r="MKS1102" s="187"/>
      <c r="MKT1102" s="187"/>
      <c r="MKU1102" s="187"/>
      <c r="MKV1102" s="187"/>
      <c r="MKW1102" s="187"/>
      <c r="MKX1102" s="187"/>
      <c r="MKY1102" s="187"/>
      <c r="MKZ1102" s="187"/>
      <c r="MLA1102" s="187"/>
      <c r="MLB1102" s="187"/>
      <c r="MLC1102" s="187"/>
      <c r="MLD1102" s="187"/>
      <c r="MLE1102" s="187"/>
      <c r="MLF1102" s="187"/>
      <c r="MLG1102" s="187"/>
      <c r="MLH1102" s="187"/>
      <c r="MLI1102" s="187"/>
      <c r="MLJ1102" s="187"/>
      <c r="MLK1102" s="187"/>
      <c r="MLL1102" s="187"/>
      <c r="MLM1102" s="187"/>
      <c r="MLN1102" s="187"/>
      <c r="MLO1102" s="187"/>
      <c r="MLP1102" s="187"/>
      <c r="MLQ1102" s="187"/>
      <c r="MLR1102" s="187"/>
      <c r="MLS1102" s="187"/>
      <c r="MLT1102" s="187"/>
      <c r="MLU1102" s="187"/>
      <c r="MLV1102" s="187"/>
      <c r="MLW1102" s="187"/>
      <c r="MLX1102" s="187"/>
      <c r="MLY1102" s="187"/>
      <c r="MLZ1102" s="187"/>
      <c r="MMA1102" s="187"/>
      <c r="MMB1102" s="187"/>
      <c r="MMC1102" s="187"/>
      <c r="MMD1102" s="187"/>
      <c r="MME1102" s="187"/>
      <c r="MMF1102" s="187"/>
      <c r="MMG1102" s="187"/>
      <c r="MMH1102" s="187"/>
      <c r="MMI1102" s="187"/>
      <c r="MMJ1102" s="187"/>
      <c r="MMK1102" s="187"/>
      <c r="MML1102" s="187"/>
      <c r="MMM1102" s="187"/>
      <c r="MMN1102" s="187"/>
      <c r="MMO1102" s="187"/>
      <c r="MMP1102" s="187"/>
      <c r="MMQ1102" s="187"/>
      <c r="MMR1102" s="187"/>
      <c r="MMS1102" s="187"/>
      <c r="MMT1102" s="187"/>
      <c r="MMU1102" s="187"/>
      <c r="MMV1102" s="187"/>
      <c r="MMW1102" s="187"/>
      <c r="MMX1102" s="187"/>
      <c r="MMY1102" s="187"/>
      <c r="MMZ1102" s="187"/>
      <c r="MNA1102" s="187"/>
      <c r="MNB1102" s="187"/>
      <c r="MNC1102" s="187"/>
      <c r="MND1102" s="187"/>
      <c r="MNE1102" s="187"/>
      <c r="MNF1102" s="187"/>
      <c r="MNG1102" s="187"/>
      <c r="MNH1102" s="187"/>
      <c r="MNI1102" s="187"/>
      <c r="MNJ1102" s="187"/>
      <c r="MNK1102" s="187"/>
      <c r="MNL1102" s="187"/>
      <c r="MNM1102" s="187"/>
      <c r="MNN1102" s="187"/>
      <c r="MNO1102" s="187"/>
      <c r="MNP1102" s="187"/>
      <c r="MNQ1102" s="187"/>
      <c r="MNR1102" s="187"/>
      <c r="MNS1102" s="187"/>
      <c r="MNT1102" s="187"/>
      <c r="MNU1102" s="187"/>
      <c r="MNV1102" s="187"/>
      <c r="MNW1102" s="187"/>
      <c r="MNX1102" s="187"/>
      <c r="MNY1102" s="187"/>
      <c r="MNZ1102" s="187"/>
      <c r="MOA1102" s="187"/>
      <c r="MOB1102" s="187"/>
      <c r="MOC1102" s="187"/>
      <c r="MOD1102" s="187"/>
      <c r="MOE1102" s="187"/>
      <c r="MOF1102" s="187"/>
      <c r="MOG1102" s="187"/>
      <c r="MOH1102" s="187"/>
      <c r="MOI1102" s="187"/>
      <c r="MOJ1102" s="187"/>
      <c r="MOK1102" s="187"/>
      <c r="MOL1102" s="187"/>
      <c r="MOM1102" s="187"/>
      <c r="MON1102" s="187"/>
      <c r="MOO1102" s="187"/>
      <c r="MOP1102" s="187"/>
      <c r="MOQ1102" s="187"/>
      <c r="MOR1102" s="187"/>
      <c r="MOS1102" s="187"/>
      <c r="MOT1102" s="187"/>
      <c r="MOU1102" s="187"/>
      <c r="MOV1102" s="187"/>
      <c r="MOW1102" s="187"/>
      <c r="MOX1102" s="187"/>
      <c r="MOY1102" s="187"/>
      <c r="MOZ1102" s="187"/>
      <c r="MPA1102" s="187"/>
      <c r="MPB1102" s="187"/>
      <c r="MPC1102" s="187"/>
      <c r="MPD1102" s="187"/>
      <c r="MPE1102" s="187"/>
      <c r="MPF1102" s="187"/>
      <c r="MPG1102" s="187"/>
      <c r="MPH1102" s="187"/>
      <c r="MPI1102" s="187"/>
      <c r="MPJ1102" s="187"/>
      <c r="MPK1102" s="187"/>
      <c r="MPL1102" s="187"/>
      <c r="MPM1102" s="187"/>
      <c r="MPN1102" s="187"/>
      <c r="MPO1102" s="187"/>
      <c r="MPP1102" s="187"/>
      <c r="MPQ1102" s="187"/>
      <c r="MPR1102" s="187"/>
      <c r="MPS1102" s="187"/>
      <c r="MPT1102" s="187"/>
      <c r="MPU1102" s="187"/>
      <c r="MPV1102" s="187"/>
      <c r="MPW1102" s="187"/>
      <c r="MPX1102" s="187"/>
      <c r="MPY1102" s="187"/>
      <c r="MPZ1102" s="187"/>
      <c r="MQA1102" s="187"/>
      <c r="MQB1102" s="187"/>
      <c r="MQC1102" s="187"/>
      <c r="MQD1102" s="187"/>
      <c r="MQE1102" s="187"/>
      <c r="MQF1102" s="187"/>
      <c r="MQG1102" s="187"/>
      <c r="MQH1102" s="187"/>
      <c r="MQI1102" s="187"/>
      <c r="MQJ1102" s="187"/>
      <c r="MQK1102" s="187"/>
      <c r="MQL1102" s="187"/>
      <c r="MQM1102" s="187"/>
      <c r="MQN1102" s="187"/>
      <c r="MQO1102" s="187"/>
      <c r="MQP1102" s="187"/>
      <c r="MQQ1102" s="187"/>
      <c r="MQR1102" s="187"/>
      <c r="MQS1102" s="187"/>
      <c r="MQT1102" s="187"/>
      <c r="MQU1102" s="187"/>
      <c r="MQV1102" s="187"/>
      <c r="MQW1102" s="187"/>
      <c r="MQX1102" s="187"/>
      <c r="MQY1102" s="187"/>
      <c r="MQZ1102" s="187"/>
      <c r="MRA1102" s="187"/>
      <c r="MRB1102" s="187"/>
      <c r="MRC1102" s="187"/>
      <c r="MRD1102" s="187"/>
      <c r="MRE1102" s="187"/>
      <c r="MRF1102" s="187"/>
      <c r="MRG1102" s="187"/>
      <c r="MRH1102" s="187"/>
      <c r="MRI1102" s="187"/>
      <c r="MRJ1102" s="187"/>
      <c r="MRK1102" s="187"/>
      <c r="MRL1102" s="187"/>
      <c r="MRM1102" s="187"/>
      <c r="MRN1102" s="187"/>
      <c r="MRO1102" s="187"/>
      <c r="MRP1102" s="187"/>
      <c r="MRQ1102" s="187"/>
      <c r="MRR1102" s="187"/>
      <c r="MRS1102" s="187"/>
      <c r="MRT1102" s="187"/>
      <c r="MRU1102" s="187"/>
      <c r="MRV1102" s="187"/>
      <c r="MRW1102" s="187"/>
      <c r="MRX1102" s="187"/>
      <c r="MRY1102" s="187"/>
      <c r="MRZ1102" s="187"/>
      <c r="MSA1102" s="187"/>
      <c r="MSB1102" s="187"/>
      <c r="MSC1102" s="187"/>
      <c r="MSD1102" s="187"/>
      <c r="MSE1102" s="187"/>
      <c r="MSF1102" s="187"/>
      <c r="MSG1102" s="187"/>
      <c r="MSH1102" s="187"/>
      <c r="MSI1102" s="187"/>
      <c r="MSJ1102" s="187"/>
      <c r="MSK1102" s="187"/>
      <c r="MSL1102" s="187"/>
      <c r="MSM1102" s="187"/>
      <c r="MSN1102" s="187"/>
      <c r="MSO1102" s="187"/>
      <c r="MSP1102" s="187"/>
      <c r="MSQ1102" s="187"/>
      <c r="MSR1102" s="187"/>
      <c r="MSS1102" s="187"/>
      <c r="MST1102" s="187"/>
      <c r="MSU1102" s="187"/>
      <c r="MSV1102" s="187"/>
      <c r="MSW1102" s="187"/>
      <c r="MSX1102" s="187"/>
      <c r="MSY1102" s="187"/>
      <c r="MSZ1102" s="187"/>
      <c r="MTA1102" s="187"/>
      <c r="MTB1102" s="187"/>
      <c r="MTC1102" s="187"/>
      <c r="MTD1102" s="187"/>
      <c r="MTE1102" s="187"/>
      <c r="MTF1102" s="187"/>
      <c r="MTG1102" s="187"/>
      <c r="MTH1102" s="187"/>
      <c r="MTI1102" s="187"/>
      <c r="MTJ1102" s="187"/>
      <c r="MTK1102" s="187"/>
      <c r="MTL1102" s="187"/>
      <c r="MTM1102" s="187"/>
      <c r="MTN1102" s="187"/>
      <c r="MTO1102" s="187"/>
      <c r="MTP1102" s="187"/>
      <c r="MTQ1102" s="187"/>
      <c r="MTR1102" s="187"/>
      <c r="MTS1102" s="187"/>
      <c r="MTT1102" s="187"/>
      <c r="MTU1102" s="187"/>
      <c r="MTV1102" s="187"/>
      <c r="MTW1102" s="187"/>
      <c r="MTX1102" s="187"/>
      <c r="MTY1102" s="187"/>
      <c r="MTZ1102" s="187"/>
      <c r="MUA1102" s="187"/>
      <c r="MUB1102" s="187"/>
      <c r="MUC1102" s="187"/>
      <c r="MUD1102" s="187"/>
      <c r="MUE1102" s="187"/>
      <c r="MUF1102" s="187"/>
      <c r="MUG1102" s="187"/>
      <c r="MUH1102" s="187"/>
      <c r="MUI1102" s="187"/>
      <c r="MUJ1102" s="187"/>
      <c r="MUK1102" s="187"/>
      <c r="MUL1102" s="187"/>
      <c r="MUM1102" s="187"/>
      <c r="MUN1102" s="187"/>
      <c r="MUO1102" s="187"/>
      <c r="MUP1102" s="187"/>
      <c r="MUQ1102" s="187"/>
      <c r="MUR1102" s="187"/>
      <c r="MUS1102" s="187"/>
      <c r="MUT1102" s="187"/>
      <c r="MUU1102" s="187"/>
      <c r="MUV1102" s="187"/>
      <c r="MUW1102" s="187"/>
      <c r="MUX1102" s="187"/>
      <c r="MUY1102" s="187"/>
      <c r="MUZ1102" s="187"/>
      <c r="MVA1102" s="187"/>
      <c r="MVB1102" s="187"/>
      <c r="MVC1102" s="187"/>
      <c r="MVD1102" s="187"/>
      <c r="MVE1102" s="187"/>
      <c r="MVF1102" s="187"/>
      <c r="MVG1102" s="187"/>
      <c r="MVH1102" s="187"/>
      <c r="MVI1102" s="187"/>
      <c r="MVJ1102" s="187"/>
      <c r="MVK1102" s="187"/>
      <c r="MVL1102" s="187"/>
      <c r="MVM1102" s="187"/>
      <c r="MVN1102" s="187"/>
      <c r="MVO1102" s="187"/>
      <c r="MVP1102" s="187"/>
      <c r="MVQ1102" s="187"/>
      <c r="MVR1102" s="187"/>
      <c r="MVS1102" s="187"/>
      <c r="MVT1102" s="187"/>
      <c r="MVU1102" s="187"/>
      <c r="MVV1102" s="187"/>
      <c r="MVW1102" s="187"/>
      <c r="MVX1102" s="187"/>
      <c r="MVY1102" s="187"/>
      <c r="MVZ1102" s="187"/>
      <c r="MWA1102" s="187"/>
      <c r="MWB1102" s="187"/>
      <c r="MWC1102" s="187"/>
      <c r="MWD1102" s="187"/>
      <c r="MWE1102" s="187"/>
      <c r="MWF1102" s="187"/>
      <c r="MWG1102" s="187"/>
      <c r="MWH1102" s="187"/>
      <c r="MWI1102" s="187"/>
      <c r="MWJ1102" s="187"/>
      <c r="MWK1102" s="187"/>
      <c r="MWL1102" s="187"/>
      <c r="MWM1102" s="187"/>
      <c r="MWN1102" s="187"/>
      <c r="MWO1102" s="187"/>
      <c r="MWP1102" s="187"/>
      <c r="MWQ1102" s="187"/>
      <c r="MWR1102" s="187"/>
      <c r="MWS1102" s="187"/>
      <c r="MWT1102" s="187"/>
      <c r="MWU1102" s="187"/>
      <c r="MWV1102" s="187"/>
      <c r="MWW1102" s="187"/>
      <c r="MWX1102" s="187"/>
      <c r="MWY1102" s="187"/>
      <c r="MWZ1102" s="187"/>
      <c r="MXA1102" s="187"/>
      <c r="MXB1102" s="187"/>
      <c r="MXC1102" s="187"/>
      <c r="MXD1102" s="187"/>
      <c r="MXE1102" s="187"/>
      <c r="MXF1102" s="187"/>
      <c r="MXG1102" s="187"/>
      <c r="MXH1102" s="187"/>
      <c r="MXI1102" s="187"/>
      <c r="MXJ1102" s="187"/>
      <c r="MXK1102" s="187"/>
      <c r="MXL1102" s="187"/>
      <c r="MXM1102" s="187"/>
      <c r="MXN1102" s="187"/>
      <c r="MXO1102" s="187"/>
      <c r="MXP1102" s="187"/>
      <c r="MXQ1102" s="187"/>
      <c r="MXR1102" s="187"/>
      <c r="MXS1102" s="187"/>
      <c r="MXT1102" s="187"/>
      <c r="MXU1102" s="187"/>
      <c r="MXV1102" s="187"/>
      <c r="MXW1102" s="187"/>
      <c r="MXX1102" s="187"/>
      <c r="MXY1102" s="187"/>
      <c r="MXZ1102" s="187"/>
      <c r="MYA1102" s="187"/>
      <c r="MYB1102" s="187"/>
      <c r="MYC1102" s="187"/>
      <c r="MYD1102" s="187"/>
      <c r="MYE1102" s="187"/>
      <c r="MYF1102" s="187"/>
      <c r="MYG1102" s="187"/>
      <c r="MYH1102" s="187"/>
      <c r="MYI1102" s="187"/>
      <c r="MYJ1102" s="187"/>
      <c r="MYK1102" s="187"/>
      <c r="MYL1102" s="187"/>
      <c r="MYM1102" s="187"/>
      <c r="MYN1102" s="187"/>
      <c r="MYO1102" s="187"/>
      <c r="MYP1102" s="187"/>
      <c r="MYQ1102" s="187"/>
      <c r="MYR1102" s="187"/>
      <c r="MYS1102" s="187"/>
      <c r="MYT1102" s="187"/>
      <c r="MYU1102" s="187"/>
      <c r="MYV1102" s="187"/>
      <c r="MYW1102" s="187"/>
      <c r="MYX1102" s="187"/>
      <c r="MYY1102" s="187"/>
      <c r="MYZ1102" s="187"/>
      <c r="MZA1102" s="187"/>
      <c r="MZB1102" s="187"/>
      <c r="MZC1102" s="187"/>
      <c r="MZD1102" s="187"/>
      <c r="MZE1102" s="187"/>
      <c r="MZF1102" s="187"/>
      <c r="MZG1102" s="187"/>
      <c r="MZH1102" s="187"/>
      <c r="MZI1102" s="187"/>
      <c r="MZJ1102" s="187"/>
      <c r="MZK1102" s="187"/>
      <c r="MZL1102" s="187"/>
      <c r="MZM1102" s="187"/>
      <c r="MZN1102" s="187"/>
      <c r="MZO1102" s="187"/>
      <c r="MZP1102" s="187"/>
      <c r="MZQ1102" s="187"/>
      <c r="MZR1102" s="187"/>
      <c r="MZS1102" s="187"/>
      <c r="MZT1102" s="187"/>
      <c r="MZU1102" s="187"/>
      <c r="MZV1102" s="187"/>
      <c r="MZW1102" s="187"/>
      <c r="MZX1102" s="187"/>
      <c r="MZY1102" s="187"/>
      <c r="MZZ1102" s="187"/>
      <c r="NAA1102" s="187"/>
      <c r="NAB1102" s="187"/>
      <c r="NAC1102" s="187"/>
      <c r="NAD1102" s="187"/>
      <c r="NAE1102" s="187"/>
      <c r="NAF1102" s="187"/>
      <c r="NAG1102" s="187"/>
      <c r="NAH1102" s="187"/>
      <c r="NAI1102" s="187"/>
      <c r="NAJ1102" s="187"/>
      <c r="NAK1102" s="187"/>
      <c r="NAL1102" s="187"/>
      <c r="NAM1102" s="187"/>
      <c r="NAN1102" s="187"/>
      <c r="NAO1102" s="187"/>
      <c r="NAP1102" s="187"/>
      <c r="NAQ1102" s="187"/>
      <c r="NAR1102" s="187"/>
      <c r="NAS1102" s="187"/>
      <c r="NAT1102" s="187"/>
      <c r="NAU1102" s="187"/>
      <c r="NAV1102" s="187"/>
      <c r="NAW1102" s="187"/>
      <c r="NAX1102" s="187"/>
      <c r="NAY1102" s="187"/>
      <c r="NAZ1102" s="187"/>
      <c r="NBA1102" s="187"/>
      <c r="NBB1102" s="187"/>
      <c r="NBC1102" s="187"/>
      <c r="NBD1102" s="187"/>
      <c r="NBE1102" s="187"/>
      <c r="NBF1102" s="187"/>
      <c r="NBG1102" s="187"/>
      <c r="NBH1102" s="187"/>
      <c r="NBI1102" s="187"/>
      <c r="NBJ1102" s="187"/>
      <c r="NBK1102" s="187"/>
      <c r="NBL1102" s="187"/>
      <c r="NBM1102" s="187"/>
      <c r="NBN1102" s="187"/>
      <c r="NBO1102" s="187"/>
      <c r="NBP1102" s="187"/>
      <c r="NBQ1102" s="187"/>
      <c r="NBR1102" s="187"/>
      <c r="NBS1102" s="187"/>
      <c r="NBT1102" s="187"/>
      <c r="NBU1102" s="187"/>
      <c r="NBV1102" s="187"/>
      <c r="NBW1102" s="187"/>
      <c r="NBX1102" s="187"/>
      <c r="NBY1102" s="187"/>
      <c r="NBZ1102" s="187"/>
      <c r="NCA1102" s="187"/>
      <c r="NCB1102" s="187"/>
      <c r="NCC1102" s="187"/>
      <c r="NCD1102" s="187"/>
      <c r="NCE1102" s="187"/>
      <c r="NCF1102" s="187"/>
      <c r="NCG1102" s="187"/>
      <c r="NCH1102" s="187"/>
      <c r="NCI1102" s="187"/>
      <c r="NCJ1102" s="187"/>
      <c r="NCK1102" s="187"/>
      <c r="NCL1102" s="187"/>
      <c r="NCM1102" s="187"/>
      <c r="NCN1102" s="187"/>
      <c r="NCO1102" s="187"/>
      <c r="NCP1102" s="187"/>
      <c r="NCQ1102" s="187"/>
      <c r="NCR1102" s="187"/>
      <c r="NCS1102" s="187"/>
      <c r="NCT1102" s="187"/>
      <c r="NCU1102" s="187"/>
      <c r="NCV1102" s="187"/>
      <c r="NCW1102" s="187"/>
      <c r="NCX1102" s="187"/>
      <c r="NCY1102" s="187"/>
      <c r="NCZ1102" s="187"/>
      <c r="NDA1102" s="187"/>
      <c r="NDB1102" s="187"/>
      <c r="NDC1102" s="187"/>
      <c r="NDD1102" s="187"/>
      <c r="NDE1102" s="187"/>
      <c r="NDF1102" s="187"/>
      <c r="NDG1102" s="187"/>
      <c r="NDH1102" s="187"/>
      <c r="NDI1102" s="187"/>
      <c r="NDJ1102" s="187"/>
      <c r="NDK1102" s="187"/>
      <c r="NDL1102" s="187"/>
      <c r="NDM1102" s="187"/>
      <c r="NDN1102" s="187"/>
      <c r="NDO1102" s="187"/>
      <c r="NDP1102" s="187"/>
      <c r="NDQ1102" s="187"/>
      <c r="NDR1102" s="187"/>
      <c r="NDS1102" s="187"/>
      <c r="NDT1102" s="187"/>
      <c r="NDU1102" s="187"/>
      <c r="NDV1102" s="187"/>
      <c r="NDW1102" s="187"/>
      <c r="NDX1102" s="187"/>
      <c r="NDY1102" s="187"/>
      <c r="NDZ1102" s="187"/>
      <c r="NEA1102" s="187"/>
      <c r="NEB1102" s="187"/>
      <c r="NEC1102" s="187"/>
      <c r="NED1102" s="187"/>
      <c r="NEE1102" s="187"/>
      <c r="NEF1102" s="187"/>
      <c r="NEG1102" s="187"/>
      <c r="NEH1102" s="187"/>
      <c r="NEI1102" s="187"/>
      <c r="NEJ1102" s="187"/>
      <c r="NEK1102" s="187"/>
      <c r="NEL1102" s="187"/>
      <c r="NEM1102" s="187"/>
      <c r="NEN1102" s="187"/>
      <c r="NEO1102" s="187"/>
      <c r="NEP1102" s="187"/>
      <c r="NEQ1102" s="187"/>
      <c r="NER1102" s="187"/>
      <c r="NES1102" s="187"/>
      <c r="NET1102" s="187"/>
      <c r="NEU1102" s="187"/>
      <c r="NEV1102" s="187"/>
      <c r="NEW1102" s="187"/>
      <c r="NEX1102" s="187"/>
      <c r="NEY1102" s="187"/>
      <c r="NEZ1102" s="187"/>
      <c r="NFA1102" s="187"/>
      <c r="NFB1102" s="187"/>
      <c r="NFC1102" s="187"/>
      <c r="NFD1102" s="187"/>
      <c r="NFE1102" s="187"/>
      <c r="NFF1102" s="187"/>
      <c r="NFG1102" s="187"/>
      <c r="NFH1102" s="187"/>
      <c r="NFI1102" s="187"/>
      <c r="NFJ1102" s="187"/>
      <c r="NFK1102" s="187"/>
      <c r="NFL1102" s="187"/>
      <c r="NFM1102" s="187"/>
      <c r="NFN1102" s="187"/>
      <c r="NFO1102" s="187"/>
      <c r="NFP1102" s="187"/>
      <c r="NFQ1102" s="187"/>
      <c r="NFR1102" s="187"/>
      <c r="NFS1102" s="187"/>
      <c r="NFT1102" s="187"/>
      <c r="NFU1102" s="187"/>
      <c r="NFV1102" s="187"/>
      <c r="NFW1102" s="187"/>
      <c r="NFX1102" s="187"/>
      <c r="NFY1102" s="187"/>
      <c r="NFZ1102" s="187"/>
      <c r="NGA1102" s="187"/>
      <c r="NGB1102" s="187"/>
      <c r="NGC1102" s="187"/>
      <c r="NGD1102" s="187"/>
      <c r="NGE1102" s="187"/>
      <c r="NGF1102" s="187"/>
      <c r="NGG1102" s="187"/>
      <c r="NGH1102" s="187"/>
      <c r="NGI1102" s="187"/>
      <c r="NGJ1102" s="187"/>
      <c r="NGK1102" s="187"/>
      <c r="NGL1102" s="187"/>
      <c r="NGM1102" s="187"/>
      <c r="NGN1102" s="187"/>
      <c r="NGO1102" s="187"/>
      <c r="NGP1102" s="187"/>
      <c r="NGQ1102" s="187"/>
      <c r="NGR1102" s="187"/>
      <c r="NGS1102" s="187"/>
      <c r="NGT1102" s="187"/>
      <c r="NGU1102" s="187"/>
      <c r="NGV1102" s="187"/>
      <c r="NGW1102" s="187"/>
      <c r="NGX1102" s="187"/>
      <c r="NGY1102" s="187"/>
      <c r="NGZ1102" s="187"/>
      <c r="NHA1102" s="187"/>
      <c r="NHB1102" s="187"/>
      <c r="NHC1102" s="187"/>
      <c r="NHD1102" s="187"/>
      <c r="NHE1102" s="187"/>
      <c r="NHF1102" s="187"/>
      <c r="NHG1102" s="187"/>
      <c r="NHH1102" s="187"/>
      <c r="NHI1102" s="187"/>
      <c r="NHJ1102" s="187"/>
      <c r="NHK1102" s="187"/>
      <c r="NHL1102" s="187"/>
      <c r="NHM1102" s="187"/>
      <c r="NHN1102" s="187"/>
      <c r="NHO1102" s="187"/>
      <c r="NHP1102" s="187"/>
      <c r="NHQ1102" s="187"/>
      <c r="NHR1102" s="187"/>
      <c r="NHS1102" s="187"/>
      <c r="NHT1102" s="187"/>
      <c r="NHU1102" s="187"/>
      <c r="NHV1102" s="187"/>
      <c r="NHW1102" s="187"/>
      <c r="NHX1102" s="187"/>
      <c r="NHY1102" s="187"/>
      <c r="NHZ1102" s="187"/>
      <c r="NIA1102" s="187"/>
      <c r="NIB1102" s="187"/>
      <c r="NIC1102" s="187"/>
      <c r="NID1102" s="187"/>
      <c r="NIE1102" s="187"/>
      <c r="NIF1102" s="187"/>
      <c r="NIG1102" s="187"/>
      <c r="NIH1102" s="187"/>
      <c r="NII1102" s="187"/>
      <c r="NIJ1102" s="187"/>
      <c r="NIK1102" s="187"/>
      <c r="NIL1102" s="187"/>
      <c r="NIM1102" s="187"/>
      <c r="NIN1102" s="187"/>
      <c r="NIO1102" s="187"/>
      <c r="NIP1102" s="187"/>
      <c r="NIQ1102" s="187"/>
      <c r="NIR1102" s="187"/>
      <c r="NIS1102" s="187"/>
      <c r="NIT1102" s="187"/>
      <c r="NIU1102" s="187"/>
      <c r="NIV1102" s="187"/>
      <c r="NIW1102" s="187"/>
      <c r="NIX1102" s="187"/>
      <c r="NIY1102" s="187"/>
      <c r="NIZ1102" s="187"/>
      <c r="NJA1102" s="187"/>
      <c r="NJB1102" s="187"/>
      <c r="NJC1102" s="187"/>
      <c r="NJD1102" s="187"/>
      <c r="NJE1102" s="187"/>
      <c r="NJF1102" s="187"/>
      <c r="NJG1102" s="187"/>
      <c r="NJH1102" s="187"/>
      <c r="NJI1102" s="187"/>
      <c r="NJJ1102" s="187"/>
      <c r="NJK1102" s="187"/>
      <c r="NJL1102" s="187"/>
      <c r="NJM1102" s="187"/>
      <c r="NJN1102" s="187"/>
      <c r="NJO1102" s="187"/>
      <c r="NJP1102" s="187"/>
      <c r="NJQ1102" s="187"/>
      <c r="NJR1102" s="187"/>
      <c r="NJS1102" s="187"/>
      <c r="NJT1102" s="187"/>
      <c r="NJU1102" s="187"/>
      <c r="NJV1102" s="187"/>
      <c r="NJW1102" s="187"/>
      <c r="NJX1102" s="187"/>
      <c r="NJY1102" s="187"/>
      <c r="NJZ1102" s="187"/>
      <c r="NKA1102" s="187"/>
      <c r="NKB1102" s="187"/>
      <c r="NKC1102" s="187"/>
      <c r="NKD1102" s="187"/>
      <c r="NKE1102" s="187"/>
      <c r="NKF1102" s="187"/>
      <c r="NKG1102" s="187"/>
      <c r="NKH1102" s="187"/>
      <c r="NKI1102" s="187"/>
      <c r="NKJ1102" s="187"/>
      <c r="NKK1102" s="187"/>
      <c r="NKL1102" s="187"/>
      <c r="NKM1102" s="187"/>
      <c r="NKN1102" s="187"/>
      <c r="NKO1102" s="187"/>
      <c r="NKP1102" s="187"/>
      <c r="NKQ1102" s="187"/>
      <c r="NKR1102" s="187"/>
      <c r="NKS1102" s="187"/>
      <c r="NKT1102" s="187"/>
      <c r="NKU1102" s="187"/>
      <c r="NKV1102" s="187"/>
      <c r="NKW1102" s="187"/>
      <c r="NKX1102" s="187"/>
      <c r="NKY1102" s="187"/>
      <c r="NKZ1102" s="187"/>
      <c r="NLA1102" s="187"/>
      <c r="NLB1102" s="187"/>
      <c r="NLC1102" s="187"/>
      <c r="NLD1102" s="187"/>
      <c r="NLE1102" s="187"/>
      <c r="NLF1102" s="187"/>
      <c r="NLG1102" s="187"/>
      <c r="NLH1102" s="187"/>
      <c r="NLI1102" s="187"/>
      <c r="NLJ1102" s="187"/>
      <c r="NLK1102" s="187"/>
      <c r="NLL1102" s="187"/>
      <c r="NLM1102" s="187"/>
      <c r="NLN1102" s="187"/>
      <c r="NLO1102" s="187"/>
      <c r="NLP1102" s="187"/>
      <c r="NLQ1102" s="187"/>
      <c r="NLR1102" s="187"/>
      <c r="NLS1102" s="187"/>
      <c r="NLT1102" s="187"/>
      <c r="NLU1102" s="187"/>
      <c r="NLV1102" s="187"/>
      <c r="NLW1102" s="187"/>
      <c r="NLX1102" s="187"/>
      <c r="NLY1102" s="187"/>
      <c r="NLZ1102" s="187"/>
      <c r="NMA1102" s="187"/>
      <c r="NMB1102" s="187"/>
      <c r="NMC1102" s="187"/>
      <c r="NMD1102" s="187"/>
      <c r="NME1102" s="187"/>
      <c r="NMF1102" s="187"/>
      <c r="NMG1102" s="187"/>
      <c r="NMH1102" s="187"/>
      <c r="NMI1102" s="187"/>
      <c r="NMJ1102" s="187"/>
      <c r="NMK1102" s="187"/>
      <c r="NML1102" s="187"/>
      <c r="NMM1102" s="187"/>
      <c r="NMN1102" s="187"/>
      <c r="NMO1102" s="187"/>
      <c r="NMP1102" s="187"/>
      <c r="NMQ1102" s="187"/>
      <c r="NMR1102" s="187"/>
      <c r="NMS1102" s="187"/>
      <c r="NMT1102" s="187"/>
      <c r="NMU1102" s="187"/>
      <c r="NMV1102" s="187"/>
      <c r="NMW1102" s="187"/>
      <c r="NMX1102" s="187"/>
      <c r="NMY1102" s="187"/>
      <c r="NMZ1102" s="187"/>
      <c r="NNA1102" s="187"/>
      <c r="NNB1102" s="187"/>
      <c r="NNC1102" s="187"/>
      <c r="NND1102" s="187"/>
      <c r="NNE1102" s="187"/>
      <c r="NNF1102" s="187"/>
      <c r="NNG1102" s="187"/>
      <c r="NNH1102" s="187"/>
      <c r="NNI1102" s="187"/>
      <c r="NNJ1102" s="187"/>
      <c r="NNK1102" s="187"/>
      <c r="NNL1102" s="187"/>
      <c r="NNM1102" s="187"/>
      <c r="NNN1102" s="187"/>
      <c r="NNO1102" s="187"/>
      <c r="NNP1102" s="187"/>
      <c r="NNQ1102" s="187"/>
      <c r="NNR1102" s="187"/>
      <c r="NNS1102" s="187"/>
      <c r="NNT1102" s="187"/>
      <c r="NNU1102" s="187"/>
      <c r="NNV1102" s="187"/>
      <c r="NNW1102" s="187"/>
      <c r="NNX1102" s="187"/>
      <c r="NNY1102" s="187"/>
      <c r="NNZ1102" s="187"/>
      <c r="NOA1102" s="187"/>
      <c r="NOB1102" s="187"/>
      <c r="NOC1102" s="187"/>
      <c r="NOD1102" s="187"/>
      <c r="NOE1102" s="187"/>
      <c r="NOF1102" s="187"/>
      <c r="NOG1102" s="187"/>
      <c r="NOH1102" s="187"/>
      <c r="NOI1102" s="187"/>
      <c r="NOJ1102" s="187"/>
      <c r="NOK1102" s="187"/>
      <c r="NOL1102" s="187"/>
      <c r="NOM1102" s="187"/>
      <c r="NON1102" s="187"/>
      <c r="NOO1102" s="187"/>
      <c r="NOP1102" s="187"/>
      <c r="NOQ1102" s="187"/>
      <c r="NOR1102" s="187"/>
      <c r="NOS1102" s="187"/>
      <c r="NOT1102" s="187"/>
      <c r="NOU1102" s="187"/>
      <c r="NOV1102" s="187"/>
      <c r="NOW1102" s="187"/>
      <c r="NOX1102" s="187"/>
      <c r="NOY1102" s="187"/>
      <c r="NOZ1102" s="187"/>
      <c r="NPA1102" s="187"/>
      <c r="NPB1102" s="187"/>
      <c r="NPC1102" s="187"/>
      <c r="NPD1102" s="187"/>
      <c r="NPE1102" s="187"/>
      <c r="NPF1102" s="187"/>
      <c r="NPG1102" s="187"/>
      <c r="NPH1102" s="187"/>
      <c r="NPI1102" s="187"/>
      <c r="NPJ1102" s="187"/>
      <c r="NPK1102" s="187"/>
      <c r="NPL1102" s="187"/>
      <c r="NPM1102" s="187"/>
      <c r="NPN1102" s="187"/>
      <c r="NPO1102" s="187"/>
      <c r="NPP1102" s="187"/>
      <c r="NPQ1102" s="187"/>
      <c r="NPR1102" s="187"/>
      <c r="NPS1102" s="187"/>
      <c r="NPT1102" s="187"/>
      <c r="NPU1102" s="187"/>
      <c r="NPV1102" s="187"/>
      <c r="NPW1102" s="187"/>
      <c r="NPX1102" s="187"/>
      <c r="NPY1102" s="187"/>
      <c r="NPZ1102" s="187"/>
      <c r="NQA1102" s="187"/>
      <c r="NQB1102" s="187"/>
      <c r="NQC1102" s="187"/>
      <c r="NQD1102" s="187"/>
      <c r="NQE1102" s="187"/>
      <c r="NQF1102" s="187"/>
      <c r="NQG1102" s="187"/>
      <c r="NQH1102" s="187"/>
      <c r="NQI1102" s="187"/>
      <c r="NQJ1102" s="187"/>
      <c r="NQK1102" s="187"/>
      <c r="NQL1102" s="187"/>
      <c r="NQM1102" s="187"/>
      <c r="NQN1102" s="187"/>
      <c r="NQO1102" s="187"/>
      <c r="NQP1102" s="187"/>
      <c r="NQQ1102" s="187"/>
      <c r="NQR1102" s="187"/>
      <c r="NQS1102" s="187"/>
      <c r="NQT1102" s="187"/>
      <c r="NQU1102" s="187"/>
      <c r="NQV1102" s="187"/>
      <c r="NQW1102" s="187"/>
      <c r="NQX1102" s="187"/>
      <c r="NQY1102" s="187"/>
      <c r="NQZ1102" s="187"/>
      <c r="NRA1102" s="187"/>
      <c r="NRB1102" s="187"/>
      <c r="NRC1102" s="187"/>
      <c r="NRD1102" s="187"/>
      <c r="NRE1102" s="187"/>
      <c r="NRF1102" s="187"/>
      <c r="NRG1102" s="187"/>
      <c r="NRH1102" s="187"/>
      <c r="NRI1102" s="187"/>
      <c r="NRJ1102" s="187"/>
      <c r="NRK1102" s="187"/>
      <c r="NRL1102" s="187"/>
      <c r="NRM1102" s="187"/>
      <c r="NRN1102" s="187"/>
      <c r="NRO1102" s="187"/>
      <c r="NRP1102" s="187"/>
      <c r="NRQ1102" s="187"/>
      <c r="NRR1102" s="187"/>
      <c r="NRS1102" s="187"/>
      <c r="NRT1102" s="187"/>
      <c r="NRU1102" s="187"/>
      <c r="NRV1102" s="187"/>
      <c r="NRW1102" s="187"/>
      <c r="NRX1102" s="187"/>
      <c r="NRY1102" s="187"/>
      <c r="NRZ1102" s="187"/>
      <c r="NSA1102" s="187"/>
      <c r="NSB1102" s="187"/>
      <c r="NSC1102" s="187"/>
      <c r="NSD1102" s="187"/>
      <c r="NSE1102" s="187"/>
      <c r="NSF1102" s="187"/>
      <c r="NSG1102" s="187"/>
      <c r="NSH1102" s="187"/>
      <c r="NSI1102" s="187"/>
      <c r="NSJ1102" s="187"/>
      <c r="NSK1102" s="187"/>
      <c r="NSL1102" s="187"/>
      <c r="NSM1102" s="187"/>
      <c r="NSN1102" s="187"/>
      <c r="NSO1102" s="187"/>
      <c r="NSP1102" s="187"/>
      <c r="NSQ1102" s="187"/>
      <c r="NSR1102" s="187"/>
      <c r="NSS1102" s="187"/>
      <c r="NST1102" s="187"/>
      <c r="NSU1102" s="187"/>
      <c r="NSV1102" s="187"/>
      <c r="NSW1102" s="187"/>
      <c r="NSX1102" s="187"/>
      <c r="NSY1102" s="187"/>
      <c r="NSZ1102" s="187"/>
      <c r="NTA1102" s="187"/>
      <c r="NTB1102" s="187"/>
      <c r="NTC1102" s="187"/>
      <c r="NTD1102" s="187"/>
      <c r="NTE1102" s="187"/>
      <c r="NTF1102" s="187"/>
      <c r="NTG1102" s="187"/>
      <c r="NTH1102" s="187"/>
      <c r="NTI1102" s="187"/>
      <c r="NTJ1102" s="187"/>
      <c r="NTK1102" s="187"/>
      <c r="NTL1102" s="187"/>
      <c r="NTM1102" s="187"/>
      <c r="NTN1102" s="187"/>
      <c r="NTO1102" s="187"/>
      <c r="NTP1102" s="187"/>
      <c r="NTQ1102" s="187"/>
      <c r="NTR1102" s="187"/>
      <c r="NTS1102" s="187"/>
      <c r="NTT1102" s="187"/>
      <c r="NTU1102" s="187"/>
      <c r="NTV1102" s="187"/>
      <c r="NTW1102" s="187"/>
      <c r="NTX1102" s="187"/>
      <c r="NTY1102" s="187"/>
      <c r="NTZ1102" s="187"/>
      <c r="NUA1102" s="187"/>
      <c r="NUB1102" s="187"/>
      <c r="NUC1102" s="187"/>
      <c r="NUD1102" s="187"/>
      <c r="NUE1102" s="187"/>
      <c r="NUF1102" s="187"/>
      <c r="NUG1102" s="187"/>
      <c r="NUH1102" s="187"/>
      <c r="NUI1102" s="187"/>
      <c r="NUJ1102" s="187"/>
      <c r="NUK1102" s="187"/>
      <c r="NUL1102" s="187"/>
      <c r="NUM1102" s="187"/>
      <c r="NUN1102" s="187"/>
      <c r="NUO1102" s="187"/>
      <c r="NUP1102" s="187"/>
      <c r="NUQ1102" s="187"/>
      <c r="NUR1102" s="187"/>
      <c r="NUS1102" s="187"/>
      <c r="NUT1102" s="187"/>
      <c r="NUU1102" s="187"/>
      <c r="NUV1102" s="187"/>
      <c r="NUW1102" s="187"/>
      <c r="NUX1102" s="187"/>
      <c r="NUY1102" s="187"/>
      <c r="NUZ1102" s="187"/>
      <c r="NVA1102" s="187"/>
      <c r="NVB1102" s="187"/>
      <c r="NVC1102" s="187"/>
      <c r="NVD1102" s="187"/>
      <c r="NVE1102" s="187"/>
      <c r="NVF1102" s="187"/>
      <c r="NVG1102" s="187"/>
      <c r="NVH1102" s="187"/>
      <c r="NVI1102" s="187"/>
      <c r="NVJ1102" s="187"/>
      <c r="NVK1102" s="187"/>
      <c r="NVL1102" s="187"/>
      <c r="NVM1102" s="187"/>
      <c r="NVN1102" s="187"/>
      <c r="NVO1102" s="187"/>
      <c r="NVP1102" s="187"/>
      <c r="NVQ1102" s="187"/>
      <c r="NVR1102" s="187"/>
      <c r="NVS1102" s="187"/>
      <c r="NVT1102" s="187"/>
      <c r="NVU1102" s="187"/>
      <c r="NVV1102" s="187"/>
      <c r="NVW1102" s="187"/>
      <c r="NVX1102" s="187"/>
      <c r="NVY1102" s="187"/>
      <c r="NVZ1102" s="187"/>
      <c r="NWA1102" s="187"/>
      <c r="NWB1102" s="187"/>
      <c r="NWC1102" s="187"/>
      <c r="NWD1102" s="187"/>
      <c r="NWE1102" s="187"/>
      <c r="NWF1102" s="187"/>
      <c r="NWG1102" s="187"/>
      <c r="NWH1102" s="187"/>
      <c r="NWI1102" s="187"/>
      <c r="NWJ1102" s="187"/>
      <c r="NWK1102" s="187"/>
      <c r="NWL1102" s="187"/>
      <c r="NWM1102" s="187"/>
      <c r="NWN1102" s="187"/>
      <c r="NWO1102" s="187"/>
      <c r="NWP1102" s="187"/>
      <c r="NWQ1102" s="187"/>
      <c r="NWR1102" s="187"/>
      <c r="NWS1102" s="187"/>
      <c r="NWT1102" s="187"/>
      <c r="NWU1102" s="187"/>
      <c r="NWV1102" s="187"/>
      <c r="NWW1102" s="187"/>
      <c r="NWX1102" s="187"/>
      <c r="NWY1102" s="187"/>
      <c r="NWZ1102" s="187"/>
      <c r="NXA1102" s="187"/>
      <c r="NXB1102" s="187"/>
      <c r="NXC1102" s="187"/>
      <c r="NXD1102" s="187"/>
      <c r="NXE1102" s="187"/>
      <c r="NXF1102" s="187"/>
      <c r="NXG1102" s="187"/>
      <c r="NXH1102" s="187"/>
      <c r="NXI1102" s="187"/>
      <c r="NXJ1102" s="187"/>
      <c r="NXK1102" s="187"/>
      <c r="NXL1102" s="187"/>
      <c r="NXM1102" s="187"/>
      <c r="NXN1102" s="187"/>
      <c r="NXO1102" s="187"/>
      <c r="NXP1102" s="187"/>
      <c r="NXQ1102" s="187"/>
      <c r="NXR1102" s="187"/>
      <c r="NXS1102" s="187"/>
      <c r="NXT1102" s="187"/>
      <c r="NXU1102" s="187"/>
      <c r="NXV1102" s="187"/>
      <c r="NXW1102" s="187"/>
      <c r="NXX1102" s="187"/>
      <c r="NXY1102" s="187"/>
      <c r="NXZ1102" s="187"/>
      <c r="NYA1102" s="187"/>
      <c r="NYB1102" s="187"/>
      <c r="NYC1102" s="187"/>
      <c r="NYD1102" s="187"/>
      <c r="NYE1102" s="187"/>
      <c r="NYF1102" s="187"/>
      <c r="NYG1102" s="187"/>
      <c r="NYH1102" s="187"/>
      <c r="NYI1102" s="187"/>
      <c r="NYJ1102" s="187"/>
      <c r="NYK1102" s="187"/>
      <c r="NYL1102" s="187"/>
      <c r="NYM1102" s="187"/>
      <c r="NYN1102" s="187"/>
      <c r="NYO1102" s="187"/>
      <c r="NYP1102" s="187"/>
      <c r="NYQ1102" s="187"/>
      <c r="NYR1102" s="187"/>
      <c r="NYS1102" s="187"/>
      <c r="NYT1102" s="187"/>
      <c r="NYU1102" s="187"/>
      <c r="NYV1102" s="187"/>
      <c r="NYW1102" s="187"/>
      <c r="NYX1102" s="187"/>
      <c r="NYY1102" s="187"/>
      <c r="NYZ1102" s="187"/>
      <c r="NZA1102" s="187"/>
      <c r="NZB1102" s="187"/>
      <c r="NZC1102" s="187"/>
      <c r="NZD1102" s="187"/>
      <c r="NZE1102" s="187"/>
      <c r="NZF1102" s="187"/>
      <c r="NZG1102" s="187"/>
      <c r="NZH1102" s="187"/>
      <c r="NZI1102" s="187"/>
      <c r="NZJ1102" s="187"/>
      <c r="NZK1102" s="187"/>
      <c r="NZL1102" s="187"/>
      <c r="NZM1102" s="187"/>
      <c r="NZN1102" s="187"/>
      <c r="NZO1102" s="187"/>
      <c r="NZP1102" s="187"/>
      <c r="NZQ1102" s="187"/>
      <c r="NZR1102" s="187"/>
      <c r="NZS1102" s="187"/>
      <c r="NZT1102" s="187"/>
      <c r="NZU1102" s="187"/>
      <c r="NZV1102" s="187"/>
      <c r="NZW1102" s="187"/>
      <c r="NZX1102" s="187"/>
      <c r="NZY1102" s="187"/>
      <c r="NZZ1102" s="187"/>
      <c r="OAA1102" s="187"/>
      <c r="OAB1102" s="187"/>
      <c r="OAC1102" s="187"/>
      <c r="OAD1102" s="187"/>
      <c r="OAE1102" s="187"/>
      <c r="OAF1102" s="187"/>
      <c r="OAG1102" s="187"/>
      <c r="OAH1102" s="187"/>
      <c r="OAI1102" s="187"/>
      <c r="OAJ1102" s="187"/>
      <c r="OAK1102" s="187"/>
      <c r="OAL1102" s="187"/>
      <c r="OAM1102" s="187"/>
      <c r="OAN1102" s="187"/>
      <c r="OAO1102" s="187"/>
      <c r="OAP1102" s="187"/>
      <c r="OAQ1102" s="187"/>
      <c r="OAR1102" s="187"/>
      <c r="OAS1102" s="187"/>
      <c r="OAT1102" s="187"/>
      <c r="OAU1102" s="187"/>
      <c r="OAV1102" s="187"/>
      <c r="OAW1102" s="187"/>
      <c r="OAX1102" s="187"/>
      <c r="OAY1102" s="187"/>
      <c r="OAZ1102" s="187"/>
      <c r="OBA1102" s="187"/>
      <c r="OBB1102" s="187"/>
      <c r="OBC1102" s="187"/>
      <c r="OBD1102" s="187"/>
      <c r="OBE1102" s="187"/>
      <c r="OBF1102" s="187"/>
      <c r="OBG1102" s="187"/>
      <c r="OBH1102" s="187"/>
      <c r="OBI1102" s="187"/>
      <c r="OBJ1102" s="187"/>
      <c r="OBK1102" s="187"/>
      <c r="OBL1102" s="187"/>
      <c r="OBM1102" s="187"/>
      <c r="OBN1102" s="187"/>
      <c r="OBO1102" s="187"/>
      <c r="OBP1102" s="187"/>
      <c r="OBQ1102" s="187"/>
      <c r="OBR1102" s="187"/>
      <c r="OBS1102" s="187"/>
      <c r="OBT1102" s="187"/>
      <c r="OBU1102" s="187"/>
      <c r="OBV1102" s="187"/>
      <c r="OBW1102" s="187"/>
      <c r="OBX1102" s="187"/>
      <c r="OBY1102" s="187"/>
      <c r="OBZ1102" s="187"/>
      <c r="OCA1102" s="187"/>
      <c r="OCB1102" s="187"/>
      <c r="OCC1102" s="187"/>
      <c r="OCD1102" s="187"/>
      <c r="OCE1102" s="187"/>
      <c r="OCF1102" s="187"/>
      <c r="OCG1102" s="187"/>
      <c r="OCH1102" s="187"/>
      <c r="OCI1102" s="187"/>
      <c r="OCJ1102" s="187"/>
      <c r="OCK1102" s="187"/>
      <c r="OCL1102" s="187"/>
      <c r="OCM1102" s="187"/>
      <c r="OCN1102" s="187"/>
      <c r="OCO1102" s="187"/>
      <c r="OCP1102" s="187"/>
      <c r="OCQ1102" s="187"/>
      <c r="OCR1102" s="187"/>
      <c r="OCS1102" s="187"/>
      <c r="OCT1102" s="187"/>
      <c r="OCU1102" s="187"/>
      <c r="OCV1102" s="187"/>
      <c r="OCW1102" s="187"/>
      <c r="OCX1102" s="187"/>
      <c r="OCY1102" s="187"/>
      <c r="OCZ1102" s="187"/>
      <c r="ODA1102" s="187"/>
      <c r="ODB1102" s="187"/>
      <c r="ODC1102" s="187"/>
      <c r="ODD1102" s="187"/>
      <c r="ODE1102" s="187"/>
      <c r="ODF1102" s="187"/>
      <c r="ODG1102" s="187"/>
      <c r="ODH1102" s="187"/>
      <c r="ODI1102" s="187"/>
      <c r="ODJ1102" s="187"/>
      <c r="ODK1102" s="187"/>
      <c r="ODL1102" s="187"/>
      <c r="ODM1102" s="187"/>
      <c r="ODN1102" s="187"/>
      <c r="ODO1102" s="187"/>
      <c r="ODP1102" s="187"/>
      <c r="ODQ1102" s="187"/>
      <c r="ODR1102" s="187"/>
      <c r="ODS1102" s="187"/>
      <c r="ODT1102" s="187"/>
      <c r="ODU1102" s="187"/>
      <c r="ODV1102" s="187"/>
      <c r="ODW1102" s="187"/>
      <c r="ODX1102" s="187"/>
      <c r="ODY1102" s="187"/>
      <c r="ODZ1102" s="187"/>
      <c r="OEA1102" s="187"/>
      <c r="OEB1102" s="187"/>
      <c r="OEC1102" s="187"/>
      <c r="OED1102" s="187"/>
      <c r="OEE1102" s="187"/>
      <c r="OEF1102" s="187"/>
      <c r="OEG1102" s="187"/>
      <c r="OEH1102" s="187"/>
      <c r="OEI1102" s="187"/>
      <c r="OEJ1102" s="187"/>
      <c r="OEK1102" s="187"/>
      <c r="OEL1102" s="187"/>
      <c r="OEM1102" s="187"/>
      <c r="OEN1102" s="187"/>
      <c r="OEO1102" s="187"/>
      <c r="OEP1102" s="187"/>
      <c r="OEQ1102" s="187"/>
      <c r="OER1102" s="187"/>
      <c r="OES1102" s="187"/>
      <c r="OET1102" s="187"/>
      <c r="OEU1102" s="187"/>
      <c r="OEV1102" s="187"/>
      <c r="OEW1102" s="187"/>
      <c r="OEX1102" s="187"/>
      <c r="OEY1102" s="187"/>
      <c r="OEZ1102" s="187"/>
      <c r="OFA1102" s="187"/>
      <c r="OFB1102" s="187"/>
      <c r="OFC1102" s="187"/>
      <c r="OFD1102" s="187"/>
      <c r="OFE1102" s="187"/>
      <c r="OFF1102" s="187"/>
      <c r="OFG1102" s="187"/>
      <c r="OFH1102" s="187"/>
      <c r="OFI1102" s="187"/>
      <c r="OFJ1102" s="187"/>
      <c r="OFK1102" s="187"/>
      <c r="OFL1102" s="187"/>
      <c r="OFM1102" s="187"/>
      <c r="OFN1102" s="187"/>
      <c r="OFO1102" s="187"/>
      <c r="OFP1102" s="187"/>
      <c r="OFQ1102" s="187"/>
      <c r="OFR1102" s="187"/>
      <c r="OFS1102" s="187"/>
      <c r="OFT1102" s="187"/>
      <c r="OFU1102" s="187"/>
      <c r="OFV1102" s="187"/>
      <c r="OFW1102" s="187"/>
      <c r="OFX1102" s="187"/>
      <c r="OFY1102" s="187"/>
      <c r="OFZ1102" s="187"/>
      <c r="OGA1102" s="187"/>
      <c r="OGB1102" s="187"/>
      <c r="OGC1102" s="187"/>
      <c r="OGD1102" s="187"/>
      <c r="OGE1102" s="187"/>
      <c r="OGF1102" s="187"/>
      <c r="OGG1102" s="187"/>
      <c r="OGH1102" s="187"/>
      <c r="OGI1102" s="187"/>
      <c r="OGJ1102" s="187"/>
      <c r="OGK1102" s="187"/>
      <c r="OGL1102" s="187"/>
      <c r="OGM1102" s="187"/>
      <c r="OGN1102" s="187"/>
      <c r="OGO1102" s="187"/>
      <c r="OGP1102" s="187"/>
      <c r="OGQ1102" s="187"/>
      <c r="OGR1102" s="187"/>
      <c r="OGS1102" s="187"/>
      <c r="OGT1102" s="187"/>
      <c r="OGU1102" s="187"/>
      <c r="OGV1102" s="187"/>
      <c r="OGW1102" s="187"/>
      <c r="OGX1102" s="187"/>
      <c r="OGY1102" s="187"/>
      <c r="OGZ1102" s="187"/>
      <c r="OHA1102" s="187"/>
      <c r="OHB1102" s="187"/>
      <c r="OHC1102" s="187"/>
      <c r="OHD1102" s="187"/>
      <c r="OHE1102" s="187"/>
      <c r="OHF1102" s="187"/>
      <c r="OHG1102" s="187"/>
      <c r="OHH1102" s="187"/>
      <c r="OHI1102" s="187"/>
      <c r="OHJ1102" s="187"/>
      <c r="OHK1102" s="187"/>
      <c r="OHL1102" s="187"/>
      <c r="OHM1102" s="187"/>
      <c r="OHN1102" s="187"/>
      <c r="OHO1102" s="187"/>
      <c r="OHP1102" s="187"/>
      <c r="OHQ1102" s="187"/>
      <c r="OHR1102" s="187"/>
      <c r="OHS1102" s="187"/>
      <c r="OHT1102" s="187"/>
      <c r="OHU1102" s="187"/>
      <c r="OHV1102" s="187"/>
      <c r="OHW1102" s="187"/>
      <c r="OHX1102" s="187"/>
      <c r="OHY1102" s="187"/>
      <c r="OHZ1102" s="187"/>
      <c r="OIA1102" s="187"/>
      <c r="OIB1102" s="187"/>
      <c r="OIC1102" s="187"/>
      <c r="OID1102" s="187"/>
      <c r="OIE1102" s="187"/>
      <c r="OIF1102" s="187"/>
      <c r="OIG1102" s="187"/>
      <c r="OIH1102" s="187"/>
      <c r="OII1102" s="187"/>
      <c r="OIJ1102" s="187"/>
      <c r="OIK1102" s="187"/>
      <c r="OIL1102" s="187"/>
      <c r="OIM1102" s="187"/>
      <c r="OIN1102" s="187"/>
      <c r="OIO1102" s="187"/>
      <c r="OIP1102" s="187"/>
      <c r="OIQ1102" s="187"/>
      <c r="OIR1102" s="187"/>
      <c r="OIS1102" s="187"/>
      <c r="OIT1102" s="187"/>
      <c r="OIU1102" s="187"/>
      <c r="OIV1102" s="187"/>
      <c r="OIW1102" s="187"/>
      <c r="OIX1102" s="187"/>
      <c r="OIY1102" s="187"/>
      <c r="OIZ1102" s="187"/>
      <c r="OJA1102" s="187"/>
      <c r="OJB1102" s="187"/>
      <c r="OJC1102" s="187"/>
      <c r="OJD1102" s="187"/>
      <c r="OJE1102" s="187"/>
      <c r="OJF1102" s="187"/>
      <c r="OJG1102" s="187"/>
      <c r="OJH1102" s="187"/>
      <c r="OJI1102" s="187"/>
      <c r="OJJ1102" s="187"/>
      <c r="OJK1102" s="187"/>
      <c r="OJL1102" s="187"/>
      <c r="OJM1102" s="187"/>
      <c r="OJN1102" s="187"/>
      <c r="OJO1102" s="187"/>
      <c r="OJP1102" s="187"/>
      <c r="OJQ1102" s="187"/>
      <c r="OJR1102" s="187"/>
      <c r="OJS1102" s="187"/>
      <c r="OJT1102" s="187"/>
      <c r="OJU1102" s="187"/>
      <c r="OJV1102" s="187"/>
      <c r="OJW1102" s="187"/>
      <c r="OJX1102" s="187"/>
      <c r="OJY1102" s="187"/>
      <c r="OJZ1102" s="187"/>
      <c r="OKA1102" s="187"/>
      <c r="OKB1102" s="187"/>
      <c r="OKC1102" s="187"/>
      <c r="OKD1102" s="187"/>
      <c r="OKE1102" s="187"/>
      <c r="OKF1102" s="187"/>
      <c r="OKG1102" s="187"/>
      <c r="OKH1102" s="187"/>
      <c r="OKI1102" s="187"/>
      <c r="OKJ1102" s="187"/>
      <c r="OKK1102" s="187"/>
      <c r="OKL1102" s="187"/>
      <c r="OKM1102" s="187"/>
      <c r="OKN1102" s="187"/>
      <c r="OKO1102" s="187"/>
      <c r="OKP1102" s="187"/>
      <c r="OKQ1102" s="187"/>
      <c r="OKR1102" s="187"/>
      <c r="OKS1102" s="187"/>
      <c r="OKT1102" s="187"/>
      <c r="OKU1102" s="187"/>
      <c r="OKV1102" s="187"/>
      <c r="OKW1102" s="187"/>
      <c r="OKX1102" s="187"/>
      <c r="OKY1102" s="187"/>
      <c r="OKZ1102" s="187"/>
      <c r="OLA1102" s="187"/>
      <c r="OLB1102" s="187"/>
      <c r="OLC1102" s="187"/>
      <c r="OLD1102" s="187"/>
      <c r="OLE1102" s="187"/>
      <c r="OLF1102" s="187"/>
      <c r="OLG1102" s="187"/>
      <c r="OLH1102" s="187"/>
      <c r="OLI1102" s="187"/>
      <c r="OLJ1102" s="187"/>
      <c r="OLK1102" s="187"/>
      <c r="OLL1102" s="187"/>
      <c r="OLM1102" s="187"/>
      <c r="OLN1102" s="187"/>
      <c r="OLO1102" s="187"/>
      <c r="OLP1102" s="187"/>
      <c r="OLQ1102" s="187"/>
      <c r="OLR1102" s="187"/>
      <c r="OLS1102" s="187"/>
      <c r="OLT1102" s="187"/>
      <c r="OLU1102" s="187"/>
      <c r="OLV1102" s="187"/>
      <c r="OLW1102" s="187"/>
      <c r="OLX1102" s="187"/>
      <c r="OLY1102" s="187"/>
      <c r="OLZ1102" s="187"/>
      <c r="OMA1102" s="187"/>
      <c r="OMB1102" s="187"/>
      <c r="OMC1102" s="187"/>
      <c r="OMD1102" s="187"/>
      <c r="OME1102" s="187"/>
      <c r="OMF1102" s="187"/>
      <c r="OMG1102" s="187"/>
      <c r="OMH1102" s="187"/>
      <c r="OMI1102" s="187"/>
      <c r="OMJ1102" s="187"/>
      <c r="OMK1102" s="187"/>
      <c r="OML1102" s="187"/>
      <c r="OMM1102" s="187"/>
      <c r="OMN1102" s="187"/>
      <c r="OMO1102" s="187"/>
      <c r="OMP1102" s="187"/>
      <c r="OMQ1102" s="187"/>
      <c r="OMR1102" s="187"/>
      <c r="OMS1102" s="187"/>
      <c r="OMT1102" s="187"/>
      <c r="OMU1102" s="187"/>
      <c r="OMV1102" s="187"/>
      <c r="OMW1102" s="187"/>
      <c r="OMX1102" s="187"/>
      <c r="OMY1102" s="187"/>
      <c r="OMZ1102" s="187"/>
      <c r="ONA1102" s="187"/>
      <c r="ONB1102" s="187"/>
      <c r="ONC1102" s="187"/>
      <c r="OND1102" s="187"/>
      <c r="ONE1102" s="187"/>
      <c r="ONF1102" s="187"/>
      <c r="ONG1102" s="187"/>
      <c r="ONH1102" s="187"/>
      <c r="ONI1102" s="187"/>
      <c r="ONJ1102" s="187"/>
      <c r="ONK1102" s="187"/>
      <c r="ONL1102" s="187"/>
      <c r="ONM1102" s="187"/>
      <c r="ONN1102" s="187"/>
      <c r="ONO1102" s="187"/>
      <c r="ONP1102" s="187"/>
      <c r="ONQ1102" s="187"/>
      <c r="ONR1102" s="187"/>
      <c r="ONS1102" s="187"/>
      <c r="ONT1102" s="187"/>
      <c r="ONU1102" s="187"/>
      <c r="ONV1102" s="187"/>
      <c r="ONW1102" s="187"/>
      <c r="ONX1102" s="187"/>
      <c r="ONY1102" s="187"/>
      <c r="ONZ1102" s="187"/>
      <c r="OOA1102" s="187"/>
      <c r="OOB1102" s="187"/>
      <c r="OOC1102" s="187"/>
      <c r="OOD1102" s="187"/>
      <c r="OOE1102" s="187"/>
      <c r="OOF1102" s="187"/>
      <c r="OOG1102" s="187"/>
      <c r="OOH1102" s="187"/>
      <c r="OOI1102" s="187"/>
      <c r="OOJ1102" s="187"/>
      <c r="OOK1102" s="187"/>
      <c r="OOL1102" s="187"/>
      <c r="OOM1102" s="187"/>
      <c r="OON1102" s="187"/>
      <c r="OOO1102" s="187"/>
      <c r="OOP1102" s="187"/>
      <c r="OOQ1102" s="187"/>
      <c r="OOR1102" s="187"/>
      <c r="OOS1102" s="187"/>
      <c r="OOT1102" s="187"/>
      <c r="OOU1102" s="187"/>
      <c r="OOV1102" s="187"/>
      <c r="OOW1102" s="187"/>
      <c r="OOX1102" s="187"/>
      <c r="OOY1102" s="187"/>
      <c r="OOZ1102" s="187"/>
      <c r="OPA1102" s="187"/>
      <c r="OPB1102" s="187"/>
      <c r="OPC1102" s="187"/>
      <c r="OPD1102" s="187"/>
      <c r="OPE1102" s="187"/>
      <c r="OPF1102" s="187"/>
      <c r="OPG1102" s="187"/>
      <c r="OPH1102" s="187"/>
      <c r="OPI1102" s="187"/>
      <c r="OPJ1102" s="187"/>
      <c r="OPK1102" s="187"/>
      <c r="OPL1102" s="187"/>
      <c r="OPM1102" s="187"/>
      <c r="OPN1102" s="187"/>
      <c r="OPO1102" s="187"/>
      <c r="OPP1102" s="187"/>
      <c r="OPQ1102" s="187"/>
      <c r="OPR1102" s="187"/>
      <c r="OPS1102" s="187"/>
      <c r="OPT1102" s="187"/>
      <c r="OPU1102" s="187"/>
      <c r="OPV1102" s="187"/>
      <c r="OPW1102" s="187"/>
      <c r="OPX1102" s="187"/>
      <c r="OPY1102" s="187"/>
      <c r="OPZ1102" s="187"/>
      <c r="OQA1102" s="187"/>
      <c r="OQB1102" s="187"/>
      <c r="OQC1102" s="187"/>
      <c r="OQD1102" s="187"/>
      <c r="OQE1102" s="187"/>
      <c r="OQF1102" s="187"/>
      <c r="OQG1102" s="187"/>
      <c r="OQH1102" s="187"/>
      <c r="OQI1102" s="187"/>
      <c r="OQJ1102" s="187"/>
      <c r="OQK1102" s="187"/>
      <c r="OQL1102" s="187"/>
      <c r="OQM1102" s="187"/>
      <c r="OQN1102" s="187"/>
      <c r="OQO1102" s="187"/>
      <c r="OQP1102" s="187"/>
      <c r="OQQ1102" s="187"/>
      <c r="OQR1102" s="187"/>
      <c r="OQS1102" s="187"/>
      <c r="OQT1102" s="187"/>
      <c r="OQU1102" s="187"/>
      <c r="OQV1102" s="187"/>
      <c r="OQW1102" s="187"/>
      <c r="OQX1102" s="187"/>
      <c r="OQY1102" s="187"/>
      <c r="OQZ1102" s="187"/>
      <c r="ORA1102" s="187"/>
      <c r="ORB1102" s="187"/>
      <c r="ORC1102" s="187"/>
      <c r="ORD1102" s="187"/>
      <c r="ORE1102" s="187"/>
      <c r="ORF1102" s="187"/>
      <c r="ORG1102" s="187"/>
      <c r="ORH1102" s="187"/>
      <c r="ORI1102" s="187"/>
      <c r="ORJ1102" s="187"/>
      <c r="ORK1102" s="187"/>
      <c r="ORL1102" s="187"/>
      <c r="ORM1102" s="187"/>
      <c r="ORN1102" s="187"/>
      <c r="ORO1102" s="187"/>
      <c r="ORP1102" s="187"/>
      <c r="ORQ1102" s="187"/>
      <c r="ORR1102" s="187"/>
      <c r="ORS1102" s="187"/>
      <c r="ORT1102" s="187"/>
      <c r="ORU1102" s="187"/>
      <c r="ORV1102" s="187"/>
      <c r="ORW1102" s="187"/>
      <c r="ORX1102" s="187"/>
      <c r="ORY1102" s="187"/>
      <c r="ORZ1102" s="187"/>
      <c r="OSA1102" s="187"/>
      <c r="OSB1102" s="187"/>
      <c r="OSC1102" s="187"/>
      <c r="OSD1102" s="187"/>
      <c r="OSE1102" s="187"/>
      <c r="OSF1102" s="187"/>
      <c r="OSG1102" s="187"/>
      <c r="OSH1102" s="187"/>
      <c r="OSI1102" s="187"/>
      <c r="OSJ1102" s="187"/>
      <c r="OSK1102" s="187"/>
      <c r="OSL1102" s="187"/>
      <c r="OSM1102" s="187"/>
      <c r="OSN1102" s="187"/>
      <c r="OSO1102" s="187"/>
      <c r="OSP1102" s="187"/>
      <c r="OSQ1102" s="187"/>
      <c r="OSR1102" s="187"/>
      <c r="OSS1102" s="187"/>
      <c r="OST1102" s="187"/>
      <c r="OSU1102" s="187"/>
      <c r="OSV1102" s="187"/>
      <c r="OSW1102" s="187"/>
      <c r="OSX1102" s="187"/>
      <c r="OSY1102" s="187"/>
      <c r="OSZ1102" s="187"/>
      <c r="OTA1102" s="187"/>
      <c r="OTB1102" s="187"/>
      <c r="OTC1102" s="187"/>
      <c r="OTD1102" s="187"/>
      <c r="OTE1102" s="187"/>
      <c r="OTF1102" s="187"/>
      <c r="OTG1102" s="187"/>
      <c r="OTH1102" s="187"/>
      <c r="OTI1102" s="187"/>
      <c r="OTJ1102" s="187"/>
      <c r="OTK1102" s="187"/>
      <c r="OTL1102" s="187"/>
      <c r="OTM1102" s="187"/>
      <c r="OTN1102" s="187"/>
      <c r="OTO1102" s="187"/>
      <c r="OTP1102" s="187"/>
      <c r="OTQ1102" s="187"/>
      <c r="OTR1102" s="187"/>
      <c r="OTS1102" s="187"/>
      <c r="OTT1102" s="187"/>
      <c r="OTU1102" s="187"/>
      <c r="OTV1102" s="187"/>
      <c r="OTW1102" s="187"/>
      <c r="OTX1102" s="187"/>
      <c r="OTY1102" s="187"/>
      <c r="OTZ1102" s="187"/>
      <c r="OUA1102" s="187"/>
      <c r="OUB1102" s="187"/>
      <c r="OUC1102" s="187"/>
      <c r="OUD1102" s="187"/>
      <c r="OUE1102" s="187"/>
      <c r="OUF1102" s="187"/>
      <c r="OUG1102" s="187"/>
      <c r="OUH1102" s="187"/>
      <c r="OUI1102" s="187"/>
      <c r="OUJ1102" s="187"/>
      <c r="OUK1102" s="187"/>
      <c r="OUL1102" s="187"/>
      <c r="OUM1102" s="187"/>
      <c r="OUN1102" s="187"/>
      <c r="OUO1102" s="187"/>
      <c r="OUP1102" s="187"/>
      <c r="OUQ1102" s="187"/>
      <c r="OUR1102" s="187"/>
      <c r="OUS1102" s="187"/>
      <c r="OUT1102" s="187"/>
      <c r="OUU1102" s="187"/>
      <c r="OUV1102" s="187"/>
      <c r="OUW1102" s="187"/>
      <c r="OUX1102" s="187"/>
      <c r="OUY1102" s="187"/>
      <c r="OUZ1102" s="187"/>
      <c r="OVA1102" s="187"/>
      <c r="OVB1102" s="187"/>
      <c r="OVC1102" s="187"/>
      <c r="OVD1102" s="187"/>
      <c r="OVE1102" s="187"/>
      <c r="OVF1102" s="187"/>
      <c r="OVG1102" s="187"/>
      <c r="OVH1102" s="187"/>
      <c r="OVI1102" s="187"/>
      <c r="OVJ1102" s="187"/>
      <c r="OVK1102" s="187"/>
      <c r="OVL1102" s="187"/>
      <c r="OVM1102" s="187"/>
      <c r="OVN1102" s="187"/>
      <c r="OVO1102" s="187"/>
      <c r="OVP1102" s="187"/>
      <c r="OVQ1102" s="187"/>
      <c r="OVR1102" s="187"/>
      <c r="OVS1102" s="187"/>
      <c r="OVT1102" s="187"/>
      <c r="OVU1102" s="187"/>
      <c r="OVV1102" s="187"/>
      <c r="OVW1102" s="187"/>
      <c r="OVX1102" s="187"/>
      <c r="OVY1102" s="187"/>
      <c r="OVZ1102" s="187"/>
      <c r="OWA1102" s="187"/>
      <c r="OWB1102" s="187"/>
      <c r="OWC1102" s="187"/>
      <c r="OWD1102" s="187"/>
      <c r="OWE1102" s="187"/>
      <c r="OWF1102" s="187"/>
      <c r="OWG1102" s="187"/>
      <c r="OWH1102" s="187"/>
      <c r="OWI1102" s="187"/>
      <c r="OWJ1102" s="187"/>
      <c r="OWK1102" s="187"/>
      <c r="OWL1102" s="187"/>
      <c r="OWM1102" s="187"/>
      <c r="OWN1102" s="187"/>
      <c r="OWO1102" s="187"/>
      <c r="OWP1102" s="187"/>
      <c r="OWQ1102" s="187"/>
      <c r="OWR1102" s="187"/>
      <c r="OWS1102" s="187"/>
      <c r="OWT1102" s="187"/>
      <c r="OWU1102" s="187"/>
      <c r="OWV1102" s="187"/>
      <c r="OWW1102" s="187"/>
      <c r="OWX1102" s="187"/>
      <c r="OWY1102" s="187"/>
      <c r="OWZ1102" s="187"/>
      <c r="OXA1102" s="187"/>
      <c r="OXB1102" s="187"/>
      <c r="OXC1102" s="187"/>
      <c r="OXD1102" s="187"/>
      <c r="OXE1102" s="187"/>
      <c r="OXF1102" s="187"/>
      <c r="OXG1102" s="187"/>
      <c r="OXH1102" s="187"/>
      <c r="OXI1102" s="187"/>
      <c r="OXJ1102" s="187"/>
      <c r="OXK1102" s="187"/>
      <c r="OXL1102" s="187"/>
      <c r="OXM1102" s="187"/>
      <c r="OXN1102" s="187"/>
      <c r="OXO1102" s="187"/>
      <c r="OXP1102" s="187"/>
      <c r="OXQ1102" s="187"/>
      <c r="OXR1102" s="187"/>
      <c r="OXS1102" s="187"/>
      <c r="OXT1102" s="187"/>
      <c r="OXU1102" s="187"/>
      <c r="OXV1102" s="187"/>
      <c r="OXW1102" s="187"/>
      <c r="OXX1102" s="187"/>
      <c r="OXY1102" s="187"/>
      <c r="OXZ1102" s="187"/>
      <c r="OYA1102" s="187"/>
      <c r="OYB1102" s="187"/>
      <c r="OYC1102" s="187"/>
      <c r="OYD1102" s="187"/>
      <c r="OYE1102" s="187"/>
      <c r="OYF1102" s="187"/>
      <c r="OYG1102" s="187"/>
      <c r="OYH1102" s="187"/>
      <c r="OYI1102" s="187"/>
      <c r="OYJ1102" s="187"/>
      <c r="OYK1102" s="187"/>
      <c r="OYL1102" s="187"/>
      <c r="OYM1102" s="187"/>
      <c r="OYN1102" s="187"/>
      <c r="OYO1102" s="187"/>
      <c r="OYP1102" s="187"/>
      <c r="OYQ1102" s="187"/>
      <c r="OYR1102" s="187"/>
      <c r="OYS1102" s="187"/>
      <c r="OYT1102" s="187"/>
      <c r="OYU1102" s="187"/>
      <c r="OYV1102" s="187"/>
      <c r="OYW1102" s="187"/>
      <c r="OYX1102" s="187"/>
      <c r="OYY1102" s="187"/>
      <c r="OYZ1102" s="187"/>
      <c r="OZA1102" s="187"/>
      <c r="OZB1102" s="187"/>
      <c r="OZC1102" s="187"/>
      <c r="OZD1102" s="187"/>
      <c r="OZE1102" s="187"/>
      <c r="OZF1102" s="187"/>
      <c r="OZG1102" s="187"/>
      <c r="OZH1102" s="187"/>
      <c r="OZI1102" s="187"/>
      <c r="OZJ1102" s="187"/>
      <c r="OZK1102" s="187"/>
      <c r="OZL1102" s="187"/>
      <c r="OZM1102" s="187"/>
      <c r="OZN1102" s="187"/>
      <c r="OZO1102" s="187"/>
      <c r="OZP1102" s="187"/>
      <c r="OZQ1102" s="187"/>
      <c r="OZR1102" s="187"/>
      <c r="OZS1102" s="187"/>
      <c r="OZT1102" s="187"/>
      <c r="OZU1102" s="187"/>
      <c r="OZV1102" s="187"/>
      <c r="OZW1102" s="187"/>
      <c r="OZX1102" s="187"/>
      <c r="OZY1102" s="187"/>
      <c r="OZZ1102" s="187"/>
      <c r="PAA1102" s="187"/>
      <c r="PAB1102" s="187"/>
      <c r="PAC1102" s="187"/>
      <c r="PAD1102" s="187"/>
      <c r="PAE1102" s="187"/>
      <c r="PAF1102" s="187"/>
      <c r="PAG1102" s="187"/>
      <c r="PAH1102" s="187"/>
      <c r="PAI1102" s="187"/>
      <c r="PAJ1102" s="187"/>
      <c r="PAK1102" s="187"/>
      <c r="PAL1102" s="187"/>
      <c r="PAM1102" s="187"/>
      <c r="PAN1102" s="187"/>
      <c r="PAO1102" s="187"/>
      <c r="PAP1102" s="187"/>
      <c r="PAQ1102" s="187"/>
      <c r="PAR1102" s="187"/>
      <c r="PAS1102" s="187"/>
      <c r="PAT1102" s="187"/>
      <c r="PAU1102" s="187"/>
      <c r="PAV1102" s="187"/>
      <c r="PAW1102" s="187"/>
      <c r="PAX1102" s="187"/>
      <c r="PAY1102" s="187"/>
      <c r="PAZ1102" s="187"/>
      <c r="PBA1102" s="187"/>
      <c r="PBB1102" s="187"/>
      <c r="PBC1102" s="187"/>
      <c r="PBD1102" s="187"/>
      <c r="PBE1102" s="187"/>
      <c r="PBF1102" s="187"/>
      <c r="PBG1102" s="187"/>
      <c r="PBH1102" s="187"/>
      <c r="PBI1102" s="187"/>
      <c r="PBJ1102" s="187"/>
      <c r="PBK1102" s="187"/>
      <c r="PBL1102" s="187"/>
      <c r="PBM1102" s="187"/>
      <c r="PBN1102" s="187"/>
      <c r="PBO1102" s="187"/>
      <c r="PBP1102" s="187"/>
      <c r="PBQ1102" s="187"/>
      <c r="PBR1102" s="187"/>
      <c r="PBS1102" s="187"/>
      <c r="PBT1102" s="187"/>
      <c r="PBU1102" s="187"/>
      <c r="PBV1102" s="187"/>
      <c r="PBW1102" s="187"/>
      <c r="PBX1102" s="187"/>
      <c r="PBY1102" s="187"/>
      <c r="PBZ1102" s="187"/>
      <c r="PCA1102" s="187"/>
      <c r="PCB1102" s="187"/>
      <c r="PCC1102" s="187"/>
      <c r="PCD1102" s="187"/>
      <c r="PCE1102" s="187"/>
      <c r="PCF1102" s="187"/>
      <c r="PCG1102" s="187"/>
      <c r="PCH1102" s="187"/>
      <c r="PCI1102" s="187"/>
      <c r="PCJ1102" s="187"/>
      <c r="PCK1102" s="187"/>
      <c r="PCL1102" s="187"/>
      <c r="PCM1102" s="187"/>
      <c r="PCN1102" s="187"/>
      <c r="PCO1102" s="187"/>
      <c r="PCP1102" s="187"/>
      <c r="PCQ1102" s="187"/>
      <c r="PCR1102" s="187"/>
      <c r="PCS1102" s="187"/>
      <c r="PCT1102" s="187"/>
      <c r="PCU1102" s="187"/>
      <c r="PCV1102" s="187"/>
      <c r="PCW1102" s="187"/>
      <c r="PCX1102" s="187"/>
      <c r="PCY1102" s="187"/>
      <c r="PCZ1102" s="187"/>
      <c r="PDA1102" s="187"/>
      <c r="PDB1102" s="187"/>
      <c r="PDC1102" s="187"/>
      <c r="PDD1102" s="187"/>
      <c r="PDE1102" s="187"/>
      <c r="PDF1102" s="187"/>
      <c r="PDG1102" s="187"/>
      <c r="PDH1102" s="187"/>
      <c r="PDI1102" s="187"/>
      <c r="PDJ1102" s="187"/>
      <c r="PDK1102" s="187"/>
      <c r="PDL1102" s="187"/>
      <c r="PDM1102" s="187"/>
      <c r="PDN1102" s="187"/>
      <c r="PDO1102" s="187"/>
      <c r="PDP1102" s="187"/>
      <c r="PDQ1102" s="187"/>
      <c r="PDR1102" s="187"/>
      <c r="PDS1102" s="187"/>
      <c r="PDT1102" s="187"/>
      <c r="PDU1102" s="187"/>
      <c r="PDV1102" s="187"/>
      <c r="PDW1102" s="187"/>
      <c r="PDX1102" s="187"/>
      <c r="PDY1102" s="187"/>
      <c r="PDZ1102" s="187"/>
      <c r="PEA1102" s="187"/>
      <c r="PEB1102" s="187"/>
      <c r="PEC1102" s="187"/>
      <c r="PED1102" s="187"/>
      <c r="PEE1102" s="187"/>
      <c r="PEF1102" s="187"/>
      <c r="PEG1102" s="187"/>
      <c r="PEH1102" s="187"/>
      <c r="PEI1102" s="187"/>
      <c r="PEJ1102" s="187"/>
      <c r="PEK1102" s="187"/>
      <c r="PEL1102" s="187"/>
      <c r="PEM1102" s="187"/>
      <c r="PEN1102" s="187"/>
      <c r="PEO1102" s="187"/>
      <c r="PEP1102" s="187"/>
      <c r="PEQ1102" s="187"/>
      <c r="PER1102" s="187"/>
      <c r="PES1102" s="187"/>
      <c r="PET1102" s="187"/>
      <c r="PEU1102" s="187"/>
      <c r="PEV1102" s="187"/>
      <c r="PEW1102" s="187"/>
      <c r="PEX1102" s="187"/>
      <c r="PEY1102" s="187"/>
      <c r="PEZ1102" s="187"/>
      <c r="PFA1102" s="187"/>
      <c r="PFB1102" s="187"/>
      <c r="PFC1102" s="187"/>
      <c r="PFD1102" s="187"/>
      <c r="PFE1102" s="187"/>
      <c r="PFF1102" s="187"/>
      <c r="PFG1102" s="187"/>
      <c r="PFH1102" s="187"/>
      <c r="PFI1102" s="187"/>
      <c r="PFJ1102" s="187"/>
      <c r="PFK1102" s="187"/>
      <c r="PFL1102" s="187"/>
      <c r="PFM1102" s="187"/>
      <c r="PFN1102" s="187"/>
      <c r="PFO1102" s="187"/>
      <c r="PFP1102" s="187"/>
      <c r="PFQ1102" s="187"/>
      <c r="PFR1102" s="187"/>
      <c r="PFS1102" s="187"/>
      <c r="PFT1102" s="187"/>
      <c r="PFU1102" s="187"/>
      <c r="PFV1102" s="187"/>
      <c r="PFW1102" s="187"/>
      <c r="PFX1102" s="187"/>
      <c r="PFY1102" s="187"/>
      <c r="PFZ1102" s="187"/>
      <c r="PGA1102" s="187"/>
      <c r="PGB1102" s="187"/>
      <c r="PGC1102" s="187"/>
      <c r="PGD1102" s="187"/>
      <c r="PGE1102" s="187"/>
      <c r="PGF1102" s="187"/>
      <c r="PGG1102" s="187"/>
      <c r="PGH1102" s="187"/>
      <c r="PGI1102" s="187"/>
      <c r="PGJ1102" s="187"/>
      <c r="PGK1102" s="187"/>
      <c r="PGL1102" s="187"/>
      <c r="PGM1102" s="187"/>
      <c r="PGN1102" s="187"/>
      <c r="PGO1102" s="187"/>
      <c r="PGP1102" s="187"/>
      <c r="PGQ1102" s="187"/>
      <c r="PGR1102" s="187"/>
      <c r="PGS1102" s="187"/>
      <c r="PGT1102" s="187"/>
      <c r="PGU1102" s="187"/>
      <c r="PGV1102" s="187"/>
      <c r="PGW1102" s="187"/>
      <c r="PGX1102" s="187"/>
      <c r="PGY1102" s="187"/>
      <c r="PGZ1102" s="187"/>
      <c r="PHA1102" s="187"/>
      <c r="PHB1102" s="187"/>
      <c r="PHC1102" s="187"/>
      <c r="PHD1102" s="187"/>
      <c r="PHE1102" s="187"/>
      <c r="PHF1102" s="187"/>
      <c r="PHG1102" s="187"/>
      <c r="PHH1102" s="187"/>
      <c r="PHI1102" s="187"/>
      <c r="PHJ1102" s="187"/>
      <c r="PHK1102" s="187"/>
      <c r="PHL1102" s="187"/>
      <c r="PHM1102" s="187"/>
      <c r="PHN1102" s="187"/>
      <c r="PHO1102" s="187"/>
      <c r="PHP1102" s="187"/>
      <c r="PHQ1102" s="187"/>
      <c r="PHR1102" s="187"/>
      <c r="PHS1102" s="187"/>
      <c r="PHT1102" s="187"/>
      <c r="PHU1102" s="187"/>
      <c r="PHV1102" s="187"/>
      <c r="PHW1102" s="187"/>
      <c r="PHX1102" s="187"/>
      <c r="PHY1102" s="187"/>
      <c r="PHZ1102" s="187"/>
      <c r="PIA1102" s="187"/>
      <c r="PIB1102" s="187"/>
      <c r="PIC1102" s="187"/>
      <c r="PID1102" s="187"/>
      <c r="PIE1102" s="187"/>
      <c r="PIF1102" s="187"/>
      <c r="PIG1102" s="187"/>
      <c r="PIH1102" s="187"/>
      <c r="PII1102" s="187"/>
      <c r="PIJ1102" s="187"/>
      <c r="PIK1102" s="187"/>
      <c r="PIL1102" s="187"/>
      <c r="PIM1102" s="187"/>
      <c r="PIN1102" s="187"/>
      <c r="PIO1102" s="187"/>
      <c r="PIP1102" s="187"/>
      <c r="PIQ1102" s="187"/>
      <c r="PIR1102" s="187"/>
      <c r="PIS1102" s="187"/>
      <c r="PIT1102" s="187"/>
      <c r="PIU1102" s="187"/>
      <c r="PIV1102" s="187"/>
      <c r="PIW1102" s="187"/>
      <c r="PIX1102" s="187"/>
      <c r="PIY1102" s="187"/>
      <c r="PIZ1102" s="187"/>
      <c r="PJA1102" s="187"/>
      <c r="PJB1102" s="187"/>
      <c r="PJC1102" s="187"/>
      <c r="PJD1102" s="187"/>
      <c r="PJE1102" s="187"/>
      <c r="PJF1102" s="187"/>
      <c r="PJG1102" s="187"/>
      <c r="PJH1102" s="187"/>
      <c r="PJI1102" s="187"/>
      <c r="PJJ1102" s="187"/>
      <c r="PJK1102" s="187"/>
      <c r="PJL1102" s="187"/>
      <c r="PJM1102" s="187"/>
      <c r="PJN1102" s="187"/>
      <c r="PJO1102" s="187"/>
      <c r="PJP1102" s="187"/>
      <c r="PJQ1102" s="187"/>
      <c r="PJR1102" s="187"/>
      <c r="PJS1102" s="187"/>
      <c r="PJT1102" s="187"/>
      <c r="PJU1102" s="187"/>
      <c r="PJV1102" s="187"/>
      <c r="PJW1102" s="187"/>
      <c r="PJX1102" s="187"/>
      <c r="PJY1102" s="187"/>
      <c r="PJZ1102" s="187"/>
      <c r="PKA1102" s="187"/>
      <c r="PKB1102" s="187"/>
      <c r="PKC1102" s="187"/>
      <c r="PKD1102" s="187"/>
      <c r="PKE1102" s="187"/>
      <c r="PKF1102" s="187"/>
      <c r="PKG1102" s="187"/>
      <c r="PKH1102" s="187"/>
      <c r="PKI1102" s="187"/>
      <c r="PKJ1102" s="187"/>
      <c r="PKK1102" s="187"/>
      <c r="PKL1102" s="187"/>
      <c r="PKM1102" s="187"/>
      <c r="PKN1102" s="187"/>
      <c r="PKO1102" s="187"/>
      <c r="PKP1102" s="187"/>
      <c r="PKQ1102" s="187"/>
      <c r="PKR1102" s="187"/>
      <c r="PKS1102" s="187"/>
      <c r="PKT1102" s="187"/>
      <c r="PKU1102" s="187"/>
      <c r="PKV1102" s="187"/>
      <c r="PKW1102" s="187"/>
      <c r="PKX1102" s="187"/>
      <c r="PKY1102" s="187"/>
      <c r="PKZ1102" s="187"/>
      <c r="PLA1102" s="187"/>
      <c r="PLB1102" s="187"/>
      <c r="PLC1102" s="187"/>
      <c r="PLD1102" s="187"/>
      <c r="PLE1102" s="187"/>
      <c r="PLF1102" s="187"/>
      <c r="PLG1102" s="187"/>
      <c r="PLH1102" s="187"/>
      <c r="PLI1102" s="187"/>
      <c r="PLJ1102" s="187"/>
      <c r="PLK1102" s="187"/>
      <c r="PLL1102" s="187"/>
      <c r="PLM1102" s="187"/>
      <c r="PLN1102" s="187"/>
      <c r="PLO1102" s="187"/>
      <c r="PLP1102" s="187"/>
      <c r="PLQ1102" s="187"/>
      <c r="PLR1102" s="187"/>
      <c r="PLS1102" s="187"/>
      <c r="PLT1102" s="187"/>
      <c r="PLU1102" s="187"/>
      <c r="PLV1102" s="187"/>
      <c r="PLW1102" s="187"/>
      <c r="PLX1102" s="187"/>
      <c r="PLY1102" s="187"/>
      <c r="PLZ1102" s="187"/>
      <c r="PMA1102" s="187"/>
      <c r="PMB1102" s="187"/>
      <c r="PMC1102" s="187"/>
      <c r="PMD1102" s="187"/>
      <c r="PME1102" s="187"/>
      <c r="PMF1102" s="187"/>
      <c r="PMG1102" s="187"/>
      <c r="PMH1102" s="187"/>
      <c r="PMI1102" s="187"/>
      <c r="PMJ1102" s="187"/>
      <c r="PMK1102" s="187"/>
      <c r="PML1102" s="187"/>
      <c r="PMM1102" s="187"/>
      <c r="PMN1102" s="187"/>
      <c r="PMO1102" s="187"/>
      <c r="PMP1102" s="187"/>
      <c r="PMQ1102" s="187"/>
      <c r="PMR1102" s="187"/>
      <c r="PMS1102" s="187"/>
      <c r="PMT1102" s="187"/>
      <c r="PMU1102" s="187"/>
      <c r="PMV1102" s="187"/>
      <c r="PMW1102" s="187"/>
      <c r="PMX1102" s="187"/>
      <c r="PMY1102" s="187"/>
      <c r="PMZ1102" s="187"/>
      <c r="PNA1102" s="187"/>
      <c r="PNB1102" s="187"/>
      <c r="PNC1102" s="187"/>
      <c r="PND1102" s="187"/>
      <c r="PNE1102" s="187"/>
      <c r="PNF1102" s="187"/>
      <c r="PNG1102" s="187"/>
      <c r="PNH1102" s="187"/>
      <c r="PNI1102" s="187"/>
      <c r="PNJ1102" s="187"/>
      <c r="PNK1102" s="187"/>
      <c r="PNL1102" s="187"/>
      <c r="PNM1102" s="187"/>
      <c r="PNN1102" s="187"/>
      <c r="PNO1102" s="187"/>
      <c r="PNP1102" s="187"/>
      <c r="PNQ1102" s="187"/>
      <c r="PNR1102" s="187"/>
      <c r="PNS1102" s="187"/>
      <c r="PNT1102" s="187"/>
      <c r="PNU1102" s="187"/>
      <c r="PNV1102" s="187"/>
      <c r="PNW1102" s="187"/>
      <c r="PNX1102" s="187"/>
      <c r="PNY1102" s="187"/>
      <c r="PNZ1102" s="187"/>
      <c r="POA1102" s="187"/>
      <c r="POB1102" s="187"/>
      <c r="POC1102" s="187"/>
      <c r="POD1102" s="187"/>
      <c r="POE1102" s="187"/>
      <c r="POF1102" s="187"/>
      <c r="POG1102" s="187"/>
      <c r="POH1102" s="187"/>
      <c r="POI1102" s="187"/>
      <c r="POJ1102" s="187"/>
      <c r="POK1102" s="187"/>
      <c r="POL1102" s="187"/>
      <c r="POM1102" s="187"/>
      <c r="PON1102" s="187"/>
      <c r="POO1102" s="187"/>
      <c r="POP1102" s="187"/>
      <c r="POQ1102" s="187"/>
      <c r="POR1102" s="187"/>
      <c r="POS1102" s="187"/>
      <c r="POT1102" s="187"/>
      <c r="POU1102" s="187"/>
      <c r="POV1102" s="187"/>
      <c r="POW1102" s="187"/>
      <c r="POX1102" s="187"/>
      <c r="POY1102" s="187"/>
      <c r="POZ1102" s="187"/>
      <c r="PPA1102" s="187"/>
      <c r="PPB1102" s="187"/>
      <c r="PPC1102" s="187"/>
      <c r="PPD1102" s="187"/>
      <c r="PPE1102" s="187"/>
      <c r="PPF1102" s="187"/>
      <c r="PPG1102" s="187"/>
      <c r="PPH1102" s="187"/>
      <c r="PPI1102" s="187"/>
      <c r="PPJ1102" s="187"/>
      <c r="PPK1102" s="187"/>
      <c r="PPL1102" s="187"/>
      <c r="PPM1102" s="187"/>
      <c r="PPN1102" s="187"/>
      <c r="PPO1102" s="187"/>
      <c r="PPP1102" s="187"/>
      <c r="PPQ1102" s="187"/>
      <c r="PPR1102" s="187"/>
      <c r="PPS1102" s="187"/>
      <c r="PPT1102" s="187"/>
      <c r="PPU1102" s="187"/>
      <c r="PPV1102" s="187"/>
      <c r="PPW1102" s="187"/>
      <c r="PPX1102" s="187"/>
      <c r="PPY1102" s="187"/>
      <c r="PPZ1102" s="187"/>
      <c r="PQA1102" s="187"/>
      <c r="PQB1102" s="187"/>
      <c r="PQC1102" s="187"/>
      <c r="PQD1102" s="187"/>
      <c r="PQE1102" s="187"/>
      <c r="PQF1102" s="187"/>
      <c r="PQG1102" s="187"/>
      <c r="PQH1102" s="187"/>
      <c r="PQI1102" s="187"/>
      <c r="PQJ1102" s="187"/>
      <c r="PQK1102" s="187"/>
      <c r="PQL1102" s="187"/>
      <c r="PQM1102" s="187"/>
      <c r="PQN1102" s="187"/>
      <c r="PQO1102" s="187"/>
      <c r="PQP1102" s="187"/>
      <c r="PQQ1102" s="187"/>
      <c r="PQR1102" s="187"/>
      <c r="PQS1102" s="187"/>
      <c r="PQT1102" s="187"/>
      <c r="PQU1102" s="187"/>
      <c r="PQV1102" s="187"/>
      <c r="PQW1102" s="187"/>
      <c r="PQX1102" s="187"/>
      <c r="PQY1102" s="187"/>
      <c r="PQZ1102" s="187"/>
      <c r="PRA1102" s="187"/>
      <c r="PRB1102" s="187"/>
      <c r="PRC1102" s="187"/>
      <c r="PRD1102" s="187"/>
      <c r="PRE1102" s="187"/>
      <c r="PRF1102" s="187"/>
      <c r="PRG1102" s="187"/>
      <c r="PRH1102" s="187"/>
      <c r="PRI1102" s="187"/>
      <c r="PRJ1102" s="187"/>
      <c r="PRK1102" s="187"/>
      <c r="PRL1102" s="187"/>
      <c r="PRM1102" s="187"/>
      <c r="PRN1102" s="187"/>
      <c r="PRO1102" s="187"/>
      <c r="PRP1102" s="187"/>
      <c r="PRQ1102" s="187"/>
      <c r="PRR1102" s="187"/>
      <c r="PRS1102" s="187"/>
      <c r="PRT1102" s="187"/>
      <c r="PRU1102" s="187"/>
      <c r="PRV1102" s="187"/>
      <c r="PRW1102" s="187"/>
      <c r="PRX1102" s="187"/>
      <c r="PRY1102" s="187"/>
      <c r="PRZ1102" s="187"/>
      <c r="PSA1102" s="187"/>
      <c r="PSB1102" s="187"/>
      <c r="PSC1102" s="187"/>
      <c r="PSD1102" s="187"/>
      <c r="PSE1102" s="187"/>
      <c r="PSF1102" s="187"/>
      <c r="PSG1102" s="187"/>
      <c r="PSH1102" s="187"/>
      <c r="PSI1102" s="187"/>
      <c r="PSJ1102" s="187"/>
      <c r="PSK1102" s="187"/>
      <c r="PSL1102" s="187"/>
      <c r="PSM1102" s="187"/>
      <c r="PSN1102" s="187"/>
      <c r="PSO1102" s="187"/>
      <c r="PSP1102" s="187"/>
      <c r="PSQ1102" s="187"/>
      <c r="PSR1102" s="187"/>
      <c r="PSS1102" s="187"/>
      <c r="PST1102" s="187"/>
      <c r="PSU1102" s="187"/>
      <c r="PSV1102" s="187"/>
      <c r="PSW1102" s="187"/>
      <c r="PSX1102" s="187"/>
      <c r="PSY1102" s="187"/>
      <c r="PSZ1102" s="187"/>
      <c r="PTA1102" s="187"/>
      <c r="PTB1102" s="187"/>
      <c r="PTC1102" s="187"/>
      <c r="PTD1102" s="187"/>
      <c r="PTE1102" s="187"/>
      <c r="PTF1102" s="187"/>
      <c r="PTG1102" s="187"/>
      <c r="PTH1102" s="187"/>
      <c r="PTI1102" s="187"/>
      <c r="PTJ1102" s="187"/>
      <c r="PTK1102" s="187"/>
      <c r="PTL1102" s="187"/>
      <c r="PTM1102" s="187"/>
      <c r="PTN1102" s="187"/>
      <c r="PTO1102" s="187"/>
      <c r="PTP1102" s="187"/>
      <c r="PTQ1102" s="187"/>
      <c r="PTR1102" s="187"/>
      <c r="PTS1102" s="187"/>
      <c r="PTT1102" s="187"/>
      <c r="PTU1102" s="187"/>
      <c r="PTV1102" s="187"/>
      <c r="PTW1102" s="187"/>
      <c r="PTX1102" s="187"/>
      <c r="PTY1102" s="187"/>
      <c r="PTZ1102" s="187"/>
      <c r="PUA1102" s="187"/>
      <c r="PUB1102" s="187"/>
      <c r="PUC1102" s="187"/>
      <c r="PUD1102" s="187"/>
      <c r="PUE1102" s="187"/>
      <c r="PUF1102" s="187"/>
      <c r="PUG1102" s="187"/>
      <c r="PUH1102" s="187"/>
      <c r="PUI1102" s="187"/>
      <c r="PUJ1102" s="187"/>
      <c r="PUK1102" s="187"/>
      <c r="PUL1102" s="187"/>
      <c r="PUM1102" s="187"/>
      <c r="PUN1102" s="187"/>
      <c r="PUO1102" s="187"/>
      <c r="PUP1102" s="187"/>
      <c r="PUQ1102" s="187"/>
      <c r="PUR1102" s="187"/>
      <c r="PUS1102" s="187"/>
      <c r="PUT1102" s="187"/>
      <c r="PUU1102" s="187"/>
      <c r="PUV1102" s="187"/>
      <c r="PUW1102" s="187"/>
      <c r="PUX1102" s="187"/>
      <c r="PUY1102" s="187"/>
      <c r="PUZ1102" s="187"/>
      <c r="PVA1102" s="187"/>
      <c r="PVB1102" s="187"/>
      <c r="PVC1102" s="187"/>
      <c r="PVD1102" s="187"/>
      <c r="PVE1102" s="187"/>
      <c r="PVF1102" s="187"/>
      <c r="PVG1102" s="187"/>
      <c r="PVH1102" s="187"/>
      <c r="PVI1102" s="187"/>
      <c r="PVJ1102" s="187"/>
      <c r="PVK1102" s="187"/>
      <c r="PVL1102" s="187"/>
      <c r="PVM1102" s="187"/>
      <c r="PVN1102" s="187"/>
      <c r="PVO1102" s="187"/>
      <c r="PVP1102" s="187"/>
      <c r="PVQ1102" s="187"/>
      <c r="PVR1102" s="187"/>
      <c r="PVS1102" s="187"/>
      <c r="PVT1102" s="187"/>
      <c r="PVU1102" s="187"/>
      <c r="PVV1102" s="187"/>
      <c r="PVW1102" s="187"/>
      <c r="PVX1102" s="187"/>
      <c r="PVY1102" s="187"/>
      <c r="PVZ1102" s="187"/>
      <c r="PWA1102" s="187"/>
      <c r="PWB1102" s="187"/>
      <c r="PWC1102" s="187"/>
      <c r="PWD1102" s="187"/>
      <c r="PWE1102" s="187"/>
      <c r="PWF1102" s="187"/>
      <c r="PWG1102" s="187"/>
      <c r="PWH1102" s="187"/>
      <c r="PWI1102" s="187"/>
      <c r="PWJ1102" s="187"/>
      <c r="PWK1102" s="187"/>
      <c r="PWL1102" s="187"/>
      <c r="PWM1102" s="187"/>
      <c r="PWN1102" s="187"/>
      <c r="PWO1102" s="187"/>
      <c r="PWP1102" s="187"/>
      <c r="PWQ1102" s="187"/>
      <c r="PWR1102" s="187"/>
      <c r="PWS1102" s="187"/>
      <c r="PWT1102" s="187"/>
      <c r="PWU1102" s="187"/>
      <c r="PWV1102" s="187"/>
      <c r="PWW1102" s="187"/>
      <c r="PWX1102" s="187"/>
      <c r="PWY1102" s="187"/>
      <c r="PWZ1102" s="187"/>
      <c r="PXA1102" s="187"/>
      <c r="PXB1102" s="187"/>
      <c r="PXC1102" s="187"/>
      <c r="PXD1102" s="187"/>
      <c r="PXE1102" s="187"/>
      <c r="PXF1102" s="187"/>
      <c r="PXG1102" s="187"/>
      <c r="PXH1102" s="187"/>
      <c r="PXI1102" s="187"/>
      <c r="PXJ1102" s="187"/>
      <c r="PXK1102" s="187"/>
      <c r="PXL1102" s="187"/>
      <c r="PXM1102" s="187"/>
      <c r="PXN1102" s="187"/>
      <c r="PXO1102" s="187"/>
      <c r="PXP1102" s="187"/>
      <c r="PXQ1102" s="187"/>
      <c r="PXR1102" s="187"/>
      <c r="PXS1102" s="187"/>
      <c r="PXT1102" s="187"/>
      <c r="PXU1102" s="187"/>
      <c r="PXV1102" s="187"/>
      <c r="PXW1102" s="187"/>
      <c r="PXX1102" s="187"/>
      <c r="PXY1102" s="187"/>
      <c r="PXZ1102" s="187"/>
      <c r="PYA1102" s="187"/>
      <c r="PYB1102" s="187"/>
      <c r="PYC1102" s="187"/>
      <c r="PYD1102" s="187"/>
      <c r="PYE1102" s="187"/>
      <c r="PYF1102" s="187"/>
      <c r="PYG1102" s="187"/>
      <c r="PYH1102" s="187"/>
      <c r="PYI1102" s="187"/>
      <c r="PYJ1102" s="187"/>
      <c r="PYK1102" s="187"/>
      <c r="PYL1102" s="187"/>
      <c r="PYM1102" s="187"/>
      <c r="PYN1102" s="187"/>
      <c r="PYO1102" s="187"/>
      <c r="PYP1102" s="187"/>
      <c r="PYQ1102" s="187"/>
      <c r="PYR1102" s="187"/>
      <c r="PYS1102" s="187"/>
      <c r="PYT1102" s="187"/>
      <c r="PYU1102" s="187"/>
      <c r="PYV1102" s="187"/>
      <c r="PYW1102" s="187"/>
      <c r="PYX1102" s="187"/>
      <c r="PYY1102" s="187"/>
      <c r="PYZ1102" s="187"/>
      <c r="PZA1102" s="187"/>
      <c r="PZB1102" s="187"/>
      <c r="PZC1102" s="187"/>
      <c r="PZD1102" s="187"/>
      <c r="PZE1102" s="187"/>
      <c r="PZF1102" s="187"/>
      <c r="PZG1102" s="187"/>
      <c r="PZH1102" s="187"/>
      <c r="PZI1102" s="187"/>
      <c r="PZJ1102" s="187"/>
      <c r="PZK1102" s="187"/>
      <c r="PZL1102" s="187"/>
      <c r="PZM1102" s="187"/>
      <c r="PZN1102" s="187"/>
      <c r="PZO1102" s="187"/>
      <c r="PZP1102" s="187"/>
      <c r="PZQ1102" s="187"/>
      <c r="PZR1102" s="187"/>
      <c r="PZS1102" s="187"/>
      <c r="PZT1102" s="187"/>
      <c r="PZU1102" s="187"/>
      <c r="PZV1102" s="187"/>
      <c r="PZW1102" s="187"/>
      <c r="PZX1102" s="187"/>
      <c r="PZY1102" s="187"/>
      <c r="PZZ1102" s="187"/>
      <c r="QAA1102" s="187"/>
      <c r="QAB1102" s="187"/>
      <c r="QAC1102" s="187"/>
      <c r="QAD1102" s="187"/>
      <c r="QAE1102" s="187"/>
      <c r="QAF1102" s="187"/>
      <c r="QAG1102" s="187"/>
      <c r="QAH1102" s="187"/>
      <c r="QAI1102" s="187"/>
      <c r="QAJ1102" s="187"/>
      <c r="QAK1102" s="187"/>
      <c r="QAL1102" s="187"/>
      <c r="QAM1102" s="187"/>
      <c r="QAN1102" s="187"/>
      <c r="QAO1102" s="187"/>
      <c r="QAP1102" s="187"/>
      <c r="QAQ1102" s="187"/>
      <c r="QAR1102" s="187"/>
      <c r="QAS1102" s="187"/>
      <c r="QAT1102" s="187"/>
      <c r="QAU1102" s="187"/>
      <c r="QAV1102" s="187"/>
      <c r="QAW1102" s="187"/>
      <c r="QAX1102" s="187"/>
      <c r="QAY1102" s="187"/>
      <c r="QAZ1102" s="187"/>
      <c r="QBA1102" s="187"/>
      <c r="QBB1102" s="187"/>
      <c r="QBC1102" s="187"/>
      <c r="QBD1102" s="187"/>
      <c r="QBE1102" s="187"/>
      <c r="QBF1102" s="187"/>
      <c r="QBG1102" s="187"/>
      <c r="QBH1102" s="187"/>
      <c r="QBI1102" s="187"/>
      <c r="QBJ1102" s="187"/>
      <c r="QBK1102" s="187"/>
      <c r="QBL1102" s="187"/>
      <c r="QBM1102" s="187"/>
      <c r="QBN1102" s="187"/>
      <c r="QBO1102" s="187"/>
      <c r="QBP1102" s="187"/>
      <c r="QBQ1102" s="187"/>
      <c r="QBR1102" s="187"/>
      <c r="QBS1102" s="187"/>
      <c r="QBT1102" s="187"/>
      <c r="QBU1102" s="187"/>
      <c r="QBV1102" s="187"/>
      <c r="QBW1102" s="187"/>
      <c r="QBX1102" s="187"/>
      <c r="QBY1102" s="187"/>
      <c r="QBZ1102" s="187"/>
      <c r="QCA1102" s="187"/>
      <c r="QCB1102" s="187"/>
      <c r="QCC1102" s="187"/>
      <c r="QCD1102" s="187"/>
      <c r="QCE1102" s="187"/>
      <c r="QCF1102" s="187"/>
      <c r="QCG1102" s="187"/>
      <c r="QCH1102" s="187"/>
      <c r="QCI1102" s="187"/>
      <c r="QCJ1102" s="187"/>
      <c r="QCK1102" s="187"/>
      <c r="QCL1102" s="187"/>
      <c r="QCM1102" s="187"/>
      <c r="QCN1102" s="187"/>
      <c r="QCO1102" s="187"/>
      <c r="QCP1102" s="187"/>
      <c r="QCQ1102" s="187"/>
      <c r="QCR1102" s="187"/>
      <c r="QCS1102" s="187"/>
      <c r="QCT1102" s="187"/>
      <c r="QCU1102" s="187"/>
      <c r="QCV1102" s="187"/>
      <c r="QCW1102" s="187"/>
      <c r="QCX1102" s="187"/>
      <c r="QCY1102" s="187"/>
      <c r="QCZ1102" s="187"/>
      <c r="QDA1102" s="187"/>
      <c r="QDB1102" s="187"/>
      <c r="QDC1102" s="187"/>
      <c r="QDD1102" s="187"/>
      <c r="QDE1102" s="187"/>
      <c r="QDF1102" s="187"/>
      <c r="QDG1102" s="187"/>
      <c r="QDH1102" s="187"/>
      <c r="QDI1102" s="187"/>
      <c r="QDJ1102" s="187"/>
      <c r="QDK1102" s="187"/>
      <c r="QDL1102" s="187"/>
      <c r="QDM1102" s="187"/>
      <c r="QDN1102" s="187"/>
      <c r="QDO1102" s="187"/>
      <c r="QDP1102" s="187"/>
      <c r="QDQ1102" s="187"/>
      <c r="QDR1102" s="187"/>
      <c r="QDS1102" s="187"/>
      <c r="QDT1102" s="187"/>
      <c r="QDU1102" s="187"/>
      <c r="QDV1102" s="187"/>
      <c r="QDW1102" s="187"/>
      <c r="QDX1102" s="187"/>
      <c r="QDY1102" s="187"/>
      <c r="QDZ1102" s="187"/>
      <c r="QEA1102" s="187"/>
      <c r="QEB1102" s="187"/>
      <c r="QEC1102" s="187"/>
      <c r="QED1102" s="187"/>
      <c r="QEE1102" s="187"/>
      <c r="QEF1102" s="187"/>
      <c r="QEG1102" s="187"/>
      <c r="QEH1102" s="187"/>
      <c r="QEI1102" s="187"/>
      <c r="QEJ1102" s="187"/>
      <c r="QEK1102" s="187"/>
      <c r="QEL1102" s="187"/>
      <c r="QEM1102" s="187"/>
      <c r="QEN1102" s="187"/>
      <c r="QEO1102" s="187"/>
      <c r="QEP1102" s="187"/>
      <c r="QEQ1102" s="187"/>
      <c r="QER1102" s="187"/>
      <c r="QES1102" s="187"/>
      <c r="QET1102" s="187"/>
      <c r="QEU1102" s="187"/>
      <c r="QEV1102" s="187"/>
      <c r="QEW1102" s="187"/>
      <c r="QEX1102" s="187"/>
      <c r="QEY1102" s="187"/>
      <c r="QEZ1102" s="187"/>
      <c r="QFA1102" s="187"/>
      <c r="QFB1102" s="187"/>
      <c r="QFC1102" s="187"/>
      <c r="QFD1102" s="187"/>
      <c r="QFE1102" s="187"/>
      <c r="QFF1102" s="187"/>
      <c r="QFG1102" s="187"/>
      <c r="QFH1102" s="187"/>
      <c r="QFI1102" s="187"/>
      <c r="QFJ1102" s="187"/>
      <c r="QFK1102" s="187"/>
      <c r="QFL1102" s="187"/>
      <c r="QFM1102" s="187"/>
      <c r="QFN1102" s="187"/>
      <c r="QFO1102" s="187"/>
      <c r="QFP1102" s="187"/>
      <c r="QFQ1102" s="187"/>
      <c r="QFR1102" s="187"/>
      <c r="QFS1102" s="187"/>
      <c r="QFT1102" s="187"/>
      <c r="QFU1102" s="187"/>
      <c r="QFV1102" s="187"/>
      <c r="QFW1102" s="187"/>
      <c r="QFX1102" s="187"/>
      <c r="QFY1102" s="187"/>
      <c r="QFZ1102" s="187"/>
      <c r="QGA1102" s="187"/>
      <c r="QGB1102" s="187"/>
      <c r="QGC1102" s="187"/>
      <c r="QGD1102" s="187"/>
      <c r="QGE1102" s="187"/>
      <c r="QGF1102" s="187"/>
      <c r="QGG1102" s="187"/>
      <c r="QGH1102" s="187"/>
      <c r="QGI1102" s="187"/>
      <c r="QGJ1102" s="187"/>
      <c r="QGK1102" s="187"/>
      <c r="QGL1102" s="187"/>
      <c r="QGM1102" s="187"/>
      <c r="QGN1102" s="187"/>
      <c r="QGO1102" s="187"/>
      <c r="QGP1102" s="187"/>
      <c r="QGQ1102" s="187"/>
      <c r="QGR1102" s="187"/>
      <c r="QGS1102" s="187"/>
      <c r="QGT1102" s="187"/>
      <c r="QGU1102" s="187"/>
      <c r="QGV1102" s="187"/>
      <c r="QGW1102" s="187"/>
      <c r="QGX1102" s="187"/>
      <c r="QGY1102" s="187"/>
      <c r="QGZ1102" s="187"/>
      <c r="QHA1102" s="187"/>
      <c r="QHB1102" s="187"/>
      <c r="QHC1102" s="187"/>
      <c r="QHD1102" s="187"/>
      <c r="QHE1102" s="187"/>
      <c r="QHF1102" s="187"/>
      <c r="QHG1102" s="187"/>
      <c r="QHH1102" s="187"/>
      <c r="QHI1102" s="187"/>
      <c r="QHJ1102" s="187"/>
      <c r="QHK1102" s="187"/>
      <c r="QHL1102" s="187"/>
      <c r="QHM1102" s="187"/>
      <c r="QHN1102" s="187"/>
      <c r="QHO1102" s="187"/>
      <c r="QHP1102" s="187"/>
      <c r="QHQ1102" s="187"/>
      <c r="QHR1102" s="187"/>
      <c r="QHS1102" s="187"/>
      <c r="QHT1102" s="187"/>
      <c r="QHU1102" s="187"/>
      <c r="QHV1102" s="187"/>
      <c r="QHW1102" s="187"/>
      <c r="QHX1102" s="187"/>
      <c r="QHY1102" s="187"/>
      <c r="QHZ1102" s="187"/>
      <c r="QIA1102" s="187"/>
      <c r="QIB1102" s="187"/>
      <c r="QIC1102" s="187"/>
      <c r="QID1102" s="187"/>
      <c r="QIE1102" s="187"/>
      <c r="QIF1102" s="187"/>
      <c r="QIG1102" s="187"/>
      <c r="QIH1102" s="187"/>
      <c r="QII1102" s="187"/>
      <c r="QIJ1102" s="187"/>
      <c r="QIK1102" s="187"/>
      <c r="QIL1102" s="187"/>
      <c r="QIM1102" s="187"/>
      <c r="QIN1102" s="187"/>
      <c r="QIO1102" s="187"/>
      <c r="QIP1102" s="187"/>
      <c r="QIQ1102" s="187"/>
      <c r="QIR1102" s="187"/>
      <c r="QIS1102" s="187"/>
      <c r="QIT1102" s="187"/>
      <c r="QIU1102" s="187"/>
      <c r="QIV1102" s="187"/>
      <c r="QIW1102" s="187"/>
      <c r="QIX1102" s="187"/>
      <c r="QIY1102" s="187"/>
      <c r="QIZ1102" s="187"/>
      <c r="QJA1102" s="187"/>
      <c r="QJB1102" s="187"/>
      <c r="QJC1102" s="187"/>
      <c r="QJD1102" s="187"/>
      <c r="QJE1102" s="187"/>
      <c r="QJF1102" s="187"/>
      <c r="QJG1102" s="187"/>
      <c r="QJH1102" s="187"/>
      <c r="QJI1102" s="187"/>
      <c r="QJJ1102" s="187"/>
      <c r="QJK1102" s="187"/>
      <c r="QJL1102" s="187"/>
      <c r="QJM1102" s="187"/>
      <c r="QJN1102" s="187"/>
      <c r="QJO1102" s="187"/>
      <c r="QJP1102" s="187"/>
      <c r="QJQ1102" s="187"/>
      <c r="QJR1102" s="187"/>
      <c r="QJS1102" s="187"/>
      <c r="QJT1102" s="187"/>
      <c r="QJU1102" s="187"/>
      <c r="QJV1102" s="187"/>
      <c r="QJW1102" s="187"/>
      <c r="QJX1102" s="187"/>
      <c r="QJY1102" s="187"/>
      <c r="QJZ1102" s="187"/>
      <c r="QKA1102" s="187"/>
      <c r="QKB1102" s="187"/>
      <c r="QKC1102" s="187"/>
      <c r="QKD1102" s="187"/>
      <c r="QKE1102" s="187"/>
      <c r="QKF1102" s="187"/>
      <c r="QKG1102" s="187"/>
      <c r="QKH1102" s="187"/>
      <c r="QKI1102" s="187"/>
      <c r="QKJ1102" s="187"/>
      <c r="QKK1102" s="187"/>
      <c r="QKL1102" s="187"/>
      <c r="QKM1102" s="187"/>
      <c r="QKN1102" s="187"/>
      <c r="QKO1102" s="187"/>
      <c r="QKP1102" s="187"/>
      <c r="QKQ1102" s="187"/>
      <c r="QKR1102" s="187"/>
      <c r="QKS1102" s="187"/>
      <c r="QKT1102" s="187"/>
      <c r="QKU1102" s="187"/>
      <c r="QKV1102" s="187"/>
      <c r="QKW1102" s="187"/>
      <c r="QKX1102" s="187"/>
      <c r="QKY1102" s="187"/>
      <c r="QKZ1102" s="187"/>
      <c r="QLA1102" s="187"/>
      <c r="QLB1102" s="187"/>
      <c r="QLC1102" s="187"/>
      <c r="QLD1102" s="187"/>
      <c r="QLE1102" s="187"/>
      <c r="QLF1102" s="187"/>
      <c r="QLG1102" s="187"/>
      <c r="QLH1102" s="187"/>
      <c r="QLI1102" s="187"/>
      <c r="QLJ1102" s="187"/>
      <c r="QLK1102" s="187"/>
      <c r="QLL1102" s="187"/>
      <c r="QLM1102" s="187"/>
      <c r="QLN1102" s="187"/>
      <c r="QLO1102" s="187"/>
      <c r="QLP1102" s="187"/>
      <c r="QLQ1102" s="187"/>
      <c r="QLR1102" s="187"/>
      <c r="QLS1102" s="187"/>
      <c r="QLT1102" s="187"/>
      <c r="QLU1102" s="187"/>
      <c r="QLV1102" s="187"/>
      <c r="QLW1102" s="187"/>
      <c r="QLX1102" s="187"/>
      <c r="QLY1102" s="187"/>
      <c r="QLZ1102" s="187"/>
      <c r="QMA1102" s="187"/>
      <c r="QMB1102" s="187"/>
      <c r="QMC1102" s="187"/>
      <c r="QMD1102" s="187"/>
      <c r="QME1102" s="187"/>
      <c r="QMF1102" s="187"/>
      <c r="QMG1102" s="187"/>
      <c r="QMH1102" s="187"/>
      <c r="QMI1102" s="187"/>
      <c r="QMJ1102" s="187"/>
      <c r="QMK1102" s="187"/>
      <c r="QML1102" s="187"/>
      <c r="QMM1102" s="187"/>
      <c r="QMN1102" s="187"/>
      <c r="QMO1102" s="187"/>
      <c r="QMP1102" s="187"/>
      <c r="QMQ1102" s="187"/>
      <c r="QMR1102" s="187"/>
      <c r="QMS1102" s="187"/>
      <c r="QMT1102" s="187"/>
      <c r="QMU1102" s="187"/>
      <c r="QMV1102" s="187"/>
      <c r="QMW1102" s="187"/>
      <c r="QMX1102" s="187"/>
      <c r="QMY1102" s="187"/>
      <c r="QMZ1102" s="187"/>
      <c r="QNA1102" s="187"/>
      <c r="QNB1102" s="187"/>
      <c r="QNC1102" s="187"/>
      <c r="QND1102" s="187"/>
      <c r="QNE1102" s="187"/>
      <c r="QNF1102" s="187"/>
      <c r="QNG1102" s="187"/>
      <c r="QNH1102" s="187"/>
      <c r="QNI1102" s="187"/>
      <c r="QNJ1102" s="187"/>
      <c r="QNK1102" s="187"/>
      <c r="QNL1102" s="187"/>
      <c r="QNM1102" s="187"/>
      <c r="QNN1102" s="187"/>
      <c r="QNO1102" s="187"/>
      <c r="QNP1102" s="187"/>
      <c r="QNQ1102" s="187"/>
      <c r="QNR1102" s="187"/>
      <c r="QNS1102" s="187"/>
      <c r="QNT1102" s="187"/>
      <c r="QNU1102" s="187"/>
      <c r="QNV1102" s="187"/>
      <c r="QNW1102" s="187"/>
      <c r="QNX1102" s="187"/>
      <c r="QNY1102" s="187"/>
      <c r="QNZ1102" s="187"/>
      <c r="QOA1102" s="187"/>
      <c r="QOB1102" s="187"/>
      <c r="QOC1102" s="187"/>
      <c r="QOD1102" s="187"/>
      <c r="QOE1102" s="187"/>
      <c r="QOF1102" s="187"/>
      <c r="QOG1102" s="187"/>
      <c r="QOH1102" s="187"/>
      <c r="QOI1102" s="187"/>
      <c r="QOJ1102" s="187"/>
      <c r="QOK1102" s="187"/>
      <c r="QOL1102" s="187"/>
      <c r="QOM1102" s="187"/>
      <c r="QON1102" s="187"/>
      <c r="QOO1102" s="187"/>
      <c r="QOP1102" s="187"/>
      <c r="QOQ1102" s="187"/>
      <c r="QOR1102" s="187"/>
      <c r="QOS1102" s="187"/>
      <c r="QOT1102" s="187"/>
      <c r="QOU1102" s="187"/>
      <c r="QOV1102" s="187"/>
      <c r="QOW1102" s="187"/>
      <c r="QOX1102" s="187"/>
      <c r="QOY1102" s="187"/>
      <c r="QOZ1102" s="187"/>
      <c r="QPA1102" s="187"/>
      <c r="QPB1102" s="187"/>
      <c r="QPC1102" s="187"/>
      <c r="QPD1102" s="187"/>
      <c r="QPE1102" s="187"/>
      <c r="QPF1102" s="187"/>
      <c r="QPG1102" s="187"/>
      <c r="QPH1102" s="187"/>
      <c r="QPI1102" s="187"/>
      <c r="QPJ1102" s="187"/>
      <c r="QPK1102" s="187"/>
      <c r="QPL1102" s="187"/>
      <c r="QPM1102" s="187"/>
      <c r="QPN1102" s="187"/>
      <c r="QPO1102" s="187"/>
      <c r="QPP1102" s="187"/>
      <c r="QPQ1102" s="187"/>
      <c r="QPR1102" s="187"/>
      <c r="QPS1102" s="187"/>
      <c r="QPT1102" s="187"/>
      <c r="QPU1102" s="187"/>
      <c r="QPV1102" s="187"/>
      <c r="QPW1102" s="187"/>
      <c r="QPX1102" s="187"/>
      <c r="QPY1102" s="187"/>
      <c r="QPZ1102" s="187"/>
      <c r="QQA1102" s="187"/>
      <c r="QQB1102" s="187"/>
      <c r="QQC1102" s="187"/>
      <c r="QQD1102" s="187"/>
      <c r="QQE1102" s="187"/>
      <c r="QQF1102" s="187"/>
      <c r="QQG1102" s="187"/>
      <c r="QQH1102" s="187"/>
      <c r="QQI1102" s="187"/>
      <c r="QQJ1102" s="187"/>
      <c r="QQK1102" s="187"/>
      <c r="QQL1102" s="187"/>
      <c r="QQM1102" s="187"/>
      <c r="QQN1102" s="187"/>
      <c r="QQO1102" s="187"/>
      <c r="QQP1102" s="187"/>
      <c r="QQQ1102" s="187"/>
      <c r="QQR1102" s="187"/>
      <c r="QQS1102" s="187"/>
      <c r="QQT1102" s="187"/>
      <c r="QQU1102" s="187"/>
      <c r="QQV1102" s="187"/>
      <c r="QQW1102" s="187"/>
      <c r="QQX1102" s="187"/>
      <c r="QQY1102" s="187"/>
      <c r="QQZ1102" s="187"/>
      <c r="QRA1102" s="187"/>
      <c r="QRB1102" s="187"/>
      <c r="QRC1102" s="187"/>
      <c r="QRD1102" s="187"/>
      <c r="QRE1102" s="187"/>
      <c r="QRF1102" s="187"/>
      <c r="QRG1102" s="187"/>
      <c r="QRH1102" s="187"/>
      <c r="QRI1102" s="187"/>
      <c r="QRJ1102" s="187"/>
      <c r="QRK1102" s="187"/>
      <c r="QRL1102" s="187"/>
      <c r="QRM1102" s="187"/>
      <c r="QRN1102" s="187"/>
      <c r="QRO1102" s="187"/>
      <c r="QRP1102" s="187"/>
      <c r="QRQ1102" s="187"/>
      <c r="QRR1102" s="187"/>
      <c r="QRS1102" s="187"/>
      <c r="QRT1102" s="187"/>
      <c r="QRU1102" s="187"/>
      <c r="QRV1102" s="187"/>
      <c r="QRW1102" s="187"/>
      <c r="QRX1102" s="187"/>
      <c r="QRY1102" s="187"/>
      <c r="QRZ1102" s="187"/>
      <c r="QSA1102" s="187"/>
      <c r="QSB1102" s="187"/>
      <c r="QSC1102" s="187"/>
      <c r="QSD1102" s="187"/>
      <c r="QSE1102" s="187"/>
      <c r="QSF1102" s="187"/>
      <c r="QSG1102" s="187"/>
      <c r="QSH1102" s="187"/>
      <c r="QSI1102" s="187"/>
      <c r="QSJ1102" s="187"/>
      <c r="QSK1102" s="187"/>
      <c r="QSL1102" s="187"/>
      <c r="QSM1102" s="187"/>
      <c r="QSN1102" s="187"/>
      <c r="QSO1102" s="187"/>
      <c r="QSP1102" s="187"/>
      <c r="QSQ1102" s="187"/>
      <c r="QSR1102" s="187"/>
      <c r="QSS1102" s="187"/>
      <c r="QST1102" s="187"/>
      <c r="QSU1102" s="187"/>
      <c r="QSV1102" s="187"/>
      <c r="QSW1102" s="187"/>
      <c r="QSX1102" s="187"/>
      <c r="QSY1102" s="187"/>
      <c r="QSZ1102" s="187"/>
      <c r="QTA1102" s="187"/>
      <c r="QTB1102" s="187"/>
      <c r="QTC1102" s="187"/>
      <c r="QTD1102" s="187"/>
      <c r="QTE1102" s="187"/>
      <c r="QTF1102" s="187"/>
      <c r="QTG1102" s="187"/>
      <c r="QTH1102" s="187"/>
      <c r="QTI1102" s="187"/>
      <c r="QTJ1102" s="187"/>
      <c r="QTK1102" s="187"/>
      <c r="QTL1102" s="187"/>
      <c r="QTM1102" s="187"/>
      <c r="QTN1102" s="187"/>
      <c r="QTO1102" s="187"/>
      <c r="QTP1102" s="187"/>
      <c r="QTQ1102" s="187"/>
      <c r="QTR1102" s="187"/>
      <c r="QTS1102" s="187"/>
      <c r="QTT1102" s="187"/>
      <c r="QTU1102" s="187"/>
      <c r="QTV1102" s="187"/>
      <c r="QTW1102" s="187"/>
      <c r="QTX1102" s="187"/>
      <c r="QTY1102" s="187"/>
      <c r="QTZ1102" s="187"/>
      <c r="QUA1102" s="187"/>
      <c r="QUB1102" s="187"/>
      <c r="QUC1102" s="187"/>
      <c r="QUD1102" s="187"/>
      <c r="QUE1102" s="187"/>
      <c r="QUF1102" s="187"/>
      <c r="QUG1102" s="187"/>
      <c r="QUH1102" s="187"/>
      <c r="QUI1102" s="187"/>
      <c r="QUJ1102" s="187"/>
      <c r="QUK1102" s="187"/>
      <c r="QUL1102" s="187"/>
      <c r="QUM1102" s="187"/>
      <c r="QUN1102" s="187"/>
      <c r="QUO1102" s="187"/>
      <c r="QUP1102" s="187"/>
      <c r="QUQ1102" s="187"/>
      <c r="QUR1102" s="187"/>
      <c r="QUS1102" s="187"/>
      <c r="QUT1102" s="187"/>
      <c r="QUU1102" s="187"/>
      <c r="QUV1102" s="187"/>
      <c r="QUW1102" s="187"/>
      <c r="QUX1102" s="187"/>
      <c r="QUY1102" s="187"/>
      <c r="QUZ1102" s="187"/>
      <c r="QVA1102" s="187"/>
      <c r="QVB1102" s="187"/>
      <c r="QVC1102" s="187"/>
      <c r="QVD1102" s="187"/>
      <c r="QVE1102" s="187"/>
      <c r="QVF1102" s="187"/>
      <c r="QVG1102" s="187"/>
      <c r="QVH1102" s="187"/>
      <c r="QVI1102" s="187"/>
      <c r="QVJ1102" s="187"/>
      <c r="QVK1102" s="187"/>
      <c r="QVL1102" s="187"/>
      <c r="QVM1102" s="187"/>
      <c r="QVN1102" s="187"/>
      <c r="QVO1102" s="187"/>
      <c r="QVP1102" s="187"/>
      <c r="QVQ1102" s="187"/>
      <c r="QVR1102" s="187"/>
      <c r="QVS1102" s="187"/>
      <c r="QVT1102" s="187"/>
      <c r="QVU1102" s="187"/>
      <c r="QVV1102" s="187"/>
      <c r="QVW1102" s="187"/>
      <c r="QVX1102" s="187"/>
      <c r="QVY1102" s="187"/>
      <c r="QVZ1102" s="187"/>
      <c r="QWA1102" s="187"/>
      <c r="QWB1102" s="187"/>
      <c r="QWC1102" s="187"/>
      <c r="QWD1102" s="187"/>
      <c r="QWE1102" s="187"/>
      <c r="QWF1102" s="187"/>
      <c r="QWG1102" s="187"/>
      <c r="QWH1102" s="187"/>
      <c r="QWI1102" s="187"/>
      <c r="QWJ1102" s="187"/>
      <c r="QWK1102" s="187"/>
      <c r="QWL1102" s="187"/>
      <c r="QWM1102" s="187"/>
      <c r="QWN1102" s="187"/>
      <c r="QWO1102" s="187"/>
      <c r="QWP1102" s="187"/>
      <c r="QWQ1102" s="187"/>
      <c r="QWR1102" s="187"/>
      <c r="QWS1102" s="187"/>
      <c r="QWT1102" s="187"/>
      <c r="QWU1102" s="187"/>
      <c r="QWV1102" s="187"/>
      <c r="QWW1102" s="187"/>
      <c r="QWX1102" s="187"/>
      <c r="QWY1102" s="187"/>
      <c r="QWZ1102" s="187"/>
      <c r="QXA1102" s="187"/>
      <c r="QXB1102" s="187"/>
      <c r="QXC1102" s="187"/>
      <c r="QXD1102" s="187"/>
      <c r="QXE1102" s="187"/>
      <c r="QXF1102" s="187"/>
      <c r="QXG1102" s="187"/>
      <c r="QXH1102" s="187"/>
      <c r="QXI1102" s="187"/>
      <c r="QXJ1102" s="187"/>
      <c r="QXK1102" s="187"/>
      <c r="QXL1102" s="187"/>
      <c r="QXM1102" s="187"/>
      <c r="QXN1102" s="187"/>
      <c r="QXO1102" s="187"/>
      <c r="QXP1102" s="187"/>
      <c r="QXQ1102" s="187"/>
      <c r="QXR1102" s="187"/>
      <c r="QXS1102" s="187"/>
      <c r="QXT1102" s="187"/>
      <c r="QXU1102" s="187"/>
      <c r="QXV1102" s="187"/>
      <c r="QXW1102" s="187"/>
      <c r="QXX1102" s="187"/>
      <c r="QXY1102" s="187"/>
      <c r="QXZ1102" s="187"/>
      <c r="QYA1102" s="187"/>
      <c r="QYB1102" s="187"/>
      <c r="QYC1102" s="187"/>
      <c r="QYD1102" s="187"/>
      <c r="QYE1102" s="187"/>
      <c r="QYF1102" s="187"/>
      <c r="QYG1102" s="187"/>
      <c r="QYH1102" s="187"/>
      <c r="QYI1102" s="187"/>
      <c r="QYJ1102" s="187"/>
      <c r="QYK1102" s="187"/>
      <c r="QYL1102" s="187"/>
      <c r="QYM1102" s="187"/>
      <c r="QYN1102" s="187"/>
      <c r="QYO1102" s="187"/>
      <c r="QYP1102" s="187"/>
      <c r="QYQ1102" s="187"/>
      <c r="QYR1102" s="187"/>
      <c r="QYS1102" s="187"/>
      <c r="QYT1102" s="187"/>
      <c r="QYU1102" s="187"/>
      <c r="QYV1102" s="187"/>
      <c r="QYW1102" s="187"/>
      <c r="QYX1102" s="187"/>
      <c r="QYY1102" s="187"/>
      <c r="QYZ1102" s="187"/>
      <c r="QZA1102" s="187"/>
      <c r="QZB1102" s="187"/>
      <c r="QZC1102" s="187"/>
      <c r="QZD1102" s="187"/>
      <c r="QZE1102" s="187"/>
      <c r="QZF1102" s="187"/>
      <c r="QZG1102" s="187"/>
      <c r="QZH1102" s="187"/>
      <c r="QZI1102" s="187"/>
      <c r="QZJ1102" s="187"/>
      <c r="QZK1102" s="187"/>
      <c r="QZL1102" s="187"/>
      <c r="QZM1102" s="187"/>
      <c r="QZN1102" s="187"/>
      <c r="QZO1102" s="187"/>
      <c r="QZP1102" s="187"/>
      <c r="QZQ1102" s="187"/>
      <c r="QZR1102" s="187"/>
      <c r="QZS1102" s="187"/>
      <c r="QZT1102" s="187"/>
      <c r="QZU1102" s="187"/>
      <c r="QZV1102" s="187"/>
      <c r="QZW1102" s="187"/>
      <c r="QZX1102" s="187"/>
      <c r="QZY1102" s="187"/>
      <c r="QZZ1102" s="187"/>
      <c r="RAA1102" s="187"/>
      <c r="RAB1102" s="187"/>
      <c r="RAC1102" s="187"/>
      <c r="RAD1102" s="187"/>
      <c r="RAE1102" s="187"/>
      <c r="RAF1102" s="187"/>
      <c r="RAG1102" s="187"/>
      <c r="RAH1102" s="187"/>
      <c r="RAI1102" s="187"/>
      <c r="RAJ1102" s="187"/>
      <c r="RAK1102" s="187"/>
      <c r="RAL1102" s="187"/>
      <c r="RAM1102" s="187"/>
      <c r="RAN1102" s="187"/>
      <c r="RAO1102" s="187"/>
      <c r="RAP1102" s="187"/>
      <c r="RAQ1102" s="187"/>
      <c r="RAR1102" s="187"/>
      <c r="RAS1102" s="187"/>
      <c r="RAT1102" s="187"/>
      <c r="RAU1102" s="187"/>
      <c r="RAV1102" s="187"/>
      <c r="RAW1102" s="187"/>
      <c r="RAX1102" s="187"/>
      <c r="RAY1102" s="187"/>
      <c r="RAZ1102" s="187"/>
      <c r="RBA1102" s="187"/>
      <c r="RBB1102" s="187"/>
      <c r="RBC1102" s="187"/>
      <c r="RBD1102" s="187"/>
      <c r="RBE1102" s="187"/>
      <c r="RBF1102" s="187"/>
      <c r="RBG1102" s="187"/>
      <c r="RBH1102" s="187"/>
      <c r="RBI1102" s="187"/>
      <c r="RBJ1102" s="187"/>
      <c r="RBK1102" s="187"/>
      <c r="RBL1102" s="187"/>
      <c r="RBM1102" s="187"/>
      <c r="RBN1102" s="187"/>
      <c r="RBO1102" s="187"/>
      <c r="RBP1102" s="187"/>
      <c r="RBQ1102" s="187"/>
      <c r="RBR1102" s="187"/>
      <c r="RBS1102" s="187"/>
      <c r="RBT1102" s="187"/>
      <c r="RBU1102" s="187"/>
      <c r="RBV1102" s="187"/>
      <c r="RBW1102" s="187"/>
      <c r="RBX1102" s="187"/>
      <c r="RBY1102" s="187"/>
      <c r="RBZ1102" s="187"/>
      <c r="RCA1102" s="187"/>
      <c r="RCB1102" s="187"/>
      <c r="RCC1102" s="187"/>
      <c r="RCD1102" s="187"/>
      <c r="RCE1102" s="187"/>
      <c r="RCF1102" s="187"/>
      <c r="RCG1102" s="187"/>
      <c r="RCH1102" s="187"/>
      <c r="RCI1102" s="187"/>
      <c r="RCJ1102" s="187"/>
      <c r="RCK1102" s="187"/>
      <c r="RCL1102" s="187"/>
      <c r="RCM1102" s="187"/>
      <c r="RCN1102" s="187"/>
      <c r="RCO1102" s="187"/>
      <c r="RCP1102" s="187"/>
      <c r="RCQ1102" s="187"/>
      <c r="RCR1102" s="187"/>
      <c r="RCS1102" s="187"/>
      <c r="RCT1102" s="187"/>
      <c r="RCU1102" s="187"/>
      <c r="RCV1102" s="187"/>
      <c r="RCW1102" s="187"/>
      <c r="RCX1102" s="187"/>
      <c r="RCY1102" s="187"/>
      <c r="RCZ1102" s="187"/>
      <c r="RDA1102" s="187"/>
      <c r="RDB1102" s="187"/>
      <c r="RDC1102" s="187"/>
      <c r="RDD1102" s="187"/>
      <c r="RDE1102" s="187"/>
      <c r="RDF1102" s="187"/>
      <c r="RDG1102" s="187"/>
      <c r="RDH1102" s="187"/>
      <c r="RDI1102" s="187"/>
      <c r="RDJ1102" s="187"/>
      <c r="RDK1102" s="187"/>
      <c r="RDL1102" s="187"/>
      <c r="RDM1102" s="187"/>
      <c r="RDN1102" s="187"/>
      <c r="RDO1102" s="187"/>
      <c r="RDP1102" s="187"/>
      <c r="RDQ1102" s="187"/>
      <c r="RDR1102" s="187"/>
      <c r="RDS1102" s="187"/>
      <c r="RDT1102" s="187"/>
      <c r="RDU1102" s="187"/>
      <c r="RDV1102" s="187"/>
      <c r="RDW1102" s="187"/>
      <c r="RDX1102" s="187"/>
      <c r="RDY1102" s="187"/>
      <c r="RDZ1102" s="187"/>
      <c r="REA1102" s="187"/>
      <c r="REB1102" s="187"/>
      <c r="REC1102" s="187"/>
      <c r="RED1102" s="187"/>
      <c r="REE1102" s="187"/>
      <c r="REF1102" s="187"/>
      <c r="REG1102" s="187"/>
      <c r="REH1102" s="187"/>
      <c r="REI1102" s="187"/>
      <c r="REJ1102" s="187"/>
      <c r="REK1102" s="187"/>
      <c r="REL1102" s="187"/>
      <c r="REM1102" s="187"/>
      <c r="REN1102" s="187"/>
      <c r="REO1102" s="187"/>
      <c r="REP1102" s="187"/>
      <c r="REQ1102" s="187"/>
      <c r="RER1102" s="187"/>
      <c r="RES1102" s="187"/>
      <c r="RET1102" s="187"/>
      <c r="REU1102" s="187"/>
      <c r="REV1102" s="187"/>
      <c r="REW1102" s="187"/>
      <c r="REX1102" s="187"/>
      <c r="REY1102" s="187"/>
      <c r="REZ1102" s="187"/>
      <c r="RFA1102" s="187"/>
      <c r="RFB1102" s="187"/>
      <c r="RFC1102" s="187"/>
      <c r="RFD1102" s="187"/>
      <c r="RFE1102" s="187"/>
      <c r="RFF1102" s="187"/>
      <c r="RFG1102" s="187"/>
      <c r="RFH1102" s="187"/>
      <c r="RFI1102" s="187"/>
      <c r="RFJ1102" s="187"/>
      <c r="RFK1102" s="187"/>
      <c r="RFL1102" s="187"/>
      <c r="RFM1102" s="187"/>
      <c r="RFN1102" s="187"/>
      <c r="RFO1102" s="187"/>
      <c r="RFP1102" s="187"/>
      <c r="RFQ1102" s="187"/>
      <c r="RFR1102" s="187"/>
      <c r="RFS1102" s="187"/>
      <c r="RFT1102" s="187"/>
      <c r="RFU1102" s="187"/>
      <c r="RFV1102" s="187"/>
      <c r="RFW1102" s="187"/>
      <c r="RFX1102" s="187"/>
      <c r="RFY1102" s="187"/>
      <c r="RFZ1102" s="187"/>
      <c r="RGA1102" s="187"/>
      <c r="RGB1102" s="187"/>
      <c r="RGC1102" s="187"/>
      <c r="RGD1102" s="187"/>
      <c r="RGE1102" s="187"/>
      <c r="RGF1102" s="187"/>
      <c r="RGG1102" s="187"/>
      <c r="RGH1102" s="187"/>
      <c r="RGI1102" s="187"/>
      <c r="RGJ1102" s="187"/>
      <c r="RGK1102" s="187"/>
      <c r="RGL1102" s="187"/>
      <c r="RGM1102" s="187"/>
      <c r="RGN1102" s="187"/>
      <c r="RGO1102" s="187"/>
      <c r="RGP1102" s="187"/>
      <c r="RGQ1102" s="187"/>
      <c r="RGR1102" s="187"/>
      <c r="RGS1102" s="187"/>
      <c r="RGT1102" s="187"/>
      <c r="RGU1102" s="187"/>
      <c r="RGV1102" s="187"/>
      <c r="RGW1102" s="187"/>
      <c r="RGX1102" s="187"/>
      <c r="RGY1102" s="187"/>
      <c r="RGZ1102" s="187"/>
      <c r="RHA1102" s="187"/>
      <c r="RHB1102" s="187"/>
      <c r="RHC1102" s="187"/>
      <c r="RHD1102" s="187"/>
      <c r="RHE1102" s="187"/>
      <c r="RHF1102" s="187"/>
      <c r="RHG1102" s="187"/>
      <c r="RHH1102" s="187"/>
      <c r="RHI1102" s="187"/>
      <c r="RHJ1102" s="187"/>
      <c r="RHK1102" s="187"/>
      <c r="RHL1102" s="187"/>
      <c r="RHM1102" s="187"/>
      <c r="RHN1102" s="187"/>
      <c r="RHO1102" s="187"/>
      <c r="RHP1102" s="187"/>
      <c r="RHQ1102" s="187"/>
      <c r="RHR1102" s="187"/>
      <c r="RHS1102" s="187"/>
      <c r="RHT1102" s="187"/>
      <c r="RHU1102" s="187"/>
      <c r="RHV1102" s="187"/>
      <c r="RHW1102" s="187"/>
      <c r="RHX1102" s="187"/>
      <c r="RHY1102" s="187"/>
      <c r="RHZ1102" s="187"/>
      <c r="RIA1102" s="187"/>
      <c r="RIB1102" s="187"/>
      <c r="RIC1102" s="187"/>
      <c r="RID1102" s="187"/>
      <c r="RIE1102" s="187"/>
      <c r="RIF1102" s="187"/>
      <c r="RIG1102" s="187"/>
      <c r="RIH1102" s="187"/>
      <c r="RII1102" s="187"/>
      <c r="RIJ1102" s="187"/>
      <c r="RIK1102" s="187"/>
      <c r="RIL1102" s="187"/>
      <c r="RIM1102" s="187"/>
      <c r="RIN1102" s="187"/>
      <c r="RIO1102" s="187"/>
      <c r="RIP1102" s="187"/>
      <c r="RIQ1102" s="187"/>
      <c r="RIR1102" s="187"/>
      <c r="RIS1102" s="187"/>
      <c r="RIT1102" s="187"/>
      <c r="RIU1102" s="187"/>
      <c r="RIV1102" s="187"/>
      <c r="RIW1102" s="187"/>
      <c r="RIX1102" s="187"/>
      <c r="RIY1102" s="187"/>
      <c r="RIZ1102" s="187"/>
      <c r="RJA1102" s="187"/>
      <c r="RJB1102" s="187"/>
      <c r="RJC1102" s="187"/>
      <c r="RJD1102" s="187"/>
      <c r="RJE1102" s="187"/>
      <c r="RJF1102" s="187"/>
      <c r="RJG1102" s="187"/>
      <c r="RJH1102" s="187"/>
      <c r="RJI1102" s="187"/>
      <c r="RJJ1102" s="187"/>
      <c r="RJK1102" s="187"/>
      <c r="RJL1102" s="187"/>
      <c r="RJM1102" s="187"/>
      <c r="RJN1102" s="187"/>
      <c r="RJO1102" s="187"/>
      <c r="RJP1102" s="187"/>
      <c r="RJQ1102" s="187"/>
      <c r="RJR1102" s="187"/>
      <c r="RJS1102" s="187"/>
      <c r="RJT1102" s="187"/>
      <c r="RJU1102" s="187"/>
      <c r="RJV1102" s="187"/>
      <c r="RJW1102" s="187"/>
      <c r="RJX1102" s="187"/>
      <c r="RJY1102" s="187"/>
      <c r="RJZ1102" s="187"/>
      <c r="RKA1102" s="187"/>
      <c r="RKB1102" s="187"/>
      <c r="RKC1102" s="187"/>
      <c r="RKD1102" s="187"/>
      <c r="RKE1102" s="187"/>
      <c r="RKF1102" s="187"/>
      <c r="RKG1102" s="187"/>
      <c r="RKH1102" s="187"/>
      <c r="RKI1102" s="187"/>
      <c r="RKJ1102" s="187"/>
      <c r="RKK1102" s="187"/>
      <c r="RKL1102" s="187"/>
      <c r="RKM1102" s="187"/>
      <c r="RKN1102" s="187"/>
      <c r="RKO1102" s="187"/>
      <c r="RKP1102" s="187"/>
      <c r="RKQ1102" s="187"/>
      <c r="RKR1102" s="187"/>
      <c r="RKS1102" s="187"/>
      <c r="RKT1102" s="187"/>
      <c r="RKU1102" s="187"/>
      <c r="RKV1102" s="187"/>
      <c r="RKW1102" s="187"/>
      <c r="RKX1102" s="187"/>
      <c r="RKY1102" s="187"/>
      <c r="RKZ1102" s="187"/>
      <c r="RLA1102" s="187"/>
      <c r="RLB1102" s="187"/>
      <c r="RLC1102" s="187"/>
      <c r="RLD1102" s="187"/>
      <c r="RLE1102" s="187"/>
      <c r="RLF1102" s="187"/>
      <c r="RLG1102" s="187"/>
      <c r="RLH1102" s="187"/>
      <c r="RLI1102" s="187"/>
      <c r="RLJ1102" s="187"/>
      <c r="RLK1102" s="187"/>
      <c r="RLL1102" s="187"/>
      <c r="RLM1102" s="187"/>
      <c r="RLN1102" s="187"/>
      <c r="RLO1102" s="187"/>
      <c r="RLP1102" s="187"/>
      <c r="RLQ1102" s="187"/>
      <c r="RLR1102" s="187"/>
      <c r="RLS1102" s="187"/>
      <c r="RLT1102" s="187"/>
      <c r="RLU1102" s="187"/>
      <c r="RLV1102" s="187"/>
      <c r="RLW1102" s="187"/>
      <c r="RLX1102" s="187"/>
      <c r="RLY1102" s="187"/>
      <c r="RLZ1102" s="187"/>
      <c r="RMA1102" s="187"/>
      <c r="RMB1102" s="187"/>
      <c r="RMC1102" s="187"/>
      <c r="RMD1102" s="187"/>
      <c r="RME1102" s="187"/>
      <c r="RMF1102" s="187"/>
      <c r="RMG1102" s="187"/>
      <c r="RMH1102" s="187"/>
      <c r="RMI1102" s="187"/>
      <c r="RMJ1102" s="187"/>
      <c r="RMK1102" s="187"/>
      <c r="RML1102" s="187"/>
      <c r="RMM1102" s="187"/>
      <c r="RMN1102" s="187"/>
      <c r="RMO1102" s="187"/>
      <c r="RMP1102" s="187"/>
      <c r="RMQ1102" s="187"/>
      <c r="RMR1102" s="187"/>
      <c r="RMS1102" s="187"/>
      <c r="RMT1102" s="187"/>
      <c r="RMU1102" s="187"/>
      <c r="RMV1102" s="187"/>
      <c r="RMW1102" s="187"/>
      <c r="RMX1102" s="187"/>
      <c r="RMY1102" s="187"/>
      <c r="RMZ1102" s="187"/>
      <c r="RNA1102" s="187"/>
      <c r="RNB1102" s="187"/>
      <c r="RNC1102" s="187"/>
      <c r="RND1102" s="187"/>
      <c r="RNE1102" s="187"/>
      <c r="RNF1102" s="187"/>
      <c r="RNG1102" s="187"/>
      <c r="RNH1102" s="187"/>
      <c r="RNI1102" s="187"/>
      <c r="RNJ1102" s="187"/>
      <c r="RNK1102" s="187"/>
      <c r="RNL1102" s="187"/>
      <c r="RNM1102" s="187"/>
      <c r="RNN1102" s="187"/>
      <c r="RNO1102" s="187"/>
      <c r="RNP1102" s="187"/>
      <c r="RNQ1102" s="187"/>
      <c r="RNR1102" s="187"/>
      <c r="RNS1102" s="187"/>
      <c r="RNT1102" s="187"/>
      <c r="RNU1102" s="187"/>
      <c r="RNV1102" s="187"/>
      <c r="RNW1102" s="187"/>
      <c r="RNX1102" s="187"/>
      <c r="RNY1102" s="187"/>
      <c r="RNZ1102" s="187"/>
      <c r="ROA1102" s="187"/>
      <c r="ROB1102" s="187"/>
      <c r="ROC1102" s="187"/>
      <c r="ROD1102" s="187"/>
      <c r="ROE1102" s="187"/>
      <c r="ROF1102" s="187"/>
      <c r="ROG1102" s="187"/>
      <c r="ROH1102" s="187"/>
      <c r="ROI1102" s="187"/>
      <c r="ROJ1102" s="187"/>
      <c r="ROK1102" s="187"/>
      <c r="ROL1102" s="187"/>
      <c r="ROM1102" s="187"/>
      <c r="RON1102" s="187"/>
      <c r="ROO1102" s="187"/>
      <c r="ROP1102" s="187"/>
      <c r="ROQ1102" s="187"/>
      <c r="ROR1102" s="187"/>
      <c r="ROS1102" s="187"/>
      <c r="ROT1102" s="187"/>
      <c r="ROU1102" s="187"/>
      <c r="ROV1102" s="187"/>
      <c r="ROW1102" s="187"/>
      <c r="ROX1102" s="187"/>
      <c r="ROY1102" s="187"/>
      <c r="ROZ1102" s="187"/>
      <c r="RPA1102" s="187"/>
      <c r="RPB1102" s="187"/>
      <c r="RPC1102" s="187"/>
      <c r="RPD1102" s="187"/>
      <c r="RPE1102" s="187"/>
      <c r="RPF1102" s="187"/>
      <c r="RPG1102" s="187"/>
      <c r="RPH1102" s="187"/>
      <c r="RPI1102" s="187"/>
      <c r="RPJ1102" s="187"/>
      <c r="RPK1102" s="187"/>
      <c r="RPL1102" s="187"/>
      <c r="RPM1102" s="187"/>
      <c r="RPN1102" s="187"/>
      <c r="RPO1102" s="187"/>
      <c r="RPP1102" s="187"/>
      <c r="RPQ1102" s="187"/>
      <c r="RPR1102" s="187"/>
      <c r="RPS1102" s="187"/>
      <c r="RPT1102" s="187"/>
      <c r="RPU1102" s="187"/>
      <c r="RPV1102" s="187"/>
      <c r="RPW1102" s="187"/>
      <c r="RPX1102" s="187"/>
      <c r="RPY1102" s="187"/>
      <c r="RPZ1102" s="187"/>
      <c r="RQA1102" s="187"/>
      <c r="RQB1102" s="187"/>
      <c r="RQC1102" s="187"/>
      <c r="RQD1102" s="187"/>
      <c r="RQE1102" s="187"/>
      <c r="RQF1102" s="187"/>
      <c r="RQG1102" s="187"/>
      <c r="RQH1102" s="187"/>
      <c r="RQI1102" s="187"/>
      <c r="RQJ1102" s="187"/>
      <c r="RQK1102" s="187"/>
      <c r="RQL1102" s="187"/>
      <c r="RQM1102" s="187"/>
      <c r="RQN1102" s="187"/>
      <c r="RQO1102" s="187"/>
      <c r="RQP1102" s="187"/>
      <c r="RQQ1102" s="187"/>
      <c r="RQR1102" s="187"/>
      <c r="RQS1102" s="187"/>
      <c r="RQT1102" s="187"/>
      <c r="RQU1102" s="187"/>
      <c r="RQV1102" s="187"/>
      <c r="RQW1102" s="187"/>
      <c r="RQX1102" s="187"/>
      <c r="RQY1102" s="187"/>
      <c r="RQZ1102" s="187"/>
      <c r="RRA1102" s="187"/>
      <c r="RRB1102" s="187"/>
      <c r="RRC1102" s="187"/>
      <c r="RRD1102" s="187"/>
      <c r="RRE1102" s="187"/>
      <c r="RRF1102" s="187"/>
      <c r="RRG1102" s="187"/>
      <c r="RRH1102" s="187"/>
      <c r="RRI1102" s="187"/>
      <c r="RRJ1102" s="187"/>
      <c r="RRK1102" s="187"/>
      <c r="RRL1102" s="187"/>
      <c r="RRM1102" s="187"/>
      <c r="RRN1102" s="187"/>
      <c r="RRO1102" s="187"/>
      <c r="RRP1102" s="187"/>
      <c r="RRQ1102" s="187"/>
      <c r="RRR1102" s="187"/>
      <c r="RRS1102" s="187"/>
      <c r="RRT1102" s="187"/>
      <c r="RRU1102" s="187"/>
      <c r="RRV1102" s="187"/>
      <c r="RRW1102" s="187"/>
      <c r="RRX1102" s="187"/>
      <c r="RRY1102" s="187"/>
      <c r="RRZ1102" s="187"/>
      <c r="RSA1102" s="187"/>
      <c r="RSB1102" s="187"/>
      <c r="RSC1102" s="187"/>
      <c r="RSD1102" s="187"/>
      <c r="RSE1102" s="187"/>
      <c r="RSF1102" s="187"/>
      <c r="RSG1102" s="187"/>
      <c r="RSH1102" s="187"/>
      <c r="RSI1102" s="187"/>
      <c r="RSJ1102" s="187"/>
      <c r="RSK1102" s="187"/>
      <c r="RSL1102" s="187"/>
      <c r="RSM1102" s="187"/>
      <c r="RSN1102" s="187"/>
      <c r="RSO1102" s="187"/>
      <c r="RSP1102" s="187"/>
      <c r="RSQ1102" s="187"/>
      <c r="RSR1102" s="187"/>
      <c r="RSS1102" s="187"/>
      <c r="RST1102" s="187"/>
      <c r="RSU1102" s="187"/>
      <c r="RSV1102" s="187"/>
      <c r="RSW1102" s="187"/>
      <c r="RSX1102" s="187"/>
      <c r="RSY1102" s="187"/>
      <c r="RSZ1102" s="187"/>
      <c r="RTA1102" s="187"/>
      <c r="RTB1102" s="187"/>
      <c r="RTC1102" s="187"/>
      <c r="RTD1102" s="187"/>
      <c r="RTE1102" s="187"/>
      <c r="RTF1102" s="187"/>
      <c r="RTG1102" s="187"/>
      <c r="RTH1102" s="187"/>
      <c r="RTI1102" s="187"/>
      <c r="RTJ1102" s="187"/>
      <c r="RTK1102" s="187"/>
      <c r="RTL1102" s="187"/>
      <c r="RTM1102" s="187"/>
      <c r="RTN1102" s="187"/>
      <c r="RTO1102" s="187"/>
      <c r="RTP1102" s="187"/>
      <c r="RTQ1102" s="187"/>
      <c r="RTR1102" s="187"/>
      <c r="RTS1102" s="187"/>
      <c r="RTT1102" s="187"/>
      <c r="RTU1102" s="187"/>
      <c r="RTV1102" s="187"/>
      <c r="RTW1102" s="187"/>
      <c r="RTX1102" s="187"/>
      <c r="RTY1102" s="187"/>
      <c r="RTZ1102" s="187"/>
      <c r="RUA1102" s="187"/>
      <c r="RUB1102" s="187"/>
      <c r="RUC1102" s="187"/>
      <c r="RUD1102" s="187"/>
      <c r="RUE1102" s="187"/>
      <c r="RUF1102" s="187"/>
      <c r="RUG1102" s="187"/>
      <c r="RUH1102" s="187"/>
      <c r="RUI1102" s="187"/>
      <c r="RUJ1102" s="187"/>
      <c r="RUK1102" s="187"/>
      <c r="RUL1102" s="187"/>
      <c r="RUM1102" s="187"/>
      <c r="RUN1102" s="187"/>
      <c r="RUO1102" s="187"/>
      <c r="RUP1102" s="187"/>
      <c r="RUQ1102" s="187"/>
      <c r="RUR1102" s="187"/>
      <c r="RUS1102" s="187"/>
      <c r="RUT1102" s="187"/>
      <c r="RUU1102" s="187"/>
      <c r="RUV1102" s="187"/>
      <c r="RUW1102" s="187"/>
      <c r="RUX1102" s="187"/>
      <c r="RUY1102" s="187"/>
      <c r="RUZ1102" s="187"/>
      <c r="RVA1102" s="187"/>
      <c r="RVB1102" s="187"/>
      <c r="RVC1102" s="187"/>
      <c r="RVD1102" s="187"/>
      <c r="RVE1102" s="187"/>
      <c r="RVF1102" s="187"/>
      <c r="RVG1102" s="187"/>
      <c r="RVH1102" s="187"/>
      <c r="RVI1102" s="187"/>
      <c r="RVJ1102" s="187"/>
      <c r="RVK1102" s="187"/>
      <c r="RVL1102" s="187"/>
      <c r="RVM1102" s="187"/>
      <c r="RVN1102" s="187"/>
      <c r="RVO1102" s="187"/>
      <c r="RVP1102" s="187"/>
      <c r="RVQ1102" s="187"/>
      <c r="RVR1102" s="187"/>
      <c r="RVS1102" s="187"/>
      <c r="RVT1102" s="187"/>
      <c r="RVU1102" s="187"/>
      <c r="RVV1102" s="187"/>
      <c r="RVW1102" s="187"/>
      <c r="RVX1102" s="187"/>
      <c r="RVY1102" s="187"/>
      <c r="RVZ1102" s="187"/>
      <c r="RWA1102" s="187"/>
      <c r="RWB1102" s="187"/>
      <c r="RWC1102" s="187"/>
      <c r="RWD1102" s="187"/>
      <c r="RWE1102" s="187"/>
      <c r="RWF1102" s="187"/>
      <c r="RWG1102" s="187"/>
      <c r="RWH1102" s="187"/>
      <c r="RWI1102" s="187"/>
      <c r="RWJ1102" s="187"/>
      <c r="RWK1102" s="187"/>
      <c r="RWL1102" s="187"/>
      <c r="RWM1102" s="187"/>
      <c r="RWN1102" s="187"/>
      <c r="RWO1102" s="187"/>
      <c r="RWP1102" s="187"/>
      <c r="RWQ1102" s="187"/>
      <c r="RWR1102" s="187"/>
      <c r="RWS1102" s="187"/>
      <c r="RWT1102" s="187"/>
      <c r="RWU1102" s="187"/>
      <c r="RWV1102" s="187"/>
      <c r="RWW1102" s="187"/>
      <c r="RWX1102" s="187"/>
      <c r="RWY1102" s="187"/>
      <c r="RWZ1102" s="187"/>
      <c r="RXA1102" s="187"/>
      <c r="RXB1102" s="187"/>
      <c r="RXC1102" s="187"/>
      <c r="RXD1102" s="187"/>
      <c r="RXE1102" s="187"/>
      <c r="RXF1102" s="187"/>
      <c r="RXG1102" s="187"/>
      <c r="RXH1102" s="187"/>
      <c r="RXI1102" s="187"/>
      <c r="RXJ1102" s="187"/>
      <c r="RXK1102" s="187"/>
      <c r="RXL1102" s="187"/>
      <c r="RXM1102" s="187"/>
      <c r="RXN1102" s="187"/>
      <c r="RXO1102" s="187"/>
      <c r="RXP1102" s="187"/>
      <c r="RXQ1102" s="187"/>
      <c r="RXR1102" s="187"/>
      <c r="RXS1102" s="187"/>
      <c r="RXT1102" s="187"/>
      <c r="RXU1102" s="187"/>
      <c r="RXV1102" s="187"/>
      <c r="RXW1102" s="187"/>
      <c r="RXX1102" s="187"/>
      <c r="RXY1102" s="187"/>
      <c r="RXZ1102" s="187"/>
      <c r="RYA1102" s="187"/>
      <c r="RYB1102" s="187"/>
      <c r="RYC1102" s="187"/>
      <c r="RYD1102" s="187"/>
      <c r="RYE1102" s="187"/>
      <c r="RYF1102" s="187"/>
      <c r="RYG1102" s="187"/>
      <c r="RYH1102" s="187"/>
      <c r="RYI1102" s="187"/>
      <c r="RYJ1102" s="187"/>
      <c r="RYK1102" s="187"/>
      <c r="RYL1102" s="187"/>
      <c r="RYM1102" s="187"/>
      <c r="RYN1102" s="187"/>
      <c r="RYO1102" s="187"/>
      <c r="RYP1102" s="187"/>
      <c r="RYQ1102" s="187"/>
      <c r="RYR1102" s="187"/>
      <c r="RYS1102" s="187"/>
      <c r="RYT1102" s="187"/>
      <c r="RYU1102" s="187"/>
      <c r="RYV1102" s="187"/>
      <c r="RYW1102" s="187"/>
      <c r="RYX1102" s="187"/>
      <c r="RYY1102" s="187"/>
      <c r="RYZ1102" s="187"/>
      <c r="RZA1102" s="187"/>
      <c r="RZB1102" s="187"/>
      <c r="RZC1102" s="187"/>
      <c r="RZD1102" s="187"/>
      <c r="RZE1102" s="187"/>
      <c r="RZF1102" s="187"/>
      <c r="RZG1102" s="187"/>
      <c r="RZH1102" s="187"/>
      <c r="RZI1102" s="187"/>
      <c r="RZJ1102" s="187"/>
      <c r="RZK1102" s="187"/>
      <c r="RZL1102" s="187"/>
      <c r="RZM1102" s="187"/>
      <c r="RZN1102" s="187"/>
      <c r="RZO1102" s="187"/>
      <c r="RZP1102" s="187"/>
      <c r="RZQ1102" s="187"/>
      <c r="RZR1102" s="187"/>
      <c r="RZS1102" s="187"/>
      <c r="RZT1102" s="187"/>
      <c r="RZU1102" s="187"/>
      <c r="RZV1102" s="187"/>
      <c r="RZW1102" s="187"/>
      <c r="RZX1102" s="187"/>
      <c r="RZY1102" s="187"/>
      <c r="RZZ1102" s="187"/>
      <c r="SAA1102" s="187"/>
      <c r="SAB1102" s="187"/>
      <c r="SAC1102" s="187"/>
      <c r="SAD1102" s="187"/>
      <c r="SAE1102" s="187"/>
      <c r="SAF1102" s="187"/>
      <c r="SAG1102" s="187"/>
      <c r="SAH1102" s="187"/>
      <c r="SAI1102" s="187"/>
      <c r="SAJ1102" s="187"/>
      <c r="SAK1102" s="187"/>
      <c r="SAL1102" s="187"/>
      <c r="SAM1102" s="187"/>
      <c r="SAN1102" s="187"/>
      <c r="SAO1102" s="187"/>
      <c r="SAP1102" s="187"/>
      <c r="SAQ1102" s="187"/>
      <c r="SAR1102" s="187"/>
      <c r="SAS1102" s="187"/>
      <c r="SAT1102" s="187"/>
      <c r="SAU1102" s="187"/>
      <c r="SAV1102" s="187"/>
      <c r="SAW1102" s="187"/>
      <c r="SAX1102" s="187"/>
      <c r="SAY1102" s="187"/>
      <c r="SAZ1102" s="187"/>
      <c r="SBA1102" s="187"/>
      <c r="SBB1102" s="187"/>
      <c r="SBC1102" s="187"/>
      <c r="SBD1102" s="187"/>
      <c r="SBE1102" s="187"/>
      <c r="SBF1102" s="187"/>
      <c r="SBG1102" s="187"/>
      <c r="SBH1102" s="187"/>
      <c r="SBI1102" s="187"/>
      <c r="SBJ1102" s="187"/>
      <c r="SBK1102" s="187"/>
      <c r="SBL1102" s="187"/>
      <c r="SBM1102" s="187"/>
      <c r="SBN1102" s="187"/>
      <c r="SBO1102" s="187"/>
      <c r="SBP1102" s="187"/>
      <c r="SBQ1102" s="187"/>
      <c r="SBR1102" s="187"/>
      <c r="SBS1102" s="187"/>
      <c r="SBT1102" s="187"/>
      <c r="SBU1102" s="187"/>
      <c r="SBV1102" s="187"/>
      <c r="SBW1102" s="187"/>
      <c r="SBX1102" s="187"/>
      <c r="SBY1102" s="187"/>
      <c r="SBZ1102" s="187"/>
      <c r="SCA1102" s="187"/>
      <c r="SCB1102" s="187"/>
      <c r="SCC1102" s="187"/>
      <c r="SCD1102" s="187"/>
      <c r="SCE1102" s="187"/>
      <c r="SCF1102" s="187"/>
      <c r="SCG1102" s="187"/>
      <c r="SCH1102" s="187"/>
      <c r="SCI1102" s="187"/>
      <c r="SCJ1102" s="187"/>
      <c r="SCK1102" s="187"/>
      <c r="SCL1102" s="187"/>
      <c r="SCM1102" s="187"/>
      <c r="SCN1102" s="187"/>
      <c r="SCO1102" s="187"/>
      <c r="SCP1102" s="187"/>
      <c r="SCQ1102" s="187"/>
      <c r="SCR1102" s="187"/>
      <c r="SCS1102" s="187"/>
      <c r="SCT1102" s="187"/>
      <c r="SCU1102" s="187"/>
      <c r="SCV1102" s="187"/>
      <c r="SCW1102" s="187"/>
      <c r="SCX1102" s="187"/>
      <c r="SCY1102" s="187"/>
      <c r="SCZ1102" s="187"/>
      <c r="SDA1102" s="187"/>
      <c r="SDB1102" s="187"/>
      <c r="SDC1102" s="187"/>
      <c r="SDD1102" s="187"/>
      <c r="SDE1102" s="187"/>
      <c r="SDF1102" s="187"/>
      <c r="SDG1102" s="187"/>
      <c r="SDH1102" s="187"/>
      <c r="SDI1102" s="187"/>
      <c r="SDJ1102" s="187"/>
      <c r="SDK1102" s="187"/>
      <c r="SDL1102" s="187"/>
      <c r="SDM1102" s="187"/>
      <c r="SDN1102" s="187"/>
      <c r="SDO1102" s="187"/>
      <c r="SDP1102" s="187"/>
      <c r="SDQ1102" s="187"/>
      <c r="SDR1102" s="187"/>
      <c r="SDS1102" s="187"/>
      <c r="SDT1102" s="187"/>
      <c r="SDU1102" s="187"/>
      <c r="SDV1102" s="187"/>
      <c r="SDW1102" s="187"/>
      <c r="SDX1102" s="187"/>
      <c r="SDY1102" s="187"/>
      <c r="SDZ1102" s="187"/>
      <c r="SEA1102" s="187"/>
      <c r="SEB1102" s="187"/>
      <c r="SEC1102" s="187"/>
      <c r="SED1102" s="187"/>
      <c r="SEE1102" s="187"/>
      <c r="SEF1102" s="187"/>
      <c r="SEG1102" s="187"/>
      <c r="SEH1102" s="187"/>
      <c r="SEI1102" s="187"/>
      <c r="SEJ1102" s="187"/>
      <c r="SEK1102" s="187"/>
      <c r="SEL1102" s="187"/>
      <c r="SEM1102" s="187"/>
      <c r="SEN1102" s="187"/>
      <c r="SEO1102" s="187"/>
      <c r="SEP1102" s="187"/>
      <c r="SEQ1102" s="187"/>
      <c r="SER1102" s="187"/>
      <c r="SES1102" s="187"/>
      <c r="SET1102" s="187"/>
      <c r="SEU1102" s="187"/>
      <c r="SEV1102" s="187"/>
      <c r="SEW1102" s="187"/>
      <c r="SEX1102" s="187"/>
      <c r="SEY1102" s="187"/>
      <c r="SEZ1102" s="187"/>
      <c r="SFA1102" s="187"/>
      <c r="SFB1102" s="187"/>
      <c r="SFC1102" s="187"/>
      <c r="SFD1102" s="187"/>
      <c r="SFE1102" s="187"/>
      <c r="SFF1102" s="187"/>
      <c r="SFG1102" s="187"/>
      <c r="SFH1102" s="187"/>
      <c r="SFI1102" s="187"/>
      <c r="SFJ1102" s="187"/>
      <c r="SFK1102" s="187"/>
      <c r="SFL1102" s="187"/>
      <c r="SFM1102" s="187"/>
      <c r="SFN1102" s="187"/>
      <c r="SFO1102" s="187"/>
      <c r="SFP1102" s="187"/>
      <c r="SFQ1102" s="187"/>
      <c r="SFR1102" s="187"/>
      <c r="SFS1102" s="187"/>
      <c r="SFT1102" s="187"/>
      <c r="SFU1102" s="187"/>
      <c r="SFV1102" s="187"/>
      <c r="SFW1102" s="187"/>
      <c r="SFX1102" s="187"/>
      <c r="SFY1102" s="187"/>
      <c r="SFZ1102" s="187"/>
      <c r="SGA1102" s="187"/>
      <c r="SGB1102" s="187"/>
      <c r="SGC1102" s="187"/>
      <c r="SGD1102" s="187"/>
      <c r="SGE1102" s="187"/>
      <c r="SGF1102" s="187"/>
      <c r="SGG1102" s="187"/>
      <c r="SGH1102" s="187"/>
      <c r="SGI1102" s="187"/>
      <c r="SGJ1102" s="187"/>
      <c r="SGK1102" s="187"/>
      <c r="SGL1102" s="187"/>
      <c r="SGM1102" s="187"/>
      <c r="SGN1102" s="187"/>
      <c r="SGO1102" s="187"/>
      <c r="SGP1102" s="187"/>
      <c r="SGQ1102" s="187"/>
      <c r="SGR1102" s="187"/>
      <c r="SGS1102" s="187"/>
      <c r="SGT1102" s="187"/>
      <c r="SGU1102" s="187"/>
      <c r="SGV1102" s="187"/>
      <c r="SGW1102" s="187"/>
      <c r="SGX1102" s="187"/>
      <c r="SGY1102" s="187"/>
      <c r="SGZ1102" s="187"/>
      <c r="SHA1102" s="187"/>
      <c r="SHB1102" s="187"/>
      <c r="SHC1102" s="187"/>
      <c r="SHD1102" s="187"/>
      <c r="SHE1102" s="187"/>
      <c r="SHF1102" s="187"/>
      <c r="SHG1102" s="187"/>
      <c r="SHH1102" s="187"/>
      <c r="SHI1102" s="187"/>
      <c r="SHJ1102" s="187"/>
      <c r="SHK1102" s="187"/>
      <c r="SHL1102" s="187"/>
      <c r="SHM1102" s="187"/>
      <c r="SHN1102" s="187"/>
      <c r="SHO1102" s="187"/>
      <c r="SHP1102" s="187"/>
      <c r="SHQ1102" s="187"/>
      <c r="SHR1102" s="187"/>
      <c r="SHS1102" s="187"/>
      <c r="SHT1102" s="187"/>
      <c r="SHU1102" s="187"/>
      <c r="SHV1102" s="187"/>
      <c r="SHW1102" s="187"/>
      <c r="SHX1102" s="187"/>
      <c r="SHY1102" s="187"/>
      <c r="SHZ1102" s="187"/>
      <c r="SIA1102" s="187"/>
      <c r="SIB1102" s="187"/>
      <c r="SIC1102" s="187"/>
      <c r="SID1102" s="187"/>
      <c r="SIE1102" s="187"/>
      <c r="SIF1102" s="187"/>
      <c r="SIG1102" s="187"/>
      <c r="SIH1102" s="187"/>
      <c r="SII1102" s="187"/>
      <c r="SIJ1102" s="187"/>
      <c r="SIK1102" s="187"/>
      <c r="SIL1102" s="187"/>
      <c r="SIM1102" s="187"/>
      <c r="SIN1102" s="187"/>
      <c r="SIO1102" s="187"/>
      <c r="SIP1102" s="187"/>
      <c r="SIQ1102" s="187"/>
      <c r="SIR1102" s="187"/>
      <c r="SIS1102" s="187"/>
      <c r="SIT1102" s="187"/>
      <c r="SIU1102" s="187"/>
      <c r="SIV1102" s="187"/>
      <c r="SIW1102" s="187"/>
      <c r="SIX1102" s="187"/>
      <c r="SIY1102" s="187"/>
      <c r="SIZ1102" s="187"/>
      <c r="SJA1102" s="187"/>
      <c r="SJB1102" s="187"/>
      <c r="SJC1102" s="187"/>
      <c r="SJD1102" s="187"/>
      <c r="SJE1102" s="187"/>
      <c r="SJF1102" s="187"/>
      <c r="SJG1102" s="187"/>
      <c r="SJH1102" s="187"/>
      <c r="SJI1102" s="187"/>
      <c r="SJJ1102" s="187"/>
      <c r="SJK1102" s="187"/>
      <c r="SJL1102" s="187"/>
      <c r="SJM1102" s="187"/>
      <c r="SJN1102" s="187"/>
      <c r="SJO1102" s="187"/>
      <c r="SJP1102" s="187"/>
      <c r="SJQ1102" s="187"/>
      <c r="SJR1102" s="187"/>
      <c r="SJS1102" s="187"/>
      <c r="SJT1102" s="187"/>
      <c r="SJU1102" s="187"/>
      <c r="SJV1102" s="187"/>
      <c r="SJW1102" s="187"/>
      <c r="SJX1102" s="187"/>
      <c r="SJY1102" s="187"/>
      <c r="SJZ1102" s="187"/>
      <c r="SKA1102" s="187"/>
      <c r="SKB1102" s="187"/>
      <c r="SKC1102" s="187"/>
      <c r="SKD1102" s="187"/>
      <c r="SKE1102" s="187"/>
      <c r="SKF1102" s="187"/>
      <c r="SKG1102" s="187"/>
      <c r="SKH1102" s="187"/>
      <c r="SKI1102" s="187"/>
      <c r="SKJ1102" s="187"/>
      <c r="SKK1102" s="187"/>
      <c r="SKL1102" s="187"/>
      <c r="SKM1102" s="187"/>
      <c r="SKN1102" s="187"/>
      <c r="SKO1102" s="187"/>
      <c r="SKP1102" s="187"/>
      <c r="SKQ1102" s="187"/>
      <c r="SKR1102" s="187"/>
      <c r="SKS1102" s="187"/>
      <c r="SKT1102" s="187"/>
      <c r="SKU1102" s="187"/>
      <c r="SKV1102" s="187"/>
      <c r="SKW1102" s="187"/>
      <c r="SKX1102" s="187"/>
      <c r="SKY1102" s="187"/>
      <c r="SKZ1102" s="187"/>
      <c r="SLA1102" s="187"/>
      <c r="SLB1102" s="187"/>
      <c r="SLC1102" s="187"/>
      <c r="SLD1102" s="187"/>
      <c r="SLE1102" s="187"/>
      <c r="SLF1102" s="187"/>
      <c r="SLG1102" s="187"/>
      <c r="SLH1102" s="187"/>
      <c r="SLI1102" s="187"/>
      <c r="SLJ1102" s="187"/>
      <c r="SLK1102" s="187"/>
      <c r="SLL1102" s="187"/>
      <c r="SLM1102" s="187"/>
      <c r="SLN1102" s="187"/>
      <c r="SLO1102" s="187"/>
      <c r="SLP1102" s="187"/>
      <c r="SLQ1102" s="187"/>
      <c r="SLR1102" s="187"/>
      <c r="SLS1102" s="187"/>
      <c r="SLT1102" s="187"/>
      <c r="SLU1102" s="187"/>
      <c r="SLV1102" s="187"/>
      <c r="SLW1102" s="187"/>
      <c r="SLX1102" s="187"/>
      <c r="SLY1102" s="187"/>
      <c r="SLZ1102" s="187"/>
      <c r="SMA1102" s="187"/>
      <c r="SMB1102" s="187"/>
      <c r="SMC1102" s="187"/>
      <c r="SMD1102" s="187"/>
      <c r="SME1102" s="187"/>
      <c r="SMF1102" s="187"/>
      <c r="SMG1102" s="187"/>
      <c r="SMH1102" s="187"/>
      <c r="SMI1102" s="187"/>
      <c r="SMJ1102" s="187"/>
      <c r="SMK1102" s="187"/>
      <c r="SML1102" s="187"/>
      <c r="SMM1102" s="187"/>
      <c r="SMN1102" s="187"/>
      <c r="SMO1102" s="187"/>
      <c r="SMP1102" s="187"/>
      <c r="SMQ1102" s="187"/>
      <c r="SMR1102" s="187"/>
      <c r="SMS1102" s="187"/>
      <c r="SMT1102" s="187"/>
      <c r="SMU1102" s="187"/>
      <c r="SMV1102" s="187"/>
      <c r="SMW1102" s="187"/>
      <c r="SMX1102" s="187"/>
      <c r="SMY1102" s="187"/>
      <c r="SMZ1102" s="187"/>
      <c r="SNA1102" s="187"/>
      <c r="SNB1102" s="187"/>
      <c r="SNC1102" s="187"/>
      <c r="SND1102" s="187"/>
      <c r="SNE1102" s="187"/>
      <c r="SNF1102" s="187"/>
      <c r="SNG1102" s="187"/>
      <c r="SNH1102" s="187"/>
      <c r="SNI1102" s="187"/>
      <c r="SNJ1102" s="187"/>
      <c r="SNK1102" s="187"/>
      <c r="SNL1102" s="187"/>
      <c r="SNM1102" s="187"/>
      <c r="SNN1102" s="187"/>
      <c r="SNO1102" s="187"/>
      <c r="SNP1102" s="187"/>
      <c r="SNQ1102" s="187"/>
      <c r="SNR1102" s="187"/>
      <c r="SNS1102" s="187"/>
      <c r="SNT1102" s="187"/>
      <c r="SNU1102" s="187"/>
      <c r="SNV1102" s="187"/>
      <c r="SNW1102" s="187"/>
      <c r="SNX1102" s="187"/>
      <c r="SNY1102" s="187"/>
      <c r="SNZ1102" s="187"/>
      <c r="SOA1102" s="187"/>
      <c r="SOB1102" s="187"/>
      <c r="SOC1102" s="187"/>
      <c r="SOD1102" s="187"/>
      <c r="SOE1102" s="187"/>
      <c r="SOF1102" s="187"/>
      <c r="SOG1102" s="187"/>
      <c r="SOH1102" s="187"/>
      <c r="SOI1102" s="187"/>
      <c r="SOJ1102" s="187"/>
      <c r="SOK1102" s="187"/>
      <c r="SOL1102" s="187"/>
      <c r="SOM1102" s="187"/>
      <c r="SON1102" s="187"/>
      <c r="SOO1102" s="187"/>
      <c r="SOP1102" s="187"/>
      <c r="SOQ1102" s="187"/>
      <c r="SOR1102" s="187"/>
      <c r="SOS1102" s="187"/>
      <c r="SOT1102" s="187"/>
      <c r="SOU1102" s="187"/>
      <c r="SOV1102" s="187"/>
      <c r="SOW1102" s="187"/>
      <c r="SOX1102" s="187"/>
      <c r="SOY1102" s="187"/>
      <c r="SOZ1102" s="187"/>
      <c r="SPA1102" s="187"/>
      <c r="SPB1102" s="187"/>
      <c r="SPC1102" s="187"/>
      <c r="SPD1102" s="187"/>
      <c r="SPE1102" s="187"/>
      <c r="SPF1102" s="187"/>
      <c r="SPG1102" s="187"/>
      <c r="SPH1102" s="187"/>
      <c r="SPI1102" s="187"/>
      <c r="SPJ1102" s="187"/>
      <c r="SPK1102" s="187"/>
      <c r="SPL1102" s="187"/>
      <c r="SPM1102" s="187"/>
      <c r="SPN1102" s="187"/>
      <c r="SPO1102" s="187"/>
      <c r="SPP1102" s="187"/>
      <c r="SPQ1102" s="187"/>
      <c r="SPR1102" s="187"/>
      <c r="SPS1102" s="187"/>
      <c r="SPT1102" s="187"/>
      <c r="SPU1102" s="187"/>
      <c r="SPV1102" s="187"/>
      <c r="SPW1102" s="187"/>
      <c r="SPX1102" s="187"/>
      <c r="SPY1102" s="187"/>
      <c r="SPZ1102" s="187"/>
      <c r="SQA1102" s="187"/>
      <c r="SQB1102" s="187"/>
      <c r="SQC1102" s="187"/>
      <c r="SQD1102" s="187"/>
      <c r="SQE1102" s="187"/>
      <c r="SQF1102" s="187"/>
      <c r="SQG1102" s="187"/>
      <c r="SQH1102" s="187"/>
      <c r="SQI1102" s="187"/>
      <c r="SQJ1102" s="187"/>
      <c r="SQK1102" s="187"/>
      <c r="SQL1102" s="187"/>
      <c r="SQM1102" s="187"/>
      <c r="SQN1102" s="187"/>
      <c r="SQO1102" s="187"/>
      <c r="SQP1102" s="187"/>
      <c r="SQQ1102" s="187"/>
      <c r="SQR1102" s="187"/>
      <c r="SQS1102" s="187"/>
      <c r="SQT1102" s="187"/>
      <c r="SQU1102" s="187"/>
      <c r="SQV1102" s="187"/>
      <c r="SQW1102" s="187"/>
      <c r="SQX1102" s="187"/>
      <c r="SQY1102" s="187"/>
      <c r="SQZ1102" s="187"/>
      <c r="SRA1102" s="187"/>
      <c r="SRB1102" s="187"/>
      <c r="SRC1102" s="187"/>
      <c r="SRD1102" s="187"/>
      <c r="SRE1102" s="187"/>
      <c r="SRF1102" s="187"/>
      <c r="SRG1102" s="187"/>
      <c r="SRH1102" s="187"/>
      <c r="SRI1102" s="187"/>
      <c r="SRJ1102" s="187"/>
      <c r="SRK1102" s="187"/>
      <c r="SRL1102" s="187"/>
      <c r="SRM1102" s="187"/>
      <c r="SRN1102" s="187"/>
      <c r="SRO1102" s="187"/>
      <c r="SRP1102" s="187"/>
      <c r="SRQ1102" s="187"/>
      <c r="SRR1102" s="187"/>
      <c r="SRS1102" s="187"/>
      <c r="SRT1102" s="187"/>
      <c r="SRU1102" s="187"/>
      <c r="SRV1102" s="187"/>
      <c r="SRW1102" s="187"/>
      <c r="SRX1102" s="187"/>
      <c r="SRY1102" s="187"/>
      <c r="SRZ1102" s="187"/>
      <c r="SSA1102" s="187"/>
      <c r="SSB1102" s="187"/>
      <c r="SSC1102" s="187"/>
      <c r="SSD1102" s="187"/>
      <c r="SSE1102" s="187"/>
      <c r="SSF1102" s="187"/>
      <c r="SSG1102" s="187"/>
      <c r="SSH1102" s="187"/>
      <c r="SSI1102" s="187"/>
      <c r="SSJ1102" s="187"/>
      <c r="SSK1102" s="187"/>
      <c r="SSL1102" s="187"/>
      <c r="SSM1102" s="187"/>
      <c r="SSN1102" s="187"/>
      <c r="SSO1102" s="187"/>
      <c r="SSP1102" s="187"/>
      <c r="SSQ1102" s="187"/>
      <c r="SSR1102" s="187"/>
      <c r="SSS1102" s="187"/>
      <c r="SST1102" s="187"/>
      <c r="SSU1102" s="187"/>
      <c r="SSV1102" s="187"/>
      <c r="SSW1102" s="187"/>
      <c r="SSX1102" s="187"/>
      <c r="SSY1102" s="187"/>
      <c r="SSZ1102" s="187"/>
      <c r="STA1102" s="187"/>
      <c r="STB1102" s="187"/>
      <c r="STC1102" s="187"/>
      <c r="STD1102" s="187"/>
      <c r="STE1102" s="187"/>
      <c r="STF1102" s="187"/>
      <c r="STG1102" s="187"/>
      <c r="STH1102" s="187"/>
      <c r="STI1102" s="187"/>
      <c r="STJ1102" s="187"/>
      <c r="STK1102" s="187"/>
      <c r="STL1102" s="187"/>
      <c r="STM1102" s="187"/>
      <c r="STN1102" s="187"/>
      <c r="STO1102" s="187"/>
      <c r="STP1102" s="187"/>
      <c r="STQ1102" s="187"/>
      <c r="STR1102" s="187"/>
      <c r="STS1102" s="187"/>
      <c r="STT1102" s="187"/>
      <c r="STU1102" s="187"/>
      <c r="STV1102" s="187"/>
      <c r="STW1102" s="187"/>
      <c r="STX1102" s="187"/>
      <c r="STY1102" s="187"/>
      <c r="STZ1102" s="187"/>
      <c r="SUA1102" s="187"/>
      <c r="SUB1102" s="187"/>
      <c r="SUC1102" s="187"/>
      <c r="SUD1102" s="187"/>
      <c r="SUE1102" s="187"/>
      <c r="SUF1102" s="187"/>
      <c r="SUG1102" s="187"/>
      <c r="SUH1102" s="187"/>
      <c r="SUI1102" s="187"/>
      <c r="SUJ1102" s="187"/>
      <c r="SUK1102" s="187"/>
      <c r="SUL1102" s="187"/>
      <c r="SUM1102" s="187"/>
      <c r="SUN1102" s="187"/>
      <c r="SUO1102" s="187"/>
      <c r="SUP1102" s="187"/>
      <c r="SUQ1102" s="187"/>
      <c r="SUR1102" s="187"/>
      <c r="SUS1102" s="187"/>
      <c r="SUT1102" s="187"/>
      <c r="SUU1102" s="187"/>
      <c r="SUV1102" s="187"/>
      <c r="SUW1102" s="187"/>
      <c r="SUX1102" s="187"/>
      <c r="SUY1102" s="187"/>
      <c r="SUZ1102" s="187"/>
      <c r="SVA1102" s="187"/>
      <c r="SVB1102" s="187"/>
      <c r="SVC1102" s="187"/>
      <c r="SVD1102" s="187"/>
      <c r="SVE1102" s="187"/>
      <c r="SVF1102" s="187"/>
      <c r="SVG1102" s="187"/>
      <c r="SVH1102" s="187"/>
      <c r="SVI1102" s="187"/>
      <c r="SVJ1102" s="187"/>
      <c r="SVK1102" s="187"/>
      <c r="SVL1102" s="187"/>
      <c r="SVM1102" s="187"/>
      <c r="SVN1102" s="187"/>
      <c r="SVO1102" s="187"/>
      <c r="SVP1102" s="187"/>
      <c r="SVQ1102" s="187"/>
      <c r="SVR1102" s="187"/>
      <c r="SVS1102" s="187"/>
      <c r="SVT1102" s="187"/>
      <c r="SVU1102" s="187"/>
      <c r="SVV1102" s="187"/>
      <c r="SVW1102" s="187"/>
      <c r="SVX1102" s="187"/>
      <c r="SVY1102" s="187"/>
      <c r="SVZ1102" s="187"/>
      <c r="SWA1102" s="187"/>
      <c r="SWB1102" s="187"/>
      <c r="SWC1102" s="187"/>
      <c r="SWD1102" s="187"/>
      <c r="SWE1102" s="187"/>
      <c r="SWF1102" s="187"/>
      <c r="SWG1102" s="187"/>
      <c r="SWH1102" s="187"/>
      <c r="SWI1102" s="187"/>
      <c r="SWJ1102" s="187"/>
      <c r="SWK1102" s="187"/>
      <c r="SWL1102" s="187"/>
      <c r="SWM1102" s="187"/>
      <c r="SWN1102" s="187"/>
      <c r="SWO1102" s="187"/>
      <c r="SWP1102" s="187"/>
      <c r="SWQ1102" s="187"/>
      <c r="SWR1102" s="187"/>
      <c r="SWS1102" s="187"/>
      <c r="SWT1102" s="187"/>
      <c r="SWU1102" s="187"/>
      <c r="SWV1102" s="187"/>
      <c r="SWW1102" s="187"/>
      <c r="SWX1102" s="187"/>
      <c r="SWY1102" s="187"/>
      <c r="SWZ1102" s="187"/>
      <c r="SXA1102" s="187"/>
      <c r="SXB1102" s="187"/>
      <c r="SXC1102" s="187"/>
      <c r="SXD1102" s="187"/>
      <c r="SXE1102" s="187"/>
      <c r="SXF1102" s="187"/>
      <c r="SXG1102" s="187"/>
      <c r="SXH1102" s="187"/>
      <c r="SXI1102" s="187"/>
      <c r="SXJ1102" s="187"/>
      <c r="SXK1102" s="187"/>
      <c r="SXL1102" s="187"/>
      <c r="SXM1102" s="187"/>
      <c r="SXN1102" s="187"/>
      <c r="SXO1102" s="187"/>
      <c r="SXP1102" s="187"/>
      <c r="SXQ1102" s="187"/>
      <c r="SXR1102" s="187"/>
      <c r="SXS1102" s="187"/>
      <c r="SXT1102" s="187"/>
      <c r="SXU1102" s="187"/>
      <c r="SXV1102" s="187"/>
      <c r="SXW1102" s="187"/>
      <c r="SXX1102" s="187"/>
      <c r="SXY1102" s="187"/>
      <c r="SXZ1102" s="187"/>
      <c r="SYA1102" s="187"/>
      <c r="SYB1102" s="187"/>
      <c r="SYC1102" s="187"/>
      <c r="SYD1102" s="187"/>
      <c r="SYE1102" s="187"/>
      <c r="SYF1102" s="187"/>
      <c r="SYG1102" s="187"/>
      <c r="SYH1102" s="187"/>
      <c r="SYI1102" s="187"/>
      <c r="SYJ1102" s="187"/>
      <c r="SYK1102" s="187"/>
      <c r="SYL1102" s="187"/>
      <c r="SYM1102" s="187"/>
      <c r="SYN1102" s="187"/>
      <c r="SYO1102" s="187"/>
      <c r="SYP1102" s="187"/>
      <c r="SYQ1102" s="187"/>
      <c r="SYR1102" s="187"/>
      <c r="SYS1102" s="187"/>
      <c r="SYT1102" s="187"/>
      <c r="SYU1102" s="187"/>
      <c r="SYV1102" s="187"/>
      <c r="SYW1102" s="187"/>
      <c r="SYX1102" s="187"/>
      <c r="SYY1102" s="187"/>
      <c r="SYZ1102" s="187"/>
      <c r="SZA1102" s="187"/>
      <c r="SZB1102" s="187"/>
      <c r="SZC1102" s="187"/>
      <c r="SZD1102" s="187"/>
      <c r="SZE1102" s="187"/>
      <c r="SZF1102" s="187"/>
      <c r="SZG1102" s="187"/>
      <c r="SZH1102" s="187"/>
      <c r="SZI1102" s="187"/>
      <c r="SZJ1102" s="187"/>
      <c r="SZK1102" s="187"/>
      <c r="SZL1102" s="187"/>
      <c r="SZM1102" s="187"/>
      <c r="SZN1102" s="187"/>
      <c r="SZO1102" s="187"/>
      <c r="SZP1102" s="187"/>
      <c r="SZQ1102" s="187"/>
      <c r="SZR1102" s="187"/>
      <c r="SZS1102" s="187"/>
      <c r="SZT1102" s="187"/>
      <c r="SZU1102" s="187"/>
      <c r="SZV1102" s="187"/>
      <c r="SZW1102" s="187"/>
      <c r="SZX1102" s="187"/>
      <c r="SZY1102" s="187"/>
      <c r="SZZ1102" s="187"/>
      <c r="TAA1102" s="187"/>
      <c r="TAB1102" s="187"/>
      <c r="TAC1102" s="187"/>
      <c r="TAD1102" s="187"/>
      <c r="TAE1102" s="187"/>
      <c r="TAF1102" s="187"/>
      <c r="TAG1102" s="187"/>
      <c r="TAH1102" s="187"/>
      <c r="TAI1102" s="187"/>
      <c r="TAJ1102" s="187"/>
      <c r="TAK1102" s="187"/>
      <c r="TAL1102" s="187"/>
      <c r="TAM1102" s="187"/>
      <c r="TAN1102" s="187"/>
      <c r="TAO1102" s="187"/>
      <c r="TAP1102" s="187"/>
      <c r="TAQ1102" s="187"/>
      <c r="TAR1102" s="187"/>
      <c r="TAS1102" s="187"/>
      <c r="TAT1102" s="187"/>
      <c r="TAU1102" s="187"/>
      <c r="TAV1102" s="187"/>
      <c r="TAW1102" s="187"/>
      <c r="TAX1102" s="187"/>
      <c r="TAY1102" s="187"/>
      <c r="TAZ1102" s="187"/>
      <c r="TBA1102" s="187"/>
      <c r="TBB1102" s="187"/>
      <c r="TBC1102" s="187"/>
      <c r="TBD1102" s="187"/>
      <c r="TBE1102" s="187"/>
      <c r="TBF1102" s="187"/>
      <c r="TBG1102" s="187"/>
      <c r="TBH1102" s="187"/>
      <c r="TBI1102" s="187"/>
      <c r="TBJ1102" s="187"/>
      <c r="TBK1102" s="187"/>
      <c r="TBL1102" s="187"/>
      <c r="TBM1102" s="187"/>
      <c r="TBN1102" s="187"/>
      <c r="TBO1102" s="187"/>
      <c r="TBP1102" s="187"/>
      <c r="TBQ1102" s="187"/>
      <c r="TBR1102" s="187"/>
      <c r="TBS1102" s="187"/>
      <c r="TBT1102" s="187"/>
      <c r="TBU1102" s="187"/>
      <c r="TBV1102" s="187"/>
      <c r="TBW1102" s="187"/>
      <c r="TBX1102" s="187"/>
      <c r="TBY1102" s="187"/>
      <c r="TBZ1102" s="187"/>
      <c r="TCA1102" s="187"/>
      <c r="TCB1102" s="187"/>
      <c r="TCC1102" s="187"/>
      <c r="TCD1102" s="187"/>
      <c r="TCE1102" s="187"/>
      <c r="TCF1102" s="187"/>
      <c r="TCG1102" s="187"/>
      <c r="TCH1102" s="187"/>
      <c r="TCI1102" s="187"/>
      <c r="TCJ1102" s="187"/>
      <c r="TCK1102" s="187"/>
      <c r="TCL1102" s="187"/>
      <c r="TCM1102" s="187"/>
      <c r="TCN1102" s="187"/>
      <c r="TCO1102" s="187"/>
      <c r="TCP1102" s="187"/>
      <c r="TCQ1102" s="187"/>
      <c r="TCR1102" s="187"/>
      <c r="TCS1102" s="187"/>
      <c r="TCT1102" s="187"/>
      <c r="TCU1102" s="187"/>
      <c r="TCV1102" s="187"/>
      <c r="TCW1102" s="187"/>
      <c r="TCX1102" s="187"/>
      <c r="TCY1102" s="187"/>
      <c r="TCZ1102" s="187"/>
      <c r="TDA1102" s="187"/>
      <c r="TDB1102" s="187"/>
      <c r="TDC1102" s="187"/>
      <c r="TDD1102" s="187"/>
      <c r="TDE1102" s="187"/>
      <c r="TDF1102" s="187"/>
      <c r="TDG1102" s="187"/>
      <c r="TDH1102" s="187"/>
      <c r="TDI1102" s="187"/>
      <c r="TDJ1102" s="187"/>
      <c r="TDK1102" s="187"/>
      <c r="TDL1102" s="187"/>
      <c r="TDM1102" s="187"/>
      <c r="TDN1102" s="187"/>
      <c r="TDO1102" s="187"/>
      <c r="TDP1102" s="187"/>
      <c r="TDQ1102" s="187"/>
      <c r="TDR1102" s="187"/>
      <c r="TDS1102" s="187"/>
      <c r="TDT1102" s="187"/>
      <c r="TDU1102" s="187"/>
      <c r="TDV1102" s="187"/>
      <c r="TDW1102" s="187"/>
      <c r="TDX1102" s="187"/>
      <c r="TDY1102" s="187"/>
      <c r="TDZ1102" s="187"/>
      <c r="TEA1102" s="187"/>
      <c r="TEB1102" s="187"/>
      <c r="TEC1102" s="187"/>
      <c r="TED1102" s="187"/>
      <c r="TEE1102" s="187"/>
      <c r="TEF1102" s="187"/>
      <c r="TEG1102" s="187"/>
      <c r="TEH1102" s="187"/>
      <c r="TEI1102" s="187"/>
      <c r="TEJ1102" s="187"/>
      <c r="TEK1102" s="187"/>
      <c r="TEL1102" s="187"/>
      <c r="TEM1102" s="187"/>
      <c r="TEN1102" s="187"/>
      <c r="TEO1102" s="187"/>
      <c r="TEP1102" s="187"/>
      <c r="TEQ1102" s="187"/>
      <c r="TER1102" s="187"/>
      <c r="TES1102" s="187"/>
      <c r="TET1102" s="187"/>
      <c r="TEU1102" s="187"/>
      <c r="TEV1102" s="187"/>
      <c r="TEW1102" s="187"/>
      <c r="TEX1102" s="187"/>
      <c r="TEY1102" s="187"/>
      <c r="TEZ1102" s="187"/>
      <c r="TFA1102" s="187"/>
      <c r="TFB1102" s="187"/>
      <c r="TFC1102" s="187"/>
      <c r="TFD1102" s="187"/>
      <c r="TFE1102" s="187"/>
      <c r="TFF1102" s="187"/>
      <c r="TFG1102" s="187"/>
      <c r="TFH1102" s="187"/>
      <c r="TFI1102" s="187"/>
      <c r="TFJ1102" s="187"/>
      <c r="TFK1102" s="187"/>
      <c r="TFL1102" s="187"/>
      <c r="TFM1102" s="187"/>
      <c r="TFN1102" s="187"/>
      <c r="TFO1102" s="187"/>
      <c r="TFP1102" s="187"/>
      <c r="TFQ1102" s="187"/>
      <c r="TFR1102" s="187"/>
      <c r="TFS1102" s="187"/>
      <c r="TFT1102" s="187"/>
      <c r="TFU1102" s="187"/>
      <c r="TFV1102" s="187"/>
      <c r="TFW1102" s="187"/>
      <c r="TFX1102" s="187"/>
      <c r="TFY1102" s="187"/>
      <c r="TFZ1102" s="187"/>
      <c r="TGA1102" s="187"/>
      <c r="TGB1102" s="187"/>
      <c r="TGC1102" s="187"/>
      <c r="TGD1102" s="187"/>
      <c r="TGE1102" s="187"/>
      <c r="TGF1102" s="187"/>
      <c r="TGG1102" s="187"/>
      <c r="TGH1102" s="187"/>
      <c r="TGI1102" s="187"/>
      <c r="TGJ1102" s="187"/>
      <c r="TGK1102" s="187"/>
      <c r="TGL1102" s="187"/>
      <c r="TGM1102" s="187"/>
      <c r="TGN1102" s="187"/>
      <c r="TGO1102" s="187"/>
      <c r="TGP1102" s="187"/>
      <c r="TGQ1102" s="187"/>
      <c r="TGR1102" s="187"/>
      <c r="TGS1102" s="187"/>
      <c r="TGT1102" s="187"/>
      <c r="TGU1102" s="187"/>
      <c r="TGV1102" s="187"/>
      <c r="TGW1102" s="187"/>
      <c r="TGX1102" s="187"/>
      <c r="TGY1102" s="187"/>
      <c r="TGZ1102" s="187"/>
      <c r="THA1102" s="187"/>
      <c r="THB1102" s="187"/>
      <c r="THC1102" s="187"/>
      <c r="THD1102" s="187"/>
      <c r="THE1102" s="187"/>
      <c r="THF1102" s="187"/>
      <c r="THG1102" s="187"/>
      <c r="THH1102" s="187"/>
      <c r="THI1102" s="187"/>
      <c r="THJ1102" s="187"/>
      <c r="THK1102" s="187"/>
      <c r="THL1102" s="187"/>
      <c r="THM1102" s="187"/>
      <c r="THN1102" s="187"/>
      <c r="THO1102" s="187"/>
      <c r="THP1102" s="187"/>
      <c r="THQ1102" s="187"/>
      <c r="THR1102" s="187"/>
      <c r="THS1102" s="187"/>
      <c r="THT1102" s="187"/>
      <c r="THU1102" s="187"/>
      <c r="THV1102" s="187"/>
      <c r="THW1102" s="187"/>
      <c r="THX1102" s="187"/>
      <c r="THY1102" s="187"/>
      <c r="THZ1102" s="187"/>
      <c r="TIA1102" s="187"/>
      <c r="TIB1102" s="187"/>
      <c r="TIC1102" s="187"/>
      <c r="TID1102" s="187"/>
      <c r="TIE1102" s="187"/>
      <c r="TIF1102" s="187"/>
      <c r="TIG1102" s="187"/>
      <c r="TIH1102" s="187"/>
      <c r="TII1102" s="187"/>
      <c r="TIJ1102" s="187"/>
      <c r="TIK1102" s="187"/>
      <c r="TIL1102" s="187"/>
      <c r="TIM1102" s="187"/>
      <c r="TIN1102" s="187"/>
      <c r="TIO1102" s="187"/>
      <c r="TIP1102" s="187"/>
      <c r="TIQ1102" s="187"/>
      <c r="TIR1102" s="187"/>
      <c r="TIS1102" s="187"/>
      <c r="TIT1102" s="187"/>
      <c r="TIU1102" s="187"/>
      <c r="TIV1102" s="187"/>
      <c r="TIW1102" s="187"/>
      <c r="TIX1102" s="187"/>
      <c r="TIY1102" s="187"/>
      <c r="TIZ1102" s="187"/>
      <c r="TJA1102" s="187"/>
      <c r="TJB1102" s="187"/>
      <c r="TJC1102" s="187"/>
      <c r="TJD1102" s="187"/>
      <c r="TJE1102" s="187"/>
      <c r="TJF1102" s="187"/>
      <c r="TJG1102" s="187"/>
      <c r="TJH1102" s="187"/>
      <c r="TJI1102" s="187"/>
      <c r="TJJ1102" s="187"/>
      <c r="TJK1102" s="187"/>
      <c r="TJL1102" s="187"/>
      <c r="TJM1102" s="187"/>
      <c r="TJN1102" s="187"/>
      <c r="TJO1102" s="187"/>
      <c r="TJP1102" s="187"/>
      <c r="TJQ1102" s="187"/>
      <c r="TJR1102" s="187"/>
      <c r="TJS1102" s="187"/>
      <c r="TJT1102" s="187"/>
      <c r="TJU1102" s="187"/>
      <c r="TJV1102" s="187"/>
      <c r="TJW1102" s="187"/>
      <c r="TJX1102" s="187"/>
      <c r="TJY1102" s="187"/>
      <c r="TJZ1102" s="187"/>
      <c r="TKA1102" s="187"/>
      <c r="TKB1102" s="187"/>
      <c r="TKC1102" s="187"/>
      <c r="TKD1102" s="187"/>
      <c r="TKE1102" s="187"/>
      <c r="TKF1102" s="187"/>
      <c r="TKG1102" s="187"/>
      <c r="TKH1102" s="187"/>
      <c r="TKI1102" s="187"/>
      <c r="TKJ1102" s="187"/>
      <c r="TKK1102" s="187"/>
      <c r="TKL1102" s="187"/>
      <c r="TKM1102" s="187"/>
      <c r="TKN1102" s="187"/>
      <c r="TKO1102" s="187"/>
      <c r="TKP1102" s="187"/>
      <c r="TKQ1102" s="187"/>
      <c r="TKR1102" s="187"/>
      <c r="TKS1102" s="187"/>
      <c r="TKT1102" s="187"/>
      <c r="TKU1102" s="187"/>
      <c r="TKV1102" s="187"/>
      <c r="TKW1102" s="187"/>
      <c r="TKX1102" s="187"/>
      <c r="TKY1102" s="187"/>
      <c r="TKZ1102" s="187"/>
      <c r="TLA1102" s="187"/>
      <c r="TLB1102" s="187"/>
      <c r="TLC1102" s="187"/>
      <c r="TLD1102" s="187"/>
      <c r="TLE1102" s="187"/>
      <c r="TLF1102" s="187"/>
      <c r="TLG1102" s="187"/>
      <c r="TLH1102" s="187"/>
      <c r="TLI1102" s="187"/>
      <c r="TLJ1102" s="187"/>
      <c r="TLK1102" s="187"/>
      <c r="TLL1102" s="187"/>
      <c r="TLM1102" s="187"/>
      <c r="TLN1102" s="187"/>
      <c r="TLO1102" s="187"/>
      <c r="TLP1102" s="187"/>
      <c r="TLQ1102" s="187"/>
      <c r="TLR1102" s="187"/>
      <c r="TLS1102" s="187"/>
      <c r="TLT1102" s="187"/>
      <c r="TLU1102" s="187"/>
      <c r="TLV1102" s="187"/>
      <c r="TLW1102" s="187"/>
      <c r="TLX1102" s="187"/>
      <c r="TLY1102" s="187"/>
      <c r="TLZ1102" s="187"/>
      <c r="TMA1102" s="187"/>
      <c r="TMB1102" s="187"/>
      <c r="TMC1102" s="187"/>
      <c r="TMD1102" s="187"/>
      <c r="TME1102" s="187"/>
      <c r="TMF1102" s="187"/>
      <c r="TMG1102" s="187"/>
      <c r="TMH1102" s="187"/>
      <c r="TMI1102" s="187"/>
      <c r="TMJ1102" s="187"/>
      <c r="TMK1102" s="187"/>
      <c r="TML1102" s="187"/>
      <c r="TMM1102" s="187"/>
      <c r="TMN1102" s="187"/>
      <c r="TMO1102" s="187"/>
      <c r="TMP1102" s="187"/>
      <c r="TMQ1102" s="187"/>
      <c r="TMR1102" s="187"/>
      <c r="TMS1102" s="187"/>
      <c r="TMT1102" s="187"/>
      <c r="TMU1102" s="187"/>
      <c r="TMV1102" s="187"/>
      <c r="TMW1102" s="187"/>
      <c r="TMX1102" s="187"/>
      <c r="TMY1102" s="187"/>
      <c r="TMZ1102" s="187"/>
      <c r="TNA1102" s="187"/>
      <c r="TNB1102" s="187"/>
      <c r="TNC1102" s="187"/>
      <c r="TND1102" s="187"/>
      <c r="TNE1102" s="187"/>
      <c r="TNF1102" s="187"/>
      <c r="TNG1102" s="187"/>
      <c r="TNH1102" s="187"/>
      <c r="TNI1102" s="187"/>
      <c r="TNJ1102" s="187"/>
      <c r="TNK1102" s="187"/>
      <c r="TNL1102" s="187"/>
      <c r="TNM1102" s="187"/>
      <c r="TNN1102" s="187"/>
      <c r="TNO1102" s="187"/>
      <c r="TNP1102" s="187"/>
      <c r="TNQ1102" s="187"/>
      <c r="TNR1102" s="187"/>
      <c r="TNS1102" s="187"/>
      <c r="TNT1102" s="187"/>
      <c r="TNU1102" s="187"/>
      <c r="TNV1102" s="187"/>
      <c r="TNW1102" s="187"/>
      <c r="TNX1102" s="187"/>
      <c r="TNY1102" s="187"/>
      <c r="TNZ1102" s="187"/>
      <c r="TOA1102" s="187"/>
      <c r="TOB1102" s="187"/>
      <c r="TOC1102" s="187"/>
      <c r="TOD1102" s="187"/>
      <c r="TOE1102" s="187"/>
      <c r="TOF1102" s="187"/>
      <c r="TOG1102" s="187"/>
      <c r="TOH1102" s="187"/>
      <c r="TOI1102" s="187"/>
      <c r="TOJ1102" s="187"/>
      <c r="TOK1102" s="187"/>
      <c r="TOL1102" s="187"/>
      <c r="TOM1102" s="187"/>
      <c r="TON1102" s="187"/>
      <c r="TOO1102" s="187"/>
      <c r="TOP1102" s="187"/>
      <c r="TOQ1102" s="187"/>
      <c r="TOR1102" s="187"/>
      <c r="TOS1102" s="187"/>
      <c r="TOT1102" s="187"/>
      <c r="TOU1102" s="187"/>
      <c r="TOV1102" s="187"/>
      <c r="TOW1102" s="187"/>
      <c r="TOX1102" s="187"/>
      <c r="TOY1102" s="187"/>
      <c r="TOZ1102" s="187"/>
      <c r="TPA1102" s="187"/>
      <c r="TPB1102" s="187"/>
      <c r="TPC1102" s="187"/>
      <c r="TPD1102" s="187"/>
      <c r="TPE1102" s="187"/>
      <c r="TPF1102" s="187"/>
      <c r="TPG1102" s="187"/>
      <c r="TPH1102" s="187"/>
      <c r="TPI1102" s="187"/>
      <c r="TPJ1102" s="187"/>
      <c r="TPK1102" s="187"/>
      <c r="TPL1102" s="187"/>
      <c r="TPM1102" s="187"/>
      <c r="TPN1102" s="187"/>
      <c r="TPO1102" s="187"/>
      <c r="TPP1102" s="187"/>
      <c r="TPQ1102" s="187"/>
      <c r="TPR1102" s="187"/>
      <c r="TPS1102" s="187"/>
      <c r="TPT1102" s="187"/>
      <c r="TPU1102" s="187"/>
      <c r="TPV1102" s="187"/>
      <c r="TPW1102" s="187"/>
      <c r="TPX1102" s="187"/>
      <c r="TPY1102" s="187"/>
      <c r="TPZ1102" s="187"/>
      <c r="TQA1102" s="187"/>
      <c r="TQB1102" s="187"/>
      <c r="TQC1102" s="187"/>
      <c r="TQD1102" s="187"/>
      <c r="TQE1102" s="187"/>
      <c r="TQF1102" s="187"/>
      <c r="TQG1102" s="187"/>
      <c r="TQH1102" s="187"/>
      <c r="TQI1102" s="187"/>
      <c r="TQJ1102" s="187"/>
      <c r="TQK1102" s="187"/>
      <c r="TQL1102" s="187"/>
      <c r="TQM1102" s="187"/>
      <c r="TQN1102" s="187"/>
      <c r="TQO1102" s="187"/>
      <c r="TQP1102" s="187"/>
      <c r="TQQ1102" s="187"/>
      <c r="TQR1102" s="187"/>
      <c r="TQS1102" s="187"/>
      <c r="TQT1102" s="187"/>
      <c r="TQU1102" s="187"/>
      <c r="TQV1102" s="187"/>
      <c r="TQW1102" s="187"/>
      <c r="TQX1102" s="187"/>
      <c r="TQY1102" s="187"/>
      <c r="TQZ1102" s="187"/>
      <c r="TRA1102" s="187"/>
      <c r="TRB1102" s="187"/>
      <c r="TRC1102" s="187"/>
      <c r="TRD1102" s="187"/>
      <c r="TRE1102" s="187"/>
      <c r="TRF1102" s="187"/>
      <c r="TRG1102" s="187"/>
      <c r="TRH1102" s="187"/>
      <c r="TRI1102" s="187"/>
      <c r="TRJ1102" s="187"/>
      <c r="TRK1102" s="187"/>
      <c r="TRL1102" s="187"/>
      <c r="TRM1102" s="187"/>
      <c r="TRN1102" s="187"/>
      <c r="TRO1102" s="187"/>
      <c r="TRP1102" s="187"/>
      <c r="TRQ1102" s="187"/>
      <c r="TRR1102" s="187"/>
      <c r="TRS1102" s="187"/>
      <c r="TRT1102" s="187"/>
      <c r="TRU1102" s="187"/>
      <c r="TRV1102" s="187"/>
      <c r="TRW1102" s="187"/>
      <c r="TRX1102" s="187"/>
      <c r="TRY1102" s="187"/>
      <c r="TRZ1102" s="187"/>
      <c r="TSA1102" s="187"/>
      <c r="TSB1102" s="187"/>
      <c r="TSC1102" s="187"/>
      <c r="TSD1102" s="187"/>
      <c r="TSE1102" s="187"/>
      <c r="TSF1102" s="187"/>
      <c r="TSG1102" s="187"/>
      <c r="TSH1102" s="187"/>
      <c r="TSI1102" s="187"/>
      <c r="TSJ1102" s="187"/>
      <c r="TSK1102" s="187"/>
      <c r="TSL1102" s="187"/>
      <c r="TSM1102" s="187"/>
      <c r="TSN1102" s="187"/>
      <c r="TSO1102" s="187"/>
      <c r="TSP1102" s="187"/>
      <c r="TSQ1102" s="187"/>
      <c r="TSR1102" s="187"/>
      <c r="TSS1102" s="187"/>
      <c r="TST1102" s="187"/>
      <c r="TSU1102" s="187"/>
      <c r="TSV1102" s="187"/>
      <c r="TSW1102" s="187"/>
      <c r="TSX1102" s="187"/>
      <c r="TSY1102" s="187"/>
      <c r="TSZ1102" s="187"/>
      <c r="TTA1102" s="187"/>
      <c r="TTB1102" s="187"/>
      <c r="TTC1102" s="187"/>
      <c r="TTD1102" s="187"/>
      <c r="TTE1102" s="187"/>
      <c r="TTF1102" s="187"/>
      <c r="TTG1102" s="187"/>
      <c r="TTH1102" s="187"/>
      <c r="TTI1102" s="187"/>
      <c r="TTJ1102" s="187"/>
      <c r="TTK1102" s="187"/>
      <c r="TTL1102" s="187"/>
      <c r="TTM1102" s="187"/>
      <c r="TTN1102" s="187"/>
      <c r="TTO1102" s="187"/>
      <c r="TTP1102" s="187"/>
      <c r="TTQ1102" s="187"/>
      <c r="TTR1102" s="187"/>
      <c r="TTS1102" s="187"/>
      <c r="TTT1102" s="187"/>
      <c r="TTU1102" s="187"/>
      <c r="TTV1102" s="187"/>
      <c r="TTW1102" s="187"/>
      <c r="TTX1102" s="187"/>
      <c r="TTY1102" s="187"/>
      <c r="TTZ1102" s="187"/>
      <c r="TUA1102" s="187"/>
      <c r="TUB1102" s="187"/>
      <c r="TUC1102" s="187"/>
      <c r="TUD1102" s="187"/>
      <c r="TUE1102" s="187"/>
      <c r="TUF1102" s="187"/>
      <c r="TUG1102" s="187"/>
      <c r="TUH1102" s="187"/>
      <c r="TUI1102" s="187"/>
      <c r="TUJ1102" s="187"/>
      <c r="TUK1102" s="187"/>
      <c r="TUL1102" s="187"/>
      <c r="TUM1102" s="187"/>
      <c r="TUN1102" s="187"/>
      <c r="TUO1102" s="187"/>
      <c r="TUP1102" s="187"/>
      <c r="TUQ1102" s="187"/>
      <c r="TUR1102" s="187"/>
      <c r="TUS1102" s="187"/>
      <c r="TUT1102" s="187"/>
      <c r="TUU1102" s="187"/>
      <c r="TUV1102" s="187"/>
      <c r="TUW1102" s="187"/>
      <c r="TUX1102" s="187"/>
      <c r="TUY1102" s="187"/>
      <c r="TUZ1102" s="187"/>
      <c r="TVA1102" s="187"/>
      <c r="TVB1102" s="187"/>
      <c r="TVC1102" s="187"/>
      <c r="TVD1102" s="187"/>
      <c r="TVE1102" s="187"/>
      <c r="TVF1102" s="187"/>
      <c r="TVG1102" s="187"/>
      <c r="TVH1102" s="187"/>
      <c r="TVI1102" s="187"/>
      <c r="TVJ1102" s="187"/>
      <c r="TVK1102" s="187"/>
      <c r="TVL1102" s="187"/>
      <c r="TVM1102" s="187"/>
      <c r="TVN1102" s="187"/>
      <c r="TVO1102" s="187"/>
      <c r="TVP1102" s="187"/>
      <c r="TVQ1102" s="187"/>
      <c r="TVR1102" s="187"/>
      <c r="TVS1102" s="187"/>
      <c r="TVT1102" s="187"/>
      <c r="TVU1102" s="187"/>
      <c r="TVV1102" s="187"/>
      <c r="TVW1102" s="187"/>
      <c r="TVX1102" s="187"/>
      <c r="TVY1102" s="187"/>
      <c r="TVZ1102" s="187"/>
      <c r="TWA1102" s="187"/>
      <c r="TWB1102" s="187"/>
      <c r="TWC1102" s="187"/>
      <c r="TWD1102" s="187"/>
      <c r="TWE1102" s="187"/>
      <c r="TWF1102" s="187"/>
      <c r="TWG1102" s="187"/>
      <c r="TWH1102" s="187"/>
      <c r="TWI1102" s="187"/>
      <c r="TWJ1102" s="187"/>
      <c r="TWK1102" s="187"/>
      <c r="TWL1102" s="187"/>
      <c r="TWM1102" s="187"/>
      <c r="TWN1102" s="187"/>
      <c r="TWO1102" s="187"/>
      <c r="TWP1102" s="187"/>
      <c r="TWQ1102" s="187"/>
      <c r="TWR1102" s="187"/>
      <c r="TWS1102" s="187"/>
      <c r="TWT1102" s="187"/>
      <c r="TWU1102" s="187"/>
      <c r="TWV1102" s="187"/>
      <c r="TWW1102" s="187"/>
      <c r="TWX1102" s="187"/>
      <c r="TWY1102" s="187"/>
      <c r="TWZ1102" s="187"/>
      <c r="TXA1102" s="187"/>
      <c r="TXB1102" s="187"/>
      <c r="TXC1102" s="187"/>
      <c r="TXD1102" s="187"/>
      <c r="TXE1102" s="187"/>
      <c r="TXF1102" s="187"/>
      <c r="TXG1102" s="187"/>
      <c r="TXH1102" s="187"/>
      <c r="TXI1102" s="187"/>
      <c r="TXJ1102" s="187"/>
      <c r="TXK1102" s="187"/>
      <c r="TXL1102" s="187"/>
      <c r="TXM1102" s="187"/>
      <c r="TXN1102" s="187"/>
      <c r="TXO1102" s="187"/>
      <c r="TXP1102" s="187"/>
      <c r="TXQ1102" s="187"/>
      <c r="TXR1102" s="187"/>
      <c r="TXS1102" s="187"/>
      <c r="TXT1102" s="187"/>
      <c r="TXU1102" s="187"/>
      <c r="TXV1102" s="187"/>
      <c r="TXW1102" s="187"/>
      <c r="TXX1102" s="187"/>
      <c r="TXY1102" s="187"/>
      <c r="TXZ1102" s="187"/>
      <c r="TYA1102" s="187"/>
      <c r="TYB1102" s="187"/>
      <c r="TYC1102" s="187"/>
      <c r="TYD1102" s="187"/>
      <c r="TYE1102" s="187"/>
      <c r="TYF1102" s="187"/>
      <c r="TYG1102" s="187"/>
      <c r="TYH1102" s="187"/>
      <c r="TYI1102" s="187"/>
      <c r="TYJ1102" s="187"/>
      <c r="TYK1102" s="187"/>
      <c r="TYL1102" s="187"/>
      <c r="TYM1102" s="187"/>
      <c r="TYN1102" s="187"/>
      <c r="TYO1102" s="187"/>
      <c r="TYP1102" s="187"/>
      <c r="TYQ1102" s="187"/>
      <c r="TYR1102" s="187"/>
      <c r="TYS1102" s="187"/>
      <c r="TYT1102" s="187"/>
      <c r="TYU1102" s="187"/>
      <c r="TYV1102" s="187"/>
      <c r="TYW1102" s="187"/>
      <c r="TYX1102" s="187"/>
      <c r="TYY1102" s="187"/>
      <c r="TYZ1102" s="187"/>
      <c r="TZA1102" s="187"/>
      <c r="TZB1102" s="187"/>
      <c r="TZC1102" s="187"/>
      <c r="TZD1102" s="187"/>
      <c r="TZE1102" s="187"/>
      <c r="TZF1102" s="187"/>
      <c r="TZG1102" s="187"/>
      <c r="TZH1102" s="187"/>
      <c r="TZI1102" s="187"/>
      <c r="TZJ1102" s="187"/>
      <c r="TZK1102" s="187"/>
      <c r="TZL1102" s="187"/>
      <c r="TZM1102" s="187"/>
      <c r="TZN1102" s="187"/>
      <c r="TZO1102" s="187"/>
      <c r="TZP1102" s="187"/>
      <c r="TZQ1102" s="187"/>
      <c r="TZR1102" s="187"/>
      <c r="TZS1102" s="187"/>
      <c r="TZT1102" s="187"/>
      <c r="TZU1102" s="187"/>
      <c r="TZV1102" s="187"/>
      <c r="TZW1102" s="187"/>
      <c r="TZX1102" s="187"/>
      <c r="TZY1102" s="187"/>
      <c r="TZZ1102" s="187"/>
      <c r="UAA1102" s="187"/>
      <c r="UAB1102" s="187"/>
      <c r="UAC1102" s="187"/>
      <c r="UAD1102" s="187"/>
      <c r="UAE1102" s="187"/>
      <c r="UAF1102" s="187"/>
      <c r="UAG1102" s="187"/>
      <c r="UAH1102" s="187"/>
      <c r="UAI1102" s="187"/>
      <c r="UAJ1102" s="187"/>
      <c r="UAK1102" s="187"/>
      <c r="UAL1102" s="187"/>
      <c r="UAM1102" s="187"/>
      <c r="UAN1102" s="187"/>
      <c r="UAO1102" s="187"/>
      <c r="UAP1102" s="187"/>
      <c r="UAQ1102" s="187"/>
      <c r="UAR1102" s="187"/>
      <c r="UAS1102" s="187"/>
      <c r="UAT1102" s="187"/>
      <c r="UAU1102" s="187"/>
      <c r="UAV1102" s="187"/>
      <c r="UAW1102" s="187"/>
      <c r="UAX1102" s="187"/>
      <c r="UAY1102" s="187"/>
      <c r="UAZ1102" s="187"/>
      <c r="UBA1102" s="187"/>
      <c r="UBB1102" s="187"/>
      <c r="UBC1102" s="187"/>
      <c r="UBD1102" s="187"/>
      <c r="UBE1102" s="187"/>
      <c r="UBF1102" s="187"/>
      <c r="UBG1102" s="187"/>
      <c r="UBH1102" s="187"/>
      <c r="UBI1102" s="187"/>
      <c r="UBJ1102" s="187"/>
      <c r="UBK1102" s="187"/>
      <c r="UBL1102" s="187"/>
      <c r="UBM1102" s="187"/>
      <c r="UBN1102" s="187"/>
      <c r="UBO1102" s="187"/>
      <c r="UBP1102" s="187"/>
      <c r="UBQ1102" s="187"/>
      <c r="UBR1102" s="187"/>
      <c r="UBS1102" s="187"/>
      <c r="UBT1102" s="187"/>
      <c r="UBU1102" s="187"/>
      <c r="UBV1102" s="187"/>
      <c r="UBW1102" s="187"/>
      <c r="UBX1102" s="187"/>
      <c r="UBY1102" s="187"/>
      <c r="UBZ1102" s="187"/>
      <c r="UCA1102" s="187"/>
      <c r="UCB1102" s="187"/>
      <c r="UCC1102" s="187"/>
      <c r="UCD1102" s="187"/>
      <c r="UCE1102" s="187"/>
      <c r="UCF1102" s="187"/>
      <c r="UCG1102" s="187"/>
      <c r="UCH1102" s="187"/>
      <c r="UCI1102" s="187"/>
      <c r="UCJ1102" s="187"/>
      <c r="UCK1102" s="187"/>
      <c r="UCL1102" s="187"/>
      <c r="UCM1102" s="187"/>
      <c r="UCN1102" s="187"/>
      <c r="UCO1102" s="187"/>
      <c r="UCP1102" s="187"/>
      <c r="UCQ1102" s="187"/>
      <c r="UCR1102" s="187"/>
      <c r="UCS1102" s="187"/>
      <c r="UCT1102" s="187"/>
      <c r="UCU1102" s="187"/>
      <c r="UCV1102" s="187"/>
      <c r="UCW1102" s="187"/>
      <c r="UCX1102" s="187"/>
      <c r="UCY1102" s="187"/>
      <c r="UCZ1102" s="187"/>
      <c r="UDA1102" s="187"/>
      <c r="UDB1102" s="187"/>
      <c r="UDC1102" s="187"/>
      <c r="UDD1102" s="187"/>
      <c r="UDE1102" s="187"/>
      <c r="UDF1102" s="187"/>
      <c r="UDG1102" s="187"/>
      <c r="UDH1102" s="187"/>
      <c r="UDI1102" s="187"/>
      <c r="UDJ1102" s="187"/>
      <c r="UDK1102" s="187"/>
      <c r="UDL1102" s="187"/>
      <c r="UDM1102" s="187"/>
      <c r="UDN1102" s="187"/>
      <c r="UDO1102" s="187"/>
      <c r="UDP1102" s="187"/>
      <c r="UDQ1102" s="187"/>
      <c r="UDR1102" s="187"/>
      <c r="UDS1102" s="187"/>
      <c r="UDT1102" s="187"/>
      <c r="UDU1102" s="187"/>
      <c r="UDV1102" s="187"/>
      <c r="UDW1102" s="187"/>
      <c r="UDX1102" s="187"/>
      <c r="UDY1102" s="187"/>
      <c r="UDZ1102" s="187"/>
      <c r="UEA1102" s="187"/>
      <c r="UEB1102" s="187"/>
      <c r="UEC1102" s="187"/>
      <c r="UED1102" s="187"/>
      <c r="UEE1102" s="187"/>
      <c r="UEF1102" s="187"/>
      <c r="UEG1102" s="187"/>
      <c r="UEH1102" s="187"/>
      <c r="UEI1102" s="187"/>
      <c r="UEJ1102" s="187"/>
      <c r="UEK1102" s="187"/>
      <c r="UEL1102" s="187"/>
      <c r="UEM1102" s="187"/>
      <c r="UEN1102" s="187"/>
      <c r="UEO1102" s="187"/>
      <c r="UEP1102" s="187"/>
      <c r="UEQ1102" s="187"/>
      <c r="UER1102" s="187"/>
      <c r="UES1102" s="187"/>
      <c r="UET1102" s="187"/>
      <c r="UEU1102" s="187"/>
      <c r="UEV1102" s="187"/>
      <c r="UEW1102" s="187"/>
      <c r="UEX1102" s="187"/>
      <c r="UEY1102" s="187"/>
      <c r="UEZ1102" s="187"/>
      <c r="UFA1102" s="187"/>
      <c r="UFB1102" s="187"/>
      <c r="UFC1102" s="187"/>
      <c r="UFD1102" s="187"/>
      <c r="UFE1102" s="187"/>
      <c r="UFF1102" s="187"/>
      <c r="UFG1102" s="187"/>
      <c r="UFH1102" s="187"/>
      <c r="UFI1102" s="187"/>
      <c r="UFJ1102" s="187"/>
      <c r="UFK1102" s="187"/>
      <c r="UFL1102" s="187"/>
      <c r="UFM1102" s="187"/>
      <c r="UFN1102" s="187"/>
      <c r="UFO1102" s="187"/>
      <c r="UFP1102" s="187"/>
      <c r="UFQ1102" s="187"/>
      <c r="UFR1102" s="187"/>
      <c r="UFS1102" s="187"/>
      <c r="UFT1102" s="187"/>
      <c r="UFU1102" s="187"/>
      <c r="UFV1102" s="187"/>
      <c r="UFW1102" s="187"/>
      <c r="UFX1102" s="187"/>
      <c r="UFY1102" s="187"/>
      <c r="UFZ1102" s="187"/>
      <c r="UGA1102" s="187"/>
      <c r="UGB1102" s="187"/>
      <c r="UGC1102" s="187"/>
      <c r="UGD1102" s="187"/>
      <c r="UGE1102" s="187"/>
      <c r="UGF1102" s="187"/>
      <c r="UGG1102" s="187"/>
      <c r="UGH1102" s="187"/>
      <c r="UGI1102" s="187"/>
      <c r="UGJ1102" s="187"/>
      <c r="UGK1102" s="187"/>
      <c r="UGL1102" s="187"/>
      <c r="UGM1102" s="187"/>
      <c r="UGN1102" s="187"/>
      <c r="UGO1102" s="187"/>
      <c r="UGP1102" s="187"/>
      <c r="UGQ1102" s="187"/>
      <c r="UGR1102" s="187"/>
      <c r="UGS1102" s="187"/>
      <c r="UGT1102" s="187"/>
      <c r="UGU1102" s="187"/>
      <c r="UGV1102" s="187"/>
      <c r="UGW1102" s="187"/>
      <c r="UGX1102" s="187"/>
      <c r="UGY1102" s="187"/>
      <c r="UGZ1102" s="187"/>
      <c r="UHA1102" s="187"/>
      <c r="UHB1102" s="187"/>
      <c r="UHC1102" s="187"/>
      <c r="UHD1102" s="187"/>
      <c r="UHE1102" s="187"/>
      <c r="UHF1102" s="187"/>
      <c r="UHG1102" s="187"/>
      <c r="UHH1102" s="187"/>
      <c r="UHI1102" s="187"/>
      <c r="UHJ1102" s="187"/>
      <c r="UHK1102" s="187"/>
      <c r="UHL1102" s="187"/>
      <c r="UHM1102" s="187"/>
      <c r="UHN1102" s="187"/>
      <c r="UHO1102" s="187"/>
      <c r="UHP1102" s="187"/>
      <c r="UHQ1102" s="187"/>
      <c r="UHR1102" s="187"/>
      <c r="UHS1102" s="187"/>
      <c r="UHT1102" s="187"/>
      <c r="UHU1102" s="187"/>
      <c r="UHV1102" s="187"/>
      <c r="UHW1102" s="187"/>
      <c r="UHX1102" s="187"/>
      <c r="UHY1102" s="187"/>
      <c r="UHZ1102" s="187"/>
      <c r="UIA1102" s="187"/>
      <c r="UIB1102" s="187"/>
      <c r="UIC1102" s="187"/>
      <c r="UID1102" s="187"/>
      <c r="UIE1102" s="187"/>
      <c r="UIF1102" s="187"/>
      <c r="UIG1102" s="187"/>
      <c r="UIH1102" s="187"/>
      <c r="UII1102" s="187"/>
      <c r="UIJ1102" s="187"/>
      <c r="UIK1102" s="187"/>
      <c r="UIL1102" s="187"/>
      <c r="UIM1102" s="187"/>
      <c r="UIN1102" s="187"/>
      <c r="UIO1102" s="187"/>
      <c r="UIP1102" s="187"/>
      <c r="UIQ1102" s="187"/>
      <c r="UIR1102" s="187"/>
      <c r="UIS1102" s="187"/>
      <c r="UIT1102" s="187"/>
      <c r="UIU1102" s="187"/>
      <c r="UIV1102" s="187"/>
      <c r="UIW1102" s="187"/>
      <c r="UIX1102" s="187"/>
      <c r="UIY1102" s="187"/>
      <c r="UIZ1102" s="187"/>
      <c r="UJA1102" s="187"/>
      <c r="UJB1102" s="187"/>
      <c r="UJC1102" s="187"/>
      <c r="UJD1102" s="187"/>
      <c r="UJE1102" s="187"/>
      <c r="UJF1102" s="187"/>
      <c r="UJG1102" s="187"/>
      <c r="UJH1102" s="187"/>
      <c r="UJI1102" s="187"/>
      <c r="UJJ1102" s="187"/>
      <c r="UJK1102" s="187"/>
      <c r="UJL1102" s="187"/>
      <c r="UJM1102" s="187"/>
      <c r="UJN1102" s="187"/>
      <c r="UJO1102" s="187"/>
      <c r="UJP1102" s="187"/>
      <c r="UJQ1102" s="187"/>
      <c r="UJR1102" s="187"/>
      <c r="UJS1102" s="187"/>
      <c r="UJT1102" s="187"/>
      <c r="UJU1102" s="187"/>
      <c r="UJV1102" s="187"/>
      <c r="UJW1102" s="187"/>
      <c r="UJX1102" s="187"/>
      <c r="UJY1102" s="187"/>
      <c r="UJZ1102" s="187"/>
      <c r="UKA1102" s="187"/>
      <c r="UKB1102" s="187"/>
      <c r="UKC1102" s="187"/>
      <c r="UKD1102" s="187"/>
      <c r="UKE1102" s="187"/>
      <c r="UKF1102" s="187"/>
      <c r="UKG1102" s="187"/>
      <c r="UKH1102" s="187"/>
      <c r="UKI1102" s="187"/>
      <c r="UKJ1102" s="187"/>
      <c r="UKK1102" s="187"/>
      <c r="UKL1102" s="187"/>
      <c r="UKM1102" s="187"/>
      <c r="UKN1102" s="187"/>
      <c r="UKO1102" s="187"/>
      <c r="UKP1102" s="187"/>
      <c r="UKQ1102" s="187"/>
      <c r="UKR1102" s="187"/>
      <c r="UKS1102" s="187"/>
      <c r="UKT1102" s="187"/>
      <c r="UKU1102" s="187"/>
      <c r="UKV1102" s="187"/>
      <c r="UKW1102" s="187"/>
      <c r="UKX1102" s="187"/>
      <c r="UKY1102" s="187"/>
      <c r="UKZ1102" s="187"/>
      <c r="ULA1102" s="187"/>
      <c r="ULB1102" s="187"/>
      <c r="ULC1102" s="187"/>
      <c r="ULD1102" s="187"/>
      <c r="ULE1102" s="187"/>
      <c r="ULF1102" s="187"/>
      <c r="ULG1102" s="187"/>
      <c r="ULH1102" s="187"/>
      <c r="ULI1102" s="187"/>
      <c r="ULJ1102" s="187"/>
      <c r="ULK1102" s="187"/>
      <c r="ULL1102" s="187"/>
      <c r="ULM1102" s="187"/>
      <c r="ULN1102" s="187"/>
      <c r="ULO1102" s="187"/>
      <c r="ULP1102" s="187"/>
      <c r="ULQ1102" s="187"/>
      <c r="ULR1102" s="187"/>
      <c r="ULS1102" s="187"/>
      <c r="ULT1102" s="187"/>
      <c r="ULU1102" s="187"/>
      <c r="ULV1102" s="187"/>
      <c r="ULW1102" s="187"/>
      <c r="ULX1102" s="187"/>
      <c r="ULY1102" s="187"/>
      <c r="ULZ1102" s="187"/>
      <c r="UMA1102" s="187"/>
      <c r="UMB1102" s="187"/>
      <c r="UMC1102" s="187"/>
      <c r="UMD1102" s="187"/>
      <c r="UME1102" s="187"/>
      <c r="UMF1102" s="187"/>
      <c r="UMG1102" s="187"/>
      <c r="UMH1102" s="187"/>
      <c r="UMI1102" s="187"/>
      <c r="UMJ1102" s="187"/>
      <c r="UMK1102" s="187"/>
      <c r="UML1102" s="187"/>
      <c r="UMM1102" s="187"/>
      <c r="UMN1102" s="187"/>
      <c r="UMO1102" s="187"/>
      <c r="UMP1102" s="187"/>
      <c r="UMQ1102" s="187"/>
      <c r="UMR1102" s="187"/>
      <c r="UMS1102" s="187"/>
      <c r="UMT1102" s="187"/>
      <c r="UMU1102" s="187"/>
      <c r="UMV1102" s="187"/>
      <c r="UMW1102" s="187"/>
      <c r="UMX1102" s="187"/>
      <c r="UMY1102" s="187"/>
      <c r="UMZ1102" s="187"/>
      <c r="UNA1102" s="187"/>
      <c r="UNB1102" s="187"/>
      <c r="UNC1102" s="187"/>
      <c r="UND1102" s="187"/>
      <c r="UNE1102" s="187"/>
      <c r="UNF1102" s="187"/>
      <c r="UNG1102" s="187"/>
      <c r="UNH1102" s="187"/>
      <c r="UNI1102" s="187"/>
      <c r="UNJ1102" s="187"/>
      <c r="UNK1102" s="187"/>
      <c r="UNL1102" s="187"/>
      <c r="UNM1102" s="187"/>
      <c r="UNN1102" s="187"/>
      <c r="UNO1102" s="187"/>
      <c r="UNP1102" s="187"/>
      <c r="UNQ1102" s="187"/>
      <c r="UNR1102" s="187"/>
      <c r="UNS1102" s="187"/>
      <c r="UNT1102" s="187"/>
      <c r="UNU1102" s="187"/>
      <c r="UNV1102" s="187"/>
      <c r="UNW1102" s="187"/>
      <c r="UNX1102" s="187"/>
      <c r="UNY1102" s="187"/>
      <c r="UNZ1102" s="187"/>
      <c r="UOA1102" s="187"/>
      <c r="UOB1102" s="187"/>
      <c r="UOC1102" s="187"/>
      <c r="UOD1102" s="187"/>
      <c r="UOE1102" s="187"/>
      <c r="UOF1102" s="187"/>
      <c r="UOG1102" s="187"/>
      <c r="UOH1102" s="187"/>
      <c r="UOI1102" s="187"/>
      <c r="UOJ1102" s="187"/>
      <c r="UOK1102" s="187"/>
      <c r="UOL1102" s="187"/>
      <c r="UOM1102" s="187"/>
      <c r="UON1102" s="187"/>
      <c r="UOO1102" s="187"/>
      <c r="UOP1102" s="187"/>
      <c r="UOQ1102" s="187"/>
      <c r="UOR1102" s="187"/>
      <c r="UOS1102" s="187"/>
      <c r="UOT1102" s="187"/>
      <c r="UOU1102" s="187"/>
      <c r="UOV1102" s="187"/>
      <c r="UOW1102" s="187"/>
      <c r="UOX1102" s="187"/>
      <c r="UOY1102" s="187"/>
      <c r="UOZ1102" s="187"/>
      <c r="UPA1102" s="187"/>
      <c r="UPB1102" s="187"/>
      <c r="UPC1102" s="187"/>
      <c r="UPD1102" s="187"/>
      <c r="UPE1102" s="187"/>
      <c r="UPF1102" s="187"/>
      <c r="UPG1102" s="187"/>
      <c r="UPH1102" s="187"/>
      <c r="UPI1102" s="187"/>
      <c r="UPJ1102" s="187"/>
      <c r="UPK1102" s="187"/>
      <c r="UPL1102" s="187"/>
      <c r="UPM1102" s="187"/>
      <c r="UPN1102" s="187"/>
      <c r="UPO1102" s="187"/>
      <c r="UPP1102" s="187"/>
      <c r="UPQ1102" s="187"/>
      <c r="UPR1102" s="187"/>
      <c r="UPS1102" s="187"/>
      <c r="UPT1102" s="187"/>
      <c r="UPU1102" s="187"/>
      <c r="UPV1102" s="187"/>
      <c r="UPW1102" s="187"/>
      <c r="UPX1102" s="187"/>
      <c r="UPY1102" s="187"/>
      <c r="UPZ1102" s="187"/>
      <c r="UQA1102" s="187"/>
      <c r="UQB1102" s="187"/>
      <c r="UQC1102" s="187"/>
      <c r="UQD1102" s="187"/>
      <c r="UQE1102" s="187"/>
      <c r="UQF1102" s="187"/>
      <c r="UQG1102" s="187"/>
      <c r="UQH1102" s="187"/>
      <c r="UQI1102" s="187"/>
      <c r="UQJ1102" s="187"/>
      <c r="UQK1102" s="187"/>
      <c r="UQL1102" s="187"/>
      <c r="UQM1102" s="187"/>
      <c r="UQN1102" s="187"/>
      <c r="UQO1102" s="187"/>
      <c r="UQP1102" s="187"/>
      <c r="UQQ1102" s="187"/>
      <c r="UQR1102" s="187"/>
      <c r="UQS1102" s="187"/>
      <c r="UQT1102" s="187"/>
      <c r="UQU1102" s="187"/>
      <c r="UQV1102" s="187"/>
      <c r="UQW1102" s="187"/>
      <c r="UQX1102" s="187"/>
      <c r="UQY1102" s="187"/>
      <c r="UQZ1102" s="187"/>
      <c r="URA1102" s="187"/>
      <c r="URB1102" s="187"/>
      <c r="URC1102" s="187"/>
      <c r="URD1102" s="187"/>
      <c r="URE1102" s="187"/>
      <c r="URF1102" s="187"/>
      <c r="URG1102" s="187"/>
      <c r="URH1102" s="187"/>
      <c r="URI1102" s="187"/>
      <c r="URJ1102" s="187"/>
      <c r="URK1102" s="187"/>
      <c r="URL1102" s="187"/>
      <c r="URM1102" s="187"/>
      <c r="URN1102" s="187"/>
      <c r="URO1102" s="187"/>
      <c r="URP1102" s="187"/>
      <c r="URQ1102" s="187"/>
      <c r="URR1102" s="187"/>
      <c r="URS1102" s="187"/>
      <c r="URT1102" s="187"/>
      <c r="URU1102" s="187"/>
      <c r="URV1102" s="187"/>
      <c r="URW1102" s="187"/>
      <c r="URX1102" s="187"/>
      <c r="URY1102" s="187"/>
      <c r="URZ1102" s="187"/>
      <c r="USA1102" s="187"/>
      <c r="USB1102" s="187"/>
      <c r="USC1102" s="187"/>
      <c r="USD1102" s="187"/>
      <c r="USE1102" s="187"/>
      <c r="USF1102" s="187"/>
      <c r="USG1102" s="187"/>
      <c r="USH1102" s="187"/>
      <c r="USI1102" s="187"/>
      <c r="USJ1102" s="187"/>
      <c r="USK1102" s="187"/>
      <c r="USL1102" s="187"/>
      <c r="USM1102" s="187"/>
      <c r="USN1102" s="187"/>
      <c r="USO1102" s="187"/>
      <c r="USP1102" s="187"/>
      <c r="USQ1102" s="187"/>
      <c r="USR1102" s="187"/>
      <c r="USS1102" s="187"/>
      <c r="UST1102" s="187"/>
      <c r="USU1102" s="187"/>
      <c r="USV1102" s="187"/>
      <c r="USW1102" s="187"/>
      <c r="USX1102" s="187"/>
      <c r="USY1102" s="187"/>
      <c r="USZ1102" s="187"/>
      <c r="UTA1102" s="187"/>
      <c r="UTB1102" s="187"/>
      <c r="UTC1102" s="187"/>
      <c r="UTD1102" s="187"/>
      <c r="UTE1102" s="187"/>
      <c r="UTF1102" s="187"/>
      <c r="UTG1102" s="187"/>
      <c r="UTH1102" s="187"/>
      <c r="UTI1102" s="187"/>
      <c r="UTJ1102" s="187"/>
      <c r="UTK1102" s="187"/>
      <c r="UTL1102" s="187"/>
      <c r="UTM1102" s="187"/>
      <c r="UTN1102" s="187"/>
      <c r="UTO1102" s="187"/>
      <c r="UTP1102" s="187"/>
      <c r="UTQ1102" s="187"/>
      <c r="UTR1102" s="187"/>
      <c r="UTS1102" s="187"/>
      <c r="UTT1102" s="187"/>
      <c r="UTU1102" s="187"/>
      <c r="UTV1102" s="187"/>
      <c r="UTW1102" s="187"/>
      <c r="UTX1102" s="187"/>
      <c r="UTY1102" s="187"/>
      <c r="UTZ1102" s="187"/>
      <c r="UUA1102" s="187"/>
      <c r="UUB1102" s="187"/>
      <c r="UUC1102" s="187"/>
      <c r="UUD1102" s="187"/>
      <c r="UUE1102" s="187"/>
      <c r="UUF1102" s="187"/>
      <c r="UUG1102" s="187"/>
      <c r="UUH1102" s="187"/>
      <c r="UUI1102" s="187"/>
      <c r="UUJ1102" s="187"/>
      <c r="UUK1102" s="187"/>
      <c r="UUL1102" s="187"/>
      <c r="UUM1102" s="187"/>
      <c r="UUN1102" s="187"/>
      <c r="UUO1102" s="187"/>
      <c r="UUP1102" s="187"/>
      <c r="UUQ1102" s="187"/>
      <c r="UUR1102" s="187"/>
      <c r="UUS1102" s="187"/>
      <c r="UUT1102" s="187"/>
      <c r="UUU1102" s="187"/>
      <c r="UUV1102" s="187"/>
      <c r="UUW1102" s="187"/>
      <c r="UUX1102" s="187"/>
      <c r="UUY1102" s="187"/>
      <c r="UUZ1102" s="187"/>
      <c r="UVA1102" s="187"/>
      <c r="UVB1102" s="187"/>
      <c r="UVC1102" s="187"/>
      <c r="UVD1102" s="187"/>
      <c r="UVE1102" s="187"/>
      <c r="UVF1102" s="187"/>
      <c r="UVG1102" s="187"/>
      <c r="UVH1102" s="187"/>
      <c r="UVI1102" s="187"/>
      <c r="UVJ1102" s="187"/>
      <c r="UVK1102" s="187"/>
      <c r="UVL1102" s="187"/>
      <c r="UVM1102" s="187"/>
      <c r="UVN1102" s="187"/>
      <c r="UVO1102" s="187"/>
      <c r="UVP1102" s="187"/>
      <c r="UVQ1102" s="187"/>
      <c r="UVR1102" s="187"/>
      <c r="UVS1102" s="187"/>
      <c r="UVT1102" s="187"/>
      <c r="UVU1102" s="187"/>
      <c r="UVV1102" s="187"/>
      <c r="UVW1102" s="187"/>
      <c r="UVX1102" s="187"/>
      <c r="UVY1102" s="187"/>
      <c r="UVZ1102" s="187"/>
      <c r="UWA1102" s="187"/>
      <c r="UWB1102" s="187"/>
      <c r="UWC1102" s="187"/>
      <c r="UWD1102" s="187"/>
      <c r="UWE1102" s="187"/>
      <c r="UWF1102" s="187"/>
      <c r="UWG1102" s="187"/>
      <c r="UWH1102" s="187"/>
      <c r="UWI1102" s="187"/>
      <c r="UWJ1102" s="187"/>
      <c r="UWK1102" s="187"/>
      <c r="UWL1102" s="187"/>
      <c r="UWM1102" s="187"/>
      <c r="UWN1102" s="187"/>
      <c r="UWO1102" s="187"/>
      <c r="UWP1102" s="187"/>
      <c r="UWQ1102" s="187"/>
      <c r="UWR1102" s="187"/>
      <c r="UWS1102" s="187"/>
      <c r="UWT1102" s="187"/>
      <c r="UWU1102" s="187"/>
      <c r="UWV1102" s="187"/>
      <c r="UWW1102" s="187"/>
      <c r="UWX1102" s="187"/>
      <c r="UWY1102" s="187"/>
      <c r="UWZ1102" s="187"/>
      <c r="UXA1102" s="187"/>
      <c r="UXB1102" s="187"/>
      <c r="UXC1102" s="187"/>
      <c r="UXD1102" s="187"/>
      <c r="UXE1102" s="187"/>
      <c r="UXF1102" s="187"/>
      <c r="UXG1102" s="187"/>
      <c r="UXH1102" s="187"/>
      <c r="UXI1102" s="187"/>
      <c r="UXJ1102" s="187"/>
      <c r="UXK1102" s="187"/>
      <c r="UXL1102" s="187"/>
      <c r="UXM1102" s="187"/>
      <c r="UXN1102" s="187"/>
      <c r="UXO1102" s="187"/>
      <c r="UXP1102" s="187"/>
      <c r="UXQ1102" s="187"/>
      <c r="UXR1102" s="187"/>
      <c r="UXS1102" s="187"/>
      <c r="UXT1102" s="187"/>
      <c r="UXU1102" s="187"/>
      <c r="UXV1102" s="187"/>
      <c r="UXW1102" s="187"/>
      <c r="UXX1102" s="187"/>
      <c r="UXY1102" s="187"/>
      <c r="UXZ1102" s="187"/>
      <c r="UYA1102" s="187"/>
      <c r="UYB1102" s="187"/>
      <c r="UYC1102" s="187"/>
      <c r="UYD1102" s="187"/>
      <c r="UYE1102" s="187"/>
      <c r="UYF1102" s="187"/>
      <c r="UYG1102" s="187"/>
      <c r="UYH1102" s="187"/>
      <c r="UYI1102" s="187"/>
      <c r="UYJ1102" s="187"/>
      <c r="UYK1102" s="187"/>
      <c r="UYL1102" s="187"/>
      <c r="UYM1102" s="187"/>
      <c r="UYN1102" s="187"/>
      <c r="UYO1102" s="187"/>
      <c r="UYP1102" s="187"/>
      <c r="UYQ1102" s="187"/>
      <c r="UYR1102" s="187"/>
      <c r="UYS1102" s="187"/>
      <c r="UYT1102" s="187"/>
      <c r="UYU1102" s="187"/>
      <c r="UYV1102" s="187"/>
      <c r="UYW1102" s="187"/>
      <c r="UYX1102" s="187"/>
      <c r="UYY1102" s="187"/>
      <c r="UYZ1102" s="187"/>
      <c r="UZA1102" s="187"/>
      <c r="UZB1102" s="187"/>
      <c r="UZC1102" s="187"/>
      <c r="UZD1102" s="187"/>
      <c r="UZE1102" s="187"/>
      <c r="UZF1102" s="187"/>
      <c r="UZG1102" s="187"/>
      <c r="UZH1102" s="187"/>
      <c r="UZI1102" s="187"/>
      <c r="UZJ1102" s="187"/>
      <c r="UZK1102" s="187"/>
      <c r="UZL1102" s="187"/>
      <c r="UZM1102" s="187"/>
      <c r="UZN1102" s="187"/>
      <c r="UZO1102" s="187"/>
      <c r="UZP1102" s="187"/>
      <c r="UZQ1102" s="187"/>
      <c r="UZR1102" s="187"/>
      <c r="UZS1102" s="187"/>
      <c r="UZT1102" s="187"/>
      <c r="UZU1102" s="187"/>
      <c r="UZV1102" s="187"/>
      <c r="UZW1102" s="187"/>
      <c r="UZX1102" s="187"/>
      <c r="UZY1102" s="187"/>
      <c r="UZZ1102" s="187"/>
      <c r="VAA1102" s="187"/>
      <c r="VAB1102" s="187"/>
      <c r="VAC1102" s="187"/>
      <c r="VAD1102" s="187"/>
      <c r="VAE1102" s="187"/>
      <c r="VAF1102" s="187"/>
      <c r="VAG1102" s="187"/>
      <c r="VAH1102" s="187"/>
      <c r="VAI1102" s="187"/>
      <c r="VAJ1102" s="187"/>
      <c r="VAK1102" s="187"/>
      <c r="VAL1102" s="187"/>
      <c r="VAM1102" s="187"/>
      <c r="VAN1102" s="187"/>
      <c r="VAO1102" s="187"/>
      <c r="VAP1102" s="187"/>
      <c r="VAQ1102" s="187"/>
      <c r="VAR1102" s="187"/>
      <c r="VAS1102" s="187"/>
      <c r="VAT1102" s="187"/>
      <c r="VAU1102" s="187"/>
      <c r="VAV1102" s="187"/>
      <c r="VAW1102" s="187"/>
      <c r="VAX1102" s="187"/>
      <c r="VAY1102" s="187"/>
      <c r="VAZ1102" s="187"/>
      <c r="VBA1102" s="187"/>
      <c r="VBB1102" s="187"/>
      <c r="VBC1102" s="187"/>
      <c r="VBD1102" s="187"/>
      <c r="VBE1102" s="187"/>
      <c r="VBF1102" s="187"/>
      <c r="VBG1102" s="187"/>
      <c r="VBH1102" s="187"/>
      <c r="VBI1102" s="187"/>
      <c r="VBJ1102" s="187"/>
      <c r="VBK1102" s="187"/>
      <c r="VBL1102" s="187"/>
      <c r="VBM1102" s="187"/>
      <c r="VBN1102" s="187"/>
      <c r="VBO1102" s="187"/>
      <c r="VBP1102" s="187"/>
      <c r="VBQ1102" s="187"/>
      <c r="VBR1102" s="187"/>
      <c r="VBS1102" s="187"/>
      <c r="VBT1102" s="187"/>
      <c r="VBU1102" s="187"/>
      <c r="VBV1102" s="187"/>
      <c r="VBW1102" s="187"/>
      <c r="VBX1102" s="187"/>
      <c r="VBY1102" s="187"/>
      <c r="VBZ1102" s="187"/>
      <c r="VCA1102" s="187"/>
      <c r="VCB1102" s="187"/>
      <c r="VCC1102" s="187"/>
      <c r="VCD1102" s="187"/>
      <c r="VCE1102" s="187"/>
      <c r="VCF1102" s="187"/>
      <c r="VCG1102" s="187"/>
      <c r="VCH1102" s="187"/>
      <c r="VCI1102" s="187"/>
      <c r="VCJ1102" s="187"/>
      <c r="VCK1102" s="187"/>
      <c r="VCL1102" s="187"/>
      <c r="VCM1102" s="187"/>
      <c r="VCN1102" s="187"/>
      <c r="VCO1102" s="187"/>
      <c r="VCP1102" s="187"/>
      <c r="VCQ1102" s="187"/>
      <c r="VCR1102" s="187"/>
      <c r="VCS1102" s="187"/>
      <c r="VCT1102" s="187"/>
      <c r="VCU1102" s="187"/>
      <c r="VCV1102" s="187"/>
      <c r="VCW1102" s="187"/>
      <c r="VCX1102" s="187"/>
      <c r="VCY1102" s="187"/>
      <c r="VCZ1102" s="187"/>
      <c r="VDA1102" s="187"/>
      <c r="VDB1102" s="187"/>
      <c r="VDC1102" s="187"/>
      <c r="VDD1102" s="187"/>
      <c r="VDE1102" s="187"/>
      <c r="VDF1102" s="187"/>
      <c r="VDG1102" s="187"/>
      <c r="VDH1102" s="187"/>
      <c r="VDI1102" s="187"/>
      <c r="VDJ1102" s="187"/>
      <c r="VDK1102" s="187"/>
      <c r="VDL1102" s="187"/>
      <c r="VDM1102" s="187"/>
      <c r="VDN1102" s="187"/>
      <c r="VDO1102" s="187"/>
      <c r="VDP1102" s="187"/>
      <c r="VDQ1102" s="187"/>
      <c r="VDR1102" s="187"/>
      <c r="VDS1102" s="187"/>
      <c r="VDT1102" s="187"/>
      <c r="VDU1102" s="187"/>
      <c r="VDV1102" s="187"/>
      <c r="VDW1102" s="187"/>
      <c r="VDX1102" s="187"/>
      <c r="VDY1102" s="187"/>
      <c r="VDZ1102" s="187"/>
      <c r="VEA1102" s="187"/>
      <c r="VEB1102" s="187"/>
      <c r="VEC1102" s="187"/>
      <c r="VED1102" s="187"/>
      <c r="VEE1102" s="187"/>
      <c r="VEF1102" s="187"/>
      <c r="VEG1102" s="187"/>
      <c r="VEH1102" s="187"/>
      <c r="VEI1102" s="187"/>
      <c r="VEJ1102" s="187"/>
      <c r="VEK1102" s="187"/>
      <c r="VEL1102" s="187"/>
      <c r="VEM1102" s="187"/>
      <c r="VEN1102" s="187"/>
      <c r="VEO1102" s="187"/>
      <c r="VEP1102" s="187"/>
      <c r="VEQ1102" s="187"/>
      <c r="VER1102" s="187"/>
      <c r="VES1102" s="187"/>
      <c r="VET1102" s="187"/>
      <c r="VEU1102" s="187"/>
      <c r="VEV1102" s="187"/>
      <c r="VEW1102" s="187"/>
      <c r="VEX1102" s="187"/>
      <c r="VEY1102" s="187"/>
      <c r="VEZ1102" s="187"/>
      <c r="VFA1102" s="187"/>
      <c r="VFB1102" s="187"/>
      <c r="VFC1102" s="187"/>
      <c r="VFD1102" s="187"/>
      <c r="VFE1102" s="187"/>
      <c r="VFF1102" s="187"/>
      <c r="VFG1102" s="187"/>
      <c r="VFH1102" s="187"/>
      <c r="VFI1102" s="187"/>
      <c r="VFJ1102" s="187"/>
      <c r="VFK1102" s="187"/>
      <c r="VFL1102" s="187"/>
      <c r="VFM1102" s="187"/>
      <c r="VFN1102" s="187"/>
      <c r="VFO1102" s="187"/>
      <c r="VFP1102" s="187"/>
      <c r="VFQ1102" s="187"/>
      <c r="VFR1102" s="187"/>
      <c r="VFS1102" s="187"/>
      <c r="VFT1102" s="187"/>
      <c r="VFU1102" s="187"/>
      <c r="VFV1102" s="187"/>
      <c r="VFW1102" s="187"/>
      <c r="VFX1102" s="187"/>
      <c r="VFY1102" s="187"/>
      <c r="VFZ1102" s="187"/>
      <c r="VGA1102" s="187"/>
      <c r="VGB1102" s="187"/>
      <c r="VGC1102" s="187"/>
      <c r="VGD1102" s="187"/>
      <c r="VGE1102" s="187"/>
      <c r="VGF1102" s="187"/>
      <c r="VGG1102" s="187"/>
      <c r="VGH1102" s="187"/>
      <c r="VGI1102" s="187"/>
      <c r="VGJ1102" s="187"/>
      <c r="VGK1102" s="187"/>
      <c r="VGL1102" s="187"/>
      <c r="VGM1102" s="187"/>
      <c r="VGN1102" s="187"/>
      <c r="VGO1102" s="187"/>
      <c r="VGP1102" s="187"/>
      <c r="VGQ1102" s="187"/>
      <c r="VGR1102" s="187"/>
      <c r="VGS1102" s="187"/>
      <c r="VGT1102" s="187"/>
      <c r="VGU1102" s="187"/>
      <c r="VGV1102" s="187"/>
      <c r="VGW1102" s="187"/>
      <c r="VGX1102" s="187"/>
      <c r="VGY1102" s="187"/>
      <c r="VGZ1102" s="187"/>
      <c r="VHA1102" s="187"/>
      <c r="VHB1102" s="187"/>
      <c r="VHC1102" s="187"/>
      <c r="VHD1102" s="187"/>
      <c r="VHE1102" s="187"/>
      <c r="VHF1102" s="187"/>
      <c r="VHG1102" s="187"/>
      <c r="VHH1102" s="187"/>
      <c r="VHI1102" s="187"/>
      <c r="VHJ1102" s="187"/>
      <c r="VHK1102" s="187"/>
      <c r="VHL1102" s="187"/>
      <c r="VHM1102" s="187"/>
      <c r="VHN1102" s="187"/>
      <c r="VHO1102" s="187"/>
      <c r="VHP1102" s="187"/>
      <c r="VHQ1102" s="187"/>
      <c r="VHR1102" s="187"/>
      <c r="VHS1102" s="187"/>
      <c r="VHT1102" s="187"/>
      <c r="VHU1102" s="187"/>
      <c r="VHV1102" s="187"/>
      <c r="VHW1102" s="187"/>
      <c r="VHX1102" s="187"/>
      <c r="VHY1102" s="187"/>
      <c r="VHZ1102" s="187"/>
      <c r="VIA1102" s="187"/>
      <c r="VIB1102" s="187"/>
      <c r="VIC1102" s="187"/>
      <c r="VID1102" s="187"/>
      <c r="VIE1102" s="187"/>
      <c r="VIF1102" s="187"/>
      <c r="VIG1102" s="187"/>
      <c r="VIH1102" s="187"/>
      <c r="VII1102" s="187"/>
      <c r="VIJ1102" s="187"/>
      <c r="VIK1102" s="187"/>
      <c r="VIL1102" s="187"/>
      <c r="VIM1102" s="187"/>
      <c r="VIN1102" s="187"/>
      <c r="VIO1102" s="187"/>
      <c r="VIP1102" s="187"/>
      <c r="VIQ1102" s="187"/>
      <c r="VIR1102" s="187"/>
      <c r="VIS1102" s="187"/>
      <c r="VIT1102" s="187"/>
      <c r="VIU1102" s="187"/>
      <c r="VIV1102" s="187"/>
      <c r="VIW1102" s="187"/>
      <c r="VIX1102" s="187"/>
      <c r="VIY1102" s="187"/>
      <c r="VIZ1102" s="187"/>
      <c r="VJA1102" s="187"/>
      <c r="VJB1102" s="187"/>
      <c r="VJC1102" s="187"/>
      <c r="VJD1102" s="187"/>
      <c r="VJE1102" s="187"/>
      <c r="VJF1102" s="187"/>
      <c r="VJG1102" s="187"/>
      <c r="VJH1102" s="187"/>
      <c r="VJI1102" s="187"/>
      <c r="VJJ1102" s="187"/>
      <c r="VJK1102" s="187"/>
      <c r="VJL1102" s="187"/>
      <c r="VJM1102" s="187"/>
      <c r="VJN1102" s="187"/>
      <c r="VJO1102" s="187"/>
      <c r="VJP1102" s="187"/>
      <c r="VJQ1102" s="187"/>
      <c r="VJR1102" s="187"/>
      <c r="VJS1102" s="187"/>
      <c r="VJT1102" s="187"/>
      <c r="VJU1102" s="187"/>
      <c r="VJV1102" s="187"/>
      <c r="VJW1102" s="187"/>
      <c r="VJX1102" s="187"/>
      <c r="VJY1102" s="187"/>
      <c r="VJZ1102" s="187"/>
      <c r="VKA1102" s="187"/>
      <c r="VKB1102" s="187"/>
      <c r="VKC1102" s="187"/>
      <c r="VKD1102" s="187"/>
      <c r="VKE1102" s="187"/>
      <c r="VKF1102" s="187"/>
      <c r="VKG1102" s="187"/>
      <c r="VKH1102" s="187"/>
      <c r="VKI1102" s="187"/>
      <c r="VKJ1102" s="187"/>
      <c r="VKK1102" s="187"/>
      <c r="VKL1102" s="187"/>
      <c r="VKM1102" s="187"/>
      <c r="VKN1102" s="187"/>
      <c r="VKO1102" s="187"/>
      <c r="VKP1102" s="187"/>
      <c r="VKQ1102" s="187"/>
      <c r="VKR1102" s="187"/>
      <c r="VKS1102" s="187"/>
      <c r="VKT1102" s="187"/>
      <c r="VKU1102" s="187"/>
      <c r="VKV1102" s="187"/>
      <c r="VKW1102" s="187"/>
      <c r="VKX1102" s="187"/>
      <c r="VKY1102" s="187"/>
      <c r="VKZ1102" s="187"/>
      <c r="VLA1102" s="187"/>
      <c r="VLB1102" s="187"/>
      <c r="VLC1102" s="187"/>
      <c r="VLD1102" s="187"/>
      <c r="VLE1102" s="187"/>
      <c r="VLF1102" s="187"/>
      <c r="VLG1102" s="187"/>
      <c r="VLH1102" s="187"/>
      <c r="VLI1102" s="187"/>
      <c r="VLJ1102" s="187"/>
      <c r="VLK1102" s="187"/>
      <c r="VLL1102" s="187"/>
      <c r="VLM1102" s="187"/>
      <c r="VLN1102" s="187"/>
      <c r="VLO1102" s="187"/>
      <c r="VLP1102" s="187"/>
      <c r="VLQ1102" s="187"/>
      <c r="VLR1102" s="187"/>
      <c r="VLS1102" s="187"/>
      <c r="VLT1102" s="187"/>
      <c r="VLU1102" s="187"/>
      <c r="VLV1102" s="187"/>
      <c r="VLW1102" s="187"/>
      <c r="VLX1102" s="187"/>
      <c r="VLY1102" s="187"/>
      <c r="VLZ1102" s="187"/>
      <c r="VMA1102" s="187"/>
      <c r="VMB1102" s="187"/>
      <c r="VMC1102" s="187"/>
      <c r="VMD1102" s="187"/>
      <c r="VME1102" s="187"/>
      <c r="VMF1102" s="187"/>
      <c r="VMG1102" s="187"/>
      <c r="VMH1102" s="187"/>
      <c r="VMI1102" s="187"/>
      <c r="VMJ1102" s="187"/>
      <c r="VMK1102" s="187"/>
      <c r="VML1102" s="187"/>
      <c r="VMM1102" s="187"/>
      <c r="VMN1102" s="187"/>
      <c r="VMO1102" s="187"/>
      <c r="VMP1102" s="187"/>
      <c r="VMQ1102" s="187"/>
      <c r="VMR1102" s="187"/>
      <c r="VMS1102" s="187"/>
      <c r="VMT1102" s="187"/>
      <c r="VMU1102" s="187"/>
      <c r="VMV1102" s="187"/>
      <c r="VMW1102" s="187"/>
      <c r="VMX1102" s="187"/>
      <c r="VMY1102" s="187"/>
      <c r="VMZ1102" s="187"/>
      <c r="VNA1102" s="187"/>
      <c r="VNB1102" s="187"/>
      <c r="VNC1102" s="187"/>
      <c r="VND1102" s="187"/>
      <c r="VNE1102" s="187"/>
      <c r="VNF1102" s="187"/>
      <c r="VNG1102" s="187"/>
      <c r="VNH1102" s="187"/>
      <c r="VNI1102" s="187"/>
      <c r="VNJ1102" s="187"/>
      <c r="VNK1102" s="187"/>
      <c r="VNL1102" s="187"/>
      <c r="VNM1102" s="187"/>
      <c r="VNN1102" s="187"/>
      <c r="VNO1102" s="187"/>
      <c r="VNP1102" s="187"/>
      <c r="VNQ1102" s="187"/>
      <c r="VNR1102" s="187"/>
      <c r="VNS1102" s="187"/>
      <c r="VNT1102" s="187"/>
      <c r="VNU1102" s="187"/>
      <c r="VNV1102" s="187"/>
      <c r="VNW1102" s="187"/>
      <c r="VNX1102" s="187"/>
      <c r="VNY1102" s="187"/>
      <c r="VNZ1102" s="187"/>
      <c r="VOA1102" s="187"/>
      <c r="VOB1102" s="187"/>
      <c r="VOC1102" s="187"/>
      <c r="VOD1102" s="187"/>
      <c r="VOE1102" s="187"/>
      <c r="VOF1102" s="187"/>
      <c r="VOG1102" s="187"/>
      <c r="VOH1102" s="187"/>
      <c r="VOI1102" s="187"/>
      <c r="VOJ1102" s="187"/>
      <c r="VOK1102" s="187"/>
      <c r="VOL1102" s="187"/>
      <c r="VOM1102" s="187"/>
      <c r="VON1102" s="187"/>
      <c r="VOO1102" s="187"/>
      <c r="VOP1102" s="187"/>
      <c r="VOQ1102" s="187"/>
      <c r="VOR1102" s="187"/>
      <c r="VOS1102" s="187"/>
      <c r="VOT1102" s="187"/>
      <c r="VOU1102" s="187"/>
      <c r="VOV1102" s="187"/>
      <c r="VOW1102" s="187"/>
      <c r="VOX1102" s="187"/>
      <c r="VOY1102" s="187"/>
      <c r="VOZ1102" s="187"/>
      <c r="VPA1102" s="187"/>
      <c r="VPB1102" s="187"/>
      <c r="VPC1102" s="187"/>
      <c r="VPD1102" s="187"/>
      <c r="VPE1102" s="187"/>
      <c r="VPF1102" s="187"/>
      <c r="VPG1102" s="187"/>
      <c r="VPH1102" s="187"/>
      <c r="VPI1102" s="187"/>
      <c r="VPJ1102" s="187"/>
      <c r="VPK1102" s="187"/>
      <c r="VPL1102" s="187"/>
      <c r="VPM1102" s="187"/>
      <c r="VPN1102" s="187"/>
      <c r="VPO1102" s="187"/>
      <c r="VPP1102" s="187"/>
      <c r="VPQ1102" s="187"/>
      <c r="VPR1102" s="187"/>
      <c r="VPS1102" s="187"/>
      <c r="VPT1102" s="187"/>
      <c r="VPU1102" s="187"/>
      <c r="VPV1102" s="187"/>
      <c r="VPW1102" s="187"/>
      <c r="VPX1102" s="187"/>
      <c r="VPY1102" s="187"/>
      <c r="VPZ1102" s="187"/>
      <c r="VQA1102" s="187"/>
      <c r="VQB1102" s="187"/>
      <c r="VQC1102" s="187"/>
      <c r="VQD1102" s="187"/>
      <c r="VQE1102" s="187"/>
      <c r="VQF1102" s="187"/>
      <c r="VQG1102" s="187"/>
      <c r="VQH1102" s="187"/>
      <c r="VQI1102" s="187"/>
      <c r="VQJ1102" s="187"/>
      <c r="VQK1102" s="187"/>
      <c r="VQL1102" s="187"/>
      <c r="VQM1102" s="187"/>
      <c r="VQN1102" s="187"/>
      <c r="VQO1102" s="187"/>
      <c r="VQP1102" s="187"/>
      <c r="VQQ1102" s="187"/>
      <c r="VQR1102" s="187"/>
      <c r="VQS1102" s="187"/>
      <c r="VQT1102" s="187"/>
      <c r="VQU1102" s="187"/>
      <c r="VQV1102" s="187"/>
      <c r="VQW1102" s="187"/>
      <c r="VQX1102" s="187"/>
      <c r="VQY1102" s="187"/>
      <c r="VQZ1102" s="187"/>
      <c r="VRA1102" s="187"/>
      <c r="VRB1102" s="187"/>
      <c r="VRC1102" s="187"/>
      <c r="VRD1102" s="187"/>
      <c r="VRE1102" s="187"/>
      <c r="VRF1102" s="187"/>
      <c r="VRG1102" s="187"/>
      <c r="VRH1102" s="187"/>
      <c r="VRI1102" s="187"/>
      <c r="VRJ1102" s="187"/>
      <c r="VRK1102" s="187"/>
      <c r="VRL1102" s="187"/>
      <c r="VRM1102" s="187"/>
      <c r="VRN1102" s="187"/>
      <c r="VRO1102" s="187"/>
      <c r="VRP1102" s="187"/>
      <c r="VRQ1102" s="187"/>
      <c r="VRR1102" s="187"/>
      <c r="VRS1102" s="187"/>
      <c r="VRT1102" s="187"/>
      <c r="VRU1102" s="187"/>
      <c r="VRV1102" s="187"/>
      <c r="VRW1102" s="187"/>
      <c r="VRX1102" s="187"/>
      <c r="VRY1102" s="187"/>
      <c r="VRZ1102" s="187"/>
      <c r="VSA1102" s="187"/>
      <c r="VSB1102" s="187"/>
      <c r="VSC1102" s="187"/>
      <c r="VSD1102" s="187"/>
      <c r="VSE1102" s="187"/>
      <c r="VSF1102" s="187"/>
      <c r="VSG1102" s="187"/>
      <c r="VSH1102" s="187"/>
      <c r="VSI1102" s="187"/>
      <c r="VSJ1102" s="187"/>
      <c r="VSK1102" s="187"/>
      <c r="VSL1102" s="187"/>
      <c r="VSM1102" s="187"/>
      <c r="VSN1102" s="187"/>
      <c r="VSO1102" s="187"/>
      <c r="VSP1102" s="187"/>
      <c r="VSQ1102" s="187"/>
      <c r="VSR1102" s="187"/>
      <c r="VSS1102" s="187"/>
      <c r="VST1102" s="187"/>
      <c r="VSU1102" s="187"/>
      <c r="VSV1102" s="187"/>
      <c r="VSW1102" s="187"/>
      <c r="VSX1102" s="187"/>
      <c r="VSY1102" s="187"/>
      <c r="VSZ1102" s="187"/>
      <c r="VTA1102" s="187"/>
      <c r="VTB1102" s="187"/>
      <c r="VTC1102" s="187"/>
      <c r="VTD1102" s="187"/>
      <c r="VTE1102" s="187"/>
      <c r="VTF1102" s="187"/>
      <c r="VTG1102" s="187"/>
      <c r="VTH1102" s="187"/>
      <c r="VTI1102" s="187"/>
      <c r="VTJ1102" s="187"/>
      <c r="VTK1102" s="187"/>
      <c r="VTL1102" s="187"/>
      <c r="VTM1102" s="187"/>
      <c r="VTN1102" s="187"/>
      <c r="VTO1102" s="187"/>
      <c r="VTP1102" s="187"/>
      <c r="VTQ1102" s="187"/>
      <c r="VTR1102" s="187"/>
      <c r="VTS1102" s="187"/>
      <c r="VTT1102" s="187"/>
      <c r="VTU1102" s="187"/>
      <c r="VTV1102" s="187"/>
      <c r="VTW1102" s="187"/>
      <c r="VTX1102" s="187"/>
      <c r="VTY1102" s="187"/>
      <c r="VTZ1102" s="187"/>
      <c r="VUA1102" s="187"/>
      <c r="VUB1102" s="187"/>
      <c r="VUC1102" s="187"/>
      <c r="VUD1102" s="187"/>
      <c r="VUE1102" s="187"/>
      <c r="VUF1102" s="187"/>
      <c r="VUG1102" s="187"/>
      <c r="VUH1102" s="187"/>
      <c r="VUI1102" s="187"/>
      <c r="VUJ1102" s="187"/>
      <c r="VUK1102" s="187"/>
      <c r="VUL1102" s="187"/>
      <c r="VUM1102" s="187"/>
      <c r="VUN1102" s="187"/>
      <c r="VUO1102" s="187"/>
      <c r="VUP1102" s="187"/>
      <c r="VUQ1102" s="187"/>
      <c r="VUR1102" s="187"/>
      <c r="VUS1102" s="187"/>
      <c r="VUT1102" s="187"/>
      <c r="VUU1102" s="187"/>
      <c r="VUV1102" s="187"/>
      <c r="VUW1102" s="187"/>
      <c r="VUX1102" s="187"/>
      <c r="VUY1102" s="187"/>
      <c r="VUZ1102" s="187"/>
      <c r="VVA1102" s="187"/>
      <c r="VVB1102" s="187"/>
      <c r="VVC1102" s="187"/>
      <c r="VVD1102" s="187"/>
      <c r="VVE1102" s="187"/>
      <c r="VVF1102" s="187"/>
      <c r="VVG1102" s="187"/>
      <c r="VVH1102" s="187"/>
      <c r="VVI1102" s="187"/>
      <c r="VVJ1102" s="187"/>
      <c r="VVK1102" s="187"/>
      <c r="VVL1102" s="187"/>
      <c r="VVM1102" s="187"/>
      <c r="VVN1102" s="187"/>
      <c r="VVO1102" s="187"/>
      <c r="VVP1102" s="187"/>
      <c r="VVQ1102" s="187"/>
      <c r="VVR1102" s="187"/>
      <c r="VVS1102" s="187"/>
      <c r="VVT1102" s="187"/>
      <c r="VVU1102" s="187"/>
      <c r="VVV1102" s="187"/>
      <c r="VVW1102" s="187"/>
      <c r="VVX1102" s="187"/>
      <c r="VVY1102" s="187"/>
      <c r="VVZ1102" s="187"/>
      <c r="VWA1102" s="187"/>
      <c r="VWB1102" s="187"/>
      <c r="VWC1102" s="187"/>
      <c r="VWD1102" s="187"/>
      <c r="VWE1102" s="187"/>
      <c r="VWF1102" s="187"/>
      <c r="VWG1102" s="187"/>
      <c r="VWH1102" s="187"/>
      <c r="VWI1102" s="187"/>
      <c r="VWJ1102" s="187"/>
      <c r="VWK1102" s="187"/>
      <c r="VWL1102" s="187"/>
      <c r="VWM1102" s="187"/>
      <c r="VWN1102" s="187"/>
      <c r="VWO1102" s="187"/>
      <c r="VWP1102" s="187"/>
      <c r="VWQ1102" s="187"/>
      <c r="VWR1102" s="187"/>
      <c r="VWS1102" s="187"/>
      <c r="VWT1102" s="187"/>
      <c r="VWU1102" s="187"/>
      <c r="VWV1102" s="187"/>
      <c r="VWW1102" s="187"/>
      <c r="VWX1102" s="187"/>
      <c r="VWY1102" s="187"/>
      <c r="VWZ1102" s="187"/>
      <c r="VXA1102" s="187"/>
      <c r="VXB1102" s="187"/>
      <c r="VXC1102" s="187"/>
      <c r="VXD1102" s="187"/>
      <c r="VXE1102" s="187"/>
      <c r="VXF1102" s="187"/>
      <c r="VXG1102" s="187"/>
      <c r="VXH1102" s="187"/>
      <c r="VXI1102" s="187"/>
      <c r="VXJ1102" s="187"/>
      <c r="VXK1102" s="187"/>
      <c r="VXL1102" s="187"/>
      <c r="VXM1102" s="187"/>
      <c r="VXN1102" s="187"/>
      <c r="VXO1102" s="187"/>
      <c r="VXP1102" s="187"/>
      <c r="VXQ1102" s="187"/>
      <c r="VXR1102" s="187"/>
      <c r="VXS1102" s="187"/>
      <c r="VXT1102" s="187"/>
      <c r="VXU1102" s="187"/>
      <c r="VXV1102" s="187"/>
      <c r="VXW1102" s="187"/>
      <c r="VXX1102" s="187"/>
      <c r="VXY1102" s="187"/>
      <c r="VXZ1102" s="187"/>
      <c r="VYA1102" s="187"/>
      <c r="VYB1102" s="187"/>
      <c r="VYC1102" s="187"/>
      <c r="VYD1102" s="187"/>
      <c r="VYE1102" s="187"/>
      <c r="VYF1102" s="187"/>
      <c r="VYG1102" s="187"/>
      <c r="VYH1102" s="187"/>
      <c r="VYI1102" s="187"/>
      <c r="VYJ1102" s="187"/>
      <c r="VYK1102" s="187"/>
      <c r="VYL1102" s="187"/>
      <c r="VYM1102" s="187"/>
      <c r="VYN1102" s="187"/>
      <c r="VYO1102" s="187"/>
      <c r="VYP1102" s="187"/>
      <c r="VYQ1102" s="187"/>
      <c r="VYR1102" s="187"/>
      <c r="VYS1102" s="187"/>
      <c r="VYT1102" s="187"/>
      <c r="VYU1102" s="187"/>
      <c r="VYV1102" s="187"/>
      <c r="VYW1102" s="187"/>
      <c r="VYX1102" s="187"/>
      <c r="VYY1102" s="187"/>
      <c r="VYZ1102" s="187"/>
      <c r="VZA1102" s="187"/>
      <c r="VZB1102" s="187"/>
      <c r="VZC1102" s="187"/>
      <c r="VZD1102" s="187"/>
      <c r="VZE1102" s="187"/>
      <c r="VZF1102" s="187"/>
      <c r="VZG1102" s="187"/>
      <c r="VZH1102" s="187"/>
      <c r="VZI1102" s="187"/>
      <c r="VZJ1102" s="187"/>
      <c r="VZK1102" s="187"/>
      <c r="VZL1102" s="187"/>
      <c r="VZM1102" s="187"/>
      <c r="VZN1102" s="187"/>
      <c r="VZO1102" s="187"/>
      <c r="VZP1102" s="187"/>
      <c r="VZQ1102" s="187"/>
      <c r="VZR1102" s="187"/>
      <c r="VZS1102" s="187"/>
      <c r="VZT1102" s="187"/>
      <c r="VZU1102" s="187"/>
      <c r="VZV1102" s="187"/>
      <c r="VZW1102" s="187"/>
      <c r="VZX1102" s="187"/>
      <c r="VZY1102" s="187"/>
      <c r="VZZ1102" s="187"/>
      <c r="WAA1102" s="187"/>
      <c r="WAB1102" s="187"/>
      <c r="WAC1102" s="187"/>
      <c r="WAD1102" s="187"/>
      <c r="WAE1102" s="187"/>
      <c r="WAF1102" s="187"/>
      <c r="WAG1102" s="187"/>
      <c r="WAH1102" s="187"/>
      <c r="WAI1102" s="187"/>
      <c r="WAJ1102" s="187"/>
      <c r="WAK1102" s="187"/>
      <c r="WAL1102" s="187"/>
      <c r="WAM1102" s="187"/>
      <c r="WAN1102" s="187"/>
      <c r="WAO1102" s="187"/>
      <c r="WAP1102" s="187"/>
      <c r="WAQ1102" s="187"/>
      <c r="WAR1102" s="187"/>
      <c r="WAS1102" s="187"/>
      <c r="WAT1102" s="187"/>
      <c r="WAU1102" s="187"/>
      <c r="WAV1102" s="187"/>
      <c r="WAW1102" s="187"/>
      <c r="WAX1102" s="187"/>
      <c r="WAY1102" s="187"/>
      <c r="WAZ1102" s="187"/>
      <c r="WBA1102" s="187"/>
      <c r="WBB1102" s="187"/>
      <c r="WBC1102" s="187"/>
      <c r="WBD1102" s="187"/>
      <c r="WBE1102" s="187"/>
      <c r="WBF1102" s="187"/>
      <c r="WBG1102" s="187"/>
      <c r="WBH1102" s="187"/>
      <c r="WBI1102" s="187"/>
      <c r="WBJ1102" s="187"/>
      <c r="WBK1102" s="187"/>
      <c r="WBL1102" s="187"/>
      <c r="WBM1102" s="187"/>
      <c r="WBN1102" s="187"/>
      <c r="WBO1102" s="187"/>
      <c r="WBP1102" s="187"/>
      <c r="WBQ1102" s="187"/>
      <c r="WBR1102" s="187"/>
      <c r="WBS1102" s="187"/>
      <c r="WBT1102" s="187"/>
      <c r="WBU1102" s="187"/>
      <c r="WBV1102" s="187"/>
      <c r="WBW1102" s="187"/>
      <c r="WBX1102" s="187"/>
      <c r="WBY1102" s="187"/>
      <c r="WBZ1102" s="187"/>
      <c r="WCA1102" s="187"/>
      <c r="WCB1102" s="187"/>
      <c r="WCC1102" s="187"/>
      <c r="WCD1102" s="187"/>
      <c r="WCE1102" s="187"/>
      <c r="WCF1102" s="187"/>
      <c r="WCG1102" s="187"/>
      <c r="WCH1102" s="187"/>
      <c r="WCI1102" s="187"/>
      <c r="WCJ1102" s="187"/>
      <c r="WCK1102" s="187"/>
      <c r="WCL1102" s="187"/>
      <c r="WCM1102" s="187"/>
      <c r="WCN1102" s="187"/>
      <c r="WCO1102" s="187"/>
      <c r="WCP1102" s="187"/>
      <c r="WCQ1102" s="187"/>
      <c r="WCR1102" s="187"/>
      <c r="WCS1102" s="187"/>
      <c r="WCT1102" s="187"/>
      <c r="WCU1102" s="187"/>
      <c r="WCV1102" s="187"/>
      <c r="WCW1102" s="187"/>
      <c r="WCX1102" s="187"/>
      <c r="WCY1102" s="187"/>
      <c r="WCZ1102" s="187"/>
      <c r="WDA1102" s="187"/>
      <c r="WDB1102" s="187"/>
      <c r="WDC1102" s="187"/>
      <c r="WDD1102" s="187"/>
      <c r="WDE1102" s="187"/>
      <c r="WDF1102" s="187"/>
      <c r="WDG1102" s="187"/>
      <c r="WDH1102" s="187"/>
      <c r="WDI1102" s="187"/>
      <c r="WDJ1102" s="187"/>
      <c r="WDK1102" s="187"/>
      <c r="WDL1102" s="187"/>
      <c r="WDM1102" s="187"/>
      <c r="WDN1102" s="187"/>
      <c r="WDO1102" s="187"/>
      <c r="WDP1102" s="187"/>
      <c r="WDQ1102" s="187"/>
      <c r="WDR1102" s="187"/>
      <c r="WDS1102" s="187"/>
      <c r="WDT1102" s="187"/>
      <c r="WDU1102" s="187"/>
      <c r="WDV1102" s="187"/>
      <c r="WDW1102" s="187"/>
      <c r="WDX1102" s="187"/>
      <c r="WDY1102" s="187"/>
      <c r="WDZ1102" s="187"/>
      <c r="WEA1102" s="187"/>
      <c r="WEB1102" s="187"/>
      <c r="WEC1102" s="187"/>
      <c r="WED1102" s="187"/>
      <c r="WEE1102" s="187"/>
      <c r="WEF1102" s="187"/>
      <c r="WEG1102" s="187"/>
      <c r="WEH1102" s="187"/>
      <c r="WEI1102" s="187"/>
      <c r="WEJ1102" s="187"/>
      <c r="WEK1102" s="187"/>
      <c r="WEL1102" s="187"/>
      <c r="WEM1102" s="187"/>
      <c r="WEN1102" s="187"/>
      <c r="WEO1102" s="187"/>
      <c r="WEP1102" s="187"/>
      <c r="WEQ1102" s="187"/>
      <c r="WER1102" s="187"/>
      <c r="WES1102" s="187"/>
      <c r="WET1102" s="187"/>
      <c r="WEU1102" s="187"/>
      <c r="WEV1102" s="187"/>
      <c r="WEW1102" s="187"/>
      <c r="WEX1102" s="187"/>
      <c r="WEY1102" s="187"/>
      <c r="WEZ1102" s="187"/>
      <c r="WFA1102" s="187"/>
      <c r="WFB1102" s="187"/>
      <c r="WFC1102" s="187"/>
      <c r="WFD1102" s="187"/>
      <c r="WFE1102" s="187"/>
      <c r="WFF1102" s="187"/>
      <c r="WFG1102" s="187"/>
      <c r="WFH1102" s="187"/>
      <c r="WFI1102" s="187"/>
      <c r="WFJ1102" s="187"/>
      <c r="WFK1102" s="187"/>
      <c r="WFL1102" s="187"/>
      <c r="WFM1102" s="187"/>
      <c r="WFN1102" s="187"/>
      <c r="WFO1102" s="187"/>
      <c r="WFP1102" s="187"/>
      <c r="WFQ1102" s="187"/>
      <c r="WFR1102" s="187"/>
      <c r="WFS1102" s="187"/>
      <c r="WFT1102" s="187"/>
      <c r="WFU1102" s="187"/>
      <c r="WFV1102" s="187"/>
      <c r="WFW1102" s="187"/>
      <c r="WFX1102" s="187"/>
      <c r="WFY1102" s="187"/>
      <c r="WFZ1102" s="187"/>
      <c r="WGA1102" s="187"/>
      <c r="WGB1102" s="187"/>
      <c r="WGC1102" s="187"/>
      <c r="WGD1102" s="187"/>
      <c r="WGE1102" s="187"/>
      <c r="WGF1102" s="187"/>
      <c r="WGG1102" s="187"/>
      <c r="WGH1102" s="187"/>
      <c r="WGI1102" s="187"/>
      <c r="WGJ1102" s="187"/>
      <c r="WGK1102" s="187"/>
      <c r="WGL1102" s="187"/>
      <c r="WGM1102" s="187"/>
      <c r="WGN1102" s="187"/>
      <c r="WGO1102" s="187"/>
      <c r="WGP1102" s="187"/>
      <c r="WGQ1102" s="187"/>
      <c r="WGR1102" s="187"/>
      <c r="WGS1102" s="187"/>
      <c r="WGT1102" s="187"/>
      <c r="WGU1102" s="187"/>
      <c r="WGV1102" s="187"/>
      <c r="WGW1102" s="187"/>
      <c r="WGX1102" s="187"/>
      <c r="WGY1102" s="187"/>
      <c r="WGZ1102" s="187"/>
      <c r="WHA1102" s="187"/>
      <c r="WHB1102" s="187"/>
      <c r="WHC1102" s="187"/>
      <c r="WHD1102" s="187"/>
      <c r="WHE1102" s="187"/>
      <c r="WHF1102" s="187"/>
      <c r="WHG1102" s="187"/>
      <c r="WHH1102" s="187"/>
      <c r="WHI1102" s="187"/>
      <c r="WHJ1102" s="187"/>
      <c r="WHK1102" s="187"/>
      <c r="WHL1102" s="187"/>
      <c r="WHM1102" s="187"/>
      <c r="WHN1102" s="187"/>
      <c r="WHO1102" s="187"/>
      <c r="WHP1102" s="187"/>
      <c r="WHQ1102" s="187"/>
      <c r="WHR1102" s="187"/>
      <c r="WHS1102" s="187"/>
      <c r="WHT1102" s="187"/>
      <c r="WHU1102" s="187"/>
      <c r="WHV1102" s="187"/>
      <c r="WHW1102" s="187"/>
      <c r="WHX1102" s="187"/>
      <c r="WHY1102" s="187"/>
      <c r="WHZ1102" s="187"/>
      <c r="WIA1102" s="187"/>
      <c r="WIB1102" s="187"/>
      <c r="WIC1102" s="187"/>
      <c r="WID1102" s="187"/>
      <c r="WIE1102" s="187"/>
      <c r="WIF1102" s="187"/>
      <c r="WIG1102" s="187"/>
      <c r="WIH1102" s="187"/>
      <c r="WII1102" s="187"/>
      <c r="WIJ1102" s="187"/>
      <c r="WIK1102" s="187"/>
      <c r="WIL1102" s="187"/>
      <c r="WIM1102" s="187"/>
      <c r="WIN1102" s="187"/>
      <c r="WIO1102" s="187"/>
      <c r="WIP1102" s="187"/>
      <c r="WIQ1102" s="187"/>
      <c r="WIR1102" s="187"/>
      <c r="WIS1102" s="187"/>
      <c r="WIT1102" s="187"/>
      <c r="WIU1102" s="187"/>
      <c r="WIV1102" s="187"/>
      <c r="WIW1102" s="187"/>
      <c r="WIX1102" s="187"/>
      <c r="WIY1102" s="187"/>
      <c r="WIZ1102" s="187"/>
      <c r="WJA1102" s="187"/>
      <c r="WJB1102" s="187"/>
      <c r="WJC1102" s="187"/>
      <c r="WJD1102" s="187"/>
      <c r="WJE1102" s="187"/>
      <c r="WJF1102" s="187"/>
      <c r="WJG1102" s="187"/>
      <c r="WJH1102" s="187"/>
      <c r="WJI1102" s="187"/>
      <c r="WJJ1102" s="187"/>
      <c r="WJK1102" s="187"/>
      <c r="WJL1102" s="187"/>
      <c r="WJM1102" s="187"/>
      <c r="WJN1102" s="187"/>
      <c r="WJO1102" s="187"/>
      <c r="WJP1102" s="187"/>
      <c r="WJQ1102" s="187"/>
      <c r="WJR1102" s="187"/>
      <c r="WJS1102" s="187"/>
      <c r="WJT1102" s="187"/>
      <c r="WJU1102" s="187"/>
      <c r="WJV1102" s="187"/>
      <c r="WJW1102" s="187"/>
      <c r="WJX1102" s="187"/>
      <c r="WJY1102" s="187"/>
      <c r="WJZ1102" s="187"/>
      <c r="WKA1102" s="187"/>
      <c r="WKB1102" s="187"/>
      <c r="WKC1102" s="187"/>
      <c r="WKD1102" s="187"/>
      <c r="WKE1102" s="187"/>
      <c r="WKF1102" s="187"/>
      <c r="WKG1102" s="187"/>
      <c r="WKH1102" s="187"/>
      <c r="WKI1102" s="187"/>
      <c r="WKJ1102" s="187"/>
      <c r="WKK1102" s="187"/>
      <c r="WKL1102" s="187"/>
      <c r="WKM1102" s="187"/>
      <c r="WKN1102" s="187"/>
      <c r="WKO1102" s="187"/>
      <c r="WKP1102" s="187"/>
      <c r="WKQ1102" s="187"/>
      <c r="WKR1102" s="187"/>
      <c r="WKS1102" s="187"/>
      <c r="WKT1102" s="187"/>
      <c r="WKU1102" s="187"/>
      <c r="WKV1102" s="187"/>
      <c r="WKW1102" s="187"/>
      <c r="WKX1102" s="187"/>
      <c r="WKY1102" s="187"/>
      <c r="WKZ1102" s="187"/>
      <c r="WLA1102" s="187"/>
      <c r="WLB1102" s="187"/>
      <c r="WLC1102" s="187"/>
      <c r="WLD1102" s="187"/>
      <c r="WLE1102" s="187"/>
      <c r="WLF1102" s="187"/>
      <c r="WLG1102" s="187"/>
      <c r="WLH1102" s="187"/>
      <c r="WLI1102" s="187"/>
      <c r="WLJ1102" s="187"/>
      <c r="WLK1102" s="187"/>
      <c r="WLL1102" s="187"/>
      <c r="WLM1102" s="187"/>
      <c r="WLN1102" s="187"/>
      <c r="WLO1102" s="187"/>
      <c r="WLP1102" s="187"/>
      <c r="WLQ1102" s="187"/>
      <c r="WLR1102" s="187"/>
      <c r="WLS1102" s="187"/>
      <c r="WLT1102" s="187"/>
      <c r="WLU1102" s="187"/>
      <c r="WLV1102" s="187"/>
      <c r="WLW1102" s="187"/>
      <c r="WLX1102" s="187"/>
      <c r="WLY1102" s="187"/>
      <c r="WLZ1102" s="187"/>
      <c r="WMA1102" s="187"/>
      <c r="WMB1102" s="187"/>
      <c r="WMC1102" s="187"/>
      <c r="WMD1102" s="187"/>
      <c r="WME1102" s="187"/>
      <c r="WMF1102" s="187"/>
      <c r="WMG1102" s="187"/>
      <c r="WMH1102" s="187"/>
      <c r="WMI1102" s="187"/>
      <c r="WMJ1102" s="187"/>
      <c r="WMK1102" s="187"/>
      <c r="WML1102" s="187"/>
      <c r="WMM1102" s="187"/>
      <c r="WMN1102" s="187"/>
      <c r="WMO1102" s="187"/>
      <c r="WMP1102" s="187"/>
      <c r="WMQ1102" s="187"/>
      <c r="WMR1102" s="187"/>
      <c r="WMS1102" s="187"/>
      <c r="WMT1102" s="187"/>
      <c r="WMU1102" s="187"/>
      <c r="WMV1102" s="187"/>
      <c r="WMW1102" s="187"/>
      <c r="WMX1102" s="187"/>
      <c r="WMY1102" s="187"/>
      <c r="WMZ1102" s="187"/>
      <c r="WNA1102" s="187"/>
      <c r="WNB1102" s="187"/>
      <c r="WNC1102" s="187"/>
      <c r="WND1102" s="187"/>
      <c r="WNE1102" s="187"/>
      <c r="WNF1102" s="187"/>
      <c r="WNG1102" s="187"/>
      <c r="WNH1102" s="187"/>
      <c r="WNI1102" s="187"/>
      <c r="WNJ1102" s="187"/>
      <c r="WNK1102" s="187"/>
      <c r="WNL1102" s="187"/>
      <c r="WNM1102" s="187"/>
      <c r="WNN1102" s="187"/>
      <c r="WNO1102" s="187"/>
      <c r="WNP1102" s="187"/>
      <c r="WNQ1102" s="187"/>
      <c r="WNR1102" s="187"/>
      <c r="WNS1102" s="187"/>
      <c r="WNT1102" s="187"/>
      <c r="WNU1102" s="187"/>
      <c r="WNV1102" s="187"/>
      <c r="WNW1102" s="187"/>
      <c r="WNX1102" s="187"/>
      <c r="WNY1102" s="187"/>
      <c r="WNZ1102" s="187"/>
      <c r="WOA1102" s="187"/>
      <c r="WOB1102" s="187"/>
      <c r="WOC1102" s="187"/>
      <c r="WOD1102" s="187"/>
      <c r="WOE1102" s="187"/>
      <c r="WOF1102" s="187"/>
      <c r="WOG1102" s="187"/>
      <c r="WOH1102" s="187"/>
      <c r="WOI1102" s="187"/>
      <c r="WOJ1102" s="187"/>
      <c r="WOK1102" s="187"/>
      <c r="WOL1102" s="187"/>
      <c r="WOM1102" s="187"/>
      <c r="WON1102" s="187"/>
      <c r="WOO1102" s="187"/>
      <c r="WOP1102" s="187"/>
      <c r="WOQ1102" s="187"/>
      <c r="WOR1102" s="187"/>
      <c r="WOS1102" s="187"/>
      <c r="WOT1102" s="187"/>
      <c r="WOU1102" s="187"/>
      <c r="WOV1102" s="187"/>
      <c r="WOW1102" s="187"/>
      <c r="WOX1102" s="187"/>
      <c r="WOY1102" s="187"/>
      <c r="WOZ1102" s="187"/>
      <c r="WPA1102" s="187"/>
      <c r="WPB1102" s="187"/>
      <c r="WPC1102" s="187"/>
      <c r="WPD1102" s="187"/>
      <c r="WPE1102" s="187"/>
      <c r="WPF1102" s="187"/>
      <c r="WPG1102" s="187"/>
      <c r="WPH1102" s="187"/>
      <c r="WPI1102" s="187"/>
      <c r="WPJ1102" s="187"/>
      <c r="WPK1102" s="187"/>
      <c r="WPL1102" s="187"/>
      <c r="WPM1102" s="187"/>
      <c r="WPN1102" s="187"/>
      <c r="WPO1102" s="187"/>
      <c r="WPP1102" s="187"/>
      <c r="WPQ1102" s="187"/>
      <c r="WPR1102" s="187"/>
      <c r="WPS1102" s="187"/>
      <c r="WPT1102" s="187"/>
      <c r="WPU1102" s="187"/>
      <c r="WPV1102" s="187"/>
      <c r="WPW1102" s="187"/>
      <c r="WPX1102" s="187"/>
      <c r="WPY1102" s="187"/>
      <c r="WPZ1102" s="187"/>
      <c r="WQA1102" s="187"/>
      <c r="WQB1102" s="187"/>
      <c r="WQC1102" s="187"/>
      <c r="WQD1102" s="187"/>
      <c r="WQE1102" s="187"/>
      <c r="WQF1102" s="187"/>
      <c r="WQG1102" s="187"/>
      <c r="WQH1102" s="187"/>
      <c r="WQI1102" s="187"/>
      <c r="WQJ1102" s="187"/>
      <c r="WQK1102" s="187"/>
      <c r="WQL1102" s="187"/>
      <c r="WQM1102" s="187"/>
      <c r="WQN1102" s="187"/>
      <c r="WQO1102" s="187"/>
      <c r="WQP1102" s="187"/>
      <c r="WQQ1102" s="187"/>
      <c r="WQR1102" s="187"/>
      <c r="WQS1102" s="187"/>
      <c r="WQT1102" s="187"/>
      <c r="WQU1102" s="187"/>
      <c r="WQV1102" s="187"/>
      <c r="WQW1102" s="187"/>
      <c r="WQX1102" s="187"/>
      <c r="WQY1102" s="187"/>
      <c r="WQZ1102" s="187"/>
      <c r="WRA1102" s="187"/>
      <c r="WRB1102" s="187"/>
      <c r="WRC1102" s="187"/>
      <c r="WRD1102" s="187"/>
      <c r="WRE1102" s="187"/>
      <c r="WRF1102" s="187"/>
      <c r="WRG1102" s="187"/>
      <c r="WRH1102" s="187"/>
      <c r="WRI1102" s="187"/>
      <c r="WRJ1102" s="187"/>
      <c r="WRK1102" s="187"/>
      <c r="WRL1102" s="187"/>
      <c r="WRM1102" s="187"/>
      <c r="WRN1102" s="187"/>
      <c r="WRO1102" s="187"/>
      <c r="WRP1102" s="187"/>
      <c r="WRQ1102" s="187"/>
      <c r="WRR1102" s="187"/>
      <c r="WRS1102" s="187"/>
      <c r="WRT1102" s="187"/>
      <c r="WRU1102" s="187"/>
      <c r="WRV1102" s="187"/>
      <c r="WRW1102" s="187"/>
      <c r="WRX1102" s="187"/>
      <c r="WRY1102" s="187"/>
      <c r="WRZ1102" s="187"/>
      <c r="WSA1102" s="187"/>
      <c r="WSB1102" s="187"/>
      <c r="WSC1102" s="187"/>
      <c r="WSD1102" s="187"/>
      <c r="WSE1102" s="187"/>
      <c r="WSF1102" s="187"/>
      <c r="WSG1102" s="187"/>
      <c r="WSH1102" s="187"/>
      <c r="WSI1102" s="187"/>
      <c r="WSJ1102" s="187"/>
      <c r="WSK1102" s="187"/>
      <c r="WSL1102" s="187"/>
      <c r="WSM1102" s="187"/>
      <c r="WSN1102" s="187"/>
      <c r="WSO1102" s="187"/>
      <c r="WSP1102" s="187"/>
      <c r="WSQ1102" s="187"/>
      <c r="WSR1102" s="187"/>
      <c r="WSS1102" s="187"/>
      <c r="WST1102" s="187"/>
      <c r="WSU1102" s="187"/>
      <c r="WSV1102" s="187"/>
      <c r="WSW1102" s="187"/>
      <c r="WSX1102" s="187"/>
      <c r="WSY1102" s="187"/>
      <c r="WSZ1102" s="187"/>
      <c r="WTA1102" s="187"/>
      <c r="WTB1102" s="187"/>
      <c r="WTC1102" s="187"/>
      <c r="WTD1102" s="187"/>
      <c r="WTE1102" s="187"/>
      <c r="WTF1102" s="187"/>
      <c r="WTG1102" s="187"/>
      <c r="WTH1102" s="187"/>
      <c r="WTI1102" s="187"/>
      <c r="WTJ1102" s="187"/>
      <c r="WTK1102" s="187"/>
      <c r="WTL1102" s="187"/>
      <c r="WTM1102" s="187"/>
      <c r="WTN1102" s="187"/>
      <c r="WTO1102" s="187"/>
      <c r="WTP1102" s="187"/>
      <c r="WTQ1102" s="187"/>
      <c r="WTR1102" s="187"/>
      <c r="WTS1102" s="187"/>
      <c r="WTT1102" s="187"/>
      <c r="WTU1102" s="187"/>
      <c r="WTV1102" s="187"/>
      <c r="WTW1102" s="187"/>
      <c r="WTX1102" s="187"/>
      <c r="WTY1102" s="187"/>
      <c r="WTZ1102" s="187"/>
      <c r="WUA1102" s="187"/>
      <c r="WUB1102" s="187"/>
      <c r="WUC1102" s="187"/>
      <c r="WUD1102" s="187"/>
      <c r="WUE1102" s="187"/>
      <c r="WUF1102" s="187"/>
      <c r="WUG1102" s="187"/>
      <c r="WUH1102" s="187"/>
      <c r="WUI1102" s="187"/>
      <c r="WUJ1102" s="187"/>
      <c r="WUK1102" s="187"/>
      <c r="WUL1102" s="187"/>
      <c r="WUM1102" s="187"/>
      <c r="WUN1102" s="187"/>
      <c r="WUO1102" s="187"/>
      <c r="WUP1102" s="187"/>
      <c r="WUQ1102" s="187"/>
      <c r="WUR1102" s="187"/>
      <c r="WUS1102" s="187"/>
      <c r="WUT1102" s="187"/>
      <c r="WUU1102" s="187"/>
      <c r="WUV1102" s="187"/>
      <c r="WUW1102" s="187"/>
      <c r="WUX1102" s="187"/>
      <c r="WUY1102" s="187"/>
      <c r="WUZ1102" s="187"/>
      <c r="WVA1102" s="187"/>
      <c r="WVB1102" s="187"/>
      <c r="WVC1102" s="187"/>
      <c r="WVD1102" s="187"/>
      <c r="WVE1102" s="187"/>
      <c r="WVF1102" s="187"/>
      <c r="WVG1102" s="187"/>
      <c r="WVH1102" s="187"/>
      <c r="WVI1102" s="187"/>
      <c r="WVJ1102" s="187"/>
      <c r="WVK1102" s="187"/>
      <c r="WVL1102" s="187"/>
      <c r="WVM1102" s="187"/>
      <c r="WVN1102" s="187"/>
      <c r="WVO1102" s="187"/>
      <c r="WVP1102" s="187"/>
      <c r="WVQ1102" s="187"/>
      <c r="WVR1102" s="187"/>
      <c r="WVS1102" s="187"/>
      <c r="WVT1102" s="187"/>
      <c r="WVU1102" s="187"/>
      <c r="WVV1102" s="187"/>
      <c r="WVW1102" s="187"/>
      <c r="WVX1102" s="187"/>
      <c r="WVY1102" s="187"/>
      <c r="WVZ1102" s="187"/>
      <c r="WWA1102" s="187"/>
      <c r="WWB1102" s="187"/>
      <c r="WWC1102" s="187"/>
      <c r="WWD1102" s="187"/>
      <c r="WWE1102" s="187"/>
      <c r="WWF1102" s="187"/>
      <c r="WWG1102" s="187"/>
      <c r="WWH1102" s="187"/>
      <c r="WWI1102" s="187"/>
      <c r="WWJ1102" s="187"/>
      <c r="WWK1102" s="187"/>
      <c r="WWL1102" s="187"/>
      <c r="WWM1102" s="187"/>
      <c r="WWN1102" s="187"/>
      <c r="WWO1102" s="187"/>
      <c r="WWP1102" s="187"/>
      <c r="WWQ1102" s="187"/>
      <c r="WWR1102" s="187"/>
      <c r="WWS1102" s="187"/>
      <c r="WWT1102" s="187"/>
      <c r="WWU1102" s="187"/>
      <c r="WWV1102" s="187"/>
      <c r="WWW1102" s="187"/>
      <c r="WWX1102" s="187"/>
      <c r="WWY1102" s="187"/>
      <c r="WWZ1102" s="187"/>
      <c r="WXA1102" s="187"/>
      <c r="WXB1102" s="187"/>
      <c r="WXC1102" s="187"/>
      <c r="WXD1102" s="187"/>
      <c r="WXE1102" s="187"/>
      <c r="WXF1102" s="187"/>
      <c r="WXG1102" s="187"/>
      <c r="WXH1102" s="187"/>
      <c r="WXI1102" s="187"/>
      <c r="WXJ1102" s="187"/>
      <c r="WXK1102" s="187"/>
      <c r="WXL1102" s="187"/>
      <c r="WXM1102" s="187"/>
      <c r="WXN1102" s="187"/>
      <c r="WXO1102" s="187"/>
      <c r="WXP1102" s="187"/>
      <c r="WXQ1102" s="187"/>
      <c r="WXR1102" s="187"/>
      <c r="WXS1102" s="187"/>
      <c r="WXT1102" s="187"/>
      <c r="WXU1102" s="187"/>
      <c r="WXV1102" s="187"/>
      <c r="WXW1102" s="187"/>
      <c r="WXX1102" s="187"/>
      <c r="WXY1102" s="187"/>
      <c r="WXZ1102" s="187"/>
      <c r="WYA1102" s="187"/>
      <c r="WYB1102" s="187"/>
      <c r="WYC1102" s="187"/>
      <c r="WYD1102" s="187"/>
      <c r="WYE1102" s="187"/>
      <c r="WYF1102" s="187"/>
      <c r="WYG1102" s="187"/>
      <c r="WYH1102" s="187"/>
      <c r="WYI1102" s="187"/>
      <c r="WYJ1102" s="187"/>
      <c r="WYK1102" s="187"/>
      <c r="WYL1102" s="187"/>
      <c r="WYM1102" s="187"/>
      <c r="WYN1102" s="187"/>
      <c r="WYO1102" s="187"/>
      <c r="WYP1102" s="187"/>
      <c r="WYQ1102" s="187"/>
      <c r="WYR1102" s="187"/>
      <c r="WYS1102" s="187"/>
      <c r="WYT1102" s="187"/>
      <c r="WYU1102" s="187"/>
      <c r="WYV1102" s="187"/>
      <c r="WYW1102" s="187"/>
      <c r="WYX1102" s="187"/>
      <c r="WYY1102" s="187"/>
      <c r="WYZ1102" s="187"/>
      <c r="WZA1102" s="187"/>
      <c r="WZB1102" s="187"/>
      <c r="WZC1102" s="187"/>
      <c r="WZD1102" s="187"/>
      <c r="WZE1102" s="187"/>
      <c r="WZF1102" s="187"/>
      <c r="WZG1102" s="187"/>
      <c r="WZH1102" s="187"/>
      <c r="WZI1102" s="187"/>
      <c r="WZJ1102" s="187"/>
      <c r="WZK1102" s="187"/>
      <c r="WZL1102" s="187"/>
      <c r="WZM1102" s="187"/>
      <c r="WZN1102" s="187"/>
      <c r="WZO1102" s="187"/>
      <c r="WZP1102" s="187"/>
      <c r="WZQ1102" s="187"/>
      <c r="WZR1102" s="187"/>
      <c r="WZS1102" s="187"/>
      <c r="WZT1102" s="187"/>
      <c r="WZU1102" s="187"/>
      <c r="WZV1102" s="187"/>
      <c r="WZW1102" s="187"/>
      <c r="WZX1102" s="187"/>
      <c r="WZY1102" s="187"/>
      <c r="WZZ1102" s="187"/>
      <c r="XAA1102" s="187"/>
      <c r="XAB1102" s="187"/>
      <c r="XAC1102" s="187"/>
      <c r="XAD1102" s="187"/>
      <c r="XAE1102" s="187"/>
      <c r="XAF1102" s="187"/>
      <c r="XAG1102" s="187"/>
      <c r="XAH1102" s="187"/>
      <c r="XAI1102" s="187"/>
      <c r="XAJ1102" s="187"/>
      <c r="XAK1102" s="187"/>
      <c r="XAL1102" s="187"/>
      <c r="XAM1102" s="187"/>
      <c r="XAN1102" s="187"/>
      <c r="XAO1102" s="187"/>
      <c r="XAP1102" s="187"/>
      <c r="XAQ1102" s="187"/>
      <c r="XAR1102" s="187"/>
      <c r="XAS1102" s="187"/>
      <c r="XAT1102" s="187"/>
      <c r="XAU1102" s="187"/>
      <c r="XAV1102" s="187"/>
      <c r="XAW1102" s="187"/>
      <c r="XAX1102" s="187"/>
      <c r="XAY1102" s="187"/>
      <c r="XAZ1102" s="187"/>
      <c r="XBA1102" s="187"/>
      <c r="XBB1102" s="187"/>
      <c r="XBC1102" s="187"/>
      <c r="XBD1102" s="187"/>
      <c r="XBE1102" s="187"/>
      <c r="XBF1102" s="187"/>
      <c r="XBG1102" s="187"/>
      <c r="XBH1102" s="187"/>
      <c r="XBI1102" s="187"/>
      <c r="XBJ1102" s="187"/>
      <c r="XBK1102" s="187"/>
      <c r="XBL1102" s="187"/>
      <c r="XBM1102" s="187"/>
      <c r="XBN1102" s="187"/>
      <c r="XBO1102" s="187"/>
      <c r="XBP1102" s="187"/>
      <c r="XBQ1102" s="187"/>
      <c r="XBR1102" s="187"/>
      <c r="XBS1102" s="187"/>
      <c r="XBT1102" s="187"/>
      <c r="XBU1102" s="187"/>
      <c r="XBV1102" s="187"/>
      <c r="XBW1102" s="187"/>
      <c r="XBX1102" s="187"/>
      <c r="XBY1102" s="187"/>
      <c r="XBZ1102" s="187"/>
      <c r="XCA1102" s="187"/>
      <c r="XCB1102" s="187"/>
      <c r="XCC1102" s="187"/>
      <c r="XCD1102" s="187"/>
      <c r="XCE1102" s="187"/>
      <c r="XCF1102" s="187"/>
      <c r="XCG1102" s="187"/>
      <c r="XCH1102" s="187"/>
      <c r="XCI1102" s="187"/>
      <c r="XCJ1102" s="187"/>
      <c r="XCK1102" s="187"/>
      <c r="XCL1102" s="187"/>
      <c r="XCM1102" s="187"/>
      <c r="XCN1102" s="187"/>
      <c r="XCO1102" s="187"/>
      <c r="XCP1102" s="187"/>
      <c r="XCQ1102" s="187"/>
      <c r="XCR1102" s="187"/>
      <c r="XCS1102" s="187"/>
      <c r="XCT1102" s="187"/>
      <c r="XCU1102" s="187"/>
      <c r="XCV1102" s="187"/>
      <c r="XCW1102" s="187"/>
      <c r="XCX1102" s="187"/>
      <c r="XCY1102" s="187"/>
      <c r="XCZ1102" s="187"/>
      <c r="XDA1102" s="187"/>
      <c r="XDB1102" s="187"/>
      <c r="XDC1102" s="187"/>
      <c r="XDD1102" s="187"/>
      <c r="XDE1102" s="187"/>
      <c r="XDF1102" s="187"/>
      <c r="XDG1102" s="187"/>
      <c r="XDH1102" s="187"/>
      <c r="XDI1102" s="187"/>
      <c r="XDJ1102" s="187"/>
      <c r="XDK1102" s="187"/>
      <c r="XDL1102" s="187"/>
      <c r="XDM1102" s="187"/>
      <c r="XDN1102" s="187"/>
      <c r="XDO1102" s="187"/>
      <c r="XDP1102" s="187"/>
      <c r="XDQ1102" s="187"/>
      <c r="XDR1102" s="187"/>
      <c r="XDS1102" s="187"/>
      <c r="XDT1102" s="187"/>
      <c r="XDU1102" s="187"/>
      <c r="XDV1102" s="187"/>
      <c r="XDW1102" s="187"/>
      <c r="XDX1102" s="187"/>
      <c r="XDY1102" s="187"/>
      <c r="XDZ1102" s="187"/>
      <c r="XEA1102" s="187"/>
      <c r="XEB1102" s="187"/>
      <c r="XEC1102" s="187"/>
      <c r="XED1102" s="187"/>
      <c r="XEE1102" s="187"/>
      <c r="XEF1102" s="187"/>
      <c r="XEG1102" s="187"/>
      <c r="XEH1102" s="187"/>
      <c r="XEI1102" s="187"/>
      <c r="XEJ1102" s="187"/>
      <c r="XEK1102" s="187"/>
      <c r="XEL1102" s="187"/>
      <c r="XEM1102" s="187"/>
      <c r="XEN1102" s="187"/>
      <c r="XEO1102" s="187"/>
      <c r="XEP1102" s="187"/>
    </row>
    <row r="1103" spans="1:16370" s="188" customFormat="1" ht="24.95" customHeight="1" x14ac:dyDescent="0.2">
      <c r="A1103" s="175" t="str">
        <f>VLOOKUP(B1103,'[2]CCTP lot 1 liste batiment'!B:C,2,FALSE)</f>
        <v>LOT 1</v>
      </c>
      <c r="B1103" s="175" t="s">
        <v>2469</v>
      </c>
      <c r="C1103" s="175" t="s">
        <v>2470</v>
      </c>
      <c r="D1103" s="176" t="str">
        <f>VLOOKUP(E1103,'[2]Synthèse Familles'!B:C,2,FALSE)</f>
        <v>1B - Distribution chaud</v>
      </c>
      <c r="E1103" s="176" t="s">
        <v>3361</v>
      </c>
      <c r="F1103" s="173" t="s">
        <v>706</v>
      </c>
      <c r="G1103" s="177">
        <v>5</v>
      </c>
      <c r="H1103" s="173" t="str">
        <f>VLOOKUP(E1103,'BPU- Missions M2 et M3'!B:C,2,FALSE)</f>
        <v>1B-SSEC</v>
      </c>
      <c r="I1103" s="173">
        <f>IF(H1103="inclus","-",VLOOKUP(H1103,'BPU- Missions M2 et M3'!C:D,2,FALSE)*G1103)</f>
        <v>0</v>
      </c>
      <c r="J1103" s="173"/>
      <c r="K1103" s="176"/>
      <c r="L1103" s="176"/>
      <c r="M1103" s="176" t="s">
        <v>210</v>
      </c>
      <c r="N1103" s="176" t="s">
        <v>210</v>
      </c>
      <c r="O1103" s="176"/>
      <c r="P1103" s="176" t="s">
        <v>210</v>
      </c>
      <c r="Q1103" s="176" t="s">
        <v>210</v>
      </c>
      <c r="R1103" s="173" t="s">
        <v>210</v>
      </c>
      <c r="S1103" s="173" t="s">
        <v>210</v>
      </c>
      <c r="T1103" s="175" t="s">
        <v>211</v>
      </c>
      <c r="U1103" s="178" t="s">
        <v>2471</v>
      </c>
      <c r="V1103" s="187" t="str">
        <f>VLOOKUP(B1103,'DPF - Montant M2 M3 par site'!A:A,1,FALSE)</f>
        <v>K05</v>
      </c>
      <c r="X1103" s="187"/>
      <c r="Y1103" s="187"/>
      <c r="Z1103" s="187"/>
      <c r="AA1103" s="189"/>
      <c r="AB1103" s="187"/>
      <c r="AC1103" s="187"/>
      <c r="AD1103" s="187"/>
      <c r="AE1103" s="187"/>
      <c r="AF1103" s="187"/>
      <c r="AG1103" s="187"/>
      <c r="AH1103" s="187"/>
      <c r="AI1103" s="187"/>
      <c r="AJ1103" s="187"/>
      <c r="AK1103" s="187"/>
      <c r="AL1103" s="187"/>
      <c r="AM1103" s="187"/>
      <c r="AN1103" s="187"/>
      <c r="AO1103" s="187"/>
      <c r="AP1103" s="187"/>
      <c r="AQ1103" s="187"/>
      <c r="AR1103" s="187"/>
      <c r="AS1103" s="187"/>
      <c r="AT1103" s="187"/>
      <c r="AU1103" s="187"/>
      <c r="AV1103" s="187"/>
      <c r="AW1103" s="187"/>
      <c r="AX1103" s="187"/>
      <c r="AY1103" s="187"/>
      <c r="AZ1103" s="187"/>
      <c r="BA1103" s="187"/>
      <c r="BB1103" s="187"/>
      <c r="BC1103" s="187"/>
      <c r="BD1103" s="187"/>
      <c r="BE1103" s="187"/>
      <c r="BF1103" s="187"/>
      <c r="BG1103" s="187"/>
      <c r="BH1103" s="187"/>
      <c r="BI1103" s="187"/>
      <c r="BJ1103" s="187"/>
      <c r="BK1103" s="187"/>
      <c r="BL1103" s="187"/>
      <c r="BM1103" s="187"/>
      <c r="BN1103" s="187"/>
      <c r="BO1103" s="187"/>
      <c r="BP1103" s="187"/>
      <c r="BQ1103" s="187"/>
      <c r="BR1103" s="187"/>
      <c r="BS1103" s="187"/>
      <c r="BT1103" s="187"/>
      <c r="BU1103" s="187"/>
      <c r="BV1103" s="187"/>
      <c r="BW1103" s="187"/>
      <c r="BX1103" s="187"/>
      <c r="BY1103" s="187"/>
      <c r="BZ1103" s="187"/>
      <c r="CA1103" s="187"/>
      <c r="CB1103" s="187"/>
      <c r="CC1103" s="187"/>
      <c r="CD1103" s="187"/>
      <c r="CE1103" s="187"/>
      <c r="CF1103" s="187"/>
      <c r="CG1103" s="187"/>
      <c r="CH1103" s="187"/>
      <c r="CI1103" s="187"/>
      <c r="CJ1103" s="187"/>
      <c r="CK1103" s="187"/>
      <c r="CL1103" s="187"/>
      <c r="CM1103" s="187"/>
      <c r="CN1103" s="187"/>
      <c r="CO1103" s="187"/>
      <c r="CP1103" s="187"/>
      <c r="CQ1103" s="187"/>
      <c r="CR1103" s="187"/>
      <c r="CS1103" s="187"/>
      <c r="CT1103" s="187"/>
      <c r="CU1103" s="187"/>
      <c r="CV1103" s="187"/>
      <c r="CW1103" s="187"/>
      <c r="CX1103" s="187"/>
      <c r="CY1103" s="187"/>
      <c r="CZ1103" s="187"/>
      <c r="DA1103" s="187"/>
      <c r="DB1103" s="187"/>
      <c r="DC1103" s="187"/>
      <c r="DD1103" s="187"/>
      <c r="DE1103" s="187"/>
      <c r="DF1103" s="187"/>
      <c r="DG1103" s="187"/>
      <c r="DH1103" s="187"/>
      <c r="DI1103" s="187"/>
      <c r="DJ1103" s="187"/>
      <c r="DK1103" s="187"/>
      <c r="DL1103" s="187"/>
      <c r="DM1103" s="187"/>
      <c r="DN1103" s="187"/>
      <c r="DO1103" s="187"/>
      <c r="DP1103" s="187"/>
      <c r="DQ1103" s="187"/>
      <c r="DR1103" s="187"/>
      <c r="DS1103" s="187"/>
      <c r="DT1103" s="187"/>
      <c r="DU1103" s="187"/>
      <c r="DV1103" s="187"/>
      <c r="DW1103" s="187"/>
      <c r="DX1103" s="187"/>
      <c r="DY1103" s="187"/>
      <c r="DZ1103" s="187"/>
      <c r="EA1103" s="187"/>
      <c r="EB1103" s="187"/>
      <c r="EC1103" s="187"/>
      <c r="ED1103" s="187"/>
      <c r="EE1103" s="187"/>
      <c r="EF1103" s="187"/>
      <c r="EG1103" s="187"/>
      <c r="EH1103" s="187"/>
      <c r="EI1103" s="187"/>
      <c r="EJ1103" s="187"/>
      <c r="EK1103" s="187"/>
      <c r="EL1103" s="187"/>
      <c r="EM1103" s="187"/>
      <c r="EN1103" s="187"/>
      <c r="EO1103" s="187"/>
      <c r="EP1103" s="187"/>
      <c r="EQ1103" s="187"/>
      <c r="ER1103" s="187"/>
      <c r="ES1103" s="187"/>
      <c r="ET1103" s="187"/>
      <c r="EU1103" s="187"/>
      <c r="EV1103" s="187"/>
      <c r="EW1103" s="187"/>
      <c r="EX1103" s="187"/>
      <c r="EY1103" s="187"/>
      <c r="EZ1103" s="187"/>
      <c r="FA1103" s="187"/>
      <c r="FB1103" s="187"/>
      <c r="FC1103" s="187"/>
      <c r="FD1103" s="187"/>
      <c r="FE1103" s="187"/>
      <c r="FF1103" s="187"/>
      <c r="FG1103" s="187"/>
      <c r="FH1103" s="187"/>
      <c r="FI1103" s="187"/>
      <c r="FJ1103" s="187"/>
      <c r="FK1103" s="187"/>
      <c r="FL1103" s="187"/>
      <c r="FM1103" s="187"/>
      <c r="FN1103" s="187"/>
      <c r="FO1103" s="187"/>
      <c r="FP1103" s="187"/>
      <c r="FQ1103" s="187"/>
      <c r="FR1103" s="187"/>
      <c r="FS1103" s="187"/>
      <c r="FT1103" s="187"/>
      <c r="FU1103" s="187"/>
      <c r="FV1103" s="187"/>
      <c r="FW1103" s="187"/>
      <c r="FX1103" s="187"/>
      <c r="FY1103" s="187"/>
      <c r="FZ1103" s="187"/>
      <c r="GA1103" s="187"/>
      <c r="GB1103" s="187"/>
      <c r="GC1103" s="187"/>
      <c r="GD1103" s="187"/>
      <c r="GE1103" s="187"/>
      <c r="GF1103" s="187"/>
      <c r="GG1103" s="187"/>
      <c r="GH1103" s="187"/>
      <c r="GI1103" s="187"/>
      <c r="GJ1103" s="187"/>
      <c r="GK1103" s="187"/>
      <c r="GL1103" s="187"/>
      <c r="GM1103" s="187"/>
      <c r="GN1103" s="187"/>
      <c r="GO1103" s="187"/>
      <c r="GP1103" s="187"/>
      <c r="GQ1103" s="187"/>
      <c r="GR1103" s="187"/>
      <c r="GS1103" s="187"/>
      <c r="GT1103" s="187"/>
      <c r="GU1103" s="187"/>
      <c r="GV1103" s="187"/>
      <c r="GW1103" s="187"/>
      <c r="GX1103" s="187"/>
      <c r="GY1103" s="187"/>
      <c r="GZ1103" s="187"/>
      <c r="HA1103" s="187"/>
      <c r="HB1103" s="187"/>
      <c r="HC1103" s="187"/>
      <c r="HD1103" s="187"/>
      <c r="HE1103" s="187"/>
      <c r="HF1103" s="187"/>
      <c r="HG1103" s="187"/>
      <c r="HH1103" s="187"/>
      <c r="HI1103" s="187"/>
      <c r="HJ1103" s="187"/>
      <c r="HK1103" s="187"/>
      <c r="HL1103" s="187"/>
      <c r="HM1103" s="187"/>
      <c r="HN1103" s="187"/>
      <c r="HO1103" s="187"/>
      <c r="HP1103" s="187"/>
      <c r="HQ1103" s="187"/>
      <c r="HR1103" s="187"/>
      <c r="HS1103" s="187"/>
      <c r="HT1103" s="187"/>
      <c r="HU1103" s="187"/>
      <c r="HV1103" s="187"/>
      <c r="HW1103" s="187"/>
      <c r="HX1103" s="187"/>
      <c r="HY1103" s="187"/>
      <c r="HZ1103" s="187"/>
      <c r="IA1103" s="187"/>
      <c r="IB1103" s="187"/>
      <c r="IC1103" s="187"/>
      <c r="ID1103" s="187"/>
      <c r="IE1103" s="187"/>
      <c r="IF1103" s="187"/>
      <c r="IG1103" s="187"/>
      <c r="IH1103" s="187"/>
      <c r="II1103" s="187"/>
      <c r="IJ1103" s="187"/>
      <c r="IK1103" s="187"/>
      <c r="IL1103" s="187"/>
      <c r="IM1103" s="187"/>
      <c r="IN1103" s="187"/>
      <c r="IO1103" s="187"/>
      <c r="IP1103" s="187"/>
      <c r="IQ1103" s="187"/>
      <c r="IR1103" s="187"/>
      <c r="IS1103" s="187"/>
      <c r="IT1103" s="187"/>
      <c r="IU1103" s="187"/>
      <c r="IV1103" s="187"/>
      <c r="IW1103" s="187"/>
      <c r="IX1103" s="187"/>
      <c r="IY1103" s="187"/>
      <c r="IZ1103" s="187"/>
      <c r="JA1103" s="187"/>
      <c r="JB1103" s="187"/>
      <c r="JC1103" s="187"/>
      <c r="JD1103" s="187"/>
      <c r="JE1103" s="187"/>
      <c r="JF1103" s="187"/>
      <c r="JG1103" s="187"/>
      <c r="JH1103" s="187"/>
      <c r="JI1103" s="187"/>
      <c r="JJ1103" s="187"/>
      <c r="JK1103" s="187"/>
      <c r="JL1103" s="187"/>
      <c r="JM1103" s="187"/>
      <c r="JN1103" s="187"/>
      <c r="JO1103" s="187"/>
      <c r="JP1103" s="187"/>
      <c r="JQ1103" s="187"/>
      <c r="JR1103" s="187"/>
      <c r="JS1103" s="187"/>
      <c r="JT1103" s="187"/>
      <c r="JU1103" s="187"/>
      <c r="JV1103" s="187"/>
      <c r="JW1103" s="187"/>
      <c r="JX1103" s="187"/>
      <c r="JY1103" s="187"/>
      <c r="JZ1103" s="187"/>
      <c r="KA1103" s="187"/>
      <c r="KB1103" s="187"/>
      <c r="KC1103" s="187"/>
      <c r="KD1103" s="187"/>
      <c r="KE1103" s="187"/>
      <c r="KF1103" s="187"/>
      <c r="KG1103" s="187"/>
      <c r="KH1103" s="187"/>
      <c r="KI1103" s="187"/>
      <c r="KJ1103" s="187"/>
      <c r="KK1103" s="187"/>
      <c r="KL1103" s="187"/>
      <c r="KM1103" s="187"/>
      <c r="KN1103" s="187"/>
      <c r="KO1103" s="187"/>
      <c r="KP1103" s="187"/>
      <c r="KQ1103" s="187"/>
      <c r="KR1103" s="187"/>
      <c r="KS1103" s="187"/>
      <c r="KT1103" s="187"/>
      <c r="KU1103" s="187"/>
      <c r="KV1103" s="187"/>
      <c r="KW1103" s="187"/>
      <c r="KX1103" s="187"/>
      <c r="KY1103" s="187"/>
      <c r="KZ1103" s="187"/>
      <c r="LA1103" s="187"/>
      <c r="LB1103" s="187"/>
      <c r="LC1103" s="187"/>
      <c r="LD1103" s="187"/>
      <c r="LE1103" s="187"/>
      <c r="LF1103" s="187"/>
      <c r="LG1103" s="187"/>
      <c r="LH1103" s="187"/>
      <c r="LI1103" s="187"/>
      <c r="LJ1103" s="187"/>
      <c r="LK1103" s="187"/>
      <c r="LL1103" s="187"/>
      <c r="LM1103" s="187"/>
      <c r="LN1103" s="187"/>
      <c r="LO1103" s="187"/>
      <c r="LP1103" s="187"/>
      <c r="LQ1103" s="187"/>
      <c r="LR1103" s="187"/>
      <c r="LS1103" s="187"/>
      <c r="LT1103" s="187"/>
      <c r="LU1103" s="187"/>
      <c r="LV1103" s="187"/>
      <c r="LW1103" s="187"/>
      <c r="LX1103" s="187"/>
      <c r="LY1103" s="187"/>
      <c r="LZ1103" s="187"/>
      <c r="MA1103" s="187"/>
      <c r="MB1103" s="187"/>
      <c r="MC1103" s="187"/>
      <c r="MD1103" s="187"/>
      <c r="ME1103" s="187"/>
      <c r="MF1103" s="187"/>
      <c r="MG1103" s="187"/>
      <c r="MH1103" s="187"/>
      <c r="MI1103" s="187"/>
      <c r="MJ1103" s="187"/>
      <c r="MK1103" s="187"/>
      <c r="ML1103" s="187"/>
      <c r="MM1103" s="187"/>
      <c r="MN1103" s="187"/>
      <c r="MO1103" s="187"/>
      <c r="MP1103" s="187"/>
      <c r="MQ1103" s="187"/>
      <c r="MR1103" s="187"/>
      <c r="MS1103" s="187"/>
      <c r="MT1103" s="187"/>
      <c r="MU1103" s="187"/>
      <c r="MV1103" s="187"/>
      <c r="MW1103" s="187"/>
      <c r="MX1103" s="187"/>
      <c r="MY1103" s="187"/>
      <c r="MZ1103" s="187"/>
      <c r="NA1103" s="187"/>
      <c r="NB1103" s="187"/>
      <c r="NC1103" s="187"/>
      <c r="ND1103" s="187"/>
      <c r="NE1103" s="187"/>
      <c r="NF1103" s="187"/>
      <c r="NG1103" s="187"/>
      <c r="NH1103" s="187"/>
      <c r="NI1103" s="187"/>
      <c r="NJ1103" s="187"/>
      <c r="NK1103" s="187"/>
      <c r="NL1103" s="187"/>
      <c r="NM1103" s="187"/>
      <c r="NN1103" s="187"/>
      <c r="NO1103" s="187"/>
      <c r="NP1103" s="187"/>
      <c r="NQ1103" s="187"/>
      <c r="NR1103" s="187"/>
      <c r="NS1103" s="187"/>
      <c r="NT1103" s="187"/>
      <c r="NU1103" s="187"/>
      <c r="NV1103" s="187"/>
      <c r="NW1103" s="187"/>
      <c r="NX1103" s="187"/>
      <c r="NY1103" s="187"/>
      <c r="NZ1103" s="187"/>
      <c r="OA1103" s="187"/>
      <c r="OB1103" s="187"/>
      <c r="OC1103" s="187"/>
      <c r="OD1103" s="187"/>
      <c r="OE1103" s="187"/>
      <c r="OF1103" s="187"/>
      <c r="OG1103" s="187"/>
      <c r="OH1103" s="187"/>
      <c r="OI1103" s="187"/>
      <c r="OJ1103" s="187"/>
      <c r="OK1103" s="187"/>
      <c r="OL1103" s="187"/>
      <c r="OM1103" s="187"/>
      <c r="ON1103" s="187"/>
      <c r="OO1103" s="187"/>
      <c r="OP1103" s="187"/>
      <c r="OQ1103" s="187"/>
      <c r="OR1103" s="187"/>
      <c r="OS1103" s="187"/>
      <c r="OT1103" s="187"/>
      <c r="OU1103" s="187"/>
      <c r="OV1103" s="187"/>
      <c r="OW1103" s="187"/>
      <c r="OX1103" s="187"/>
      <c r="OY1103" s="187"/>
      <c r="OZ1103" s="187"/>
      <c r="PA1103" s="187"/>
      <c r="PB1103" s="187"/>
      <c r="PC1103" s="187"/>
      <c r="PD1103" s="187"/>
      <c r="PE1103" s="187"/>
      <c r="PF1103" s="187"/>
      <c r="PG1103" s="187"/>
      <c r="PH1103" s="187"/>
      <c r="PI1103" s="187"/>
      <c r="PJ1103" s="187"/>
      <c r="PK1103" s="187"/>
      <c r="PL1103" s="187"/>
      <c r="PM1103" s="187"/>
      <c r="PN1103" s="187"/>
      <c r="PO1103" s="187"/>
      <c r="PP1103" s="187"/>
      <c r="PQ1103" s="187"/>
      <c r="PR1103" s="187"/>
      <c r="PS1103" s="187"/>
      <c r="PT1103" s="187"/>
      <c r="PU1103" s="187"/>
      <c r="PV1103" s="187"/>
      <c r="PW1103" s="187"/>
      <c r="PX1103" s="187"/>
      <c r="PY1103" s="187"/>
      <c r="PZ1103" s="187"/>
      <c r="QA1103" s="187"/>
      <c r="QB1103" s="187"/>
      <c r="QC1103" s="187"/>
      <c r="QD1103" s="187"/>
      <c r="QE1103" s="187"/>
      <c r="QF1103" s="187"/>
      <c r="QG1103" s="187"/>
      <c r="QH1103" s="187"/>
      <c r="QI1103" s="187"/>
      <c r="QJ1103" s="187"/>
      <c r="QK1103" s="187"/>
      <c r="QL1103" s="187"/>
      <c r="QM1103" s="187"/>
      <c r="QN1103" s="187"/>
      <c r="QO1103" s="187"/>
      <c r="QP1103" s="187"/>
      <c r="QQ1103" s="187"/>
      <c r="QR1103" s="187"/>
      <c r="QS1103" s="187"/>
      <c r="QT1103" s="187"/>
      <c r="QU1103" s="187"/>
      <c r="QV1103" s="187"/>
      <c r="QW1103" s="187"/>
      <c r="QX1103" s="187"/>
      <c r="QY1103" s="187"/>
      <c r="QZ1103" s="187"/>
      <c r="RA1103" s="187"/>
      <c r="RB1103" s="187"/>
      <c r="RC1103" s="187"/>
      <c r="RD1103" s="187"/>
      <c r="RE1103" s="187"/>
      <c r="RF1103" s="187"/>
      <c r="RG1103" s="187"/>
      <c r="RH1103" s="187"/>
      <c r="RI1103" s="187"/>
      <c r="RJ1103" s="187"/>
      <c r="RK1103" s="187"/>
      <c r="RL1103" s="187"/>
      <c r="RM1103" s="187"/>
      <c r="RN1103" s="187"/>
      <c r="RO1103" s="187"/>
      <c r="RP1103" s="187"/>
      <c r="RQ1103" s="187"/>
      <c r="RR1103" s="187"/>
      <c r="RS1103" s="187"/>
      <c r="RT1103" s="187"/>
      <c r="RU1103" s="187"/>
      <c r="RV1103" s="187"/>
      <c r="RW1103" s="187"/>
      <c r="RX1103" s="187"/>
      <c r="RY1103" s="187"/>
      <c r="RZ1103" s="187"/>
      <c r="SA1103" s="187"/>
      <c r="SB1103" s="187"/>
      <c r="SC1103" s="187"/>
      <c r="SD1103" s="187"/>
      <c r="SE1103" s="187"/>
      <c r="SF1103" s="187"/>
      <c r="SG1103" s="187"/>
      <c r="SH1103" s="187"/>
      <c r="SI1103" s="187"/>
      <c r="SJ1103" s="187"/>
      <c r="SK1103" s="187"/>
      <c r="SL1103" s="187"/>
      <c r="SM1103" s="187"/>
      <c r="SN1103" s="187"/>
      <c r="SO1103" s="187"/>
      <c r="SP1103" s="187"/>
      <c r="SQ1103" s="187"/>
      <c r="SR1103" s="187"/>
      <c r="SS1103" s="187"/>
      <c r="ST1103" s="187"/>
      <c r="SU1103" s="187"/>
      <c r="SV1103" s="187"/>
      <c r="SW1103" s="187"/>
      <c r="SX1103" s="187"/>
      <c r="SY1103" s="187"/>
      <c r="SZ1103" s="187"/>
      <c r="TA1103" s="187"/>
      <c r="TB1103" s="187"/>
      <c r="TC1103" s="187"/>
      <c r="TD1103" s="187"/>
      <c r="TE1103" s="187"/>
      <c r="TF1103" s="187"/>
      <c r="TG1103" s="187"/>
      <c r="TH1103" s="187"/>
      <c r="TI1103" s="187"/>
      <c r="TJ1103" s="187"/>
      <c r="TK1103" s="187"/>
      <c r="TL1103" s="187"/>
      <c r="TM1103" s="187"/>
      <c r="TN1103" s="187"/>
      <c r="TO1103" s="187"/>
      <c r="TP1103" s="187"/>
      <c r="TQ1103" s="187"/>
      <c r="TR1103" s="187"/>
      <c r="TS1103" s="187"/>
      <c r="TT1103" s="187"/>
      <c r="TU1103" s="187"/>
      <c r="TV1103" s="187"/>
      <c r="TW1103" s="187"/>
      <c r="TX1103" s="187"/>
      <c r="TY1103" s="187"/>
      <c r="TZ1103" s="187"/>
      <c r="UA1103" s="187"/>
      <c r="UB1103" s="187"/>
      <c r="UC1103" s="187"/>
      <c r="UD1103" s="187"/>
      <c r="UE1103" s="187"/>
      <c r="UF1103" s="187"/>
      <c r="UG1103" s="187"/>
      <c r="UH1103" s="187"/>
      <c r="UI1103" s="187"/>
      <c r="UJ1103" s="187"/>
      <c r="UK1103" s="187"/>
      <c r="UL1103" s="187"/>
      <c r="UM1103" s="187"/>
      <c r="UN1103" s="187"/>
      <c r="UO1103" s="187"/>
      <c r="UP1103" s="187"/>
      <c r="UQ1103" s="187"/>
      <c r="UR1103" s="187"/>
      <c r="US1103" s="187"/>
      <c r="UT1103" s="187"/>
      <c r="UU1103" s="187"/>
      <c r="UV1103" s="187"/>
      <c r="UW1103" s="187"/>
      <c r="UX1103" s="187"/>
      <c r="UY1103" s="187"/>
      <c r="UZ1103" s="187"/>
      <c r="VA1103" s="187"/>
      <c r="VB1103" s="187"/>
      <c r="VC1103" s="187"/>
      <c r="VD1103" s="187"/>
      <c r="VE1103" s="187"/>
      <c r="VF1103" s="187"/>
      <c r="VG1103" s="187"/>
      <c r="VH1103" s="187"/>
      <c r="VI1103" s="187"/>
      <c r="VJ1103" s="187"/>
      <c r="VK1103" s="187"/>
      <c r="VL1103" s="187"/>
      <c r="VM1103" s="187"/>
      <c r="VN1103" s="187"/>
      <c r="VO1103" s="187"/>
      <c r="VP1103" s="187"/>
      <c r="VQ1103" s="187"/>
      <c r="VR1103" s="187"/>
      <c r="VS1103" s="187"/>
      <c r="VT1103" s="187"/>
      <c r="VU1103" s="187"/>
      <c r="VV1103" s="187"/>
      <c r="VW1103" s="187"/>
      <c r="VX1103" s="187"/>
      <c r="VY1103" s="187"/>
      <c r="VZ1103" s="187"/>
      <c r="WA1103" s="187"/>
      <c r="WB1103" s="187"/>
      <c r="WC1103" s="187"/>
      <c r="WD1103" s="187"/>
      <c r="WE1103" s="187"/>
      <c r="WF1103" s="187"/>
      <c r="WG1103" s="187"/>
      <c r="WH1103" s="187"/>
      <c r="WI1103" s="187"/>
      <c r="WJ1103" s="187"/>
      <c r="WK1103" s="187"/>
      <c r="WL1103" s="187"/>
      <c r="WM1103" s="187"/>
      <c r="WN1103" s="187"/>
      <c r="WO1103" s="187"/>
      <c r="WP1103" s="187"/>
      <c r="WQ1103" s="187"/>
      <c r="WR1103" s="187"/>
      <c r="WS1103" s="187"/>
      <c r="WT1103" s="187"/>
      <c r="WU1103" s="187"/>
      <c r="WV1103" s="187"/>
      <c r="WW1103" s="187"/>
      <c r="WX1103" s="187"/>
      <c r="WY1103" s="187"/>
      <c r="WZ1103" s="187"/>
      <c r="XA1103" s="187"/>
      <c r="XB1103" s="187"/>
      <c r="XC1103" s="187"/>
      <c r="XD1103" s="187"/>
      <c r="XE1103" s="187"/>
      <c r="XF1103" s="187"/>
      <c r="XG1103" s="187"/>
      <c r="XH1103" s="187"/>
      <c r="XI1103" s="187"/>
      <c r="XJ1103" s="187"/>
      <c r="XK1103" s="187"/>
      <c r="XL1103" s="187"/>
      <c r="XM1103" s="187"/>
      <c r="XN1103" s="187"/>
      <c r="XO1103" s="187"/>
      <c r="XP1103" s="187"/>
      <c r="XQ1103" s="187"/>
      <c r="XR1103" s="187"/>
      <c r="XS1103" s="187"/>
      <c r="XT1103" s="187"/>
      <c r="XU1103" s="187"/>
      <c r="XV1103" s="187"/>
      <c r="XW1103" s="187"/>
      <c r="XX1103" s="187"/>
      <c r="XY1103" s="187"/>
      <c r="XZ1103" s="187"/>
      <c r="YA1103" s="187"/>
      <c r="YB1103" s="187"/>
      <c r="YC1103" s="187"/>
      <c r="YD1103" s="187"/>
      <c r="YE1103" s="187"/>
      <c r="YF1103" s="187"/>
      <c r="YG1103" s="187"/>
      <c r="YH1103" s="187"/>
      <c r="YI1103" s="187"/>
      <c r="YJ1103" s="187"/>
      <c r="YK1103" s="187"/>
      <c r="YL1103" s="187"/>
      <c r="YM1103" s="187"/>
      <c r="YN1103" s="187"/>
      <c r="YO1103" s="187"/>
      <c r="YP1103" s="187"/>
      <c r="YQ1103" s="187"/>
      <c r="YR1103" s="187"/>
      <c r="YS1103" s="187"/>
      <c r="YT1103" s="187"/>
      <c r="YU1103" s="187"/>
      <c r="YV1103" s="187"/>
      <c r="YW1103" s="187"/>
      <c r="YX1103" s="187"/>
      <c r="YY1103" s="187"/>
      <c r="YZ1103" s="187"/>
      <c r="ZA1103" s="187"/>
      <c r="ZB1103" s="187"/>
      <c r="ZC1103" s="187"/>
      <c r="ZD1103" s="187"/>
      <c r="ZE1103" s="187"/>
      <c r="ZF1103" s="187"/>
      <c r="ZG1103" s="187"/>
      <c r="ZH1103" s="187"/>
      <c r="ZI1103" s="187"/>
      <c r="ZJ1103" s="187"/>
      <c r="ZK1103" s="187"/>
      <c r="ZL1103" s="187"/>
      <c r="ZM1103" s="187"/>
      <c r="ZN1103" s="187"/>
      <c r="ZO1103" s="187"/>
      <c r="ZP1103" s="187"/>
      <c r="ZQ1103" s="187"/>
      <c r="ZR1103" s="187"/>
      <c r="ZS1103" s="187"/>
      <c r="ZT1103" s="187"/>
      <c r="ZU1103" s="187"/>
      <c r="ZV1103" s="187"/>
      <c r="ZW1103" s="187"/>
      <c r="ZX1103" s="187"/>
      <c r="ZY1103" s="187"/>
      <c r="ZZ1103" s="187"/>
      <c r="AAA1103" s="187"/>
      <c r="AAB1103" s="187"/>
      <c r="AAC1103" s="187"/>
      <c r="AAD1103" s="187"/>
      <c r="AAE1103" s="187"/>
      <c r="AAF1103" s="187"/>
      <c r="AAG1103" s="187"/>
      <c r="AAH1103" s="187"/>
      <c r="AAI1103" s="187"/>
      <c r="AAJ1103" s="187"/>
      <c r="AAK1103" s="187"/>
      <c r="AAL1103" s="187"/>
      <c r="AAM1103" s="187"/>
      <c r="AAN1103" s="187"/>
      <c r="AAO1103" s="187"/>
      <c r="AAP1103" s="187"/>
      <c r="AAQ1103" s="187"/>
      <c r="AAR1103" s="187"/>
      <c r="AAS1103" s="187"/>
      <c r="AAT1103" s="187"/>
      <c r="AAU1103" s="187"/>
      <c r="AAV1103" s="187"/>
      <c r="AAW1103" s="187"/>
      <c r="AAX1103" s="187"/>
      <c r="AAY1103" s="187"/>
      <c r="AAZ1103" s="187"/>
      <c r="ABA1103" s="187"/>
      <c r="ABB1103" s="187"/>
      <c r="ABC1103" s="187"/>
      <c r="ABD1103" s="187"/>
      <c r="ABE1103" s="187"/>
      <c r="ABF1103" s="187"/>
      <c r="ABG1103" s="187"/>
      <c r="ABH1103" s="187"/>
      <c r="ABI1103" s="187"/>
      <c r="ABJ1103" s="187"/>
      <c r="ABK1103" s="187"/>
      <c r="ABL1103" s="187"/>
      <c r="ABM1103" s="187"/>
      <c r="ABN1103" s="187"/>
      <c r="ABO1103" s="187"/>
      <c r="ABP1103" s="187"/>
      <c r="ABQ1103" s="187"/>
      <c r="ABR1103" s="187"/>
      <c r="ABS1103" s="187"/>
      <c r="ABT1103" s="187"/>
      <c r="ABU1103" s="187"/>
      <c r="ABV1103" s="187"/>
      <c r="ABW1103" s="187"/>
      <c r="ABX1103" s="187"/>
      <c r="ABY1103" s="187"/>
      <c r="ABZ1103" s="187"/>
      <c r="ACA1103" s="187"/>
      <c r="ACB1103" s="187"/>
      <c r="ACC1103" s="187"/>
      <c r="ACD1103" s="187"/>
      <c r="ACE1103" s="187"/>
      <c r="ACF1103" s="187"/>
      <c r="ACG1103" s="187"/>
      <c r="ACH1103" s="187"/>
      <c r="ACI1103" s="187"/>
      <c r="ACJ1103" s="187"/>
      <c r="ACK1103" s="187"/>
      <c r="ACL1103" s="187"/>
      <c r="ACM1103" s="187"/>
      <c r="ACN1103" s="187"/>
      <c r="ACO1103" s="187"/>
      <c r="ACP1103" s="187"/>
      <c r="ACQ1103" s="187"/>
      <c r="ACR1103" s="187"/>
      <c r="ACS1103" s="187"/>
      <c r="ACT1103" s="187"/>
      <c r="ACU1103" s="187"/>
      <c r="ACV1103" s="187"/>
      <c r="ACW1103" s="187"/>
      <c r="ACX1103" s="187"/>
      <c r="ACY1103" s="187"/>
      <c r="ACZ1103" s="187"/>
      <c r="ADA1103" s="187"/>
      <c r="ADB1103" s="187"/>
      <c r="ADC1103" s="187"/>
      <c r="ADD1103" s="187"/>
      <c r="ADE1103" s="187"/>
      <c r="ADF1103" s="187"/>
      <c r="ADG1103" s="187"/>
      <c r="ADH1103" s="187"/>
      <c r="ADI1103" s="187"/>
      <c r="ADJ1103" s="187"/>
      <c r="ADK1103" s="187"/>
      <c r="ADL1103" s="187"/>
      <c r="ADM1103" s="187"/>
      <c r="ADN1103" s="187"/>
      <c r="ADO1103" s="187"/>
      <c r="ADP1103" s="187"/>
      <c r="ADQ1103" s="187"/>
      <c r="ADR1103" s="187"/>
      <c r="ADS1103" s="187"/>
      <c r="ADT1103" s="187"/>
      <c r="ADU1103" s="187"/>
      <c r="ADV1103" s="187"/>
      <c r="ADW1103" s="187"/>
      <c r="ADX1103" s="187"/>
      <c r="ADY1103" s="187"/>
      <c r="ADZ1103" s="187"/>
      <c r="AEA1103" s="187"/>
      <c r="AEB1103" s="187"/>
      <c r="AEC1103" s="187"/>
      <c r="AED1103" s="187"/>
      <c r="AEE1103" s="187"/>
      <c r="AEF1103" s="187"/>
      <c r="AEG1103" s="187"/>
      <c r="AEH1103" s="187"/>
      <c r="AEI1103" s="187"/>
      <c r="AEJ1103" s="187"/>
      <c r="AEK1103" s="187"/>
      <c r="AEL1103" s="187"/>
      <c r="AEM1103" s="187"/>
      <c r="AEN1103" s="187"/>
      <c r="AEO1103" s="187"/>
      <c r="AEP1103" s="187"/>
      <c r="AEQ1103" s="187"/>
      <c r="AER1103" s="187"/>
      <c r="AES1103" s="187"/>
      <c r="AET1103" s="187"/>
      <c r="AEU1103" s="187"/>
      <c r="AEV1103" s="187"/>
      <c r="AEW1103" s="187"/>
      <c r="AEX1103" s="187"/>
      <c r="AEY1103" s="187"/>
      <c r="AEZ1103" s="187"/>
      <c r="AFA1103" s="187"/>
      <c r="AFB1103" s="187"/>
      <c r="AFC1103" s="187"/>
      <c r="AFD1103" s="187"/>
      <c r="AFE1103" s="187"/>
      <c r="AFF1103" s="187"/>
      <c r="AFG1103" s="187"/>
      <c r="AFH1103" s="187"/>
      <c r="AFI1103" s="187"/>
      <c r="AFJ1103" s="187"/>
      <c r="AFK1103" s="187"/>
      <c r="AFL1103" s="187"/>
      <c r="AFM1103" s="187"/>
      <c r="AFN1103" s="187"/>
      <c r="AFO1103" s="187"/>
      <c r="AFP1103" s="187"/>
      <c r="AFQ1103" s="187"/>
      <c r="AFR1103" s="187"/>
      <c r="AFS1103" s="187"/>
      <c r="AFT1103" s="187"/>
      <c r="AFU1103" s="187"/>
      <c r="AFV1103" s="187"/>
      <c r="AFW1103" s="187"/>
      <c r="AFX1103" s="187"/>
      <c r="AFY1103" s="187"/>
      <c r="AFZ1103" s="187"/>
      <c r="AGA1103" s="187"/>
      <c r="AGB1103" s="187"/>
      <c r="AGC1103" s="187"/>
      <c r="AGD1103" s="187"/>
      <c r="AGE1103" s="187"/>
      <c r="AGF1103" s="187"/>
      <c r="AGG1103" s="187"/>
      <c r="AGH1103" s="187"/>
      <c r="AGI1103" s="187"/>
      <c r="AGJ1103" s="187"/>
      <c r="AGK1103" s="187"/>
      <c r="AGL1103" s="187"/>
      <c r="AGM1103" s="187"/>
      <c r="AGN1103" s="187"/>
      <c r="AGO1103" s="187"/>
      <c r="AGP1103" s="187"/>
      <c r="AGQ1103" s="187"/>
      <c r="AGR1103" s="187"/>
      <c r="AGS1103" s="187"/>
      <c r="AGT1103" s="187"/>
      <c r="AGU1103" s="187"/>
      <c r="AGV1103" s="187"/>
      <c r="AGW1103" s="187"/>
      <c r="AGX1103" s="187"/>
      <c r="AGY1103" s="187"/>
      <c r="AGZ1103" s="187"/>
      <c r="AHA1103" s="187"/>
      <c r="AHB1103" s="187"/>
      <c r="AHC1103" s="187"/>
      <c r="AHD1103" s="187"/>
      <c r="AHE1103" s="187"/>
      <c r="AHF1103" s="187"/>
      <c r="AHG1103" s="187"/>
      <c r="AHH1103" s="187"/>
      <c r="AHI1103" s="187"/>
      <c r="AHJ1103" s="187"/>
      <c r="AHK1103" s="187"/>
      <c r="AHL1103" s="187"/>
      <c r="AHM1103" s="187"/>
      <c r="AHN1103" s="187"/>
      <c r="AHO1103" s="187"/>
      <c r="AHP1103" s="187"/>
      <c r="AHQ1103" s="187"/>
      <c r="AHR1103" s="187"/>
      <c r="AHS1103" s="187"/>
      <c r="AHT1103" s="187"/>
      <c r="AHU1103" s="187"/>
      <c r="AHV1103" s="187"/>
      <c r="AHW1103" s="187"/>
      <c r="AHX1103" s="187"/>
      <c r="AHY1103" s="187"/>
      <c r="AHZ1103" s="187"/>
      <c r="AIA1103" s="187"/>
      <c r="AIB1103" s="187"/>
      <c r="AIC1103" s="187"/>
      <c r="AID1103" s="187"/>
      <c r="AIE1103" s="187"/>
      <c r="AIF1103" s="187"/>
      <c r="AIG1103" s="187"/>
      <c r="AIH1103" s="187"/>
      <c r="AII1103" s="187"/>
      <c r="AIJ1103" s="187"/>
      <c r="AIK1103" s="187"/>
      <c r="AIL1103" s="187"/>
      <c r="AIM1103" s="187"/>
      <c r="AIN1103" s="187"/>
      <c r="AIO1103" s="187"/>
      <c r="AIP1103" s="187"/>
      <c r="AIQ1103" s="187"/>
      <c r="AIR1103" s="187"/>
      <c r="AIS1103" s="187"/>
      <c r="AIT1103" s="187"/>
      <c r="AIU1103" s="187"/>
      <c r="AIV1103" s="187"/>
      <c r="AIW1103" s="187"/>
      <c r="AIX1103" s="187"/>
      <c r="AIY1103" s="187"/>
      <c r="AIZ1103" s="187"/>
      <c r="AJA1103" s="187"/>
      <c r="AJB1103" s="187"/>
      <c r="AJC1103" s="187"/>
      <c r="AJD1103" s="187"/>
      <c r="AJE1103" s="187"/>
      <c r="AJF1103" s="187"/>
      <c r="AJG1103" s="187"/>
      <c r="AJH1103" s="187"/>
      <c r="AJI1103" s="187"/>
      <c r="AJJ1103" s="187"/>
      <c r="AJK1103" s="187"/>
      <c r="AJL1103" s="187"/>
      <c r="AJM1103" s="187"/>
      <c r="AJN1103" s="187"/>
      <c r="AJO1103" s="187"/>
      <c r="AJP1103" s="187"/>
      <c r="AJQ1103" s="187"/>
      <c r="AJR1103" s="187"/>
      <c r="AJS1103" s="187"/>
      <c r="AJT1103" s="187"/>
      <c r="AJU1103" s="187"/>
      <c r="AJV1103" s="187"/>
      <c r="AJW1103" s="187"/>
      <c r="AJX1103" s="187"/>
      <c r="AJY1103" s="187"/>
      <c r="AJZ1103" s="187"/>
      <c r="AKA1103" s="187"/>
      <c r="AKB1103" s="187"/>
      <c r="AKC1103" s="187"/>
      <c r="AKD1103" s="187"/>
      <c r="AKE1103" s="187"/>
      <c r="AKF1103" s="187"/>
      <c r="AKG1103" s="187"/>
      <c r="AKH1103" s="187"/>
      <c r="AKI1103" s="187"/>
      <c r="AKJ1103" s="187"/>
      <c r="AKK1103" s="187"/>
      <c r="AKL1103" s="187"/>
      <c r="AKM1103" s="187"/>
      <c r="AKN1103" s="187"/>
      <c r="AKO1103" s="187"/>
      <c r="AKP1103" s="187"/>
      <c r="AKQ1103" s="187"/>
      <c r="AKR1103" s="187"/>
      <c r="AKS1103" s="187"/>
      <c r="AKT1103" s="187"/>
      <c r="AKU1103" s="187"/>
      <c r="AKV1103" s="187"/>
      <c r="AKW1103" s="187"/>
      <c r="AKX1103" s="187"/>
      <c r="AKY1103" s="187"/>
      <c r="AKZ1103" s="187"/>
      <c r="ALA1103" s="187"/>
      <c r="ALB1103" s="187"/>
      <c r="ALC1103" s="187"/>
      <c r="ALD1103" s="187"/>
      <c r="ALE1103" s="187"/>
      <c r="ALF1103" s="187"/>
      <c r="ALG1103" s="187"/>
      <c r="ALH1103" s="187"/>
      <c r="ALI1103" s="187"/>
      <c r="ALJ1103" s="187"/>
      <c r="ALK1103" s="187"/>
      <c r="ALL1103" s="187"/>
      <c r="ALM1103" s="187"/>
      <c r="ALN1103" s="187"/>
      <c r="ALO1103" s="187"/>
      <c r="ALP1103" s="187"/>
      <c r="ALQ1103" s="187"/>
      <c r="ALR1103" s="187"/>
      <c r="ALS1103" s="187"/>
      <c r="ALT1103" s="187"/>
      <c r="ALU1103" s="187"/>
      <c r="ALV1103" s="187"/>
      <c r="ALW1103" s="187"/>
      <c r="ALX1103" s="187"/>
      <c r="ALY1103" s="187"/>
      <c r="ALZ1103" s="187"/>
      <c r="AMA1103" s="187"/>
      <c r="AMB1103" s="187"/>
      <c r="AMC1103" s="187"/>
      <c r="AMD1103" s="187"/>
      <c r="AME1103" s="187"/>
      <c r="AMF1103" s="187"/>
      <c r="AMG1103" s="187"/>
      <c r="AMH1103" s="187"/>
      <c r="AMI1103" s="187"/>
      <c r="AMJ1103" s="187"/>
      <c r="AMK1103" s="187"/>
      <c r="AML1103" s="187"/>
      <c r="AMM1103" s="187"/>
      <c r="AMN1103" s="187"/>
      <c r="AMO1103" s="187"/>
      <c r="AMP1103" s="187"/>
      <c r="AMQ1103" s="187"/>
      <c r="AMR1103" s="187"/>
      <c r="AMS1103" s="187"/>
      <c r="AMT1103" s="187"/>
      <c r="AMU1103" s="187"/>
      <c r="AMV1103" s="187"/>
      <c r="AMW1103" s="187"/>
      <c r="AMX1103" s="187"/>
      <c r="AMY1103" s="187"/>
      <c r="AMZ1103" s="187"/>
      <c r="ANA1103" s="187"/>
      <c r="ANB1103" s="187"/>
      <c r="ANC1103" s="187"/>
      <c r="AND1103" s="187"/>
      <c r="ANE1103" s="187"/>
      <c r="ANF1103" s="187"/>
      <c r="ANG1103" s="187"/>
      <c r="ANH1103" s="187"/>
      <c r="ANI1103" s="187"/>
      <c r="ANJ1103" s="187"/>
      <c r="ANK1103" s="187"/>
      <c r="ANL1103" s="187"/>
      <c r="ANM1103" s="187"/>
      <c r="ANN1103" s="187"/>
      <c r="ANO1103" s="187"/>
      <c r="ANP1103" s="187"/>
      <c r="ANQ1103" s="187"/>
      <c r="ANR1103" s="187"/>
      <c r="ANS1103" s="187"/>
      <c r="ANT1103" s="187"/>
      <c r="ANU1103" s="187"/>
      <c r="ANV1103" s="187"/>
      <c r="ANW1103" s="187"/>
      <c r="ANX1103" s="187"/>
      <c r="ANY1103" s="187"/>
      <c r="ANZ1103" s="187"/>
      <c r="AOA1103" s="187"/>
      <c r="AOB1103" s="187"/>
      <c r="AOC1103" s="187"/>
      <c r="AOD1103" s="187"/>
      <c r="AOE1103" s="187"/>
      <c r="AOF1103" s="187"/>
      <c r="AOG1103" s="187"/>
      <c r="AOH1103" s="187"/>
      <c r="AOI1103" s="187"/>
      <c r="AOJ1103" s="187"/>
      <c r="AOK1103" s="187"/>
      <c r="AOL1103" s="187"/>
      <c r="AOM1103" s="187"/>
      <c r="AON1103" s="187"/>
      <c r="AOO1103" s="187"/>
      <c r="AOP1103" s="187"/>
      <c r="AOQ1103" s="187"/>
      <c r="AOR1103" s="187"/>
      <c r="AOS1103" s="187"/>
      <c r="AOT1103" s="187"/>
      <c r="AOU1103" s="187"/>
      <c r="AOV1103" s="187"/>
      <c r="AOW1103" s="187"/>
      <c r="AOX1103" s="187"/>
      <c r="AOY1103" s="187"/>
      <c r="AOZ1103" s="187"/>
      <c r="APA1103" s="187"/>
      <c r="APB1103" s="187"/>
      <c r="APC1103" s="187"/>
      <c r="APD1103" s="187"/>
      <c r="APE1103" s="187"/>
      <c r="APF1103" s="187"/>
      <c r="APG1103" s="187"/>
      <c r="APH1103" s="187"/>
      <c r="API1103" s="187"/>
      <c r="APJ1103" s="187"/>
      <c r="APK1103" s="187"/>
      <c r="APL1103" s="187"/>
      <c r="APM1103" s="187"/>
      <c r="APN1103" s="187"/>
      <c r="APO1103" s="187"/>
      <c r="APP1103" s="187"/>
      <c r="APQ1103" s="187"/>
      <c r="APR1103" s="187"/>
      <c r="APS1103" s="187"/>
      <c r="APT1103" s="187"/>
      <c r="APU1103" s="187"/>
      <c r="APV1103" s="187"/>
      <c r="APW1103" s="187"/>
      <c r="APX1103" s="187"/>
      <c r="APY1103" s="187"/>
      <c r="APZ1103" s="187"/>
      <c r="AQA1103" s="187"/>
      <c r="AQB1103" s="187"/>
      <c r="AQC1103" s="187"/>
      <c r="AQD1103" s="187"/>
      <c r="AQE1103" s="187"/>
      <c r="AQF1103" s="187"/>
      <c r="AQG1103" s="187"/>
      <c r="AQH1103" s="187"/>
      <c r="AQI1103" s="187"/>
      <c r="AQJ1103" s="187"/>
      <c r="AQK1103" s="187"/>
      <c r="AQL1103" s="187"/>
      <c r="AQM1103" s="187"/>
      <c r="AQN1103" s="187"/>
      <c r="AQO1103" s="187"/>
      <c r="AQP1103" s="187"/>
      <c r="AQQ1103" s="187"/>
      <c r="AQR1103" s="187"/>
      <c r="AQS1103" s="187"/>
      <c r="AQT1103" s="187"/>
      <c r="AQU1103" s="187"/>
      <c r="AQV1103" s="187"/>
      <c r="AQW1103" s="187"/>
      <c r="AQX1103" s="187"/>
      <c r="AQY1103" s="187"/>
      <c r="AQZ1103" s="187"/>
      <c r="ARA1103" s="187"/>
      <c r="ARB1103" s="187"/>
      <c r="ARC1103" s="187"/>
      <c r="ARD1103" s="187"/>
      <c r="ARE1103" s="187"/>
      <c r="ARF1103" s="187"/>
      <c r="ARG1103" s="187"/>
      <c r="ARH1103" s="187"/>
      <c r="ARI1103" s="187"/>
      <c r="ARJ1103" s="187"/>
      <c r="ARK1103" s="187"/>
      <c r="ARL1103" s="187"/>
      <c r="ARM1103" s="187"/>
      <c r="ARN1103" s="187"/>
      <c r="ARO1103" s="187"/>
      <c r="ARP1103" s="187"/>
      <c r="ARQ1103" s="187"/>
      <c r="ARR1103" s="187"/>
      <c r="ARS1103" s="187"/>
      <c r="ART1103" s="187"/>
      <c r="ARU1103" s="187"/>
      <c r="ARV1103" s="187"/>
      <c r="ARW1103" s="187"/>
      <c r="ARX1103" s="187"/>
      <c r="ARY1103" s="187"/>
      <c r="ARZ1103" s="187"/>
      <c r="ASA1103" s="187"/>
      <c r="ASB1103" s="187"/>
      <c r="ASC1103" s="187"/>
      <c r="ASD1103" s="187"/>
      <c r="ASE1103" s="187"/>
      <c r="ASF1103" s="187"/>
      <c r="ASG1103" s="187"/>
      <c r="ASH1103" s="187"/>
      <c r="ASI1103" s="187"/>
      <c r="ASJ1103" s="187"/>
      <c r="ASK1103" s="187"/>
      <c r="ASL1103" s="187"/>
      <c r="ASM1103" s="187"/>
      <c r="ASN1103" s="187"/>
      <c r="ASO1103" s="187"/>
      <c r="ASP1103" s="187"/>
      <c r="ASQ1103" s="187"/>
      <c r="ASR1103" s="187"/>
      <c r="ASS1103" s="187"/>
      <c r="AST1103" s="187"/>
      <c r="ASU1103" s="187"/>
      <c r="ASV1103" s="187"/>
      <c r="ASW1103" s="187"/>
      <c r="ASX1103" s="187"/>
      <c r="ASY1103" s="187"/>
      <c r="ASZ1103" s="187"/>
      <c r="ATA1103" s="187"/>
      <c r="ATB1103" s="187"/>
      <c r="ATC1103" s="187"/>
      <c r="ATD1103" s="187"/>
      <c r="ATE1103" s="187"/>
      <c r="ATF1103" s="187"/>
      <c r="ATG1103" s="187"/>
      <c r="ATH1103" s="187"/>
      <c r="ATI1103" s="187"/>
      <c r="ATJ1103" s="187"/>
      <c r="ATK1103" s="187"/>
      <c r="ATL1103" s="187"/>
      <c r="ATM1103" s="187"/>
      <c r="ATN1103" s="187"/>
      <c r="ATO1103" s="187"/>
      <c r="ATP1103" s="187"/>
      <c r="ATQ1103" s="187"/>
      <c r="ATR1103" s="187"/>
      <c r="ATS1103" s="187"/>
      <c r="ATT1103" s="187"/>
      <c r="ATU1103" s="187"/>
      <c r="ATV1103" s="187"/>
      <c r="ATW1103" s="187"/>
      <c r="ATX1103" s="187"/>
      <c r="ATY1103" s="187"/>
      <c r="ATZ1103" s="187"/>
      <c r="AUA1103" s="187"/>
      <c r="AUB1103" s="187"/>
      <c r="AUC1103" s="187"/>
      <c r="AUD1103" s="187"/>
      <c r="AUE1103" s="187"/>
      <c r="AUF1103" s="187"/>
      <c r="AUG1103" s="187"/>
      <c r="AUH1103" s="187"/>
      <c r="AUI1103" s="187"/>
      <c r="AUJ1103" s="187"/>
      <c r="AUK1103" s="187"/>
      <c r="AUL1103" s="187"/>
      <c r="AUM1103" s="187"/>
      <c r="AUN1103" s="187"/>
      <c r="AUO1103" s="187"/>
      <c r="AUP1103" s="187"/>
      <c r="AUQ1103" s="187"/>
      <c r="AUR1103" s="187"/>
      <c r="AUS1103" s="187"/>
      <c r="AUT1103" s="187"/>
      <c r="AUU1103" s="187"/>
      <c r="AUV1103" s="187"/>
      <c r="AUW1103" s="187"/>
      <c r="AUX1103" s="187"/>
      <c r="AUY1103" s="187"/>
      <c r="AUZ1103" s="187"/>
      <c r="AVA1103" s="187"/>
      <c r="AVB1103" s="187"/>
      <c r="AVC1103" s="187"/>
      <c r="AVD1103" s="187"/>
      <c r="AVE1103" s="187"/>
      <c r="AVF1103" s="187"/>
      <c r="AVG1103" s="187"/>
      <c r="AVH1103" s="187"/>
      <c r="AVI1103" s="187"/>
      <c r="AVJ1103" s="187"/>
      <c r="AVK1103" s="187"/>
      <c r="AVL1103" s="187"/>
      <c r="AVM1103" s="187"/>
      <c r="AVN1103" s="187"/>
      <c r="AVO1103" s="187"/>
      <c r="AVP1103" s="187"/>
      <c r="AVQ1103" s="187"/>
      <c r="AVR1103" s="187"/>
      <c r="AVS1103" s="187"/>
      <c r="AVT1103" s="187"/>
      <c r="AVU1103" s="187"/>
      <c r="AVV1103" s="187"/>
      <c r="AVW1103" s="187"/>
      <c r="AVX1103" s="187"/>
      <c r="AVY1103" s="187"/>
      <c r="AVZ1103" s="187"/>
      <c r="AWA1103" s="187"/>
      <c r="AWB1103" s="187"/>
      <c r="AWC1103" s="187"/>
      <c r="AWD1103" s="187"/>
      <c r="AWE1103" s="187"/>
      <c r="AWF1103" s="187"/>
      <c r="AWG1103" s="187"/>
      <c r="AWH1103" s="187"/>
      <c r="AWI1103" s="187"/>
      <c r="AWJ1103" s="187"/>
      <c r="AWK1103" s="187"/>
      <c r="AWL1103" s="187"/>
      <c r="AWM1103" s="187"/>
      <c r="AWN1103" s="187"/>
      <c r="AWO1103" s="187"/>
      <c r="AWP1103" s="187"/>
      <c r="AWQ1103" s="187"/>
      <c r="AWR1103" s="187"/>
      <c r="AWS1103" s="187"/>
      <c r="AWT1103" s="187"/>
      <c r="AWU1103" s="187"/>
      <c r="AWV1103" s="187"/>
      <c r="AWW1103" s="187"/>
      <c r="AWX1103" s="187"/>
      <c r="AWY1103" s="187"/>
      <c r="AWZ1103" s="187"/>
      <c r="AXA1103" s="187"/>
      <c r="AXB1103" s="187"/>
      <c r="AXC1103" s="187"/>
      <c r="AXD1103" s="187"/>
      <c r="AXE1103" s="187"/>
      <c r="AXF1103" s="187"/>
      <c r="AXG1103" s="187"/>
      <c r="AXH1103" s="187"/>
      <c r="AXI1103" s="187"/>
      <c r="AXJ1103" s="187"/>
      <c r="AXK1103" s="187"/>
      <c r="AXL1103" s="187"/>
      <c r="AXM1103" s="187"/>
      <c r="AXN1103" s="187"/>
      <c r="AXO1103" s="187"/>
      <c r="AXP1103" s="187"/>
      <c r="AXQ1103" s="187"/>
      <c r="AXR1103" s="187"/>
      <c r="AXS1103" s="187"/>
      <c r="AXT1103" s="187"/>
      <c r="AXU1103" s="187"/>
      <c r="AXV1103" s="187"/>
      <c r="AXW1103" s="187"/>
      <c r="AXX1103" s="187"/>
      <c r="AXY1103" s="187"/>
      <c r="AXZ1103" s="187"/>
      <c r="AYA1103" s="187"/>
      <c r="AYB1103" s="187"/>
      <c r="AYC1103" s="187"/>
      <c r="AYD1103" s="187"/>
      <c r="AYE1103" s="187"/>
      <c r="AYF1103" s="187"/>
      <c r="AYG1103" s="187"/>
      <c r="AYH1103" s="187"/>
      <c r="AYI1103" s="187"/>
      <c r="AYJ1103" s="187"/>
      <c r="AYK1103" s="187"/>
      <c r="AYL1103" s="187"/>
      <c r="AYM1103" s="187"/>
      <c r="AYN1103" s="187"/>
      <c r="AYO1103" s="187"/>
      <c r="AYP1103" s="187"/>
      <c r="AYQ1103" s="187"/>
      <c r="AYR1103" s="187"/>
      <c r="AYS1103" s="187"/>
      <c r="AYT1103" s="187"/>
      <c r="AYU1103" s="187"/>
      <c r="AYV1103" s="187"/>
      <c r="AYW1103" s="187"/>
      <c r="AYX1103" s="187"/>
      <c r="AYY1103" s="187"/>
      <c r="AYZ1103" s="187"/>
      <c r="AZA1103" s="187"/>
      <c r="AZB1103" s="187"/>
      <c r="AZC1103" s="187"/>
      <c r="AZD1103" s="187"/>
      <c r="AZE1103" s="187"/>
      <c r="AZF1103" s="187"/>
      <c r="AZG1103" s="187"/>
      <c r="AZH1103" s="187"/>
      <c r="AZI1103" s="187"/>
      <c r="AZJ1103" s="187"/>
      <c r="AZK1103" s="187"/>
      <c r="AZL1103" s="187"/>
      <c r="AZM1103" s="187"/>
      <c r="AZN1103" s="187"/>
      <c r="AZO1103" s="187"/>
      <c r="AZP1103" s="187"/>
      <c r="AZQ1103" s="187"/>
      <c r="AZR1103" s="187"/>
      <c r="AZS1103" s="187"/>
      <c r="AZT1103" s="187"/>
      <c r="AZU1103" s="187"/>
      <c r="AZV1103" s="187"/>
      <c r="AZW1103" s="187"/>
      <c r="AZX1103" s="187"/>
      <c r="AZY1103" s="187"/>
      <c r="AZZ1103" s="187"/>
      <c r="BAA1103" s="187"/>
      <c r="BAB1103" s="187"/>
      <c r="BAC1103" s="187"/>
      <c r="BAD1103" s="187"/>
      <c r="BAE1103" s="187"/>
      <c r="BAF1103" s="187"/>
      <c r="BAG1103" s="187"/>
      <c r="BAH1103" s="187"/>
      <c r="BAI1103" s="187"/>
      <c r="BAJ1103" s="187"/>
      <c r="BAK1103" s="187"/>
      <c r="BAL1103" s="187"/>
      <c r="BAM1103" s="187"/>
      <c r="BAN1103" s="187"/>
      <c r="BAO1103" s="187"/>
      <c r="BAP1103" s="187"/>
      <c r="BAQ1103" s="187"/>
      <c r="BAR1103" s="187"/>
      <c r="BAS1103" s="187"/>
      <c r="BAT1103" s="187"/>
      <c r="BAU1103" s="187"/>
      <c r="BAV1103" s="187"/>
      <c r="BAW1103" s="187"/>
      <c r="BAX1103" s="187"/>
      <c r="BAY1103" s="187"/>
      <c r="BAZ1103" s="187"/>
      <c r="BBA1103" s="187"/>
      <c r="BBB1103" s="187"/>
      <c r="BBC1103" s="187"/>
      <c r="BBD1103" s="187"/>
      <c r="BBE1103" s="187"/>
      <c r="BBF1103" s="187"/>
      <c r="BBG1103" s="187"/>
      <c r="BBH1103" s="187"/>
      <c r="BBI1103" s="187"/>
      <c r="BBJ1103" s="187"/>
      <c r="BBK1103" s="187"/>
      <c r="BBL1103" s="187"/>
      <c r="BBM1103" s="187"/>
      <c r="BBN1103" s="187"/>
      <c r="BBO1103" s="187"/>
      <c r="BBP1103" s="187"/>
      <c r="BBQ1103" s="187"/>
      <c r="BBR1103" s="187"/>
      <c r="BBS1103" s="187"/>
      <c r="BBT1103" s="187"/>
      <c r="BBU1103" s="187"/>
      <c r="BBV1103" s="187"/>
      <c r="BBW1103" s="187"/>
      <c r="BBX1103" s="187"/>
      <c r="BBY1103" s="187"/>
      <c r="BBZ1103" s="187"/>
      <c r="BCA1103" s="187"/>
      <c r="BCB1103" s="187"/>
      <c r="BCC1103" s="187"/>
      <c r="BCD1103" s="187"/>
      <c r="BCE1103" s="187"/>
      <c r="BCF1103" s="187"/>
      <c r="BCG1103" s="187"/>
      <c r="BCH1103" s="187"/>
      <c r="BCI1103" s="187"/>
      <c r="BCJ1103" s="187"/>
      <c r="BCK1103" s="187"/>
      <c r="BCL1103" s="187"/>
      <c r="BCM1103" s="187"/>
      <c r="BCN1103" s="187"/>
      <c r="BCO1103" s="187"/>
      <c r="BCP1103" s="187"/>
      <c r="BCQ1103" s="187"/>
      <c r="BCR1103" s="187"/>
      <c r="BCS1103" s="187"/>
      <c r="BCT1103" s="187"/>
      <c r="BCU1103" s="187"/>
      <c r="BCV1103" s="187"/>
      <c r="BCW1103" s="187"/>
      <c r="BCX1103" s="187"/>
      <c r="BCY1103" s="187"/>
      <c r="BCZ1103" s="187"/>
      <c r="BDA1103" s="187"/>
      <c r="BDB1103" s="187"/>
      <c r="BDC1103" s="187"/>
      <c r="BDD1103" s="187"/>
      <c r="BDE1103" s="187"/>
      <c r="BDF1103" s="187"/>
      <c r="BDG1103" s="187"/>
      <c r="BDH1103" s="187"/>
      <c r="BDI1103" s="187"/>
      <c r="BDJ1103" s="187"/>
      <c r="BDK1103" s="187"/>
      <c r="BDL1103" s="187"/>
      <c r="BDM1103" s="187"/>
      <c r="BDN1103" s="187"/>
      <c r="BDO1103" s="187"/>
      <c r="BDP1103" s="187"/>
      <c r="BDQ1103" s="187"/>
      <c r="BDR1103" s="187"/>
      <c r="BDS1103" s="187"/>
      <c r="BDT1103" s="187"/>
      <c r="BDU1103" s="187"/>
      <c r="BDV1103" s="187"/>
      <c r="BDW1103" s="187"/>
      <c r="BDX1103" s="187"/>
      <c r="BDY1103" s="187"/>
      <c r="BDZ1103" s="187"/>
      <c r="BEA1103" s="187"/>
      <c r="BEB1103" s="187"/>
      <c r="BEC1103" s="187"/>
      <c r="BED1103" s="187"/>
      <c r="BEE1103" s="187"/>
      <c r="BEF1103" s="187"/>
      <c r="BEG1103" s="187"/>
      <c r="BEH1103" s="187"/>
      <c r="BEI1103" s="187"/>
      <c r="BEJ1103" s="187"/>
      <c r="BEK1103" s="187"/>
      <c r="BEL1103" s="187"/>
      <c r="BEM1103" s="187"/>
      <c r="BEN1103" s="187"/>
      <c r="BEO1103" s="187"/>
      <c r="BEP1103" s="187"/>
      <c r="BEQ1103" s="187"/>
      <c r="BER1103" s="187"/>
      <c r="BES1103" s="187"/>
      <c r="BET1103" s="187"/>
      <c r="BEU1103" s="187"/>
      <c r="BEV1103" s="187"/>
      <c r="BEW1103" s="187"/>
      <c r="BEX1103" s="187"/>
      <c r="BEY1103" s="187"/>
      <c r="BEZ1103" s="187"/>
      <c r="BFA1103" s="187"/>
      <c r="BFB1103" s="187"/>
      <c r="BFC1103" s="187"/>
      <c r="BFD1103" s="187"/>
      <c r="BFE1103" s="187"/>
      <c r="BFF1103" s="187"/>
      <c r="BFG1103" s="187"/>
      <c r="BFH1103" s="187"/>
      <c r="BFI1103" s="187"/>
      <c r="BFJ1103" s="187"/>
      <c r="BFK1103" s="187"/>
      <c r="BFL1103" s="187"/>
      <c r="BFM1103" s="187"/>
      <c r="BFN1103" s="187"/>
      <c r="BFO1103" s="187"/>
      <c r="BFP1103" s="187"/>
      <c r="BFQ1103" s="187"/>
      <c r="BFR1103" s="187"/>
      <c r="BFS1103" s="187"/>
      <c r="BFT1103" s="187"/>
      <c r="BFU1103" s="187"/>
      <c r="BFV1103" s="187"/>
      <c r="BFW1103" s="187"/>
      <c r="BFX1103" s="187"/>
      <c r="BFY1103" s="187"/>
      <c r="BFZ1103" s="187"/>
      <c r="BGA1103" s="187"/>
      <c r="BGB1103" s="187"/>
      <c r="BGC1103" s="187"/>
      <c r="BGD1103" s="187"/>
      <c r="BGE1103" s="187"/>
      <c r="BGF1103" s="187"/>
      <c r="BGG1103" s="187"/>
      <c r="BGH1103" s="187"/>
      <c r="BGI1103" s="187"/>
      <c r="BGJ1103" s="187"/>
      <c r="BGK1103" s="187"/>
      <c r="BGL1103" s="187"/>
      <c r="BGM1103" s="187"/>
      <c r="BGN1103" s="187"/>
      <c r="BGO1103" s="187"/>
      <c r="BGP1103" s="187"/>
      <c r="BGQ1103" s="187"/>
      <c r="BGR1103" s="187"/>
      <c r="BGS1103" s="187"/>
      <c r="BGT1103" s="187"/>
      <c r="BGU1103" s="187"/>
      <c r="BGV1103" s="187"/>
      <c r="BGW1103" s="187"/>
      <c r="BGX1103" s="187"/>
      <c r="BGY1103" s="187"/>
      <c r="BGZ1103" s="187"/>
      <c r="BHA1103" s="187"/>
      <c r="BHB1103" s="187"/>
      <c r="BHC1103" s="187"/>
      <c r="BHD1103" s="187"/>
      <c r="BHE1103" s="187"/>
      <c r="BHF1103" s="187"/>
      <c r="BHG1103" s="187"/>
      <c r="BHH1103" s="187"/>
      <c r="BHI1103" s="187"/>
      <c r="BHJ1103" s="187"/>
      <c r="BHK1103" s="187"/>
      <c r="BHL1103" s="187"/>
      <c r="BHM1103" s="187"/>
      <c r="BHN1103" s="187"/>
      <c r="BHO1103" s="187"/>
      <c r="BHP1103" s="187"/>
      <c r="BHQ1103" s="187"/>
      <c r="BHR1103" s="187"/>
      <c r="BHS1103" s="187"/>
      <c r="BHT1103" s="187"/>
      <c r="BHU1103" s="187"/>
      <c r="BHV1103" s="187"/>
      <c r="BHW1103" s="187"/>
      <c r="BHX1103" s="187"/>
      <c r="BHY1103" s="187"/>
      <c r="BHZ1103" s="187"/>
      <c r="BIA1103" s="187"/>
      <c r="BIB1103" s="187"/>
      <c r="BIC1103" s="187"/>
      <c r="BID1103" s="187"/>
      <c r="BIE1103" s="187"/>
      <c r="BIF1103" s="187"/>
      <c r="BIG1103" s="187"/>
      <c r="BIH1103" s="187"/>
      <c r="BII1103" s="187"/>
      <c r="BIJ1103" s="187"/>
      <c r="BIK1103" s="187"/>
      <c r="BIL1103" s="187"/>
      <c r="BIM1103" s="187"/>
      <c r="BIN1103" s="187"/>
      <c r="BIO1103" s="187"/>
      <c r="BIP1103" s="187"/>
      <c r="BIQ1103" s="187"/>
      <c r="BIR1103" s="187"/>
      <c r="BIS1103" s="187"/>
      <c r="BIT1103" s="187"/>
      <c r="BIU1103" s="187"/>
      <c r="BIV1103" s="187"/>
      <c r="BIW1103" s="187"/>
      <c r="BIX1103" s="187"/>
      <c r="BIY1103" s="187"/>
      <c r="BIZ1103" s="187"/>
      <c r="BJA1103" s="187"/>
      <c r="BJB1103" s="187"/>
      <c r="BJC1103" s="187"/>
      <c r="BJD1103" s="187"/>
      <c r="BJE1103" s="187"/>
      <c r="BJF1103" s="187"/>
      <c r="BJG1103" s="187"/>
      <c r="BJH1103" s="187"/>
      <c r="BJI1103" s="187"/>
      <c r="BJJ1103" s="187"/>
      <c r="BJK1103" s="187"/>
      <c r="BJL1103" s="187"/>
      <c r="BJM1103" s="187"/>
      <c r="BJN1103" s="187"/>
      <c r="BJO1103" s="187"/>
      <c r="BJP1103" s="187"/>
      <c r="BJQ1103" s="187"/>
      <c r="BJR1103" s="187"/>
      <c r="BJS1103" s="187"/>
      <c r="BJT1103" s="187"/>
      <c r="BJU1103" s="187"/>
      <c r="BJV1103" s="187"/>
      <c r="BJW1103" s="187"/>
      <c r="BJX1103" s="187"/>
      <c r="BJY1103" s="187"/>
      <c r="BJZ1103" s="187"/>
      <c r="BKA1103" s="187"/>
      <c r="BKB1103" s="187"/>
      <c r="BKC1103" s="187"/>
      <c r="BKD1103" s="187"/>
      <c r="BKE1103" s="187"/>
      <c r="BKF1103" s="187"/>
      <c r="BKG1103" s="187"/>
      <c r="BKH1103" s="187"/>
      <c r="BKI1103" s="187"/>
      <c r="BKJ1103" s="187"/>
      <c r="BKK1103" s="187"/>
      <c r="BKL1103" s="187"/>
      <c r="BKM1103" s="187"/>
      <c r="BKN1103" s="187"/>
      <c r="BKO1103" s="187"/>
      <c r="BKP1103" s="187"/>
      <c r="BKQ1103" s="187"/>
      <c r="BKR1103" s="187"/>
      <c r="BKS1103" s="187"/>
      <c r="BKT1103" s="187"/>
      <c r="BKU1103" s="187"/>
      <c r="BKV1103" s="187"/>
      <c r="BKW1103" s="187"/>
      <c r="BKX1103" s="187"/>
      <c r="BKY1103" s="187"/>
      <c r="BKZ1103" s="187"/>
      <c r="BLA1103" s="187"/>
      <c r="BLB1103" s="187"/>
      <c r="BLC1103" s="187"/>
      <c r="BLD1103" s="187"/>
      <c r="BLE1103" s="187"/>
      <c r="BLF1103" s="187"/>
      <c r="BLG1103" s="187"/>
      <c r="BLH1103" s="187"/>
      <c r="BLI1103" s="187"/>
      <c r="BLJ1103" s="187"/>
      <c r="BLK1103" s="187"/>
      <c r="BLL1103" s="187"/>
      <c r="BLM1103" s="187"/>
      <c r="BLN1103" s="187"/>
      <c r="BLO1103" s="187"/>
      <c r="BLP1103" s="187"/>
      <c r="BLQ1103" s="187"/>
      <c r="BLR1103" s="187"/>
      <c r="BLS1103" s="187"/>
      <c r="BLT1103" s="187"/>
      <c r="BLU1103" s="187"/>
      <c r="BLV1103" s="187"/>
      <c r="BLW1103" s="187"/>
      <c r="BLX1103" s="187"/>
      <c r="BLY1103" s="187"/>
      <c r="BLZ1103" s="187"/>
      <c r="BMA1103" s="187"/>
      <c r="BMB1103" s="187"/>
      <c r="BMC1103" s="187"/>
      <c r="BMD1103" s="187"/>
      <c r="BME1103" s="187"/>
      <c r="BMF1103" s="187"/>
      <c r="BMG1103" s="187"/>
      <c r="BMH1103" s="187"/>
      <c r="BMI1103" s="187"/>
      <c r="BMJ1103" s="187"/>
      <c r="BMK1103" s="187"/>
      <c r="BML1103" s="187"/>
      <c r="BMM1103" s="187"/>
      <c r="BMN1103" s="187"/>
      <c r="BMO1103" s="187"/>
      <c r="BMP1103" s="187"/>
      <c r="BMQ1103" s="187"/>
      <c r="BMR1103" s="187"/>
      <c r="BMS1103" s="187"/>
      <c r="BMT1103" s="187"/>
      <c r="BMU1103" s="187"/>
      <c r="BMV1103" s="187"/>
      <c r="BMW1103" s="187"/>
      <c r="BMX1103" s="187"/>
      <c r="BMY1103" s="187"/>
      <c r="BMZ1103" s="187"/>
      <c r="BNA1103" s="187"/>
      <c r="BNB1103" s="187"/>
      <c r="BNC1103" s="187"/>
      <c r="BND1103" s="187"/>
      <c r="BNE1103" s="187"/>
      <c r="BNF1103" s="187"/>
      <c r="BNG1103" s="187"/>
      <c r="BNH1103" s="187"/>
      <c r="BNI1103" s="187"/>
      <c r="BNJ1103" s="187"/>
      <c r="BNK1103" s="187"/>
      <c r="BNL1103" s="187"/>
      <c r="BNM1103" s="187"/>
      <c r="BNN1103" s="187"/>
      <c r="BNO1103" s="187"/>
      <c r="BNP1103" s="187"/>
      <c r="BNQ1103" s="187"/>
      <c r="BNR1103" s="187"/>
      <c r="BNS1103" s="187"/>
      <c r="BNT1103" s="187"/>
      <c r="BNU1103" s="187"/>
      <c r="BNV1103" s="187"/>
      <c r="BNW1103" s="187"/>
      <c r="BNX1103" s="187"/>
      <c r="BNY1103" s="187"/>
      <c r="BNZ1103" s="187"/>
      <c r="BOA1103" s="187"/>
      <c r="BOB1103" s="187"/>
      <c r="BOC1103" s="187"/>
      <c r="BOD1103" s="187"/>
      <c r="BOE1103" s="187"/>
      <c r="BOF1103" s="187"/>
      <c r="BOG1103" s="187"/>
      <c r="BOH1103" s="187"/>
      <c r="BOI1103" s="187"/>
      <c r="BOJ1103" s="187"/>
      <c r="BOK1103" s="187"/>
      <c r="BOL1103" s="187"/>
      <c r="BOM1103" s="187"/>
      <c r="BON1103" s="187"/>
      <c r="BOO1103" s="187"/>
      <c r="BOP1103" s="187"/>
      <c r="BOQ1103" s="187"/>
      <c r="BOR1103" s="187"/>
      <c r="BOS1103" s="187"/>
      <c r="BOT1103" s="187"/>
      <c r="BOU1103" s="187"/>
      <c r="BOV1103" s="187"/>
      <c r="BOW1103" s="187"/>
      <c r="BOX1103" s="187"/>
      <c r="BOY1103" s="187"/>
      <c r="BOZ1103" s="187"/>
      <c r="BPA1103" s="187"/>
      <c r="BPB1103" s="187"/>
      <c r="BPC1103" s="187"/>
      <c r="BPD1103" s="187"/>
      <c r="BPE1103" s="187"/>
      <c r="BPF1103" s="187"/>
      <c r="BPG1103" s="187"/>
      <c r="BPH1103" s="187"/>
      <c r="BPI1103" s="187"/>
      <c r="BPJ1103" s="187"/>
      <c r="BPK1103" s="187"/>
      <c r="BPL1103" s="187"/>
      <c r="BPM1103" s="187"/>
      <c r="BPN1103" s="187"/>
      <c r="BPO1103" s="187"/>
      <c r="BPP1103" s="187"/>
      <c r="BPQ1103" s="187"/>
      <c r="BPR1103" s="187"/>
      <c r="BPS1103" s="187"/>
      <c r="BPT1103" s="187"/>
      <c r="BPU1103" s="187"/>
      <c r="BPV1103" s="187"/>
      <c r="BPW1103" s="187"/>
      <c r="BPX1103" s="187"/>
      <c r="BPY1103" s="187"/>
      <c r="BPZ1103" s="187"/>
      <c r="BQA1103" s="187"/>
      <c r="BQB1103" s="187"/>
      <c r="BQC1103" s="187"/>
      <c r="BQD1103" s="187"/>
      <c r="BQE1103" s="187"/>
      <c r="BQF1103" s="187"/>
      <c r="BQG1103" s="187"/>
      <c r="BQH1103" s="187"/>
      <c r="BQI1103" s="187"/>
      <c r="BQJ1103" s="187"/>
      <c r="BQK1103" s="187"/>
      <c r="BQL1103" s="187"/>
      <c r="BQM1103" s="187"/>
      <c r="BQN1103" s="187"/>
      <c r="BQO1103" s="187"/>
      <c r="BQP1103" s="187"/>
      <c r="BQQ1103" s="187"/>
      <c r="BQR1103" s="187"/>
      <c r="BQS1103" s="187"/>
      <c r="BQT1103" s="187"/>
      <c r="BQU1103" s="187"/>
      <c r="BQV1103" s="187"/>
      <c r="BQW1103" s="187"/>
      <c r="BQX1103" s="187"/>
      <c r="BQY1103" s="187"/>
      <c r="BQZ1103" s="187"/>
      <c r="BRA1103" s="187"/>
      <c r="BRB1103" s="187"/>
      <c r="BRC1103" s="187"/>
      <c r="BRD1103" s="187"/>
      <c r="BRE1103" s="187"/>
      <c r="BRF1103" s="187"/>
      <c r="BRG1103" s="187"/>
      <c r="BRH1103" s="187"/>
      <c r="BRI1103" s="187"/>
      <c r="BRJ1103" s="187"/>
      <c r="BRK1103" s="187"/>
      <c r="BRL1103" s="187"/>
      <c r="BRM1103" s="187"/>
      <c r="BRN1103" s="187"/>
      <c r="BRO1103" s="187"/>
      <c r="BRP1103" s="187"/>
      <c r="BRQ1103" s="187"/>
      <c r="BRR1103" s="187"/>
      <c r="BRS1103" s="187"/>
      <c r="BRT1103" s="187"/>
      <c r="BRU1103" s="187"/>
      <c r="BRV1103" s="187"/>
      <c r="BRW1103" s="187"/>
      <c r="BRX1103" s="187"/>
      <c r="BRY1103" s="187"/>
      <c r="BRZ1103" s="187"/>
      <c r="BSA1103" s="187"/>
      <c r="BSB1103" s="187"/>
      <c r="BSC1103" s="187"/>
      <c r="BSD1103" s="187"/>
      <c r="BSE1103" s="187"/>
      <c r="BSF1103" s="187"/>
      <c r="BSG1103" s="187"/>
      <c r="BSH1103" s="187"/>
      <c r="BSI1103" s="187"/>
      <c r="BSJ1103" s="187"/>
      <c r="BSK1103" s="187"/>
      <c r="BSL1103" s="187"/>
      <c r="BSM1103" s="187"/>
      <c r="BSN1103" s="187"/>
      <c r="BSO1103" s="187"/>
      <c r="BSP1103" s="187"/>
      <c r="BSQ1103" s="187"/>
      <c r="BSR1103" s="187"/>
      <c r="BSS1103" s="187"/>
      <c r="BST1103" s="187"/>
      <c r="BSU1103" s="187"/>
      <c r="BSV1103" s="187"/>
      <c r="BSW1103" s="187"/>
      <c r="BSX1103" s="187"/>
      <c r="BSY1103" s="187"/>
      <c r="BSZ1103" s="187"/>
      <c r="BTA1103" s="187"/>
      <c r="BTB1103" s="187"/>
      <c r="BTC1103" s="187"/>
      <c r="BTD1103" s="187"/>
      <c r="BTE1103" s="187"/>
      <c r="BTF1103" s="187"/>
      <c r="BTG1103" s="187"/>
      <c r="BTH1103" s="187"/>
      <c r="BTI1103" s="187"/>
      <c r="BTJ1103" s="187"/>
      <c r="BTK1103" s="187"/>
      <c r="BTL1103" s="187"/>
      <c r="BTM1103" s="187"/>
      <c r="BTN1103" s="187"/>
      <c r="BTO1103" s="187"/>
      <c r="BTP1103" s="187"/>
      <c r="BTQ1103" s="187"/>
      <c r="BTR1103" s="187"/>
      <c r="BTS1103" s="187"/>
      <c r="BTT1103" s="187"/>
      <c r="BTU1103" s="187"/>
      <c r="BTV1103" s="187"/>
      <c r="BTW1103" s="187"/>
      <c r="BTX1103" s="187"/>
      <c r="BTY1103" s="187"/>
      <c r="BTZ1103" s="187"/>
      <c r="BUA1103" s="187"/>
      <c r="BUB1103" s="187"/>
      <c r="BUC1103" s="187"/>
      <c r="BUD1103" s="187"/>
      <c r="BUE1103" s="187"/>
      <c r="BUF1103" s="187"/>
      <c r="BUG1103" s="187"/>
      <c r="BUH1103" s="187"/>
      <c r="BUI1103" s="187"/>
      <c r="BUJ1103" s="187"/>
      <c r="BUK1103" s="187"/>
      <c r="BUL1103" s="187"/>
      <c r="BUM1103" s="187"/>
      <c r="BUN1103" s="187"/>
      <c r="BUO1103" s="187"/>
      <c r="BUP1103" s="187"/>
      <c r="BUQ1103" s="187"/>
      <c r="BUR1103" s="187"/>
      <c r="BUS1103" s="187"/>
      <c r="BUT1103" s="187"/>
      <c r="BUU1103" s="187"/>
      <c r="BUV1103" s="187"/>
      <c r="BUW1103" s="187"/>
      <c r="BUX1103" s="187"/>
      <c r="BUY1103" s="187"/>
      <c r="BUZ1103" s="187"/>
      <c r="BVA1103" s="187"/>
      <c r="BVB1103" s="187"/>
      <c r="BVC1103" s="187"/>
      <c r="BVD1103" s="187"/>
      <c r="BVE1103" s="187"/>
      <c r="BVF1103" s="187"/>
      <c r="BVG1103" s="187"/>
      <c r="BVH1103" s="187"/>
      <c r="BVI1103" s="187"/>
      <c r="BVJ1103" s="187"/>
      <c r="BVK1103" s="187"/>
      <c r="BVL1103" s="187"/>
      <c r="BVM1103" s="187"/>
      <c r="BVN1103" s="187"/>
      <c r="BVO1103" s="187"/>
      <c r="BVP1103" s="187"/>
      <c r="BVQ1103" s="187"/>
      <c r="BVR1103" s="187"/>
      <c r="BVS1103" s="187"/>
      <c r="BVT1103" s="187"/>
      <c r="BVU1103" s="187"/>
      <c r="BVV1103" s="187"/>
      <c r="BVW1103" s="187"/>
      <c r="BVX1103" s="187"/>
      <c r="BVY1103" s="187"/>
      <c r="BVZ1103" s="187"/>
      <c r="BWA1103" s="187"/>
      <c r="BWB1103" s="187"/>
      <c r="BWC1103" s="187"/>
      <c r="BWD1103" s="187"/>
      <c r="BWE1103" s="187"/>
      <c r="BWF1103" s="187"/>
      <c r="BWG1103" s="187"/>
      <c r="BWH1103" s="187"/>
      <c r="BWI1103" s="187"/>
      <c r="BWJ1103" s="187"/>
      <c r="BWK1103" s="187"/>
      <c r="BWL1103" s="187"/>
      <c r="BWM1103" s="187"/>
      <c r="BWN1103" s="187"/>
      <c r="BWO1103" s="187"/>
      <c r="BWP1103" s="187"/>
      <c r="BWQ1103" s="187"/>
      <c r="BWR1103" s="187"/>
      <c r="BWS1103" s="187"/>
      <c r="BWT1103" s="187"/>
      <c r="BWU1103" s="187"/>
      <c r="BWV1103" s="187"/>
      <c r="BWW1103" s="187"/>
      <c r="BWX1103" s="187"/>
      <c r="BWY1103" s="187"/>
      <c r="BWZ1103" s="187"/>
      <c r="BXA1103" s="187"/>
      <c r="BXB1103" s="187"/>
      <c r="BXC1103" s="187"/>
      <c r="BXD1103" s="187"/>
      <c r="BXE1103" s="187"/>
      <c r="BXF1103" s="187"/>
      <c r="BXG1103" s="187"/>
      <c r="BXH1103" s="187"/>
      <c r="BXI1103" s="187"/>
      <c r="BXJ1103" s="187"/>
      <c r="BXK1103" s="187"/>
      <c r="BXL1103" s="187"/>
      <c r="BXM1103" s="187"/>
      <c r="BXN1103" s="187"/>
      <c r="BXO1103" s="187"/>
      <c r="BXP1103" s="187"/>
      <c r="BXQ1103" s="187"/>
      <c r="BXR1103" s="187"/>
      <c r="BXS1103" s="187"/>
      <c r="BXT1103" s="187"/>
      <c r="BXU1103" s="187"/>
      <c r="BXV1103" s="187"/>
      <c r="BXW1103" s="187"/>
      <c r="BXX1103" s="187"/>
      <c r="BXY1103" s="187"/>
      <c r="BXZ1103" s="187"/>
      <c r="BYA1103" s="187"/>
      <c r="BYB1103" s="187"/>
      <c r="BYC1103" s="187"/>
      <c r="BYD1103" s="187"/>
      <c r="BYE1103" s="187"/>
      <c r="BYF1103" s="187"/>
      <c r="BYG1103" s="187"/>
      <c r="BYH1103" s="187"/>
      <c r="BYI1103" s="187"/>
      <c r="BYJ1103" s="187"/>
      <c r="BYK1103" s="187"/>
      <c r="BYL1103" s="187"/>
      <c r="BYM1103" s="187"/>
      <c r="BYN1103" s="187"/>
      <c r="BYO1103" s="187"/>
      <c r="BYP1103" s="187"/>
      <c r="BYQ1103" s="187"/>
      <c r="BYR1103" s="187"/>
      <c r="BYS1103" s="187"/>
      <c r="BYT1103" s="187"/>
      <c r="BYU1103" s="187"/>
      <c r="BYV1103" s="187"/>
      <c r="BYW1103" s="187"/>
      <c r="BYX1103" s="187"/>
      <c r="BYY1103" s="187"/>
      <c r="BYZ1103" s="187"/>
      <c r="BZA1103" s="187"/>
      <c r="BZB1103" s="187"/>
      <c r="BZC1103" s="187"/>
      <c r="BZD1103" s="187"/>
      <c r="BZE1103" s="187"/>
      <c r="BZF1103" s="187"/>
      <c r="BZG1103" s="187"/>
      <c r="BZH1103" s="187"/>
      <c r="BZI1103" s="187"/>
      <c r="BZJ1103" s="187"/>
      <c r="BZK1103" s="187"/>
      <c r="BZL1103" s="187"/>
      <c r="BZM1103" s="187"/>
      <c r="BZN1103" s="187"/>
      <c r="BZO1103" s="187"/>
      <c r="BZP1103" s="187"/>
      <c r="BZQ1103" s="187"/>
      <c r="BZR1103" s="187"/>
      <c r="BZS1103" s="187"/>
      <c r="BZT1103" s="187"/>
      <c r="BZU1103" s="187"/>
      <c r="BZV1103" s="187"/>
      <c r="BZW1103" s="187"/>
      <c r="BZX1103" s="187"/>
      <c r="BZY1103" s="187"/>
      <c r="BZZ1103" s="187"/>
      <c r="CAA1103" s="187"/>
      <c r="CAB1103" s="187"/>
      <c r="CAC1103" s="187"/>
      <c r="CAD1103" s="187"/>
      <c r="CAE1103" s="187"/>
      <c r="CAF1103" s="187"/>
      <c r="CAG1103" s="187"/>
      <c r="CAH1103" s="187"/>
      <c r="CAI1103" s="187"/>
      <c r="CAJ1103" s="187"/>
      <c r="CAK1103" s="187"/>
      <c r="CAL1103" s="187"/>
      <c r="CAM1103" s="187"/>
      <c r="CAN1103" s="187"/>
      <c r="CAO1103" s="187"/>
      <c r="CAP1103" s="187"/>
      <c r="CAQ1103" s="187"/>
      <c r="CAR1103" s="187"/>
      <c r="CAS1103" s="187"/>
      <c r="CAT1103" s="187"/>
      <c r="CAU1103" s="187"/>
      <c r="CAV1103" s="187"/>
      <c r="CAW1103" s="187"/>
      <c r="CAX1103" s="187"/>
      <c r="CAY1103" s="187"/>
      <c r="CAZ1103" s="187"/>
      <c r="CBA1103" s="187"/>
      <c r="CBB1103" s="187"/>
      <c r="CBC1103" s="187"/>
      <c r="CBD1103" s="187"/>
      <c r="CBE1103" s="187"/>
      <c r="CBF1103" s="187"/>
      <c r="CBG1103" s="187"/>
      <c r="CBH1103" s="187"/>
      <c r="CBI1103" s="187"/>
      <c r="CBJ1103" s="187"/>
      <c r="CBK1103" s="187"/>
      <c r="CBL1103" s="187"/>
      <c r="CBM1103" s="187"/>
      <c r="CBN1103" s="187"/>
      <c r="CBO1103" s="187"/>
      <c r="CBP1103" s="187"/>
      <c r="CBQ1103" s="187"/>
      <c r="CBR1103" s="187"/>
      <c r="CBS1103" s="187"/>
      <c r="CBT1103" s="187"/>
      <c r="CBU1103" s="187"/>
      <c r="CBV1103" s="187"/>
      <c r="CBW1103" s="187"/>
      <c r="CBX1103" s="187"/>
      <c r="CBY1103" s="187"/>
      <c r="CBZ1103" s="187"/>
      <c r="CCA1103" s="187"/>
      <c r="CCB1103" s="187"/>
      <c r="CCC1103" s="187"/>
      <c r="CCD1103" s="187"/>
      <c r="CCE1103" s="187"/>
      <c r="CCF1103" s="187"/>
      <c r="CCG1103" s="187"/>
      <c r="CCH1103" s="187"/>
      <c r="CCI1103" s="187"/>
      <c r="CCJ1103" s="187"/>
      <c r="CCK1103" s="187"/>
      <c r="CCL1103" s="187"/>
      <c r="CCM1103" s="187"/>
      <c r="CCN1103" s="187"/>
      <c r="CCO1103" s="187"/>
      <c r="CCP1103" s="187"/>
      <c r="CCQ1103" s="187"/>
      <c r="CCR1103" s="187"/>
      <c r="CCS1103" s="187"/>
      <c r="CCT1103" s="187"/>
      <c r="CCU1103" s="187"/>
      <c r="CCV1103" s="187"/>
      <c r="CCW1103" s="187"/>
      <c r="CCX1103" s="187"/>
      <c r="CCY1103" s="187"/>
      <c r="CCZ1103" s="187"/>
      <c r="CDA1103" s="187"/>
      <c r="CDB1103" s="187"/>
      <c r="CDC1103" s="187"/>
      <c r="CDD1103" s="187"/>
      <c r="CDE1103" s="187"/>
      <c r="CDF1103" s="187"/>
      <c r="CDG1103" s="187"/>
      <c r="CDH1103" s="187"/>
      <c r="CDI1103" s="187"/>
      <c r="CDJ1103" s="187"/>
      <c r="CDK1103" s="187"/>
      <c r="CDL1103" s="187"/>
      <c r="CDM1103" s="187"/>
      <c r="CDN1103" s="187"/>
      <c r="CDO1103" s="187"/>
      <c r="CDP1103" s="187"/>
      <c r="CDQ1103" s="187"/>
      <c r="CDR1103" s="187"/>
      <c r="CDS1103" s="187"/>
      <c r="CDT1103" s="187"/>
      <c r="CDU1103" s="187"/>
      <c r="CDV1103" s="187"/>
      <c r="CDW1103" s="187"/>
      <c r="CDX1103" s="187"/>
      <c r="CDY1103" s="187"/>
      <c r="CDZ1103" s="187"/>
      <c r="CEA1103" s="187"/>
      <c r="CEB1103" s="187"/>
      <c r="CEC1103" s="187"/>
      <c r="CED1103" s="187"/>
      <c r="CEE1103" s="187"/>
      <c r="CEF1103" s="187"/>
      <c r="CEG1103" s="187"/>
      <c r="CEH1103" s="187"/>
      <c r="CEI1103" s="187"/>
      <c r="CEJ1103" s="187"/>
      <c r="CEK1103" s="187"/>
      <c r="CEL1103" s="187"/>
      <c r="CEM1103" s="187"/>
      <c r="CEN1103" s="187"/>
      <c r="CEO1103" s="187"/>
      <c r="CEP1103" s="187"/>
      <c r="CEQ1103" s="187"/>
      <c r="CER1103" s="187"/>
      <c r="CES1103" s="187"/>
      <c r="CET1103" s="187"/>
      <c r="CEU1103" s="187"/>
      <c r="CEV1103" s="187"/>
      <c r="CEW1103" s="187"/>
      <c r="CEX1103" s="187"/>
      <c r="CEY1103" s="187"/>
      <c r="CEZ1103" s="187"/>
      <c r="CFA1103" s="187"/>
      <c r="CFB1103" s="187"/>
      <c r="CFC1103" s="187"/>
      <c r="CFD1103" s="187"/>
      <c r="CFE1103" s="187"/>
      <c r="CFF1103" s="187"/>
      <c r="CFG1103" s="187"/>
      <c r="CFH1103" s="187"/>
      <c r="CFI1103" s="187"/>
      <c r="CFJ1103" s="187"/>
      <c r="CFK1103" s="187"/>
      <c r="CFL1103" s="187"/>
      <c r="CFM1103" s="187"/>
      <c r="CFN1103" s="187"/>
      <c r="CFO1103" s="187"/>
      <c r="CFP1103" s="187"/>
      <c r="CFQ1103" s="187"/>
      <c r="CFR1103" s="187"/>
      <c r="CFS1103" s="187"/>
      <c r="CFT1103" s="187"/>
      <c r="CFU1103" s="187"/>
      <c r="CFV1103" s="187"/>
      <c r="CFW1103" s="187"/>
      <c r="CFX1103" s="187"/>
      <c r="CFY1103" s="187"/>
      <c r="CFZ1103" s="187"/>
      <c r="CGA1103" s="187"/>
      <c r="CGB1103" s="187"/>
      <c r="CGC1103" s="187"/>
      <c r="CGD1103" s="187"/>
      <c r="CGE1103" s="187"/>
      <c r="CGF1103" s="187"/>
      <c r="CGG1103" s="187"/>
      <c r="CGH1103" s="187"/>
      <c r="CGI1103" s="187"/>
      <c r="CGJ1103" s="187"/>
      <c r="CGK1103" s="187"/>
      <c r="CGL1103" s="187"/>
      <c r="CGM1103" s="187"/>
      <c r="CGN1103" s="187"/>
      <c r="CGO1103" s="187"/>
      <c r="CGP1103" s="187"/>
      <c r="CGQ1103" s="187"/>
      <c r="CGR1103" s="187"/>
      <c r="CGS1103" s="187"/>
      <c r="CGT1103" s="187"/>
      <c r="CGU1103" s="187"/>
      <c r="CGV1103" s="187"/>
      <c r="CGW1103" s="187"/>
      <c r="CGX1103" s="187"/>
      <c r="CGY1103" s="187"/>
      <c r="CGZ1103" s="187"/>
      <c r="CHA1103" s="187"/>
      <c r="CHB1103" s="187"/>
      <c r="CHC1103" s="187"/>
      <c r="CHD1103" s="187"/>
      <c r="CHE1103" s="187"/>
      <c r="CHF1103" s="187"/>
      <c r="CHG1103" s="187"/>
      <c r="CHH1103" s="187"/>
      <c r="CHI1103" s="187"/>
      <c r="CHJ1103" s="187"/>
      <c r="CHK1103" s="187"/>
      <c r="CHL1103" s="187"/>
      <c r="CHM1103" s="187"/>
      <c r="CHN1103" s="187"/>
      <c r="CHO1103" s="187"/>
      <c r="CHP1103" s="187"/>
      <c r="CHQ1103" s="187"/>
      <c r="CHR1103" s="187"/>
      <c r="CHS1103" s="187"/>
      <c r="CHT1103" s="187"/>
      <c r="CHU1103" s="187"/>
      <c r="CHV1103" s="187"/>
      <c r="CHW1103" s="187"/>
      <c r="CHX1103" s="187"/>
      <c r="CHY1103" s="187"/>
      <c r="CHZ1103" s="187"/>
      <c r="CIA1103" s="187"/>
      <c r="CIB1103" s="187"/>
      <c r="CIC1103" s="187"/>
      <c r="CID1103" s="187"/>
      <c r="CIE1103" s="187"/>
      <c r="CIF1103" s="187"/>
      <c r="CIG1103" s="187"/>
      <c r="CIH1103" s="187"/>
      <c r="CII1103" s="187"/>
      <c r="CIJ1103" s="187"/>
      <c r="CIK1103" s="187"/>
      <c r="CIL1103" s="187"/>
      <c r="CIM1103" s="187"/>
      <c r="CIN1103" s="187"/>
      <c r="CIO1103" s="187"/>
      <c r="CIP1103" s="187"/>
      <c r="CIQ1103" s="187"/>
      <c r="CIR1103" s="187"/>
      <c r="CIS1103" s="187"/>
      <c r="CIT1103" s="187"/>
      <c r="CIU1103" s="187"/>
      <c r="CIV1103" s="187"/>
      <c r="CIW1103" s="187"/>
      <c r="CIX1103" s="187"/>
      <c r="CIY1103" s="187"/>
      <c r="CIZ1103" s="187"/>
      <c r="CJA1103" s="187"/>
      <c r="CJB1103" s="187"/>
      <c r="CJC1103" s="187"/>
      <c r="CJD1103" s="187"/>
      <c r="CJE1103" s="187"/>
      <c r="CJF1103" s="187"/>
      <c r="CJG1103" s="187"/>
      <c r="CJH1103" s="187"/>
      <c r="CJI1103" s="187"/>
      <c r="CJJ1103" s="187"/>
      <c r="CJK1103" s="187"/>
      <c r="CJL1103" s="187"/>
      <c r="CJM1103" s="187"/>
      <c r="CJN1103" s="187"/>
      <c r="CJO1103" s="187"/>
      <c r="CJP1103" s="187"/>
      <c r="CJQ1103" s="187"/>
      <c r="CJR1103" s="187"/>
      <c r="CJS1103" s="187"/>
      <c r="CJT1103" s="187"/>
      <c r="CJU1103" s="187"/>
      <c r="CJV1103" s="187"/>
      <c r="CJW1103" s="187"/>
      <c r="CJX1103" s="187"/>
      <c r="CJY1103" s="187"/>
      <c r="CJZ1103" s="187"/>
      <c r="CKA1103" s="187"/>
      <c r="CKB1103" s="187"/>
      <c r="CKC1103" s="187"/>
      <c r="CKD1103" s="187"/>
      <c r="CKE1103" s="187"/>
      <c r="CKF1103" s="187"/>
      <c r="CKG1103" s="187"/>
      <c r="CKH1103" s="187"/>
      <c r="CKI1103" s="187"/>
      <c r="CKJ1103" s="187"/>
      <c r="CKK1103" s="187"/>
      <c r="CKL1103" s="187"/>
      <c r="CKM1103" s="187"/>
      <c r="CKN1103" s="187"/>
      <c r="CKO1103" s="187"/>
      <c r="CKP1103" s="187"/>
      <c r="CKQ1103" s="187"/>
      <c r="CKR1103" s="187"/>
      <c r="CKS1103" s="187"/>
      <c r="CKT1103" s="187"/>
      <c r="CKU1103" s="187"/>
      <c r="CKV1103" s="187"/>
      <c r="CKW1103" s="187"/>
      <c r="CKX1103" s="187"/>
      <c r="CKY1103" s="187"/>
      <c r="CKZ1103" s="187"/>
      <c r="CLA1103" s="187"/>
      <c r="CLB1103" s="187"/>
      <c r="CLC1103" s="187"/>
      <c r="CLD1103" s="187"/>
      <c r="CLE1103" s="187"/>
      <c r="CLF1103" s="187"/>
      <c r="CLG1103" s="187"/>
      <c r="CLH1103" s="187"/>
      <c r="CLI1103" s="187"/>
      <c r="CLJ1103" s="187"/>
      <c r="CLK1103" s="187"/>
      <c r="CLL1103" s="187"/>
      <c r="CLM1103" s="187"/>
      <c r="CLN1103" s="187"/>
      <c r="CLO1103" s="187"/>
      <c r="CLP1103" s="187"/>
      <c r="CLQ1103" s="187"/>
      <c r="CLR1103" s="187"/>
      <c r="CLS1103" s="187"/>
      <c r="CLT1103" s="187"/>
      <c r="CLU1103" s="187"/>
      <c r="CLV1103" s="187"/>
      <c r="CLW1103" s="187"/>
      <c r="CLX1103" s="187"/>
      <c r="CLY1103" s="187"/>
      <c r="CLZ1103" s="187"/>
      <c r="CMA1103" s="187"/>
      <c r="CMB1103" s="187"/>
      <c r="CMC1103" s="187"/>
      <c r="CMD1103" s="187"/>
      <c r="CME1103" s="187"/>
      <c r="CMF1103" s="187"/>
      <c r="CMG1103" s="187"/>
      <c r="CMH1103" s="187"/>
      <c r="CMI1103" s="187"/>
      <c r="CMJ1103" s="187"/>
      <c r="CMK1103" s="187"/>
      <c r="CML1103" s="187"/>
      <c r="CMM1103" s="187"/>
      <c r="CMN1103" s="187"/>
      <c r="CMO1103" s="187"/>
      <c r="CMP1103" s="187"/>
      <c r="CMQ1103" s="187"/>
      <c r="CMR1103" s="187"/>
      <c r="CMS1103" s="187"/>
      <c r="CMT1103" s="187"/>
      <c r="CMU1103" s="187"/>
      <c r="CMV1103" s="187"/>
      <c r="CMW1103" s="187"/>
      <c r="CMX1103" s="187"/>
      <c r="CMY1103" s="187"/>
      <c r="CMZ1103" s="187"/>
      <c r="CNA1103" s="187"/>
      <c r="CNB1103" s="187"/>
      <c r="CNC1103" s="187"/>
      <c r="CND1103" s="187"/>
      <c r="CNE1103" s="187"/>
      <c r="CNF1103" s="187"/>
      <c r="CNG1103" s="187"/>
      <c r="CNH1103" s="187"/>
      <c r="CNI1103" s="187"/>
      <c r="CNJ1103" s="187"/>
      <c r="CNK1103" s="187"/>
      <c r="CNL1103" s="187"/>
      <c r="CNM1103" s="187"/>
      <c r="CNN1103" s="187"/>
      <c r="CNO1103" s="187"/>
      <c r="CNP1103" s="187"/>
      <c r="CNQ1103" s="187"/>
      <c r="CNR1103" s="187"/>
      <c r="CNS1103" s="187"/>
      <c r="CNT1103" s="187"/>
      <c r="CNU1103" s="187"/>
      <c r="CNV1103" s="187"/>
      <c r="CNW1103" s="187"/>
      <c r="CNX1103" s="187"/>
      <c r="CNY1103" s="187"/>
      <c r="CNZ1103" s="187"/>
      <c r="COA1103" s="187"/>
      <c r="COB1103" s="187"/>
      <c r="COC1103" s="187"/>
      <c r="COD1103" s="187"/>
      <c r="COE1103" s="187"/>
      <c r="COF1103" s="187"/>
      <c r="COG1103" s="187"/>
      <c r="COH1103" s="187"/>
      <c r="COI1103" s="187"/>
      <c r="COJ1103" s="187"/>
      <c r="COK1103" s="187"/>
      <c r="COL1103" s="187"/>
      <c r="COM1103" s="187"/>
      <c r="CON1103" s="187"/>
      <c r="COO1103" s="187"/>
      <c r="COP1103" s="187"/>
      <c r="COQ1103" s="187"/>
      <c r="COR1103" s="187"/>
      <c r="COS1103" s="187"/>
      <c r="COT1103" s="187"/>
      <c r="COU1103" s="187"/>
      <c r="COV1103" s="187"/>
      <c r="COW1103" s="187"/>
      <c r="COX1103" s="187"/>
      <c r="COY1103" s="187"/>
      <c r="COZ1103" s="187"/>
      <c r="CPA1103" s="187"/>
      <c r="CPB1103" s="187"/>
      <c r="CPC1103" s="187"/>
      <c r="CPD1103" s="187"/>
      <c r="CPE1103" s="187"/>
      <c r="CPF1103" s="187"/>
      <c r="CPG1103" s="187"/>
      <c r="CPH1103" s="187"/>
      <c r="CPI1103" s="187"/>
      <c r="CPJ1103" s="187"/>
      <c r="CPK1103" s="187"/>
      <c r="CPL1103" s="187"/>
      <c r="CPM1103" s="187"/>
      <c r="CPN1103" s="187"/>
      <c r="CPO1103" s="187"/>
      <c r="CPP1103" s="187"/>
      <c r="CPQ1103" s="187"/>
      <c r="CPR1103" s="187"/>
      <c r="CPS1103" s="187"/>
      <c r="CPT1103" s="187"/>
      <c r="CPU1103" s="187"/>
      <c r="CPV1103" s="187"/>
      <c r="CPW1103" s="187"/>
      <c r="CPX1103" s="187"/>
      <c r="CPY1103" s="187"/>
      <c r="CPZ1103" s="187"/>
      <c r="CQA1103" s="187"/>
      <c r="CQB1103" s="187"/>
      <c r="CQC1103" s="187"/>
      <c r="CQD1103" s="187"/>
      <c r="CQE1103" s="187"/>
      <c r="CQF1103" s="187"/>
      <c r="CQG1103" s="187"/>
      <c r="CQH1103" s="187"/>
      <c r="CQI1103" s="187"/>
      <c r="CQJ1103" s="187"/>
      <c r="CQK1103" s="187"/>
      <c r="CQL1103" s="187"/>
      <c r="CQM1103" s="187"/>
      <c r="CQN1103" s="187"/>
      <c r="CQO1103" s="187"/>
      <c r="CQP1103" s="187"/>
      <c r="CQQ1103" s="187"/>
      <c r="CQR1103" s="187"/>
      <c r="CQS1103" s="187"/>
      <c r="CQT1103" s="187"/>
      <c r="CQU1103" s="187"/>
      <c r="CQV1103" s="187"/>
      <c r="CQW1103" s="187"/>
      <c r="CQX1103" s="187"/>
      <c r="CQY1103" s="187"/>
      <c r="CQZ1103" s="187"/>
      <c r="CRA1103" s="187"/>
      <c r="CRB1103" s="187"/>
      <c r="CRC1103" s="187"/>
      <c r="CRD1103" s="187"/>
      <c r="CRE1103" s="187"/>
      <c r="CRF1103" s="187"/>
      <c r="CRG1103" s="187"/>
      <c r="CRH1103" s="187"/>
      <c r="CRI1103" s="187"/>
      <c r="CRJ1103" s="187"/>
      <c r="CRK1103" s="187"/>
      <c r="CRL1103" s="187"/>
      <c r="CRM1103" s="187"/>
      <c r="CRN1103" s="187"/>
      <c r="CRO1103" s="187"/>
      <c r="CRP1103" s="187"/>
      <c r="CRQ1103" s="187"/>
      <c r="CRR1103" s="187"/>
      <c r="CRS1103" s="187"/>
      <c r="CRT1103" s="187"/>
      <c r="CRU1103" s="187"/>
      <c r="CRV1103" s="187"/>
      <c r="CRW1103" s="187"/>
      <c r="CRX1103" s="187"/>
      <c r="CRY1103" s="187"/>
      <c r="CRZ1103" s="187"/>
      <c r="CSA1103" s="187"/>
      <c r="CSB1103" s="187"/>
      <c r="CSC1103" s="187"/>
      <c r="CSD1103" s="187"/>
      <c r="CSE1103" s="187"/>
      <c r="CSF1103" s="187"/>
      <c r="CSG1103" s="187"/>
      <c r="CSH1103" s="187"/>
      <c r="CSI1103" s="187"/>
      <c r="CSJ1103" s="187"/>
      <c r="CSK1103" s="187"/>
      <c r="CSL1103" s="187"/>
      <c r="CSM1103" s="187"/>
      <c r="CSN1103" s="187"/>
      <c r="CSO1103" s="187"/>
      <c r="CSP1103" s="187"/>
      <c r="CSQ1103" s="187"/>
      <c r="CSR1103" s="187"/>
      <c r="CSS1103" s="187"/>
      <c r="CST1103" s="187"/>
      <c r="CSU1103" s="187"/>
      <c r="CSV1103" s="187"/>
      <c r="CSW1103" s="187"/>
      <c r="CSX1103" s="187"/>
      <c r="CSY1103" s="187"/>
      <c r="CSZ1103" s="187"/>
      <c r="CTA1103" s="187"/>
      <c r="CTB1103" s="187"/>
      <c r="CTC1103" s="187"/>
      <c r="CTD1103" s="187"/>
      <c r="CTE1103" s="187"/>
      <c r="CTF1103" s="187"/>
      <c r="CTG1103" s="187"/>
      <c r="CTH1103" s="187"/>
      <c r="CTI1103" s="187"/>
      <c r="CTJ1103" s="187"/>
      <c r="CTK1103" s="187"/>
      <c r="CTL1103" s="187"/>
      <c r="CTM1103" s="187"/>
      <c r="CTN1103" s="187"/>
      <c r="CTO1103" s="187"/>
      <c r="CTP1103" s="187"/>
      <c r="CTQ1103" s="187"/>
      <c r="CTR1103" s="187"/>
      <c r="CTS1103" s="187"/>
      <c r="CTT1103" s="187"/>
      <c r="CTU1103" s="187"/>
      <c r="CTV1103" s="187"/>
      <c r="CTW1103" s="187"/>
      <c r="CTX1103" s="187"/>
      <c r="CTY1103" s="187"/>
      <c r="CTZ1103" s="187"/>
      <c r="CUA1103" s="187"/>
      <c r="CUB1103" s="187"/>
      <c r="CUC1103" s="187"/>
      <c r="CUD1103" s="187"/>
      <c r="CUE1103" s="187"/>
      <c r="CUF1103" s="187"/>
      <c r="CUG1103" s="187"/>
      <c r="CUH1103" s="187"/>
      <c r="CUI1103" s="187"/>
      <c r="CUJ1103" s="187"/>
      <c r="CUK1103" s="187"/>
      <c r="CUL1103" s="187"/>
      <c r="CUM1103" s="187"/>
      <c r="CUN1103" s="187"/>
      <c r="CUO1103" s="187"/>
      <c r="CUP1103" s="187"/>
      <c r="CUQ1103" s="187"/>
      <c r="CUR1103" s="187"/>
      <c r="CUS1103" s="187"/>
      <c r="CUT1103" s="187"/>
      <c r="CUU1103" s="187"/>
      <c r="CUV1103" s="187"/>
      <c r="CUW1103" s="187"/>
      <c r="CUX1103" s="187"/>
      <c r="CUY1103" s="187"/>
      <c r="CUZ1103" s="187"/>
      <c r="CVA1103" s="187"/>
      <c r="CVB1103" s="187"/>
      <c r="CVC1103" s="187"/>
      <c r="CVD1103" s="187"/>
      <c r="CVE1103" s="187"/>
      <c r="CVF1103" s="187"/>
      <c r="CVG1103" s="187"/>
      <c r="CVH1103" s="187"/>
      <c r="CVI1103" s="187"/>
      <c r="CVJ1103" s="187"/>
      <c r="CVK1103" s="187"/>
      <c r="CVL1103" s="187"/>
      <c r="CVM1103" s="187"/>
      <c r="CVN1103" s="187"/>
      <c r="CVO1103" s="187"/>
      <c r="CVP1103" s="187"/>
      <c r="CVQ1103" s="187"/>
      <c r="CVR1103" s="187"/>
      <c r="CVS1103" s="187"/>
      <c r="CVT1103" s="187"/>
      <c r="CVU1103" s="187"/>
      <c r="CVV1103" s="187"/>
      <c r="CVW1103" s="187"/>
      <c r="CVX1103" s="187"/>
      <c r="CVY1103" s="187"/>
      <c r="CVZ1103" s="187"/>
      <c r="CWA1103" s="187"/>
      <c r="CWB1103" s="187"/>
      <c r="CWC1103" s="187"/>
      <c r="CWD1103" s="187"/>
      <c r="CWE1103" s="187"/>
      <c r="CWF1103" s="187"/>
      <c r="CWG1103" s="187"/>
      <c r="CWH1103" s="187"/>
      <c r="CWI1103" s="187"/>
      <c r="CWJ1103" s="187"/>
      <c r="CWK1103" s="187"/>
      <c r="CWL1103" s="187"/>
      <c r="CWM1103" s="187"/>
      <c r="CWN1103" s="187"/>
      <c r="CWO1103" s="187"/>
      <c r="CWP1103" s="187"/>
      <c r="CWQ1103" s="187"/>
      <c r="CWR1103" s="187"/>
      <c r="CWS1103" s="187"/>
      <c r="CWT1103" s="187"/>
      <c r="CWU1103" s="187"/>
      <c r="CWV1103" s="187"/>
      <c r="CWW1103" s="187"/>
      <c r="CWX1103" s="187"/>
      <c r="CWY1103" s="187"/>
      <c r="CWZ1103" s="187"/>
      <c r="CXA1103" s="187"/>
      <c r="CXB1103" s="187"/>
      <c r="CXC1103" s="187"/>
      <c r="CXD1103" s="187"/>
      <c r="CXE1103" s="187"/>
      <c r="CXF1103" s="187"/>
      <c r="CXG1103" s="187"/>
      <c r="CXH1103" s="187"/>
      <c r="CXI1103" s="187"/>
      <c r="CXJ1103" s="187"/>
      <c r="CXK1103" s="187"/>
      <c r="CXL1103" s="187"/>
      <c r="CXM1103" s="187"/>
      <c r="CXN1103" s="187"/>
      <c r="CXO1103" s="187"/>
      <c r="CXP1103" s="187"/>
      <c r="CXQ1103" s="187"/>
      <c r="CXR1103" s="187"/>
      <c r="CXS1103" s="187"/>
      <c r="CXT1103" s="187"/>
      <c r="CXU1103" s="187"/>
      <c r="CXV1103" s="187"/>
      <c r="CXW1103" s="187"/>
      <c r="CXX1103" s="187"/>
      <c r="CXY1103" s="187"/>
      <c r="CXZ1103" s="187"/>
      <c r="CYA1103" s="187"/>
      <c r="CYB1103" s="187"/>
      <c r="CYC1103" s="187"/>
      <c r="CYD1103" s="187"/>
      <c r="CYE1103" s="187"/>
      <c r="CYF1103" s="187"/>
      <c r="CYG1103" s="187"/>
      <c r="CYH1103" s="187"/>
      <c r="CYI1103" s="187"/>
      <c r="CYJ1103" s="187"/>
      <c r="CYK1103" s="187"/>
      <c r="CYL1103" s="187"/>
      <c r="CYM1103" s="187"/>
      <c r="CYN1103" s="187"/>
      <c r="CYO1103" s="187"/>
      <c r="CYP1103" s="187"/>
      <c r="CYQ1103" s="187"/>
      <c r="CYR1103" s="187"/>
      <c r="CYS1103" s="187"/>
      <c r="CYT1103" s="187"/>
      <c r="CYU1103" s="187"/>
      <c r="CYV1103" s="187"/>
      <c r="CYW1103" s="187"/>
      <c r="CYX1103" s="187"/>
      <c r="CYY1103" s="187"/>
      <c r="CYZ1103" s="187"/>
      <c r="CZA1103" s="187"/>
      <c r="CZB1103" s="187"/>
      <c r="CZC1103" s="187"/>
      <c r="CZD1103" s="187"/>
      <c r="CZE1103" s="187"/>
      <c r="CZF1103" s="187"/>
      <c r="CZG1103" s="187"/>
      <c r="CZH1103" s="187"/>
      <c r="CZI1103" s="187"/>
      <c r="CZJ1103" s="187"/>
      <c r="CZK1103" s="187"/>
      <c r="CZL1103" s="187"/>
      <c r="CZM1103" s="187"/>
      <c r="CZN1103" s="187"/>
      <c r="CZO1103" s="187"/>
      <c r="CZP1103" s="187"/>
      <c r="CZQ1103" s="187"/>
      <c r="CZR1103" s="187"/>
      <c r="CZS1103" s="187"/>
      <c r="CZT1103" s="187"/>
      <c r="CZU1103" s="187"/>
      <c r="CZV1103" s="187"/>
      <c r="CZW1103" s="187"/>
      <c r="CZX1103" s="187"/>
      <c r="CZY1103" s="187"/>
      <c r="CZZ1103" s="187"/>
      <c r="DAA1103" s="187"/>
      <c r="DAB1103" s="187"/>
      <c r="DAC1103" s="187"/>
      <c r="DAD1103" s="187"/>
      <c r="DAE1103" s="187"/>
      <c r="DAF1103" s="187"/>
      <c r="DAG1103" s="187"/>
      <c r="DAH1103" s="187"/>
      <c r="DAI1103" s="187"/>
      <c r="DAJ1103" s="187"/>
      <c r="DAK1103" s="187"/>
      <c r="DAL1103" s="187"/>
      <c r="DAM1103" s="187"/>
      <c r="DAN1103" s="187"/>
      <c r="DAO1103" s="187"/>
      <c r="DAP1103" s="187"/>
      <c r="DAQ1103" s="187"/>
      <c r="DAR1103" s="187"/>
      <c r="DAS1103" s="187"/>
      <c r="DAT1103" s="187"/>
      <c r="DAU1103" s="187"/>
      <c r="DAV1103" s="187"/>
      <c r="DAW1103" s="187"/>
      <c r="DAX1103" s="187"/>
      <c r="DAY1103" s="187"/>
      <c r="DAZ1103" s="187"/>
      <c r="DBA1103" s="187"/>
      <c r="DBB1103" s="187"/>
      <c r="DBC1103" s="187"/>
      <c r="DBD1103" s="187"/>
      <c r="DBE1103" s="187"/>
      <c r="DBF1103" s="187"/>
      <c r="DBG1103" s="187"/>
      <c r="DBH1103" s="187"/>
      <c r="DBI1103" s="187"/>
      <c r="DBJ1103" s="187"/>
      <c r="DBK1103" s="187"/>
      <c r="DBL1103" s="187"/>
      <c r="DBM1103" s="187"/>
      <c r="DBN1103" s="187"/>
      <c r="DBO1103" s="187"/>
      <c r="DBP1103" s="187"/>
      <c r="DBQ1103" s="187"/>
      <c r="DBR1103" s="187"/>
      <c r="DBS1103" s="187"/>
      <c r="DBT1103" s="187"/>
      <c r="DBU1103" s="187"/>
      <c r="DBV1103" s="187"/>
      <c r="DBW1103" s="187"/>
      <c r="DBX1103" s="187"/>
      <c r="DBY1103" s="187"/>
      <c r="DBZ1103" s="187"/>
      <c r="DCA1103" s="187"/>
      <c r="DCB1103" s="187"/>
      <c r="DCC1103" s="187"/>
      <c r="DCD1103" s="187"/>
      <c r="DCE1103" s="187"/>
      <c r="DCF1103" s="187"/>
      <c r="DCG1103" s="187"/>
      <c r="DCH1103" s="187"/>
      <c r="DCI1103" s="187"/>
      <c r="DCJ1103" s="187"/>
      <c r="DCK1103" s="187"/>
      <c r="DCL1103" s="187"/>
      <c r="DCM1103" s="187"/>
      <c r="DCN1103" s="187"/>
      <c r="DCO1103" s="187"/>
      <c r="DCP1103" s="187"/>
      <c r="DCQ1103" s="187"/>
      <c r="DCR1103" s="187"/>
      <c r="DCS1103" s="187"/>
      <c r="DCT1103" s="187"/>
      <c r="DCU1103" s="187"/>
      <c r="DCV1103" s="187"/>
      <c r="DCW1103" s="187"/>
      <c r="DCX1103" s="187"/>
      <c r="DCY1103" s="187"/>
      <c r="DCZ1103" s="187"/>
      <c r="DDA1103" s="187"/>
      <c r="DDB1103" s="187"/>
      <c r="DDC1103" s="187"/>
      <c r="DDD1103" s="187"/>
      <c r="DDE1103" s="187"/>
      <c r="DDF1103" s="187"/>
      <c r="DDG1103" s="187"/>
      <c r="DDH1103" s="187"/>
      <c r="DDI1103" s="187"/>
      <c r="DDJ1103" s="187"/>
      <c r="DDK1103" s="187"/>
      <c r="DDL1103" s="187"/>
      <c r="DDM1103" s="187"/>
      <c r="DDN1103" s="187"/>
      <c r="DDO1103" s="187"/>
      <c r="DDP1103" s="187"/>
      <c r="DDQ1103" s="187"/>
      <c r="DDR1103" s="187"/>
      <c r="DDS1103" s="187"/>
      <c r="DDT1103" s="187"/>
      <c r="DDU1103" s="187"/>
      <c r="DDV1103" s="187"/>
      <c r="DDW1103" s="187"/>
      <c r="DDX1103" s="187"/>
      <c r="DDY1103" s="187"/>
      <c r="DDZ1103" s="187"/>
      <c r="DEA1103" s="187"/>
      <c r="DEB1103" s="187"/>
      <c r="DEC1103" s="187"/>
      <c r="DED1103" s="187"/>
      <c r="DEE1103" s="187"/>
      <c r="DEF1103" s="187"/>
      <c r="DEG1103" s="187"/>
      <c r="DEH1103" s="187"/>
      <c r="DEI1103" s="187"/>
      <c r="DEJ1103" s="187"/>
      <c r="DEK1103" s="187"/>
      <c r="DEL1103" s="187"/>
      <c r="DEM1103" s="187"/>
      <c r="DEN1103" s="187"/>
      <c r="DEO1103" s="187"/>
      <c r="DEP1103" s="187"/>
      <c r="DEQ1103" s="187"/>
      <c r="DER1103" s="187"/>
      <c r="DES1103" s="187"/>
      <c r="DET1103" s="187"/>
      <c r="DEU1103" s="187"/>
      <c r="DEV1103" s="187"/>
      <c r="DEW1103" s="187"/>
      <c r="DEX1103" s="187"/>
      <c r="DEY1103" s="187"/>
      <c r="DEZ1103" s="187"/>
      <c r="DFA1103" s="187"/>
      <c r="DFB1103" s="187"/>
      <c r="DFC1103" s="187"/>
      <c r="DFD1103" s="187"/>
      <c r="DFE1103" s="187"/>
      <c r="DFF1103" s="187"/>
      <c r="DFG1103" s="187"/>
      <c r="DFH1103" s="187"/>
      <c r="DFI1103" s="187"/>
      <c r="DFJ1103" s="187"/>
      <c r="DFK1103" s="187"/>
      <c r="DFL1103" s="187"/>
      <c r="DFM1103" s="187"/>
      <c r="DFN1103" s="187"/>
      <c r="DFO1103" s="187"/>
      <c r="DFP1103" s="187"/>
      <c r="DFQ1103" s="187"/>
      <c r="DFR1103" s="187"/>
      <c r="DFS1103" s="187"/>
      <c r="DFT1103" s="187"/>
      <c r="DFU1103" s="187"/>
      <c r="DFV1103" s="187"/>
      <c r="DFW1103" s="187"/>
      <c r="DFX1103" s="187"/>
      <c r="DFY1103" s="187"/>
      <c r="DFZ1103" s="187"/>
      <c r="DGA1103" s="187"/>
      <c r="DGB1103" s="187"/>
      <c r="DGC1103" s="187"/>
      <c r="DGD1103" s="187"/>
      <c r="DGE1103" s="187"/>
      <c r="DGF1103" s="187"/>
      <c r="DGG1103" s="187"/>
      <c r="DGH1103" s="187"/>
      <c r="DGI1103" s="187"/>
      <c r="DGJ1103" s="187"/>
      <c r="DGK1103" s="187"/>
      <c r="DGL1103" s="187"/>
      <c r="DGM1103" s="187"/>
      <c r="DGN1103" s="187"/>
      <c r="DGO1103" s="187"/>
      <c r="DGP1103" s="187"/>
      <c r="DGQ1103" s="187"/>
      <c r="DGR1103" s="187"/>
      <c r="DGS1103" s="187"/>
      <c r="DGT1103" s="187"/>
      <c r="DGU1103" s="187"/>
      <c r="DGV1103" s="187"/>
      <c r="DGW1103" s="187"/>
      <c r="DGX1103" s="187"/>
      <c r="DGY1103" s="187"/>
      <c r="DGZ1103" s="187"/>
      <c r="DHA1103" s="187"/>
      <c r="DHB1103" s="187"/>
      <c r="DHC1103" s="187"/>
      <c r="DHD1103" s="187"/>
      <c r="DHE1103" s="187"/>
      <c r="DHF1103" s="187"/>
      <c r="DHG1103" s="187"/>
      <c r="DHH1103" s="187"/>
      <c r="DHI1103" s="187"/>
      <c r="DHJ1103" s="187"/>
      <c r="DHK1103" s="187"/>
      <c r="DHL1103" s="187"/>
      <c r="DHM1103" s="187"/>
      <c r="DHN1103" s="187"/>
      <c r="DHO1103" s="187"/>
      <c r="DHP1103" s="187"/>
      <c r="DHQ1103" s="187"/>
      <c r="DHR1103" s="187"/>
      <c r="DHS1103" s="187"/>
      <c r="DHT1103" s="187"/>
      <c r="DHU1103" s="187"/>
      <c r="DHV1103" s="187"/>
      <c r="DHW1103" s="187"/>
      <c r="DHX1103" s="187"/>
      <c r="DHY1103" s="187"/>
      <c r="DHZ1103" s="187"/>
      <c r="DIA1103" s="187"/>
      <c r="DIB1103" s="187"/>
      <c r="DIC1103" s="187"/>
      <c r="DID1103" s="187"/>
      <c r="DIE1103" s="187"/>
      <c r="DIF1103" s="187"/>
      <c r="DIG1103" s="187"/>
      <c r="DIH1103" s="187"/>
      <c r="DII1103" s="187"/>
      <c r="DIJ1103" s="187"/>
      <c r="DIK1103" s="187"/>
      <c r="DIL1103" s="187"/>
      <c r="DIM1103" s="187"/>
      <c r="DIN1103" s="187"/>
      <c r="DIO1103" s="187"/>
      <c r="DIP1103" s="187"/>
      <c r="DIQ1103" s="187"/>
      <c r="DIR1103" s="187"/>
      <c r="DIS1103" s="187"/>
      <c r="DIT1103" s="187"/>
      <c r="DIU1103" s="187"/>
      <c r="DIV1103" s="187"/>
      <c r="DIW1103" s="187"/>
      <c r="DIX1103" s="187"/>
      <c r="DIY1103" s="187"/>
      <c r="DIZ1103" s="187"/>
      <c r="DJA1103" s="187"/>
      <c r="DJB1103" s="187"/>
      <c r="DJC1103" s="187"/>
      <c r="DJD1103" s="187"/>
      <c r="DJE1103" s="187"/>
      <c r="DJF1103" s="187"/>
      <c r="DJG1103" s="187"/>
      <c r="DJH1103" s="187"/>
      <c r="DJI1103" s="187"/>
      <c r="DJJ1103" s="187"/>
      <c r="DJK1103" s="187"/>
      <c r="DJL1103" s="187"/>
      <c r="DJM1103" s="187"/>
      <c r="DJN1103" s="187"/>
      <c r="DJO1103" s="187"/>
      <c r="DJP1103" s="187"/>
      <c r="DJQ1103" s="187"/>
      <c r="DJR1103" s="187"/>
      <c r="DJS1103" s="187"/>
      <c r="DJT1103" s="187"/>
      <c r="DJU1103" s="187"/>
      <c r="DJV1103" s="187"/>
      <c r="DJW1103" s="187"/>
      <c r="DJX1103" s="187"/>
      <c r="DJY1103" s="187"/>
      <c r="DJZ1103" s="187"/>
      <c r="DKA1103" s="187"/>
      <c r="DKB1103" s="187"/>
      <c r="DKC1103" s="187"/>
      <c r="DKD1103" s="187"/>
      <c r="DKE1103" s="187"/>
      <c r="DKF1103" s="187"/>
      <c r="DKG1103" s="187"/>
      <c r="DKH1103" s="187"/>
      <c r="DKI1103" s="187"/>
      <c r="DKJ1103" s="187"/>
      <c r="DKK1103" s="187"/>
      <c r="DKL1103" s="187"/>
      <c r="DKM1103" s="187"/>
      <c r="DKN1103" s="187"/>
      <c r="DKO1103" s="187"/>
      <c r="DKP1103" s="187"/>
      <c r="DKQ1103" s="187"/>
      <c r="DKR1103" s="187"/>
      <c r="DKS1103" s="187"/>
      <c r="DKT1103" s="187"/>
      <c r="DKU1103" s="187"/>
      <c r="DKV1103" s="187"/>
      <c r="DKW1103" s="187"/>
      <c r="DKX1103" s="187"/>
      <c r="DKY1103" s="187"/>
      <c r="DKZ1103" s="187"/>
      <c r="DLA1103" s="187"/>
      <c r="DLB1103" s="187"/>
      <c r="DLC1103" s="187"/>
      <c r="DLD1103" s="187"/>
      <c r="DLE1103" s="187"/>
      <c r="DLF1103" s="187"/>
      <c r="DLG1103" s="187"/>
      <c r="DLH1103" s="187"/>
      <c r="DLI1103" s="187"/>
      <c r="DLJ1103" s="187"/>
      <c r="DLK1103" s="187"/>
      <c r="DLL1103" s="187"/>
      <c r="DLM1103" s="187"/>
      <c r="DLN1103" s="187"/>
      <c r="DLO1103" s="187"/>
      <c r="DLP1103" s="187"/>
      <c r="DLQ1103" s="187"/>
      <c r="DLR1103" s="187"/>
      <c r="DLS1103" s="187"/>
      <c r="DLT1103" s="187"/>
      <c r="DLU1103" s="187"/>
      <c r="DLV1103" s="187"/>
      <c r="DLW1103" s="187"/>
      <c r="DLX1103" s="187"/>
      <c r="DLY1103" s="187"/>
      <c r="DLZ1103" s="187"/>
      <c r="DMA1103" s="187"/>
      <c r="DMB1103" s="187"/>
      <c r="DMC1103" s="187"/>
      <c r="DMD1103" s="187"/>
      <c r="DME1103" s="187"/>
      <c r="DMF1103" s="187"/>
      <c r="DMG1103" s="187"/>
      <c r="DMH1103" s="187"/>
      <c r="DMI1103" s="187"/>
      <c r="DMJ1103" s="187"/>
      <c r="DMK1103" s="187"/>
      <c r="DML1103" s="187"/>
      <c r="DMM1103" s="187"/>
      <c r="DMN1103" s="187"/>
      <c r="DMO1103" s="187"/>
      <c r="DMP1103" s="187"/>
      <c r="DMQ1103" s="187"/>
      <c r="DMR1103" s="187"/>
      <c r="DMS1103" s="187"/>
      <c r="DMT1103" s="187"/>
      <c r="DMU1103" s="187"/>
      <c r="DMV1103" s="187"/>
      <c r="DMW1103" s="187"/>
      <c r="DMX1103" s="187"/>
      <c r="DMY1103" s="187"/>
      <c r="DMZ1103" s="187"/>
      <c r="DNA1103" s="187"/>
      <c r="DNB1103" s="187"/>
      <c r="DNC1103" s="187"/>
      <c r="DND1103" s="187"/>
      <c r="DNE1103" s="187"/>
      <c r="DNF1103" s="187"/>
      <c r="DNG1103" s="187"/>
      <c r="DNH1103" s="187"/>
      <c r="DNI1103" s="187"/>
      <c r="DNJ1103" s="187"/>
      <c r="DNK1103" s="187"/>
      <c r="DNL1103" s="187"/>
      <c r="DNM1103" s="187"/>
      <c r="DNN1103" s="187"/>
      <c r="DNO1103" s="187"/>
      <c r="DNP1103" s="187"/>
      <c r="DNQ1103" s="187"/>
      <c r="DNR1103" s="187"/>
      <c r="DNS1103" s="187"/>
      <c r="DNT1103" s="187"/>
      <c r="DNU1103" s="187"/>
      <c r="DNV1103" s="187"/>
      <c r="DNW1103" s="187"/>
      <c r="DNX1103" s="187"/>
      <c r="DNY1103" s="187"/>
      <c r="DNZ1103" s="187"/>
      <c r="DOA1103" s="187"/>
      <c r="DOB1103" s="187"/>
      <c r="DOC1103" s="187"/>
      <c r="DOD1103" s="187"/>
      <c r="DOE1103" s="187"/>
      <c r="DOF1103" s="187"/>
      <c r="DOG1103" s="187"/>
      <c r="DOH1103" s="187"/>
      <c r="DOI1103" s="187"/>
      <c r="DOJ1103" s="187"/>
      <c r="DOK1103" s="187"/>
      <c r="DOL1103" s="187"/>
      <c r="DOM1103" s="187"/>
      <c r="DON1103" s="187"/>
      <c r="DOO1103" s="187"/>
      <c r="DOP1103" s="187"/>
      <c r="DOQ1103" s="187"/>
      <c r="DOR1103" s="187"/>
      <c r="DOS1103" s="187"/>
      <c r="DOT1103" s="187"/>
      <c r="DOU1103" s="187"/>
      <c r="DOV1103" s="187"/>
      <c r="DOW1103" s="187"/>
      <c r="DOX1103" s="187"/>
      <c r="DOY1103" s="187"/>
      <c r="DOZ1103" s="187"/>
      <c r="DPA1103" s="187"/>
      <c r="DPB1103" s="187"/>
      <c r="DPC1103" s="187"/>
      <c r="DPD1103" s="187"/>
      <c r="DPE1103" s="187"/>
      <c r="DPF1103" s="187"/>
      <c r="DPG1103" s="187"/>
      <c r="DPH1103" s="187"/>
      <c r="DPI1103" s="187"/>
      <c r="DPJ1103" s="187"/>
      <c r="DPK1103" s="187"/>
      <c r="DPL1103" s="187"/>
      <c r="DPM1103" s="187"/>
      <c r="DPN1103" s="187"/>
      <c r="DPO1103" s="187"/>
      <c r="DPP1103" s="187"/>
      <c r="DPQ1103" s="187"/>
      <c r="DPR1103" s="187"/>
      <c r="DPS1103" s="187"/>
      <c r="DPT1103" s="187"/>
      <c r="DPU1103" s="187"/>
      <c r="DPV1103" s="187"/>
      <c r="DPW1103" s="187"/>
      <c r="DPX1103" s="187"/>
      <c r="DPY1103" s="187"/>
      <c r="DPZ1103" s="187"/>
      <c r="DQA1103" s="187"/>
      <c r="DQB1103" s="187"/>
      <c r="DQC1103" s="187"/>
      <c r="DQD1103" s="187"/>
      <c r="DQE1103" s="187"/>
      <c r="DQF1103" s="187"/>
      <c r="DQG1103" s="187"/>
      <c r="DQH1103" s="187"/>
      <c r="DQI1103" s="187"/>
      <c r="DQJ1103" s="187"/>
      <c r="DQK1103" s="187"/>
      <c r="DQL1103" s="187"/>
      <c r="DQM1103" s="187"/>
      <c r="DQN1103" s="187"/>
      <c r="DQO1103" s="187"/>
      <c r="DQP1103" s="187"/>
      <c r="DQQ1103" s="187"/>
      <c r="DQR1103" s="187"/>
      <c r="DQS1103" s="187"/>
      <c r="DQT1103" s="187"/>
      <c r="DQU1103" s="187"/>
      <c r="DQV1103" s="187"/>
      <c r="DQW1103" s="187"/>
      <c r="DQX1103" s="187"/>
      <c r="DQY1103" s="187"/>
      <c r="DQZ1103" s="187"/>
      <c r="DRA1103" s="187"/>
      <c r="DRB1103" s="187"/>
      <c r="DRC1103" s="187"/>
      <c r="DRD1103" s="187"/>
      <c r="DRE1103" s="187"/>
      <c r="DRF1103" s="187"/>
      <c r="DRG1103" s="187"/>
      <c r="DRH1103" s="187"/>
      <c r="DRI1103" s="187"/>
      <c r="DRJ1103" s="187"/>
      <c r="DRK1103" s="187"/>
      <c r="DRL1103" s="187"/>
      <c r="DRM1103" s="187"/>
      <c r="DRN1103" s="187"/>
      <c r="DRO1103" s="187"/>
      <c r="DRP1103" s="187"/>
      <c r="DRQ1103" s="187"/>
      <c r="DRR1103" s="187"/>
      <c r="DRS1103" s="187"/>
      <c r="DRT1103" s="187"/>
      <c r="DRU1103" s="187"/>
      <c r="DRV1103" s="187"/>
      <c r="DRW1103" s="187"/>
      <c r="DRX1103" s="187"/>
      <c r="DRY1103" s="187"/>
      <c r="DRZ1103" s="187"/>
      <c r="DSA1103" s="187"/>
      <c r="DSB1103" s="187"/>
      <c r="DSC1103" s="187"/>
      <c r="DSD1103" s="187"/>
      <c r="DSE1103" s="187"/>
      <c r="DSF1103" s="187"/>
      <c r="DSG1103" s="187"/>
      <c r="DSH1103" s="187"/>
      <c r="DSI1103" s="187"/>
      <c r="DSJ1103" s="187"/>
      <c r="DSK1103" s="187"/>
      <c r="DSL1103" s="187"/>
      <c r="DSM1103" s="187"/>
      <c r="DSN1103" s="187"/>
      <c r="DSO1103" s="187"/>
      <c r="DSP1103" s="187"/>
      <c r="DSQ1103" s="187"/>
      <c r="DSR1103" s="187"/>
      <c r="DSS1103" s="187"/>
      <c r="DST1103" s="187"/>
      <c r="DSU1103" s="187"/>
      <c r="DSV1103" s="187"/>
      <c r="DSW1103" s="187"/>
      <c r="DSX1103" s="187"/>
      <c r="DSY1103" s="187"/>
      <c r="DSZ1103" s="187"/>
      <c r="DTA1103" s="187"/>
      <c r="DTB1103" s="187"/>
      <c r="DTC1103" s="187"/>
      <c r="DTD1103" s="187"/>
      <c r="DTE1103" s="187"/>
      <c r="DTF1103" s="187"/>
      <c r="DTG1103" s="187"/>
      <c r="DTH1103" s="187"/>
      <c r="DTI1103" s="187"/>
      <c r="DTJ1103" s="187"/>
      <c r="DTK1103" s="187"/>
      <c r="DTL1103" s="187"/>
      <c r="DTM1103" s="187"/>
      <c r="DTN1103" s="187"/>
      <c r="DTO1103" s="187"/>
      <c r="DTP1103" s="187"/>
      <c r="DTQ1103" s="187"/>
      <c r="DTR1103" s="187"/>
      <c r="DTS1103" s="187"/>
      <c r="DTT1103" s="187"/>
      <c r="DTU1103" s="187"/>
      <c r="DTV1103" s="187"/>
      <c r="DTW1103" s="187"/>
      <c r="DTX1103" s="187"/>
      <c r="DTY1103" s="187"/>
      <c r="DTZ1103" s="187"/>
      <c r="DUA1103" s="187"/>
      <c r="DUB1103" s="187"/>
      <c r="DUC1103" s="187"/>
      <c r="DUD1103" s="187"/>
      <c r="DUE1103" s="187"/>
      <c r="DUF1103" s="187"/>
      <c r="DUG1103" s="187"/>
      <c r="DUH1103" s="187"/>
      <c r="DUI1103" s="187"/>
      <c r="DUJ1103" s="187"/>
      <c r="DUK1103" s="187"/>
      <c r="DUL1103" s="187"/>
      <c r="DUM1103" s="187"/>
      <c r="DUN1103" s="187"/>
      <c r="DUO1103" s="187"/>
      <c r="DUP1103" s="187"/>
      <c r="DUQ1103" s="187"/>
      <c r="DUR1103" s="187"/>
      <c r="DUS1103" s="187"/>
      <c r="DUT1103" s="187"/>
      <c r="DUU1103" s="187"/>
      <c r="DUV1103" s="187"/>
      <c r="DUW1103" s="187"/>
      <c r="DUX1103" s="187"/>
      <c r="DUY1103" s="187"/>
      <c r="DUZ1103" s="187"/>
      <c r="DVA1103" s="187"/>
      <c r="DVB1103" s="187"/>
      <c r="DVC1103" s="187"/>
      <c r="DVD1103" s="187"/>
      <c r="DVE1103" s="187"/>
      <c r="DVF1103" s="187"/>
      <c r="DVG1103" s="187"/>
      <c r="DVH1103" s="187"/>
      <c r="DVI1103" s="187"/>
      <c r="DVJ1103" s="187"/>
      <c r="DVK1103" s="187"/>
      <c r="DVL1103" s="187"/>
      <c r="DVM1103" s="187"/>
      <c r="DVN1103" s="187"/>
      <c r="DVO1103" s="187"/>
      <c r="DVP1103" s="187"/>
      <c r="DVQ1103" s="187"/>
      <c r="DVR1103" s="187"/>
      <c r="DVS1103" s="187"/>
      <c r="DVT1103" s="187"/>
      <c r="DVU1103" s="187"/>
      <c r="DVV1103" s="187"/>
      <c r="DVW1103" s="187"/>
      <c r="DVX1103" s="187"/>
      <c r="DVY1103" s="187"/>
      <c r="DVZ1103" s="187"/>
      <c r="DWA1103" s="187"/>
      <c r="DWB1103" s="187"/>
      <c r="DWC1103" s="187"/>
      <c r="DWD1103" s="187"/>
      <c r="DWE1103" s="187"/>
      <c r="DWF1103" s="187"/>
      <c r="DWG1103" s="187"/>
      <c r="DWH1103" s="187"/>
      <c r="DWI1103" s="187"/>
      <c r="DWJ1103" s="187"/>
      <c r="DWK1103" s="187"/>
      <c r="DWL1103" s="187"/>
      <c r="DWM1103" s="187"/>
      <c r="DWN1103" s="187"/>
      <c r="DWO1103" s="187"/>
      <c r="DWP1103" s="187"/>
      <c r="DWQ1103" s="187"/>
      <c r="DWR1103" s="187"/>
      <c r="DWS1103" s="187"/>
      <c r="DWT1103" s="187"/>
      <c r="DWU1103" s="187"/>
      <c r="DWV1103" s="187"/>
      <c r="DWW1103" s="187"/>
      <c r="DWX1103" s="187"/>
      <c r="DWY1103" s="187"/>
      <c r="DWZ1103" s="187"/>
      <c r="DXA1103" s="187"/>
      <c r="DXB1103" s="187"/>
      <c r="DXC1103" s="187"/>
      <c r="DXD1103" s="187"/>
      <c r="DXE1103" s="187"/>
      <c r="DXF1103" s="187"/>
      <c r="DXG1103" s="187"/>
      <c r="DXH1103" s="187"/>
      <c r="DXI1103" s="187"/>
      <c r="DXJ1103" s="187"/>
      <c r="DXK1103" s="187"/>
      <c r="DXL1103" s="187"/>
      <c r="DXM1103" s="187"/>
      <c r="DXN1103" s="187"/>
      <c r="DXO1103" s="187"/>
      <c r="DXP1103" s="187"/>
      <c r="DXQ1103" s="187"/>
      <c r="DXR1103" s="187"/>
      <c r="DXS1103" s="187"/>
      <c r="DXT1103" s="187"/>
      <c r="DXU1103" s="187"/>
      <c r="DXV1103" s="187"/>
      <c r="DXW1103" s="187"/>
      <c r="DXX1103" s="187"/>
      <c r="DXY1103" s="187"/>
      <c r="DXZ1103" s="187"/>
      <c r="DYA1103" s="187"/>
      <c r="DYB1103" s="187"/>
      <c r="DYC1103" s="187"/>
      <c r="DYD1103" s="187"/>
      <c r="DYE1103" s="187"/>
      <c r="DYF1103" s="187"/>
      <c r="DYG1103" s="187"/>
      <c r="DYH1103" s="187"/>
      <c r="DYI1103" s="187"/>
      <c r="DYJ1103" s="187"/>
      <c r="DYK1103" s="187"/>
      <c r="DYL1103" s="187"/>
      <c r="DYM1103" s="187"/>
      <c r="DYN1103" s="187"/>
      <c r="DYO1103" s="187"/>
      <c r="DYP1103" s="187"/>
      <c r="DYQ1103" s="187"/>
      <c r="DYR1103" s="187"/>
      <c r="DYS1103" s="187"/>
      <c r="DYT1103" s="187"/>
      <c r="DYU1103" s="187"/>
      <c r="DYV1103" s="187"/>
      <c r="DYW1103" s="187"/>
      <c r="DYX1103" s="187"/>
      <c r="DYY1103" s="187"/>
      <c r="DYZ1103" s="187"/>
      <c r="DZA1103" s="187"/>
      <c r="DZB1103" s="187"/>
      <c r="DZC1103" s="187"/>
      <c r="DZD1103" s="187"/>
      <c r="DZE1103" s="187"/>
      <c r="DZF1103" s="187"/>
      <c r="DZG1103" s="187"/>
      <c r="DZH1103" s="187"/>
      <c r="DZI1103" s="187"/>
      <c r="DZJ1103" s="187"/>
      <c r="DZK1103" s="187"/>
      <c r="DZL1103" s="187"/>
      <c r="DZM1103" s="187"/>
      <c r="DZN1103" s="187"/>
      <c r="DZO1103" s="187"/>
      <c r="DZP1103" s="187"/>
      <c r="DZQ1103" s="187"/>
      <c r="DZR1103" s="187"/>
      <c r="DZS1103" s="187"/>
      <c r="DZT1103" s="187"/>
      <c r="DZU1103" s="187"/>
      <c r="DZV1103" s="187"/>
      <c r="DZW1103" s="187"/>
      <c r="DZX1103" s="187"/>
      <c r="DZY1103" s="187"/>
      <c r="DZZ1103" s="187"/>
      <c r="EAA1103" s="187"/>
      <c r="EAB1103" s="187"/>
      <c r="EAC1103" s="187"/>
      <c r="EAD1103" s="187"/>
      <c r="EAE1103" s="187"/>
      <c r="EAF1103" s="187"/>
      <c r="EAG1103" s="187"/>
      <c r="EAH1103" s="187"/>
      <c r="EAI1103" s="187"/>
      <c r="EAJ1103" s="187"/>
      <c r="EAK1103" s="187"/>
      <c r="EAL1103" s="187"/>
      <c r="EAM1103" s="187"/>
      <c r="EAN1103" s="187"/>
      <c r="EAO1103" s="187"/>
      <c r="EAP1103" s="187"/>
      <c r="EAQ1103" s="187"/>
      <c r="EAR1103" s="187"/>
      <c r="EAS1103" s="187"/>
      <c r="EAT1103" s="187"/>
      <c r="EAU1103" s="187"/>
      <c r="EAV1103" s="187"/>
      <c r="EAW1103" s="187"/>
      <c r="EAX1103" s="187"/>
      <c r="EAY1103" s="187"/>
      <c r="EAZ1103" s="187"/>
      <c r="EBA1103" s="187"/>
      <c r="EBB1103" s="187"/>
      <c r="EBC1103" s="187"/>
      <c r="EBD1103" s="187"/>
      <c r="EBE1103" s="187"/>
      <c r="EBF1103" s="187"/>
      <c r="EBG1103" s="187"/>
      <c r="EBH1103" s="187"/>
      <c r="EBI1103" s="187"/>
      <c r="EBJ1103" s="187"/>
      <c r="EBK1103" s="187"/>
      <c r="EBL1103" s="187"/>
      <c r="EBM1103" s="187"/>
      <c r="EBN1103" s="187"/>
      <c r="EBO1103" s="187"/>
      <c r="EBP1103" s="187"/>
      <c r="EBQ1103" s="187"/>
      <c r="EBR1103" s="187"/>
      <c r="EBS1103" s="187"/>
      <c r="EBT1103" s="187"/>
      <c r="EBU1103" s="187"/>
      <c r="EBV1103" s="187"/>
      <c r="EBW1103" s="187"/>
      <c r="EBX1103" s="187"/>
      <c r="EBY1103" s="187"/>
      <c r="EBZ1103" s="187"/>
      <c r="ECA1103" s="187"/>
      <c r="ECB1103" s="187"/>
      <c r="ECC1103" s="187"/>
      <c r="ECD1103" s="187"/>
      <c r="ECE1103" s="187"/>
      <c r="ECF1103" s="187"/>
      <c r="ECG1103" s="187"/>
      <c r="ECH1103" s="187"/>
      <c r="ECI1103" s="187"/>
      <c r="ECJ1103" s="187"/>
      <c r="ECK1103" s="187"/>
      <c r="ECL1103" s="187"/>
      <c r="ECM1103" s="187"/>
      <c r="ECN1103" s="187"/>
      <c r="ECO1103" s="187"/>
      <c r="ECP1103" s="187"/>
      <c r="ECQ1103" s="187"/>
      <c r="ECR1103" s="187"/>
      <c r="ECS1103" s="187"/>
      <c r="ECT1103" s="187"/>
      <c r="ECU1103" s="187"/>
      <c r="ECV1103" s="187"/>
      <c r="ECW1103" s="187"/>
      <c r="ECX1103" s="187"/>
      <c r="ECY1103" s="187"/>
      <c r="ECZ1103" s="187"/>
      <c r="EDA1103" s="187"/>
      <c r="EDB1103" s="187"/>
      <c r="EDC1103" s="187"/>
      <c r="EDD1103" s="187"/>
      <c r="EDE1103" s="187"/>
      <c r="EDF1103" s="187"/>
      <c r="EDG1103" s="187"/>
      <c r="EDH1103" s="187"/>
      <c r="EDI1103" s="187"/>
      <c r="EDJ1103" s="187"/>
      <c r="EDK1103" s="187"/>
      <c r="EDL1103" s="187"/>
      <c r="EDM1103" s="187"/>
      <c r="EDN1103" s="187"/>
      <c r="EDO1103" s="187"/>
      <c r="EDP1103" s="187"/>
      <c r="EDQ1103" s="187"/>
      <c r="EDR1103" s="187"/>
      <c r="EDS1103" s="187"/>
      <c r="EDT1103" s="187"/>
      <c r="EDU1103" s="187"/>
      <c r="EDV1103" s="187"/>
      <c r="EDW1103" s="187"/>
      <c r="EDX1103" s="187"/>
      <c r="EDY1103" s="187"/>
      <c r="EDZ1103" s="187"/>
      <c r="EEA1103" s="187"/>
      <c r="EEB1103" s="187"/>
      <c r="EEC1103" s="187"/>
      <c r="EED1103" s="187"/>
      <c r="EEE1103" s="187"/>
      <c r="EEF1103" s="187"/>
      <c r="EEG1103" s="187"/>
      <c r="EEH1103" s="187"/>
      <c r="EEI1103" s="187"/>
      <c r="EEJ1103" s="187"/>
      <c r="EEK1103" s="187"/>
      <c r="EEL1103" s="187"/>
      <c r="EEM1103" s="187"/>
      <c r="EEN1103" s="187"/>
      <c r="EEO1103" s="187"/>
      <c r="EEP1103" s="187"/>
      <c r="EEQ1103" s="187"/>
      <c r="EER1103" s="187"/>
      <c r="EES1103" s="187"/>
      <c r="EET1103" s="187"/>
      <c r="EEU1103" s="187"/>
      <c r="EEV1103" s="187"/>
      <c r="EEW1103" s="187"/>
      <c r="EEX1103" s="187"/>
      <c r="EEY1103" s="187"/>
      <c r="EEZ1103" s="187"/>
      <c r="EFA1103" s="187"/>
      <c r="EFB1103" s="187"/>
      <c r="EFC1103" s="187"/>
      <c r="EFD1103" s="187"/>
      <c r="EFE1103" s="187"/>
      <c r="EFF1103" s="187"/>
      <c r="EFG1103" s="187"/>
      <c r="EFH1103" s="187"/>
      <c r="EFI1103" s="187"/>
      <c r="EFJ1103" s="187"/>
      <c r="EFK1103" s="187"/>
      <c r="EFL1103" s="187"/>
      <c r="EFM1103" s="187"/>
      <c r="EFN1103" s="187"/>
      <c r="EFO1103" s="187"/>
      <c r="EFP1103" s="187"/>
      <c r="EFQ1103" s="187"/>
      <c r="EFR1103" s="187"/>
      <c r="EFS1103" s="187"/>
      <c r="EFT1103" s="187"/>
      <c r="EFU1103" s="187"/>
      <c r="EFV1103" s="187"/>
      <c r="EFW1103" s="187"/>
      <c r="EFX1103" s="187"/>
      <c r="EFY1103" s="187"/>
      <c r="EFZ1103" s="187"/>
      <c r="EGA1103" s="187"/>
      <c r="EGB1103" s="187"/>
      <c r="EGC1103" s="187"/>
      <c r="EGD1103" s="187"/>
      <c r="EGE1103" s="187"/>
      <c r="EGF1103" s="187"/>
      <c r="EGG1103" s="187"/>
      <c r="EGH1103" s="187"/>
      <c r="EGI1103" s="187"/>
      <c r="EGJ1103" s="187"/>
      <c r="EGK1103" s="187"/>
      <c r="EGL1103" s="187"/>
      <c r="EGM1103" s="187"/>
      <c r="EGN1103" s="187"/>
      <c r="EGO1103" s="187"/>
      <c r="EGP1103" s="187"/>
      <c r="EGQ1103" s="187"/>
      <c r="EGR1103" s="187"/>
      <c r="EGS1103" s="187"/>
      <c r="EGT1103" s="187"/>
      <c r="EGU1103" s="187"/>
      <c r="EGV1103" s="187"/>
      <c r="EGW1103" s="187"/>
      <c r="EGX1103" s="187"/>
      <c r="EGY1103" s="187"/>
      <c r="EGZ1103" s="187"/>
      <c r="EHA1103" s="187"/>
      <c r="EHB1103" s="187"/>
      <c r="EHC1103" s="187"/>
      <c r="EHD1103" s="187"/>
      <c r="EHE1103" s="187"/>
      <c r="EHF1103" s="187"/>
      <c r="EHG1103" s="187"/>
      <c r="EHH1103" s="187"/>
      <c r="EHI1103" s="187"/>
      <c r="EHJ1103" s="187"/>
      <c r="EHK1103" s="187"/>
      <c r="EHL1103" s="187"/>
      <c r="EHM1103" s="187"/>
      <c r="EHN1103" s="187"/>
      <c r="EHO1103" s="187"/>
      <c r="EHP1103" s="187"/>
      <c r="EHQ1103" s="187"/>
      <c r="EHR1103" s="187"/>
      <c r="EHS1103" s="187"/>
      <c r="EHT1103" s="187"/>
      <c r="EHU1103" s="187"/>
      <c r="EHV1103" s="187"/>
      <c r="EHW1103" s="187"/>
      <c r="EHX1103" s="187"/>
      <c r="EHY1103" s="187"/>
      <c r="EHZ1103" s="187"/>
      <c r="EIA1103" s="187"/>
      <c r="EIB1103" s="187"/>
      <c r="EIC1103" s="187"/>
      <c r="EID1103" s="187"/>
      <c r="EIE1103" s="187"/>
      <c r="EIF1103" s="187"/>
      <c r="EIG1103" s="187"/>
      <c r="EIH1103" s="187"/>
      <c r="EII1103" s="187"/>
      <c r="EIJ1103" s="187"/>
      <c r="EIK1103" s="187"/>
      <c r="EIL1103" s="187"/>
      <c r="EIM1103" s="187"/>
      <c r="EIN1103" s="187"/>
      <c r="EIO1103" s="187"/>
      <c r="EIP1103" s="187"/>
      <c r="EIQ1103" s="187"/>
      <c r="EIR1103" s="187"/>
      <c r="EIS1103" s="187"/>
      <c r="EIT1103" s="187"/>
      <c r="EIU1103" s="187"/>
      <c r="EIV1103" s="187"/>
      <c r="EIW1103" s="187"/>
      <c r="EIX1103" s="187"/>
      <c r="EIY1103" s="187"/>
      <c r="EIZ1103" s="187"/>
      <c r="EJA1103" s="187"/>
      <c r="EJB1103" s="187"/>
      <c r="EJC1103" s="187"/>
      <c r="EJD1103" s="187"/>
      <c r="EJE1103" s="187"/>
      <c r="EJF1103" s="187"/>
      <c r="EJG1103" s="187"/>
      <c r="EJH1103" s="187"/>
      <c r="EJI1103" s="187"/>
      <c r="EJJ1103" s="187"/>
      <c r="EJK1103" s="187"/>
      <c r="EJL1103" s="187"/>
      <c r="EJM1103" s="187"/>
      <c r="EJN1103" s="187"/>
      <c r="EJO1103" s="187"/>
      <c r="EJP1103" s="187"/>
      <c r="EJQ1103" s="187"/>
      <c r="EJR1103" s="187"/>
      <c r="EJS1103" s="187"/>
      <c r="EJT1103" s="187"/>
      <c r="EJU1103" s="187"/>
      <c r="EJV1103" s="187"/>
      <c r="EJW1103" s="187"/>
      <c r="EJX1103" s="187"/>
      <c r="EJY1103" s="187"/>
      <c r="EJZ1103" s="187"/>
      <c r="EKA1103" s="187"/>
      <c r="EKB1103" s="187"/>
      <c r="EKC1103" s="187"/>
      <c r="EKD1103" s="187"/>
      <c r="EKE1103" s="187"/>
      <c r="EKF1103" s="187"/>
      <c r="EKG1103" s="187"/>
      <c r="EKH1103" s="187"/>
      <c r="EKI1103" s="187"/>
      <c r="EKJ1103" s="187"/>
      <c r="EKK1103" s="187"/>
      <c r="EKL1103" s="187"/>
      <c r="EKM1103" s="187"/>
      <c r="EKN1103" s="187"/>
      <c r="EKO1103" s="187"/>
      <c r="EKP1103" s="187"/>
      <c r="EKQ1103" s="187"/>
      <c r="EKR1103" s="187"/>
      <c r="EKS1103" s="187"/>
      <c r="EKT1103" s="187"/>
      <c r="EKU1103" s="187"/>
      <c r="EKV1103" s="187"/>
      <c r="EKW1103" s="187"/>
      <c r="EKX1103" s="187"/>
      <c r="EKY1103" s="187"/>
      <c r="EKZ1103" s="187"/>
      <c r="ELA1103" s="187"/>
      <c r="ELB1103" s="187"/>
      <c r="ELC1103" s="187"/>
      <c r="ELD1103" s="187"/>
      <c r="ELE1103" s="187"/>
      <c r="ELF1103" s="187"/>
      <c r="ELG1103" s="187"/>
      <c r="ELH1103" s="187"/>
      <c r="ELI1103" s="187"/>
      <c r="ELJ1103" s="187"/>
      <c r="ELK1103" s="187"/>
      <c r="ELL1103" s="187"/>
      <c r="ELM1103" s="187"/>
      <c r="ELN1103" s="187"/>
      <c r="ELO1103" s="187"/>
      <c r="ELP1103" s="187"/>
      <c r="ELQ1103" s="187"/>
      <c r="ELR1103" s="187"/>
      <c r="ELS1103" s="187"/>
      <c r="ELT1103" s="187"/>
      <c r="ELU1103" s="187"/>
      <c r="ELV1103" s="187"/>
      <c r="ELW1103" s="187"/>
      <c r="ELX1103" s="187"/>
      <c r="ELY1103" s="187"/>
      <c r="ELZ1103" s="187"/>
      <c r="EMA1103" s="187"/>
      <c r="EMB1103" s="187"/>
      <c r="EMC1103" s="187"/>
      <c r="EMD1103" s="187"/>
      <c r="EME1103" s="187"/>
      <c r="EMF1103" s="187"/>
      <c r="EMG1103" s="187"/>
      <c r="EMH1103" s="187"/>
      <c r="EMI1103" s="187"/>
      <c r="EMJ1103" s="187"/>
      <c r="EMK1103" s="187"/>
      <c r="EML1103" s="187"/>
      <c r="EMM1103" s="187"/>
      <c r="EMN1103" s="187"/>
      <c r="EMO1103" s="187"/>
      <c r="EMP1103" s="187"/>
      <c r="EMQ1103" s="187"/>
      <c r="EMR1103" s="187"/>
      <c r="EMS1103" s="187"/>
      <c r="EMT1103" s="187"/>
      <c r="EMU1103" s="187"/>
      <c r="EMV1103" s="187"/>
      <c r="EMW1103" s="187"/>
      <c r="EMX1103" s="187"/>
      <c r="EMY1103" s="187"/>
      <c r="EMZ1103" s="187"/>
      <c r="ENA1103" s="187"/>
      <c r="ENB1103" s="187"/>
      <c r="ENC1103" s="187"/>
      <c r="END1103" s="187"/>
      <c r="ENE1103" s="187"/>
      <c r="ENF1103" s="187"/>
      <c r="ENG1103" s="187"/>
      <c r="ENH1103" s="187"/>
      <c r="ENI1103" s="187"/>
      <c r="ENJ1103" s="187"/>
      <c r="ENK1103" s="187"/>
      <c r="ENL1103" s="187"/>
      <c r="ENM1103" s="187"/>
      <c r="ENN1103" s="187"/>
      <c r="ENO1103" s="187"/>
      <c r="ENP1103" s="187"/>
      <c r="ENQ1103" s="187"/>
      <c r="ENR1103" s="187"/>
      <c r="ENS1103" s="187"/>
      <c r="ENT1103" s="187"/>
      <c r="ENU1103" s="187"/>
      <c r="ENV1103" s="187"/>
      <c r="ENW1103" s="187"/>
      <c r="ENX1103" s="187"/>
      <c r="ENY1103" s="187"/>
      <c r="ENZ1103" s="187"/>
      <c r="EOA1103" s="187"/>
      <c r="EOB1103" s="187"/>
      <c r="EOC1103" s="187"/>
      <c r="EOD1103" s="187"/>
      <c r="EOE1103" s="187"/>
      <c r="EOF1103" s="187"/>
      <c r="EOG1103" s="187"/>
      <c r="EOH1103" s="187"/>
      <c r="EOI1103" s="187"/>
      <c r="EOJ1103" s="187"/>
      <c r="EOK1103" s="187"/>
      <c r="EOL1103" s="187"/>
      <c r="EOM1103" s="187"/>
      <c r="EON1103" s="187"/>
      <c r="EOO1103" s="187"/>
      <c r="EOP1103" s="187"/>
      <c r="EOQ1103" s="187"/>
      <c r="EOR1103" s="187"/>
      <c r="EOS1103" s="187"/>
      <c r="EOT1103" s="187"/>
      <c r="EOU1103" s="187"/>
      <c r="EOV1103" s="187"/>
      <c r="EOW1103" s="187"/>
      <c r="EOX1103" s="187"/>
      <c r="EOY1103" s="187"/>
      <c r="EOZ1103" s="187"/>
      <c r="EPA1103" s="187"/>
      <c r="EPB1103" s="187"/>
      <c r="EPC1103" s="187"/>
      <c r="EPD1103" s="187"/>
      <c r="EPE1103" s="187"/>
      <c r="EPF1103" s="187"/>
      <c r="EPG1103" s="187"/>
      <c r="EPH1103" s="187"/>
      <c r="EPI1103" s="187"/>
      <c r="EPJ1103" s="187"/>
      <c r="EPK1103" s="187"/>
      <c r="EPL1103" s="187"/>
      <c r="EPM1103" s="187"/>
      <c r="EPN1103" s="187"/>
      <c r="EPO1103" s="187"/>
      <c r="EPP1103" s="187"/>
      <c r="EPQ1103" s="187"/>
      <c r="EPR1103" s="187"/>
      <c r="EPS1103" s="187"/>
      <c r="EPT1103" s="187"/>
      <c r="EPU1103" s="187"/>
      <c r="EPV1103" s="187"/>
      <c r="EPW1103" s="187"/>
      <c r="EPX1103" s="187"/>
      <c r="EPY1103" s="187"/>
      <c r="EPZ1103" s="187"/>
      <c r="EQA1103" s="187"/>
      <c r="EQB1103" s="187"/>
      <c r="EQC1103" s="187"/>
      <c r="EQD1103" s="187"/>
      <c r="EQE1103" s="187"/>
      <c r="EQF1103" s="187"/>
      <c r="EQG1103" s="187"/>
      <c r="EQH1103" s="187"/>
      <c r="EQI1103" s="187"/>
      <c r="EQJ1103" s="187"/>
      <c r="EQK1103" s="187"/>
      <c r="EQL1103" s="187"/>
      <c r="EQM1103" s="187"/>
      <c r="EQN1103" s="187"/>
      <c r="EQO1103" s="187"/>
      <c r="EQP1103" s="187"/>
      <c r="EQQ1103" s="187"/>
      <c r="EQR1103" s="187"/>
      <c r="EQS1103" s="187"/>
      <c r="EQT1103" s="187"/>
      <c r="EQU1103" s="187"/>
      <c r="EQV1103" s="187"/>
      <c r="EQW1103" s="187"/>
      <c r="EQX1103" s="187"/>
      <c r="EQY1103" s="187"/>
      <c r="EQZ1103" s="187"/>
      <c r="ERA1103" s="187"/>
      <c r="ERB1103" s="187"/>
      <c r="ERC1103" s="187"/>
      <c r="ERD1103" s="187"/>
      <c r="ERE1103" s="187"/>
      <c r="ERF1103" s="187"/>
      <c r="ERG1103" s="187"/>
      <c r="ERH1103" s="187"/>
      <c r="ERI1103" s="187"/>
      <c r="ERJ1103" s="187"/>
      <c r="ERK1103" s="187"/>
      <c r="ERL1103" s="187"/>
      <c r="ERM1103" s="187"/>
      <c r="ERN1103" s="187"/>
      <c r="ERO1103" s="187"/>
      <c r="ERP1103" s="187"/>
      <c r="ERQ1103" s="187"/>
      <c r="ERR1103" s="187"/>
      <c r="ERS1103" s="187"/>
      <c r="ERT1103" s="187"/>
      <c r="ERU1103" s="187"/>
      <c r="ERV1103" s="187"/>
      <c r="ERW1103" s="187"/>
      <c r="ERX1103" s="187"/>
      <c r="ERY1103" s="187"/>
      <c r="ERZ1103" s="187"/>
      <c r="ESA1103" s="187"/>
      <c r="ESB1103" s="187"/>
      <c r="ESC1103" s="187"/>
      <c r="ESD1103" s="187"/>
      <c r="ESE1103" s="187"/>
      <c r="ESF1103" s="187"/>
      <c r="ESG1103" s="187"/>
      <c r="ESH1103" s="187"/>
      <c r="ESI1103" s="187"/>
      <c r="ESJ1103" s="187"/>
      <c r="ESK1103" s="187"/>
      <c r="ESL1103" s="187"/>
      <c r="ESM1103" s="187"/>
      <c r="ESN1103" s="187"/>
      <c r="ESO1103" s="187"/>
      <c r="ESP1103" s="187"/>
      <c r="ESQ1103" s="187"/>
      <c r="ESR1103" s="187"/>
      <c r="ESS1103" s="187"/>
      <c r="EST1103" s="187"/>
      <c r="ESU1103" s="187"/>
      <c r="ESV1103" s="187"/>
      <c r="ESW1103" s="187"/>
      <c r="ESX1103" s="187"/>
      <c r="ESY1103" s="187"/>
      <c r="ESZ1103" s="187"/>
      <c r="ETA1103" s="187"/>
      <c r="ETB1103" s="187"/>
      <c r="ETC1103" s="187"/>
      <c r="ETD1103" s="187"/>
      <c r="ETE1103" s="187"/>
      <c r="ETF1103" s="187"/>
      <c r="ETG1103" s="187"/>
      <c r="ETH1103" s="187"/>
      <c r="ETI1103" s="187"/>
      <c r="ETJ1103" s="187"/>
      <c r="ETK1103" s="187"/>
      <c r="ETL1103" s="187"/>
      <c r="ETM1103" s="187"/>
      <c r="ETN1103" s="187"/>
      <c r="ETO1103" s="187"/>
      <c r="ETP1103" s="187"/>
      <c r="ETQ1103" s="187"/>
      <c r="ETR1103" s="187"/>
      <c r="ETS1103" s="187"/>
      <c r="ETT1103" s="187"/>
      <c r="ETU1103" s="187"/>
      <c r="ETV1103" s="187"/>
      <c r="ETW1103" s="187"/>
      <c r="ETX1103" s="187"/>
      <c r="ETY1103" s="187"/>
      <c r="ETZ1103" s="187"/>
      <c r="EUA1103" s="187"/>
      <c r="EUB1103" s="187"/>
      <c r="EUC1103" s="187"/>
      <c r="EUD1103" s="187"/>
      <c r="EUE1103" s="187"/>
      <c r="EUF1103" s="187"/>
      <c r="EUG1103" s="187"/>
      <c r="EUH1103" s="187"/>
      <c r="EUI1103" s="187"/>
      <c r="EUJ1103" s="187"/>
      <c r="EUK1103" s="187"/>
      <c r="EUL1103" s="187"/>
      <c r="EUM1103" s="187"/>
      <c r="EUN1103" s="187"/>
      <c r="EUO1103" s="187"/>
      <c r="EUP1103" s="187"/>
      <c r="EUQ1103" s="187"/>
      <c r="EUR1103" s="187"/>
      <c r="EUS1103" s="187"/>
      <c r="EUT1103" s="187"/>
      <c r="EUU1103" s="187"/>
      <c r="EUV1103" s="187"/>
      <c r="EUW1103" s="187"/>
      <c r="EUX1103" s="187"/>
      <c r="EUY1103" s="187"/>
      <c r="EUZ1103" s="187"/>
      <c r="EVA1103" s="187"/>
      <c r="EVB1103" s="187"/>
      <c r="EVC1103" s="187"/>
      <c r="EVD1103" s="187"/>
      <c r="EVE1103" s="187"/>
      <c r="EVF1103" s="187"/>
      <c r="EVG1103" s="187"/>
      <c r="EVH1103" s="187"/>
      <c r="EVI1103" s="187"/>
      <c r="EVJ1103" s="187"/>
      <c r="EVK1103" s="187"/>
      <c r="EVL1103" s="187"/>
      <c r="EVM1103" s="187"/>
      <c r="EVN1103" s="187"/>
      <c r="EVO1103" s="187"/>
      <c r="EVP1103" s="187"/>
      <c r="EVQ1103" s="187"/>
      <c r="EVR1103" s="187"/>
      <c r="EVS1103" s="187"/>
      <c r="EVT1103" s="187"/>
      <c r="EVU1103" s="187"/>
      <c r="EVV1103" s="187"/>
      <c r="EVW1103" s="187"/>
      <c r="EVX1103" s="187"/>
      <c r="EVY1103" s="187"/>
      <c r="EVZ1103" s="187"/>
      <c r="EWA1103" s="187"/>
      <c r="EWB1103" s="187"/>
      <c r="EWC1103" s="187"/>
      <c r="EWD1103" s="187"/>
      <c r="EWE1103" s="187"/>
      <c r="EWF1103" s="187"/>
      <c r="EWG1103" s="187"/>
      <c r="EWH1103" s="187"/>
      <c r="EWI1103" s="187"/>
      <c r="EWJ1103" s="187"/>
      <c r="EWK1103" s="187"/>
      <c r="EWL1103" s="187"/>
      <c r="EWM1103" s="187"/>
      <c r="EWN1103" s="187"/>
      <c r="EWO1103" s="187"/>
      <c r="EWP1103" s="187"/>
      <c r="EWQ1103" s="187"/>
      <c r="EWR1103" s="187"/>
      <c r="EWS1103" s="187"/>
      <c r="EWT1103" s="187"/>
      <c r="EWU1103" s="187"/>
      <c r="EWV1103" s="187"/>
      <c r="EWW1103" s="187"/>
      <c r="EWX1103" s="187"/>
      <c r="EWY1103" s="187"/>
      <c r="EWZ1103" s="187"/>
      <c r="EXA1103" s="187"/>
      <c r="EXB1103" s="187"/>
      <c r="EXC1103" s="187"/>
      <c r="EXD1103" s="187"/>
      <c r="EXE1103" s="187"/>
      <c r="EXF1103" s="187"/>
      <c r="EXG1103" s="187"/>
      <c r="EXH1103" s="187"/>
      <c r="EXI1103" s="187"/>
      <c r="EXJ1103" s="187"/>
      <c r="EXK1103" s="187"/>
      <c r="EXL1103" s="187"/>
      <c r="EXM1103" s="187"/>
      <c r="EXN1103" s="187"/>
      <c r="EXO1103" s="187"/>
      <c r="EXP1103" s="187"/>
      <c r="EXQ1103" s="187"/>
      <c r="EXR1103" s="187"/>
      <c r="EXS1103" s="187"/>
      <c r="EXT1103" s="187"/>
      <c r="EXU1103" s="187"/>
      <c r="EXV1103" s="187"/>
      <c r="EXW1103" s="187"/>
      <c r="EXX1103" s="187"/>
      <c r="EXY1103" s="187"/>
      <c r="EXZ1103" s="187"/>
      <c r="EYA1103" s="187"/>
      <c r="EYB1103" s="187"/>
      <c r="EYC1103" s="187"/>
      <c r="EYD1103" s="187"/>
      <c r="EYE1103" s="187"/>
      <c r="EYF1103" s="187"/>
      <c r="EYG1103" s="187"/>
      <c r="EYH1103" s="187"/>
      <c r="EYI1103" s="187"/>
      <c r="EYJ1103" s="187"/>
      <c r="EYK1103" s="187"/>
      <c r="EYL1103" s="187"/>
      <c r="EYM1103" s="187"/>
      <c r="EYN1103" s="187"/>
      <c r="EYO1103" s="187"/>
      <c r="EYP1103" s="187"/>
      <c r="EYQ1103" s="187"/>
      <c r="EYR1103" s="187"/>
      <c r="EYS1103" s="187"/>
      <c r="EYT1103" s="187"/>
      <c r="EYU1103" s="187"/>
      <c r="EYV1103" s="187"/>
      <c r="EYW1103" s="187"/>
      <c r="EYX1103" s="187"/>
      <c r="EYY1103" s="187"/>
      <c r="EYZ1103" s="187"/>
      <c r="EZA1103" s="187"/>
      <c r="EZB1103" s="187"/>
      <c r="EZC1103" s="187"/>
      <c r="EZD1103" s="187"/>
      <c r="EZE1103" s="187"/>
      <c r="EZF1103" s="187"/>
      <c r="EZG1103" s="187"/>
      <c r="EZH1103" s="187"/>
      <c r="EZI1103" s="187"/>
      <c r="EZJ1103" s="187"/>
      <c r="EZK1103" s="187"/>
      <c r="EZL1103" s="187"/>
      <c r="EZM1103" s="187"/>
      <c r="EZN1103" s="187"/>
      <c r="EZO1103" s="187"/>
      <c r="EZP1103" s="187"/>
      <c r="EZQ1103" s="187"/>
      <c r="EZR1103" s="187"/>
      <c r="EZS1103" s="187"/>
      <c r="EZT1103" s="187"/>
      <c r="EZU1103" s="187"/>
      <c r="EZV1103" s="187"/>
      <c r="EZW1103" s="187"/>
      <c r="EZX1103" s="187"/>
      <c r="EZY1103" s="187"/>
      <c r="EZZ1103" s="187"/>
      <c r="FAA1103" s="187"/>
      <c r="FAB1103" s="187"/>
      <c r="FAC1103" s="187"/>
      <c r="FAD1103" s="187"/>
      <c r="FAE1103" s="187"/>
      <c r="FAF1103" s="187"/>
      <c r="FAG1103" s="187"/>
      <c r="FAH1103" s="187"/>
      <c r="FAI1103" s="187"/>
      <c r="FAJ1103" s="187"/>
      <c r="FAK1103" s="187"/>
      <c r="FAL1103" s="187"/>
      <c r="FAM1103" s="187"/>
      <c r="FAN1103" s="187"/>
      <c r="FAO1103" s="187"/>
      <c r="FAP1103" s="187"/>
      <c r="FAQ1103" s="187"/>
      <c r="FAR1103" s="187"/>
      <c r="FAS1103" s="187"/>
      <c r="FAT1103" s="187"/>
      <c r="FAU1103" s="187"/>
      <c r="FAV1103" s="187"/>
      <c r="FAW1103" s="187"/>
      <c r="FAX1103" s="187"/>
      <c r="FAY1103" s="187"/>
      <c r="FAZ1103" s="187"/>
      <c r="FBA1103" s="187"/>
      <c r="FBB1103" s="187"/>
      <c r="FBC1103" s="187"/>
      <c r="FBD1103" s="187"/>
      <c r="FBE1103" s="187"/>
      <c r="FBF1103" s="187"/>
      <c r="FBG1103" s="187"/>
      <c r="FBH1103" s="187"/>
      <c r="FBI1103" s="187"/>
      <c r="FBJ1103" s="187"/>
      <c r="FBK1103" s="187"/>
      <c r="FBL1103" s="187"/>
      <c r="FBM1103" s="187"/>
      <c r="FBN1103" s="187"/>
      <c r="FBO1103" s="187"/>
      <c r="FBP1103" s="187"/>
      <c r="FBQ1103" s="187"/>
      <c r="FBR1103" s="187"/>
      <c r="FBS1103" s="187"/>
      <c r="FBT1103" s="187"/>
      <c r="FBU1103" s="187"/>
      <c r="FBV1103" s="187"/>
      <c r="FBW1103" s="187"/>
      <c r="FBX1103" s="187"/>
      <c r="FBY1103" s="187"/>
      <c r="FBZ1103" s="187"/>
      <c r="FCA1103" s="187"/>
      <c r="FCB1103" s="187"/>
      <c r="FCC1103" s="187"/>
      <c r="FCD1103" s="187"/>
      <c r="FCE1103" s="187"/>
      <c r="FCF1103" s="187"/>
      <c r="FCG1103" s="187"/>
      <c r="FCH1103" s="187"/>
      <c r="FCI1103" s="187"/>
      <c r="FCJ1103" s="187"/>
      <c r="FCK1103" s="187"/>
      <c r="FCL1103" s="187"/>
      <c r="FCM1103" s="187"/>
      <c r="FCN1103" s="187"/>
      <c r="FCO1103" s="187"/>
      <c r="FCP1103" s="187"/>
      <c r="FCQ1103" s="187"/>
      <c r="FCR1103" s="187"/>
      <c r="FCS1103" s="187"/>
      <c r="FCT1103" s="187"/>
      <c r="FCU1103" s="187"/>
      <c r="FCV1103" s="187"/>
      <c r="FCW1103" s="187"/>
      <c r="FCX1103" s="187"/>
      <c r="FCY1103" s="187"/>
      <c r="FCZ1103" s="187"/>
      <c r="FDA1103" s="187"/>
      <c r="FDB1103" s="187"/>
      <c r="FDC1103" s="187"/>
      <c r="FDD1103" s="187"/>
      <c r="FDE1103" s="187"/>
      <c r="FDF1103" s="187"/>
      <c r="FDG1103" s="187"/>
      <c r="FDH1103" s="187"/>
      <c r="FDI1103" s="187"/>
      <c r="FDJ1103" s="187"/>
      <c r="FDK1103" s="187"/>
      <c r="FDL1103" s="187"/>
      <c r="FDM1103" s="187"/>
      <c r="FDN1103" s="187"/>
      <c r="FDO1103" s="187"/>
      <c r="FDP1103" s="187"/>
      <c r="FDQ1103" s="187"/>
      <c r="FDR1103" s="187"/>
      <c r="FDS1103" s="187"/>
      <c r="FDT1103" s="187"/>
      <c r="FDU1103" s="187"/>
      <c r="FDV1103" s="187"/>
      <c r="FDW1103" s="187"/>
      <c r="FDX1103" s="187"/>
      <c r="FDY1103" s="187"/>
      <c r="FDZ1103" s="187"/>
      <c r="FEA1103" s="187"/>
      <c r="FEB1103" s="187"/>
      <c r="FEC1103" s="187"/>
      <c r="FED1103" s="187"/>
      <c r="FEE1103" s="187"/>
      <c r="FEF1103" s="187"/>
      <c r="FEG1103" s="187"/>
      <c r="FEH1103" s="187"/>
      <c r="FEI1103" s="187"/>
      <c r="FEJ1103" s="187"/>
      <c r="FEK1103" s="187"/>
      <c r="FEL1103" s="187"/>
      <c r="FEM1103" s="187"/>
      <c r="FEN1103" s="187"/>
      <c r="FEO1103" s="187"/>
      <c r="FEP1103" s="187"/>
      <c r="FEQ1103" s="187"/>
      <c r="FER1103" s="187"/>
      <c r="FES1103" s="187"/>
      <c r="FET1103" s="187"/>
      <c r="FEU1103" s="187"/>
      <c r="FEV1103" s="187"/>
      <c r="FEW1103" s="187"/>
      <c r="FEX1103" s="187"/>
      <c r="FEY1103" s="187"/>
      <c r="FEZ1103" s="187"/>
      <c r="FFA1103" s="187"/>
      <c r="FFB1103" s="187"/>
      <c r="FFC1103" s="187"/>
      <c r="FFD1103" s="187"/>
      <c r="FFE1103" s="187"/>
      <c r="FFF1103" s="187"/>
      <c r="FFG1103" s="187"/>
      <c r="FFH1103" s="187"/>
      <c r="FFI1103" s="187"/>
      <c r="FFJ1103" s="187"/>
      <c r="FFK1103" s="187"/>
      <c r="FFL1103" s="187"/>
      <c r="FFM1103" s="187"/>
      <c r="FFN1103" s="187"/>
      <c r="FFO1103" s="187"/>
      <c r="FFP1103" s="187"/>
      <c r="FFQ1103" s="187"/>
      <c r="FFR1103" s="187"/>
      <c r="FFS1103" s="187"/>
      <c r="FFT1103" s="187"/>
      <c r="FFU1103" s="187"/>
      <c r="FFV1103" s="187"/>
      <c r="FFW1103" s="187"/>
      <c r="FFX1103" s="187"/>
      <c r="FFY1103" s="187"/>
      <c r="FFZ1103" s="187"/>
      <c r="FGA1103" s="187"/>
      <c r="FGB1103" s="187"/>
      <c r="FGC1103" s="187"/>
      <c r="FGD1103" s="187"/>
      <c r="FGE1103" s="187"/>
      <c r="FGF1103" s="187"/>
      <c r="FGG1103" s="187"/>
      <c r="FGH1103" s="187"/>
      <c r="FGI1103" s="187"/>
      <c r="FGJ1103" s="187"/>
      <c r="FGK1103" s="187"/>
      <c r="FGL1103" s="187"/>
      <c r="FGM1103" s="187"/>
      <c r="FGN1103" s="187"/>
      <c r="FGO1103" s="187"/>
      <c r="FGP1103" s="187"/>
      <c r="FGQ1103" s="187"/>
      <c r="FGR1103" s="187"/>
      <c r="FGS1103" s="187"/>
      <c r="FGT1103" s="187"/>
      <c r="FGU1103" s="187"/>
      <c r="FGV1103" s="187"/>
      <c r="FGW1103" s="187"/>
      <c r="FGX1103" s="187"/>
      <c r="FGY1103" s="187"/>
      <c r="FGZ1103" s="187"/>
      <c r="FHA1103" s="187"/>
      <c r="FHB1103" s="187"/>
      <c r="FHC1103" s="187"/>
      <c r="FHD1103" s="187"/>
      <c r="FHE1103" s="187"/>
      <c r="FHF1103" s="187"/>
      <c r="FHG1103" s="187"/>
      <c r="FHH1103" s="187"/>
      <c r="FHI1103" s="187"/>
      <c r="FHJ1103" s="187"/>
      <c r="FHK1103" s="187"/>
      <c r="FHL1103" s="187"/>
      <c r="FHM1103" s="187"/>
      <c r="FHN1103" s="187"/>
      <c r="FHO1103" s="187"/>
      <c r="FHP1103" s="187"/>
      <c r="FHQ1103" s="187"/>
      <c r="FHR1103" s="187"/>
      <c r="FHS1103" s="187"/>
      <c r="FHT1103" s="187"/>
      <c r="FHU1103" s="187"/>
      <c r="FHV1103" s="187"/>
      <c r="FHW1103" s="187"/>
      <c r="FHX1103" s="187"/>
      <c r="FHY1103" s="187"/>
      <c r="FHZ1103" s="187"/>
      <c r="FIA1103" s="187"/>
      <c r="FIB1103" s="187"/>
      <c r="FIC1103" s="187"/>
      <c r="FID1103" s="187"/>
      <c r="FIE1103" s="187"/>
      <c r="FIF1103" s="187"/>
      <c r="FIG1103" s="187"/>
      <c r="FIH1103" s="187"/>
      <c r="FII1103" s="187"/>
      <c r="FIJ1103" s="187"/>
      <c r="FIK1103" s="187"/>
      <c r="FIL1103" s="187"/>
      <c r="FIM1103" s="187"/>
      <c r="FIN1103" s="187"/>
      <c r="FIO1103" s="187"/>
      <c r="FIP1103" s="187"/>
      <c r="FIQ1103" s="187"/>
      <c r="FIR1103" s="187"/>
      <c r="FIS1103" s="187"/>
      <c r="FIT1103" s="187"/>
      <c r="FIU1103" s="187"/>
      <c r="FIV1103" s="187"/>
      <c r="FIW1103" s="187"/>
      <c r="FIX1103" s="187"/>
      <c r="FIY1103" s="187"/>
      <c r="FIZ1103" s="187"/>
      <c r="FJA1103" s="187"/>
      <c r="FJB1103" s="187"/>
      <c r="FJC1103" s="187"/>
      <c r="FJD1103" s="187"/>
      <c r="FJE1103" s="187"/>
      <c r="FJF1103" s="187"/>
      <c r="FJG1103" s="187"/>
      <c r="FJH1103" s="187"/>
      <c r="FJI1103" s="187"/>
      <c r="FJJ1103" s="187"/>
      <c r="FJK1103" s="187"/>
      <c r="FJL1103" s="187"/>
      <c r="FJM1103" s="187"/>
      <c r="FJN1103" s="187"/>
      <c r="FJO1103" s="187"/>
      <c r="FJP1103" s="187"/>
      <c r="FJQ1103" s="187"/>
      <c r="FJR1103" s="187"/>
      <c r="FJS1103" s="187"/>
      <c r="FJT1103" s="187"/>
      <c r="FJU1103" s="187"/>
      <c r="FJV1103" s="187"/>
      <c r="FJW1103" s="187"/>
      <c r="FJX1103" s="187"/>
      <c r="FJY1103" s="187"/>
      <c r="FJZ1103" s="187"/>
      <c r="FKA1103" s="187"/>
      <c r="FKB1103" s="187"/>
      <c r="FKC1103" s="187"/>
      <c r="FKD1103" s="187"/>
      <c r="FKE1103" s="187"/>
      <c r="FKF1103" s="187"/>
      <c r="FKG1103" s="187"/>
      <c r="FKH1103" s="187"/>
      <c r="FKI1103" s="187"/>
      <c r="FKJ1103" s="187"/>
      <c r="FKK1103" s="187"/>
      <c r="FKL1103" s="187"/>
      <c r="FKM1103" s="187"/>
      <c r="FKN1103" s="187"/>
      <c r="FKO1103" s="187"/>
      <c r="FKP1103" s="187"/>
      <c r="FKQ1103" s="187"/>
      <c r="FKR1103" s="187"/>
      <c r="FKS1103" s="187"/>
      <c r="FKT1103" s="187"/>
      <c r="FKU1103" s="187"/>
      <c r="FKV1103" s="187"/>
      <c r="FKW1103" s="187"/>
      <c r="FKX1103" s="187"/>
      <c r="FKY1103" s="187"/>
      <c r="FKZ1103" s="187"/>
      <c r="FLA1103" s="187"/>
      <c r="FLB1103" s="187"/>
      <c r="FLC1103" s="187"/>
      <c r="FLD1103" s="187"/>
      <c r="FLE1103" s="187"/>
      <c r="FLF1103" s="187"/>
      <c r="FLG1103" s="187"/>
      <c r="FLH1103" s="187"/>
      <c r="FLI1103" s="187"/>
      <c r="FLJ1103" s="187"/>
      <c r="FLK1103" s="187"/>
      <c r="FLL1103" s="187"/>
      <c r="FLM1103" s="187"/>
      <c r="FLN1103" s="187"/>
      <c r="FLO1103" s="187"/>
      <c r="FLP1103" s="187"/>
      <c r="FLQ1103" s="187"/>
      <c r="FLR1103" s="187"/>
      <c r="FLS1103" s="187"/>
      <c r="FLT1103" s="187"/>
      <c r="FLU1103" s="187"/>
      <c r="FLV1103" s="187"/>
      <c r="FLW1103" s="187"/>
      <c r="FLX1103" s="187"/>
      <c r="FLY1103" s="187"/>
      <c r="FLZ1103" s="187"/>
      <c r="FMA1103" s="187"/>
      <c r="FMB1103" s="187"/>
      <c r="FMC1103" s="187"/>
      <c r="FMD1103" s="187"/>
      <c r="FME1103" s="187"/>
      <c r="FMF1103" s="187"/>
      <c r="FMG1103" s="187"/>
      <c r="FMH1103" s="187"/>
      <c r="FMI1103" s="187"/>
      <c r="FMJ1103" s="187"/>
      <c r="FMK1103" s="187"/>
      <c r="FML1103" s="187"/>
      <c r="FMM1103" s="187"/>
      <c r="FMN1103" s="187"/>
      <c r="FMO1103" s="187"/>
      <c r="FMP1103" s="187"/>
      <c r="FMQ1103" s="187"/>
      <c r="FMR1103" s="187"/>
      <c r="FMS1103" s="187"/>
      <c r="FMT1103" s="187"/>
      <c r="FMU1103" s="187"/>
      <c r="FMV1103" s="187"/>
      <c r="FMW1103" s="187"/>
      <c r="FMX1103" s="187"/>
      <c r="FMY1103" s="187"/>
      <c r="FMZ1103" s="187"/>
      <c r="FNA1103" s="187"/>
      <c r="FNB1103" s="187"/>
      <c r="FNC1103" s="187"/>
      <c r="FND1103" s="187"/>
      <c r="FNE1103" s="187"/>
      <c r="FNF1103" s="187"/>
      <c r="FNG1103" s="187"/>
      <c r="FNH1103" s="187"/>
      <c r="FNI1103" s="187"/>
      <c r="FNJ1103" s="187"/>
      <c r="FNK1103" s="187"/>
      <c r="FNL1103" s="187"/>
      <c r="FNM1103" s="187"/>
      <c r="FNN1103" s="187"/>
      <c r="FNO1103" s="187"/>
      <c r="FNP1103" s="187"/>
      <c r="FNQ1103" s="187"/>
      <c r="FNR1103" s="187"/>
      <c r="FNS1103" s="187"/>
      <c r="FNT1103" s="187"/>
      <c r="FNU1103" s="187"/>
      <c r="FNV1103" s="187"/>
      <c r="FNW1103" s="187"/>
      <c r="FNX1103" s="187"/>
      <c r="FNY1103" s="187"/>
      <c r="FNZ1103" s="187"/>
      <c r="FOA1103" s="187"/>
      <c r="FOB1103" s="187"/>
      <c r="FOC1103" s="187"/>
      <c r="FOD1103" s="187"/>
      <c r="FOE1103" s="187"/>
      <c r="FOF1103" s="187"/>
      <c r="FOG1103" s="187"/>
      <c r="FOH1103" s="187"/>
      <c r="FOI1103" s="187"/>
      <c r="FOJ1103" s="187"/>
      <c r="FOK1103" s="187"/>
      <c r="FOL1103" s="187"/>
      <c r="FOM1103" s="187"/>
      <c r="FON1103" s="187"/>
      <c r="FOO1103" s="187"/>
      <c r="FOP1103" s="187"/>
      <c r="FOQ1103" s="187"/>
      <c r="FOR1103" s="187"/>
      <c r="FOS1103" s="187"/>
      <c r="FOT1103" s="187"/>
      <c r="FOU1103" s="187"/>
      <c r="FOV1103" s="187"/>
      <c r="FOW1103" s="187"/>
      <c r="FOX1103" s="187"/>
      <c r="FOY1103" s="187"/>
      <c r="FOZ1103" s="187"/>
      <c r="FPA1103" s="187"/>
      <c r="FPB1103" s="187"/>
      <c r="FPC1103" s="187"/>
      <c r="FPD1103" s="187"/>
      <c r="FPE1103" s="187"/>
      <c r="FPF1103" s="187"/>
      <c r="FPG1103" s="187"/>
      <c r="FPH1103" s="187"/>
      <c r="FPI1103" s="187"/>
      <c r="FPJ1103" s="187"/>
      <c r="FPK1103" s="187"/>
      <c r="FPL1103" s="187"/>
      <c r="FPM1103" s="187"/>
      <c r="FPN1103" s="187"/>
      <c r="FPO1103" s="187"/>
      <c r="FPP1103" s="187"/>
      <c r="FPQ1103" s="187"/>
      <c r="FPR1103" s="187"/>
      <c r="FPS1103" s="187"/>
      <c r="FPT1103" s="187"/>
      <c r="FPU1103" s="187"/>
      <c r="FPV1103" s="187"/>
      <c r="FPW1103" s="187"/>
      <c r="FPX1103" s="187"/>
      <c r="FPY1103" s="187"/>
      <c r="FPZ1103" s="187"/>
      <c r="FQA1103" s="187"/>
      <c r="FQB1103" s="187"/>
      <c r="FQC1103" s="187"/>
      <c r="FQD1103" s="187"/>
      <c r="FQE1103" s="187"/>
      <c r="FQF1103" s="187"/>
      <c r="FQG1103" s="187"/>
      <c r="FQH1103" s="187"/>
      <c r="FQI1103" s="187"/>
      <c r="FQJ1103" s="187"/>
      <c r="FQK1103" s="187"/>
      <c r="FQL1103" s="187"/>
      <c r="FQM1103" s="187"/>
      <c r="FQN1103" s="187"/>
      <c r="FQO1103" s="187"/>
      <c r="FQP1103" s="187"/>
      <c r="FQQ1103" s="187"/>
      <c r="FQR1103" s="187"/>
      <c r="FQS1103" s="187"/>
      <c r="FQT1103" s="187"/>
      <c r="FQU1103" s="187"/>
      <c r="FQV1103" s="187"/>
      <c r="FQW1103" s="187"/>
      <c r="FQX1103" s="187"/>
      <c r="FQY1103" s="187"/>
      <c r="FQZ1103" s="187"/>
      <c r="FRA1103" s="187"/>
      <c r="FRB1103" s="187"/>
      <c r="FRC1103" s="187"/>
      <c r="FRD1103" s="187"/>
      <c r="FRE1103" s="187"/>
      <c r="FRF1103" s="187"/>
      <c r="FRG1103" s="187"/>
      <c r="FRH1103" s="187"/>
      <c r="FRI1103" s="187"/>
      <c r="FRJ1103" s="187"/>
      <c r="FRK1103" s="187"/>
      <c r="FRL1103" s="187"/>
      <c r="FRM1103" s="187"/>
      <c r="FRN1103" s="187"/>
      <c r="FRO1103" s="187"/>
      <c r="FRP1103" s="187"/>
      <c r="FRQ1103" s="187"/>
      <c r="FRR1103" s="187"/>
      <c r="FRS1103" s="187"/>
      <c r="FRT1103" s="187"/>
      <c r="FRU1103" s="187"/>
      <c r="FRV1103" s="187"/>
      <c r="FRW1103" s="187"/>
      <c r="FRX1103" s="187"/>
      <c r="FRY1103" s="187"/>
      <c r="FRZ1103" s="187"/>
      <c r="FSA1103" s="187"/>
      <c r="FSB1103" s="187"/>
      <c r="FSC1103" s="187"/>
      <c r="FSD1103" s="187"/>
      <c r="FSE1103" s="187"/>
      <c r="FSF1103" s="187"/>
      <c r="FSG1103" s="187"/>
      <c r="FSH1103" s="187"/>
      <c r="FSI1103" s="187"/>
      <c r="FSJ1103" s="187"/>
      <c r="FSK1103" s="187"/>
      <c r="FSL1103" s="187"/>
      <c r="FSM1103" s="187"/>
      <c r="FSN1103" s="187"/>
      <c r="FSO1103" s="187"/>
      <c r="FSP1103" s="187"/>
      <c r="FSQ1103" s="187"/>
      <c r="FSR1103" s="187"/>
      <c r="FSS1103" s="187"/>
      <c r="FST1103" s="187"/>
      <c r="FSU1103" s="187"/>
      <c r="FSV1103" s="187"/>
      <c r="FSW1103" s="187"/>
      <c r="FSX1103" s="187"/>
      <c r="FSY1103" s="187"/>
      <c r="FSZ1103" s="187"/>
      <c r="FTA1103" s="187"/>
      <c r="FTB1103" s="187"/>
      <c r="FTC1103" s="187"/>
      <c r="FTD1103" s="187"/>
      <c r="FTE1103" s="187"/>
      <c r="FTF1103" s="187"/>
      <c r="FTG1103" s="187"/>
      <c r="FTH1103" s="187"/>
      <c r="FTI1103" s="187"/>
      <c r="FTJ1103" s="187"/>
      <c r="FTK1103" s="187"/>
      <c r="FTL1103" s="187"/>
      <c r="FTM1103" s="187"/>
      <c r="FTN1103" s="187"/>
      <c r="FTO1103" s="187"/>
      <c r="FTP1103" s="187"/>
      <c r="FTQ1103" s="187"/>
      <c r="FTR1103" s="187"/>
      <c r="FTS1103" s="187"/>
      <c r="FTT1103" s="187"/>
      <c r="FTU1103" s="187"/>
      <c r="FTV1103" s="187"/>
      <c r="FTW1103" s="187"/>
      <c r="FTX1103" s="187"/>
      <c r="FTY1103" s="187"/>
      <c r="FTZ1103" s="187"/>
      <c r="FUA1103" s="187"/>
      <c r="FUB1103" s="187"/>
      <c r="FUC1103" s="187"/>
      <c r="FUD1103" s="187"/>
      <c r="FUE1103" s="187"/>
      <c r="FUF1103" s="187"/>
      <c r="FUG1103" s="187"/>
      <c r="FUH1103" s="187"/>
      <c r="FUI1103" s="187"/>
      <c r="FUJ1103" s="187"/>
      <c r="FUK1103" s="187"/>
      <c r="FUL1103" s="187"/>
      <c r="FUM1103" s="187"/>
      <c r="FUN1103" s="187"/>
      <c r="FUO1103" s="187"/>
      <c r="FUP1103" s="187"/>
      <c r="FUQ1103" s="187"/>
      <c r="FUR1103" s="187"/>
      <c r="FUS1103" s="187"/>
      <c r="FUT1103" s="187"/>
      <c r="FUU1103" s="187"/>
      <c r="FUV1103" s="187"/>
      <c r="FUW1103" s="187"/>
      <c r="FUX1103" s="187"/>
      <c r="FUY1103" s="187"/>
      <c r="FUZ1103" s="187"/>
      <c r="FVA1103" s="187"/>
      <c r="FVB1103" s="187"/>
      <c r="FVC1103" s="187"/>
      <c r="FVD1103" s="187"/>
      <c r="FVE1103" s="187"/>
      <c r="FVF1103" s="187"/>
      <c r="FVG1103" s="187"/>
      <c r="FVH1103" s="187"/>
      <c r="FVI1103" s="187"/>
      <c r="FVJ1103" s="187"/>
      <c r="FVK1103" s="187"/>
      <c r="FVL1103" s="187"/>
      <c r="FVM1103" s="187"/>
      <c r="FVN1103" s="187"/>
      <c r="FVO1103" s="187"/>
      <c r="FVP1103" s="187"/>
      <c r="FVQ1103" s="187"/>
      <c r="FVR1103" s="187"/>
      <c r="FVS1103" s="187"/>
      <c r="FVT1103" s="187"/>
      <c r="FVU1103" s="187"/>
      <c r="FVV1103" s="187"/>
      <c r="FVW1103" s="187"/>
      <c r="FVX1103" s="187"/>
      <c r="FVY1103" s="187"/>
      <c r="FVZ1103" s="187"/>
      <c r="FWA1103" s="187"/>
      <c r="FWB1103" s="187"/>
      <c r="FWC1103" s="187"/>
      <c r="FWD1103" s="187"/>
      <c r="FWE1103" s="187"/>
      <c r="FWF1103" s="187"/>
      <c r="FWG1103" s="187"/>
      <c r="FWH1103" s="187"/>
      <c r="FWI1103" s="187"/>
      <c r="FWJ1103" s="187"/>
      <c r="FWK1103" s="187"/>
      <c r="FWL1103" s="187"/>
      <c r="FWM1103" s="187"/>
      <c r="FWN1103" s="187"/>
      <c r="FWO1103" s="187"/>
      <c r="FWP1103" s="187"/>
      <c r="FWQ1103" s="187"/>
      <c r="FWR1103" s="187"/>
      <c r="FWS1103" s="187"/>
      <c r="FWT1103" s="187"/>
      <c r="FWU1103" s="187"/>
      <c r="FWV1103" s="187"/>
      <c r="FWW1103" s="187"/>
      <c r="FWX1103" s="187"/>
      <c r="FWY1103" s="187"/>
      <c r="FWZ1103" s="187"/>
      <c r="FXA1103" s="187"/>
      <c r="FXB1103" s="187"/>
      <c r="FXC1103" s="187"/>
      <c r="FXD1103" s="187"/>
      <c r="FXE1103" s="187"/>
      <c r="FXF1103" s="187"/>
      <c r="FXG1103" s="187"/>
      <c r="FXH1103" s="187"/>
      <c r="FXI1103" s="187"/>
      <c r="FXJ1103" s="187"/>
      <c r="FXK1103" s="187"/>
      <c r="FXL1103" s="187"/>
      <c r="FXM1103" s="187"/>
      <c r="FXN1103" s="187"/>
      <c r="FXO1103" s="187"/>
      <c r="FXP1103" s="187"/>
      <c r="FXQ1103" s="187"/>
      <c r="FXR1103" s="187"/>
      <c r="FXS1103" s="187"/>
      <c r="FXT1103" s="187"/>
      <c r="FXU1103" s="187"/>
      <c r="FXV1103" s="187"/>
      <c r="FXW1103" s="187"/>
      <c r="FXX1103" s="187"/>
      <c r="FXY1103" s="187"/>
      <c r="FXZ1103" s="187"/>
      <c r="FYA1103" s="187"/>
      <c r="FYB1103" s="187"/>
      <c r="FYC1103" s="187"/>
      <c r="FYD1103" s="187"/>
      <c r="FYE1103" s="187"/>
      <c r="FYF1103" s="187"/>
      <c r="FYG1103" s="187"/>
      <c r="FYH1103" s="187"/>
      <c r="FYI1103" s="187"/>
      <c r="FYJ1103" s="187"/>
      <c r="FYK1103" s="187"/>
      <c r="FYL1103" s="187"/>
      <c r="FYM1103" s="187"/>
      <c r="FYN1103" s="187"/>
      <c r="FYO1103" s="187"/>
      <c r="FYP1103" s="187"/>
      <c r="FYQ1103" s="187"/>
      <c r="FYR1103" s="187"/>
      <c r="FYS1103" s="187"/>
      <c r="FYT1103" s="187"/>
      <c r="FYU1103" s="187"/>
      <c r="FYV1103" s="187"/>
      <c r="FYW1103" s="187"/>
      <c r="FYX1103" s="187"/>
      <c r="FYY1103" s="187"/>
      <c r="FYZ1103" s="187"/>
      <c r="FZA1103" s="187"/>
      <c r="FZB1103" s="187"/>
      <c r="FZC1103" s="187"/>
      <c r="FZD1103" s="187"/>
      <c r="FZE1103" s="187"/>
      <c r="FZF1103" s="187"/>
      <c r="FZG1103" s="187"/>
      <c r="FZH1103" s="187"/>
      <c r="FZI1103" s="187"/>
      <c r="FZJ1103" s="187"/>
      <c r="FZK1103" s="187"/>
      <c r="FZL1103" s="187"/>
      <c r="FZM1103" s="187"/>
      <c r="FZN1103" s="187"/>
      <c r="FZO1103" s="187"/>
      <c r="FZP1103" s="187"/>
      <c r="FZQ1103" s="187"/>
      <c r="FZR1103" s="187"/>
      <c r="FZS1103" s="187"/>
      <c r="FZT1103" s="187"/>
      <c r="FZU1103" s="187"/>
      <c r="FZV1103" s="187"/>
      <c r="FZW1103" s="187"/>
      <c r="FZX1103" s="187"/>
      <c r="FZY1103" s="187"/>
      <c r="FZZ1103" s="187"/>
      <c r="GAA1103" s="187"/>
      <c r="GAB1103" s="187"/>
      <c r="GAC1103" s="187"/>
      <c r="GAD1103" s="187"/>
      <c r="GAE1103" s="187"/>
      <c r="GAF1103" s="187"/>
      <c r="GAG1103" s="187"/>
      <c r="GAH1103" s="187"/>
      <c r="GAI1103" s="187"/>
      <c r="GAJ1103" s="187"/>
      <c r="GAK1103" s="187"/>
      <c r="GAL1103" s="187"/>
      <c r="GAM1103" s="187"/>
      <c r="GAN1103" s="187"/>
      <c r="GAO1103" s="187"/>
      <c r="GAP1103" s="187"/>
      <c r="GAQ1103" s="187"/>
      <c r="GAR1103" s="187"/>
      <c r="GAS1103" s="187"/>
      <c r="GAT1103" s="187"/>
      <c r="GAU1103" s="187"/>
      <c r="GAV1103" s="187"/>
      <c r="GAW1103" s="187"/>
      <c r="GAX1103" s="187"/>
      <c r="GAY1103" s="187"/>
      <c r="GAZ1103" s="187"/>
      <c r="GBA1103" s="187"/>
      <c r="GBB1103" s="187"/>
      <c r="GBC1103" s="187"/>
      <c r="GBD1103" s="187"/>
      <c r="GBE1103" s="187"/>
      <c r="GBF1103" s="187"/>
      <c r="GBG1103" s="187"/>
      <c r="GBH1103" s="187"/>
      <c r="GBI1103" s="187"/>
      <c r="GBJ1103" s="187"/>
      <c r="GBK1103" s="187"/>
      <c r="GBL1103" s="187"/>
      <c r="GBM1103" s="187"/>
      <c r="GBN1103" s="187"/>
      <c r="GBO1103" s="187"/>
      <c r="GBP1103" s="187"/>
      <c r="GBQ1103" s="187"/>
      <c r="GBR1103" s="187"/>
      <c r="GBS1103" s="187"/>
      <c r="GBT1103" s="187"/>
      <c r="GBU1103" s="187"/>
      <c r="GBV1103" s="187"/>
      <c r="GBW1103" s="187"/>
      <c r="GBX1103" s="187"/>
      <c r="GBY1103" s="187"/>
      <c r="GBZ1103" s="187"/>
      <c r="GCA1103" s="187"/>
      <c r="GCB1103" s="187"/>
      <c r="GCC1103" s="187"/>
      <c r="GCD1103" s="187"/>
      <c r="GCE1103" s="187"/>
      <c r="GCF1103" s="187"/>
      <c r="GCG1103" s="187"/>
      <c r="GCH1103" s="187"/>
      <c r="GCI1103" s="187"/>
      <c r="GCJ1103" s="187"/>
      <c r="GCK1103" s="187"/>
      <c r="GCL1103" s="187"/>
      <c r="GCM1103" s="187"/>
      <c r="GCN1103" s="187"/>
      <c r="GCO1103" s="187"/>
      <c r="GCP1103" s="187"/>
      <c r="GCQ1103" s="187"/>
      <c r="GCR1103" s="187"/>
      <c r="GCS1103" s="187"/>
      <c r="GCT1103" s="187"/>
      <c r="GCU1103" s="187"/>
      <c r="GCV1103" s="187"/>
      <c r="GCW1103" s="187"/>
      <c r="GCX1103" s="187"/>
      <c r="GCY1103" s="187"/>
      <c r="GCZ1103" s="187"/>
      <c r="GDA1103" s="187"/>
      <c r="GDB1103" s="187"/>
      <c r="GDC1103" s="187"/>
      <c r="GDD1103" s="187"/>
      <c r="GDE1103" s="187"/>
      <c r="GDF1103" s="187"/>
      <c r="GDG1103" s="187"/>
      <c r="GDH1103" s="187"/>
      <c r="GDI1103" s="187"/>
      <c r="GDJ1103" s="187"/>
      <c r="GDK1103" s="187"/>
      <c r="GDL1103" s="187"/>
      <c r="GDM1103" s="187"/>
      <c r="GDN1103" s="187"/>
      <c r="GDO1103" s="187"/>
      <c r="GDP1103" s="187"/>
      <c r="GDQ1103" s="187"/>
      <c r="GDR1103" s="187"/>
      <c r="GDS1103" s="187"/>
      <c r="GDT1103" s="187"/>
      <c r="GDU1103" s="187"/>
      <c r="GDV1103" s="187"/>
      <c r="GDW1103" s="187"/>
      <c r="GDX1103" s="187"/>
      <c r="GDY1103" s="187"/>
      <c r="GDZ1103" s="187"/>
      <c r="GEA1103" s="187"/>
      <c r="GEB1103" s="187"/>
      <c r="GEC1103" s="187"/>
      <c r="GED1103" s="187"/>
      <c r="GEE1103" s="187"/>
      <c r="GEF1103" s="187"/>
      <c r="GEG1103" s="187"/>
      <c r="GEH1103" s="187"/>
      <c r="GEI1103" s="187"/>
      <c r="GEJ1103" s="187"/>
      <c r="GEK1103" s="187"/>
      <c r="GEL1103" s="187"/>
      <c r="GEM1103" s="187"/>
      <c r="GEN1103" s="187"/>
      <c r="GEO1103" s="187"/>
      <c r="GEP1103" s="187"/>
      <c r="GEQ1103" s="187"/>
      <c r="GER1103" s="187"/>
      <c r="GES1103" s="187"/>
      <c r="GET1103" s="187"/>
      <c r="GEU1103" s="187"/>
      <c r="GEV1103" s="187"/>
      <c r="GEW1103" s="187"/>
      <c r="GEX1103" s="187"/>
      <c r="GEY1103" s="187"/>
      <c r="GEZ1103" s="187"/>
      <c r="GFA1103" s="187"/>
      <c r="GFB1103" s="187"/>
      <c r="GFC1103" s="187"/>
      <c r="GFD1103" s="187"/>
      <c r="GFE1103" s="187"/>
      <c r="GFF1103" s="187"/>
      <c r="GFG1103" s="187"/>
      <c r="GFH1103" s="187"/>
      <c r="GFI1103" s="187"/>
      <c r="GFJ1103" s="187"/>
      <c r="GFK1103" s="187"/>
      <c r="GFL1103" s="187"/>
      <c r="GFM1103" s="187"/>
      <c r="GFN1103" s="187"/>
      <c r="GFO1103" s="187"/>
      <c r="GFP1103" s="187"/>
      <c r="GFQ1103" s="187"/>
      <c r="GFR1103" s="187"/>
      <c r="GFS1103" s="187"/>
      <c r="GFT1103" s="187"/>
      <c r="GFU1103" s="187"/>
      <c r="GFV1103" s="187"/>
      <c r="GFW1103" s="187"/>
      <c r="GFX1103" s="187"/>
      <c r="GFY1103" s="187"/>
      <c r="GFZ1103" s="187"/>
      <c r="GGA1103" s="187"/>
      <c r="GGB1103" s="187"/>
      <c r="GGC1103" s="187"/>
      <c r="GGD1103" s="187"/>
      <c r="GGE1103" s="187"/>
      <c r="GGF1103" s="187"/>
      <c r="GGG1103" s="187"/>
      <c r="GGH1103" s="187"/>
      <c r="GGI1103" s="187"/>
      <c r="GGJ1103" s="187"/>
      <c r="GGK1103" s="187"/>
      <c r="GGL1103" s="187"/>
      <c r="GGM1103" s="187"/>
      <c r="GGN1103" s="187"/>
      <c r="GGO1103" s="187"/>
      <c r="GGP1103" s="187"/>
      <c r="GGQ1103" s="187"/>
      <c r="GGR1103" s="187"/>
      <c r="GGS1103" s="187"/>
      <c r="GGT1103" s="187"/>
      <c r="GGU1103" s="187"/>
      <c r="GGV1103" s="187"/>
      <c r="GGW1103" s="187"/>
      <c r="GGX1103" s="187"/>
      <c r="GGY1103" s="187"/>
      <c r="GGZ1103" s="187"/>
      <c r="GHA1103" s="187"/>
      <c r="GHB1103" s="187"/>
      <c r="GHC1103" s="187"/>
      <c r="GHD1103" s="187"/>
      <c r="GHE1103" s="187"/>
      <c r="GHF1103" s="187"/>
      <c r="GHG1103" s="187"/>
      <c r="GHH1103" s="187"/>
      <c r="GHI1103" s="187"/>
      <c r="GHJ1103" s="187"/>
      <c r="GHK1103" s="187"/>
      <c r="GHL1103" s="187"/>
      <c r="GHM1103" s="187"/>
      <c r="GHN1103" s="187"/>
      <c r="GHO1103" s="187"/>
      <c r="GHP1103" s="187"/>
      <c r="GHQ1103" s="187"/>
      <c r="GHR1103" s="187"/>
      <c r="GHS1103" s="187"/>
      <c r="GHT1103" s="187"/>
      <c r="GHU1103" s="187"/>
      <c r="GHV1103" s="187"/>
      <c r="GHW1103" s="187"/>
      <c r="GHX1103" s="187"/>
      <c r="GHY1103" s="187"/>
      <c r="GHZ1103" s="187"/>
      <c r="GIA1103" s="187"/>
      <c r="GIB1103" s="187"/>
      <c r="GIC1103" s="187"/>
      <c r="GID1103" s="187"/>
      <c r="GIE1103" s="187"/>
      <c r="GIF1103" s="187"/>
      <c r="GIG1103" s="187"/>
      <c r="GIH1103" s="187"/>
      <c r="GII1103" s="187"/>
      <c r="GIJ1103" s="187"/>
      <c r="GIK1103" s="187"/>
      <c r="GIL1103" s="187"/>
      <c r="GIM1103" s="187"/>
      <c r="GIN1103" s="187"/>
      <c r="GIO1103" s="187"/>
      <c r="GIP1103" s="187"/>
      <c r="GIQ1103" s="187"/>
      <c r="GIR1103" s="187"/>
      <c r="GIS1103" s="187"/>
      <c r="GIT1103" s="187"/>
      <c r="GIU1103" s="187"/>
      <c r="GIV1103" s="187"/>
      <c r="GIW1103" s="187"/>
      <c r="GIX1103" s="187"/>
      <c r="GIY1103" s="187"/>
      <c r="GIZ1103" s="187"/>
      <c r="GJA1103" s="187"/>
      <c r="GJB1103" s="187"/>
      <c r="GJC1103" s="187"/>
      <c r="GJD1103" s="187"/>
      <c r="GJE1103" s="187"/>
      <c r="GJF1103" s="187"/>
      <c r="GJG1103" s="187"/>
      <c r="GJH1103" s="187"/>
      <c r="GJI1103" s="187"/>
      <c r="GJJ1103" s="187"/>
      <c r="GJK1103" s="187"/>
      <c r="GJL1103" s="187"/>
      <c r="GJM1103" s="187"/>
      <c r="GJN1103" s="187"/>
      <c r="GJO1103" s="187"/>
      <c r="GJP1103" s="187"/>
      <c r="GJQ1103" s="187"/>
      <c r="GJR1103" s="187"/>
      <c r="GJS1103" s="187"/>
      <c r="GJT1103" s="187"/>
      <c r="GJU1103" s="187"/>
      <c r="GJV1103" s="187"/>
      <c r="GJW1103" s="187"/>
      <c r="GJX1103" s="187"/>
      <c r="GJY1103" s="187"/>
      <c r="GJZ1103" s="187"/>
      <c r="GKA1103" s="187"/>
      <c r="GKB1103" s="187"/>
      <c r="GKC1103" s="187"/>
      <c r="GKD1103" s="187"/>
      <c r="GKE1103" s="187"/>
      <c r="GKF1103" s="187"/>
      <c r="GKG1103" s="187"/>
      <c r="GKH1103" s="187"/>
      <c r="GKI1103" s="187"/>
      <c r="GKJ1103" s="187"/>
      <c r="GKK1103" s="187"/>
      <c r="GKL1103" s="187"/>
      <c r="GKM1103" s="187"/>
      <c r="GKN1103" s="187"/>
      <c r="GKO1103" s="187"/>
      <c r="GKP1103" s="187"/>
      <c r="GKQ1103" s="187"/>
      <c r="GKR1103" s="187"/>
      <c r="GKS1103" s="187"/>
      <c r="GKT1103" s="187"/>
      <c r="GKU1103" s="187"/>
      <c r="GKV1103" s="187"/>
      <c r="GKW1103" s="187"/>
      <c r="GKX1103" s="187"/>
      <c r="GKY1103" s="187"/>
      <c r="GKZ1103" s="187"/>
      <c r="GLA1103" s="187"/>
      <c r="GLB1103" s="187"/>
      <c r="GLC1103" s="187"/>
      <c r="GLD1103" s="187"/>
      <c r="GLE1103" s="187"/>
      <c r="GLF1103" s="187"/>
      <c r="GLG1103" s="187"/>
      <c r="GLH1103" s="187"/>
      <c r="GLI1103" s="187"/>
      <c r="GLJ1103" s="187"/>
      <c r="GLK1103" s="187"/>
      <c r="GLL1103" s="187"/>
      <c r="GLM1103" s="187"/>
      <c r="GLN1103" s="187"/>
      <c r="GLO1103" s="187"/>
      <c r="GLP1103" s="187"/>
      <c r="GLQ1103" s="187"/>
      <c r="GLR1103" s="187"/>
      <c r="GLS1103" s="187"/>
      <c r="GLT1103" s="187"/>
      <c r="GLU1103" s="187"/>
      <c r="GLV1103" s="187"/>
      <c r="GLW1103" s="187"/>
      <c r="GLX1103" s="187"/>
      <c r="GLY1103" s="187"/>
      <c r="GLZ1103" s="187"/>
      <c r="GMA1103" s="187"/>
      <c r="GMB1103" s="187"/>
      <c r="GMC1103" s="187"/>
      <c r="GMD1103" s="187"/>
      <c r="GME1103" s="187"/>
      <c r="GMF1103" s="187"/>
      <c r="GMG1103" s="187"/>
      <c r="GMH1103" s="187"/>
      <c r="GMI1103" s="187"/>
      <c r="GMJ1103" s="187"/>
      <c r="GMK1103" s="187"/>
      <c r="GML1103" s="187"/>
      <c r="GMM1103" s="187"/>
      <c r="GMN1103" s="187"/>
      <c r="GMO1103" s="187"/>
      <c r="GMP1103" s="187"/>
      <c r="GMQ1103" s="187"/>
      <c r="GMR1103" s="187"/>
      <c r="GMS1103" s="187"/>
      <c r="GMT1103" s="187"/>
      <c r="GMU1103" s="187"/>
      <c r="GMV1103" s="187"/>
      <c r="GMW1103" s="187"/>
      <c r="GMX1103" s="187"/>
      <c r="GMY1103" s="187"/>
      <c r="GMZ1103" s="187"/>
      <c r="GNA1103" s="187"/>
      <c r="GNB1103" s="187"/>
      <c r="GNC1103" s="187"/>
      <c r="GND1103" s="187"/>
      <c r="GNE1103" s="187"/>
      <c r="GNF1103" s="187"/>
      <c r="GNG1103" s="187"/>
      <c r="GNH1103" s="187"/>
      <c r="GNI1103" s="187"/>
      <c r="GNJ1103" s="187"/>
      <c r="GNK1103" s="187"/>
      <c r="GNL1103" s="187"/>
      <c r="GNM1103" s="187"/>
      <c r="GNN1103" s="187"/>
      <c r="GNO1103" s="187"/>
      <c r="GNP1103" s="187"/>
      <c r="GNQ1103" s="187"/>
      <c r="GNR1103" s="187"/>
      <c r="GNS1103" s="187"/>
      <c r="GNT1103" s="187"/>
      <c r="GNU1103" s="187"/>
      <c r="GNV1103" s="187"/>
      <c r="GNW1103" s="187"/>
      <c r="GNX1103" s="187"/>
      <c r="GNY1103" s="187"/>
      <c r="GNZ1103" s="187"/>
      <c r="GOA1103" s="187"/>
      <c r="GOB1103" s="187"/>
      <c r="GOC1103" s="187"/>
      <c r="GOD1103" s="187"/>
      <c r="GOE1103" s="187"/>
      <c r="GOF1103" s="187"/>
      <c r="GOG1103" s="187"/>
      <c r="GOH1103" s="187"/>
      <c r="GOI1103" s="187"/>
      <c r="GOJ1103" s="187"/>
      <c r="GOK1103" s="187"/>
      <c r="GOL1103" s="187"/>
      <c r="GOM1103" s="187"/>
      <c r="GON1103" s="187"/>
      <c r="GOO1103" s="187"/>
      <c r="GOP1103" s="187"/>
      <c r="GOQ1103" s="187"/>
      <c r="GOR1103" s="187"/>
      <c r="GOS1103" s="187"/>
      <c r="GOT1103" s="187"/>
      <c r="GOU1103" s="187"/>
      <c r="GOV1103" s="187"/>
      <c r="GOW1103" s="187"/>
      <c r="GOX1103" s="187"/>
      <c r="GOY1103" s="187"/>
      <c r="GOZ1103" s="187"/>
      <c r="GPA1103" s="187"/>
      <c r="GPB1103" s="187"/>
      <c r="GPC1103" s="187"/>
      <c r="GPD1103" s="187"/>
      <c r="GPE1103" s="187"/>
      <c r="GPF1103" s="187"/>
      <c r="GPG1103" s="187"/>
      <c r="GPH1103" s="187"/>
      <c r="GPI1103" s="187"/>
      <c r="GPJ1103" s="187"/>
      <c r="GPK1103" s="187"/>
      <c r="GPL1103" s="187"/>
      <c r="GPM1103" s="187"/>
      <c r="GPN1103" s="187"/>
      <c r="GPO1103" s="187"/>
      <c r="GPP1103" s="187"/>
      <c r="GPQ1103" s="187"/>
      <c r="GPR1103" s="187"/>
      <c r="GPS1103" s="187"/>
      <c r="GPT1103" s="187"/>
      <c r="GPU1103" s="187"/>
      <c r="GPV1103" s="187"/>
      <c r="GPW1103" s="187"/>
      <c r="GPX1103" s="187"/>
      <c r="GPY1103" s="187"/>
      <c r="GPZ1103" s="187"/>
      <c r="GQA1103" s="187"/>
      <c r="GQB1103" s="187"/>
      <c r="GQC1103" s="187"/>
      <c r="GQD1103" s="187"/>
      <c r="GQE1103" s="187"/>
      <c r="GQF1103" s="187"/>
      <c r="GQG1103" s="187"/>
      <c r="GQH1103" s="187"/>
      <c r="GQI1103" s="187"/>
      <c r="GQJ1103" s="187"/>
      <c r="GQK1103" s="187"/>
      <c r="GQL1103" s="187"/>
      <c r="GQM1103" s="187"/>
      <c r="GQN1103" s="187"/>
      <c r="GQO1103" s="187"/>
      <c r="GQP1103" s="187"/>
      <c r="GQQ1103" s="187"/>
      <c r="GQR1103" s="187"/>
      <c r="GQS1103" s="187"/>
      <c r="GQT1103" s="187"/>
      <c r="GQU1103" s="187"/>
      <c r="GQV1103" s="187"/>
      <c r="GQW1103" s="187"/>
      <c r="GQX1103" s="187"/>
      <c r="GQY1103" s="187"/>
      <c r="GQZ1103" s="187"/>
      <c r="GRA1103" s="187"/>
      <c r="GRB1103" s="187"/>
      <c r="GRC1103" s="187"/>
      <c r="GRD1103" s="187"/>
      <c r="GRE1103" s="187"/>
      <c r="GRF1103" s="187"/>
      <c r="GRG1103" s="187"/>
      <c r="GRH1103" s="187"/>
      <c r="GRI1103" s="187"/>
      <c r="GRJ1103" s="187"/>
      <c r="GRK1103" s="187"/>
      <c r="GRL1103" s="187"/>
      <c r="GRM1103" s="187"/>
      <c r="GRN1103" s="187"/>
      <c r="GRO1103" s="187"/>
      <c r="GRP1103" s="187"/>
      <c r="GRQ1103" s="187"/>
      <c r="GRR1103" s="187"/>
      <c r="GRS1103" s="187"/>
      <c r="GRT1103" s="187"/>
      <c r="GRU1103" s="187"/>
      <c r="GRV1103" s="187"/>
      <c r="GRW1103" s="187"/>
      <c r="GRX1103" s="187"/>
      <c r="GRY1103" s="187"/>
      <c r="GRZ1103" s="187"/>
      <c r="GSA1103" s="187"/>
      <c r="GSB1103" s="187"/>
      <c r="GSC1103" s="187"/>
      <c r="GSD1103" s="187"/>
      <c r="GSE1103" s="187"/>
      <c r="GSF1103" s="187"/>
      <c r="GSG1103" s="187"/>
      <c r="GSH1103" s="187"/>
      <c r="GSI1103" s="187"/>
      <c r="GSJ1103" s="187"/>
      <c r="GSK1103" s="187"/>
      <c r="GSL1103" s="187"/>
      <c r="GSM1103" s="187"/>
      <c r="GSN1103" s="187"/>
      <c r="GSO1103" s="187"/>
      <c r="GSP1103" s="187"/>
      <c r="GSQ1103" s="187"/>
      <c r="GSR1103" s="187"/>
      <c r="GSS1103" s="187"/>
      <c r="GST1103" s="187"/>
      <c r="GSU1103" s="187"/>
      <c r="GSV1103" s="187"/>
      <c r="GSW1103" s="187"/>
      <c r="GSX1103" s="187"/>
      <c r="GSY1103" s="187"/>
      <c r="GSZ1103" s="187"/>
      <c r="GTA1103" s="187"/>
      <c r="GTB1103" s="187"/>
      <c r="GTC1103" s="187"/>
      <c r="GTD1103" s="187"/>
      <c r="GTE1103" s="187"/>
      <c r="GTF1103" s="187"/>
      <c r="GTG1103" s="187"/>
      <c r="GTH1103" s="187"/>
      <c r="GTI1103" s="187"/>
      <c r="GTJ1103" s="187"/>
      <c r="GTK1103" s="187"/>
      <c r="GTL1103" s="187"/>
      <c r="GTM1103" s="187"/>
      <c r="GTN1103" s="187"/>
      <c r="GTO1103" s="187"/>
      <c r="GTP1103" s="187"/>
      <c r="GTQ1103" s="187"/>
      <c r="GTR1103" s="187"/>
      <c r="GTS1103" s="187"/>
      <c r="GTT1103" s="187"/>
      <c r="GTU1103" s="187"/>
      <c r="GTV1103" s="187"/>
      <c r="GTW1103" s="187"/>
      <c r="GTX1103" s="187"/>
      <c r="GTY1103" s="187"/>
      <c r="GTZ1103" s="187"/>
      <c r="GUA1103" s="187"/>
      <c r="GUB1103" s="187"/>
      <c r="GUC1103" s="187"/>
      <c r="GUD1103" s="187"/>
      <c r="GUE1103" s="187"/>
      <c r="GUF1103" s="187"/>
      <c r="GUG1103" s="187"/>
      <c r="GUH1103" s="187"/>
      <c r="GUI1103" s="187"/>
      <c r="GUJ1103" s="187"/>
      <c r="GUK1103" s="187"/>
      <c r="GUL1103" s="187"/>
      <c r="GUM1103" s="187"/>
      <c r="GUN1103" s="187"/>
      <c r="GUO1103" s="187"/>
      <c r="GUP1103" s="187"/>
      <c r="GUQ1103" s="187"/>
      <c r="GUR1103" s="187"/>
      <c r="GUS1103" s="187"/>
      <c r="GUT1103" s="187"/>
      <c r="GUU1103" s="187"/>
      <c r="GUV1103" s="187"/>
      <c r="GUW1103" s="187"/>
      <c r="GUX1103" s="187"/>
      <c r="GUY1103" s="187"/>
      <c r="GUZ1103" s="187"/>
      <c r="GVA1103" s="187"/>
      <c r="GVB1103" s="187"/>
      <c r="GVC1103" s="187"/>
      <c r="GVD1103" s="187"/>
      <c r="GVE1103" s="187"/>
      <c r="GVF1103" s="187"/>
      <c r="GVG1103" s="187"/>
      <c r="GVH1103" s="187"/>
      <c r="GVI1103" s="187"/>
      <c r="GVJ1103" s="187"/>
      <c r="GVK1103" s="187"/>
      <c r="GVL1103" s="187"/>
      <c r="GVM1103" s="187"/>
      <c r="GVN1103" s="187"/>
      <c r="GVO1103" s="187"/>
      <c r="GVP1103" s="187"/>
      <c r="GVQ1103" s="187"/>
      <c r="GVR1103" s="187"/>
      <c r="GVS1103" s="187"/>
      <c r="GVT1103" s="187"/>
      <c r="GVU1103" s="187"/>
      <c r="GVV1103" s="187"/>
      <c r="GVW1103" s="187"/>
      <c r="GVX1103" s="187"/>
      <c r="GVY1103" s="187"/>
      <c r="GVZ1103" s="187"/>
      <c r="GWA1103" s="187"/>
      <c r="GWB1103" s="187"/>
      <c r="GWC1103" s="187"/>
      <c r="GWD1103" s="187"/>
      <c r="GWE1103" s="187"/>
      <c r="GWF1103" s="187"/>
      <c r="GWG1103" s="187"/>
      <c r="GWH1103" s="187"/>
      <c r="GWI1103" s="187"/>
      <c r="GWJ1103" s="187"/>
      <c r="GWK1103" s="187"/>
      <c r="GWL1103" s="187"/>
      <c r="GWM1103" s="187"/>
      <c r="GWN1103" s="187"/>
      <c r="GWO1103" s="187"/>
      <c r="GWP1103" s="187"/>
      <c r="GWQ1103" s="187"/>
      <c r="GWR1103" s="187"/>
      <c r="GWS1103" s="187"/>
      <c r="GWT1103" s="187"/>
      <c r="GWU1103" s="187"/>
      <c r="GWV1103" s="187"/>
      <c r="GWW1103" s="187"/>
      <c r="GWX1103" s="187"/>
      <c r="GWY1103" s="187"/>
      <c r="GWZ1103" s="187"/>
      <c r="GXA1103" s="187"/>
      <c r="GXB1103" s="187"/>
      <c r="GXC1103" s="187"/>
      <c r="GXD1103" s="187"/>
      <c r="GXE1103" s="187"/>
      <c r="GXF1103" s="187"/>
      <c r="GXG1103" s="187"/>
      <c r="GXH1103" s="187"/>
      <c r="GXI1103" s="187"/>
      <c r="GXJ1103" s="187"/>
      <c r="GXK1103" s="187"/>
      <c r="GXL1103" s="187"/>
      <c r="GXM1103" s="187"/>
      <c r="GXN1103" s="187"/>
      <c r="GXO1103" s="187"/>
      <c r="GXP1103" s="187"/>
      <c r="GXQ1103" s="187"/>
      <c r="GXR1103" s="187"/>
      <c r="GXS1103" s="187"/>
      <c r="GXT1103" s="187"/>
      <c r="GXU1103" s="187"/>
      <c r="GXV1103" s="187"/>
      <c r="GXW1103" s="187"/>
      <c r="GXX1103" s="187"/>
      <c r="GXY1103" s="187"/>
      <c r="GXZ1103" s="187"/>
      <c r="GYA1103" s="187"/>
      <c r="GYB1103" s="187"/>
      <c r="GYC1103" s="187"/>
      <c r="GYD1103" s="187"/>
      <c r="GYE1103" s="187"/>
      <c r="GYF1103" s="187"/>
      <c r="GYG1103" s="187"/>
      <c r="GYH1103" s="187"/>
      <c r="GYI1103" s="187"/>
      <c r="GYJ1103" s="187"/>
      <c r="GYK1103" s="187"/>
      <c r="GYL1103" s="187"/>
      <c r="GYM1103" s="187"/>
      <c r="GYN1103" s="187"/>
      <c r="GYO1103" s="187"/>
      <c r="GYP1103" s="187"/>
      <c r="GYQ1103" s="187"/>
      <c r="GYR1103" s="187"/>
      <c r="GYS1103" s="187"/>
      <c r="GYT1103" s="187"/>
      <c r="GYU1103" s="187"/>
      <c r="GYV1103" s="187"/>
      <c r="GYW1103" s="187"/>
      <c r="GYX1103" s="187"/>
      <c r="GYY1103" s="187"/>
      <c r="GYZ1103" s="187"/>
      <c r="GZA1103" s="187"/>
      <c r="GZB1103" s="187"/>
      <c r="GZC1103" s="187"/>
      <c r="GZD1103" s="187"/>
      <c r="GZE1103" s="187"/>
      <c r="GZF1103" s="187"/>
      <c r="GZG1103" s="187"/>
      <c r="GZH1103" s="187"/>
      <c r="GZI1103" s="187"/>
      <c r="GZJ1103" s="187"/>
      <c r="GZK1103" s="187"/>
      <c r="GZL1103" s="187"/>
      <c r="GZM1103" s="187"/>
      <c r="GZN1103" s="187"/>
      <c r="GZO1103" s="187"/>
      <c r="GZP1103" s="187"/>
      <c r="GZQ1103" s="187"/>
      <c r="GZR1103" s="187"/>
      <c r="GZS1103" s="187"/>
      <c r="GZT1103" s="187"/>
      <c r="GZU1103" s="187"/>
      <c r="GZV1103" s="187"/>
      <c r="GZW1103" s="187"/>
      <c r="GZX1103" s="187"/>
      <c r="GZY1103" s="187"/>
      <c r="GZZ1103" s="187"/>
      <c r="HAA1103" s="187"/>
      <c r="HAB1103" s="187"/>
      <c r="HAC1103" s="187"/>
      <c r="HAD1103" s="187"/>
      <c r="HAE1103" s="187"/>
      <c r="HAF1103" s="187"/>
      <c r="HAG1103" s="187"/>
      <c r="HAH1103" s="187"/>
      <c r="HAI1103" s="187"/>
      <c r="HAJ1103" s="187"/>
      <c r="HAK1103" s="187"/>
      <c r="HAL1103" s="187"/>
      <c r="HAM1103" s="187"/>
      <c r="HAN1103" s="187"/>
      <c r="HAO1103" s="187"/>
      <c r="HAP1103" s="187"/>
      <c r="HAQ1103" s="187"/>
      <c r="HAR1103" s="187"/>
      <c r="HAS1103" s="187"/>
      <c r="HAT1103" s="187"/>
      <c r="HAU1103" s="187"/>
      <c r="HAV1103" s="187"/>
      <c r="HAW1103" s="187"/>
      <c r="HAX1103" s="187"/>
      <c r="HAY1103" s="187"/>
      <c r="HAZ1103" s="187"/>
      <c r="HBA1103" s="187"/>
      <c r="HBB1103" s="187"/>
      <c r="HBC1103" s="187"/>
      <c r="HBD1103" s="187"/>
      <c r="HBE1103" s="187"/>
      <c r="HBF1103" s="187"/>
      <c r="HBG1103" s="187"/>
      <c r="HBH1103" s="187"/>
      <c r="HBI1103" s="187"/>
      <c r="HBJ1103" s="187"/>
      <c r="HBK1103" s="187"/>
      <c r="HBL1103" s="187"/>
      <c r="HBM1103" s="187"/>
      <c r="HBN1103" s="187"/>
      <c r="HBO1103" s="187"/>
      <c r="HBP1103" s="187"/>
      <c r="HBQ1103" s="187"/>
      <c r="HBR1103" s="187"/>
      <c r="HBS1103" s="187"/>
      <c r="HBT1103" s="187"/>
      <c r="HBU1103" s="187"/>
      <c r="HBV1103" s="187"/>
      <c r="HBW1103" s="187"/>
      <c r="HBX1103" s="187"/>
      <c r="HBY1103" s="187"/>
      <c r="HBZ1103" s="187"/>
      <c r="HCA1103" s="187"/>
      <c r="HCB1103" s="187"/>
      <c r="HCC1103" s="187"/>
      <c r="HCD1103" s="187"/>
      <c r="HCE1103" s="187"/>
      <c r="HCF1103" s="187"/>
      <c r="HCG1103" s="187"/>
      <c r="HCH1103" s="187"/>
      <c r="HCI1103" s="187"/>
      <c r="HCJ1103" s="187"/>
      <c r="HCK1103" s="187"/>
      <c r="HCL1103" s="187"/>
      <c r="HCM1103" s="187"/>
      <c r="HCN1103" s="187"/>
      <c r="HCO1103" s="187"/>
      <c r="HCP1103" s="187"/>
      <c r="HCQ1103" s="187"/>
      <c r="HCR1103" s="187"/>
      <c r="HCS1103" s="187"/>
      <c r="HCT1103" s="187"/>
      <c r="HCU1103" s="187"/>
      <c r="HCV1103" s="187"/>
      <c r="HCW1103" s="187"/>
      <c r="HCX1103" s="187"/>
      <c r="HCY1103" s="187"/>
      <c r="HCZ1103" s="187"/>
      <c r="HDA1103" s="187"/>
      <c r="HDB1103" s="187"/>
      <c r="HDC1103" s="187"/>
      <c r="HDD1103" s="187"/>
      <c r="HDE1103" s="187"/>
      <c r="HDF1103" s="187"/>
      <c r="HDG1103" s="187"/>
      <c r="HDH1103" s="187"/>
      <c r="HDI1103" s="187"/>
      <c r="HDJ1103" s="187"/>
      <c r="HDK1103" s="187"/>
      <c r="HDL1103" s="187"/>
      <c r="HDM1103" s="187"/>
      <c r="HDN1103" s="187"/>
      <c r="HDO1103" s="187"/>
      <c r="HDP1103" s="187"/>
      <c r="HDQ1103" s="187"/>
      <c r="HDR1103" s="187"/>
      <c r="HDS1103" s="187"/>
      <c r="HDT1103" s="187"/>
      <c r="HDU1103" s="187"/>
      <c r="HDV1103" s="187"/>
      <c r="HDW1103" s="187"/>
      <c r="HDX1103" s="187"/>
      <c r="HDY1103" s="187"/>
      <c r="HDZ1103" s="187"/>
      <c r="HEA1103" s="187"/>
      <c r="HEB1103" s="187"/>
      <c r="HEC1103" s="187"/>
      <c r="HED1103" s="187"/>
      <c r="HEE1103" s="187"/>
      <c r="HEF1103" s="187"/>
      <c r="HEG1103" s="187"/>
      <c r="HEH1103" s="187"/>
      <c r="HEI1103" s="187"/>
      <c r="HEJ1103" s="187"/>
      <c r="HEK1103" s="187"/>
      <c r="HEL1103" s="187"/>
      <c r="HEM1103" s="187"/>
      <c r="HEN1103" s="187"/>
      <c r="HEO1103" s="187"/>
      <c r="HEP1103" s="187"/>
      <c r="HEQ1103" s="187"/>
      <c r="HER1103" s="187"/>
      <c r="HES1103" s="187"/>
      <c r="HET1103" s="187"/>
      <c r="HEU1103" s="187"/>
      <c r="HEV1103" s="187"/>
      <c r="HEW1103" s="187"/>
      <c r="HEX1103" s="187"/>
      <c r="HEY1103" s="187"/>
      <c r="HEZ1103" s="187"/>
      <c r="HFA1103" s="187"/>
      <c r="HFB1103" s="187"/>
      <c r="HFC1103" s="187"/>
      <c r="HFD1103" s="187"/>
      <c r="HFE1103" s="187"/>
      <c r="HFF1103" s="187"/>
      <c r="HFG1103" s="187"/>
      <c r="HFH1103" s="187"/>
      <c r="HFI1103" s="187"/>
      <c r="HFJ1103" s="187"/>
      <c r="HFK1103" s="187"/>
      <c r="HFL1103" s="187"/>
      <c r="HFM1103" s="187"/>
      <c r="HFN1103" s="187"/>
      <c r="HFO1103" s="187"/>
      <c r="HFP1103" s="187"/>
      <c r="HFQ1103" s="187"/>
      <c r="HFR1103" s="187"/>
      <c r="HFS1103" s="187"/>
      <c r="HFT1103" s="187"/>
      <c r="HFU1103" s="187"/>
      <c r="HFV1103" s="187"/>
      <c r="HFW1103" s="187"/>
      <c r="HFX1103" s="187"/>
      <c r="HFY1103" s="187"/>
      <c r="HFZ1103" s="187"/>
      <c r="HGA1103" s="187"/>
      <c r="HGB1103" s="187"/>
      <c r="HGC1103" s="187"/>
      <c r="HGD1103" s="187"/>
      <c r="HGE1103" s="187"/>
      <c r="HGF1103" s="187"/>
      <c r="HGG1103" s="187"/>
      <c r="HGH1103" s="187"/>
      <c r="HGI1103" s="187"/>
      <c r="HGJ1103" s="187"/>
      <c r="HGK1103" s="187"/>
      <c r="HGL1103" s="187"/>
      <c r="HGM1103" s="187"/>
      <c r="HGN1103" s="187"/>
      <c r="HGO1103" s="187"/>
      <c r="HGP1103" s="187"/>
      <c r="HGQ1103" s="187"/>
      <c r="HGR1103" s="187"/>
      <c r="HGS1103" s="187"/>
      <c r="HGT1103" s="187"/>
      <c r="HGU1103" s="187"/>
      <c r="HGV1103" s="187"/>
      <c r="HGW1103" s="187"/>
      <c r="HGX1103" s="187"/>
      <c r="HGY1103" s="187"/>
      <c r="HGZ1103" s="187"/>
      <c r="HHA1103" s="187"/>
      <c r="HHB1103" s="187"/>
      <c r="HHC1103" s="187"/>
      <c r="HHD1103" s="187"/>
      <c r="HHE1103" s="187"/>
      <c r="HHF1103" s="187"/>
      <c r="HHG1103" s="187"/>
      <c r="HHH1103" s="187"/>
      <c r="HHI1103" s="187"/>
      <c r="HHJ1103" s="187"/>
      <c r="HHK1103" s="187"/>
      <c r="HHL1103" s="187"/>
      <c r="HHM1103" s="187"/>
      <c r="HHN1103" s="187"/>
      <c r="HHO1103" s="187"/>
      <c r="HHP1103" s="187"/>
      <c r="HHQ1103" s="187"/>
      <c r="HHR1103" s="187"/>
      <c r="HHS1103" s="187"/>
      <c r="HHT1103" s="187"/>
      <c r="HHU1103" s="187"/>
      <c r="HHV1103" s="187"/>
      <c r="HHW1103" s="187"/>
      <c r="HHX1103" s="187"/>
      <c r="HHY1103" s="187"/>
      <c r="HHZ1103" s="187"/>
      <c r="HIA1103" s="187"/>
      <c r="HIB1103" s="187"/>
      <c r="HIC1103" s="187"/>
      <c r="HID1103" s="187"/>
      <c r="HIE1103" s="187"/>
      <c r="HIF1103" s="187"/>
      <c r="HIG1103" s="187"/>
      <c r="HIH1103" s="187"/>
      <c r="HII1103" s="187"/>
      <c r="HIJ1103" s="187"/>
      <c r="HIK1103" s="187"/>
      <c r="HIL1103" s="187"/>
      <c r="HIM1103" s="187"/>
      <c r="HIN1103" s="187"/>
      <c r="HIO1103" s="187"/>
      <c r="HIP1103" s="187"/>
      <c r="HIQ1103" s="187"/>
      <c r="HIR1103" s="187"/>
      <c r="HIS1103" s="187"/>
      <c r="HIT1103" s="187"/>
      <c r="HIU1103" s="187"/>
      <c r="HIV1103" s="187"/>
      <c r="HIW1103" s="187"/>
      <c r="HIX1103" s="187"/>
      <c r="HIY1103" s="187"/>
      <c r="HIZ1103" s="187"/>
      <c r="HJA1103" s="187"/>
      <c r="HJB1103" s="187"/>
      <c r="HJC1103" s="187"/>
      <c r="HJD1103" s="187"/>
      <c r="HJE1103" s="187"/>
      <c r="HJF1103" s="187"/>
      <c r="HJG1103" s="187"/>
      <c r="HJH1103" s="187"/>
      <c r="HJI1103" s="187"/>
      <c r="HJJ1103" s="187"/>
      <c r="HJK1103" s="187"/>
      <c r="HJL1103" s="187"/>
      <c r="HJM1103" s="187"/>
      <c r="HJN1103" s="187"/>
      <c r="HJO1103" s="187"/>
      <c r="HJP1103" s="187"/>
      <c r="HJQ1103" s="187"/>
      <c r="HJR1103" s="187"/>
      <c r="HJS1103" s="187"/>
      <c r="HJT1103" s="187"/>
      <c r="HJU1103" s="187"/>
      <c r="HJV1103" s="187"/>
      <c r="HJW1103" s="187"/>
      <c r="HJX1103" s="187"/>
      <c r="HJY1103" s="187"/>
      <c r="HJZ1103" s="187"/>
      <c r="HKA1103" s="187"/>
      <c r="HKB1103" s="187"/>
      <c r="HKC1103" s="187"/>
      <c r="HKD1103" s="187"/>
      <c r="HKE1103" s="187"/>
      <c r="HKF1103" s="187"/>
      <c r="HKG1103" s="187"/>
      <c r="HKH1103" s="187"/>
      <c r="HKI1103" s="187"/>
      <c r="HKJ1103" s="187"/>
      <c r="HKK1103" s="187"/>
      <c r="HKL1103" s="187"/>
      <c r="HKM1103" s="187"/>
      <c r="HKN1103" s="187"/>
      <c r="HKO1103" s="187"/>
      <c r="HKP1103" s="187"/>
      <c r="HKQ1103" s="187"/>
      <c r="HKR1103" s="187"/>
      <c r="HKS1103" s="187"/>
      <c r="HKT1103" s="187"/>
      <c r="HKU1103" s="187"/>
      <c r="HKV1103" s="187"/>
      <c r="HKW1103" s="187"/>
      <c r="HKX1103" s="187"/>
      <c r="HKY1103" s="187"/>
      <c r="HKZ1103" s="187"/>
      <c r="HLA1103" s="187"/>
      <c r="HLB1103" s="187"/>
      <c r="HLC1103" s="187"/>
      <c r="HLD1103" s="187"/>
      <c r="HLE1103" s="187"/>
      <c r="HLF1103" s="187"/>
      <c r="HLG1103" s="187"/>
      <c r="HLH1103" s="187"/>
      <c r="HLI1103" s="187"/>
      <c r="HLJ1103" s="187"/>
      <c r="HLK1103" s="187"/>
      <c r="HLL1103" s="187"/>
      <c r="HLM1103" s="187"/>
      <c r="HLN1103" s="187"/>
      <c r="HLO1103" s="187"/>
      <c r="HLP1103" s="187"/>
      <c r="HLQ1103" s="187"/>
      <c r="HLR1103" s="187"/>
      <c r="HLS1103" s="187"/>
      <c r="HLT1103" s="187"/>
      <c r="HLU1103" s="187"/>
      <c r="HLV1103" s="187"/>
      <c r="HLW1103" s="187"/>
      <c r="HLX1103" s="187"/>
      <c r="HLY1103" s="187"/>
      <c r="HLZ1103" s="187"/>
      <c r="HMA1103" s="187"/>
      <c r="HMB1103" s="187"/>
      <c r="HMC1103" s="187"/>
      <c r="HMD1103" s="187"/>
      <c r="HME1103" s="187"/>
      <c r="HMF1103" s="187"/>
      <c r="HMG1103" s="187"/>
      <c r="HMH1103" s="187"/>
      <c r="HMI1103" s="187"/>
      <c r="HMJ1103" s="187"/>
      <c r="HMK1103" s="187"/>
      <c r="HML1103" s="187"/>
      <c r="HMM1103" s="187"/>
      <c r="HMN1103" s="187"/>
      <c r="HMO1103" s="187"/>
      <c r="HMP1103" s="187"/>
      <c r="HMQ1103" s="187"/>
      <c r="HMR1103" s="187"/>
      <c r="HMS1103" s="187"/>
      <c r="HMT1103" s="187"/>
      <c r="HMU1103" s="187"/>
      <c r="HMV1103" s="187"/>
      <c r="HMW1103" s="187"/>
      <c r="HMX1103" s="187"/>
      <c r="HMY1103" s="187"/>
      <c r="HMZ1103" s="187"/>
      <c r="HNA1103" s="187"/>
      <c r="HNB1103" s="187"/>
      <c r="HNC1103" s="187"/>
      <c r="HND1103" s="187"/>
      <c r="HNE1103" s="187"/>
      <c r="HNF1103" s="187"/>
      <c r="HNG1103" s="187"/>
      <c r="HNH1103" s="187"/>
      <c r="HNI1103" s="187"/>
      <c r="HNJ1103" s="187"/>
      <c r="HNK1103" s="187"/>
      <c r="HNL1103" s="187"/>
      <c r="HNM1103" s="187"/>
      <c r="HNN1103" s="187"/>
      <c r="HNO1103" s="187"/>
      <c r="HNP1103" s="187"/>
      <c r="HNQ1103" s="187"/>
      <c r="HNR1103" s="187"/>
      <c r="HNS1103" s="187"/>
      <c r="HNT1103" s="187"/>
      <c r="HNU1103" s="187"/>
      <c r="HNV1103" s="187"/>
      <c r="HNW1103" s="187"/>
      <c r="HNX1103" s="187"/>
      <c r="HNY1103" s="187"/>
      <c r="HNZ1103" s="187"/>
      <c r="HOA1103" s="187"/>
      <c r="HOB1103" s="187"/>
      <c r="HOC1103" s="187"/>
      <c r="HOD1103" s="187"/>
      <c r="HOE1103" s="187"/>
      <c r="HOF1103" s="187"/>
      <c r="HOG1103" s="187"/>
      <c r="HOH1103" s="187"/>
      <c r="HOI1103" s="187"/>
      <c r="HOJ1103" s="187"/>
      <c r="HOK1103" s="187"/>
      <c r="HOL1103" s="187"/>
      <c r="HOM1103" s="187"/>
      <c r="HON1103" s="187"/>
      <c r="HOO1103" s="187"/>
      <c r="HOP1103" s="187"/>
      <c r="HOQ1103" s="187"/>
      <c r="HOR1103" s="187"/>
      <c r="HOS1103" s="187"/>
      <c r="HOT1103" s="187"/>
      <c r="HOU1103" s="187"/>
      <c r="HOV1103" s="187"/>
      <c r="HOW1103" s="187"/>
      <c r="HOX1103" s="187"/>
      <c r="HOY1103" s="187"/>
      <c r="HOZ1103" s="187"/>
      <c r="HPA1103" s="187"/>
      <c r="HPB1103" s="187"/>
      <c r="HPC1103" s="187"/>
      <c r="HPD1103" s="187"/>
      <c r="HPE1103" s="187"/>
      <c r="HPF1103" s="187"/>
      <c r="HPG1103" s="187"/>
      <c r="HPH1103" s="187"/>
      <c r="HPI1103" s="187"/>
      <c r="HPJ1103" s="187"/>
      <c r="HPK1103" s="187"/>
      <c r="HPL1103" s="187"/>
      <c r="HPM1103" s="187"/>
      <c r="HPN1103" s="187"/>
      <c r="HPO1103" s="187"/>
      <c r="HPP1103" s="187"/>
      <c r="HPQ1103" s="187"/>
      <c r="HPR1103" s="187"/>
      <c r="HPS1103" s="187"/>
      <c r="HPT1103" s="187"/>
      <c r="HPU1103" s="187"/>
      <c r="HPV1103" s="187"/>
      <c r="HPW1103" s="187"/>
      <c r="HPX1103" s="187"/>
      <c r="HPY1103" s="187"/>
      <c r="HPZ1103" s="187"/>
      <c r="HQA1103" s="187"/>
      <c r="HQB1103" s="187"/>
      <c r="HQC1103" s="187"/>
      <c r="HQD1103" s="187"/>
      <c r="HQE1103" s="187"/>
      <c r="HQF1103" s="187"/>
      <c r="HQG1103" s="187"/>
      <c r="HQH1103" s="187"/>
      <c r="HQI1103" s="187"/>
      <c r="HQJ1103" s="187"/>
      <c r="HQK1103" s="187"/>
      <c r="HQL1103" s="187"/>
      <c r="HQM1103" s="187"/>
      <c r="HQN1103" s="187"/>
      <c r="HQO1103" s="187"/>
      <c r="HQP1103" s="187"/>
      <c r="HQQ1103" s="187"/>
      <c r="HQR1103" s="187"/>
      <c r="HQS1103" s="187"/>
      <c r="HQT1103" s="187"/>
      <c r="HQU1103" s="187"/>
      <c r="HQV1103" s="187"/>
      <c r="HQW1103" s="187"/>
      <c r="HQX1103" s="187"/>
      <c r="HQY1103" s="187"/>
      <c r="HQZ1103" s="187"/>
      <c r="HRA1103" s="187"/>
      <c r="HRB1103" s="187"/>
      <c r="HRC1103" s="187"/>
      <c r="HRD1103" s="187"/>
      <c r="HRE1103" s="187"/>
      <c r="HRF1103" s="187"/>
      <c r="HRG1103" s="187"/>
      <c r="HRH1103" s="187"/>
      <c r="HRI1103" s="187"/>
      <c r="HRJ1103" s="187"/>
      <c r="HRK1103" s="187"/>
      <c r="HRL1103" s="187"/>
      <c r="HRM1103" s="187"/>
      <c r="HRN1103" s="187"/>
      <c r="HRO1103" s="187"/>
      <c r="HRP1103" s="187"/>
      <c r="HRQ1103" s="187"/>
      <c r="HRR1103" s="187"/>
      <c r="HRS1103" s="187"/>
      <c r="HRT1103" s="187"/>
      <c r="HRU1103" s="187"/>
      <c r="HRV1103" s="187"/>
      <c r="HRW1103" s="187"/>
      <c r="HRX1103" s="187"/>
      <c r="HRY1103" s="187"/>
      <c r="HRZ1103" s="187"/>
      <c r="HSA1103" s="187"/>
      <c r="HSB1103" s="187"/>
      <c r="HSC1103" s="187"/>
      <c r="HSD1103" s="187"/>
      <c r="HSE1103" s="187"/>
      <c r="HSF1103" s="187"/>
      <c r="HSG1103" s="187"/>
      <c r="HSH1103" s="187"/>
      <c r="HSI1103" s="187"/>
      <c r="HSJ1103" s="187"/>
      <c r="HSK1103" s="187"/>
      <c r="HSL1103" s="187"/>
      <c r="HSM1103" s="187"/>
      <c r="HSN1103" s="187"/>
      <c r="HSO1103" s="187"/>
      <c r="HSP1103" s="187"/>
      <c r="HSQ1103" s="187"/>
      <c r="HSR1103" s="187"/>
      <c r="HSS1103" s="187"/>
      <c r="HST1103" s="187"/>
      <c r="HSU1103" s="187"/>
      <c r="HSV1103" s="187"/>
      <c r="HSW1103" s="187"/>
      <c r="HSX1103" s="187"/>
      <c r="HSY1103" s="187"/>
      <c r="HSZ1103" s="187"/>
      <c r="HTA1103" s="187"/>
      <c r="HTB1103" s="187"/>
      <c r="HTC1103" s="187"/>
      <c r="HTD1103" s="187"/>
      <c r="HTE1103" s="187"/>
      <c r="HTF1103" s="187"/>
      <c r="HTG1103" s="187"/>
      <c r="HTH1103" s="187"/>
      <c r="HTI1103" s="187"/>
      <c r="HTJ1103" s="187"/>
      <c r="HTK1103" s="187"/>
      <c r="HTL1103" s="187"/>
      <c r="HTM1103" s="187"/>
      <c r="HTN1103" s="187"/>
      <c r="HTO1103" s="187"/>
      <c r="HTP1103" s="187"/>
      <c r="HTQ1103" s="187"/>
      <c r="HTR1103" s="187"/>
      <c r="HTS1103" s="187"/>
      <c r="HTT1103" s="187"/>
      <c r="HTU1103" s="187"/>
      <c r="HTV1103" s="187"/>
      <c r="HTW1103" s="187"/>
      <c r="HTX1103" s="187"/>
      <c r="HTY1103" s="187"/>
      <c r="HTZ1103" s="187"/>
      <c r="HUA1103" s="187"/>
      <c r="HUB1103" s="187"/>
      <c r="HUC1103" s="187"/>
      <c r="HUD1103" s="187"/>
      <c r="HUE1103" s="187"/>
      <c r="HUF1103" s="187"/>
      <c r="HUG1103" s="187"/>
      <c r="HUH1103" s="187"/>
      <c r="HUI1103" s="187"/>
      <c r="HUJ1103" s="187"/>
      <c r="HUK1103" s="187"/>
      <c r="HUL1103" s="187"/>
      <c r="HUM1103" s="187"/>
      <c r="HUN1103" s="187"/>
      <c r="HUO1103" s="187"/>
      <c r="HUP1103" s="187"/>
      <c r="HUQ1103" s="187"/>
      <c r="HUR1103" s="187"/>
      <c r="HUS1103" s="187"/>
      <c r="HUT1103" s="187"/>
      <c r="HUU1103" s="187"/>
      <c r="HUV1103" s="187"/>
      <c r="HUW1103" s="187"/>
      <c r="HUX1103" s="187"/>
      <c r="HUY1103" s="187"/>
      <c r="HUZ1103" s="187"/>
      <c r="HVA1103" s="187"/>
      <c r="HVB1103" s="187"/>
      <c r="HVC1103" s="187"/>
      <c r="HVD1103" s="187"/>
      <c r="HVE1103" s="187"/>
      <c r="HVF1103" s="187"/>
      <c r="HVG1103" s="187"/>
      <c r="HVH1103" s="187"/>
      <c r="HVI1103" s="187"/>
      <c r="HVJ1103" s="187"/>
      <c r="HVK1103" s="187"/>
      <c r="HVL1103" s="187"/>
      <c r="HVM1103" s="187"/>
      <c r="HVN1103" s="187"/>
      <c r="HVO1103" s="187"/>
      <c r="HVP1103" s="187"/>
      <c r="HVQ1103" s="187"/>
      <c r="HVR1103" s="187"/>
      <c r="HVS1103" s="187"/>
      <c r="HVT1103" s="187"/>
      <c r="HVU1103" s="187"/>
      <c r="HVV1103" s="187"/>
      <c r="HVW1103" s="187"/>
      <c r="HVX1103" s="187"/>
      <c r="HVY1103" s="187"/>
      <c r="HVZ1103" s="187"/>
      <c r="HWA1103" s="187"/>
      <c r="HWB1103" s="187"/>
      <c r="HWC1103" s="187"/>
      <c r="HWD1103" s="187"/>
      <c r="HWE1103" s="187"/>
      <c r="HWF1103" s="187"/>
      <c r="HWG1103" s="187"/>
      <c r="HWH1103" s="187"/>
      <c r="HWI1103" s="187"/>
      <c r="HWJ1103" s="187"/>
      <c r="HWK1103" s="187"/>
      <c r="HWL1103" s="187"/>
      <c r="HWM1103" s="187"/>
      <c r="HWN1103" s="187"/>
      <c r="HWO1103" s="187"/>
      <c r="HWP1103" s="187"/>
      <c r="HWQ1103" s="187"/>
      <c r="HWR1103" s="187"/>
      <c r="HWS1103" s="187"/>
      <c r="HWT1103" s="187"/>
      <c r="HWU1103" s="187"/>
      <c r="HWV1103" s="187"/>
      <c r="HWW1103" s="187"/>
      <c r="HWX1103" s="187"/>
      <c r="HWY1103" s="187"/>
      <c r="HWZ1103" s="187"/>
      <c r="HXA1103" s="187"/>
      <c r="HXB1103" s="187"/>
      <c r="HXC1103" s="187"/>
      <c r="HXD1103" s="187"/>
      <c r="HXE1103" s="187"/>
      <c r="HXF1103" s="187"/>
      <c r="HXG1103" s="187"/>
      <c r="HXH1103" s="187"/>
      <c r="HXI1103" s="187"/>
      <c r="HXJ1103" s="187"/>
      <c r="HXK1103" s="187"/>
      <c r="HXL1103" s="187"/>
      <c r="HXM1103" s="187"/>
      <c r="HXN1103" s="187"/>
      <c r="HXO1103" s="187"/>
      <c r="HXP1103" s="187"/>
      <c r="HXQ1103" s="187"/>
      <c r="HXR1103" s="187"/>
      <c r="HXS1103" s="187"/>
      <c r="HXT1103" s="187"/>
      <c r="HXU1103" s="187"/>
      <c r="HXV1103" s="187"/>
      <c r="HXW1103" s="187"/>
      <c r="HXX1103" s="187"/>
      <c r="HXY1103" s="187"/>
      <c r="HXZ1103" s="187"/>
      <c r="HYA1103" s="187"/>
      <c r="HYB1103" s="187"/>
      <c r="HYC1103" s="187"/>
      <c r="HYD1103" s="187"/>
      <c r="HYE1103" s="187"/>
      <c r="HYF1103" s="187"/>
      <c r="HYG1103" s="187"/>
      <c r="HYH1103" s="187"/>
      <c r="HYI1103" s="187"/>
      <c r="HYJ1103" s="187"/>
      <c r="HYK1103" s="187"/>
      <c r="HYL1103" s="187"/>
      <c r="HYM1103" s="187"/>
      <c r="HYN1103" s="187"/>
      <c r="HYO1103" s="187"/>
      <c r="HYP1103" s="187"/>
      <c r="HYQ1103" s="187"/>
      <c r="HYR1103" s="187"/>
      <c r="HYS1103" s="187"/>
      <c r="HYT1103" s="187"/>
      <c r="HYU1103" s="187"/>
      <c r="HYV1103" s="187"/>
      <c r="HYW1103" s="187"/>
      <c r="HYX1103" s="187"/>
      <c r="HYY1103" s="187"/>
      <c r="HYZ1103" s="187"/>
      <c r="HZA1103" s="187"/>
      <c r="HZB1103" s="187"/>
      <c r="HZC1103" s="187"/>
      <c r="HZD1103" s="187"/>
      <c r="HZE1103" s="187"/>
      <c r="HZF1103" s="187"/>
      <c r="HZG1103" s="187"/>
      <c r="HZH1103" s="187"/>
      <c r="HZI1103" s="187"/>
      <c r="HZJ1103" s="187"/>
      <c r="HZK1103" s="187"/>
      <c r="HZL1103" s="187"/>
      <c r="HZM1103" s="187"/>
      <c r="HZN1103" s="187"/>
      <c r="HZO1103" s="187"/>
      <c r="HZP1103" s="187"/>
      <c r="HZQ1103" s="187"/>
      <c r="HZR1103" s="187"/>
      <c r="HZS1103" s="187"/>
      <c r="HZT1103" s="187"/>
      <c r="HZU1103" s="187"/>
      <c r="HZV1103" s="187"/>
      <c r="HZW1103" s="187"/>
      <c r="HZX1103" s="187"/>
      <c r="HZY1103" s="187"/>
      <c r="HZZ1103" s="187"/>
      <c r="IAA1103" s="187"/>
      <c r="IAB1103" s="187"/>
      <c r="IAC1103" s="187"/>
      <c r="IAD1103" s="187"/>
      <c r="IAE1103" s="187"/>
      <c r="IAF1103" s="187"/>
      <c r="IAG1103" s="187"/>
      <c r="IAH1103" s="187"/>
      <c r="IAI1103" s="187"/>
      <c r="IAJ1103" s="187"/>
      <c r="IAK1103" s="187"/>
      <c r="IAL1103" s="187"/>
      <c r="IAM1103" s="187"/>
      <c r="IAN1103" s="187"/>
      <c r="IAO1103" s="187"/>
      <c r="IAP1103" s="187"/>
      <c r="IAQ1103" s="187"/>
      <c r="IAR1103" s="187"/>
      <c r="IAS1103" s="187"/>
      <c r="IAT1103" s="187"/>
      <c r="IAU1103" s="187"/>
      <c r="IAV1103" s="187"/>
      <c r="IAW1103" s="187"/>
      <c r="IAX1103" s="187"/>
      <c r="IAY1103" s="187"/>
      <c r="IAZ1103" s="187"/>
      <c r="IBA1103" s="187"/>
      <c r="IBB1103" s="187"/>
      <c r="IBC1103" s="187"/>
      <c r="IBD1103" s="187"/>
      <c r="IBE1103" s="187"/>
      <c r="IBF1103" s="187"/>
      <c r="IBG1103" s="187"/>
      <c r="IBH1103" s="187"/>
      <c r="IBI1103" s="187"/>
      <c r="IBJ1103" s="187"/>
      <c r="IBK1103" s="187"/>
      <c r="IBL1103" s="187"/>
      <c r="IBM1103" s="187"/>
      <c r="IBN1103" s="187"/>
      <c r="IBO1103" s="187"/>
      <c r="IBP1103" s="187"/>
      <c r="IBQ1103" s="187"/>
      <c r="IBR1103" s="187"/>
      <c r="IBS1103" s="187"/>
      <c r="IBT1103" s="187"/>
      <c r="IBU1103" s="187"/>
      <c r="IBV1103" s="187"/>
      <c r="IBW1103" s="187"/>
      <c r="IBX1103" s="187"/>
      <c r="IBY1103" s="187"/>
      <c r="IBZ1103" s="187"/>
      <c r="ICA1103" s="187"/>
      <c r="ICB1103" s="187"/>
      <c r="ICC1103" s="187"/>
      <c r="ICD1103" s="187"/>
      <c r="ICE1103" s="187"/>
      <c r="ICF1103" s="187"/>
      <c r="ICG1103" s="187"/>
      <c r="ICH1103" s="187"/>
      <c r="ICI1103" s="187"/>
      <c r="ICJ1103" s="187"/>
      <c r="ICK1103" s="187"/>
      <c r="ICL1103" s="187"/>
      <c r="ICM1103" s="187"/>
      <c r="ICN1103" s="187"/>
      <c r="ICO1103" s="187"/>
      <c r="ICP1103" s="187"/>
      <c r="ICQ1103" s="187"/>
      <c r="ICR1103" s="187"/>
      <c r="ICS1103" s="187"/>
      <c r="ICT1103" s="187"/>
      <c r="ICU1103" s="187"/>
      <c r="ICV1103" s="187"/>
      <c r="ICW1103" s="187"/>
      <c r="ICX1103" s="187"/>
      <c r="ICY1103" s="187"/>
      <c r="ICZ1103" s="187"/>
      <c r="IDA1103" s="187"/>
      <c r="IDB1103" s="187"/>
      <c r="IDC1103" s="187"/>
      <c r="IDD1103" s="187"/>
      <c r="IDE1103" s="187"/>
      <c r="IDF1103" s="187"/>
      <c r="IDG1103" s="187"/>
      <c r="IDH1103" s="187"/>
      <c r="IDI1103" s="187"/>
      <c r="IDJ1103" s="187"/>
      <c r="IDK1103" s="187"/>
      <c r="IDL1103" s="187"/>
      <c r="IDM1103" s="187"/>
      <c r="IDN1103" s="187"/>
      <c r="IDO1103" s="187"/>
      <c r="IDP1103" s="187"/>
      <c r="IDQ1103" s="187"/>
      <c r="IDR1103" s="187"/>
      <c r="IDS1103" s="187"/>
      <c r="IDT1103" s="187"/>
      <c r="IDU1103" s="187"/>
      <c r="IDV1103" s="187"/>
      <c r="IDW1103" s="187"/>
      <c r="IDX1103" s="187"/>
      <c r="IDY1103" s="187"/>
      <c r="IDZ1103" s="187"/>
      <c r="IEA1103" s="187"/>
      <c r="IEB1103" s="187"/>
      <c r="IEC1103" s="187"/>
      <c r="IED1103" s="187"/>
      <c r="IEE1103" s="187"/>
      <c r="IEF1103" s="187"/>
      <c r="IEG1103" s="187"/>
      <c r="IEH1103" s="187"/>
      <c r="IEI1103" s="187"/>
      <c r="IEJ1103" s="187"/>
      <c r="IEK1103" s="187"/>
      <c r="IEL1103" s="187"/>
      <c r="IEM1103" s="187"/>
      <c r="IEN1103" s="187"/>
      <c r="IEO1103" s="187"/>
      <c r="IEP1103" s="187"/>
      <c r="IEQ1103" s="187"/>
      <c r="IER1103" s="187"/>
      <c r="IES1103" s="187"/>
      <c r="IET1103" s="187"/>
      <c r="IEU1103" s="187"/>
      <c r="IEV1103" s="187"/>
      <c r="IEW1103" s="187"/>
      <c r="IEX1103" s="187"/>
      <c r="IEY1103" s="187"/>
      <c r="IEZ1103" s="187"/>
      <c r="IFA1103" s="187"/>
      <c r="IFB1103" s="187"/>
      <c r="IFC1103" s="187"/>
      <c r="IFD1103" s="187"/>
      <c r="IFE1103" s="187"/>
      <c r="IFF1103" s="187"/>
      <c r="IFG1103" s="187"/>
      <c r="IFH1103" s="187"/>
      <c r="IFI1103" s="187"/>
      <c r="IFJ1103" s="187"/>
      <c r="IFK1103" s="187"/>
      <c r="IFL1103" s="187"/>
      <c r="IFM1103" s="187"/>
      <c r="IFN1103" s="187"/>
      <c r="IFO1103" s="187"/>
      <c r="IFP1103" s="187"/>
      <c r="IFQ1103" s="187"/>
      <c r="IFR1103" s="187"/>
      <c r="IFS1103" s="187"/>
      <c r="IFT1103" s="187"/>
      <c r="IFU1103" s="187"/>
      <c r="IFV1103" s="187"/>
      <c r="IFW1103" s="187"/>
      <c r="IFX1103" s="187"/>
      <c r="IFY1103" s="187"/>
      <c r="IFZ1103" s="187"/>
      <c r="IGA1103" s="187"/>
      <c r="IGB1103" s="187"/>
      <c r="IGC1103" s="187"/>
      <c r="IGD1103" s="187"/>
      <c r="IGE1103" s="187"/>
      <c r="IGF1103" s="187"/>
      <c r="IGG1103" s="187"/>
      <c r="IGH1103" s="187"/>
      <c r="IGI1103" s="187"/>
      <c r="IGJ1103" s="187"/>
      <c r="IGK1103" s="187"/>
      <c r="IGL1103" s="187"/>
      <c r="IGM1103" s="187"/>
      <c r="IGN1103" s="187"/>
      <c r="IGO1103" s="187"/>
      <c r="IGP1103" s="187"/>
      <c r="IGQ1103" s="187"/>
      <c r="IGR1103" s="187"/>
      <c r="IGS1103" s="187"/>
      <c r="IGT1103" s="187"/>
      <c r="IGU1103" s="187"/>
      <c r="IGV1103" s="187"/>
      <c r="IGW1103" s="187"/>
      <c r="IGX1103" s="187"/>
      <c r="IGY1103" s="187"/>
      <c r="IGZ1103" s="187"/>
      <c r="IHA1103" s="187"/>
      <c r="IHB1103" s="187"/>
      <c r="IHC1103" s="187"/>
      <c r="IHD1103" s="187"/>
      <c r="IHE1103" s="187"/>
      <c r="IHF1103" s="187"/>
      <c r="IHG1103" s="187"/>
      <c r="IHH1103" s="187"/>
      <c r="IHI1103" s="187"/>
      <c r="IHJ1103" s="187"/>
      <c r="IHK1103" s="187"/>
      <c r="IHL1103" s="187"/>
      <c r="IHM1103" s="187"/>
      <c r="IHN1103" s="187"/>
      <c r="IHO1103" s="187"/>
      <c r="IHP1103" s="187"/>
      <c r="IHQ1103" s="187"/>
      <c r="IHR1103" s="187"/>
      <c r="IHS1103" s="187"/>
      <c r="IHT1103" s="187"/>
      <c r="IHU1103" s="187"/>
      <c r="IHV1103" s="187"/>
      <c r="IHW1103" s="187"/>
      <c r="IHX1103" s="187"/>
      <c r="IHY1103" s="187"/>
      <c r="IHZ1103" s="187"/>
      <c r="IIA1103" s="187"/>
      <c r="IIB1103" s="187"/>
      <c r="IIC1103" s="187"/>
      <c r="IID1103" s="187"/>
      <c r="IIE1103" s="187"/>
      <c r="IIF1103" s="187"/>
      <c r="IIG1103" s="187"/>
      <c r="IIH1103" s="187"/>
      <c r="III1103" s="187"/>
      <c r="IIJ1103" s="187"/>
      <c r="IIK1103" s="187"/>
      <c r="IIL1103" s="187"/>
      <c r="IIM1103" s="187"/>
      <c r="IIN1103" s="187"/>
      <c r="IIO1103" s="187"/>
      <c r="IIP1103" s="187"/>
      <c r="IIQ1103" s="187"/>
      <c r="IIR1103" s="187"/>
      <c r="IIS1103" s="187"/>
      <c r="IIT1103" s="187"/>
      <c r="IIU1103" s="187"/>
      <c r="IIV1103" s="187"/>
      <c r="IIW1103" s="187"/>
      <c r="IIX1103" s="187"/>
      <c r="IIY1103" s="187"/>
      <c r="IIZ1103" s="187"/>
      <c r="IJA1103" s="187"/>
      <c r="IJB1103" s="187"/>
      <c r="IJC1103" s="187"/>
      <c r="IJD1103" s="187"/>
      <c r="IJE1103" s="187"/>
      <c r="IJF1103" s="187"/>
      <c r="IJG1103" s="187"/>
      <c r="IJH1103" s="187"/>
      <c r="IJI1103" s="187"/>
      <c r="IJJ1103" s="187"/>
      <c r="IJK1103" s="187"/>
      <c r="IJL1103" s="187"/>
      <c r="IJM1103" s="187"/>
      <c r="IJN1103" s="187"/>
      <c r="IJO1103" s="187"/>
      <c r="IJP1103" s="187"/>
      <c r="IJQ1103" s="187"/>
      <c r="IJR1103" s="187"/>
      <c r="IJS1103" s="187"/>
      <c r="IJT1103" s="187"/>
      <c r="IJU1103" s="187"/>
      <c r="IJV1103" s="187"/>
      <c r="IJW1103" s="187"/>
      <c r="IJX1103" s="187"/>
      <c r="IJY1103" s="187"/>
      <c r="IJZ1103" s="187"/>
      <c r="IKA1103" s="187"/>
      <c r="IKB1103" s="187"/>
      <c r="IKC1103" s="187"/>
      <c r="IKD1103" s="187"/>
      <c r="IKE1103" s="187"/>
      <c r="IKF1103" s="187"/>
      <c r="IKG1103" s="187"/>
      <c r="IKH1103" s="187"/>
      <c r="IKI1103" s="187"/>
      <c r="IKJ1103" s="187"/>
      <c r="IKK1103" s="187"/>
      <c r="IKL1103" s="187"/>
      <c r="IKM1103" s="187"/>
      <c r="IKN1103" s="187"/>
      <c r="IKO1103" s="187"/>
      <c r="IKP1103" s="187"/>
      <c r="IKQ1103" s="187"/>
      <c r="IKR1103" s="187"/>
      <c r="IKS1103" s="187"/>
      <c r="IKT1103" s="187"/>
      <c r="IKU1103" s="187"/>
      <c r="IKV1103" s="187"/>
      <c r="IKW1103" s="187"/>
      <c r="IKX1103" s="187"/>
      <c r="IKY1103" s="187"/>
      <c r="IKZ1103" s="187"/>
      <c r="ILA1103" s="187"/>
      <c r="ILB1103" s="187"/>
      <c r="ILC1103" s="187"/>
      <c r="ILD1103" s="187"/>
      <c r="ILE1103" s="187"/>
      <c r="ILF1103" s="187"/>
      <c r="ILG1103" s="187"/>
      <c r="ILH1103" s="187"/>
      <c r="ILI1103" s="187"/>
      <c r="ILJ1103" s="187"/>
      <c r="ILK1103" s="187"/>
      <c r="ILL1103" s="187"/>
      <c r="ILM1103" s="187"/>
      <c r="ILN1103" s="187"/>
      <c r="ILO1103" s="187"/>
      <c r="ILP1103" s="187"/>
      <c r="ILQ1103" s="187"/>
      <c r="ILR1103" s="187"/>
      <c r="ILS1103" s="187"/>
      <c r="ILT1103" s="187"/>
      <c r="ILU1103" s="187"/>
      <c r="ILV1103" s="187"/>
      <c r="ILW1103" s="187"/>
      <c r="ILX1103" s="187"/>
      <c r="ILY1103" s="187"/>
      <c r="ILZ1103" s="187"/>
      <c r="IMA1103" s="187"/>
      <c r="IMB1103" s="187"/>
      <c r="IMC1103" s="187"/>
      <c r="IMD1103" s="187"/>
      <c r="IME1103" s="187"/>
      <c r="IMF1103" s="187"/>
      <c r="IMG1103" s="187"/>
      <c r="IMH1103" s="187"/>
      <c r="IMI1103" s="187"/>
      <c r="IMJ1103" s="187"/>
      <c r="IMK1103" s="187"/>
      <c r="IML1103" s="187"/>
      <c r="IMM1103" s="187"/>
      <c r="IMN1103" s="187"/>
      <c r="IMO1103" s="187"/>
      <c r="IMP1103" s="187"/>
      <c r="IMQ1103" s="187"/>
      <c r="IMR1103" s="187"/>
      <c r="IMS1103" s="187"/>
      <c r="IMT1103" s="187"/>
      <c r="IMU1103" s="187"/>
      <c r="IMV1103" s="187"/>
      <c r="IMW1103" s="187"/>
      <c r="IMX1103" s="187"/>
      <c r="IMY1103" s="187"/>
      <c r="IMZ1103" s="187"/>
      <c r="INA1103" s="187"/>
      <c r="INB1103" s="187"/>
      <c r="INC1103" s="187"/>
      <c r="IND1103" s="187"/>
      <c r="INE1103" s="187"/>
      <c r="INF1103" s="187"/>
      <c r="ING1103" s="187"/>
      <c r="INH1103" s="187"/>
      <c r="INI1103" s="187"/>
      <c r="INJ1103" s="187"/>
      <c r="INK1103" s="187"/>
      <c r="INL1103" s="187"/>
      <c r="INM1103" s="187"/>
      <c r="INN1103" s="187"/>
      <c r="INO1103" s="187"/>
      <c r="INP1103" s="187"/>
      <c r="INQ1103" s="187"/>
      <c r="INR1103" s="187"/>
      <c r="INS1103" s="187"/>
      <c r="INT1103" s="187"/>
      <c r="INU1103" s="187"/>
      <c r="INV1103" s="187"/>
      <c r="INW1103" s="187"/>
      <c r="INX1103" s="187"/>
      <c r="INY1103" s="187"/>
      <c r="INZ1103" s="187"/>
      <c r="IOA1103" s="187"/>
      <c r="IOB1103" s="187"/>
      <c r="IOC1103" s="187"/>
      <c r="IOD1103" s="187"/>
      <c r="IOE1103" s="187"/>
      <c r="IOF1103" s="187"/>
      <c r="IOG1103" s="187"/>
      <c r="IOH1103" s="187"/>
      <c r="IOI1103" s="187"/>
      <c r="IOJ1103" s="187"/>
      <c r="IOK1103" s="187"/>
      <c r="IOL1103" s="187"/>
      <c r="IOM1103" s="187"/>
      <c r="ION1103" s="187"/>
      <c r="IOO1103" s="187"/>
      <c r="IOP1103" s="187"/>
      <c r="IOQ1103" s="187"/>
      <c r="IOR1103" s="187"/>
      <c r="IOS1103" s="187"/>
      <c r="IOT1103" s="187"/>
      <c r="IOU1103" s="187"/>
      <c r="IOV1103" s="187"/>
      <c r="IOW1103" s="187"/>
      <c r="IOX1103" s="187"/>
      <c r="IOY1103" s="187"/>
      <c r="IOZ1103" s="187"/>
      <c r="IPA1103" s="187"/>
      <c r="IPB1103" s="187"/>
      <c r="IPC1103" s="187"/>
      <c r="IPD1103" s="187"/>
      <c r="IPE1103" s="187"/>
      <c r="IPF1103" s="187"/>
      <c r="IPG1103" s="187"/>
      <c r="IPH1103" s="187"/>
      <c r="IPI1103" s="187"/>
      <c r="IPJ1103" s="187"/>
      <c r="IPK1103" s="187"/>
      <c r="IPL1103" s="187"/>
      <c r="IPM1103" s="187"/>
      <c r="IPN1103" s="187"/>
      <c r="IPO1103" s="187"/>
      <c r="IPP1103" s="187"/>
      <c r="IPQ1103" s="187"/>
      <c r="IPR1103" s="187"/>
      <c r="IPS1103" s="187"/>
      <c r="IPT1103" s="187"/>
      <c r="IPU1103" s="187"/>
      <c r="IPV1103" s="187"/>
      <c r="IPW1103" s="187"/>
      <c r="IPX1103" s="187"/>
      <c r="IPY1103" s="187"/>
      <c r="IPZ1103" s="187"/>
      <c r="IQA1103" s="187"/>
      <c r="IQB1103" s="187"/>
      <c r="IQC1103" s="187"/>
      <c r="IQD1103" s="187"/>
      <c r="IQE1103" s="187"/>
      <c r="IQF1103" s="187"/>
      <c r="IQG1103" s="187"/>
      <c r="IQH1103" s="187"/>
      <c r="IQI1103" s="187"/>
      <c r="IQJ1103" s="187"/>
      <c r="IQK1103" s="187"/>
      <c r="IQL1103" s="187"/>
      <c r="IQM1103" s="187"/>
      <c r="IQN1103" s="187"/>
      <c r="IQO1103" s="187"/>
      <c r="IQP1103" s="187"/>
      <c r="IQQ1103" s="187"/>
      <c r="IQR1103" s="187"/>
      <c r="IQS1103" s="187"/>
      <c r="IQT1103" s="187"/>
      <c r="IQU1103" s="187"/>
      <c r="IQV1103" s="187"/>
      <c r="IQW1103" s="187"/>
      <c r="IQX1103" s="187"/>
      <c r="IQY1103" s="187"/>
      <c r="IQZ1103" s="187"/>
      <c r="IRA1103" s="187"/>
      <c r="IRB1103" s="187"/>
      <c r="IRC1103" s="187"/>
      <c r="IRD1103" s="187"/>
      <c r="IRE1103" s="187"/>
      <c r="IRF1103" s="187"/>
      <c r="IRG1103" s="187"/>
      <c r="IRH1103" s="187"/>
      <c r="IRI1103" s="187"/>
      <c r="IRJ1103" s="187"/>
      <c r="IRK1103" s="187"/>
      <c r="IRL1103" s="187"/>
      <c r="IRM1103" s="187"/>
      <c r="IRN1103" s="187"/>
      <c r="IRO1103" s="187"/>
      <c r="IRP1103" s="187"/>
      <c r="IRQ1103" s="187"/>
      <c r="IRR1103" s="187"/>
      <c r="IRS1103" s="187"/>
      <c r="IRT1103" s="187"/>
      <c r="IRU1103" s="187"/>
      <c r="IRV1103" s="187"/>
      <c r="IRW1103" s="187"/>
      <c r="IRX1103" s="187"/>
      <c r="IRY1103" s="187"/>
      <c r="IRZ1103" s="187"/>
      <c r="ISA1103" s="187"/>
      <c r="ISB1103" s="187"/>
      <c r="ISC1103" s="187"/>
      <c r="ISD1103" s="187"/>
      <c r="ISE1103" s="187"/>
      <c r="ISF1103" s="187"/>
      <c r="ISG1103" s="187"/>
      <c r="ISH1103" s="187"/>
      <c r="ISI1103" s="187"/>
      <c r="ISJ1103" s="187"/>
      <c r="ISK1103" s="187"/>
      <c r="ISL1103" s="187"/>
      <c r="ISM1103" s="187"/>
      <c r="ISN1103" s="187"/>
      <c r="ISO1103" s="187"/>
      <c r="ISP1103" s="187"/>
      <c r="ISQ1103" s="187"/>
      <c r="ISR1103" s="187"/>
      <c r="ISS1103" s="187"/>
      <c r="IST1103" s="187"/>
      <c r="ISU1103" s="187"/>
      <c r="ISV1103" s="187"/>
      <c r="ISW1103" s="187"/>
      <c r="ISX1103" s="187"/>
      <c r="ISY1103" s="187"/>
      <c r="ISZ1103" s="187"/>
      <c r="ITA1103" s="187"/>
      <c r="ITB1103" s="187"/>
      <c r="ITC1103" s="187"/>
      <c r="ITD1103" s="187"/>
      <c r="ITE1103" s="187"/>
      <c r="ITF1103" s="187"/>
      <c r="ITG1103" s="187"/>
      <c r="ITH1103" s="187"/>
      <c r="ITI1103" s="187"/>
      <c r="ITJ1103" s="187"/>
      <c r="ITK1103" s="187"/>
      <c r="ITL1103" s="187"/>
      <c r="ITM1103" s="187"/>
      <c r="ITN1103" s="187"/>
      <c r="ITO1103" s="187"/>
      <c r="ITP1103" s="187"/>
      <c r="ITQ1103" s="187"/>
      <c r="ITR1103" s="187"/>
      <c r="ITS1103" s="187"/>
      <c r="ITT1103" s="187"/>
      <c r="ITU1103" s="187"/>
      <c r="ITV1103" s="187"/>
      <c r="ITW1103" s="187"/>
      <c r="ITX1103" s="187"/>
      <c r="ITY1103" s="187"/>
      <c r="ITZ1103" s="187"/>
      <c r="IUA1103" s="187"/>
      <c r="IUB1103" s="187"/>
      <c r="IUC1103" s="187"/>
      <c r="IUD1103" s="187"/>
      <c r="IUE1103" s="187"/>
      <c r="IUF1103" s="187"/>
      <c r="IUG1103" s="187"/>
      <c r="IUH1103" s="187"/>
      <c r="IUI1103" s="187"/>
      <c r="IUJ1103" s="187"/>
      <c r="IUK1103" s="187"/>
      <c r="IUL1103" s="187"/>
      <c r="IUM1103" s="187"/>
      <c r="IUN1103" s="187"/>
      <c r="IUO1103" s="187"/>
      <c r="IUP1103" s="187"/>
      <c r="IUQ1103" s="187"/>
      <c r="IUR1103" s="187"/>
      <c r="IUS1103" s="187"/>
      <c r="IUT1103" s="187"/>
      <c r="IUU1103" s="187"/>
      <c r="IUV1103" s="187"/>
      <c r="IUW1103" s="187"/>
      <c r="IUX1103" s="187"/>
      <c r="IUY1103" s="187"/>
      <c r="IUZ1103" s="187"/>
      <c r="IVA1103" s="187"/>
      <c r="IVB1103" s="187"/>
      <c r="IVC1103" s="187"/>
      <c r="IVD1103" s="187"/>
      <c r="IVE1103" s="187"/>
      <c r="IVF1103" s="187"/>
      <c r="IVG1103" s="187"/>
      <c r="IVH1103" s="187"/>
      <c r="IVI1103" s="187"/>
      <c r="IVJ1103" s="187"/>
      <c r="IVK1103" s="187"/>
      <c r="IVL1103" s="187"/>
      <c r="IVM1103" s="187"/>
      <c r="IVN1103" s="187"/>
      <c r="IVO1103" s="187"/>
      <c r="IVP1103" s="187"/>
      <c r="IVQ1103" s="187"/>
      <c r="IVR1103" s="187"/>
      <c r="IVS1103" s="187"/>
      <c r="IVT1103" s="187"/>
      <c r="IVU1103" s="187"/>
      <c r="IVV1103" s="187"/>
      <c r="IVW1103" s="187"/>
      <c r="IVX1103" s="187"/>
      <c r="IVY1103" s="187"/>
      <c r="IVZ1103" s="187"/>
      <c r="IWA1103" s="187"/>
      <c r="IWB1103" s="187"/>
      <c r="IWC1103" s="187"/>
      <c r="IWD1103" s="187"/>
      <c r="IWE1103" s="187"/>
      <c r="IWF1103" s="187"/>
      <c r="IWG1103" s="187"/>
      <c r="IWH1103" s="187"/>
      <c r="IWI1103" s="187"/>
      <c r="IWJ1103" s="187"/>
      <c r="IWK1103" s="187"/>
      <c r="IWL1103" s="187"/>
      <c r="IWM1103" s="187"/>
      <c r="IWN1103" s="187"/>
      <c r="IWO1103" s="187"/>
      <c r="IWP1103" s="187"/>
      <c r="IWQ1103" s="187"/>
      <c r="IWR1103" s="187"/>
      <c r="IWS1103" s="187"/>
      <c r="IWT1103" s="187"/>
      <c r="IWU1103" s="187"/>
      <c r="IWV1103" s="187"/>
      <c r="IWW1103" s="187"/>
      <c r="IWX1103" s="187"/>
      <c r="IWY1103" s="187"/>
      <c r="IWZ1103" s="187"/>
      <c r="IXA1103" s="187"/>
      <c r="IXB1103" s="187"/>
      <c r="IXC1103" s="187"/>
      <c r="IXD1103" s="187"/>
      <c r="IXE1103" s="187"/>
      <c r="IXF1103" s="187"/>
      <c r="IXG1103" s="187"/>
      <c r="IXH1103" s="187"/>
      <c r="IXI1103" s="187"/>
      <c r="IXJ1103" s="187"/>
      <c r="IXK1103" s="187"/>
      <c r="IXL1103" s="187"/>
      <c r="IXM1103" s="187"/>
      <c r="IXN1103" s="187"/>
      <c r="IXO1103" s="187"/>
      <c r="IXP1103" s="187"/>
      <c r="IXQ1103" s="187"/>
      <c r="IXR1103" s="187"/>
      <c r="IXS1103" s="187"/>
      <c r="IXT1103" s="187"/>
      <c r="IXU1103" s="187"/>
      <c r="IXV1103" s="187"/>
      <c r="IXW1103" s="187"/>
      <c r="IXX1103" s="187"/>
      <c r="IXY1103" s="187"/>
      <c r="IXZ1103" s="187"/>
      <c r="IYA1103" s="187"/>
      <c r="IYB1103" s="187"/>
      <c r="IYC1103" s="187"/>
      <c r="IYD1103" s="187"/>
      <c r="IYE1103" s="187"/>
      <c r="IYF1103" s="187"/>
      <c r="IYG1103" s="187"/>
      <c r="IYH1103" s="187"/>
      <c r="IYI1103" s="187"/>
      <c r="IYJ1103" s="187"/>
      <c r="IYK1103" s="187"/>
      <c r="IYL1103" s="187"/>
      <c r="IYM1103" s="187"/>
      <c r="IYN1103" s="187"/>
      <c r="IYO1103" s="187"/>
      <c r="IYP1103" s="187"/>
      <c r="IYQ1103" s="187"/>
      <c r="IYR1103" s="187"/>
      <c r="IYS1103" s="187"/>
      <c r="IYT1103" s="187"/>
      <c r="IYU1103" s="187"/>
      <c r="IYV1103" s="187"/>
      <c r="IYW1103" s="187"/>
      <c r="IYX1103" s="187"/>
      <c r="IYY1103" s="187"/>
      <c r="IYZ1103" s="187"/>
      <c r="IZA1103" s="187"/>
      <c r="IZB1103" s="187"/>
      <c r="IZC1103" s="187"/>
      <c r="IZD1103" s="187"/>
      <c r="IZE1103" s="187"/>
      <c r="IZF1103" s="187"/>
      <c r="IZG1103" s="187"/>
      <c r="IZH1103" s="187"/>
      <c r="IZI1103" s="187"/>
      <c r="IZJ1103" s="187"/>
      <c r="IZK1103" s="187"/>
      <c r="IZL1103" s="187"/>
      <c r="IZM1103" s="187"/>
      <c r="IZN1103" s="187"/>
      <c r="IZO1103" s="187"/>
      <c r="IZP1103" s="187"/>
      <c r="IZQ1103" s="187"/>
      <c r="IZR1103" s="187"/>
      <c r="IZS1103" s="187"/>
      <c r="IZT1103" s="187"/>
      <c r="IZU1103" s="187"/>
      <c r="IZV1103" s="187"/>
      <c r="IZW1103" s="187"/>
      <c r="IZX1103" s="187"/>
      <c r="IZY1103" s="187"/>
      <c r="IZZ1103" s="187"/>
      <c r="JAA1103" s="187"/>
      <c r="JAB1103" s="187"/>
      <c r="JAC1103" s="187"/>
      <c r="JAD1103" s="187"/>
      <c r="JAE1103" s="187"/>
      <c r="JAF1103" s="187"/>
      <c r="JAG1103" s="187"/>
      <c r="JAH1103" s="187"/>
      <c r="JAI1103" s="187"/>
      <c r="JAJ1103" s="187"/>
      <c r="JAK1103" s="187"/>
      <c r="JAL1103" s="187"/>
      <c r="JAM1103" s="187"/>
      <c r="JAN1103" s="187"/>
      <c r="JAO1103" s="187"/>
      <c r="JAP1103" s="187"/>
      <c r="JAQ1103" s="187"/>
      <c r="JAR1103" s="187"/>
      <c r="JAS1103" s="187"/>
      <c r="JAT1103" s="187"/>
      <c r="JAU1103" s="187"/>
      <c r="JAV1103" s="187"/>
      <c r="JAW1103" s="187"/>
      <c r="JAX1103" s="187"/>
      <c r="JAY1103" s="187"/>
      <c r="JAZ1103" s="187"/>
      <c r="JBA1103" s="187"/>
      <c r="JBB1103" s="187"/>
      <c r="JBC1103" s="187"/>
      <c r="JBD1103" s="187"/>
      <c r="JBE1103" s="187"/>
      <c r="JBF1103" s="187"/>
      <c r="JBG1103" s="187"/>
      <c r="JBH1103" s="187"/>
      <c r="JBI1103" s="187"/>
      <c r="JBJ1103" s="187"/>
      <c r="JBK1103" s="187"/>
      <c r="JBL1103" s="187"/>
      <c r="JBM1103" s="187"/>
      <c r="JBN1103" s="187"/>
      <c r="JBO1103" s="187"/>
      <c r="JBP1103" s="187"/>
      <c r="JBQ1103" s="187"/>
      <c r="JBR1103" s="187"/>
      <c r="JBS1103" s="187"/>
      <c r="JBT1103" s="187"/>
      <c r="JBU1103" s="187"/>
      <c r="JBV1103" s="187"/>
      <c r="JBW1103" s="187"/>
      <c r="JBX1103" s="187"/>
      <c r="JBY1103" s="187"/>
      <c r="JBZ1103" s="187"/>
      <c r="JCA1103" s="187"/>
      <c r="JCB1103" s="187"/>
      <c r="JCC1103" s="187"/>
      <c r="JCD1103" s="187"/>
      <c r="JCE1103" s="187"/>
      <c r="JCF1103" s="187"/>
      <c r="JCG1103" s="187"/>
      <c r="JCH1103" s="187"/>
      <c r="JCI1103" s="187"/>
      <c r="JCJ1103" s="187"/>
      <c r="JCK1103" s="187"/>
      <c r="JCL1103" s="187"/>
      <c r="JCM1103" s="187"/>
      <c r="JCN1103" s="187"/>
      <c r="JCO1103" s="187"/>
      <c r="JCP1103" s="187"/>
      <c r="JCQ1103" s="187"/>
      <c r="JCR1103" s="187"/>
      <c r="JCS1103" s="187"/>
      <c r="JCT1103" s="187"/>
      <c r="JCU1103" s="187"/>
      <c r="JCV1103" s="187"/>
      <c r="JCW1103" s="187"/>
      <c r="JCX1103" s="187"/>
      <c r="JCY1103" s="187"/>
      <c r="JCZ1103" s="187"/>
      <c r="JDA1103" s="187"/>
      <c r="JDB1103" s="187"/>
      <c r="JDC1103" s="187"/>
      <c r="JDD1103" s="187"/>
      <c r="JDE1103" s="187"/>
      <c r="JDF1103" s="187"/>
      <c r="JDG1103" s="187"/>
      <c r="JDH1103" s="187"/>
      <c r="JDI1103" s="187"/>
      <c r="JDJ1103" s="187"/>
      <c r="JDK1103" s="187"/>
      <c r="JDL1103" s="187"/>
      <c r="JDM1103" s="187"/>
      <c r="JDN1103" s="187"/>
      <c r="JDO1103" s="187"/>
      <c r="JDP1103" s="187"/>
      <c r="JDQ1103" s="187"/>
      <c r="JDR1103" s="187"/>
      <c r="JDS1103" s="187"/>
      <c r="JDT1103" s="187"/>
      <c r="JDU1103" s="187"/>
      <c r="JDV1103" s="187"/>
      <c r="JDW1103" s="187"/>
      <c r="JDX1103" s="187"/>
      <c r="JDY1103" s="187"/>
      <c r="JDZ1103" s="187"/>
      <c r="JEA1103" s="187"/>
      <c r="JEB1103" s="187"/>
      <c r="JEC1103" s="187"/>
      <c r="JED1103" s="187"/>
      <c r="JEE1103" s="187"/>
      <c r="JEF1103" s="187"/>
      <c r="JEG1103" s="187"/>
      <c r="JEH1103" s="187"/>
      <c r="JEI1103" s="187"/>
      <c r="JEJ1103" s="187"/>
      <c r="JEK1103" s="187"/>
      <c r="JEL1103" s="187"/>
      <c r="JEM1103" s="187"/>
      <c r="JEN1103" s="187"/>
      <c r="JEO1103" s="187"/>
      <c r="JEP1103" s="187"/>
      <c r="JEQ1103" s="187"/>
      <c r="JER1103" s="187"/>
      <c r="JES1103" s="187"/>
      <c r="JET1103" s="187"/>
      <c r="JEU1103" s="187"/>
      <c r="JEV1103" s="187"/>
      <c r="JEW1103" s="187"/>
      <c r="JEX1103" s="187"/>
      <c r="JEY1103" s="187"/>
      <c r="JEZ1103" s="187"/>
      <c r="JFA1103" s="187"/>
      <c r="JFB1103" s="187"/>
      <c r="JFC1103" s="187"/>
      <c r="JFD1103" s="187"/>
      <c r="JFE1103" s="187"/>
      <c r="JFF1103" s="187"/>
      <c r="JFG1103" s="187"/>
      <c r="JFH1103" s="187"/>
      <c r="JFI1103" s="187"/>
      <c r="JFJ1103" s="187"/>
      <c r="JFK1103" s="187"/>
      <c r="JFL1103" s="187"/>
      <c r="JFM1103" s="187"/>
      <c r="JFN1103" s="187"/>
      <c r="JFO1103" s="187"/>
      <c r="JFP1103" s="187"/>
      <c r="JFQ1103" s="187"/>
      <c r="JFR1103" s="187"/>
      <c r="JFS1103" s="187"/>
      <c r="JFT1103" s="187"/>
      <c r="JFU1103" s="187"/>
      <c r="JFV1103" s="187"/>
      <c r="JFW1103" s="187"/>
      <c r="JFX1103" s="187"/>
      <c r="JFY1103" s="187"/>
      <c r="JFZ1103" s="187"/>
      <c r="JGA1103" s="187"/>
      <c r="JGB1103" s="187"/>
      <c r="JGC1103" s="187"/>
      <c r="JGD1103" s="187"/>
      <c r="JGE1103" s="187"/>
      <c r="JGF1103" s="187"/>
      <c r="JGG1103" s="187"/>
      <c r="JGH1103" s="187"/>
      <c r="JGI1103" s="187"/>
      <c r="JGJ1103" s="187"/>
      <c r="JGK1103" s="187"/>
      <c r="JGL1103" s="187"/>
      <c r="JGM1103" s="187"/>
      <c r="JGN1103" s="187"/>
      <c r="JGO1103" s="187"/>
      <c r="JGP1103" s="187"/>
      <c r="JGQ1103" s="187"/>
      <c r="JGR1103" s="187"/>
      <c r="JGS1103" s="187"/>
      <c r="JGT1103" s="187"/>
      <c r="JGU1103" s="187"/>
      <c r="JGV1103" s="187"/>
      <c r="JGW1103" s="187"/>
      <c r="JGX1103" s="187"/>
      <c r="JGY1103" s="187"/>
      <c r="JGZ1103" s="187"/>
      <c r="JHA1103" s="187"/>
      <c r="JHB1103" s="187"/>
      <c r="JHC1103" s="187"/>
      <c r="JHD1103" s="187"/>
      <c r="JHE1103" s="187"/>
      <c r="JHF1103" s="187"/>
      <c r="JHG1103" s="187"/>
      <c r="JHH1103" s="187"/>
      <c r="JHI1103" s="187"/>
      <c r="JHJ1103" s="187"/>
      <c r="JHK1103" s="187"/>
      <c r="JHL1103" s="187"/>
      <c r="JHM1103" s="187"/>
      <c r="JHN1103" s="187"/>
      <c r="JHO1103" s="187"/>
      <c r="JHP1103" s="187"/>
      <c r="JHQ1103" s="187"/>
      <c r="JHR1103" s="187"/>
      <c r="JHS1103" s="187"/>
      <c r="JHT1103" s="187"/>
      <c r="JHU1103" s="187"/>
      <c r="JHV1103" s="187"/>
      <c r="JHW1103" s="187"/>
      <c r="JHX1103" s="187"/>
      <c r="JHY1103" s="187"/>
      <c r="JHZ1103" s="187"/>
      <c r="JIA1103" s="187"/>
      <c r="JIB1103" s="187"/>
      <c r="JIC1103" s="187"/>
      <c r="JID1103" s="187"/>
      <c r="JIE1103" s="187"/>
      <c r="JIF1103" s="187"/>
      <c r="JIG1103" s="187"/>
      <c r="JIH1103" s="187"/>
      <c r="JII1103" s="187"/>
      <c r="JIJ1103" s="187"/>
      <c r="JIK1103" s="187"/>
      <c r="JIL1103" s="187"/>
      <c r="JIM1103" s="187"/>
      <c r="JIN1103" s="187"/>
      <c r="JIO1103" s="187"/>
      <c r="JIP1103" s="187"/>
      <c r="JIQ1103" s="187"/>
      <c r="JIR1103" s="187"/>
      <c r="JIS1103" s="187"/>
      <c r="JIT1103" s="187"/>
      <c r="JIU1103" s="187"/>
      <c r="JIV1103" s="187"/>
      <c r="JIW1103" s="187"/>
      <c r="JIX1103" s="187"/>
      <c r="JIY1103" s="187"/>
      <c r="JIZ1103" s="187"/>
      <c r="JJA1103" s="187"/>
      <c r="JJB1103" s="187"/>
      <c r="JJC1103" s="187"/>
      <c r="JJD1103" s="187"/>
      <c r="JJE1103" s="187"/>
      <c r="JJF1103" s="187"/>
      <c r="JJG1103" s="187"/>
      <c r="JJH1103" s="187"/>
      <c r="JJI1103" s="187"/>
      <c r="JJJ1103" s="187"/>
      <c r="JJK1103" s="187"/>
      <c r="JJL1103" s="187"/>
      <c r="JJM1103" s="187"/>
      <c r="JJN1103" s="187"/>
      <c r="JJO1103" s="187"/>
      <c r="JJP1103" s="187"/>
      <c r="JJQ1103" s="187"/>
      <c r="JJR1103" s="187"/>
      <c r="JJS1103" s="187"/>
      <c r="JJT1103" s="187"/>
      <c r="JJU1103" s="187"/>
      <c r="JJV1103" s="187"/>
      <c r="JJW1103" s="187"/>
      <c r="JJX1103" s="187"/>
      <c r="JJY1103" s="187"/>
      <c r="JJZ1103" s="187"/>
      <c r="JKA1103" s="187"/>
      <c r="JKB1103" s="187"/>
      <c r="JKC1103" s="187"/>
      <c r="JKD1103" s="187"/>
      <c r="JKE1103" s="187"/>
      <c r="JKF1103" s="187"/>
      <c r="JKG1103" s="187"/>
      <c r="JKH1103" s="187"/>
      <c r="JKI1103" s="187"/>
      <c r="JKJ1103" s="187"/>
      <c r="JKK1103" s="187"/>
      <c r="JKL1103" s="187"/>
      <c r="JKM1103" s="187"/>
      <c r="JKN1103" s="187"/>
      <c r="JKO1103" s="187"/>
      <c r="JKP1103" s="187"/>
      <c r="JKQ1103" s="187"/>
      <c r="JKR1103" s="187"/>
      <c r="JKS1103" s="187"/>
      <c r="JKT1103" s="187"/>
      <c r="JKU1103" s="187"/>
      <c r="JKV1103" s="187"/>
      <c r="JKW1103" s="187"/>
      <c r="JKX1103" s="187"/>
      <c r="JKY1103" s="187"/>
      <c r="JKZ1103" s="187"/>
      <c r="JLA1103" s="187"/>
      <c r="JLB1103" s="187"/>
      <c r="JLC1103" s="187"/>
      <c r="JLD1103" s="187"/>
      <c r="JLE1103" s="187"/>
      <c r="JLF1103" s="187"/>
      <c r="JLG1103" s="187"/>
      <c r="JLH1103" s="187"/>
      <c r="JLI1103" s="187"/>
      <c r="JLJ1103" s="187"/>
      <c r="JLK1103" s="187"/>
      <c r="JLL1103" s="187"/>
      <c r="JLM1103" s="187"/>
      <c r="JLN1103" s="187"/>
      <c r="JLO1103" s="187"/>
      <c r="JLP1103" s="187"/>
      <c r="JLQ1103" s="187"/>
      <c r="JLR1103" s="187"/>
      <c r="JLS1103" s="187"/>
      <c r="JLT1103" s="187"/>
      <c r="JLU1103" s="187"/>
      <c r="JLV1103" s="187"/>
      <c r="JLW1103" s="187"/>
      <c r="JLX1103" s="187"/>
      <c r="JLY1103" s="187"/>
      <c r="JLZ1103" s="187"/>
      <c r="JMA1103" s="187"/>
      <c r="JMB1103" s="187"/>
      <c r="JMC1103" s="187"/>
      <c r="JMD1103" s="187"/>
      <c r="JME1103" s="187"/>
      <c r="JMF1103" s="187"/>
      <c r="JMG1103" s="187"/>
      <c r="JMH1103" s="187"/>
      <c r="JMI1103" s="187"/>
      <c r="JMJ1103" s="187"/>
      <c r="JMK1103" s="187"/>
      <c r="JML1103" s="187"/>
      <c r="JMM1103" s="187"/>
      <c r="JMN1103" s="187"/>
      <c r="JMO1103" s="187"/>
      <c r="JMP1103" s="187"/>
      <c r="JMQ1103" s="187"/>
      <c r="JMR1103" s="187"/>
      <c r="JMS1103" s="187"/>
      <c r="JMT1103" s="187"/>
      <c r="JMU1103" s="187"/>
      <c r="JMV1103" s="187"/>
      <c r="JMW1103" s="187"/>
      <c r="JMX1103" s="187"/>
      <c r="JMY1103" s="187"/>
      <c r="JMZ1103" s="187"/>
      <c r="JNA1103" s="187"/>
      <c r="JNB1103" s="187"/>
      <c r="JNC1103" s="187"/>
      <c r="JND1103" s="187"/>
      <c r="JNE1103" s="187"/>
      <c r="JNF1103" s="187"/>
      <c r="JNG1103" s="187"/>
      <c r="JNH1103" s="187"/>
      <c r="JNI1103" s="187"/>
      <c r="JNJ1103" s="187"/>
      <c r="JNK1103" s="187"/>
      <c r="JNL1103" s="187"/>
      <c r="JNM1103" s="187"/>
      <c r="JNN1103" s="187"/>
      <c r="JNO1103" s="187"/>
      <c r="JNP1103" s="187"/>
      <c r="JNQ1103" s="187"/>
      <c r="JNR1103" s="187"/>
      <c r="JNS1103" s="187"/>
      <c r="JNT1103" s="187"/>
      <c r="JNU1103" s="187"/>
      <c r="JNV1103" s="187"/>
      <c r="JNW1103" s="187"/>
      <c r="JNX1103" s="187"/>
      <c r="JNY1103" s="187"/>
      <c r="JNZ1103" s="187"/>
      <c r="JOA1103" s="187"/>
      <c r="JOB1103" s="187"/>
      <c r="JOC1103" s="187"/>
      <c r="JOD1103" s="187"/>
      <c r="JOE1103" s="187"/>
      <c r="JOF1103" s="187"/>
      <c r="JOG1103" s="187"/>
      <c r="JOH1103" s="187"/>
      <c r="JOI1103" s="187"/>
      <c r="JOJ1103" s="187"/>
      <c r="JOK1103" s="187"/>
      <c r="JOL1103" s="187"/>
      <c r="JOM1103" s="187"/>
      <c r="JON1103" s="187"/>
      <c r="JOO1103" s="187"/>
      <c r="JOP1103" s="187"/>
      <c r="JOQ1103" s="187"/>
      <c r="JOR1103" s="187"/>
      <c r="JOS1103" s="187"/>
      <c r="JOT1103" s="187"/>
      <c r="JOU1103" s="187"/>
      <c r="JOV1103" s="187"/>
      <c r="JOW1103" s="187"/>
      <c r="JOX1103" s="187"/>
      <c r="JOY1103" s="187"/>
      <c r="JOZ1103" s="187"/>
      <c r="JPA1103" s="187"/>
      <c r="JPB1103" s="187"/>
      <c r="JPC1103" s="187"/>
      <c r="JPD1103" s="187"/>
      <c r="JPE1103" s="187"/>
      <c r="JPF1103" s="187"/>
      <c r="JPG1103" s="187"/>
      <c r="JPH1103" s="187"/>
      <c r="JPI1103" s="187"/>
      <c r="JPJ1103" s="187"/>
      <c r="JPK1103" s="187"/>
      <c r="JPL1103" s="187"/>
      <c r="JPM1103" s="187"/>
      <c r="JPN1103" s="187"/>
      <c r="JPO1103" s="187"/>
      <c r="JPP1103" s="187"/>
      <c r="JPQ1103" s="187"/>
      <c r="JPR1103" s="187"/>
      <c r="JPS1103" s="187"/>
      <c r="JPT1103" s="187"/>
      <c r="JPU1103" s="187"/>
      <c r="JPV1103" s="187"/>
      <c r="JPW1103" s="187"/>
      <c r="JPX1103" s="187"/>
      <c r="JPY1103" s="187"/>
      <c r="JPZ1103" s="187"/>
      <c r="JQA1103" s="187"/>
      <c r="JQB1103" s="187"/>
      <c r="JQC1103" s="187"/>
      <c r="JQD1103" s="187"/>
      <c r="JQE1103" s="187"/>
      <c r="JQF1103" s="187"/>
      <c r="JQG1103" s="187"/>
      <c r="JQH1103" s="187"/>
      <c r="JQI1103" s="187"/>
      <c r="JQJ1103" s="187"/>
      <c r="JQK1103" s="187"/>
      <c r="JQL1103" s="187"/>
      <c r="JQM1103" s="187"/>
      <c r="JQN1103" s="187"/>
      <c r="JQO1103" s="187"/>
      <c r="JQP1103" s="187"/>
      <c r="JQQ1103" s="187"/>
      <c r="JQR1103" s="187"/>
      <c r="JQS1103" s="187"/>
      <c r="JQT1103" s="187"/>
      <c r="JQU1103" s="187"/>
      <c r="JQV1103" s="187"/>
      <c r="JQW1103" s="187"/>
      <c r="JQX1103" s="187"/>
      <c r="JQY1103" s="187"/>
      <c r="JQZ1103" s="187"/>
      <c r="JRA1103" s="187"/>
      <c r="JRB1103" s="187"/>
      <c r="JRC1103" s="187"/>
      <c r="JRD1103" s="187"/>
      <c r="JRE1103" s="187"/>
      <c r="JRF1103" s="187"/>
      <c r="JRG1103" s="187"/>
      <c r="JRH1103" s="187"/>
      <c r="JRI1103" s="187"/>
      <c r="JRJ1103" s="187"/>
      <c r="JRK1103" s="187"/>
      <c r="JRL1103" s="187"/>
      <c r="JRM1103" s="187"/>
      <c r="JRN1103" s="187"/>
      <c r="JRO1103" s="187"/>
      <c r="JRP1103" s="187"/>
      <c r="JRQ1103" s="187"/>
      <c r="JRR1103" s="187"/>
      <c r="JRS1103" s="187"/>
      <c r="JRT1103" s="187"/>
      <c r="JRU1103" s="187"/>
      <c r="JRV1103" s="187"/>
      <c r="JRW1103" s="187"/>
      <c r="JRX1103" s="187"/>
      <c r="JRY1103" s="187"/>
      <c r="JRZ1103" s="187"/>
      <c r="JSA1103" s="187"/>
      <c r="JSB1103" s="187"/>
      <c r="JSC1103" s="187"/>
      <c r="JSD1103" s="187"/>
      <c r="JSE1103" s="187"/>
      <c r="JSF1103" s="187"/>
      <c r="JSG1103" s="187"/>
      <c r="JSH1103" s="187"/>
      <c r="JSI1103" s="187"/>
      <c r="JSJ1103" s="187"/>
      <c r="JSK1103" s="187"/>
      <c r="JSL1103" s="187"/>
      <c r="JSM1103" s="187"/>
      <c r="JSN1103" s="187"/>
      <c r="JSO1103" s="187"/>
      <c r="JSP1103" s="187"/>
      <c r="JSQ1103" s="187"/>
      <c r="JSR1103" s="187"/>
      <c r="JSS1103" s="187"/>
      <c r="JST1103" s="187"/>
      <c r="JSU1103" s="187"/>
      <c r="JSV1103" s="187"/>
      <c r="JSW1103" s="187"/>
      <c r="JSX1103" s="187"/>
      <c r="JSY1103" s="187"/>
      <c r="JSZ1103" s="187"/>
      <c r="JTA1103" s="187"/>
      <c r="JTB1103" s="187"/>
      <c r="JTC1103" s="187"/>
      <c r="JTD1103" s="187"/>
      <c r="JTE1103" s="187"/>
      <c r="JTF1103" s="187"/>
      <c r="JTG1103" s="187"/>
      <c r="JTH1103" s="187"/>
      <c r="JTI1103" s="187"/>
      <c r="JTJ1103" s="187"/>
      <c r="JTK1103" s="187"/>
      <c r="JTL1103" s="187"/>
      <c r="JTM1103" s="187"/>
      <c r="JTN1103" s="187"/>
      <c r="JTO1103" s="187"/>
      <c r="JTP1103" s="187"/>
      <c r="JTQ1103" s="187"/>
      <c r="JTR1103" s="187"/>
      <c r="JTS1103" s="187"/>
      <c r="JTT1103" s="187"/>
      <c r="JTU1103" s="187"/>
      <c r="JTV1103" s="187"/>
      <c r="JTW1103" s="187"/>
      <c r="JTX1103" s="187"/>
      <c r="JTY1103" s="187"/>
      <c r="JTZ1103" s="187"/>
      <c r="JUA1103" s="187"/>
      <c r="JUB1103" s="187"/>
      <c r="JUC1103" s="187"/>
      <c r="JUD1103" s="187"/>
      <c r="JUE1103" s="187"/>
      <c r="JUF1103" s="187"/>
      <c r="JUG1103" s="187"/>
      <c r="JUH1103" s="187"/>
      <c r="JUI1103" s="187"/>
      <c r="JUJ1103" s="187"/>
      <c r="JUK1103" s="187"/>
      <c r="JUL1103" s="187"/>
      <c r="JUM1103" s="187"/>
      <c r="JUN1103" s="187"/>
      <c r="JUO1103" s="187"/>
      <c r="JUP1103" s="187"/>
      <c r="JUQ1103" s="187"/>
      <c r="JUR1103" s="187"/>
      <c r="JUS1103" s="187"/>
      <c r="JUT1103" s="187"/>
      <c r="JUU1103" s="187"/>
      <c r="JUV1103" s="187"/>
      <c r="JUW1103" s="187"/>
      <c r="JUX1103" s="187"/>
      <c r="JUY1103" s="187"/>
      <c r="JUZ1103" s="187"/>
      <c r="JVA1103" s="187"/>
      <c r="JVB1103" s="187"/>
      <c r="JVC1103" s="187"/>
      <c r="JVD1103" s="187"/>
      <c r="JVE1103" s="187"/>
      <c r="JVF1103" s="187"/>
      <c r="JVG1103" s="187"/>
      <c r="JVH1103" s="187"/>
      <c r="JVI1103" s="187"/>
      <c r="JVJ1103" s="187"/>
      <c r="JVK1103" s="187"/>
      <c r="JVL1103" s="187"/>
      <c r="JVM1103" s="187"/>
      <c r="JVN1103" s="187"/>
      <c r="JVO1103" s="187"/>
      <c r="JVP1103" s="187"/>
      <c r="JVQ1103" s="187"/>
      <c r="JVR1103" s="187"/>
      <c r="JVS1103" s="187"/>
      <c r="JVT1103" s="187"/>
      <c r="JVU1103" s="187"/>
      <c r="JVV1103" s="187"/>
      <c r="JVW1103" s="187"/>
      <c r="JVX1103" s="187"/>
      <c r="JVY1103" s="187"/>
      <c r="JVZ1103" s="187"/>
      <c r="JWA1103" s="187"/>
      <c r="JWB1103" s="187"/>
      <c r="JWC1103" s="187"/>
      <c r="JWD1103" s="187"/>
      <c r="JWE1103" s="187"/>
      <c r="JWF1103" s="187"/>
      <c r="JWG1103" s="187"/>
      <c r="JWH1103" s="187"/>
      <c r="JWI1103" s="187"/>
      <c r="JWJ1103" s="187"/>
      <c r="JWK1103" s="187"/>
      <c r="JWL1103" s="187"/>
      <c r="JWM1103" s="187"/>
      <c r="JWN1103" s="187"/>
      <c r="JWO1103" s="187"/>
      <c r="JWP1103" s="187"/>
      <c r="JWQ1103" s="187"/>
      <c r="JWR1103" s="187"/>
      <c r="JWS1103" s="187"/>
      <c r="JWT1103" s="187"/>
      <c r="JWU1103" s="187"/>
      <c r="JWV1103" s="187"/>
      <c r="JWW1103" s="187"/>
      <c r="JWX1103" s="187"/>
      <c r="JWY1103" s="187"/>
      <c r="JWZ1103" s="187"/>
      <c r="JXA1103" s="187"/>
      <c r="JXB1103" s="187"/>
      <c r="JXC1103" s="187"/>
      <c r="JXD1103" s="187"/>
      <c r="JXE1103" s="187"/>
      <c r="JXF1103" s="187"/>
      <c r="JXG1103" s="187"/>
      <c r="JXH1103" s="187"/>
      <c r="JXI1103" s="187"/>
      <c r="JXJ1103" s="187"/>
      <c r="JXK1103" s="187"/>
      <c r="JXL1103" s="187"/>
      <c r="JXM1103" s="187"/>
      <c r="JXN1103" s="187"/>
      <c r="JXO1103" s="187"/>
      <c r="JXP1103" s="187"/>
      <c r="JXQ1103" s="187"/>
      <c r="JXR1103" s="187"/>
      <c r="JXS1103" s="187"/>
      <c r="JXT1103" s="187"/>
      <c r="JXU1103" s="187"/>
      <c r="JXV1103" s="187"/>
      <c r="JXW1103" s="187"/>
      <c r="JXX1103" s="187"/>
      <c r="JXY1103" s="187"/>
      <c r="JXZ1103" s="187"/>
      <c r="JYA1103" s="187"/>
      <c r="JYB1103" s="187"/>
      <c r="JYC1103" s="187"/>
      <c r="JYD1103" s="187"/>
      <c r="JYE1103" s="187"/>
      <c r="JYF1103" s="187"/>
      <c r="JYG1103" s="187"/>
      <c r="JYH1103" s="187"/>
      <c r="JYI1103" s="187"/>
      <c r="JYJ1103" s="187"/>
      <c r="JYK1103" s="187"/>
      <c r="JYL1103" s="187"/>
      <c r="JYM1103" s="187"/>
      <c r="JYN1103" s="187"/>
      <c r="JYO1103" s="187"/>
      <c r="JYP1103" s="187"/>
      <c r="JYQ1103" s="187"/>
      <c r="JYR1103" s="187"/>
      <c r="JYS1103" s="187"/>
      <c r="JYT1103" s="187"/>
      <c r="JYU1103" s="187"/>
      <c r="JYV1103" s="187"/>
      <c r="JYW1103" s="187"/>
      <c r="JYX1103" s="187"/>
      <c r="JYY1103" s="187"/>
      <c r="JYZ1103" s="187"/>
      <c r="JZA1103" s="187"/>
      <c r="JZB1103" s="187"/>
      <c r="JZC1103" s="187"/>
      <c r="JZD1103" s="187"/>
      <c r="JZE1103" s="187"/>
      <c r="JZF1103" s="187"/>
      <c r="JZG1103" s="187"/>
      <c r="JZH1103" s="187"/>
      <c r="JZI1103" s="187"/>
      <c r="JZJ1103" s="187"/>
      <c r="JZK1103" s="187"/>
      <c r="JZL1103" s="187"/>
      <c r="JZM1103" s="187"/>
      <c r="JZN1103" s="187"/>
      <c r="JZO1103" s="187"/>
      <c r="JZP1103" s="187"/>
      <c r="JZQ1103" s="187"/>
      <c r="JZR1103" s="187"/>
      <c r="JZS1103" s="187"/>
      <c r="JZT1103" s="187"/>
      <c r="JZU1103" s="187"/>
      <c r="JZV1103" s="187"/>
      <c r="JZW1103" s="187"/>
      <c r="JZX1103" s="187"/>
      <c r="JZY1103" s="187"/>
      <c r="JZZ1103" s="187"/>
      <c r="KAA1103" s="187"/>
      <c r="KAB1103" s="187"/>
      <c r="KAC1103" s="187"/>
      <c r="KAD1103" s="187"/>
      <c r="KAE1103" s="187"/>
      <c r="KAF1103" s="187"/>
      <c r="KAG1103" s="187"/>
      <c r="KAH1103" s="187"/>
      <c r="KAI1103" s="187"/>
      <c r="KAJ1103" s="187"/>
      <c r="KAK1103" s="187"/>
      <c r="KAL1103" s="187"/>
      <c r="KAM1103" s="187"/>
      <c r="KAN1103" s="187"/>
      <c r="KAO1103" s="187"/>
      <c r="KAP1103" s="187"/>
      <c r="KAQ1103" s="187"/>
      <c r="KAR1103" s="187"/>
      <c r="KAS1103" s="187"/>
      <c r="KAT1103" s="187"/>
      <c r="KAU1103" s="187"/>
      <c r="KAV1103" s="187"/>
      <c r="KAW1103" s="187"/>
      <c r="KAX1103" s="187"/>
      <c r="KAY1103" s="187"/>
      <c r="KAZ1103" s="187"/>
      <c r="KBA1103" s="187"/>
      <c r="KBB1103" s="187"/>
      <c r="KBC1103" s="187"/>
      <c r="KBD1103" s="187"/>
      <c r="KBE1103" s="187"/>
      <c r="KBF1103" s="187"/>
      <c r="KBG1103" s="187"/>
      <c r="KBH1103" s="187"/>
      <c r="KBI1103" s="187"/>
      <c r="KBJ1103" s="187"/>
      <c r="KBK1103" s="187"/>
      <c r="KBL1103" s="187"/>
      <c r="KBM1103" s="187"/>
      <c r="KBN1103" s="187"/>
      <c r="KBO1103" s="187"/>
      <c r="KBP1103" s="187"/>
      <c r="KBQ1103" s="187"/>
      <c r="KBR1103" s="187"/>
      <c r="KBS1103" s="187"/>
      <c r="KBT1103" s="187"/>
      <c r="KBU1103" s="187"/>
      <c r="KBV1103" s="187"/>
      <c r="KBW1103" s="187"/>
      <c r="KBX1103" s="187"/>
      <c r="KBY1103" s="187"/>
      <c r="KBZ1103" s="187"/>
      <c r="KCA1103" s="187"/>
      <c r="KCB1103" s="187"/>
      <c r="KCC1103" s="187"/>
      <c r="KCD1103" s="187"/>
      <c r="KCE1103" s="187"/>
      <c r="KCF1103" s="187"/>
      <c r="KCG1103" s="187"/>
      <c r="KCH1103" s="187"/>
      <c r="KCI1103" s="187"/>
      <c r="KCJ1103" s="187"/>
      <c r="KCK1103" s="187"/>
      <c r="KCL1103" s="187"/>
      <c r="KCM1103" s="187"/>
      <c r="KCN1103" s="187"/>
      <c r="KCO1103" s="187"/>
      <c r="KCP1103" s="187"/>
      <c r="KCQ1103" s="187"/>
      <c r="KCR1103" s="187"/>
      <c r="KCS1103" s="187"/>
      <c r="KCT1103" s="187"/>
      <c r="KCU1103" s="187"/>
      <c r="KCV1103" s="187"/>
      <c r="KCW1103" s="187"/>
      <c r="KCX1103" s="187"/>
      <c r="KCY1103" s="187"/>
      <c r="KCZ1103" s="187"/>
      <c r="KDA1103" s="187"/>
      <c r="KDB1103" s="187"/>
      <c r="KDC1103" s="187"/>
      <c r="KDD1103" s="187"/>
      <c r="KDE1103" s="187"/>
      <c r="KDF1103" s="187"/>
      <c r="KDG1103" s="187"/>
      <c r="KDH1103" s="187"/>
      <c r="KDI1103" s="187"/>
      <c r="KDJ1103" s="187"/>
      <c r="KDK1103" s="187"/>
      <c r="KDL1103" s="187"/>
      <c r="KDM1103" s="187"/>
      <c r="KDN1103" s="187"/>
      <c r="KDO1103" s="187"/>
      <c r="KDP1103" s="187"/>
      <c r="KDQ1103" s="187"/>
      <c r="KDR1103" s="187"/>
      <c r="KDS1103" s="187"/>
      <c r="KDT1103" s="187"/>
      <c r="KDU1103" s="187"/>
      <c r="KDV1103" s="187"/>
      <c r="KDW1103" s="187"/>
      <c r="KDX1103" s="187"/>
      <c r="KDY1103" s="187"/>
      <c r="KDZ1103" s="187"/>
      <c r="KEA1103" s="187"/>
      <c r="KEB1103" s="187"/>
      <c r="KEC1103" s="187"/>
      <c r="KED1103" s="187"/>
      <c r="KEE1103" s="187"/>
      <c r="KEF1103" s="187"/>
      <c r="KEG1103" s="187"/>
      <c r="KEH1103" s="187"/>
      <c r="KEI1103" s="187"/>
      <c r="KEJ1103" s="187"/>
      <c r="KEK1103" s="187"/>
      <c r="KEL1103" s="187"/>
      <c r="KEM1103" s="187"/>
      <c r="KEN1103" s="187"/>
      <c r="KEO1103" s="187"/>
      <c r="KEP1103" s="187"/>
      <c r="KEQ1103" s="187"/>
      <c r="KER1103" s="187"/>
      <c r="KES1103" s="187"/>
      <c r="KET1103" s="187"/>
      <c r="KEU1103" s="187"/>
      <c r="KEV1103" s="187"/>
      <c r="KEW1103" s="187"/>
      <c r="KEX1103" s="187"/>
      <c r="KEY1103" s="187"/>
      <c r="KEZ1103" s="187"/>
      <c r="KFA1103" s="187"/>
      <c r="KFB1103" s="187"/>
      <c r="KFC1103" s="187"/>
      <c r="KFD1103" s="187"/>
      <c r="KFE1103" s="187"/>
      <c r="KFF1103" s="187"/>
      <c r="KFG1103" s="187"/>
      <c r="KFH1103" s="187"/>
      <c r="KFI1103" s="187"/>
      <c r="KFJ1103" s="187"/>
      <c r="KFK1103" s="187"/>
      <c r="KFL1103" s="187"/>
      <c r="KFM1103" s="187"/>
      <c r="KFN1103" s="187"/>
      <c r="KFO1103" s="187"/>
      <c r="KFP1103" s="187"/>
      <c r="KFQ1103" s="187"/>
      <c r="KFR1103" s="187"/>
      <c r="KFS1103" s="187"/>
      <c r="KFT1103" s="187"/>
      <c r="KFU1103" s="187"/>
      <c r="KFV1103" s="187"/>
      <c r="KFW1103" s="187"/>
      <c r="KFX1103" s="187"/>
      <c r="KFY1103" s="187"/>
      <c r="KFZ1103" s="187"/>
      <c r="KGA1103" s="187"/>
      <c r="KGB1103" s="187"/>
      <c r="KGC1103" s="187"/>
      <c r="KGD1103" s="187"/>
      <c r="KGE1103" s="187"/>
      <c r="KGF1103" s="187"/>
      <c r="KGG1103" s="187"/>
      <c r="KGH1103" s="187"/>
      <c r="KGI1103" s="187"/>
      <c r="KGJ1103" s="187"/>
      <c r="KGK1103" s="187"/>
      <c r="KGL1103" s="187"/>
      <c r="KGM1103" s="187"/>
      <c r="KGN1103" s="187"/>
      <c r="KGO1103" s="187"/>
      <c r="KGP1103" s="187"/>
      <c r="KGQ1103" s="187"/>
      <c r="KGR1103" s="187"/>
      <c r="KGS1103" s="187"/>
      <c r="KGT1103" s="187"/>
      <c r="KGU1103" s="187"/>
      <c r="KGV1103" s="187"/>
      <c r="KGW1103" s="187"/>
      <c r="KGX1103" s="187"/>
      <c r="KGY1103" s="187"/>
      <c r="KGZ1103" s="187"/>
      <c r="KHA1103" s="187"/>
      <c r="KHB1103" s="187"/>
      <c r="KHC1103" s="187"/>
      <c r="KHD1103" s="187"/>
      <c r="KHE1103" s="187"/>
      <c r="KHF1103" s="187"/>
      <c r="KHG1103" s="187"/>
      <c r="KHH1103" s="187"/>
      <c r="KHI1103" s="187"/>
      <c r="KHJ1103" s="187"/>
      <c r="KHK1103" s="187"/>
      <c r="KHL1103" s="187"/>
      <c r="KHM1103" s="187"/>
      <c r="KHN1103" s="187"/>
      <c r="KHO1103" s="187"/>
      <c r="KHP1103" s="187"/>
      <c r="KHQ1103" s="187"/>
      <c r="KHR1103" s="187"/>
      <c r="KHS1103" s="187"/>
      <c r="KHT1103" s="187"/>
      <c r="KHU1103" s="187"/>
      <c r="KHV1103" s="187"/>
      <c r="KHW1103" s="187"/>
      <c r="KHX1103" s="187"/>
      <c r="KHY1103" s="187"/>
      <c r="KHZ1103" s="187"/>
      <c r="KIA1103" s="187"/>
      <c r="KIB1103" s="187"/>
      <c r="KIC1103" s="187"/>
      <c r="KID1103" s="187"/>
      <c r="KIE1103" s="187"/>
      <c r="KIF1103" s="187"/>
      <c r="KIG1103" s="187"/>
      <c r="KIH1103" s="187"/>
      <c r="KII1103" s="187"/>
      <c r="KIJ1103" s="187"/>
      <c r="KIK1103" s="187"/>
      <c r="KIL1103" s="187"/>
      <c r="KIM1103" s="187"/>
      <c r="KIN1103" s="187"/>
      <c r="KIO1103" s="187"/>
      <c r="KIP1103" s="187"/>
      <c r="KIQ1103" s="187"/>
      <c r="KIR1103" s="187"/>
      <c r="KIS1103" s="187"/>
      <c r="KIT1103" s="187"/>
      <c r="KIU1103" s="187"/>
      <c r="KIV1103" s="187"/>
      <c r="KIW1103" s="187"/>
      <c r="KIX1103" s="187"/>
      <c r="KIY1103" s="187"/>
      <c r="KIZ1103" s="187"/>
      <c r="KJA1103" s="187"/>
      <c r="KJB1103" s="187"/>
      <c r="KJC1103" s="187"/>
      <c r="KJD1103" s="187"/>
      <c r="KJE1103" s="187"/>
      <c r="KJF1103" s="187"/>
      <c r="KJG1103" s="187"/>
      <c r="KJH1103" s="187"/>
      <c r="KJI1103" s="187"/>
      <c r="KJJ1103" s="187"/>
      <c r="KJK1103" s="187"/>
      <c r="KJL1103" s="187"/>
      <c r="KJM1103" s="187"/>
      <c r="KJN1103" s="187"/>
      <c r="KJO1103" s="187"/>
      <c r="KJP1103" s="187"/>
      <c r="KJQ1103" s="187"/>
      <c r="KJR1103" s="187"/>
      <c r="KJS1103" s="187"/>
      <c r="KJT1103" s="187"/>
      <c r="KJU1103" s="187"/>
      <c r="KJV1103" s="187"/>
      <c r="KJW1103" s="187"/>
      <c r="KJX1103" s="187"/>
      <c r="KJY1103" s="187"/>
      <c r="KJZ1103" s="187"/>
      <c r="KKA1103" s="187"/>
      <c r="KKB1103" s="187"/>
      <c r="KKC1103" s="187"/>
      <c r="KKD1103" s="187"/>
      <c r="KKE1103" s="187"/>
      <c r="KKF1103" s="187"/>
      <c r="KKG1103" s="187"/>
      <c r="KKH1103" s="187"/>
      <c r="KKI1103" s="187"/>
      <c r="KKJ1103" s="187"/>
      <c r="KKK1103" s="187"/>
      <c r="KKL1103" s="187"/>
      <c r="KKM1103" s="187"/>
      <c r="KKN1103" s="187"/>
      <c r="KKO1103" s="187"/>
      <c r="KKP1103" s="187"/>
      <c r="KKQ1103" s="187"/>
      <c r="KKR1103" s="187"/>
      <c r="KKS1103" s="187"/>
      <c r="KKT1103" s="187"/>
      <c r="KKU1103" s="187"/>
      <c r="KKV1103" s="187"/>
      <c r="KKW1103" s="187"/>
      <c r="KKX1103" s="187"/>
      <c r="KKY1103" s="187"/>
      <c r="KKZ1103" s="187"/>
      <c r="KLA1103" s="187"/>
      <c r="KLB1103" s="187"/>
      <c r="KLC1103" s="187"/>
      <c r="KLD1103" s="187"/>
      <c r="KLE1103" s="187"/>
      <c r="KLF1103" s="187"/>
      <c r="KLG1103" s="187"/>
      <c r="KLH1103" s="187"/>
      <c r="KLI1103" s="187"/>
      <c r="KLJ1103" s="187"/>
      <c r="KLK1103" s="187"/>
      <c r="KLL1103" s="187"/>
      <c r="KLM1103" s="187"/>
      <c r="KLN1103" s="187"/>
      <c r="KLO1103" s="187"/>
      <c r="KLP1103" s="187"/>
      <c r="KLQ1103" s="187"/>
      <c r="KLR1103" s="187"/>
      <c r="KLS1103" s="187"/>
      <c r="KLT1103" s="187"/>
      <c r="KLU1103" s="187"/>
      <c r="KLV1103" s="187"/>
      <c r="KLW1103" s="187"/>
      <c r="KLX1103" s="187"/>
      <c r="KLY1103" s="187"/>
      <c r="KLZ1103" s="187"/>
      <c r="KMA1103" s="187"/>
      <c r="KMB1103" s="187"/>
      <c r="KMC1103" s="187"/>
      <c r="KMD1103" s="187"/>
      <c r="KME1103" s="187"/>
      <c r="KMF1103" s="187"/>
      <c r="KMG1103" s="187"/>
      <c r="KMH1103" s="187"/>
      <c r="KMI1103" s="187"/>
      <c r="KMJ1103" s="187"/>
      <c r="KMK1103" s="187"/>
      <c r="KML1103" s="187"/>
      <c r="KMM1103" s="187"/>
      <c r="KMN1103" s="187"/>
      <c r="KMO1103" s="187"/>
      <c r="KMP1103" s="187"/>
      <c r="KMQ1103" s="187"/>
      <c r="KMR1103" s="187"/>
      <c r="KMS1103" s="187"/>
      <c r="KMT1103" s="187"/>
      <c r="KMU1103" s="187"/>
      <c r="KMV1103" s="187"/>
      <c r="KMW1103" s="187"/>
      <c r="KMX1103" s="187"/>
      <c r="KMY1103" s="187"/>
      <c r="KMZ1103" s="187"/>
      <c r="KNA1103" s="187"/>
      <c r="KNB1103" s="187"/>
      <c r="KNC1103" s="187"/>
      <c r="KND1103" s="187"/>
      <c r="KNE1103" s="187"/>
      <c r="KNF1103" s="187"/>
      <c r="KNG1103" s="187"/>
      <c r="KNH1103" s="187"/>
      <c r="KNI1103" s="187"/>
      <c r="KNJ1103" s="187"/>
      <c r="KNK1103" s="187"/>
      <c r="KNL1103" s="187"/>
      <c r="KNM1103" s="187"/>
      <c r="KNN1103" s="187"/>
      <c r="KNO1103" s="187"/>
      <c r="KNP1103" s="187"/>
      <c r="KNQ1103" s="187"/>
      <c r="KNR1103" s="187"/>
      <c r="KNS1103" s="187"/>
      <c r="KNT1103" s="187"/>
      <c r="KNU1103" s="187"/>
      <c r="KNV1103" s="187"/>
      <c r="KNW1103" s="187"/>
      <c r="KNX1103" s="187"/>
      <c r="KNY1103" s="187"/>
      <c r="KNZ1103" s="187"/>
      <c r="KOA1103" s="187"/>
      <c r="KOB1103" s="187"/>
      <c r="KOC1103" s="187"/>
      <c r="KOD1103" s="187"/>
      <c r="KOE1103" s="187"/>
      <c r="KOF1103" s="187"/>
      <c r="KOG1103" s="187"/>
      <c r="KOH1103" s="187"/>
      <c r="KOI1103" s="187"/>
      <c r="KOJ1103" s="187"/>
      <c r="KOK1103" s="187"/>
      <c r="KOL1103" s="187"/>
      <c r="KOM1103" s="187"/>
      <c r="KON1103" s="187"/>
      <c r="KOO1103" s="187"/>
      <c r="KOP1103" s="187"/>
      <c r="KOQ1103" s="187"/>
      <c r="KOR1103" s="187"/>
      <c r="KOS1103" s="187"/>
      <c r="KOT1103" s="187"/>
      <c r="KOU1103" s="187"/>
      <c r="KOV1103" s="187"/>
      <c r="KOW1103" s="187"/>
      <c r="KOX1103" s="187"/>
      <c r="KOY1103" s="187"/>
      <c r="KOZ1103" s="187"/>
      <c r="KPA1103" s="187"/>
      <c r="KPB1103" s="187"/>
      <c r="KPC1103" s="187"/>
      <c r="KPD1103" s="187"/>
      <c r="KPE1103" s="187"/>
      <c r="KPF1103" s="187"/>
      <c r="KPG1103" s="187"/>
      <c r="KPH1103" s="187"/>
      <c r="KPI1103" s="187"/>
      <c r="KPJ1103" s="187"/>
      <c r="KPK1103" s="187"/>
      <c r="KPL1103" s="187"/>
      <c r="KPM1103" s="187"/>
      <c r="KPN1103" s="187"/>
      <c r="KPO1103" s="187"/>
      <c r="KPP1103" s="187"/>
      <c r="KPQ1103" s="187"/>
      <c r="KPR1103" s="187"/>
      <c r="KPS1103" s="187"/>
      <c r="KPT1103" s="187"/>
      <c r="KPU1103" s="187"/>
      <c r="KPV1103" s="187"/>
      <c r="KPW1103" s="187"/>
      <c r="KPX1103" s="187"/>
      <c r="KPY1103" s="187"/>
      <c r="KPZ1103" s="187"/>
      <c r="KQA1103" s="187"/>
      <c r="KQB1103" s="187"/>
      <c r="KQC1103" s="187"/>
      <c r="KQD1103" s="187"/>
      <c r="KQE1103" s="187"/>
      <c r="KQF1103" s="187"/>
      <c r="KQG1103" s="187"/>
      <c r="KQH1103" s="187"/>
      <c r="KQI1103" s="187"/>
      <c r="KQJ1103" s="187"/>
      <c r="KQK1103" s="187"/>
      <c r="KQL1103" s="187"/>
      <c r="KQM1103" s="187"/>
      <c r="KQN1103" s="187"/>
      <c r="KQO1103" s="187"/>
      <c r="KQP1103" s="187"/>
      <c r="KQQ1103" s="187"/>
      <c r="KQR1103" s="187"/>
      <c r="KQS1103" s="187"/>
      <c r="KQT1103" s="187"/>
      <c r="KQU1103" s="187"/>
      <c r="KQV1103" s="187"/>
      <c r="KQW1103" s="187"/>
      <c r="KQX1103" s="187"/>
      <c r="KQY1103" s="187"/>
      <c r="KQZ1103" s="187"/>
      <c r="KRA1103" s="187"/>
      <c r="KRB1103" s="187"/>
      <c r="KRC1103" s="187"/>
      <c r="KRD1103" s="187"/>
      <c r="KRE1103" s="187"/>
      <c r="KRF1103" s="187"/>
      <c r="KRG1103" s="187"/>
      <c r="KRH1103" s="187"/>
      <c r="KRI1103" s="187"/>
      <c r="KRJ1103" s="187"/>
      <c r="KRK1103" s="187"/>
      <c r="KRL1103" s="187"/>
      <c r="KRM1103" s="187"/>
      <c r="KRN1103" s="187"/>
      <c r="KRO1103" s="187"/>
      <c r="KRP1103" s="187"/>
      <c r="KRQ1103" s="187"/>
      <c r="KRR1103" s="187"/>
      <c r="KRS1103" s="187"/>
      <c r="KRT1103" s="187"/>
      <c r="KRU1103" s="187"/>
      <c r="KRV1103" s="187"/>
      <c r="KRW1103" s="187"/>
      <c r="KRX1103" s="187"/>
      <c r="KRY1103" s="187"/>
      <c r="KRZ1103" s="187"/>
      <c r="KSA1103" s="187"/>
      <c r="KSB1103" s="187"/>
      <c r="KSC1103" s="187"/>
      <c r="KSD1103" s="187"/>
      <c r="KSE1103" s="187"/>
      <c r="KSF1103" s="187"/>
      <c r="KSG1103" s="187"/>
      <c r="KSH1103" s="187"/>
      <c r="KSI1103" s="187"/>
      <c r="KSJ1103" s="187"/>
      <c r="KSK1103" s="187"/>
      <c r="KSL1103" s="187"/>
      <c r="KSM1103" s="187"/>
      <c r="KSN1103" s="187"/>
      <c r="KSO1103" s="187"/>
      <c r="KSP1103" s="187"/>
      <c r="KSQ1103" s="187"/>
      <c r="KSR1103" s="187"/>
      <c r="KSS1103" s="187"/>
      <c r="KST1103" s="187"/>
      <c r="KSU1103" s="187"/>
      <c r="KSV1103" s="187"/>
      <c r="KSW1103" s="187"/>
      <c r="KSX1103" s="187"/>
      <c r="KSY1103" s="187"/>
      <c r="KSZ1103" s="187"/>
      <c r="KTA1103" s="187"/>
      <c r="KTB1103" s="187"/>
      <c r="KTC1103" s="187"/>
      <c r="KTD1103" s="187"/>
      <c r="KTE1103" s="187"/>
      <c r="KTF1103" s="187"/>
      <c r="KTG1103" s="187"/>
      <c r="KTH1103" s="187"/>
      <c r="KTI1103" s="187"/>
      <c r="KTJ1103" s="187"/>
      <c r="KTK1103" s="187"/>
      <c r="KTL1103" s="187"/>
      <c r="KTM1103" s="187"/>
      <c r="KTN1103" s="187"/>
      <c r="KTO1103" s="187"/>
      <c r="KTP1103" s="187"/>
      <c r="KTQ1103" s="187"/>
      <c r="KTR1103" s="187"/>
      <c r="KTS1103" s="187"/>
      <c r="KTT1103" s="187"/>
      <c r="KTU1103" s="187"/>
      <c r="KTV1103" s="187"/>
      <c r="KTW1103" s="187"/>
      <c r="KTX1103" s="187"/>
      <c r="KTY1103" s="187"/>
      <c r="KTZ1103" s="187"/>
      <c r="KUA1103" s="187"/>
      <c r="KUB1103" s="187"/>
      <c r="KUC1103" s="187"/>
      <c r="KUD1103" s="187"/>
      <c r="KUE1103" s="187"/>
      <c r="KUF1103" s="187"/>
      <c r="KUG1103" s="187"/>
      <c r="KUH1103" s="187"/>
      <c r="KUI1103" s="187"/>
      <c r="KUJ1103" s="187"/>
      <c r="KUK1103" s="187"/>
      <c r="KUL1103" s="187"/>
      <c r="KUM1103" s="187"/>
      <c r="KUN1103" s="187"/>
      <c r="KUO1103" s="187"/>
      <c r="KUP1103" s="187"/>
      <c r="KUQ1103" s="187"/>
      <c r="KUR1103" s="187"/>
      <c r="KUS1103" s="187"/>
      <c r="KUT1103" s="187"/>
      <c r="KUU1103" s="187"/>
      <c r="KUV1103" s="187"/>
      <c r="KUW1103" s="187"/>
      <c r="KUX1103" s="187"/>
      <c r="KUY1103" s="187"/>
      <c r="KUZ1103" s="187"/>
      <c r="KVA1103" s="187"/>
      <c r="KVB1103" s="187"/>
      <c r="KVC1103" s="187"/>
      <c r="KVD1103" s="187"/>
      <c r="KVE1103" s="187"/>
      <c r="KVF1103" s="187"/>
      <c r="KVG1103" s="187"/>
      <c r="KVH1103" s="187"/>
      <c r="KVI1103" s="187"/>
      <c r="KVJ1103" s="187"/>
      <c r="KVK1103" s="187"/>
      <c r="KVL1103" s="187"/>
      <c r="KVM1103" s="187"/>
      <c r="KVN1103" s="187"/>
      <c r="KVO1103" s="187"/>
      <c r="KVP1103" s="187"/>
      <c r="KVQ1103" s="187"/>
      <c r="KVR1103" s="187"/>
      <c r="KVS1103" s="187"/>
      <c r="KVT1103" s="187"/>
      <c r="KVU1103" s="187"/>
      <c r="KVV1103" s="187"/>
      <c r="KVW1103" s="187"/>
      <c r="KVX1103" s="187"/>
      <c r="KVY1103" s="187"/>
      <c r="KVZ1103" s="187"/>
      <c r="KWA1103" s="187"/>
      <c r="KWB1103" s="187"/>
      <c r="KWC1103" s="187"/>
      <c r="KWD1103" s="187"/>
      <c r="KWE1103" s="187"/>
      <c r="KWF1103" s="187"/>
      <c r="KWG1103" s="187"/>
      <c r="KWH1103" s="187"/>
      <c r="KWI1103" s="187"/>
      <c r="KWJ1103" s="187"/>
      <c r="KWK1103" s="187"/>
      <c r="KWL1103" s="187"/>
      <c r="KWM1103" s="187"/>
      <c r="KWN1103" s="187"/>
      <c r="KWO1103" s="187"/>
      <c r="KWP1103" s="187"/>
      <c r="KWQ1103" s="187"/>
      <c r="KWR1103" s="187"/>
      <c r="KWS1103" s="187"/>
      <c r="KWT1103" s="187"/>
      <c r="KWU1103" s="187"/>
      <c r="KWV1103" s="187"/>
      <c r="KWW1103" s="187"/>
      <c r="KWX1103" s="187"/>
      <c r="KWY1103" s="187"/>
      <c r="KWZ1103" s="187"/>
      <c r="KXA1103" s="187"/>
      <c r="KXB1103" s="187"/>
      <c r="KXC1103" s="187"/>
      <c r="KXD1103" s="187"/>
      <c r="KXE1103" s="187"/>
      <c r="KXF1103" s="187"/>
      <c r="KXG1103" s="187"/>
      <c r="KXH1103" s="187"/>
      <c r="KXI1103" s="187"/>
      <c r="KXJ1103" s="187"/>
      <c r="KXK1103" s="187"/>
      <c r="KXL1103" s="187"/>
      <c r="KXM1103" s="187"/>
      <c r="KXN1103" s="187"/>
      <c r="KXO1103" s="187"/>
      <c r="KXP1103" s="187"/>
      <c r="KXQ1103" s="187"/>
      <c r="KXR1103" s="187"/>
      <c r="KXS1103" s="187"/>
      <c r="KXT1103" s="187"/>
      <c r="KXU1103" s="187"/>
      <c r="KXV1103" s="187"/>
      <c r="KXW1103" s="187"/>
      <c r="KXX1103" s="187"/>
      <c r="KXY1103" s="187"/>
      <c r="KXZ1103" s="187"/>
      <c r="KYA1103" s="187"/>
      <c r="KYB1103" s="187"/>
      <c r="KYC1103" s="187"/>
      <c r="KYD1103" s="187"/>
      <c r="KYE1103" s="187"/>
      <c r="KYF1103" s="187"/>
      <c r="KYG1103" s="187"/>
      <c r="KYH1103" s="187"/>
      <c r="KYI1103" s="187"/>
      <c r="KYJ1103" s="187"/>
      <c r="KYK1103" s="187"/>
      <c r="KYL1103" s="187"/>
      <c r="KYM1103" s="187"/>
      <c r="KYN1103" s="187"/>
      <c r="KYO1103" s="187"/>
      <c r="KYP1103" s="187"/>
      <c r="KYQ1103" s="187"/>
      <c r="KYR1103" s="187"/>
      <c r="KYS1103" s="187"/>
      <c r="KYT1103" s="187"/>
      <c r="KYU1103" s="187"/>
      <c r="KYV1103" s="187"/>
      <c r="KYW1103" s="187"/>
      <c r="KYX1103" s="187"/>
      <c r="KYY1103" s="187"/>
      <c r="KYZ1103" s="187"/>
      <c r="KZA1103" s="187"/>
      <c r="KZB1103" s="187"/>
      <c r="KZC1103" s="187"/>
      <c r="KZD1103" s="187"/>
      <c r="KZE1103" s="187"/>
      <c r="KZF1103" s="187"/>
      <c r="KZG1103" s="187"/>
      <c r="KZH1103" s="187"/>
      <c r="KZI1103" s="187"/>
      <c r="KZJ1103" s="187"/>
      <c r="KZK1103" s="187"/>
      <c r="KZL1103" s="187"/>
      <c r="KZM1103" s="187"/>
      <c r="KZN1103" s="187"/>
      <c r="KZO1103" s="187"/>
      <c r="KZP1103" s="187"/>
      <c r="KZQ1103" s="187"/>
      <c r="KZR1103" s="187"/>
      <c r="KZS1103" s="187"/>
      <c r="KZT1103" s="187"/>
      <c r="KZU1103" s="187"/>
      <c r="KZV1103" s="187"/>
      <c r="KZW1103" s="187"/>
      <c r="KZX1103" s="187"/>
      <c r="KZY1103" s="187"/>
      <c r="KZZ1103" s="187"/>
      <c r="LAA1103" s="187"/>
      <c r="LAB1103" s="187"/>
      <c r="LAC1103" s="187"/>
      <c r="LAD1103" s="187"/>
      <c r="LAE1103" s="187"/>
      <c r="LAF1103" s="187"/>
      <c r="LAG1103" s="187"/>
      <c r="LAH1103" s="187"/>
      <c r="LAI1103" s="187"/>
      <c r="LAJ1103" s="187"/>
      <c r="LAK1103" s="187"/>
      <c r="LAL1103" s="187"/>
      <c r="LAM1103" s="187"/>
      <c r="LAN1103" s="187"/>
      <c r="LAO1103" s="187"/>
      <c r="LAP1103" s="187"/>
      <c r="LAQ1103" s="187"/>
      <c r="LAR1103" s="187"/>
      <c r="LAS1103" s="187"/>
      <c r="LAT1103" s="187"/>
      <c r="LAU1103" s="187"/>
      <c r="LAV1103" s="187"/>
      <c r="LAW1103" s="187"/>
      <c r="LAX1103" s="187"/>
      <c r="LAY1103" s="187"/>
      <c r="LAZ1103" s="187"/>
      <c r="LBA1103" s="187"/>
      <c r="LBB1103" s="187"/>
      <c r="LBC1103" s="187"/>
      <c r="LBD1103" s="187"/>
      <c r="LBE1103" s="187"/>
      <c r="LBF1103" s="187"/>
      <c r="LBG1103" s="187"/>
      <c r="LBH1103" s="187"/>
      <c r="LBI1103" s="187"/>
      <c r="LBJ1103" s="187"/>
      <c r="LBK1103" s="187"/>
      <c r="LBL1103" s="187"/>
      <c r="LBM1103" s="187"/>
      <c r="LBN1103" s="187"/>
      <c r="LBO1103" s="187"/>
      <c r="LBP1103" s="187"/>
      <c r="LBQ1103" s="187"/>
      <c r="LBR1103" s="187"/>
      <c r="LBS1103" s="187"/>
      <c r="LBT1103" s="187"/>
      <c r="LBU1103" s="187"/>
      <c r="LBV1103" s="187"/>
      <c r="LBW1103" s="187"/>
      <c r="LBX1103" s="187"/>
      <c r="LBY1103" s="187"/>
      <c r="LBZ1103" s="187"/>
      <c r="LCA1103" s="187"/>
      <c r="LCB1103" s="187"/>
      <c r="LCC1103" s="187"/>
      <c r="LCD1103" s="187"/>
      <c r="LCE1103" s="187"/>
      <c r="LCF1103" s="187"/>
      <c r="LCG1103" s="187"/>
      <c r="LCH1103" s="187"/>
      <c r="LCI1103" s="187"/>
      <c r="LCJ1103" s="187"/>
      <c r="LCK1103" s="187"/>
      <c r="LCL1103" s="187"/>
      <c r="LCM1103" s="187"/>
      <c r="LCN1103" s="187"/>
      <c r="LCO1103" s="187"/>
      <c r="LCP1103" s="187"/>
      <c r="LCQ1103" s="187"/>
      <c r="LCR1103" s="187"/>
      <c r="LCS1103" s="187"/>
      <c r="LCT1103" s="187"/>
      <c r="LCU1103" s="187"/>
      <c r="LCV1103" s="187"/>
      <c r="LCW1103" s="187"/>
      <c r="LCX1103" s="187"/>
      <c r="LCY1103" s="187"/>
      <c r="LCZ1103" s="187"/>
      <c r="LDA1103" s="187"/>
      <c r="LDB1103" s="187"/>
      <c r="LDC1103" s="187"/>
      <c r="LDD1103" s="187"/>
      <c r="LDE1103" s="187"/>
      <c r="LDF1103" s="187"/>
      <c r="LDG1103" s="187"/>
      <c r="LDH1103" s="187"/>
      <c r="LDI1103" s="187"/>
      <c r="LDJ1103" s="187"/>
      <c r="LDK1103" s="187"/>
      <c r="LDL1103" s="187"/>
      <c r="LDM1103" s="187"/>
      <c r="LDN1103" s="187"/>
      <c r="LDO1103" s="187"/>
      <c r="LDP1103" s="187"/>
      <c r="LDQ1103" s="187"/>
      <c r="LDR1103" s="187"/>
      <c r="LDS1103" s="187"/>
      <c r="LDT1103" s="187"/>
      <c r="LDU1103" s="187"/>
      <c r="LDV1103" s="187"/>
      <c r="LDW1103" s="187"/>
      <c r="LDX1103" s="187"/>
      <c r="LDY1103" s="187"/>
      <c r="LDZ1103" s="187"/>
      <c r="LEA1103" s="187"/>
      <c r="LEB1103" s="187"/>
      <c r="LEC1103" s="187"/>
      <c r="LED1103" s="187"/>
      <c r="LEE1103" s="187"/>
      <c r="LEF1103" s="187"/>
      <c r="LEG1103" s="187"/>
      <c r="LEH1103" s="187"/>
      <c r="LEI1103" s="187"/>
      <c r="LEJ1103" s="187"/>
      <c r="LEK1103" s="187"/>
      <c r="LEL1103" s="187"/>
      <c r="LEM1103" s="187"/>
      <c r="LEN1103" s="187"/>
      <c r="LEO1103" s="187"/>
      <c r="LEP1103" s="187"/>
      <c r="LEQ1103" s="187"/>
      <c r="LER1103" s="187"/>
      <c r="LES1103" s="187"/>
      <c r="LET1103" s="187"/>
      <c r="LEU1103" s="187"/>
      <c r="LEV1103" s="187"/>
      <c r="LEW1103" s="187"/>
      <c r="LEX1103" s="187"/>
      <c r="LEY1103" s="187"/>
      <c r="LEZ1103" s="187"/>
      <c r="LFA1103" s="187"/>
      <c r="LFB1103" s="187"/>
      <c r="LFC1103" s="187"/>
      <c r="LFD1103" s="187"/>
      <c r="LFE1103" s="187"/>
      <c r="LFF1103" s="187"/>
      <c r="LFG1103" s="187"/>
      <c r="LFH1103" s="187"/>
      <c r="LFI1103" s="187"/>
      <c r="LFJ1103" s="187"/>
      <c r="LFK1103" s="187"/>
      <c r="LFL1103" s="187"/>
      <c r="LFM1103" s="187"/>
      <c r="LFN1103" s="187"/>
      <c r="LFO1103" s="187"/>
      <c r="LFP1103" s="187"/>
      <c r="LFQ1103" s="187"/>
      <c r="LFR1103" s="187"/>
      <c r="LFS1103" s="187"/>
      <c r="LFT1103" s="187"/>
      <c r="LFU1103" s="187"/>
      <c r="LFV1103" s="187"/>
      <c r="LFW1103" s="187"/>
      <c r="LFX1103" s="187"/>
      <c r="LFY1103" s="187"/>
      <c r="LFZ1103" s="187"/>
      <c r="LGA1103" s="187"/>
      <c r="LGB1103" s="187"/>
      <c r="LGC1103" s="187"/>
      <c r="LGD1103" s="187"/>
      <c r="LGE1103" s="187"/>
      <c r="LGF1103" s="187"/>
      <c r="LGG1103" s="187"/>
      <c r="LGH1103" s="187"/>
      <c r="LGI1103" s="187"/>
      <c r="LGJ1103" s="187"/>
      <c r="LGK1103" s="187"/>
      <c r="LGL1103" s="187"/>
      <c r="LGM1103" s="187"/>
      <c r="LGN1103" s="187"/>
      <c r="LGO1103" s="187"/>
      <c r="LGP1103" s="187"/>
      <c r="LGQ1103" s="187"/>
      <c r="LGR1103" s="187"/>
      <c r="LGS1103" s="187"/>
      <c r="LGT1103" s="187"/>
      <c r="LGU1103" s="187"/>
      <c r="LGV1103" s="187"/>
      <c r="LGW1103" s="187"/>
      <c r="LGX1103" s="187"/>
      <c r="LGY1103" s="187"/>
      <c r="LGZ1103" s="187"/>
      <c r="LHA1103" s="187"/>
      <c r="LHB1103" s="187"/>
      <c r="LHC1103" s="187"/>
      <c r="LHD1103" s="187"/>
      <c r="LHE1103" s="187"/>
      <c r="LHF1103" s="187"/>
      <c r="LHG1103" s="187"/>
      <c r="LHH1103" s="187"/>
      <c r="LHI1103" s="187"/>
      <c r="LHJ1103" s="187"/>
      <c r="LHK1103" s="187"/>
      <c r="LHL1103" s="187"/>
      <c r="LHM1103" s="187"/>
      <c r="LHN1103" s="187"/>
      <c r="LHO1103" s="187"/>
      <c r="LHP1103" s="187"/>
      <c r="LHQ1103" s="187"/>
      <c r="LHR1103" s="187"/>
      <c r="LHS1103" s="187"/>
      <c r="LHT1103" s="187"/>
      <c r="LHU1103" s="187"/>
      <c r="LHV1103" s="187"/>
      <c r="LHW1103" s="187"/>
      <c r="LHX1103" s="187"/>
      <c r="LHY1103" s="187"/>
      <c r="LHZ1103" s="187"/>
      <c r="LIA1103" s="187"/>
      <c r="LIB1103" s="187"/>
      <c r="LIC1103" s="187"/>
      <c r="LID1103" s="187"/>
      <c r="LIE1103" s="187"/>
      <c r="LIF1103" s="187"/>
      <c r="LIG1103" s="187"/>
      <c r="LIH1103" s="187"/>
      <c r="LII1103" s="187"/>
      <c r="LIJ1103" s="187"/>
      <c r="LIK1103" s="187"/>
      <c r="LIL1103" s="187"/>
      <c r="LIM1103" s="187"/>
      <c r="LIN1103" s="187"/>
      <c r="LIO1103" s="187"/>
      <c r="LIP1103" s="187"/>
      <c r="LIQ1103" s="187"/>
      <c r="LIR1103" s="187"/>
      <c r="LIS1103" s="187"/>
      <c r="LIT1103" s="187"/>
      <c r="LIU1103" s="187"/>
      <c r="LIV1103" s="187"/>
      <c r="LIW1103" s="187"/>
      <c r="LIX1103" s="187"/>
      <c r="LIY1103" s="187"/>
      <c r="LIZ1103" s="187"/>
      <c r="LJA1103" s="187"/>
      <c r="LJB1103" s="187"/>
      <c r="LJC1103" s="187"/>
      <c r="LJD1103" s="187"/>
      <c r="LJE1103" s="187"/>
      <c r="LJF1103" s="187"/>
      <c r="LJG1103" s="187"/>
      <c r="LJH1103" s="187"/>
      <c r="LJI1103" s="187"/>
      <c r="LJJ1103" s="187"/>
      <c r="LJK1103" s="187"/>
      <c r="LJL1103" s="187"/>
      <c r="LJM1103" s="187"/>
      <c r="LJN1103" s="187"/>
      <c r="LJO1103" s="187"/>
      <c r="LJP1103" s="187"/>
      <c r="LJQ1103" s="187"/>
      <c r="LJR1103" s="187"/>
      <c r="LJS1103" s="187"/>
      <c r="LJT1103" s="187"/>
      <c r="LJU1103" s="187"/>
      <c r="LJV1103" s="187"/>
      <c r="LJW1103" s="187"/>
      <c r="LJX1103" s="187"/>
      <c r="LJY1103" s="187"/>
      <c r="LJZ1103" s="187"/>
      <c r="LKA1103" s="187"/>
      <c r="LKB1103" s="187"/>
      <c r="LKC1103" s="187"/>
      <c r="LKD1103" s="187"/>
      <c r="LKE1103" s="187"/>
      <c r="LKF1103" s="187"/>
      <c r="LKG1103" s="187"/>
      <c r="LKH1103" s="187"/>
      <c r="LKI1103" s="187"/>
      <c r="LKJ1103" s="187"/>
      <c r="LKK1103" s="187"/>
      <c r="LKL1103" s="187"/>
      <c r="LKM1103" s="187"/>
      <c r="LKN1103" s="187"/>
      <c r="LKO1103" s="187"/>
      <c r="LKP1103" s="187"/>
      <c r="LKQ1103" s="187"/>
      <c r="LKR1103" s="187"/>
      <c r="LKS1103" s="187"/>
      <c r="LKT1103" s="187"/>
      <c r="LKU1103" s="187"/>
      <c r="LKV1103" s="187"/>
      <c r="LKW1103" s="187"/>
      <c r="LKX1103" s="187"/>
      <c r="LKY1103" s="187"/>
      <c r="LKZ1103" s="187"/>
      <c r="LLA1103" s="187"/>
      <c r="LLB1103" s="187"/>
      <c r="LLC1103" s="187"/>
      <c r="LLD1103" s="187"/>
      <c r="LLE1103" s="187"/>
      <c r="LLF1103" s="187"/>
      <c r="LLG1103" s="187"/>
      <c r="LLH1103" s="187"/>
      <c r="LLI1103" s="187"/>
      <c r="LLJ1103" s="187"/>
      <c r="LLK1103" s="187"/>
      <c r="LLL1103" s="187"/>
      <c r="LLM1103" s="187"/>
      <c r="LLN1103" s="187"/>
      <c r="LLO1103" s="187"/>
      <c r="LLP1103" s="187"/>
      <c r="LLQ1103" s="187"/>
      <c r="LLR1103" s="187"/>
      <c r="LLS1103" s="187"/>
      <c r="LLT1103" s="187"/>
      <c r="LLU1103" s="187"/>
      <c r="LLV1103" s="187"/>
      <c r="LLW1103" s="187"/>
      <c r="LLX1103" s="187"/>
      <c r="LLY1103" s="187"/>
      <c r="LLZ1103" s="187"/>
      <c r="LMA1103" s="187"/>
      <c r="LMB1103" s="187"/>
      <c r="LMC1103" s="187"/>
      <c r="LMD1103" s="187"/>
      <c r="LME1103" s="187"/>
      <c r="LMF1103" s="187"/>
      <c r="LMG1103" s="187"/>
      <c r="LMH1103" s="187"/>
      <c r="LMI1103" s="187"/>
      <c r="LMJ1103" s="187"/>
      <c r="LMK1103" s="187"/>
      <c r="LML1103" s="187"/>
      <c r="LMM1103" s="187"/>
      <c r="LMN1103" s="187"/>
      <c r="LMO1103" s="187"/>
      <c r="LMP1103" s="187"/>
      <c r="LMQ1103" s="187"/>
      <c r="LMR1103" s="187"/>
      <c r="LMS1103" s="187"/>
      <c r="LMT1103" s="187"/>
      <c r="LMU1103" s="187"/>
      <c r="LMV1103" s="187"/>
      <c r="LMW1103" s="187"/>
      <c r="LMX1103" s="187"/>
      <c r="LMY1103" s="187"/>
      <c r="LMZ1103" s="187"/>
      <c r="LNA1103" s="187"/>
      <c r="LNB1103" s="187"/>
      <c r="LNC1103" s="187"/>
      <c r="LND1103" s="187"/>
      <c r="LNE1103" s="187"/>
      <c r="LNF1103" s="187"/>
      <c r="LNG1103" s="187"/>
      <c r="LNH1103" s="187"/>
      <c r="LNI1103" s="187"/>
      <c r="LNJ1103" s="187"/>
      <c r="LNK1103" s="187"/>
      <c r="LNL1103" s="187"/>
      <c r="LNM1103" s="187"/>
      <c r="LNN1103" s="187"/>
      <c r="LNO1103" s="187"/>
      <c r="LNP1103" s="187"/>
      <c r="LNQ1103" s="187"/>
      <c r="LNR1103" s="187"/>
      <c r="LNS1103" s="187"/>
      <c r="LNT1103" s="187"/>
      <c r="LNU1103" s="187"/>
      <c r="LNV1103" s="187"/>
      <c r="LNW1103" s="187"/>
      <c r="LNX1103" s="187"/>
      <c r="LNY1103" s="187"/>
      <c r="LNZ1103" s="187"/>
      <c r="LOA1103" s="187"/>
      <c r="LOB1103" s="187"/>
      <c r="LOC1103" s="187"/>
      <c r="LOD1103" s="187"/>
      <c r="LOE1103" s="187"/>
      <c r="LOF1103" s="187"/>
      <c r="LOG1103" s="187"/>
      <c r="LOH1103" s="187"/>
      <c r="LOI1103" s="187"/>
      <c r="LOJ1103" s="187"/>
      <c r="LOK1103" s="187"/>
      <c r="LOL1103" s="187"/>
      <c r="LOM1103" s="187"/>
      <c r="LON1103" s="187"/>
      <c r="LOO1103" s="187"/>
      <c r="LOP1103" s="187"/>
      <c r="LOQ1103" s="187"/>
      <c r="LOR1103" s="187"/>
      <c r="LOS1103" s="187"/>
      <c r="LOT1103" s="187"/>
      <c r="LOU1103" s="187"/>
      <c r="LOV1103" s="187"/>
      <c r="LOW1103" s="187"/>
      <c r="LOX1103" s="187"/>
      <c r="LOY1103" s="187"/>
      <c r="LOZ1103" s="187"/>
      <c r="LPA1103" s="187"/>
      <c r="LPB1103" s="187"/>
      <c r="LPC1103" s="187"/>
      <c r="LPD1103" s="187"/>
      <c r="LPE1103" s="187"/>
      <c r="LPF1103" s="187"/>
      <c r="LPG1103" s="187"/>
      <c r="LPH1103" s="187"/>
      <c r="LPI1103" s="187"/>
      <c r="LPJ1103" s="187"/>
      <c r="LPK1103" s="187"/>
      <c r="LPL1103" s="187"/>
      <c r="LPM1103" s="187"/>
      <c r="LPN1103" s="187"/>
      <c r="LPO1103" s="187"/>
      <c r="LPP1103" s="187"/>
      <c r="LPQ1103" s="187"/>
      <c r="LPR1103" s="187"/>
      <c r="LPS1103" s="187"/>
      <c r="LPT1103" s="187"/>
      <c r="LPU1103" s="187"/>
      <c r="LPV1103" s="187"/>
      <c r="LPW1103" s="187"/>
      <c r="LPX1103" s="187"/>
      <c r="LPY1103" s="187"/>
      <c r="LPZ1103" s="187"/>
      <c r="LQA1103" s="187"/>
      <c r="LQB1103" s="187"/>
      <c r="LQC1103" s="187"/>
      <c r="LQD1103" s="187"/>
      <c r="LQE1103" s="187"/>
      <c r="LQF1103" s="187"/>
      <c r="LQG1103" s="187"/>
      <c r="LQH1103" s="187"/>
      <c r="LQI1103" s="187"/>
      <c r="LQJ1103" s="187"/>
      <c r="LQK1103" s="187"/>
      <c r="LQL1103" s="187"/>
      <c r="LQM1103" s="187"/>
      <c r="LQN1103" s="187"/>
      <c r="LQO1103" s="187"/>
      <c r="LQP1103" s="187"/>
      <c r="LQQ1103" s="187"/>
      <c r="LQR1103" s="187"/>
      <c r="LQS1103" s="187"/>
      <c r="LQT1103" s="187"/>
      <c r="LQU1103" s="187"/>
      <c r="LQV1103" s="187"/>
      <c r="LQW1103" s="187"/>
      <c r="LQX1103" s="187"/>
      <c r="LQY1103" s="187"/>
      <c r="LQZ1103" s="187"/>
      <c r="LRA1103" s="187"/>
      <c r="LRB1103" s="187"/>
      <c r="LRC1103" s="187"/>
      <c r="LRD1103" s="187"/>
      <c r="LRE1103" s="187"/>
      <c r="LRF1103" s="187"/>
      <c r="LRG1103" s="187"/>
      <c r="LRH1103" s="187"/>
      <c r="LRI1103" s="187"/>
      <c r="LRJ1103" s="187"/>
      <c r="LRK1103" s="187"/>
      <c r="LRL1103" s="187"/>
      <c r="LRM1103" s="187"/>
      <c r="LRN1103" s="187"/>
      <c r="LRO1103" s="187"/>
      <c r="LRP1103" s="187"/>
      <c r="LRQ1103" s="187"/>
      <c r="LRR1103" s="187"/>
      <c r="LRS1103" s="187"/>
      <c r="LRT1103" s="187"/>
      <c r="LRU1103" s="187"/>
      <c r="LRV1103" s="187"/>
      <c r="LRW1103" s="187"/>
      <c r="LRX1103" s="187"/>
      <c r="LRY1103" s="187"/>
      <c r="LRZ1103" s="187"/>
      <c r="LSA1103" s="187"/>
      <c r="LSB1103" s="187"/>
      <c r="LSC1103" s="187"/>
      <c r="LSD1103" s="187"/>
      <c r="LSE1103" s="187"/>
      <c r="LSF1103" s="187"/>
      <c r="LSG1103" s="187"/>
      <c r="LSH1103" s="187"/>
      <c r="LSI1103" s="187"/>
      <c r="LSJ1103" s="187"/>
      <c r="LSK1103" s="187"/>
      <c r="LSL1103" s="187"/>
      <c r="LSM1103" s="187"/>
      <c r="LSN1103" s="187"/>
      <c r="LSO1103" s="187"/>
      <c r="LSP1103" s="187"/>
      <c r="LSQ1103" s="187"/>
      <c r="LSR1103" s="187"/>
      <c r="LSS1103" s="187"/>
      <c r="LST1103" s="187"/>
      <c r="LSU1103" s="187"/>
      <c r="LSV1103" s="187"/>
      <c r="LSW1103" s="187"/>
      <c r="LSX1103" s="187"/>
      <c r="LSY1103" s="187"/>
      <c r="LSZ1103" s="187"/>
      <c r="LTA1103" s="187"/>
      <c r="LTB1103" s="187"/>
      <c r="LTC1103" s="187"/>
      <c r="LTD1103" s="187"/>
      <c r="LTE1103" s="187"/>
      <c r="LTF1103" s="187"/>
      <c r="LTG1103" s="187"/>
      <c r="LTH1103" s="187"/>
      <c r="LTI1103" s="187"/>
      <c r="LTJ1103" s="187"/>
      <c r="LTK1103" s="187"/>
      <c r="LTL1103" s="187"/>
      <c r="LTM1103" s="187"/>
      <c r="LTN1103" s="187"/>
      <c r="LTO1103" s="187"/>
      <c r="LTP1103" s="187"/>
      <c r="LTQ1103" s="187"/>
      <c r="LTR1103" s="187"/>
      <c r="LTS1103" s="187"/>
      <c r="LTT1103" s="187"/>
      <c r="LTU1103" s="187"/>
      <c r="LTV1103" s="187"/>
      <c r="LTW1103" s="187"/>
      <c r="LTX1103" s="187"/>
      <c r="LTY1103" s="187"/>
      <c r="LTZ1103" s="187"/>
      <c r="LUA1103" s="187"/>
      <c r="LUB1103" s="187"/>
      <c r="LUC1103" s="187"/>
      <c r="LUD1103" s="187"/>
      <c r="LUE1103" s="187"/>
      <c r="LUF1103" s="187"/>
      <c r="LUG1103" s="187"/>
      <c r="LUH1103" s="187"/>
      <c r="LUI1103" s="187"/>
      <c r="LUJ1103" s="187"/>
      <c r="LUK1103" s="187"/>
      <c r="LUL1103" s="187"/>
      <c r="LUM1103" s="187"/>
      <c r="LUN1103" s="187"/>
      <c r="LUO1103" s="187"/>
      <c r="LUP1103" s="187"/>
      <c r="LUQ1103" s="187"/>
      <c r="LUR1103" s="187"/>
      <c r="LUS1103" s="187"/>
      <c r="LUT1103" s="187"/>
      <c r="LUU1103" s="187"/>
      <c r="LUV1103" s="187"/>
      <c r="LUW1103" s="187"/>
      <c r="LUX1103" s="187"/>
      <c r="LUY1103" s="187"/>
      <c r="LUZ1103" s="187"/>
      <c r="LVA1103" s="187"/>
      <c r="LVB1103" s="187"/>
      <c r="LVC1103" s="187"/>
      <c r="LVD1103" s="187"/>
      <c r="LVE1103" s="187"/>
      <c r="LVF1103" s="187"/>
      <c r="LVG1103" s="187"/>
      <c r="LVH1103" s="187"/>
      <c r="LVI1103" s="187"/>
      <c r="LVJ1103" s="187"/>
      <c r="LVK1103" s="187"/>
      <c r="LVL1103" s="187"/>
      <c r="LVM1103" s="187"/>
      <c r="LVN1103" s="187"/>
      <c r="LVO1103" s="187"/>
      <c r="LVP1103" s="187"/>
      <c r="LVQ1103" s="187"/>
      <c r="LVR1103" s="187"/>
      <c r="LVS1103" s="187"/>
      <c r="LVT1103" s="187"/>
      <c r="LVU1103" s="187"/>
      <c r="LVV1103" s="187"/>
      <c r="LVW1103" s="187"/>
      <c r="LVX1103" s="187"/>
      <c r="LVY1103" s="187"/>
      <c r="LVZ1103" s="187"/>
      <c r="LWA1103" s="187"/>
      <c r="LWB1103" s="187"/>
      <c r="LWC1103" s="187"/>
      <c r="LWD1103" s="187"/>
      <c r="LWE1103" s="187"/>
      <c r="LWF1103" s="187"/>
      <c r="LWG1103" s="187"/>
      <c r="LWH1103" s="187"/>
      <c r="LWI1103" s="187"/>
      <c r="LWJ1103" s="187"/>
      <c r="LWK1103" s="187"/>
      <c r="LWL1103" s="187"/>
      <c r="LWM1103" s="187"/>
      <c r="LWN1103" s="187"/>
      <c r="LWO1103" s="187"/>
      <c r="LWP1103" s="187"/>
      <c r="LWQ1103" s="187"/>
      <c r="LWR1103" s="187"/>
      <c r="LWS1103" s="187"/>
      <c r="LWT1103" s="187"/>
      <c r="LWU1103" s="187"/>
      <c r="LWV1103" s="187"/>
      <c r="LWW1103" s="187"/>
      <c r="LWX1103" s="187"/>
      <c r="LWY1103" s="187"/>
      <c r="LWZ1103" s="187"/>
      <c r="LXA1103" s="187"/>
      <c r="LXB1103" s="187"/>
      <c r="LXC1103" s="187"/>
      <c r="LXD1103" s="187"/>
      <c r="LXE1103" s="187"/>
      <c r="LXF1103" s="187"/>
      <c r="LXG1103" s="187"/>
      <c r="LXH1103" s="187"/>
      <c r="LXI1103" s="187"/>
      <c r="LXJ1103" s="187"/>
      <c r="LXK1103" s="187"/>
      <c r="LXL1103" s="187"/>
      <c r="LXM1103" s="187"/>
      <c r="LXN1103" s="187"/>
      <c r="LXO1103" s="187"/>
      <c r="LXP1103" s="187"/>
      <c r="LXQ1103" s="187"/>
      <c r="LXR1103" s="187"/>
      <c r="LXS1103" s="187"/>
      <c r="LXT1103" s="187"/>
      <c r="LXU1103" s="187"/>
      <c r="LXV1103" s="187"/>
      <c r="LXW1103" s="187"/>
      <c r="LXX1103" s="187"/>
      <c r="LXY1103" s="187"/>
      <c r="LXZ1103" s="187"/>
      <c r="LYA1103" s="187"/>
      <c r="LYB1103" s="187"/>
      <c r="LYC1103" s="187"/>
      <c r="LYD1103" s="187"/>
      <c r="LYE1103" s="187"/>
      <c r="LYF1103" s="187"/>
      <c r="LYG1103" s="187"/>
      <c r="LYH1103" s="187"/>
      <c r="LYI1103" s="187"/>
      <c r="LYJ1103" s="187"/>
      <c r="LYK1103" s="187"/>
      <c r="LYL1103" s="187"/>
      <c r="LYM1103" s="187"/>
      <c r="LYN1103" s="187"/>
      <c r="LYO1103" s="187"/>
      <c r="LYP1103" s="187"/>
      <c r="LYQ1103" s="187"/>
      <c r="LYR1103" s="187"/>
      <c r="LYS1103" s="187"/>
      <c r="LYT1103" s="187"/>
      <c r="LYU1103" s="187"/>
      <c r="LYV1103" s="187"/>
      <c r="LYW1103" s="187"/>
      <c r="LYX1103" s="187"/>
      <c r="LYY1103" s="187"/>
      <c r="LYZ1103" s="187"/>
      <c r="LZA1103" s="187"/>
      <c r="LZB1103" s="187"/>
      <c r="LZC1103" s="187"/>
      <c r="LZD1103" s="187"/>
      <c r="LZE1103" s="187"/>
      <c r="LZF1103" s="187"/>
      <c r="LZG1103" s="187"/>
      <c r="LZH1103" s="187"/>
      <c r="LZI1103" s="187"/>
      <c r="LZJ1103" s="187"/>
      <c r="LZK1103" s="187"/>
      <c r="LZL1103" s="187"/>
      <c r="LZM1103" s="187"/>
      <c r="LZN1103" s="187"/>
      <c r="LZO1103" s="187"/>
      <c r="LZP1103" s="187"/>
      <c r="LZQ1103" s="187"/>
      <c r="LZR1103" s="187"/>
      <c r="LZS1103" s="187"/>
      <c r="LZT1103" s="187"/>
      <c r="LZU1103" s="187"/>
      <c r="LZV1103" s="187"/>
      <c r="LZW1103" s="187"/>
      <c r="LZX1103" s="187"/>
      <c r="LZY1103" s="187"/>
      <c r="LZZ1103" s="187"/>
      <c r="MAA1103" s="187"/>
      <c r="MAB1103" s="187"/>
      <c r="MAC1103" s="187"/>
      <c r="MAD1103" s="187"/>
      <c r="MAE1103" s="187"/>
      <c r="MAF1103" s="187"/>
      <c r="MAG1103" s="187"/>
      <c r="MAH1103" s="187"/>
      <c r="MAI1103" s="187"/>
      <c r="MAJ1103" s="187"/>
      <c r="MAK1103" s="187"/>
      <c r="MAL1103" s="187"/>
      <c r="MAM1103" s="187"/>
      <c r="MAN1103" s="187"/>
      <c r="MAO1103" s="187"/>
      <c r="MAP1103" s="187"/>
      <c r="MAQ1103" s="187"/>
      <c r="MAR1103" s="187"/>
      <c r="MAS1103" s="187"/>
      <c r="MAT1103" s="187"/>
      <c r="MAU1103" s="187"/>
      <c r="MAV1103" s="187"/>
      <c r="MAW1103" s="187"/>
      <c r="MAX1103" s="187"/>
      <c r="MAY1103" s="187"/>
      <c r="MAZ1103" s="187"/>
      <c r="MBA1103" s="187"/>
      <c r="MBB1103" s="187"/>
      <c r="MBC1103" s="187"/>
      <c r="MBD1103" s="187"/>
      <c r="MBE1103" s="187"/>
      <c r="MBF1103" s="187"/>
      <c r="MBG1103" s="187"/>
      <c r="MBH1103" s="187"/>
      <c r="MBI1103" s="187"/>
      <c r="MBJ1103" s="187"/>
      <c r="MBK1103" s="187"/>
      <c r="MBL1103" s="187"/>
      <c r="MBM1103" s="187"/>
      <c r="MBN1103" s="187"/>
      <c r="MBO1103" s="187"/>
      <c r="MBP1103" s="187"/>
      <c r="MBQ1103" s="187"/>
      <c r="MBR1103" s="187"/>
      <c r="MBS1103" s="187"/>
      <c r="MBT1103" s="187"/>
      <c r="MBU1103" s="187"/>
      <c r="MBV1103" s="187"/>
      <c r="MBW1103" s="187"/>
      <c r="MBX1103" s="187"/>
      <c r="MBY1103" s="187"/>
      <c r="MBZ1103" s="187"/>
      <c r="MCA1103" s="187"/>
      <c r="MCB1103" s="187"/>
      <c r="MCC1103" s="187"/>
      <c r="MCD1103" s="187"/>
      <c r="MCE1103" s="187"/>
      <c r="MCF1103" s="187"/>
      <c r="MCG1103" s="187"/>
      <c r="MCH1103" s="187"/>
      <c r="MCI1103" s="187"/>
      <c r="MCJ1103" s="187"/>
      <c r="MCK1103" s="187"/>
      <c r="MCL1103" s="187"/>
      <c r="MCM1103" s="187"/>
      <c r="MCN1103" s="187"/>
      <c r="MCO1103" s="187"/>
      <c r="MCP1103" s="187"/>
      <c r="MCQ1103" s="187"/>
      <c r="MCR1103" s="187"/>
      <c r="MCS1103" s="187"/>
      <c r="MCT1103" s="187"/>
      <c r="MCU1103" s="187"/>
      <c r="MCV1103" s="187"/>
      <c r="MCW1103" s="187"/>
      <c r="MCX1103" s="187"/>
      <c r="MCY1103" s="187"/>
      <c r="MCZ1103" s="187"/>
      <c r="MDA1103" s="187"/>
      <c r="MDB1103" s="187"/>
      <c r="MDC1103" s="187"/>
      <c r="MDD1103" s="187"/>
      <c r="MDE1103" s="187"/>
      <c r="MDF1103" s="187"/>
      <c r="MDG1103" s="187"/>
      <c r="MDH1103" s="187"/>
      <c r="MDI1103" s="187"/>
      <c r="MDJ1103" s="187"/>
      <c r="MDK1103" s="187"/>
      <c r="MDL1103" s="187"/>
      <c r="MDM1103" s="187"/>
      <c r="MDN1103" s="187"/>
      <c r="MDO1103" s="187"/>
      <c r="MDP1103" s="187"/>
      <c r="MDQ1103" s="187"/>
      <c r="MDR1103" s="187"/>
      <c r="MDS1103" s="187"/>
      <c r="MDT1103" s="187"/>
      <c r="MDU1103" s="187"/>
      <c r="MDV1103" s="187"/>
      <c r="MDW1103" s="187"/>
      <c r="MDX1103" s="187"/>
      <c r="MDY1103" s="187"/>
      <c r="MDZ1103" s="187"/>
      <c r="MEA1103" s="187"/>
      <c r="MEB1103" s="187"/>
      <c r="MEC1103" s="187"/>
      <c r="MED1103" s="187"/>
      <c r="MEE1103" s="187"/>
      <c r="MEF1103" s="187"/>
      <c r="MEG1103" s="187"/>
      <c r="MEH1103" s="187"/>
      <c r="MEI1103" s="187"/>
      <c r="MEJ1103" s="187"/>
      <c r="MEK1103" s="187"/>
      <c r="MEL1103" s="187"/>
      <c r="MEM1103" s="187"/>
      <c r="MEN1103" s="187"/>
      <c r="MEO1103" s="187"/>
      <c r="MEP1103" s="187"/>
      <c r="MEQ1103" s="187"/>
      <c r="MER1103" s="187"/>
      <c r="MES1103" s="187"/>
      <c r="MET1103" s="187"/>
      <c r="MEU1103" s="187"/>
      <c r="MEV1103" s="187"/>
      <c r="MEW1103" s="187"/>
      <c r="MEX1103" s="187"/>
      <c r="MEY1103" s="187"/>
      <c r="MEZ1103" s="187"/>
      <c r="MFA1103" s="187"/>
      <c r="MFB1103" s="187"/>
      <c r="MFC1103" s="187"/>
      <c r="MFD1103" s="187"/>
      <c r="MFE1103" s="187"/>
      <c r="MFF1103" s="187"/>
      <c r="MFG1103" s="187"/>
      <c r="MFH1103" s="187"/>
      <c r="MFI1103" s="187"/>
      <c r="MFJ1103" s="187"/>
      <c r="MFK1103" s="187"/>
      <c r="MFL1103" s="187"/>
      <c r="MFM1103" s="187"/>
      <c r="MFN1103" s="187"/>
      <c r="MFO1103" s="187"/>
      <c r="MFP1103" s="187"/>
      <c r="MFQ1103" s="187"/>
      <c r="MFR1103" s="187"/>
      <c r="MFS1103" s="187"/>
      <c r="MFT1103" s="187"/>
      <c r="MFU1103" s="187"/>
      <c r="MFV1103" s="187"/>
      <c r="MFW1103" s="187"/>
      <c r="MFX1103" s="187"/>
      <c r="MFY1103" s="187"/>
      <c r="MFZ1103" s="187"/>
      <c r="MGA1103" s="187"/>
      <c r="MGB1103" s="187"/>
      <c r="MGC1103" s="187"/>
      <c r="MGD1103" s="187"/>
      <c r="MGE1103" s="187"/>
      <c r="MGF1103" s="187"/>
      <c r="MGG1103" s="187"/>
      <c r="MGH1103" s="187"/>
      <c r="MGI1103" s="187"/>
      <c r="MGJ1103" s="187"/>
      <c r="MGK1103" s="187"/>
      <c r="MGL1103" s="187"/>
      <c r="MGM1103" s="187"/>
      <c r="MGN1103" s="187"/>
      <c r="MGO1103" s="187"/>
      <c r="MGP1103" s="187"/>
      <c r="MGQ1103" s="187"/>
      <c r="MGR1103" s="187"/>
      <c r="MGS1103" s="187"/>
      <c r="MGT1103" s="187"/>
      <c r="MGU1103" s="187"/>
      <c r="MGV1103" s="187"/>
      <c r="MGW1103" s="187"/>
      <c r="MGX1103" s="187"/>
      <c r="MGY1103" s="187"/>
      <c r="MGZ1103" s="187"/>
      <c r="MHA1103" s="187"/>
      <c r="MHB1103" s="187"/>
      <c r="MHC1103" s="187"/>
      <c r="MHD1103" s="187"/>
      <c r="MHE1103" s="187"/>
      <c r="MHF1103" s="187"/>
      <c r="MHG1103" s="187"/>
      <c r="MHH1103" s="187"/>
      <c r="MHI1103" s="187"/>
      <c r="MHJ1103" s="187"/>
      <c r="MHK1103" s="187"/>
      <c r="MHL1103" s="187"/>
      <c r="MHM1103" s="187"/>
      <c r="MHN1103" s="187"/>
      <c r="MHO1103" s="187"/>
      <c r="MHP1103" s="187"/>
      <c r="MHQ1103" s="187"/>
      <c r="MHR1103" s="187"/>
      <c r="MHS1103" s="187"/>
      <c r="MHT1103" s="187"/>
      <c r="MHU1103" s="187"/>
      <c r="MHV1103" s="187"/>
      <c r="MHW1103" s="187"/>
      <c r="MHX1103" s="187"/>
      <c r="MHY1103" s="187"/>
      <c r="MHZ1103" s="187"/>
      <c r="MIA1103" s="187"/>
      <c r="MIB1103" s="187"/>
      <c r="MIC1103" s="187"/>
      <c r="MID1103" s="187"/>
      <c r="MIE1103" s="187"/>
      <c r="MIF1103" s="187"/>
      <c r="MIG1103" s="187"/>
      <c r="MIH1103" s="187"/>
      <c r="MII1103" s="187"/>
      <c r="MIJ1103" s="187"/>
      <c r="MIK1103" s="187"/>
      <c r="MIL1103" s="187"/>
      <c r="MIM1103" s="187"/>
      <c r="MIN1103" s="187"/>
      <c r="MIO1103" s="187"/>
      <c r="MIP1103" s="187"/>
      <c r="MIQ1103" s="187"/>
      <c r="MIR1103" s="187"/>
      <c r="MIS1103" s="187"/>
      <c r="MIT1103" s="187"/>
      <c r="MIU1103" s="187"/>
      <c r="MIV1103" s="187"/>
      <c r="MIW1103" s="187"/>
      <c r="MIX1103" s="187"/>
      <c r="MIY1103" s="187"/>
      <c r="MIZ1103" s="187"/>
      <c r="MJA1103" s="187"/>
      <c r="MJB1103" s="187"/>
      <c r="MJC1103" s="187"/>
      <c r="MJD1103" s="187"/>
      <c r="MJE1103" s="187"/>
      <c r="MJF1103" s="187"/>
      <c r="MJG1103" s="187"/>
      <c r="MJH1103" s="187"/>
      <c r="MJI1103" s="187"/>
      <c r="MJJ1103" s="187"/>
      <c r="MJK1103" s="187"/>
      <c r="MJL1103" s="187"/>
      <c r="MJM1103" s="187"/>
      <c r="MJN1103" s="187"/>
      <c r="MJO1103" s="187"/>
      <c r="MJP1103" s="187"/>
      <c r="MJQ1103" s="187"/>
      <c r="MJR1103" s="187"/>
      <c r="MJS1103" s="187"/>
      <c r="MJT1103" s="187"/>
      <c r="MJU1103" s="187"/>
      <c r="MJV1103" s="187"/>
      <c r="MJW1103" s="187"/>
      <c r="MJX1103" s="187"/>
      <c r="MJY1103" s="187"/>
      <c r="MJZ1103" s="187"/>
      <c r="MKA1103" s="187"/>
      <c r="MKB1103" s="187"/>
      <c r="MKC1103" s="187"/>
      <c r="MKD1103" s="187"/>
      <c r="MKE1103" s="187"/>
      <c r="MKF1103" s="187"/>
      <c r="MKG1103" s="187"/>
      <c r="MKH1103" s="187"/>
      <c r="MKI1103" s="187"/>
      <c r="MKJ1103" s="187"/>
      <c r="MKK1103" s="187"/>
      <c r="MKL1103" s="187"/>
      <c r="MKM1103" s="187"/>
      <c r="MKN1103" s="187"/>
      <c r="MKO1103" s="187"/>
      <c r="MKP1103" s="187"/>
      <c r="MKQ1103" s="187"/>
      <c r="MKR1103" s="187"/>
      <c r="MKS1103" s="187"/>
      <c r="MKT1103" s="187"/>
      <c r="MKU1103" s="187"/>
      <c r="MKV1103" s="187"/>
      <c r="MKW1103" s="187"/>
      <c r="MKX1103" s="187"/>
      <c r="MKY1103" s="187"/>
      <c r="MKZ1103" s="187"/>
      <c r="MLA1103" s="187"/>
      <c r="MLB1103" s="187"/>
      <c r="MLC1103" s="187"/>
      <c r="MLD1103" s="187"/>
      <c r="MLE1103" s="187"/>
      <c r="MLF1103" s="187"/>
      <c r="MLG1103" s="187"/>
      <c r="MLH1103" s="187"/>
      <c r="MLI1103" s="187"/>
      <c r="MLJ1103" s="187"/>
      <c r="MLK1103" s="187"/>
      <c r="MLL1103" s="187"/>
      <c r="MLM1103" s="187"/>
      <c r="MLN1103" s="187"/>
      <c r="MLO1103" s="187"/>
      <c r="MLP1103" s="187"/>
      <c r="MLQ1103" s="187"/>
      <c r="MLR1103" s="187"/>
      <c r="MLS1103" s="187"/>
      <c r="MLT1103" s="187"/>
      <c r="MLU1103" s="187"/>
      <c r="MLV1103" s="187"/>
      <c r="MLW1103" s="187"/>
      <c r="MLX1103" s="187"/>
      <c r="MLY1103" s="187"/>
      <c r="MLZ1103" s="187"/>
      <c r="MMA1103" s="187"/>
      <c r="MMB1103" s="187"/>
      <c r="MMC1103" s="187"/>
      <c r="MMD1103" s="187"/>
      <c r="MME1103" s="187"/>
      <c r="MMF1103" s="187"/>
      <c r="MMG1103" s="187"/>
      <c r="MMH1103" s="187"/>
      <c r="MMI1103" s="187"/>
      <c r="MMJ1103" s="187"/>
      <c r="MMK1103" s="187"/>
      <c r="MML1103" s="187"/>
      <c r="MMM1103" s="187"/>
      <c r="MMN1103" s="187"/>
      <c r="MMO1103" s="187"/>
      <c r="MMP1103" s="187"/>
      <c r="MMQ1103" s="187"/>
      <c r="MMR1103" s="187"/>
      <c r="MMS1103" s="187"/>
      <c r="MMT1103" s="187"/>
      <c r="MMU1103" s="187"/>
      <c r="MMV1103" s="187"/>
      <c r="MMW1103" s="187"/>
      <c r="MMX1103" s="187"/>
      <c r="MMY1103" s="187"/>
      <c r="MMZ1103" s="187"/>
      <c r="MNA1103" s="187"/>
      <c r="MNB1103" s="187"/>
      <c r="MNC1103" s="187"/>
      <c r="MND1103" s="187"/>
      <c r="MNE1103" s="187"/>
      <c r="MNF1103" s="187"/>
      <c r="MNG1103" s="187"/>
      <c r="MNH1103" s="187"/>
      <c r="MNI1103" s="187"/>
      <c r="MNJ1103" s="187"/>
      <c r="MNK1103" s="187"/>
      <c r="MNL1103" s="187"/>
      <c r="MNM1103" s="187"/>
      <c r="MNN1103" s="187"/>
      <c r="MNO1103" s="187"/>
      <c r="MNP1103" s="187"/>
      <c r="MNQ1103" s="187"/>
      <c r="MNR1103" s="187"/>
      <c r="MNS1103" s="187"/>
      <c r="MNT1103" s="187"/>
      <c r="MNU1103" s="187"/>
      <c r="MNV1103" s="187"/>
      <c r="MNW1103" s="187"/>
      <c r="MNX1103" s="187"/>
      <c r="MNY1103" s="187"/>
      <c r="MNZ1103" s="187"/>
      <c r="MOA1103" s="187"/>
      <c r="MOB1103" s="187"/>
      <c r="MOC1103" s="187"/>
      <c r="MOD1103" s="187"/>
      <c r="MOE1103" s="187"/>
      <c r="MOF1103" s="187"/>
      <c r="MOG1103" s="187"/>
      <c r="MOH1103" s="187"/>
      <c r="MOI1103" s="187"/>
      <c r="MOJ1103" s="187"/>
      <c r="MOK1103" s="187"/>
      <c r="MOL1103" s="187"/>
      <c r="MOM1103" s="187"/>
      <c r="MON1103" s="187"/>
      <c r="MOO1103" s="187"/>
      <c r="MOP1103" s="187"/>
      <c r="MOQ1103" s="187"/>
      <c r="MOR1103" s="187"/>
      <c r="MOS1103" s="187"/>
      <c r="MOT1103" s="187"/>
      <c r="MOU1103" s="187"/>
      <c r="MOV1103" s="187"/>
      <c r="MOW1103" s="187"/>
      <c r="MOX1103" s="187"/>
      <c r="MOY1103" s="187"/>
      <c r="MOZ1103" s="187"/>
      <c r="MPA1103" s="187"/>
      <c r="MPB1103" s="187"/>
      <c r="MPC1103" s="187"/>
      <c r="MPD1103" s="187"/>
      <c r="MPE1103" s="187"/>
      <c r="MPF1103" s="187"/>
      <c r="MPG1103" s="187"/>
      <c r="MPH1103" s="187"/>
      <c r="MPI1103" s="187"/>
      <c r="MPJ1103" s="187"/>
      <c r="MPK1103" s="187"/>
      <c r="MPL1103" s="187"/>
      <c r="MPM1103" s="187"/>
      <c r="MPN1103" s="187"/>
      <c r="MPO1103" s="187"/>
      <c r="MPP1103" s="187"/>
      <c r="MPQ1103" s="187"/>
      <c r="MPR1103" s="187"/>
      <c r="MPS1103" s="187"/>
      <c r="MPT1103" s="187"/>
      <c r="MPU1103" s="187"/>
      <c r="MPV1103" s="187"/>
      <c r="MPW1103" s="187"/>
      <c r="MPX1103" s="187"/>
      <c r="MPY1103" s="187"/>
      <c r="MPZ1103" s="187"/>
      <c r="MQA1103" s="187"/>
      <c r="MQB1103" s="187"/>
      <c r="MQC1103" s="187"/>
      <c r="MQD1103" s="187"/>
      <c r="MQE1103" s="187"/>
      <c r="MQF1103" s="187"/>
      <c r="MQG1103" s="187"/>
      <c r="MQH1103" s="187"/>
      <c r="MQI1103" s="187"/>
      <c r="MQJ1103" s="187"/>
      <c r="MQK1103" s="187"/>
      <c r="MQL1103" s="187"/>
      <c r="MQM1103" s="187"/>
      <c r="MQN1103" s="187"/>
      <c r="MQO1103" s="187"/>
      <c r="MQP1103" s="187"/>
      <c r="MQQ1103" s="187"/>
      <c r="MQR1103" s="187"/>
      <c r="MQS1103" s="187"/>
      <c r="MQT1103" s="187"/>
      <c r="MQU1103" s="187"/>
      <c r="MQV1103" s="187"/>
      <c r="MQW1103" s="187"/>
      <c r="MQX1103" s="187"/>
      <c r="MQY1103" s="187"/>
      <c r="MQZ1103" s="187"/>
      <c r="MRA1103" s="187"/>
      <c r="MRB1103" s="187"/>
      <c r="MRC1103" s="187"/>
      <c r="MRD1103" s="187"/>
      <c r="MRE1103" s="187"/>
      <c r="MRF1103" s="187"/>
      <c r="MRG1103" s="187"/>
      <c r="MRH1103" s="187"/>
      <c r="MRI1103" s="187"/>
      <c r="MRJ1103" s="187"/>
      <c r="MRK1103" s="187"/>
      <c r="MRL1103" s="187"/>
      <c r="MRM1103" s="187"/>
      <c r="MRN1103" s="187"/>
      <c r="MRO1103" s="187"/>
      <c r="MRP1103" s="187"/>
      <c r="MRQ1103" s="187"/>
      <c r="MRR1103" s="187"/>
      <c r="MRS1103" s="187"/>
      <c r="MRT1103" s="187"/>
      <c r="MRU1103" s="187"/>
      <c r="MRV1103" s="187"/>
      <c r="MRW1103" s="187"/>
      <c r="MRX1103" s="187"/>
      <c r="MRY1103" s="187"/>
      <c r="MRZ1103" s="187"/>
      <c r="MSA1103" s="187"/>
      <c r="MSB1103" s="187"/>
      <c r="MSC1103" s="187"/>
      <c r="MSD1103" s="187"/>
      <c r="MSE1103" s="187"/>
      <c r="MSF1103" s="187"/>
      <c r="MSG1103" s="187"/>
      <c r="MSH1103" s="187"/>
      <c r="MSI1103" s="187"/>
      <c r="MSJ1103" s="187"/>
      <c r="MSK1103" s="187"/>
      <c r="MSL1103" s="187"/>
      <c r="MSM1103" s="187"/>
      <c r="MSN1103" s="187"/>
      <c r="MSO1103" s="187"/>
      <c r="MSP1103" s="187"/>
      <c r="MSQ1103" s="187"/>
      <c r="MSR1103" s="187"/>
      <c r="MSS1103" s="187"/>
      <c r="MST1103" s="187"/>
      <c r="MSU1103" s="187"/>
      <c r="MSV1103" s="187"/>
      <c r="MSW1103" s="187"/>
      <c r="MSX1103" s="187"/>
      <c r="MSY1103" s="187"/>
      <c r="MSZ1103" s="187"/>
      <c r="MTA1103" s="187"/>
      <c r="MTB1103" s="187"/>
      <c r="MTC1103" s="187"/>
      <c r="MTD1103" s="187"/>
      <c r="MTE1103" s="187"/>
      <c r="MTF1103" s="187"/>
      <c r="MTG1103" s="187"/>
      <c r="MTH1103" s="187"/>
      <c r="MTI1103" s="187"/>
      <c r="MTJ1103" s="187"/>
      <c r="MTK1103" s="187"/>
      <c r="MTL1103" s="187"/>
      <c r="MTM1103" s="187"/>
      <c r="MTN1103" s="187"/>
      <c r="MTO1103" s="187"/>
      <c r="MTP1103" s="187"/>
      <c r="MTQ1103" s="187"/>
      <c r="MTR1103" s="187"/>
      <c r="MTS1103" s="187"/>
      <c r="MTT1103" s="187"/>
      <c r="MTU1103" s="187"/>
      <c r="MTV1103" s="187"/>
      <c r="MTW1103" s="187"/>
      <c r="MTX1103" s="187"/>
      <c r="MTY1103" s="187"/>
      <c r="MTZ1103" s="187"/>
      <c r="MUA1103" s="187"/>
      <c r="MUB1103" s="187"/>
      <c r="MUC1103" s="187"/>
      <c r="MUD1103" s="187"/>
      <c r="MUE1103" s="187"/>
      <c r="MUF1103" s="187"/>
      <c r="MUG1103" s="187"/>
      <c r="MUH1103" s="187"/>
      <c r="MUI1103" s="187"/>
      <c r="MUJ1103" s="187"/>
      <c r="MUK1103" s="187"/>
      <c r="MUL1103" s="187"/>
      <c r="MUM1103" s="187"/>
      <c r="MUN1103" s="187"/>
      <c r="MUO1103" s="187"/>
      <c r="MUP1103" s="187"/>
      <c r="MUQ1103" s="187"/>
      <c r="MUR1103" s="187"/>
      <c r="MUS1103" s="187"/>
      <c r="MUT1103" s="187"/>
      <c r="MUU1103" s="187"/>
      <c r="MUV1103" s="187"/>
      <c r="MUW1103" s="187"/>
      <c r="MUX1103" s="187"/>
      <c r="MUY1103" s="187"/>
      <c r="MUZ1103" s="187"/>
      <c r="MVA1103" s="187"/>
      <c r="MVB1103" s="187"/>
      <c r="MVC1103" s="187"/>
      <c r="MVD1103" s="187"/>
      <c r="MVE1103" s="187"/>
      <c r="MVF1103" s="187"/>
      <c r="MVG1103" s="187"/>
      <c r="MVH1103" s="187"/>
      <c r="MVI1103" s="187"/>
      <c r="MVJ1103" s="187"/>
      <c r="MVK1103" s="187"/>
      <c r="MVL1103" s="187"/>
      <c r="MVM1103" s="187"/>
      <c r="MVN1103" s="187"/>
      <c r="MVO1103" s="187"/>
      <c r="MVP1103" s="187"/>
      <c r="MVQ1103" s="187"/>
      <c r="MVR1103" s="187"/>
      <c r="MVS1103" s="187"/>
      <c r="MVT1103" s="187"/>
      <c r="MVU1103" s="187"/>
      <c r="MVV1103" s="187"/>
      <c r="MVW1103" s="187"/>
      <c r="MVX1103" s="187"/>
      <c r="MVY1103" s="187"/>
      <c r="MVZ1103" s="187"/>
      <c r="MWA1103" s="187"/>
      <c r="MWB1103" s="187"/>
      <c r="MWC1103" s="187"/>
      <c r="MWD1103" s="187"/>
      <c r="MWE1103" s="187"/>
      <c r="MWF1103" s="187"/>
      <c r="MWG1103" s="187"/>
      <c r="MWH1103" s="187"/>
      <c r="MWI1103" s="187"/>
      <c r="MWJ1103" s="187"/>
      <c r="MWK1103" s="187"/>
      <c r="MWL1103" s="187"/>
      <c r="MWM1103" s="187"/>
      <c r="MWN1103" s="187"/>
      <c r="MWO1103" s="187"/>
      <c r="MWP1103" s="187"/>
      <c r="MWQ1103" s="187"/>
      <c r="MWR1103" s="187"/>
      <c r="MWS1103" s="187"/>
      <c r="MWT1103" s="187"/>
      <c r="MWU1103" s="187"/>
      <c r="MWV1103" s="187"/>
      <c r="MWW1103" s="187"/>
      <c r="MWX1103" s="187"/>
      <c r="MWY1103" s="187"/>
      <c r="MWZ1103" s="187"/>
      <c r="MXA1103" s="187"/>
      <c r="MXB1103" s="187"/>
      <c r="MXC1103" s="187"/>
      <c r="MXD1103" s="187"/>
      <c r="MXE1103" s="187"/>
      <c r="MXF1103" s="187"/>
      <c r="MXG1103" s="187"/>
      <c r="MXH1103" s="187"/>
      <c r="MXI1103" s="187"/>
      <c r="MXJ1103" s="187"/>
      <c r="MXK1103" s="187"/>
      <c r="MXL1103" s="187"/>
      <c r="MXM1103" s="187"/>
      <c r="MXN1103" s="187"/>
      <c r="MXO1103" s="187"/>
      <c r="MXP1103" s="187"/>
      <c r="MXQ1103" s="187"/>
      <c r="MXR1103" s="187"/>
      <c r="MXS1103" s="187"/>
      <c r="MXT1103" s="187"/>
      <c r="MXU1103" s="187"/>
      <c r="MXV1103" s="187"/>
      <c r="MXW1103" s="187"/>
      <c r="MXX1103" s="187"/>
      <c r="MXY1103" s="187"/>
      <c r="MXZ1103" s="187"/>
      <c r="MYA1103" s="187"/>
      <c r="MYB1103" s="187"/>
      <c r="MYC1103" s="187"/>
      <c r="MYD1103" s="187"/>
      <c r="MYE1103" s="187"/>
      <c r="MYF1103" s="187"/>
      <c r="MYG1103" s="187"/>
      <c r="MYH1103" s="187"/>
      <c r="MYI1103" s="187"/>
      <c r="MYJ1103" s="187"/>
      <c r="MYK1103" s="187"/>
      <c r="MYL1103" s="187"/>
      <c r="MYM1103" s="187"/>
      <c r="MYN1103" s="187"/>
      <c r="MYO1103" s="187"/>
      <c r="MYP1103" s="187"/>
      <c r="MYQ1103" s="187"/>
      <c r="MYR1103" s="187"/>
      <c r="MYS1103" s="187"/>
      <c r="MYT1103" s="187"/>
      <c r="MYU1103" s="187"/>
      <c r="MYV1103" s="187"/>
      <c r="MYW1103" s="187"/>
      <c r="MYX1103" s="187"/>
      <c r="MYY1103" s="187"/>
      <c r="MYZ1103" s="187"/>
      <c r="MZA1103" s="187"/>
      <c r="MZB1103" s="187"/>
      <c r="MZC1103" s="187"/>
      <c r="MZD1103" s="187"/>
      <c r="MZE1103" s="187"/>
      <c r="MZF1103" s="187"/>
      <c r="MZG1103" s="187"/>
      <c r="MZH1103" s="187"/>
      <c r="MZI1103" s="187"/>
      <c r="MZJ1103" s="187"/>
      <c r="MZK1103" s="187"/>
      <c r="MZL1103" s="187"/>
      <c r="MZM1103" s="187"/>
      <c r="MZN1103" s="187"/>
      <c r="MZO1103" s="187"/>
      <c r="MZP1103" s="187"/>
      <c r="MZQ1103" s="187"/>
      <c r="MZR1103" s="187"/>
      <c r="MZS1103" s="187"/>
      <c r="MZT1103" s="187"/>
      <c r="MZU1103" s="187"/>
      <c r="MZV1103" s="187"/>
      <c r="MZW1103" s="187"/>
      <c r="MZX1103" s="187"/>
      <c r="MZY1103" s="187"/>
      <c r="MZZ1103" s="187"/>
      <c r="NAA1103" s="187"/>
      <c r="NAB1103" s="187"/>
      <c r="NAC1103" s="187"/>
      <c r="NAD1103" s="187"/>
      <c r="NAE1103" s="187"/>
      <c r="NAF1103" s="187"/>
      <c r="NAG1103" s="187"/>
      <c r="NAH1103" s="187"/>
      <c r="NAI1103" s="187"/>
      <c r="NAJ1103" s="187"/>
      <c r="NAK1103" s="187"/>
      <c r="NAL1103" s="187"/>
      <c r="NAM1103" s="187"/>
      <c r="NAN1103" s="187"/>
      <c r="NAO1103" s="187"/>
      <c r="NAP1103" s="187"/>
      <c r="NAQ1103" s="187"/>
      <c r="NAR1103" s="187"/>
      <c r="NAS1103" s="187"/>
      <c r="NAT1103" s="187"/>
      <c r="NAU1103" s="187"/>
      <c r="NAV1103" s="187"/>
      <c r="NAW1103" s="187"/>
      <c r="NAX1103" s="187"/>
      <c r="NAY1103" s="187"/>
      <c r="NAZ1103" s="187"/>
      <c r="NBA1103" s="187"/>
      <c r="NBB1103" s="187"/>
      <c r="NBC1103" s="187"/>
      <c r="NBD1103" s="187"/>
      <c r="NBE1103" s="187"/>
      <c r="NBF1103" s="187"/>
      <c r="NBG1103" s="187"/>
      <c r="NBH1103" s="187"/>
      <c r="NBI1103" s="187"/>
      <c r="NBJ1103" s="187"/>
      <c r="NBK1103" s="187"/>
      <c r="NBL1103" s="187"/>
      <c r="NBM1103" s="187"/>
      <c r="NBN1103" s="187"/>
      <c r="NBO1103" s="187"/>
      <c r="NBP1103" s="187"/>
      <c r="NBQ1103" s="187"/>
      <c r="NBR1103" s="187"/>
      <c r="NBS1103" s="187"/>
      <c r="NBT1103" s="187"/>
      <c r="NBU1103" s="187"/>
      <c r="NBV1103" s="187"/>
      <c r="NBW1103" s="187"/>
      <c r="NBX1103" s="187"/>
      <c r="NBY1103" s="187"/>
      <c r="NBZ1103" s="187"/>
      <c r="NCA1103" s="187"/>
      <c r="NCB1103" s="187"/>
      <c r="NCC1103" s="187"/>
      <c r="NCD1103" s="187"/>
      <c r="NCE1103" s="187"/>
      <c r="NCF1103" s="187"/>
      <c r="NCG1103" s="187"/>
      <c r="NCH1103" s="187"/>
      <c r="NCI1103" s="187"/>
      <c r="NCJ1103" s="187"/>
      <c r="NCK1103" s="187"/>
      <c r="NCL1103" s="187"/>
      <c r="NCM1103" s="187"/>
      <c r="NCN1103" s="187"/>
      <c r="NCO1103" s="187"/>
      <c r="NCP1103" s="187"/>
      <c r="NCQ1103" s="187"/>
      <c r="NCR1103" s="187"/>
      <c r="NCS1103" s="187"/>
      <c r="NCT1103" s="187"/>
      <c r="NCU1103" s="187"/>
      <c r="NCV1103" s="187"/>
      <c r="NCW1103" s="187"/>
      <c r="NCX1103" s="187"/>
      <c r="NCY1103" s="187"/>
      <c r="NCZ1103" s="187"/>
      <c r="NDA1103" s="187"/>
      <c r="NDB1103" s="187"/>
      <c r="NDC1103" s="187"/>
      <c r="NDD1103" s="187"/>
      <c r="NDE1103" s="187"/>
      <c r="NDF1103" s="187"/>
      <c r="NDG1103" s="187"/>
      <c r="NDH1103" s="187"/>
      <c r="NDI1103" s="187"/>
      <c r="NDJ1103" s="187"/>
      <c r="NDK1103" s="187"/>
      <c r="NDL1103" s="187"/>
      <c r="NDM1103" s="187"/>
      <c r="NDN1103" s="187"/>
      <c r="NDO1103" s="187"/>
      <c r="NDP1103" s="187"/>
      <c r="NDQ1103" s="187"/>
      <c r="NDR1103" s="187"/>
      <c r="NDS1103" s="187"/>
      <c r="NDT1103" s="187"/>
      <c r="NDU1103" s="187"/>
      <c r="NDV1103" s="187"/>
      <c r="NDW1103" s="187"/>
      <c r="NDX1103" s="187"/>
      <c r="NDY1103" s="187"/>
      <c r="NDZ1103" s="187"/>
      <c r="NEA1103" s="187"/>
      <c r="NEB1103" s="187"/>
      <c r="NEC1103" s="187"/>
      <c r="NED1103" s="187"/>
      <c r="NEE1103" s="187"/>
      <c r="NEF1103" s="187"/>
      <c r="NEG1103" s="187"/>
      <c r="NEH1103" s="187"/>
      <c r="NEI1103" s="187"/>
      <c r="NEJ1103" s="187"/>
      <c r="NEK1103" s="187"/>
      <c r="NEL1103" s="187"/>
      <c r="NEM1103" s="187"/>
      <c r="NEN1103" s="187"/>
      <c r="NEO1103" s="187"/>
      <c r="NEP1103" s="187"/>
      <c r="NEQ1103" s="187"/>
      <c r="NER1103" s="187"/>
      <c r="NES1103" s="187"/>
      <c r="NET1103" s="187"/>
      <c r="NEU1103" s="187"/>
      <c r="NEV1103" s="187"/>
      <c r="NEW1103" s="187"/>
      <c r="NEX1103" s="187"/>
      <c r="NEY1103" s="187"/>
      <c r="NEZ1103" s="187"/>
      <c r="NFA1103" s="187"/>
      <c r="NFB1103" s="187"/>
      <c r="NFC1103" s="187"/>
      <c r="NFD1103" s="187"/>
      <c r="NFE1103" s="187"/>
      <c r="NFF1103" s="187"/>
      <c r="NFG1103" s="187"/>
      <c r="NFH1103" s="187"/>
      <c r="NFI1103" s="187"/>
      <c r="NFJ1103" s="187"/>
      <c r="NFK1103" s="187"/>
      <c r="NFL1103" s="187"/>
      <c r="NFM1103" s="187"/>
      <c r="NFN1103" s="187"/>
      <c r="NFO1103" s="187"/>
      <c r="NFP1103" s="187"/>
      <c r="NFQ1103" s="187"/>
      <c r="NFR1103" s="187"/>
      <c r="NFS1103" s="187"/>
      <c r="NFT1103" s="187"/>
      <c r="NFU1103" s="187"/>
      <c r="NFV1103" s="187"/>
      <c r="NFW1103" s="187"/>
      <c r="NFX1103" s="187"/>
      <c r="NFY1103" s="187"/>
      <c r="NFZ1103" s="187"/>
      <c r="NGA1103" s="187"/>
      <c r="NGB1103" s="187"/>
      <c r="NGC1103" s="187"/>
      <c r="NGD1103" s="187"/>
      <c r="NGE1103" s="187"/>
      <c r="NGF1103" s="187"/>
      <c r="NGG1103" s="187"/>
      <c r="NGH1103" s="187"/>
      <c r="NGI1103" s="187"/>
      <c r="NGJ1103" s="187"/>
      <c r="NGK1103" s="187"/>
      <c r="NGL1103" s="187"/>
      <c r="NGM1103" s="187"/>
      <c r="NGN1103" s="187"/>
      <c r="NGO1103" s="187"/>
      <c r="NGP1103" s="187"/>
      <c r="NGQ1103" s="187"/>
      <c r="NGR1103" s="187"/>
      <c r="NGS1103" s="187"/>
      <c r="NGT1103" s="187"/>
      <c r="NGU1103" s="187"/>
      <c r="NGV1103" s="187"/>
      <c r="NGW1103" s="187"/>
      <c r="NGX1103" s="187"/>
      <c r="NGY1103" s="187"/>
      <c r="NGZ1103" s="187"/>
      <c r="NHA1103" s="187"/>
      <c r="NHB1103" s="187"/>
      <c r="NHC1103" s="187"/>
      <c r="NHD1103" s="187"/>
      <c r="NHE1103" s="187"/>
      <c r="NHF1103" s="187"/>
      <c r="NHG1103" s="187"/>
      <c r="NHH1103" s="187"/>
      <c r="NHI1103" s="187"/>
      <c r="NHJ1103" s="187"/>
      <c r="NHK1103" s="187"/>
      <c r="NHL1103" s="187"/>
      <c r="NHM1103" s="187"/>
      <c r="NHN1103" s="187"/>
      <c r="NHO1103" s="187"/>
      <c r="NHP1103" s="187"/>
      <c r="NHQ1103" s="187"/>
      <c r="NHR1103" s="187"/>
      <c r="NHS1103" s="187"/>
      <c r="NHT1103" s="187"/>
      <c r="NHU1103" s="187"/>
      <c r="NHV1103" s="187"/>
      <c r="NHW1103" s="187"/>
      <c r="NHX1103" s="187"/>
      <c r="NHY1103" s="187"/>
      <c r="NHZ1103" s="187"/>
      <c r="NIA1103" s="187"/>
      <c r="NIB1103" s="187"/>
      <c r="NIC1103" s="187"/>
      <c r="NID1103" s="187"/>
      <c r="NIE1103" s="187"/>
      <c r="NIF1103" s="187"/>
      <c r="NIG1103" s="187"/>
      <c r="NIH1103" s="187"/>
      <c r="NII1103" s="187"/>
      <c r="NIJ1103" s="187"/>
      <c r="NIK1103" s="187"/>
      <c r="NIL1103" s="187"/>
      <c r="NIM1103" s="187"/>
      <c r="NIN1103" s="187"/>
      <c r="NIO1103" s="187"/>
      <c r="NIP1103" s="187"/>
      <c r="NIQ1103" s="187"/>
      <c r="NIR1103" s="187"/>
      <c r="NIS1103" s="187"/>
      <c r="NIT1103" s="187"/>
      <c r="NIU1103" s="187"/>
      <c r="NIV1103" s="187"/>
      <c r="NIW1103" s="187"/>
      <c r="NIX1103" s="187"/>
      <c r="NIY1103" s="187"/>
      <c r="NIZ1103" s="187"/>
      <c r="NJA1103" s="187"/>
      <c r="NJB1103" s="187"/>
      <c r="NJC1103" s="187"/>
      <c r="NJD1103" s="187"/>
      <c r="NJE1103" s="187"/>
      <c r="NJF1103" s="187"/>
      <c r="NJG1103" s="187"/>
      <c r="NJH1103" s="187"/>
      <c r="NJI1103" s="187"/>
      <c r="NJJ1103" s="187"/>
      <c r="NJK1103" s="187"/>
      <c r="NJL1103" s="187"/>
      <c r="NJM1103" s="187"/>
      <c r="NJN1103" s="187"/>
      <c r="NJO1103" s="187"/>
      <c r="NJP1103" s="187"/>
      <c r="NJQ1103" s="187"/>
      <c r="NJR1103" s="187"/>
      <c r="NJS1103" s="187"/>
      <c r="NJT1103" s="187"/>
      <c r="NJU1103" s="187"/>
      <c r="NJV1103" s="187"/>
      <c r="NJW1103" s="187"/>
      <c r="NJX1103" s="187"/>
      <c r="NJY1103" s="187"/>
      <c r="NJZ1103" s="187"/>
      <c r="NKA1103" s="187"/>
      <c r="NKB1103" s="187"/>
      <c r="NKC1103" s="187"/>
      <c r="NKD1103" s="187"/>
      <c r="NKE1103" s="187"/>
      <c r="NKF1103" s="187"/>
      <c r="NKG1103" s="187"/>
      <c r="NKH1103" s="187"/>
      <c r="NKI1103" s="187"/>
      <c r="NKJ1103" s="187"/>
      <c r="NKK1103" s="187"/>
      <c r="NKL1103" s="187"/>
      <c r="NKM1103" s="187"/>
      <c r="NKN1103" s="187"/>
      <c r="NKO1103" s="187"/>
      <c r="NKP1103" s="187"/>
      <c r="NKQ1103" s="187"/>
      <c r="NKR1103" s="187"/>
      <c r="NKS1103" s="187"/>
      <c r="NKT1103" s="187"/>
      <c r="NKU1103" s="187"/>
      <c r="NKV1103" s="187"/>
      <c r="NKW1103" s="187"/>
      <c r="NKX1103" s="187"/>
      <c r="NKY1103" s="187"/>
      <c r="NKZ1103" s="187"/>
      <c r="NLA1103" s="187"/>
      <c r="NLB1103" s="187"/>
      <c r="NLC1103" s="187"/>
      <c r="NLD1103" s="187"/>
      <c r="NLE1103" s="187"/>
      <c r="NLF1103" s="187"/>
      <c r="NLG1103" s="187"/>
      <c r="NLH1103" s="187"/>
      <c r="NLI1103" s="187"/>
      <c r="NLJ1103" s="187"/>
      <c r="NLK1103" s="187"/>
      <c r="NLL1103" s="187"/>
      <c r="NLM1103" s="187"/>
      <c r="NLN1103" s="187"/>
      <c r="NLO1103" s="187"/>
      <c r="NLP1103" s="187"/>
      <c r="NLQ1103" s="187"/>
      <c r="NLR1103" s="187"/>
      <c r="NLS1103" s="187"/>
      <c r="NLT1103" s="187"/>
      <c r="NLU1103" s="187"/>
      <c r="NLV1103" s="187"/>
      <c r="NLW1103" s="187"/>
      <c r="NLX1103" s="187"/>
      <c r="NLY1103" s="187"/>
      <c r="NLZ1103" s="187"/>
      <c r="NMA1103" s="187"/>
      <c r="NMB1103" s="187"/>
      <c r="NMC1103" s="187"/>
      <c r="NMD1103" s="187"/>
      <c r="NME1103" s="187"/>
      <c r="NMF1103" s="187"/>
      <c r="NMG1103" s="187"/>
      <c r="NMH1103" s="187"/>
      <c r="NMI1103" s="187"/>
      <c r="NMJ1103" s="187"/>
      <c r="NMK1103" s="187"/>
      <c r="NML1103" s="187"/>
      <c r="NMM1103" s="187"/>
      <c r="NMN1103" s="187"/>
      <c r="NMO1103" s="187"/>
      <c r="NMP1103" s="187"/>
      <c r="NMQ1103" s="187"/>
      <c r="NMR1103" s="187"/>
      <c r="NMS1103" s="187"/>
      <c r="NMT1103" s="187"/>
      <c r="NMU1103" s="187"/>
      <c r="NMV1103" s="187"/>
      <c r="NMW1103" s="187"/>
      <c r="NMX1103" s="187"/>
      <c r="NMY1103" s="187"/>
      <c r="NMZ1103" s="187"/>
      <c r="NNA1103" s="187"/>
      <c r="NNB1103" s="187"/>
      <c r="NNC1103" s="187"/>
      <c r="NND1103" s="187"/>
      <c r="NNE1103" s="187"/>
      <c r="NNF1103" s="187"/>
      <c r="NNG1103" s="187"/>
      <c r="NNH1103" s="187"/>
      <c r="NNI1103" s="187"/>
      <c r="NNJ1103" s="187"/>
      <c r="NNK1103" s="187"/>
      <c r="NNL1103" s="187"/>
      <c r="NNM1103" s="187"/>
      <c r="NNN1103" s="187"/>
      <c r="NNO1103" s="187"/>
      <c r="NNP1103" s="187"/>
      <c r="NNQ1103" s="187"/>
      <c r="NNR1103" s="187"/>
      <c r="NNS1103" s="187"/>
      <c r="NNT1103" s="187"/>
      <c r="NNU1103" s="187"/>
      <c r="NNV1103" s="187"/>
      <c r="NNW1103" s="187"/>
      <c r="NNX1103" s="187"/>
      <c r="NNY1103" s="187"/>
      <c r="NNZ1103" s="187"/>
      <c r="NOA1103" s="187"/>
      <c r="NOB1103" s="187"/>
      <c r="NOC1103" s="187"/>
      <c r="NOD1103" s="187"/>
      <c r="NOE1103" s="187"/>
      <c r="NOF1103" s="187"/>
      <c r="NOG1103" s="187"/>
      <c r="NOH1103" s="187"/>
      <c r="NOI1103" s="187"/>
      <c r="NOJ1103" s="187"/>
      <c r="NOK1103" s="187"/>
      <c r="NOL1103" s="187"/>
      <c r="NOM1103" s="187"/>
      <c r="NON1103" s="187"/>
      <c r="NOO1103" s="187"/>
      <c r="NOP1103" s="187"/>
      <c r="NOQ1103" s="187"/>
      <c r="NOR1103" s="187"/>
      <c r="NOS1103" s="187"/>
      <c r="NOT1103" s="187"/>
      <c r="NOU1103" s="187"/>
      <c r="NOV1103" s="187"/>
      <c r="NOW1103" s="187"/>
      <c r="NOX1103" s="187"/>
      <c r="NOY1103" s="187"/>
      <c r="NOZ1103" s="187"/>
      <c r="NPA1103" s="187"/>
      <c r="NPB1103" s="187"/>
      <c r="NPC1103" s="187"/>
      <c r="NPD1103" s="187"/>
      <c r="NPE1103" s="187"/>
      <c r="NPF1103" s="187"/>
      <c r="NPG1103" s="187"/>
      <c r="NPH1103" s="187"/>
      <c r="NPI1103" s="187"/>
      <c r="NPJ1103" s="187"/>
      <c r="NPK1103" s="187"/>
      <c r="NPL1103" s="187"/>
      <c r="NPM1103" s="187"/>
      <c r="NPN1103" s="187"/>
      <c r="NPO1103" s="187"/>
      <c r="NPP1103" s="187"/>
      <c r="NPQ1103" s="187"/>
      <c r="NPR1103" s="187"/>
      <c r="NPS1103" s="187"/>
      <c r="NPT1103" s="187"/>
      <c r="NPU1103" s="187"/>
      <c r="NPV1103" s="187"/>
      <c r="NPW1103" s="187"/>
      <c r="NPX1103" s="187"/>
      <c r="NPY1103" s="187"/>
      <c r="NPZ1103" s="187"/>
      <c r="NQA1103" s="187"/>
      <c r="NQB1103" s="187"/>
      <c r="NQC1103" s="187"/>
      <c r="NQD1103" s="187"/>
      <c r="NQE1103" s="187"/>
      <c r="NQF1103" s="187"/>
      <c r="NQG1103" s="187"/>
      <c r="NQH1103" s="187"/>
      <c r="NQI1103" s="187"/>
      <c r="NQJ1103" s="187"/>
      <c r="NQK1103" s="187"/>
      <c r="NQL1103" s="187"/>
      <c r="NQM1103" s="187"/>
      <c r="NQN1103" s="187"/>
      <c r="NQO1103" s="187"/>
      <c r="NQP1103" s="187"/>
      <c r="NQQ1103" s="187"/>
      <c r="NQR1103" s="187"/>
      <c r="NQS1103" s="187"/>
      <c r="NQT1103" s="187"/>
      <c r="NQU1103" s="187"/>
      <c r="NQV1103" s="187"/>
      <c r="NQW1103" s="187"/>
      <c r="NQX1103" s="187"/>
      <c r="NQY1103" s="187"/>
      <c r="NQZ1103" s="187"/>
      <c r="NRA1103" s="187"/>
      <c r="NRB1103" s="187"/>
      <c r="NRC1103" s="187"/>
      <c r="NRD1103" s="187"/>
      <c r="NRE1103" s="187"/>
      <c r="NRF1103" s="187"/>
      <c r="NRG1103" s="187"/>
      <c r="NRH1103" s="187"/>
      <c r="NRI1103" s="187"/>
      <c r="NRJ1103" s="187"/>
      <c r="NRK1103" s="187"/>
      <c r="NRL1103" s="187"/>
      <c r="NRM1103" s="187"/>
      <c r="NRN1103" s="187"/>
      <c r="NRO1103" s="187"/>
      <c r="NRP1103" s="187"/>
      <c r="NRQ1103" s="187"/>
      <c r="NRR1103" s="187"/>
      <c r="NRS1103" s="187"/>
      <c r="NRT1103" s="187"/>
      <c r="NRU1103" s="187"/>
      <c r="NRV1103" s="187"/>
      <c r="NRW1103" s="187"/>
      <c r="NRX1103" s="187"/>
      <c r="NRY1103" s="187"/>
      <c r="NRZ1103" s="187"/>
      <c r="NSA1103" s="187"/>
      <c r="NSB1103" s="187"/>
      <c r="NSC1103" s="187"/>
      <c r="NSD1103" s="187"/>
      <c r="NSE1103" s="187"/>
      <c r="NSF1103" s="187"/>
      <c r="NSG1103" s="187"/>
      <c r="NSH1103" s="187"/>
      <c r="NSI1103" s="187"/>
      <c r="NSJ1103" s="187"/>
      <c r="NSK1103" s="187"/>
      <c r="NSL1103" s="187"/>
      <c r="NSM1103" s="187"/>
      <c r="NSN1103" s="187"/>
      <c r="NSO1103" s="187"/>
      <c r="NSP1103" s="187"/>
      <c r="NSQ1103" s="187"/>
      <c r="NSR1103" s="187"/>
      <c r="NSS1103" s="187"/>
      <c r="NST1103" s="187"/>
      <c r="NSU1103" s="187"/>
      <c r="NSV1103" s="187"/>
      <c r="NSW1103" s="187"/>
      <c r="NSX1103" s="187"/>
      <c r="NSY1103" s="187"/>
      <c r="NSZ1103" s="187"/>
      <c r="NTA1103" s="187"/>
      <c r="NTB1103" s="187"/>
      <c r="NTC1103" s="187"/>
      <c r="NTD1103" s="187"/>
      <c r="NTE1103" s="187"/>
      <c r="NTF1103" s="187"/>
      <c r="NTG1103" s="187"/>
      <c r="NTH1103" s="187"/>
      <c r="NTI1103" s="187"/>
      <c r="NTJ1103" s="187"/>
      <c r="NTK1103" s="187"/>
      <c r="NTL1103" s="187"/>
      <c r="NTM1103" s="187"/>
      <c r="NTN1103" s="187"/>
      <c r="NTO1103" s="187"/>
      <c r="NTP1103" s="187"/>
      <c r="NTQ1103" s="187"/>
      <c r="NTR1103" s="187"/>
      <c r="NTS1103" s="187"/>
      <c r="NTT1103" s="187"/>
      <c r="NTU1103" s="187"/>
      <c r="NTV1103" s="187"/>
      <c r="NTW1103" s="187"/>
      <c r="NTX1103" s="187"/>
      <c r="NTY1103" s="187"/>
      <c r="NTZ1103" s="187"/>
      <c r="NUA1103" s="187"/>
      <c r="NUB1103" s="187"/>
      <c r="NUC1103" s="187"/>
      <c r="NUD1103" s="187"/>
      <c r="NUE1103" s="187"/>
      <c r="NUF1103" s="187"/>
      <c r="NUG1103" s="187"/>
      <c r="NUH1103" s="187"/>
      <c r="NUI1103" s="187"/>
      <c r="NUJ1103" s="187"/>
      <c r="NUK1103" s="187"/>
      <c r="NUL1103" s="187"/>
      <c r="NUM1103" s="187"/>
      <c r="NUN1103" s="187"/>
      <c r="NUO1103" s="187"/>
      <c r="NUP1103" s="187"/>
      <c r="NUQ1103" s="187"/>
      <c r="NUR1103" s="187"/>
      <c r="NUS1103" s="187"/>
      <c r="NUT1103" s="187"/>
      <c r="NUU1103" s="187"/>
      <c r="NUV1103" s="187"/>
      <c r="NUW1103" s="187"/>
      <c r="NUX1103" s="187"/>
      <c r="NUY1103" s="187"/>
      <c r="NUZ1103" s="187"/>
      <c r="NVA1103" s="187"/>
      <c r="NVB1103" s="187"/>
      <c r="NVC1103" s="187"/>
      <c r="NVD1103" s="187"/>
      <c r="NVE1103" s="187"/>
      <c r="NVF1103" s="187"/>
      <c r="NVG1103" s="187"/>
      <c r="NVH1103" s="187"/>
      <c r="NVI1103" s="187"/>
      <c r="NVJ1103" s="187"/>
      <c r="NVK1103" s="187"/>
      <c r="NVL1103" s="187"/>
      <c r="NVM1103" s="187"/>
      <c r="NVN1103" s="187"/>
      <c r="NVO1103" s="187"/>
      <c r="NVP1103" s="187"/>
      <c r="NVQ1103" s="187"/>
      <c r="NVR1103" s="187"/>
      <c r="NVS1103" s="187"/>
      <c r="NVT1103" s="187"/>
      <c r="NVU1103" s="187"/>
      <c r="NVV1103" s="187"/>
      <c r="NVW1103" s="187"/>
      <c r="NVX1103" s="187"/>
      <c r="NVY1103" s="187"/>
      <c r="NVZ1103" s="187"/>
      <c r="NWA1103" s="187"/>
      <c r="NWB1103" s="187"/>
      <c r="NWC1103" s="187"/>
      <c r="NWD1103" s="187"/>
      <c r="NWE1103" s="187"/>
      <c r="NWF1103" s="187"/>
      <c r="NWG1103" s="187"/>
      <c r="NWH1103" s="187"/>
      <c r="NWI1103" s="187"/>
      <c r="NWJ1103" s="187"/>
      <c r="NWK1103" s="187"/>
      <c r="NWL1103" s="187"/>
      <c r="NWM1103" s="187"/>
      <c r="NWN1103" s="187"/>
      <c r="NWO1103" s="187"/>
      <c r="NWP1103" s="187"/>
      <c r="NWQ1103" s="187"/>
      <c r="NWR1103" s="187"/>
      <c r="NWS1103" s="187"/>
      <c r="NWT1103" s="187"/>
      <c r="NWU1103" s="187"/>
      <c r="NWV1103" s="187"/>
      <c r="NWW1103" s="187"/>
      <c r="NWX1103" s="187"/>
      <c r="NWY1103" s="187"/>
      <c r="NWZ1103" s="187"/>
      <c r="NXA1103" s="187"/>
      <c r="NXB1103" s="187"/>
      <c r="NXC1103" s="187"/>
      <c r="NXD1103" s="187"/>
      <c r="NXE1103" s="187"/>
      <c r="NXF1103" s="187"/>
      <c r="NXG1103" s="187"/>
      <c r="NXH1103" s="187"/>
      <c r="NXI1103" s="187"/>
      <c r="NXJ1103" s="187"/>
      <c r="NXK1103" s="187"/>
      <c r="NXL1103" s="187"/>
      <c r="NXM1103" s="187"/>
      <c r="NXN1103" s="187"/>
      <c r="NXO1103" s="187"/>
      <c r="NXP1103" s="187"/>
      <c r="NXQ1103" s="187"/>
      <c r="NXR1103" s="187"/>
      <c r="NXS1103" s="187"/>
      <c r="NXT1103" s="187"/>
      <c r="NXU1103" s="187"/>
      <c r="NXV1103" s="187"/>
      <c r="NXW1103" s="187"/>
      <c r="NXX1103" s="187"/>
      <c r="NXY1103" s="187"/>
      <c r="NXZ1103" s="187"/>
      <c r="NYA1103" s="187"/>
      <c r="NYB1103" s="187"/>
      <c r="NYC1103" s="187"/>
      <c r="NYD1103" s="187"/>
      <c r="NYE1103" s="187"/>
      <c r="NYF1103" s="187"/>
      <c r="NYG1103" s="187"/>
      <c r="NYH1103" s="187"/>
      <c r="NYI1103" s="187"/>
      <c r="NYJ1103" s="187"/>
      <c r="NYK1103" s="187"/>
      <c r="NYL1103" s="187"/>
      <c r="NYM1103" s="187"/>
      <c r="NYN1103" s="187"/>
      <c r="NYO1103" s="187"/>
      <c r="NYP1103" s="187"/>
      <c r="NYQ1103" s="187"/>
      <c r="NYR1103" s="187"/>
      <c r="NYS1103" s="187"/>
      <c r="NYT1103" s="187"/>
      <c r="NYU1103" s="187"/>
      <c r="NYV1103" s="187"/>
      <c r="NYW1103" s="187"/>
      <c r="NYX1103" s="187"/>
      <c r="NYY1103" s="187"/>
      <c r="NYZ1103" s="187"/>
      <c r="NZA1103" s="187"/>
      <c r="NZB1103" s="187"/>
      <c r="NZC1103" s="187"/>
      <c r="NZD1103" s="187"/>
      <c r="NZE1103" s="187"/>
      <c r="NZF1103" s="187"/>
      <c r="NZG1103" s="187"/>
      <c r="NZH1103" s="187"/>
      <c r="NZI1103" s="187"/>
      <c r="NZJ1103" s="187"/>
      <c r="NZK1103" s="187"/>
      <c r="NZL1103" s="187"/>
      <c r="NZM1103" s="187"/>
      <c r="NZN1103" s="187"/>
      <c r="NZO1103" s="187"/>
      <c r="NZP1103" s="187"/>
      <c r="NZQ1103" s="187"/>
      <c r="NZR1103" s="187"/>
      <c r="NZS1103" s="187"/>
      <c r="NZT1103" s="187"/>
      <c r="NZU1103" s="187"/>
      <c r="NZV1103" s="187"/>
      <c r="NZW1103" s="187"/>
      <c r="NZX1103" s="187"/>
      <c r="NZY1103" s="187"/>
      <c r="NZZ1103" s="187"/>
      <c r="OAA1103" s="187"/>
      <c r="OAB1103" s="187"/>
      <c r="OAC1103" s="187"/>
      <c r="OAD1103" s="187"/>
      <c r="OAE1103" s="187"/>
      <c r="OAF1103" s="187"/>
      <c r="OAG1103" s="187"/>
      <c r="OAH1103" s="187"/>
      <c r="OAI1103" s="187"/>
      <c r="OAJ1103" s="187"/>
      <c r="OAK1103" s="187"/>
      <c r="OAL1103" s="187"/>
      <c r="OAM1103" s="187"/>
      <c r="OAN1103" s="187"/>
      <c r="OAO1103" s="187"/>
      <c r="OAP1103" s="187"/>
      <c r="OAQ1103" s="187"/>
      <c r="OAR1103" s="187"/>
      <c r="OAS1103" s="187"/>
      <c r="OAT1103" s="187"/>
      <c r="OAU1103" s="187"/>
      <c r="OAV1103" s="187"/>
      <c r="OAW1103" s="187"/>
      <c r="OAX1103" s="187"/>
      <c r="OAY1103" s="187"/>
      <c r="OAZ1103" s="187"/>
      <c r="OBA1103" s="187"/>
      <c r="OBB1103" s="187"/>
      <c r="OBC1103" s="187"/>
      <c r="OBD1103" s="187"/>
      <c r="OBE1103" s="187"/>
      <c r="OBF1103" s="187"/>
      <c r="OBG1103" s="187"/>
      <c r="OBH1103" s="187"/>
      <c r="OBI1103" s="187"/>
      <c r="OBJ1103" s="187"/>
      <c r="OBK1103" s="187"/>
      <c r="OBL1103" s="187"/>
      <c r="OBM1103" s="187"/>
      <c r="OBN1103" s="187"/>
      <c r="OBO1103" s="187"/>
      <c r="OBP1103" s="187"/>
      <c r="OBQ1103" s="187"/>
      <c r="OBR1103" s="187"/>
      <c r="OBS1103" s="187"/>
      <c r="OBT1103" s="187"/>
      <c r="OBU1103" s="187"/>
      <c r="OBV1103" s="187"/>
      <c r="OBW1103" s="187"/>
      <c r="OBX1103" s="187"/>
      <c r="OBY1103" s="187"/>
      <c r="OBZ1103" s="187"/>
      <c r="OCA1103" s="187"/>
      <c r="OCB1103" s="187"/>
      <c r="OCC1103" s="187"/>
      <c r="OCD1103" s="187"/>
      <c r="OCE1103" s="187"/>
      <c r="OCF1103" s="187"/>
      <c r="OCG1103" s="187"/>
      <c r="OCH1103" s="187"/>
      <c r="OCI1103" s="187"/>
      <c r="OCJ1103" s="187"/>
      <c r="OCK1103" s="187"/>
      <c r="OCL1103" s="187"/>
      <c r="OCM1103" s="187"/>
      <c r="OCN1103" s="187"/>
      <c r="OCO1103" s="187"/>
      <c r="OCP1103" s="187"/>
      <c r="OCQ1103" s="187"/>
      <c r="OCR1103" s="187"/>
      <c r="OCS1103" s="187"/>
      <c r="OCT1103" s="187"/>
      <c r="OCU1103" s="187"/>
      <c r="OCV1103" s="187"/>
      <c r="OCW1103" s="187"/>
      <c r="OCX1103" s="187"/>
      <c r="OCY1103" s="187"/>
      <c r="OCZ1103" s="187"/>
      <c r="ODA1103" s="187"/>
      <c r="ODB1103" s="187"/>
      <c r="ODC1103" s="187"/>
      <c r="ODD1103" s="187"/>
      <c r="ODE1103" s="187"/>
      <c r="ODF1103" s="187"/>
      <c r="ODG1103" s="187"/>
      <c r="ODH1103" s="187"/>
      <c r="ODI1103" s="187"/>
      <c r="ODJ1103" s="187"/>
      <c r="ODK1103" s="187"/>
      <c r="ODL1103" s="187"/>
      <c r="ODM1103" s="187"/>
      <c r="ODN1103" s="187"/>
      <c r="ODO1103" s="187"/>
      <c r="ODP1103" s="187"/>
      <c r="ODQ1103" s="187"/>
      <c r="ODR1103" s="187"/>
      <c r="ODS1103" s="187"/>
      <c r="ODT1103" s="187"/>
      <c r="ODU1103" s="187"/>
      <c r="ODV1103" s="187"/>
      <c r="ODW1103" s="187"/>
      <c r="ODX1103" s="187"/>
      <c r="ODY1103" s="187"/>
      <c r="ODZ1103" s="187"/>
      <c r="OEA1103" s="187"/>
      <c r="OEB1103" s="187"/>
      <c r="OEC1103" s="187"/>
      <c r="OED1103" s="187"/>
      <c r="OEE1103" s="187"/>
      <c r="OEF1103" s="187"/>
      <c r="OEG1103" s="187"/>
      <c r="OEH1103" s="187"/>
      <c r="OEI1103" s="187"/>
      <c r="OEJ1103" s="187"/>
      <c r="OEK1103" s="187"/>
      <c r="OEL1103" s="187"/>
      <c r="OEM1103" s="187"/>
      <c r="OEN1103" s="187"/>
      <c r="OEO1103" s="187"/>
      <c r="OEP1103" s="187"/>
      <c r="OEQ1103" s="187"/>
      <c r="OER1103" s="187"/>
      <c r="OES1103" s="187"/>
      <c r="OET1103" s="187"/>
      <c r="OEU1103" s="187"/>
      <c r="OEV1103" s="187"/>
      <c r="OEW1103" s="187"/>
      <c r="OEX1103" s="187"/>
      <c r="OEY1103" s="187"/>
      <c r="OEZ1103" s="187"/>
      <c r="OFA1103" s="187"/>
      <c r="OFB1103" s="187"/>
      <c r="OFC1103" s="187"/>
      <c r="OFD1103" s="187"/>
      <c r="OFE1103" s="187"/>
      <c r="OFF1103" s="187"/>
      <c r="OFG1103" s="187"/>
      <c r="OFH1103" s="187"/>
      <c r="OFI1103" s="187"/>
      <c r="OFJ1103" s="187"/>
      <c r="OFK1103" s="187"/>
      <c r="OFL1103" s="187"/>
      <c r="OFM1103" s="187"/>
      <c r="OFN1103" s="187"/>
      <c r="OFO1103" s="187"/>
      <c r="OFP1103" s="187"/>
      <c r="OFQ1103" s="187"/>
      <c r="OFR1103" s="187"/>
      <c r="OFS1103" s="187"/>
      <c r="OFT1103" s="187"/>
      <c r="OFU1103" s="187"/>
      <c r="OFV1103" s="187"/>
      <c r="OFW1103" s="187"/>
      <c r="OFX1103" s="187"/>
      <c r="OFY1103" s="187"/>
      <c r="OFZ1103" s="187"/>
      <c r="OGA1103" s="187"/>
      <c r="OGB1103" s="187"/>
      <c r="OGC1103" s="187"/>
      <c r="OGD1103" s="187"/>
      <c r="OGE1103" s="187"/>
      <c r="OGF1103" s="187"/>
      <c r="OGG1103" s="187"/>
      <c r="OGH1103" s="187"/>
      <c r="OGI1103" s="187"/>
      <c r="OGJ1103" s="187"/>
      <c r="OGK1103" s="187"/>
      <c r="OGL1103" s="187"/>
      <c r="OGM1103" s="187"/>
      <c r="OGN1103" s="187"/>
      <c r="OGO1103" s="187"/>
      <c r="OGP1103" s="187"/>
      <c r="OGQ1103" s="187"/>
      <c r="OGR1103" s="187"/>
      <c r="OGS1103" s="187"/>
      <c r="OGT1103" s="187"/>
      <c r="OGU1103" s="187"/>
      <c r="OGV1103" s="187"/>
      <c r="OGW1103" s="187"/>
      <c r="OGX1103" s="187"/>
      <c r="OGY1103" s="187"/>
      <c r="OGZ1103" s="187"/>
      <c r="OHA1103" s="187"/>
      <c r="OHB1103" s="187"/>
      <c r="OHC1103" s="187"/>
      <c r="OHD1103" s="187"/>
      <c r="OHE1103" s="187"/>
      <c r="OHF1103" s="187"/>
      <c r="OHG1103" s="187"/>
      <c r="OHH1103" s="187"/>
      <c r="OHI1103" s="187"/>
      <c r="OHJ1103" s="187"/>
      <c r="OHK1103" s="187"/>
      <c r="OHL1103" s="187"/>
      <c r="OHM1103" s="187"/>
      <c r="OHN1103" s="187"/>
      <c r="OHO1103" s="187"/>
      <c r="OHP1103" s="187"/>
      <c r="OHQ1103" s="187"/>
      <c r="OHR1103" s="187"/>
      <c r="OHS1103" s="187"/>
      <c r="OHT1103" s="187"/>
      <c r="OHU1103" s="187"/>
      <c r="OHV1103" s="187"/>
      <c r="OHW1103" s="187"/>
      <c r="OHX1103" s="187"/>
      <c r="OHY1103" s="187"/>
      <c r="OHZ1103" s="187"/>
      <c r="OIA1103" s="187"/>
      <c r="OIB1103" s="187"/>
      <c r="OIC1103" s="187"/>
      <c r="OID1103" s="187"/>
      <c r="OIE1103" s="187"/>
      <c r="OIF1103" s="187"/>
      <c r="OIG1103" s="187"/>
      <c r="OIH1103" s="187"/>
      <c r="OII1103" s="187"/>
      <c r="OIJ1103" s="187"/>
      <c r="OIK1103" s="187"/>
      <c r="OIL1103" s="187"/>
      <c r="OIM1103" s="187"/>
      <c r="OIN1103" s="187"/>
      <c r="OIO1103" s="187"/>
      <c r="OIP1103" s="187"/>
      <c r="OIQ1103" s="187"/>
      <c r="OIR1103" s="187"/>
      <c r="OIS1103" s="187"/>
      <c r="OIT1103" s="187"/>
      <c r="OIU1103" s="187"/>
      <c r="OIV1103" s="187"/>
      <c r="OIW1103" s="187"/>
      <c r="OIX1103" s="187"/>
      <c r="OIY1103" s="187"/>
      <c r="OIZ1103" s="187"/>
      <c r="OJA1103" s="187"/>
      <c r="OJB1103" s="187"/>
      <c r="OJC1103" s="187"/>
      <c r="OJD1103" s="187"/>
      <c r="OJE1103" s="187"/>
      <c r="OJF1103" s="187"/>
      <c r="OJG1103" s="187"/>
      <c r="OJH1103" s="187"/>
      <c r="OJI1103" s="187"/>
      <c r="OJJ1103" s="187"/>
      <c r="OJK1103" s="187"/>
      <c r="OJL1103" s="187"/>
      <c r="OJM1103" s="187"/>
      <c r="OJN1103" s="187"/>
      <c r="OJO1103" s="187"/>
      <c r="OJP1103" s="187"/>
      <c r="OJQ1103" s="187"/>
      <c r="OJR1103" s="187"/>
      <c r="OJS1103" s="187"/>
      <c r="OJT1103" s="187"/>
      <c r="OJU1103" s="187"/>
      <c r="OJV1103" s="187"/>
      <c r="OJW1103" s="187"/>
      <c r="OJX1103" s="187"/>
      <c r="OJY1103" s="187"/>
      <c r="OJZ1103" s="187"/>
      <c r="OKA1103" s="187"/>
      <c r="OKB1103" s="187"/>
      <c r="OKC1103" s="187"/>
      <c r="OKD1103" s="187"/>
      <c r="OKE1103" s="187"/>
      <c r="OKF1103" s="187"/>
      <c r="OKG1103" s="187"/>
      <c r="OKH1103" s="187"/>
      <c r="OKI1103" s="187"/>
      <c r="OKJ1103" s="187"/>
      <c r="OKK1103" s="187"/>
      <c r="OKL1103" s="187"/>
      <c r="OKM1103" s="187"/>
      <c r="OKN1103" s="187"/>
      <c r="OKO1103" s="187"/>
      <c r="OKP1103" s="187"/>
      <c r="OKQ1103" s="187"/>
      <c r="OKR1103" s="187"/>
      <c r="OKS1103" s="187"/>
      <c r="OKT1103" s="187"/>
      <c r="OKU1103" s="187"/>
      <c r="OKV1103" s="187"/>
      <c r="OKW1103" s="187"/>
      <c r="OKX1103" s="187"/>
      <c r="OKY1103" s="187"/>
      <c r="OKZ1103" s="187"/>
      <c r="OLA1103" s="187"/>
      <c r="OLB1103" s="187"/>
      <c r="OLC1103" s="187"/>
      <c r="OLD1103" s="187"/>
      <c r="OLE1103" s="187"/>
      <c r="OLF1103" s="187"/>
      <c r="OLG1103" s="187"/>
      <c r="OLH1103" s="187"/>
      <c r="OLI1103" s="187"/>
      <c r="OLJ1103" s="187"/>
      <c r="OLK1103" s="187"/>
      <c r="OLL1103" s="187"/>
      <c r="OLM1103" s="187"/>
      <c r="OLN1103" s="187"/>
      <c r="OLO1103" s="187"/>
      <c r="OLP1103" s="187"/>
      <c r="OLQ1103" s="187"/>
      <c r="OLR1103" s="187"/>
      <c r="OLS1103" s="187"/>
      <c r="OLT1103" s="187"/>
      <c r="OLU1103" s="187"/>
      <c r="OLV1103" s="187"/>
      <c r="OLW1103" s="187"/>
      <c r="OLX1103" s="187"/>
      <c r="OLY1103" s="187"/>
      <c r="OLZ1103" s="187"/>
      <c r="OMA1103" s="187"/>
      <c r="OMB1103" s="187"/>
      <c r="OMC1103" s="187"/>
      <c r="OMD1103" s="187"/>
      <c r="OME1103" s="187"/>
      <c r="OMF1103" s="187"/>
      <c r="OMG1103" s="187"/>
      <c r="OMH1103" s="187"/>
      <c r="OMI1103" s="187"/>
      <c r="OMJ1103" s="187"/>
      <c r="OMK1103" s="187"/>
      <c r="OML1103" s="187"/>
      <c r="OMM1103" s="187"/>
      <c r="OMN1103" s="187"/>
      <c r="OMO1103" s="187"/>
      <c r="OMP1103" s="187"/>
      <c r="OMQ1103" s="187"/>
      <c r="OMR1103" s="187"/>
      <c r="OMS1103" s="187"/>
      <c r="OMT1103" s="187"/>
      <c r="OMU1103" s="187"/>
      <c r="OMV1103" s="187"/>
      <c r="OMW1103" s="187"/>
      <c r="OMX1103" s="187"/>
      <c r="OMY1103" s="187"/>
      <c r="OMZ1103" s="187"/>
      <c r="ONA1103" s="187"/>
      <c r="ONB1103" s="187"/>
      <c r="ONC1103" s="187"/>
      <c r="OND1103" s="187"/>
      <c r="ONE1103" s="187"/>
      <c r="ONF1103" s="187"/>
      <c r="ONG1103" s="187"/>
      <c r="ONH1103" s="187"/>
      <c r="ONI1103" s="187"/>
      <c r="ONJ1103" s="187"/>
      <c r="ONK1103" s="187"/>
      <c r="ONL1103" s="187"/>
      <c r="ONM1103" s="187"/>
      <c r="ONN1103" s="187"/>
      <c r="ONO1103" s="187"/>
      <c r="ONP1103" s="187"/>
      <c r="ONQ1103" s="187"/>
      <c r="ONR1103" s="187"/>
      <c r="ONS1103" s="187"/>
      <c r="ONT1103" s="187"/>
      <c r="ONU1103" s="187"/>
      <c r="ONV1103" s="187"/>
      <c r="ONW1103" s="187"/>
      <c r="ONX1103" s="187"/>
      <c r="ONY1103" s="187"/>
      <c r="ONZ1103" s="187"/>
      <c r="OOA1103" s="187"/>
      <c r="OOB1103" s="187"/>
      <c r="OOC1103" s="187"/>
      <c r="OOD1103" s="187"/>
      <c r="OOE1103" s="187"/>
      <c r="OOF1103" s="187"/>
      <c r="OOG1103" s="187"/>
      <c r="OOH1103" s="187"/>
      <c r="OOI1103" s="187"/>
      <c r="OOJ1103" s="187"/>
      <c r="OOK1103" s="187"/>
      <c r="OOL1103" s="187"/>
      <c r="OOM1103" s="187"/>
      <c r="OON1103" s="187"/>
      <c r="OOO1103" s="187"/>
      <c r="OOP1103" s="187"/>
      <c r="OOQ1103" s="187"/>
      <c r="OOR1103" s="187"/>
      <c r="OOS1103" s="187"/>
      <c r="OOT1103" s="187"/>
      <c r="OOU1103" s="187"/>
      <c r="OOV1103" s="187"/>
      <c r="OOW1103" s="187"/>
      <c r="OOX1103" s="187"/>
      <c r="OOY1103" s="187"/>
      <c r="OOZ1103" s="187"/>
      <c r="OPA1103" s="187"/>
      <c r="OPB1103" s="187"/>
      <c r="OPC1103" s="187"/>
      <c r="OPD1103" s="187"/>
      <c r="OPE1103" s="187"/>
      <c r="OPF1103" s="187"/>
      <c r="OPG1103" s="187"/>
      <c r="OPH1103" s="187"/>
      <c r="OPI1103" s="187"/>
      <c r="OPJ1103" s="187"/>
      <c r="OPK1103" s="187"/>
      <c r="OPL1103" s="187"/>
      <c r="OPM1103" s="187"/>
      <c r="OPN1103" s="187"/>
      <c r="OPO1103" s="187"/>
      <c r="OPP1103" s="187"/>
      <c r="OPQ1103" s="187"/>
      <c r="OPR1103" s="187"/>
      <c r="OPS1103" s="187"/>
      <c r="OPT1103" s="187"/>
      <c r="OPU1103" s="187"/>
      <c r="OPV1103" s="187"/>
      <c r="OPW1103" s="187"/>
      <c r="OPX1103" s="187"/>
      <c r="OPY1103" s="187"/>
      <c r="OPZ1103" s="187"/>
      <c r="OQA1103" s="187"/>
      <c r="OQB1103" s="187"/>
      <c r="OQC1103" s="187"/>
      <c r="OQD1103" s="187"/>
      <c r="OQE1103" s="187"/>
      <c r="OQF1103" s="187"/>
      <c r="OQG1103" s="187"/>
      <c r="OQH1103" s="187"/>
      <c r="OQI1103" s="187"/>
      <c r="OQJ1103" s="187"/>
      <c r="OQK1103" s="187"/>
      <c r="OQL1103" s="187"/>
      <c r="OQM1103" s="187"/>
      <c r="OQN1103" s="187"/>
      <c r="OQO1103" s="187"/>
      <c r="OQP1103" s="187"/>
      <c r="OQQ1103" s="187"/>
      <c r="OQR1103" s="187"/>
      <c r="OQS1103" s="187"/>
      <c r="OQT1103" s="187"/>
      <c r="OQU1103" s="187"/>
      <c r="OQV1103" s="187"/>
      <c r="OQW1103" s="187"/>
      <c r="OQX1103" s="187"/>
      <c r="OQY1103" s="187"/>
      <c r="OQZ1103" s="187"/>
      <c r="ORA1103" s="187"/>
      <c r="ORB1103" s="187"/>
      <c r="ORC1103" s="187"/>
      <c r="ORD1103" s="187"/>
      <c r="ORE1103" s="187"/>
      <c r="ORF1103" s="187"/>
      <c r="ORG1103" s="187"/>
      <c r="ORH1103" s="187"/>
      <c r="ORI1103" s="187"/>
      <c r="ORJ1103" s="187"/>
      <c r="ORK1103" s="187"/>
      <c r="ORL1103" s="187"/>
      <c r="ORM1103" s="187"/>
      <c r="ORN1103" s="187"/>
      <c r="ORO1103" s="187"/>
      <c r="ORP1103" s="187"/>
      <c r="ORQ1103" s="187"/>
      <c r="ORR1103" s="187"/>
      <c r="ORS1103" s="187"/>
      <c r="ORT1103" s="187"/>
      <c r="ORU1103" s="187"/>
      <c r="ORV1103" s="187"/>
      <c r="ORW1103" s="187"/>
      <c r="ORX1103" s="187"/>
      <c r="ORY1103" s="187"/>
      <c r="ORZ1103" s="187"/>
      <c r="OSA1103" s="187"/>
      <c r="OSB1103" s="187"/>
      <c r="OSC1103" s="187"/>
      <c r="OSD1103" s="187"/>
      <c r="OSE1103" s="187"/>
      <c r="OSF1103" s="187"/>
      <c r="OSG1103" s="187"/>
      <c r="OSH1103" s="187"/>
      <c r="OSI1103" s="187"/>
      <c r="OSJ1103" s="187"/>
      <c r="OSK1103" s="187"/>
      <c r="OSL1103" s="187"/>
      <c r="OSM1103" s="187"/>
      <c r="OSN1103" s="187"/>
      <c r="OSO1103" s="187"/>
      <c r="OSP1103" s="187"/>
      <c r="OSQ1103" s="187"/>
      <c r="OSR1103" s="187"/>
      <c r="OSS1103" s="187"/>
      <c r="OST1103" s="187"/>
      <c r="OSU1103" s="187"/>
      <c r="OSV1103" s="187"/>
      <c r="OSW1103" s="187"/>
      <c r="OSX1103" s="187"/>
      <c r="OSY1103" s="187"/>
      <c r="OSZ1103" s="187"/>
      <c r="OTA1103" s="187"/>
      <c r="OTB1103" s="187"/>
      <c r="OTC1103" s="187"/>
      <c r="OTD1103" s="187"/>
      <c r="OTE1103" s="187"/>
      <c r="OTF1103" s="187"/>
      <c r="OTG1103" s="187"/>
      <c r="OTH1103" s="187"/>
      <c r="OTI1103" s="187"/>
      <c r="OTJ1103" s="187"/>
      <c r="OTK1103" s="187"/>
      <c r="OTL1103" s="187"/>
      <c r="OTM1103" s="187"/>
      <c r="OTN1103" s="187"/>
      <c r="OTO1103" s="187"/>
      <c r="OTP1103" s="187"/>
      <c r="OTQ1103" s="187"/>
      <c r="OTR1103" s="187"/>
      <c r="OTS1103" s="187"/>
      <c r="OTT1103" s="187"/>
      <c r="OTU1103" s="187"/>
      <c r="OTV1103" s="187"/>
      <c r="OTW1103" s="187"/>
      <c r="OTX1103" s="187"/>
      <c r="OTY1103" s="187"/>
      <c r="OTZ1103" s="187"/>
      <c r="OUA1103" s="187"/>
      <c r="OUB1103" s="187"/>
      <c r="OUC1103" s="187"/>
      <c r="OUD1103" s="187"/>
      <c r="OUE1103" s="187"/>
      <c r="OUF1103" s="187"/>
      <c r="OUG1103" s="187"/>
      <c r="OUH1103" s="187"/>
      <c r="OUI1103" s="187"/>
      <c r="OUJ1103" s="187"/>
      <c r="OUK1103" s="187"/>
      <c r="OUL1103" s="187"/>
      <c r="OUM1103" s="187"/>
      <c r="OUN1103" s="187"/>
      <c r="OUO1103" s="187"/>
      <c r="OUP1103" s="187"/>
      <c r="OUQ1103" s="187"/>
      <c r="OUR1103" s="187"/>
      <c r="OUS1103" s="187"/>
      <c r="OUT1103" s="187"/>
      <c r="OUU1103" s="187"/>
      <c r="OUV1103" s="187"/>
      <c r="OUW1103" s="187"/>
      <c r="OUX1103" s="187"/>
      <c r="OUY1103" s="187"/>
      <c r="OUZ1103" s="187"/>
      <c r="OVA1103" s="187"/>
      <c r="OVB1103" s="187"/>
      <c r="OVC1103" s="187"/>
      <c r="OVD1103" s="187"/>
      <c r="OVE1103" s="187"/>
      <c r="OVF1103" s="187"/>
      <c r="OVG1103" s="187"/>
      <c r="OVH1103" s="187"/>
      <c r="OVI1103" s="187"/>
      <c r="OVJ1103" s="187"/>
      <c r="OVK1103" s="187"/>
      <c r="OVL1103" s="187"/>
      <c r="OVM1103" s="187"/>
      <c r="OVN1103" s="187"/>
      <c r="OVO1103" s="187"/>
      <c r="OVP1103" s="187"/>
      <c r="OVQ1103" s="187"/>
      <c r="OVR1103" s="187"/>
      <c r="OVS1103" s="187"/>
      <c r="OVT1103" s="187"/>
      <c r="OVU1103" s="187"/>
      <c r="OVV1103" s="187"/>
      <c r="OVW1103" s="187"/>
      <c r="OVX1103" s="187"/>
      <c r="OVY1103" s="187"/>
      <c r="OVZ1103" s="187"/>
      <c r="OWA1103" s="187"/>
      <c r="OWB1103" s="187"/>
      <c r="OWC1103" s="187"/>
      <c r="OWD1103" s="187"/>
      <c r="OWE1103" s="187"/>
      <c r="OWF1103" s="187"/>
      <c r="OWG1103" s="187"/>
      <c r="OWH1103" s="187"/>
      <c r="OWI1103" s="187"/>
      <c r="OWJ1103" s="187"/>
      <c r="OWK1103" s="187"/>
      <c r="OWL1103" s="187"/>
      <c r="OWM1103" s="187"/>
      <c r="OWN1103" s="187"/>
      <c r="OWO1103" s="187"/>
      <c r="OWP1103" s="187"/>
      <c r="OWQ1103" s="187"/>
      <c r="OWR1103" s="187"/>
      <c r="OWS1103" s="187"/>
      <c r="OWT1103" s="187"/>
      <c r="OWU1103" s="187"/>
      <c r="OWV1103" s="187"/>
      <c r="OWW1103" s="187"/>
      <c r="OWX1103" s="187"/>
      <c r="OWY1103" s="187"/>
      <c r="OWZ1103" s="187"/>
      <c r="OXA1103" s="187"/>
      <c r="OXB1103" s="187"/>
      <c r="OXC1103" s="187"/>
      <c r="OXD1103" s="187"/>
      <c r="OXE1103" s="187"/>
      <c r="OXF1103" s="187"/>
      <c r="OXG1103" s="187"/>
      <c r="OXH1103" s="187"/>
      <c r="OXI1103" s="187"/>
      <c r="OXJ1103" s="187"/>
      <c r="OXK1103" s="187"/>
      <c r="OXL1103" s="187"/>
      <c r="OXM1103" s="187"/>
      <c r="OXN1103" s="187"/>
      <c r="OXO1103" s="187"/>
      <c r="OXP1103" s="187"/>
      <c r="OXQ1103" s="187"/>
      <c r="OXR1103" s="187"/>
      <c r="OXS1103" s="187"/>
      <c r="OXT1103" s="187"/>
      <c r="OXU1103" s="187"/>
      <c r="OXV1103" s="187"/>
      <c r="OXW1103" s="187"/>
      <c r="OXX1103" s="187"/>
      <c r="OXY1103" s="187"/>
      <c r="OXZ1103" s="187"/>
      <c r="OYA1103" s="187"/>
      <c r="OYB1103" s="187"/>
      <c r="OYC1103" s="187"/>
      <c r="OYD1103" s="187"/>
      <c r="OYE1103" s="187"/>
      <c r="OYF1103" s="187"/>
      <c r="OYG1103" s="187"/>
      <c r="OYH1103" s="187"/>
      <c r="OYI1103" s="187"/>
      <c r="OYJ1103" s="187"/>
      <c r="OYK1103" s="187"/>
      <c r="OYL1103" s="187"/>
      <c r="OYM1103" s="187"/>
      <c r="OYN1103" s="187"/>
      <c r="OYO1103" s="187"/>
      <c r="OYP1103" s="187"/>
      <c r="OYQ1103" s="187"/>
      <c r="OYR1103" s="187"/>
      <c r="OYS1103" s="187"/>
      <c r="OYT1103" s="187"/>
      <c r="OYU1103" s="187"/>
      <c r="OYV1103" s="187"/>
      <c r="OYW1103" s="187"/>
      <c r="OYX1103" s="187"/>
      <c r="OYY1103" s="187"/>
      <c r="OYZ1103" s="187"/>
      <c r="OZA1103" s="187"/>
      <c r="OZB1103" s="187"/>
      <c r="OZC1103" s="187"/>
      <c r="OZD1103" s="187"/>
      <c r="OZE1103" s="187"/>
      <c r="OZF1103" s="187"/>
      <c r="OZG1103" s="187"/>
      <c r="OZH1103" s="187"/>
      <c r="OZI1103" s="187"/>
      <c r="OZJ1103" s="187"/>
      <c r="OZK1103" s="187"/>
      <c r="OZL1103" s="187"/>
      <c r="OZM1103" s="187"/>
      <c r="OZN1103" s="187"/>
      <c r="OZO1103" s="187"/>
      <c r="OZP1103" s="187"/>
      <c r="OZQ1103" s="187"/>
      <c r="OZR1103" s="187"/>
      <c r="OZS1103" s="187"/>
      <c r="OZT1103" s="187"/>
      <c r="OZU1103" s="187"/>
      <c r="OZV1103" s="187"/>
      <c r="OZW1103" s="187"/>
      <c r="OZX1103" s="187"/>
      <c r="OZY1103" s="187"/>
      <c r="OZZ1103" s="187"/>
      <c r="PAA1103" s="187"/>
      <c r="PAB1103" s="187"/>
      <c r="PAC1103" s="187"/>
      <c r="PAD1103" s="187"/>
      <c r="PAE1103" s="187"/>
      <c r="PAF1103" s="187"/>
      <c r="PAG1103" s="187"/>
      <c r="PAH1103" s="187"/>
      <c r="PAI1103" s="187"/>
      <c r="PAJ1103" s="187"/>
      <c r="PAK1103" s="187"/>
      <c r="PAL1103" s="187"/>
      <c r="PAM1103" s="187"/>
      <c r="PAN1103" s="187"/>
      <c r="PAO1103" s="187"/>
      <c r="PAP1103" s="187"/>
      <c r="PAQ1103" s="187"/>
      <c r="PAR1103" s="187"/>
      <c r="PAS1103" s="187"/>
      <c r="PAT1103" s="187"/>
      <c r="PAU1103" s="187"/>
      <c r="PAV1103" s="187"/>
      <c r="PAW1103" s="187"/>
      <c r="PAX1103" s="187"/>
      <c r="PAY1103" s="187"/>
      <c r="PAZ1103" s="187"/>
      <c r="PBA1103" s="187"/>
      <c r="PBB1103" s="187"/>
      <c r="PBC1103" s="187"/>
      <c r="PBD1103" s="187"/>
      <c r="PBE1103" s="187"/>
      <c r="PBF1103" s="187"/>
      <c r="PBG1103" s="187"/>
      <c r="PBH1103" s="187"/>
      <c r="PBI1103" s="187"/>
      <c r="PBJ1103" s="187"/>
      <c r="PBK1103" s="187"/>
      <c r="PBL1103" s="187"/>
      <c r="PBM1103" s="187"/>
      <c r="PBN1103" s="187"/>
      <c r="PBO1103" s="187"/>
      <c r="PBP1103" s="187"/>
      <c r="PBQ1103" s="187"/>
      <c r="PBR1103" s="187"/>
      <c r="PBS1103" s="187"/>
      <c r="PBT1103" s="187"/>
      <c r="PBU1103" s="187"/>
      <c r="PBV1103" s="187"/>
      <c r="PBW1103" s="187"/>
      <c r="PBX1103" s="187"/>
      <c r="PBY1103" s="187"/>
      <c r="PBZ1103" s="187"/>
      <c r="PCA1103" s="187"/>
      <c r="PCB1103" s="187"/>
      <c r="PCC1103" s="187"/>
      <c r="PCD1103" s="187"/>
      <c r="PCE1103" s="187"/>
      <c r="PCF1103" s="187"/>
      <c r="PCG1103" s="187"/>
      <c r="PCH1103" s="187"/>
      <c r="PCI1103" s="187"/>
      <c r="PCJ1103" s="187"/>
      <c r="PCK1103" s="187"/>
      <c r="PCL1103" s="187"/>
      <c r="PCM1103" s="187"/>
      <c r="PCN1103" s="187"/>
      <c r="PCO1103" s="187"/>
      <c r="PCP1103" s="187"/>
      <c r="PCQ1103" s="187"/>
      <c r="PCR1103" s="187"/>
      <c r="PCS1103" s="187"/>
      <c r="PCT1103" s="187"/>
      <c r="PCU1103" s="187"/>
      <c r="PCV1103" s="187"/>
      <c r="PCW1103" s="187"/>
      <c r="PCX1103" s="187"/>
      <c r="PCY1103" s="187"/>
      <c r="PCZ1103" s="187"/>
      <c r="PDA1103" s="187"/>
      <c r="PDB1103" s="187"/>
      <c r="PDC1103" s="187"/>
      <c r="PDD1103" s="187"/>
      <c r="PDE1103" s="187"/>
      <c r="PDF1103" s="187"/>
      <c r="PDG1103" s="187"/>
      <c r="PDH1103" s="187"/>
      <c r="PDI1103" s="187"/>
      <c r="PDJ1103" s="187"/>
      <c r="PDK1103" s="187"/>
      <c r="PDL1103" s="187"/>
      <c r="PDM1103" s="187"/>
      <c r="PDN1103" s="187"/>
      <c r="PDO1103" s="187"/>
      <c r="PDP1103" s="187"/>
      <c r="PDQ1103" s="187"/>
      <c r="PDR1103" s="187"/>
      <c r="PDS1103" s="187"/>
      <c r="PDT1103" s="187"/>
      <c r="PDU1103" s="187"/>
      <c r="PDV1103" s="187"/>
      <c r="PDW1103" s="187"/>
      <c r="PDX1103" s="187"/>
      <c r="PDY1103" s="187"/>
      <c r="PDZ1103" s="187"/>
      <c r="PEA1103" s="187"/>
      <c r="PEB1103" s="187"/>
      <c r="PEC1103" s="187"/>
      <c r="PED1103" s="187"/>
      <c r="PEE1103" s="187"/>
      <c r="PEF1103" s="187"/>
      <c r="PEG1103" s="187"/>
      <c r="PEH1103" s="187"/>
      <c r="PEI1103" s="187"/>
      <c r="PEJ1103" s="187"/>
      <c r="PEK1103" s="187"/>
      <c r="PEL1103" s="187"/>
      <c r="PEM1103" s="187"/>
      <c r="PEN1103" s="187"/>
      <c r="PEO1103" s="187"/>
      <c r="PEP1103" s="187"/>
      <c r="PEQ1103" s="187"/>
      <c r="PER1103" s="187"/>
      <c r="PES1103" s="187"/>
      <c r="PET1103" s="187"/>
      <c r="PEU1103" s="187"/>
      <c r="PEV1103" s="187"/>
      <c r="PEW1103" s="187"/>
      <c r="PEX1103" s="187"/>
      <c r="PEY1103" s="187"/>
      <c r="PEZ1103" s="187"/>
      <c r="PFA1103" s="187"/>
      <c r="PFB1103" s="187"/>
      <c r="PFC1103" s="187"/>
      <c r="PFD1103" s="187"/>
      <c r="PFE1103" s="187"/>
      <c r="PFF1103" s="187"/>
      <c r="PFG1103" s="187"/>
      <c r="PFH1103" s="187"/>
      <c r="PFI1103" s="187"/>
      <c r="PFJ1103" s="187"/>
      <c r="PFK1103" s="187"/>
      <c r="PFL1103" s="187"/>
      <c r="PFM1103" s="187"/>
      <c r="PFN1103" s="187"/>
      <c r="PFO1103" s="187"/>
      <c r="PFP1103" s="187"/>
      <c r="PFQ1103" s="187"/>
      <c r="PFR1103" s="187"/>
      <c r="PFS1103" s="187"/>
      <c r="PFT1103" s="187"/>
      <c r="PFU1103" s="187"/>
      <c r="PFV1103" s="187"/>
      <c r="PFW1103" s="187"/>
      <c r="PFX1103" s="187"/>
      <c r="PFY1103" s="187"/>
      <c r="PFZ1103" s="187"/>
      <c r="PGA1103" s="187"/>
      <c r="PGB1103" s="187"/>
      <c r="PGC1103" s="187"/>
      <c r="PGD1103" s="187"/>
      <c r="PGE1103" s="187"/>
      <c r="PGF1103" s="187"/>
      <c r="PGG1103" s="187"/>
      <c r="PGH1103" s="187"/>
      <c r="PGI1103" s="187"/>
      <c r="PGJ1103" s="187"/>
      <c r="PGK1103" s="187"/>
      <c r="PGL1103" s="187"/>
      <c r="PGM1103" s="187"/>
      <c r="PGN1103" s="187"/>
      <c r="PGO1103" s="187"/>
      <c r="PGP1103" s="187"/>
      <c r="PGQ1103" s="187"/>
      <c r="PGR1103" s="187"/>
      <c r="PGS1103" s="187"/>
      <c r="PGT1103" s="187"/>
      <c r="PGU1103" s="187"/>
      <c r="PGV1103" s="187"/>
      <c r="PGW1103" s="187"/>
      <c r="PGX1103" s="187"/>
      <c r="PGY1103" s="187"/>
      <c r="PGZ1103" s="187"/>
      <c r="PHA1103" s="187"/>
      <c r="PHB1103" s="187"/>
      <c r="PHC1103" s="187"/>
      <c r="PHD1103" s="187"/>
      <c r="PHE1103" s="187"/>
      <c r="PHF1103" s="187"/>
      <c r="PHG1103" s="187"/>
      <c r="PHH1103" s="187"/>
      <c r="PHI1103" s="187"/>
      <c r="PHJ1103" s="187"/>
      <c r="PHK1103" s="187"/>
      <c r="PHL1103" s="187"/>
      <c r="PHM1103" s="187"/>
      <c r="PHN1103" s="187"/>
      <c r="PHO1103" s="187"/>
      <c r="PHP1103" s="187"/>
      <c r="PHQ1103" s="187"/>
      <c r="PHR1103" s="187"/>
      <c r="PHS1103" s="187"/>
      <c r="PHT1103" s="187"/>
      <c r="PHU1103" s="187"/>
      <c r="PHV1103" s="187"/>
      <c r="PHW1103" s="187"/>
      <c r="PHX1103" s="187"/>
      <c r="PHY1103" s="187"/>
      <c r="PHZ1103" s="187"/>
      <c r="PIA1103" s="187"/>
      <c r="PIB1103" s="187"/>
      <c r="PIC1103" s="187"/>
      <c r="PID1103" s="187"/>
      <c r="PIE1103" s="187"/>
      <c r="PIF1103" s="187"/>
      <c r="PIG1103" s="187"/>
      <c r="PIH1103" s="187"/>
      <c r="PII1103" s="187"/>
      <c r="PIJ1103" s="187"/>
      <c r="PIK1103" s="187"/>
      <c r="PIL1103" s="187"/>
      <c r="PIM1103" s="187"/>
      <c r="PIN1103" s="187"/>
      <c r="PIO1103" s="187"/>
      <c r="PIP1103" s="187"/>
      <c r="PIQ1103" s="187"/>
      <c r="PIR1103" s="187"/>
      <c r="PIS1103" s="187"/>
      <c r="PIT1103" s="187"/>
      <c r="PIU1103" s="187"/>
      <c r="PIV1103" s="187"/>
      <c r="PIW1103" s="187"/>
      <c r="PIX1103" s="187"/>
      <c r="PIY1103" s="187"/>
      <c r="PIZ1103" s="187"/>
      <c r="PJA1103" s="187"/>
      <c r="PJB1103" s="187"/>
      <c r="PJC1103" s="187"/>
      <c r="PJD1103" s="187"/>
      <c r="PJE1103" s="187"/>
      <c r="PJF1103" s="187"/>
      <c r="PJG1103" s="187"/>
      <c r="PJH1103" s="187"/>
      <c r="PJI1103" s="187"/>
      <c r="PJJ1103" s="187"/>
      <c r="PJK1103" s="187"/>
      <c r="PJL1103" s="187"/>
      <c r="PJM1103" s="187"/>
      <c r="PJN1103" s="187"/>
      <c r="PJO1103" s="187"/>
      <c r="PJP1103" s="187"/>
      <c r="PJQ1103" s="187"/>
      <c r="PJR1103" s="187"/>
      <c r="PJS1103" s="187"/>
      <c r="PJT1103" s="187"/>
      <c r="PJU1103" s="187"/>
      <c r="PJV1103" s="187"/>
      <c r="PJW1103" s="187"/>
      <c r="PJX1103" s="187"/>
      <c r="PJY1103" s="187"/>
      <c r="PJZ1103" s="187"/>
      <c r="PKA1103" s="187"/>
      <c r="PKB1103" s="187"/>
      <c r="PKC1103" s="187"/>
      <c r="PKD1103" s="187"/>
      <c r="PKE1103" s="187"/>
      <c r="PKF1103" s="187"/>
      <c r="PKG1103" s="187"/>
      <c r="PKH1103" s="187"/>
      <c r="PKI1103" s="187"/>
      <c r="PKJ1103" s="187"/>
      <c r="PKK1103" s="187"/>
      <c r="PKL1103" s="187"/>
      <c r="PKM1103" s="187"/>
      <c r="PKN1103" s="187"/>
      <c r="PKO1103" s="187"/>
      <c r="PKP1103" s="187"/>
      <c r="PKQ1103" s="187"/>
      <c r="PKR1103" s="187"/>
      <c r="PKS1103" s="187"/>
      <c r="PKT1103" s="187"/>
      <c r="PKU1103" s="187"/>
      <c r="PKV1103" s="187"/>
      <c r="PKW1103" s="187"/>
      <c r="PKX1103" s="187"/>
      <c r="PKY1103" s="187"/>
      <c r="PKZ1103" s="187"/>
      <c r="PLA1103" s="187"/>
      <c r="PLB1103" s="187"/>
      <c r="PLC1103" s="187"/>
      <c r="PLD1103" s="187"/>
      <c r="PLE1103" s="187"/>
      <c r="PLF1103" s="187"/>
      <c r="PLG1103" s="187"/>
      <c r="PLH1103" s="187"/>
      <c r="PLI1103" s="187"/>
      <c r="PLJ1103" s="187"/>
      <c r="PLK1103" s="187"/>
      <c r="PLL1103" s="187"/>
      <c r="PLM1103" s="187"/>
      <c r="PLN1103" s="187"/>
      <c r="PLO1103" s="187"/>
      <c r="PLP1103" s="187"/>
      <c r="PLQ1103" s="187"/>
      <c r="PLR1103" s="187"/>
      <c r="PLS1103" s="187"/>
      <c r="PLT1103" s="187"/>
      <c r="PLU1103" s="187"/>
      <c r="PLV1103" s="187"/>
      <c r="PLW1103" s="187"/>
      <c r="PLX1103" s="187"/>
      <c r="PLY1103" s="187"/>
      <c r="PLZ1103" s="187"/>
      <c r="PMA1103" s="187"/>
      <c r="PMB1103" s="187"/>
      <c r="PMC1103" s="187"/>
      <c r="PMD1103" s="187"/>
      <c r="PME1103" s="187"/>
      <c r="PMF1103" s="187"/>
      <c r="PMG1103" s="187"/>
      <c r="PMH1103" s="187"/>
      <c r="PMI1103" s="187"/>
      <c r="PMJ1103" s="187"/>
      <c r="PMK1103" s="187"/>
      <c r="PML1103" s="187"/>
      <c r="PMM1103" s="187"/>
      <c r="PMN1103" s="187"/>
      <c r="PMO1103" s="187"/>
      <c r="PMP1103" s="187"/>
      <c r="PMQ1103" s="187"/>
      <c r="PMR1103" s="187"/>
      <c r="PMS1103" s="187"/>
      <c r="PMT1103" s="187"/>
      <c r="PMU1103" s="187"/>
      <c r="PMV1103" s="187"/>
      <c r="PMW1103" s="187"/>
      <c r="PMX1103" s="187"/>
      <c r="PMY1103" s="187"/>
      <c r="PMZ1103" s="187"/>
      <c r="PNA1103" s="187"/>
      <c r="PNB1103" s="187"/>
      <c r="PNC1103" s="187"/>
      <c r="PND1103" s="187"/>
      <c r="PNE1103" s="187"/>
      <c r="PNF1103" s="187"/>
      <c r="PNG1103" s="187"/>
      <c r="PNH1103" s="187"/>
      <c r="PNI1103" s="187"/>
      <c r="PNJ1103" s="187"/>
      <c r="PNK1103" s="187"/>
      <c r="PNL1103" s="187"/>
      <c r="PNM1103" s="187"/>
      <c r="PNN1103" s="187"/>
      <c r="PNO1103" s="187"/>
      <c r="PNP1103" s="187"/>
      <c r="PNQ1103" s="187"/>
      <c r="PNR1103" s="187"/>
      <c r="PNS1103" s="187"/>
      <c r="PNT1103" s="187"/>
      <c r="PNU1103" s="187"/>
      <c r="PNV1103" s="187"/>
      <c r="PNW1103" s="187"/>
      <c r="PNX1103" s="187"/>
      <c r="PNY1103" s="187"/>
      <c r="PNZ1103" s="187"/>
      <c r="POA1103" s="187"/>
      <c r="POB1103" s="187"/>
      <c r="POC1103" s="187"/>
      <c r="POD1103" s="187"/>
      <c r="POE1103" s="187"/>
      <c r="POF1103" s="187"/>
      <c r="POG1103" s="187"/>
      <c r="POH1103" s="187"/>
      <c r="POI1103" s="187"/>
      <c r="POJ1103" s="187"/>
      <c r="POK1103" s="187"/>
      <c r="POL1103" s="187"/>
      <c r="POM1103" s="187"/>
      <c r="PON1103" s="187"/>
      <c r="POO1103" s="187"/>
      <c r="POP1103" s="187"/>
      <c r="POQ1103" s="187"/>
      <c r="POR1103" s="187"/>
      <c r="POS1103" s="187"/>
      <c r="POT1103" s="187"/>
      <c r="POU1103" s="187"/>
      <c r="POV1103" s="187"/>
      <c r="POW1103" s="187"/>
      <c r="POX1103" s="187"/>
      <c r="POY1103" s="187"/>
      <c r="POZ1103" s="187"/>
      <c r="PPA1103" s="187"/>
      <c r="PPB1103" s="187"/>
      <c r="PPC1103" s="187"/>
      <c r="PPD1103" s="187"/>
      <c r="PPE1103" s="187"/>
      <c r="PPF1103" s="187"/>
      <c r="PPG1103" s="187"/>
      <c r="PPH1103" s="187"/>
      <c r="PPI1103" s="187"/>
      <c r="PPJ1103" s="187"/>
      <c r="PPK1103" s="187"/>
      <c r="PPL1103" s="187"/>
      <c r="PPM1103" s="187"/>
      <c r="PPN1103" s="187"/>
      <c r="PPO1103" s="187"/>
      <c r="PPP1103" s="187"/>
      <c r="PPQ1103" s="187"/>
      <c r="PPR1103" s="187"/>
      <c r="PPS1103" s="187"/>
      <c r="PPT1103" s="187"/>
      <c r="PPU1103" s="187"/>
      <c r="PPV1103" s="187"/>
      <c r="PPW1103" s="187"/>
      <c r="PPX1103" s="187"/>
      <c r="PPY1103" s="187"/>
      <c r="PPZ1103" s="187"/>
      <c r="PQA1103" s="187"/>
      <c r="PQB1103" s="187"/>
      <c r="PQC1103" s="187"/>
      <c r="PQD1103" s="187"/>
      <c r="PQE1103" s="187"/>
      <c r="PQF1103" s="187"/>
      <c r="PQG1103" s="187"/>
      <c r="PQH1103" s="187"/>
      <c r="PQI1103" s="187"/>
      <c r="PQJ1103" s="187"/>
      <c r="PQK1103" s="187"/>
      <c r="PQL1103" s="187"/>
      <c r="PQM1103" s="187"/>
      <c r="PQN1103" s="187"/>
      <c r="PQO1103" s="187"/>
      <c r="PQP1103" s="187"/>
      <c r="PQQ1103" s="187"/>
      <c r="PQR1103" s="187"/>
      <c r="PQS1103" s="187"/>
      <c r="PQT1103" s="187"/>
      <c r="PQU1103" s="187"/>
      <c r="PQV1103" s="187"/>
      <c r="PQW1103" s="187"/>
      <c r="PQX1103" s="187"/>
      <c r="PQY1103" s="187"/>
      <c r="PQZ1103" s="187"/>
      <c r="PRA1103" s="187"/>
      <c r="PRB1103" s="187"/>
      <c r="PRC1103" s="187"/>
      <c r="PRD1103" s="187"/>
      <c r="PRE1103" s="187"/>
      <c r="PRF1103" s="187"/>
      <c r="PRG1103" s="187"/>
      <c r="PRH1103" s="187"/>
      <c r="PRI1103" s="187"/>
      <c r="PRJ1103" s="187"/>
      <c r="PRK1103" s="187"/>
      <c r="PRL1103" s="187"/>
      <c r="PRM1103" s="187"/>
      <c r="PRN1103" s="187"/>
      <c r="PRO1103" s="187"/>
      <c r="PRP1103" s="187"/>
      <c r="PRQ1103" s="187"/>
      <c r="PRR1103" s="187"/>
      <c r="PRS1103" s="187"/>
      <c r="PRT1103" s="187"/>
      <c r="PRU1103" s="187"/>
      <c r="PRV1103" s="187"/>
      <c r="PRW1103" s="187"/>
      <c r="PRX1103" s="187"/>
      <c r="PRY1103" s="187"/>
      <c r="PRZ1103" s="187"/>
      <c r="PSA1103" s="187"/>
      <c r="PSB1103" s="187"/>
      <c r="PSC1103" s="187"/>
      <c r="PSD1103" s="187"/>
      <c r="PSE1103" s="187"/>
      <c r="PSF1103" s="187"/>
      <c r="PSG1103" s="187"/>
      <c r="PSH1103" s="187"/>
      <c r="PSI1103" s="187"/>
      <c r="PSJ1103" s="187"/>
      <c r="PSK1103" s="187"/>
      <c r="PSL1103" s="187"/>
      <c r="PSM1103" s="187"/>
      <c r="PSN1103" s="187"/>
      <c r="PSO1103" s="187"/>
      <c r="PSP1103" s="187"/>
      <c r="PSQ1103" s="187"/>
      <c r="PSR1103" s="187"/>
      <c r="PSS1103" s="187"/>
      <c r="PST1103" s="187"/>
      <c r="PSU1103" s="187"/>
      <c r="PSV1103" s="187"/>
      <c r="PSW1103" s="187"/>
      <c r="PSX1103" s="187"/>
      <c r="PSY1103" s="187"/>
      <c r="PSZ1103" s="187"/>
      <c r="PTA1103" s="187"/>
      <c r="PTB1103" s="187"/>
      <c r="PTC1103" s="187"/>
      <c r="PTD1103" s="187"/>
      <c r="PTE1103" s="187"/>
      <c r="PTF1103" s="187"/>
      <c r="PTG1103" s="187"/>
      <c r="PTH1103" s="187"/>
      <c r="PTI1103" s="187"/>
      <c r="PTJ1103" s="187"/>
      <c r="PTK1103" s="187"/>
      <c r="PTL1103" s="187"/>
      <c r="PTM1103" s="187"/>
      <c r="PTN1103" s="187"/>
      <c r="PTO1103" s="187"/>
      <c r="PTP1103" s="187"/>
      <c r="PTQ1103" s="187"/>
      <c r="PTR1103" s="187"/>
      <c r="PTS1103" s="187"/>
      <c r="PTT1103" s="187"/>
      <c r="PTU1103" s="187"/>
      <c r="PTV1103" s="187"/>
      <c r="PTW1103" s="187"/>
      <c r="PTX1103" s="187"/>
      <c r="PTY1103" s="187"/>
      <c r="PTZ1103" s="187"/>
      <c r="PUA1103" s="187"/>
      <c r="PUB1103" s="187"/>
      <c r="PUC1103" s="187"/>
      <c r="PUD1103" s="187"/>
      <c r="PUE1103" s="187"/>
      <c r="PUF1103" s="187"/>
      <c r="PUG1103" s="187"/>
      <c r="PUH1103" s="187"/>
      <c r="PUI1103" s="187"/>
      <c r="PUJ1103" s="187"/>
      <c r="PUK1103" s="187"/>
      <c r="PUL1103" s="187"/>
      <c r="PUM1103" s="187"/>
      <c r="PUN1103" s="187"/>
      <c r="PUO1103" s="187"/>
      <c r="PUP1103" s="187"/>
      <c r="PUQ1103" s="187"/>
      <c r="PUR1103" s="187"/>
      <c r="PUS1103" s="187"/>
      <c r="PUT1103" s="187"/>
      <c r="PUU1103" s="187"/>
      <c r="PUV1103" s="187"/>
      <c r="PUW1103" s="187"/>
      <c r="PUX1103" s="187"/>
      <c r="PUY1103" s="187"/>
      <c r="PUZ1103" s="187"/>
      <c r="PVA1103" s="187"/>
      <c r="PVB1103" s="187"/>
      <c r="PVC1103" s="187"/>
      <c r="PVD1103" s="187"/>
      <c r="PVE1103" s="187"/>
      <c r="PVF1103" s="187"/>
      <c r="PVG1103" s="187"/>
      <c r="PVH1103" s="187"/>
      <c r="PVI1103" s="187"/>
      <c r="PVJ1103" s="187"/>
      <c r="PVK1103" s="187"/>
      <c r="PVL1103" s="187"/>
      <c r="PVM1103" s="187"/>
      <c r="PVN1103" s="187"/>
      <c r="PVO1103" s="187"/>
      <c r="PVP1103" s="187"/>
      <c r="PVQ1103" s="187"/>
      <c r="PVR1103" s="187"/>
      <c r="PVS1103" s="187"/>
      <c r="PVT1103" s="187"/>
      <c r="PVU1103" s="187"/>
      <c r="PVV1103" s="187"/>
      <c r="PVW1103" s="187"/>
      <c r="PVX1103" s="187"/>
      <c r="PVY1103" s="187"/>
      <c r="PVZ1103" s="187"/>
      <c r="PWA1103" s="187"/>
      <c r="PWB1103" s="187"/>
      <c r="PWC1103" s="187"/>
      <c r="PWD1103" s="187"/>
      <c r="PWE1103" s="187"/>
      <c r="PWF1103" s="187"/>
      <c r="PWG1103" s="187"/>
      <c r="PWH1103" s="187"/>
      <c r="PWI1103" s="187"/>
      <c r="PWJ1103" s="187"/>
      <c r="PWK1103" s="187"/>
      <c r="PWL1103" s="187"/>
      <c r="PWM1103" s="187"/>
      <c r="PWN1103" s="187"/>
      <c r="PWO1103" s="187"/>
      <c r="PWP1103" s="187"/>
      <c r="PWQ1103" s="187"/>
      <c r="PWR1103" s="187"/>
      <c r="PWS1103" s="187"/>
      <c r="PWT1103" s="187"/>
      <c r="PWU1103" s="187"/>
      <c r="PWV1103" s="187"/>
      <c r="PWW1103" s="187"/>
      <c r="PWX1103" s="187"/>
      <c r="PWY1103" s="187"/>
      <c r="PWZ1103" s="187"/>
      <c r="PXA1103" s="187"/>
      <c r="PXB1103" s="187"/>
      <c r="PXC1103" s="187"/>
      <c r="PXD1103" s="187"/>
      <c r="PXE1103" s="187"/>
      <c r="PXF1103" s="187"/>
      <c r="PXG1103" s="187"/>
      <c r="PXH1103" s="187"/>
      <c r="PXI1103" s="187"/>
      <c r="PXJ1103" s="187"/>
      <c r="PXK1103" s="187"/>
      <c r="PXL1103" s="187"/>
      <c r="PXM1103" s="187"/>
      <c r="PXN1103" s="187"/>
      <c r="PXO1103" s="187"/>
      <c r="PXP1103" s="187"/>
      <c r="PXQ1103" s="187"/>
      <c r="PXR1103" s="187"/>
      <c r="PXS1103" s="187"/>
      <c r="PXT1103" s="187"/>
      <c r="PXU1103" s="187"/>
      <c r="PXV1103" s="187"/>
      <c r="PXW1103" s="187"/>
      <c r="PXX1103" s="187"/>
      <c r="PXY1103" s="187"/>
      <c r="PXZ1103" s="187"/>
      <c r="PYA1103" s="187"/>
      <c r="PYB1103" s="187"/>
      <c r="PYC1103" s="187"/>
      <c r="PYD1103" s="187"/>
      <c r="PYE1103" s="187"/>
      <c r="PYF1103" s="187"/>
      <c r="PYG1103" s="187"/>
      <c r="PYH1103" s="187"/>
      <c r="PYI1103" s="187"/>
      <c r="PYJ1103" s="187"/>
      <c r="PYK1103" s="187"/>
      <c r="PYL1103" s="187"/>
      <c r="PYM1103" s="187"/>
      <c r="PYN1103" s="187"/>
      <c r="PYO1103" s="187"/>
      <c r="PYP1103" s="187"/>
      <c r="PYQ1103" s="187"/>
      <c r="PYR1103" s="187"/>
      <c r="PYS1103" s="187"/>
      <c r="PYT1103" s="187"/>
      <c r="PYU1103" s="187"/>
      <c r="PYV1103" s="187"/>
      <c r="PYW1103" s="187"/>
      <c r="PYX1103" s="187"/>
      <c r="PYY1103" s="187"/>
      <c r="PYZ1103" s="187"/>
      <c r="PZA1103" s="187"/>
      <c r="PZB1103" s="187"/>
      <c r="PZC1103" s="187"/>
      <c r="PZD1103" s="187"/>
      <c r="PZE1103" s="187"/>
      <c r="PZF1103" s="187"/>
      <c r="PZG1103" s="187"/>
      <c r="PZH1103" s="187"/>
      <c r="PZI1103" s="187"/>
      <c r="PZJ1103" s="187"/>
      <c r="PZK1103" s="187"/>
      <c r="PZL1103" s="187"/>
      <c r="PZM1103" s="187"/>
      <c r="PZN1103" s="187"/>
      <c r="PZO1103" s="187"/>
      <c r="PZP1103" s="187"/>
      <c r="PZQ1103" s="187"/>
      <c r="PZR1103" s="187"/>
      <c r="PZS1103" s="187"/>
      <c r="PZT1103" s="187"/>
      <c r="PZU1103" s="187"/>
      <c r="PZV1103" s="187"/>
      <c r="PZW1103" s="187"/>
      <c r="PZX1103" s="187"/>
      <c r="PZY1103" s="187"/>
      <c r="PZZ1103" s="187"/>
      <c r="QAA1103" s="187"/>
      <c r="QAB1103" s="187"/>
      <c r="QAC1103" s="187"/>
      <c r="QAD1103" s="187"/>
      <c r="QAE1103" s="187"/>
      <c r="QAF1103" s="187"/>
      <c r="QAG1103" s="187"/>
      <c r="QAH1103" s="187"/>
      <c r="QAI1103" s="187"/>
      <c r="QAJ1103" s="187"/>
      <c r="QAK1103" s="187"/>
      <c r="QAL1103" s="187"/>
      <c r="QAM1103" s="187"/>
      <c r="QAN1103" s="187"/>
      <c r="QAO1103" s="187"/>
      <c r="QAP1103" s="187"/>
      <c r="QAQ1103" s="187"/>
      <c r="QAR1103" s="187"/>
      <c r="QAS1103" s="187"/>
      <c r="QAT1103" s="187"/>
      <c r="QAU1103" s="187"/>
      <c r="QAV1103" s="187"/>
      <c r="QAW1103" s="187"/>
      <c r="QAX1103" s="187"/>
      <c r="QAY1103" s="187"/>
      <c r="QAZ1103" s="187"/>
      <c r="QBA1103" s="187"/>
      <c r="QBB1103" s="187"/>
      <c r="QBC1103" s="187"/>
      <c r="QBD1103" s="187"/>
      <c r="QBE1103" s="187"/>
      <c r="QBF1103" s="187"/>
      <c r="QBG1103" s="187"/>
      <c r="QBH1103" s="187"/>
      <c r="QBI1103" s="187"/>
      <c r="QBJ1103" s="187"/>
      <c r="QBK1103" s="187"/>
      <c r="QBL1103" s="187"/>
      <c r="QBM1103" s="187"/>
      <c r="QBN1103" s="187"/>
      <c r="QBO1103" s="187"/>
      <c r="QBP1103" s="187"/>
      <c r="QBQ1103" s="187"/>
      <c r="QBR1103" s="187"/>
      <c r="QBS1103" s="187"/>
      <c r="QBT1103" s="187"/>
      <c r="QBU1103" s="187"/>
      <c r="QBV1103" s="187"/>
      <c r="QBW1103" s="187"/>
      <c r="QBX1103" s="187"/>
      <c r="QBY1103" s="187"/>
      <c r="QBZ1103" s="187"/>
      <c r="QCA1103" s="187"/>
      <c r="QCB1103" s="187"/>
      <c r="QCC1103" s="187"/>
      <c r="QCD1103" s="187"/>
      <c r="QCE1103" s="187"/>
      <c r="QCF1103" s="187"/>
      <c r="QCG1103" s="187"/>
      <c r="QCH1103" s="187"/>
      <c r="QCI1103" s="187"/>
      <c r="QCJ1103" s="187"/>
      <c r="QCK1103" s="187"/>
      <c r="QCL1103" s="187"/>
      <c r="QCM1103" s="187"/>
      <c r="QCN1103" s="187"/>
      <c r="QCO1103" s="187"/>
      <c r="QCP1103" s="187"/>
      <c r="QCQ1103" s="187"/>
      <c r="QCR1103" s="187"/>
      <c r="QCS1103" s="187"/>
      <c r="QCT1103" s="187"/>
      <c r="QCU1103" s="187"/>
      <c r="QCV1103" s="187"/>
      <c r="QCW1103" s="187"/>
      <c r="QCX1103" s="187"/>
      <c r="QCY1103" s="187"/>
      <c r="QCZ1103" s="187"/>
      <c r="QDA1103" s="187"/>
      <c r="QDB1103" s="187"/>
      <c r="QDC1103" s="187"/>
      <c r="QDD1103" s="187"/>
      <c r="QDE1103" s="187"/>
      <c r="QDF1103" s="187"/>
      <c r="QDG1103" s="187"/>
      <c r="QDH1103" s="187"/>
      <c r="QDI1103" s="187"/>
      <c r="QDJ1103" s="187"/>
      <c r="QDK1103" s="187"/>
      <c r="QDL1103" s="187"/>
      <c r="QDM1103" s="187"/>
      <c r="QDN1103" s="187"/>
      <c r="QDO1103" s="187"/>
      <c r="QDP1103" s="187"/>
      <c r="QDQ1103" s="187"/>
      <c r="QDR1103" s="187"/>
      <c r="QDS1103" s="187"/>
      <c r="QDT1103" s="187"/>
      <c r="QDU1103" s="187"/>
      <c r="QDV1103" s="187"/>
      <c r="QDW1103" s="187"/>
      <c r="QDX1103" s="187"/>
      <c r="QDY1103" s="187"/>
      <c r="QDZ1103" s="187"/>
      <c r="QEA1103" s="187"/>
      <c r="QEB1103" s="187"/>
      <c r="QEC1103" s="187"/>
      <c r="QED1103" s="187"/>
      <c r="QEE1103" s="187"/>
      <c r="QEF1103" s="187"/>
      <c r="QEG1103" s="187"/>
      <c r="QEH1103" s="187"/>
      <c r="QEI1103" s="187"/>
      <c r="QEJ1103" s="187"/>
      <c r="QEK1103" s="187"/>
      <c r="QEL1103" s="187"/>
      <c r="QEM1103" s="187"/>
      <c r="QEN1103" s="187"/>
      <c r="QEO1103" s="187"/>
      <c r="QEP1103" s="187"/>
      <c r="QEQ1103" s="187"/>
      <c r="QER1103" s="187"/>
      <c r="QES1103" s="187"/>
      <c r="QET1103" s="187"/>
      <c r="QEU1103" s="187"/>
      <c r="QEV1103" s="187"/>
      <c r="QEW1103" s="187"/>
      <c r="QEX1103" s="187"/>
      <c r="QEY1103" s="187"/>
      <c r="QEZ1103" s="187"/>
      <c r="QFA1103" s="187"/>
      <c r="QFB1103" s="187"/>
      <c r="QFC1103" s="187"/>
      <c r="QFD1103" s="187"/>
      <c r="QFE1103" s="187"/>
      <c r="QFF1103" s="187"/>
      <c r="QFG1103" s="187"/>
      <c r="QFH1103" s="187"/>
      <c r="QFI1103" s="187"/>
      <c r="QFJ1103" s="187"/>
      <c r="QFK1103" s="187"/>
      <c r="QFL1103" s="187"/>
      <c r="QFM1103" s="187"/>
      <c r="QFN1103" s="187"/>
      <c r="QFO1103" s="187"/>
      <c r="QFP1103" s="187"/>
      <c r="QFQ1103" s="187"/>
      <c r="QFR1103" s="187"/>
      <c r="QFS1103" s="187"/>
      <c r="QFT1103" s="187"/>
      <c r="QFU1103" s="187"/>
      <c r="QFV1103" s="187"/>
      <c r="QFW1103" s="187"/>
      <c r="QFX1103" s="187"/>
      <c r="QFY1103" s="187"/>
      <c r="QFZ1103" s="187"/>
      <c r="QGA1103" s="187"/>
      <c r="QGB1103" s="187"/>
      <c r="QGC1103" s="187"/>
      <c r="QGD1103" s="187"/>
      <c r="QGE1103" s="187"/>
      <c r="QGF1103" s="187"/>
      <c r="QGG1103" s="187"/>
      <c r="QGH1103" s="187"/>
      <c r="QGI1103" s="187"/>
      <c r="QGJ1103" s="187"/>
      <c r="QGK1103" s="187"/>
      <c r="QGL1103" s="187"/>
      <c r="QGM1103" s="187"/>
      <c r="QGN1103" s="187"/>
      <c r="QGO1103" s="187"/>
      <c r="QGP1103" s="187"/>
      <c r="QGQ1103" s="187"/>
      <c r="QGR1103" s="187"/>
      <c r="QGS1103" s="187"/>
      <c r="QGT1103" s="187"/>
      <c r="QGU1103" s="187"/>
      <c r="QGV1103" s="187"/>
      <c r="QGW1103" s="187"/>
      <c r="QGX1103" s="187"/>
      <c r="QGY1103" s="187"/>
      <c r="QGZ1103" s="187"/>
      <c r="QHA1103" s="187"/>
      <c r="QHB1103" s="187"/>
      <c r="QHC1103" s="187"/>
      <c r="QHD1103" s="187"/>
      <c r="QHE1103" s="187"/>
      <c r="QHF1103" s="187"/>
      <c r="QHG1103" s="187"/>
      <c r="QHH1103" s="187"/>
      <c r="QHI1103" s="187"/>
      <c r="QHJ1103" s="187"/>
      <c r="QHK1103" s="187"/>
      <c r="QHL1103" s="187"/>
      <c r="QHM1103" s="187"/>
      <c r="QHN1103" s="187"/>
      <c r="QHO1103" s="187"/>
      <c r="QHP1103" s="187"/>
      <c r="QHQ1103" s="187"/>
      <c r="QHR1103" s="187"/>
      <c r="QHS1103" s="187"/>
      <c r="QHT1103" s="187"/>
      <c r="QHU1103" s="187"/>
      <c r="QHV1103" s="187"/>
      <c r="QHW1103" s="187"/>
      <c r="QHX1103" s="187"/>
      <c r="QHY1103" s="187"/>
      <c r="QHZ1103" s="187"/>
      <c r="QIA1103" s="187"/>
      <c r="QIB1103" s="187"/>
      <c r="QIC1103" s="187"/>
      <c r="QID1103" s="187"/>
      <c r="QIE1103" s="187"/>
      <c r="QIF1103" s="187"/>
      <c r="QIG1103" s="187"/>
      <c r="QIH1103" s="187"/>
      <c r="QII1103" s="187"/>
      <c r="QIJ1103" s="187"/>
      <c r="QIK1103" s="187"/>
      <c r="QIL1103" s="187"/>
      <c r="QIM1103" s="187"/>
      <c r="QIN1103" s="187"/>
      <c r="QIO1103" s="187"/>
      <c r="QIP1103" s="187"/>
      <c r="QIQ1103" s="187"/>
      <c r="QIR1103" s="187"/>
      <c r="QIS1103" s="187"/>
      <c r="QIT1103" s="187"/>
      <c r="QIU1103" s="187"/>
      <c r="QIV1103" s="187"/>
      <c r="QIW1103" s="187"/>
      <c r="QIX1103" s="187"/>
      <c r="QIY1103" s="187"/>
      <c r="QIZ1103" s="187"/>
      <c r="QJA1103" s="187"/>
      <c r="QJB1103" s="187"/>
      <c r="QJC1103" s="187"/>
      <c r="QJD1103" s="187"/>
      <c r="QJE1103" s="187"/>
      <c r="QJF1103" s="187"/>
      <c r="QJG1103" s="187"/>
      <c r="QJH1103" s="187"/>
      <c r="QJI1103" s="187"/>
      <c r="QJJ1103" s="187"/>
      <c r="QJK1103" s="187"/>
      <c r="QJL1103" s="187"/>
      <c r="QJM1103" s="187"/>
      <c r="QJN1103" s="187"/>
      <c r="QJO1103" s="187"/>
      <c r="QJP1103" s="187"/>
      <c r="QJQ1103" s="187"/>
      <c r="QJR1103" s="187"/>
      <c r="QJS1103" s="187"/>
      <c r="QJT1103" s="187"/>
      <c r="QJU1103" s="187"/>
      <c r="QJV1103" s="187"/>
      <c r="QJW1103" s="187"/>
      <c r="QJX1103" s="187"/>
      <c r="QJY1103" s="187"/>
      <c r="QJZ1103" s="187"/>
      <c r="QKA1103" s="187"/>
      <c r="QKB1103" s="187"/>
      <c r="QKC1103" s="187"/>
      <c r="QKD1103" s="187"/>
      <c r="QKE1103" s="187"/>
      <c r="QKF1103" s="187"/>
      <c r="QKG1103" s="187"/>
      <c r="QKH1103" s="187"/>
      <c r="QKI1103" s="187"/>
      <c r="QKJ1103" s="187"/>
      <c r="QKK1103" s="187"/>
      <c r="QKL1103" s="187"/>
      <c r="QKM1103" s="187"/>
      <c r="QKN1103" s="187"/>
      <c r="QKO1103" s="187"/>
      <c r="QKP1103" s="187"/>
      <c r="QKQ1103" s="187"/>
      <c r="QKR1103" s="187"/>
      <c r="QKS1103" s="187"/>
      <c r="QKT1103" s="187"/>
      <c r="QKU1103" s="187"/>
      <c r="QKV1103" s="187"/>
      <c r="QKW1103" s="187"/>
      <c r="QKX1103" s="187"/>
      <c r="QKY1103" s="187"/>
      <c r="QKZ1103" s="187"/>
      <c r="QLA1103" s="187"/>
      <c r="QLB1103" s="187"/>
      <c r="QLC1103" s="187"/>
      <c r="QLD1103" s="187"/>
      <c r="QLE1103" s="187"/>
      <c r="QLF1103" s="187"/>
      <c r="QLG1103" s="187"/>
      <c r="QLH1103" s="187"/>
      <c r="QLI1103" s="187"/>
      <c r="QLJ1103" s="187"/>
      <c r="QLK1103" s="187"/>
      <c r="QLL1103" s="187"/>
      <c r="QLM1103" s="187"/>
      <c r="QLN1103" s="187"/>
      <c r="QLO1103" s="187"/>
      <c r="QLP1103" s="187"/>
      <c r="QLQ1103" s="187"/>
      <c r="QLR1103" s="187"/>
      <c r="QLS1103" s="187"/>
      <c r="QLT1103" s="187"/>
      <c r="QLU1103" s="187"/>
      <c r="QLV1103" s="187"/>
      <c r="QLW1103" s="187"/>
      <c r="QLX1103" s="187"/>
      <c r="QLY1103" s="187"/>
      <c r="QLZ1103" s="187"/>
      <c r="QMA1103" s="187"/>
      <c r="QMB1103" s="187"/>
      <c r="QMC1103" s="187"/>
      <c r="QMD1103" s="187"/>
      <c r="QME1103" s="187"/>
      <c r="QMF1103" s="187"/>
      <c r="QMG1103" s="187"/>
      <c r="QMH1103" s="187"/>
      <c r="QMI1103" s="187"/>
      <c r="QMJ1103" s="187"/>
      <c r="QMK1103" s="187"/>
      <c r="QML1103" s="187"/>
      <c r="QMM1103" s="187"/>
      <c r="QMN1103" s="187"/>
      <c r="QMO1103" s="187"/>
      <c r="QMP1103" s="187"/>
      <c r="QMQ1103" s="187"/>
      <c r="QMR1103" s="187"/>
      <c r="QMS1103" s="187"/>
      <c r="QMT1103" s="187"/>
      <c r="QMU1103" s="187"/>
      <c r="QMV1103" s="187"/>
      <c r="QMW1103" s="187"/>
      <c r="QMX1103" s="187"/>
      <c r="QMY1103" s="187"/>
      <c r="QMZ1103" s="187"/>
      <c r="QNA1103" s="187"/>
      <c r="QNB1103" s="187"/>
      <c r="QNC1103" s="187"/>
      <c r="QND1103" s="187"/>
      <c r="QNE1103" s="187"/>
      <c r="QNF1103" s="187"/>
      <c r="QNG1103" s="187"/>
      <c r="QNH1103" s="187"/>
      <c r="QNI1103" s="187"/>
      <c r="QNJ1103" s="187"/>
      <c r="QNK1103" s="187"/>
      <c r="QNL1103" s="187"/>
      <c r="QNM1103" s="187"/>
      <c r="QNN1103" s="187"/>
      <c r="QNO1103" s="187"/>
      <c r="QNP1103" s="187"/>
      <c r="QNQ1103" s="187"/>
      <c r="QNR1103" s="187"/>
      <c r="QNS1103" s="187"/>
      <c r="QNT1103" s="187"/>
      <c r="QNU1103" s="187"/>
      <c r="QNV1103" s="187"/>
      <c r="QNW1103" s="187"/>
      <c r="QNX1103" s="187"/>
      <c r="QNY1103" s="187"/>
      <c r="QNZ1103" s="187"/>
      <c r="QOA1103" s="187"/>
      <c r="QOB1103" s="187"/>
      <c r="QOC1103" s="187"/>
      <c r="QOD1103" s="187"/>
      <c r="QOE1103" s="187"/>
      <c r="QOF1103" s="187"/>
      <c r="QOG1103" s="187"/>
      <c r="QOH1103" s="187"/>
      <c r="QOI1103" s="187"/>
      <c r="QOJ1103" s="187"/>
      <c r="QOK1103" s="187"/>
      <c r="QOL1103" s="187"/>
      <c r="QOM1103" s="187"/>
      <c r="QON1103" s="187"/>
      <c r="QOO1103" s="187"/>
      <c r="QOP1103" s="187"/>
      <c r="QOQ1103" s="187"/>
      <c r="QOR1103" s="187"/>
      <c r="QOS1103" s="187"/>
      <c r="QOT1103" s="187"/>
      <c r="QOU1103" s="187"/>
      <c r="QOV1103" s="187"/>
      <c r="QOW1103" s="187"/>
      <c r="QOX1103" s="187"/>
      <c r="QOY1103" s="187"/>
      <c r="QOZ1103" s="187"/>
      <c r="QPA1103" s="187"/>
      <c r="QPB1103" s="187"/>
      <c r="QPC1103" s="187"/>
      <c r="QPD1103" s="187"/>
      <c r="QPE1103" s="187"/>
      <c r="QPF1103" s="187"/>
      <c r="QPG1103" s="187"/>
      <c r="QPH1103" s="187"/>
      <c r="QPI1103" s="187"/>
      <c r="QPJ1103" s="187"/>
      <c r="QPK1103" s="187"/>
      <c r="QPL1103" s="187"/>
      <c r="QPM1103" s="187"/>
      <c r="QPN1103" s="187"/>
      <c r="QPO1103" s="187"/>
      <c r="QPP1103" s="187"/>
      <c r="QPQ1103" s="187"/>
      <c r="QPR1103" s="187"/>
      <c r="QPS1103" s="187"/>
      <c r="QPT1103" s="187"/>
      <c r="QPU1103" s="187"/>
      <c r="QPV1103" s="187"/>
      <c r="QPW1103" s="187"/>
      <c r="QPX1103" s="187"/>
      <c r="QPY1103" s="187"/>
      <c r="QPZ1103" s="187"/>
      <c r="QQA1103" s="187"/>
      <c r="QQB1103" s="187"/>
      <c r="QQC1103" s="187"/>
      <c r="QQD1103" s="187"/>
      <c r="QQE1103" s="187"/>
      <c r="QQF1103" s="187"/>
      <c r="QQG1103" s="187"/>
      <c r="QQH1103" s="187"/>
      <c r="QQI1103" s="187"/>
      <c r="QQJ1103" s="187"/>
      <c r="QQK1103" s="187"/>
      <c r="QQL1103" s="187"/>
      <c r="QQM1103" s="187"/>
      <c r="QQN1103" s="187"/>
      <c r="QQO1103" s="187"/>
      <c r="QQP1103" s="187"/>
      <c r="QQQ1103" s="187"/>
      <c r="QQR1103" s="187"/>
      <c r="QQS1103" s="187"/>
      <c r="QQT1103" s="187"/>
      <c r="QQU1103" s="187"/>
      <c r="QQV1103" s="187"/>
      <c r="QQW1103" s="187"/>
      <c r="QQX1103" s="187"/>
      <c r="QQY1103" s="187"/>
      <c r="QQZ1103" s="187"/>
      <c r="QRA1103" s="187"/>
      <c r="QRB1103" s="187"/>
      <c r="QRC1103" s="187"/>
      <c r="QRD1103" s="187"/>
      <c r="QRE1103" s="187"/>
      <c r="QRF1103" s="187"/>
      <c r="QRG1103" s="187"/>
      <c r="QRH1103" s="187"/>
      <c r="QRI1103" s="187"/>
      <c r="QRJ1103" s="187"/>
      <c r="QRK1103" s="187"/>
      <c r="QRL1103" s="187"/>
      <c r="QRM1103" s="187"/>
      <c r="QRN1103" s="187"/>
      <c r="QRO1103" s="187"/>
      <c r="QRP1103" s="187"/>
      <c r="QRQ1103" s="187"/>
      <c r="QRR1103" s="187"/>
      <c r="QRS1103" s="187"/>
      <c r="QRT1103" s="187"/>
      <c r="QRU1103" s="187"/>
      <c r="QRV1103" s="187"/>
      <c r="QRW1103" s="187"/>
      <c r="QRX1103" s="187"/>
      <c r="QRY1103" s="187"/>
      <c r="QRZ1103" s="187"/>
      <c r="QSA1103" s="187"/>
      <c r="QSB1103" s="187"/>
      <c r="QSC1103" s="187"/>
      <c r="QSD1103" s="187"/>
      <c r="QSE1103" s="187"/>
      <c r="QSF1103" s="187"/>
      <c r="QSG1103" s="187"/>
      <c r="QSH1103" s="187"/>
      <c r="QSI1103" s="187"/>
      <c r="QSJ1103" s="187"/>
      <c r="QSK1103" s="187"/>
      <c r="QSL1103" s="187"/>
      <c r="QSM1103" s="187"/>
      <c r="QSN1103" s="187"/>
      <c r="QSO1103" s="187"/>
      <c r="QSP1103" s="187"/>
      <c r="QSQ1103" s="187"/>
      <c r="QSR1103" s="187"/>
      <c r="QSS1103" s="187"/>
      <c r="QST1103" s="187"/>
      <c r="QSU1103" s="187"/>
      <c r="QSV1103" s="187"/>
      <c r="QSW1103" s="187"/>
      <c r="QSX1103" s="187"/>
      <c r="QSY1103" s="187"/>
      <c r="QSZ1103" s="187"/>
      <c r="QTA1103" s="187"/>
      <c r="QTB1103" s="187"/>
      <c r="QTC1103" s="187"/>
      <c r="QTD1103" s="187"/>
      <c r="QTE1103" s="187"/>
      <c r="QTF1103" s="187"/>
      <c r="QTG1103" s="187"/>
      <c r="QTH1103" s="187"/>
      <c r="QTI1103" s="187"/>
      <c r="QTJ1103" s="187"/>
      <c r="QTK1103" s="187"/>
      <c r="QTL1103" s="187"/>
      <c r="QTM1103" s="187"/>
      <c r="QTN1103" s="187"/>
      <c r="QTO1103" s="187"/>
      <c r="QTP1103" s="187"/>
      <c r="QTQ1103" s="187"/>
      <c r="QTR1103" s="187"/>
      <c r="QTS1103" s="187"/>
      <c r="QTT1103" s="187"/>
      <c r="QTU1103" s="187"/>
      <c r="QTV1103" s="187"/>
      <c r="QTW1103" s="187"/>
      <c r="QTX1103" s="187"/>
      <c r="QTY1103" s="187"/>
      <c r="QTZ1103" s="187"/>
      <c r="QUA1103" s="187"/>
      <c r="QUB1103" s="187"/>
      <c r="QUC1103" s="187"/>
      <c r="QUD1103" s="187"/>
      <c r="QUE1103" s="187"/>
      <c r="QUF1103" s="187"/>
      <c r="QUG1103" s="187"/>
      <c r="QUH1103" s="187"/>
      <c r="QUI1103" s="187"/>
      <c r="QUJ1103" s="187"/>
      <c r="QUK1103" s="187"/>
      <c r="QUL1103" s="187"/>
      <c r="QUM1103" s="187"/>
      <c r="QUN1103" s="187"/>
      <c r="QUO1103" s="187"/>
      <c r="QUP1103" s="187"/>
      <c r="QUQ1103" s="187"/>
      <c r="QUR1103" s="187"/>
      <c r="QUS1103" s="187"/>
      <c r="QUT1103" s="187"/>
      <c r="QUU1103" s="187"/>
      <c r="QUV1103" s="187"/>
      <c r="QUW1103" s="187"/>
      <c r="QUX1103" s="187"/>
      <c r="QUY1103" s="187"/>
      <c r="QUZ1103" s="187"/>
      <c r="QVA1103" s="187"/>
      <c r="QVB1103" s="187"/>
      <c r="QVC1103" s="187"/>
      <c r="QVD1103" s="187"/>
      <c r="QVE1103" s="187"/>
      <c r="QVF1103" s="187"/>
      <c r="QVG1103" s="187"/>
      <c r="QVH1103" s="187"/>
      <c r="QVI1103" s="187"/>
      <c r="QVJ1103" s="187"/>
      <c r="QVK1103" s="187"/>
      <c r="QVL1103" s="187"/>
      <c r="QVM1103" s="187"/>
      <c r="QVN1103" s="187"/>
      <c r="QVO1103" s="187"/>
      <c r="QVP1103" s="187"/>
      <c r="QVQ1103" s="187"/>
      <c r="QVR1103" s="187"/>
      <c r="QVS1103" s="187"/>
      <c r="QVT1103" s="187"/>
      <c r="QVU1103" s="187"/>
      <c r="QVV1103" s="187"/>
      <c r="QVW1103" s="187"/>
      <c r="QVX1103" s="187"/>
      <c r="QVY1103" s="187"/>
      <c r="QVZ1103" s="187"/>
      <c r="QWA1103" s="187"/>
      <c r="QWB1103" s="187"/>
      <c r="QWC1103" s="187"/>
      <c r="QWD1103" s="187"/>
      <c r="QWE1103" s="187"/>
      <c r="QWF1103" s="187"/>
      <c r="QWG1103" s="187"/>
      <c r="QWH1103" s="187"/>
      <c r="QWI1103" s="187"/>
      <c r="QWJ1103" s="187"/>
      <c r="QWK1103" s="187"/>
      <c r="QWL1103" s="187"/>
      <c r="QWM1103" s="187"/>
      <c r="QWN1103" s="187"/>
      <c r="QWO1103" s="187"/>
      <c r="QWP1103" s="187"/>
      <c r="QWQ1103" s="187"/>
      <c r="QWR1103" s="187"/>
      <c r="QWS1103" s="187"/>
      <c r="QWT1103" s="187"/>
      <c r="QWU1103" s="187"/>
      <c r="QWV1103" s="187"/>
      <c r="QWW1103" s="187"/>
      <c r="QWX1103" s="187"/>
      <c r="QWY1103" s="187"/>
      <c r="QWZ1103" s="187"/>
      <c r="QXA1103" s="187"/>
      <c r="QXB1103" s="187"/>
      <c r="QXC1103" s="187"/>
      <c r="QXD1103" s="187"/>
      <c r="QXE1103" s="187"/>
      <c r="QXF1103" s="187"/>
      <c r="QXG1103" s="187"/>
      <c r="QXH1103" s="187"/>
      <c r="QXI1103" s="187"/>
      <c r="QXJ1103" s="187"/>
      <c r="QXK1103" s="187"/>
      <c r="QXL1103" s="187"/>
      <c r="QXM1103" s="187"/>
      <c r="QXN1103" s="187"/>
      <c r="QXO1103" s="187"/>
      <c r="QXP1103" s="187"/>
      <c r="QXQ1103" s="187"/>
      <c r="QXR1103" s="187"/>
      <c r="QXS1103" s="187"/>
      <c r="QXT1103" s="187"/>
      <c r="QXU1103" s="187"/>
      <c r="QXV1103" s="187"/>
      <c r="QXW1103" s="187"/>
      <c r="QXX1103" s="187"/>
      <c r="QXY1103" s="187"/>
      <c r="QXZ1103" s="187"/>
      <c r="QYA1103" s="187"/>
      <c r="QYB1103" s="187"/>
      <c r="QYC1103" s="187"/>
      <c r="QYD1103" s="187"/>
      <c r="QYE1103" s="187"/>
      <c r="QYF1103" s="187"/>
      <c r="QYG1103" s="187"/>
      <c r="QYH1103" s="187"/>
      <c r="QYI1103" s="187"/>
      <c r="QYJ1103" s="187"/>
      <c r="QYK1103" s="187"/>
      <c r="QYL1103" s="187"/>
      <c r="QYM1103" s="187"/>
      <c r="QYN1103" s="187"/>
      <c r="QYO1103" s="187"/>
      <c r="QYP1103" s="187"/>
      <c r="QYQ1103" s="187"/>
      <c r="QYR1103" s="187"/>
      <c r="QYS1103" s="187"/>
      <c r="QYT1103" s="187"/>
      <c r="QYU1103" s="187"/>
      <c r="QYV1103" s="187"/>
      <c r="QYW1103" s="187"/>
      <c r="QYX1103" s="187"/>
      <c r="QYY1103" s="187"/>
      <c r="QYZ1103" s="187"/>
      <c r="QZA1103" s="187"/>
      <c r="QZB1103" s="187"/>
      <c r="QZC1103" s="187"/>
      <c r="QZD1103" s="187"/>
      <c r="QZE1103" s="187"/>
      <c r="QZF1103" s="187"/>
      <c r="QZG1103" s="187"/>
      <c r="QZH1103" s="187"/>
      <c r="QZI1103" s="187"/>
      <c r="QZJ1103" s="187"/>
      <c r="QZK1103" s="187"/>
      <c r="QZL1103" s="187"/>
      <c r="QZM1103" s="187"/>
      <c r="QZN1103" s="187"/>
      <c r="QZO1103" s="187"/>
      <c r="QZP1103" s="187"/>
      <c r="QZQ1103" s="187"/>
      <c r="QZR1103" s="187"/>
      <c r="QZS1103" s="187"/>
      <c r="QZT1103" s="187"/>
      <c r="QZU1103" s="187"/>
      <c r="QZV1103" s="187"/>
      <c r="QZW1103" s="187"/>
      <c r="QZX1103" s="187"/>
      <c r="QZY1103" s="187"/>
      <c r="QZZ1103" s="187"/>
      <c r="RAA1103" s="187"/>
      <c r="RAB1103" s="187"/>
      <c r="RAC1103" s="187"/>
      <c r="RAD1103" s="187"/>
      <c r="RAE1103" s="187"/>
      <c r="RAF1103" s="187"/>
      <c r="RAG1103" s="187"/>
      <c r="RAH1103" s="187"/>
      <c r="RAI1103" s="187"/>
      <c r="RAJ1103" s="187"/>
      <c r="RAK1103" s="187"/>
      <c r="RAL1103" s="187"/>
      <c r="RAM1103" s="187"/>
      <c r="RAN1103" s="187"/>
      <c r="RAO1103" s="187"/>
      <c r="RAP1103" s="187"/>
      <c r="RAQ1103" s="187"/>
      <c r="RAR1103" s="187"/>
      <c r="RAS1103" s="187"/>
      <c r="RAT1103" s="187"/>
      <c r="RAU1103" s="187"/>
      <c r="RAV1103" s="187"/>
      <c r="RAW1103" s="187"/>
      <c r="RAX1103" s="187"/>
      <c r="RAY1103" s="187"/>
      <c r="RAZ1103" s="187"/>
      <c r="RBA1103" s="187"/>
      <c r="RBB1103" s="187"/>
      <c r="RBC1103" s="187"/>
      <c r="RBD1103" s="187"/>
      <c r="RBE1103" s="187"/>
      <c r="RBF1103" s="187"/>
      <c r="RBG1103" s="187"/>
      <c r="RBH1103" s="187"/>
      <c r="RBI1103" s="187"/>
      <c r="RBJ1103" s="187"/>
      <c r="RBK1103" s="187"/>
      <c r="RBL1103" s="187"/>
      <c r="RBM1103" s="187"/>
      <c r="RBN1103" s="187"/>
      <c r="RBO1103" s="187"/>
      <c r="RBP1103" s="187"/>
      <c r="RBQ1103" s="187"/>
      <c r="RBR1103" s="187"/>
      <c r="RBS1103" s="187"/>
      <c r="RBT1103" s="187"/>
      <c r="RBU1103" s="187"/>
      <c r="RBV1103" s="187"/>
      <c r="RBW1103" s="187"/>
      <c r="RBX1103" s="187"/>
      <c r="RBY1103" s="187"/>
      <c r="RBZ1103" s="187"/>
      <c r="RCA1103" s="187"/>
      <c r="RCB1103" s="187"/>
      <c r="RCC1103" s="187"/>
      <c r="RCD1103" s="187"/>
      <c r="RCE1103" s="187"/>
      <c r="RCF1103" s="187"/>
      <c r="RCG1103" s="187"/>
      <c r="RCH1103" s="187"/>
      <c r="RCI1103" s="187"/>
      <c r="RCJ1103" s="187"/>
      <c r="RCK1103" s="187"/>
      <c r="RCL1103" s="187"/>
      <c r="RCM1103" s="187"/>
      <c r="RCN1103" s="187"/>
      <c r="RCO1103" s="187"/>
      <c r="RCP1103" s="187"/>
      <c r="RCQ1103" s="187"/>
      <c r="RCR1103" s="187"/>
      <c r="RCS1103" s="187"/>
      <c r="RCT1103" s="187"/>
      <c r="RCU1103" s="187"/>
      <c r="RCV1103" s="187"/>
      <c r="RCW1103" s="187"/>
      <c r="RCX1103" s="187"/>
      <c r="RCY1103" s="187"/>
      <c r="RCZ1103" s="187"/>
      <c r="RDA1103" s="187"/>
      <c r="RDB1103" s="187"/>
      <c r="RDC1103" s="187"/>
      <c r="RDD1103" s="187"/>
      <c r="RDE1103" s="187"/>
      <c r="RDF1103" s="187"/>
      <c r="RDG1103" s="187"/>
      <c r="RDH1103" s="187"/>
      <c r="RDI1103" s="187"/>
      <c r="RDJ1103" s="187"/>
      <c r="RDK1103" s="187"/>
      <c r="RDL1103" s="187"/>
      <c r="RDM1103" s="187"/>
      <c r="RDN1103" s="187"/>
      <c r="RDO1103" s="187"/>
      <c r="RDP1103" s="187"/>
      <c r="RDQ1103" s="187"/>
      <c r="RDR1103" s="187"/>
      <c r="RDS1103" s="187"/>
      <c r="RDT1103" s="187"/>
      <c r="RDU1103" s="187"/>
      <c r="RDV1103" s="187"/>
      <c r="RDW1103" s="187"/>
      <c r="RDX1103" s="187"/>
      <c r="RDY1103" s="187"/>
      <c r="RDZ1103" s="187"/>
      <c r="REA1103" s="187"/>
      <c r="REB1103" s="187"/>
      <c r="REC1103" s="187"/>
      <c r="RED1103" s="187"/>
      <c r="REE1103" s="187"/>
      <c r="REF1103" s="187"/>
      <c r="REG1103" s="187"/>
      <c r="REH1103" s="187"/>
      <c r="REI1103" s="187"/>
      <c r="REJ1103" s="187"/>
      <c r="REK1103" s="187"/>
      <c r="REL1103" s="187"/>
      <c r="REM1103" s="187"/>
      <c r="REN1103" s="187"/>
      <c r="REO1103" s="187"/>
      <c r="REP1103" s="187"/>
      <c r="REQ1103" s="187"/>
      <c r="RER1103" s="187"/>
      <c r="RES1103" s="187"/>
      <c r="RET1103" s="187"/>
      <c r="REU1103" s="187"/>
      <c r="REV1103" s="187"/>
      <c r="REW1103" s="187"/>
      <c r="REX1103" s="187"/>
      <c r="REY1103" s="187"/>
      <c r="REZ1103" s="187"/>
      <c r="RFA1103" s="187"/>
      <c r="RFB1103" s="187"/>
      <c r="RFC1103" s="187"/>
      <c r="RFD1103" s="187"/>
      <c r="RFE1103" s="187"/>
      <c r="RFF1103" s="187"/>
      <c r="RFG1103" s="187"/>
      <c r="RFH1103" s="187"/>
      <c r="RFI1103" s="187"/>
      <c r="RFJ1103" s="187"/>
      <c r="RFK1103" s="187"/>
      <c r="RFL1103" s="187"/>
      <c r="RFM1103" s="187"/>
      <c r="RFN1103" s="187"/>
      <c r="RFO1103" s="187"/>
      <c r="RFP1103" s="187"/>
      <c r="RFQ1103" s="187"/>
      <c r="RFR1103" s="187"/>
      <c r="RFS1103" s="187"/>
      <c r="RFT1103" s="187"/>
      <c r="RFU1103" s="187"/>
      <c r="RFV1103" s="187"/>
      <c r="RFW1103" s="187"/>
      <c r="RFX1103" s="187"/>
      <c r="RFY1103" s="187"/>
      <c r="RFZ1103" s="187"/>
      <c r="RGA1103" s="187"/>
      <c r="RGB1103" s="187"/>
      <c r="RGC1103" s="187"/>
      <c r="RGD1103" s="187"/>
      <c r="RGE1103" s="187"/>
      <c r="RGF1103" s="187"/>
      <c r="RGG1103" s="187"/>
      <c r="RGH1103" s="187"/>
      <c r="RGI1103" s="187"/>
      <c r="RGJ1103" s="187"/>
      <c r="RGK1103" s="187"/>
      <c r="RGL1103" s="187"/>
      <c r="RGM1103" s="187"/>
      <c r="RGN1103" s="187"/>
      <c r="RGO1103" s="187"/>
      <c r="RGP1103" s="187"/>
      <c r="RGQ1103" s="187"/>
      <c r="RGR1103" s="187"/>
      <c r="RGS1103" s="187"/>
      <c r="RGT1103" s="187"/>
      <c r="RGU1103" s="187"/>
      <c r="RGV1103" s="187"/>
      <c r="RGW1103" s="187"/>
      <c r="RGX1103" s="187"/>
      <c r="RGY1103" s="187"/>
      <c r="RGZ1103" s="187"/>
      <c r="RHA1103" s="187"/>
      <c r="RHB1103" s="187"/>
      <c r="RHC1103" s="187"/>
      <c r="RHD1103" s="187"/>
      <c r="RHE1103" s="187"/>
      <c r="RHF1103" s="187"/>
      <c r="RHG1103" s="187"/>
      <c r="RHH1103" s="187"/>
      <c r="RHI1103" s="187"/>
      <c r="RHJ1103" s="187"/>
      <c r="RHK1103" s="187"/>
      <c r="RHL1103" s="187"/>
      <c r="RHM1103" s="187"/>
      <c r="RHN1103" s="187"/>
      <c r="RHO1103" s="187"/>
      <c r="RHP1103" s="187"/>
      <c r="RHQ1103" s="187"/>
      <c r="RHR1103" s="187"/>
      <c r="RHS1103" s="187"/>
      <c r="RHT1103" s="187"/>
      <c r="RHU1103" s="187"/>
      <c r="RHV1103" s="187"/>
      <c r="RHW1103" s="187"/>
      <c r="RHX1103" s="187"/>
      <c r="RHY1103" s="187"/>
      <c r="RHZ1103" s="187"/>
      <c r="RIA1103" s="187"/>
      <c r="RIB1103" s="187"/>
      <c r="RIC1103" s="187"/>
      <c r="RID1103" s="187"/>
      <c r="RIE1103" s="187"/>
      <c r="RIF1103" s="187"/>
      <c r="RIG1103" s="187"/>
      <c r="RIH1103" s="187"/>
      <c r="RII1103" s="187"/>
      <c r="RIJ1103" s="187"/>
      <c r="RIK1103" s="187"/>
      <c r="RIL1103" s="187"/>
      <c r="RIM1103" s="187"/>
      <c r="RIN1103" s="187"/>
      <c r="RIO1103" s="187"/>
      <c r="RIP1103" s="187"/>
      <c r="RIQ1103" s="187"/>
      <c r="RIR1103" s="187"/>
      <c r="RIS1103" s="187"/>
      <c r="RIT1103" s="187"/>
      <c r="RIU1103" s="187"/>
      <c r="RIV1103" s="187"/>
      <c r="RIW1103" s="187"/>
      <c r="RIX1103" s="187"/>
      <c r="RIY1103" s="187"/>
      <c r="RIZ1103" s="187"/>
      <c r="RJA1103" s="187"/>
      <c r="RJB1103" s="187"/>
      <c r="RJC1103" s="187"/>
      <c r="RJD1103" s="187"/>
      <c r="RJE1103" s="187"/>
      <c r="RJF1103" s="187"/>
      <c r="RJG1103" s="187"/>
      <c r="RJH1103" s="187"/>
      <c r="RJI1103" s="187"/>
      <c r="RJJ1103" s="187"/>
      <c r="RJK1103" s="187"/>
      <c r="RJL1103" s="187"/>
      <c r="RJM1103" s="187"/>
      <c r="RJN1103" s="187"/>
      <c r="RJO1103" s="187"/>
      <c r="RJP1103" s="187"/>
      <c r="RJQ1103" s="187"/>
      <c r="RJR1103" s="187"/>
      <c r="RJS1103" s="187"/>
      <c r="RJT1103" s="187"/>
      <c r="RJU1103" s="187"/>
      <c r="RJV1103" s="187"/>
      <c r="RJW1103" s="187"/>
      <c r="RJX1103" s="187"/>
      <c r="RJY1103" s="187"/>
      <c r="RJZ1103" s="187"/>
      <c r="RKA1103" s="187"/>
      <c r="RKB1103" s="187"/>
      <c r="RKC1103" s="187"/>
      <c r="RKD1103" s="187"/>
      <c r="RKE1103" s="187"/>
      <c r="RKF1103" s="187"/>
      <c r="RKG1103" s="187"/>
      <c r="RKH1103" s="187"/>
      <c r="RKI1103" s="187"/>
      <c r="RKJ1103" s="187"/>
      <c r="RKK1103" s="187"/>
      <c r="RKL1103" s="187"/>
      <c r="RKM1103" s="187"/>
      <c r="RKN1103" s="187"/>
      <c r="RKO1103" s="187"/>
      <c r="RKP1103" s="187"/>
      <c r="RKQ1103" s="187"/>
      <c r="RKR1103" s="187"/>
      <c r="RKS1103" s="187"/>
      <c r="RKT1103" s="187"/>
      <c r="RKU1103" s="187"/>
      <c r="RKV1103" s="187"/>
      <c r="RKW1103" s="187"/>
      <c r="RKX1103" s="187"/>
      <c r="RKY1103" s="187"/>
      <c r="RKZ1103" s="187"/>
      <c r="RLA1103" s="187"/>
      <c r="RLB1103" s="187"/>
      <c r="RLC1103" s="187"/>
      <c r="RLD1103" s="187"/>
      <c r="RLE1103" s="187"/>
      <c r="RLF1103" s="187"/>
      <c r="RLG1103" s="187"/>
      <c r="RLH1103" s="187"/>
      <c r="RLI1103" s="187"/>
      <c r="RLJ1103" s="187"/>
      <c r="RLK1103" s="187"/>
      <c r="RLL1103" s="187"/>
      <c r="RLM1103" s="187"/>
      <c r="RLN1103" s="187"/>
      <c r="RLO1103" s="187"/>
      <c r="RLP1103" s="187"/>
      <c r="RLQ1103" s="187"/>
      <c r="RLR1103" s="187"/>
      <c r="RLS1103" s="187"/>
      <c r="RLT1103" s="187"/>
      <c r="RLU1103" s="187"/>
      <c r="RLV1103" s="187"/>
      <c r="RLW1103" s="187"/>
      <c r="RLX1103" s="187"/>
      <c r="RLY1103" s="187"/>
      <c r="RLZ1103" s="187"/>
      <c r="RMA1103" s="187"/>
      <c r="RMB1103" s="187"/>
      <c r="RMC1103" s="187"/>
      <c r="RMD1103" s="187"/>
      <c r="RME1103" s="187"/>
      <c r="RMF1103" s="187"/>
      <c r="RMG1103" s="187"/>
      <c r="RMH1103" s="187"/>
      <c r="RMI1103" s="187"/>
      <c r="RMJ1103" s="187"/>
      <c r="RMK1103" s="187"/>
      <c r="RML1103" s="187"/>
      <c r="RMM1103" s="187"/>
      <c r="RMN1103" s="187"/>
      <c r="RMO1103" s="187"/>
      <c r="RMP1103" s="187"/>
      <c r="RMQ1103" s="187"/>
      <c r="RMR1103" s="187"/>
      <c r="RMS1103" s="187"/>
      <c r="RMT1103" s="187"/>
      <c r="RMU1103" s="187"/>
      <c r="RMV1103" s="187"/>
      <c r="RMW1103" s="187"/>
      <c r="RMX1103" s="187"/>
      <c r="RMY1103" s="187"/>
      <c r="RMZ1103" s="187"/>
      <c r="RNA1103" s="187"/>
      <c r="RNB1103" s="187"/>
      <c r="RNC1103" s="187"/>
      <c r="RND1103" s="187"/>
      <c r="RNE1103" s="187"/>
      <c r="RNF1103" s="187"/>
      <c r="RNG1103" s="187"/>
      <c r="RNH1103" s="187"/>
      <c r="RNI1103" s="187"/>
      <c r="RNJ1103" s="187"/>
      <c r="RNK1103" s="187"/>
      <c r="RNL1103" s="187"/>
      <c r="RNM1103" s="187"/>
      <c r="RNN1103" s="187"/>
      <c r="RNO1103" s="187"/>
      <c r="RNP1103" s="187"/>
      <c r="RNQ1103" s="187"/>
      <c r="RNR1103" s="187"/>
      <c r="RNS1103" s="187"/>
      <c r="RNT1103" s="187"/>
      <c r="RNU1103" s="187"/>
      <c r="RNV1103" s="187"/>
      <c r="RNW1103" s="187"/>
      <c r="RNX1103" s="187"/>
      <c r="RNY1103" s="187"/>
      <c r="RNZ1103" s="187"/>
      <c r="ROA1103" s="187"/>
      <c r="ROB1103" s="187"/>
      <c r="ROC1103" s="187"/>
      <c r="ROD1103" s="187"/>
      <c r="ROE1103" s="187"/>
      <c r="ROF1103" s="187"/>
      <c r="ROG1103" s="187"/>
      <c r="ROH1103" s="187"/>
      <c r="ROI1103" s="187"/>
      <c r="ROJ1103" s="187"/>
      <c r="ROK1103" s="187"/>
      <c r="ROL1103" s="187"/>
      <c r="ROM1103" s="187"/>
      <c r="RON1103" s="187"/>
      <c r="ROO1103" s="187"/>
      <c r="ROP1103" s="187"/>
      <c r="ROQ1103" s="187"/>
      <c r="ROR1103" s="187"/>
      <c r="ROS1103" s="187"/>
      <c r="ROT1103" s="187"/>
      <c r="ROU1103" s="187"/>
      <c r="ROV1103" s="187"/>
      <c r="ROW1103" s="187"/>
      <c r="ROX1103" s="187"/>
      <c r="ROY1103" s="187"/>
      <c r="ROZ1103" s="187"/>
      <c r="RPA1103" s="187"/>
      <c r="RPB1103" s="187"/>
      <c r="RPC1103" s="187"/>
      <c r="RPD1103" s="187"/>
      <c r="RPE1103" s="187"/>
      <c r="RPF1103" s="187"/>
      <c r="RPG1103" s="187"/>
      <c r="RPH1103" s="187"/>
      <c r="RPI1103" s="187"/>
      <c r="RPJ1103" s="187"/>
      <c r="RPK1103" s="187"/>
      <c r="RPL1103" s="187"/>
      <c r="RPM1103" s="187"/>
      <c r="RPN1103" s="187"/>
      <c r="RPO1103" s="187"/>
      <c r="RPP1103" s="187"/>
      <c r="RPQ1103" s="187"/>
      <c r="RPR1103" s="187"/>
      <c r="RPS1103" s="187"/>
      <c r="RPT1103" s="187"/>
      <c r="RPU1103" s="187"/>
      <c r="RPV1103" s="187"/>
      <c r="RPW1103" s="187"/>
      <c r="RPX1103" s="187"/>
      <c r="RPY1103" s="187"/>
      <c r="RPZ1103" s="187"/>
      <c r="RQA1103" s="187"/>
      <c r="RQB1103" s="187"/>
      <c r="RQC1103" s="187"/>
      <c r="RQD1103" s="187"/>
      <c r="RQE1103" s="187"/>
      <c r="RQF1103" s="187"/>
      <c r="RQG1103" s="187"/>
      <c r="RQH1103" s="187"/>
      <c r="RQI1103" s="187"/>
      <c r="RQJ1103" s="187"/>
      <c r="RQK1103" s="187"/>
      <c r="RQL1103" s="187"/>
      <c r="RQM1103" s="187"/>
      <c r="RQN1103" s="187"/>
      <c r="RQO1103" s="187"/>
      <c r="RQP1103" s="187"/>
      <c r="RQQ1103" s="187"/>
      <c r="RQR1103" s="187"/>
      <c r="RQS1103" s="187"/>
      <c r="RQT1103" s="187"/>
      <c r="RQU1103" s="187"/>
      <c r="RQV1103" s="187"/>
      <c r="RQW1103" s="187"/>
      <c r="RQX1103" s="187"/>
      <c r="RQY1103" s="187"/>
      <c r="RQZ1103" s="187"/>
      <c r="RRA1103" s="187"/>
      <c r="RRB1103" s="187"/>
      <c r="RRC1103" s="187"/>
      <c r="RRD1103" s="187"/>
      <c r="RRE1103" s="187"/>
      <c r="RRF1103" s="187"/>
      <c r="RRG1103" s="187"/>
      <c r="RRH1103" s="187"/>
      <c r="RRI1103" s="187"/>
      <c r="RRJ1103" s="187"/>
      <c r="RRK1103" s="187"/>
      <c r="RRL1103" s="187"/>
      <c r="RRM1103" s="187"/>
      <c r="RRN1103" s="187"/>
      <c r="RRO1103" s="187"/>
      <c r="RRP1103" s="187"/>
      <c r="RRQ1103" s="187"/>
      <c r="RRR1103" s="187"/>
      <c r="RRS1103" s="187"/>
      <c r="RRT1103" s="187"/>
      <c r="RRU1103" s="187"/>
      <c r="RRV1103" s="187"/>
      <c r="RRW1103" s="187"/>
      <c r="RRX1103" s="187"/>
      <c r="RRY1103" s="187"/>
      <c r="RRZ1103" s="187"/>
      <c r="RSA1103" s="187"/>
      <c r="RSB1103" s="187"/>
      <c r="RSC1103" s="187"/>
      <c r="RSD1103" s="187"/>
      <c r="RSE1103" s="187"/>
      <c r="RSF1103" s="187"/>
      <c r="RSG1103" s="187"/>
      <c r="RSH1103" s="187"/>
      <c r="RSI1103" s="187"/>
      <c r="RSJ1103" s="187"/>
      <c r="RSK1103" s="187"/>
      <c r="RSL1103" s="187"/>
      <c r="RSM1103" s="187"/>
      <c r="RSN1103" s="187"/>
      <c r="RSO1103" s="187"/>
      <c r="RSP1103" s="187"/>
      <c r="RSQ1103" s="187"/>
      <c r="RSR1103" s="187"/>
      <c r="RSS1103" s="187"/>
      <c r="RST1103" s="187"/>
      <c r="RSU1103" s="187"/>
      <c r="RSV1103" s="187"/>
      <c r="RSW1103" s="187"/>
      <c r="RSX1103" s="187"/>
      <c r="RSY1103" s="187"/>
      <c r="RSZ1103" s="187"/>
      <c r="RTA1103" s="187"/>
      <c r="RTB1103" s="187"/>
      <c r="RTC1103" s="187"/>
      <c r="RTD1103" s="187"/>
      <c r="RTE1103" s="187"/>
      <c r="RTF1103" s="187"/>
      <c r="RTG1103" s="187"/>
      <c r="RTH1103" s="187"/>
      <c r="RTI1103" s="187"/>
      <c r="RTJ1103" s="187"/>
      <c r="RTK1103" s="187"/>
      <c r="RTL1103" s="187"/>
      <c r="RTM1103" s="187"/>
      <c r="RTN1103" s="187"/>
      <c r="RTO1103" s="187"/>
      <c r="RTP1103" s="187"/>
      <c r="RTQ1103" s="187"/>
      <c r="RTR1103" s="187"/>
      <c r="RTS1103" s="187"/>
      <c r="RTT1103" s="187"/>
      <c r="RTU1103" s="187"/>
      <c r="RTV1103" s="187"/>
      <c r="RTW1103" s="187"/>
      <c r="RTX1103" s="187"/>
      <c r="RTY1103" s="187"/>
      <c r="RTZ1103" s="187"/>
      <c r="RUA1103" s="187"/>
      <c r="RUB1103" s="187"/>
      <c r="RUC1103" s="187"/>
      <c r="RUD1103" s="187"/>
      <c r="RUE1103" s="187"/>
      <c r="RUF1103" s="187"/>
      <c r="RUG1103" s="187"/>
      <c r="RUH1103" s="187"/>
      <c r="RUI1103" s="187"/>
      <c r="RUJ1103" s="187"/>
      <c r="RUK1103" s="187"/>
      <c r="RUL1103" s="187"/>
      <c r="RUM1103" s="187"/>
      <c r="RUN1103" s="187"/>
      <c r="RUO1103" s="187"/>
      <c r="RUP1103" s="187"/>
      <c r="RUQ1103" s="187"/>
      <c r="RUR1103" s="187"/>
      <c r="RUS1103" s="187"/>
      <c r="RUT1103" s="187"/>
      <c r="RUU1103" s="187"/>
      <c r="RUV1103" s="187"/>
      <c r="RUW1103" s="187"/>
      <c r="RUX1103" s="187"/>
      <c r="RUY1103" s="187"/>
      <c r="RUZ1103" s="187"/>
      <c r="RVA1103" s="187"/>
      <c r="RVB1103" s="187"/>
      <c r="RVC1103" s="187"/>
      <c r="RVD1103" s="187"/>
      <c r="RVE1103" s="187"/>
      <c r="RVF1103" s="187"/>
      <c r="RVG1103" s="187"/>
      <c r="RVH1103" s="187"/>
      <c r="RVI1103" s="187"/>
      <c r="RVJ1103" s="187"/>
      <c r="RVK1103" s="187"/>
      <c r="RVL1103" s="187"/>
      <c r="RVM1103" s="187"/>
      <c r="RVN1103" s="187"/>
      <c r="RVO1103" s="187"/>
      <c r="RVP1103" s="187"/>
      <c r="RVQ1103" s="187"/>
      <c r="RVR1103" s="187"/>
      <c r="RVS1103" s="187"/>
      <c r="RVT1103" s="187"/>
      <c r="RVU1103" s="187"/>
      <c r="RVV1103" s="187"/>
      <c r="RVW1103" s="187"/>
      <c r="RVX1103" s="187"/>
      <c r="RVY1103" s="187"/>
      <c r="RVZ1103" s="187"/>
      <c r="RWA1103" s="187"/>
      <c r="RWB1103" s="187"/>
      <c r="RWC1103" s="187"/>
      <c r="RWD1103" s="187"/>
      <c r="RWE1103" s="187"/>
      <c r="RWF1103" s="187"/>
      <c r="RWG1103" s="187"/>
      <c r="RWH1103" s="187"/>
      <c r="RWI1103" s="187"/>
      <c r="RWJ1103" s="187"/>
      <c r="RWK1103" s="187"/>
      <c r="RWL1103" s="187"/>
      <c r="RWM1103" s="187"/>
      <c r="RWN1103" s="187"/>
      <c r="RWO1103" s="187"/>
      <c r="RWP1103" s="187"/>
      <c r="RWQ1103" s="187"/>
      <c r="RWR1103" s="187"/>
      <c r="RWS1103" s="187"/>
      <c r="RWT1103" s="187"/>
      <c r="RWU1103" s="187"/>
      <c r="RWV1103" s="187"/>
      <c r="RWW1103" s="187"/>
      <c r="RWX1103" s="187"/>
      <c r="RWY1103" s="187"/>
      <c r="RWZ1103" s="187"/>
      <c r="RXA1103" s="187"/>
      <c r="RXB1103" s="187"/>
      <c r="RXC1103" s="187"/>
      <c r="RXD1103" s="187"/>
      <c r="RXE1103" s="187"/>
      <c r="RXF1103" s="187"/>
      <c r="RXG1103" s="187"/>
      <c r="RXH1103" s="187"/>
      <c r="RXI1103" s="187"/>
      <c r="RXJ1103" s="187"/>
      <c r="RXK1103" s="187"/>
      <c r="RXL1103" s="187"/>
      <c r="RXM1103" s="187"/>
      <c r="RXN1103" s="187"/>
      <c r="RXO1103" s="187"/>
      <c r="RXP1103" s="187"/>
      <c r="RXQ1103" s="187"/>
      <c r="RXR1103" s="187"/>
      <c r="RXS1103" s="187"/>
      <c r="RXT1103" s="187"/>
      <c r="RXU1103" s="187"/>
      <c r="RXV1103" s="187"/>
      <c r="RXW1103" s="187"/>
      <c r="RXX1103" s="187"/>
      <c r="RXY1103" s="187"/>
      <c r="RXZ1103" s="187"/>
      <c r="RYA1103" s="187"/>
      <c r="RYB1103" s="187"/>
      <c r="RYC1103" s="187"/>
      <c r="RYD1103" s="187"/>
      <c r="RYE1103" s="187"/>
      <c r="RYF1103" s="187"/>
      <c r="RYG1103" s="187"/>
      <c r="RYH1103" s="187"/>
      <c r="RYI1103" s="187"/>
      <c r="RYJ1103" s="187"/>
      <c r="RYK1103" s="187"/>
      <c r="RYL1103" s="187"/>
      <c r="RYM1103" s="187"/>
      <c r="RYN1103" s="187"/>
      <c r="RYO1103" s="187"/>
      <c r="RYP1103" s="187"/>
      <c r="RYQ1103" s="187"/>
      <c r="RYR1103" s="187"/>
      <c r="RYS1103" s="187"/>
      <c r="RYT1103" s="187"/>
      <c r="RYU1103" s="187"/>
      <c r="RYV1103" s="187"/>
      <c r="RYW1103" s="187"/>
      <c r="RYX1103" s="187"/>
      <c r="RYY1103" s="187"/>
      <c r="RYZ1103" s="187"/>
      <c r="RZA1103" s="187"/>
      <c r="RZB1103" s="187"/>
      <c r="RZC1103" s="187"/>
      <c r="RZD1103" s="187"/>
      <c r="RZE1103" s="187"/>
      <c r="RZF1103" s="187"/>
      <c r="RZG1103" s="187"/>
      <c r="RZH1103" s="187"/>
      <c r="RZI1103" s="187"/>
      <c r="RZJ1103" s="187"/>
      <c r="RZK1103" s="187"/>
      <c r="RZL1103" s="187"/>
      <c r="RZM1103" s="187"/>
      <c r="RZN1103" s="187"/>
      <c r="RZO1103" s="187"/>
      <c r="RZP1103" s="187"/>
      <c r="RZQ1103" s="187"/>
      <c r="RZR1103" s="187"/>
      <c r="RZS1103" s="187"/>
      <c r="RZT1103" s="187"/>
      <c r="RZU1103" s="187"/>
      <c r="RZV1103" s="187"/>
      <c r="RZW1103" s="187"/>
      <c r="RZX1103" s="187"/>
      <c r="RZY1103" s="187"/>
      <c r="RZZ1103" s="187"/>
      <c r="SAA1103" s="187"/>
      <c r="SAB1103" s="187"/>
      <c r="SAC1103" s="187"/>
      <c r="SAD1103" s="187"/>
      <c r="SAE1103" s="187"/>
      <c r="SAF1103" s="187"/>
      <c r="SAG1103" s="187"/>
      <c r="SAH1103" s="187"/>
      <c r="SAI1103" s="187"/>
      <c r="SAJ1103" s="187"/>
      <c r="SAK1103" s="187"/>
      <c r="SAL1103" s="187"/>
      <c r="SAM1103" s="187"/>
      <c r="SAN1103" s="187"/>
      <c r="SAO1103" s="187"/>
      <c r="SAP1103" s="187"/>
      <c r="SAQ1103" s="187"/>
      <c r="SAR1103" s="187"/>
      <c r="SAS1103" s="187"/>
      <c r="SAT1103" s="187"/>
      <c r="SAU1103" s="187"/>
      <c r="SAV1103" s="187"/>
      <c r="SAW1103" s="187"/>
      <c r="SAX1103" s="187"/>
      <c r="SAY1103" s="187"/>
      <c r="SAZ1103" s="187"/>
      <c r="SBA1103" s="187"/>
      <c r="SBB1103" s="187"/>
      <c r="SBC1103" s="187"/>
      <c r="SBD1103" s="187"/>
      <c r="SBE1103" s="187"/>
      <c r="SBF1103" s="187"/>
      <c r="SBG1103" s="187"/>
      <c r="SBH1103" s="187"/>
      <c r="SBI1103" s="187"/>
      <c r="SBJ1103" s="187"/>
      <c r="SBK1103" s="187"/>
      <c r="SBL1103" s="187"/>
      <c r="SBM1103" s="187"/>
      <c r="SBN1103" s="187"/>
      <c r="SBO1103" s="187"/>
      <c r="SBP1103" s="187"/>
      <c r="SBQ1103" s="187"/>
      <c r="SBR1103" s="187"/>
      <c r="SBS1103" s="187"/>
      <c r="SBT1103" s="187"/>
      <c r="SBU1103" s="187"/>
      <c r="SBV1103" s="187"/>
      <c r="SBW1103" s="187"/>
      <c r="SBX1103" s="187"/>
      <c r="SBY1103" s="187"/>
      <c r="SBZ1103" s="187"/>
      <c r="SCA1103" s="187"/>
      <c r="SCB1103" s="187"/>
      <c r="SCC1103" s="187"/>
      <c r="SCD1103" s="187"/>
      <c r="SCE1103" s="187"/>
      <c r="SCF1103" s="187"/>
      <c r="SCG1103" s="187"/>
      <c r="SCH1103" s="187"/>
      <c r="SCI1103" s="187"/>
      <c r="SCJ1103" s="187"/>
      <c r="SCK1103" s="187"/>
      <c r="SCL1103" s="187"/>
      <c r="SCM1103" s="187"/>
      <c r="SCN1103" s="187"/>
      <c r="SCO1103" s="187"/>
      <c r="SCP1103" s="187"/>
      <c r="SCQ1103" s="187"/>
      <c r="SCR1103" s="187"/>
      <c r="SCS1103" s="187"/>
      <c r="SCT1103" s="187"/>
      <c r="SCU1103" s="187"/>
      <c r="SCV1103" s="187"/>
      <c r="SCW1103" s="187"/>
      <c r="SCX1103" s="187"/>
      <c r="SCY1103" s="187"/>
      <c r="SCZ1103" s="187"/>
      <c r="SDA1103" s="187"/>
      <c r="SDB1103" s="187"/>
      <c r="SDC1103" s="187"/>
      <c r="SDD1103" s="187"/>
      <c r="SDE1103" s="187"/>
      <c r="SDF1103" s="187"/>
      <c r="SDG1103" s="187"/>
      <c r="SDH1103" s="187"/>
      <c r="SDI1103" s="187"/>
      <c r="SDJ1103" s="187"/>
      <c r="SDK1103" s="187"/>
      <c r="SDL1103" s="187"/>
      <c r="SDM1103" s="187"/>
      <c r="SDN1103" s="187"/>
      <c r="SDO1103" s="187"/>
      <c r="SDP1103" s="187"/>
      <c r="SDQ1103" s="187"/>
      <c r="SDR1103" s="187"/>
      <c r="SDS1103" s="187"/>
      <c r="SDT1103" s="187"/>
      <c r="SDU1103" s="187"/>
      <c r="SDV1103" s="187"/>
      <c r="SDW1103" s="187"/>
      <c r="SDX1103" s="187"/>
      <c r="SDY1103" s="187"/>
      <c r="SDZ1103" s="187"/>
      <c r="SEA1103" s="187"/>
      <c r="SEB1103" s="187"/>
      <c r="SEC1103" s="187"/>
      <c r="SED1103" s="187"/>
      <c r="SEE1103" s="187"/>
      <c r="SEF1103" s="187"/>
      <c r="SEG1103" s="187"/>
      <c r="SEH1103" s="187"/>
      <c r="SEI1103" s="187"/>
      <c r="SEJ1103" s="187"/>
      <c r="SEK1103" s="187"/>
      <c r="SEL1103" s="187"/>
      <c r="SEM1103" s="187"/>
      <c r="SEN1103" s="187"/>
      <c r="SEO1103" s="187"/>
      <c r="SEP1103" s="187"/>
      <c r="SEQ1103" s="187"/>
      <c r="SER1103" s="187"/>
      <c r="SES1103" s="187"/>
      <c r="SET1103" s="187"/>
      <c r="SEU1103" s="187"/>
      <c r="SEV1103" s="187"/>
      <c r="SEW1103" s="187"/>
      <c r="SEX1103" s="187"/>
      <c r="SEY1103" s="187"/>
      <c r="SEZ1103" s="187"/>
      <c r="SFA1103" s="187"/>
      <c r="SFB1103" s="187"/>
      <c r="SFC1103" s="187"/>
      <c r="SFD1103" s="187"/>
      <c r="SFE1103" s="187"/>
      <c r="SFF1103" s="187"/>
      <c r="SFG1103" s="187"/>
      <c r="SFH1103" s="187"/>
      <c r="SFI1103" s="187"/>
      <c r="SFJ1103" s="187"/>
      <c r="SFK1103" s="187"/>
      <c r="SFL1103" s="187"/>
      <c r="SFM1103" s="187"/>
      <c r="SFN1103" s="187"/>
      <c r="SFO1103" s="187"/>
      <c r="SFP1103" s="187"/>
      <c r="SFQ1103" s="187"/>
      <c r="SFR1103" s="187"/>
      <c r="SFS1103" s="187"/>
      <c r="SFT1103" s="187"/>
      <c r="SFU1103" s="187"/>
      <c r="SFV1103" s="187"/>
      <c r="SFW1103" s="187"/>
      <c r="SFX1103" s="187"/>
      <c r="SFY1103" s="187"/>
      <c r="SFZ1103" s="187"/>
      <c r="SGA1103" s="187"/>
      <c r="SGB1103" s="187"/>
      <c r="SGC1103" s="187"/>
      <c r="SGD1103" s="187"/>
      <c r="SGE1103" s="187"/>
      <c r="SGF1103" s="187"/>
      <c r="SGG1103" s="187"/>
      <c r="SGH1103" s="187"/>
      <c r="SGI1103" s="187"/>
      <c r="SGJ1103" s="187"/>
      <c r="SGK1103" s="187"/>
      <c r="SGL1103" s="187"/>
      <c r="SGM1103" s="187"/>
      <c r="SGN1103" s="187"/>
      <c r="SGO1103" s="187"/>
      <c r="SGP1103" s="187"/>
      <c r="SGQ1103" s="187"/>
      <c r="SGR1103" s="187"/>
      <c r="SGS1103" s="187"/>
      <c r="SGT1103" s="187"/>
      <c r="SGU1103" s="187"/>
      <c r="SGV1103" s="187"/>
      <c r="SGW1103" s="187"/>
      <c r="SGX1103" s="187"/>
      <c r="SGY1103" s="187"/>
      <c r="SGZ1103" s="187"/>
      <c r="SHA1103" s="187"/>
      <c r="SHB1103" s="187"/>
      <c r="SHC1103" s="187"/>
      <c r="SHD1103" s="187"/>
      <c r="SHE1103" s="187"/>
      <c r="SHF1103" s="187"/>
      <c r="SHG1103" s="187"/>
      <c r="SHH1103" s="187"/>
      <c r="SHI1103" s="187"/>
      <c r="SHJ1103" s="187"/>
      <c r="SHK1103" s="187"/>
      <c r="SHL1103" s="187"/>
      <c r="SHM1103" s="187"/>
      <c r="SHN1103" s="187"/>
      <c r="SHO1103" s="187"/>
      <c r="SHP1103" s="187"/>
      <c r="SHQ1103" s="187"/>
      <c r="SHR1103" s="187"/>
      <c r="SHS1103" s="187"/>
      <c r="SHT1103" s="187"/>
      <c r="SHU1103" s="187"/>
      <c r="SHV1103" s="187"/>
      <c r="SHW1103" s="187"/>
      <c r="SHX1103" s="187"/>
      <c r="SHY1103" s="187"/>
      <c r="SHZ1103" s="187"/>
      <c r="SIA1103" s="187"/>
      <c r="SIB1103" s="187"/>
      <c r="SIC1103" s="187"/>
      <c r="SID1103" s="187"/>
      <c r="SIE1103" s="187"/>
      <c r="SIF1103" s="187"/>
      <c r="SIG1103" s="187"/>
      <c r="SIH1103" s="187"/>
      <c r="SII1103" s="187"/>
      <c r="SIJ1103" s="187"/>
      <c r="SIK1103" s="187"/>
      <c r="SIL1103" s="187"/>
      <c r="SIM1103" s="187"/>
      <c r="SIN1103" s="187"/>
      <c r="SIO1103" s="187"/>
      <c r="SIP1103" s="187"/>
      <c r="SIQ1103" s="187"/>
      <c r="SIR1103" s="187"/>
      <c r="SIS1103" s="187"/>
      <c r="SIT1103" s="187"/>
      <c r="SIU1103" s="187"/>
      <c r="SIV1103" s="187"/>
      <c r="SIW1103" s="187"/>
      <c r="SIX1103" s="187"/>
      <c r="SIY1103" s="187"/>
      <c r="SIZ1103" s="187"/>
      <c r="SJA1103" s="187"/>
      <c r="SJB1103" s="187"/>
      <c r="SJC1103" s="187"/>
      <c r="SJD1103" s="187"/>
      <c r="SJE1103" s="187"/>
      <c r="SJF1103" s="187"/>
      <c r="SJG1103" s="187"/>
      <c r="SJH1103" s="187"/>
      <c r="SJI1103" s="187"/>
      <c r="SJJ1103" s="187"/>
      <c r="SJK1103" s="187"/>
      <c r="SJL1103" s="187"/>
      <c r="SJM1103" s="187"/>
      <c r="SJN1103" s="187"/>
      <c r="SJO1103" s="187"/>
      <c r="SJP1103" s="187"/>
      <c r="SJQ1103" s="187"/>
      <c r="SJR1103" s="187"/>
      <c r="SJS1103" s="187"/>
      <c r="SJT1103" s="187"/>
      <c r="SJU1103" s="187"/>
      <c r="SJV1103" s="187"/>
      <c r="SJW1103" s="187"/>
      <c r="SJX1103" s="187"/>
      <c r="SJY1103" s="187"/>
      <c r="SJZ1103" s="187"/>
      <c r="SKA1103" s="187"/>
      <c r="SKB1103" s="187"/>
      <c r="SKC1103" s="187"/>
      <c r="SKD1103" s="187"/>
      <c r="SKE1103" s="187"/>
      <c r="SKF1103" s="187"/>
      <c r="SKG1103" s="187"/>
      <c r="SKH1103" s="187"/>
      <c r="SKI1103" s="187"/>
      <c r="SKJ1103" s="187"/>
      <c r="SKK1103" s="187"/>
      <c r="SKL1103" s="187"/>
      <c r="SKM1103" s="187"/>
      <c r="SKN1103" s="187"/>
      <c r="SKO1103" s="187"/>
      <c r="SKP1103" s="187"/>
      <c r="SKQ1103" s="187"/>
      <c r="SKR1103" s="187"/>
      <c r="SKS1103" s="187"/>
      <c r="SKT1103" s="187"/>
      <c r="SKU1103" s="187"/>
      <c r="SKV1103" s="187"/>
      <c r="SKW1103" s="187"/>
      <c r="SKX1103" s="187"/>
      <c r="SKY1103" s="187"/>
      <c r="SKZ1103" s="187"/>
      <c r="SLA1103" s="187"/>
      <c r="SLB1103" s="187"/>
      <c r="SLC1103" s="187"/>
      <c r="SLD1103" s="187"/>
      <c r="SLE1103" s="187"/>
      <c r="SLF1103" s="187"/>
      <c r="SLG1103" s="187"/>
      <c r="SLH1103" s="187"/>
      <c r="SLI1103" s="187"/>
      <c r="SLJ1103" s="187"/>
      <c r="SLK1103" s="187"/>
      <c r="SLL1103" s="187"/>
      <c r="SLM1103" s="187"/>
      <c r="SLN1103" s="187"/>
      <c r="SLO1103" s="187"/>
      <c r="SLP1103" s="187"/>
      <c r="SLQ1103" s="187"/>
      <c r="SLR1103" s="187"/>
      <c r="SLS1103" s="187"/>
      <c r="SLT1103" s="187"/>
      <c r="SLU1103" s="187"/>
      <c r="SLV1103" s="187"/>
      <c r="SLW1103" s="187"/>
      <c r="SLX1103" s="187"/>
      <c r="SLY1103" s="187"/>
      <c r="SLZ1103" s="187"/>
      <c r="SMA1103" s="187"/>
      <c r="SMB1103" s="187"/>
      <c r="SMC1103" s="187"/>
      <c r="SMD1103" s="187"/>
      <c r="SME1103" s="187"/>
      <c r="SMF1103" s="187"/>
      <c r="SMG1103" s="187"/>
      <c r="SMH1103" s="187"/>
      <c r="SMI1103" s="187"/>
      <c r="SMJ1103" s="187"/>
      <c r="SMK1103" s="187"/>
      <c r="SML1103" s="187"/>
      <c r="SMM1103" s="187"/>
      <c r="SMN1103" s="187"/>
      <c r="SMO1103" s="187"/>
      <c r="SMP1103" s="187"/>
      <c r="SMQ1103" s="187"/>
      <c r="SMR1103" s="187"/>
      <c r="SMS1103" s="187"/>
      <c r="SMT1103" s="187"/>
      <c r="SMU1103" s="187"/>
      <c r="SMV1103" s="187"/>
      <c r="SMW1103" s="187"/>
      <c r="SMX1103" s="187"/>
      <c r="SMY1103" s="187"/>
      <c r="SMZ1103" s="187"/>
      <c r="SNA1103" s="187"/>
      <c r="SNB1103" s="187"/>
      <c r="SNC1103" s="187"/>
      <c r="SND1103" s="187"/>
      <c r="SNE1103" s="187"/>
      <c r="SNF1103" s="187"/>
      <c r="SNG1103" s="187"/>
      <c r="SNH1103" s="187"/>
      <c r="SNI1103" s="187"/>
      <c r="SNJ1103" s="187"/>
      <c r="SNK1103" s="187"/>
      <c r="SNL1103" s="187"/>
      <c r="SNM1103" s="187"/>
      <c r="SNN1103" s="187"/>
      <c r="SNO1103" s="187"/>
      <c r="SNP1103" s="187"/>
      <c r="SNQ1103" s="187"/>
      <c r="SNR1103" s="187"/>
      <c r="SNS1103" s="187"/>
      <c r="SNT1103" s="187"/>
      <c r="SNU1103" s="187"/>
      <c r="SNV1103" s="187"/>
      <c r="SNW1103" s="187"/>
      <c r="SNX1103" s="187"/>
      <c r="SNY1103" s="187"/>
      <c r="SNZ1103" s="187"/>
      <c r="SOA1103" s="187"/>
      <c r="SOB1103" s="187"/>
      <c r="SOC1103" s="187"/>
      <c r="SOD1103" s="187"/>
      <c r="SOE1103" s="187"/>
      <c r="SOF1103" s="187"/>
      <c r="SOG1103" s="187"/>
      <c r="SOH1103" s="187"/>
      <c r="SOI1103" s="187"/>
      <c r="SOJ1103" s="187"/>
      <c r="SOK1103" s="187"/>
      <c r="SOL1103" s="187"/>
      <c r="SOM1103" s="187"/>
      <c r="SON1103" s="187"/>
      <c r="SOO1103" s="187"/>
      <c r="SOP1103" s="187"/>
      <c r="SOQ1103" s="187"/>
      <c r="SOR1103" s="187"/>
      <c r="SOS1103" s="187"/>
      <c r="SOT1103" s="187"/>
      <c r="SOU1103" s="187"/>
      <c r="SOV1103" s="187"/>
      <c r="SOW1103" s="187"/>
      <c r="SOX1103" s="187"/>
      <c r="SOY1103" s="187"/>
      <c r="SOZ1103" s="187"/>
      <c r="SPA1103" s="187"/>
      <c r="SPB1103" s="187"/>
      <c r="SPC1103" s="187"/>
      <c r="SPD1103" s="187"/>
      <c r="SPE1103" s="187"/>
      <c r="SPF1103" s="187"/>
      <c r="SPG1103" s="187"/>
      <c r="SPH1103" s="187"/>
      <c r="SPI1103" s="187"/>
      <c r="SPJ1103" s="187"/>
      <c r="SPK1103" s="187"/>
      <c r="SPL1103" s="187"/>
      <c r="SPM1103" s="187"/>
      <c r="SPN1103" s="187"/>
      <c r="SPO1103" s="187"/>
      <c r="SPP1103" s="187"/>
      <c r="SPQ1103" s="187"/>
      <c r="SPR1103" s="187"/>
      <c r="SPS1103" s="187"/>
      <c r="SPT1103" s="187"/>
      <c r="SPU1103" s="187"/>
      <c r="SPV1103" s="187"/>
      <c r="SPW1103" s="187"/>
      <c r="SPX1103" s="187"/>
      <c r="SPY1103" s="187"/>
      <c r="SPZ1103" s="187"/>
      <c r="SQA1103" s="187"/>
      <c r="SQB1103" s="187"/>
      <c r="SQC1103" s="187"/>
      <c r="SQD1103" s="187"/>
      <c r="SQE1103" s="187"/>
      <c r="SQF1103" s="187"/>
      <c r="SQG1103" s="187"/>
      <c r="SQH1103" s="187"/>
      <c r="SQI1103" s="187"/>
      <c r="SQJ1103" s="187"/>
      <c r="SQK1103" s="187"/>
      <c r="SQL1103" s="187"/>
      <c r="SQM1103" s="187"/>
      <c r="SQN1103" s="187"/>
      <c r="SQO1103" s="187"/>
      <c r="SQP1103" s="187"/>
      <c r="SQQ1103" s="187"/>
      <c r="SQR1103" s="187"/>
      <c r="SQS1103" s="187"/>
      <c r="SQT1103" s="187"/>
      <c r="SQU1103" s="187"/>
      <c r="SQV1103" s="187"/>
      <c r="SQW1103" s="187"/>
      <c r="SQX1103" s="187"/>
      <c r="SQY1103" s="187"/>
      <c r="SQZ1103" s="187"/>
      <c r="SRA1103" s="187"/>
      <c r="SRB1103" s="187"/>
      <c r="SRC1103" s="187"/>
      <c r="SRD1103" s="187"/>
      <c r="SRE1103" s="187"/>
      <c r="SRF1103" s="187"/>
      <c r="SRG1103" s="187"/>
      <c r="SRH1103" s="187"/>
      <c r="SRI1103" s="187"/>
      <c r="SRJ1103" s="187"/>
      <c r="SRK1103" s="187"/>
      <c r="SRL1103" s="187"/>
      <c r="SRM1103" s="187"/>
      <c r="SRN1103" s="187"/>
      <c r="SRO1103" s="187"/>
      <c r="SRP1103" s="187"/>
      <c r="SRQ1103" s="187"/>
      <c r="SRR1103" s="187"/>
      <c r="SRS1103" s="187"/>
      <c r="SRT1103" s="187"/>
      <c r="SRU1103" s="187"/>
      <c r="SRV1103" s="187"/>
      <c r="SRW1103" s="187"/>
      <c r="SRX1103" s="187"/>
      <c r="SRY1103" s="187"/>
      <c r="SRZ1103" s="187"/>
      <c r="SSA1103" s="187"/>
      <c r="SSB1103" s="187"/>
      <c r="SSC1103" s="187"/>
      <c r="SSD1103" s="187"/>
      <c r="SSE1103" s="187"/>
      <c r="SSF1103" s="187"/>
      <c r="SSG1103" s="187"/>
      <c r="SSH1103" s="187"/>
      <c r="SSI1103" s="187"/>
      <c r="SSJ1103" s="187"/>
      <c r="SSK1103" s="187"/>
      <c r="SSL1103" s="187"/>
      <c r="SSM1103" s="187"/>
      <c r="SSN1103" s="187"/>
      <c r="SSO1103" s="187"/>
      <c r="SSP1103" s="187"/>
      <c r="SSQ1103" s="187"/>
      <c r="SSR1103" s="187"/>
      <c r="SSS1103" s="187"/>
      <c r="SST1103" s="187"/>
      <c r="SSU1103" s="187"/>
      <c r="SSV1103" s="187"/>
      <c r="SSW1103" s="187"/>
      <c r="SSX1103" s="187"/>
      <c r="SSY1103" s="187"/>
      <c r="SSZ1103" s="187"/>
      <c r="STA1103" s="187"/>
      <c r="STB1103" s="187"/>
      <c r="STC1103" s="187"/>
      <c r="STD1103" s="187"/>
      <c r="STE1103" s="187"/>
      <c r="STF1103" s="187"/>
      <c r="STG1103" s="187"/>
      <c r="STH1103" s="187"/>
      <c r="STI1103" s="187"/>
      <c r="STJ1103" s="187"/>
      <c r="STK1103" s="187"/>
      <c r="STL1103" s="187"/>
      <c r="STM1103" s="187"/>
      <c r="STN1103" s="187"/>
      <c r="STO1103" s="187"/>
      <c r="STP1103" s="187"/>
      <c r="STQ1103" s="187"/>
      <c r="STR1103" s="187"/>
      <c r="STS1103" s="187"/>
      <c r="STT1103" s="187"/>
      <c r="STU1103" s="187"/>
      <c r="STV1103" s="187"/>
      <c r="STW1103" s="187"/>
      <c r="STX1103" s="187"/>
      <c r="STY1103" s="187"/>
      <c r="STZ1103" s="187"/>
      <c r="SUA1103" s="187"/>
      <c r="SUB1103" s="187"/>
      <c r="SUC1103" s="187"/>
      <c r="SUD1103" s="187"/>
      <c r="SUE1103" s="187"/>
      <c r="SUF1103" s="187"/>
      <c r="SUG1103" s="187"/>
      <c r="SUH1103" s="187"/>
      <c r="SUI1103" s="187"/>
      <c r="SUJ1103" s="187"/>
      <c r="SUK1103" s="187"/>
      <c r="SUL1103" s="187"/>
      <c r="SUM1103" s="187"/>
      <c r="SUN1103" s="187"/>
      <c r="SUO1103" s="187"/>
      <c r="SUP1103" s="187"/>
      <c r="SUQ1103" s="187"/>
      <c r="SUR1103" s="187"/>
      <c r="SUS1103" s="187"/>
      <c r="SUT1103" s="187"/>
      <c r="SUU1103" s="187"/>
      <c r="SUV1103" s="187"/>
      <c r="SUW1103" s="187"/>
      <c r="SUX1103" s="187"/>
      <c r="SUY1103" s="187"/>
      <c r="SUZ1103" s="187"/>
      <c r="SVA1103" s="187"/>
      <c r="SVB1103" s="187"/>
      <c r="SVC1103" s="187"/>
      <c r="SVD1103" s="187"/>
      <c r="SVE1103" s="187"/>
      <c r="SVF1103" s="187"/>
      <c r="SVG1103" s="187"/>
      <c r="SVH1103" s="187"/>
      <c r="SVI1103" s="187"/>
      <c r="SVJ1103" s="187"/>
      <c r="SVK1103" s="187"/>
      <c r="SVL1103" s="187"/>
      <c r="SVM1103" s="187"/>
      <c r="SVN1103" s="187"/>
      <c r="SVO1103" s="187"/>
      <c r="SVP1103" s="187"/>
      <c r="SVQ1103" s="187"/>
      <c r="SVR1103" s="187"/>
      <c r="SVS1103" s="187"/>
      <c r="SVT1103" s="187"/>
      <c r="SVU1103" s="187"/>
      <c r="SVV1103" s="187"/>
      <c r="SVW1103" s="187"/>
      <c r="SVX1103" s="187"/>
      <c r="SVY1103" s="187"/>
      <c r="SVZ1103" s="187"/>
      <c r="SWA1103" s="187"/>
      <c r="SWB1103" s="187"/>
      <c r="SWC1103" s="187"/>
      <c r="SWD1103" s="187"/>
      <c r="SWE1103" s="187"/>
      <c r="SWF1103" s="187"/>
      <c r="SWG1103" s="187"/>
      <c r="SWH1103" s="187"/>
      <c r="SWI1103" s="187"/>
      <c r="SWJ1103" s="187"/>
      <c r="SWK1103" s="187"/>
      <c r="SWL1103" s="187"/>
      <c r="SWM1103" s="187"/>
      <c r="SWN1103" s="187"/>
      <c r="SWO1103" s="187"/>
      <c r="SWP1103" s="187"/>
      <c r="SWQ1103" s="187"/>
      <c r="SWR1103" s="187"/>
      <c r="SWS1103" s="187"/>
      <c r="SWT1103" s="187"/>
      <c r="SWU1103" s="187"/>
      <c r="SWV1103" s="187"/>
      <c r="SWW1103" s="187"/>
      <c r="SWX1103" s="187"/>
      <c r="SWY1103" s="187"/>
      <c r="SWZ1103" s="187"/>
      <c r="SXA1103" s="187"/>
      <c r="SXB1103" s="187"/>
      <c r="SXC1103" s="187"/>
      <c r="SXD1103" s="187"/>
      <c r="SXE1103" s="187"/>
      <c r="SXF1103" s="187"/>
      <c r="SXG1103" s="187"/>
      <c r="SXH1103" s="187"/>
      <c r="SXI1103" s="187"/>
      <c r="SXJ1103" s="187"/>
      <c r="SXK1103" s="187"/>
      <c r="SXL1103" s="187"/>
      <c r="SXM1103" s="187"/>
      <c r="SXN1103" s="187"/>
      <c r="SXO1103" s="187"/>
      <c r="SXP1103" s="187"/>
      <c r="SXQ1103" s="187"/>
      <c r="SXR1103" s="187"/>
      <c r="SXS1103" s="187"/>
      <c r="SXT1103" s="187"/>
      <c r="SXU1103" s="187"/>
      <c r="SXV1103" s="187"/>
      <c r="SXW1103" s="187"/>
      <c r="SXX1103" s="187"/>
      <c r="SXY1103" s="187"/>
      <c r="SXZ1103" s="187"/>
      <c r="SYA1103" s="187"/>
      <c r="SYB1103" s="187"/>
      <c r="SYC1103" s="187"/>
      <c r="SYD1103" s="187"/>
      <c r="SYE1103" s="187"/>
      <c r="SYF1103" s="187"/>
      <c r="SYG1103" s="187"/>
      <c r="SYH1103" s="187"/>
      <c r="SYI1103" s="187"/>
      <c r="SYJ1103" s="187"/>
      <c r="SYK1103" s="187"/>
      <c r="SYL1103" s="187"/>
      <c r="SYM1103" s="187"/>
      <c r="SYN1103" s="187"/>
      <c r="SYO1103" s="187"/>
      <c r="SYP1103" s="187"/>
      <c r="SYQ1103" s="187"/>
      <c r="SYR1103" s="187"/>
      <c r="SYS1103" s="187"/>
      <c r="SYT1103" s="187"/>
      <c r="SYU1103" s="187"/>
      <c r="SYV1103" s="187"/>
      <c r="SYW1103" s="187"/>
      <c r="SYX1103" s="187"/>
      <c r="SYY1103" s="187"/>
      <c r="SYZ1103" s="187"/>
      <c r="SZA1103" s="187"/>
      <c r="SZB1103" s="187"/>
      <c r="SZC1103" s="187"/>
      <c r="SZD1103" s="187"/>
      <c r="SZE1103" s="187"/>
      <c r="SZF1103" s="187"/>
      <c r="SZG1103" s="187"/>
      <c r="SZH1103" s="187"/>
      <c r="SZI1103" s="187"/>
      <c r="SZJ1103" s="187"/>
      <c r="SZK1103" s="187"/>
      <c r="SZL1103" s="187"/>
      <c r="SZM1103" s="187"/>
      <c r="SZN1103" s="187"/>
      <c r="SZO1103" s="187"/>
      <c r="SZP1103" s="187"/>
      <c r="SZQ1103" s="187"/>
      <c r="SZR1103" s="187"/>
      <c r="SZS1103" s="187"/>
      <c r="SZT1103" s="187"/>
      <c r="SZU1103" s="187"/>
      <c r="SZV1103" s="187"/>
      <c r="SZW1103" s="187"/>
      <c r="SZX1103" s="187"/>
      <c r="SZY1103" s="187"/>
      <c r="SZZ1103" s="187"/>
      <c r="TAA1103" s="187"/>
      <c r="TAB1103" s="187"/>
      <c r="TAC1103" s="187"/>
      <c r="TAD1103" s="187"/>
      <c r="TAE1103" s="187"/>
      <c r="TAF1103" s="187"/>
      <c r="TAG1103" s="187"/>
      <c r="TAH1103" s="187"/>
      <c r="TAI1103" s="187"/>
      <c r="TAJ1103" s="187"/>
      <c r="TAK1103" s="187"/>
      <c r="TAL1103" s="187"/>
      <c r="TAM1103" s="187"/>
      <c r="TAN1103" s="187"/>
      <c r="TAO1103" s="187"/>
      <c r="TAP1103" s="187"/>
      <c r="TAQ1103" s="187"/>
      <c r="TAR1103" s="187"/>
      <c r="TAS1103" s="187"/>
      <c r="TAT1103" s="187"/>
      <c r="TAU1103" s="187"/>
      <c r="TAV1103" s="187"/>
      <c r="TAW1103" s="187"/>
      <c r="TAX1103" s="187"/>
      <c r="TAY1103" s="187"/>
      <c r="TAZ1103" s="187"/>
      <c r="TBA1103" s="187"/>
      <c r="TBB1103" s="187"/>
      <c r="TBC1103" s="187"/>
      <c r="TBD1103" s="187"/>
      <c r="TBE1103" s="187"/>
      <c r="TBF1103" s="187"/>
      <c r="TBG1103" s="187"/>
      <c r="TBH1103" s="187"/>
      <c r="TBI1103" s="187"/>
      <c r="TBJ1103" s="187"/>
      <c r="TBK1103" s="187"/>
      <c r="TBL1103" s="187"/>
      <c r="TBM1103" s="187"/>
      <c r="TBN1103" s="187"/>
      <c r="TBO1103" s="187"/>
      <c r="TBP1103" s="187"/>
      <c r="TBQ1103" s="187"/>
      <c r="TBR1103" s="187"/>
      <c r="TBS1103" s="187"/>
      <c r="TBT1103" s="187"/>
      <c r="TBU1103" s="187"/>
      <c r="TBV1103" s="187"/>
      <c r="TBW1103" s="187"/>
      <c r="TBX1103" s="187"/>
      <c r="TBY1103" s="187"/>
      <c r="TBZ1103" s="187"/>
      <c r="TCA1103" s="187"/>
      <c r="TCB1103" s="187"/>
      <c r="TCC1103" s="187"/>
      <c r="TCD1103" s="187"/>
      <c r="TCE1103" s="187"/>
      <c r="TCF1103" s="187"/>
      <c r="TCG1103" s="187"/>
      <c r="TCH1103" s="187"/>
      <c r="TCI1103" s="187"/>
      <c r="TCJ1103" s="187"/>
      <c r="TCK1103" s="187"/>
      <c r="TCL1103" s="187"/>
      <c r="TCM1103" s="187"/>
      <c r="TCN1103" s="187"/>
      <c r="TCO1103" s="187"/>
      <c r="TCP1103" s="187"/>
      <c r="TCQ1103" s="187"/>
      <c r="TCR1103" s="187"/>
      <c r="TCS1103" s="187"/>
      <c r="TCT1103" s="187"/>
      <c r="TCU1103" s="187"/>
      <c r="TCV1103" s="187"/>
      <c r="TCW1103" s="187"/>
      <c r="TCX1103" s="187"/>
      <c r="TCY1103" s="187"/>
      <c r="TCZ1103" s="187"/>
      <c r="TDA1103" s="187"/>
      <c r="TDB1103" s="187"/>
      <c r="TDC1103" s="187"/>
      <c r="TDD1103" s="187"/>
      <c r="TDE1103" s="187"/>
      <c r="TDF1103" s="187"/>
      <c r="TDG1103" s="187"/>
      <c r="TDH1103" s="187"/>
      <c r="TDI1103" s="187"/>
      <c r="TDJ1103" s="187"/>
      <c r="TDK1103" s="187"/>
      <c r="TDL1103" s="187"/>
      <c r="TDM1103" s="187"/>
      <c r="TDN1103" s="187"/>
      <c r="TDO1103" s="187"/>
      <c r="TDP1103" s="187"/>
      <c r="TDQ1103" s="187"/>
      <c r="TDR1103" s="187"/>
      <c r="TDS1103" s="187"/>
      <c r="TDT1103" s="187"/>
      <c r="TDU1103" s="187"/>
      <c r="TDV1103" s="187"/>
      <c r="TDW1103" s="187"/>
      <c r="TDX1103" s="187"/>
      <c r="TDY1103" s="187"/>
      <c r="TDZ1103" s="187"/>
      <c r="TEA1103" s="187"/>
      <c r="TEB1103" s="187"/>
      <c r="TEC1103" s="187"/>
      <c r="TED1103" s="187"/>
      <c r="TEE1103" s="187"/>
      <c r="TEF1103" s="187"/>
      <c r="TEG1103" s="187"/>
      <c r="TEH1103" s="187"/>
      <c r="TEI1103" s="187"/>
      <c r="TEJ1103" s="187"/>
      <c r="TEK1103" s="187"/>
      <c r="TEL1103" s="187"/>
      <c r="TEM1103" s="187"/>
      <c r="TEN1103" s="187"/>
      <c r="TEO1103" s="187"/>
      <c r="TEP1103" s="187"/>
      <c r="TEQ1103" s="187"/>
      <c r="TER1103" s="187"/>
      <c r="TES1103" s="187"/>
      <c r="TET1103" s="187"/>
      <c r="TEU1103" s="187"/>
      <c r="TEV1103" s="187"/>
      <c r="TEW1103" s="187"/>
      <c r="TEX1103" s="187"/>
      <c r="TEY1103" s="187"/>
      <c r="TEZ1103" s="187"/>
      <c r="TFA1103" s="187"/>
      <c r="TFB1103" s="187"/>
      <c r="TFC1103" s="187"/>
      <c r="TFD1103" s="187"/>
      <c r="TFE1103" s="187"/>
      <c r="TFF1103" s="187"/>
      <c r="TFG1103" s="187"/>
      <c r="TFH1103" s="187"/>
      <c r="TFI1103" s="187"/>
      <c r="TFJ1103" s="187"/>
      <c r="TFK1103" s="187"/>
      <c r="TFL1103" s="187"/>
      <c r="TFM1103" s="187"/>
      <c r="TFN1103" s="187"/>
      <c r="TFO1103" s="187"/>
      <c r="TFP1103" s="187"/>
      <c r="TFQ1103" s="187"/>
      <c r="TFR1103" s="187"/>
      <c r="TFS1103" s="187"/>
      <c r="TFT1103" s="187"/>
      <c r="TFU1103" s="187"/>
      <c r="TFV1103" s="187"/>
      <c r="TFW1103" s="187"/>
      <c r="TFX1103" s="187"/>
      <c r="TFY1103" s="187"/>
      <c r="TFZ1103" s="187"/>
      <c r="TGA1103" s="187"/>
      <c r="TGB1103" s="187"/>
      <c r="TGC1103" s="187"/>
      <c r="TGD1103" s="187"/>
      <c r="TGE1103" s="187"/>
      <c r="TGF1103" s="187"/>
      <c r="TGG1103" s="187"/>
      <c r="TGH1103" s="187"/>
      <c r="TGI1103" s="187"/>
      <c r="TGJ1103" s="187"/>
      <c r="TGK1103" s="187"/>
      <c r="TGL1103" s="187"/>
      <c r="TGM1103" s="187"/>
      <c r="TGN1103" s="187"/>
      <c r="TGO1103" s="187"/>
      <c r="TGP1103" s="187"/>
      <c r="TGQ1103" s="187"/>
      <c r="TGR1103" s="187"/>
      <c r="TGS1103" s="187"/>
      <c r="TGT1103" s="187"/>
      <c r="TGU1103" s="187"/>
      <c r="TGV1103" s="187"/>
      <c r="TGW1103" s="187"/>
      <c r="TGX1103" s="187"/>
      <c r="TGY1103" s="187"/>
      <c r="TGZ1103" s="187"/>
      <c r="THA1103" s="187"/>
      <c r="THB1103" s="187"/>
      <c r="THC1103" s="187"/>
      <c r="THD1103" s="187"/>
      <c r="THE1103" s="187"/>
      <c r="THF1103" s="187"/>
      <c r="THG1103" s="187"/>
      <c r="THH1103" s="187"/>
      <c r="THI1103" s="187"/>
      <c r="THJ1103" s="187"/>
      <c r="THK1103" s="187"/>
      <c r="THL1103" s="187"/>
      <c r="THM1103" s="187"/>
      <c r="THN1103" s="187"/>
      <c r="THO1103" s="187"/>
      <c r="THP1103" s="187"/>
      <c r="THQ1103" s="187"/>
      <c r="THR1103" s="187"/>
      <c r="THS1103" s="187"/>
      <c r="THT1103" s="187"/>
      <c r="THU1103" s="187"/>
      <c r="THV1103" s="187"/>
      <c r="THW1103" s="187"/>
      <c r="THX1103" s="187"/>
      <c r="THY1103" s="187"/>
      <c r="THZ1103" s="187"/>
      <c r="TIA1103" s="187"/>
      <c r="TIB1103" s="187"/>
      <c r="TIC1103" s="187"/>
      <c r="TID1103" s="187"/>
      <c r="TIE1103" s="187"/>
      <c r="TIF1103" s="187"/>
      <c r="TIG1103" s="187"/>
      <c r="TIH1103" s="187"/>
      <c r="TII1103" s="187"/>
      <c r="TIJ1103" s="187"/>
      <c r="TIK1103" s="187"/>
      <c r="TIL1103" s="187"/>
      <c r="TIM1103" s="187"/>
      <c r="TIN1103" s="187"/>
      <c r="TIO1103" s="187"/>
      <c r="TIP1103" s="187"/>
      <c r="TIQ1103" s="187"/>
      <c r="TIR1103" s="187"/>
      <c r="TIS1103" s="187"/>
      <c r="TIT1103" s="187"/>
      <c r="TIU1103" s="187"/>
      <c r="TIV1103" s="187"/>
      <c r="TIW1103" s="187"/>
      <c r="TIX1103" s="187"/>
      <c r="TIY1103" s="187"/>
      <c r="TIZ1103" s="187"/>
      <c r="TJA1103" s="187"/>
      <c r="TJB1103" s="187"/>
      <c r="TJC1103" s="187"/>
      <c r="TJD1103" s="187"/>
      <c r="TJE1103" s="187"/>
      <c r="TJF1103" s="187"/>
      <c r="TJG1103" s="187"/>
      <c r="TJH1103" s="187"/>
      <c r="TJI1103" s="187"/>
      <c r="TJJ1103" s="187"/>
      <c r="TJK1103" s="187"/>
      <c r="TJL1103" s="187"/>
      <c r="TJM1103" s="187"/>
      <c r="TJN1103" s="187"/>
      <c r="TJO1103" s="187"/>
      <c r="TJP1103" s="187"/>
      <c r="TJQ1103" s="187"/>
      <c r="TJR1103" s="187"/>
      <c r="TJS1103" s="187"/>
      <c r="TJT1103" s="187"/>
      <c r="TJU1103" s="187"/>
      <c r="TJV1103" s="187"/>
      <c r="TJW1103" s="187"/>
      <c r="TJX1103" s="187"/>
      <c r="TJY1103" s="187"/>
      <c r="TJZ1103" s="187"/>
      <c r="TKA1103" s="187"/>
      <c r="TKB1103" s="187"/>
      <c r="TKC1103" s="187"/>
      <c r="TKD1103" s="187"/>
      <c r="TKE1103" s="187"/>
      <c r="TKF1103" s="187"/>
      <c r="TKG1103" s="187"/>
      <c r="TKH1103" s="187"/>
      <c r="TKI1103" s="187"/>
      <c r="TKJ1103" s="187"/>
      <c r="TKK1103" s="187"/>
      <c r="TKL1103" s="187"/>
      <c r="TKM1103" s="187"/>
      <c r="TKN1103" s="187"/>
      <c r="TKO1103" s="187"/>
      <c r="TKP1103" s="187"/>
      <c r="TKQ1103" s="187"/>
      <c r="TKR1103" s="187"/>
      <c r="TKS1103" s="187"/>
      <c r="TKT1103" s="187"/>
      <c r="TKU1103" s="187"/>
      <c r="TKV1103" s="187"/>
      <c r="TKW1103" s="187"/>
      <c r="TKX1103" s="187"/>
      <c r="TKY1103" s="187"/>
      <c r="TKZ1103" s="187"/>
      <c r="TLA1103" s="187"/>
      <c r="TLB1103" s="187"/>
      <c r="TLC1103" s="187"/>
      <c r="TLD1103" s="187"/>
      <c r="TLE1103" s="187"/>
      <c r="TLF1103" s="187"/>
      <c r="TLG1103" s="187"/>
      <c r="TLH1103" s="187"/>
      <c r="TLI1103" s="187"/>
      <c r="TLJ1103" s="187"/>
      <c r="TLK1103" s="187"/>
      <c r="TLL1103" s="187"/>
      <c r="TLM1103" s="187"/>
      <c r="TLN1103" s="187"/>
      <c r="TLO1103" s="187"/>
      <c r="TLP1103" s="187"/>
      <c r="TLQ1103" s="187"/>
      <c r="TLR1103" s="187"/>
      <c r="TLS1103" s="187"/>
      <c r="TLT1103" s="187"/>
      <c r="TLU1103" s="187"/>
      <c r="TLV1103" s="187"/>
      <c r="TLW1103" s="187"/>
      <c r="TLX1103" s="187"/>
      <c r="TLY1103" s="187"/>
      <c r="TLZ1103" s="187"/>
      <c r="TMA1103" s="187"/>
      <c r="TMB1103" s="187"/>
      <c r="TMC1103" s="187"/>
      <c r="TMD1103" s="187"/>
      <c r="TME1103" s="187"/>
      <c r="TMF1103" s="187"/>
      <c r="TMG1103" s="187"/>
      <c r="TMH1103" s="187"/>
      <c r="TMI1103" s="187"/>
      <c r="TMJ1103" s="187"/>
      <c r="TMK1103" s="187"/>
      <c r="TML1103" s="187"/>
      <c r="TMM1103" s="187"/>
      <c r="TMN1103" s="187"/>
      <c r="TMO1103" s="187"/>
      <c r="TMP1103" s="187"/>
      <c r="TMQ1103" s="187"/>
      <c r="TMR1103" s="187"/>
      <c r="TMS1103" s="187"/>
      <c r="TMT1103" s="187"/>
      <c r="TMU1103" s="187"/>
      <c r="TMV1103" s="187"/>
      <c r="TMW1103" s="187"/>
      <c r="TMX1103" s="187"/>
      <c r="TMY1103" s="187"/>
      <c r="TMZ1103" s="187"/>
      <c r="TNA1103" s="187"/>
      <c r="TNB1103" s="187"/>
      <c r="TNC1103" s="187"/>
      <c r="TND1103" s="187"/>
      <c r="TNE1103" s="187"/>
      <c r="TNF1103" s="187"/>
      <c r="TNG1103" s="187"/>
      <c r="TNH1103" s="187"/>
      <c r="TNI1103" s="187"/>
      <c r="TNJ1103" s="187"/>
      <c r="TNK1103" s="187"/>
      <c r="TNL1103" s="187"/>
      <c r="TNM1103" s="187"/>
      <c r="TNN1103" s="187"/>
      <c r="TNO1103" s="187"/>
      <c r="TNP1103" s="187"/>
      <c r="TNQ1103" s="187"/>
      <c r="TNR1103" s="187"/>
      <c r="TNS1103" s="187"/>
      <c r="TNT1103" s="187"/>
      <c r="TNU1103" s="187"/>
      <c r="TNV1103" s="187"/>
      <c r="TNW1103" s="187"/>
      <c r="TNX1103" s="187"/>
      <c r="TNY1103" s="187"/>
      <c r="TNZ1103" s="187"/>
      <c r="TOA1103" s="187"/>
      <c r="TOB1103" s="187"/>
      <c r="TOC1103" s="187"/>
      <c r="TOD1103" s="187"/>
      <c r="TOE1103" s="187"/>
      <c r="TOF1103" s="187"/>
      <c r="TOG1103" s="187"/>
      <c r="TOH1103" s="187"/>
      <c r="TOI1103" s="187"/>
      <c r="TOJ1103" s="187"/>
      <c r="TOK1103" s="187"/>
      <c r="TOL1103" s="187"/>
      <c r="TOM1103" s="187"/>
      <c r="TON1103" s="187"/>
      <c r="TOO1103" s="187"/>
      <c r="TOP1103" s="187"/>
      <c r="TOQ1103" s="187"/>
      <c r="TOR1103" s="187"/>
      <c r="TOS1103" s="187"/>
      <c r="TOT1103" s="187"/>
      <c r="TOU1103" s="187"/>
      <c r="TOV1103" s="187"/>
      <c r="TOW1103" s="187"/>
      <c r="TOX1103" s="187"/>
      <c r="TOY1103" s="187"/>
      <c r="TOZ1103" s="187"/>
      <c r="TPA1103" s="187"/>
      <c r="TPB1103" s="187"/>
      <c r="TPC1103" s="187"/>
      <c r="TPD1103" s="187"/>
      <c r="TPE1103" s="187"/>
      <c r="TPF1103" s="187"/>
      <c r="TPG1103" s="187"/>
      <c r="TPH1103" s="187"/>
      <c r="TPI1103" s="187"/>
      <c r="TPJ1103" s="187"/>
      <c r="TPK1103" s="187"/>
      <c r="TPL1103" s="187"/>
      <c r="TPM1103" s="187"/>
      <c r="TPN1103" s="187"/>
      <c r="TPO1103" s="187"/>
      <c r="TPP1103" s="187"/>
      <c r="TPQ1103" s="187"/>
      <c r="TPR1103" s="187"/>
      <c r="TPS1103" s="187"/>
      <c r="TPT1103" s="187"/>
      <c r="TPU1103" s="187"/>
      <c r="TPV1103" s="187"/>
      <c r="TPW1103" s="187"/>
      <c r="TPX1103" s="187"/>
      <c r="TPY1103" s="187"/>
      <c r="TPZ1103" s="187"/>
      <c r="TQA1103" s="187"/>
      <c r="TQB1103" s="187"/>
      <c r="TQC1103" s="187"/>
      <c r="TQD1103" s="187"/>
      <c r="TQE1103" s="187"/>
      <c r="TQF1103" s="187"/>
      <c r="TQG1103" s="187"/>
      <c r="TQH1103" s="187"/>
      <c r="TQI1103" s="187"/>
      <c r="TQJ1103" s="187"/>
      <c r="TQK1103" s="187"/>
      <c r="TQL1103" s="187"/>
      <c r="TQM1103" s="187"/>
      <c r="TQN1103" s="187"/>
      <c r="TQO1103" s="187"/>
      <c r="TQP1103" s="187"/>
      <c r="TQQ1103" s="187"/>
      <c r="TQR1103" s="187"/>
      <c r="TQS1103" s="187"/>
      <c r="TQT1103" s="187"/>
      <c r="TQU1103" s="187"/>
      <c r="TQV1103" s="187"/>
      <c r="TQW1103" s="187"/>
      <c r="TQX1103" s="187"/>
      <c r="TQY1103" s="187"/>
      <c r="TQZ1103" s="187"/>
      <c r="TRA1103" s="187"/>
      <c r="TRB1103" s="187"/>
      <c r="TRC1103" s="187"/>
      <c r="TRD1103" s="187"/>
      <c r="TRE1103" s="187"/>
      <c r="TRF1103" s="187"/>
      <c r="TRG1103" s="187"/>
      <c r="TRH1103" s="187"/>
      <c r="TRI1103" s="187"/>
      <c r="TRJ1103" s="187"/>
      <c r="TRK1103" s="187"/>
      <c r="TRL1103" s="187"/>
      <c r="TRM1103" s="187"/>
      <c r="TRN1103" s="187"/>
      <c r="TRO1103" s="187"/>
      <c r="TRP1103" s="187"/>
      <c r="TRQ1103" s="187"/>
      <c r="TRR1103" s="187"/>
      <c r="TRS1103" s="187"/>
      <c r="TRT1103" s="187"/>
      <c r="TRU1103" s="187"/>
      <c r="TRV1103" s="187"/>
      <c r="TRW1103" s="187"/>
      <c r="TRX1103" s="187"/>
      <c r="TRY1103" s="187"/>
      <c r="TRZ1103" s="187"/>
      <c r="TSA1103" s="187"/>
      <c r="TSB1103" s="187"/>
      <c r="TSC1103" s="187"/>
      <c r="TSD1103" s="187"/>
      <c r="TSE1103" s="187"/>
      <c r="TSF1103" s="187"/>
      <c r="TSG1103" s="187"/>
      <c r="TSH1103" s="187"/>
      <c r="TSI1103" s="187"/>
      <c r="TSJ1103" s="187"/>
      <c r="TSK1103" s="187"/>
      <c r="TSL1103" s="187"/>
      <c r="TSM1103" s="187"/>
      <c r="TSN1103" s="187"/>
      <c r="TSO1103" s="187"/>
      <c r="TSP1103" s="187"/>
      <c r="TSQ1103" s="187"/>
      <c r="TSR1103" s="187"/>
      <c r="TSS1103" s="187"/>
      <c r="TST1103" s="187"/>
      <c r="TSU1103" s="187"/>
      <c r="TSV1103" s="187"/>
      <c r="TSW1103" s="187"/>
      <c r="TSX1103" s="187"/>
      <c r="TSY1103" s="187"/>
      <c r="TSZ1103" s="187"/>
      <c r="TTA1103" s="187"/>
      <c r="TTB1103" s="187"/>
      <c r="TTC1103" s="187"/>
      <c r="TTD1103" s="187"/>
      <c r="TTE1103" s="187"/>
      <c r="TTF1103" s="187"/>
      <c r="TTG1103" s="187"/>
      <c r="TTH1103" s="187"/>
      <c r="TTI1103" s="187"/>
      <c r="TTJ1103" s="187"/>
      <c r="TTK1103" s="187"/>
      <c r="TTL1103" s="187"/>
      <c r="TTM1103" s="187"/>
      <c r="TTN1103" s="187"/>
      <c r="TTO1103" s="187"/>
      <c r="TTP1103" s="187"/>
      <c r="TTQ1103" s="187"/>
      <c r="TTR1103" s="187"/>
      <c r="TTS1103" s="187"/>
      <c r="TTT1103" s="187"/>
      <c r="TTU1103" s="187"/>
      <c r="TTV1103" s="187"/>
      <c r="TTW1103" s="187"/>
      <c r="TTX1103" s="187"/>
      <c r="TTY1103" s="187"/>
      <c r="TTZ1103" s="187"/>
      <c r="TUA1103" s="187"/>
      <c r="TUB1103" s="187"/>
      <c r="TUC1103" s="187"/>
      <c r="TUD1103" s="187"/>
      <c r="TUE1103" s="187"/>
      <c r="TUF1103" s="187"/>
      <c r="TUG1103" s="187"/>
      <c r="TUH1103" s="187"/>
      <c r="TUI1103" s="187"/>
      <c r="TUJ1103" s="187"/>
      <c r="TUK1103" s="187"/>
      <c r="TUL1103" s="187"/>
      <c r="TUM1103" s="187"/>
      <c r="TUN1103" s="187"/>
      <c r="TUO1103" s="187"/>
      <c r="TUP1103" s="187"/>
      <c r="TUQ1103" s="187"/>
      <c r="TUR1103" s="187"/>
      <c r="TUS1103" s="187"/>
      <c r="TUT1103" s="187"/>
      <c r="TUU1103" s="187"/>
      <c r="TUV1103" s="187"/>
      <c r="TUW1103" s="187"/>
      <c r="TUX1103" s="187"/>
      <c r="TUY1103" s="187"/>
      <c r="TUZ1103" s="187"/>
      <c r="TVA1103" s="187"/>
      <c r="TVB1103" s="187"/>
      <c r="TVC1103" s="187"/>
      <c r="TVD1103" s="187"/>
      <c r="TVE1103" s="187"/>
      <c r="TVF1103" s="187"/>
      <c r="TVG1103" s="187"/>
      <c r="TVH1103" s="187"/>
      <c r="TVI1103" s="187"/>
      <c r="TVJ1103" s="187"/>
      <c r="TVK1103" s="187"/>
      <c r="TVL1103" s="187"/>
      <c r="TVM1103" s="187"/>
      <c r="TVN1103" s="187"/>
      <c r="TVO1103" s="187"/>
      <c r="TVP1103" s="187"/>
      <c r="TVQ1103" s="187"/>
      <c r="TVR1103" s="187"/>
      <c r="TVS1103" s="187"/>
      <c r="TVT1103" s="187"/>
      <c r="TVU1103" s="187"/>
      <c r="TVV1103" s="187"/>
      <c r="TVW1103" s="187"/>
      <c r="TVX1103" s="187"/>
      <c r="TVY1103" s="187"/>
      <c r="TVZ1103" s="187"/>
      <c r="TWA1103" s="187"/>
      <c r="TWB1103" s="187"/>
      <c r="TWC1103" s="187"/>
      <c r="TWD1103" s="187"/>
      <c r="TWE1103" s="187"/>
      <c r="TWF1103" s="187"/>
      <c r="TWG1103" s="187"/>
      <c r="TWH1103" s="187"/>
      <c r="TWI1103" s="187"/>
      <c r="TWJ1103" s="187"/>
      <c r="TWK1103" s="187"/>
      <c r="TWL1103" s="187"/>
      <c r="TWM1103" s="187"/>
      <c r="TWN1103" s="187"/>
      <c r="TWO1103" s="187"/>
      <c r="TWP1103" s="187"/>
      <c r="TWQ1103" s="187"/>
      <c r="TWR1103" s="187"/>
      <c r="TWS1103" s="187"/>
      <c r="TWT1103" s="187"/>
      <c r="TWU1103" s="187"/>
      <c r="TWV1103" s="187"/>
      <c r="TWW1103" s="187"/>
      <c r="TWX1103" s="187"/>
      <c r="TWY1103" s="187"/>
      <c r="TWZ1103" s="187"/>
      <c r="TXA1103" s="187"/>
      <c r="TXB1103" s="187"/>
      <c r="TXC1103" s="187"/>
      <c r="TXD1103" s="187"/>
      <c r="TXE1103" s="187"/>
      <c r="TXF1103" s="187"/>
      <c r="TXG1103" s="187"/>
      <c r="TXH1103" s="187"/>
      <c r="TXI1103" s="187"/>
      <c r="TXJ1103" s="187"/>
      <c r="TXK1103" s="187"/>
      <c r="TXL1103" s="187"/>
      <c r="TXM1103" s="187"/>
      <c r="TXN1103" s="187"/>
      <c r="TXO1103" s="187"/>
      <c r="TXP1103" s="187"/>
      <c r="TXQ1103" s="187"/>
      <c r="TXR1103" s="187"/>
      <c r="TXS1103" s="187"/>
      <c r="TXT1103" s="187"/>
      <c r="TXU1103" s="187"/>
      <c r="TXV1103" s="187"/>
      <c r="TXW1103" s="187"/>
      <c r="TXX1103" s="187"/>
      <c r="TXY1103" s="187"/>
      <c r="TXZ1103" s="187"/>
      <c r="TYA1103" s="187"/>
      <c r="TYB1103" s="187"/>
      <c r="TYC1103" s="187"/>
      <c r="TYD1103" s="187"/>
      <c r="TYE1103" s="187"/>
      <c r="TYF1103" s="187"/>
      <c r="TYG1103" s="187"/>
      <c r="TYH1103" s="187"/>
      <c r="TYI1103" s="187"/>
      <c r="TYJ1103" s="187"/>
      <c r="TYK1103" s="187"/>
      <c r="TYL1103" s="187"/>
      <c r="TYM1103" s="187"/>
      <c r="TYN1103" s="187"/>
      <c r="TYO1103" s="187"/>
      <c r="TYP1103" s="187"/>
      <c r="TYQ1103" s="187"/>
      <c r="TYR1103" s="187"/>
      <c r="TYS1103" s="187"/>
      <c r="TYT1103" s="187"/>
      <c r="TYU1103" s="187"/>
      <c r="TYV1103" s="187"/>
      <c r="TYW1103" s="187"/>
      <c r="TYX1103" s="187"/>
      <c r="TYY1103" s="187"/>
      <c r="TYZ1103" s="187"/>
      <c r="TZA1103" s="187"/>
      <c r="TZB1103" s="187"/>
      <c r="TZC1103" s="187"/>
      <c r="TZD1103" s="187"/>
      <c r="TZE1103" s="187"/>
      <c r="TZF1103" s="187"/>
      <c r="TZG1103" s="187"/>
      <c r="TZH1103" s="187"/>
      <c r="TZI1103" s="187"/>
      <c r="TZJ1103" s="187"/>
      <c r="TZK1103" s="187"/>
      <c r="TZL1103" s="187"/>
      <c r="TZM1103" s="187"/>
      <c r="TZN1103" s="187"/>
      <c r="TZO1103" s="187"/>
      <c r="TZP1103" s="187"/>
      <c r="TZQ1103" s="187"/>
      <c r="TZR1103" s="187"/>
      <c r="TZS1103" s="187"/>
      <c r="TZT1103" s="187"/>
      <c r="TZU1103" s="187"/>
      <c r="TZV1103" s="187"/>
      <c r="TZW1103" s="187"/>
      <c r="TZX1103" s="187"/>
      <c r="TZY1103" s="187"/>
      <c r="TZZ1103" s="187"/>
      <c r="UAA1103" s="187"/>
      <c r="UAB1103" s="187"/>
      <c r="UAC1103" s="187"/>
      <c r="UAD1103" s="187"/>
      <c r="UAE1103" s="187"/>
      <c r="UAF1103" s="187"/>
      <c r="UAG1103" s="187"/>
      <c r="UAH1103" s="187"/>
      <c r="UAI1103" s="187"/>
      <c r="UAJ1103" s="187"/>
      <c r="UAK1103" s="187"/>
      <c r="UAL1103" s="187"/>
      <c r="UAM1103" s="187"/>
      <c r="UAN1103" s="187"/>
      <c r="UAO1103" s="187"/>
      <c r="UAP1103" s="187"/>
      <c r="UAQ1103" s="187"/>
      <c r="UAR1103" s="187"/>
      <c r="UAS1103" s="187"/>
      <c r="UAT1103" s="187"/>
      <c r="UAU1103" s="187"/>
      <c r="UAV1103" s="187"/>
      <c r="UAW1103" s="187"/>
      <c r="UAX1103" s="187"/>
      <c r="UAY1103" s="187"/>
      <c r="UAZ1103" s="187"/>
      <c r="UBA1103" s="187"/>
      <c r="UBB1103" s="187"/>
      <c r="UBC1103" s="187"/>
      <c r="UBD1103" s="187"/>
      <c r="UBE1103" s="187"/>
      <c r="UBF1103" s="187"/>
      <c r="UBG1103" s="187"/>
      <c r="UBH1103" s="187"/>
      <c r="UBI1103" s="187"/>
      <c r="UBJ1103" s="187"/>
      <c r="UBK1103" s="187"/>
      <c r="UBL1103" s="187"/>
      <c r="UBM1103" s="187"/>
      <c r="UBN1103" s="187"/>
      <c r="UBO1103" s="187"/>
      <c r="UBP1103" s="187"/>
      <c r="UBQ1103" s="187"/>
      <c r="UBR1103" s="187"/>
      <c r="UBS1103" s="187"/>
      <c r="UBT1103" s="187"/>
      <c r="UBU1103" s="187"/>
      <c r="UBV1103" s="187"/>
      <c r="UBW1103" s="187"/>
      <c r="UBX1103" s="187"/>
      <c r="UBY1103" s="187"/>
      <c r="UBZ1103" s="187"/>
      <c r="UCA1103" s="187"/>
      <c r="UCB1103" s="187"/>
      <c r="UCC1103" s="187"/>
      <c r="UCD1103" s="187"/>
      <c r="UCE1103" s="187"/>
      <c r="UCF1103" s="187"/>
      <c r="UCG1103" s="187"/>
      <c r="UCH1103" s="187"/>
      <c r="UCI1103" s="187"/>
      <c r="UCJ1103" s="187"/>
      <c r="UCK1103" s="187"/>
      <c r="UCL1103" s="187"/>
      <c r="UCM1103" s="187"/>
      <c r="UCN1103" s="187"/>
      <c r="UCO1103" s="187"/>
      <c r="UCP1103" s="187"/>
      <c r="UCQ1103" s="187"/>
      <c r="UCR1103" s="187"/>
      <c r="UCS1103" s="187"/>
      <c r="UCT1103" s="187"/>
      <c r="UCU1103" s="187"/>
      <c r="UCV1103" s="187"/>
      <c r="UCW1103" s="187"/>
      <c r="UCX1103" s="187"/>
      <c r="UCY1103" s="187"/>
      <c r="UCZ1103" s="187"/>
      <c r="UDA1103" s="187"/>
      <c r="UDB1103" s="187"/>
      <c r="UDC1103" s="187"/>
      <c r="UDD1103" s="187"/>
      <c r="UDE1103" s="187"/>
      <c r="UDF1103" s="187"/>
      <c r="UDG1103" s="187"/>
      <c r="UDH1103" s="187"/>
      <c r="UDI1103" s="187"/>
      <c r="UDJ1103" s="187"/>
      <c r="UDK1103" s="187"/>
      <c r="UDL1103" s="187"/>
      <c r="UDM1103" s="187"/>
      <c r="UDN1103" s="187"/>
      <c r="UDO1103" s="187"/>
      <c r="UDP1103" s="187"/>
      <c r="UDQ1103" s="187"/>
      <c r="UDR1103" s="187"/>
      <c r="UDS1103" s="187"/>
      <c r="UDT1103" s="187"/>
      <c r="UDU1103" s="187"/>
      <c r="UDV1103" s="187"/>
      <c r="UDW1103" s="187"/>
      <c r="UDX1103" s="187"/>
      <c r="UDY1103" s="187"/>
      <c r="UDZ1103" s="187"/>
      <c r="UEA1103" s="187"/>
      <c r="UEB1103" s="187"/>
      <c r="UEC1103" s="187"/>
      <c r="UED1103" s="187"/>
      <c r="UEE1103" s="187"/>
      <c r="UEF1103" s="187"/>
      <c r="UEG1103" s="187"/>
      <c r="UEH1103" s="187"/>
      <c r="UEI1103" s="187"/>
      <c r="UEJ1103" s="187"/>
      <c r="UEK1103" s="187"/>
      <c r="UEL1103" s="187"/>
      <c r="UEM1103" s="187"/>
      <c r="UEN1103" s="187"/>
      <c r="UEO1103" s="187"/>
      <c r="UEP1103" s="187"/>
      <c r="UEQ1103" s="187"/>
      <c r="UER1103" s="187"/>
      <c r="UES1103" s="187"/>
      <c r="UET1103" s="187"/>
      <c r="UEU1103" s="187"/>
      <c r="UEV1103" s="187"/>
      <c r="UEW1103" s="187"/>
      <c r="UEX1103" s="187"/>
      <c r="UEY1103" s="187"/>
      <c r="UEZ1103" s="187"/>
      <c r="UFA1103" s="187"/>
      <c r="UFB1103" s="187"/>
      <c r="UFC1103" s="187"/>
      <c r="UFD1103" s="187"/>
      <c r="UFE1103" s="187"/>
      <c r="UFF1103" s="187"/>
      <c r="UFG1103" s="187"/>
      <c r="UFH1103" s="187"/>
      <c r="UFI1103" s="187"/>
      <c r="UFJ1103" s="187"/>
      <c r="UFK1103" s="187"/>
      <c r="UFL1103" s="187"/>
      <c r="UFM1103" s="187"/>
      <c r="UFN1103" s="187"/>
      <c r="UFO1103" s="187"/>
      <c r="UFP1103" s="187"/>
      <c r="UFQ1103" s="187"/>
      <c r="UFR1103" s="187"/>
      <c r="UFS1103" s="187"/>
      <c r="UFT1103" s="187"/>
      <c r="UFU1103" s="187"/>
      <c r="UFV1103" s="187"/>
      <c r="UFW1103" s="187"/>
      <c r="UFX1103" s="187"/>
      <c r="UFY1103" s="187"/>
      <c r="UFZ1103" s="187"/>
      <c r="UGA1103" s="187"/>
      <c r="UGB1103" s="187"/>
      <c r="UGC1103" s="187"/>
      <c r="UGD1103" s="187"/>
      <c r="UGE1103" s="187"/>
      <c r="UGF1103" s="187"/>
      <c r="UGG1103" s="187"/>
      <c r="UGH1103" s="187"/>
      <c r="UGI1103" s="187"/>
      <c r="UGJ1103" s="187"/>
      <c r="UGK1103" s="187"/>
      <c r="UGL1103" s="187"/>
      <c r="UGM1103" s="187"/>
      <c r="UGN1103" s="187"/>
      <c r="UGO1103" s="187"/>
      <c r="UGP1103" s="187"/>
      <c r="UGQ1103" s="187"/>
      <c r="UGR1103" s="187"/>
      <c r="UGS1103" s="187"/>
      <c r="UGT1103" s="187"/>
      <c r="UGU1103" s="187"/>
      <c r="UGV1103" s="187"/>
      <c r="UGW1103" s="187"/>
      <c r="UGX1103" s="187"/>
      <c r="UGY1103" s="187"/>
      <c r="UGZ1103" s="187"/>
      <c r="UHA1103" s="187"/>
      <c r="UHB1103" s="187"/>
      <c r="UHC1103" s="187"/>
      <c r="UHD1103" s="187"/>
      <c r="UHE1103" s="187"/>
      <c r="UHF1103" s="187"/>
      <c r="UHG1103" s="187"/>
      <c r="UHH1103" s="187"/>
      <c r="UHI1103" s="187"/>
      <c r="UHJ1103" s="187"/>
      <c r="UHK1103" s="187"/>
      <c r="UHL1103" s="187"/>
      <c r="UHM1103" s="187"/>
      <c r="UHN1103" s="187"/>
      <c r="UHO1103" s="187"/>
      <c r="UHP1103" s="187"/>
      <c r="UHQ1103" s="187"/>
      <c r="UHR1103" s="187"/>
      <c r="UHS1103" s="187"/>
      <c r="UHT1103" s="187"/>
      <c r="UHU1103" s="187"/>
      <c r="UHV1103" s="187"/>
      <c r="UHW1103" s="187"/>
      <c r="UHX1103" s="187"/>
      <c r="UHY1103" s="187"/>
      <c r="UHZ1103" s="187"/>
      <c r="UIA1103" s="187"/>
      <c r="UIB1103" s="187"/>
      <c r="UIC1103" s="187"/>
      <c r="UID1103" s="187"/>
      <c r="UIE1103" s="187"/>
      <c r="UIF1103" s="187"/>
      <c r="UIG1103" s="187"/>
      <c r="UIH1103" s="187"/>
      <c r="UII1103" s="187"/>
      <c r="UIJ1103" s="187"/>
      <c r="UIK1103" s="187"/>
      <c r="UIL1103" s="187"/>
      <c r="UIM1103" s="187"/>
      <c r="UIN1103" s="187"/>
      <c r="UIO1103" s="187"/>
      <c r="UIP1103" s="187"/>
      <c r="UIQ1103" s="187"/>
      <c r="UIR1103" s="187"/>
      <c r="UIS1103" s="187"/>
      <c r="UIT1103" s="187"/>
      <c r="UIU1103" s="187"/>
      <c r="UIV1103" s="187"/>
      <c r="UIW1103" s="187"/>
      <c r="UIX1103" s="187"/>
      <c r="UIY1103" s="187"/>
      <c r="UIZ1103" s="187"/>
      <c r="UJA1103" s="187"/>
      <c r="UJB1103" s="187"/>
      <c r="UJC1103" s="187"/>
      <c r="UJD1103" s="187"/>
      <c r="UJE1103" s="187"/>
      <c r="UJF1103" s="187"/>
      <c r="UJG1103" s="187"/>
      <c r="UJH1103" s="187"/>
      <c r="UJI1103" s="187"/>
      <c r="UJJ1103" s="187"/>
      <c r="UJK1103" s="187"/>
      <c r="UJL1103" s="187"/>
      <c r="UJM1103" s="187"/>
      <c r="UJN1103" s="187"/>
      <c r="UJO1103" s="187"/>
      <c r="UJP1103" s="187"/>
      <c r="UJQ1103" s="187"/>
      <c r="UJR1103" s="187"/>
      <c r="UJS1103" s="187"/>
      <c r="UJT1103" s="187"/>
      <c r="UJU1103" s="187"/>
      <c r="UJV1103" s="187"/>
      <c r="UJW1103" s="187"/>
      <c r="UJX1103" s="187"/>
      <c r="UJY1103" s="187"/>
      <c r="UJZ1103" s="187"/>
      <c r="UKA1103" s="187"/>
      <c r="UKB1103" s="187"/>
      <c r="UKC1103" s="187"/>
      <c r="UKD1103" s="187"/>
      <c r="UKE1103" s="187"/>
      <c r="UKF1103" s="187"/>
      <c r="UKG1103" s="187"/>
      <c r="UKH1103" s="187"/>
      <c r="UKI1103" s="187"/>
      <c r="UKJ1103" s="187"/>
      <c r="UKK1103" s="187"/>
      <c r="UKL1103" s="187"/>
      <c r="UKM1103" s="187"/>
      <c r="UKN1103" s="187"/>
      <c r="UKO1103" s="187"/>
      <c r="UKP1103" s="187"/>
      <c r="UKQ1103" s="187"/>
      <c r="UKR1103" s="187"/>
      <c r="UKS1103" s="187"/>
      <c r="UKT1103" s="187"/>
      <c r="UKU1103" s="187"/>
      <c r="UKV1103" s="187"/>
      <c r="UKW1103" s="187"/>
      <c r="UKX1103" s="187"/>
      <c r="UKY1103" s="187"/>
      <c r="UKZ1103" s="187"/>
      <c r="ULA1103" s="187"/>
      <c r="ULB1103" s="187"/>
      <c r="ULC1103" s="187"/>
      <c r="ULD1103" s="187"/>
      <c r="ULE1103" s="187"/>
      <c r="ULF1103" s="187"/>
      <c r="ULG1103" s="187"/>
      <c r="ULH1103" s="187"/>
      <c r="ULI1103" s="187"/>
      <c r="ULJ1103" s="187"/>
      <c r="ULK1103" s="187"/>
      <c r="ULL1103" s="187"/>
      <c r="ULM1103" s="187"/>
      <c r="ULN1103" s="187"/>
      <c r="ULO1103" s="187"/>
      <c r="ULP1103" s="187"/>
      <c r="ULQ1103" s="187"/>
      <c r="ULR1103" s="187"/>
      <c r="ULS1103" s="187"/>
      <c r="ULT1103" s="187"/>
      <c r="ULU1103" s="187"/>
      <c r="ULV1103" s="187"/>
      <c r="ULW1103" s="187"/>
      <c r="ULX1103" s="187"/>
      <c r="ULY1103" s="187"/>
      <c r="ULZ1103" s="187"/>
      <c r="UMA1103" s="187"/>
      <c r="UMB1103" s="187"/>
      <c r="UMC1103" s="187"/>
      <c r="UMD1103" s="187"/>
      <c r="UME1103" s="187"/>
      <c r="UMF1103" s="187"/>
      <c r="UMG1103" s="187"/>
      <c r="UMH1103" s="187"/>
      <c r="UMI1103" s="187"/>
      <c r="UMJ1103" s="187"/>
      <c r="UMK1103" s="187"/>
      <c r="UML1103" s="187"/>
      <c r="UMM1103" s="187"/>
      <c r="UMN1103" s="187"/>
      <c r="UMO1103" s="187"/>
      <c r="UMP1103" s="187"/>
      <c r="UMQ1103" s="187"/>
      <c r="UMR1103" s="187"/>
      <c r="UMS1103" s="187"/>
      <c r="UMT1103" s="187"/>
      <c r="UMU1103" s="187"/>
      <c r="UMV1103" s="187"/>
      <c r="UMW1103" s="187"/>
      <c r="UMX1103" s="187"/>
      <c r="UMY1103" s="187"/>
      <c r="UMZ1103" s="187"/>
      <c r="UNA1103" s="187"/>
      <c r="UNB1103" s="187"/>
      <c r="UNC1103" s="187"/>
      <c r="UND1103" s="187"/>
      <c r="UNE1103" s="187"/>
      <c r="UNF1103" s="187"/>
      <c r="UNG1103" s="187"/>
      <c r="UNH1103" s="187"/>
      <c r="UNI1103" s="187"/>
      <c r="UNJ1103" s="187"/>
      <c r="UNK1103" s="187"/>
      <c r="UNL1103" s="187"/>
      <c r="UNM1103" s="187"/>
      <c r="UNN1103" s="187"/>
      <c r="UNO1103" s="187"/>
      <c r="UNP1103" s="187"/>
      <c r="UNQ1103" s="187"/>
      <c r="UNR1103" s="187"/>
      <c r="UNS1103" s="187"/>
      <c r="UNT1103" s="187"/>
      <c r="UNU1103" s="187"/>
      <c r="UNV1103" s="187"/>
      <c r="UNW1103" s="187"/>
      <c r="UNX1103" s="187"/>
      <c r="UNY1103" s="187"/>
      <c r="UNZ1103" s="187"/>
      <c r="UOA1103" s="187"/>
      <c r="UOB1103" s="187"/>
      <c r="UOC1103" s="187"/>
      <c r="UOD1103" s="187"/>
      <c r="UOE1103" s="187"/>
      <c r="UOF1103" s="187"/>
      <c r="UOG1103" s="187"/>
      <c r="UOH1103" s="187"/>
      <c r="UOI1103" s="187"/>
      <c r="UOJ1103" s="187"/>
      <c r="UOK1103" s="187"/>
      <c r="UOL1103" s="187"/>
      <c r="UOM1103" s="187"/>
      <c r="UON1103" s="187"/>
      <c r="UOO1103" s="187"/>
      <c r="UOP1103" s="187"/>
      <c r="UOQ1103" s="187"/>
      <c r="UOR1103" s="187"/>
      <c r="UOS1103" s="187"/>
      <c r="UOT1103" s="187"/>
      <c r="UOU1103" s="187"/>
      <c r="UOV1103" s="187"/>
      <c r="UOW1103" s="187"/>
      <c r="UOX1103" s="187"/>
      <c r="UOY1103" s="187"/>
      <c r="UOZ1103" s="187"/>
      <c r="UPA1103" s="187"/>
      <c r="UPB1103" s="187"/>
      <c r="UPC1103" s="187"/>
      <c r="UPD1103" s="187"/>
      <c r="UPE1103" s="187"/>
      <c r="UPF1103" s="187"/>
      <c r="UPG1103" s="187"/>
      <c r="UPH1103" s="187"/>
      <c r="UPI1103" s="187"/>
      <c r="UPJ1103" s="187"/>
      <c r="UPK1103" s="187"/>
      <c r="UPL1103" s="187"/>
      <c r="UPM1103" s="187"/>
      <c r="UPN1103" s="187"/>
      <c r="UPO1103" s="187"/>
      <c r="UPP1103" s="187"/>
      <c r="UPQ1103" s="187"/>
      <c r="UPR1103" s="187"/>
      <c r="UPS1103" s="187"/>
      <c r="UPT1103" s="187"/>
      <c r="UPU1103" s="187"/>
      <c r="UPV1103" s="187"/>
      <c r="UPW1103" s="187"/>
      <c r="UPX1103" s="187"/>
      <c r="UPY1103" s="187"/>
      <c r="UPZ1103" s="187"/>
      <c r="UQA1103" s="187"/>
      <c r="UQB1103" s="187"/>
      <c r="UQC1103" s="187"/>
      <c r="UQD1103" s="187"/>
      <c r="UQE1103" s="187"/>
      <c r="UQF1103" s="187"/>
      <c r="UQG1103" s="187"/>
      <c r="UQH1103" s="187"/>
      <c r="UQI1103" s="187"/>
      <c r="UQJ1103" s="187"/>
      <c r="UQK1103" s="187"/>
      <c r="UQL1103" s="187"/>
      <c r="UQM1103" s="187"/>
      <c r="UQN1103" s="187"/>
      <c r="UQO1103" s="187"/>
      <c r="UQP1103" s="187"/>
      <c r="UQQ1103" s="187"/>
      <c r="UQR1103" s="187"/>
      <c r="UQS1103" s="187"/>
      <c r="UQT1103" s="187"/>
      <c r="UQU1103" s="187"/>
      <c r="UQV1103" s="187"/>
      <c r="UQW1103" s="187"/>
      <c r="UQX1103" s="187"/>
      <c r="UQY1103" s="187"/>
      <c r="UQZ1103" s="187"/>
      <c r="URA1103" s="187"/>
      <c r="URB1103" s="187"/>
      <c r="URC1103" s="187"/>
      <c r="URD1103" s="187"/>
      <c r="URE1103" s="187"/>
      <c r="URF1103" s="187"/>
      <c r="URG1103" s="187"/>
      <c r="URH1103" s="187"/>
      <c r="URI1103" s="187"/>
      <c r="URJ1103" s="187"/>
      <c r="URK1103" s="187"/>
      <c r="URL1103" s="187"/>
      <c r="URM1103" s="187"/>
      <c r="URN1103" s="187"/>
      <c r="URO1103" s="187"/>
      <c r="URP1103" s="187"/>
      <c r="URQ1103" s="187"/>
      <c r="URR1103" s="187"/>
      <c r="URS1103" s="187"/>
      <c r="URT1103" s="187"/>
      <c r="URU1103" s="187"/>
      <c r="URV1103" s="187"/>
      <c r="URW1103" s="187"/>
      <c r="URX1103" s="187"/>
      <c r="URY1103" s="187"/>
      <c r="URZ1103" s="187"/>
      <c r="USA1103" s="187"/>
      <c r="USB1103" s="187"/>
      <c r="USC1103" s="187"/>
      <c r="USD1103" s="187"/>
      <c r="USE1103" s="187"/>
      <c r="USF1103" s="187"/>
      <c r="USG1103" s="187"/>
      <c r="USH1103" s="187"/>
      <c r="USI1103" s="187"/>
      <c r="USJ1103" s="187"/>
      <c r="USK1103" s="187"/>
      <c r="USL1103" s="187"/>
      <c r="USM1103" s="187"/>
      <c r="USN1103" s="187"/>
      <c r="USO1103" s="187"/>
      <c r="USP1103" s="187"/>
      <c r="USQ1103" s="187"/>
      <c r="USR1103" s="187"/>
      <c r="USS1103" s="187"/>
      <c r="UST1103" s="187"/>
      <c r="USU1103" s="187"/>
      <c r="USV1103" s="187"/>
      <c r="USW1103" s="187"/>
      <c r="USX1103" s="187"/>
      <c r="USY1103" s="187"/>
      <c r="USZ1103" s="187"/>
      <c r="UTA1103" s="187"/>
      <c r="UTB1103" s="187"/>
      <c r="UTC1103" s="187"/>
      <c r="UTD1103" s="187"/>
      <c r="UTE1103" s="187"/>
      <c r="UTF1103" s="187"/>
      <c r="UTG1103" s="187"/>
      <c r="UTH1103" s="187"/>
      <c r="UTI1103" s="187"/>
      <c r="UTJ1103" s="187"/>
      <c r="UTK1103" s="187"/>
      <c r="UTL1103" s="187"/>
      <c r="UTM1103" s="187"/>
      <c r="UTN1103" s="187"/>
      <c r="UTO1103" s="187"/>
      <c r="UTP1103" s="187"/>
      <c r="UTQ1103" s="187"/>
      <c r="UTR1103" s="187"/>
      <c r="UTS1103" s="187"/>
      <c r="UTT1103" s="187"/>
      <c r="UTU1103" s="187"/>
      <c r="UTV1103" s="187"/>
      <c r="UTW1103" s="187"/>
      <c r="UTX1103" s="187"/>
      <c r="UTY1103" s="187"/>
      <c r="UTZ1103" s="187"/>
      <c r="UUA1103" s="187"/>
      <c r="UUB1103" s="187"/>
      <c r="UUC1103" s="187"/>
      <c r="UUD1103" s="187"/>
      <c r="UUE1103" s="187"/>
      <c r="UUF1103" s="187"/>
      <c r="UUG1103" s="187"/>
      <c r="UUH1103" s="187"/>
      <c r="UUI1103" s="187"/>
      <c r="UUJ1103" s="187"/>
      <c r="UUK1103" s="187"/>
      <c r="UUL1103" s="187"/>
      <c r="UUM1103" s="187"/>
      <c r="UUN1103" s="187"/>
      <c r="UUO1103" s="187"/>
      <c r="UUP1103" s="187"/>
      <c r="UUQ1103" s="187"/>
      <c r="UUR1103" s="187"/>
      <c r="UUS1103" s="187"/>
      <c r="UUT1103" s="187"/>
      <c r="UUU1103" s="187"/>
      <c r="UUV1103" s="187"/>
      <c r="UUW1103" s="187"/>
      <c r="UUX1103" s="187"/>
      <c r="UUY1103" s="187"/>
      <c r="UUZ1103" s="187"/>
      <c r="UVA1103" s="187"/>
      <c r="UVB1103" s="187"/>
      <c r="UVC1103" s="187"/>
      <c r="UVD1103" s="187"/>
      <c r="UVE1103" s="187"/>
      <c r="UVF1103" s="187"/>
      <c r="UVG1103" s="187"/>
      <c r="UVH1103" s="187"/>
      <c r="UVI1103" s="187"/>
      <c r="UVJ1103" s="187"/>
      <c r="UVK1103" s="187"/>
      <c r="UVL1103" s="187"/>
      <c r="UVM1103" s="187"/>
      <c r="UVN1103" s="187"/>
      <c r="UVO1103" s="187"/>
      <c r="UVP1103" s="187"/>
      <c r="UVQ1103" s="187"/>
      <c r="UVR1103" s="187"/>
      <c r="UVS1103" s="187"/>
      <c r="UVT1103" s="187"/>
      <c r="UVU1103" s="187"/>
      <c r="UVV1103" s="187"/>
      <c r="UVW1103" s="187"/>
      <c r="UVX1103" s="187"/>
      <c r="UVY1103" s="187"/>
      <c r="UVZ1103" s="187"/>
      <c r="UWA1103" s="187"/>
      <c r="UWB1103" s="187"/>
      <c r="UWC1103" s="187"/>
      <c r="UWD1103" s="187"/>
      <c r="UWE1103" s="187"/>
      <c r="UWF1103" s="187"/>
      <c r="UWG1103" s="187"/>
      <c r="UWH1103" s="187"/>
      <c r="UWI1103" s="187"/>
      <c r="UWJ1103" s="187"/>
      <c r="UWK1103" s="187"/>
      <c r="UWL1103" s="187"/>
      <c r="UWM1103" s="187"/>
      <c r="UWN1103" s="187"/>
      <c r="UWO1103" s="187"/>
      <c r="UWP1103" s="187"/>
      <c r="UWQ1103" s="187"/>
      <c r="UWR1103" s="187"/>
      <c r="UWS1103" s="187"/>
      <c r="UWT1103" s="187"/>
      <c r="UWU1103" s="187"/>
      <c r="UWV1103" s="187"/>
      <c r="UWW1103" s="187"/>
      <c r="UWX1103" s="187"/>
      <c r="UWY1103" s="187"/>
      <c r="UWZ1103" s="187"/>
      <c r="UXA1103" s="187"/>
      <c r="UXB1103" s="187"/>
      <c r="UXC1103" s="187"/>
      <c r="UXD1103" s="187"/>
      <c r="UXE1103" s="187"/>
      <c r="UXF1103" s="187"/>
      <c r="UXG1103" s="187"/>
      <c r="UXH1103" s="187"/>
      <c r="UXI1103" s="187"/>
      <c r="UXJ1103" s="187"/>
      <c r="UXK1103" s="187"/>
      <c r="UXL1103" s="187"/>
      <c r="UXM1103" s="187"/>
      <c r="UXN1103" s="187"/>
      <c r="UXO1103" s="187"/>
      <c r="UXP1103" s="187"/>
      <c r="UXQ1103" s="187"/>
      <c r="UXR1103" s="187"/>
      <c r="UXS1103" s="187"/>
      <c r="UXT1103" s="187"/>
      <c r="UXU1103" s="187"/>
      <c r="UXV1103" s="187"/>
      <c r="UXW1103" s="187"/>
      <c r="UXX1103" s="187"/>
      <c r="UXY1103" s="187"/>
      <c r="UXZ1103" s="187"/>
      <c r="UYA1103" s="187"/>
      <c r="UYB1103" s="187"/>
      <c r="UYC1103" s="187"/>
      <c r="UYD1103" s="187"/>
      <c r="UYE1103" s="187"/>
      <c r="UYF1103" s="187"/>
      <c r="UYG1103" s="187"/>
      <c r="UYH1103" s="187"/>
      <c r="UYI1103" s="187"/>
      <c r="UYJ1103" s="187"/>
      <c r="UYK1103" s="187"/>
      <c r="UYL1103" s="187"/>
      <c r="UYM1103" s="187"/>
      <c r="UYN1103" s="187"/>
      <c r="UYO1103" s="187"/>
      <c r="UYP1103" s="187"/>
      <c r="UYQ1103" s="187"/>
      <c r="UYR1103" s="187"/>
      <c r="UYS1103" s="187"/>
      <c r="UYT1103" s="187"/>
      <c r="UYU1103" s="187"/>
      <c r="UYV1103" s="187"/>
      <c r="UYW1103" s="187"/>
      <c r="UYX1103" s="187"/>
      <c r="UYY1103" s="187"/>
      <c r="UYZ1103" s="187"/>
      <c r="UZA1103" s="187"/>
      <c r="UZB1103" s="187"/>
      <c r="UZC1103" s="187"/>
      <c r="UZD1103" s="187"/>
      <c r="UZE1103" s="187"/>
      <c r="UZF1103" s="187"/>
      <c r="UZG1103" s="187"/>
      <c r="UZH1103" s="187"/>
      <c r="UZI1103" s="187"/>
      <c r="UZJ1103" s="187"/>
      <c r="UZK1103" s="187"/>
      <c r="UZL1103" s="187"/>
      <c r="UZM1103" s="187"/>
      <c r="UZN1103" s="187"/>
      <c r="UZO1103" s="187"/>
      <c r="UZP1103" s="187"/>
      <c r="UZQ1103" s="187"/>
      <c r="UZR1103" s="187"/>
      <c r="UZS1103" s="187"/>
      <c r="UZT1103" s="187"/>
      <c r="UZU1103" s="187"/>
      <c r="UZV1103" s="187"/>
      <c r="UZW1103" s="187"/>
      <c r="UZX1103" s="187"/>
      <c r="UZY1103" s="187"/>
      <c r="UZZ1103" s="187"/>
      <c r="VAA1103" s="187"/>
      <c r="VAB1103" s="187"/>
      <c r="VAC1103" s="187"/>
      <c r="VAD1103" s="187"/>
      <c r="VAE1103" s="187"/>
      <c r="VAF1103" s="187"/>
      <c r="VAG1103" s="187"/>
      <c r="VAH1103" s="187"/>
      <c r="VAI1103" s="187"/>
      <c r="VAJ1103" s="187"/>
      <c r="VAK1103" s="187"/>
      <c r="VAL1103" s="187"/>
      <c r="VAM1103" s="187"/>
      <c r="VAN1103" s="187"/>
      <c r="VAO1103" s="187"/>
      <c r="VAP1103" s="187"/>
      <c r="VAQ1103" s="187"/>
      <c r="VAR1103" s="187"/>
      <c r="VAS1103" s="187"/>
      <c r="VAT1103" s="187"/>
      <c r="VAU1103" s="187"/>
      <c r="VAV1103" s="187"/>
      <c r="VAW1103" s="187"/>
      <c r="VAX1103" s="187"/>
      <c r="VAY1103" s="187"/>
      <c r="VAZ1103" s="187"/>
      <c r="VBA1103" s="187"/>
      <c r="VBB1103" s="187"/>
      <c r="VBC1103" s="187"/>
      <c r="VBD1103" s="187"/>
      <c r="VBE1103" s="187"/>
      <c r="VBF1103" s="187"/>
      <c r="VBG1103" s="187"/>
      <c r="VBH1103" s="187"/>
      <c r="VBI1103" s="187"/>
      <c r="VBJ1103" s="187"/>
      <c r="VBK1103" s="187"/>
      <c r="VBL1103" s="187"/>
      <c r="VBM1103" s="187"/>
      <c r="VBN1103" s="187"/>
      <c r="VBO1103" s="187"/>
      <c r="VBP1103" s="187"/>
      <c r="VBQ1103" s="187"/>
      <c r="VBR1103" s="187"/>
      <c r="VBS1103" s="187"/>
      <c r="VBT1103" s="187"/>
      <c r="VBU1103" s="187"/>
      <c r="VBV1103" s="187"/>
      <c r="VBW1103" s="187"/>
      <c r="VBX1103" s="187"/>
      <c r="VBY1103" s="187"/>
      <c r="VBZ1103" s="187"/>
      <c r="VCA1103" s="187"/>
      <c r="VCB1103" s="187"/>
      <c r="VCC1103" s="187"/>
      <c r="VCD1103" s="187"/>
      <c r="VCE1103" s="187"/>
      <c r="VCF1103" s="187"/>
      <c r="VCG1103" s="187"/>
      <c r="VCH1103" s="187"/>
      <c r="VCI1103" s="187"/>
      <c r="VCJ1103" s="187"/>
      <c r="VCK1103" s="187"/>
      <c r="VCL1103" s="187"/>
      <c r="VCM1103" s="187"/>
      <c r="VCN1103" s="187"/>
      <c r="VCO1103" s="187"/>
      <c r="VCP1103" s="187"/>
      <c r="VCQ1103" s="187"/>
      <c r="VCR1103" s="187"/>
      <c r="VCS1103" s="187"/>
      <c r="VCT1103" s="187"/>
      <c r="VCU1103" s="187"/>
      <c r="VCV1103" s="187"/>
      <c r="VCW1103" s="187"/>
      <c r="VCX1103" s="187"/>
      <c r="VCY1103" s="187"/>
      <c r="VCZ1103" s="187"/>
      <c r="VDA1103" s="187"/>
      <c r="VDB1103" s="187"/>
      <c r="VDC1103" s="187"/>
      <c r="VDD1103" s="187"/>
      <c r="VDE1103" s="187"/>
      <c r="VDF1103" s="187"/>
      <c r="VDG1103" s="187"/>
      <c r="VDH1103" s="187"/>
      <c r="VDI1103" s="187"/>
      <c r="VDJ1103" s="187"/>
      <c r="VDK1103" s="187"/>
      <c r="VDL1103" s="187"/>
      <c r="VDM1103" s="187"/>
      <c r="VDN1103" s="187"/>
      <c r="VDO1103" s="187"/>
      <c r="VDP1103" s="187"/>
      <c r="VDQ1103" s="187"/>
      <c r="VDR1103" s="187"/>
      <c r="VDS1103" s="187"/>
      <c r="VDT1103" s="187"/>
      <c r="VDU1103" s="187"/>
      <c r="VDV1103" s="187"/>
      <c r="VDW1103" s="187"/>
      <c r="VDX1103" s="187"/>
      <c r="VDY1103" s="187"/>
      <c r="VDZ1103" s="187"/>
      <c r="VEA1103" s="187"/>
      <c r="VEB1103" s="187"/>
      <c r="VEC1103" s="187"/>
      <c r="VED1103" s="187"/>
      <c r="VEE1103" s="187"/>
      <c r="VEF1103" s="187"/>
      <c r="VEG1103" s="187"/>
      <c r="VEH1103" s="187"/>
      <c r="VEI1103" s="187"/>
      <c r="VEJ1103" s="187"/>
      <c r="VEK1103" s="187"/>
      <c r="VEL1103" s="187"/>
      <c r="VEM1103" s="187"/>
      <c r="VEN1103" s="187"/>
      <c r="VEO1103" s="187"/>
      <c r="VEP1103" s="187"/>
      <c r="VEQ1103" s="187"/>
      <c r="VER1103" s="187"/>
      <c r="VES1103" s="187"/>
      <c r="VET1103" s="187"/>
      <c r="VEU1103" s="187"/>
      <c r="VEV1103" s="187"/>
      <c r="VEW1103" s="187"/>
      <c r="VEX1103" s="187"/>
      <c r="VEY1103" s="187"/>
      <c r="VEZ1103" s="187"/>
      <c r="VFA1103" s="187"/>
      <c r="VFB1103" s="187"/>
      <c r="VFC1103" s="187"/>
      <c r="VFD1103" s="187"/>
      <c r="VFE1103" s="187"/>
      <c r="VFF1103" s="187"/>
      <c r="VFG1103" s="187"/>
      <c r="VFH1103" s="187"/>
      <c r="VFI1103" s="187"/>
      <c r="VFJ1103" s="187"/>
      <c r="VFK1103" s="187"/>
      <c r="VFL1103" s="187"/>
      <c r="VFM1103" s="187"/>
      <c r="VFN1103" s="187"/>
      <c r="VFO1103" s="187"/>
      <c r="VFP1103" s="187"/>
      <c r="VFQ1103" s="187"/>
      <c r="VFR1103" s="187"/>
      <c r="VFS1103" s="187"/>
      <c r="VFT1103" s="187"/>
      <c r="VFU1103" s="187"/>
      <c r="VFV1103" s="187"/>
      <c r="VFW1103" s="187"/>
      <c r="VFX1103" s="187"/>
      <c r="VFY1103" s="187"/>
      <c r="VFZ1103" s="187"/>
      <c r="VGA1103" s="187"/>
      <c r="VGB1103" s="187"/>
      <c r="VGC1103" s="187"/>
      <c r="VGD1103" s="187"/>
      <c r="VGE1103" s="187"/>
      <c r="VGF1103" s="187"/>
      <c r="VGG1103" s="187"/>
      <c r="VGH1103" s="187"/>
      <c r="VGI1103" s="187"/>
      <c r="VGJ1103" s="187"/>
      <c r="VGK1103" s="187"/>
      <c r="VGL1103" s="187"/>
      <c r="VGM1103" s="187"/>
      <c r="VGN1103" s="187"/>
      <c r="VGO1103" s="187"/>
      <c r="VGP1103" s="187"/>
      <c r="VGQ1103" s="187"/>
      <c r="VGR1103" s="187"/>
      <c r="VGS1103" s="187"/>
      <c r="VGT1103" s="187"/>
      <c r="VGU1103" s="187"/>
      <c r="VGV1103" s="187"/>
      <c r="VGW1103" s="187"/>
      <c r="VGX1103" s="187"/>
      <c r="VGY1103" s="187"/>
      <c r="VGZ1103" s="187"/>
      <c r="VHA1103" s="187"/>
      <c r="VHB1103" s="187"/>
      <c r="VHC1103" s="187"/>
      <c r="VHD1103" s="187"/>
      <c r="VHE1103" s="187"/>
      <c r="VHF1103" s="187"/>
      <c r="VHG1103" s="187"/>
      <c r="VHH1103" s="187"/>
      <c r="VHI1103" s="187"/>
      <c r="VHJ1103" s="187"/>
      <c r="VHK1103" s="187"/>
      <c r="VHL1103" s="187"/>
      <c r="VHM1103" s="187"/>
      <c r="VHN1103" s="187"/>
      <c r="VHO1103" s="187"/>
      <c r="VHP1103" s="187"/>
      <c r="VHQ1103" s="187"/>
      <c r="VHR1103" s="187"/>
      <c r="VHS1103" s="187"/>
      <c r="VHT1103" s="187"/>
      <c r="VHU1103" s="187"/>
      <c r="VHV1103" s="187"/>
      <c r="VHW1103" s="187"/>
      <c r="VHX1103" s="187"/>
      <c r="VHY1103" s="187"/>
      <c r="VHZ1103" s="187"/>
      <c r="VIA1103" s="187"/>
      <c r="VIB1103" s="187"/>
      <c r="VIC1103" s="187"/>
      <c r="VID1103" s="187"/>
      <c r="VIE1103" s="187"/>
      <c r="VIF1103" s="187"/>
      <c r="VIG1103" s="187"/>
      <c r="VIH1103" s="187"/>
      <c r="VII1103" s="187"/>
      <c r="VIJ1103" s="187"/>
      <c r="VIK1103" s="187"/>
      <c r="VIL1103" s="187"/>
      <c r="VIM1103" s="187"/>
      <c r="VIN1103" s="187"/>
      <c r="VIO1103" s="187"/>
      <c r="VIP1103" s="187"/>
      <c r="VIQ1103" s="187"/>
      <c r="VIR1103" s="187"/>
      <c r="VIS1103" s="187"/>
      <c r="VIT1103" s="187"/>
      <c r="VIU1103" s="187"/>
      <c r="VIV1103" s="187"/>
      <c r="VIW1103" s="187"/>
      <c r="VIX1103" s="187"/>
      <c r="VIY1103" s="187"/>
      <c r="VIZ1103" s="187"/>
      <c r="VJA1103" s="187"/>
      <c r="VJB1103" s="187"/>
      <c r="VJC1103" s="187"/>
      <c r="VJD1103" s="187"/>
      <c r="VJE1103" s="187"/>
      <c r="VJF1103" s="187"/>
      <c r="VJG1103" s="187"/>
      <c r="VJH1103" s="187"/>
      <c r="VJI1103" s="187"/>
      <c r="VJJ1103" s="187"/>
      <c r="VJK1103" s="187"/>
      <c r="VJL1103" s="187"/>
      <c r="VJM1103" s="187"/>
      <c r="VJN1103" s="187"/>
      <c r="VJO1103" s="187"/>
      <c r="VJP1103" s="187"/>
      <c r="VJQ1103" s="187"/>
      <c r="VJR1103" s="187"/>
      <c r="VJS1103" s="187"/>
      <c r="VJT1103" s="187"/>
      <c r="VJU1103" s="187"/>
      <c r="VJV1103" s="187"/>
      <c r="VJW1103" s="187"/>
      <c r="VJX1103" s="187"/>
      <c r="VJY1103" s="187"/>
      <c r="VJZ1103" s="187"/>
      <c r="VKA1103" s="187"/>
      <c r="VKB1103" s="187"/>
      <c r="VKC1103" s="187"/>
      <c r="VKD1103" s="187"/>
      <c r="VKE1103" s="187"/>
      <c r="VKF1103" s="187"/>
      <c r="VKG1103" s="187"/>
      <c r="VKH1103" s="187"/>
      <c r="VKI1103" s="187"/>
      <c r="VKJ1103" s="187"/>
      <c r="VKK1103" s="187"/>
      <c r="VKL1103" s="187"/>
      <c r="VKM1103" s="187"/>
      <c r="VKN1103" s="187"/>
      <c r="VKO1103" s="187"/>
      <c r="VKP1103" s="187"/>
      <c r="VKQ1103" s="187"/>
      <c r="VKR1103" s="187"/>
      <c r="VKS1103" s="187"/>
      <c r="VKT1103" s="187"/>
      <c r="VKU1103" s="187"/>
      <c r="VKV1103" s="187"/>
      <c r="VKW1103" s="187"/>
      <c r="VKX1103" s="187"/>
      <c r="VKY1103" s="187"/>
      <c r="VKZ1103" s="187"/>
      <c r="VLA1103" s="187"/>
      <c r="VLB1103" s="187"/>
      <c r="VLC1103" s="187"/>
      <c r="VLD1103" s="187"/>
      <c r="VLE1103" s="187"/>
      <c r="VLF1103" s="187"/>
      <c r="VLG1103" s="187"/>
      <c r="VLH1103" s="187"/>
      <c r="VLI1103" s="187"/>
      <c r="VLJ1103" s="187"/>
      <c r="VLK1103" s="187"/>
      <c r="VLL1103" s="187"/>
      <c r="VLM1103" s="187"/>
      <c r="VLN1103" s="187"/>
      <c r="VLO1103" s="187"/>
      <c r="VLP1103" s="187"/>
      <c r="VLQ1103" s="187"/>
      <c r="VLR1103" s="187"/>
      <c r="VLS1103" s="187"/>
      <c r="VLT1103" s="187"/>
      <c r="VLU1103" s="187"/>
      <c r="VLV1103" s="187"/>
      <c r="VLW1103" s="187"/>
      <c r="VLX1103" s="187"/>
      <c r="VLY1103" s="187"/>
      <c r="VLZ1103" s="187"/>
      <c r="VMA1103" s="187"/>
      <c r="VMB1103" s="187"/>
      <c r="VMC1103" s="187"/>
      <c r="VMD1103" s="187"/>
      <c r="VME1103" s="187"/>
      <c r="VMF1103" s="187"/>
      <c r="VMG1103" s="187"/>
      <c r="VMH1103" s="187"/>
      <c r="VMI1103" s="187"/>
      <c r="VMJ1103" s="187"/>
      <c r="VMK1103" s="187"/>
      <c r="VML1103" s="187"/>
      <c r="VMM1103" s="187"/>
      <c r="VMN1103" s="187"/>
      <c r="VMO1103" s="187"/>
      <c r="VMP1103" s="187"/>
      <c r="VMQ1103" s="187"/>
      <c r="VMR1103" s="187"/>
      <c r="VMS1103" s="187"/>
      <c r="VMT1103" s="187"/>
      <c r="VMU1103" s="187"/>
      <c r="VMV1103" s="187"/>
      <c r="VMW1103" s="187"/>
      <c r="VMX1103" s="187"/>
      <c r="VMY1103" s="187"/>
      <c r="VMZ1103" s="187"/>
      <c r="VNA1103" s="187"/>
      <c r="VNB1103" s="187"/>
      <c r="VNC1103" s="187"/>
      <c r="VND1103" s="187"/>
      <c r="VNE1103" s="187"/>
      <c r="VNF1103" s="187"/>
      <c r="VNG1103" s="187"/>
      <c r="VNH1103" s="187"/>
      <c r="VNI1103" s="187"/>
      <c r="VNJ1103" s="187"/>
      <c r="VNK1103" s="187"/>
      <c r="VNL1103" s="187"/>
      <c r="VNM1103" s="187"/>
      <c r="VNN1103" s="187"/>
      <c r="VNO1103" s="187"/>
      <c r="VNP1103" s="187"/>
      <c r="VNQ1103" s="187"/>
      <c r="VNR1103" s="187"/>
      <c r="VNS1103" s="187"/>
      <c r="VNT1103" s="187"/>
      <c r="VNU1103" s="187"/>
      <c r="VNV1103" s="187"/>
      <c r="VNW1103" s="187"/>
      <c r="VNX1103" s="187"/>
      <c r="VNY1103" s="187"/>
      <c r="VNZ1103" s="187"/>
      <c r="VOA1103" s="187"/>
      <c r="VOB1103" s="187"/>
      <c r="VOC1103" s="187"/>
      <c r="VOD1103" s="187"/>
      <c r="VOE1103" s="187"/>
      <c r="VOF1103" s="187"/>
      <c r="VOG1103" s="187"/>
      <c r="VOH1103" s="187"/>
      <c r="VOI1103" s="187"/>
      <c r="VOJ1103" s="187"/>
      <c r="VOK1103" s="187"/>
      <c r="VOL1103" s="187"/>
      <c r="VOM1103" s="187"/>
      <c r="VON1103" s="187"/>
      <c r="VOO1103" s="187"/>
      <c r="VOP1103" s="187"/>
      <c r="VOQ1103" s="187"/>
      <c r="VOR1103" s="187"/>
      <c r="VOS1103" s="187"/>
      <c r="VOT1103" s="187"/>
      <c r="VOU1103" s="187"/>
      <c r="VOV1103" s="187"/>
      <c r="VOW1103" s="187"/>
      <c r="VOX1103" s="187"/>
      <c r="VOY1103" s="187"/>
      <c r="VOZ1103" s="187"/>
      <c r="VPA1103" s="187"/>
      <c r="VPB1103" s="187"/>
      <c r="VPC1103" s="187"/>
      <c r="VPD1103" s="187"/>
      <c r="VPE1103" s="187"/>
      <c r="VPF1103" s="187"/>
      <c r="VPG1103" s="187"/>
      <c r="VPH1103" s="187"/>
      <c r="VPI1103" s="187"/>
      <c r="VPJ1103" s="187"/>
      <c r="VPK1103" s="187"/>
      <c r="VPL1103" s="187"/>
      <c r="VPM1103" s="187"/>
      <c r="VPN1103" s="187"/>
      <c r="VPO1103" s="187"/>
      <c r="VPP1103" s="187"/>
      <c r="VPQ1103" s="187"/>
      <c r="VPR1103" s="187"/>
      <c r="VPS1103" s="187"/>
      <c r="VPT1103" s="187"/>
      <c r="VPU1103" s="187"/>
      <c r="VPV1103" s="187"/>
      <c r="VPW1103" s="187"/>
      <c r="VPX1103" s="187"/>
      <c r="VPY1103" s="187"/>
      <c r="VPZ1103" s="187"/>
      <c r="VQA1103" s="187"/>
      <c r="VQB1103" s="187"/>
      <c r="VQC1103" s="187"/>
      <c r="VQD1103" s="187"/>
      <c r="VQE1103" s="187"/>
      <c r="VQF1103" s="187"/>
      <c r="VQG1103" s="187"/>
      <c r="VQH1103" s="187"/>
      <c r="VQI1103" s="187"/>
      <c r="VQJ1103" s="187"/>
      <c r="VQK1103" s="187"/>
      <c r="VQL1103" s="187"/>
      <c r="VQM1103" s="187"/>
      <c r="VQN1103" s="187"/>
      <c r="VQO1103" s="187"/>
      <c r="VQP1103" s="187"/>
      <c r="VQQ1103" s="187"/>
      <c r="VQR1103" s="187"/>
      <c r="VQS1103" s="187"/>
      <c r="VQT1103" s="187"/>
      <c r="VQU1103" s="187"/>
      <c r="VQV1103" s="187"/>
      <c r="VQW1103" s="187"/>
      <c r="VQX1103" s="187"/>
      <c r="VQY1103" s="187"/>
      <c r="VQZ1103" s="187"/>
      <c r="VRA1103" s="187"/>
      <c r="VRB1103" s="187"/>
      <c r="VRC1103" s="187"/>
      <c r="VRD1103" s="187"/>
      <c r="VRE1103" s="187"/>
      <c r="VRF1103" s="187"/>
      <c r="VRG1103" s="187"/>
      <c r="VRH1103" s="187"/>
      <c r="VRI1103" s="187"/>
      <c r="VRJ1103" s="187"/>
      <c r="VRK1103" s="187"/>
      <c r="VRL1103" s="187"/>
      <c r="VRM1103" s="187"/>
      <c r="VRN1103" s="187"/>
      <c r="VRO1103" s="187"/>
      <c r="VRP1103" s="187"/>
      <c r="VRQ1103" s="187"/>
      <c r="VRR1103" s="187"/>
      <c r="VRS1103" s="187"/>
      <c r="VRT1103" s="187"/>
      <c r="VRU1103" s="187"/>
      <c r="VRV1103" s="187"/>
      <c r="VRW1103" s="187"/>
      <c r="VRX1103" s="187"/>
      <c r="VRY1103" s="187"/>
      <c r="VRZ1103" s="187"/>
      <c r="VSA1103" s="187"/>
      <c r="VSB1103" s="187"/>
      <c r="VSC1103" s="187"/>
      <c r="VSD1103" s="187"/>
      <c r="VSE1103" s="187"/>
      <c r="VSF1103" s="187"/>
      <c r="VSG1103" s="187"/>
      <c r="VSH1103" s="187"/>
      <c r="VSI1103" s="187"/>
      <c r="VSJ1103" s="187"/>
      <c r="VSK1103" s="187"/>
      <c r="VSL1103" s="187"/>
      <c r="VSM1103" s="187"/>
      <c r="VSN1103" s="187"/>
      <c r="VSO1103" s="187"/>
      <c r="VSP1103" s="187"/>
      <c r="VSQ1103" s="187"/>
      <c r="VSR1103" s="187"/>
      <c r="VSS1103" s="187"/>
      <c r="VST1103" s="187"/>
      <c r="VSU1103" s="187"/>
      <c r="VSV1103" s="187"/>
      <c r="VSW1103" s="187"/>
      <c r="VSX1103" s="187"/>
      <c r="VSY1103" s="187"/>
      <c r="VSZ1103" s="187"/>
      <c r="VTA1103" s="187"/>
      <c r="VTB1103" s="187"/>
      <c r="VTC1103" s="187"/>
      <c r="VTD1103" s="187"/>
      <c r="VTE1103" s="187"/>
      <c r="VTF1103" s="187"/>
      <c r="VTG1103" s="187"/>
      <c r="VTH1103" s="187"/>
      <c r="VTI1103" s="187"/>
      <c r="VTJ1103" s="187"/>
      <c r="VTK1103" s="187"/>
      <c r="VTL1103" s="187"/>
      <c r="VTM1103" s="187"/>
      <c r="VTN1103" s="187"/>
      <c r="VTO1103" s="187"/>
      <c r="VTP1103" s="187"/>
      <c r="VTQ1103" s="187"/>
      <c r="VTR1103" s="187"/>
      <c r="VTS1103" s="187"/>
      <c r="VTT1103" s="187"/>
      <c r="VTU1103" s="187"/>
      <c r="VTV1103" s="187"/>
      <c r="VTW1103" s="187"/>
      <c r="VTX1103" s="187"/>
      <c r="VTY1103" s="187"/>
      <c r="VTZ1103" s="187"/>
      <c r="VUA1103" s="187"/>
      <c r="VUB1103" s="187"/>
      <c r="VUC1103" s="187"/>
      <c r="VUD1103" s="187"/>
      <c r="VUE1103" s="187"/>
      <c r="VUF1103" s="187"/>
      <c r="VUG1103" s="187"/>
      <c r="VUH1103" s="187"/>
      <c r="VUI1103" s="187"/>
      <c r="VUJ1103" s="187"/>
      <c r="VUK1103" s="187"/>
      <c r="VUL1103" s="187"/>
      <c r="VUM1103" s="187"/>
      <c r="VUN1103" s="187"/>
      <c r="VUO1103" s="187"/>
      <c r="VUP1103" s="187"/>
      <c r="VUQ1103" s="187"/>
      <c r="VUR1103" s="187"/>
      <c r="VUS1103" s="187"/>
      <c r="VUT1103" s="187"/>
      <c r="VUU1103" s="187"/>
      <c r="VUV1103" s="187"/>
      <c r="VUW1103" s="187"/>
      <c r="VUX1103" s="187"/>
      <c r="VUY1103" s="187"/>
      <c r="VUZ1103" s="187"/>
      <c r="VVA1103" s="187"/>
      <c r="VVB1103" s="187"/>
      <c r="VVC1103" s="187"/>
      <c r="VVD1103" s="187"/>
      <c r="VVE1103" s="187"/>
      <c r="VVF1103" s="187"/>
      <c r="VVG1103" s="187"/>
      <c r="VVH1103" s="187"/>
      <c r="VVI1103" s="187"/>
      <c r="VVJ1103" s="187"/>
      <c r="VVK1103" s="187"/>
      <c r="VVL1103" s="187"/>
      <c r="VVM1103" s="187"/>
      <c r="VVN1103" s="187"/>
      <c r="VVO1103" s="187"/>
      <c r="VVP1103" s="187"/>
      <c r="VVQ1103" s="187"/>
      <c r="VVR1103" s="187"/>
      <c r="VVS1103" s="187"/>
      <c r="VVT1103" s="187"/>
      <c r="VVU1103" s="187"/>
      <c r="VVV1103" s="187"/>
      <c r="VVW1103" s="187"/>
      <c r="VVX1103" s="187"/>
      <c r="VVY1103" s="187"/>
      <c r="VVZ1103" s="187"/>
      <c r="VWA1103" s="187"/>
      <c r="VWB1103" s="187"/>
      <c r="VWC1103" s="187"/>
      <c r="VWD1103" s="187"/>
      <c r="VWE1103" s="187"/>
      <c r="VWF1103" s="187"/>
      <c r="VWG1103" s="187"/>
      <c r="VWH1103" s="187"/>
      <c r="VWI1103" s="187"/>
      <c r="VWJ1103" s="187"/>
      <c r="VWK1103" s="187"/>
      <c r="VWL1103" s="187"/>
      <c r="VWM1103" s="187"/>
      <c r="VWN1103" s="187"/>
      <c r="VWO1103" s="187"/>
      <c r="VWP1103" s="187"/>
      <c r="VWQ1103" s="187"/>
      <c r="VWR1103" s="187"/>
      <c r="VWS1103" s="187"/>
      <c r="VWT1103" s="187"/>
      <c r="VWU1103" s="187"/>
      <c r="VWV1103" s="187"/>
      <c r="VWW1103" s="187"/>
      <c r="VWX1103" s="187"/>
      <c r="VWY1103" s="187"/>
      <c r="VWZ1103" s="187"/>
      <c r="VXA1103" s="187"/>
      <c r="VXB1103" s="187"/>
      <c r="VXC1103" s="187"/>
      <c r="VXD1103" s="187"/>
      <c r="VXE1103" s="187"/>
      <c r="VXF1103" s="187"/>
      <c r="VXG1103" s="187"/>
      <c r="VXH1103" s="187"/>
      <c r="VXI1103" s="187"/>
      <c r="VXJ1103" s="187"/>
      <c r="VXK1103" s="187"/>
      <c r="VXL1103" s="187"/>
      <c r="VXM1103" s="187"/>
      <c r="VXN1103" s="187"/>
      <c r="VXO1103" s="187"/>
      <c r="VXP1103" s="187"/>
      <c r="VXQ1103" s="187"/>
      <c r="VXR1103" s="187"/>
      <c r="VXS1103" s="187"/>
      <c r="VXT1103" s="187"/>
      <c r="VXU1103" s="187"/>
      <c r="VXV1103" s="187"/>
      <c r="VXW1103" s="187"/>
      <c r="VXX1103" s="187"/>
      <c r="VXY1103" s="187"/>
      <c r="VXZ1103" s="187"/>
      <c r="VYA1103" s="187"/>
      <c r="VYB1103" s="187"/>
      <c r="VYC1103" s="187"/>
      <c r="VYD1103" s="187"/>
      <c r="VYE1103" s="187"/>
      <c r="VYF1103" s="187"/>
      <c r="VYG1103" s="187"/>
      <c r="VYH1103" s="187"/>
      <c r="VYI1103" s="187"/>
      <c r="VYJ1103" s="187"/>
      <c r="VYK1103" s="187"/>
      <c r="VYL1103" s="187"/>
      <c r="VYM1103" s="187"/>
      <c r="VYN1103" s="187"/>
      <c r="VYO1103" s="187"/>
      <c r="VYP1103" s="187"/>
      <c r="VYQ1103" s="187"/>
      <c r="VYR1103" s="187"/>
      <c r="VYS1103" s="187"/>
      <c r="VYT1103" s="187"/>
      <c r="VYU1103" s="187"/>
      <c r="VYV1103" s="187"/>
      <c r="VYW1103" s="187"/>
      <c r="VYX1103" s="187"/>
      <c r="VYY1103" s="187"/>
      <c r="VYZ1103" s="187"/>
      <c r="VZA1103" s="187"/>
      <c r="VZB1103" s="187"/>
      <c r="VZC1103" s="187"/>
      <c r="VZD1103" s="187"/>
      <c r="VZE1103" s="187"/>
      <c r="VZF1103" s="187"/>
      <c r="VZG1103" s="187"/>
      <c r="VZH1103" s="187"/>
      <c r="VZI1103" s="187"/>
      <c r="VZJ1103" s="187"/>
      <c r="VZK1103" s="187"/>
      <c r="VZL1103" s="187"/>
      <c r="VZM1103" s="187"/>
      <c r="VZN1103" s="187"/>
      <c r="VZO1103" s="187"/>
      <c r="VZP1103" s="187"/>
      <c r="VZQ1103" s="187"/>
      <c r="VZR1103" s="187"/>
      <c r="VZS1103" s="187"/>
      <c r="VZT1103" s="187"/>
      <c r="VZU1103" s="187"/>
      <c r="VZV1103" s="187"/>
      <c r="VZW1103" s="187"/>
      <c r="VZX1103" s="187"/>
      <c r="VZY1103" s="187"/>
      <c r="VZZ1103" s="187"/>
      <c r="WAA1103" s="187"/>
      <c r="WAB1103" s="187"/>
      <c r="WAC1103" s="187"/>
      <c r="WAD1103" s="187"/>
      <c r="WAE1103" s="187"/>
      <c r="WAF1103" s="187"/>
      <c r="WAG1103" s="187"/>
      <c r="WAH1103" s="187"/>
      <c r="WAI1103" s="187"/>
      <c r="WAJ1103" s="187"/>
      <c r="WAK1103" s="187"/>
      <c r="WAL1103" s="187"/>
      <c r="WAM1103" s="187"/>
      <c r="WAN1103" s="187"/>
      <c r="WAO1103" s="187"/>
      <c r="WAP1103" s="187"/>
      <c r="WAQ1103" s="187"/>
      <c r="WAR1103" s="187"/>
      <c r="WAS1103" s="187"/>
      <c r="WAT1103" s="187"/>
      <c r="WAU1103" s="187"/>
      <c r="WAV1103" s="187"/>
      <c r="WAW1103" s="187"/>
      <c r="WAX1103" s="187"/>
      <c r="WAY1103" s="187"/>
      <c r="WAZ1103" s="187"/>
      <c r="WBA1103" s="187"/>
      <c r="WBB1103" s="187"/>
      <c r="WBC1103" s="187"/>
      <c r="WBD1103" s="187"/>
      <c r="WBE1103" s="187"/>
      <c r="WBF1103" s="187"/>
      <c r="WBG1103" s="187"/>
      <c r="WBH1103" s="187"/>
      <c r="WBI1103" s="187"/>
      <c r="WBJ1103" s="187"/>
      <c r="WBK1103" s="187"/>
      <c r="WBL1103" s="187"/>
      <c r="WBM1103" s="187"/>
      <c r="WBN1103" s="187"/>
      <c r="WBO1103" s="187"/>
      <c r="WBP1103" s="187"/>
      <c r="WBQ1103" s="187"/>
      <c r="WBR1103" s="187"/>
      <c r="WBS1103" s="187"/>
      <c r="WBT1103" s="187"/>
      <c r="WBU1103" s="187"/>
      <c r="WBV1103" s="187"/>
      <c r="WBW1103" s="187"/>
      <c r="WBX1103" s="187"/>
      <c r="WBY1103" s="187"/>
      <c r="WBZ1103" s="187"/>
      <c r="WCA1103" s="187"/>
      <c r="WCB1103" s="187"/>
      <c r="WCC1103" s="187"/>
      <c r="WCD1103" s="187"/>
      <c r="WCE1103" s="187"/>
      <c r="WCF1103" s="187"/>
      <c r="WCG1103" s="187"/>
      <c r="WCH1103" s="187"/>
      <c r="WCI1103" s="187"/>
      <c r="WCJ1103" s="187"/>
      <c r="WCK1103" s="187"/>
      <c r="WCL1103" s="187"/>
      <c r="WCM1103" s="187"/>
      <c r="WCN1103" s="187"/>
      <c r="WCO1103" s="187"/>
      <c r="WCP1103" s="187"/>
      <c r="WCQ1103" s="187"/>
      <c r="WCR1103" s="187"/>
      <c r="WCS1103" s="187"/>
      <c r="WCT1103" s="187"/>
      <c r="WCU1103" s="187"/>
      <c r="WCV1103" s="187"/>
      <c r="WCW1103" s="187"/>
      <c r="WCX1103" s="187"/>
      <c r="WCY1103" s="187"/>
      <c r="WCZ1103" s="187"/>
      <c r="WDA1103" s="187"/>
      <c r="WDB1103" s="187"/>
      <c r="WDC1103" s="187"/>
      <c r="WDD1103" s="187"/>
      <c r="WDE1103" s="187"/>
      <c r="WDF1103" s="187"/>
      <c r="WDG1103" s="187"/>
      <c r="WDH1103" s="187"/>
      <c r="WDI1103" s="187"/>
      <c r="WDJ1103" s="187"/>
      <c r="WDK1103" s="187"/>
      <c r="WDL1103" s="187"/>
      <c r="WDM1103" s="187"/>
      <c r="WDN1103" s="187"/>
      <c r="WDO1103" s="187"/>
      <c r="WDP1103" s="187"/>
      <c r="WDQ1103" s="187"/>
      <c r="WDR1103" s="187"/>
      <c r="WDS1103" s="187"/>
      <c r="WDT1103" s="187"/>
      <c r="WDU1103" s="187"/>
      <c r="WDV1103" s="187"/>
      <c r="WDW1103" s="187"/>
      <c r="WDX1103" s="187"/>
      <c r="WDY1103" s="187"/>
      <c r="WDZ1103" s="187"/>
      <c r="WEA1103" s="187"/>
      <c r="WEB1103" s="187"/>
      <c r="WEC1103" s="187"/>
      <c r="WED1103" s="187"/>
      <c r="WEE1103" s="187"/>
      <c r="WEF1103" s="187"/>
      <c r="WEG1103" s="187"/>
      <c r="WEH1103" s="187"/>
      <c r="WEI1103" s="187"/>
      <c r="WEJ1103" s="187"/>
      <c r="WEK1103" s="187"/>
      <c r="WEL1103" s="187"/>
      <c r="WEM1103" s="187"/>
      <c r="WEN1103" s="187"/>
      <c r="WEO1103" s="187"/>
      <c r="WEP1103" s="187"/>
      <c r="WEQ1103" s="187"/>
      <c r="WER1103" s="187"/>
      <c r="WES1103" s="187"/>
      <c r="WET1103" s="187"/>
      <c r="WEU1103" s="187"/>
      <c r="WEV1103" s="187"/>
      <c r="WEW1103" s="187"/>
      <c r="WEX1103" s="187"/>
      <c r="WEY1103" s="187"/>
      <c r="WEZ1103" s="187"/>
      <c r="WFA1103" s="187"/>
      <c r="WFB1103" s="187"/>
      <c r="WFC1103" s="187"/>
      <c r="WFD1103" s="187"/>
      <c r="WFE1103" s="187"/>
      <c r="WFF1103" s="187"/>
      <c r="WFG1103" s="187"/>
      <c r="WFH1103" s="187"/>
      <c r="WFI1103" s="187"/>
      <c r="WFJ1103" s="187"/>
      <c r="WFK1103" s="187"/>
      <c r="WFL1103" s="187"/>
      <c r="WFM1103" s="187"/>
      <c r="WFN1103" s="187"/>
      <c r="WFO1103" s="187"/>
      <c r="WFP1103" s="187"/>
      <c r="WFQ1103" s="187"/>
      <c r="WFR1103" s="187"/>
      <c r="WFS1103" s="187"/>
      <c r="WFT1103" s="187"/>
      <c r="WFU1103" s="187"/>
      <c r="WFV1103" s="187"/>
      <c r="WFW1103" s="187"/>
      <c r="WFX1103" s="187"/>
      <c r="WFY1103" s="187"/>
      <c r="WFZ1103" s="187"/>
      <c r="WGA1103" s="187"/>
      <c r="WGB1103" s="187"/>
      <c r="WGC1103" s="187"/>
      <c r="WGD1103" s="187"/>
      <c r="WGE1103" s="187"/>
      <c r="WGF1103" s="187"/>
      <c r="WGG1103" s="187"/>
      <c r="WGH1103" s="187"/>
      <c r="WGI1103" s="187"/>
      <c r="WGJ1103" s="187"/>
      <c r="WGK1103" s="187"/>
      <c r="WGL1103" s="187"/>
      <c r="WGM1103" s="187"/>
      <c r="WGN1103" s="187"/>
      <c r="WGO1103" s="187"/>
      <c r="WGP1103" s="187"/>
      <c r="WGQ1103" s="187"/>
      <c r="WGR1103" s="187"/>
      <c r="WGS1103" s="187"/>
      <c r="WGT1103" s="187"/>
      <c r="WGU1103" s="187"/>
      <c r="WGV1103" s="187"/>
      <c r="WGW1103" s="187"/>
      <c r="WGX1103" s="187"/>
      <c r="WGY1103" s="187"/>
      <c r="WGZ1103" s="187"/>
      <c r="WHA1103" s="187"/>
      <c r="WHB1103" s="187"/>
      <c r="WHC1103" s="187"/>
      <c r="WHD1103" s="187"/>
      <c r="WHE1103" s="187"/>
      <c r="WHF1103" s="187"/>
      <c r="WHG1103" s="187"/>
      <c r="WHH1103" s="187"/>
      <c r="WHI1103" s="187"/>
      <c r="WHJ1103" s="187"/>
      <c r="WHK1103" s="187"/>
      <c r="WHL1103" s="187"/>
      <c r="WHM1103" s="187"/>
      <c r="WHN1103" s="187"/>
      <c r="WHO1103" s="187"/>
      <c r="WHP1103" s="187"/>
      <c r="WHQ1103" s="187"/>
      <c r="WHR1103" s="187"/>
      <c r="WHS1103" s="187"/>
      <c r="WHT1103" s="187"/>
      <c r="WHU1103" s="187"/>
      <c r="WHV1103" s="187"/>
      <c r="WHW1103" s="187"/>
      <c r="WHX1103" s="187"/>
      <c r="WHY1103" s="187"/>
      <c r="WHZ1103" s="187"/>
      <c r="WIA1103" s="187"/>
      <c r="WIB1103" s="187"/>
      <c r="WIC1103" s="187"/>
      <c r="WID1103" s="187"/>
      <c r="WIE1103" s="187"/>
      <c r="WIF1103" s="187"/>
      <c r="WIG1103" s="187"/>
      <c r="WIH1103" s="187"/>
      <c r="WII1103" s="187"/>
      <c r="WIJ1103" s="187"/>
      <c r="WIK1103" s="187"/>
      <c r="WIL1103" s="187"/>
      <c r="WIM1103" s="187"/>
      <c r="WIN1103" s="187"/>
      <c r="WIO1103" s="187"/>
      <c r="WIP1103" s="187"/>
      <c r="WIQ1103" s="187"/>
      <c r="WIR1103" s="187"/>
      <c r="WIS1103" s="187"/>
      <c r="WIT1103" s="187"/>
      <c r="WIU1103" s="187"/>
      <c r="WIV1103" s="187"/>
      <c r="WIW1103" s="187"/>
      <c r="WIX1103" s="187"/>
      <c r="WIY1103" s="187"/>
      <c r="WIZ1103" s="187"/>
      <c r="WJA1103" s="187"/>
      <c r="WJB1103" s="187"/>
      <c r="WJC1103" s="187"/>
      <c r="WJD1103" s="187"/>
      <c r="WJE1103" s="187"/>
      <c r="WJF1103" s="187"/>
      <c r="WJG1103" s="187"/>
      <c r="WJH1103" s="187"/>
      <c r="WJI1103" s="187"/>
      <c r="WJJ1103" s="187"/>
      <c r="WJK1103" s="187"/>
      <c r="WJL1103" s="187"/>
      <c r="WJM1103" s="187"/>
      <c r="WJN1103" s="187"/>
      <c r="WJO1103" s="187"/>
      <c r="WJP1103" s="187"/>
      <c r="WJQ1103" s="187"/>
      <c r="WJR1103" s="187"/>
      <c r="WJS1103" s="187"/>
      <c r="WJT1103" s="187"/>
      <c r="WJU1103" s="187"/>
      <c r="WJV1103" s="187"/>
      <c r="WJW1103" s="187"/>
      <c r="WJX1103" s="187"/>
      <c r="WJY1103" s="187"/>
      <c r="WJZ1103" s="187"/>
      <c r="WKA1103" s="187"/>
      <c r="WKB1103" s="187"/>
      <c r="WKC1103" s="187"/>
      <c r="WKD1103" s="187"/>
      <c r="WKE1103" s="187"/>
      <c r="WKF1103" s="187"/>
      <c r="WKG1103" s="187"/>
      <c r="WKH1103" s="187"/>
      <c r="WKI1103" s="187"/>
      <c r="WKJ1103" s="187"/>
      <c r="WKK1103" s="187"/>
      <c r="WKL1103" s="187"/>
      <c r="WKM1103" s="187"/>
      <c r="WKN1103" s="187"/>
      <c r="WKO1103" s="187"/>
      <c r="WKP1103" s="187"/>
      <c r="WKQ1103" s="187"/>
      <c r="WKR1103" s="187"/>
      <c r="WKS1103" s="187"/>
      <c r="WKT1103" s="187"/>
      <c r="WKU1103" s="187"/>
      <c r="WKV1103" s="187"/>
      <c r="WKW1103" s="187"/>
      <c r="WKX1103" s="187"/>
      <c r="WKY1103" s="187"/>
      <c r="WKZ1103" s="187"/>
      <c r="WLA1103" s="187"/>
      <c r="WLB1103" s="187"/>
      <c r="WLC1103" s="187"/>
      <c r="WLD1103" s="187"/>
      <c r="WLE1103" s="187"/>
      <c r="WLF1103" s="187"/>
      <c r="WLG1103" s="187"/>
      <c r="WLH1103" s="187"/>
      <c r="WLI1103" s="187"/>
      <c r="WLJ1103" s="187"/>
      <c r="WLK1103" s="187"/>
      <c r="WLL1103" s="187"/>
      <c r="WLM1103" s="187"/>
      <c r="WLN1103" s="187"/>
      <c r="WLO1103" s="187"/>
      <c r="WLP1103" s="187"/>
      <c r="WLQ1103" s="187"/>
      <c r="WLR1103" s="187"/>
      <c r="WLS1103" s="187"/>
      <c r="WLT1103" s="187"/>
      <c r="WLU1103" s="187"/>
      <c r="WLV1103" s="187"/>
      <c r="WLW1103" s="187"/>
      <c r="WLX1103" s="187"/>
      <c r="WLY1103" s="187"/>
      <c r="WLZ1103" s="187"/>
      <c r="WMA1103" s="187"/>
      <c r="WMB1103" s="187"/>
      <c r="WMC1103" s="187"/>
      <c r="WMD1103" s="187"/>
      <c r="WME1103" s="187"/>
      <c r="WMF1103" s="187"/>
      <c r="WMG1103" s="187"/>
      <c r="WMH1103" s="187"/>
      <c r="WMI1103" s="187"/>
      <c r="WMJ1103" s="187"/>
      <c r="WMK1103" s="187"/>
      <c r="WML1103" s="187"/>
      <c r="WMM1103" s="187"/>
      <c r="WMN1103" s="187"/>
      <c r="WMO1103" s="187"/>
      <c r="WMP1103" s="187"/>
      <c r="WMQ1103" s="187"/>
      <c r="WMR1103" s="187"/>
      <c r="WMS1103" s="187"/>
      <c r="WMT1103" s="187"/>
      <c r="WMU1103" s="187"/>
      <c r="WMV1103" s="187"/>
      <c r="WMW1103" s="187"/>
      <c r="WMX1103" s="187"/>
      <c r="WMY1103" s="187"/>
      <c r="WMZ1103" s="187"/>
      <c r="WNA1103" s="187"/>
      <c r="WNB1103" s="187"/>
      <c r="WNC1103" s="187"/>
      <c r="WND1103" s="187"/>
      <c r="WNE1103" s="187"/>
      <c r="WNF1103" s="187"/>
      <c r="WNG1103" s="187"/>
      <c r="WNH1103" s="187"/>
      <c r="WNI1103" s="187"/>
      <c r="WNJ1103" s="187"/>
      <c r="WNK1103" s="187"/>
      <c r="WNL1103" s="187"/>
      <c r="WNM1103" s="187"/>
      <c r="WNN1103" s="187"/>
      <c r="WNO1103" s="187"/>
      <c r="WNP1103" s="187"/>
      <c r="WNQ1103" s="187"/>
      <c r="WNR1103" s="187"/>
      <c r="WNS1103" s="187"/>
      <c r="WNT1103" s="187"/>
      <c r="WNU1103" s="187"/>
      <c r="WNV1103" s="187"/>
      <c r="WNW1103" s="187"/>
      <c r="WNX1103" s="187"/>
      <c r="WNY1103" s="187"/>
      <c r="WNZ1103" s="187"/>
      <c r="WOA1103" s="187"/>
      <c r="WOB1103" s="187"/>
      <c r="WOC1103" s="187"/>
      <c r="WOD1103" s="187"/>
      <c r="WOE1103" s="187"/>
      <c r="WOF1103" s="187"/>
      <c r="WOG1103" s="187"/>
      <c r="WOH1103" s="187"/>
      <c r="WOI1103" s="187"/>
      <c r="WOJ1103" s="187"/>
      <c r="WOK1103" s="187"/>
      <c r="WOL1103" s="187"/>
      <c r="WOM1103" s="187"/>
      <c r="WON1103" s="187"/>
      <c r="WOO1103" s="187"/>
      <c r="WOP1103" s="187"/>
      <c r="WOQ1103" s="187"/>
      <c r="WOR1103" s="187"/>
      <c r="WOS1103" s="187"/>
      <c r="WOT1103" s="187"/>
      <c r="WOU1103" s="187"/>
      <c r="WOV1103" s="187"/>
      <c r="WOW1103" s="187"/>
      <c r="WOX1103" s="187"/>
      <c r="WOY1103" s="187"/>
      <c r="WOZ1103" s="187"/>
      <c r="WPA1103" s="187"/>
      <c r="WPB1103" s="187"/>
      <c r="WPC1103" s="187"/>
      <c r="WPD1103" s="187"/>
      <c r="WPE1103" s="187"/>
      <c r="WPF1103" s="187"/>
      <c r="WPG1103" s="187"/>
      <c r="WPH1103" s="187"/>
      <c r="WPI1103" s="187"/>
      <c r="WPJ1103" s="187"/>
      <c r="WPK1103" s="187"/>
      <c r="WPL1103" s="187"/>
      <c r="WPM1103" s="187"/>
      <c r="WPN1103" s="187"/>
      <c r="WPO1103" s="187"/>
      <c r="WPP1103" s="187"/>
      <c r="WPQ1103" s="187"/>
      <c r="WPR1103" s="187"/>
      <c r="WPS1103" s="187"/>
      <c r="WPT1103" s="187"/>
      <c r="WPU1103" s="187"/>
      <c r="WPV1103" s="187"/>
      <c r="WPW1103" s="187"/>
      <c r="WPX1103" s="187"/>
      <c r="WPY1103" s="187"/>
      <c r="WPZ1103" s="187"/>
      <c r="WQA1103" s="187"/>
      <c r="WQB1103" s="187"/>
      <c r="WQC1103" s="187"/>
      <c r="WQD1103" s="187"/>
      <c r="WQE1103" s="187"/>
      <c r="WQF1103" s="187"/>
      <c r="WQG1103" s="187"/>
      <c r="WQH1103" s="187"/>
      <c r="WQI1103" s="187"/>
      <c r="WQJ1103" s="187"/>
      <c r="WQK1103" s="187"/>
      <c r="WQL1103" s="187"/>
      <c r="WQM1103" s="187"/>
      <c r="WQN1103" s="187"/>
      <c r="WQO1103" s="187"/>
      <c r="WQP1103" s="187"/>
      <c r="WQQ1103" s="187"/>
      <c r="WQR1103" s="187"/>
      <c r="WQS1103" s="187"/>
      <c r="WQT1103" s="187"/>
      <c r="WQU1103" s="187"/>
      <c r="WQV1103" s="187"/>
      <c r="WQW1103" s="187"/>
      <c r="WQX1103" s="187"/>
      <c r="WQY1103" s="187"/>
      <c r="WQZ1103" s="187"/>
      <c r="WRA1103" s="187"/>
      <c r="WRB1103" s="187"/>
      <c r="WRC1103" s="187"/>
      <c r="WRD1103" s="187"/>
      <c r="WRE1103" s="187"/>
      <c r="WRF1103" s="187"/>
      <c r="WRG1103" s="187"/>
      <c r="WRH1103" s="187"/>
      <c r="WRI1103" s="187"/>
      <c r="WRJ1103" s="187"/>
      <c r="WRK1103" s="187"/>
      <c r="WRL1103" s="187"/>
      <c r="WRM1103" s="187"/>
      <c r="WRN1103" s="187"/>
      <c r="WRO1103" s="187"/>
      <c r="WRP1103" s="187"/>
      <c r="WRQ1103" s="187"/>
      <c r="WRR1103" s="187"/>
      <c r="WRS1103" s="187"/>
      <c r="WRT1103" s="187"/>
      <c r="WRU1103" s="187"/>
      <c r="WRV1103" s="187"/>
      <c r="WRW1103" s="187"/>
      <c r="WRX1103" s="187"/>
      <c r="WRY1103" s="187"/>
      <c r="WRZ1103" s="187"/>
      <c r="WSA1103" s="187"/>
      <c r="WSB1103" s="187"/>
      <c r="WSC1103" s="187"/>
      <c r="WSD1103" s="187"/>
      <c r="WSE1103" s="187"/>
      <c r="WSF1103" s="187"/>
      <c r="WSG1103" s="187"/>
      <c r="WSH1103" s="187"/>
      <c r="WSI1103" s="187"/>
      <c r="WSJ1103" s="187"/>
      <c r="WSK1103" s="187"/>
      <c r="WSL1103" s="187"/>
      <c r="WSM1103" s="187"/>
      <c r="WSN1103" s="187"/>
      <c r="WSO1103" s="187"/>
      <c r="WSP1103" s="187"/>
      <c r="WSQ1103" s="187"/>
      <c r="WSR1103" s="187"/>
      <c r="WSS1103" s="187"/>
      <c r="WST1103" s="187"/>
      <c r="WSU1103" s="187"/>
      <c r="WSV1103" s="187"/>
      <c r="WSW1103" s="187"/>
      <c r="WSX1103" s="187"/>
      <c r="WSY1103" s="187"/>
      <c r="WSZ1103" s="187"/>
      <c r="WTA1103" s="187"/>
      <c r="WTB1103" s="187"/>
      <c r="WTC1103" s="187"/>
      <c r="WTD1103" s="187"/>
      <c r="WTE1103" s="187"/>
      <c r="WTF1103" s="187"/>
      <c r="WTG1103" s="187"/>
      <c r="WTH1103" s="187"/>
      <c r="WTI1103" s="187"/>
      <c r="WTJ1103" s="187"/>
      <c r="WTK1103" s="187"/>
      <c r="WTL1103" s="187"/>
      <c r="WTM1103" s="187"/>
      <c r="WTN1103" s="187"/>
      <c r="WTO1103" s="187"/>
      <c r="WTP1103" s="187"/>
      <c r="WTQ1103" s="187"/>
      <c r="WTR1103" s="187"/>
      <c r="WTS1103" s="187"/>
      <c r="WTT1103" s="187"/>
      <c r="WTU1103" s="187"/>
      <c r="WTV1103" s="187"/>
      <c r="WTW1103" s="187"/>
      <c r="WTX1103" s="187"/>
      <c r="WTY1103" s="187"/>
      <c r="WTZ1103" s="187"/>
      <c r="WUA1103" s="187"/>
      <c r="WUB1103" s="187"/>
      <c r="WUC1103" s="187"/>
      <c r="WUD1103" s="187"/>
      <c r="WUE1103" s="187"/>
      <c r="WUF1103" s="187"/>
      <c r="WUG1103" s="187"/>
      <c r="WUH1103" s="187"/>
      <c r="WUI1103" s="187"/>
      <c r="WUJ1103" s="187"/>
      <c r="WUK1103" s="187"/>
      <c r="WUL1103" s="187"/>
      <c r="WUM1103" s="187"/>
      <c r="WUN1103" s="187"/>
      <c r="WUO1103" s="187"/>
      <c r="WUP1103" s="187"/>
      <c r="WUQ1103" s="187"/>
      <c r="WUR1103" s="187"/>
      <c r="WUS1103" s="187"/>
      <c r="WUT1103" s="187"/>
      <c r="WUU1103" s="187"/>
      <c r="WUV1103" s="187"/>
      <c r="WUW1103" s="187"/>
      <c r="WUX1103" s="187"/>
      <c r="WUY1103" s="187"/>
      <c r="WUZ1103" s="187"/>
      <c r="WVA1103" s="187"/>
      <c r="WVB1103" s="187"/>
      <c r="WVC1103" s="187"/>
      <c r="WVD1103" s="187"/>
      <c r="WVE1103" s="187"/>
      <c r="WVF1103" s="187"/>
      <c r="WVG1103" s="187"/>
      <c r="WVH1103" s="187"/>
      <c r="WVI1103" s="187"/>
      <c r="WVJ1103" s="187"/>
      <c r="WVK1103" s="187"/>
      <c r="WVL1103" s="187"/>
      <c r="WVM1103" s="187"/>
      <c r="WVN1103" s="187"/>
      <c r="WVO1103" s="187"/>
      <c r="WVP1103" s="187"/>
      <c r="WVQ1103" s="187"/>
      <c r="WVR1103" s="187"/>
      <c r="WVS1103" s="187"/>
      <c r="WVT1103" s="187"/>
      <c r="WVU1103" s="187"/>
      <c r="WVV1103" s="187"/>
      <c r="WVW1103" s="187"/>
      <c r="WVX1103" s="187"/>
      <c r="WVY1103" s="187"/>
      <c r="WVZ1103" s="187"/>
      <c r="WWA1103" s="187"/>
      <c r="WWB1103" s="187"/>
      <c r="WWC1103" s="187"/>
      <c r="WWD1103" s="187"/>
      <c r="WWE1103" s="187"/>
      <c r="WWF1103" s="187"/>
      <c r="WWG1103" s="187"/>
      <c r="WWH1103" s="187"/>
      <c r="WWI1103" s="187"/>
      <c r="WWJ1103" s="187"/>
      <c r="WWK1103" s="187"/>
      <c r="WWL1103" s="187"/>
      <c r="WWM1103" s="187"/>
      <c r="WWN1103" s="187"/>
      <c r="WWO1103" s="187"/>
      <c r="WWP1103" s="187"/>
      <c r="WWQ1103" s="187"/>
      <c r="WWR1103" s="187"/>
      <c r="WWS1103" s="187"/>
      <c r="WWT1103" s="187"/>
      <c r="WWU1103" s="187"/>
      <c r="WWV1103" s="187"/>
      <c r="WWW1103" s="187"/>
      <c r="WWX1103" s="187"/>
      <c r="WWY1103" s="187"/>
      <c r="WWZ1103" s="187"/>
      <c r="WXA1103" s="187"/>
      <c r="WXB1103" s="187"/>
      <c r="WXC1103" s="187"/>
      <c r="WXD1103" s="187"/>
      <c r="WXE1103" s="187"/>
      <c r="WXF1103" s="187"/>
      <c r="WXG1103" s="187"/>
      <c r="WXH1103" s="187"/>
      <c r="WXI1103" s="187"/>
      <c r="WXJ1103" s="187"/>
      <c r="WXK1103" s="187"/>
      <c r="WXL1103" s="187"/>
      <c r="WXM1103" s="187"/>
      <c r="WXN1103" s="187"/>
      <c r="WXO1103" s="187"/>
      <c r="WXP1103" s="187"/>
      <c r="WXQ1103" s="187"/>
      <c r="WXR1103" s="187"/>
      <c r="WXS1103" s="187"/>
      <c r="WXT1103" s="187"/>
      <c r="WXU1103" s="187"/>
      <c r="WXV1103" s="187"/>
      <c r="WXW1103" s="187"/>
      <c r="WXX1103" s="187"/>
      <c r="WXY1103" s="187"/>
      <c r="WXZ1103" s="187"/>
      <c r="WYA1103" s="187"/>
      <c r="WYB1103" s="187"/>
      <c r="WYC1103" s="187"/>
      <c r="WYD1103" s="187"/>
      <c r="WYE1103" s="187"/>
      <c r="WYF1103" s="187"/>
      <c r="WYG1103" s="187"/>
      <c r="WYH1103" s="187"/>
      <c r="WYI1103" s="187"/>
      <c r="WYJ1103" s="187"/>
      <c r="WYK1103" s="187"/>
      <c r="WYL1103" s="187"/>
      <c r="WYM1103" s="187"/>
      <c r="WYN1103" s="187"/>
      <c r="WYO1103" s="187"/>
      <c r="WYP1103" s="187"/>
      <c r="WYQ1103" s="187"/>
      <c r="WYR1103" s="187"/>
      <c r="WYS1103" s="187"/>
      <c r="WYT1103" s="187"/>
      <c r="WYU1103" s="187"/>
      <c r="WYV1103" s="187"/>
      <c r="WYW1103" s="187"/>
      <c r="WYX1103" s="187"/>
      <c r="WYY1103" s="187"/>
      <c r="WYZ1103" s="187"/>
      <c r="WZA1103" s="187"/>
      <c r="WZB1103" s="187"/>
      <c r="WZC1103" s="187"/>
      <c r="WZD1103" s="187"/>
      <c r="WZE1103" s="187"/>
      <c r="WZF1103" s="187"/>
      <c r="WZG1103" s="187"/>
      <c r="WZH1103" s="187"/>
      <c r="WZI1103" s="187"/>
      <c r="WZJ1103" s="187"/>
      <c r="WZK1103" s="187"/>
      <c r="WZL1103" s="187"/>
      <c r="WZM1103" s="187"/>
      <c r="WZN1103" s="187"/>
      <c r="WZO1103" s="187"/>
      <c r="WZP1103" s="187"/>
      <c r="WZQ1103" s="187"/>
      <c r="WZR1103" s="187"/>
      <c r="WZS1103" s="187"/>
      <c r="WZT1103" s="187"/>
      <c r="WZU1103" s="187"/>
      <c r="WZV1103" s="187"/>
      <c r="WZW1103" s="187"/>
      <c r="WZX1103" s="187"/>
      <c r="WZY1103" s="187"/>
      <c r="WZZ1103" s="187"/>
      <c r="XAA1103" s="187"/>
      <c r="XAB1103" s="187"/>
      <c r="XAC1103" s="187"/>
      <c r="XAD1103" s="187"/>
      <c r="XAE1103" s="187"/>
      <c r="XAF1103" s="187"/>
      <c r="XAG1103" s="187"/>
      <c r="XAH1103" s="187"/>
      <c r="XAI1103" s="187"/>
      <c r="XAJ1103" s="187"/>
      <c r="XAK1103" s="187"/>
      <c r="XAL1103" s="187"/>
      <c r="XAM1103" s="187"/>
      <c r="XAN1103" s="187"/>
      <c r="XAO1103" s="187"/>
      <c r="XAP1103" s="187"/>
      <c r="XAQ1103" s="187"/>
      <c r="XAR1103" s="187"/>
      <c r="XAS1103" s="187"/>
      <c r="XAT1103" s="187"/>
      <c r="XAU1103" s="187"/>
      <c r="XAV1103" s="187"/>
      <c r="XAW1103" s="187"/>
      <c r="XAX1103" s="187"/>
      <c r="XAY1103" s="187"/>
      <c r="XAZ1103" s="187"/>
      <c r="XBA1103" s="187"/>
      <c r="XBB1103" s="187"/>
      <c r="XBC1103" s="187"/>
      <c r="XBD1103" s="187"/>
      <c r="XBE1103" s="187"/>
      <c r="XBF1103" s="187"/>
      <c r="XBG1103" s="187"/>
      <c r="XBH1103" s="187"/>
      <c r="XBI1103" s="187"/>
      <c r="XBJ1103" s="187"/>
      <c r="XBK1103" s="187"/>
      <c r="XBL1103" s="187"/>
      <c r="XBM1103" s="187"/>
      <c r="XBN1103" s="187"/>
      <c r="XBO1103" s="187"/>
      <c r="XBP1103" s="187"/>
      <c r="XBQ1103" s="187"/>
      <c r="XBR1103" s="187"/>
      <c r="XBS1103" s="187"/>
      <c r="XBT1103" s="187"/>
      <c r="XBU1103" s="187"/>
      <c r="XBV1103" s="187"/>
      <c r="XBW1103" s="187"/>
      <c r="XBX1103" s="187"/>
      <c r="XBY1103" s="187"/>
      <c r="XBZ1103" s="187"/>
      <c r="XCA1103" s="187"/>
      <c r="XCB1103" s="187"/>
      <c r="XCC1103" s="187"/>
      <c r="XCD1103" s="187"/>
      <c r="XCE1103" s="187"/>
      <c r="XCF1103" s="187"/>
      <c r="XCG1103" s="187"/>
      <c r="XCH1103" s="187"/>
      <c r="XCI1103" s="187"/>
      <c r="XCJ1103" s="187"/>
      <c r="XCK1103" s="187"/>
      <c r="XCL1103" s="187"/>
      <c r="XCM1103" s="187"/>
      <c r="XCN1103" s="187"/>
      <c r="XCO1103" s="187"/>
      <c r="XCP1103" s="187"/>
      <c r="XCQ1103" s="187"/>
      <c r="XCR1103" s="187"/>
      <c r="XCS1103" s="187"/>
      <c r="XCT1103" s="187"/>
      <c r="XCU1103" s="187"/>
      <c r="XCV1103" s="187"/>
      <c r="XCW1103" s="187"/>
      <c r="XCX1103" s="187"/>
      <c r="XCY1103" s="187"/>
      <c r="XCZ1103" s="187"/>
      <c r="XDA1103" s="187"/>
      <c r="XDB1103" s="187"/>
      <c r="XDC1103" s="187"/>
      <c r="XDD1103" s="187"/>
      <c r="XDE1103" s="187"/>
      <c r="XDF1103" s="187"/>
      <c r="XDG1103" s="187"/>
      <c r="XDH1103" s="187"/>
      <c r="XDI1103" s="187"/>
      <c r="XDJ1103" s="187"/>
      <c r="XDK1103" s="187"/>
      <c r="XDL1103" s="187"/>
      <c r="XDM1103" s="187"/>
      <c r="XDN1103" s="187"/>
      <c r="XDO1103" s="187"/>
      <c r="XDP1103" s="187"/>
      <c r="XDQ1103" s="187"/>
      <c r="XDR1103" s="187"/>
      <c r="XDS1103" s="187"/>
      <c r="XDT1103" s="187"/>
      <c r="XDU1103" s="187"/>
      <c r="XDV1103" s="187"/>
      <c r="XDW1103" s="187"/>
      <c r="XDX1103" s="187"/>
      <c r="XDY1103" s="187"/>
      <c r="XDZ1103" s="187"/>
      <c r="XEA1103" s="187"/>
      <c r="XEB1103" s="187"/>
      <c r="XEC1103" s="187"/>
      <c r="XED1103" s="187"/>
      <c r="XEE1103" s="187"/>
      <c r="XEF1103" s="187"/>
      <c r="XEG1103" s="187"/>
      <c r="XEH1103" s="187"/>
      <c r="XEI1103" s="187"/>
      <c r="XEJ1103" s="187"/>
      <c r="XEK1103" s="187"/>
      <c r="XEL1103" s="187"/>
      <c r="XEM1103" s="187"/>
      <c r="XEN1103" s="187"/>
      <c r="XEO1103" s="187"/>
      <c r="XEP1103" s="187"/>
    </row>
    <row r="1104" spans="1:16370" s="187" customFormat="1" ht="24.95" customHeight="1" x14ac:dyDescent="0.2">
      <c r="A1104" s="175" t="str">
        <f>VLOOKUP(B1104,'[2]CCTP lot 1 liste batiment'!B:C,2,FALSE)</f>
        <v>LOT 1</v>
      </c>
      <c r="B1104" s="175" t="s">
        <v>2469</v>
      </c>
      <c r="C1104" s="175" t="s">
        <v>2470</v>
      </c>
      <c r="D1104" s="176" t="str">
        <f>VLOOKUP(E1104,'[2]Synthèse Familles'!B:C,2,FALSE)</f>
        <v>1B - Distribution chaud</v>
      </c>
      <c r="E1104" s="176" t="s">
        <v>162</v>
      </c>
      <c r="F1104" s="173" t="s">
        <v>297</v>
      </c>
      <c r="G1104" s="177">
        <v>1</v>
      </c>
      <c r="H1104" s="173" t="str">
        <f>VLOOKUP(E1104,'BPU- Missions M2 et M3'!B:C,2,FALSE)</f>
        <v>Inclus</v>
      </c>
      <c r="I1104" s="173" t="str">
        <f>IF(H1104="inclus","-",VLOOKUP(H1104,'BPU- Missions M2 et M3'!C:D,2,FALSE)*G1104)</f>
        <v>-</v>
      </c>
      <c r="J1104" s="173"/>
      <c r="K1104" s="176" t="s">
        <v>980</v>
      </c>
      <c r="L1104" s="176" t="s">
        <v>2479</v>
      </c>
      <c r="M1104" s="176"/>
      <c r="N1104" s="176"/>
      <c r="O1104" s="176"/>
      <c r="P1104" s="176"/>
      <c r="Q1104" s="176"/>
      <c r="R1104" s="173"/>
      <c r="S1104" s="173"/>
      <c r="T1104" s="175" t="s">
        <v>211</v>
      </c>
      <c r="U1104" s="178" t="s">
        <v>2473</v>
      </c>
      <c r="V1104" s="187" t="str">
        <f>VLOOKUP(B1104,'DPF - Montant M2 M3 par site'!A:A,1,FALSE)</f>
        <v>K05</v>
      </c>
      <c r="W1104" s="188"/>
      <c r="AA1104" s="189"/>
    </row>
    <row r="1105" spans="1:27" s="187" customFormat="1" ht="24.95" customHeight="1" x14ac:dyDescent="0.2">
      <c r="A1105" s="175" t="str">
        <f>VLOOKUP(B1105,'[2]CCTP lot 1 liste batiment'!B:C,2,FALSE)</f>
        <v>LOT 1</v>
      </c>
      <c r="B1105" s="175" t="s">
        <v>2469</v>
      </c>
      <c r="C1105" s="175" t="s">
        <v>2470</v>
      </c>
      <c r="D1105" s="176" t="str">
        <f>VLOOKUP(E1105,'[2]Synthèse Familles'!B:C,2,FALSE)</f>
        <v>1B - Distribution chaud</v>
      </c>
      <c r="E1105" s="176" t="s">
        <v>162</v>
      </c>
      <c r="F1105" s="173" t="s">
        <v>297</v>
      </c>
      <c r="G1105" s="177">
        <v>1</v>
      </c>
      <c r="H1105" s="173" t="str">
        <f>VLOOKUP(E1105,'BPU- Missions M2 et M3'!B:C,2,FALSE)</f>
        <v>Inclus</v>
      </c>
      <c r="I1105" s="173" t="str">
        <f>IF(H1105="inclus","-",VLOOKUP(H1105,'BPU- Missions M2 et M3'!C:D,2,FALSE)*G1105)</f>
        <v>-</v>
      </c>
      <c r="J1105" s="173"/>
      <c r="K1105" s="176" t="s">
        <v>696</v>
      </c>
      <c r="L1105" s="176" t="s">
        <v>1886</v>
      </c>
      <c r="M1105" s="176"/>
      <c r="N1105" s="176"/>
      <c r="O1105" s="176"/>
      <c r="P1105" s="176"/>
      <c r="Q1105" s="176"/>
      <c r="R1105" s="173"/>
      <c r="S1105" s="173"/>
      <c r="T1105" s="175" t="s">
        <v>211</v>
      </c>
      <c r="U1105" s="178" t="s">
        <v>2475</v>
      </c>
      <c r="V1105" s="187" t="str">
        <f>VLOOKUP(B1105,'DPF - Montant M2 M3 par site'!A:A,1,FALSE)</f>
        <v>K05</v>
      </c>
      <c r="W1105" s="188"/>
      <c r="AA1105" s="189"/>
    </row>
    <row r="1106" spans="1:27" s="187" customFormat="1" ht="24.95" customHeight="1" x14ac:dyDescent="0.2">
      <c r="A1106" s="175" t="str">
        <f>VLOOKUP(B1106,'[2]CCTP lot 1 liste batiment'!B:C,2,FALSE)</f>
        <v>LOT 1</v>
      </c>
      <c r="B1106" s="175" t="s">
        <v>2469</v>
      </c>
      <c r="C1106" s="175" t="s">
        <v>2470</v>
      </c>
      <c r="D1106" s="176" t="str">
        <f>VLOOKUP(E1106,'[2]Synthèse Familles'!B:C,2,FALSE)</f>
        <v>1B - Distribution chaud</v>
      </c>
      <c r="E1106" s="176" t="s">
        <v>162</v>
      </c>
      <c r="F1106" s="173" t="s">
        <v>746</v>
      </c>
      <c r="G1106" s="177">
        <v>1</v>
      </c>
      <c r="H1106" s="173" t="str">
        <f>VLOOKUP(E1106,'BPU- Missions M2 et M3'!B:C,2,FALSE)</f>
        <v>Inclus</v>
      </c>
      <c r="I1106" s="173" t="str">
        <f>IF(H1106="inclus","-",VLOOKUP(H1106,'BPU- Missions M2 et M3'!C:D,2,FALSE)*G1106)</f>
        <v>-</v>
      </c>
      <c r="J1106" s="173"/>
      <c r="K1106" s="176" t="s">
        <v>696</v>
      </c>
      <c r="L1106" s="176" t="s">
        <v>2480</v>
      </c>
      <c r="M1106" s="176"/>
      <c r="N1106" s="176"/>
      <c r="O1106" s="176"/>
      <c r="P1106" s="176"/>
      <c r="Q1106" s="176"/>
      <c r="R1106" s="173"/>
      <c r="S1106" s="173"/>
      <c r="T1106" s="175" t="s">
        <v>211</v>
      </c>
      <c r="U1106" s="178" t="s">
        <v>2476</v>
      </c>
      <c r="V1106" s="187" t="str">
        <f>VLOOKUP(B1106,'DPF - Montant M2 M3 par site'!A:A,1,FALSE)</f>
        <v>K05</v>
      </c>
      <c r="W1106" s="188"/>
      <c r="AA1106" s="189"/>
    </row>
    <row r="1107" spans="1:27" s="187" customFormat="1" ht="24.95" customHeight="1" x14ac:dyDescent="0.2">
      <c r="A1107" s="175" t="str">
        <f>VLOOKUP(B1107,'[2]CCTP lot 1 liste batiment'!B:C,2,FALSE)</f>
        <v>LOT 1</v>
      </c>
      <c r="B1107" s="175" t="s">
        <v>2469</v>
      </c>
      <c r="C1107" s="175" t="s">
        <v>2470</v>
      </c>
      <c r="D1107" s="176" t="str">
        <f>VLOOKUP(E1107,'[2]Synthèse Familles'!B:C,2,FALSE)</f>
        <v>1B - Distribution chaud</v>
      </c>
      <c r="E1107" s="176" t="s">
        <v>162</v>
      </c>
      <c r="F1107" s="173" t="s">
        <v>414</v>
      </c>
      <c r="G1107" s="177">
        <v>1</v>
      </c>
      <c r="H1107" s="173" t="str">
        <f>VLOOKUP(E1107,'BPU- Missions M2 et M3'!B:C,2,FALSE)</f>
        <v>Inclus</v>
      </c>
      <c r="I1107" s="173" t="str">
        <f>IF(H1107="inclus","-",VLOOKUP(H1107,'BPU- Missions M2 et M3'!C:D,2,FALSE)*G1107)</f>
        <v>-</v>
      </c>
      <c r="J1107" s="173"/>
      <c r="K1107" s="176" t="s">
        <v>2481</v>
      </c>
      <c r="L1107" s="176" t="s">
        <v>2482</v>
      </c>
      <c r="M1107" s="176"/>
      <c r="N1107" s="176"/>
      <c r="O1107" s="176"/>
      <c r="P1107" s="176"/>
      <c r="Q1107" s="176"/>
      <c r="R1107" s="173"/>
      <c r="S1107" s="173"/>
      <c r="T1107" s="175" t="s">
        <v>211</v>
      </c>
      <c r="U1107" s="178" t="s">
        <v>2478</v>
      </c>
      <c r="V1107" s="187" t="str">
        <f>VLOOKUP(B1107,'DPF - Montant M2 M3 par site'!A:A,1,FALSE)</f>
        <v>K05</v>
      </c>
      <c r="W1107" s="188"/>
      <c r="AA1107" s="189"/>
    </row>
    <row r="1108" spans="1:27" s="187" customFormat="1" ht="24.95" customHeight="1" x14ac:dyDescent="0.2">
      <c r="A1108" s="175" t="str">
        <f>VLOOKUP(B1108,'[2]CCTP lot 1 liste batiment'!B:C,2,FALSE)</f>
        <v>LOT 1</v>
      </c>
      <c r="B1108" s="175" t="s">
        <v>2469</v>
      </c>
      <c r="C1108" s="175" t="s">
        <v>2470</v>
      </c>
      <c r="D1108" s="176" t="str">
        <f>VLOOKUP(E1108,'[2]Synthèse Familles'!B:C,2,FALSE)</f>
        <v>1B - Distribution chaud</v>
      </c>
      <c r="E1108" s="176" t="s">
        <v>161</v>
      </c>
      <c r="F1108" s="173" t="s">
        <v>1810</v>
      </c>
      <c r="G1108" s="177">
        <v>1</v>
      </c>
      <c r="H1108" s="173" t="str">
        <f>VLOOKUP(E1108,'BPU- Missions M2 et M3'!B:C,2,FALSE)</f>
        <v>Inclus</v>
      </c>
      <c r="I1108" s="173" t="str">
        <f>IF(H1108="inclus","-",VLOOKUP(H1108,'BPU- Missions M2 et M3'!C:D,2,FALSE)*G1108)</f>
        <v>-</v>
      </c>
      <c r="J1108" s="173"/>
      <c r="K1108" s="176" t="s">
        <v>707</v>
      </c>
      <c r="L1108" s="176" t="s">
        <v>2472</v>
      </c>
      <c r="M1108" s="176"/>
      <c r="N1108" s="176"/>
      <c r="O1108" s="176"/>
      <c r="P1108" s="176"/>
      <c r="Q1108" s="176"/>
      <c r="R1108" s="173"/>
      <c r="S1108" s="173"/>
      <c r="T1108" s="175" t="s">
        <v>211</v>
      </c>
      <c r="U1108" s="178" t="s">
        <v>2473</v>
      </c>
      <c r="V1108" s="187" t="str">
        <f>VLOOKUP(B1108,'DPF - Montant M2 M3 par site'!A:A,1,FALSE)</f>
        <v>K05</v>
      </c>
      <c r="W1108" s="188"/>
      <c r="AA1108" s="189"/>
    </row>
    <row r="1109" spans="1:27" s="187" customFormat="1" ht="24.95" customHeight="1" x14ac:dyDescent="0.2">
      <c r="A1109" s="175" t="str">
        <f>VLOOKUP(B1109,'[2]CCTP lot 1 liste batiment'!B:C,2,FALSE)</f>
        <v>LOT 1</v>
      </c>
      <c r="B1109" s="175" t="s">
        <v>2469</v>
      </c>
      <c r="C1109" s="175" t="s">
        <v>2470</v>
      </c>
      <c r="D1109" s="176" t="str">
        <f>VLOOKUP(E1109,'[2]Synthèse Familles'!B:C,2,FALSE)</f>
        <v>1B - Distribution chaud</v>
      </c>
      <c r="E1109" s="176" t="s">
        <v>161</v>
      </c>
      <c r="F1109" s="173" t="s">
        <v>1006</v>
      </c>
      <c r="G1109" s="177">
        <v>1</v>
      </c>
      <c r="H1109" s="173" t="str">
        <f>VLOOKUP(E1109,'BPU- Missions M2 et M3'!B:C,2,FALSE)</f>
        <v>Inclus</v>
      </c>
      <c r="I1109" s="173" t="str">
        <f>IF(H1109="inclus","-",VLOOKUP(H1109,'BPU- Missions M2 et M3'!C:D,2,FALSE)*G1109)</f>
        <v>-</v>
      </c>
      <c r="J1109" s="173"/>
      <c r="K1109" s="176" t="s">
        <v>707</v>
      </c>
      <c r="L1109" s="176" t="s">
        <v>2474</v>
      </c>
      <c r="M1109" s="176"/>
      <c r="N1109" s="176"/>
      <c r="O1109" s="176"/>
      <c r="P1109" s="176"/>
      <c r="Q1109" s="176"/>
      <c r="R1109" s="173"/>
      <c r="S1109" s="173"/>
      <c r="T1109" s="175" t="s">
        <v>211</v>
      </c>
      <c r="U1109" s="178" t="s">
        <v>2471</v>
      </c>
      <c r="V1109" s="187" t="str">
        <f>VLOOKUP(B1109,'DPF - Montant M2 M3 par site'!A:A,1,FALSE)</f>
        <v>K05</v>
      </c>
      <c r="W1109" s="188"/>
      <c r="AA1109" s="189"/>
    </row>
    <row r="1110" spans="1:27" s="187" customFormat="1" ht="24.95" customHeight="1" x14ac:dyDescent="0.2">
      <c r="A1110" s="175" t="str">
        <f>VLOOKUP(B1110,'[2]CCTP lot 1 liste batiment'!B:C,2,FALSE)</f>
        <v>LOT 1</v>
      </c>
      <c r="B1110" s="175" t="s">
        <v>2469</v>
      </c>
      <c r="C1110" s="175" t="s">
        <v>2470</v>
      </c>
      <c r="D1110" s="176" t="str">
        <f>VLOOKUP(E1110,'[2]Synthèse Familles'!B:C,2,FALSE)</f>
        <v>1B - Distribution chaud</v>
      </c>
      <c r="E1110" s="176" t="s">
        <v>161</v>
      </c>
      <c r="F1110" s="173" t="s">
        <v>1006</v>
      </c>
      <c r="G1110" s="177">
        <v>1</v>
      </c>
      <c r="H1110" s="173" t="str">
        <f>VLOOKUP(E1110,'BPU- Missions M2 et M3'!B:C,2,FALSE)</f>
        <v>Inclus</v>
      </c>
      <c r="I1110" s="173" t="str">
        <f>IF(H1110="inclus","-",VLOOKUP(H1110,'BPU- Missions M2 et M3'!C:D,2,FALSE)*G1110)</f>
        <v>-</v>
      </c>
      <c r="J1110" s="173"/>
      <c r="K1110" s="176" t="s">
        <v>707</v>
      </c>
      <c r="L1110" s="176" t="s">
        <v>2472</v>
      </c>
      <c r="M1110" s="176"/>
      <c r="N1110" s="176"/>
      <c r="O1110" s="176"/>
      <c r="P1110" s="176"/>
      <c r="Q1110" s="176"/>
      <c r="R1110" s="173"/>
      <c r="S1110" s="173"/>
      <c r="T1110" s="175" t="s">
        <v>211</v>
      </c>
      <c r="U1110" s="178" t="s">
        <v>2475</v>
      </c>
      <c r="V1110" s="187" t="str">
        <f>VLOOKUP(B1110,'DPF - Montant M2 M3 par site'!A:A,1,FALSE)</f>
        <v>K05</v>
      </c>
      <c r="W1110" s="188"/>
      <c r="AA1110" s="189"/>
    </row>
    <row r="1111" spans="1:27" s="187" customFormat="1" ht="24.95" customHeight="1" x14ac:dyDescent="0.2">
      <c r="A1111" s="175" t="str">
        <f>VLOOKUP(B1111,'[2]CCTP lot 1 liste batiment'!B:C,2,FALSE)</f>
        <v>LOT 1</v>
      </c>
      <c r="B1111" s="175" t="s">
        <v>2469</v>
      </c>
      <c r="C1111" s="175" t="s">
        <v>2470</v>
      </c>
      <c r="D1111" s="176" t="str">
        <f>VLOOKUP(E1111,'[2]Synthèse Familles'!B:C,2,FALSE)</f>
        <v>1B - Distribution chaud</v>
      </c>
      <c r="E1111" s="176" t="s">
        <v>161</v>
      </c>
      <c r="F1111" s="173" t="s">
        <v>1006</v>
      </c>
      <c r="G1111" s="177">
        <v>1</v>
      </c>
      <c r="H1111" s="173" t="str">
        <f>VLOOKUP(E1111,'BPU- Missions M2 et M3'!B:C,2,FALSE)</f>
        <v>Inclus</v>
      </c>
      <c r="I1111" s="173" t="str">
        <f>IF(H1111="inclus","-",VLOOKUP(H1111,'BPU- Missions M2 et M3'!C:D,2,FALSE)*G1111)</f>
        <v>-</v>
      </c>
      <c r="J1111" s="173"/>
      <c r="K1111" s="176" t="s">
        <v>707</v>
      </c>
      <c r="L1111" s="176" t="s">
        <v>2472</v>
      </c>
      <c r="M1111" s="176"/>
      <c r="N1111" s="176"/>
      <c r="O1111" s="176"/>
      <c r="P1111" s="176"/>
      <c r="Q1111" s="176"/>
      <c r="R1111" s="173"/>
      <c r="S1111" s="173"/>
      <c r="T1111" s="175" t="s">
        <v>211</v>
      </c>
      <c r="U1111" s="178" t="s">
        <v>2476</v>
      </c>
      <c r="V1111" s="187" t="str">
        <f>VLOOKUP(B1111,'DPF - Montant M2 M3 par site'!A:A,1,FALSE)</f>
        <v>K05</v>
      </c>
      <c r="W1111" s="188"/>
      <c r="AA1111" s="189"/>
    </row>
    <row r="1112" spans="1:27" s="187" customFormat="1" ht="24.95" customHeight="1" x14ac:dyDescent="0.2">
      <c r="A1112" s="175" t="str">
        <f>VLOOKUP(B1112,'[2]CCTP lot 1 liste batiment'!B:C,2,FALSE)</f>
        <v>LOT 1</v>
      </c>
      <c r="B1112" s="175" t="s">
        <v>2469</v>
      </c>
      <c r="C1112" s="175" t="s">
        <v>2470</v>
      </c>
      <c r="D1112" s="176" t="str">
        <f>VLOOKUP(E1112,'[2]Synthèse Familles'!B:C,2,FALSE)</f>
        <v>1B - Distribution chaud</v>
      </c>
      <c r="E1112" s="176" t="s">
        <v>161</v>
      </c>
      <c r="F1112" s="173" t="s">
        <v>2038</v>
      </c>
      <c r="G1112" s="177">
        <v>1</v>
      </c>
      <c r="H1112" s="173" t="str">
        <f>VLOOKUP(E1112,'BPU- Missions M2 et M3'!B:C,2,FALSE)</f>
        <v>Inclus</v>
      </c>
      <c r="I1112" s="173" t="str">
        <f>IF(H1112="inclus","-",VLOOKUP(H1112,'BPU- Missions M2 et M3'!C:D,2,FALSE)*G1112)</f>
        <v>-</v>
      </c>
      <c r="J1112" s="173"/>
      <c r="K1112" s="176" t="s">
        <v>412</v>
      </c>
      <c r="L1112" s="176" t="s">
        <v>2477</v>
      </c>
      <c r="M1112" s="176"/>
      <c r="N1112" s="176"/>
      <c r="O1112" s="176"/>
      <c r="P1112" s="176"/>
      <c r="Q1112" s="176"/>
      <c r="R1112" s="173"/>
      <c r="S1112" s="173"/>
      <c r="T1112" s="175" t="s">
        <v>211</v>
      </c>
      <c r="U1112" s="178" t="s">
        <v>2478</v>
      </c>
      <c r="V1112" s="187" t="str">
        <f>VLOOKUP(B1112,'DPF - Montant M2 M3 par site'!A:A,1,FALSE)</f>
        <v>K05</v>
      </c>
      <c r="W1112" s="188"/>
      <c r="AA1112" s="189"/>
    </row>
    <row r="1113" spans="1:27" s="187" customFormat="1" ht="24.95" customHeight="1" x14ac:dyDescent="0.2">
      <c r="A1113" s="175" t="str">
        <f>VLOOKUP(B1113,'[2]CCTP lot 1 liste batiment'!B:C,2,FALSE)</f>
        <v>LOT 1</v>
      </c>
      <c r="B1113" s="175" t="s">
        <v>2469</v>
      </c>
      <c r="C1113" s="175" t="s">
        <v>2470</v>
      </c>
      <c r="D1113" s="176" t="str">
        <f>VLOOKUP(E1113,'[2]Synthèse Familles'!B:C,2,FALSE)</f>
        <v>2C - Détente directe</v>
      </c>
      <c r="E1113" s="176" t="s">
        <v>89</v>
      </c>
      <c r="F1113" s="176" t="s">
        <v>1265</v>
      </c>
      <c r="G1113" s="177">
        <v>1</v>
      </c>
      <c r="H1113" s="173" t="str">
        <f>VLOOKUP(E1113,'BPU- Missions M2 et M3'!B:C,2,FALSE)</f>
        <v>2C-SPL1</v>
      </c>
      <c r="I1113" s="173">
        <f>IF(H1113="inclus","-",VLOOKUP(H1113,'BPU- Missions M2 et M3'!C:D,2,FALSE)*G1113)</f>
        <v>0</v>
      </c>
      <c r="J1113" s="173"/>
      <c r="K1113" s="176"/>
      <c r="L1113" s="176"/>
      <c r="M1113" s="176"/>
      <c r="N1113" s="176"/>
      <c r="O1113" s="176"/>
      <c r="P1113" s="176" t="s">
        <v>227</v>
      </c>
      <c r="Q1113" s="176" t="s">
        <v>228</v>
      </c>
      <c r="R1113" s="173" t="s">
        <v>228</v>
      </c>
      <c r="S1113" s="173" t="s">
        <v>228</v>
      </c>
      <c r="T1113" s="175" t="s">
        <v>301</v>
      </c>
      <c r="U1113" s="178" t="s">
        <v>230</v>
      </c>
      <c r="V1113" s="187" t="str">
        <f>VLOOKUP(B1113,'DPF - Montant M2 M3 par site'!A:A,1,FALSE)</f>
        <v>K05</v>
      </c>
      <c r="W1113" s="188"/>
      <c r="AA1113" s="189"/>
    </row>
    <row r="1114" spans="1:27" s="187" customFormat="1" ht="24.95" customHeight="1" x14ac:dyDescent="0.2">
      <c r="A1114" s="175" t="str">
        <f>VLOOKUP(B1114,'[2]CCTP lot 1 liste batiment'!B:C,2,FALSE)</f>
        <v>LOT 1</v>
      </c>
      <c r="B1114" s="175" t="s">
        <v>2469</v>
      </c>
      <c r="C1114" s="175" t="s">
        <v>2470</v>
      </c>
      <c r="D1114" s="176" t="str">
        <f>VLOOKUP(E1114,'[2]Synthèse Familles'!B:C,2,FALSE)</f>
        <v>2C - Détente directe</v>
      </c>
      <c r="E1114" s="176" t="s">
        <v>89</v>
      </c>
      <c r="F1114" s="176" t="s">
        <v>1510</v>
      </c>
      <c r="G1114" s="177">
        <v>1</v>
      </c>
      <c r="H1114" s="173" t="str">
        <f>VLOOKUP(E1114,'BPU- Missions M2 et M3'!B:C,2,FALSE)</f>
        <v>2C-SPL1</v>
      </c>
      <c r="I1114" s="173">
        <f>IF(H1114="inclus","-",VLOOKUP(H1114,'BPU- Missions M2 et M3'!C:D,2,FALSE)*G1114)</f>
        <v>0</v>
      </c>
      <c r="J1114" s="173">
        <v>2014</v>
      </c>
      <c r="K1114" s="176" t="s">
        <v>902</v>
      </c>
      <c r="L1114" s="176" t="s">
        <v>2483</v>
      </c>
      <c r="M1114" s="176" t="s">
        <v>2484</v>
      </c>
      <c r="N1114" s="176"/>
      <c r="O1114" s="176"/>
      <c r="P1114" s="176" t="s">
        <v>2485</v>
      </c>
      <c r="Q1114" s="176" t="s">
        <v>234</v>
      </c>
      <c r="R1114" s="173">
        <v>1.5</v>
      </c>
      <c r="S1114" s="173">
        <v>7.81</v>
      </c>
      <c r="T1114" s="175" t="s">
        <v>230</v>
      </c>
      <c r="U1114" s="178" t="s">
        <v>2486</v>
      </c>
      <c r="V1114" s="187" t="str">
        <f>VLOOKUP(B1114,'DPF - Montant M2 M3 par site'!A:A,1,FALSE)</f>
        <v>K05</v>
      </c>
      <c r="W1114" s="188"/>
      <c r="AA1114" s="189"/>
    </row>
    <row r="1115" spans="1:27" s="187" customFormat="1" ht="24.95" customHeight="1" x14ac:dyDescent="0.2">
      <c r="A1115" s="175" t="str">
        <f>VLOOKUP(B1115,'[2]CCTP lot 1 liste batiment'!B:C,2,FALSE)</f>
        <v>LOT 1</v>
      </c>
      <c r="B1115" s="175" t="s">
        <v>2469</v>
      </c>
      <c r="C1115" s="175" t="s">
        <v>2470</v>
      </c>
      <c r="D1115" s="176" t="str">
        <f>VLOOKUP(E1115,'[2]Synthèse Familles'!B:C,2,FALSE)</f>
        <v>2C - Détente directe</v>
      </c>
      <c r="E1115" s="176" t="s">
        <v>89</v>
      </c>
      <c r="F1115" s="176" t="s">
        <v>1512</v>
      </c>
      <c r="G1115" s="177">
        <v>1</v>
      </c>
      <c r="H1115" s="173" t="str">
        <f>VLOOKUP(E1115,'BPU- Missions M2 et M3'!B:C,2,FALSE)</f>
        <v>2C-SPL1</v>
      </c>
      <c r="I1115" s="173">
        <f>IF(H1115="inclus","-",VLOOKUP(H1115,'BPU- Missions M2 et M3'!C:D,2,FALSE)*G1115)</f>
        <v>0</v>
      </c>
      <c r="J1115" s="173">
        <v>2014</v>
      </c>
      <c r="K1115" s="176" t="s">
        <v>902</v>
      </c>
      <c r="L1115" s="176" t="s">
        <v>2483</v>
      </c>
      <c r="M1115" s="176" t="s">
        <v>2487</v>
      </c>
      <c r="N1115" s="176"/>
      <c r="O1115" s="176"/>
      <c r="P1115" s="176" t="s">
        <v>1094</v>
      </c>
      <c r="Q1115" s="176" t="s">
        <v>234</v>
      </c>
      <c r="R1115" s="173">
        <v>1.5</v>
      </c>
      <c r="S1115" s="173">
        <v>3.1320000000000001</v>
      </c>
      <c r="T1115" s="175" t="s">
        <v>230</v>
      </c>
      <c r="U1115" s="178" t="s">
        <v>2486</v>
      </c>
      <c r="V1115" s="187" t="str">
        <f>VLOOKUP(B1115,'DPF - Montant M2 M3 par site'!A:A,1,FALSE)</f>
        <v>K05</v>
      </c>
      <c r="W1115" s="188"/>
      <c r="AA1115" s="189"/>
    </row>
    <row r="1116" spans="1:27" s="187" customFormat="1" ht="24.95" customHeight="1" x14ac:dyDescent="0.2">
      <c r="A1116" s="175" t="str">
        <f>VLOOKUP(B1116,'[2]CCTP lot 1 liste batiment'!B:C,2,FALSE)</f>
        <v>LOT 1</v>
      </c>
      <c r="B1116" s="175" t="s">
        <v>2469</v>
      </c>
      <c r="C1116" s="175" t="s">
        <v>2470</v>
      </c>
      <c r="D1116" s="176" t="str">
        <f>VLOOKUP(E1116,'[2]Synthèse Familles'!B:C,2,FALSE)</f>
        <v>2C - Détente directe</v>
      </c>
      <c r="E1116" s="176" t="s">
        <v>89</v>
      </c>
      <c r="F1116" s="176" t="s">
        <v>2488</v>
      </c>
      <c r="G1116" s="177">
        <v>1</v>
      </c>
      <c r="H1116" s="173" t="str">
        <f>VLOOKUP(E1116,'BPU- Missions M2 et M3'!B:C,2,FALSE)</f>
        <v>2C-SPL1</v>
      </c>
      <c r="I1116" s="173">
        <f>IF(H1116="inclus","-",VLOOKUP(H1116,'BPU- Missions M2 et M3'!C:D,2,FALSE)*G1116)</f>
        <v>0</v>
      </c>
      <c r="J1116" s="173"/>
      <c r="K1116" s="176" t="s">
        <v>304</v>
      </c>
      <c r="L1116" s="176" t="s">
        <v>2489</v>
      </c>
      <c r="M1116" s="176" t="s">
        <v>2490</v>
      </c>
      <c r="N1116" s="176"/>
      <c r="O1116" s="176"/>
      <c r="P1116" s="176" t="s">
        <v>2491</v>
      </c>
      <c r="Q1116" s="176" t="s">
        <v>331</v>
      </c>
      <c r="R1116" s="173">
        <v>1.5</v>
      </c>
      <c r="S1116" s="173">
        <v>5</v>
      </c>
      <c r="T1116" s="175" t="s">
        <v>230</v>
      </c>
      <c r="U1116" s="178" t="s">
        <v>2492</v>
      </c>
      <c r="V1116" s="187" t="str">
        <f>VLOOKUP(B1116,'DPF - Montant M2 M3 par site'!A:A,1,FALSE)</f>
        <v>K05</v>
      </c>
      <c r="W1116" s="188"/>
      <c r="AA1116" s="189"/>
    </row>
    <row r="1117" spans="1:27" s="187" customFormat="1" ht="24.95" customHeight="1" x14ac:dyDescent="0.2">
      <c r="A1117" s="175" t="str">
        <f>VLOOKUP(B1117,'[2]CCTP lot 1 liste batiment'!B:C,2,FALSE)</f>
        <v>LOT 1</v>
      </c>
      <c r="B1117" s="175" t="s">
        <v>2469</v>
      </c>
      <c r="C1117" s="175" t="s">
        <v>2470</v>
      </c>
      <c r="D1117" s="176" t="str">
        <f>VLOOKUP(E1117,'[2]Synthèse Familles'!B:C,2,FALSE)</f>
        <v>2C - Détente directe</v>
      </c>
      <c r="E1117" s="176" t="s">
        <v>89</v>
      </c>
      <c r="F1117" s="176" t="s">
        <v>2493</v>
      </c>
      <c r="G1117" s="177">
        <v>1</v>
      </c>
      <c r="H1117" s="173" t="str">
        <f>VLOOKUP(E1117,'BPU- Missions M2 et M3'!B:C,2,FALSE)</f>
        <v>2C-SPL1</v>
      </c>
      <c r="I1117" s="173">
        <f>IF(H1117="inclus","-",VLOOKUP(H1117,'BPU- Missions M2 et M3'!C:D,2,FALSE)*G1117)</f>
        <v>0</v>
      </c>
      <c r="J1117" s="173"/>
      <c r="K1117" s="176" t="s">
        <v>304</v>
      </c>
      <c r="L1117" s="176" t="s">
        <v>2494</v>
      </c>
      <c r="M1117" s="176" t="s">
        <v>2495</v>
      </c>
      <c r="N1117" s="176"/>
      <c r="O1117" s="176"/>
      <c r="P1117" s="176" t="s">
        <v>2496</v>
      </c>
      <c r="Q1117" s="176" t="s">
        <v>234</v>
      </c>
      <c r="R1117" s="173">
        <v>0.95</v>
      </c>
      <c r="S1117" s="173">
        <v>1.6</v>
      </c>
      <c r="T1117" s="175" t="s">
        <v>230</v>
      </c>
      <c r="U1117" s="178" t="s">
        <v>2492</v>
      </c>
      <c r="V1117" s="187" t="str">
        <f>VLOOKUP(B1117,'DPF - Montant M2 M3 par site'!A:A,1,FALSE)</f>
        <v>K05</v>
      </c>
      <c r="W1117" s="188"/>
      <c r="AA1117" s="189"/>
    </row>
    <row r="1118" spans="1:27" s="187" customFormat="1" ht="24.95" customHeight="1" x14ac:dyDescent="0.2">
      <c r="A1118" s="175" t="str">
        <f>VLOOKUP(B1118,'[2]CCTP lot 1 liste batiment'!B:C,2,FALSE)</f>
        <v>LOT 1</v>
      </c>
      <c r="B1118" s="175" t="s">
        <v>2469</v>
      </c>
      <c r="C1118" s="175" t="s">
        <v>2470</v>
      </c>
      <c r="D1118" s="176" t="str">
        <f>VLOOKUP(E1118,'[2]Synthèse Familles'!B:C,2,FALSE)</f>
        <v>2C - Détente directe</v>
      </c>
      <c r="E1118" s="176" t="s">
        <v>89</v>
      </c>
      <c r="F1118" s="176" t="s">
        <v>2497</v>
      </c>
      <c r="G1118" s="177">
        <v>1</v>
      </c>
      <c r="H1118" s="173" t="str">
        <f>VLOOKUP(E1118,'BPU- Missions M2 et M3'!B:C,2,FALSE)</f>
        <v>2C-SPL1</v>
      </c>
      <c r="I1118" s="173">
        <f>IF(H1118="inclus","-",VLOOKUP(H1118,'BPU- Missions M2 et M3'!C:D,2,FALSE)*G1118)</f>
        <v>0</v>
      </c>
      <c r="J1118" s="173"/>
      <c r="K1118" s="176" t="s">
        <v>304</v>
      </c>
      <c r="L1118" s="176" t="s">
        <v>2489</v>
      </c>
      <c r="M1118" s="176" t="s">
        <v>2498</v>
      </c>
      <c r="N1118" s="176"/>
      <c r="O1118" s="176"/>
      <c r="P1118" s="176" t="s">
        <v>2491</v>
      </c>
      <c r="Q1118" s="176" t="s">
        <v>331</v>
      </c>
      <c r="R1118" s="173">
        <v>1.5</v>
      </c>
      <c r="S1118" s="173">
        <v>5</v>
      </c>
      <c r="T1118" s="175" t="s">
        <v>230</v>
      </c>
      <c r="U1118" s="178" t="s">
        <v>2499</v>
      </c>
      <c r="V1118" s="187" t="str">
        <f>VLOOKUP(B1118,'DPF - Montant M2 M3 par site'!A:A,1,FALSE)</f>
        <v>K05</v>
      </c>
      <c r="W1118" s="188"/>
      <c r="AA1118" s="189"/>
    </row>
    <row r="1119" spans="1:27" s="187" customFormat="1" ht="24.95" customHeight="1" x14ac:dyDescent="0.2">
      <c r="A1119" s="175" t="str">
        <f>VLOOKUP(B1119,'[2]CCTP lot 1 liste batiment'!B:C,2,FALSE)</f>
        <v>LOT 1</v>
      </c>
      <c r="B1119" s="175" t="s">
        <v>2469</v>
      </c>
      <c r="C1119" s="175" t="s">
        <v>2470</v>
      </c>
      <c r="D1119" s="176" t="str">
        <f>VLOOKUP(E1119,'[2]Synthèse Familles'!B:C,2,FALSE)</f>
        <v>2C - Détente directe</v>
      </c>
      <c r="E1119" s="176" t="s">
        <v>89</v>
      </c>
      <c r="F1119" s="176" t="s">
        <v>2500</v>
      </c>
      <c r="G1119" s="177">
        <v>1</v>
      </c>
      <c r="H1119" s="173" t="str">
        <f>VLOOKUP(E1119,'BPU- Missions M2 et M3'!B:C,2,FALSE)</f>
        <v>2C-SPL1</v>
      </c>
      <c r="I1119" s="173">
        <f>IF(H1119="inclus","-",VLOOKUP(H1119,'BPU- Missions M2 et M3'!C:D,2,FALSE)*G1119)</f>
        <v>0</v>
      </c>
      <c r="J1119" s="173"/>
      <c r="K1119" s="176" t="s">
        <v>304</v>
      </c>
      <c r="L1119" s="176" t="s">
        <v>2489</v>
      </c>
      <c r="M1119" s="176" t="s">
        <v>2501</v>
      </c>
      <c r="N1119" s="176"/>
      <c r="O1119" s="176"/>
      <c r="P1119" s="176" t="s">
        <v>2491</v>
      </c>
      <c r="Q1119" s="176" t="s">
        <v>331</v>
      </c>
      <c r="R1119" s="173">
        <v>1.5</v>
      </c>
      <c r="S1119" s="173">
        <v>5</v>
      </c>
      <c r="T1119" s="175" t="s">
        <v>230</v>
      </c>
      <c r="U1119" s="178" t="s">
        <v>2499</v>
      </c>
      <c r="V1119" s="187" t="str">
        <f>VLOOKUP(B1119,'DPF - Montant M2 M3 par site'!A:A,1,FALSE)</f>
        <v>K05</v>
      </c>
      <c r="W1119" s="188"/>
      <c r="AA1119" s="189"/>
    </row>
    <row r="1120" spans="1:27" s="187" customFormat="1" ht="24.95" customHeight="1" x14ac:dyDescent="0.2">
      <c r="A1120" s="175" t="str">
        <f>VLOOKUP(B1120,'[2]CCTP lot 1 liste batiment'!B:C,2,FALSE)</f>
        <v>LOT 1</v>
      </c>
      <c r="B1120" s="175" t="s">
        <v>2469</v>
      </c>
      <c r="C1120" s="175" t="s">
        <v>2470</v>
      </c>
      <c r="D1120" s="176" t="str">
        <f>VLOOKUP(E1120,'[2]Synthèse Familles'!B:C,2,FALSE)</f>
        <v>3 - Terminaux</v>
      </c>
      <c r="E1120" s="176" t="s">
        <v>42</v>
      </c>
      <c r="F1120" s="173" t="s">
        <v>786</v>
      </c>
      <c r="G1120" s="177">
        <v>5</v>
      </c>
      <c r="H1120" s="173" t="str">
        <f>VLOOKUP(E1120,'BPU- Missions M2 et M3'!B:C,2,FALSE)</f>
        <v>3-UTA</v>
      </c>
      <c r="I1120" s="173">
        <f>IF(H1120="inclus","-",VLOOKUP(H1120,'BPU- Missions M2 et M3'!C:D,2,FALSE)*G1120)</f>
        <v>0</v>
      </c>
      <c r="J1120" s="173"/>
      <c r="K1120" s="176" t="s">
        <v>251</v>
      </c>
      <c r="L1120" s="176" t="s">
        <v>2502</v>
      </c>
      <c r="M1120" s="176"/>
      <c r="N1120" s="176"/>
      <c r="O1120" s="176"/>
      <c r="P1120" s="176"/>
      <c r="Q1120" s="176"/>
      <c r="R1120" s="173"/>
      <c r="S1120" s="173"/>
      <c r="T1120" s="175" t="s">
        <v>211</v>
      </c>
      <c r="U1120" s="178" t="s">
        <v>2503</v>
      </c>
      <c r="V1120" s="187" t="str">
        <f>VLOOKUP(B1120,'DPF - Montant M2 M3 par site'!A:A,1,FALSE)</f>
        <v>K05</v>
      </c>
      <c r="W1120" s="188"/>
      <c r="AA1120" s="189"/>
    </row>
    <row r="1121" spans="1:27" s="187" customFormat="1" ht="24.95" customHeight="1" x14ac:dyDescent="0.2">
      <c r="A1121" s="175" t="str">
        <f>VLOOKUP(B1121,'[2]CCTP lot 1 liste batiment'!B:C,2,FALSE)</f>
        <v>LOT 1</v>
      </c>
      <c r="B1121" s="175" t="s">
        <v>2469</v>
      </c>
      <c r="C1121" s="175" t="s">
        <v>2470</v>
      </c>
      <c r="D1121" s="176" t="str">
        <f>VLOOKUP(E1121,'[2]Synthèse Familles'!B:C,2,FALSE)</f>
        <v>5A - Traitement d'air - CTA</v>
      </c>
      <c r="E1121" s="180" t="s">
        <v>134</v>
      </c>
      <c r="F1121" s="173" t="s">
        <v>431</v>
      </c>
      <c r="G1121" s="177">
        <v>1</v>
      </c>
      <c r="H1121" s="173" t="str">
        <f>VLOOKUP(E1121,'BPU- Missions M2 et M3'!B:C,2,FALSE)</f>
        <v>5A-CTA2</v>
      </c>
      <c r="I1121" s="173">
        <f>IF(H1121="inclus","-",VLOOKUP(H1121,'BPU- Missions M2 et M3'!C:D,2,FALSE)*G1121)</f>
        <v>0</v>
      </c>
      <c r="J1121" s="173"/>
      <c r="K1121" s="176" t="s">
        <v>251</v>
      </c>
      <c r="L1121" s="176" t="s">
        <v>2504</v>
      </c>
      <c r="M1121" s="176"/>
      <c r="N1121" s="176"/>
      <c r="O1121" s="176" t="s">
        <v>1119</v>
      </c>
      <c r="P1121" s="176"/>
      <c r="Q1121" s="176"/>
      <c r="R1121" s="173"/>
      <c r="S1121" s="173"/>
      <c r="T1121" s="175" t="s">
        <v>211</v>
      </c>
      <c r="U1121" s="178"/>
      <c r="V1121" s="187" t="str">
        <f>VLOOKUP(B1121,'DPF - Montant M2 M3 par site'!A:A,1,FALSE)</f>
        <v>K05</v>
      </c>
      <c r="W1121" s="188"/>
      <c r="AA1121" s="189"/>
    </row>
    <row r="1122" spans="1:27" s="187" customFormat="1" ht="24.95" customHeight="1" x14ac:dyDescent="0.2">
      <c r="A1122" s="175" t="str">
        <f>VLOOKUP(B1122,'[2]CCTP lot 1 liste batiment'!B:C,2,FALSE)</f>
        <v>LOT 1</v>
      </c>
      <c r="B1122" s="175" t="s">
        <v>2469</v>
      </c>
      <c r="C1122" s="175" t="s">
        <v>2470</v>
      </c>
      <c r="D1122" s="176" t="str">
        <f>VLOOKUP(E1122,'[2]Synthèse Familles'!B:C,2,FALSE)</f>
        <v>5B - Traitement d'air - Extracteur</v>
      </c>
      <c r="E1122" s="176" t="s">
        <v>48</v>
      </c>
      <c r="F1122" s="173" t="s">
        <v>2505</v>
      </c>
      <c r="G1122" s="177">
        <v>1</v>
      </c>
      <c r="H1122" s="173" t="str">
        <f>VLOOKUP(E1122,'BPU- Missions M2 et M3'!B:C,2,FALSE)</f>
        <v>5B-EXT</v>
      </c>
      <c r="I1122" s="173">
        <f>IF(H1122="inclus","-",VLOOKUP(H1122,'BPU- Missions M2 et M3'!C:D,2,FALSE)*G1122)</f>
        <v>0</v>
      </c>
      <c r="J1122" s="173"/>
      <c r="K1122" s="176" t="s">
        <v>495</v>
      </c>
      <c r="L1122" s="176" t="s">
        <v>2506</v>
      </c>
      <c r="M1122" s="176"/>
      <c r="N1122" s="176"/>
      <c r="O1122" s="176"/>
      <c r="P1122" s="176"/>
      <c r="Q1122" s="176"/>
      <c r="R1122" s="173"/>
      <c r="S1122" s="173"/>
      <c r="T1122" s="175" t="s">
        <v>514</v>
      </c>
      <c r="U1122" s="178" t="s">
        <v>2507</v>
      </c>
      <c r="V1122" s="187" t="str">
        <f>VLOOKUP(B1122,'DPF - Montant M2 M3 par site'!A:A,1,FALSE)</f>
        <v>K05</v>
      </c>
      <c r="W1122" s="188"/>
      <c r="AA1122" s="189"/>
    </row>
    <row r="1123" spans="1:27" s="187" customFormat="1" ht="24.95" customHeight="1" x14ac:dyDescent="0.2">
      <c r="A1123" s="175" t="str">
        <f>VLOOKUP(B1123,'[2]CCTP lot 1 liste batiment'!B:C,2,FALSE)</f>
        <v>LOT 1</v>
      </c>
      <c r="B1123" s="175" t="s">
        <v>2469</v>
      </c>
      <c r="C1123" s="175" t="s">
        <v>2470</v>
      </c>
      <c r="D1123" s="176" t="str">
        <f>VLOOKUP(E1123,'[2]Synthèse Familles'!B:C,2,FALSE)</f>
        <v>5C - Traitement d'air - Réseaux</v>
      </c>
      <c r="E1123" s="176" t="s">
        <v>140</v>
      </c>
      <c r="F1123" s="173" t="s">
        <v>864</v>
      </c>
      <c r="G1123" s="177">
        <v>1500</v>
      </c>
      <c r="H1123" s="173" t="str">
        <f>VLOOKUP(E1123,'BPU- Missions M2 et M3'!B:C,2,FALSE)</f>
        <v>5C-AERAU</v>
      </c>
      <c r="I1123" s="173">
        <f>IF(H1123="inclus","-",VLOOKUP(H1123,'BPU- Missions M2 et M3'!C:D,2,FALSE)*G1123)</f>
        <v>0</v>
      </c>
      <c r="J1123" s="173"/>
      <c r="K1123" s="176"/>
      <c r="L1123" s="176"/>
      <c r="M1123" s="176"/>
      <c r="N1123" s="176"/>
      <c r="O1123" s="176"/>
      <c r="P1123" s="176"/>
      <c r="Q1123" s="176"/>
      <c r="R1123" s="173"/>
      <c r="S1123" s="173"/>
      <c r="T1123" s="175" t="s">
        <v>276</v>
      </c>
      <c r="U1123" s="178" t="s">
        <v>277</v>
      </c>
      <c r="V1123" s="187" t="str">
        <f>VLOOKUP(B1123,'DPF - Montant M2 M3 par site'!A:A,1,FALSE)</f>
        <v>K05</v>
      </c>
      <c r="W1123" s="188"/>
      <c r="AA1123" s="189"/>
    </row>
    <row r="1124" spans="1:27" s="187" customFormat="1" ht="24.95" customHeight="1" x14ac:dyDescent="0.2">
      <c r="A1124" s="175" t="str">
        <f>VLOOKUP(B1124,'[2]CCTP lot 1 liste batiment'!B:C,2,FALSE)</f>
        <v>LOT 1</v>
      </c>
      <c r="B1124" s="175" t="s">
        <v>2469</v>
      </c>
      <c r="C1124" s="175" t="s">
        <v>2470</v>
      </c>
      <c r="D1124" s="176" t="str">
        <f>VLOOKUP(E1124,'[2]Synthèse Familles'!B:C,2,FALSE)</f>
        <v>7-Automate</v>
      </c>
      <c r="E1124" s="176" t="s">
        <v>56</v>
      </c>
      <c r="F1124" s="173" t="s">
        <v>278</v>
      </c>
      <c r="G1124" s="177">
        <v>3</v>
      </c>
      <c r="H1124" s="173" t="str">
        <f>VLOOKUP(E1124,'BPU- Missions M2 et M3'!B:C,2,FALSE)</f>
        <v>7-AUTOM2</v>
      </c>
      <c r="I1124" s="173">
        <f>IF(H1124="inclus","-",VLOOKUP(H1124,'BPU- Missions M2 et M3'!C:D,2,FALSE)*G1124)</f>
        <v>0</v>
      </c>
      <c r="J1124" s="173"/>
      <c r="K1124" s="176" t="s">
        <v>1292</v>
      </c>
      <c r="L1124" s="176" t="s">
        <v>2466</v>
      </c>
      <c r="M1124" s="176"/>
      <c r="N1124" s="176"/>
      <c r="O1124" s="176"/>
      <c r="P1124" s="176" t="s">
        <v>2468</v>
      </c>
      <c r="Q1124" s="176"/>
      <c r="R1124" s="173"/>
      <c r="S1124" s="173"/>
      <c r="T1124" s="175" t="s">
        <v>211</v>
      </c>
      <c r="U1124" s="178" t="s">
        <v>2476</v>
      </c>
      <c r="V1124" s="187" t="str">
        <f>VLOOKUP(B1124,'DPF - Montant M2 M3 par site'!A:A,1,FALSE)</f>
        <v>K05</v>
      </c>
      <c r="W1124" s="188"/>
      <c r="AA1124" s="189"/>
    </row>
    <row r="1125" spans="1:27" s="187" customFormat="1" ht="24.95" customHeight="1" x14ac:dyDescent="0.2">
      <c r="A1125" s="175" t="str">
        <f>VLOOKUP(B1125,'[2]CCTP lot 1 liste batiment'!B:C,2,FALSE)</f>
        <v>LOT 1</v>
      </c>
      <c r="B1125" s="175" t="s">
        <v>2508</v>
      </c>
      <c r="C1125" s="175" t="s">
        <v>2509</v>
      </c>
      <c r="D1125" s="176" t="str">
        <f>VLOOKUP(E1125,'[2]Synthèse Familles'!B:C,2,FALSE)</f>
        <v>1B - Distribution chaud</v>
      </c>
      <c r="E1125" s="176" t="s">
        <v>3361</v>
      </c>
      <c r="F1125" s="173" t="s">
        <v>1781</v>
      </c>
      <c r="G1125" s="177">
        <v>10</v>
      </c>
      <c r="H1125" s="173" t="str">
        <f>VLOOKUP(E1125,'BPU- Missions M2 et M3'!B:C,2,FALSE)</f>
        <v>1B-SSEC</v>
      </c>
      <c r="I1125" s="173">
        <f>IF(H1125="inclus","-",VLOOKUP(H1125,'BPU- Missions M2 et M3'!C:D,2,FALSE)*G1125)</f>
        <v>0</v>
      </c>
      <c r="J1125" s="173"/>
      <c r="K1125" s="176"/>
      <c r="L1125" s="176"/>
      <c r="M1125" s="176" t="s">
        <v>210</v>
      </c>
      <c r="N1125" s="176" t="s">
        <v>210</v>
      </c>
      <c r="O1125" s="176"/>
      <c r="P1125" s="176" t="s">
        <v>210</v>
      </c>
      <c r="Q1125" s="176" t="s">
        <v>210</v>
      </c>
      <c r="R1125" s="173" t="s">
        <v>210</v>
      </c>
      <c r="S1125" s="173" t="s">
        <v>210</v>
      </c>
      <c r="T1125" s="175"/>
      <c r="U1125" s="178"/>
      <c r="V1125" s="187" t="str">
        <f>VLOOKUP(B1125,'DPF - Montant M2 M3 par site'!A:A,1,FALSE)</f>
        <v>K06</v>
      </c>
      <c r="W1125" s="188"/>
      <c r="AA1125" s="189"/>
    </row>
    <row r="1126" spans="1:27" s="187" customFormat="1" ht="24.95" customHeight="1" x14ac:dyDescent="0.2">
      <c r="A1126" s="175" t="str">
        <f>VLOOKUP(B1126,'[2]CCTP lot 1 liste batiment'!B:C,2,FALSE)</f>
        <v>LOT 1</v>
      </c>
      <c r="B1126" s="175" t="s">
        <v>2508</v>
      </c>
      <c r="C1126" s="175" t="s">
        <v>2509</v>
      </c>
      <c r="D1126" s="176" t="str">
        <f>VLOOKUP(E1126,'[2]Synthèse Familles'!B:C,2,FALSE)</f>
        <v>1B - Distribution chaud</v>
      </c>
      <c r="E1126" s="176" t="s">
        <v>162</v>
      </c>
      <c r="F1126" s="173" t="s">
        <v>2510</v>
      </c>
      <c r="G1126" s="177">
        <v>1</v>
      </c>
      <c r="H1126" s="173" t="str">
        <f>VLOOKUP(E1126,'BPU- Missions M2 et M3'!B:C,2,FALSE)</f>
        <v>Inclus</v>
      </c>
      <c r="I1126" s="173" t="str">
        <f>IF(H1126="inclus","-",VLOOKUP(H1126,'BPU- Missions M2 et M3'!C:D,2,FALSE)*G1126)</f>
        <v>-</v>
      </c>
      <c r="J1126" s="173"/>
      <c r="K1126" s="176"/>
      <c r="L1126" s="176"/>
      <c r="M1126" s="176" t="s">
        <v>210</v>
      </c>
      <c r="N1126" s="176" t="s">
        <v>210</v>
      </c>
      <c r="O1126" s="176"/>
      <c r="P1126" s="176" t="s">
        <v>210</v>
      </c>
      <c r="Q1126" s="176" t="s">
        <v>210</v>
      </c>
      <c r="R1126" s="173" t="s">
        <v>210</v>
      </c>
      <c r="S1126" s="173" t="s">
        <v>210</v>
      </c>
      <c r="T1126" s="175" t="s">
        <v>2511</v>
      </c>
      <c r="U1126" s="178" t="s">
        <v>815</v>
      </c>
      <c r="V1126" s="187" t="str">
        <f>VLOOKUP(B1126,'DPF - Montant M2 M3 par site'!A:A,1,FALSE)</f>
        <v>K06</v>
      </c>
      <c r="W1126" s="188"/>
      <c r="AA1126" s="189"/>
    </row>
    <row r="1127" spans="1:27" s="187" customFormat="1" ht="24.95" customHeight="1" x14ac:dyDescent="0.2">
      <c r="A1127" s="175" t="str">
        <f>VLOOKUP(B1127,'[2]CCTP lot 1 liste batiment'!B:C,2,FALSE)</f>
        <v>LOT 1</v>
      </c>
      <c r="B1127" s="175" t="s">
        <v>2508</v>
      </c>
      <c r="C1127" s="175" t="s">
        <v>2509</v>
      </c>
      <c r="D1127" s="176" t="str">
        <f>VLOOKUP(E1127,'[2]Synthèse Familles'!B:C,2,FALSE)</f>
        <v>1B - Distribution chaud</v>
      </c>
      <c r="E1127" s="176" t="s">
        <v>162</v>
      </c>
      <c r="F1127" s="173" t="s">
        <v>2512</v>
      </c>
      <c r="G1127" s="177">
        <v>2</v>
      </c>
      <c r="H1127" s="173" t="str">
        <f>VLOOKUP(E1127,'BPU- Missions M2 et M3'!B:C,2,FALSE)</f>
        <v>Inclus</v>
      </c>
      <c r="I1127" s="173" t="str">
        <f>IF(H1127="inclus","-",VLOOKUP(H1127,'BPU- Missions M2 et M3'!C:D,2,FALSE)*G1127)</f>
        <v>-</v>
      </c>
      <c r="J1127" s="173"/>
      <c r="K1127" s="176"/>
      <c r="L1127" s="176"/>
      <c r="M1127" s="176" t="s">
        <v>210</v>
      </c>
      <c r="N1127" s="176" t="s">
        <v>210</v>
      </c>
      <c r="O1127" s="176"/>
      <c r="P1127" s="176" t="s">
        <v>210</v>
      </c>
      <c r="Q1127" s="176" t="s">
        <v>210</v>
      </c>
      <c r="R1127" s="173" t="s">
        <v>210</v>
      </c>
      <c r="S1127" s="173" t="s">
        <v>210</v>
      </c>
      <c r="T1127" s="175" t="s">
        <v>2511</v>
      </c>
      <c r="U1127" s="178" t="s">
        <v>815</v>
      </c>
      <c r="V1127" s="187" t="str">
        <f>VLOOKUP(B1127,'DPF - Montant M2 M3 par site'!A:A,1,FALSE)</f>
        <v>K06</v>
      </c>
      <c r="W1127" s="188"/>
      <c r="AA1127" s="189"/>
    </row>
    <row r="1128" spans="1:27" s="187" customFormat="1" ht="24.95" customHeight="1" x14ac:dyDescent="0.2">
      <c r="A1128" s="175" t="str">
        <f>VLOOKUP(B1128,'[2]CCTP lot 1 liste batiment'!B:C,2,FALSE)</f>
        <v>LOT 1</v>
      </c>
      <c r="B1128" s="175" t="s">
        <v>2508</v>
      </c>
      <c r="C1128" s="175" t="s">
        <v>2509</v>
      </c>
      <c r="D1128" s="176" t="str">
        <f>VLOOKUP(E1128,'[2]Synthèse Familles'!B:C,2,FALSE)</f>
        <v>1B - Distribution chaud</v>
      </c>
      <c r="E1128" s="176" t="s">
        <v>162</v>
      </c>
      <c r="F1128" s="173" t="s">
        <v>2513</v>
      </c>
      <c r="G1128" s="177">
        <v>1</v>
      </c>
      <c r="H1128" s="173" t="str">
        <f>VLOOKUP(E1128,'BPU- Missions M2 et M3'!B:C,2,FALSE)</f>
        <v>Inclus</v>
      </c>
      <c r="I1128" s="173" t="str">
        <f>IF(H1128="inclus","-",VLOOKUP(H1128,'BPU- Missions M2 et M3'!C:D,2,FALSE)*G1128)</f>
        <v>-</v>
      </c>
      <c r="J1128" s="173"/>
      <c r="K1128" s="176"/>
      <c r="L1128" s="176"/>
      <c r="M1128" s="176" t="s">
        <v>210</v>
      </c>
      <c r="N1128" s="176" t="s">
        <v>210</v>
      </c>
      <c r="O1128" s="176"/>
      <c r="P1128" s="176" t="s">
        <v>210</v>
      </c>
      <c r="Q1128" s="176" t="s">
        <v>210</v>
      </c>
      <c r="R1128" s="173" t="s">
        <v>210</v>
      </c>
      <c r="S1128" s="173" t="s">
        <v>210</v>
      </c>
      <c r="T1128" s="175" t="s">
        <v>2241</v>
      </c>
      <c r="U1128" s="178" t="s">
        <v>826</v>
      </c>
      <c r="V1128" s="187" t="str">
        <f>VLOOKUP(B1128,'DPF - Montant M2 M3 par site'!A:A,1,FALSE)</f>
        <v>K06</v>
      </c>
      <c r="W1128" s="188"/>
      <c r="AA1128" s="189"/>
    </row>
    <row r="1129" spans="1:27" s="187" customFormat="1" ht="24.95" customHeight="1" x14ac:dyDescent="0.2">
      <c r="A1129" s="175" t="str">
        <f>VLOOKUP(B1129,'[2]CCTP lot 1 liste batiment'!B:C,2,FALSE)</f>
        <v>LOT 1</v>
      </c>
      <c r="B1129" s="175" t="s">
        <v>2508</v>
      </c>
      <c r="C1129" s="175" t="s">
        <v>2509</v>
      </c>
      <c r="D1129" s="176" t="str">
        <f>VLOOKUP(E1129,'[2]Synthèse Familles'!B:C,2,FALSE)</f>
        <v>1B - Distribution chaud</v>
      </c>
      <c r="E1129" s="176" t="s">
        <v>162</v>
      </c>
      <c r="F1129" s="173" t="s">
        <v>2514</v>
      </c>
      <c r="G1129" s="177">
        <v>1</v>
      </c>
      <c r="H1129" s="173" t="str">
        <f>VLOOKUP(E1129,'BPU- Missions M2 et M3'!B:C,2,FALSE)</f>
        <v>Inclus</v>
      </c>
      <c r="I1129" s="173" t="str">
        <f>IF(H1129="inclus","-",VLOOKUP(H1129,'BPU- Missions M2 et M3'!C:D,2,FALSE)*G1129)</f>
        <v>-</v>
      </c>
      <c r="J1129" s="173" t="s">
        <v>210</v>
      </c>
      <c r="K1129" s="176" t="s">
        <v>2515</v>
      </c>
      <c r="L1129" s="176"/>
      <c r="M1129" s="176" t="s">
        <v>210</v>
      </c>
      <c r="N1129" s="176" t="s">
        <v>210</v>
      </c>
      <c r="O1129" s="176"/>
      <c r="P1129" s="176" t="s">
        <v>210</v>
      </c>
      <c r="Q1129" s="176" t="s">
        <v>210</v>
      </c>
      <c r="R1129" s="173" t="s">
        <v>210</v>
      </c>
      <c r="S1129" s="173" t="s">
        <v>210</v>
      </c>
      <c r="T1129" s="175" t="s">
        <v>2516</v>
      </c>
      <c r="U1129" s="178" t="s">
        <v>2517</v>
      </c>
      <c r="V1129" s="187" t="str">
        <f>VLOOKUP(B1129,'DPF - Montant M2 M3 par site'!A:A,1,FALSE)</f>
        <v>K06</v>
      </c>
      <c r="W1129" s="188"/>
      <c r="AA1129" s="189"/>
    </row>
    <row r="1130" spans="1:27" s="187" customFormat="1" ht="24.95" customHeight="1" x14ac:dyDescent="0.2">
      <c r="A1130" s="175" t="str">
        <f>VLOOKUP(B1130,'[2]CCTP lot 1 liste batiment'!B:C,2,FALSE)</f>
        <v>LOT 1</v>
      </c>
      <c r="B1130" s="175" t="s">
        <v>2508</v>
      </c>
      <c r="C1130" s="175" t="s">
        <v>2509</v>
      </c>
      <c r="D1130" s="176" t="str">
        <f>VLOOKUP(E1130,'[2]Synthèse Familles'!B:C,2,FALSE)</f>
        <v>1B - Distribution chaud</v>
      </c>
      <c r="E1130" s="176" t="s">
        <v>162</v>
      </c>
      <c r="F1130" s="173" t="s">
        <v>2518</v>
      </c>
      <c r="G1130" s="177">
        <v>1</v>
      </c>
      <c r="H1130" s="173" t="str">
        <f>VLOOKUP(E1130,'BPU- Missions M2 et M3'!B:C,2,FALSE)</f>
        <v>Inclus</v>
      </c>
      <c r="I1130" s="173" t="str">
        <f>IF(H1130="inclus","-",VLOOKUP(H1130,'BPU- Missions M2 et M3'!C:D,2,FALSE)*G1130)</f>
        <v>-</v>
      </c>
      <c r="J1130" s="173"/>
      <c r="K1130" s="176" t="s">
        <v>415</v>
      </c>
      <c r="L1130" s="176" t="s">
        <v>2519</v>
      </c>
      <c r="M1130" s="176">
        <v>7646010</v>
      </c>
      <c r="N1130" s="176" t="s">
        <v>210</v>
      </c>
      <c r="O1130" s="176"/>
      <c r="P1130" s="176" t="s">
        <v>716</v>
      </c>
      <c r="Q1130" s="176" t="s">
        <v>210</v>
      </c>
      <c r="R1130" s="173" t="s">
        <v>210</v>
      </c>
      <c r="S1130" s="173" t="s">
        <v>210</v>
      </c>
      <c r="T1130" s="175" t="s">
        <v>2516</v>
      </c>
      <c r="U1130" s="178" t="s">
        <v>2517</v>
      </c>
      <c r="V1130" s="187" t="str">
        <f>VLOOKUP(B1130,'DPF - Montant M2 M3 par site'!A:A,1,FALSE)</f>
        <v>K06</v>
      </c>
      <c r="W1130" s="188"/>
      <c r="AA1130" s="189"/>
    </row>
    <row r="1131" spans="1:27" s="187" customFormat="1" ht="24.95" customHeight="1" x14ac:dyDescent="0.2">
      <c r="A1131" s="175" t="str">
        <f>VLOOKUP(B1131,'[2]CCTP lot 1 liste batiment'!B:C,2,FALSE)</f>
        <v>LOT 1</v>
      </c>
      <c r="B1131" s="175" t="s">
        <v>2508</v>
      </c>
      <c r="C1131" s="175" t="s">
        <v>2509</v>
      </c>
      <c r="D1131" s="176" t="str">
        <f>VLOOKUP(E1131,'[2]Synthèse Familles'!B:C,2,FALSE)</f>
        <v>1B - Distribution chaud</v>
      </c>
      <c r="E1131" s="176" t="s">
        <v>162</v>
      </c>
      <c r="F1131" s="173" t="s">
        <v>2520</v>
      </c>
      <c r="G1131" s="177">
        <v>1</v>
      </c>
      <c r="H1131" s="173" t="str">
        <f>VLOOKUP(E1131,'BPU- Missions M2 et M3'!B:C,2,FALSE)</f>
        <v>Inclus</v>
      </c>
      <c r="I1131" s="173" t="str">
        <f>IF(H1131="inclus","-",VLOOKUP(H1131,'BPU- Missions M2 et M3'!C:D,2,FALSE)*G1131)</f>
        <v>-</v>
      </c>
      <c r="J1131" s="173"/>
      <c r="K1131" s="176" t="s">
        <v>893</v>
      </c>
      <c r="L1131" s="176"/>
      <c r="M1131" s="176" t="s">
        <v>210</v>
      </c>
      <c r="N1131" s="176" t="s">
        <v>210</v>
      </c>
      <c r="O1131" s="176"/>
      <c r="P1131" s="176" t="s">
        <v>2521</v>
      </c>
      <c r="Q1131" s="176" t="s">
        <v>210</v>
      </c>
      <c r="R1131" s="173" t="s">
        <v>210</v>
      </c>
      <c r="S1131" s="173" t="s">
        <v>210</v>
      </c>
      <c r="T1131" s="175" t="s">
        <v>2511</v>
      </c>
      <c r="U1131" s="178" t="s">
        <v>815</v>
      </c>
      <c r="V1131" s="187" t="str">
        <f>VLOOKUP(B1131,'DPF - Montant M2 M3 par site'!A:A,1,FALSE)</f>
        <v>K06</v>
      </c>
      <c r="W1131" s="188"/>
      <c r="AA1131" s="189"/>
    </row>
    <row r="1132" spans="1:27" s="187" customFormat="1" ht="24.95" customHeight="1" x14ac:dyDescent="0.2">
      <c r="A1132" s="175" t="str">
        <f>VLOOKUP(B1132,'[2]CCTP lot 1 liste batiment'!B:C,2,FALSE)</f>
        <v>LOT 1</v>
      </c>
      <c r="B1132" s="175" t="s">
        <v>2508</v>
      </c>
      <c r="C1132" s="175" t="s">
        <v>2509</v>
      </c>
      <c r="D1132" s="176" t="str">
        <f>VLOOKUP(E1132,'[2]Synthèse Familles'!B:C,2,FALSE)</f>
        <v>1B - Distribution chaud</v>
      </c>
      <c r="E1132" s="176" t="s">
        <v>162</v>
      </c>
      <c r="F1132" s="173" t="s">
        <v>2522</v>
      </c>
      <c r="G1132" s="177">
        <v>2</v>
      </c>
      <c r="H1132" s="173" t="str">
        <f>VLOOKUP(E1132,'BPU- Missions M2 et M3'!B:C,2,FALSE)</f>
        <v>Inclus</v>
      </c>
      <c r="I1132" s="173" t="str">
        <f>IF(H1132="inclus","-",VLOOKUP(H1132,'BPU- Missions M2 et M3'!C:D,2,FALSE)*G1132)</f>
        <v>-</v>
      </c>
      <c r="J1132" s="173"/>
      <c r="K1132" s="176" t="s">
        <v>951</v>
      </c>
      <c r="L1132" s="176" t="s">
        <v>2523</v>
      </c>
      <c r="M1132" s="176" t="s">
        <v>210</v>
      </c>
      <c r="N1132" s="176" t="s">
        <v>210</v>
      </c>
      <c r="O1132" s="176"/>
      <c r="P1132" s="176" t="s">
        <v>210</v>
      </c>
      <c r="Q1132" s="176" t="s">
        <v>210</v>
      </c>
      <c r="R1132" s="173" t="s">
        <v>210</v>
      </c>
      <c r="S1132" s="173" t="s">
        <v>210</v>
      </c>
      <c r="T1132" s="175" t="s">
        <v>2516</v>
      </c>
      <c r="U1132" s="178" t="s">
        <v>210</v>
      </c>
      <c r="V1132" s="187" t="str">
        <f>VLOOKUP(B1132,'DPF - Montant M2 M3 par site'!A:A,1,FALSE)</f>
        <v>K06</v>
      </c>
      <c r="W1132" s="188"/>
      <c r="AA1132" s="189"/>
    </row>
    <row r="1133" spans="1:27" s="187" customFormat="1" ht="24.95" customHeight="1" x14ac:dyDescent="0.2">
      <c r="A1133" s="175" t="str">
        <f>VLOOKUP(B1133,'[2]CCTP lot 1 liste batiment'!B:C,2,FALSE)</f>
        <v>LOT 1</v>
      </c>
      <c r="B1133" s="175" t="s">
        <v>2508</v>
      </c>
      <c r="C1133" s="175" t="s">
        <v>2509</v>
      </c>
      <c r="D1133" s="176" t="str">
        <f>VLOOKUP(E1133,'[2]Synthèse Familles'!B:C,2,FALSE)</f>
        <v>1B - Distribution chaud</v>
      </c>
      <c r="E1133" s="176" t="s">
        <v>162</v>
      </c>
      <c r="F1133" s="173" t="s">
        <v>2524</v>
      </c>
      <c r="G1133" s="177">
        <v>1</v>
      </c>
      <c r="H1133" s="173" t="str">
        <f>VLOOKUP(E1133,'BPU- Missions M2 et M3'!B:C,2,FALSE)</f>
        <v>Inclus</v>
      </c>
      <c r="I1133" s="173" t="str">
        <f>IF(H1133="inclus","-",VLOOKUP(H1133,'BPU- Missions M2 et M3'!C:D,2,FALSE)*G1133)</f>
        <v>-</v>
      </c>
      <c r="J1133" s="173">
        <v>1998</v>
      </c>
      <c r="K1133" s="176" t="s">
        <v>2525</v>
      </c>
      <c r="L1133" s="176" t="s">
        <v>2526</v>
      </c>
      <c r="M1133" s="176">
        <v>9901061</v>
      </c>
      <c r="N1133" s="176" t="s">
        <v>847</v>
      </c>
      <c r="O1133" s="176"/>
      <c r="P1133" s="176" t="s">
        <v>2527</v>
      </c>
      <c r="Q1133" s="176" t="s">
        <v>210</v>
      </c>
      <c r="R1133" s="173" t="s">
        <v>210</v>
      </c>
      <c r="S1133" s="173" t="s">
        <v>210</v>
      </c>
      <c r="T1133" s="175" t="s">
        <v>2516</v>
      </c>
      <c r="U1133" s="178" t="s">
        <v>2517</v>
      </c>
      <c r="V1133" s="187" t="str">
        <f>VLOOKUP(B1133,'DPF - Montant M2 M3 par site'!A:A,1,FALSE)</f>
        <v>K06</v>
      </c>
      <c r="W1133" s="188"/>
      <c r="AA1133" s="189"/>
    </row>
    <row r="1134" spans="1:27" s="187" customFormat="1" ht="24.95" customHeight="1" x14ac:dyDescent="0.2">
      <c r="A1134" s="175" t="str">
        <f>VLOOKUP(B1134,'[2]CCTP lot 1 liste batiment'!B:C,2,FALSE)</f>
        <v>LOT 1</v>
      </c>
      <c r="B1134" s="175" t="s">
        <v>2508</v>
      </c>
      <c r="C1134" s="175" t="s">
        <v>2509</v>
      </c>
      <c r="D1134" s="176" t="str">
        <f>VLOOKUP(E1134,'[2]Synthèse Familles'!B:C,2,FALSE)</f>
        <v>1B - Distribution chaud</v>
      </c>
      <c r="E1134" s="176" t="s">
        <v>162</v>
      </c>
      <c r="F1134" s="173" t="s">
        <v>2528</v>
      </c>
      <c r="G1134" s="177">
        <v>1</v>
      </c>
      <c r="H1134" s="173" t="str">
        <f>VLOOKUP(E1134,'BPU- Missions M2 et M3'!B:C,2,FALSE)</f>
        <v>Inclus</v>
      </c>
      <c r="I1134" s="173" t="str">
        <f>IF(H1134="inclus","-",VLOOKUP(H1134,'BPU- Missions M2 et M3'!C:D,2,FALSE)*G1134)</f>
        <v>-</v>
      </c>
      <c r="J1134" s="173"/>
      <c r="K1134" s="176" t="s">
        <v>462</v>
      </c>
      <c r="L1134" s="176" t="s">
        <v>1950</v>
      </c>
      <c r="M1134" s="176">
        <v>650208373</v>
      </c>
      <c r="N1134" s="176" t="s">
        <v>210</v>
      </c>
      <c r="O1134" s="176"/>
      <c r="P1134" s="176" t="s">
        <v>2529</v>
      </c>
      <c r="Q1134" s="176" t="s">
        <v>210</v>
      </c>
      <c r="R1134" s="173" t="s">
        <v>210</v>
      </c>
      <c r="S1134" s="173" t="s">
        <v>210</v>
      </c>
      <c r="T1134" s="175" t="s">
        <v>2516</v>
      </c>
      <c r="U1134" s="178" t="s">
        <v>2517</v>
      </c>
      <c r="V1134" s="187" t="str">
        <f>VLOOKUP(B1134,'DPF - Montant M2 M3 par site'!A:A,1,FALSE)</f>
        <v>K06</v>
      </c>
      <c r="W1134" s="188"/>
      <c r="AA1134" s="189"/>
    </row>
    <row r="1135" spans="1:27" s="187" customFormat="1" ht="24.95" customHeight="1" x14ac:dyDescent="0.2">
      <c r="A1135" s="175" t="str">
        <f>VLOOKUP(B1135,'[2]CCTP lot 1 liste batiment'!B:C,2,FALSE)</f>
        <v>LOT 1</v>
      </c>
      <c r="B1135" s="175" t="s">
        <v>2508</v>
      </c>
      <c r="C1135" s="175" t="s">
        <v>2509</v>
      </c>
      <c r="D1135" s="176" t="str">
        <f>VLOOKUP(E1135,'[2]Synthèse Familles'!B:C,2,FALSE)</f>
        <v>1B - Distribution chaud</v>
      </c>
      <c r="E1135" s="176" t="s">
        <v>161</v>
      </c>
      <c r="F1135" s="173" t="s">
        <v>471</v>
      </c>
      <c r="G1135" s="177">
        <v>1</v>
      </c>
      <c r="H1135" s="173" t="str">
        <f>VLOOKUP(E1135,'BPU- Missions M2 et M3'!B:C,2,FALSE)</f>
        <v>Inclus</v>
      </c>
      <c r="I1135" s="173" t="str">
        <f>IF(H1135="inclus","-",VLOOKUP(H1135,'BPU- Missions M2 et M3'!C:D,2,FALSE)*G1135)</f>
        <v>-</v>
      </c>
      <c r="J1135" s="173"/>
      <c r="K1135" s="176" t="s">
        <v>707</v>
      </c>
      <c r="L1135" s="176" t="s">
        <v>2530</v>
      </c>
      <c r="M1135" s="176" t="s">
        <v>2531</v>
      </c>
      <c r="N1135" s="176" t="s">
        <v>210</v>
      </c>
      <c r="O1135" s="176"/>
      <c r="P1135" s="176" t="s">
        <v>210</v>
      </c>
      <c r="Q1135" s="176" t="s">
        <v>210</v>
      </c>
      <c r="R1135" s="173" t="s">
        <v>210</v>
      </c>
      <c r="S1135" s="173" t="s">
        <v>210</v>
      </c>
      <c r="T1135" s="175" t="s">
        <v>2516</v>
      </c>
      <c r="U1135" s="178" t="s">
        <v>2517</v>
      </c>
      <c r="V1135" s="187" t="str">
        <f>VLOOKUP(B1135,'DPF - Montant M2 M3 par site'!A:A,1,FALSE)</f>
        <v>K06</v>
      </c>
      <c r="W1135" s="188"/>
      <c r="AA1135" s="189"/>
    </row>
    <row r="1136" spans="1:27" s="187" customFormat="1" ht="24.95" customHeight="1" x14ac:dyDescent="0.2">
      <c r="A1136" s="175" t="str">
        <f>VLOOKUP(B1136,'[2]CCTP lot 1 liste batiment'!B:C,2,FALSE)</f>
        <v>LOT 1</v>
      </c>
      <c r="B1136" s="175" t="s">
        <v>2508</v>
      </c>
      <c r="C1136" s="175" t="s">
        <v>2509</v>
      </c>
      <c r="D1136" s="176" t="str">
        <f>VLOOKUP(E1136,'[2]Synthèse Familles'!B:C,2,FALSE)</f>
        <v>1B - Distribution chaud</v>
      </c>
      <c r="E1136" s="176" t="s">
        <v>161</v>
      </c>
      <c r="F1136" s="173" t="s">
        <v>2532</v>
      </c>
      <c r="G1136" s="177">
        <v>1</v>
      </c>
      <c r="H1136" s="173" t="str">
        <f>VLOOKUP(E1136,'BPU- Missions M2 et M3'!B:C,2,FALSE)</f>
        <v>Inclus</v>
      </c>
      <c r="I1136" s="173" t="str">
        <f>IF(H1136="inclus","-",VLOOKUP(H1136,'BPU- Missions M2 et M3'!C:D,2,FALSE)*G1136)</f>
        <v>-</v>
      </c>
      <c r="J1136" s="173"/>
      <c r="K1136" s="176" t="s">
        <v>464</v>
      </c>
      <c r="L1136" s="176" t="s">
        <v>1553</v>
      </c>
      <c r="M1136" s="176" t="s">
        <v>2533</v>
      </c>
      <c r="N1136" s="176" t="s">
        <v>210</v>
      </c>
      <c r="O1136" s="176"/>
      <c r="P1136" s="176" t="s">
        <v>210</v>
      </c>
      <c r="Q1136" s="176" t="s">
        <v>210</v>
      </c>
      <c r="R1136" s="173" t="s">
        <v>210</v>
      </c>
      <c r="S1136" s="173" t="s">
        <v>210</v>
      </c>
      <c r="T1136" s="175" t="s">
        <v>2241</v>
      </c>
      <c r="U1136" s="178" t="s">
        <v>826</v>
      </c>
      <c r="V1136" s="187" t="str">
        <f>VLOOKUP(B1136,'DPF - Montant M2 M3 par site'!A:A,1,FALSE)</f>
        <v>K06</v>
      </c>
      <c r="W1136" s="188"/>
      <c r="AA1136" s="189"/>
    </row>
    <row r="1137" spans="1:27" s="187" customFormat="1" ht="24.95" customHeight="1" x14ac:dyDescent="0.2">
      <c r="A1137" s="175" t="str">
        <f>VLOOKUP(B1137,'[2]CCTP lot 1 liste batiment'!B:C,2,FALSE)</f>
        <v>LOT 1</v>
      </c>
      <c r="B1137" s="175" t="s">
        <v>2508</v>
      </c>
      <c r="C1137" s="175" t="s">
        <v>2509</v>
      </c>
      <c r="D1137" s="176" t="str">
        <f>VLOOKUP(E1137,'[2]Synthèse Familles'!B:C,2,FALSE)</f>
        <v>1B - Distribution chaud</v>
      </c>
      <c r="E1137" s="176" t="s">
        <v>161</v>
      </c>
      <c r="F1137" s="173" t="s">
        <v>2534</v>
      </c>
      <c r="G1137" s="177">
        <v>1</v>
      </c>
      <c r="H1137" s="173" t="str">
        <f>VLOOKUP(E1137,'BPU- Missions M2 et M3'!B:C,2,FALSE)</f>
        <v>Inclus</v>
      </c>
      <c r="I1137" s="173" t="str">
        <f>IF(H1137="inclus","-",VLOOKUP(H1137,'BPU- Missions M2 et M3'!C:D,2,FALSE)*G1137)</f>
        <v>-</v>
      </c>
      <c r="J1137" s="173">
        <v>1994</v>
      </c>
      <c r="K1137" s="176" t="s">
        <v>464</v>
      </c>
      <c r="L1137" s="176" t="s">
        <v>2535</v>
      </c>
      <c r="M1137" s="176">
        <v>490737.01</v>
      </c>
      <c r="N1137" s="176" t="s">
        <v>1095</v>
      </c>
      <c r="O1137" s="176"/>
      <c r="P1137" s="176" t="s">
        <v>2536</v>
      </c>
      <c r="Q1137" s="176" t="s">
        <v>210</v>
      </c>
      <c r="R1137" s="173" t="s">
        <v>210</v>
      </c>
      <c r="S1137" s="173" t="s">
        <v>210</v>
      </c>
      <c r="T1137" s="175" t="s">
        <v>2516</v>
      </c>
      <c r="U1137" s="178" t="s">
        <v>2517</v>
      </c>
      <c r="V1137" s="187" t="str">
        <f>VLOOKUP(B1137,'DPF - Montant M2 M3 par site'!A:A,1,FALSE)</f>
        <v>K06</v>
      </c>
      <c r="W1137" s="188"/>
      <c r="AA1137" s="189"/>
    </row>
    <row r="1138" spans="1:27" s="187" customFormat="1" ht="24.95" customHeight="1" x14ac:dyDescent="0.2">
      <c r="A1138" s="175" t="str">
        <f>VLOOKUP(B1138,'[2]CCTP lot 1 liste batiment'!B:C,2,FALSE)</f>
        <v>LOT 1</v>
      </c>
      <c r="B1138" s="175" t="s">
        <v>2508</v>
      </c>
      <c r="C1138" s="175" t="s">
        <v>2509</v>
      </c>
      <c r="D1138" s="176" t="str">
        <f>VLOOKUP(E1138,'[2]Synthèse Familles'!B:C,2,FALSE)</f>
        <v>1B - Distribution chaud</v>
      </c>
      <c r="E1138" s="176" t="s">
        <v>161</v>
      </c>
      <c r="F1138" s="173" t="s">
        <v>2537</v>
      </c>
      <c r="G1138" s="177">
        <v>1</v>
      </c>
      <c r="H1138" s="173" t="str">
        <f>VLOOKUP(E1138,'BPU- Missions M2 et M3'!B:C,2,FALSE)</f>
        <v>Inclus</v>
      </c>
      <c r="I1138" s="173" t="str">
        <f>IF(H1138="inclus","-",VLOOKUP(H1138,'BPU- Missions M2 et M3'!C:D,2,FALSE)*G1138)</f>
        <v>-</v>
      </c>
      <c r="J1138" s="173">
        <v>1997</v>
      </c>
      <c r="K1138" s="176" t="s">
        <v>464</v>
      </c>
      <c r="L1138" s="176" t="s">
        <v>2538</v>
      </c>
      <c r="M1138" s="176" t="s">
        <v>2539</v>
      </c>
      <c r="N1138" s="176" t="s">
        <v>1095</v>
      </c>
      <c r="O1138" s="176"/>
      <c r="P1138" s="176" t="s">
        <v>210</v>
      </c>
      <c r="Q1138" s="176" t="s">
        <v>210</v>
      </c>
      <c r="R1138" s="173" t="s">
        <v>210</v>
      </c>
      <c r="S1138" s="173" t="s">
        <v>210</v>
      </c>
      <c r="T1138" s="175" t="s">
        <v>2516</v>
      </c>
      <c r="U1138" s="178" t="s">
        <v>2517</v>
      </c>
      <c r="V1138" s="187" t="str">
        <f>VLOOKUP(B1138,'DPF - Montant M2 M3 par site'!A:A,1,FALSE)</f>
        <v>K06</v>
      </c>
      <c r="W1138" s="188"/>
      <c r="AA1138" s="189"/>
    </row>
    <row r="1139" spans="1:27" s="187" customFormat="1" ht="24.95" customHeight="1" x14ac:dyDescent="0.2">
      <c r="A1139" s="175" t="str">
        <f>VLOOKUP(B1139,'[2]CCTP lot 1 liste batiment'!B:C,2,FALSE)</f>
        <v>LOT 1</v>
      </c>
      <c r="B1139" s="175" t="s">
        <v>2508</v>
      </c>
      <c r="C1139" s="175" t="s">
        <v>2509</v>
      </c>
      <c r="D1139" s="176" t="str">
        <f>VLOOKUP(E1139,'[2]Synthèse Familles'!B:C,2,FALSE)</f>
        <v>1B - Distribution chaud</v>
      </c>
      <c r="E1139" s="176" t="s">
        <v>161</v>
      </c>
      <c r="F1139" s="173" t="s">
        <v>2540</v>
      </c>
      <c r="G1139" s="177">
        <v>1</v>
      </c>
      <c r="H1139" s="173" t="str">
        <f>VLOOKUP(E1139,'BPU- Missions M2 et M3'!B:C,2,FALSE)</f>
        <v>Inclus</v>
      </c>
      <c r="I1139" s="173" t="str">
        <f>IF(H1139="inclus","-",VLOOKUP(H1139,'BPU- Missions M2 et M3'!C:D,2,FALSE)*G1139)</f>
        <v>-</v>
      </c>
      <c r="J1139" s="173">
        <v>1997</v>
      </c>
      <c r="K1139" s="176" t="s">
        <v>464</v>
      </c>
      <c r="L1139" s="176" t="s">
        <v>2538</v>
      </c>
      <c r="M1139" s="176" t="s">
        <v>2541</v>
      </c>
      <c r="N1139" s="176" t="s">
        <v>1095</v>
      </c>
      <c r="O1139" s="176"/>
      <c r="P1139" s="176" t="s">
        <v>210</v>
      </c>
      <c r="Q1139" s="176" t="s">
        <v>210</v>
      </c>
      <c r="R1139" s="173" t="s">
        <v>210</v>
      </c>
      <c r="S1139" s="173" t="s">
        <v>210</v>
      </c>
      <c r="T1139" s="175" t="s">
        <v>2516</v>
      </c>
      <c r="U1139" s="178" t="s">
        <v>2517</v>
      </c>
      <c r="V1139" s="187" t="str">
        <f>VLOOKUP(B1139,'DPF - Montant M2 M3 par site'!A:A,1,FALSE)</f>
        <v>K06</v>
      </c>
      <c r="W1139" s="188"/>
      <c r="AA1139" s="189"/>
    </row>
    <row r="1140" spans="1:27" s="187" customFormat="1" ht="24.95" customHeight="1" x14ac:dyDescent="0.2">
      <c r="A1140" s="175" t="str">
        <f>VLOOKUP(B1140,'[2]CCTP lot 1 liste batiment'!B:C,2,FALSE)</f>
        <v>LOT 1</v>
      </c>
      <c r="B1140" s="175" t="s">
        <v>2508</v>
      </c>
      <c r="C1140" s="175" t="s">
        <v>2509</v>
      </c>
      <c r="D1140" s="176" t="str">
        <f>VLOOKUP(E1140,'[2]Synthèse Familles'!B:C,2,FALSE)</f>
        <v>1B - Distribution chaud</v>
      </c>
      <c r="E1140" s="176" t="s">
        <v>161</v>
      </c>
      <c r="F1140" s="173" t="s">
        <v>2542</v>
      </c>
      <c r="G1140" s="177">
        <v>1</v>
      </c>
      <c r="H1140" s="173" t="str">
        <f>VLOOKUP(E1140,'BPU- Missions M2 et M3'!B:C,2,FALSE)</f>
        <v>Inclus</v>
      </c>
      <c r="I1140" s="173" t="str">
        <f>IF(H1140="inclus","-",VLOOKUP(H1140,'BPU- Missions M2 et M3'!C:D,2,FALSE)*G1140)</f>
        <v>-</v>
      </c>
      <c r="J1140" s="173">
        <v>2004</v>
      </c>
      <c r="K1140" s="176" t="s">
        <v>464</v>
      </c>
      <c r="L1140" s="176" t="s">
        <v>2543</v>
      </c>
      <c r="M1140" s="176" t="s">
        <v>2544</v>
      </c>
      <c r="N1140" s="176" t="s">
        <v>2240</v>
      </c>
      <c r="O1140" s="176"/>
      <c r="P1140" s="176" t="s">
        <v>210</v>
      </c>
      <c r="Q1140" s="176" t="s">
        <v>210</v>
      </c>
      <c r="R1140" s="173" t="s">
        <v>210</v>
      </c>
      <c r="S1140" s="173" t="s">
        <v>210</v>
      </c>
      <c r="T1140" s="175" t="s">
        <v>2516</v>
      </c>
      <c r="U1140" s="178" t="s">
        <v>2517</v>
      </c>
      <c r="V1140" s="187" t="str">
        <f>VLOOKUP(B1140,'DPF - Montant M2 M3 par site'!A:A,1,FALSE)</f>
        <v>K06</v>
      </c>
      <c r="W1140" s="188"/>
      <c r="AA1140" s="189"/>
    </row>
    <row r="1141" spans="1:27" s="187" customFormat="1" ht="24.95" customHeight="1" x14ac:dyDescent="0.2">
      <c r="A1141" s="175" t="str">
        <f>VLOOKUP(B1141,'[2]CCTP lot 1 liste batiment'!B:C,2,FALSE)</f>
        <v>LOT 1</v>
      </c>
      <c r="B1141" s="175" t="s">
        <v>2508</v>
      </c>
      <c r="C1141" s="175" t="s">
        <v>2509</v>
      </c>
      <c r="D1141" s="176" t="str">
        <f>VLOOKUP(E1141,'[2]Synthèse Familles'!B:C,2,FALSE)</f>
        <v>1B - Distribution chaud</v>
      </c>
      <c r="E1141" s="176" t="s">
        <v>161</v>
      </c>
      <c r="F1141" s="173" t="s">
        <v>2545</v>
      </c>
      <c r="G1141" s="177">
        <v>1</v>
      </c>
      <c r="H1141" s="173" t="str">
        <f>VLOOKUP(E1141,'BPU- Missions M2 et M3'!B:C,2,FALSE)</f>
        <v>Inclus</v>
      </c>
      <c r="I1141" s="173" t="str">
        <f>IF(H1141="inclus","-",VLOOKUP(H1141,'BPU- Missions M2 et M3'!C:D,2,FALSE)*G1141)</f>
        <v>-</v>
      </c>
      <c r="J1141" s="173">
        <v>2004</v>
      </c>
      <c r="K1141" s="176" t="s">
        <v>466</v>
      </c>
      <c r="L1141" s="176" t="s">
        <v>2546</v>
      </c>
      <c r="M1141" s="176">
        <v>59526487</v>
      </c>
      <c r="N1141" s="176" t="s">
        <v>210</v>
      </c>
      <c r="O1141" s="176"/>
      <c r="P1141" s="176" t="s">
        <v>210</v>
      </c>
      <c r="Q1141" s="176" t="s">
        <v>210</v>
      </c>
      <c r="R1141" s="173" t="s">
        <v>210</v>
      </c>
      <c r="S1141" s="173" t="s">
        <v>210</v>
      </c>
      <c r="T1141" s="175" t="s">
        <v>2516</v>
      </c>
      <c r="U1141" s="178" t="s">
        <v>2517</v>
      </c>
      <c r="V1141" s="187" t="str">
        <f>VLOOKUP(B1141,'DPF - Montant M2 M3 par site'!A:A,1,FALSE)</f>
        <v>K06</v>
      </c>
      <c r="W1141" s="188"/>
      <c r="AA1141" s="189"/>
    </row>
    <row r="1142" spans="1:27" s="187" customFormat="1" ht="24.95" customHeight="1" x14ac:dyDescent="0.2">
      <c r="A1142" s="175" t="str">
        <f>VLOOKUP(B1142,'[2]CCTP lot 1 liste batiment'!B:C,2,FALSE)</f>
        <v>LOT 1</v>
      </c>
      <c r="B1142" s="175" t="s">
        <v>2508</v>
      </c>
      <c r="C1142" s="175" t="s">
        <v>2509</v>
      </c>
      <c r="D1142" s="176" t="str">
        <f>VLOOKUP(E1142,'[2]Synthèse Familles'!B:C,2,FALSE)</f>
        <v>1B - Distribution chaud</v>
      </c>
      <c r="E1142" s="176" t="s">
        <v>161</v>
      </c>
      <c r="F1142" s="173" t="s">
        <v>2547</v>
      </c>
      <c r="G1142" s="177">
        <v>1</v>
      </c>
      <c r="H1142" s="173" t="str">
        <f>VLOOKUP(E1142,'BPU- Missions M2 et M3'!B:C,2,FALSE)</f>
        <v>Inclus</v>
      </c>
      <c r="I1142" s="173" t="str">
        <f>IF(H1142="inclus","-",VLOOKUP(H1142,'BPU- Missions M2 et M3'!C:D,2,FALSE)*G1142)</f>
        <v>-</v>
      </c>
      <c r="J1142" s="173"/>
      <c r="K1142" s="176" t="s">
        <v>552</v>
      </c>
      <c r="L1142" s="176" t="s">
        <v>2548</v>
      </c>
      <c r="M1142" s="176" t="s">
        <v>2549</v>
      </c>
      <c r="N1142" s="176" t="s">
        <v>1171</v>
      </c>
      <c r="O1142" s="176"/>
      <c r="P1142" s="176" t="s">
        <v>210</v>
      </c>
      <c r="Q1142" s="176" t="s">
        <v>210</v>
      </c>
      <c r="R1142" s="173" t="s">
        <v>210</v>
      </c>
      <c r="S1142" s="173" t="s">
        <v>210</v>
      </c>
      <c r="T1142" s="175" t="s">
        <v>2516</v>
      </c>
      <c r="U1142" s="178" t="s">
        <v>2517</v>
      </c>
      <c r="V1142" s="187" t="str">
        <f>VLOOKUP(B1142,'DPF - Montant M2 M3 par site'!A:A,1,FALSE)</f>
        <v>K06</v>
      </c>
      <c r="W1142" s="188"/>
      <c r="AA1142" s="189"/>
    </row>
    <row r="1143" spans="1:27" s="187" customFormat="1" ht="24.95" customHeight="1" x14ac:dyDescent="0.2">
      <c r="A1143" s="175" t="str">
        <f>VLOOKUP(B1143,'[2]CCTP lot 1 liste batiment'!B:C,2,FALSE)</f>
        <v>LOT 1</v>
      </c>
      <c r="B1143" s="175" t="s">
        <v>2508</v>
      </c>
      <c r="C1143" s="175" t="s">
        <v>2509</v>
      </c>
      <c r="D1143" s="176" t="str">
        <f>VLOOKUP(E1143,'[2]Synthèse Familles'!B:C,2,FALSE)</f>
        <v>1B - Distribution chaud</v>
      </c>
      <c r="E1143" s="176" t="s">
        <v>161</v>
      </c>
      <c r="F1143" s="173" t="s">
        <v>2550</v>
      </c>
      <c r="G1143" s="177">
        <v>1</v>
      </c>
      <c r="H1143" s="173" t="str">
        <f>VLOOKUP(E1143,'BPU- Missions M2 et M3'!B:C,2,FALSE)</f>
        <v>Inclus</v>
      </c>
      <c r="I1143" s="173" t="str">
        <f>IF(H1143="inclus","-",VLOOKUP(H1143,'BPU- Missions M2 et M3'!C:D,2,FALSE)*G1143)</f>
        <v>-</v>
      </c>
      <c r="J1143" s="173"/>
      <c r="K1143" s="176" t="s">
        <v>466</v>
      </c>
      <c r="L1143" s="176" t="s">
        <v>2551</v>
      </c>
      <c r="M1143" s="176" t="s">
        <v>210</v>
      </c>
      <c r="N1143" s="176" t="s">
        <v>210</v>
      </c>
      <c r="O1143" s="176"/>
      <c r="P1143" s="176" t="s">
        <v>210</v>
      </c>
      <c r="Q1143" s="176" t="s">
        <v>210</v>
      </c>
      <c r="R1143" s="173" t="s">
        <v>210</v>
      </c>
      <c r="S1143" s="173" t="s">
        <v>210</v>
      </c>
      <c r="T1143" s="175" t="s">
        <v>2552</v>
      </c>
      <c r="U1143" s="178" t="s">
        <v>210</v>
      </c>
      <c r="V1143" s="187" t="str">
        <f>VLOOKUP(B1143,'DPF - Montant M2 M3 par site'!A:A,1,FALSE)</f>
        <v>K06</v>
      </c>
      <c r="W1143" s="188"/>
      <c r="AA1143" s="189"/>
    </row>
    <row r="1144" spans="1:27" s="187" customFormat="1" ht="24.95" customHeight="1" x14ac:dyDescent="0.2">
      <c r="A1144" s="175" t="str">
        <f>VLOOKUP(B1144,'[2]CCTP lot 1 liste batiment'!B:C,2,FALSE)</f>
        <v>LOT 1</v>
      </c>
      <c r="B1144" s="175" t="s">
        <v>2508</v>
      </c>
      <c r="C1144" s="175" t="s">
        <v>2509</v>
      </c>
      <c r="D1144" s="176" t="str">
        <f>VLOOKUP(E1144,'[2]Synthèse Familles'!B:C,2,FALSE)</f>
        <v>1B - Distribution chaud</v>
      </c>
      <c r="E1144" s="176" t="s">
        <v>161</v>
      </c>
      <c r="F1144" s="173" t="s">
        <v>2553</v>
      </c>
      <c r="G1144" s="177">
        <v>1</v>
      </c>
      <c r="H1144" s="173" t="str">
        <f>VLOOKUP(E1144,'BPU- Missions M2 et M3'!B:C,2,FALSE)</f>
        <v>Inclus</v>
      </c>
      <c r="I1144" s="173" t="str">
        <f>IF(H1144="inclus","-",VLOOKUP(H1144,'BPU- Missions M2 et M3'!C:D,2,FALSE)*G1144)</f>
        <v>-</v>
      </c>
      <c r="J1144" s="173"/>
      <c r="K1144" s="176" t="s">
        <v>466</v>
      </c>
      <c r="L1144" s="176" t="s">
        <v>2554</v>
      </c>
      <c r="M1144" s="176" t="s">
        <v>210</v>
      </c>
      <c r="N1144" s="176" t="s">
        <v>210</v>
      </c>
      <c r="O1144" s="176"/>
      <c r="P1144" s="176" t="s">
        <v>210</v>
      </c>
      <c r="Q1144" s="176" t="s">
        <v>210</v>
      </c>
      <c r="R1144" s="173" t="s">
        <v>210</v>
      </c>
      <c r="S1144" s="173" t="s">
        <v>210</v>
      </c>
      <c r="T1144" s="175" t="s">
        <v>2552</v>
      </c>
      <c r="U1144" s="178" t="s">
        <v>210</v>
      </c>
      <c r="V1144" s="187" t="str">
        <f>VLOOKUP(B1144,'DPF - Montant M2 M3 par site'!A:A,1,FALSE)</f>
        <v>K06</v>
      </c>
      <c r="W1144" s="188"/>
      <c r="AA1144" s="189"/>
    </row>
    <row r="1145" spans="1:27" s="187" customFormat="1" ht="24.95" customHeight="1" x14ac:dyDescent="0.2">
      <c r="A1145" s="175" t="str">
        <f>VLOOKUP(B1145,'[2]CCTP lot 1 liste batiment'!B:C,2,FALSE)</f>
        <v>LOT 1</v>
      </c>
      <c r="B1145" s="175" t="s">
        <v>2508</v>
      </c>
      <c r="C1145" s="175" t="s">
        <v>2509</v>
      </c>
      <c r="D1145" s="176" t="str">
        <f>VLOOKUP(E1145,'[2]Synthèse Familles'!B:C,2,FALSE)</f>
        <v>2A - Production de froid</v>
      </c>
      <c r="E1145" s="176" t="s">
        <v>67</v>
      </c>
      <c r="F1145" s="173" t="s">
        <v>2555</v>
      </c>
      <c r="G1145" s="177">
        <v>1</v>
      </c>
      <c r="H1145" s="173" t="str">
        <f>VLOOKUP(E1145,'BPU- Missions M2 et M3'!B:C,2,FALSE)</f>
        <v>2A-PAC2</v>
      </c>
      <c r="I1145" s="173">
        <f>IF(H1145="inclus","-",VLOOKUP(H1145,'BPU- Missions M2 et M3'!C:D,2,FALSE)*G1145)</f>
        <v>0</v>
      </c>
      <c r="J1145" s="173"/>
      <c r="K1145" s="176" t="s">
        <v>1398</v>
      </c>
      <c r="L1145" s="176" t="s">
        <v>2556</v>
      </c>
      <c r="M1145" s="176">
        <v>1409006295970000</v>
      </c>
      <c r="N1145" s="176" t="s">
        <v>2557</v>
      </c>
      <c r="O1145" s="176"/>
      <c r="P1145" s="176" t="s">
        <v>2558</v>
      </c>
      <c r="Q1145" s="176" t="s">
        <v>234</v>
      </c>
      <c r="R1145" s="173">
        <v>56</v>
      </c>
      <c r="S1145" s="173">
        <v>116.928</v>
      </c>
      <c r="T1145" s="175" t="s">
        <v>2511</v>
      </c>
      <c r="U1145" s="178" t="s">
        <v>210</v>
      </c>
      <c r="V1145" s="187" t="str">
        <f>VLOOKUP(B1145,'DPF - Montant M2 M3 par site'!A:A,1,FALSE)</f>
        <v>K06</v>
      </c>
      <c r="W1145" s="188"/>
      <c r="AA1145" s="189"/>
    </row>
    <row r="1146" spans="1:27" s="187" customFormat="1" ht="24.95" customHeight="1" x14ac:dyDescent="0.2">
      <c r="A1146" s="175" t="str">
        <f>VLOOKUP(B1146,'[2]CCTP lot 1 liste batiment'!B:C,2,FALSE)</f>
        <v>LOT 1</v>
      </c>
      <c r="B1146" s="175" t="s">
        <v>2508</v>
      </c>
      <c r="C1146" s="175" t="s">
        <v>2509</v>
      </c>
      <c r="D1146" s="176" t="str">
        <f>VLOOKUP(E1146,'[2]Synthèse Familles'!B:C,2,FALSE)</f>
        <v>2A - Production de froid</v>
      </c>
      <c r="E1146" s="176" t="s">
        <v>68</v>
      </c>
      <c r="F1146" s="173" t="s">
        <v>2559</v>
      </c>
      <c r="G1146" s="177">
        <v>1</v>
      </c>
      <c r="H1146" s="173" t="str">
        <f>VLOOKUP(E1146,'BPU- Missions M2 et M3'!B:C,2,FALSE)</f>
        <v>2A-PAC3</v>
      </c>
      <c r="I1146" s="173">
        <f>IF(H1146="inclus","-",VLOOKUP(H1146,'BPU- Missions M2 et M3'!C:D,2,FALSE)*G1146)</f>
        <v>0</v>
      </c>
      <c r="J1146" s="173"/>
      <c r="K1146" s="176" t="s">
        <v>1398</v>
      </c>
      <c r="L1146" s="176" t="s">
        <v>2560</v>
      </c>
      <c r="M1146" s="176" t="s">
        <v>210</v>
      </c>
      <c r="N1146" s="176" t="s">
        <v>2561</v>
      </c>
      <c r="O1146" s="176"/>
      <c r="P1146" s="176" t="s">
        <v>2562</v>
      </c>
      <c r="Q1146" s="176" t="s">
        <v>234</v>
      </c>
      <c r="R1146" s="173">
        <v>42</v>
      </c>
      <c r="S1146" s="173">
        <v>87.695999999999998</v>
      </c>
      <c r="T1146" s="175" t="s">
        <v>2511</v>
      </c>
      <c r="U1146" s="178" t="s">
        <v>210</v>
      </c>
      <c r="V1146" s="187" t="str">
        <f>VLOOKUP(B1146,'DPF - Montant M2 M3 par site'!A:A,1,FALSE)</f>
        <v>K06</v>
      </c>
      <c r="W1146" s="188"/>
      <c r="AA1146" s="189"/>
    </row>
    <row r="1147" spans="1:27" s="187" customFormat="1" ht="24.95" customHeight="1" x14ac:dyDescent="0.2">
      <c r="A1147" s="175" t="str">
        <f>VLOOKUP(B1147,'[2]CCTP lot 1 liste batiment'!B:C,2,FALSE)</f>
        <v>LOT 1</v>
      </c>
      <c r="B1147" s="175" t="s">
        <v>2508</v>
      </c>
      <c r="C1147" s="175" t="s">
        <v>2509</v>
      </c>
      <c r="D1147" s="176" t="str">
        <f>VLOOKUP(E1147,'[2]Synthèse Familles'!B:C,2,FALSE)</f>
        <v>2A - Production de froid</v>
      </c>
      <c r="E1147" s="176" t="s">
        <v>68</v>
      </c>
      <c r="F1147" s="173" t="s">
        <v>2563</v>
      </c>
      <c r="G1147" s="177">
        <v>1</v>
      </c>
      <c r="H1147" s="173" t="str">
        <f>VLOOKUP(E1147,'BPU- Missions M2 et M3'!B:C,2,FALSE)</f>
        <v>2A-PAC3</v>
      </c>
      <c r="I1147" s="173">
        <f>IF(H1147="inclus","-",VLOOKUP(H1147,'BPU- Missions M2 et M3'!C:D,2,FALSE)*G1147)</f>
        <v>0</v>
      </c>
      <c r="J1147" s="173"/>
      <c r="K1147" s="176" t="s">
        <v>1398</v>
      </c>
      <c r="L1147" s="176" t="s">
        <v>2560</v>
      </c>
      <c r="M1147" s="176" t="s">
        <v>210</v>
      </c>
      <c r="N1147" s="176" t="s">
        <v>2561</v>
      </c>
      <c r="O1147" s="176"/>
      <c r="P1147" s="176" t="s">
        <v>2562</v>
      </c>
      <c r="Q1147" s="176" t="s">
        <v>234</v>
      </c>
      <c r="R1147" s="173">
        <v>42</v>
      </c>
      <c r="S1147" s="173">
        <v>87.695999999999998</v>
      </c>
      <c r="T1147" s="175" t="s">
        <v>2511</v>
      </c>
      <c r="U1147" s="178" t="s">
        <v>210</v>
      </c>
      <c r="V1147" s="187" t="str">
        <f>VLOOKUP(B1147,'DPF - Montant M2 M3 par site'!A:A,1,FALSE)</f>
        <v>K06</v>
      </c>
      <c r="W1147" s="188"/>
      <c r="AA1147" s="189"/>
    </row>
    <row r="1148" spans="1:27" s="187" customFormat="1" ht="24.95" customHeight="1" x14ac:dyDescent="0.2">
      <c r="A1148" s="175" t="str">
        <f>VLOOKUP(B1148,'[2]CCTP lot 1 liste batiment'!B:C,2,FALSE)</f>
        <v>LOT 1</v>
      </c>
      <c r="B1148" s="175" t="s">
        <v>2508</v>
      </c>
      <c r="C1148" s="175" t="s">
        <v>2509</v>
      </c>
      <c r="D1148" s="176" t="str">
        <f>VLOOKUP(E1148,'[2]Synthèse Familles'!B:C,2,FALSE)</f>
        <v>2A - Production de froid</v>
      </c>
      <c r="E1148" s="176" t="s">
        <v>63</v>
      </c>
      <c r="F1148" s="173" t="s">
        <v>2564</v>
      </c>
      <c r="G1148" s="177">
        <v>1</v>
      </c>
      <c r="H1148" s="173" t="str">
        <f>VLOOKUP(E1148,'BPU- Missions M2 et M3'!B:C,2,FALSE)</f>
        <v>2A-PAC1</v>
      </c>
      <c r="I1148" s="173">
        <f>IF(H1148="inclus","-",VLOOKUP(H1148,'BPU- Missions M2 et M3'!C:D,2,FALSE)*G1148)</f>
        <v>0</v>
      </c>
      <c r="J1148" s="173">
        <v>1999</v>
      </c>
      <c r="K1148" s="176" t="s">
        <v>902</v>
      </c>
      <c r="L1148" s="176" t="s">
        <v>2565</v>
      </c>
      <c r="M1148" s="176">
        <v>3900262</v>
      </c>
      <c r="N1148" s="176">
        <v>64</v>
      </c>
      <c r="O1148" s="176"/>
      <c r="P1148" s="176" t="s">
        <v>2566</v>
      </c>
      <c r="Q1148" s="176" t="s">
        <v>2567</v>
      </c>
      <c r="R1148" s="173">
        <v>50</v>
      </c>
      <c r="S1148" s="173">
        <v>71.5</v>
      </c>
      <c r="T1148" s="175" t="s">
        <v>2511</v>
      </c>
      <c r="U1148" s="178" t="s">
        <v>815</v>
      </c>
      <c r="V1148" s="187" t="str">
        <f>VLOOKUP(B1148,'DPF - Montant M2 M3 par site'!A:A,1,FALSE)</f>
        <v>K06</v>
      </c>
      <c r="W1148" s="188"/>
      <c r="AA1148" s="189"/>
    </row>
    <row r="1149" spans="1:27" s="187" customFormat="1" ht="24.95" customHeight="1" x14ac:dyDescent="0.2">
      <c r="A1149" s="175" t="str">
        <f>VLOOKUP(B1149,'[2]CCTP lot 1 liste batiment'!B:C,2,FALSE)</f>
        <v>LOT 1</v>
      </c>
      <c r="B1149" s="175" t="s">
        <v>2508</v>
      </c>
      <c r="C1149" s="175" t="s">
        <v>2509</v>
      </c>
      <c r="D1149" s="176" t="str">
        <f>VLOOKUP(E1149,'[2]Synthèse Familles'!B:C,2,FALSE)</f>
        <v>2B - Distribution de froid</v>
      </c>
      <c r="E1149" s="176" t="s">
        <v>166</v>
      </c>
      <c r="F1149" s="173" t="s">
        <v>2568</v>
      </c>
      <c r="G1149" s="177">
        <v>1</v>
      </c>
      <c r="H1149" s="173" t="str">
        <f>VLOOKUP(E1149,'BPU- Missions M2 et M3'!B:C,2,FALSE)</f>
        <v>Inclus</v>
      </c>
      <c r="I1149" s="173" t="str">
        <f>IF(H1149="inclus","-",VLOOKUP(H1149,'BPU- Missions M2 et M3'!C:D,2,FALSE)*G1149)</f>
        <v>-</v>
      </c>
      <c r="J1149" s="173"/>
      <c r="K1149" s="176" t="s">
        <v>707</v>
      </c>
      <c r="L1149" s="176" t="s">
        <v>2569</v>
      </c>
      <c r="M1149" s="176" t="s">
        <v>2570</v>
      </c>
      <c r="N1149" s="176" t="s">
        <v>210</v>
      </c>
      <c r="O1149" s="176"/>
      <c r="P1149" s="176" t="s">
        <v>210</v>
      </c>
      <c r="Q1149" s="176" t="s">
        <v>210</v>
      </c>
      <c r="R1149" s="173" t="s">
        <v>210</v>
      </c>
      <c r="S1149" s="173" t="s">
        <v>210</v>
      </c>
      <c r="T1149" s="175" t="s">
        <v>2511</v>
      </c>
      <c r="U1149" s="178" t="s">
        <v>815</v>
      </c>
      <c r="V1149" s="187" t="str">
        <f>VLOOKUP(B1149,'DPF - Montant M2 M3 par site'!A:A,1,FALSE)</f>
        <v>K06</v>
      </c>
      <c r="W1149" s="188"/>
      <c r="AA1149" s="189"/>
    </row>
    <row r="1150" spans="1:27" s="187" customFormat="1" ht="24.95" customHeight="1" x14ac:dyDescent="0.2">
      <c r="A1150" s="175" t="str">
        <f>VLOOKUP(B1150,'[2]CCTP lot 1 liste batiment'!B:C,2,FALSE)</f>
        <v>LOT 1</v>
      </c>
      <c r="B1150" s="175" t="s">
        <v>2508</v>
      </c>
      <c r="C1150" s="175" t="s">
        <v>2509</v>
      </c>
      <c r="D1150" s="176" t="str">
        <f>VLOOKUP(E1150,'[2]Synthèse Familles'!B:C,2,FALSE)</f>
        <v>2B - Distribution de froid</v>
      </c>
      <c r="E1150" s="176" t="s">
        <v>166</v>
      </c>
      <c r="F1150" s="173" t="s">
        <v>2571</v>
      </c>
      <c r="G1150" s="177">
        <v>1</v>
      </c>
      <c r="H1150" s="173" t="str">
        <f>VLOOKUP(E1150,'BPU- Missions M2 et M3'!B:C,2,FALSE)</f>
        <v>Inclus</v>
      </c>
      <c r="I1150" s="173" t="str">
        <f>IF(H1150="inclus","-",VLOOKUP(H1150,'BPU- Missions M2 et M3'!C:D,2,FALSE)*G1150)</f>
        <v>-</v>
      </c>
      <c r="J1150" s="173"/>
      <c r="K1150" s="176" t="s">
        <v>466</v>
      </c>
      <c r="L1150" s="176" t="s">
        <v>1713</v>
      </c>
      <c r="M1150" s="176" t="s">
        <v>210</v>
      </c>
      <c r="N1150" s="176" t="s">
        <v>210</v>
      </c>
      <c r="O1150" s="176"/>
      <c r="P1150" s="176" t="s">
        <v>210</v>
      </c>
      <c r="Q1150" s="176" t="s">
        <v>210</v>
      </c>
      <c r="R1150" s="173" t="s">
        <v>210</v>
      </c>
      <c r="S1150" s="173" t="s">
        <v>210</v>
      </c>
      <c r="T1150" s="175" t="s">
        <v>2511</v>
      </c>
      <c r="U1150" s="178" t="s">
        <v>815</v>
      </c>
      <c r="V1150" s="187" t="str">
        <f>VLOOKUP(B1150,'DPF - Montant M2 M3 par site'!A:A,1,FALSE)</f>
        <v>K06</v>
      </c>
      <c r="W1150" s="188"/>
      <c r="AA1150" s="189"/>
    </row>
    <row r="1151" spans="1:27" s="187" customFormat="1" ht="24.95" customHeight="1" x14ac:dyDescent="0.2">
      <c r="A1151" s="175" t="str">
        <f>VLOOKUP(B1151,'[2]CCTP lot 1 liste batiment'!B:C,2,FALSE)</f>
        <v>LOT 1</v>
      </c>
      <c r="B1151" s="175" t="s">
        <v>2508</v>
      </c>
      <c r="C1151" s="175" t="s">
        <v>2509</v>
      </c>
      <c r="D1151" s="176" t="str">
        <f>VLOOKUP(E1151,'[2]Synthèse Familles'!B:C,2,FALSE)</f>
        <v>2B - Distribution de froid</v>
      </c>
      <c r="E1151" s="176" t="s">
        <v>166</v>
      </c>
      <c r="F1151" s="173" t="s">
        <v>2572</v>
      </c>
      <c r="G1151" s="177">
        <v>1</v>
      </c>
      <c r="H1151" s="173" t="str">
        <f>VLOOKUP(E1151,'BPU- Missions M2 et M3'!B:C,2,FALSE)</f>
        <v>Inclus</v>
      </c>
      <c r="I1151" s="173" t="str">
        <f>IF(H1151="inclus","-",VLOOKUP(H1151,'BPU- Missions M2 et M3'!C:D,2,FALSE)*G1151)</f>
        <v>-</v>
      </c>
      <c r="J1151" s="173"/>
      <c r="K1151" s="176" t="s">
        <v>464</v>
      </c>
      <c r="L1151" s="176" t="s">
        <v>2573</v>
      </c>
      <c r="M1151" s="176" t="s">
        <v>210</v>
      </c>
      <c r="N1151" s="176">
        <v>4</v>
      </c>
      <c r="O1151" s="176"/>
      <c r="P1151" s="176" t="s">
        <v>210</v>
      </c>
      <c r="Q1151" s="176" t="s">
        <v>210</v>
      </c>
      <c r="R1151" s="173" t="s">
        <v>210</v>
      </c>
      <c r="S1151" s="173" t="s">
        <v>210</v>
      </c>
      <c r="T1151" s="175" t="s">
        <v>2511</v>
      </c>
      <c r="U1151" s="178" t="s">
        <v>815</v>
      </c>
      <c r="V1151" s="187" t="str">
        <f>VLOOKUP(B1151,'DPF - Montant M2 M3 par site'!A:A,1,FALSE)</f>
        <v>K06</v>
      </c>
      <c r="W1151" s="188"/>
      <c r="AA1151" s="189"/>
    </row>
    <row r="1152" spans="1:27" s="187" customFormat="1" ht="24.95" customHeight="1" x14ac:dyDescent="0.2">
      <c r="A1152" s="175" t="str">
        <f>VLOOKUP(B1152,'[2]CCTP lot 1 liste batiment'!B:C,2,FALSE)</f>
        <v>LOT 1</v>
      </c>
      <c r="B1152" s="175" t="s">
        <v>2508</v>
      </c>
      <c r="C1152" s="175" t="s">
        <v>2509</v>
      </c>
      <c r="D1152" s="176" t="str">
        <f>VLOOKUP(E1152,'[2]Synthèse Familles'!B:C,2,FALSE)</f>
        <v>2B - Distribution de froid</v>
      </c>
      <c r="E1152" s="176" t="s">
        <v>166</v>
      </c>
      <c r="F1152" s="173" t="s">
        <v>2574</v>
      </c>
      <c r="G1152" s="177">
        <v>1</v>
      </c>
      <c r="H1152" s="173" t="str">
        <f>VLOOKUP(E1152,'BPU- Missions M2 et M3'!B:C,2,FALSE)</f>
        <v>Inclus</v>
      </c>
      <c r="I1152" s="173" t="str">
        <f>IF(H1152="inclus","-",VLOOKUP(H1152,'BPU- Missions M2 et M3'!C:D,2,FALSE)*G1152)</f>
        <v>-</v>
      </c>
      <c r="J1152" s="173"/>
      <c r="K1152" s="176"/>
      <c r="L1152" s="176"/>
      <c r="M1152" s="176" t="s">
        <v>210</v>
      </c>
      <c r="N1152" s="176">
        <v>2.2000000000000002</v>
      </c>
      <c r="O1152" s="176"/>
      <c r="P1152" s="176" t="s">
        <v>210</v>
      </c>
      <c r="Q1152" s="176" t="s">
        <v>210</v>
      </c>
      <c r="R1152" s="173" t="s">
        <v>210</v>
      </c>
      <c r="S1152" s="173" t="s">
        <v>210</v>
      </c>
      <c r="T1152" s="175" t="s">
        <v>2511</v>
      </c>
      <c r="U1152" s="178" t="s">
        <v>815</v>
      </c>
      <c r="V1152" s="187" t="str">
        <f>VLOOKUP(B1152,'DPF - Montant M2 M3 par site'!A:A,1,FALSE)</f>
        <v>K06</v>
      </c>
      <c r="W1152" s="188"/>
      <c r="AA1152" s="189"/>
    </row>
    <row r="1153" spans="1:27" s="187" customFormat="1" ht="24.95" customHeight="1" x14ac:dyDescent="0.2">
      <c r="A1153" s="175" t="str">
        <f>VLOOKUP(B1153,'[2]CCTP lot 1 liste batiment'!B:C,2,FALSE)</f>
        <v>LOT 1</v>
      </c>
      <c r="B1153" s="175" t="s">
        <v>2508</v>
      </c>
      <c r="C1153" s="175" t="s">
        <v>2509</v>
      </c>
      <c r="D1153" s="176" t="str">
        <f>VLOOKUP(E1153,'[2]Synthèse Familles'!B:C,2,FALSE)</f>
        <v>2B - Distribution de froid</v>
      </c>
      <c r="E1153" s="176" t="s">
        <v>166</v>
      </c>
      <c r="F1153" s="173" t="s">
        <v>2575</v>
      </c>
      <c r="G1153" s="177">
        <v>1</v>
      </c>
      <c r="H1153" s="173" t="str">
        <f>VLOOKUP(E1153,'BPU- Missions M2 et M3'!B:C,2,FALSE)</f>
        <v>Inclus</v>
      </c>
      <c r="I1153" s="173" t="str">
        <f>IF(H1153="inclus","-",VLOOKUP(H1153,'BPU- Missions M2 et M3'!C:D,2,FALSE)*G1153)</f>
        <v>-</v>
      </c>
      <c r="J1153" s="173"/>
      <c r="K1153" s="176" t="s">
        <v>1277</v>
      </c>
      <c r="L1153" s="176" t="s">
        <v>2576</v>
      </c>
      <c r="M1153" s="176" t="s">
        <v>210</v>
      </c>
      <c r="N1153" s="176" t="s">
        <v>2577</v>
      </c>
      <c r="O1153" s="176"/>
      <c r="P1153" s="176" t="s">
        <v>210</v>
      </c>
      <c r="Q1153" s="176" t="s">
        <v>210</v>
      </c>
      <c r="R1153" s="173" t="s">
        <v>210</v>
      </c>
      <c r="S1153" s="173" t="s">
        <v>210</v>
      </c>
      <c r="T1153" s="175" t="s">
        <v>2511</v>
      </c>
      <c r="U1153" s="178" t="s">
        <v>815</v>
      </c>
      <c r="V1153" s="187" t="str">
        <f>VLOOKUP(B1153,'DPF - Montant M2 M3 par site'!A:A,1,FALSE)</f>
        <v>K06</v>
      </c>
      <c r="W1153" s="188"/>
      <c r="AA1153" s="189"/>
    </row>
    <row r="1154" spans="1:27" s="187" customFormat="1" ht="24.95" customHeight="1" x14ac:dyDescent="0.2">
      <c r="A1154" s="175" t="str">
        <f>VLOOKUP(B1154,'[2]CCTP lot 1 liste batiment'!B:C,2,FALSE)</f>
        <v>LOT 1</v>
      </c>
      <c r="B1154" s="175" t="s">
        <v>2508</v>
      </c>
      <c r="C1154" s="175" t="s">
        <v>2509</v>
      </c>
      <c r="D1154" s="176" t="str">
        <f>VLOOKUP(E1154,'[2]Synthèse Familles'!B:C,2,FALSE)</f>
        <v>2B - Distribution de froid</v>
      </c>
      <c r="E1154" s="176" t="s">
        <v>166</v>
      </c>
      <c r="F1154" s="173" t="s">
        <v>2578</v>
      </c>
      <c r="G1154" s="177">
        <v>1</v>
      </c>
      <c r="H1154" s="173" t="str">
        <f>VLOOKUP(E1154,'BPU- Missions M2 et M3'!B:C,2,FALSE)</f>
        <v>Inclus</v>
      </c>
      <c r="I1154" s="173" t="str">
        <f>IF(H1154="inclus","-",VLOOKUP(H1154,'BPU- Missions M2 et M3'!C:D,2,FALSE)*G1154)</f>
        <v>-</v>
      </c>
      <c r="J1154" s="173"/>
      <c r="K1154" s="176" t="s">
        <v>1277</v>
      </c>
      <c r="L1154" s="176" t="s">
        <v>2579</v>
      </c>
      <c r="M1154" s="176" t="s">
        <v>210</v>
      </c>
      <c r="N1154" s="176" t="s">
        <v>2577</v>
      </c>
      <c r="O1154" s="176"/>
      <c r="P1154" s="176" t="s">
        <v>210</v>
      </c>
      <c r="Q1154" s="176" t="s">
        <v>210</v>
      </c>
      <c r="R1154" s="173" t="s">
        <v>210</v>
      </c>
      <c r="S1154" s="173" t="s">
        <v>210</v>
      </c>
      <c r="T1154" s="175" t="s">
        <v>2511</v>
      </c>
      <c r="U1154" s="178" t="s">
        <v>815</v>
      </c>
      <c r="V1154" s="187" t="str">
        <f>VLOOKUP(B1154,'DPF - Montant M2 M3 par site'!A:A,1,FALSE)</f>
        <v>K06</v>
      </c>
      <c r="W1154" s="188"/>
      <c r="AA1154" s="189"/>
    </row>
    <row r="1155" spans="1:27" s="187" customFormat="1" ht="24.95" customHeight="1" x14ac:dyDescent="0.2">
      <c r="A1155" s="175" t="str">
        <f>VLOOKUP(B1155,'[2]CCTP lot 1 liste batiment'!B:C,2,FALSE)</f>
        <v>LOT 1</v>
      </c>
      <c r="B1155" s="175" t="s">
        <v>2508</v>
      </c>
      <c r="C1155" s="175" t="s">
        <v>2509</v>
      </c>
      <c r="D1155" s="176" t="str">
        <f>VLOOKUP(E1155,'[2]Synthèse Familles'!B:C,2,FALSE)</f>
        <v>2B - Distribution de froid</v>
      </c>
      <c r="E1155" s="176" t="s">
        <v>166</v>
      </c>
      <c r="F1155" s="173" t="s">
        <v>2580</v>
      </c>
      <c r="G1155" s="177">
        <v>1</v>
      </c>
      <c r="H1155" s="173" t="str">
        <f>VLOOKUP(E1155,'BPU- Missions M2 et M3'!B:C,2,FALSE)</f>
        <v>Inclus</v>
      </c>
      <c r="I1155" s="173" t="str">
        <f>IF(H1155="inclus","-",VLOOKUP(H1155,'BPU- Missions M2 et M3'!C:D,2,FALSE)*G1155)</f>
        <v>-</v>
      </c>
      <c r="J1155" s="173"/>
      <c r="K1155" s="176" t="s">
        <v>464</v>
      </c>
      <c r="L1155" s="176" t="s">
        <v>2573</v>
      </c>
      <c r="M1155" s="176" t="s">
        <v>210</v>
      </c>
      <c r="N1155" s="176">
        <v>4</v>
      </c>
      <c r="O1155" s="176"/>
      <c r="P1155" s="176" t="s">
        <v>210</v>
      </c>
      <c r="Q1155" s="176" t="s">
        <v>210</v>
      </c>
      <c r="R1155" s="173" t="s">
        <v>210</v>
      </c>
      <c r="S1155" s="173" t="s">
        <v>210</v>
      </c>
      <c r="T1155" s="175" t="s">
        <v>2511</v>
      </c>
      <c r="U1155" s="178" t="s">
        <v>815</v>
      </c>
      <c r="V1155" s="187" t="str">
        <f>VLOOKUP(B1155,'DPF - Montant M2 M3 par site'!A:A,1,FALSE)</f>
        <v>K06</v>
      </c>
      <c r="W1155" s="188"/>
      <c r="AA1155" s="189"/>
    </row>
    <row r="1156" spans="1:27" s="187" customFormat="1" ht="24.95" customHeight="1" x14ac:dyDescent="0.2">
      <c r="A1156" s="175" t="str">
        <f>VLOOKUP(B1156,'[2]CCTP lot 1 liste batiment'!B:C,2,FALSE)</f>
        <v>LOT 1</v>
      </c>
      <c r="B1156" s="175" t="s">
        <v>2508</v>
      </c>
      <c r="C1156" s="175" t="s">
        <v>2509</v>
      </c>
      <c r="D1156" s="176" t="str">
        <f>VLOOKUP(E1156,'[2]Synthèse Familles'!B:C,2,FALSE)</f>
        <v>2B - Distribution de froid</v>
      </c>
      <c r="E1156" s="176" t="s">
        <v>87</v>
      </c>
      <c r="F1156" s="173" t="s">
        <v>1885</v>
      </c>
      <c r="G1156" s="177">
        <v>7</v>
      </c>
      <c r="H1156" s="173" t="str">
        <f>VLOOKUP(E1156,'BPU- Missions M2 et M3'!B:C,2,FALSE)</f>
        <v>2B-SSEG</v>
      </c>
      <c r="I1156" s="173">
        <f>IF(H1156="inclus","-",VLOOKUP(H1156,'BPU- Missions M2 et M3'!C:D,2,FALSE)*G1156)</f>
        <v>0</v>
      </c>
      <c r="J1156" s="173"/>
      <c r="K1156" s="176"/>
      <c r="L1156" s="176"/>
      <c r="M1156" s="176"/>
      <c r="N1156" s="176"/>
      <c r="O1156" s="176"/>
      <c r="P1156" s="176"/>
      <c r="Q1156" s="176" t="s">
        <v>210</v>
      </c>
      <c r="R1156" s="173" t="s">
        <v>210</v>
      </c>
      <c r="S1156" s="173" t="s">
        <v>210</v>
      </c>
      <c r="T1156" s="175" t="s">
        <v>2511</v>
      </c>
      <c r="U1156" s="178" t="s">
        <v>815</v>
      </c>
      <c r="V1156" s="187" t="str">
        <f>VLOOKUP(B1156,'DPF - Montant M2 M3 par site'!A:A,1,FALSE)</f>
        <v>K06</v>
      </c>
      <c r="W1156" s="188"/>
      <c r="AA1156" s="189"/>
    </row>
    <row r="1157" spans="1:27" s="187" customFormat="1" ht="24.95" customHeight="1" x14ac:dyDescent="0.2">
      <c r="A1157" s="175" t="str">
        <f>VLOOKUP(B1157,'[2]CCTP lot 1 liste batiment'!B:C,2,FALSE)</f>
        <v>LOT 1</v>
      </c>
      <c r="B1157" s="175" t="s">
        <v>2508</v>
      </c>
      <c r="C1157" s="175" t="s">
        <v>2509</v>
      </c>
      <c r="D1157" s="176" t="str">
        <f>VLOOKUP(E1157,'[2]Synthèse Familles'!B:C,2,FALSE)</f>
        <v>2C - Détente directe</v>
      </c>
      <c r="E1157" s="176" t="s">
        <v>39</v>
      </c>
      <c r="F1157" s="173" t="s">
        <v>2581</v>
      </c>
      <c r="G1157" s="177">
        <v>1</v>
      </c>
      <c r="H1157" s="173" t="str">
        <f>VLOOKUP(E1157,'BPU- Missions M2 et M3'!B:C,2,FALSE)</f>
        <v>2C-CHF</v>
      </c>
      <c r="I1157" s="173">
        <f>IF(H1157="inclus","-",VLOOKUP(H1157,'BPU- Missions M2 et M3'!C:D,2,FALSE)*G1157)</f>
        <v>0</v>
      </c>
      <c r="J1157" s="173"/>
      <c r="K1157" s="176" t="s">
        <v>2582</v>
      </c>
      <c r="L1157" s="176" t="s">
        <v>2583</v>
      </c>
      <c r="M1157" s="176" t="s">
        <v>210</v>
      </c>
      <c r="N1157" s="176"/>
      <c r="O1157" s="176"/>
      <c r="P1157" s="176" t="s">
        <v>2584</v>
      </c>
      <c r="Q1157" s="176" t="s">
        <v>2585</v>
      </c>
      <c r="R1157" s="173">
        <v>0.85</v>
      </c>
      <c r="S1157" s="173">
        <v>1.7747999999999999</v>
      </c>
      <c r="T1157" s="175" t="s">
        <v>2241</v>
      </c>
      <c r="U1157" s="178" t="s">
        <v>826</v>
      </c>
      <c r="V1157" s="187" t="str">
        <f>VLOOKUP(B1157,'DPF - Montant M2 M3 par site'!A:A,1,FALSE)</f>
        <v>K06</v>
      </c>
      <c r="W1157" s="188"/>
      <c r="AA1157" s="189"/>
    </row>
    <row r="1158" spans="1:27" s="187" customFormat="1" ht="24.95" customHeight="1" x14ac:dyDescent="0.2">
      <c r="A1158" s="175" t="str">
        <f>VLOOKUP(B1158,'[2]CCTP lot 1 liste batiment'!B:C,2,FALSE)</f>
        <v>LOT 1</v>
      </c>
      <c r="B1158" s="175" t="s">
        <v>2508</v>
      </c>
      <c r="C1158" s="175" t="s">
        <v>2509</v>
      </c>
      <c r="D1158" s="176" t="str">
        <f>VLOOKUP(E1158,'[2]Synthèse Familles'!B:C,2,FALSE)</f>
        <v>2C - Détente directe</v>
      </c>
      <c r="E1158" s="176" t="s">
        <v>39</v>
      </c>
      <c r="F1158" s="173" t="s">
        <v>2586</v>
      </c>
      <c r="G1158" s="177">
        <v>1</v>
      </c>
      <c r="H1158" s="173" t="str">
        <f>VLOOKUP(E1158,'BPU- Missions M2 et M3'!B:C,2,FALSE)</f>
        <v>2C-CHF</v>
      </c>
      <c r="I1158" s="173">
        <f>IF(H1158="inclus","-",VLOOKUP(H1158,'BPU- Missions M2 et M3'!C:D,2,FALSE)*G1158)</f>
        <v>0</v>
      </c>
      <c r="J1158" s="173" t="s">
        <v>210</v>
      </c>
      <c r="K1158" s="176"/>
      <c r="L1158" s="176"/>
      <c r="M1158" s="176" t="s">
        <v>210</v>
      </c>
      <c r="N1158" s="176"/>
      <c r="O1158" s="176"/>
      <c r="P1158" s="176" t="s">
        <v>2587</v>
      </c>
      <c r="Q1158" s="176" t="s">
        <v>2585</v>
      </c>
      <c r="R1158" s="173" t="s">
        <v>228</v>
      </c>
      <c r="S1158" s="173" t="s">
        <v>228</v>
      </c>
      <c r="T1158" s="175" t="s">
        <v>2250</v>
      </c>
      <c r="U1158" s="178" t="s">
        <v>2588</v>
      </c>
      <c r="V1158" s="187" t="str">
        <f>VLOOKUP(B1158,'DPF - Montant M2 M3 par site'!A:A,1,FALSE)</f>
        <v>K06</v>
      </c>
      <c r="W1158" s="188"/>
      <c r="AA1158" s="189"/>
    </row>
    <row r="1159" spans="1:27" s="187" customFormat="1" ht="24.95" customHeight="1" x14ac:dyDescent="0.2">
      <c r="A1159" s="175" t="str">
        <f>VLOOKUP(B1159,'[2]CCTP lot 1 liste batiment'!B:C,2,FALSE)</f>
        <v>LOT 1</v>
      </c>
      <c r="B1159" s="175" t="s">
        <v>2508</v>
      </c>
      <c r="C1159" s="175" t="s">
        <v>2509</v>
      </c>
      <c r="D1159" s="176" t="str">
        <f>VLOOKUP(E1159,'[2]Synthèse Familles'!B:C,2,FALSE)</f>
        <v>2C - Détente directe</v>
      </c>
      <c r="E1159" s="176" t="s">
        <v>39</v>
      </c>
      <c r="F1159" s="173" t="s">
        <v>2589</v>
      </c>
      <c r="G1159" s="177">
        <v>1</v>
      </c>
      <c r="H1159" s="173" t="str">
        <f>VLOOKUP(E1159,'BPU- Missions M2 et M3'!B:C,2,FALSE)</f>
        <v>2C-CHF</v>
      </c>
      <c r="I1159" s="173">
        <f>IF(H1159="inclus","-",VLOOKUP(H1159,'BPU- Missions M2 et M3'!C:D,2,FALSE)*G1159)</f>
        <v>0</v>
      </c>
      <c r="J1159" s="173" t="s">
        <v>210</v>
      </c>
      <c r="K1159" s="176"/>
      <c r="L1159" s="176"/>
      <c r="M1159" s="176" t="s">
        <v>210</v>
      </c>
      <c r="N1159" s="176"/>
      <c r="O1159" s="176"/>
      <c r="P1159" s="176" t="s">
        <v>2590</v>
      </c>
      <c r="Q1159" s="176" t="s">
        <v>2585</v>
      </c>
      <c r="R1159" s="173">
        <v>1.2</v>
      </c>
      <c r="S1159" s="173">
        <v>4.7064000000000004</v>
      </c>
      <c r="T1159" s="175" t="s">
        <v>1536</v>
      </c>
      <c r="U1159" s="178" t="s">
        <v>2591</v>
      </c>
      <c r="V1159" s="187" t="str">
        <f>VLOOKUP(B1159,'DPF - Montant M2 M3 par site'!A:A,1,FALSE)</f>
        <v>K06</v>
      </c>
      <c r="W1159" s="188"/>
      <c r="AA1159" s="189"/>
    </row>
    <row r="1160" spans="1:27" s="187" customFormat="1" ht="24.95" customHeight="1" x14ac:dyDescent="0.2">
      <c r="A1160" s="175" t="str">
        <f>VLOOKUP(B1160,'[2]CCTP lot 1 liste batiment'!B:C,2,FALSE)</f>
        <v>LOT 1</v>
      </c>
      <c r="B1160" s="175" t="s">
        <v>2508</v>
      </c>
      <c r="C1160" s="175" t="s">
        <v>2509</v>
      </c>
      <c r="D1160" s="176" t="str">
        <f>VLOOKUP(E1160,'[2]Synthèse Familles'!B:C,2,FALSE)</f>
        <v>2C - Détente directe</v>
      </c>
      <c r="E1160" s="176" t="s">
        <v>39</v>
      </c>
      <c r="F1160" s="173" t="s">
        <v>2592</v>
      </c>
      <c r="G1160" s="177">
        <v>1</v>
      </c>
      <c r="H1160" s="173" t="str">
        <f>VLOOKUP(E1160,'BPU- Missions M2 et M3'!B:C,2,FALSE)</f>
        <v>2C-CHF</v>
      </c>
      <c r="I1160" s="173">
        <f>IF(H1160="inclus","-",VLOOKUP(H1160,'BPU- Missions M2 et M3'!C:D,2,FALSE)*G1160)</f>
        <v>0</v>
      </c>
      <c r="J1160" s="173"/>
      <c r="K1160" s="176"/>
      <c r="L1160" s="176"/>
      <c r="M1160" s="176" t="s">
        <v>210</v>
      </c>
      <c r="N1160" s="176"/>
      <c r="O1160" s="176"/>
      <c r="P1160" s="176" t="s">
        <v>2593</v>
      </c>
      <c r="Q1160" s="176" t="s">
        <v>2585</v>
      </c>
      <c r="R1160" s="173" t="s">
        <v>228</v>
      </c>
      <c r="S1160" s="173" t="s">
        <v>228</v>
      </c>
      <c r="T1160" s="175" t="s">
        <v>2552</v>
      </c>
      <c r="U1160" s="178" t="s">
        <v>210</v>
      </c>
      <c r="V1160" s="187" t="str">
        <f>VLOOKUP(B1160,'DPF - Montant M2 M3 par site'!A:A,1,FALSE)</f>
        <v>K06</v>
      </c>
      <c r="W1160" s="188"/>
      <c r="AA1160" s="189"/>
    </row>
    <row r="1161" spans="1:27" s="187" customFormat="1" ht="24.95" customHeight="1" x14ac:dyDescent="0.2">
      <c r="A1161" s="175" t="str">
        <f>VLOOKUP(B1161,'[2]CCTP lot 1 liste batiment'!B:C,2,FALSE)</f>
        <v>LOT 1</v>
      </c>
      <c r="B1161" s="175" t="s">
        <v>2508</v>
      </c>
      <c r="C1161" s="175" t="s">
        <v>2509</v>
      </c>
      <c r="D1161" s="176" t="str">
        <f>VLOOKUP(E1161,'[2]Synthèse Familles'!B:C,2,FALSE)</f>
        <v>2C - Détente directe</v>
      </c>
      <c r="E1161" s="176" t="s">
        <v>39</v>
      </c>
      <c r="F1161" s="173" t="s">
        <v>2594</v>
      </c>
      <c r="G1161" s="177">
        <v>1</v>
      </c>
      <c r="H1161" s="173" t="str">
        <f>VLOOKUP(E1161,'BPU- Missions M2 et M3'!B:C,2,FALSE)</f>
        <v>2C-CHF</v>
      </c>
      <c r="I1161" s="173">
        <f>IF(H1161="inclus","-",VLOOKUP(H1161,'BPU- Missions M2 et M3'!C:D,2,FALSE)*G1161)</f>
        <v>0</v>
      </c>
      <c r="J1161" s="173">
        <v>2010</v>
      </c>
      <c r="K1161" s="176" t="s">
        <v>2595</v>
      </c>
      <c r="L1161" s="176" t="s">
        <v>2596</v>
      </c>
      <c r="M1161" s="176" t="s">
        <v>2597</v>
      </c>
      <c r="N1161" s="176" t="s">
        <v>1091</v>
      </c>
      <c r="O1161" s="176"/>
      <c r="P1161" s="176" t="s">
        <v>2598</v>
      </c>
      <c r="Q1161" s="176" t="s">
        <v>2585</v>
      </c>
      <c r="R1161" s="173" t="s">
        <v>228</v>
      </c>
      <c r="S1161" s="173" t="s">
        <v>228</v>
      </c>
      <c r="T1161" s="175" t="s">
        <v>2516</v>
      </c>
      <c r="U1161" s="178" t="s">
        <v>2599</v>
      </c>
      <c r="V1161" s="187" t="str">
        <f>VLOOKUP(B1161,'DPF - Montant M2 M3 par site'!A:A,1,FALSE)</f>
        <v>K06</v>
      </c>
      <c r="W1161" s="188"/>
      <c r="AA1161" s="189"/>
    </row>
    <row r="1162" spans="1:27" s="187" customFormat="1" ht="24.95" customHeight="1" x14ac:dyDescent="0.2">
      <c r="A1162" s="175" t="str">
        <f>VLOOKUP(B1162,'[2]CCTP lot 1 liste batiment'!B:C,2,FALSE)</f>
        <v>LOT 1</v>
      </c>
      <c r="B1162" s="175" t="s">
        <v>2508</v>
      </c>
      <c r="C1162" s="175" t="s">
        <v>2509</v>
      </c>
      <c r="D1162" s="176" t="str">
        <f>VLOOKUP(E1162,'[2]Synthèse Familles'!B:C,2,FALSE)</f>
        <v>2C - Détente directe</v>
      </c>
      <c r="E1162" s="176" t="s">
        <v>39</v>
      </c>
      <c r="F1162" s="173" t="s">
        <v>2600</v>
      </c>
      <c r="G1162" s="177">
        <v>1</v>
      </c>
      <c r="H1162" s="173" t="str">
        <f>VLOOKUP(E1162,'BPU- Missions M2 et M3'!B:C,2,FALSE)</f>
        <v>2C-CHF</v>
      </c>
      <c r="I1162" s="173">
        <f>IF(H1162="inclus","-",VLOOKUP(H1162,'BPU- Missions M2 et M3'!C:D,2,FALSE)*G1162)</f>
        <v>0</v>
      </c>
      <c r="J1162" s="173">
        <v>2010</v>
      </c>
      <c r="K1162" s="176" t="s">
        <v>2595</v>
      </c>
      <c r="L1162" s="176" t="s">
        <v>2601</v>
      </c>
      <c r="M1162" s="176" t="s">
        <v>2602</v>
      </c>
      <c r="N1162" s="176" t="s">
        <v>2026</v>
      </c>
      <c r="O1162" s="176"/>
      <c r="P1162" s="176" t="s">
        <v>2603</v>
      </c>
      <c r="Q1162" s="176" t="s">
        <v>2585</v>
      </c>
      <c r="R1162" s="173">
        <v>2.6</v>
      </c>
      <c r="S1162" s="173">
        <v>10.1972</v>
      </c>
      <c r="T1162" s="175" t="s">
        <v>2516</v>
      </c>
      <c r="U1162" s="178" t="s">
        <v>2599</v>
      </c>
      <c r="V1162" s="187" t="str">
        <f>VLOOKUP(B1162,'DPF - Montant M2 M3 par site'!A:A,1,FALSE)</f>
        <v>K06</v>
      </c>
      <c r="W1162" s="188"/>
      <c r="AA1162" s="189"/>
    </row>
    <row r="1163" spans="1:27" s="187" customFormat="1" ht="24.95" customHeight="1" x14ac:dyDescent="0.2">
      <c r="A1163" s="175" t="str">
        <f>VLOOKUP(B1163,'[2]CCTP lot 1 liste batiment'!B:C,2,FALSE)</f>
        <v>LOT 1</v>
      </c>
      <c r="B1163" s="175" t="s">
        <v>2508</v>
      </c>
      <c r="C1163" s="175" t="s">
        <v>2509</v>
      </c>
      <c r="D1163" s="176" t="str">
        <f>VLOOKUP(E1163,'[2]Synthèse Familles'!B:C,2,FALSE)</f>
        <v>2C - Détente directe</v>
      </c>
      <c r="E1163" s="176" t="s">
        <v>39</v>
      </c>
      <c r="F1163" s="173" t="s">
        <v>2604</v>
      </c>
      <c r="G1163" s="177">
        <v>1</v>
      </c>
      <c r="H1163" s="173" t="str">
        <f>VLOOKUP(E1163,'BPU- Missions M2 et M3'!B:C,2,FALSE)</f>
        <v>2C-CHF</v>
      </c>
      <c r="I1163" s="173">
        <f>IF(H1163="inclus","-",VLOOKUP(H1163,'BPU- Missions M2 et M3'!C:D,2,FALSE)*G1163)</f>
        <v>0</v>
      </c>
      <c r="J1163" s="173"/>
      <c r="K1163" s="176"/>
      <c r="L1163" s="176"/>
      <c r="M1163" s="176" t="s">
        <v>210</v>
      </c>
      <c r="N1163" s="176"/>
      <c r="O1163" s="176"/>
      <c r="P1163" s="176" t="s">
        <v>2605</v>
      </c>
      <c r="Q1163" s="176" t="s">
        <v>2606</v>
      </c>
      <c r="R1163" s="173" t="s">
        <v>228</v>
      </c>
      <c r="S1163" s="173" t="s">
        <v>228</v>
      </c>
      <c r="T1163" s="175" t="s">
        <v>389</v>
      </c>
      <c r="U1163" s="178" t="s">
        <v>210</v>
      </c>
      <c r="V1163" s="187" t="str">
        <f>VLOOKUP(B1163,'DPF - Montant M2 M3 par site'!A:A,1,FALSE)</f>
        <v>K06</v>
      </c>
      <c r="W1163" s="188"/>
      <c r="AA1163" s="189"/>
    </row>
    <row r="1164" spans="1:27" s="187" customFormat="1" ht="24.95" customHeight="1" x14ac:dyDescent="0.2">
      <c r="A1164" s="175" t="str">
        <f>VLOOKUP(B1164,'[2]CCTP lot 1 liste batiment'!B:C,2,FALSE)</f>
        <v>LOT 1</v>
      </c>
      <c r="B1164" s="175" t="s">
        <v>2508</v>
      </c>
      <c r="C1164" s="175" t="s">
        <v>2509</v>
      </c>
      <c r="D1164" s="176" t="str">
        <f>VLOOKUP(E1164,'[2]Synthèse Familles'!B:C,2,FALSE)</f>
        <v>2C - Détente directe</v>
      </c>
      <c r="E1164" s="176" t="s">
        <v>39</v>
      </c>
      <c r="F1164" s="173" t="s">
        <v>2607</v>
      </c>
      <c r="G1164" s="177">
        <v>1</v>
      </c>
      <c r="H1164" s="173" t="str">
        <f>VLOOKUP(E1164,'BPU- Missions M2 et M3'!B:C,2,FALSE)</f>
        <v>2C-CHF</v>
      </c>
      <c r="I1164" s="173">
        <f>IF(H1164="inclus","-",VLOOKUP(H1164,'BPU- Missions M2 et M3'!C:D,2,FALSE)*G1164)</f>
        <v>0</v>
      </c>
      <c r="J1164" s="173"/>
      <c r="K1164" s="176"/>
      <c r="L1164" s="176"/>
      <c r="M1164" s="176" t="s">
        <v>210</v>
      </c>
      <c r="N1164" s="176"/>
      <c r="O1164" s="176"/>
      <c r="P1164" s="176" t="s">
        <v>2608</v>
      </c>
      <c r="Q1164" s="176" t="s">
        <v>2606</v>
      </c>
      <c r="R1164" s="173" t="s">
        <v>228</v>
      </c>
      <c r="S1164" s="173" t="s">
        <v>228</v>
      </c>
      <c r="T1164" s="175" t="s">
        <v>514</v>
      </c>
      <c r="U1164" s="178" t="s">
        <v>210</v>
      </c>
      <c r="V1164" s="187" t="str">
        <f>VLOOKUP(B1164,'DPF - Montant M2 M3 par site'!A:A,1,FALSE)</f>
        <v>K06</v>
      </c>
      <c r="W1164" s="188"/>
      <c r="AA1164" s="189"/>
    </row>
    <row r="1165" spans="1:27" s="187" customFormat="1" ht="24.95" customHeight="1" x14ac:dyDescent="0.2">
      <c r="A1165" s="175" t="str">
        <f>VLOOKUP(B1165,'[2]CCTP lot 1 liste batiment'!B:C,2,FALSE)</f>
        <v>LOT 1</v>
      </c>
      <c r="B1165" s="175" t="s">
        <v>2508</v>
      </c>
      <c r="C1165" s="175" t="s">
        <v>2509</v>
      </c>
      <c r="D1165" s="176" t="str">
        <f>VLOOKUP(E1165,'[2]Synthèse Familles'!B:C,2,FALSE)</f>
        <v>2C - Détente directe</v>
      </c>
      <c r="E1165" s="176" t="s">
        <v>39</v>
      </c>
      <c r="F1165" s="173" t="s">
        <v>2609</v>
      </c>
      <c r="G1165" s="177">
        <v>1</v>
      </c>
      <c r="H1165" s="173" t="str">
        <f>VLOOKUP(E1165,'BPU- Missions M2 et M3'!B:C,2,FALSE)</f>
        <v>2C-CHF</v>
      </c>
      <c r="I1165" s="173">
        <f>IF(H1165="inclus","-",VLOOKUP(H1165,'BPU- Missions M2 et M3'!C:D,2,FALSE)*G1165)</f>
        <v>0</v>
      </c>
      <c r="J1165" s="173" t="s">
        <v>210</v>
      </c>
      <c r="K1165" s="176"/>
      <c r="L1165" s="176"/>
      <c r="M1165" s="176" t="s">
        <v>210</v>
      </c>
      <c r="N1165" s="176"/>
      <c r="O1165" s="176"/>
      <c r="P1165" s="176" t="s">
        <v>2590</v>
      </c>
      <c r="Q1165" s="176" t="s">
        <v>2585</v>
      </c>
      <c r="R1165" s="173" t="s">
        <v>1071</v>
      </c>
      <c r="S1165" s="173">
        <v>4.7064000000000004</v>
      </c>
      <c r="T1165" s="175" t="s">
        <v>1536</v>
      </c>
      <c r="U1165" s="178" t="s">
        <v>2610</v>
      </c>
      <c r="V1165" s="187" t="str">
        <f>VLOOKUP(B1165,'DPF - Montant M2 M3 par site'!A:A,1,FALSE)</f>
        <v>K06</v>
      </c>
      <c r="W1165" s="188"/>
      <c r="AA1165" s="189"/>
    </row>
    <row r="1166" spans="1:27" s="187" customFormat="1" ht="24.95" customHeight="1" x14ac:dyDescent="0.2">
      <c r="A1166" s="175" t="str">
        <f>VLOOKUP(B1166,'[2]CCTP lot 1 liste batiment'!B:C,2,FALSE)</f>
        <v>LOT 1</v>
      </c>
      <c r="B1166" s="175" t="s">
        <v>2508</v>
      </c>
      <c r="C1166" s="175" t="s">
        <v>2509</v>
      </c>
      <c r="D1166" s="176" t="str">
        <f>VLOOKUP(E1166,'[2]Synthèse Familles'!B:C,2,FALSE)</f>
        <v>2C - Détente directe</v>
      </c>
      <c r="E1166" s="176" t="s">
        <v>39</v>
      </c>
      <c r="F1166" s="173" t="s">
        <v>2611</v>
      </c>
      <c r="G1166" s="177">
        <v>1</v>
      </c>
      <c r="H1166" s="173" t="str">
        <f>VLOOKUP(E1166,'BPU- Missions M2 et M3'!B:C,2,FALSE)</f>
        <v>2C-CHF</v>
      </c>
      <c r="I1166" s="173">
        <f>IF(H1166="inclus","-",VLOOKUP(H1166,'BPU- Missions M2 et M3'!C:D,2,FALSE)*G1166)</f>
        <v>0</v>
      </c>
      <c r="J1166" s="173" t="s">
        <v>210</v>
      </c>
      <c r="K1166" s="176"/>
      <c r="L1166" s="176"/>
      <c r="M1166" s="176" t="s">
        <v>210</v>
      </c>
      <c r="N1166" s="176"/>
      <c r="O1166" s="176"/>
      <c r="P1166" s="176" t="s">
        <v>2612</v>
      </c>
      <c r="Q1166" s="176" t="s">
        <v>2585</v>
      </c>
      <c r="R1166" s="173">
        <v>4.28</v>
      </c>
      <c r="S1166" s="173">
        <v>16.786160000000002</v>
      </c>
      <c r="T1166" s="175" t="s">
        <v>2250</v>
      </c>
      <c r="U1166" s="178" t="s">
        <v>2613</v>
      </c>
      <c r="V1166" s="187" t="str">
        <f>VLOOKUP(B1166,'DPF - Montant M2 M3 par site'!A:A,1,FALSE)</f>
        <v>K06</v>
      </c>
      <c r="W1166" s="188"/>
      <c r="AA1166" s="189"/>
    </row>
    <row r="1167" spans="1:27" s="187" customFormat="1" ht="24.95" customHeight="1" x14ac:dyDescent="0.2">
      <c r="A1167" s="175" t="str">
        <f>VLOOKUP(B1167,'[2]CCTP lot 1 liste batiment'!B:C,2,FALSE)</f>
        <v>LOT 1</v>
      </c>
      <c r="B1167" s="175" t="s">
        <v>2508</v>
      </c>
      <c r="C1167" s="175" t="s">
        <v>2509</v>
      </c>
      <c r="D1167" s="176" t="str">
        <f>VLOOKUP(E1167,'[2]Synthèse Familles'!B:C,2,FALSE)</f>
        <v>2C - Détente directe</v>
      </c>
      <c r="E1167" s="176" t="s">
        <v>39</v>
      </c>
      <c r="F1167" s="173" t="s">
        <v>2614</v>
      </c>
      <c r="G1167" s="177">
        <v>1</v>
      </c>
      <c r="H1167" s="173" t="str">
        <f>VLOOKUP(E1167,'BPU- Missions M2 et M3'!B:C,2,FALSE)</f>
        <v>2C-CHF</v>
      </c>
      <c r="I1167" s="173">
        <f>IF(H1167="inclus","-",VLOOKUP(H1167,'BPU- Missions M2 et M3'!C:D,2,FALSE)*G1167)</f>
        <v>0</v>
      </c>
      <c r="J1167" s="173"/>
      <c r="K1167" s="176"/>
      <c r="L1167" s="176"/>
      <c r="M1167" s="176" t="s">
        <v>210</v>
      </c>
      <c r="N1167" s="176"/>
      <c r="O1167" s="176"/>
      <c r="P1167" s="176" t="s">
        <v>2615</v>
      </c>
      <c r="Q1167" s="176" t="s">
        <v>2585</v>
      </c>
      <c r="R1167" s="173">
        <v>2.2999999999999998</v>
      </c>
      <c r="S1167" s="173">
        <v>9.0206</v>
      </c>
      <c r="T1167" s="175" t="s">
        <v>2511</v>
      </c>
      <c r="U1167" s="178" t="s">
        <v>815</v>
      </c>
      <c r="V1167" s="187" t="str">
        <f>VLOOKUP(B1167,'DPF - Montant M2 M3 par site'!A:A,1,FALSE)</f>
        <v>K06</v>
      </c>
      <c r="W1167" s="188"/>
      <c r="AA1167" s="189"/>
    </row>
    <row r="1168" spans="1:27" s="187" customFormat="1" ht="24.95" customHeight="1" x14ac:dyDescent="0.2">
      <c r="A1168" s="175" t="str">
        <f>VLOOKUP(B1168,'[2]CCTP lot 1 liste batiment'!B:C,2,FALSE)</f>
        <v>LOT 1</v>
      </c>
      <c r="B1168" s="175" t="s">
        <v>2508</v>
      </c>
      <c r="C1168" s="175" t="s">
        <v>2509</v>
      </c>
      <c r="D1168" s="176" t="str">
        <f>VLOOKUP(E1168,'[2]Synthèse Familles'!B:C,2,FALSE)</f>
        <v>2C - Détente directe</v>
      </c>
      <c r="E1168" s="176" t="s">
        <v>89</v>
      </c>
      <c r="F1168" s="176" t="s">
        <v>2616</v>
      </c>
      <c r="G1168" s="177">
        <v>1</v>
      </c>
      <c r="H1168" s="173" t="str">
        <f>VLOOKUP(E1168,'BPU- Missions M2 et M3'!B:C,2,FALSE)</f>
        <v>2C-SPL1</v>
      </c>
      <c r="I1168" s="173">
        <f>IF(H1168="inclus","-",VLOOKUP(H1168,'BPU- Missions M2 et M3'!C:D,2,FALSE)*G1168)</f>
        <v>0</v>
      </c>
      <c r="J1168" s="173">
        <v>2010</v>
      </c>
      <c r="K1168" s="176" t="s">
        <v>902</v>
      </c>
      <c r="L1168" s="176" t="s">
        <v>2617</v>
      </c>
      <c r="M1168" s="176" t="s">
        <v>2618</v>
      </c>
      <c r="N1168" s="176"/>
      <c r="O1168" s="176"/>
      <c r="P1168" s="176" t="s">
        <v>1094</v>
      </c>
      <c r="Q1168" s="176" t="s">
        <v>234</v>
      </c>
      <c r="R1168" s="173">
        <v>1.5</v>
      </c>
      <c r="S1168" s="173">
        <v>3.1320000000000001</v>
      </c>
      <c r="T1168" s="175" t="s">
        <v>2511</v>
      </c>
      <c r="U1168" s="178" t="s">
        <v>2619</v>
      </c>
      <c r="V1168" s="187" t="str">
        <f>VLOOKUP(B1168,'DPF - Montant M2 M3 par site'!A:A,1,FALSE)</f>
        <v>K06</v>
      </c>
      <c r="W1168" s="188"/>
      <c r="AA1168" s="189"/>
    </row>
    <row r="1169" spans="1:27" s="187" customFormat="1" ht="24.95" customHeight="1" x14ac:dyDescent="0.2">
      <c r="A1169" s="175" t="str">
        <f>VLOOKUP(B1169,'[2]CCTP lot 1 liste batiment'!B:C,2,FALSE)</f>
        <v>LOT 1</v>
      </c>
      <c r="B1169" s="175" t="s">
        <v>2508</v>
      </c>
      <c r="C1169" s="175" t="s">
        <v>2509</v>
      </c>
      <c r="D1169" s="176" t="str">
        <f>VLOOKUP(E1169,'[2]Synthèse Familles'!B:C,2,FALSE)</f>
        <v>2C - Détente directe</v>
      </c>
      <c r="E1169" s="176" t="s">
        <v>89</v>
      </c>
      <c r="F1169" s="176" t="s">
        <v>2620</v>
      </c>
      <c r="G1169" s="177">
        <v>1</v>
      </c>
      <c r="H1169" s="173" t="str">
        <f>VLOOKUP(E1169,'BPU- Missions M2 et M3'!B:C,2,FALSE)</f>
        <v>2C-SPL1</v>
      </c>
      <c r="I1169" s="173">
        <f>IF(H1169="inclus","-",VLOOKUP(H1169,'BPU- Missions M2 et M3'!C:D,2,FALSE)*G1169)</f>
        <v>0</v>
      </c>
      <c r="J1169" s="173">
        <v>2020</v>
      </c>
      <c r="K1169" s="176" t="s">
        <v>2621</v>
      </c>
      <c r="L1169" s="176" t="s">
        <v>2622</v>
      </c>
      <c r="M1169" s="176" t="s">
        <v>2623</v>
      </c>
      <c r="N1169" s="176"/>
      <c r="O1169" s="176"/>
      <c r="P1169" s="176" t="s">
        <v>2624</v>
      </c>
      <c r="Q1169" s="176" t="s">
        <v>331</v>
      </c>
      <c r="R1169" s="173">
        <v>0.9</v>
      </c>
      <c r="S1169" s="173">
        <v>0.60750000000000004</v>
      </c>
      <c r="T1169" s="175" t="s">
        <v>2511</v>
      </c>
      <c r="U1169" s="178" t="s">
        <v>2619</v>
      </c>
      <c r="V1169" s="187" t="str">
        <f>VLOOKUP(B1169,'DPF - Montant M2 M3 par site'!A:A,1,FALSE)</f>
        <v>K06</v>
      </c>
      <c r="W1169" s="188"/>
      <c r="AA1169" s="189"/>
    </row>
    <row r="1170" spans="1:27" s="187" customFormat="1" ht="24.95" customHeight="1" x14ac:dyDescent="0.2">
      <c r="A1170" s="175" t="str">
        <f>VLOOKUP(B1170,'[2]CCTP lot 1 liste batiment'!B:C,2,FALSE)</f>
        <v>LOT 1</v>
      </c>
      <c r="B1170" s="175" t="s">
        <v>2508</v>
      </c>
      <c r="C1170" s="175" t="s">
        <v>2509</v>
      </c>
      <c r="D1170" s="176" t="str">
        <f>VLOOKUP(E1170,'[2]Synthèse Familles'!B:C,2,FALSE)</f>
        <v>2C - Détente directe</v>
      </c>
      <c r="E1170" s="176" t="s">
        <v>89</v>
      </c>
      <c r="F1170" s="176" t="s">
        <v>2625</v>
      </c>
      <c r="G1170" s="177">
        <v>1</v>
      </c>
      <c r="H1170" s="173" t="str">
        <f>VLOOKUP(E1170,'BPU- Missions M2 et M3'!B:C,2,FALSE)</f>
        <v>2C-SPL1</v>
      </c>
      <c r="I1170" s="173">
        <f>IF(H1170="inclus","-",VLOOKUP(H1170,'BPU- Missions M2 et M3'!C:D,2,FALSE)*G1170)</f>
        <v>0</v>
      </c>
      <c r="J1170" s="173">
        <v>2022</v>
      </c>
      <c r="K1170" s="176" t="s">
        <v>608</v>
      </c>
      <c r="L1170" s="176" t="s">
        <v>2626</v>
      </c>
      <c r="M1170" s="176" t="s">
        <v>2627</v>
      </c>
      <c r="N1170" s="176"/>
      <c r="O1170" s="176"/>
      <c r="P1170" s="176" t="s">
        <v>2628</v>
      </c>
      <c r="Q1170" s="176" t="s">
        <v>331</v>
      </c>
      <c r="R1170" s="173">
        <v>1.25</v>
      </c>
      <c r="S1170" s="173">
        <v>0.84375</v>
      </c>
      <c r="T1170" s="175" t="s">
        <v>2552</v>
      </c>
      <c r="U1170" s="178" t="s">
        <v>210</v>
      </c>
      <c r="V1170" s="187" t="str">
        <f>VLOOKUP(B1170,'DPF - Montant M2 M3 par site'!A:A,1,FALSE)</f>
        <v>K06</v>
      </c>
      <c r="W1170" s="188"/>
      <c r="AA1170" s="189"/>
    </row>
    <row r="1171" spans="1:27" s="187" customFormat="1" ht="24.95" customHeight="1" x14ac:dyDescent="0.2">
      <c r="A1171" s="175" t="str">
        <f>VLOOKUP(B1171,'[2]CCTP lot 1 liste batiment'!B:C,2,FALSE)</f>
        <v>LOT 1</v>
      </c>
      <c r="B1171" s="175" t="s">
        <v>2508</v>
      </c>
      <c r="C1171" s="175" t="s">
        <v>2509</v>
      </c>
      <c r="D1171" s="176" t="str">
        <f>VLOOKUP(E1171,'[2]Synthèse Familles'!B:C,2,FALSE)</f>
        <v>2C - Détente directe</v>
      </c>
      <c r="E1171" s="176" t="s">
        <v>89</v>
      </c>
      <c r="F1171" s="176" t="s">
        <v>2629</v>
      </c>
      <c r="G1171" s="177">
        <v>1</v>
      </c>
      <c r="H1171" s="173" t="str">
        <f>VLOOKUP(E1171,'BPU- Missions M2 et M3'!B:C,2,FALSE)</f>
        <v>2C-SPL1</v>
      </c>
      <c r="I1171" s="173">
        <f>IF(H1171="inclus","-",VLOOKUP(H1171,'BPU- Missions M2 et M3'!C:D,2,FALSE)*G1171)</f>
        <v>0</v>
      </c>
      <c r="J1171" s="173"/>
      <c r="K1171" s="176" t="s">
        <v>2630</v>
      </c>
      <c r="L1171" s="176" t="s">
        <v>2631</v>
      </c>
      <c r="M1171" s="176">
        <v>1612686361</v>
      </c>
      <c r="N1171" s="176"/>
      <c r="O1171" s="176"/>
      <c r="P1171" s="176" t="s">
        <v>2285</v>
      </c>
      <c r="Q1171" s="176" t="s">
        <v>234</v>
      </c>
      <c r="R1171" s="173">
        <v>1.1499999999999999</v>
      </c>
      <c r="S1171" s="173">
        <v>2.4011999999999998</v>
      </c>
      <c r="T1171" s="175" t="s">
        <v>2552</v>
      </c>
      <c r="U1171" s="178" t="s">
        <v>210</v>
      </c>
      <c r="V1171" s="187" t="str">
        <f>VLOOKUP(B1171,'DPF - Montant M2 M3 par site'!A:A,1,FALSE)</f>
        <v>K06</v>
      </c>
      <c r="W1171" s="188"/>
      <c r="AA1171" s="189"/>
    </row>
    <row r="1172" spans="1:27" s="187" customFormat="1" ht="24.95" customHeight="1" x14ac:dyDescent="0.2">
      <c r="A1172" s="175" t="str">
        <f>VLOOKUP(B1172,'[2]CCTP lot 1 liste batiment'!B:C,2,FALSE)</f>
        <v>LOT 1</v>
      </c>
      <c r="B1172" s="175" t="s">
        <v>2508</v>
      </c>
      <c r="C1172" s="175" t="s">
        <v>2509</v>
      </c>
      <c r="D1172" s="176" t="str">
        <f>VLOOKUP(E1172,'[2]Synthèse Familles'!B:C,2,FALSE)</f>
        <v>2C - Détente directe</v>
      </c>
      <c r="E1172" s="176" t="s">
        <v>89</v>
      </c>
      <c r="F1172" s="176" t="s">
        <v>2632</v>
      </c>
      <c r="G1172" s="177">
        <v>1</v>
      </c>
      <c r="H1172" s="173" t="str">
        <f>VLOOKUP(E1172,'BPU- Missions M2 et M3'!B:C,2,FALSE)</f>
        <v>2C-SPL1</v>
      </c>
      <c r="I1172" s="173">
        <f>IF(H1172="inclus","-",VLOOKUP(H1172,'BPU- Missions M2 et M3'!C:D,2,FALSE)*G1172)</f>
        <v>0</v>
      </c>
      <c r="J1172" s="173">
        <v>2018</v>
      </c>
      <c r="K1172" s="176" t="s">
        <v>2630</v>
      </c>
      <c r="L1172" s="176" t="s">
        <v>2633</v>
      </c>
      <c r="M1172" s="176">
        <v>6035</v>
      </c>
      <c r="N1172" s="176">
        <v>4.05</v>
      </c>
      <c r="O1172" s="176"/>
      <c r="P1172" s="176" t="s">
        <v>2634</v>
      </c>
      <c r="Q1172" s="176" t="s">
        <v>234</v>
      </c>
      <c r="R1172" s="173">
        <v>1.9</v>
      </c>
      <c r="S1172" s="173">
        <v>3.9672000000000001</v>
      </c>
      <c r="T1172" s="175" t="s">
        <v>2552</v>
      </c>
      <c r="U1172" s="178" t="s">
        <v>210</v>
      </c>
      <c r="V1172" s="187" t="str">
        <f>VLOOKUP(B1172,'DPF - Montant M2 M3 par site'!A:A,1,FALSE)</f>
        <v>K06</v>
      </c>
      <c r="W1172" s="188"/>
      <c r="AA1172" s="189"/>
    </row>
    <row r="1173" spans="1:27" s="187" customFormat="1" ht="24.95" customHeight="1" x14ac:dyDescent="0.2">
      <c r="A1173" s="175" t="str">
        <f>VLOOKUP(B1173,'[2]CCTP lot 1 liste batiment'!B:C,2,FALSE)</f>
        <v>LOT 1</v>
      </c>
      <c r="B1173" s="175" t="s">
        <v>2508</v>
      </c>
      <c r="C1173" s="175" t="s">
        <v>2509</v>
      </c>
      <c r="D1173" s="176" t="str">
        <f>VLOOKUP(E1173,'[2]Synthèse Familles'!B:C,2,FALSE)</f>
        <v>2C - Détente directe</v>
      </c>
      <c r="E1173" s="176" t="s">
        <v>89</v>
      </c>
      <c r="F1173" s="176" t="s">
        <v>2635</v>
      </c>
      <c r="G1173" s="177">
        <v>1</v>
      </c>
      <c r="H1173" s="173" t="str">
        <f>VLOOKUP(E1173,'BPU- Missions M2 et M3'!B:C,2,FALSE)</f>
        <v>2C-SPL1</v>
      </c>
      <c r="I1173" s="173">
        <f>IF(H1173="inclus","-",VLOOKUP(H1173,'BPU- Missions M2 et M3'!C:D,2,FALSE)*G1173)</f>
        <v>0</v>
      </c>
      <c r="J1173" s="173">
        <v>2016</v>
      </c>
      <c r="K1173" s="176" t="s">
        <v>2630</v>
      </c>
      <c r="L1173" s="176" t="s">
        <v>2633</v>
      </c>
      <c r="M1173" s="176">
        <v>2220</v>
      </c>
      <c r="N1173" s="176">
        <v>4.05</v>
      </c>
      <c r="O1173" s="176"/>
      <c r="P1173" s="176" t="s">
        <v>2634</v>
      </c>
      <c r="Q1173" s="176" t="s">
        <v>234</v>
      </c>
      <c r="R1173" s="173" t="s">
        <v>2636</v>
      </c>
      <c r="S1173" s="173">
        <v>3.9672000000000001</v>
      </c>
      <c r="T1173" s="175" t="s">
        <v>2552</v>
      </c>
      <c r="U1173" s="178" t="s">
        <v>210</v>
      </c>
      <c r="V1173" s="187" t="str">
        <f>VLOOKUP(B1173,'DPF - Montant M2 M3 par site'!A:A,1,FALSE)</f>
        <v>K06</v>
      </c>
      <c r="W1173" s="188"/>
      <c r="AA1173" s="189"/>
    </row>
    <row r="1174" spans="1:27" s="187" customFormat="1" ht="24.95" customHeight="1" x14ac:dyDescent="0.2">
      <c r="A1174" s="175" t="str">
        <f>VLOOKUP(B1174,'[2]CCTP lot 1 liste batiment'!B:C,2,FALSE)</f>
        <v>LOT 1</v>
      </c>
      <c r="B1174" s="175" t="s">
        <v>2508</v>
      </c>
      <c r="C1174" s="175" t="s">
        <v>2509</v>
      </c>
      <c r="D1174" s="176" t="str">
        <f>VLOOKUP(E1174,'[2]Synthèse Familles'!B:C,2,FALSE)</f>
        <v>2C - Détente directe</v>
      </c>
      <c r="E1174" s="176" t="s">
        <v>89</v>
      </c>
      <c r="F1174" s="176" t="s">
        <v>2637</v>
      </c>
      <c r="G1174" s="177">
        <v>1</v>
      </c>
      <c r="H1174" s="173" t="str">
        <f>VLOOKUP(E1174,'BPU- Missions M2 et M3'!B:C,2,FALSE)</f>
        <v>2C-SPL1</v>
      </c>
      <c r="I1174" s="173">
        <f>IF(H1174="inclus","-",VLOOKUP(H1174,'BPU- Missions M2 et M3'!C:D,2,FALSE)*G1174)</f>
        <v>0</v>
      </c>
      <c r="J1174" s="173">
        <v>2016</v>
      </c>
      <c r="K1174" s="176" t="s">
        <v>2630</v>
      </c>
      <c r="L1174" s="176" t="s">
        <v>2638</v>
      </c>
      <c r="M1174" s="176">
        <v>3832</v>
      </c>
      <c r="N1174" s="176" t="s">
        <v>2639</v>
      </c>
      <c r="O1174" s="176"/>
      <c r="P1174" s="176" t="s">
        <v>346</v>
      </c>
      <c r="Q1174" s="176" t="s">
        <v>234</v>
      </c>
      <c r="R1174" s="173">
        <v>1.6</v>
      </c>
      <c r="S1174" s="173">
        <v>3.3408000000000002</v>
      </c>
      <c r="T1174" s="175" t="s">
        <v>2552</v>
      </c>
      <c r="U1174" s="178" t="s">
        <v>210</v>
      </c>
      <c r="V1174" s="187" t="str">
        <f>VLOOKUP(B1174,'DPF - Montant M2 M3 par site'!A:A,1,FALSE)</f>
        <v>K06</v>
      </c>
      <c r="W1174" s="188"/>
      <c r="AA1174" s="189"/>
    </row>
    <row r="1175" spans="1:27" s="187" customFormat="1" ht="24.95" customHeight="1" x14ac:dyDescent="0.2">
      <c r="A1175" s="175" t="str">
        <f>VLOOKUP(B1175,'[2]CCTP lot 1 liste batiment'!B:C,2,FALSE)</f>
        <v>LOT 1</v>
      </c>
      <c r="B1175" s="175" t="s">
        <v>2508</v>
      </c>
      <c r="C1175" s="175" t="s">
        <v>2509</v>
      </c>
      <c r="D1175" s="176" t="str">
        <f>VLOOKUP(E1175,'[2]Synthèse Familles'!B:C,2,FALSE)</f>
        <v>2C - Détente directe</v>
      </c>
      <c r="E1175" s="176" t="s">
        <v>89</v>
      </c>
      <c r="F1175" s="176" t="s">
        <v>2640</v>
      </c>
      <c r="G1175" s="177">
        <v>1</v>
      </c>
      <c r="H1175" s="173" t="str">
        <f>VLOOKUP(E1175,'BPU- Missions M2 et M3'!B:C,2,FALSE)</f>
        <v>2C-SPL1</v>
      </c>
      <c r="I1175" s="173">
        <f>IF(H1175="inclus","-",VLOOKUP(H1175,'BPU- Missions M2 et M3'!C:D,2,FALSE)*G1175)</f>
        <v>0</v>
      </c>
      <c r="J1175" s="173">
        <v>2010</v>
      </c>
      <c r="K1175" s="176" t="s">
        <v>902</v>
      </c>
      <c r="L1175" s="176"/>
      <c r="M1175" s="176" t="s">
        <v>210</v>
      </c>
      <c r="N1175" s="176"/>
      <c r="O1175" s="176"/>
      <c r="P1175" s="176" t="s">
        <v>246</v>
      </c>
      <c r="Q1175" s="176" t="s">
        <v>234</v>
      </c>
      <c r="R1175" s="173" t="s">
        <v>228</v>
      </c>
      <c r="S1175" s="173" t="s">
        <v>228</v>
      </c>
      <c r="T1175" s="175" t="s">
        <v>2511</v>
      </c>
      <c r="U1175" s="178" t="s">
        <v>815</v>
      </c>
      <c r="V1175" s="187" t="str">
        <f>VLOOKUP(B1175,'DPF - Montant M2 M3 par site'!A:A,1,FALSE)</f>
        <v>K06</v>
      </c>
      <c r="W1175" s="188"/>
      <c r="AA1175" s="189"/>
    </row>
    <row r="1176" spans="1:27" s="187" customFormat="1" ht="24.95" customHeight="1" x14ac:dyDescent="0.2">
      <c r="A1176" s="175" t="str">
        <f>VLOOKUP(B1176,'[2]CCTP lot 1 liste batiment'!B:C,2,FALSE)</f>
        <v>LOT 1</v>
      </c>
      <c r="B1176" s="175" t="s">
        <v>2508</v>
      </c>
      <c r="C1176" s="175" t="s">
        <v>2509</v>
      </c>
      <c r="D1176" s="176" t="str">
        <f>VLOOKUP(E1176,'[2]Synthèse Familles'!B:C,2,FALSE)</f>
        <v>2C - Détente directe</v>
      </c>
      <c r="E1176" s="176" t="s">
        <v>89</v>
      </c>
      <c r="F1176" s="176" t="s">
        <v>2641</v>
      </c>
      <c r="G1176" s="177">
        <v>1</v>
      </c>
      <c r="H1176" s="173" t="str">
        <f>VLOOKUP(E1176,'BPU- Missions M2 et M3'!B:C,2,FALSE)</f>
        <v>2C-SPL1</v>
      </c>
      <c r="I1176" s="173">
        <f>IF(H1176="inclus","-",VLOOKUP(H1176,'BPU- Missions M2 et M3'!C:D,2,FALSE)*G1176)</f>
        <v>0</v>
      </c>
      <c r="J1176" s="173">
        <v>2012</v>
      </c>
      <c r="K1176" s="176" t="s">
        <v>902</v>
      </c>
      <c r="L1176" s="176" t="s">
        <v>2642</v>
      </c>
      <c r="M1176" s="176" t="s">
        <v>2643</v>
      </c>
      <c r="N1176" s="176"/>
      <c r="O1176" s="176"/>
      <c r="P1176" s="176" t="s">
        <v>2644</v>
      </c>
      <c r="Q1176" s="176" t="s">
        <v>234</v>
      </c>
      <c r="R1176" s="173">
        <v>1.7</v>
      </c>
      <c r="S1176" s="173">
        <v>3.5495999999999999</v>
      </c>
      <c r="T1176" s="175" t="s">
        <v>2511</v>
      </c>
      <c r="U1176" s="178" t="s">
        <v>815</v>
      </c>
      <c r="V1176" s="187" t="str">
        <f>VLOOKUP(B1176,'DPF - Montant M2 M3 par site'!A:A,1,FALSE)</f>
        <v>K06</v>
      </c>
      <c r="W1176" s="188"/>
      <c r="AA1176" s="189"/>
    </row>
    <row r="1177" spans="1:27" s="187" customFormat="1" ht="24.95" customHeight="1" x14ac:dyDescent="0.2">
      <c r="A1177" s="175" t="str">
        <f>VLOOKUP(B1177,'[2]CCTP lot 1 liste batiment'!B:C,2,FALSE)</f>
        <v>LOT 1</v>
      </c>
      <c r="B1177" s="175" t="s">
        <v>2508</v>
      </c>
      <c r="C1177" s="175" t="s">
        <v>2509</v>
      </c>
      <c r="D1177" s="176" t="str">
        <f>VLOOKUP(E1177,'[2]Synthèse Familles'!B:C,2,FALSE)</f>
        <v>3 - Terminaux</v>
      </c>
      <c r="E1177" s="176" t="s">
        <v>102</v>
      </c>
      <c r="F1177" s="173" t="s">
        <v>264</v>
      </c>
      <c r="G1177" s="177">
        <v>400</v>
      </c>
      <c r="H1177" s="173" t="str">
        <f>VLOOKUP(E1177,'BPU- Missions M2 et M3'!B:C,2,FALSE)</f>
        <v>Inclus</v>
      </c>
      <c r="I1177" s="173" t="str">
        <f>IF(H1177="inclus","-",VLOOKUP(H1177,'BPU- Missions M2 et M3'!C:D,2,FALSE)*G1177)</f>
        <v>-</v>
      </c>
      <c r="J1177" s="173"/>
      <c r="K1177" s="176"/>
      <c r="L1177" s="176"/>
      <c r="M1177" s="176" t="s">
        <v>210</v>
      </c>
      <c r="N1177" s="176" t="s">
        <v>210</v>
      </c>
      <c r="O1177" s="176"/>
      <c r="P1177" s="176" t="s">
        <v>2645</v>
      </c>
      <c r="Q1177" s="176" t="s">
        <v>210</v>
      </c>
      <c r="R1177" s="173" t="s">
        <v>210</v>
      </c>
      <c r="S1177" s="173" t="s">
        <v>210</v>
      </c>
      <c r="T1177" s="175" t="s">
        <v>210</v>
      </c>
      <c r="U1177" s="178" t="s">
        <v>210</v>
      </c>
      <c r="V1177" s="187" t="str">
        <f>VLOOKUP(B1177,'DPF - Montant M2 M3 par site'!A:A,1,FALSE)</f>
        <v>K06</v>
      </c>
      <c r="W1177" s="188"/>
      <c r="AA1177" s="189"/>
    </row>
    <row r="1178" spans="1:27" s="187" customFormat="1" ht="24.95" customHeight="1" x14ac:dyDescent="0.2">
      <c r="A1178" s="175" t="str">
        <f>VLOOKUP(B1178,'[2]CCTP lot 1 liste batiment'!B:C,2,FALSE)</f>
        <v>LOT 1</v>
      </c>
      <c r="B1178" s="175" t="s">
        <v>2508</v>
      </c>
      <c r="C1178" s="175" t="s">
        <v>2509</v>
      </c>
      <c r="D1178" s="176" t="str">
        <f>VLOOKUP(E1178,'[2]Synthèse Familles'!B:C,2,FALSE)</f>
        <v>3 - Terminaux</v>
      </c>
      <c r="E1178" s="176" t="s">
        <v>42</v>
      </c>
      <c r="F1178" s="173" t="s">
        <v>2646</v>
      </c>
      <c r="G1178" s="177">
        <v>11</v>
      </c>
      <c r="H1178" s="173" t="str">
        <f>VLOOKUP(E1178,'BPU- Missions M2 et M3'!B:C,2,FALSE)</f>
        <v>3-UTA</v>
      </c>
      <c r="I1178" s="173">
        <f>IF(H1178="inclus","-",VLOOKUP(H1178,'BPU- Missions M2 et M3'!C:D,2,FALSE)*G1178)</f>
        <v>0</v>
      </c>
      <c r="J1178" s="173"/>
      <c r="K1178" s="176" t="s">
        <v>763</v>
      </c>
      <c r="L1178" s="176" t="s">
        <v>2647</v>
      </c>
      <c r="M1178" s="176" t="s">
        <v>210</v>
      </c>
      <c r="N1178" s="176" t="s">
        <v>210</v>
      </c>
      <c r="O1178" s="176"/>
      <c r="P1178" s="176" t="s">
        <v>210</v>
      </c>
      <c r="Q1178" s="176" t="s">
        <v>210</v>
      </c>
      <c r="R1178" s="173" t="s">
        <v>210</v>
      </c>
      <c r="S1178" s="173" t="s">
        <v>210</v>
      </c>
      <c r="T1178" s="175" t="s">
        <v>2648</v>
      </c>
      <c r="U1178" s="178" t="s">
        <v>210</v>
      </c>
      <c r="V1178" s="187" t="str">
        <f>VLOOKUP(B1178,'DPF - Montant M2 M3 par site'!A:A,1,FALSE)</f>
        <v>K06</v>
      </c>
      <c r="W1178" s="188"/>
      <c r="AA1178" s="189"/>
    </row>
    <row r="1179" spans="1:27" s="187" customFormat="1" ht="24.95" customHeight="1" x14ac:dyDescent="0.2">
      <c r="A1179" s="175" t="str">
        <f>VLOOKUP(B1179,'[2]CCTP lot 1 liste batiment'!B:C,2,FALSE)</f>
        <v>LOT 1</v>
      </c>
      <c r="B1179" s="175" t="s">
        <v>2508</v>
      </c>
      <c r="C1179" s="175" t="s">
        <v>2509</v>
      </c>
      <c r="D1179" s="176" t="str">
        <f>VLOOKUP(E1179,'[2]Synthèse Familles'!B:C,2,FALSE)</f>
        <v>3 - Terminaux</v>
      </c>
      <c r="E1179" s="176" t="s">
        <v>42</v>
      </c>
      <c r="F1179" s="173" t="s">
        <v>2649</v>
      </c>
      <c r="G1179" s="177">
        <v>11</v>
      </c>
      <c r="H1179" s="173" t="str">
        <f>VLOOKUP(E1179,'BPU- Missions M2 et M3'!B:C,2,FALSE)</f>
        <v>3-UTA</v>
      </c>
      <c r="I1179" s="173">
        <f>IF(H1179="inclus","-",VLOOKUP(H1179,'BPU- Missions M2 et M3'!C:D,2,FALSE)*G1179)</f>
        <v>0</v>
      </c>
      <c r="J1179" s="173"/>
      <c r="K1179" s="176" t="s">
        <v>2650</v>
      </c>
      <c r="L1179" s="176" t="s">
        <v>2651</v>
      </c>
      <c r="M1179" s="176" t="s">
        <v>210</v>
      </c>
      <c r="N1179" s="176" t="s">
        <v>210</v>
      </c>
      <c r="O1179" s="176"/>
      <c r="P1179" s="176" t="s">
        <v>210</v>
      </c>
      <c r="Q1179" s="176" t="s">
        <v>210</v>
      </c>
      <c r="R1179" s="173" t="s">
        <v>210</v>
      </c>
      <c r="S1179" s="173" t="s">
        <v>210</v>
      </c>
      <c r="T1179" s="175" t="s">
        <v>1538</v>
      </c>
      <c r="U1179" s="178" t="s">
        <v>210</v>
      </c>
      <c r="V1179" s="187" t="str">
        <f>VLOOKUP(B1179,'DPF - Montant M2 M3 par site'!A:A,1,FALSE)</f>
        <v>K06</v>
      </c>
      <c r="W1179" s="188"/>
      <c r="AA1179" s="189"/>
    </row>
    <row r="1180" spans="1:27" s="187" customFormat="1" ht="24.95" customHeight="1" x14ac:dyDescent="0.2">
      <c r="A1180" s="175" t="str">
        <f>VLOOKUP(B1180,'[2]CCTP lot 1 liste batiment'!B:C,2,FALSE)</f>
        <v>LOT 1</v>
      </c>
      <c r="B1180" s="175" t="s">
        <v>2508</v>
      </c>
      <c r="C1180" s="175" t="s">
        <v>2509</v>
      </c>
      <c r="D1180" s="176" t="str">
        <f>VLOOKUP(E1180,'[2]Synthèse Familles'!B:C,2,FALSE)</f>
        <v>3 - Terminaux</v>
      </c>
      <c r="E1180" s="176" t="s">
        <v>42</v>
      </c>
      <c r="F1180" s="173" t="s">
        <v>2652</v>
      </c>
      <c r="G1180" s="177">
        <v>9</v>
      </c>
      <c r="H1180" s="173" t="str">
        <f>VLOOKUP(E1180,'BPU- Missions M2 et M3'!B:C,2,FALSE)</f>
        <v>3-UTA</v>
      </c>
      <c r="I1180" s="173">
        <f>IF(H1180="inclus","-",VLOOKUP(H1180,'BPU- Missions M2 et M3'!C:D,2,FALSE)*G1180)</f>
        <v>0</v>
      </c>
      <c r="J1180" s="173"/>
      <c r="K1180" s="176" t="s">
        <v>251</v>
      </c>
      <c r="L1180" s="176"/>
      <c r="M1180" s="176" t="s">
        <v>210</v>
      </c>
      <c r="N1180" s="176" t="s">
        <v>210</v>
      </c>
      <c r="O1180" s="176"/>
      <c r="P1180" s="176" t="s">
        <v>210</v>
      </c>
      <c r="Q1180" s="176" t="s">
        <v>210</v>
      </c>
      <c r="R1180" s="173" t="s">
        <v>210</v>
      </c>
      <c r="S1180" s="173" t="s">
        <v>210</v>
      </c>
      <c r="T1180" s="175" t="s">
        <v>2250</v>
      </c>
      <c r="U1180" s="178" t="s">
        <v>210</v>
      </c>
      <c r="V1180" s="187" t="str">
        <f>VLOOKUP(B1180,'DPF - Montant M2 M3 par site'!A:A,1,FALSE)</f>
        <v>K06</v>
      </c>
      <c r="W1180" s="188"/>
      <c r="AA1180" s="189"/>
    </row>
    <row r="1181" spans="1:27" s="187" customFormat="1" ht="24.95" customHeight="1" x14ac:dyDescent="0.2">
      <c r="A1181" s="175" t="str">
        <f>VLOOKUP(B1181,'[2]CCTP lot 1 liste batiment'!B:C,2,FALSE)</f>
        <v>LOT 1</v>
      </c>
      <c r="B1181" s="175" t="s">
        <v>2508</v>
      </c>
      <c r="C1181" s="175" t="s">
        <v>2509</v>
      </c>
      <c r="D1181" s="176" t="str">
        <f>VLOOKUP(E1181,'[2]Synthèse Familles'!B:C,2,FALSE)</f>
        <v>3 - Terminaux</v>
      </c>
      <c r="E1181" s="176" t="s">
        <v>42</v>
      </c>
      <c r="F1181" s="173" t="s">
        <v>2653</v>
      </c>
      <c r="G1181" s="177">
        <v>2</v>
      </c>
      <c r="H1181" s="173" t="str">
        <f>VLOOKUP(E1181,'BPU- Missions M2 et M3'!B:C,2,FALSE)</f>
        <v>3-UTA</v>
      </c>
      <c r="I1181" s="173">
        <f>IF(H1181="inclus","-",VLOOKUP(H1181,'BPU- Missions M2 et M3'!C:D,2,FALSE)*G1181)</f>
        <v>0</v>
      </c>
      <c r="J1181" s="173"/>
      <c r="K1181" s="176" t="s">
        <v>2654</v>
      </c>
      <c r="L1181" s="176">
        <v>393</v>
      </c>
      <c r="M1181" s="176" t="s">
        <v>210</v>
      </c>
      <c r="N1181" s="176" t="s">
        <v>210</v>
      </c>
      <c r="O1181" s="176"/>
      <c r="P1181" s="176" t="s">
        <v>2655</v>
      </c>
      <c r="Q1181" s="176" t="s">
        <v>210</v>
      </c>
      <c r="R1181" s="173" t="s">
        <v>210</v>
      </c>
      <c r="S1181" s="173" t="s">
        <v>210</v>
      </c>
      <c r="T1181" s="175" t="s">
        <v>2241</v>
      </c>
      <c r="U1181" s="178" t="s">
        <v>210</v>
      </c>
      <c r="V1181" s="187" t="str">
        <f>VLOOKUP(B1181,'DPF - Montant M2 M3 par site'!A:A,1,FALSE)</f>
        <v>K06</v>
      </c>
      <c r="W1181" s="188"/>
      <c r="AA1181" s="189"/>
    </row>
    <row r="1182" spans="1:27" s="187" customFormat="1" ht="24.95" customHeight="1" x14ac:dyDescent="0.2">
      <c r="A1182" s="175" t="str">
        <f>VLOOKUP(B1182,'[2]CCTP lot 1 liste batiment'!B:C,2,FALSE)</f>
        <v>LOT 1</v>
      </c>
      <c r="B1182" s="175" t="s">
        <v>2508</v>
      </c>
      <c r="C1182" s="175" t="s">
        <v>2509</v>
      </c>
      <c r="D1182" s="176" t="str">
        <f>VLOOKUP(E1182,'[2]Synthèse Familles'!B:C,2,FALSE)</f>
        <v>3 - Terminaux</v>
      </c>
      <c r="E1182" s="176" t="s">
        <v>42</v>
      </c>
      <c r="F1182" s="173" t="s">
        <v>2656</v>
      </c>
      <c r="G1182" s="177">
        <v>3</v>
      </c>
      <c r="H1182" s="173" t="str">
        <f>VLOOKUP(E1182,'BPU- Missions M2 et M3'!B:C,2,FALSE)</f>
        <v>3-UTA</v>
      </c>
      <c r="I1182" s="173">
        <f>IF(H1182="inclus","-",VLOOKUP(H1182,'BPU- Missions M2 et M3'!C:D,2,FALSE)*G1182)</f>
        <v>0</v>
      </c>
      <c r="J1182" s="173"/>
      <c r="K1182" s="176" t="s">
        <v>2657</v>
      </c>
      <c r="L1182" s="176">
        <v>3</v>
      </c>
      <c r="M1182" s="176" t="s">
        <v>210</v>
      </c>
      <c r="N1182" s="176" t="s">
        <v>210</v>
      </c>
      <c r="O1182" s="176"/>
      <c r="P1182" s="176" t="s">
        <v>2658</v>
      </c>
      <c r="Q1182" s="176" t="s">
        <v>210</v>
      </c>
      <c r="R1182" s="173" t="s">
        <v>210</v>
      </c>
      <c r="S1182" s="173" t="s">
        <v>210</v>
      </c>
      <c r="T1182" s="175" t="s">
        <v>2241</v>
      </c>
      <c r="U1182" s="178" t="s">
        <v>210</v>
      </c>
      <c r="V1182" s="187" t="str">
        <f>VLOOKUP(B1182,'DPF - Montant M2 M3 par site'!A:A,1,FALSE)</f>
        <v>K06</v>
      </c>
      <c r="W1182" s="188"/>
      <c r="AA1182" s="189"/>
    </row>
    <row r="1183" spans="1:27" s="187" customFormat="1" ht="24.95" customHeight="1" x14ac:dyDescent="0.2">
      <c r="A1183" s="175" t="str">
        <f>VLOOKUP(B1183,'[2]CCTP lot 1 liste batiment'!B:C,2,FALSE)</f>
        <v>LOT 1</v>
      </c>
      <c r="B1183" s="175" t="s">
        <v>2508</v>
      </c>
      <c r="C1183" s="175" t="s">
        <v>2509</v>
      </c>
      <c r="D1183" s="176" t="str">
        <f>VLOOKUP(E1183,'[2]Synthèse Familles'!B:C,2,FALSE)</f>
        <v>3 - Terminaux</v>
      </c>
      <c r="E1183" s="176" t="s">
        <v>42</v>
      </c>
      <c r="F1183" s="173" t="s">
        <v>2659</v>
      </c>
      <c r="G1183" s="177">
        <v>1</v>
      </c>
      <c r="H1183" s="173" t="str">
        <f>VLOOKUP(E1183,'BPU- Missions M2 et M3'!B:C,2,FALSE)</f>
        <v>3-UTA</v>
      </c>
      <c r="I1183" s="173">
        <f>IF(H1183="inclus","-",VLOOKUP(H1183,'BPU- Missions M2 et M3'!C:D,2,FALSE)*G1183)</f>
        <v>0</v>
      </c>
      <c r="J1183" s="173"/>
      <c r="K1183" s="176" t="s">
        <v>251</v>
      </c>
      <c r="L1183" s="176" t="s">
        <v>2660</v>
      </c>
      <c r="M1183" s="176" t="s">
        <v>210</v>
      </c>
      <c r="N1183" s="176" t="s">
        <v>210</v>
      </c>
      <c r="O1183" s="176"/>
      <c r="P1183" s="176" t="s">
        <v>210</v>
      </c>
      <c r="Q1183" s="176" t="s">
        <v>210</v>
      </c>
      <c r="R1183" s="173" t="s">
        <v>210</v>
      </c>
      <c r="S1183" s="173" t="s">
        <v>210</v>
      </c>
      <c r="T1183" s="175" t="s">
        <v>2241</v>
      </c>
      <c r="U1183" s="178" t="s">
        <v>210</v>
      </c>
      <c r="V1183" s="187" t="str">
        <f>VLOOKUP(B1183,'DPF - Montant M2 M3 par site'!A:A,1,FALSE)</f>
        <v>K06</v>
      </c>
      <c r="W1183" s="188"/>
      <c r="AA1183" s="189"/>
    </row>
    <row r="1184" spans="1:27" s="187" customFormat="1" ht="24.95" customHeight="1" x14ac:dyDescent="0.2">
      <c r="A1184" s="175" t="str">
        <f>VLOOKUP(B1184,'[2]CCTP lot 1 liste batiment'!B:C,2,FALSE)</f>
        <v>LOT 1</v>
      </c>
      <c r="B1184" s="175" t="s">
        <v>2508</v>
      </c>
      <c r="C1184" s="175" t="s">
        <v>2509</v>
      </c>
      <c r="D1184" s="176" t="str">
        <f>VLOOKUP(E1184,'[2]Synthèse Familles'!B:C,2,FALSE)</f>
        <v>3 - Terminaux</v>
      </c>
      <c r="E1184" s="176" t="s">
        <v>42</v>
      </c>
      <c r="F1184" s="173" t="s">
        <v>2661</v>
      </c>
      <c r="G1184" s="177">
        <v>2</v>
      </c>
      <c r="H1184" s="173" t="str">
        <f>VLOOKUP(E1184,'BPU- Missions M2 et M3'!B:C,2,FALSE)</f>
        <v>3-UTA</v>
      </c>
      <c r="I1184" s="173">
        <f>IF(H1184="inclus","-",VLOOKUP(H1184,'BPU- Missions M2 et M3'!C:D,2,FALSE)*G1184)</f>
        <v>0</v>
      </c>
      <c r="J1184" s="173"/>
      <c r="K1184" s="176" t="s">
        <v>251</v>
      </c>
      <c r="L1184" s="176"/>
      <c r="M1184" s="176" t="s">
        <v>210</v>
      </c>
      <c r="N1184" s="176" t="s">
        <v>210</v>
      </c>
      <c r="O1184" s="176"/>
      <c r="P1184" s="176" t="s">
        <v>210</v>
      </c>
      <c r="Q1184" s="176" t="s">
        <v>210</v>
      </c>
      <c r="R1184" s="173" t="s">
        <v>210</v>
      </c>
      <c r="S1184" s="173" t="s">
        <v>210</v>
      </c>
      <c r="T1184" s="175" t="s">
        <v>1536</v>
      </c>
      <c r="U1184" s="178" t="s">
        <v>210</v>
      </c>
      <c r="V1184" s="187" t="str">
        <f>VLOOKUP(B1184,'DPF - Montant M2 M3 par site'!A:A,1,FALSE)</f>
        <v>K06</v>
      </c>
      <c r="W1184" s="188"/>
      <c r="AA1184" s="189"/>
    </row>
    <row r="1185" spans="1:30" s="187" customFormat="1" ht="24.95" customHeight="1" x14ac:dyDescent="0.2">
      <c r="A1185" s="175" t="str">
        <f>VLOOKUP(B1185,'[2]CCTP lot 1 liste batiment'!B:C,2,FALSE)</f>
        <v>LOT 1</v>
      </c>
      <c r="B1185" s="175" t="s">
        <v>2508</v>
      </c>
      <c r="C1185" s="175" t="s">
        <v>2509</v>
      </c>
      <c r="D1185" s="176" t="str">
        <f>VLOOKUP(E1185,'[2]Synthèse Familles'!B:C,2,FALSE)</f>
        <v>3 - Terminaux</v>
      </c>
      <c r="E1185" s="176" t="s">
        <v>42</v>
      </c>
      <c r="F1185" s="173" t="s">
        <v>2662</v>
      </c>
      <c r="G1185" s="177">
        <v>18</v>
      </c>
      <c r="H1185" s="173" t="str">
        <f>VLOOKUP(E1185,'BPU- Missions M2 et M3'!B:C,2,FALSE)</f>
        <v>3-UTA</v>
      </c>
      <c r="I1185" s="173">
        <f>IF(H1185="inclus","-",VLOOKUP(H1185,'BPU- Missions M2 et M3'!C:D,2,FALSE)*G1185)</f>
        <v>0</v>
      </c>
      <c r="J1185" s="173"/>
      <c r="K1185" s="176" t="s">
        <v>251</v>
      </c>
      <c r="L1185" s="176"/>
      <c r="M1185" s="176" t="s">
        <v>210</v>
      </c>
      <c r="N1185" s="176" t="s">
        <v>210</v>
      </c>
      <c r="O1185" s="176"/>
      <c r="P1185" s="176" t="s">
        <v>210</v>
      </c>
      <c r="Q1185" s="176" t="s">
        <v>210</v>
      </c>
      <c r="R1185" s="173" t="s">
        <v>210</v>
      </c>
      <c r="S1185" s="173" t="s">
        <v>210</v>
      </c>
      <c r="T1185" s="175" t="s">
        <v>1536</v>
      </c>
      <c r="U1185" s="178" t="s">
        <v>210</v>
      </c>
      <c r="V1185" s="187" t="str">
        <f>VLOOKUP(B1185,'DPF - Montant M2 M3 par site'!A:A,1,FALSE)</f>
        <v>K06</v>
      </c>
      <c r="W1185" s="188"/>
      <c r="AA1185" s="189"/>
    </row>
    <row r="1186" spans="1:30" s="189" customFormat="1" ht="24.95" customHeight="1" x14ac:dyDescent="0.2">
      <c r="A1186" s="175" t="str">
        <f>VLOOKUP(B1186,'[2]CCTP lot 1 liste batiment'!B:C,2,FALSE)</f>
        <v>LOT 1</v>
      </c>
      <c r="B1186" s="175" t="s">
        <v>2508</v>
      </c>
      <c r="C1186" s="175" t="s">
        <v>2509</v>
      </c>
      <c r="D1186" s="176" t="str">
        <f>VLOOKUP(E1186,'[2]Synthèse Familles'!B:C,2,FALSE)</f>
        <v>3 - Terminaux</v>
      </c>
      <c r="E1186" s="176" t="s">
        <v>42</v>
      </c>
      <c r="F1186" s="173" t="s">
        <v>2663</v>
      </c>
      <c r="G1186" s="177">
        <v>2</v>
      </c>
      <c r="H1186" s="173" t="str">
        <f>VLOOKUP(E1186,'BPU- Missions M2 et M3'!B:C,2,FALSE)</f>
        <v>3-UTA</v>
      </c>
      <c r="I1186" s="173">
        <f>IF(H1186="inclus","-",VLOOKUP(H1186,'BPU- Missions M2 et M3'!C:D,2,FALSE)*G1186)</f>
        <v>0</v>
      </c>
      <c r="J1186" s="173"/>
      <c r="K1186" s="176" t="s">
        <v>251</v>
      </c>
      <c r="L1186" s="176"/>
      <c r="M1186" s="176" t="s">
        <v>210</v>
      </c>
      <c r="N1186" s="176" t="s">
        <v>210</v>
      </c>
      <c r="O1186" s="176"/>
      <c r="P1186" s="176" t="s">
        <v>210</v>
      </c>
      <c r="Q1186" s="176" t="s">
        <v>210</v>
      </c>
      <c r="R1186" s="173" t="s">
        <v>210</v>
      </c>
      <c r="S1186" s="173" t="s">
        <v>210</v>
      </c>
      <c r="T1186" s="175" t="s">
        <v>1536</v>
      </c>
      <c r="U1186" s="178" t="s">
        <v>210</v>
      </c>
      <c r="V1186" s="187" t="str">
        <f>VLOOKUP(B1186,'DPF - Montant M2 M3 par site'!A:A,1,FALSE)</f>
        <v>K06</v>
      </c>
      <c r="W1186" s="188"/>
      <c r="X1186" s="187"/>
      <c r="Y1186" s="187"/>
      <c r="Z1186" s="187"/>
      <c r="AB1186" s="187"/>
      <c r="AC1186" s="187"/>
      <c r="AD1186" s="187"/>
    </row>
    <row r="1187" spans="1:30" s="187" customFormat="1" ht="24.95" customHeight="1" x14ac:dyDescent="0.2">
      <c r="A1187" s="175" t="str">
        <f>VLOOKUP(B1187,'[2]CCTP lot 1 liste batiment'!B:C,2,FALSE)</f>
        <v>LOT 1</v>
      </c>
      <c r="B1187" s="175" t="s">
        <v>2508</v>
      </c>
      <c r="C1187" s="175" t="s">
        <v>2509</v>
      </c>
      <c r="D1187" s="176" t="str">
        <f>VLOOKUP(E1187,'[2]Synthèse Familles'!B:C,2,FALSE)</f>
        <v>3 - Terminaux</v>
      </c>
      <c r="E1187" s="176" t="s">
        <v>42</v>
      </c>
      <c r="F1187" s="173" t="s">
        <v>2664</v>
      </c>
      <c r="G1187" s="177">
        <v>1</v>
      </c>
      <c r="H1187" s="173" t="str">
        <f>VLOOKUP(E1187,'BPU- Missions M2 et M3'!B:C,2,FALSE)</f>
        <v>3-UTA</v>
      </c>
      <c r="I1187" s="173">
        <f>IF(H1187="inclus","-",VLOOKUP(H1187,'BPU- Missions M2 et M3'!C:D,2,FALSE)*G1187)</f>
        <v>0</v>
      </c>
      <c r="J1187" s="173"/>
      <c r="K1187" s="176" t="s">
        <v>1961</v>
      </c>
      <c r="L1187" s="176"/>
      <c r="M1187" s="176" t="s">
        <v>210</v>
      </c>
      <c r="N1187" s="176" t="s">
        <v>210</v>
      </c>
      <c r="O1187" s="176"/>
      <c r="P1187" s="176" t="s">
        <v>210</v>
      </c>
      <c r="Q1187" s="176" t="s">
        <v>210</v>
      </c>
      <c r="R1187" s="173" t="s">
        <v>210</v>
      </c>
      <c r="S1187" s="173" t="s">
        <v>210</v>
      </c>
      <c r="T1187" s="175" t="s">
        <v>1536</v>
      </c>
      <c r="U1187" s="178" t="s">
        <v>2665</v>
      </c>
      <c r="V1187" s="187" t="str">
        <f>VLOOKUP(B1187,'DPF - Montant M2 M3 par site'!A:A,1,FALSE)</f>
        <v>K06</v>
      </c>
      <c r="W1187" s="188"/>
      <c r="AA1187" s="189"/>
    </row>
    <row r="1188" spans="1:30" s="187" customFormat="1" ht="24.95" customHeight="1" x14ac:dyDescent="0.2">
      <c r="A1188" s="175" t="str">
        <f>VLOOKUP(B1188,'[2]CCTP lot 1 liste batiment'!B:C,2,FALSE)</f>
        <v>LOT 1</v>
      </c>
      <c r="B1188" s="175" t="s">
        <v>2508</v>
      </c>
      <c r="C1188" s="175" t="s">
        <v>2509</v>
      </c>
      <c r="D1188" s="176" t="str">
        <f>VLOOKUP(E1188,'[2]Synthèse Familles'!B:C,2,FALSE)</f>
        <v>3 - Terminaux</v>
      </c>
      <c r="E1188" s="176" t="s">
        <v>42</v>
      </c>
      <c r="F1188" s="173" t="s">
        <v>2666</v>
      </c>
      <c r="G1188" s="177">
        <v>2</v>
      </c>
      <c r="H1188" s="173" t="str">
        <f>VLOOKUP(E1188,'BPU- Missions M2 et M3'!B:C,2,FALSE)</f>
        <v>3-UTA</v>
      </c>
      <c r="I1188" s="173">
        <f>IF(H1188="inclus","-",VLOOKUP(H1188,'BPU- Missions M2 et M3'!C:D,2,FALSE)*G1188)</f>
        <v>0</v>
      </c>
      <c r="J1188" s="173"/>
      <c r="K1188" s="176" t="s">
        <v>251</v>
      </c>
      <c r="L1188" s="176"/>
      <c r="M1188" s="176" t="s">
        <v>210</v>
      </c>
      <c r="N1188" s="176" t="s">
        <v>210</v>
      </c>
      <c r="O1188" s="176"/>
      <c r="P1188" s="176" t="s">
        <v>210</v>
      </c>
      <c r="Q1188" s="176" t="s">
        <v>210</v>
      </c>
      <c r="R1188" s="173" t="s">
        <v>210</v>
      </c>
      <c r="S1188" s="173" t="s">
        <v>210</v>
      </c>
      <c r="T1188" s="175" t="s">
        <v>1538</v>
      </c>
      <c r="U1188" s="178" t="s">
        <v>210</v>
      </c>
      <c r="V1188" s="187" t="str">
        <f>VLOOKUP(B1188,'DPF - Montant M2 M3 par site'!A:A,1,FALSE)</f>
        <v>K06</v>
      </c>
      <c r="W1188" s="188"/>
      <c r="AA1188" s="189"/>
    </row>
    <row r="1189" spans="1:30" s="187" customFormat="1" ht="24.95" customHeight="1" x14ac:dyDescent="0.2">
      <c r="A1189" s="175" t="str">
        <f>VLOOKUP(B1189,'[2]CCTP lot 1 liste batiment'!B:C,2,FALSE)</f>
        <v>LOT 1</v>
      </c>
      <c r="B1189" s="175" t="s">
        <v>2508</v>
      </c>
      <c r="C1189" s="175" t="s">
        <v>2509</v>
      </c>
      <c r="D1189" s="176" t="str">
        <f>VLOOKUP(E1189,'[2]Synthèse Familles'!B:C,2,FALSE)</f>
        <v>3 - Terminaux</v>
      </c>
      <c r="E1189" s="176" t="s">
        <v>42</v>
      </c>
      <c r="F1189" s="173" t="s">
        <v>2686</v>
      </c>
      <c r="G1189" s="177">
        <v>17</v>
      </c>
      <c r="H1189" s="173" t="str">
        <f>VLOOKUP(E1189,'BPU- Missions M2 et M3'!B:C,2,FALSE)</f>
        <v>3-UTA</v>
      </c>
      <c r="I1189" s="173">
        <f>IF(H1189="inclus","-",VLOOKUP(H1189,'BPU- Missions M2 et M3'!C:D,2,FALSE)*G1189)</f>
        <v>0</v>
      </c>
      <c r="J1189" s="173">
        <v>1999</v>
      </c>
      <c r="K1189" s="176"/>
      <c r="L1189" s="176"/>
      <c r="M1189" s="176" t="s">
        <v>210</v>
      </c>
      <c r="N1189" s="176" t="s">
        <v>210</v>
      </c>
      <c r="O1189" s="176" t="s">
        <v>432</v>
      </c>
      <c r="P1189" s="176" t="s">
        <v>210</v>
      </c>
      <c r="Q1189" s="176" t="s">
        <v>210</v>
      </c>
      <c r="R1189" s="173" t="s">
        <v>210</v>
      </c>
      <c r="S1189" s="173" t="s">
        <v>210</v>
      </c>
      <c r="T1189" s="175" t="s">
        <v>389</v>
      </c>
      <c r="U1189" s="178" t="s">
        <v>210</v>
      </c>
      <c r="V1189" s="187" t="str">
        <f>VLOOKUP(B1189,'DPF - Montant M2 M3 par site'!A:A,1,FALSE)</f>
        <v>K06</v>
      </c>
      <c r="W1189" s="188"/>
      <c r="AA1189" s="189"/>
    </row>
    <row r="1190" spans="1:30" s="187" customFormat="1" ht="24.95" customHeight="1" x14ac:dyDescent="0.2">
      <c r="A1190" s="175" t="str">
        <f>VLOOKUP(B1190,'[2]CCTP lot 1 liste batiment'!B:C,2,FALSE)</f>
        <v>LOT 1</v>
      </c>
      <c r="B1190" s="175" t="s">
        <v>2508</v>
      </c>
      <c r="C1190" s="175" t="s">
        <v>2509</v>
      </c>
      <c r="D1190" s="176" t="str">
        <f>VLOOKUP(E1190,'[2]Synthèse Familles'!B:C,2,FALSE)</f>
        <v>3 - Terminaux</v>
      </c>
      <c r="E1190" s="176" t="s">
        <v>42</v>
      </c>
      <c r="F1190" s="173" t="s">
        <v>2687</v>
      </c>
      <c r="G1190" s="177">
        <v>15</v>
      </c>
      <c r="H1190" s="173" t="str">
        <f>VLOOKUP(E1190,'BPU- Missions M2 et M3'!B:C,2,FALSE)</f>
        <v>3-UTA</v>
      </c>
      <c r="I1190" s="173">
        <f>IF(H1190="inclus","-",VLOOKUP(H1190,'BPU- Missions M2 et M3'!C:D,2,FALSE)*G1190)</f>
        <v>0</v>
      </c>
      <c r="J1190" s="173">
        <v>1999</v>
      </c>
      <c r="K1190" s="176"/>
      <c r="L1190" s="176"/>
      <c r="M1190" s="176" t="s">
        <v>210</v>
      </c>
      <c r="N1190" s="176" t="s">
        <v>210</v>
      </c>
      <c r="O1190" s="176" t="s">
        <v>432</v>
      </c>
      <c r="P1190" s="176" t="s">
        <v>210</v>
      </c>
      <c r="Q1190" s="176" t="s">
        <v>210</v>
      </c>
      <c r="R1190" s="173" t="s">
        <v>210</v>
      </c>
      <c r="S1190" s="173" t="s">
        <v>210</v>
      </c>
      <c r="T1190" s="175" t="s">
        <v>514</v>
      </c>
      <c r="U1190" s="178" t="s">
        <v>210</v>
      </c>
      <c r="V1190" s="187" t="str">
        <f>VLOOKUP(B1190,'DPF - Montant M2 M3 par site'!A:A,1,FALSE)</f>
        <v>K06</v>
      </c>
      <c r="W1190" s="188"/>
      <c r="AA1190" s="189"/>
    </row>
    <row r="1191" spans="1:30" s="187" customFormat="1" ht="24.95" customHeight="1" x14ac:dyDescent="0.2">
      <c r="A1191" s="175" t="str">
        <f>VLOOKUP(B1191,'[2]CCTP lot 1 liste batiment'!B:C,2,FALSE)</f>
        <v>LOT 1</v>
      </c>
      <c r="B1191" s="175" t="s">
        <v>2508</v>
      </c>
      <c r="C1191" s="175" t="s">
        <v>2509</v>
      </c>
      <c r="D1191" s="176" t="str">
        <f>VLOOKUP(E1191,'[2]Synthèse Familles'!B:C,2,FALSE)</f>
        <v>4 - Plomberie</v>
      </c>
      <c r="E1191" s="176" t="s">
        <v>46</v>
      </c>
      <c r="F1191" s="173" t="s">
        <v>2667</v>
      </c>
      <c r="G1191" s="177">
        <v>1</v>
      </c>
      <c r="H1191" s="173" t="str">
        <f>VLOOKUP(E1191,'BPU- Missions M2 et M3'!B:C,2,FALSE)</f>
        <v>4-ADOU</v>
      </c>
      <c r="I1191" s="173">
        <f>IF(H1191="inclus","-",VLOOKUP(H1191,'BPU- Missions M2 et M3'!C:D,2,FALSE)*G1191)</f>
        <v>0</v>
      </c>
      <c r="J1191" s="173"/>
      <c r="K1191" s="176" t="s">
        <v>2668</v>
      </c>
      <c r="L1191" s="176" t="s">
        <v>2669</v>
      </c>
      <c r="M1191" s="176" t="s">
        <v>210</v>
      </c>
      <c r="N1191" s="176" t="s">
        <v>210</v>
      </c>
      <c r="O1191" s="176"/>
      <c r="P1191" s="176"/>
      <c r="Q1191" s="176" t="s">
        <v>210</v>
      </c>
      <c r="R1191" s="173" t="s">
        <v>210</v>
      </c>
      <c r="S1191" s="173" t="s">
        <v>210</v>
      </c>
      <c r="T1191" s="175" t="s">
        <v>2241</v>
      </c>
      <c r="U1191" s="178" t="s">
        <v>826</v>
      </c>
      <c r="V1191" s="187" t="str">
        <f>VLOOKUP(B1191,'DPF - Montant M2 M3 par site'!A:A,1,FALSE)</f>
        <v>K06</v>
      </c>
      <c r="W1191" s="188"/>
      <c r="AA1191" s="189"/>
    </row>
    <row r="1192" spans="1:30" s="187" customFormat="1" ht="24.95" customHeight="1" x14ac:dyDescent="0.2">
      <c r="A1192" s="175" t="str">
        <f>VLOOKUP(B1192,'[2]CCTP lot 1 liste batiment'!B:C,2,FALSE)</f>
        <v>LOT 1</v>
      </c>
      <c r="B1192" s="175" t="s">
        <v>2508</v>
      </c>
      <c r="C1192" s="175" t="s">
        <v>2509</v>
      </c>
      <c r="D1192" s="176" t="str">
        <f>VLOOKUP(E1192,'[2]Synthèse Familles'!B:C,2,FALSE)</f>
        <v>4 - Plomberie</v>
      </c>
      <c r="E1192" s="176" t="s">
        <v>46</v>
      </c>
      <c r="F1192" s="173" t="s">
        <v>2670</v>
      </c>
      <c r="G1192" s="177">
        <v>0</v>
      </c>
      <c r="H1192" s="173" t="str">
        <f>VLOOKUP(E1192,'BPU- Missions M2 et M3'!B:C,2,FALSE)</f>
        <v>4-ADOU</v>
      </c>
      <c r="I1192" s="173">
        <f>IF(H1192="inclus","-",VLOOKUP(H1192,'BPU- Missions M2 et M3'!C:D,2,FALSE)*G1192)</f>
        <v>0</v>
      </c>
      <c r="J1192" s="173"/>
      <c r="K1192" s="176" t="s">
        <v>2671</v>
      </c>
      <c r="L1192" s="176" t="s">
        <v>2672</v>
      </c>
      <c r="M1192" s="176" t="s">
        <v>210</v>
      </c>
      <c r="N1192" s="176" t="s">
        <v>210</v>
      </c>
      <c r="O1192" s="176"/>
      <c r="P1192" s="176" t="s">
        <v>210</v>
      </c>
      <c r="Q1192" s="176" t="s">
        <v>210</v>
      </c>
      <c r="R1192" s="173" t="s">
        <v>210</v>
      </c>
      <c r="S1192" s="173" t="s">
        <v>210</v>
      </c>
      <c r="T1192" s="175" t="s">
        <v>2241</v>
      </c>
      <c r="U1192" s="178" t="s">
        <v>826</v>
      </c>
      <c r="V1192" s="187" t="str">
        <f>VLOOKUP(B1192,'DPF - Montant M2 M3 par site'!A:A,1,FALSE)</f>
        <v>K06</v>
      </c>
      <c r="W1192" s="188"/>
      <c r="AA1192" s="189"/>
    </row>
    <row r="1193" spans="1:30" s="187" customFormat="1" ht="24.95" customHeight="1" x14ac:dyDescent="0.2">
      <c r="A1193" s="175" t="str">
        <f>VLOOKUP(B1193,'[2]CCTP lot 1 liste batiment'!B:C,2,FALSE)</f>
        <v>LOT 1</v>
      </c>
      <c r="B1193" s="175" t="s">
        <v>2508</v>
      </c>
      <c r="C1193" s="175" t="s">
        <v>2509</v>
      </c>
      <c r="D1193" s="176" t="str">
        <f>VLOOKUP(E1193,'[2]Synthèse Familles'!B:C,2,FALSE)</f>
        <v>4 - Plomberie</v>
      </c>
      <c r="E1193" s="176" t="s">
        <v>46</v>
      </c>
      <c r="F1193" s="173" t="s">
        <v>2673</v>
      </c>
      <c r="G1193" s="177">
        <v>1</v>
      </c>
      <c r="H1193" s="173" t="str">
        <f>VLOOKUP(E1193,'BPU- Missions M2 et M3'!B:C,2,FALSE)</f>
        <v>4-ADOU</v>
      </c>
      <c r="I1193" s="173">
        <f>IF(H1193="inclus","-",VLOOKUP(H1193,'BPU- Missions M2 et M3'!C:D,2,FALSE)*G1193)</f>
        <v>0</v>
      </c>
      <c r="J1193" s="173"/>
      <c r="K1193" s="176"/>
      <c r="L1193" s="176"/>
      <c r="M1193" s="176" t="s">
        <v>210</v>
      </c>
      <c r="N1193" s="176" t="s">
        <v>210</v>
      </c>
      <c r="O1193" s="176"/>
      <c r="P1193" s="176" t="s">
        <v>210</v>
      </c>
      <c r="Q1193" s="176" t="s">
        <v>210</v>
      </c>
      <c r="R1193" s="173" t="s">
        <v>210</v>
      </c>
      <c r="S1193" s="173" t="s">
        <v>210</v>
      </c>
      <c r="T1193" s="175" t="s">
        <v>1538</v>
      </c>
      <c r="U1193" s="178" t="s">
        <v>826</v>
      </c>
      <c r="V1193" s="187" t="str">
        <f>VLOOKUP(B1193,'DPF - Montant M2 M3 par site'!A:A,1,FALSE)</f>
        <v>K06</v>
      </c>
      <c r="W1193" s="188"/>
      <c r="AA1193" s="189"/>
    </row>
    <row r="1194" spans="1:30" s="187" customFormat="1" ht="24.95" customHeight="1" x14ac:dyDescent="0.2">
      <c r="A1194" s="175" t="str">
        <f>VLOOKUP(B1194,'[2]CCTP lot 1 liste batiment'!B:C,2,FALSE)</f>
        <v>LOT 1</v>
      </c>
      <c r="B1194" s="175" t="s">
        <v>2508</v>
      </c>
      <c r="C1194" s="175" t="s">
        <v>2509</v>
      </c>
      <c r="D1194" s="176" t="str">
        <f>VLOOKUP(E1194,'[2]Synthèse Familles'!B:C,2,FALSE)</f>
        <v>4 - Plomberie</v>
      </c>
      <c r="E1194" s="176" t="s">
        <v>115</v>
      </c>
      <c r="F1194" s="173" t="s">
        <v>2674</v>
      </c>
      <c r="G1194" s="177">
        <v>1</v>
      </c>
      <c r="H1194" s="173" t="str">
        <f>VLOOKUP(E1194,'BPU- Missions M2 et M3'!B:C,2,FALSE)</f>
        <v>4-DISCO</v>
      </c>
      <c r="I1194" s="173">
        <f>IF(H1194="inclus","-",VLOOKUP(H1194,'BPU- Missions M2 et M3'!C:D,2,FALSE)*G1194)</f>
        <v>0</v>
      </c>
      <c r="J1194" s="173">
        <v>2001</v>
      </c>
      <c r="K1194" s="176" t="s">
        <v>1989</v>
      </c>
      <c r="L1194" s="176" t="s">
        <v>2675</v>
      </c>
      <c r="M1194" s="176">
        <v>21730</v>
      </c>
      <c r="N1194" s="176" t="s">
        <v>210</v>
      </c>
      <c r="O1194" s="176"/>
      <c r="P1194" s="176" t="s">
        <v>2676</v>
      </c>
      <c r="Q1194" s="176" t="s">
        <v>210</v>
      </c>
      <c r="R1194" s="173" t="s">
        <v>210</v>
      </c>
      <c r="S1194" s="173" t="s">
        <v>210</v>
      </c>
      <c r="T1194" s="175" t="s">
        <v>2241</v>
      </c>
      <c r="U1194" s="178" t="s">
        <v>826</v>
      </c>
      <c r="V1194" s="187" t="str">
        <f>VLOOKUP(B1194,'DPF - Montant M2 M3 par site'!A:A,1,FALSE)</f>
        <v>K06</v>
      </c>
      <c r="W1194" s="188"/>
      <c r="AA1194" s="189"/>
    </row>
    <row r="1195" spans="1:30" s="187" customFormat="1" ht="24.95" customHeight="1" x14ac:dyDescent="0.2">
      <c r="A1195" s="175" t="str">
        <f>VLOOKUP(B1195,'[2]CCTP lot 1 liste batiment'!B:C,2,FALSE)</f>
        <v>LOT 1</v>
      </c>
      <c r="B1195" s="175" t="s">
        <v>2508</v>
      </c>
      <c r="C1195" s="175" t="s">
        <v>2509</v>
      </c>
      <c r="D1195" s="176" t="str">
        <f>VLOOKUP(E1195,'[2]Synthèse Familles'!B:C,2,FALSE)</f>
        <v>4 - Plomberie</v>
      </c>
      <c r="E1195" s="176" t="s">
        <v>115</v>
      </c>
      <c r="F1195" s="173" t="s">
        <v>2677</v>
      </c>
      <c r="G1195" s="177">
        <v>1</v>
      </c>
      <c r="H1195" s="173" t="str">
        <f>VLOOKUP(E1195,'BPU- Missions M2 et M3'!B:C,2,FALSE)</f>
        <v>4-DISCO</v>
      </c>
      <c r="I1195" s="173">
        <f>IF(H1195="inclus","-",VLOOKUP(H1195,'BPU- Missions M2 et M3'!C:D,2,FALSE)*G1195)</f>
        <v>0</v>
      </c>
      <c r="J1195" s="173">
        <v>2005</v>
      </c>
      <c r="K1195" s="176" t="s">
        <v>490</v>
      </c>
      <c r="L1195" s="176" t="s">
        <v>491</v>
      </c>
      <c r="M1195" s="176">
        <v>25005887</v>
      </c>
      <c r="N1195" s="176" t="s">
        <v>210</v>
      </c>
      <c r="O1195" s="176"/>
      <c r="P1195" s="176" t="s">
        <v>492</v>
      </c>
      <c r="Q1195" s="176" t="s">
        <v>210</v>
      </c>
      <c r="R1195" s="173" t="s">
        <v>210</v>
      </c>
      <c r="S1195" s="173" t="s">
        <v>210</v>
      </c>
      <c r="T1195" s="175" t="s">
        <v>2516</v>
      </c>
      <c r="U1195" s="178" t="s">
        <v>2517</v>
      </c>
      <c r="V1195" s="187" t="str">
        <f>VLOOKUP(B1195,'DPF - Montant M2 M3 par site'!A:A,1,FALSE)</f>
        <v>K06</v>
      </c>
      <c r="W1195" s="188"/>
      <c r="AA1195" s="189"/>
    </row>
    <row r="1196" spans="1:30" s="187" customFormat="1" ht="24.95" customHeight="1" x14ac:dyDescent="0.2">
      <c r="A1196" s="175" t="str">
        <f>VLOOKUP(B1196,'[2]CCTP lot 1 liste batiment'!B:C,2,FALSE)</f>
        <v>LOT 1</v>
      </c>
      <c r="B1196" s="175" t="s">
        <v>2508</v>
      </c>
      <c r="C1196" s="175" t="s">
        <v>2509</v>
      </c>
      <c r="D1196" s="176" t="str">
        <f>VLOOKUP(E1196,'[2]Synthèse Familles'!B:C,2,FALSE)</f>
        <v>4 - Plomberie</v>
      </c>
      <c r="E1196" s="176" t="s">
        <v>112</v>
      </c>
      <c r="F1196" s="173" t="s">
        <v>2678</v>
      </c>
      <c r="G1196" s="177">
        <v>1</v>
      </c>
      <c r="H1196" s="173" t="str">
        <f>VLOOKUP(E1196,'BPU- Missions M2 et M3'!B:C,2,FALSE)</f>
        <v>Inclus</v>
      </c>
      <c r="I1196" s="173" t="str">
        <f>IF(H1196="inclus","-",VLOOKUP(H1196,'BPU- Missions M2 et M3'!C:D,2,FALSE)*G1196)</f>
        <v>-</v>
      </c>
      <c r="J1196" s="173" t="s">
        <v>210</v>
      </c>
      <c r="K1196" s="176"/>
      <c r="L1196" s="176"/>
      <c r="M1196" s="176" t="s">
        <v>210</v>
      </c>
      <c r="N1196" s="176" t="s">
        <v>210</v>
      </c>
      <c r="O1196" s="176"/>
      <c r="P1196" s="176" t="s">
        <v>210</v>
      </c>
      <c r="Q1196" s="176" t="s">
        <v>210</v>
      </c>
      <c r="R1196" s="173" t="s">
        <v>210</v>
      </c>
      <c r="S1196" s="173" t="s">
        <v>210</v>
      </c>
      <c r="T1196" s="175" t="s">
        <v>2516</v>
      </c>
      <c r="U1196" s="178" t="s">
        <v>2517</v>
      </c>
      <c r="V1196" s="187" t="str">
        <f>VLOOKUP(B1196,'DPF - Montant M2 M3 par site'!A:A,1,FALSE)</f>
        <v>K06</v>
      </c>
      <c r="W1196" s="188"/>
      <c r="AA1196" s="189"/>
    </row>
    <row r="1197" spans="1:30" s="187" customFormat="1" ht="24.95" customHeight="1" x14ac:dyDescent="0.2">
      <c r="A1197" s="175" t="str">
        <f>VLOOKUP(B1197,'[2]CCTP lot 1 liste batiment'!B:C,2,FALSE)</f>
        <v>LOT 1</v>
      </c>
      <c r="B1197" s="175" t="s">
        <v>2508</v>
      </c>
      <c r="C1197" s="175" t="s">
        <v>2509</v>
      </c>
      <c r="D1197" s="176" t="str">
        <f>VLOOKUP(E1197,'[2]Synthèse Familles'!B:C,2,FALSE)</f>
        <v>4 - Plomberie</v>
      </c>
      <c r="E1197" s="176" t="s">
        <v>112</v>
      </c>
      <c r="F1197" s="173" t="s">
        <v>2679</v>
      </c>
      <c r="G1197" s="177">
        <v>1</v>
      </c>
      <c r="H1197" s="173" t="str">
        <f>VLOOKUP(E1197,'BPU- Missions M2 et M3'!B:C,2,FALSE)</f>
        <v>Inclus</v>
      </c>
      <c r="I1197" s="173" t="str">
        <f>IF(H1197="inclus","-",VLOOKUP(H1197,'BPU- Missions M2 et M3'!C:D,2,FALSE)*G1197)</f>
        <v>-</v>
      </c>
      <c r="J1197" s="173"/>
      <c r="K1197" s="176"/>
      <c r="L1197" s="176"/>
      <c r="M1197" s="176" t="s">
        <v>210</v>
      </c>
      <c r="N1197" s="176" t="s">
        <v>210</v>
      </c>
      <c r="O1197" s="176"/>
      <c r="P1197" s="176" t="s">
        <v>210</v>
      </c>
      <c r="Q1197" s="176" t="s">
        <v>210</v>
      </c>
      <c r="R1197" s="173" t="s">
        <v>210</v>
      </c>
      <c r="S1197" s="173" t="s">
        <v>210</v>
      </c>
      <c r="T1197" s="175" t="s">
        <v>2511</v>
      </c>
      <c r="U1197" s="178" t="s">
        <v>815</v>
      </c>
      <c r="V1197" s="187" t="str">
        <f>VLOOKUP(B1197,'DPF - Montant M2 M3 par site'!A:A,1,FALSE)</f>
        <v>K06</v>
      </c>
      <c r="W1197" s="188"/>
      <c r="AA1197" s="189"/>
    </row>
    <row r="1198" spans="1:30" s="187" customFormat="1" ht="24.95" customHeight="1" x14ac:dyDescent="0.2">
      <c r="A1198" s="175" t="str">
        <f>VLOOKUP(B1198,'[2]CCTP lot 1 liste batiment'!B:C,2,FALSE)</f>
        <v>LOT 1</v>
      </c>
      <c r="B1198" s="175" t="s">
        <v>2508</v>
      </c>
      <c r="C1198" s="175" t="s">
        <v>2509</v>
      </c>
      <c r="D1198" s="176" t="str">
        <f>VLOOKUP(E1198,'[2]Synthèse Familles'!B:C,2,FALSE)</f>
        <v>5A - Traitement d'air - CTA</v>
      </c>
      <c r="E1198" s="176" t="s">
        <v>134</v>
      </c>
      <c r="F1198" s="173" t="s">
        <v>2680</v>
      </c>
      <c r="G1198" s="177">
        <v>1</v>
      </c>
      <c r="H1198" s="173" t="str">
        <f>VLOOKUP(E1198,'BPU- Missions M2 et M3'!B:C,2,FALSE)</f>
        <v>5A-CTA2</v>
      </c>
      <c r="I1198" s="173">
        <f>IF(H1198="inclus","-",VLOOKUP(H1198,'BPU- Missions M2 et M3'!C:D,2,FALSE)*G1198)</f>
        <v>0</v>
      </c>
      <c r="J1198" s="173">
        <v>2010</v>
      </c>
      <c r="K1198" s="176" t="s">
        <v>763</v>
      </c>
      <c r="L1198" s="176" t="s">
        <v>2681</v>
      </c>
      <c r="M1198" s="176" t="s">
        <v>210</v>
      </c>
      <c r="N1198" s="176" t="s">
        <v>210</v>
      </c>
      <c r="O1198" s="176" t="s">
        <v>432</v>
      </c>
      <c r="P1198" s="176" t="s">
        <v>2682</v>
      </c>
      <c r="Q1198" s="176" t="s">
        <v>210</v>
      </c>
      <c r="R1198" s="173" t="s">
        <v>210</v>
      </c>
      <c r="S1198" s="173" t="s">
        <v>210</v>
      </c>
      <c r="T1198" s="175" t="s">
        <v>2552</v>
      </c>
      <c r="U1198" s="178" t="s">
        <v>210</v>
      </c>
      <c r="V1198" s="187" t="str">
        <f>VLOOKUP(B1198,'DPF - Montant M2 M3 par site'!A:A,1,FALSE)</f>
        <v>K06</v>
      </c>
      <c r="W1198" s="188"/>
      <c r="AA1198" s="189"/>
    </row>
    <row r="1199" spans="1:30" s="187" customFormat="1" ht="24.95" customHeight="1" x14ac:dyDescent="0.2">
      <c r="A1199" s="175" t="str">
        <f>VLOOKUP(B1199,'[2]CCTP lot 1 liste batiment'!B:C,2,FALSE)</f>
        <v>LOT 1</v>
      </c>
      <c r="B1199" s="175" t="s">
        <v>2508</v>
      </c>
      <c r="C1199" s="175" t="s">
        <v>2509</v>
      </c>
      <c r="D1199" s="176" t="str">
        <f>VLOOKUP(E1199,'[2]Synthèse Familles'!B:C,2,FALSE)</f>
        <v>5A - Traitement d'air - CTA</v>
      </c>
      <c r="E1199" s="176" t="s">
        <v>134</v>
      </c>
      <c r="F1199" s="173" t="s">
        <v>2688</v>
      </c>
      <c r="G1199" s="177">
        <v>1</v>
      </c>
      <c r="H1199" s="173" t="str">
        <f>VLOOKUP(E1199,'BPU- Missions M2 et M3'!B:C,2,FALSE)</f>
        <v>5A-CTA2</v>
      </c>
      <c r="I1199" s="173">
        <f>IF(H1199="inclus","-",VLOOKUP(H1199,'BPU- Missions M2 et M3'!C:D,2,FALSE)*G1199)</f>
        <v>0</v>
      </c>
      <c r="J1199" s="173"/>
      <c r="K1199" s="176" t="s">
        <v>763</v>
      </c>
      <c r="L1199" s="176" t="s">
        <v>2689</v>
      </c>
      <c r="M1199" s="176" t="s">
        <v>210</v>
      </c>
      <c r="N1199" s="176" t="s">
        <v>210</v>
      </c>
      <c r="O1199" s="176" t="s">
        <v>432</v>
      </c>
      <c r="P1199" s="176" t="s">
        <v>210</v>
      </c>
      <c r="Q1199" s="176" t="s">
        <v>210</v>
      </c>
      <c r="R1199" s="173" t="s">
        <v>210</v>
      </c>
      <c r="S1199" s="173" t="s">
        <v>210</v>
      </c>
      <c r="T1199" s="175" t="s">
        <v>2552</v>
      </c>
      <c r="U1199" s="178" t="s">
        <v>210</v>
      </c>
      <c r="V1199" s="187" t="str">
        <f>VLOOKUP(B1199,'DPF - Montant M2 M3 par site'!A:A,1,FALSE)</f>
        <v>K06</v>
      </c>
      <c r="W1199" s="188"/>
      <c r="AA1199" s="189"/>
    </row>
    <row r="1200" spans="1:30" s="187" customFormat="1" ht="24.95" customHeight="1" x14ac:dyDescent="0.2">
      <c r="A1200" s="175" t="str">
        <f>VLOOKUP(B1200,'[2]CCTP lot 1 liste batiment'!B:C,2,FALSE)</f>
        <v>LOT 1</v>
      </c>
      <c r="B1200" s="175" t="s">
        <v>2508</v>
      </c>
      <c r="C1200" s="175" t="s">
        <v>2509</v>
      </c>
      <c r="D1200" s="176" t="str">
        <f>VLOOKUP(E1200,'[2]Synthèse Familles'!B:C,2,FALSE)</f>
        <v>5A - Traitement d'air - CTA</v>
      </c>
      <c r="E1200" s="176" t="s">
        <v>134</v>
      </c>
      <c r="F1200" s="173" t="s">
        <v>2690</v>
      </c>
      <c r="G1200" s="177">
        <v>1</v>
      </c>
      <c r="H1200" s="173" t="str">
        <f>VLOOKUP(E1200,'BPU- Missions M2 et M3'!B:C,2,FALSE)</f>
        <v>5A-CTA2</v>
      </c>
      <c r="I1200" s="173">
        <f>IF(H1200="inclus","-",VLOOKUP(H1200,'BPU- Missions M2 et M3'!C:D,2,FALSE)*G1200)</f>
        <v>0</v>
      </c>
      <c r="J1200" s="173">
        <v>2010</v>
      </c>
      <c r="K1200" s="176" t="s">
        <v>763</v>
      </c>
      <c r="L1200" s="176" t="s">
        <v>2689</v>
      </c>
      <c r="M1200" s="176" t="s">
        <v>210</v>
      </c>
      <c r="N1200" s="176" t="s">
        <v>210</v>
      </c>
      <c r="O1200" s="176" t="s">
        <v>432</v>
      </c>
      <c r="P1200" s="176" t="s">
        <v>210</v>
      </c>
      <c r="Q1200" s="176" t="s">
        <v>210</v>
      </c>
      <c r="R1200" s="173" t="s">
        <v>210</v>
      </c>
      <c r="S1200" s="173" t="s">
        <v>210</v>
      </c>
      <c r="T1200" s="175" t="s">
        <v>2552</v>
      </c>
      <c r="U1200" s="178" t="s">
        <v>210</v>
      </c>
      <c r="V1200" s="187" t="str">
        <f>VLOOKUP(B1200,'DPF - Montant M2 M3 par site'!A:A,1,FALSE)</f>
        <v>K06</v>
      </c>
      <c r="W1200" s="188"/>
      <c r="AA1200" s="189"/>
    </row>
    <row r="1201" spans="1:27" s="187" customFormat="1" ht="24.95" customHeight="1" x14ac:dyDescent="0.2">
      <c r="A1201" s="175" t="str">
        <f>VLOOKUP(B1201,'[2]CCTP lot 1 liste batiment'!B:C,2,FALSE)</f>
        <v>LOT 1</v>
      </c>
      <c r="B1201" s="175" t="s">
        <v>2508</v>
      </c>
      <c r="C1201" s="175" t="s">
        <v>2509</v>
      </c>
      <c r="D1201" s="176" t="str">
        <f>VLOOKUP(E1201,'[2]Synthèse Familles'!B:C,2,FALSE)</f>
        <v>5A - Traitement d'air - CTA</v>
      </c>
      <c r="E1201" s="176" t="s">
        <v>134</v>
      </c>
      <c r="F1201" s="173" t="s">
        <v>2691</v>
      </c>
      <c r="G1201" s="177">
        <v>1</v>
      </c>
      <c r="H1201" s="173" t="str">
        <f>VLOOKUP(E1201,'BPU- Missions M2 et M3'!B:C,2,FALSE)</f>
        <v>5A-CTA2</v>
      </c>
      <c r="I1201" s="173">
        <f>IF(H1201="inclus","-",VLOOKUP(H1201,'BPU- Missions M2 et M3'!C:D,2,FALSE)*G1201)</f>
        <v>0</v>
      </c>
      <c r="J1201" s="173"/>
      <c r="K1201" s="176" t="s">
        <v>2657</v>
      </c>
      <c r="L1201" s="176" t="s">
        <v>2692</v>
      </c>
      <c r="M1201" s="176" t="s">
        <v>210</v>
      </c>
      <c r="N1201" s="176" t="s">
        <v>210</v>
      </c>
      <c r="O1201" s="176" t="s">
        <v>432</v>
      </c>
      <c r="P1201" s="176" t="s">
        <v>210</v>
      </c>
      <c r="Q1201" s="176" t="s">
        <v>210</v>
      </c>
      <c r="R1201" s="173" t="s">
        <v>210</v>
      </c>
      <c r="S1201" s="173" t="s">
        <v>210</v>
      </c>
      <c r="T1201" s="175" t="s">
        <v>1538</v>
      </c>
      <c r="U1201" s="178" t="s">
        <v>210</v>
      </c>
      <c r="V1201" s="187" t="str">
        <f>VLOOKUP(B1201,'DPF - Montant M2 M3 par site'!A:A,1,FALSE)</f>
        <v>K06</v>
      </c>
      <c r="W1201" s="188"/>
      <c r="AA1201" s="189"/>
    </row>
    <row r="1202" spans="1:27" s="187" customFormat="1" ht="24.95" customHeight="1" x14ac:dyDescent="0.2">
      <c r="A1202" s="175" t="str">
        <f>VLOOKUP(B1202,'[2]CCTP lot 1 liste batiment'!B:C,2,FALSE)</f>
        <v>LOT 1</v>
      </c>
      <c r="B1202" s="175" t="s">
        <v>2508</v>
      </c>
      <c r="C1202" s="175" t="s">
        <v>2509</v>
      </c>
      <c r="D1202" s="176" t="str">
        <f>VLOOKUP(E1202,'[2]Synthèse Familles'!B:C,2,FALSE)</f>
        <v>5A - Traitement d'air - CTA</v>
      </c>
      <c r="E1202" s="176" t="s">
        <v>134</v>
      </c>
      <c r="F1202" s="173" t="s">
        <v>2693</v>
      </c>
      <c r="G1202" s="177">
        <v>1</v>
      </c>
      <c r="H1202" s="173" t="str">
        <f>VLOOKUP(E1202,'BPU- Missions M2 et M3'!B:C,2,FALSE)</f>
        <v>5A-CTA2</v>
      </c>
      <c r="I1202" s="173">
        <f>IF(H1202="inclus","-",VLOOKUP(H1202,'BPU- Missions M2 et M3'!C:D,2,FALSE)*G1202)</f>
        <v>0</v>
      </c>
      <c r="J1202" s="173"/>
      <c r="K1202" s="176" t="s">
        <v>2057</v>
      </c>
      <c r="L1202" s="176"/>
      <c r="M1202" s="176" t="s">
        <v>210</v>
      </c>
      <c r="N1202" s="176" t="s">
        <v>210</v>
      </c>
      <c r="O1202" s="176" t="s">
        <v>432</v>
      </c>
      <c r="P1202" s="176" t="s">
        <v>210</v>
      </c>
      <c r="Q1202" s="176" t="s">
        <v>210</v>
      </c>
      <c r="R1202" s="173" t="s">
        <v>210</v>
      </c>
      <c r="S1202" s="173" t="s">
        <v>210</v>
      </c>
      <c r="T1202" s="175" t="s">
        <v>1538</v>
      </c>
      <c r="U1202" s="178" t="s">
        <v>2694</v>
      </c>
      <c r="V1202" s="187" t="str">
        <f>VLOOKUP(B1202,'DPF - Montant M2 M3 par site'!A:A,1,FALSE)</f>
        <v>K06</v>
      </c>
      <c r="W1202" s="188"/>
      <c r="AA1202" s="189"/>
    </row>
    <row r="1203" spans="1:27" s="187" customFormat="1" ht="24.95" customHeight="1" x14ac:dyDescent="0.2">
      <c r="A1203" s="175" t="str">
        <f>VLOOKUP(B1203,'[2]CCTP lot 1 liste batiment'!B:C,2,FALSE)</f>
        <v>LOT 1</v>
      </c>
      <c r="B1203" s="175" t="s">
        <v>2508</v>
      </c>
      <c r="C1203" s="175" t="s">
        <v>2509</v>
      </c>
      <c r="D1203" s="176" t="str">
        <f>VLOOKUP(E1203,'[2]Synthèse Familles'!B:C,2,FALSE)</f>
        <v>5A - Traitement d'air - CTA</v>
      </c>
      <c r="E1203" s="176" t="s">
        <v>134</v>
      </c>
      <c r="F1203" s="173" t="s">
        <v>2695</v>
      </c>
      <c r="G1203" s="177">
        <v>1</v>
      </c>
      <c r="H1203" s="173" t="str">
        <f>VLOOKUP(E1203,'BPU- Missions M2 et M3'!B:C,2,FALSE)</f>
        <v>5A-CTA2</v>
      </c>
      <c r="I1203" s="173">
        <f>IF(H1203="inclus","-",VLOOKUP(H1203,'BPU- Missions M2 et M3'!C:D,2,FALSE)*G1203)</f>
        <v>0</v>
      </c>
      <c r="J1203" s="173">
        <v>2023</v>
      </c>
      <c r="K1203" s="176"/>
      <c r="L1203" s="176"/>
      <c r="M1203" s="176"/>
      <c r="N1203" s="176"/>
      <c r="O1203" s="176" t="s">
        <v>432</v>
      </c>
      <c r="P1203" s="176"/>
      <c r="Q1203" s="176"/>
      <c r="R1203" s="173"/>
      <c r="S1203" s="173"/>
      <c r="T1203" s="175" t="s">
        <v>1538</v>
      </c>
      <c r="U1203" s="178" t="s">
        <v>2696</v>
      </c>
      <c r="V1203" s="187" t="str">
        <f>VLOOKUP(B1203,'DPF - Montant M2 M3 par site'!A:A,1,FALSE)</f>
        <v>K06</v>
      </c>
      <c r="W1203" s="188"/>
      <c r="AA1203" s="189"/>
    </row>
    <row r="1204" spans="1:27" s="187" customFormat="1" ht="24.95" customHeight="1" x14ac:dyDescent="0.2">
      <c r="A1204" s="175" t="str">
        <f>VLOOKUP(B1204,'[2]CCTP lot 1 liste batiment'!B:C,2,FALSE)</f>
        <v>LOT 1</v>
      </c>
      <c r="B1204" s="175" t="s">
        <v>2508</v>
      </c>
      <c r="C1204" s="175" t="s">
        <v>2509</v>
      </c>
      <c r="D1204" s="176" t="str">
        <f>VLOOKUP(E1204,'[2]Synthèse Familles'!B:C,2,FALSE)</f>
        <v>5A - Traitement d'air - CTA</v>
      </c>
      <c r="E1204" s="176" t="s">
        <v>134</v>
      </c>
      <c r="F1204" s="173" t="s">
        <v>2697</v>
      </c>
      <c r="G1204" s="177">
        <v>1</v>
      </c>
      <c r="H1204" s="173" t="str">
        <f>VLOOKUP(E1204,'BPU- Missions M2 et M3'!B:C,2,FALSE)</f>
        <v>5A-CTA2</v>
      </c>
      <c r="I1204" s="173">
        <f>IF(H1204="inclus","-",VLOOKUP(H1204,'BPU- Missions M2 et M3'!C:D,2,FALSE)*G1204)</f>
        <v>0</v>
      </c>
      <c r="J1204" s="173">
        <v>2003</v>
      </c>
      <c r="K1204" s="176" t="s">
        <v>2057</v>
      </c>
      <c r="L1204" s="176" t="s">
        <v>2698</v>
      </c>
      <c r="M1204" s="176" t="s">
        <v>2699</v>
      </c>
      <c r="N1204" s="176" t="s">
        <v>2700</v>
      </c>
      <c r="O1204" s="176" t="s">
        <v>432</v>
      </c>
      <c r="P1204" s="176" t="s">
        <v>210</v>
      </c>
      <c r="Q1204" s="176" t="s">
        <v>210</v>
      </c>
      <c r="R1204" s="173" t="s">
        <v>210</v>
      </c>
      <c r="S1204" s="173" t="s">
        <v>210</v>
      </c>
      <c r="T1204" s="175" t="s">
        <v>2241</v>
      </c>
      <c r="U1204" s="178" t="s">
        <v>826</v>
      </c>
      <c r="V1204" s="187" t="str">
        <f>VLOOKUP(B1204,'DPF - Montant M2 M3 par site'!A:A,1,FALSE)</f>
        <v>K06</v>
      </c>
      <c r="W1204" s="188"/>
      <c r="AA1204" s="189"/>
    </row>
    <row r="1205" spans="1:27" s="187" customFormat="1" ht="24.95" customHeight="1" x14ac:dyDescent="0.2">
      <c r="A1205" s="175" t="str">
        <f>VLOOKUP(B1205,'[2]CCTP lot 1 liste batiment'!B:C,2,FALSE)</f>
        <v>LOT 1</v>
      </c>
      <c r="B1205" s="175" t="s">
        <v>2508</v>
      </c>
      <c r="C1205" s="175" t="s">
        <v>2509</v>
      </c>
      <c r="D1205" s="176" t="str">
        <f>VLOOKUP(E1205,'[2]Synthèse Familles'!B:C,2,FALSE)</f>
        <v>5A - Traitement d'air - CTA</v>
      </c>
      <c r="E1205" s="176" t="s">
        <v>134</v>
      </c>
      <c r="F1205" s="173" t="s">
        <v>2701</v>
      </c>
      <c r="G1205" s="177">
        <v>1</v>
      </c>
      <c r="H1205" s="173" t="str">
        <f>VLOOKUP(E1205,'BPU- Missions M2 et M3'!B:C,2,FALSE)</f>
        <v>5A-CTA2</v>
      </c>
      <c r="I1205" s="173">
        <f>IF(H1205="inclus","-",VLOOKUP(H1205,'BPU- Missions M2 et M3'!C:D,2,FALSE)*G1205)</f>
        <v>0</v>
      </c>
      <c r="J1205" s="173">
        <v>2003</v>
      </c>
      <c r="K1205" s="176" t="s">
        <v>2057</v>
      </c>
      <c r="L1205" s="176" t="s">
        <v>2702</v>
      </c>
      <c r="M1205" s="176" t="s">
        <v>2703</v>
      </c>
      <c r="N1205" s="176">
        <v>18.5</v>
      </c>
      <c r="O1205" s="176" t="s">
        <v>432</v>
      </c>
      <c r="P1205" s="176" t="s">
        <v>210</v>
      </c>
      <c r="Q1205" s="176" t="s">
        <v>210</v>
      </c>
      <c r="R1205" s="173" t="s">
        <v>210</v>
      </c>
      <c r="S1205" s="173" t="s">
        <v>210</v>
      </c>
      <c r="T1205" s="175" t="s">
        <v>2241</v>
      </c>
      <c r="U1205" s="178" t="s">
        <v>826</v>
      </c>
      <c r="V1205" s="187" t="str">
        <f>VLOOKUP(B1205,'DPF - Montant M2 M3 par site'!A:A,1,FALSE)</f>
        <v>K06</v>
      </c>
      <c r="W1205" s="188"/>
      <c r="AA1205" s="189"/>
    </row>
    <row r="1206" spans="1:27" s="187" customFormat="1" ht="24.95" customHeight="1" x14ac:dyDescent="0.2">
      <c r="A1206" s="175" t="str">
        <f>VLOOKUP(B1206,'[2]CCTP lot 1 liste batiment'!B:C,2,FALSE)</f>
        <v>LOT 1</v>
      </c>
      <c r="B1206" s="175" t="s">
        <v>2508</v>
      </c>
      <c r="C1206" s="175" t="s">
        <v>2509</v>
      </c>
      <c r="D1206" s="176" t="str">
        <f>VLOOKUP(E1206,'[2]Synthèse Familles'!B:C,2,FALSE)</f>
        <v>5A - Traitement d'air - CTA</v>
      </c>
      <c r="E1206" s="176" t="s">
        <v>134</v>
      </c>
      <c r="F1206" s="173" t="s">
        <v>2704</v>
      </c>
      <c r="G1206" s="177">
        <v>0</v>
      </c>
      <c r="H1206" s="173" t="str">
        <f>VLOOKUP(E1206,'BPU- Missions M2 et M3'!B:C,2,FALSE)</f>
        <v>5A-CTA2</v>
      </c>
      <c r="I1206" s="173">
        <f>IF(H1206="inclus","-",VLOOKUP(H1206,'BPU- Missions M2 et M3'!C:D,2,FALSE)*G1206)</f>
        <v>0</v>
      </c>
      <c r="J1206" s="173">
        <v>2003</v>
      </c>
      <c r="K1206" s="176" t="s">
        <v>2057</v>
      </c>
      <c r="L1206" s="176" t="s">
        <v>2705</v>
      </c>
      <c r="M1206" s="176" t="s">
        <v>2706</v>
      </c>
      <c r="N1206" s="176">
        <v>11</v>
      </c>
      <c r="O1206" s="176" t="s">
        <v>432</v>
      </c>
      <c r="P1206" s="176" t="s">
        <v>210</v>
      </c>
      <c r="Q1206" s="176" t="s">
        <v>210</v>
      </c>
      <c r="R1206" s="173" t="s">
        <v>210</v>
      </c>
      <c r="S1206" s="173" t="s">
        <v>210</v>
      </c>
      <c r="T1206" s="175" t="s">
        <v>2241</v>
      </c>
      <c r="U1206" s="178" t="s">
        <v>826</v>
      </c>
      <c r="V1206" s="187" t="str">
        <f>VLOOKUP(B1206,'DPF - Montant M2 M3 par site'!A:A,1,FALSE)</f>
        <v>K06</v>
      </c>
      <c r="W1206" s="188"/>
      <c r="AA1206" s="189"/>
    </row>
    <row r="1207" spans="1:27" s="187" customFormat="1" ht="24.95" customHeight="1" x14ac:dyDescent="0.2">
      <c r="A1207" s="175" t="str">
        <f>VLOOKUP(B1207,'[2]CCTP lot 1 liste batiment'!B:C,2,FALSE)</f>
        <v>LOT 1</v>
      </c>
      <c r="B1207" s="175" t="s">
        <v>2508</v>
      </c>
      <c r="C1207" s="175" t="s">
        <v>2509</v>
      </c>
      <c r="D1207" s="176" t="str">
        <f>VLOOKUP(E1207,'[2]Synthèse Familles'!B:C,2,FALSE)</f>
        <v>5A - Traitement d'air - CTA</v>
      </c>
      <c r="E1207" s="176" t="s">
        <v>134</v>
      </c>
      <c r="F1207" s="173" t="s">
        <v>2707</v>
      </c>
      <c r="G1207" s="177">
        <v>1</v>
      </c>
      <c r="H1207" s="173" t="str">
        <f>VLOOKUP(E1207,'BPU- Missions M2 et M3'!B:C,2,FALSE)</f>
        <v>5A-CTA2</v>
      </c>
      <c r="I1207" s="173">
        <f>IF(H1207="inclus","-",VLOOKUP(H1207,'BPU- Missions M2 et M3'!C:D,2,FALSE)*G1207)</f>
        <v>0</v>
      </c>
      <c r="J1207" s="173">
        <v>2003</v>
      </c>
      <c r="K1207" s="176" t="s">
        <v>2057</v>
      </c>
      <c r="L1207" s="176" t="s">
        <v>2702</v>
      </c>
      <c r="M1207" s="176" t="s">
        <v>2708</v>
      </c>
      <c r="N1207" s="176">
        <v>15</v>
      </c>
      <c r="O1207" s="176" t="s">
        <v>432</v>
      </c>
      <c r="P1207" s="176" t="s">
        <v>210</v>
      </c>
      <c r="Q1207" s="176" t="s">
        <v>210</v>
      </c>
      <c r="R1207" s="173" t="s">
        <v>210</v>
      </c>
      <c r="S1207" s="173" t="s">
        <v>210</v>
      </c>
      <c r="T1207" s="175" t="s">
        <v>2241</v>
      </c>
      <c r="U1207" s="178" t="s">
        <v>826</v>
      </c>
      <c r="V1207" s="187" t="str">
        <f>VLOOKUP(B1207,'DPF - Montant M2 M3 par site'!A:A,1,FALSE)</f>
        <v>K06</v>
      </c>
      <c r="W1207" s="188"/>
      <c r="AA1207" s="189"/>
    </row>
    <row r="1208" spans="1:27" s="187" customFormat="1" ht="24.95" customHeight="1" x14ac:dyDescent="0.2">
      <c r="A1208" s="175" t="str">
        <f>VLOOKUP(B1208,'[2]CCTP lot 1 liste batiment'!B:C,2,FALSE)</f>
        <v>LOT 1</v>
      </c>
      <c r="B1208" s="175" t="s">
        <v>2508</v>
      </c>
      <c r="C1208" s="175" t="s">
        <v>2509</v>
      </c>
      <c r="D1208" s="176" t="str">
        <f>VLOOKUP(E1208,'[2]Synthèse Familles'!B:C,2,FALSE)</f>
        <v>5A - Traitement d'air - CTA</v>
      </c>
      <c r="E1208" s="176" t="s">
        <v>134</v>
      </c>
      <c r="F1208" s="173" t="s">
        <v>1362</v>
      </c>
      <c r="G1208" s="177">
        <v>1</v>
      </c>
      <c r="H1208" s="173" t="str">
        <f>VLOOKUP(E1208,'BPU- Missions M2 et M3'!B:C,2,FALSE)</f>
        <v>5A-CTA2</v>
      </c>
      <c r="I1208" s="173">
        <f>IF(H1208="inclus","-",VLOOKUP(H1208,'BPU- Missions M2 et M3'!C:D,2,FALSE)*G1208)</f>
        <v>0</v>
      </c>
      <c r="J1208" s="173"/>
      <c r="K1208" s="176" t="s">
        <v>499</v>
      </c>
      <c r="L1208" s="176" t="s">
        <v>2698</v>
      </c>
      <c r="M1208" s="176" t="s">
        <v>2709</v>
      </c>
      <c r="N1208" s="176">
        <v>4</v>
      </c>
      <c r="O1208" s="176" t="s">
        <v>432</v>
      </c>
      <c r="P1208" s="176" t="s">
        <v>210</v>
      </c>
      <c r="Q1208" s="176" t="s">
        <v>210</v>
      </c>
      <c r="R1208" s="173" t="s">
        <v>210</v>
      </c>
      <c r="S1208" s="173" t="s">
        <v>210</v>
      </c>
      <c r="T1208" s="175" t="s">
        <v>2511</v>
      </c>
      <c r="U1208" s="178" t="s">
        <v>815</v>
      </c>
      <c r="V1208" s="187" t="str">
        <f>VLOOKUP(B1208,'DPF - Montant M2 M3 par site'!A:A,1,FALSE)</f>
        <v>K06</v>
      </c>
      <c r="W1208" s="188"/>
      <c r="AA1208" s="189"/>
    </row>
    <row r="1209" spans="1:27" s="187" customFormat="1" ht="24.95" customHeight="1" x14ac:dyDescent="0.2">
      <c r="A1209" s="175" t="str">
        <f>VLOOKUP(B1209,'[2]CCTP lot 1 liste batiment'!B:C,2,FALSE)</f>
        <v>LOT 1</v>
      </c>
      <c r="B1209" s="175" t="s">
        <v>2508</v>
      </c>
      <c r="C1209" s="175" t="s">
        <v>2509</v>
      </c>
      <c r="D1209" s="176" t="str">
        <f>VLOOKUP(E1209,'[2]Synthèse Familles'!B:C,2,FALSE)</f>
        <v>5A - Traitement d'air - CTA</v>
      </c>
      <c r="E1209" s="176" t="s">
        <v>134</v>
      </c>
      <c r="F1209" s="173" t="s">
        <v>2710</v>
      </c>
      <c r="G1209" s="177">
        <v>1</v>
      </c>
      <c r="H1209" s="173" t="str">
        <f>VLOOKUP(E1209,'BPU- Missions M2 et M3'!B:C,2,FALSE)</f>
        <v>5A-CTA2</v>
      </c>
      <c r="I1209" s="173">
        <f>IF(H1209="inclus","-",VLOOKUP(H1209,'BPU- Missions M2 et M3'!C:D,2,FALSE)*G1209)</f>
        <v>0</v>
      </c>
      <c r="J1209" s="173"/>
      <c r="K1209" s="176" t="s">
        <v>2057</v>
      </c>
      <c r="L1209" s="176" t="s">
        <v>2684</v>
      </c>
      <c r="M1209" s="176" t="s">
        <v>2711</v>
      </c>
      <c r="N1209" s="176" t="s">
        <v>2700</v>
      </c>
      <c r="O1209" s="176" t="s">
        <v>432</v>
      </c>
      <c r="P1209" s="176" t="s">
        <v>360</v>
      </c>
      <c r="Q1209" s="176" t="s">
        <v>210</v>
      </c>
      <c r="R1209" s="173" t="s">
        <v>210</v>
      </c>
      <c r="S1209" s="173" t="s">
        <v>210</v>
      </c>
      <c r="T1209" s="175" t="s">
        <v>2511</v>
      </c>
      <c r="U1209" s="178" t="s">
        <v>815</v>
      </c>
      <c r="V1209" s="187" t="str">
        <f>VLOOKUP(B1209,'DPF - Montant M2 M3 par site'!A:A,1,FALSE)</f>
        <v>K06</v>
      </c>
      <c r="W1209" s="188"/>
      <c r="AA1209" s="189"/>
    </row>
    <row r="1210" spans="1:27" s="187" customFormat="1" ht="24.95" customHeight="1" x14ac:dyDescent="0.2">
      <c r="A1210" s="175" t="str">
        <f>VLOOKUP(B1210,'[2]CCTP lot 1 liste batiment'!B:C,2,FALSE)</f>
        <v>LOT 1</v>
      </c>
      <c r="B1210" s="175" t="s">
        <v>2508</v>
      </c>
      <c r="C1210" s="175" t="s">
        <v>2509</v>
      </c>
      <c r="D1210" s="176" t="str">
        <f>VLOOKUP(E1210,'[2]Synthèse Familles'!B:C,2,FALSE)</f>
        <v>5A - Traitement d'air - CTA</v>
      </c>
      <c r="E1210" s="176" t="s">
        <v>134</v>
      </c>
      <c r="F1210" s="173" t="s">
        <v>2712</v>
      </c>
      <c r="G1210" s="177">
        <v>1</v>
      </c>
      <c r="H1210" s="173" t="str">
        <f>VLOOKUP(E1210,'BPU- Missions M2 et M3'!B:C,2,FALSE)</f>
        <v>5A-CTA2</v>
      </c>
      <c r="I1210" s="173">
        <f>IF(H1210="inclus","-",VLOOKUP(H1210,'BPU- Missions M2 et M3'!C:D,2,FALSE)*G1210)</f>
        <v>0</v>
      </c>
      <c r="J1210" s="173">
        <v>2003</v>
      </c>
      <c r="K1210" s="176" t="s">
        <v>2057</v>
      </c>
      <c r="L1210" s="176" t="s">
        <v>2705</v>
      </c>
      <c r="M1210" s="176" t="s">
        <v>2713</v>
      </c>
      <c r="N1210" s="176">
        <v>15</v>
      </c>
      <c r="O1210" s="176" t="s">
        <v>432</v>
      </c>
      <c r="P1210" s="176" t="s">
        <v>210</v>
      </c>
      <c r="Q1210" s="176" t="s">
        <v>210</v>
      </c>
      <c r="R1210" s="173" t="s">
        <v>210</v>
      </c>
      <c r="S1210" s="173" t="s">
        <v>210</v>
      </c>
      <c r="T1210" s="175" t="s">
        <v>2241</v>
      </c>
      <c r="U1210" s="178" t="s">
        <v>826</v>
      </c>
      <c r="V1210" s="187" t="str">
        <f>VLOOKUP(B1210,'DPF - Montant M2 M3 par site'!A:A,1,FALSE)</f>
        <v>K06</v>
      </c>
      <c r="W1210" s="188"/>
      <c r="AA1210" s="189"/>
    </row>
    <row r="1211" spans="1:27" s="187" customFormat="1" ht="24.95" customHeight="1" x14ac:dyDescent="0.2">
      <c r="A1211" s="175" t="str">
        <f>VLOOKUP(B1211,'[2]CCTP lot 1 liste batiment'!B:C,2,FALSE)</f>
        <v>LOT 1</v>
      </c>
      <c r="B1211" s="175" t="s">
        <v>2508</v>
      </c>
      <c r="C1211" s="175" t="s">
        <v>2509</v>
      </c>
      <c r="D1211" s="176" t="str">
        <f>VLOOKUP(E1211,'[2]Synthèse Familles'!B:C,2,FALSE)</f>
        <v>5A - Traitement d'air - CTA</v>
      </c>
      <c r="E1211" s="176" t="s">
        <v>134</v>
      </c>
      <c r="F1211" s="173" t="s">
        <v>2714</v>
      </c>
      <c r="G1211" s="177">
        <v>1</v>
      </c>
      <c r="H1211" s="173" t="str">
        <f>VLOOKUP(E1211,'BPU- Missions M2 et M3'!B:C,2,FALSE)</f>
        <v>5A-CTA2</v>
      </c>
      <c r="I1211" s="173">
        <f>IF(H1211="inclus","-",VLOOKUP(H1211,'BPU- Missions M2 et M3'!C:D,2,FALSE)*G1211)</f>
        <v>0</v>
      </c>
      <c r="J1211" s="173">
        <v>2003</v>
      </c>
      <c r="K1211" s="176" t="s">
        <v>2057</v>
      </c>
      <c r="L1211" s="176" t="s">
        <v>2705</v>
      </c>
      <c r="M1211" s="176" t="s">
        <v>2715</v>
      </c>
      <c r="N1211" s="176">
        <v>15</v>
      </c>
      <c r="O1211" s="176" t="s">
        <v>432</v>
      </c>
      <c r="P1211" s="176" t="s">
        <v>210</v>
      </c>
      <c r="Q1211" s="176" t="s">
        <v>210</v>
      </c>
      <c r="R1211" s="173" t="s">
        <v>210</v>
      </c>
      <c r="S1211" s="173" t="s">
        <v>210</v>
      </c>
      <c r="T1211" s="175" t="s">
        <v>2241</v>
      </c>
      <c r="U1211" s="178" t="s">
        <v>826</v>
      </c>
      <c r="V1211" s="187" t="str">
        <f>VLOOKUP(B1211,'DPF - Montant M2 M3 par site'!A:A,1,FALSE)</f>
        <v>K06</v>
      </c>
      <c r="W1211" s="188"/>
      <c r="AA1211" s="189"/>
    </row>
    <row r="1212" spans="1:27" s="187" customFormat="1" ht="24.95" customHeight="1" x14ac:dyDescent="0.2">
      <c r="A1212" s="175" t="str">
        <f>VLOOKUP(B1212,'[2]CCTP lot 1 liste batiment'!B:C,2,FALSE)</f>
        <v>LOT 1</v>
      </c>
      <c r="B1212" s="175" t="s">
        <v>2508</v>
      </c>
      <c r="C1212" s="175" t="s">
        <v>2509</v>
      </c>
      <c r="D1212" s="176" t="str">
        <f>VLOOKUP(E1212,'[2]Synthèse Familles'!B:C,2,FALSE)</f>
        <v>5A - Traitement d'air - CTA</v>
      </c>
      <c r="E1212" s="176" t="s">
        <v>134</v>
      </c>
      <c r="F1212" s="173" t="s">
        <v>2716</v>
      </c>
      <c r="G1212" s="177">
        <v>1</v>
      </c>
      <c r="H1212" s="173" t="str">
        <f>VLOOKUP(E1212,'BPU- Missions M2 et M3'!B:C,2,FALSE)</f>
        <v>5A-CTA2</v>
      </c>
      <c r="I1212" s="173">
        <f>IF(H1212="inclus","-",VLOOKUP(H1212,'BPU- Missions M2 et M3'!C:D,2,FALSE)*G1212)</f>
        <v>0</v>
      </c>
      <c r="J1212" s="173">
        <v>2003</v>
      </c>
      <c r="K1212" s="176" t="s">
        <v>499</v>
      </c>
      <c r="L1212" s="176" t="s">
        <v>2698</v>
      </c>
      <c r="M1212" s="176" t="s">
        <v>2717</v>
      </c>
      <c r="N1212" s="176">
        <v>5.5</v>
      </c>
      <c r="O1212" s="176" t="s">
        <v>432</v>
      </c>
      <c r="P1212" s="176" t="s">
        <v>2682</v>
      </c>
      <c r="Q1212" s="176" t="s">
        <v>210</v>
      </c>
      <c r="R1212" s="173" t="s">
        <v>210</v>
      </c>
      <c r="S1212" s="173" t="s">
        <v>210</v>
      </c>
      <c r="T1212" s="175" t="s">
        <v>2241</v>
      </c>
      <c r="U1212" s="178" t="s">
        <v>826</v>
      </c>
      <c r="V1212" s="187" t="str">
        <f>VLOOKUP(B1212,'DPF - Montant M2 M3 par site'!A:A,1,FALSE)</f>
        <v>K06</v>
      </c>
      <c r="W1212" s="188"/>
      <c r="AA1212" s="189"/>
    </row>
    <row r="1213" spans="1:27" s="187" customFormat="1" ht="24.95" customHeight="1" x14ac:dyDescent="0.2">
      <c r="A1213" s="175" t="str">
        <f>VLOOKUP(B1213,'[2]CCTP lot 1 liste batiment'!B:C,2,FALSE)</f>
        <v>LOT 1</v>
      </c>
      <c r="B1213" s="175" t="s">
        <v>2508</v>
      </c>
      <c r="C1213" s="175" t="s">
        <v>2509</v>
      </c>
      <c r="D1213" s="176" t="str">
        <f>VLOOKUP(E1213,'[2]Synthèse Familles'!B:C,2,FALSE)</f>
        <v>5A - Traitement d'air - CTA</v>
      </c>
      <c r="E1213" s="176" t="s">
        <v>134</v>
      </c>
      <c r="F1213" s="173" t="s">
        <v>2718</v>
      </c>
      <c r="G1213" s="177">
        <v>1</v>
      </c>
      <c r="H1213" s="173" t="str">
        <f>VLOOKUP(E1213,'BPU- Missions M2 et M3'!B:C,2,FALSE)</f>
        <v>5A-CTA2</v>
      </c>
      <c r="I1213" s="173">
        <f>IF(H1213="inclus","-",VLOOKUP(H1213,'BPU- Missions M2 et M3'!C:D,2,FALSE)*G1213)</f>
        <v>0</v>
      </c>
      <c r="J1213" s="173">
        <v>2003</v>
      </c>
      <c r="K1213" s="176" t="s">
        <v>499</v>
      </c>
      <c r="L1213" s="176" t="s">
        <v>2702</v>
      </c>
      <c r="M1213" s="176" t="s">
        <v>2719</v>
      </c>
      <c r="N1213" s="176" t="s">
        <v>2720</v>
      </c>
      <c r="O1213" s="176" t="s">
        <v>432</v>
      </c>
      <c r="P1213" s="176" t="s">
        <v>210</v>
      </c>
      <c r="Q1213" s="176" t="s">
        <v>210</v>
      </c>
      <c r="R1213" s="173" t="s">
        <v>210</v>
      </c>
      <c r="S1213" s="173" t="s">
        <v>210</v>
      </c>
      <c r="T1213" s="175" t="s">
        <v>2241</v>
      </c>
      <c r="U1213" s="178" t="s">
        <v>826</v>
      </c>
      <c r="V1213" s="187" t="str">
        <f>VLOOKUP(B1213,'DPF - Montant M2 M3 par site'!A:A,1,FALSE)</f>
        <v>K06</v>
      </c>
      <c r="W1213" s="188"/>
      <c r="AA1213" s="189"/>
    </row>
    <row r="1214" spans="1:27" s="187" customFormat="1" ht="24.95" customHeight="1" x14ac:dyDescent="0.2">
      <c r="A1214" s="175" t="str">
        <f>VLOOKUP(B1214,'[2]CCTP lot 1 liste batiment'!B:C,2,FALSE)</f>
        <v>LOT 1</v>
      </c>
      <c r="B1214" s="175" t="s">
        <v>2508</v>
      </c>
      <c r="C1214" s="175" t="s">
        <v>2509</v>
      </c>
      <c r="D1214" s="176" t="str">
        <f>VLOOKUP(E1214,'[2]Synthèse Familles'!B:C,2,FALSE)</f>
        <v>5A - Traitement d'air - CTA</v>
      </c>
      <c r="E1214" s="176" t="s">
        <v>134</v>
      </c>
      <c r="F1214" s="173" t="s">
        <v>2721</v>
      </c>
      <c r="G1214" s="177">
        <v>1</v>
      </c>
      <c r="H1214" s="173" t="str">
        <f>VLOOKUP(E1214,'BPU- Missions M2 et M3'!B:C,2,FALSE)</f>
        <v>5A-CTA2</v>
      </c>
      <c r="I1214" s="173">
        <f>IF(H1214="inclus","-",VLOOKUP(H1214,'BPU- Missions M2 et M3'!C:D,2,FALSE)*G1214)</f>
        <v>0</v>
      </c>
      <c r="J1214" s="173">
        <v>2003</v>
      </c>
      <c r="K1214" s="176" t="s">
        <v>499</v>
      </c>
      <c r="L1214" s="176" t="s">
        <v>2702</v>
      </c>
      <c r="M1214" s="176" t="s">
        <v>2708</v>
      </c>
      <c r="N1214" s="176">
        <v>15</v>
      </c>
      <c r="O1214" s="176" t="s">
        <v>432</v>
      </c>
      <c r="P1214" s="176" t="s">
        <v>210</v>
      </c>
      <c r="Q1214" s="176" t="s">
        <v>210</v>
      </c>
      <c r="R1214" s="173" t="s">
        <v>210</v>
      </c>
      <c r="S1214" s="173" t="s">
        <v>210</v>
      </c>
      <c r="T1214" s="175" t="s">
        <v>2241</v>
      </c>
      <c r="U1214" s="178" t="s">
        <v>826</v>
      </c>
      <c r="V1214" s="187" t="str">
        <f>VLOOKUP(B1214,'DPF - Montant M2 M3 par site'!A:A,1,FALSE)</f>
        <v>K06</v>
      </c>
      <c r="W1214" s="188"/>
      <c r="AA1214" s="189"/>
    </row>
    <row r="1215" spans="1:27" s="187" customFormat="1" ht="24.95" customHeight="1" x14ac:dyDescent="0.2">
      <c r="A1215" s="175" t="str">
        <f>VLOOKUP(B1215,'[2]CCTP lot 1 liste batiment'!B:C,2,FALSE)</f>
        <v>LOT 1</v>
      </c>
      <c r="B1215" s="175" t="s">
        <v>2508</v>
      </c>
      <c r="C1215" s="175" t="s">
        <v>2509</v>
      </c>
      <c r="D1215" s="176" t="str">
        <f>VLOOKUP(E1215,'[2]Synthèse Familles'!B:C,2,FALSE)</f>
        <v>5A - Traitement d'air - CTA</v>
      </c>
      <c r="E1215" s="176" t="s">
        <v>134</v>
      </c>
      <c r="F1215" s="173" t="s">
        <v>2722</v>
      </c>
      <c r="G1215" s="177">
        <v>1</v>
      </c>
      <c r="H1215" s="173" t="str">
        <f>VLOOKUP(E1215,'BPU- Missions M2 et M3'!B:C,2,FALSE)</f>
        <v>5A-CTA2</v>
      </c>
      <c r="I1215" s="173">
        <f>IF(H1215="inclus","-",VLOOKUP(H1215,'BPU- Missions M2 et M3'!C:D,2,FALSE)*G1215)</f>
        <v>0</v>
      </c>
      <c r="J1215" s="173">
        <v>1999</v>
      </c>
      <c r="K1215" s="176" t="s">
        <v>2657</v>
      </c>
      <c r="L1215" s="176"/>
      <c r="M1215" s="176" t="s">
        <v>210</v>
      </c>
      <c r="N1215" s="176" t="s">
        <v>210</v>
      </c>
      <c r="O1215" s="176" t="s">
        <v>432</v>
      </c>
      <c r="P1215" s="176" t="s">
        <v>210</v>
      </c>
      <c r="Q1215" s="176" t="s">
        <v>210</v>
      </c>
      <c r="R1215" s="173" t="s">
        <v>210</v>
      </c>
      <c r="S1215" s="173" t="s">
        <v>210</v>
      </c>
      <c r="T1215" s="175" t="s">
        <v>2241</v>
      </c>
      <c r="U1215" s="178" t="s">
        <v>210</v>
      </c>
      <c r="V1215" s="187" t="str">
        <f>VLOOKUP(B1215,'DPF - Montant M2 M3 par site'!A:A,1,FALSE)</f>
        <v>K06</v>
      </c>
      <c r="W1215" s="188"/>
      <c r="AA1215" s="189"/>
    </row>
    <row r="1216" spans="1:27" s="187" customFormat="1" ht="24.95" customHeight="1" x14ac:dyDescent="0.2">
      <c r="A1216" s="175" t="str">
        <f>VLOOKUP(B1216,'[2]CCTP lot 1 liste batiment'!B:C,2,FALSE)</f>
        <v>LOT 1</v>
      </c>
      <c r="B1216" s="175" t="s">
        <v>2508</v>
      </c>
      <c r="C1216" s="175" t="s">
        <v>2509</v>
      </c>
      <c r="D1216" s="176" t="str">
        <f>VLOOKUP(E1216,'[2]Synthèse Familles'!B:C,2,FALSE)</f>
        <v>5A - Traitement d'air - CTA</v>
      </c>
      <c r="E1216" s="176" t="s">
        <v>134</v>
      </c>
      <c r="F1216" s="173" t="s">
        <v>2723</v>
      </c>
      <c r="G1216" s="177">
        <v>1</v>
      </c>
      <c r="H1216" s="173" t="str">
        <f>VLOOKUP(E1216,'BPU- Missions M2 et M3'!B:C,2,FALSE)</f>
        <v>5A-CTA2</v>
      </c>
      <c r="I1216" s="173">
        <f>IF(H1216="inclus","-",VLOOKUP(H1216,'BPU- Missions M2 et M3'!C:D,2,FALSE)*G1216)</f>
        <v>0</v>
      </c>
      <c r="J1216" s="173">
        <v>2003</v>
      </c>
      <c r="K1216" s="176" t="s">
        <v>2057</v>
      </c>
      <c r="L1216" s="176" t="s">
        <v>2684</v>
      </c>
      <c r="M1216" s="176" t="s">
        <v>2724</v>
      </c>
      <c r="N1216" s="176" t="s">
        <v>2700</v>
      </c>
      <c r="O1216" s="176" t="s">
        <v>432</v>
      </c>
      <c r="P1216" s="176" t="s">
        <v>360</v>
      </c>
      <c r="Q1216" s="176" t="s">
        <v>210</v>
      </c>
      <c r="R1216" s="173" t="s">
        <v>210</v>
      </c>
      <c r="S1216" s="173" t="s">
        <v>210</v>
      </c>
      <c r="T1216" s="175" t="s">
        <v>2511</v>
      </c>
      <c r="U1216" s="178" t="s">
        <v>815</v>
      </c>
      <c r="V1216" s="187" t="str">
        <f>VLOOKUP(B1216,'DPF - Montant M2 M3 par site'!A:A,1,FALSE)</f>
        <v>K06</v>
      </c>
      <c r="W1216" s="188"/>
      <c r="AA1216" s="189"/>
    </row>
    <row r="1217" spans="1:27" s="187" customFormat="1" ht="24.95" customHeight="1" x14ac:dyDescent="0.2">
      <c r="A1217" s="175" t="str">
        <f>VLOOKUP(B1217,'[2]CCTP lot 1 liste batiment'!B:C,2,FALSE)</f>
        <v>LOT 1</v>
      </c>
      <c r="B1217" s="175" t="s">
        <v>2508</v>
      </c>
      <c r="C1217" s="175" t="s">
        <v>2509</v>
      </c>
      <c r="D1217" s="176" t="str">
        <f>VLOOKUP(E1217,'[2]Synthèse Familles'!B:C,2,FALSE)</f>
        <v>5A - Traitement d'air - CTA</v>
      </c>
      <c r="E1217" s="176" t="s">
        <v>134</v>
      </c>
      <c r="F1217" s="173" t="s">
        <v>2725</v>
      </c>
      <c r="G1217" s="177">
        <v>1</v>
      </c>
      <c r="H1217" s="173" t="str">
        <f>VLOOKUP(E1217,'BPU- Missions M2 et M3'!B:C,2,FALSE)</f>
        <v>5A-CTA2</v>
      </c>
      <c r="I1217" s="173">
        <f>IF(H1217="inclus","-",VLOOKUP(H1217,'BPU- Missions M2 et M3'!C:D,2,FALSE)*G1217)</f>
        <v>0</v>
      </c>
      <c r="J1217" s="173"/>
      <c r="K1217" s="176"/>
      <c r="L1217" s="176"/>
      <c r="M1217" s="176" t="s">
        <v>210</v>
      </c>
      <c r="N1217" s="176" t="s">
        <v>210</v>
      </c>
      <c r="O1217" s="176" t="s">
        <v>432</v>
      </c>
      <c r="P1217" s="176" t="s">
        <v>210</v>
      </c>
      <c r="Q1217" s="176" t="s">
        <v>210</v>
      </c>
      <c r="R1217" s="173" t="s">
        <v>210</v>
      </c>
      <c r="S1217" s="173" t="s">
        <v>210</v>
      </c>
      <c r="T1217" s="175" t="s">
        <v>2511</v>
      </c>
      <c r="U1217" s="178" t="s">
        <v>815</v>
      </c>
      <c r="V1217" s="187" t="str">
        <f>VLOOKUP(B1217,'DPF - Montant M2 M3 par site'!A:A,1,FALSE)</f>
        <v>K06</v>
      </c>
      <c r="W1217" s="188"/>
      <c r="AA1217" s="189"/>
    </row>
    <row r="1218" spans="1:27" s="187" customFormat="1" ht="24.95" customHeight="1" x14ac:dyDescent="0.2">
      <c r="A1218" s="175" t="str">
        <f>VLOOKUP(B1218,'[2]CCTP lot 1 liste batiment'!B:C,2,FALSE)</f>
        <v>LOT 1</v>
      </c>
      <c r="B1218" s="175" t="s">
        <v>2508</v>
      </c>
      <c r="C1218" s="175" t="s">
        <v>2509</v>
      </c>
      <c r="D1218" s="176" t="str">
        <f>VLOOKUP(E1218,'[2]Synthèse Familles'!B:C,2,FALSE)</f>
        <v>5A - Traitement d'air - CTA</v>
      </c>
      <c r="E1218" s="176" t="s">
        <v>134</v>
      </c>
      <c r="F1218" s="173" t="s">
        <v>2726</v>
      </c>
      <c r="G1218" s="177">
        <v>1</v>
      </c>
      <c r="H1218" s="173" t="str">
        <f>VLOOKUP(E1218,'BPU- Missions M2 et M3'!B:C,2,FALSE)</f>
        <v>5A-CTA2</v>
      </c>
      <c r="I1218" s="173">
        <f>IF(H1218="inclus","-",VLOOKUP(H1218,'BPU- Missions M2 et M3'!C:D,2,FALSE)*G1218)</f>
        <v>0</v>
      </c>
      <c r="J1218" s="173">
        <v>2023</v>
      </c>
      <c r="K1218" s="176"/>
      <c r="L1218" s="176"/>
      <c r="M1218" s="176"/>
      <c r="N1218" s="176"/>
      <c r="O1218" s="176" t="s">
        <v>432</v>
      </c>
      <c r="P1218" s="176"/>
      <c r="Q1218" s="176"/>
      <c r="R1218" s="173"/>
      <c r="S1218" s="173"/>
      <c r="T1218" s="175" t="s">
        <v>514</v>
      </c>
      <c r="U1218" s="178" t="s">
        <v>2727</v>
      </c>
      <c r="V1218" s="187" t="str">
        <f>VLOOKUP(B1218,'DPF - Montant M2 M3 par site'!A:A,1,FALSE)</f>
        <v>K06</v>
      </c>
      <c r="W1218" s="188"/>
      <c r="AA1218" s="189"/>
    </row>
    <row r="1219" spans="1:27" s="187" customFormat="1" ht="24.95" customHeight="1" x14ac:dyDescent="0.2">
      <c r="A1219" s="175" t="str">
        <f>VLOOKUP(B1219,'[2]CCTP lot 1 liste batiment'!B:C,2,FALSE)</f>
        <v>LOT 1</v>
      </c>
      <c r="B1219" s="175" t="s">
        <v>2508</v>
      </c>
      <c r="C1219" s="175" t="s">
        <v>2509</v>
      </c>
      <c r="D1219" s="176" t="str">
        <f>VLOOKUP(E1219,'[2]Synthèse Familles'!B:C,2,FALSE)</f>
        <v>5A - Traitement d'air - CTA</v>
      </c>
      <c r="E1219" s="176" t="s">
        <v>134</v>
      </c>
      <c r="F1219" s="173" t="s">
        <v>2728</v>
      </c>
      <c r="G1219" s="177">
        <v>1</v>
      </c>
      <c r="H1219" s="173" t="str">
        <f>VLOOKUP(E1219,'BPU- Missions M2 et M3'!B:C,2,FALSE)</f>
        <v>5A-CTA2</v>
      </c>
      <c r="I1219" s="173">
        <f>IF(H1219="inclus","-",VLOOKUP(H1219,'BPU- Missions M2 et M3'!C:D,2,FALSE)*G1219)</f>
        <v>0</v>
      </c>
      <c r="J1219" s="173"/>
      <c r="K1219" s="176" t="s">
        <v>2657</v>
      </c>
      <c r="L1219" s="176" t="s">
        <v>2729</v>
      </c>
      <c r="M1219" s="176" t="s">
        <v>210</v>
      </c>
      <c r="N1219" s="176" t="s">
        <v>210</v>
      </c>
      <c r="O1219" s="176" t="s">
        <v>432</v>
      </c>
      <c r="P1219" s="176" t="s">
        <v>2730</v>
      </c>
      <c r="Q1219" s="176" t="s">
        <v>210</v>
      </c>
      <c r="R1219" s="173" t="s">
        <v>210</v>
      </c>
      <c r="S1219" s="173" t="s">
        <v>210</v>
      </c>
      <c r="T1219" s="175" t="s">
        <v>1538</v>
      </c>
      <c r="U1219" s="178" t="s">
        <v>210</v>
      </c>
      <c r="V1219" s="187" t="str">
        <f>VLOOKUP(B1219,'DPF - Montant M2 M3 par site'!A:A,1,FALSE)</f>
        <v>K06</v>
      </c>
      <c r="W1219" s="188"/>
      <c r="AA1219" s="189"/>
    </row>
    <row r="1220" spans="1:27" s="187" customFormat="1" ht="24.95" customHeight="1" x14ac:dyDescent="0.2">
      <c r="A1220" s="175" t="str">
        <f>VLOOKUP(B1220,'[2]CCTP lot 1 liste batiment'!B:C,2,FALSE)</f>
        <v>LOT 1</v>
      </c>
      <c r="B1220" s="175" t="s">
        <v>2508</v>
      </c>
      <c r="C1220" s="175" t="s">
        <v>2509</v>
      </c>
      <c r="D1220" s="176" t="str">
        <f>VLOOKUP(E1220,'[2]Synthèse Familles'!B:C,2,FALSE)</f>
        <v>5A - Traitement d'air - CTA</v>
      </c>
      <c r="E1220" s="176" t="s">
        <v>137</v>
      </c>
      <c r="F1220" s="173" t="s">
        <v>2683</v>
      </c>
      <c r="G1220" s="177">
        <v>1</v>
      </c>
      <c r="H1220" s="173" t="str">
        <f>VLOOKUP(E1220,'BPU- Missions M2 et M3'!B:C,2,FALSE)</f>
        <v>5A-CTALAB2</v>
      </c>
      <c r="I1220" s="173">
        <f>IF(H1220="inclus","-",VLOOKUP(H1220,'BPU- Missions M2 et M3'!C:D,2,FALSE)*G1220)</f>
        <v>0</v>
      </c>
      <c r="J1220" s="173">
        <v>2003</v>
      </c>
      <c r="K1220" s="176" t="s">
        <v>499</v>
      </c>
      <c r="L1220" s="176" t="s">
        <v>2684</v>
      </c>
      <c r="M1220" s="176" t="s">
        <v>2685</v>
      </c>
      <c r="N1220" s="176">
        <v>4</v>
      </c>
      <c r="O1220" s="176" t="s">
        <v>432</v>
      </c>
      <c r="P1220" s="176" t="s">
        <v>2682</v>
      </c>
      <c r="Q1220" s="176" t="s">
        <v>210</v>
      </c>
      <c r="R1220" s="173" t="s">
        <v>210</v>
      </c>
      <c r="S1220" s="173" t="s">
        <v>210</v>
      </c>
      <c r="T1220" s="175" t="s">
        <v>2241</v>
      </c>
      <c r="U1220" s="178" t="s">
        <v>826</v>
      </c>
      <c r="V1220" s="187" t="str">
        <f>VLOOKUP(B1220,'DPF - Montant M2 M3 par site'!A:A,1,FALSE)</f>
        <v>K06</v>
      </c>
      <c r="W1220" s="188"/>
      <c r="AA1220" s="189"/>
    </row>
    <row r="1221" spans="1:27" s="187" customFormat="1" ht="24.95" customHeight="1" x14ac:dyDescent="0.2">
      <c r="A1221" s="175" t="str">
        <f>VLOOKUP(B1221,'[2]CCTP lot 1 liste batiment'!B:C,2,FALSE)</f>
        <v>LOT 1</v>
      </c>
      <c r="B1221" s="175" t="s">
        <v>2508</v>
      </c>
      <c r="C1221" s="175" t="s">
        <v>2509</v>
      </c>
      <c r="D1221" s="176" t="str">
        <f>VLOOKUP(E1221,'[2]Synthèse Familles'!B:C,2,FALSE)</f>
        <v>5B - Traitement d'air - Extracteur</v>
      </c>
      <c r="E1221" s="176" t="s">
        <v>48</v>
      </c>
      <c r="F1221" s="173" t="s">
        <v>2741</v>
      </c>
      <c r="G1221" s="177">
        <v>8</v>
      </c>
      <c r="H1221" s="173" t="str">
        <f>VLOOKUP(E1221,'BPU- Missions M2 et M3'!B:C,2,FALSE)</f>
        <v>5B-EXT</v>
      </c>
      <c r="I1221" s="173">
        <f>IF(H1221="inclus","-",VLOOKUP(H1221,'BPU- Missions M2 et M3'!C:D,2,FALSE)*G1221)</f>
        <v>0</v>
      </c>
      <c r="J1221" s="173"/>
      <c r="K1221" s="176"/>
      <c r="L1221" s="176" t="s">
        <v>2742</v>
      </c>
      <c r="M1221" s="176" t="s">
        <v>210</v>
      </c>
      <c r="N1221" s="176" t="s">
        <v>210</v>
      </c>
      <c r="O1221" s="176"/>
      <c r="P1221" s="176" t="s">
        <v>2743</v>
      </c>
      <c r="Q1221" s="176" t="s">
        <v>210</v>
      </c>
      <c r="R1221" s="173" t="s">
        <v>210</v>
      </c>
      <c r="S1221" s="173" t="s">
        <v>210</v>
      </c>
      <c r="T1221" s="175" t="s">
        <v>2552</v>
      </c>
      <c r="U1221" s="178" t="s">
        <v>210</v>
      </c>
      <c r="V1221" s="187" t="str">
        <f>VLOOKUP(B1221,'DPF - Montant M2 M3 par site'!A:A,1,FALSE)</f>
        <v>K06</v>
      </c>
      <c r="W1221" s="188"/>
      <c r="AA1221" s="189"/>
    </row>
    <row r="1222" spans="1:27" s="187" customFormat="1" ht="24.95" customHeight="1" x14ac:dyDescent="0.2">
      <c r="A1222" s="175" t="str">
        <f>VLOOKUP(B1222,'[2]CCTP lot 1 liste batiment'!B:C,2,FALSE)</f>
        <v>LOT 1</v>
      </c>
      <c r="B1222" s="175" t="s">
        <v>2508</v>
      </c>
      <c r="C1222" s="175" t="s">
        <v>2509</v>
      </c>
      <c r="D1222" s="176" t="str">
        <f>VLOOKUP(E1222,'[2]Synthèse Familles'!B:C,2,FALSE)</f>
        <v>5B - Traitement d'air - Extracteur</v>
      </c>
      <c r="E1222" s="176" t="s">
        <v>48</v>
      </c>
      <c r="F1222" s="173" t="s">
        <v>2744</v>
      </c>
      <c r="G1222" s="177">
        <v>24</v>
      </c>
      <c r="H1222" s="173" t="str">
        <f>VLOOKUP(E1222,'BPU- Missions M2 et M3'!B:C,2,FALSE)</f>
        <v>5B-EXT</v>
      </c>
      <c r="I1222" s="173">
        <f>IF(H1222="inclus","-",VLOOKUP(H1222,'BPU- Missions M2 et M3'!C:D,2,FALSE)*G1222)</f>
        <v>0</v>
      </c>
      <c r="J1222" s="173" t="s">
        <v>210</v>
      </c>
      <c r="K1222" s="176"/>
      <c r="L1222" s="176" t="s">
        <v>2745</v>
      </c>
      <c r="M1222" s="176" t="s">
        <v>210</v>
      </c>
      <c r="N1222" s="176" t="s">
        <v>210</v>
      </c>
      <c r="O1222" s="176" t="s">
        <v>2746</v>
      </c>
      <c r="P1222" s="176" t="s">
        <v>2747</v>
      </c>
      <c r="Q1222" s="176" t="s">
        <v>210</v>
      </c>
      <c r="R1222" s="173" t="s">
        <v>210</v>
      </c>
      <c r="S1222" s="173" t="s">
        <v>210</v>
      </c>
      <c r="T1222" s="175" t="s">
        <v>2511</v>
      </c>
      <c r="U1222" s="178" t="s">
        <v>815</v>
      </c>
      <c r="V1222" s="187" t="str">
        <f>VLOOKUP(B1222,'DPF - Montant M2 M3 par site'!A:A,1,FALSE)</f>
        <v>K06</v>
      </c>
      <c r="W1222" s="188"/>
      <c r="AA1222" s="189"/>
    </row>
    <row r="1223" spans="1:27" s="187" customFormat="1" ht="24.95" customHeight="1" x14ac:dyDescent="0.2">
      <c r="A1223" s="175" t="str">
        <f>VLOOKUP(B1223,'[2]CCTP lot 1 liste batiment'!B:C,2,FALSE)</f>
        <v>LOT 1</v>
      </c>
      <c r="B1223" s="175" t="s">
        <v>2508</v>
      </c>
      <c r="C1223" s="175" t="s">
        <v>2509</v>
      </c>
      <c r="D1223" s="176" t="str">
        <f>VLOOKUP(E1223,'[2]Synthèse Familles'!B:C,2,FALSE)</f>
        <v>5B - Traitement d'air - Extracteur</v>
      </c>
      <c r="E1223" s="176" t="s">
        <v>48</v>
      </c>
      <c r="F1223" s="173" t="s">
        <v>2748</v>
      </c>
      <c r="G1223" s="177">
        <v>11</v>
      </c>
      <c r="H1223" s="173" t="str">
        <f>VLOOKUP(E1223,'BPU- Missions M2 et M3'!B:C,2,FALSE)</f>
        <v>5B-EXT</v>
      </c>
      <c r="I1223" s="173">
        <f>IF(H1223="inclus","-",VLOOKUP(H1223,'BPU- Missions M2 et M3'!C:D,2,FALSE)*G1223)</f>
        <v>0</v>
      </c>
      <c r="J1223" s="173" t="s">
        <v>210</v>
      </c>
      <c r="K1223" s="176"/>
      <c r="L1223" s="176" t="s">
        <v>2749</v>
      </c>
      <c r="M1223" s="176" t="s">
        <v>210</v>
      </c>
      <c r="N1223" s="176" t="s">
        <v>210</v>
      </c>
      <c r="O1223" s="176" t="s">
        <v>2750</v>
      </c>
      <c r="P1223" s="176" t="s">
        <v>2751</v>
      </c>
      <c r="Q1223" s="176" t="s">
        <v>210</v>
      </c>
      <c r="R1223" s="173" t="s">
        <v>210</v>
      </c>
      <c r="S1223" s="173" t="s">
        <v>210</v>
      </c>
      <c r="T1223" s="175" t="s">
        <v>2511</v>
      </c>
      <c r="U1223" s="178" t="s">
        <v>815</v>
      </c>
      <c r="V1223" s="187" t="str">
        <f>VLOOKUP(B1223,'DPF - Montant M2 M3 par site'!A:A,1,FALSE)</f>
        <v>K06</v>
      </c>
      <c r="W1223" s="188"/>
      <c r="AA1223" s="189"/>
    </row>
    <row r="1224" spans="1:27" s="187" customFormat="1" ht="24.95" customHeight="1" x14ac:dyDescent="0.2">
      <c r="A1224" s="175" t="str">
        <f>VLOOKUP(B1224,'[2]CCTP lot 1 liste batiment'!B:C,2,FALSE)</f>
        <v>LOT 1</v>
      </c>
      <c r="B1224" s="175" t="s">
        <v>2508</v>
      </c>
      <c r="C1224" s="175" t="s">
        <v>2509</v>
      </c>
      <c r="D1224" s="176" t="str">
        <f>VLOOKUP(E1224,'[2]Synthèse Familles'!B:C,2,FALSE)</f>
        <v>5B - Traitement d'air - Extracteur</v>
      </c>
      <c r="E1224" s="176" t="s">
        <v>48</v>
      </c>
      <c r="F1224" s="173" t="s">
        <v>2752</v>
      </c>
      <c r="G1224" s="177">
        <v>1</v>
      </c>
      <c r="H1224" s="173" t="str">
        <f>VLOOKUP(E1224,'BPU- Missions M2 et M3'!B:C,2,FALSE)</f>
        <v>5B-EXT</v>
      </c>
      <c r="I1224" s="173">
        <f>IF(H1224="inclus","-",VLOOKUP(H1224,'BPU- Missions M2 et M3'!C:D,2,FALSE)*G1224)</f>
        <v>0</v>
      </c>
      <c r="J1224" s="173" t="s">
        <v>210</v>
      </c>
      <c r="K1224" s="176"/>
      <c r="L1224" s="176" t="s">
        <v>2753</v>
      </c>
      <c r="M1224" s="176" t="s">
        <v>210</v>
      </c>
      <c r="N1224" s="176" t="s">
        <v>210</v>
      </c>
      <c r="O1224" s="176" t="s">
        <v>2754</v>
      </c>
      <c r="P1224" s="176" t="s">
        <v>2755</v>
      </c>
      <c r="Q1224" s="176" t="s">
        <v>210</v>
      </c>
      <c r="R1224" s="173" t="s">
        <v>210</v>
      </c>
      <c r="S1224" s="173" t="s">
        <v>210</v>
      </c>
      <c r="T1224" s="175" t="s">
        <v>2511</v>
      </c>
      <c r="U1224" s="178" t="s">
        <v>815</v>
      </c>
      <c r="V1224" s="187" t="str">
        <f>VLOOKUP(B1224,'DPF - Montant M2 M3 par site'!A:A,1,FALSE)</f>
        <v>K06</v>
      </c>
      <c r="W1224" s="188"/>
      <c r="AA1224" s="189"/>
    </row>
    <row r="1225" spans="1:27" s="187" customFormat="1" ht="24.95" customHeight="1" x14ac:dyDescent="0.2">
      <c r="A1225" s="175" t="str">
        <f>VLOOKUP(B1225,'[2]CCTP lot 1 liste batiment'!B:C,2,FALSE)</f>
        <v>LOT 1</v>
      </c>
      <c r="B1225" s="175" t="s">
        <v>2508</v>
      </c>
      <c r="C1225" s="175" t="s">
        <v>2509</v>
      </c>
      <c r="D1225" s="176" t="str">
        <f>VLOOKUP(E1225,'[2]Synthèse Familles'!B:C,2,FALSE)</f>
        <v>5B - Traitement d'air - Extracteur</v>
      </c>
      <c r="E1225" s="176" t="s">
        <v>48</v>
      </c>
      <c r="F1225" s="173" t="s">
        <v>2756</v>
      </c>
      <c r="G1225" s="177">
        <v>1</v>
      </c>
      <c r="H1225" s="173" t="str">
        <f>VLOOKUP(E1225,'BPU- Missions M2 et M3'!B:C,2,FALSE)</f>
        <v>5B-EXT</v>
      </c>
      <c r="I1225" s="173">
        <f>IF(H1225="inclus","-",VLOOKUP(H1225,'BPU- Missions M2 et M3'!C:D,2,FALSE)*G1225)</f>
        <v>0</v>
      </c>
      <c r="J1225" s="173" t="s">
        <v>210</v>
      </c>
      <c r="K1225" s="176"/>
      <c r="L1225" s="176" t="s">
        <v>2757</v>
      </c>
      <c r="M1225" s="176" t="s">
        <v>210</v>
      </c>
      <c r="N1225" s="176" t="s">
        <v>210</v>
      </c>
      <c r="O1225" s="176" t="s">
        <v>2758</v>
      </c>
      <c r="P1225" s="176" t="s">
        <v>2759</v>
      </c>
      <c r="Q1225" s="176" t="s">
        <v>210</v>
      </c>
      <c r="R1225" s="173" t="s">
        <v>210</v>
      </c>
      <c r="S1225" s="173" t="s">
        <v>210</v>
      </c>
      <c r="T1225" s="175" t="s">
        <v>2511</v>
      </c>
      <c r="U1225" s="178" t="s">
        <v>815</v>
      </c>
      <c r="V1225" s="187" t="str">
        <f>VLOOKUP(B1225,'DPF - Montant M2 M3 par site'!A:A,1,FALSE)</f>
        <v>K06</v>
      </c>
      <c r="W1225" s="188"/>
      <c r="AA1225" s="189"/>
    </row>
    <row r="1226" spans="1:27" s="187" customFormat="1" ht="24.95" customHeight="1" x14ac:dyDescent="0.2">
      <c r="A1226" s="175" t="str">
        <f>VLOOKUP(B1226,'[2]CCTP lot 1 liste batiment'!B:C,2,FALSE)</f>
        <v>LOT 1</v>
      </c>
      <c r="B1226" s="175" t="s">
        <v>2508</v>
      </c>
      <c r="C1226" s="175" t="s">
        <v>2509</v>
      </c>
      <c r="D1226" s="176" t="str">
        <f>VLOOKUP(E1226,'[2]Synthèse Familles'!B:C,2,FALSE)</f>
        <v>5B - Traitement d'air - Extracteur</v>
      </c>
      <c r="E1226" s="176" t="s">
        <v>48</v>
      </c>
      <c r="F1226" s="173" t="s">
        <v>2760</v>
      </c>
      <c r="G1226" s="177">
        <v>3</v>
      </c>
      <c r="H1226" s="173" t="str">
        <f>VLOOKUP(E1226,'BPU- Missions M2 et M3'!B:C,2,FALSE)</f>
        <v>5B-EXT</v>
      </c>
      <c r="I1226" s="173">
        <f>IF(H1226="inclus","-",VLOOKUP(H1226,'BPU- Missions M2 et M3'!C:D,2,FALSE)*G1226)</f>
        <v>0</v>
      </c>
      <c r="J1226" s="173" t="s">
        <v>210</v>
      </c>
      <c r="K1226" s="176"/>
      <c r="L1226" s="176" t="s">
        <v>2761</v>
      </c>
      <c r="M1226" s="176" t="s">
        <v>210</v>
      </c>
      <c r="N1226" s="176" t="s">
        <v>210</v>
      </c>
      <c r="O1226" s="176" t="s">
        <v>2746</v>
      </c>
      <c r="P1226" s="176" t="s">
        <v>2762</v>
      </c>
      <c r="Q1226" s="176" t="s">
        <v>210</v>
      </c>
      <c r="R1226" s="173" t="s">
        <v>210</v>
      </c>
      <c r="S1226" s="173" t="s">
        <v>210</v>
      </c>
      <c r="T1226" s="175" t="s">
        <v>2511</v>
      </c>
      <c r="U1226" s="178" t="s">
        <v>815</v>
      </c>
      <c r="V1226" s="187" t="str">
        <f>VLOOKUP(B1226,'DPF - Montant M2 M3 par site'!A:A,1,FALSE)</f>
        <v>K06</v>
      </c>
      <c r="W1226" s="188"/>
      <c r="AA1226" s="189"/>
    </row>
    <row r="1227" spans="1:27" s="187" customFormat="1" ht="24.95" customHeight="1" x14ac:dyDescent="0.2">
      <c r="A1227" s="175" t="str">
        <f>VLOOKUP(B1227,'[2]CCTP lot 1 liste batiment'!B:C,2,FALSE)</f>
        <v>LOT 1</v>
      </c>
      <c r="B1227" s="175" t="s">
        <v>2508</v>
      </c>
      <c r="C1227" s="175" t="s">
        <v>2509</v>
      </c>
      <c r="D1227" s="176" t="str">
        <f>VLOOKUP(E1227,'[2]Synthèse Familles'!B:C,2,FALSE)</f>
        <v>5B - Traitement d'air - Extracteur</v>
      </c>
      <c r="E1227" s="176" t="s">
        <v>48</v>
      </c>
      <c r="F1227" s="173" t="s">
        <v>2763</v>
      </c>
      <c r="G1227" s="177">
        <v>1</v>
      </c>
      <c r="H1227" s="173" t="str">
        <f>VLOOKUP(E1227,'BPU- Missions M2 et M3'!B:C,2,FALSE)</f>
        <v>5B-EXT</v>
      </c>
      <c r="I1227" s="173">
        <f>IF(H1227="inclus","-",VLOOKUP(H1227,'BPU- Missions M2 et M3'!C:D,2,FALSE)*G1227)</f>
        <v>0</v>
      </c>
      <c r="J1227" s="173" t="s">
        <v>210</v>
      </c>
      <c r="K1227" s="176"/>
      <c r="L1227" s="176" t="s">
        <v>2753</v>
      </c>
      <c r="M1227" s="176" t="s">
        <v>210</v>
      </c>
      <c r="N1227" s="176" t="s">
        <v>210</v>
      </c>
      <c r="O1227" s="176" t="s">
        <v>2746</v>
      </c>
      <c r="P1227" s="176" t="s">
        <v>2764</v>
      </c>
      <c r="Q1227" s="176" t="s">
        <v>210</v>
      </c>
      <c r="R1227" s="173" t="s">
        <v>210</v>
      </c>
      <c r="S1227" s="173" t="s">
        <v>210</v>
      </c>
      <c r="T1227" s="175" t="s">
        <v>2511</v>
      </c>
      <c r="U1227" s="178" t="s">
        <v>815</v>
      </c>
      <c r="V1227" s="187" t="str">
        <f>VLOOKUP(B1227,'DPF - Montant M2 M3 par site'!A:A,1,FALSE)</f>
        <v>K06</v>
      </c>
      <c r="W1227" s="188"/>
      <c r="AA1227" s="189"/>
    </row>
    <row r="1228" spans="1:27" s="187" customFormat="1" ht="24.95" customHeight="1" x14ac:dyDescent="0.2">
      <c r="A1228" s="175" t="str">
        <f>VLOOKUP(B1228,'[2]CCTP lot 1 liste batiment'!B:C,2,FALSE)</f>
        <v>LOT 1</v>
      </c>
      <c r="B1228" s="175" t="s">
        <v>2508</v>
      </c>
      <c r="C1228" s="175" t="s">
        <v>2509</v>
      </c>
      <c r="D1228" s="176" t="str">
        <f>VLOOKUP(E1228,'[2]Synthèse Familles'!B:C,2,FALSE)</f>
        <v>5B - Traitement d'air - Extracteur</v>
      </c>
      <c r="E1228" s="176" t="s">
        <v>48</v>
      </c>
      <c r="F1228" s="173" t="s">
        <v>2765</v>
      </c>
      <c r="G1228" s="177">
        <v>1</v>
      </c>
      <c r="H1228" s="173" t="str">
        <f>VLOOKUP(E1228,'BPU- Missions M2 et M3'!B:C,2,FALSE)</f>
        <v>5B-EXT</v>
      </c>
      <c r="I1228" s="173">
        <f>IF(H1228="inclus","-",VLOOKUP(H1228,'BPU- Missions M2 et M3'!C:D,2,FALSE)*G1228)</f>
        <v>0</v>
      </c>
      <c r="J1228" s="173">
        <v>2023</v>
      </c>
      <c r="K1228" s="176"/>
      <c r="L1228" s="176"/>
      <c r="M1228" s="176"/>
      <c r="N1228" s="176"/>
      <c r="O1228" s="176"/>
      <c r="P1228" s="176"/>
      <c r="Q1228" s="176"/>
      <c r="R1228" s="173"/>
      <c r="S1228" s="173"/>
      <c r="T1228" s="175" t="s">
        <v>2511</v>
      </c>
      <c r="U1228" s="178" t="s">
        <v>815</v>
      </c>
      <c r="V1228" s="187" t="str">
        <f>VLOOKUP(B1228,'DPF - Montant M2 M3 par site'!A:A,1,FALSE)</f>
        <v>K06</v>
      </c>
      <c r="W1228" s="188"/>
      <c r="AA1228" s="189"/>
    </row>
    <row r="1229" spans="1:27" s="187" customFormat="1" ht="24.95" customHeight="1" x14ac:dyDescent="0.2">
      <c r="A1229" s="175" t="str">
        <f>VLOOKUP(B1229,'[2]CCTP lot 1 liste batiment'!B:C,2,FALSE)</f>
        <v>LOT 1</v>
      </c>
      <c r="B1229" s="175" t="s">
        <v>2508</v>
      </c>
      <c r="C1229" s="175" t="s">
        <v>2509</v>
      </c>
      <c r="D1229" s="176" t="str">
        <f>VLOOKUP(E1229,'[2]Synthèse Familles'!B:C,2,FALSE)</f>
        <v>5B - Traitement d'air - Extracteur</v>
      </c>
      <c r="E1229" s="176" t="s">
        <v>48</v>
      </c>
      <c r="F1229" s="173" t="s">
        <v>2766</v>
      </c>
      <c r="G1229" s="177">
        <v>1</v>
      </c>
      <c r="H1229" s="173" t="str">
        <f>VLOOKUP(E1229,'BPU- Missions M2 et M3'!B:C,2,FALSE)</f>
        <v>5B-EXT</v>
      </c>
      <c r="I1229" s="173">
        <f>IF(H1229="inclus","-",VLOOKUP(H1229,'BPU- Missions M2 et M3'!C:D,2,FALSE)*G1229)</f>
        <v>0</v>
      </c>
      <c r="J1229" s="173"/>
      <c r="K1229" s="176" t="s">
        <v>1197</v>
      </c>
      <c r="L1229" s="176" t="s">
        <v>2767</v>
      </c>
      <c r="M1229" s="176" t="s">
        <v>210</v>
      </c>
      <c r="N1229" s="176" t="s">
        <v>210</v>
      </c>
      <c r="O1229" s="176"/>
      <c r="P1229" s="176" t="s">
        <v>210</v>
      </c>
      <c r="Q1229" s="176" t="s">
        <v>210</v>
      </c>
      <c r="R1229" s="173" t="s">
        <v>210</v>
      </c>
      <c r="S1229" s="173" t="s">
        <v>210</v>
      </c>
      <c r="T1229" s="175" t="s">
        <v>2511</v>
      </c>
      <c r="U1229" s="178" t="s">
        <v>815</v>
      </c>
      <c r="V1229" s="187" t="str">
        <f>VLOOKUP(B1229,'DPF - Montant M2 M3 par site'!A:A,1,FALSE)</f>
        <v>K06</v>
      </c>
      <c r="W1229" s="188"/>
      <c r="AA1229" s="189"/>
    </row>
    <row r="1230" spans="1:27" s="187" customFormat="1" ht="24.95" customHeight="1" x14ac:dyDescent="0.2">
      <c r="A1230" s="175" t="str">
        <f>VLOOKUP(B1230,'[2]CCTP lot 1 liste batiment'!B:C,2,FALSE)</f>
        <v>LOT 1</v>
      </c>
      <c r="B1230" s="175" t="s">
        <v>2508</v>
      </c>
      <c r="C1230" s="175" t="s">
        <v>2509</v>
      </c>
      <c r="D1230" s="176" t="str">
        <f>VLOOKUP(E1230,'[2]Synthèse Familles'!B:C,2,FALSE)</f>
        <v>5B - Traitement d'air - Extracteur</v>
      </c>
      <c r="E1230" s="176" t="s">
        <v>48</v>
      </c>
      <c r="F1230" s="173" t="s">
        <v>2768</v>
      </c>
      <c r="G1230" s="177">
        <v>1</v>
      </c>
      <c r="H1230" s="173" t="str">
        <f>VLOOKUP(E1230,'BPU- Missions M2 et M3'!B:C,2,FALSE)</f>
        <v>5B-EXT</v>
      </c>
      <c r="I1230" s="173">
        <f>IF(H1230="inclus","-",VLOOKUP(H1230,'BPU- Missions M2 et M3'!C:D,2,FALSE)*G1230)</f>
        <v>0</v>
      </c>
      <c r="J1230" s="173" t="s">
        <v>210</v>
      </c>
      <c r="K1230" s="176" t="s">
        <v>2001</v>
      </c>
      <c r="L1230" s="176" t="s">
        <v>2769</v>
      </c>
      <c r="M1230" s="176">
        <v>140190024</v>
      </c>
      <c r="N1230" s="176" t="s">
        <v>2770</v>
      </c>
      <c r="O1230" s="176"/>
      <c r="P1230" s="176" t="s">
        <v>210</v>
      </c>
      <c r="Q1230" s="176" t="s">
        <v>210</v>
      </c>
      <c r="R1230" s="173" t="s">
        <v>210</v>
      </c>
      <c r="S1230" s="173" t="s">
        <v>210</v>
      </c>
      <c r="T1230" s="175" t="s">
        <v>2241</v>
      </c>
      <c r="U1230" s="178" t="s">
        <v>826</v>
      </c>
      <c r="V1230" s="187" t="str">
        <f>VLOOKUP(B1230,'DPF - Montant M2 M3 par site'!A:A,1,FALSE)</f>
        <v>K06</v>
      </c>
      <c r="W1230" s="188"/>
      <c r="AA1230" s="189"/>
    </row>
    <row r="1231" spans="1:27" s="187" customFormat="1" ht="24.95" customHeight="1" x14ac:dyDescent="0.2">
      <c r="A1231" s="175" t="str">
        <f>VLOOKUP(B1231,'[2]CCTP lot 1 liste batiment'!B:C,2,FALSE)</f>
        <v>LOT 1</v>
      </c>
      <c r="B1231" s="175" t="s">
        <v>2508</v>
      </c>
      <c r="C1231" s="175" t="s">
        <v>2509</v>
      </c>
      <c r="D1231" s="176" t="str">
        <f>VLOOKUP(E1231,'[2]Synthèse Familles'!B:C,2,FALSE)</f>
        <v>5B - Traitement d'air - Extracteur</v>
      </c>
      <c r="E1231" s="176" t="s">
        <v>48</v>
      </c>
      <c r="F1231" s="173" t="s">
        <v>685</v>
      </c>
      <c r="G1231" s="177">
        <v>2</v>
      </c>
      <c r="H1231" s="173" t="str">
        <f>VLOOKUP(E1231,'BPU- Missions M2 et M3'!B:C,2,FALSE)</f>
        <v>5B-EXT</v>
      </c>
      <c r="I1231" s="173">
        <f>IF(H1231="inclus","-",VLOOKUP(H1231,'BPU- Missions M2 et M3'!C:D,2,FALSE)*G1231)</f>
        <v>0</v>
      </c>
      <c r="J1231" s="173"/>
      <c r="K1231" s="176"/>
      <c r="L1231" s="176"/>
      <c r="M1231" s="176" t="s">
        <v>210</v>
      </c>
      <c r="N1231" s="176" t="s">
        <v>210</v>
      </c>
      <c r="O1231" s="176"/>
      <c r="P1231" s="176" t="s">
        <v>210</v>
      </c>
      <c r="Q1231" s="176" t="s">
        <v>210</v>
      </c>
      <c r="R1231" s="173" t="s">
        <v>210</v>
      </c>
      <c r="S1231" s="173" t="s">
        <v>210</v>
      </c>
      <c r="T1231" s="175" t="s">
        <v>2511</v>
      </c>
      <c r="U1231" s="178" t="s">
        <v>815</v>
      </c>
      <c r="V1231" s="187" t="str">
        <f>VLOOKUP(B1231,'DPF - Montant M2 M3 par site'!A:A,1,FALSE)</f>
        <v>K06</v>
      </c>
      <c r="W1231" s="188"/>
      <c r="AA1231" s="189"/>
    </row>
    <row r="1232" spans="1:27" s="187" customFormat="1" ht="24.95" customHeight="1" x14ac:dyDescent="0.2">
      <c r="A1232" s="175" t="str">
        <f>VLOOKUP(B1232,'[2]CCTP lot 1 liste batiment'!B:C,2,FALSE)</f>
        <v>LOT 1</v>
      </c>
      <c r="B1232" s="175" t="s">
        <v>2508</v>
      </c>
      <c r="C1232" s="175" t="s">
        <v>2509</v>
      </c>
      <c r="D1232" s="176" t="str">
        <f>VLOOKUP(E1232,'[2]Synthèse Familles'!B:C,2,FALSE)</f>
        <v>5B - Traitement d'air - Extracteur</v>
      </c>
      <c r="E1232" s="176" t="s">
        <v>48</v>
      </c>
      <c r="F1232" s="173" t="s">
        <v>2771</v>
      </c>
      <c r="G1232" s="177">
        <v>1</v>
      </c>
      <c r="H1232" s="173" t="str">
        <f>VLOOKUP(E1232,'BPU- Missions M2 et M3'!B:C,2,FALSE)</f>
        <v>5B-EXT</v>
      </c>
      <c r="I1232" s="173">
        <f>IF(H1232="inclus","-",VLOOKUP(H1232,'BPU- Missions M2 et M3'!C:D,2,FALSE)*G1232)</f>
        <v>0</v>
      </c>
      <c r="J1232" s="173" t="s">
        <v>210</v>
      </c>
      <c r="K1232" s="176"/>
      <c r="L1232" s="176" t="s">
        <v>2745</v>
      </c>
      <c r="M1232" s="176" t="s">
        <v>210</v>
      </c>
      <c r="N1232" s="176" t="s">
        <v>210</v>
      </c>
      <c r="O1232" s="176" t="s">
        <v>2746</v>
      </c>
      <c r="P1232" s="176" t="s">
        <v>2747</v>
      </c>
      <c r="Q1232" s="176" t="s">
        <v>210</v>
      </c>
      <c r="R1232" s="173" t="s">
        <v>210</v>
      </c>
      <c r="S1232" s="173" t="s">
        <v>210</v>
      </c>
      <c r="T1232" s="175" t="s">
        <v>2511</v>
      </c>
      <c r="U1232" s="178" t="s">
        <v>815</v>
      </c>
      <c r="V1232" s="187" t="str">
        <f>VLOOKUP(B1232,'DPF - Montant M2 M3 par site'!A:A,1,FALSE)</f>
        <v>K06</v>
      </c>
      <c r="W1232" s="188"/>
      <c r="AA1232" s="189"/>
    </row>
    <row r="1233" spans="1:27" s="187" customFormat="1" ht="24.95" customHeight="1" x14ac:dyDescent="0.2">
      <c r="A1233" s="175" t="str">
        <f>VLOOKUP(B1233,'[2]CCTP lot 1 liste batiment'!B:C,2,FALSE)</f>
        <v>LOT 1</v>
      </c>
      <c r="B1233" s="175" t="s">
        <v>2508</v>
      </c>
      <c r="C1233" s="175" t="s">
        <v>2509</v>
      </c>
      <c r="D1233" s="176" t="str">
        <f>VLOOKUP(E1233,'[2]Synthèse Familles'!B:C,2,FALSE)</f>
        <v>5B - Traitement d'air - Extracteur</v>
      </c>
      <c r="E1233" s="176" t="s">
        <v>48</v>
      </c>
      <c r="F1233" s="173" t="s">
        <v>687</v>
      </c>
      <c r="G1233" s="177">
        <v>1</v>
      </c>
      <c r="H1233" s="173" t="str">
        <f>VLOOKUP(E1233,'BPU- Missions M2 et M3'!B:C,2,FALSE)</f>
        <v>5B-EXT</v>
      </c>
      <c r="I1233" s="173">
        <f>IF(H1233="inclus","-",VLOOKUP(H1233,'BPU- Missions M2 et M3'!C:D,2,FALSE)*G1233)</f>
        <v>0</v>
      </c>
      <c r="J1233" s="173"/>
      <c r="K1233" s="176" t="s">
        <v>657</v>
      </c>
      <c r="L1233" s="176" t="s">
        <v>2772</v>
      </c>
      <c r="M1233" s="176" t="s">
        <v>210</v>
      </c>
      <c r="N1233" s="176" t="s">
        <v>2773</v>
      </c>
      <c r="O1233" s="176"/>
      <c r="P1233" s="176" t="s">
        <v>210</v>
      </c>
      <c r="Q1233" s="176" t="s">
        <v>210</v>
      </c>
      <c r="R1233" s="173" t="s">
        <v>210</v>
      </c>
      <c r="S1233" s="173" t="s">
        <v>210</v>
      </c>
      <c r="T1233" s="175" t="s">
        <v>2511</v>
      </c>
      <c r="U1233" s="178" t="s">
        <v>815</v>
      </c>
      <c r="V1233" s="187" t="str">
        <f>VLOOKUP(B1233,'DPF - Montant M2 M3 par site'!A:A,1,FALSE)</f>
        <v>K06</v>
      </c>
      <c r="W1233" s="188"/>
      <c r="AA1233" s="189"/>
    </row>
    <row r="1234" spans="1:27" s="187" customFormat="1" ht="24.95" customHeight="1" x14ac:dyDescent="0.2">
      <c r="A1234" s="175" t="str">
        <f>VLOOKUP(B1234,'[2]CCTP lot 1 liste batiment'!B:C,2,FALSE)</f>
        <v>LOT 1</v>
      </c>
      <c r="B1234" s="175" t="s">
        <v>2508</v>
      </c>
      <c r="C1234" s="175" t="s">
        <v>2509</v>
      </c>
      <c r="D1234" s="176" t="str">
        <f>VLOOKUP(E1234,'[2]Synthèse Familles'!B:C,2,FALSE)</f>
        <v>5C - Traitement d'air - Réseaux</v>
      </c>
      <c r="E1234" s="176" t="s">
        <v>140</v>
      </c>
      <c r="F1234" s="173" t="s">
        <v>864</v>
      </c>
      <c r="G1234" s="177">
        <v>10000</v>
      </c>
      <c r="H1234" s="173" t="str">
        <f>VLOOKUP(E1234,'BPU- Missions M2 et M3'!B:C,2,FALSE)</f>
        <v>5C-AERAU</v>
      </c>
      <c r="I1234" s="173">
        <f>IF(H1234="inclus","-",VLOOKUP(H1234,'BPU- Missions M2 et M3'!C:D,2,FALSE)*G1234)</f>
        <v>0</v>
      </c>
      <c r="J1234" s="173"/>
      <c r="K1234" s="176"/>
      <c r="L1234" s="176"/>
      <c r="M1234" s="176"/>
      <c r="N1234" s="176"/>
      <c r="O1234" s="176"/>
      <c r="P1234" s="176"/>
      <c r="Q1234" s="176"/>
      <c r="R1234" s="173"/>
      <c r="S1234" s="173"/>
      <c r="T1234" s="175" t="s">
        <v>276</v>
      </c>
      <c r="U1234" s="178" t="s">
        <v>277</v>
      </c>
      <c r="V1234" s="187" t="str">
        <f>VLOOKUP(B1234,'DPF - Montant M2 M3 par site'!A:A,1,FALSE)</f>
        <v>K06</v>
      </c>
      <c r="W1234" s="188"/>
      <c r="AA1234" s="189"/>
    </row>
    <row r="1235" spans="1:27" s="187" customFormat="1" ht="24.95" customHeight="1" x14ac:dyDescent="0.2">
      <c r="A1235" s="175" t="str">
        <f>VLOOKUP(B1235,'[2]CCTP lot 1 liste batiment'!B:C,2,FALSE)</f>
        <v>LOT 1</v>
      </c>
      <c r="B1235" s="175" t="s">
        <v>2508</v>
      </c>
      <c r="C1235" s="175" t="s">
        <v>2509</v>
      </c>
      <c r="D1235" s="176" t="str">
        <f>VLOOKUP(E1235,'[2]Synthèse Familles'!B:C,2,FALSE)</f>
        <v>5D - Traitement d'air - Autres</v>
      </c>
      <c r="E1235" s="176" t="s">
        <v>50</v>
      </c>
      <c r="F1235" s="173" t="s">
        <v>2731</v>
      </c>
      <c r="G1235" s="177">
        <v>1</v>
      </c>
      <c r="H1235" s="173" t="str">
        <f>VLOOKUP(E1235,'BPU- Missions M2 et M3'!B:C,2,FALSE)</f>
        <v>5D-HUM</v>
      </c>
      <c r="I1235" s="173">
        <f>IF(H1235="inclus","-",VLOOKUP(H1235,'BPU- Missions M2 et M3'!C:D,2,FALSE)*G1235)</f>
        <v>0</v>
      </c>
      <c r="J1235" s="173"/>
      <c r="K1235" s="176" t="s">
        <v>2732</v>
      </c>
      <c r="L1235" s="176" t="s">
        <v>2733</v>
      </c>
      <c r="M1235" s="176" t="s">
        <v>2734</v>
      </c>
      <c r="N1235" s="176" t="s">
        <v>2735</v>
      </c>
      <c r="O1235" s="176"/>
      <c r="P1235" s="176" t="s">
        <v>2736</v>
      </c>
      <c r="Q1235" s="176" t="s">
        <v>210</v>
      </c>
      <c r="R1235" s="173" t="s">
        <v>210</v>
      </c>
      <c r="S1235" s="173" t="s">
        <v>210</v>
      </c>
      <c r="T1235" s="175" t="s">
        <v>1538</v>
      </c>
      <c r="U1235" s="178" t="s">
        <v>210</v>
      </c>
      <c r="V1235" s="187" t="str">
        <f>VLOOKUP(B1235,'DPF - Montant M2 M3 par site'!A:A,1,FALSE)</f>
        <v>K06</v>
      </c>
      <c r="W1235" s="188"/>
      <c r="AA1235" s="189"/>
    </row>
    <row r="1236" spans="1:27" s="187" customFormat="1" ht="24.95" customHeight="1" x14ac:dyDescent="0.2">
      <c r="A1236" s="175" t="str">
        <f>VLOOKUP(B1236,'[2]CCTP lot 1 liste batiment'!B:C,2,FALSE)</f>
        <v>LOT 1</v>
      </c>
      <c r="B1236" s="175" t="s">
        <v>2508</v>
      </c>
      <c r="C1236" s="175" t="s">
        <v>2509</v>
      </c>
      <c r="D1236" s="176" t="str">
        <f>VLOOKUP(E1236,'[2]Synthèse Familles'!B:C,2,FALSE)</f>
        <v>5D - Traitement d'air - Autres</v>
      </c>
      <c r="E1236" s="176" t="s">
        <v>50</v>
      </c>
      <c r="F1236" s="173" t="s">
        <v>2737</v>
      </c>
      <c r="G1236" s="177">
        <v>1</v>
      </c>
      <c r="H1236" s="173" t="str">
        <f>VLOOKUP(E1236,'BPU- Missions M2 et M3'!B:C,2,FALSE)</f>
        <v>5D-HUM</v>
      </c>
      <c r="I1236" s="173">
        <f>IF(H1236="inclus","-",VLOOKUP(H1236,'BPU- Missions M2 et M3'!C:D,2,FALSE)*G1236)</f>
        <v>0</v>
      </c>
      <c r="J1236" s="173">
        <v>2014</v>
      </c>
      <c r="K1236" s="176" t="s">
        <v>2738</v>
      </c>
      <c r="L1236" s="176" t="s">
        <v>2739</v>
      </c>
      <c r="M1236" s="176" t="s">
        <v>2740</v>
      </c>
      <c r="N1236" s="176">
        <v>44.6</v>
      </c>
      <c r="O1236" s="176"/>
      <c r="P1236" s="176" t="s">
        <v>210</v>
      </c>
      <c r="Q1236" s="176" t="s">
        <v>210</v>
      </c>
      <c r="R1236" s="173" t="s">
        <v>210</v>
      </c>
      <c r="S1236" s="173" t="s">
        <v>210</v>
      </c>
      <c r="T1236" s="175" t="s">
        <v>2241</v>
      </c>
      <c r="U1236" s="178" t="s">
        <v>826</v>
      </c>
      <c r="V1236" s="187" t="str">
        <f>VLOOKUP(B1236,'DPF - Montant M2 M3 par site'!A:A,1,FALSE)</f>
        <v>K06</v>
      </c>
      <c r="W1236" s="188"/>
      <c r="AA1236" s="189"/>
    </row>
    <row r="1237" spans="1:27" s="187" customFormat="1" ht="24.95" customHeight="1" x14ac:dyDescent="0.2">
      <c r="A1237" s="175" t="str">
        <f>VLOOKUP(B1237,'[2]CCTP lot 1 liste batiment'!B:C,2,FALSE)</f>
        <v>LOT 1</v>
      </c>
      <c r="B1237" s="175" t="s">
        <v>2508</v>
      </c>
      <c r="C1237" s="175" t="s">
        <v>2509</v>
      </c>
      <c r="D1237" s="176" t="str">
        <f>VLOOKUP(E1237,'[2]Synthèse Familles'!B:C,2,FALSE)</f>
        <v>7-Automate</v>
      </c>
      <c r="E1237" s="176" t="s">
        <v>56</v>
      </c>
      <c r="F1237" s="173" t="s">
        <v>278</v>
      </c>
      <c r="G1237" s="177">
        <v>27</v>
      </c>
      <c r="H1237" s="173" t="str">
        <f>VLOOKUP(E1237,'BPU- Missions M2 et M3'!B:C,2,FALSE)</f>
        <v>7-AUTOM2</v>
      </c>
      <c r="I1237" s="173">
        <f>IF(H1237="inclus","-",VLOOKUP(H1237,'BPU- Missions M2 et M3'!C:D,2,FALSE)*G1237)</f>
        <v>0</v>
      </c>
      <c r="J1237" s="173"/>
      <c r="K1237" s="176" t="s">
        <v>1292</v>
      </c>
      <c r="L1237" s="176" t="s">
        <v>2774</v>
      </c>
      <c r="M1237" s="176"/>
      <c r="N1237" s="176"/>
      <c r="O1237" s="176"/>
      <c r="P1237" s="176" t="s">
        <v>2775</v>
      </c>
      <c r="Q1237" s="176"/>
      <c r="R1237" s="173"/>
      <c r="S1237" s="173"/>
      <c r="T1237" s="175" t="s">
        <v>210</v>
      </c>
      <c r="U1237" s="178" t="s">
        <v>210</v>
      </c>
      <c r="V1237" s="187" t="str">
        <f>VLOOKUP(B1237,'DPF - Montant M2 M3 par site'!A:A,1,FALSE)</f>
        <v>K06</v>
      </c>
      <c r="W1237" s="188"/>
      <c r="AA1237" s="189"/>
    </row>
    <row r="1238" spans="1:27" s="187" customFormat="1" ht="24.95" customHeight="1" x14ac:dyDescent="0.2">
      <c r="A1238" s="175" t="str">
        <f>VLOOKUP(B1238,'[2]CCTP lot 1 liste batiment'!B:C,2,FALSE)</f>
        <v>LOT 1</v>
      </c>
      <c r="B1238" s="175" t="s">
        <v>2508</v>
      </c>
      <c r="C1238" s="175" t="s">
        <v>2509</v>
      </c>
      <c r="D1238" s="176" t="str">
        <f>VLOOKUP(E1238,'[2]Synthèse Familles'!B:C,2,FALSE)</f>
        <v>8A - Sorbonne</v>
      </c>
      <c r="E1238" s="176" t="s">
        <v>59</v>
      </c>
      <c r="F1238" s="173" t="s">
        <v>2776</v>
      </c>
      <c r="G1238" s="177">
        <v>65</v>
      </c>
      <c r="H1238" s="173" t="str">
        <f>VLOOKUP(E1238,'BPU- Missions M2 et M3'!B:C,2,FALSE)</f>
        <v>8A-SORB</v>
      </c>
      <c r="I1238" s="173">
        <f>IF(H1238="inclus","-",VLOOKUP(H1238,'BPU- Missions M2 et M3'!C:D,2,FALSE)*G1238)</f>
        <v>0</v>
      </c>
      <c r="J1238" s="173"/>
      <c r="K1238" s="176"/>
      <c r="L1238" s="176"/>
      <c r="M1238" s="176" t="s">
        <v>210</v>
      </c>
      <c r="N1238" s="176" t="s">
        <v>210</v>
      </c>
      <c r="O1238" s="176"/>
      <c r="P1238" s="176" t="s">
        <v>210</v>
      </c>
      <c r="Q1238" s="176" t="s">
        <v>210</v>
      </c>
      <c r="R1238" s="173" t="s">
        <v>210</v>
      </c>
      <c r="S1238" s="173" t="s">
        <v>210</v>
      </c>
      <c r="T1238" s="175" t="s">
        <v>276</v>
      </c>
      <c r="U1238" s="178" t="s">
        <v>210</v>
      </c>
      <c r="V1238" s="187" t="str">
        <f>VLOOKUP(B1238,'DPF - Montant M2 M3 par site'!A:A,1,FALSE)</f>
        <v>K06</v>
      </c>
      <c r="W1238" s="188"/>
      <c r="AA1238" s="189"/>
    </row>
    <row r="1239" spans="1:27" s="187" customFormat="1" ht="24.95" customHeight="1" x14ac:dyDescent="0.2">
      <c r="A1239" s="175" t="str">
        <f>VLOOKUP(B1239,'[2]CCTP lot 1 liste batiment'!B:C,2,FALSE)</f>
        <v>LOT 1</v>
      </c>
      <c r="B1239" s="175" t="s">
        <v>2508</v>
      </c>
      <c r="C1239" s="175" t="s">
        <v>2509</v>
      </c>
      <c r="D1239" s="176" t="str">
        <f>VLOOKUP(E1239,'[2]Synthèse Familles'!B:C,2,FALSE)</f>
        <v>8B -Extracteur sorbonne</v>
      </c>
      <c r="E1239" s="176" t="s">
        <v>61</v>
      </c>
      <c r="F1239" s="173" t="s">
        <v>2777</v>
      </c>
      <c r="G1239" s="177">
        <v>7</v>
      </c>
      <c r="H1239" s="173" t="str">
        <f>VLOOKUP(E1239,'BPU- Missions M2 et M3'!B:C,2,FALSE)</f>
        <v>8B-EXTSORB</v>
      </c>
      <c r="I1239" s="173">
        <f>IF(H1239="inclus","-",VLOOKUP(H1239,'BPU- Missions M2 et M3'!C:D,2,FALSE)*G1239)</f>
        <v>0</v>
      </c>
      <c r="J1239" s="173"/>
      <c r="K1239" s="176" t="s">
        <v>2778</v>
      </c>
      <c r="L1239" s="176" t="s">
        <v>2779</v>
      </c>
      <c r="M1239" s="176" t="s">
        <v>210</v>
      </c>
      <c r="N1239" s="176" t="s">
        <v>2174</v>
      </c>
      <c r="O1239" s="176"/>
      <c r="P1239" s="176" t="s">
        <v>2780</v>
      </c>
      <c r="Q1239" s="176" t="s">
        <v>210</v>
      </c>
      <c r="R1239" s="173" t="s">
        <v>210</v>
      </c>
      <c r="S1239" s="173" t="s">
        <v>210</v>
      </c>
      <c r="T1239" s="175" t="s">
        <v>2511</v>
      </c>
      <c r="U1239" s="178" t="s">
        <v>815</v>
      </c>
      <c r="V1239" s="187" t="str">
        <f>VLOOKUP(B1239,'DPF - Montant M2 M3 par site'!A:A,1,FALSE)</f>
        <v>K06</v>
      </c>
      <c r="W1239" s="188"/>
      <c r="AA1239" s="189"/>
    </row>
    <row r="1240" spans="1:27" s="187" customFormat="1" ht="24.95" customHeight="1" x14ac:dyDescent="0.2">
      <c r="A1240" s="175" t="str">
        <f>VLOOKUP(B1240,'[2]CCTP lot 1 liste batiment'!B:C,2,FALSE)</f>
        <v>LOT 1</v>
      </c>
      <c r="B1240" s="175" t="s">
        <v>2508</v>
      </c>
      <c r="C1240" s="175" t="s">
        <v>2509</v>
      </c>
      <c r="D1240" s="176" t="str">
        <f>VLOOKUP(E1240,'[2]Synthèse Familles'!B:C,2,FALSE)</f>
        <v>8B -Extracteur sorbonne</v>
      </c>
      <c r="E1240" s="176" t="s">
        <v>61</v>
      </c>
      <c r="F1240" s="173" t="s">
        <v>2781</v>
      </c>
      <c r="G1240" s="177">
        <v>3</v>
      </c>
      <c r="H1240" s="173" t="str">
        <f>VLOOKUP(E1240,'BPU- Missions M2 et M3'!B:C,2,FALSE)</f>
        <v>8B-EXTSORB</v>
      </c>
      <c r="I1240" s="173">
        <f>IF(H1240="inclus","-",VLOOKUP(H1240,'BPU- Missions M2 et M3'!C:D,2,FALSE)*G1240)</f>
        <v>0</v>
      </c>
      <c r="J1240" s="173"/>
      <c r="K1240" s="176" t="s">
        <v>2782</v>
      </c>
      <c r="L1240" s="176"/>
      <c r="M1240" s="176" t="s">
        <v>210</v>
      </c>
      <c r="N1240" s="176" t="s">
        <v>847</v>
      </c>
      <c r="O1240" s="176"/>
      <c r="P1240" s="176" t="s">
        <v>210</v>
      </c>
      <c r="Q1240" s="176" t="s">
        <v>210</v>
      </c>
      <c r="R1240" s="173" t="s">
        <v>210</v>
      </c>
      <c r="S1240" s="173" t="s">
        <v>210</v>
      </c>
      <c r="T1240" s="175" t="s">
        <v>2511</v>
      </c>
      <c r="U1240" s="178" t="s">
        <v>815</v>
      </c>
      <c r="V1240" s="187" t="str">
        <f>VLOOKUP(B1240,'DPF - Montant M2 M3 par site'!A:A,1,FALSE)</f>
        <v>K06</v>
      </c>
      <c r="W1240" s="188"/>
      <c r="AA1240" s="189"/>
    </row>
    <row r="1241" spans="1:27" s="187" customFormat="1" ht="24.95" customHeight="1" x14ac:dyDescent="0.2">
      <c r="A1241" s="175" t="str">
        <f>VLOOKUP(B1241,'[2]CCTP lot 1 liste batiment'!B:C,2,FALSE)</f>
        <v>LOT 1</v>
      </c>
      <c r="B1241" s="175" t="s">
        <v>2508</v>
      </c>
      <c r="C1241" s="175" t="s">
        <v>2509</v>
      </c>
      <c r="D1241" s="176" t="str">
        <f>VLOOKUP(E1241,'[2]Synthèse Familles'!B:C,2,FALSE)</f>
        <v>8B -Extracteur sorbonne</v>
      </c>
      <c r="E1241" s="176" t="s">
        <v>61</v>
      </c>
      <c r="F1241" s="173" t="s">
        <v>2783</v>
      </c>
      <c r="G1241" s="177">
        <v>3</v>
      </c>
      <c r="H1241" s="173" t="str">
        <f>VLOOKUP(E1241,'BPU- Missions M2 et M3'!B:C,2,FALSE)</f>
        <v>8B-EXTSORB</v>
      </c>
      <c r="I1241" s="173">
        <f>IF(H1241="inclus","-",VLOOKUP(H1241,'BPU- Missions M2 et M3'!C:D,2,FALSE)*G1241)</f>
        <v>0</v>
      </c>
      <c r="J1241" s="173"/>
      <c r="K1241" s="176" t="s">
        <v>2784</v>
      </c>
      <c r="L1241" s="176" t="s">
        <v>2785</v>
      </c>
      <c r="M1241" s="176" t="s">
        <v>210</v>
      </c>
      <c r="N1241" s="176" t="s">
        <v>847</v>
      </c>
      <c r="O1241" s="176"/>
      <c r="P1241" s="176" t="s">
        <v>210</v>
      </c>
      <c r="Q1241" s="176" t="s">
        <v>210</v>
      </c>
      <c r="R1241" s="173" t="s">
        <v>210</v>
      </c>
      <c r="S1241" s="173" t="s">
        <v>210</v>
      </c>
      <c r="T1241" s="175" t="s">
        <v>2511</v>
      </c>
      <c r="U1241" s="178" t="s">
        <v>815</v>
      </c>
      <c r="V1241" s="187" t="str">
        <f>VLOOKUP(B1241,'DPF - Montant M2 M3 par site'!A:A,1,FALSE)</f>
        <v>K06</v>
      </c>
      <c r="W1241" s="188"/>
      <c r="AA1241" s="189"/>
    </row>
    <row r="1242" spans="1:27" s="187" customFormat="1" ht="24.95" customHeight="1" x14ac:dyDescent="0.2">
      <c r="A1242" s="175" t="str">
        <f>VLOOKUP(B1242,'[2]CCTP lot 1 liste batiment'!B:C,2,FALSE)</f>
        <v>LOT 1</v>
      </c>
      <c r="B1242" s="175" t="s">
        <v>2508</v>
      </c>
      <c r="C1242" s="175" t="s">
        <v>2509</v>
      </c>
      <c r="D1242" s="176" t="str">
        <f>VLOOKUP(E1242,'[2]Synthèse Familles'!B:C,2,FALSE)</f>
        <v>8B -Extracteur sorbonne</v>
      </c>
      <c r="E1242" s="176" t="s">
        <v>61</v>
      </c>
      <c r="F1242" s="173" t="s">
        <v>2786</v>
      </c>
      <c r="G1242" s="177">
        <v>2</v>
      </c>
      <c r="H1242" s="173" t="str">
        <f>VLOOKUP(E1242,'BPU- Missions M2 et M3'!B:C,2,FALSE)</f>
        <v>8B-EXTSORB</v>
      </c>
      <c r="I1242" s="173">
        <f>IF(H1242="inclus","-",VLOOKUP(H1242,'BPU- Missions M2 et M3'!C:D,2,FALSE)*G1242)</f>
        <v>0</v>
      </c>
      <c r="J1242" s="173"/>
      <c r="K1242" s="176"/>
      <c r="L1242" s="176"/>
      <c r="M1242" s="176" t="s">
        <v>210</v>
      </c>
      <c r="N1242" s="176" t="s">
        <v>210</v>
      </c>
      <c r="O1242" s="176"/>
      <c r="P1242" s="176" t="s">
        <v>210</v>
      </c>
      <c r="Q1242" s="176" t="s">
        <v>210</v>
      </c>
      <c r="R1242" s="173" t="s">
        <v>210</v>
      </c>
      <c r="S1242" s="173" t="s">
        <v>210</v>
      </c>
      <c r="T1242" s="175" t="s">
        <v>2511</v>
      </c>
      <c r="U1242" s="178" t="s">
        <v>815</v>
      </c>
      <c r="V1242" s="187" t="str">
        <f>VLOOKUP(B1242,'DPF - Montant M2 M3 par site'!A:A,1,FALSE)</f>
        <v>K06</v>
      </c>
      <c r="W1242" s="188"/>
      <c r="AA1242" s="189"/>
    </row>
    <row r="1243" spans="1:27" s="187" customFormat="1" ht="24.95" customHeight="1" x14ac:dyDescent="0.2">
      <c r="A1243" s="175" t="str">
        <f>VLOOKUP(B1243,'[2]CCTP lot 1 liste batiment'!B:C,2,FALSE)</f>
        <v>LOT 1</v>
      </c>
      <c r="B1243" s="175" t="s">
        <v>2508</v>
      </c>
      <c r="C1243" s="175" t="s">
        <v>2509</v>
      </c>
      <c r="D1243" s="176" t="str">
        <f>VLOOKUP(E1243,'[2]Synthèse Familles'!B:C,2,FALSE)</f>
        <v>8B -Extracteur sorbonne</v>
      </c>
      <c r="E1243" s="176" t="s">
        <v>61</v>
      </c>
      <c r="F1243" s="173" t="s">
        <v>2787</v>
      </c>
      <c r="G1243" s="177">
        <v>1</v>
      </c>
      <c r="H1243" s="173" t="str">
        <f>VLOOKUP(E1243,'BPU- Missions M2 et M3'!B:C,2,FALSE)</f>
        <v>8B-EXTSORB</v>
      </c>
      <c r="I1243" s="173">
        <f>IF(H1243="inclus","-",VLOOKUP(H1243,'BPU- Missions M2 et M3'!C:D,2,FALSE)*G1243)</f>
        <v>0</v>
      </c>
      <c r="J1243" s="173"/>
      <c r="K1243" s="176" t="s">
        <v>2782</v>
      </c>
      <c r="L1243" s="176" t="s">
        <v>2788</v>
      </c>
      <c r="M1243" s="176" t="s">
        <v>210</v>
      </c>
      <c r="N1243" s="176" t="s">
        <v>210</v>
      </c>
      <c r="O1243" s="176"/>
      <c r="P1243" s="176" t="s">
        <v>210</v>
      </c>
      <c r="Q1243" s="176" t="s">
        <v>210</v>
      </c>
      <c r="R1243" s="173" t="s">
        <v>210</v>
      </c>
      <c r="S1243" s="173" t="s">
        <v>210</v>
      </c>
      <c r="T1243" s="175" t="s">
        <v>2511</v>
      </c>
      <c r="U1243" s="178" t="s">
        <v>815</v>
      </c>
      <c r="V1243" s="187" t="str">
        <f>VLOOKUP(B1243,'DPF - Montant M2 M3 par site'!A:A,1,FALSE)</f>
        <v>K06</v>
      </c>
      <c r="W1243" s="188"/>
      <c r="AA1243" s="189"/>
    </row>
    <row r="1244" spans="1:27" s="187" customFormat="1" ht="24.95" customHeight="1" x14ac:dyDescent="0.2">
      <c r="A1244" s="175" t="str">
        <f>VLOOKUP(B1244,'[2]CCTP lot 1 liste batiment'!B:C,2,FALSE)</f>
        <v>LOT 1</v>
      </c>
      <c r="B1244" s="175" t="s">
        <v>2508</v>
      </c>
      <c r="C1244" s="175" t="s">
        <v>2509</v>
      </c>
      <c r="D1244" s="176" t="str">
        <f>VLOOKUP(E1244,'[2]Synthèse Familles'!B:C,2,FALSE)</f>
        <v>8B -Extracteur sorbonne</v>
      </c>
      <c r="E1244" s="176" t="s">
        <v>61</v>
      </c>
      <c r="F1244" s="173" t="s">
        <v>2789</v>
      </c>
      <c r="G1244" s="177">
        <v>1</v>
      </c>
      <c r="H1244" s="173" t="str">
        <f>VLOOKUP(E1244,'BPU- Missions M2 et M3'!B:C,2,FALSE)</f>
        <v>8B-EXTSORB</v>
      </c>
      <c r="I1244" s="173">
        <f>IF(H1244="inclus","-",VLOOKUP(H1244,'BPU- Missions M2 et M3'!C:D,2,FALSE)*G1244)</f>
        <v>0</v>
      </c>
      <c r="J1244" s="173"/>
      <c r="K1244" s="176"/>
      <c r="L1244" s="176"/>
      <c r="M1244" s="176" t="s">
        <v>210</v>
      </c>
      <c r="N1244" s="176" t="s">
        <v>210</v>
      </c>
      <c r="O1244" s="176"/>
      <c r="P1244" s="176" t="s">
        <v>210</v>
      </c>
      <c r="Q1244" s="176" t="s">
        <v>210</v>
      </c>
      <c r="R1244" s="173" t="s">
        <v>210</v>
      </c>
      <c r="S1244" s="173" t="s">
        <v>210</v>
      </c>
      <c r="T1244" s="175" t="s">
        <v>2511</v>
      </c>
      <c r="U1244" s="178" t="s">
        <v>815</v>
      </c>
      <c r="V1244" s="187" t="str">
        <f>VLOOKUP(B1244,'DPF - Montant M2 M3 par site'!A:A,1,FALSE)</f>
        <v>K06</v>
      </c>
      <c r="W1244" s="188"/>
      <c r="AA1244" s="189"/>
    </row>
    <row r="1245" spans="1:27" s="187" customFormat="1" ht="24.95" customHeight="1" x14ac:dyDescent="0.2">
      <c r="A1245" s="175" t="str">
        <f>VLOOKUP(B1245,'[2]CCTP lot 1 liste batiment'!B:C,2,FALSE)</f>
        <v>LOT 1</v>
      </c>
      <c r="B1245" s="175" t="s">
        <v>2508</v>
      </c>
      <c r="C1245" s="175" t="s">
        <v>2509</v>
      </c>
      <c r="D1245" s="176" t="str">
        <f>VLOOKUP(E1245,'[2]Synthèse Familles'!B:C,2,FALSE)</f>
        <v>8C - Bras aspirant</v>
      </c>
      <c r="E1245" s="176" t="s">
        <v>60</v>
      </c>
      <c r="F1245" s="173" t="s">
        <v>2790</v>
      </c>
      <c r="G1245" s="177">
        <v>8</v>
      </c>
      <c r="H1245" s="173" t="str">
        <f>VLOOKUP(E1245,'BPU- Missions M2 et M3'!B:C,2,FALSE)</f>
        <v>8C-BRAS</v>
      </c>
      <c r="I1245" s="173">
        <f>IF(H1245="inclus","-",VLOOKUP(H1245,'BPU- Missions M2 et M3'!C:D,2,FALSE)*G1245)</f>
        <v>0</v>
      </c>
      <c r="J1245" s="173">
        <v>2003</v>
      </c>
      <c r="K1245" s="176" t="s">
        <v>2791</v>
      </c>
      <c r="L1245" s="176" t="s">
        <v>2792</v>
      </c>
      <c r="M1245" s="176" t="s">
        <v>210</v>
      </c>
      <c r="N1245" s="176" t="s">
        <v>210</v>
      </c>
      <c r="O1245" s="176"/>
      <c r="P1245" s="176" t="s">
        <v>210</v>
      </c>
      <c r="Q1245" s="176" t="s">
        <v>210</v>
      </c>
      <c r="R1245" s="173" t="s">
        <v>210</v>
      </c>
      <c r="S1245" s="173" t="s">
        <v>210</v>
      </c>
      <c r="T1245" s="175" t="s">
        <v>2250</v>
      </c>
      <c r="U1245" s="178" t="s">
        <v>210</v>
      </c>
      <c r="V1245" s="187" t="str">
        <f>VLOOKUP(B1245,'DPF - Montant M2 M3 par site'!A:A,1,FALSE)</f>
        <v>K06</v>
      </c>
      <c r="W1245" s="188"/>
      <c r="AA1245" s="189"/>
    </row>
    <row r="1246" spans="1:27" s="187" customFormat="1" ht="24.95" customHeight="1" x14ac:dyDescent="0.2">
      <c r="A1246" s="175" t="str">
        <f>VLOOKUP(B1246,'[2]CCTP lot 1 liste batiment'!B:C,2,FALSE)</f>
        <v>LOT 1</v>
      </c>
      <c r="B1246" s="175" t="s">
        <v>2508</v>
      </c>
      <c r="C1246" s="175" t="s">
        <v>2509</v>
      </c>
      <c r="D1246" s="176" t="str">
        <f>VLOOKUP(E1246,'[2]Synthèse Familles'!B:C,2,FALSE)</f>
        <v>8C - Bras aspirant</v>
      </c>
      <c r="E1246" s="176" t="s">
        <v>60</v>
      </c>
      <c r="F1246" s="173" t="s">
        <v>2793</v>
      </c>
      <c r="G1246" s="177">
        <v>12</v>
      </c>
      <c r="H1246" s="173" t="str">
        <f>VLOOKUP(E1246,'BPU- Missions M2 et M3'!B:C,2,FALSE)</f>
        <v>8C-BRAS</v>
      </c>
      <c r="I1246" s="173">
        <f>IF(H1246="inclus","-",VLOOKUP(H1246,'BPU- Missions M2 et M3'!C:D,2,FALSE)*G1246)</f>
        <v>0</v>
      </c>
      <c r="J1246" s="173">
        <v>2003</v>
      </c>
      <c r="K1246" s="176" t="s">
        <v>2791</v>
      </c>
      <c r="L1246" s="176" t="s">
        <v>2792</v>
      </c>
      <c r="M1246" s="176" t="s">
        <v>210</v>
      </c>
      <c r="N1246" s="176" t="s">
        <v>210</v>
      </c>
      <c r="O1246" s="176"/>
      <c r="P1246" s="176" t="s">
        <v>210</v>
      </c>
      <c r="Q1246" s="176" t="s">
        <v>210</v>
      </c>
      <c r="R1246" s="173" t="s">
        <v>210</v>
      </c>
      <c r="S1246" s="173" t="s">
        <v>210</v>
      </c>
      <c r="T1246" s="175" t="s">
        <v>1536</v>
      </c>
      <c r="U1246" s="178" t="s">
        <v>210</v>
      </c>
      <c r="V1246" s="187" t="str">
        <f>VLOOKUP(B1246,'DPF - Montant M2 M3 par site'!A:A,1,FALSE)</f>
        <v>K06</v>
      </c>
      <c r="W1246" s="188"/>
      <c r="AA1246" s="189"/>
    </row>
    <row r="1247" spans="1:27" s="187" customFormat="1" ht="24.95" customHeight="1" x14ac:dyDescent="0.2">
      <c r="A1247" s="175" t="str">
        <f>VLOOKUP(B1247,'[2]CCTP lot 1 liste batiment'!B:C,2,FALSE)</f>
        <v>LOT 1</v>
      </c>
      <c r="B1247" s="175" t="s">
        <v>2508</v>
      </c>
      <c r="C1247" s="175" t="s">
        <v>2509</v>
      </c>
      <c r="D1247" s="176" t="str">
        <f>VLOOKUP(E1247,'[2]Synthèse Familles'!B:C,2,FALSE)</f>
        <v>8C - Bras aspirant</v>
      </c>
      <c r="E1247" s="176" t="s">
        <v>60</v>
      </c>
      <c r="F1247" s="173" t="s">
        <v>2794</v>
      </c>
      <c r="G1247" s="177">
        <v>15</v>
      </c>
      <c r="H1247" s="173" t="str">
        <f>VLOOKUP(E1247,'BPU- Missions M2 et M3'!B:C,2,FALSE)</f>
        <v>8C-BRAS</v>
      </c>
      <c r="I1247" s="173">
        <f>IF(H1247="inclus","-",VLOOKUP(H1247,'BPU- Missions M2 et M3'!C:D,2,FALSE)*G1247)</f>
        <v>0</v>
      </c>
      <c r="J1247" s="173">
        <v>1999</v>
      </c>
      <c r="K1247" s="176" t="s">
        <v>2795</v>
      </c>
      <c r="L1247" s="176"/>
      <c r="M1247" s="176" t="s">
        <v>210</v>
      </c>
      <c r="N1247" s="176" t="s">
        <v>210</v>
      </c>
      <c r="O1247" s="176"/>
      <c r="P1247" s="176" t="s">
        <v>210</v>
      </c>
      <c r="Q1247" s="176" t="s">
        <v>210</v>
      </c>
      <c r="R1247" s="173" t="s">
        <v>210</v>
      </c>
      <c r="S1247" s="173" t="s">
        <v>210</v>
      </c>
      <c r="T1247" s="175" t="s">
        <v>389</v>
      </c>
      <c r="U1247" s="178" t="s">
        <v>210</v>
      </c>
      <c r="V1247" s="187" t="str">
        <f>VLOOKUP(B1247,'DPF - Montant M2 M3 par site'!A:A,1,FALSE)</f>
        <v>K06</v>
      </c>
      <c r="W1247" s="188"/>
      <c r="AA1247" s="189"/>
    </row>
    <row r="1248" spans="1:27" s="187" customFormat="1" ht="24.95" customHeight="1" x14ac:dyDescent="0.2">
      <c r="A1248" s="175" t="str">
        <f>VLOOKUP(B1248,'[2]CCTP lot 1 liste batiment'!B:C,2,FALSE)</f>
        <v>LOT 1</v>
      </c>
      <c r="B1248" s="175" t="s">
        <v>2508</v>
      </c>
      <c r="C1248" s="175" t="s">
        <v>2509</v>
      </c>
      <c r="D1248" s="176" t="str">
        <f>VLOOKUP(E1248,'[2]Synthèse Familles'!B:C,2,FALSE)</f>
        <v>8C - Bras aspirant</v>
      </c>
      <c r="E1248" s="176" t="s">
        <v>60</v>
      </c>
      <c r="F1248" s="173" t="s">
        <v>2796</v>
      </c>
      <c r="G1248" s="177">
        <v>15</v>
      </c>
      <c r="H1248" s="173" t="str">
        <f>VLOOKUP(E1248,'BPU- Missions M2 et M3'!B:C,2,FALSE)</f>
        <v>8C-BRAS</v>
      </c>
      <c r="I1248" s="173">
        <f>IF(H1248="inclus","-",VLOOKUP(H1248,'BPU- Missions M2 et M3'!C:D,2,FALSE)*G1248)</f>
        <v>0</v>
      </c>
      <c r="J1248" s="173">
        <v>1999</v>
      </c>
      <c r="K1248" s="176" t="s">
        <v>2795</v>
      </c>
      <c r="L1248" s="176"/>
      <c r="M1248" s="176" t="s">
        <v>210</v>
      </c>
      <c r="N1248" s="176" t="s">
        <v>210</v>
      </c>
      <c r="O1248" s="176"/>
      <c r="P1248" s="176" t="s">
        <v>210</v>
      </c>
      <c r="Q1248" s="176" t="s">
        <v>210</v>
      </c>
      <c r="R1248" s="173" t="s">
        <v>210</v>
      </c>
      <c r="S1248" s="173" t="s">
        <v>210</v>
      </c>
      <c r="T1248" s="175" t="s">
        <v>514</v>
      </c>
      <c r="U1248" s="178" t="s">
        <v>210</v>
      </c>
      <c r="V1248" s="187" t="str">
        <f>VLOOKUP(B1248,'DPF - Montant M2 M3 par site'!A:A,1,FALSE)</f>
        <v>K06</v>
      </c>
      <c r="W1248" s="188"/>
      <c r="AA1248" s="189"/>
    </row>
    <row r="1249" spans="1:27" s="187" customFormat="1" ht="24.95" customHeight="1" x14ac:dyDescent="0.2">
      <c r="A1249" s="175" t="str">
        <f>VLOOKUP(B1249,'[2]CCTP lot 1 liste batiment'!B:C,2,FALSE)</f>
        <v>LOT 1</v>
      </c>
      <c r="B1249" s="175" t="s">
        <v>2797</v>
      </c>
      <c r="C1249" s="175" t="s">
        <v>2798</v>
      </c>
      <c r="D1249" s="176" t="str">
        <f>VLOOKUP(E1249,'[2]Synthèse Familles'!B:C,2,FALSE)</f>
        <v>1B - Distribution chaud</v>
      </c>
      <c r="E1249" s="176" t="s">
        <v>3361</v>
      </c>
      <c r="F1249" s="173" t="s">
        <v>732</v>
      </c>
      <c r="G1249" s="177">
        <v>6</v>
      </c>
      <c r="H1249" s="173" t="str">
        <f>VLOOKUP(E1249,'BPU- Missions M2 et M3'!B:C,2,FALSE)</f>
        <v>1B-SSEC</v>
      </c>
      <c r="I1249" s="173">
        <f>IF(H1249="inclus","-",VLOOKUP(H1249,'BPU- Missions M2 et M3'!C:D,2,FALSE)*G1249)</f>
        <v>0</v>
      </c>
      <c r="J1249" s="173"/>
      <c r="K1249" s="176"/>
      <c r="L1249" s="176"/>
      <c r="M1249" s="176" t="s">
        <v>210</v>
      </c>
      <c r="N1249" s="176" t="s">
        <v>210</v>
      </c>
      <c r="O1249" s="176"/>
      <c r="P1249" s="176" t="s">
        <v>210</v>
      </c>
      <c r="Q1249" s="176" t="s">
        <v>210</v>
      </c>
      <c r="R1249" s="173" t="s">
        <v>210</v>
      </c>
      <c r="S1249" s="173" t="s">
        <v>210</v>
      </c>
      <c r="T1249" s="175"/>
      <c r="U1249" s="178"/>
      <c r="V1249" s="187" t="str">
        <f>VLOOKUP(B1249,'DPF - Montant M2 M3 par site'!A:A,1,FALSE)</f>
        <v>L01</v>
      </c>
      <c r="W1249" s="188"/>
      <c r="AA1249" s="189"/>
    </row>
    <row r="1250" spans="1:27" s="187" customFormat="1" ht="24.95" customHeight="1" x14ac:dyDescent="0.2">
      <c r="A1250" s="175" t="str">
        <f>VLOOKUP(B1250,'[2]CCTP lot 1 liste batiment'!B:C,2,FALSE)</f>
        <v>LOT 1</v>
      </c>
      <c r="B1250" s="175" t="s">
        <v>2797</v>
      </c>
      <c r="C1250" s="175" t="s">
        <v>2798</v>
      </c>
      <c r="D1250" s="176" t="str">
        <f>VLOOKUP(E1250,'[2]Synthèse Familles'!B:C,2,FALSE)</f>
        <v>1B - Distribution chaud</v>
      </c>
      <c r="E1250" s="180" t="s">
        <v>162</v>
      </c>
      <c r="F1250" s="173" t="s">
        <v>2799</v>
      </c>
      <c r="G1250" s="177">
        <v>1</v>
      </c>
      <c r="H1250" s="173" t="str">
        <f>VLOOKUP(E1250,'BPU- Missions M2 et M3'!B:C,2,FALSE)</f>
        <v>Inclus</v>
      </c>
      <c r="I1250" s="173" t="str">
        <f>IF(H1250="inclus","-",VLOOKUP(H1250,'BPU- Missions M2 et M3'!C:D,2,FALSE)*G1250)</f>
        <v>-</v>
      </c>
      <c r="J1250" s="173"/>
      <c r="K1250" s="176" t="s">
        <v>2800</v>
      </c>
      <c r="L1250" s="176"/>
      <c r="M1250" s="176" t="s">
        <v>210</v>
      </c>
      <c r="N1250" s="176" t="s">
        <v>210</v>
      </c>
      <c r="O1250" s="176"/>
      <c r="P1250" s="176" t="s">
        <v>210</v>
      </c>
      <c r="Q1250" s="176" t="s">
        <v>210</v>
      </c>
      <c r="R1250" s="173" t="s">
        <v>210</v>
      </c>
      <c r="S1250" s="173" t="s">
        <v>210</v>
      </c>
      <c r="T1250" s="175" t="s">
        <v>2801</v>
      </c>
      <c r="U1250" s="178" t="s">
        <v>1894</v>
      </c>
      <c r="V1250" s="187" t="str">
        <f>VLOOKUP(B1250,'DPF - Montant M2 M3 par site'!A:A,1,FALSE)</f>
        <v>L01</v>
      </c>
      <c r="W1250" s="188"/>
      <c r="AA1250" s="189"/>
    </row>
    <row r="1251" spans="1:27" s="187" customFormat="1" ht="24.95" customHeight="1" x14ac:dyDescent="0.2">
      <c r="A1251" s="175" t="str">
        <f>VLOOKUP(B1251,'[2]CCTP lot 1 liste batiment'!B:C,2,FALSE)</f>
        <v>LOT 1</v>
      </c>
      <c r="B1251" s="175" t="s">
        <v>2797</v>
      </c>
      <c r="C1251" s="175" t="s">
        <v>2798</v>
      </c>
      <c r="D1251" s="176" t="str">
        <f>VLOOKUP(E1251,'[2]Synthèse Familles'!B:C,2,FALSE)</f>
        <v>1B - Distribution chaud</v>
      </c>
      <c r="E1251" s="180" t="s">
        <v>162</v>
      </c>
      <c r="F1251" s="173" t="s">
        <v>2802</v>
      </c>
      <c r="G1251" s="177">
        <v>1</v>
      </c>
      <c r="H1251" s="173" t="str">
        <f>VLOOKUP(E1251,'BPU- Missions M2 et M3'!B:C,2,FALSE)</f>
        <v>Inclus</v>
      </c>
      <c r="I1251" s="173" t="str">
        <f>IF(H1251="inclus","-",VLOOKUP(H1251,'BPU- Missions M2 et M3'!C:D,2,FALSE)*G1251)</f>
        <v>-</v>
      </c>
      <c r="J1251" s="173"/>
      <c r="K1251" s="176" t="s">
        <v>2800</v>
      </c>
      <c r="L1251" s="176"/>
      <c r="M1251" s="176" t="s">
        <v>210</v>
      </c>
      <c r="N1251" s="176" t="s">
        <v>210</v>
      </c>
      <c r="O1251" s="176"/>
      <c r="P1251" s="176" t="s">
        <v>210</v>
      </c>
      <c r="Q1251" s="176" t="s">
        <v>210</v>
      </c>
      <c r="R1251" s="173" t="s">
        <v>210</v>
      </c>
      <c r="S1251" s="173" t="s">
        <v>210</v>
      </c>
      <c r="T1251" s="175" t="s">
        <v>2801</v>
      </c>
      <c r="U1251" s="178" t="s">
        <v>1894</v>
      </c>
      <c r="V1251" s="187" t="str">
        <f>VLOOKUP(B1251,'DPF - Montant M2 M3 par site'!A:A,1,FALSE)</f>
        <v>L01</v>
      </c>
      <c r="W1251" s="188"/>
      <c r="AA1251" s="189"/>
    </row>
    <row r="1252" spans="1:27" s="187" customFormat="1" ht="24.95" customHeight="1" x14ac:dyDescent="0.2">
      <c r="A1252" s="175" t="str">
        <f>VLOOKUP(B1252,'[2]CCTP lot 1 liste batiment'!B:C,2,FALSE)</f>
        <v>LOT 1</v>
      </c>
      <c r="B1252" s="175" t="s">
        <v>2797</v>
      </c>
      <c r="C1252" s="175" t="s">
        <v>2798</v>
      </c>
      <c r="D1252" s="176" t="str">
        <f>VLOOKUP(E1252,'[2]Synthèse Familles'!B:C,2,FALSE)</f>
        <v>1B - Distribution chaud</v>
      </c>
      <c r="E1252" s="180" t="s">
        <v>162</v>
      </c>
      <c r="F1252" s="173" t="s">
        <v>2803</v>
      </c>
      <c r="G1252" s="177">
        <v>1</v>
      </c>
      <c r="H1252" s="173" t="str">
        <f>VLOOKUP(E1252,'BPU- Missions M2 et M3'!B:C,2,FALSE)</f>
        <v>Inclus</v>
      </c>
      <c r="I1252" s="173" t="str">
        <f>IF(H1252="inclus","-",VLOOKUP(H1252,'BPU- Missions M2 et M3'!C:D,2,FALSE)*G1252)</f>
        <v>-</v>
      </c>
      <c r="J1252" s="173" t="s">
        <v>210</v>
      </c>
      <c r="K1252" s="176" t="s">
        <v>324</v>
      </c>
      <c r="L1252" s="176">
        <v>775</v>
      </c>
      <c r="M1252" s="176" t="s">
        <v>210</v>
      </c>
      <c r="N1252" s="176" t="s">
        <v>210</v>
      </c>
      <c r="O1252" s="176"/>
      <c r="P1252" s="176" t="s">
        <v>210</v>
      </c>
      <c r="Q1252" s="176" t="s">
        <v>210</v>
      </c>
      <c r="R1252" s="173" t="s">
        <v>210</v>
      </c>
      <c r="S1252" s="173" t="s">
        <v>210</v>
      </c>
      <c r="T1252" s="175" t="s">
        <v>2801</v>
      </c>
      <c r="U1252" s="178" t="s">
        <v>1894</v>
      </c>
      <c r="V1252" s="187" t="str">
        <f>VLOOKUP(B1252,'DPF - Montant M2 M3 par site'!A:A,1,FALSE)</f>
        <v>L01</v>
      </c>
      <c r="W1252" s="188"/>
      <c r="AA1252" s="189"/>
    </row>
    <row r="1253" spans="1:27" s="187" customFormat="1" ht="24.95" customHeight="1" x14ac:dyDescent="0.2">
      <c r="A1253" s="175" t="str">
        <f>VLOOKUP(B1253,'[2]CCTP lot 1 liste batiment'!B:C,2,FALSE)</f>
        <v>LOT 1</v>
      </c>
      <c r="B1253" s="175" t="s">
        <v>2797</v>
      </c>
      <c r="C1253" s="175" t="s">
        <v>2798</v>
      </c>
      <c r="D1253" s="176" t="str">
        <f>VLOOKUP(E1253,'[2]Synthèse Familles'!B:C,2,FALSE)</f>
        <v>1B - Distribution chaud</v>
      </c>
      <c r="E1253" s="180" t="s">
        <v>162</v>
      </c>
      <c r="F1253" s="173" t="s">
        <v>2804</v>
      </c>
      <c r="G1253" s="177">
        <v>1</v>
      </c>
      <c r="H1253" s="173" t="str">
        <f>VLOOKUP(E1253,'BPU- Missions M2 et M3'!B:C,2,FALSE)</f>
        <v>Inclus</v>
      </c>
      <c r="I1253" s="173" t="str">
        <f>IF(H1253="inclus","-",VLOOKUP(H1253,'BPU- Missions M2 et M3'!C:D,2,FALSE)*G1253)</f>
        <v>-</v>
      </c>
      <c r="J1253" s="173">
        <v>2013</v>
      </c>
      <c r="K1253" s="176" t="s">
        <v>893</v>
      </c>
      <c r="L1253" s="176" t="s">
        <v>2805</v>
      </c>
      <c r="M1253" s="176" t="s">
        <v>210</v>
      </c>
      <c r="N1253" s="176" t="s">
        <v>210</v>
      </c>
      <c r="O1253" s="176"/>
      <c r="P1253" s="176" t="s">
        <v>2309</v>
      </c>
      <c r="Q1253" s="176" t="s">
        <v>210</v>
      </c>
      <c r="R1253" s="173" t="s">
        <v>210</v>
      </c>
      <c r="S1253" s="173" t="s">
        <v>210</v>
      </c>
      <c r="T1253" s="175" t="s">
        <v>2801</v>
      </c>
      <c r="U1253" s="178" t="s">
        <v>1894</v>
      </c>
      <c r="V1253" s="187" t="str">
        <f>VLOOKUP(B1253,'DPF - Montant M2 M3 par site'!A:A,1,FALSE)</f>
        <v>L01</v>
      </c>
      <c r="W1253" s="188"/>
      <c r="AA1253" s="189"/>
    </row>
    <row r="1254" spans="1:27" s="187" customFormat="1" ht="24.95" customHeight="1" x14ac:dyDescent="0.2">
      <c r="A1254" s="175" t="str">
        <f>VLOOKUP(B1254,'[2]CCTP lot 1 liste batiment'!B:C,2,FALSE)</f>
        <v>LOT 1</v>
      </c>
      <c r="B1254" s="175" t="s">
        <v>2797</v>
      </c>
      <c r="C1254" s="175" t="s">
        <v>2798</v>
      </c>
      <c r="D1254" s="176" t="str">
        <f>VLOOKUP(E1254,'[2]Synthèse Familles'!B:C,2,FALSE)</f>
        <v>1B - Distribution chaud</v>
      </c>
      <c r="E1254" s="180" t="s">
        <v>162</v>
      </c>
      <c r="F1254" s="173" t="s">
        <v>2806</v>
      </c>
      <c r="G1254" s="177">
        <v>1</v>
      </c>
      <c r="H1254" s="173" t="str">
        <f>VLOOKUP(E1254,'BPU- Missions M2 et M3'!B:C,2,FALSE)</f>
        <v>Inclus</v>
      </c>
      <c r="I1254" s="173" t="str">
        <f>IF(H1254="inclus","-",VLOOKUP(H1254,'BPU- Missions M2 et M3'!C:D,2,FALSE)*G1254)</f>
        <v>-</v>
      </c>
      <c r="J1254" s="173">
        <v>2007</v>
      </c>
      <c r="K1254" s="176" t="s">
        <v>2525</v>
      </c>
      <c r="L1254" s="176" t="s">
        <v>2807</v>
      </c>
      <c r="M1254" s="176" t="s">
        <v>2808</v>
      </c>
      <c r="N1254" s="176" t="s">
        <v>210</v>
      </c>
      <c r="O1254" s="176"/>
      <c r="P1254" s="176" t="s">
        <v>2809</v>
      </c>
      <c r="Q1254" s="176" t="s">
        <v>210</v>
      </c>
      <c r="R1254" s="173" t="s">
        <v>210</v>
      </c>
      <c r="S1254" s="173" t="s">
        <v>210</v>
      </c>
      <c r="T1254" s="175" t="s">
        <v>2801</v>
      </c>
      <c r="U1254" s="178" t="s">
        <v>1894</v>
      </c>
      <c r="V1254" s="187" t="str">
        <f>VLOOKUP(B1254,'DPF - Montant M2 M3 par site'!A:A,1,FALSE)</f>
        <v>L01</v>
      </c>
      <c r="W1254" s="188"/>
      <c r="AA1254" s="189"/>
    </row>
    <row r="1255" spans="1:27" s="187" customFormat="1" ht="24.95" customHeight="1" x14ac:dyDescent="0.2">
      <c r="A1255" s="175" t="str">
        <f>VLOOKUP(B1255,'[2]CCTP lot 1 liste batiment'!B:C,2,FALSE)</f>
        <v>LOT 1</v>
      </c>
      <c r="B1255" s="175" t="s">
        <v>2797</v>
      </c>
      <c r="C1255" s="175" t="s">
        <v>2798</v>
      </c>
      <c r="D1255" s="176" t="str">
        <f>VLOOKUP(E1255,'[2]Synthèse Familles'!B:C,2,FALSE)</f>
        <v>1B - Distribution chaud</v>
      </c>
      <c r="E1255" s="180" t="s">
        <v>162</v>
      </c>
      <c r="F1255" s="173" t="s">
        <v>598</v>
      </c>
      <c r="G1255" s="177">
        <v>1</v>
      </c>
      <c r="H1255" s="173" t="str">
        <f>VLOOKUP(E1255,'BPU- Missions M2 et M3'!B:C,2,FALSE)</f>
        <v>Inclus</v>
      </c>
      <c r="I1255" s="173" t="str">
        <f>IF(H1255="inclus","-",VLOOKUP(H1255,'BPU- Missions M2 et M3'!C:D,2,FALSE)*G1255)</f>
        <v>-</v>
      </c>
      <c r="J1255" s="173"/>
      <c r="K1255" s="176" t="s">
        <v>2810</v>
      </c>
      <c r="L1255" s="176" t="s">
        <v>2811</v>
      </c>
      <c r="M1255" s="176" t="s">
        <v>2812</v>
      </c>
      <c r="N1255" s="176">
        <v>990</v>
      </c>
      <c r="O1255" s="176"/>
      <c r="P1255" s="176" t="s">
        <v>2303</v>
      </c>
      <c r="Q1255" s="176" t="s">
        <v>210</v>
      </c>
      <c r="R1255" s="173" t="s">
        <v>210</v>
      </c>
      <c r="S1255" s="173" t="s">
        <v>210</v>
      </c>
      <c r="T1255" s="175" t="s">
        <v>2801</v>
      </c>
      <c r="U1255" s="178" t="s">
        <v>1894</v>
      </c>
      <c r="V1255" s="187" t="str">
        <f>VLOOKUP(B1255,'DPF - Montant M2 M3 par site'!A:A,1,FALSE)</f>
        <v>L01</v>
      </c>
      <c r="W1255" s="188"/>
      <c r="AA1255" s="189"/>
    </row>
    <row r="1256" spans="1:27" s="187" customFormat="1" ht="24.95" customHeight="1" x14ac:dyDescent="0.2">
      <c r="A1256" s="175" t="str">
        <f>VLOOKUP(B1256,'[2]CCTP lot 1 liste batiment'!B:C,2,FALSE)</f>
        <v>LOT 1</v>
      </c>
      <c r="B1256" s="175" t="s">
        <v>2797</v>
      </c>
      <c r="C1256" s="175" t="s">
        <v>2798</v>
      </c>
      <c r="D1256" s="176" t="str">
        <f>VLOOKUP(E1256,'[2]Synthèse Familles'!B:C,2,FALSE)</f>
        <v>1B - Distribution chaud</v>
      </c>
      <c r="E1256" s="176" t="s">
        <v>162</v>
      </c>
      <c r="F1256" s="173" t="s">
        <v>2813</v>
      </c>
      <c r="G1256" s="177">
        <v>1</v>
      </c>
      <c r="H1256" s="173" t="str">
        <f>VLOOKUP(E1256,'BPU- Missions M2 et M3'!B:C,2,FALSE)</f>
        <v>Inclus</v>
      </c>
      <c r="I1256" s="173" t="str">
        <f>IF(H1256="inclus","-",VLOOKUP(H1256,'BPU- Missions M2 et M3'!C:D,2,FALSE)*G1256)</f>
        <v>-</v>
      </c>
      <c r="J1256" s="173" t="s">
        <v>210</v>
      </c>
      <c r="K1256" s="176"/>
      <c r="L1256" s="176"/>
      <c r="M1256" s="176" t="s">
        <v>210</v>
      </c>
      <c r="N1256" s="176" t="s">
        <v>210</v>
      </c>
      <c r="O1256" s="176"/>
      <c r="P1256" s="176" t="s">
        <v>210</v>
      </c>
      <c r="Q1256" s="176" t="s">
        <v>210</v>
      </c>
      <c r="R1256" s="173" t="s">
        <v>210</v>
      </c>
      <c r="S1256" s="173" t="s">
        <v>210</v>
      </c>
      <c r="T1256" s="175" t="s">
        <v>2801</v>
      </c>
      <c r="U1256" s="178" t="s">
        <v>855</v>
      </c>
      <c r="V1256" s="187" t="str">
        <f>VLOOKUP(B1256,'DPF - Montant M2 M3 par site'!A:A,1,FALSE)</f>
        <v>L01</v>
      </c>
      <c r="W1256" s="188"/>
      <c r="AA1256" s="189"/>
    </row>
    <row r="1257" spans="1:27" s="187" customFormat="1" ht="24.95" customHeight="1" x14ac:dyDescent="0.2">
      <c r="A1257" s="175" t="str">
        <f>VLOOKUP(B1257,'[2]CCTP lot 1 liste batiment'!B:C,2,FALSE)</f>
        <v>LOT 1</v>
      </c>
      <c r="B1257" s="175" t="s">
        <v>2797</v>
      </c>
      <c r="C1257" s="175" t="s">
        <v>2798</v>
      </c>
      <c r="D1257" s="176" t="str">
        <f>VLOOKUP(E1257,'[2]Synthèse Familles'!B:C,2,FALSE)</f>
        <v>1B - Distribution chaud</v>
      </c>
      <c r="E1257" s="180" t="s">
        <v>161</v>
      </c>
      <c r="F1257" s="173" t="s">
        <v>2816</v>
      </c>
      <c r="G1257" s="177">
        <v>1</v>
      </c>
      <c r="H1257" s="173" t="str">
        <f>VLOOKUP(E1257,'BPU- Missions M2 et M3'!B:C,2,FALSE)</f>
        <v>Inclus</v>
      </c>
      <c r="I1257" s="173" t="str">
        <f>IF(H1257="inclus","-",VLOOKUP(H1257,'BPU- Missions M2 et M3'!C:D,2,FALSE)*G1257)</f>
        <v>-</v>
      </c>
      <c r="J1257" s="173"/>
      <c r="K1257" s="176" t="s">
        <v>217</v>
      </c>
      <c r="L1257" s="176" t="s">
        <v>2817</v>
      </c>
      <c r="M1257" s="176" t="s">
        <v>210</v>
      </c>
      <c r="N1257" s="176" t="s">
        <v>210</v>
      </c>
      <c r="O1257" s="176"/>
      <c r="P1257" s="176" t="s">
        <v>2818</v>
      </c>
      <c r="Q1257" s="176" t="s">
        <v>210</v>
      </c>
      <c r="R1257" s="173" t="s">
        <v>210</v>
      </c>
      <c r="S1257" s="173" t="s">
        <v>210</v>
      </c>
      <c r="T1257" s="175" t="s">
        <v>2801</v>
      </c>
      <c r="U1257" s="178" t="s">
        <v>1894</v>
      </c>
      <c r="V1257" s="187" t="str">
        <f>VLOOKUP(B1257,'DPF - Montant M2 M3 par site'!A:A,1,FALSE)</f>
        <v>L01</v>
      </c>
      <c r="W1257" s="188"/>
      <c r="AA1257" s="189"/>
    </row>
    <row r="1258" spans="1:27" s="187" customFormat="1" ht="24.95" customHeight="1" x14ac:dyDescent="0.2">
      <c r="A1258" s="175" t="str">
        <f>VLOOKUP(B1258,'[2]CCTP lot 1 liste batiment'!B:C,2,FALSE)</f>
        <v>LOT 1</v>
      </c>
      <c r="B1258" s="175" t="s">
        <v>2797</v>
      </c>
      <c r="C1258" s="175" t="s">
        <v>2798</v>
      </c>
      <c r="D1258" s="176" t="str">
        <f>VLOOKUP(E1258,'[2]Synthèse Familles'!B:C,2,FALSE)</f>
        <v>1B - Distribution chaud</v>
      </c>
      <c r="E1258" s="180" t="s">
        <v>161</v>
      </c>
      <c r="F1258" s="173" t="s">
        <v>2819</v>
      </c>
      <c r="G1258" s="177">
        <v>1</v>
      </c>
      <c r="H1258" s="173" t="str">
        <f>VLOOKUP(E1258,'BPU- Missions M2 et M3'!B:C,2,FALSE)</f>
        <v>Inclus</v>
      </c>
      <c r="I1258" s="173" t="str">
        <f>IF(H1258="inclus","-",VLOOKUP(H1258,'BPU- Missions M2 et M3'!C:D,2,FALSE)*G1258)</f>
        <v>-</v>
      </c>
      <c r="J1258" s="173"/>
      <c r="K1258" s="176" t="s">
        <v>217</v>
      </c>
      <c r="L1258" s="176" t="s">
        <v>2820</v>
      </c>
      <c r="M1258" s="176" t="s">
        <v>210</v>
      </c>
      <c r="N1258" s="176" t="s">
        <v>210</v>
      </c>
      <c r="O1258" s="176"/>
      <c r="P1258" s="176" t="s">
        <v>210</v>
      </c>
      <c r="Q1258" s="176" t="s">
        <v>210</v>
      </c>
      <c r="R1258" s="173" t="s">
        <v>210</v>
      </c>
      <c r="S1258" s="173" t="s">
        <v>210</v>
      </c>
      <c r="T1258" s="175" t="s">
        <v>2801</v>
      </c>
      <c r="U1258" s="178" t="s">
        <v>1894</v>
      </c>
      <c r="V1258" s="187" t="str">
        <f>VLOOKUP(B1258,'DPF - Montant M2 M3 par site'!A:A,1,FALSE)</f>
        <v>L01</v>
      </c>
      <c r="W1258" s="188"/>
      <c r="AA1258" s="189"/>
    </row>
    <row r="1259" spans="1:27" s="187" customFormat="1" ht="24.95" customHeight="1" x14ac:dyDescent="0.2">
      <c r="A1259" s="175" t="str">
        <f>VLOOKUP(B1259,'[2]CCTP lot 1 liste batiment'!B:C,2,FALSE)</f>
        <v>LOT 1</v>
      </c>
      <c r="B1259" s="175" t="s">
        <v>2797</v>
      </c>
      <c r="C1259" s="175" t="s">
        <v>2798</v>
      </c>
      <c r="D1259" s="176" t="str">
        <f>VLOOKUP(E1259,'[2]Synthèse Familles'!B:C,2,FALSE)</f>
        <v>1B - Distribution chaud</v>
      </c>
      <c r="E1259" s="180" t="s">
        <v>161</v>
      </c>
      <c r="F1259" s="173" t="s">
        <v>2821</v>
      </c>
      <c r="G1259" s="177">
        <v>1</v>
      </c>
      <c r="H1259" s="173" t="str">
        <f>VLOOKUP(E1259,'BPU- Missions M2 et M3'!B:C,2,FALSE)</f>
        <v>Inclus</v>
      </c>
      <c r="I1259" s="173" t="str">
        <f>IF(H1259="inclus","-",VLOOKUP(H1259,'BPU- Missions M2 et M3'!C:D,2,FALSE)*G1259)</f>
        <v>-</v>
      </c>
      <c r="J1259" s="173" t="s">
        <v>210</v>
      </c>
      <c r="K1259" s="176" t="s">
        <v>217</v>
      </c>
      <c r="L1259" s="176" t="s">
        <v>2822</v>
      </c>
      <c r="M1259" s="176" t="s">
        <v>210</v>
      </c>
      <c r="N1259" s="176" t="s">
        <v>210</v>
      </c>
      <c r="O1259" s="176"/>
      <c r="P1259" s="176" t="s">
        <v>2823</v>
      </c>
      <c r="Q1259" s="176" t="s">
        <v>210</v>
      </c>
      <c r="R1259" s="173" t="s">
        <v>210</v>
      </c>
      <c r="S1259" s="173" t="s">
        <v>210</v>
      </c>
      <c r="T1259" s="175" t="s">
        <v>2801</v>
      </c>
      <c r="U1259" s="178" t="s">
        <v>1894</v>
      </c>
      <c r="V1259" s="187" t="str">
        <f>VLOOKUP(B1259,'DPF - Montant M2 M3 par site'!A:A,1,FALSE)</f>
        <v>L01</v>
      </c>
      <c r="W1259" s="188"/>
      <c r="AA1259" s="189"/>
    </row>
    <row r="1260" spans="1:27" s="187" customFormat="1" ht="24.95" customHeight="1" x14ac:dyDescent="0.2">
      <c r="A1260" s="175" t="str">
        <f>VLOOKUP(B1260,'[2]CCTP lot 1 liste batiment'!B:C,2,FALSE)</f>
        <v>LOT 1</v>
      </c>
      <c r="B1260" s="175" t="s">
        <v>2797</v>
      </c>
      <c r="C1260" s="175" t="s">
        <v>2798</v>
      </c>
      <c r="D1260" s="176" t="str">
        <f>VLOOKUP(E1260,'[2]Synthèse Familles'!B:C,2,FALSE)</f>
        <v>1B - Distribution chaud</v>
      </c>
      <c r="E1260" s="180" t="s">
        <v>161</v>
      </c>
      <c r="F1260" s="173" t="s">
        <v>2824</v>
      </c>
      <c r="G1260" s="177">
        <v>1</v>
      </c>
      <c r="H1260" s="173" t="str">
        <f>VLOOKUP(E1260,'BPU- Missions M2 et M3'!B:C,2,FALSE)</f>
        <v>Inclus</v>
      </c>
      <c r="I1260" s="173" t="str">
        <f>IF(H1260="inclus","-",VLOOKUP(H1260,'BPU- Missions M2 et M3'!C:D,2,FALSE)*G1260)</f>
        <v>-</v>
      </c>
      <c r="J1260" s="173">
        <v>2013</v>
      </c>
      <c r="K1260" s="176" t="s">
        <v>464</v>
      </c>
      <c r="L1260" s="176" t="s">
        <v>2825</v>
      </c>
      <c r="M1260" s="176">
        <v>2091531</v>
      </c>
      <c r="N1260" s="176" t="s">
        <v>210</v>
      </c>
      <c r="O1260" s="176"/>
      <c r="P1260" s="176" t="s">
        <v>210</v>
      </c>
      <c r="Q1260" s="176" t="s">
        <v>210</v>
      </c>
      <c r="R1260" s="173" t="s">
        <v>210</v>
      </c>
      <c r="S1260" s="173" t="s">
        <v>210</v>
      </c>
      <c r="T1260" s="175" t="s">
        <v>2801</v>
      </c>
      <c r="U1260" s="178" t="s">
        <v>1894</v>
      </c>
      <c r="V1260" s="187" t="str">
        <f>VLOOKUP(B1260,'DPF - Montant M2 M3 par site'!A:A,1,FALSE)</f>
        <v>L01</v>
      </c>
      <c r="W1260" s="188"/>
      <c r="AA1260" s="189"/>
    </row>
    <row r="1261" spans="1:27" s="187" customFormat="1" ht="24.95" customHeight="1" x14ac:dyDescent="0.2">
      <c r="A1261" s="175" t="str">
        <f>VLOOKUP(B1261,'[2]CCTP lot 1 liste batiment'!B:C,2,FALSE)</f>
        <v>LOT 1</v>
      </c>
      <c r="B1261" s="175" t="s">
        <v>2797</v>
      </c>
      <c r="C1261" s="175" t="s">
        <v>2798</v>
      </c>
      <c r="D1261" s="176" t="str">
        <f>VLOOKUP(E1261,'[2]Synthèse Familles'!B:C,2,FALSE)</f>
        <v>1B - Distribution chaud</v>
      </c>
      <c r="E1261" s="180" t="s">
        <v>161</v>
      </c>
      <c r="F1261" s="173" t="s">
        <v>2826</v>
      </c>
      <c r="G1261" s="177">
        <v>1</v>
      </c>
      <c r="H1261" s="173" t="str">
        <f>VLOOKUP(E1261,'BPU- Missions M2 et M3'!B:C,2,FALSE)</f>
        <v>Inclus</v>
      </c>
      <c r="I1261" s="173" t="str">
        <f>IF(H1261="inclus","-",VLOOKUP(H1261,'BPU- Missions M2 et M3'!C:D,2,FALSE)*G1261)</f>
        <v>-</v>
      </c>
      <c r="J1261" s="173"/>
      <c r="K1261" s="176" t="s">
        <v>466</v>
      </c>
      <c r="L1261" s="176"/>
      <c r="M1261" s="176" t="s">
        <v>210</v>
      </c>
      <c r="N1261" s="176" t="s">
        <v>210</v>
      </c>
      <c r="O1261" s="176"/>
      <c r="P1261" s="176" t="s">
        <v>210</v>
      </c>
      <c r="Q1261" s="176" t="s">
        <v>210</v>
      </c>
      <c r="R1261" s="173" t="s">
        <v>210</v>
      </c>
      <c r="S1261" s="173" t="s">
        <v>210</v>
      </c>
      <c r="T1261" s="175" t="s">
        <v>1538</v>
      </c>
      <c r="U1261" s="178" t="s">
        <v>230</v>
      </c>
      <c r="V1261" s="187" t="str">
        <f>VLOOKUP(B1261,'DPF - Montant M2 M3 par site'!A:A,1,FALSE)</f>
        <v>L01</v>
      </c>
      <c r="W1261" s="188"/>
      <c r="AA1261" s="189"/>
    </row>
    <row r="1262" spans="1:27" s="187" customFormat="1" ht="24.95" customHeight="1" x14ac:dyDescent="0.2">
      <c r="A1262" s="175" t="str">
        <f>VLOOKUP(B1262,'[2]CCTP lot 1 liste batiment'!B:C,2,FALSE)</f>
        <v>LOT 1</v>
      </c>
      <c r="B1262" s="175" t="s">
        <v>2797</v>
      </c>
      <c r="C1262" s="175" t="s">
        <v>2798</v>
      </c>
      <c r="D1262" s="176" t="str">
        <f>VLOOKUP(E1262,'[2]Synthèse Familles'!B:C,2,FALSE)</f>
        <v>1B - Distribution chaud</v>
      </c>
      <c r="E1262" s="180" t="s">
        <v>161</v>
      </c>
      <c r="F1262" s="173" t="s">
        <v>2827</v>
      </c>
      <c r="G1262" s="177">
        <v>1</v>
      </c>
      <c r="H1262" s="173" t="str">
        <f>VLOOKUP(E1262,'BPU- Missions M2 et M3'!B:C,2,FALSE)</f>
        <v>Inclus</v>
      </c>
      <c r="I1262" s="173" t="str">
        <f>IF(H1262="inclus","-",VLOOKUP(H1262,'BPU- Missions M2 et M3'!C:D,2,FALSE)*G1262)</f>
        <v>-</v>
      </c>
      <c r="J1262" s="173"/>
      <c r="K1262" s="176" t="s">
        <v>466</v>
      </c>
      <c r="L1262" s="176" t="s">
        <v>2828</v>
      </c>
      <c r="M1262" s="176" t="s">
        <v>210</v>
      </c>
      <c r="N1262" s="176" t="s">
        <v>210</v>
      </c>
      <c r="O1262" s="176"/>
      <c r="P1262" s="176" t="s">
        <v>210</v>
      </c>
      <c r="Q1262" s="176" t="s">
        <v>210</v>
      </c>
      <c r="R1262" s="173" t="s">
        <v>210</v>
      </c>
      <c r="S1262" s="173" t="s">
        <v>210</v>
      </c>
      <c r="T1262" s="175" t="s">
        <v>1538</v>
      </c>
      <c r="U1262" s="178" t="s">
        <v>230</v>
      </c>
      <c r="V1262" s="187" t="str">
        <f>VLOOKUP(B1262,'DPF - Montant M2 M3 par site'!A:A,1,FALSE)</f>
        <v>L01</v>
      </c>
      <c r="W1262" s="188"/>
      <c r="AA1262" s="189"/>
    </row>
    <row r="1263" spans="1:27" s="187" customFormat="1" ht="24.95" customHeight="1" x14ac:dyDescent="0.2">
      <c r="A1263" s="175" t="str">
        <f>VLOOKUP(B1263,'[2]CCTP lot 1 liste batiment'!B:C,2,FALSE)</f>
        <v>LOT 1</v>
      </c>
      <c r="B1263" s="175" t="s">
        <v>2797</v>
      </c>
      <c r="C1263" s="175" t="s">
        <v>2798</v>
      </c>
      <c r="D1263" s="176" t="str">
        <f>VLOOKUP(E1263,'[2]Synthèse Familles'!B:C,2,FALSE)</f>
        <v>2A - Production de froid</v>
      </c>
      <c r="E1263" s="180" t="s">
        <v>68</v>
      </c>
      <c r="F1263" s="173" t="s">
        <v>602</v>
      </c>
      <c r="G1263" s="177">
        <v>1</v>
      </c>
      <c r="H1263" s="173" t="str">
        <f>VLOOKUP(E1263,'BPU- Missions M2 et M3'!B:C,2,FALSE)</f>
        <v>2A-PAC3</v>
      </c>
      <c r="I1263" s="173">
        <f>IF(H1263="inclus","-",VLOOKUP(H1263,'BPU- Missions M2 et M3'!C:D,2,FALSE)*G1263)</f>
        <v>0</v>
      </c>
      <c r="J1263" s="173">
        <v>2006</v>
      </c>
      <c r="K1263" s="176" t="s">
        <v>251</v>
      </c>
      <c r="L1263" s="176" t="s">
        <v>2829</v>
      </c>
      <c r="M1263" s="176">
        <v>3025182.3879999998</v>
      </c>
      <c r="N1263" s="176">
        <v>307</v>
      </c>
      <c r="O1263" s="176"/>
      <c r="P1263" s="176" t="s">
        <v>2830</v>
      </c>
      <c r="Q1263" s="176" t="s">
        <v>1077</v>
      </c>
      <c r="R1263" s="173">
        <v>162</v>
      </c>
      <c r="S1263" s="173">
        <v>287.38799999999998</v>
      </c>
      <c r="T1263" s="175" t="s">
        <v>1538</v>
      </c>
      <c r="U1263" s="178" t="s">
        <v>230</v>
      </c>
      <c r="V1263" s="187" t="str">
        <f>VLOOKUP(B1263,'DPF - Montant M2 M3 par site'!A:A,1,FALSE)</f>
        <v>L01</v>
      </c>
      <c r="W1263" s="188"/>
      <c r="AA1263" s="189"/>
    </row>
    <row r="1264" spans="1:27" s="187" customFormat="1" ht="24.95" customHeight="1" x14ac:dyDescent="0.2">
      <c r="A1264" s="175" t="str">
        <f>VLOOKUP(B1264,'[2]CCTP lot 1 liste batiment'!B:C,2,FALSE)</f>
        <v>LOT 1</v>
      </c>
      <c r="B1264" s="175" t="s">
        <v>2797</v>
      </c>
      <c r="C1264" s="175" t="s">
        <v>2798</v>
      </c>
      <c r="D1264" s="176" t="str">
        <f>VLOOKUP(E1264,'[2]Synthèse Familles'!B:C,2,FALSE)</f>
        <v>2A - Production de froid</v>
      </c>
      <c r="E1264" s="180" t="s">
        <v>63</v>
      </c>
      <c r="F1264" s="173" t="s">
        <v>2831</v>
      </c>
      <c r="G1264" s="177">
        <v>1</v>
      </c>
      <c r="H1264" s="173" t="str">
        <f>VLOOKUP(E1264,'BPU- Missions M2 et M3'!B:C,2,FALSE)</f>
        <v>2A-PAC1</v>
      </c>
      <c r="I1264" s="173">
        <f>IF(H1264="inclus","-",VLOOKUP(H1264,'BPU- Missions M2 et M3'!C:D,2,FALSE)*G1264)</f>
        <v>0</v>
      </c>
      <c r="J1264" s="173">
        <v>2010</v>
      </c>
      <c r="K1264" s="176" t="s">
        <v>251</v>
      </c>
      <c r="L1264" s="176" t="s">
        <v>2832</v>
      </c>
      <c r="M1264" s="176" t="s">
        <v>2833</v>
      </c>
      <c r="N1264" s="176" t="s">
        <v>2834</v>
      </c>
      <c r="O1264" s="176"/>
      <c r="P1264" s="176" t="s">
        <v>2835</v>
      </c>
      <c r="Q1264" s="176" t="s">
        <v>234</v>
      </c>
      <c r="R1264" s="173" t="s">
        <v>2836</v>
      </c>
      <c r="S1264" s="173">
        <v>28.187999999999999</v>
      </c>
      <c r="T1264" s="175" t="s">
        <v>2837</v>
      </c>
      <c r="U1264" s="178" t="s">
        <v>2838</v>
      </c>
      <c r="V1264" s="187" t="str">
        <f>VLOOKUP(B1264,'DPF - Montant M2 M3 par site'!A:A,1,FALSE)</f>
        <v>L01</v>
      </c>
      <c r="W1264" s="188"/>
      <c r="AA1264" s="189"/>
    </row>
    <row r="1265" spans="1:30" s="187" customFormat="1" ht="24.95" customHeight="1" x14ac:dyDescent="0.2">
      <c r="A1265" s="175" t="str">
        <f>VLOOKUP(B1265,'[2]CCTP lot 1 liste batiment'!B:C,2,FALSE)</f>
        <v>LOT 1</v>
      </c>
      <c r="B1265" s="175" t="s">
        <v>2797</v>
      </c>
      <c r="C1265" s="175" t="s">
        <v>2798</v>
      </c>
      <c r="D1265" s="176" t="str">
        <f>VLOOKUP(E1265,'[2]Synthèse Familles'!B:C,2,FALSE)</f>
        <v>2B - Distribution de froid</v>
      </c>
      <c r="E1265" s="176" t="s">
        <v>88</v>
      </c>
      <c r="F1265" s="173" t="s">
        <v>2839</v>
      </c>
      <c r="G1265" s="177">
        <v>1</v>
      </c>
      <c r="H1265" s="173" t="str">
        <f>VLOOKUP(E1265,'BPU- Missions M2 et M3'!B:C,2,FALSE)</f>
        <v>2B-ECH</v>
      </c>
      <c r="I1265" s="173">
        <f>IF(H1265="inclus","-",VLOOKUP(H1265,'BPU- Missions M2 et M3'!C:D,2,FALSE)*G1265)</f>
        <v>0</v>
      </c>
      <c r="J1265" s="173"/>
      <c r="K1265" s="176" t="s">
        <v>2840</v>
      </c>
      <c r="L1265" s="176" t="s">
        <v>2841</v>
      </c>
      <c r="M1265" s="176" t="s">
        <v>210</v>
      </c>
      <c r="N1265" s="176">
        <v>160</v>
      </c>
      <c r="O1265" s="176"/>
      <c r="P1265" s="176" t="s">
        <v>210</v>
      </c>
      <c r="Q1265" s="176" t="s">
        <v>210</v>
      </c>
      <c r="R1265" s="173" t="s">
        <v>210</v>
      </c>
      <c r="S1265" s="173" t="s">
        <v>210</v>
      </c>
      <c r="T1265" s="175" t="s">
        <v>2801</v>
      </c>
      <c r="U1265" s="178" t="s">
        <v>1894</v>
      </c>
      <c r="V1265" s="187" t="str">
        <f>VLOOKUP(B1265,'DPF - Montant M2 M3 par site'!A:A,1,FALSE)</f>
        <v>L01</v>
      </c>
      <c r="W1265" s="188"/>
      <c r="AA1265" s="189"/>
    </row>
    <row r="1266" spans="1:30" s="187" customFormat="1" ht="24.95" customHeight="1" x14ac:dyDescent="0.2">
      <c r="A1266" s="175" t="str">
        <f>VLOOKUP(B1266,'[2]CCTP lot 1 liste batiment'!B:C,2,FALSE)</f>
        <v>LOT 1</v>
      </c>
      <c r="B1266" s="175" t="s">
        <v>2797</v>
      </c>
      <c r="C1266" s="175" t="s">
        <v>2798</v>
      </c>
      <c r="D1266" s="176" t="str">
        <f>VLOOKUP(E1266,'[2]Synthèse Familles'!B:C,2,FALSE)</f>
        <v>2B - Distribution de froid</v>
      </c>
      <c r="E1266" s="180" t="s">
        <v>166</v>
      </c>
      <c r="F1266" s="173" t="s">
        <v>2842</v>
      </c>
      <c r="G1266" s="177">
        <v>1</v>
      </c>
      <c r="H1266" s="173" t="str">
        <f>VLOOKUP(E1266,'BPU- Missions M2 et M3'!B:C,2,FALSE)</f>
        <v>Inclus</v>
      </c>
      <c r="I1266" s="173" t="str">
        <f>IF(H1266="inclus","-",VLOOKUP(H1266,'BPU- Missions M2 et M3'!C:D,2,FALSE)*G1266)</f>
        <v>-</v>
      </c>
      <c r="J1266" s="173"/>
      <c r="K1266" s="176" t="s">
        <v>464</v>
      </c>
      <c r="L1266" s="176" t="s">
        <v>2843</v>
      </c>
      <c r="M1266" s="176" t="s">
        <v>210</v>
      </c>
      <c r="N1266" s="176" t="s">
        <v>210</v>
      </c>
      <c r="O1266" s="176"/>
      <c r="P1266" s="176" t="s">
        <v>210</v>
      </c>
      <c r="Q1266" s="176" t="s">
        <v>210</v>
      </c>
      <c r="R1266" s="173" t="s">
        <v>210</v>
      </c>
      <c r="S1266" s="173" t="s">
        <v>210</v>
      </c>
      <c r="T1266" s="175" t="s">
        <v>1538</v>
      </c>
      <c r="U1266" s="178" t="s">
        <v>230</v>
      </c>
      <c r="V1266" s="187" t="str">
        <f>VLOOKUP(B1266,'DPF - Montant M2 M3 par site'!A:A,1,FALSE)</f>
        <v>L01</v>
      </c>
      <c r="W1266" s="188"/>
      <c r="AA1266" s="189"/>
    </row>
    <row r="1267" spans="1:30" s="187" customFormat="1" ht="24.95" customHeight="1" x14ac:dyDescent="0.2">
      <c r="A1267" s="175" t="str">
        <f>VLOOKUP(B1267,'[2]CCTP lot 1 liste batiment'!B:C,2,FALSE)</f>
        <v>LOT 1</v>
      </c>
      <c r="B1267" s="175" t="s">
        <v>2797</v>
      </c>
      <c r="C1267" s="175" t="s">
        <v>2798</v>
      </c>
      <c r="D1267" s="176" t="str">
        <f>VLOOKUP(E1267,'[2]Synthèse Familles'!B:C,2,FALSE)</f>
        <v>2C - Détente directe</v>
      </c>
      <c r="E1267" s="180" t="s">
        <v>92</v>
      </c>
      <c r="F1267" s="173" t="s">
        <v>2844</v>
      </c>
      <c r="G1267" s="177">
        <v>1</v>
      </c>
      <c r="H1267" s="173" t="str">
        <f>VLOOKUP(E1267,'BPU- Missions M2 et M3'!B:C,2,FALSE)</f>
        <v>2C-ARM</v>
      </c>
      <c r="I1267" s="173">
        <f>IF(H1267="inclus","-",VLOOKUP(H1267,'BPU- Missions M2 et M3'!C:D,2,FALSE)*G1267)</f>
        <v>0</v>
      </c>
      <c r="J1267" s="173"/>
      <c r="K1267" s="176" t="s">
        <v>2845</v>
      </c>
      <c r="L1267" s="176" t="s">
        <v>2846</v>
      </c>
      <c r="M1267" s="176" t="s">
        <v>2847</v>
      </c>
      <c r="N1267" s="176"/>
      <c r="O1267" s="176"/>
      <c r="P1267" s="176" t="str">
        <f>CONCATENATE($R$2," : ",R1267," / ",$S$2," : ",S1267," / ",$T$2," : ",T1267)</f>
        <v xml:space="preserve">Charge en fluide (kg) : ? / Charge en fluide (t eq CO2) : ? / Niveau : RDC </v>
      </c>
      <c r="Q1267" s="176" t="s">
        <v>234</v>
      </c>
      <c r="R1267" s="173" t="s">
        <v>228</v>
      </c>
      <c r="S1267" s="173" t="s">
        <v>228</v>
      </c>
      <c r="T1267" s="175" t="s">
        <v>2837</v>
      </c>
      <c r="U1267" s="178" t="s">
        <v>2838</v>
      </c>
      <c r="V1267" s="187" t="str">
        <f>VLOOKUP(B1267,'DPF - Montant M2 M3 par site'!A:A,1,FALSE)</f>
        <v>L01</v>
      </c>
      <c r="W1267" s="188"/>
      <c r="AA1267" s="189"/>
    </row>
    <row r="1268" spans="1:30" s="187" customFormat="1" ht="24.95" customHeight="1" x14ac:dyDescent="0.2">
      <c r="A1268" s="175" t="str">
        <f>VLOOKUP(B1268,'[2]CCTP lot 1 liste batiment'!B:C,2,FALSE)</f>
        <v>LOT 1</v>
      </c>
      <c r="B1268" s="175" t="s">
        <v>2797</v>
      </c>
      <c r="C1268" s="175" t="s">
        <v>2798</v>
      </c>
      <c r="D1268" s="176" t="str">
        <f>VLOOKUP(E1268,'[2]Synthèse Familles'!B:C,2,FALSE)</f>
        <v>2C - Détente directe</v>
      </c>
      <c r="E1268" s="180" t="s">
        <v>39</v>
      </c>
      <c r="F1268" s="173" t="s">
        <v>2848</v>
      </c>
      <c r="G1268" s="177">
        <v>1</v>
      </c>
      <c r="H1268" s="173" t="str">
        <f>VLOOKUP(E1268,'BPU- Missions M2 et M3'!B:C,2,FALSE)</f>
        <v>2C-CHF</v>
      </c>
      <c r="I1268" s="173">
        <f>IF(H1268="inclus","-",VLOOKUP(H1268,'BPU- Missions M2 et M3'!C:D,2,FALSE)*G1268)</f>
        <v>0</v>
      </c>
      <c r="J1268" s="173">
        <v>2018</v>
      </c>
      <c r="K1268" s="176" t="s">
        <v>2849</v>
      </c>
      <c r="L1268" s="176"/>
      <c r="M1268" s="176" t="s">
        <v>210</v>
      </c>
      <c r="N1268" s="176"/>
      <c r="O1268" s="176"/>
      <c r="P1268" s="176" t="s">
        <v>2850</v>
      </c>
      <c r="Q1268" s="176" t="s">
        <v>2567</v>
      </c>
      <c r="R1268" s="173" t="s">
        <v>2636</v>
      </c>
      <c r="S1268" s="173">
        <v>2.7170000000000001</v>
      </c>
      <c r="T1268" s="175" t="s">
        <v>1538</v>
      </c>
      <c r="U1268" s="178" t="s">
        <v>230</v>
      </c>
      <c r="V1268" s="187" t="str">
        <f>VLOOKUP(B1268,'DPF - Montant M2 M3 par site'!A:A,1,FALSE)</f>
        <v>L01</v>
      </c>
      <c r="W1268" s="188"/>
      <c r="AA1268" s="189"/>
    </row>
    <row r="1269" spans="1:30" s="187" customFormat="1" ht="24.95" customHeight="1" x14ac:dyDescent="0.2">
      <c r="A1269" s="175" t="str">
        <f>VLOOKUP(B1269,'[2]CCTP lot 1 liste batiment'!B:C,2,FALSE)</f>
        <v>LOT 1</v>
      </c>
      <c r="B1269" s="175" t="s">
        <v>2797</v>
      </c>
      <c r="C1269" s="175" t="s">
        <v>2798</v>
      </c>
      <c r="D1269" s="176" t="str">
        <f>VLOOKUP(E1269,'[2]Synthèse Familles'!B:C,2,FALSE)</f>
        <v>2C - Détente directe</v>
      </c>
      <c r="E1269" s="180" t="s">
        <v>39</v>
      </c>
      <c r="F1269" s="173" t="s">
        <v>2851</v>
      </c>
      <c r="G1269" s="177">
        <v>1</v>
      </c>
      <c r="H1269" s="173" t="str">
        <f>VLOOKUP(E1269,'BPU- Missions M2 et M3'!B:C,2,FALSE)</f>
        <v>2C-CHF</v>
      </c>
      <c r="I1269" s="173">
        <f>IF(H1269="inclus","-",VLOOKUP(H1269,'BPU- Missions M2 et M3'!C:D,2,FALSE)*G1269)</f>
        <v>0</v>
      </c>
      <c r="J1269" s="173">
        <v>2017</v>
      </c>
      <c r="K1269" s="176" t="s">
        <v>2852</v>
      </c>
      <c r="L1269" s="176"/>
      <c r="M1269" s="176" t="s">
        <v>210</v>
      </c>
      <c r="N1269" s="176"/>
      <c r="O1269" s="176"/>
      <c r="P1269" s="176" t="s">
        <v>2853</v>
      </c>
      <c r="Q1269" s="176" t="s">
        <v>2585</v>
      </c>
      <c r="R1269" s="173">
        <v>0</v>
      </c>
      <c r="S1269" s="173" t="s">
        <v>228</v>
      </c>
      <c r="T1269" s="175" t="s">
        <v>1538</v>
      </c>
      <c r="U1269" s="178" t="s">
        <v>230</v>
      </c>
      <c r="V1269" s="187" t="str">
        <f>VLOOKUP(B1269,'DPF - Montant M2 M3 par site'!A:A,1,FALSE)</f>
        <v>L01</v>
      </c>
      <c r="W1269" s="188"/>
      <c r="AA1269" s="189"/>
    </row>
    <row r="1270" spans="1:30" s="187" customFormat="1" ht="24.95" customHeight="1" x14ac:dyDescent="0.2">
      <c r="A1270" s="175" t="str">
        <f>VLOOKUP(B1270,'[2]CCTP lot 1 liste batiment'!B:C,2,FALSE)</f>
        <v>LOT 1</v>
      </c>
      <c r="B1270" s="175" t="s">
        <v>2797</v>
      </c>
      <c r="C1270" s="175" t="s">
        <v>2798</v>
      </c>
      <c r="D1270" s="176" t="str">
        <f>VLOOKUP(E1270,'[2]Synthèse Familles'!B:C,2,FALSE)</f>
        <v>2C - Détente directe</v>
      </c>
      <c r="E1270" s="180" t="s">
        <v>39</v>
      </c>
      <c r="F1270" s="173" t="s">
        <v>2854</v>
      </c>
      <c r="G1270" s="177">
        <v>1</v>
      </c>
      <c r="H1270" s="173" t="str">
        <f>VLOOKUP(E1270,'BPU- Missions M2 et M3'!B:C,2,FALSE)</f>
        <v>2C-CHF</v>
      </c>
      <c r="I1270" s="173">
        <f>IF(H1270="inclus","-",VLOOKUP(H1270,'BPU- Missions M2 et M3'!C:D,2,FALSE)*G1270)</f>
        <v>0</v>
      </c>
      <c r="J1270" s="173">
        <v>2017</v>
      </c>
      <c r="K1270" s="176" t="s">
        <v>2852</v>
      </c>
      <c r="L1270" s="176" t="s">
        <v>2855</v>
      </c>
      <c r="M1270" s="176" t="s">
        <v>210</v>
      </c>
      <c r="N1270" s="176"/>
      <c r="O1270" s="176"/>
      <c r="P1270" s="176" t="s">
        <v>2856</v>
      </c>
      <c r="Q1270" s="176" t="s">
        <v>2585</v>
      </c>
      <c r="R1270" s="173">
        <v>3.665</v>
      </c>
      <c r="S1270" s="173">
        <v>7.65252</v>
      </c>
      <c r="T1270" s="175" t="s">
        <v>1538</v>
      </c>
      <c r="U1270" s="178" t="s">
        <v>230</v>
      </c>
      <c r="V1270" s="187" t="str">
        <f>VLOOKUP(B1270,'DPF - Montant M2 M3 par site'!A:A,1,FALSE)</f>
        <v>L01</v>
      </c>
      <c r="W1270" s="188"/>
      <c r="AA1270" s="189"/>
    </row>
    <row r="1271" spans="1:30" s="187" customFormat="1" ht="24.95" customHeight="1" x14ac:dyDescent="0.2">
      <c r="A1271" s="175" t="str">
        <f>VLOOKUP(B1271,'[2]CCTP lot 1 liste batiment'!B:C,2,FALSE)</f>
        <v>LOT 1</v>
      </c>
      <c r="B1271" s="175" t="s">
        <v>2797</v>
      </c>
      <c r="C1271" s="175" t="s">
        <v>2798</v>
      </c>
      <c r="D1271" s="176" t="str">
        <f>VLOOKUP(E1271,'[2]Synthèse Familles'!B:C,2,FALSE)</f>
        <v>2C - Détente directe</v>
      </c>
      <c r="E1271" s="180" t="s">
        <v>39</v>
      </c>
      <c r="F1271" s="173" t="s">
        <v>2857</v>
      </c>
      <c r="G1271" s="177">
        <v>1</v>
      </c>
      <c r="H1271" s="173" t="str">
        <f>VLOOKUP(E1271,'BPU- Missions M2 et M3'!B:C,2,FALSE)</f>
        <v>2C-CHF</v>
      </c>
      <c r="I1271" s="173">
        <f>IF(H1271="inclus","-",VLOOKUP(H1271,'BPU- Missions M2 et M3'!C:D,2,FALSE)*G1271)</f>
        <v>0</v>
      </c>
      <c r="J1271" s="173" t="s">
        <v>210</v>
      </c>
      <c r="K1271" s="176" t="s">
        <v>2858</v>
      </c>
      <c r="L1271" s="176" t="s">
        <v>2855</v>
      </c>
      <c r="M1271" s="176" t="s">
        <v>210</v>
      </c>
      <c r="N1271" s="176"/>
      <c r="O1271" s="176"/>
      <c r="P1271" s="176" t="s">
        <v>2859</v>
      </c>
      <c r="Q1271" s="176" t="s">
        <v>2585</v>
      </c>
      <c r="R1271" s="173">
        <v>3</v>
      </c>
      <c r="S1271" s="173">
        <v>11.766</v>
      </c>
      <c r="T1271" s="175" t="s">
        <v>1538</v>
      </c>
      <c r="U1271" s="178" t="s">
        <v>230</v>
      </c>
      <c r="V1271" s="187" t="str">
        <f>VLOOKUP(B1271,'DPF - Montant M2 M3 par site'!A:A,1,FALSE)</f>
        <v>L01</v>
      </c>
      <c r="W1271" s="188"/>
      <c r="AA1271" s="189"/>
    </row>
    <row r="1272" spans="1:30" s="187" customFormat="1" ht="24.95" customHeight="1" x14ac:dyDescent="0.2">
      <c r="A1272" s="175" t="str">
        <f>VLOOKUP(B1272,'[2]CCTP lot 1 liste batiment'!B:C,2,FALSE)</f>
        <v>LOT 1</v>
      </c>
      <c r="B1272" s="175" t="s">
        <v>2797</v>
      </c>
      <c r="C1272" s="175" t="s">
        <v>2798</v>
      </c>
      <c r="D1272" s="176" t="str">
        <f>VLOOKUP(E1272,'[2]Synthèse Familles'!B:C,2,FALSE)</f>
        <v>2C - Détente directe</v>
      </c>
      <c r="E1272" s="180" t="s">
        <v>39</v>
      </c>
      <c r="F1272" s="173" t="s">
        <v>2860</v>
      </c>
      <c r="G1272" s="177">
        <v>1</v>
      </c>
      <c r="H1272" s="173" t="str">
        <f>VLOOKUP(E1272,'BPU- Missions M2 et M3'!B:C,2,FALSE)</f>
        <v>2C-CHF</v>
      </c>
      <c r="I1272" s="173">
        <f>IF(H1272="inclus","-",VLOOKUP(H1272,'BPU- Missions M2 et M3'!C:D,2,FALSE)*G1272)</f>
        <v>0</v>
      </c>
      <c r="J1272" s="173">
        <v>2017</v>
      </c>
      <c r="K1272" s="176" t="s">
        <v>2852</v>
      </c>
      <c r="L1272" s="176" t="s">
        <v>2855</v>
      </c>
      <c r="M1272" s="176" t="s">
        <v>210</v>
      </c>
      <c r="N1272" s="176"/>
      <c r="O1272" s="176"/>
      <c r="P1272" s="176" t="s">
        <v>2859</v>
      </c>
      <c r="Q1272" s="176" t="s">
        <v>2585</v>
      </c>
      <c r="R1272" s="173">
        <v>3</v>
      </c>
      <c r="S1272" s="173">
        <v>11.766</v>
      </c>
      <c r="T1272" s="175" t="s">
        <v>1538</v>
      </c>
      <c r="U1272" s="178" t="s">
        <v>230</v>
      </c>
      <c r="V1272" s="187" t="str">
        <f>VLOOKUP(B1272,'DPF - Montant M2 M3 par site'!A:A,1,FALSE)</f>
        <v>L01</v>
      </c>
      <c r="W1272" s="188"/>
      <c r="AA1272" s="189"/>
    </row>
    <row r="1273" spans="1:30" s="187" customFormat="1" ht="24.95" customHeight="1" x14ac:dyDescent="0.2">
      <c r="A1273" s="175" t="str">
        <f>VLOOKUP(B1273,'[2]CCTP lot 1 liste batiment'!B:C,2,FALSE)</f>
        <v>LOT 1</v>
      </c>
      <c r="B1273" s="175" t="s">
        <v>2797</v>
      </c>
      <c r="C1273" s="175" t="s">
        <v>2798</v>
      </c>
      <c r="D1273" s="176" t="str">
        <f>VLOOKUP(E1273,'[2]Synthèse Familles'!B:C,2,FALSE)</f>
        <v>2C - Détente directe</v>
      </c>
      <c r="E1273" s="180" t="s">
        <v>89</v>
      </c>
      <c r="F1273" s="176" t="s">
        <v>2861</v>
      </c>
      <c r="G1273" s="177">
        <v>1</v>
      </c>
      <c r="H1273" s="173" t="str">
        <f>VLOOKUP(E1273,'BPU- Missions M2 et M3'!B:C,2,FALSE)</f>
        <v>2C-SPL1</v>
      </c>
      <c r="I1273" s="173">
        <f>IF(H1273="inclus","-",VLOOKUP(H1273,'BPU- Missions M2 et M3'!C:D,2,FALSE)*G1273)</f>
        <v>0</v>
      </c>
      <c r="J1273" s="173">
        <v>2008</v>
      </c>
      <c r="K1273" s="176" t="s">
        <v>904</v>
      </c>
      <c r="L1273" s="176" t="s">
        <v>2042</v>
      </c>
      <c r="M1273" s="176">
        <v>2381132019</v>
      </c>
      <c r="N1273" s="176" t="s">
        <v>2862</v>
      </c>
      <c r="O1273" s="176"/>
      <c r="P1273" s="176" t="s">
        <v>618</v>
      </c>
      <c r="Q1273" s="176" t="s">
        <v>234</v>
      </c>
      <c r="R1273" s="173" t="s">
        <v>619</v>
      </c>
      <c r="S1273" s="173">
        <v>7.3079999999999998</v>
      </c>
      <c r="T1273" s="175" t="s">
        <v>1538</v>
      </c>
      <c r="U1273" s="178" t="s">
        <v>230</v>
      </c>
      <c r="V1273" s="187" t="str">
        <f>VLOOKUP(B1273,'DPF - Montant M2 M3 par site'!A:A,1,FALSE)</f>
        <v>L01</v>
      </c>
      <c r="W1273" s="188"/>
      <c r="AA1273" s="189"/>
    </row>
    <row r="1274" spans="1:30" s="187" customFormat="1" ht="24.95" customHeight="1" x14ac:dyDescent="0.2">
      <c r="A1274" s="175" t="str">
        <f>VLOOKUP(B1274,'[2]CCTP lot 1 liste batiment'!B:C,2,FALSE)</f>
        <v>LOT 1</v>
      </c>
      <c r="B1274" s="175" t="s">
        <v>2797</v>
      </c>
      <c r="C1274" s="175" t="s">
        <v>2798</v>
      </c>
      <c r="D1274" s="176" t="str">
        <f>VLOOKUP(E1274,'[2]Synthèse Familles'!B:C,2,FALSE)</f>
        <v>2C - Détente directe</v>
      </c>
      <c r="E1274" s="180" t="s">
        <v>89</v>
      </c>
      <c r="F1274" s="176" t="s">
        <v>2863</v>
      </c>
      <c r="G1274" s="177">
        <v>1</v>
      </c>
      <c r="H1274" s="173" t="str">
        <f>VLOOKUP(E1274,'BPU- Missions M2 et M3'!B:C,2,FALSE)</f>
        <v>2C-SPL1</v>
      </c>
      <c r="I1274" s="173">
        <f>IF(H1274="inclus","-",VLOOKUP(H1274,'BPU- Missions M2 et M3'!C:D,2,FALSE)*G1274)</f>
        <v>0</v>
      </c>
      <c r="J1274" s="173">
        <v>2008</v>
      </c>
      <c r="K1274" s="176" t="s">
        <v>904</v>
      </c>
      <c r="L1274" s="176" t="s">
        <v>2042</v>
      </c>
      <c r="M1274" s="176">
        <v>2381132033</v>
      </c>
      <c r="N1274" s="176" t="s">
        <v>2862</v>
      </c>
      <c r="O1274" s="176"/>
      <c r="P1274" s="176" t="s">
        <v>618</v>
      </c>
      <c r="Q1274" s="176" t="s">
        <v>234</v>
      </c>
      <c r="R1274" s="173" t="s">
        <v>619</v>
      </c>
      <c r="S1274" s="173">
        <v>7.3079999999999998</v>
      </c>
      <c r="T1274" s="175" t="s">
        <v>1538</v>
      </c>
      <c r="U1274" s="178" t="s">
        <v>230</v>
      </c>
      <c r="V1274" s="187" t="str">
        <f>VLOOKUP(B1274,'DPF - Montant M2 M3 par site'!A:A,1,FALSE)</f>
        <v>L01</v>
      </c>
      <c r="W1274" s="188"/>
      <c r="AA1274" s="189"/>
    </row>
    <row r="1275" spans="1:30" s="187" customFormat="1" ht="24.95" customHeight="1" x14ac:dyDescent="0.2">
      <c r="A1275" s="175" t="str">
        <f>VLOOKUP(B1275,'[2]CCTP lot 1 liste batiment'!B:C,2,FALSE)</f>
        <v>LOT 1</v>
      </c>
      <c r="B1275" s="175" t="s">
        <v>2797</v>
      </c>
      <c r="C1275" s="175" t="s">
        <v>2798</v>
      </c>
      <c r="D1275" s="176" t="str">
        <f>VLOOKUP(E1275,'[2]Synthèse Familles'!B:C,2,FALSE)</f>
        <v>2C - Détente directe</v>
      </c>
      <c r="E1275" s="180" t="s">
        <v>89</v>
      </c>
      <c r="F1275" s="176" t="s">
        <v>2864</v>
      </c>
      <c r="G1275" s="177">
        <v>1</v>
      </c>
      <c r="H1275" s="173" t="str">
        <f>VLOOKUP(E1275,'BPU- Missions M2 et M3'!B:C,2,FALSE)</f>
        <v>2C-SPL1</v>
      </c>
      <c r="I1275" s="173">
        <f>IF(H1275="inclus","-",VLOOKUP(H1275,'BPU- Missions M2 et M3'!C:D,2,FALSE)*G1275)</f>
        <v>0</v>
      </c>
      <c r="J1275" s="173">
        <v>2007</v>
      </c>
      <c r="K1275" s="176" t="s">
        <v>904</v>
      </c>
      <c r="L1275" s="176" t="s">
        <v>2865</v>
      </c>
      <c r="M1275" s="176">
        <v>2373724520</v>
      </c>
      <c r="N1275" s="176" t="s">
        <v>2866</v>
      </c>
      <c r="O1275" s="176"/>
      <c r="P1275" s="176" t="s">
        <v>2867</v>
      </c>
      <c r="Q1275" s="176" t="s">
        <v>234</v>
      </c>
      <c r="R1275" s="173" t="s">
        <v>2868</v>
      </c>
      <c r="S1275" s="173">
        <v>32.990400000000001</v>
      </c>
      <c r="T1275" s="175" t="s">
        <v>1538</v>
      </c>
      <c r="U1275" s="178" t="s">
        <v>230</v>
      </c>
      <c r="V1275" s="187" t="str">
        <f>VLOOKUP(B1275,'DPF - Montant M2 M3 par site'!A:A,1,FALSE)</f>
        <v>L01</v>
      </c>
      <c r="W1275" s="188"/>
      <c r="AA1275" s="189"/>
    </row>
    <row r="1276" spans="1:30" s="187" customFormat="1" ht="24.95" customHeight="1" x14ac:dyDescent="0.2">
      <c r="A1276" s="175" t="str">
        <f>VLOOKUP(B1276,'[2]CCTP lot 1 liste batiment'!B:C,2,FALSE)</f>
        <v>LOT 1</v>
      </c>
      <c r="B1276" s="175" t="s">
        <v>2797</v>
      </c>
      <c r="C1276" s="175" t="s">
        <v>2798</v>
      </c>
      <c r="D1276" s="176" t="str">
        <f>VLOOKUP(E1276,'[2]Synthèse Familles'!B:C,2,FALSE)</f>
        <v>2C - Détente directe</v>
      </c>
      <c r="E1276" s="180" t="s">
        <v>89</v>
      </c>
      <c r="F1276" s="176" t="s">
        <v>2869</v>
      </c>
      <c r="G1276" s="177">
        <v>1</v>
      </c>
      <c r="H1276" s="173" t="str">
        <f>VLOOKUP(E1276,'BPU- Missions M2 et M3'!B:C,2,FALSE)</f>
        <v>2C-SPL1</v>
      </c>
      <c r="I1276" s="173">
        <f>IF(H1276="inclus","-",VLOOKUP(H1276,'BPU- Missions M2 et M3'!C:D,2,FALSE)*G1276)</f>
        <v>0</v>
      </c>
      <c r="J1276" s="173">
        <v>2007</v>
      </c>
      <c r="K1276" s="176" t="s">
        <v>904</v>
      </c>
      <c r="L1276" s="176" t="s">
        <v>2865</v>
      </c>
      <c r="M1276" s="176">
        <v>2373724512</v>
      </c>
      <c r="N1276" s="176" t="s">
        <v>2866</v>
      </c>
      <c r="O1276" s="176"/>
      <c r="P1276" s="176" t="s">
        <v>2867</v>
      </c>
      <c r="Q1276" s="176" t="s">
        <v>234</v>
      </c>
      <c r="R1276" s="173" t="s">
        <v>2868</v>
      </c>
      <c r="S1276" s="173">
        <v>32.990400000000001</v>
      </c>
      <c r="T1276" s="175" t="s">
        <v>1538</v>
      </c>
      <c r="U1276" s="178" t="s">
        <v>230</v>
      </c>
      <c r="V1276" s="187" t="str">
        <f>VLOOKUP(B1276,'DPF - Montant M2 M3 par site'!A:A,1,FALSE)</f>
        <v>L01</v>
      </c>
      <c r="W1276" s="188"/>
      <c r="AA1276" s="189"/>
    </row>
    <row r="1277" spans="1:30" s="187" customFormat="1" ht="24.95" customHeight="1" x14ac:dyDescent="0.2">
      <c r="A1277" s="175" t="str">
        <f>VLOOKUP(B1277,'[2]CCTP lot 1 liste batiment'!B:C,2,FALSE)</f>
        <v>LOT 1</v>
      </c>
      <c r="B1277" s="175" t="s">
        <v>2797</v>
      </c>
      <c r="C1277" s="175" t="s">
        <v>2798</v>
      </c>
      <c r="D1277" s="176" t="str">
        <f>VLOOKUP(E1277,'[2]Synthèse Familles'!B:C,2,FALSE)</f>
        <v>2C - Détente directe</v>
      </c>
      <c r="E1277" s="180" t="s">
        <v>89</v>
      </c>
      <c r="F1277" s="176" t="s">
        <v>2870</v>
      </c>
      <c r="G1277" s="177">
        <v>1</v>
      </c>
      <c r="H1277" s="173" t="str">
        <f>VLOOKUP(E1277,'BPU- Missions M2 et M3'!B:C,2,FALSE)</f>
        <v>2C-SPL1</v>
      </c>
      <c r="I1277" s="173">
        <f>IF(H1277="inclus","-",VLOOKUP(H1277,'BPU- Missions M2 et M3'!C:D,2,FALSE)*G1277)</f>
        <v>0</v>
      </c>
      <c r="J1277" s="173">
        <v>2017</v>
      </c>
      <c r="K1277" s="176" t="s">
        <v>810</v>
      </c>
      <c r="L1277" s="176" t="s">
        <v>2871</v>
      </c>
      <c r="M1277" s="176">
        <v>777207303</v>
      </c>
      <c r="N1277" s="176"/>
      <c r="O1277" s="176"/>
      <c r="P1277" s="176" t="s">
        <v>2872</v>
      </c>
      <c r="Q1277" s="176" t="s">
        <v>234</v>
      </c>
      <c r="R1277" s="173" t="s">
        <v>2873</v>
      </c>
      <c r="S1277" s="173">
        <v>4.9068000000000005</v>
      </c>
      <c r="T1277" s="175" t="s">
        <v>1538</v>
      </c>
      <c r="U1277" s="178" t="s">
        <v>230</v>
      </c>
      <c r="V1277" s="187" t="str">
        <f>VLOOKUP(B1277,'DPF - Montant M2 M3 par site'!A:A,1,FALSE)</f>
        <v>L01</v>
      </c>
      <c r="W1277" s="188"/>
      <c r="AA1277" s="189"/>
    </row>
    <row r="1278" spans="1:30" s="187" customFormat="1" ht="24.95" customHeight="1" x14ac:dyDescent="0.2">
      <c r="A1278" s="175" t="str">
        <f>VLOOKUP(B1278,'[2]CCTP lot 1 liste batiment'!B:C,2,FALSE)</f>
        <v>LOT 1</v>
      </c>
      <c r="B1278" s="175" t="s">
        <v>2797</v>
      </c>
      <c r="C1278" s="175" t="s">
        <v>2798</v>
      </c>
      <c r="D1278" s="176" t="str">
        <f>VLOOKUP(E1278,'[2]Synthèse Familles'!B:C,2,FALSE)</f>
        <v>2C - Détente directe</v>
      </c>
      <c r="E1278" s="180" t="s">
        <v>89</v>
      </c>
      <c r="F1278" s="176" t="s">
        <v>2874</v>
      </c>
      <c r="G1278" s="177">
        <v>1</v>
      </c>
      <c r="H1278" s="173" t="str">
        <f>VLOOKUP(E1278,'BPU- Missions M2 et M3'!B:C,2,FALSE)</f>
        <v>2C-SPL1</v>
      </c>
      <c r="I1278" s="173">
        <f>IF(H1278="inclus","-",VLOOKUP(H1278,'BPU- Missions M2 et M3'!C:D,2,FALSE)*G1278)</f>
        <v>0</v>
      </c>
      <c r="J1278" s="173">
        <v>2008</v>
      </c>
      <c r="K1278" s="176" t="s">
        <v>904</v>
      </c>
      <c r="L1278" s="176" t="s">
        <v>2042</v>
      </c>
      <c r="M1278" s="176">
        <v>2381132035</v>
      </c>
      <c r="N1278" s="176" t="s">
        <v>2862</v>
      </c>
      <c r="O1278" s="176"/>
      <c r="P1278" s="176" t="s">
        <v>618</v>
      </c>
      <c r="Q1278" s="176" t="s">
        <v>234</v>
      </c>
      <c r="R1278" s="173" t="s">
        <v>619</v>
      </c>
      <c r="S1278" s="173">
        <v>7.3079999999999998</v>
      </c>
      <c r="T1278" s="175" t="s">
        <v>1538</v>
      </c>
      <c r="U1278" s="178" t="s">
        <v>230</v>
      </c>
      <c r="V1278" s="187" t="str">
        <f>VLOOKUP(B1278,'DPF - Montant M2 M3 par site'!A:A,1,FALSE)</f>
        <v>L01</v>
      </c>
      <c r="W1278" s="188"/>
      <c r="AA1278" s="189"/>
    </row>
    <row r="1279" spans="1:30" s="189" customFormat="1" ht="24.95" customHeight="1" x14ac:dyDescent="0.2">
      <c r="A1279" s="175" t="str">
        <f>VLOOKUP(B1279,'[2]CCTP lot 1 liste batiment'!B:C,2,FALSE)</f>
        <v>LOT 1</v>
      </c>
      <c r="B1279" s="175" t="s">
        <v>2797</v>
      </c>
      <c r="C1279" s="175" t="s">
        <v>2798</v>
      </c>
      <c r="D1279" s="176" t="str">
        <f>VLOOKUP(E1279,'[2]Synthèse Familles'!B:C,2,FALSE)</f>
        <v>2C - Détente directe</v>
      </c>
      <c r="E1279" s="180" t="s">
        <v>89</v>
      </c>
      <c r="F1279" s="176" t="s">
        <v>2875</v>
      </c>
      <c r="G1279" s="177">
        <v>1</v>
      </c>
      <c r="H1279" s="173" t="str">
        <f>VLOOKUP(E1279,'BPU- Missions M2 et M3'!B:C,2,FALSE)</f>
        <v>2C-SPL1</v>
      </c>
      <c r="I1279" s="173">
        <f>IF(H1279="inclus","-",VLOOKUP(H1279,'BPU- Missions M2 et M3'!C:D,2,FALSE)*G1279)</f>
        <v>0</v>
      </c>
      <c r="J1279" s="173">
        <v>2008</v>
      </c>
      <c r="K1279" s="176" t="s">
        <v>904</v>
      </c>
      <c r="L1279" s="176" t="s">
        <v>2042</v>
      </c>
      <c r="M1279" s="176">
        <v>2381132034</v>
      </c>
      <c r="N1279" s="176" t="s">
        <v>2862</v>
      </c>
      <c r="O1279" s="176"/>
      <c r="P1279" s="176" t="s">
        <v>618</v>
      </c>
      <c r="Q1279" s="176" t="s">
        <v>234</v>
      </c>
      <c r="R1279" s="173" t="s">
        <v>619</v>
      </c>
      <c r="S1279" s="173">
        <v>7.3079999999999998</v>
      </c>
      <c r="T1279" s="175" t="s">
        <v>1538</v>
      </c>
      <c r="U1279" s="178" t="s">
        <v>230</v>
      </c>
      <c r="V1279" s="187" t="str">
        <f>VLOOKUP(B1279,'DPF - Montant M2 M3 par site'!A:A,1,FALSE)</f>
        <v>L01</v>
      </c>
      <c r="W1279" s="188"/>
      <c r="X1279" s="187"/>
      <c r="Y1279" s="187"/>
      <c r="Z1279" s="187"/>
      <c r="AB1279" s="187"/>
      <c r="AC1279" s="187"/>
      <c r="AD1279" s="187"/>
    </row>
    <row r="1280" spans="1:30" s="187" customFormat="1" ht="24.95" customHeight="1" x14ac:dyDescent="0.2">
      <c r="A1280" s="175" t="str">
        <f>VLOOKUP(B1280,'[2]CCTP lot 1 liste batiment'!B:C,2,FALSE)</f>
        <v>LOT 1</v>
      </c>
      <c r="B1280" s="175" t="s">
        <v>2797</v>
      </c>
      <c r="C1280" s="175" t="s">
        <v>2798</v>
      </c>
      <c r="D1280" s="176" t="str">
        <f>VLOOKUP(E1280,'[2]Synthèse Familles'!B:C,2,FALSE)</f>
        <v>2C - Détente directe</v>
      </c>
      <c r="E1280" s="180" t="s">
        <v>89</v>
      </c>
      <c r="F1280" s="176" t="s">
        <v>2876</v>
      </c>
      <c r="G1280" s="177">
        <v>1</v>
      </c>
      <c r="H1280" s="173" t="str">
        <f>VLOOKUP(E1280,'BPU- Missions M2 et M3'!B:C,2,FALSE)</f>
        <v>2C-SPL1</v>
      </c>
      <c r="I1280" s="173">
        <f>IF(H1280="inclus","-",VLOOKUP(H1280,'BPU- Missions M2 et M3'!C:D,2,FALSE)*G1280)</f>
        <v>0</v>
      </c>
      <c r="J1280" s="173">
        <v>2017</v>
      </c>
      <c r="K1280" s="176" t="s">
        <v>1974</v>
      </c>
      <c r="L1280" s="176" t="s">
        <v>2877</v>
      </c>
      <c r="M1280" s="176">
        <v>34155</v>
      </c>
      <c r="N1280" s="176"/>
      <c r="O1280" s="176"/>
      <c r="P1280" s="176" t="s">
        <v>2878</v>
      </c>
      <c r="Q1280" s="176" t="s">
        <v>234</v>
      </c>
      <c r="R1280" s="173" t="s">
        <v>2026</v>
      </c>
      <c r="S1280" s="173">
        <v>2.7143999999999999</v>
      </c>
      <c r="T1280" s="175" t="s">
        <v>1538</v>
      </c>
      <c r="U1280" s="178" t="s">
        <v>230</v>
      </c>
      <c r="V1280" s="187" t="str">
        <f>VLOOKUP(B1280,'DPF - Montant M2 M3 par site'!A:A,1,FALSE)</f>
        <v>L01</v>
      </c>
      <c r="W1280" s="188"/>
      <c r="AA1280" s="189"/>
    </row>
    <row r="1281" spans="1:16370" s="187" customFormat="1" ht="24.95" customHeight="1" x14ac:dyDescent="0.2">
      <c r="A1281" s="175" t="str">
        <f>VLOOKUP(B1281,'[2]CCTP lot 1 liste batiment'!B:C,2,FALSE)</f>
        <v>LOT 1</v>
      </c>
      <c r="B1281" s="175" t="s">
        <v>2797</v>
      </c>
      <c r="C1281" s="175" t="s">
        <v>2798</v>
      </c>
      <c r="D1281" s="176" t="str">
        <f>VLOOKUP(E1281,'[2]Synthèse Familles'!B:C,2,FALSE)</f>
        <v>2C - Détente directe</v>
      </c>
      <c r="E1281" s="180" t="s">
        <v>89</v>
      </c>
      <c r="F1281" s="176" t="s">
        <v>2879</v>
      </c>
      <c r="G1281" s="177">
        <v>1</v>
      </c>
      <c r="H1281" s="173" t="str">
        <f>VLOOKUP(E1281,'BPU- Missions M2 et M3'!B:C,2,FALSE)</f>
        <v>2C-SPL1</v>
      </c>
      <c r="I1281" s="173">
        <f>IF(H1281="inclus","-",VLOOKUP(H1281,'BPU- Missions M2 et M3'!C:D,2,FALSE)*G1281)</f>
        <v>0</v>
      </c>
      <c r="J1281" s="173">
        <v>2017</v>
      </c>
      <c r="K1281" s="176" t="s">
        <v>2880</v>
      </c>
      <c r="L1281" s="176" t="s">
        <v>2881</v>
      </c>
      <c r="M1281" s="176" t="s">
        <v>2882</v>
      </c>
      <c r="N1281" s="176"/>
      <c r="O1281" s="176"/>
      <c r="P1281" s="176" t="s">
        <v>2883</v>
      </c>
      <c r="Q1281" s="176" t="s">
        <v>234</v>
      </c>
      <c r="R1281" s="173" t="s">
        <v>2884</v>
      </c>
      <c r="S1281" s="173">
        <v>3.9045600000000005</v>
      </c>
      <c r="T1281" s="175" t="s">
        <v>2814</v>
      </c>
      <c r="U1281" s="178" t="s">
        <v>210</v>
      </c>
      <c r="V1281" s="187" t="str">
        <f>VLOOKUP(B1281,'DPF - Montant M2 M3 par site'!A:A,1,FALSE)</f>
        <v>L01</v>
      </c>
      <c r="W1281" s="188"/>
      <c r="AA1281" s="189"/>
    </row>
    <row r="1282" spans="1:16370" s="187" customFormat="1" ht="24.95" customHeight="1" x14ac:dyDescent="0.2">
      <c r="A1282" s="175" t="str">
        <f>VLOOKUP(B1282,'[2]CCTP lot 1 liste batiment'!B:C,2,FALSE)</f>
        <v>LOT 1</v>
      </c>
      <c r="B1282" s="175" t="s">
        <v>2797</v>
      </c>
      <c r="C1282" s="175" t="s">
        <v>2798</v>
      </c>
      <c r="D1282" s="176" t="str">
        <f>VLOOKUP(E1282,'[2]Synthèse Familles'!B:C,2,FALSE)</f>
        <v>2C - Détente directe</v>
      </c>
      <c r="E1282" s="180" t="s">
        <v>89</v>
      </c>
      <c r="F1282" s="176" t="s">
        <v>2885</v>
      </c>
      <c r="G1282" s="177">
        <v>1</v>
      </c>
      <c r="H1282" s="173" t="str">
        <f>VLOOKUP(E1282,'BPU- Missions M2 et M3'!B:C,2,FALSE)</f>
        <v>2C-SPL1</v>
      </c>
      <c r="I1282" s="173">
        <f>IF(H1282="inclus","-",VLOOKUP(H1282,'BPU- Missions M2 et M3'!C:D,2,FALSE)*G1282)</f>
        <v>0</v>
      </c>
      <c r="J1282" s="173">
        <v>2017</v>
      </c>
      <c r="K1282" s="176" t="s">
        <v>2880</v>
      </c>
      <c r="L1282" s="176" t="s">
        <v>2881</v>
      </c>
      <c r="M1282" s="176" t="s">
        <v>2882</v>
      </c>
      <c r="N1282" s="176"/>
      <c r="O1282" s="176"/>
      <c r="P1282" s="176" t="s">
        <v>2883</v>
      </c>
      <c r="Q1282" s="176" t="s">
        <v>234</v>
      </c>
      <c r="R1282" s="173" t="s">
        <v>2884</v>
      </c>
      <c r="S1282" s="173">
        <v>3.9045600000000005</v>
      </c>
      <c r="T1282" s="175" t="s">
        <v>2814</v>
      </c>
      <c r="U1282" s="178" t="s">
        <v>210</v>
      </c>
      <c r="V1282" s="187" t="str">
        <f>VLOOKUP(B1282,'DPF - Montant M2 M3 par site'!A:A,1,FALSE)</f>
        <v>L01</v>
      </c>
      <c r="W1282" s="188"/>
      <c r="AA1282" s="189"/>
    </row>
    <row r="1283" spans="1:16370" s="187" customFormat="1" ht="24.95" customHeight="1" x14ac:dyDescent="0.2">
      <c r="A1283" s="175" t="str">
        <f>VLOOKUP(B1283,'[2]CCTP lot 1 liste batiment'!B:C,2,FALSE)</f>
        <v>LOT 1</v>
      </c>
      <c r="B1283" s="175" t="s">
        <v>2797</v>
      </c>
      <c r="C1283" s="175" t="s">
        <v>2798</v>
      </c>
      <c r="D1283" s="176" t="str">
        <f>VLOOKUP(E1283,'[2]Synthèse Familles'!B:C,2,FALSE)</f>
        <v>2C - Détente directe</v>
      </c>
      <c r="E1283" s="180" t="s">
        <v>89</v>
      </c>
      <c r="F1283" s="176" t="s">
        <v>2886</v>
      </c>
      <c r="G1283" s="177">
        <v>1</v>
      </c>
      <c r="H1283" s="173" t="str">
        <f>VLOOKUP(E1283,'BPU- Missions M2 et M3'!B:C,2,FALSE)</f>
        <v>2C-SPL1</v>
      </c>
      <c r="I1283" s="173">
        <f>IF(H1283="inclus","-",VLOOKUP(H1283,'BPU- Missions M2 et M3'!C:D,2,FALSE)*G1283)</f>
        <v>0</v>
      </c>
      <c r="J1283" s="173">
        <v>2009</v>
      </c>
      <c r="K1283" s="176" t="s">
        <v>1081</v>
      </c>
      <c r="L1283" s="176" t="s">
        <v>2887</v>
      </c>
      <c r="M1283" s="176" t="s">
        <v>2888</v>
      </c>
      <c r="N1283" s="176"/>
      <c r="O1283" s="176"/>
      <c r="P1283" s="176" t="s">
        <v>2100</v>
      </c>
      <c r="Q1283" s="176" t="s">
        <v>234</v>
      </c>
      <c r="R1283" s="173" t="s">
        <v>2889</v>
      </c>
      <c r="S1283" s="173">
        <v>5.742</v>
      </c>
      <c r="T1283" s="175" t="s">
        <v>1538</v>
      </c>
      <c r="U1283" s="178" t="s">
        <v>230</v>
      </c>
      <c r="V1283" s="187" t="str">
        <f>VLOOKUP(B1283,'DPF - Montant M2 M3 par site'!A:A,1,FALSE)</f>
        <v>L01</v>
      </c>
      <c r="W1283" s="188"/>
      <c r="AA1283" s="189"/>
    </row>
    <row r="1284" spans="1:16370" s="187" customFormat="1" ht="24.95" customHeight="1" x14ac:dyDescent="0.2">
      <c r="A1284" s="175" t="str">
        <f>VLOOKUP(B1284,'[2]CCTP lot 1 liste batiment'!B:C,2,FALSE)</f>
        <v>LOT 1</v>
      </c>
      <c r="B1284" s="175" t="s">
        <v>2797</v>
      </c>
      <c r="C1284" s="175" t="s">
        <v>2798</v>
      </c>
      <c r="D1284" s="176" t="str">
        <f>VLOOKUP(E1284,'[2]Synthèse Familles'!B:C,2,FALSE)</f>
        <v>2C - Détente directe</v>
      </c>
      <c r="E1284" s="180" t="s">
        <v>89</v>
      </c>
      <c r="F1284" s="176" t="s">
        <v>2890</v>
      </c>
      <c r="G1284" s="177">
        <v>1</v>
      </c>
      <c r="H1284" s="173" t="str">
        <f>VLOOKUP(E1284,'BPU- Missions M2 et M3'!B:C,2,FALSE)</f>
        <v>2C-SPL1</v>
      </c>
      <c r="I1284" s="173">
        <f>IF(H1284="inclus","-",VLOOKUP(H1284,'BPU- Missions M2 et M3'!C:D,2,FALSE)*G1284)</f>
        <v>0</v>
      </c>
      <c r="J1284" s="173">
        <v>2009</v>
      </c>
      <c r="K1284" s="176" t="s">
        <v>1081</v>
      </c>
      <c r="L1284" s="176" t="s">
        <v>2887</v>
      </c>
      <c r="M1284" s="176" t="s">
        <v>2891</v>
      </c>
      <c r="N1284" s="176"/>
      <c r="O1284" s="176"/>
      <c r="P1284" s="176" t="s">
        <v>2100</v>
      </c>
      <c r="Q1284" s="176" t="s">
        <v>234</v>
      </c>
      <c r="R1284" s="173" t="s">
        <v>2889</v>
      </c>
      <c r="S1284" s="173">
        <v>5.742</v>
      </c>
      <c r="T1284" s="175" t="s">
        <v>1538</v>
      </c>
      <c r="U1284" s="178" t="s">
        <v>230</v>
      </c>
      <c r="V1284" s="187" t="str">
        <f>VLOOKUP(B1284,'DPF - Montant M2 M3 par site'!A:A,1,FALSE)</f>
        <v>L01</v>
      </c>
      <c r="W1284" s="188"/>
      <c r="AA1284" s="189"/>
    </row>
    <row r="1285" spans="1:16370" s="187" customFormat="1" ht="24.95" customHeight="1" x14ac:dyDescent="0.2">
      <c r="A1285" s="175" t="str">
        <f>VLOOKUP(B1285,'[2]CCTP lot 1 liste batiment'!B:C,2,FALSE)</f>
        <v>LOT 1</v>
      </c>
      <c r="B1285" s="175" t="s">
        <v>2797</v>
      </c>
      <c r="C1285" s="175" t="s">
        <v>2798</v>
      </c>
      <c r="D1285" s="176" t="str">
        <f>VLOOKUP(E1285,'[2]Synthèse Familles'!B:C,2,FALSE)</f>
        <v>2C - Détente directe</v>
      </c>
      <c r="E1285" s="180" t="s">
        <v>89</v>
      </c>
      <c r="F1285" s="176" t="s">
        <v>2892</v>
      </c>
      <c r="G1285" s="177">
        <v>1</v>
      </c>
      <c r="H1285" s="173" t="str">
        <f>VLOOKUP(E1285,'BPU- Missions M2 et M3'!B:C,2,FALSE)</f>
        <v>2C-SPL1</v>
      </c>
      <c r="I1285" s="173">
        <f>IF(H1285="inclus","-",VLOOKUP(H1285,'BPU- Missions M2 et M3'!C:D,2,FALSE)*G1285)</f>
        <v>0</v>
      </c>
      <c r="J1285" s="173">
        <v>2018</v>
      </c>
      <c r="K1285" s="176" t="s">
        <v>608</v>
      </c>
      <c r="L1285" s="176" t="s">
        <v>2893</v>
      </c>
      <c r="M1285" s="176" t="s">
        <v>2894</v>
      </c>
      <c r="N1285" s="176"/>
      <c r="O1285" s="176"/>
      <c r="P1285" s="176" t="s">
        <v>1485</v>
      </c>
      <c r="Q1285" s="176" t="s">
        <v>234</v>
      </c>
      <c r="R1285" s="173" t="s">
        <v>2895</v>
      </c>
      <c r="S1285" s="173">
        <v>6.8903999999999996</v>
      </c>
      <c r="T1285" s="175" t="s">
        <v>2837</v>
      </c>
      <c r="U1285" s="178" t="s">
        <v>2838</v>
      </c>
      <c r="V1285" s="187" t="str">
        <f>VLOOKUP(B1285,'DPF - Montant M2 M3 par site'!A:A,1,FALSE)</f>
        <v>L01</v>
      </c>
      <c r="W1285" s="188"/>
      <c r="AA1285" s="189"/>
    </row>
    <row r="1286" spans="1:16370" s="187" customFormat="1" ht="24.95" customHeight="1" x14ac:dyDescent="0.2">
      <c r="A1286" s="175" t="str">
        <f>VLOOKUP(B1286,'[2]CCTP lot 1 liste batiment'!B:C,2,FALSE)</f>
        <v>LOT 1</v>
      </c>
      <c r="B1286" s="175" t="s">
        <v>2797</v>
      </c>
      <c r="C1286" s="175" t="s">
        <v>2798</v>
      </c>
      <c r="D1286" s="176" t="str">
        <f>VLOOKUP(E1286,'[2]Synthèse Familles'!B:C,2,FALSE)</f>
        <v>2C - Détente directe</v>
      </c>
      <c r="E1286" s="180" t="s">
        <v>89</v>
      </c>
      <c r="F1286" s="176" t="s">
        <v>2896</v>
      </c>
      <c r="G1286" s="177">
        <v>1</v>
      </c>
      <c r="H1286" s="173" t="str">
        <f>VLOOKUP(E1286,'BPU- Missions M2 et M3'!B:C,2,FALSE)</f>
        <v>2C-SPL1</v>
      </c>
      <c r="I1286" s="173">
        <f>IF(H1286="inclus","-",VLOOKUP(H1286,'BPU- Missions M2 et M3'!C:D,2,FALSE)*G1286)</f>
        <v>0</v>
      </c>
      <c r="J1286" s="173">
        <v>2018</v>
      </c>
      <c r="K1286" s="176" t="s">
        <v>608</v>
      </c>
      <c r="L1286" s="176" t="s">
        <v>2893</v>
      </c>
      <c r="M1286" s="176" t="s">
        <v>2897</v>
      </c>
      <c r="N1286" s="176"/>
      <c r="O1286" s="176"/>
      <c r="P1286" s="176" t="s">
        <v>1485</v>
      </c>
      <c r="Q1286" s="176" t="s">
        <v>234</v>
      </c>
      <c r="R1286" s="173" t="s">
        <v>2895</v>
      </c>
      <c r="S1286" s="173">
        <v>6.8903999999999996</v>
      </c>
      <c r="T1286" s="175" t="s">
        <v>2837</v>
      </c>
      <c r="U1286" s="178" t="s">
        <v>2838</v>
      </c>
      <c r="V1286" s="187" t="str">
        <f>VLOOKUP(B1286,'DPF - Montant M2 M3 par site'!A:A,1,FALSE)</f>
        <v>L01</v>
      </c>
      <c r="W1286" s="188"/>
      <c r="AA1286" s="189"/>
    </row>
    <row r="1287" spans="1:16370" s="187" customFormat="1" ht="24.95" customHeight="1" x14ac:dyDescent="0.2">
      <c r="A1287" s="175" t="str">
        <f>VLOOKUP(B1287,'[2]CCTP lot 1 liste batiment'!B:C,2,FALSE)</f>
        <v>LOT 1</v>
      </c>
      <c r="B1287" s="175" t="s">
        <v>2797</v>
      </c>
      <c r="C1287" s="175" t="s">
        <v>2798</v>
      </c>
      <c r="D1287" s="176" t="str">
        <f>VLOOKUP(E1287,'[2]Synthèse Familles'!B:C,2,FALSE)</f>
        <v>2C - Détente directe</v>
      </c>
      <c r="E1287" s="180" t="s">
        <v>89</v>
      </c>
      <c r="F1287" s="176" t="s">
        <v>2898</v>
      </c>
      <c r="G1287" s="177">
        <v>1</v>
      </c>
      <c r="H1287" s="173" t="str">
        <f>VLOOKUP(E1287,'BPU- Missions M2 et M3'!B:C,2,FALSE)</f>
        <v>2C-SPL1</v>
      </c>
      <c r="I1287" s="173">
        <f>IF(H1287="inclus","-",VLOOKUP(H1287,'BPU- Missions M2 et M3'!C:D,2,FALSE)*G1287)</f>
        <v>0</v>
      </c>
      <c r="J1287" s="173">
        <v>2019</v>
      </c>
      <c r="K1287" s="176" t="s">
        <v>608</v>
      </c>
      <c r="L1287" s="176" t="s">
        <v>2899</v>
      </c>
      <c r="M1287" s="176" t="s">
        <v>2900</v>
      </c>
      <c r="N1287" s="176"/>
      <c r="O1287" s="176"/>
      <c r="P1287" s="176" t="s">
        <v>2901</v>
      </c>
      <c r="Q1287" s="176" t="s">
        <v>331</v>
      </c>
      <c r="R1287" s="173" t="s">
        <v>1091</v>
      </c>
      <c r="S1287" s="173">
        <v>2.0924999999999998</v>
      </c>
      <c r="T1287" s="175" t="s">
        <v>2837</v>
      </c>
      <c r="U1287" s="178" t="s">
        <v>2838</v>
      </c>
      <c r="V1287" s="187" t="str">
        <f>VLOOKUP(B1287,'DPF - Montant M2 M3 par site'!A:A,1,FALSE)</f>
        <v>L01</v>
      </c>
      <c r="W1287" s="188"/>
      <c r="AA1287" s="189"/>
    </row>
    <row r="1288" spans="1:16370" s="187" customFormat="1" ht="24.95" customHeight="1" x14ac:dyDescent="0.2">
      <c r="A1288" s="175" t="str">
        <f>VLOOKUP(B1288,'[2]CCTP lot 1 liste batiment'!B:C,2,FALSE)</f>
        <v>LOT 1</v>
      </c>
      <c r="B1288" s="175" t="s">
        <v>2797</v>
      </c>
      <c r="C1288" s="175" t="s">
        <v>2798</v>
      </c>
      <c r="D1288" s="176" t="str">
        <f>VLOOKUP(E1288,'[2]Synthèse Familles'!B:C,2,FALSE)</f>
        <v>2C - Détente directe</v>
      </c>
      <c r="E1288" s="180" t="s">
        <v>89</v>
      </c>
      <c r="F1288" s="176" t="s">
        <v>2902</v>
      </c>
      <c r="G1288" s="177">
        <v>1</v>
      </c>
      <c r="H1288" s="173" t="str">
        <f>VLOOKUP(E1288,'BPU- Missions M2 et M3'!B:C,2,FALSE)</f>
        <v>2C-SPL1</v>
      </c>
      <c r="I1288" s="173">
        <f>IF(H1288="inclus","-",VLOOKUP(H1288,'BPU- Missions M2 et M3'!C:D,2,FALSE)*G1288)</f>
        <v>0</v>
      </c>
      <c r="J1288" s="173">
        <v>2019</v>
      </c>
      <c r="K1288" s="176" t="s">
        <v>608</v>
      </c>
      <c r="L1288" s="176" t="s">
        <v>2899</v>
      </c>
      <c r="M1288" s="176" t="s">
        <v>2903</v>
      </c>
      <c r="N1288" s="176"/>
      <c r="O1288" s="176"/>
      <c r="P1288" s="176" t="s">
        <v>2901</v>
      </c>
      <c r="Q1288" s="176" t="s">
        <v>331</v>
      </c>
      <c r="R1288" s="173" t="s">
        <v>1091</v>
      </c>
      <c r="S1288" s="173">
        <v>2.0924999999999998</v>
      </c>
      <c r="T1288" s="175" t="s">
        <v>2837</v>
      </c>
      <c r="U1288" s="178" t="s">
        <v>2838</v>
      </c>
      <c r="V1288" s="187" t="str">
        <f>VLOOKUP(B1288,'DPF - Montant M2 M3 par site'!A:A,1,FALSE)</f>
        <v>L01</v>
      </c>
      <c r="W1288" s="188"/>
      <c r="AA1288" s="189"/>
    </row>
    <row r="1289" spans="1:16370" s="187" customFormat="1" ht="24.95" customHeight="1" x14ac:dyDescent="0.2">
      <c r="A1289" s="175" t="str">
        <f>VLOOKUP(B1289,'[2]CCTP lot 1 liste batiment'!B:C,2,FALSE)</f>
        <v>LOT 1</v>
      </c>
      <c r="B1289" s="175" t="s">
        <v>2797</v>
      </c>
      <c r="C1289" s="175" t="s">
        <v>2798</v>
      </c>
      <c r="D1289" s="176" t="str">
        <f>VLOOKUP(E1289,'[2]Synthèse Familles'!B:C,2,FALSE)</f>
        <v>2C - Détente directe</v>
      </c>
      <c r="E1289" s="180" t="s">
        <v>89</v>
      </c>
      <c r="F1289" s="176" t="s">
        <v>2904</v>
      </c>
      <c r="G1289" s="177">
        <v>1</v>
      </c>
      <c r="H1289" s="173" t="str">
        <f>VLOOKUP(E1289,'BPU- Missions M2 et M3'!B:C,2,FALSE)</f>
        <v>2C-SPL1</v>
      </c>
      <c r="I1289" s="173">
        <f>IF(H1289="inclus","-",VLOOKUP(H1289,'BPU- Missions M2 et M3'!C:D,2,FALSE)*G1289)</f>
        <v>0</v>
      </c>
      <c r="J1289" s="173">
        <v>2019</v>
      </c>
      <c r="K1289" s="176" t="s">
        <v>2905</v>
      </c>
      <c r="L1289" s="176" t="s">
        <v>2906</v>
      </c>
      <c r="M1289" s="176" t="s">
        <v>2907</v>
      </c>
      <c r="N1289" s="176"/>
      <c r="O1289" s="176"/>
      <c r="P1289" s="176" t="s">
        <v>1094</v>
      </c>
      <c r="Q1289" s="176" t="s">
        <v>234</v>
      </c>
      <c r="R1289" s="173" t="s">
        <v>1095</v>
      </c>
      <c r="S1289" s="173">
        <v>3.1320000000000001</v>
      </c>
      <c r="T1289" s="175" t="s">
        <v>2814</v>
      </c>
      <c r="U1289" s="178" t="s">
        <v>210</v>
      </c>
      <c r="V1289" s="187" t="str">
        <f>VLOOKUP(B1289,'DPF - Montant M2 M3 par site'!A:A,1,FALSE)</f>
        <v>L01</v>
      </c>
      <c r="W1289" s="188"/>
      <c r="AA1289" s="189"/>
    </row>
    <row r="1290" spans="1:16370" s="187" customFormat="1" ht="24.95" customHeight="1" x14ac:dyDescent="0.2">
      <c r="A1290" s="175" t="str">
        <f>VLOOKUP(B1290,'[2]CCTP lot 1 liste batiment'!B:C,2,FALSE)</f>
        <v>LOT 1</v>
      </c>
      <c r="B1290" s="175" t="s">
        <v>2797</v>
      </c>
      <c r="C1290" s="175" t="s">
        <v>2798</v>
      </c>
      <c r="D1290" s="176" t="str">
        <f>VLOOKUP(E1290,'[2]Synthèse Familles'!B:C,2,FALSE)</f>
        <v>2C - Détente directe</v>
      </c>
      <c r="E1290" s="180" t="s">
        <v>89</v>
      </c>
      <c r="F1290" s="176" t="s">
        <v>2908</v>
      </c>
      <c r="G1290" s="177">
        <v>1</v>
      </c>
      <c r="H1290" s="173" t="str">
        <f>VLOOKUP(E1290,'BPU- Missions M2 et M3'!B:C,2,FALSE)</f>
        <v>2C-SPL1</v>
      </c>
      <c r="I1290" s="173">
        <f>IF(H1290="inclus","-",VLOOKUP(H1290,'BPU- Missions M2 et M3'!C:D,2,FALSE)*G1290)</f>
        <v>0</v>
      </c>
      <c r="J1290" s="173">
        <v>2020</v>
      </c>
      <c r="K1290" s="176" t="s">
        <v>608</v>
      </c>
      <c r="L1290" s="176" t="s">
        <v>2909</v>
      </c>
      <c r="M1290" s="176" t="s">
        <v>2910</v>
      </c>
      <c r="N1290" s="176"/>
      <c r="O1290" s="176"/>
      <c r="P1290" s="176" t="s">
        <v>2911</v>
      </c>
      <c r="Q1290" s="176" t="s">
        <v>331</v>
      </c>
      <c r="R1290" s="173" t="s">
        <v>2912</v>
      </c>
      <c r="S1290" s="173">
        <v>0.81</v>
      </c>
      <c r="T1290" s="175" t="s">
        <v>1538</v>
      </c>
      <c r="U1290" s="178" t="s">
        <v>230</v>
      </c>
      <c r="V1290" s="187" t="str">
        <f>VLOOKUP(B1290,'DPF - Montant M2 M3 par site'!A:A,1,FALSE)</f>
        <v>L01</v>
      </c>
      <c r="W1290" s="188"/>
      <c r="AA1290" s="189"/>
    </row>
    <row r="1291" spans="1:16370" s="187" customFormat="1" ht="24.95" customHeight="1" x14ac:dyDescent="0.2">
      <c r="A1291" s="175" t="str">
        <f>VLOOKUP(B1291,'[2]CCTP lot 1 liste batiment'!B:C,2,FALSE)</f>
        <v>LOT 1</v>
      </c>
      <c r="B1291" s="175" t="s">
        <v>2797</v>
      </c>
      <c r="C1291" s="175" t="s">
        <v>2798</v>
      </c>
      <c r="D1291" s="176" t="str">
        <f>VLOOKUP(E1291,'[2]Synthèse Familles'!B:C,2,FALSE)</f>
        <v>2C - Détente directe</v>
      </c>
      <c r="E1291" s="180" t="s">
        <v>89</v>
      </c>
      <c r="F1291" s="176" t="s">
        <v>2913</v>
      </c>
      <c r="G1291" s="177">
        <v>1</v>
      </c>
      <c r="H1291" s="173" t="str">
        <f>VLOOKUP(E1291,'BPU- Missions M2 et M3'!B:C,2,FALSE)</f>
        <v>2C-SPL1</v>
      </c>
      <c r="I1291" s="173">
        <f>IF(H1291="inclus","-",VLOOKUP(H1291,'BPU- Missions M2 et M3'!C:D,2,FALSE)*G1291)</f>
        <v>0</v>
      </c>
      <c r="J1291" s="173">
        <v>2017</v>
      </c>
      <c r="K1291" s="176" t="s">
        <v>608</v>
      </c>
      <c r="L1291" s="176" t="s">
        <v>2914</v>
      </c>
      <c r="M1291" s="176" t="s">
        <v>2915</v>
      </c>
      <c r="N1291" s="176"/>
      <c r="O1291" s="176"/>
      <c r="P1291" s="176" t="s">
        <v>2239</v>
      </c>
      <c r="Q1291" s="176" t="s">
        <v>234</v>
      </c>
      <c r="R1291" s="173" t="s">
        <v>2240</v>
      </c>
      <c r="S1291" s="173">
        <v>4.5936000000000003</v>
      </c>
      <c r="T1291" s="175" t="s">
        <v>1538</v>
      </c>
      <c r="U1291" s="178" t="s">
        <v>230</v>
      </c>
      <c r="V1291" s="187" t="str">
        <f>VLOOKUP(B1291,'DPF - Montant M2 M3 par site'!A:A,1,FALSE)</f>
        <v>L01</v>
      </c>
      <c r="W1291" s="188"/>
      <c r="AA1291" s="189"/>
    </row>
    <row r="1292" spans="1:16370" s="187" customFormat="1" ht="24.95" customHeight="1" x14ac:dyDescent="0.2">
      <c r="A1292" s="175" t="str">
        <f>VLOOKUP(B1292,'[2]CCTP lot 1 liste batiment'!B:C,2,FALSE)</f>
        <v>LOT 1</v>
      </c>
      <c r="B1292" s="175" t="s">
        <v>2797</v>
      </c>
      <c r="C1292" s="175" t="s">
        <v>2798</v>
      </c>
      <c r="D1292" s="176" t="str">
        <f>VLOOKUP(E1292,'[2]Synthèse Familles'!B:C,2,FALSE)</f>
        <v>3 - Terminaux</v>
      </c>
      <c r="E1292" s="180" t="s">
        <v>42</v>
      </c>
      <c r="F1292" s="173" t="s">
        <v>2916</v>
      </c>
      <c r="G1292" s="177">
        <v>132</v>
      </c>
      <c r="H1292" s="173" t="str">
        <f>VLOOKUP(E1292,'BPU- Missions M2 et M3'!B:C,2,FALSE)</f>
        <v>3-UTA</v>
      </c>
      <c r="I1292" s="173">
        <f>IF(H1292="inclus","-",VLOOKUP(H1292,'BPU- Missions M2 et M3'!C:D,2,FALSE)*G1292)</f>
        <v>0</v>
      </c>
      <c r="J1292" s="173">
        <v>2007</v>
      </c>
      <c r="K1292" s="176" t="s">
        <v>251</v>
      </c>
      <c r="L1292" s="176" t="s">
        <v>2917</v>
      </c>
      <c r="M1292" s="176" t="s">
        <v>210</v>
      </c>
      <c r="N1292" s="176" t="s">
        <v>210</v>
      </c>
      <c r="O1292" s="176"/>
      <c r="P1292" s="176" t="s">
        <v>210</v>
      </c>
      <c r="Q1292" s="176" t="s">
        <v>210</v>
      </c>
      <c r="R1292" s="173" t="s">
        <v>210</v>
      </c>
      <c r="S1292" s="173" t="s">
        <v>210</v>
      </c>
      <c r="T1292" s="175" t="s">
        <v>2918</v>
      </c>
      <c r="U1292" s="178" t="s">
        <v>210</v>
      </c>
      <c r="V1292" s="187" t="str">
        <f>VLOOKUP(B1292,'DPF - Montant M2 M3 par site'!A:A,1,FALSE)</f>
        <v>L01</v>
      </c>
      <c r="W1292" s="188"/>
      <c r="AA1292" s="189"/>
    </row>
    <row r="1293" spans="1:16370" s="187" customFormat="1" ht="24.95" customHeight="1" x14ac:dyDescent="0.2">
      <c r="A1293" s="175" t="str">
        <f>VLOOKUP(B1293,'[2]CCTP lot 1 liste batiment'!B:C,2,FALSE)</f>
        <v>LOT 1</v>
      </c>
      <c r="B1293" s="175" t="s">
        <v>2797</v>
      </c>
      <c r="C1293" s="175" t="s">
        <v>2798</v>
      </c>
      <c r="D1293" s="176" t="str">
        <f>VLOOKUP(E1293,'[2]Synthèse Familles'!B:C,2,FALSE)</f>
        <v>3 - Terminaux</v>
      </c>
      <c r="E1293" s="180" t="s">
        <v>42</v>
      </c>
      <c r="F1293" s="173" t="s">
        <v>2919</v>
      </c>
      <c r="G1293" s="177">
        <v>2</v>
      </c>
      <c r="H1293" s="173" t="str">
        <f>VLOOKUP(E1293,'BPU- Missions M2 et M3'!B:C,2,FALSE)</f>
        <v>3-UTA</v>
      </c>
      <c r="I1293" s="173">
        <f>IF(H1293="inclus","-",VLOOKUP(H1293,'BPU- Missions M2 et M3'!C:D,2,FALSE)*G1293)</f>
        <v>0</v>
      </c>
      <c r="J1293" s="173" t="s">
        <v>210</v>
      </c>
      <c r="K1293" s="176" t="s">
        <v>795</v>
      </c>
      <c r="L1293" s="176"/>
      <c r="M1293" s="176" t="s">
        <v>210</v>
      </c>
      <c r="N1293" s="176" t="s">
        <v>210</v>
      </c>
      <c r="O1293" s="176"/>
      <c r="P1293" s="176" t="s">
        <v>210</v>
      </c>
      <c r="Q1293" s="176" t="s">
        <v>210</v>
      </c>
      <c r="R1293" s="173" t="s">
        <v>210</v>
      </c>
      <c r="S1293" s="173" t="s">
        <v>210</v>
      </c>
      <c r="T1293" s="175" t="s">
        <v>389</v>
      </c>
      <c r="U1293" s="178" t="s">
        <v>2920</v>
      </c>
      <c r="V1293" s="187" t="str">
        <f>VLOOKUP(B1293,'DPF - Montant M2 M3 par site'!A:A,1,FALSE)</f>
        <v>L01</v>
      </c>
      <c r="W1293" s="188"/>
      <c r="AA1293" s="189"/>
    </row>
    <row r="1294" spans="1:16370" s="187" customFormat="1" ht="24.95" customHeight="1" x14ac:dyDescent="0.2">
      <c r="A1294" s="175" t="str">
        <f>VLOOKUP(B1294,'[2]CCTP lot 1 liste batiment'!B:C,2,FALSE)</f>
        <v>LOT 1</v>
      </c>
      <c r="B1294" s="175" t="s">
        <v>2797</v>
      </c>
      <c r="C1294" s="175" t="s">
        <v>2798</v>
      </c>
      <c r="D1294" s="176" t="str">
        <f>VLOOKUP(E1294,'[2]Synthèse Familles'!B:C,2,FALSE)</f>
        <v>3 - Terminaux</v>
      </c>
      <c r="E1294" s="180" t="s">
        <v>42</v>
      </c>
      <c r="F1294" s="173" t="s">
        <v>2921</v>
      </c>
      <c r="G1294" s="177">
        <v>2</v>
      </c>
      <c r="H1294" s="173" t="str">
        <f>VLOOKUP(E1294,'BPU- Missions M2 et M3'!B:C,2,FALSE)</f>
        <v>3-UTA</v>
      </c>
      <c r="I1294" s="173">
        <f>IF(H1294="inclus","-",VLOOKUP(H1294,'BPU- Missions M2 et M3'!C:D,2,FALSE)*G1294)</f>
        <v>0</v>
      </c>
      <c r="J1294" s="173" t="s">
        <v>210</v>
      </c>
      <c r="K1294" s="176" t="s">
        <v>795</v>
      </c>
      <c r="L1294" s="176"/>
      <c r="M1294" s="176" t="s">
        <v>210</v>
      </c>
      <c r="N1294" s="176" t="s">
        <v>210</v>
      </c>
      <c r="O1294" s="176"/>
      <c r="P1294" s="176" t="s">
        <v>210</v>
      </c>
      <c r="Q1294" s="176" t="s">
        <v>210</v>
      </c>
      <c r="R1294" s="173" t="s">
        <v>210</v>
      </c>
      <c r="S1294" s="173" t="s">
        <v>210</v>
      </c>
      <c r="T1294" s="175" t="s">
        <v>514</v>
      </c>
      <c r="U1294" s="178" t="s">
        <v>2920</v>
      </c>
      <c r="V1294" s="187" t="str">
        <f>VLOOKUP(B1294,'DPF - Montant M2 M3 par site'!A:A,1,FALSE)</f>
        <v>L01</v>
      </c>
      <c r="W1294" s="188"/>
      <c r="AA1294" s="189"/>
    </row>
    <row r="1295" spans="1:16370" s="187" customFormat="1" ht="24.95" customHeight="1" x14ac:dyDescent="0.2">
      <c r="A1295" s="175" t="str">
        <f>VLOOKUP(B1295,'[2]CCTP lot 1 liste batiment'!B:C,2,FALSE)</f>
        <v>LOT 1</v>
      </c>
      <c r="B1295" s="175" t="s">
        <v>2797</v>
      </c>
      <c r="C1295" s="175" t="s">
        <v>2798</v>
      </c>
      <c r="D1295" s="176" t="str">
        <f>VLOOKUP(E1295,'[2]Synthèse Familles'!B:C,2,FALSE)</f>
        <v>4 - Plomberie</v>
      </c>
      <c r="E1295" s="180" t="s">
        <v>115</v>
      </c>
      <c r="F1295" s="173" t="s">
        <v>2922</v>
      </c>
      <c r="G1295" s="177">
        <v>1</v>
      </c>
      <c r="H1295" s="173" t="str">
        <f>VLOOKUP(E1295,'BPU- Missions M2 et M3'!B:C,2,FALSE)</f>
        <v>4-DISCO</v>
      </c>
      <c r="I1295" s="173">
        <f>IF(H1295="inclus","-",VLOOKUP(H1295,'BPU- Missions M2 et M3'!C:D,2,FALSE)*G1295)</f>
        <v>0</v>
      </c>
      <c r="J1295" s="173"/>
      <c r="K1295" s="176"/>
      <c r="L1295" s="176"/>
      <c r="M1295" s="176" t="s">
        <v>210</v>
      </c>
      <c r="N1295" s="176" t="s">
        <v>210</v>
      </c>
      <c r="O1295" s="176"/>
      <c r="P1295" s="176" t="s">
        <v>210</v>
      </c>
      <c r="Q1295" s="176" t="s">
        <v>210</v>
      </c>
      <c r="R1295" s="173" t="s">
        <v>210</v>
      </c>
      <c r="S1295" s="173" t="s">
        <v>210</v>
      </c>
      <c r="T1295" s="175" t="s">
        <v>2837</v>
      </c>
      <c r="U1295" s="178" t="s">
        <v>2838</v>
      </c>
      <c r="V1295" s="187" t="str">
        <f>VLOOKUP(B1295,'DPF - Montant M2 M3 par site'!A:A,1,FALSE)</f>
        <v>L01</v>
      </c>
      <c r="W1295" s="188"/>
      <c r="AA1295" s="189"/>
    </row>
    <row r="1296" spans="1:16370" s="188" customFormat="1" ht="24.95" customHeight="1" x14ac:dyDescent="0.2">
      <c r="A1296" s="175" t="str">
        <f>VLOOKUP(B1296,'[2]CCTP lot 1 liste batiment'!B:C,2,FALSE)</f>
        <v>LOT 1</v>
      </c>
      <c r="B1296" s="175" t="s">
        <v>2797</v>
      </c>
      <c r="C1296" s="175" t="s">
        <v>2798</v>
      </c>
      <c r="D1296" s="176" t="str">
        <f>VLOOKUP(E1296,'[2]Synthèse Familles'!B:C,2,FALSE)</f>
        <v>4 - Plomberie</v>
      </c>
      <c r="E1296" s="180" t="s">
        <v>115</v>
      </c>
      <c r="F1296" s="173" t="s">
        <v>2923</v>
      </c>
      <c r="G1296" s="177">
        <v>1</v>
      </c>
      <c r="H1296" s="173" t="str">
        <f>VLOOKUP(E1296,'BPU- Missions M2 et M3'!B:C,2,FALSE)</f>
        <v>4-DISCO</v>
      </c>
      <c r="I1296" s="173">
        <f>IF(H1296="inclus","-",VLOOKUP(H1296,'BPU- Missions M2 et M3'!C:D,2,FALSE)*G1296)</f>
        <v>0</v>
      </c>
      <c r="J1296" s="173">
        <v>2021</v>
      </c>
      <c r="K1296" s="176" t="s">
        <v>1989</v>
      </c>
      <c r="L1296" s="176"/>
      <c r="M1296" s="176" t="s">
        <v>210</v>
      </c>
      <c r="N1296" s="176" t="s">
        <v>210</v>
      </c>
      <c r="O1296" s="176"/>
      <c r="P1296" s="176" t="s">
        <v>210</v>
      </c>
      <c r="Q1296" s="176" t="s">
        <v>210</v>
      </c>
      <c r="R1296" s="173" t="s">
        <v>210</v>
      </c>
      <c r="S1296" s="173" t="s">
        <v>210</v>
      </c>
      <c r="T1296" s="175" t="s">
        <v>2801</v>
      </c>
      <c r="U1296" s="178" t="s">
        <v>1894</v>
      </c>
      <c r="V1296" s="187" t="str">
        <f>VLOOKUP(B1296,'DPF - Montant M2 M3 par site'!A:A,1,FALSE)</f>
        <v>L01</v>
      </c>
      <c r="X1296" s="187"/>
      <c r="Y1296" s="187"/>
      <c r="Z1296" s="187"/>
      <c r="AA1296" s="189"/>
      <c r="AB1296" s="187"/>
      <c r="AC1296" s="187"/>
      <c r="AD1296" s="187"/>
      <c r="AE1296" s="187"/>
      <c r="AF1296" s="187"/>
      <c r="AG1296" s="187"/>
      <c r="AH1296" s="187"/>
      <c r="AI1296" s="187"/>
      <c r="AJ1296" s="187"/>
      <c r="AK1296" s="187"/>
      <c r="AL1296" s="187"/>
      <c r="AM1296" s="187"/>
      <c r="AN1296" s="187"/>
      <c r="AO1296" s="187"/>
      <c r="AP1296" s="187"/>
      <c r="AQ1296" s="187"/>
      <c r="AR1296" s="187"/>
      <c r="AS1296" s="187"/>
      <c r="AT1296" s="187"/>
      <c r="AU1296" s="187"/>
      <c r="AV1296" s="187"/>
      <c r="AW1296" s="187"/>
      <c r="AX1296" s="187"/>
      <c r="AY1296" s="187"/>
      <c r="AZ1296" s="187"/>
      <c r="BA1296" s="187"/>
      <c r="BB1296" s="187"/>
      <c r="BC1296" s="187"/>
      <c r="BD1296" s="187"/>
      <c r="BE1296" s="187"/>
      <c r="BF1296" s="187"/>
      <c r="BG1296" s="187"/>
      <c r="BH1296" s="187"/>
      <c r="BI1296" s="187"/>
      <c r="BJ1296" s="187"/>
      <c r="BK1296" s="187"/>
      <c r="BL1296" s="187"/>
      <c r="BM1296" s="187"/>
      <c r="BN1296" s="187"/>
      <c r="BO1296" s="187"/>
      <c r="BP1296" s="187"/>
      <c r="BQ1296" s="187"/>
      <c r="BR1296" s="187"/>
      <c r="BS1296" s="187"/>
      <c r="BT1296" s="187"/>
      <c r="BU1296" s="187"/>
      <c r="BV1296" s="187"/>
      <c r="BW1296" s="187"/>
      <c r="BX1296" s="187"/>
      <c r="BY1296" s="187"/>
      <c r="BZ1296" s="187"/>
      <c r="CA1296" s="187"/>
      <c r="CB1296" s="187"/>
      <c r="CC1296" s="187"/>
      <c r="CD1296" s="187"/>
      <c r="CE1296" s="187"/>
      <c r="CF1296" s="187"/>
      <c r="CG1296" s="187"/>
      <c r="CH1296" s="187"/>
      <c r="CI1296" s="187"/>
      <c r="CJ1296" s="187"/>
      <c r="CK1296" s="187"/>
      <c r="CL1296" s="187"/>
      <c r="CM1296" s="187"/>
      <c r="CN1296" s="187"/>
      <c r="CO1296" s="187"/>
      <c r="CP1296" s="187"/>
      <c r="CQ1296" s="187"/>
      <c r="CR1296" s="187"/>
      <c r="CS1296" s="187"/>
      <c r="CT1296" s="187"/>
      <c r="CU1296" s="187"/>
      <c r="CV1296" s="187"/>
      <c r="CW1296" s="187"/>
      <c r="CX1296" s="187"/>
      <c r="CY1296" s="187"/>
      <c r="CZ1296" s="187"/>
      <c r="DA1296" s="187"/>
      <c r="DB1296" s="187"/>
      <c r="DC1296" s="187"/>
      <c r="DD1296" s="187"/>
      <c r="DE1296" s="187"/>
      <c r="DF1296" s="187"/>
      <c r="DG1296" s="187"/>
      <c r="DH1296" s="187"/>
      <c r="DI1296" s="187"/>
      <c r="DJ1296" s="187"/>
      <c r="DK1296" s="187"/>
      <c r="DL1296" s="187"/>
      <c r="DM1296" s="187"/>
      <c r="DN1296" s="187"/>
      <c r="DO1296" s="187"/>
      <c r="DP1296" s="187"/>
      <c r="DQ1296" s="187"/>
      <c r="DR1296" s="187"/>
      <c r="DS1296" s="187"/>
      <c r="DT1296" s="187"/>
      <c r="DU1296" s="187"/>
      <c r="DV1296" s="187"/>
      <c r="DW1296" s="187"/>
      <c r="DX1296" s="187"/>
      <c r="DY1296" s="187"/>
      <c r="DZ1296" s="187"/>
      <c r="EA1296" s="187"/>
      <c r="EB1296" s="187"/>
      <c r="EC1296" s="187"/>
      <c r="ED1296" s="187"/>
      <c r="EE1296" s="187"/>
      <c r="EF1296" s="187"/>
      <c r="EG1296" s="187"/>
      <c r="EH1296" s="187"/>
      <c r="EI1296" s="187"/>
      <c r="EJ1296" s="187"/>
      <c r="EK1296" s="187"/>
      <c r="EL1296" s="187"/>
      <c r="EM1296" s="187"/>
      <c r="EN1296" s="187"/>
      <c r="EO1296" s="187"/>
      <c r="EP1296" s="187"/>
      <c r="EQ1296" s="187"/>
      <c r="ER1296" s="187"/>
      <c r="ES1296" s="187"/>
      <c r="ET1296" s="187"/>
      <c r="EU1296" s="187"/>
      <c r="EV1296" s="187"/>
      <c r="EW1296" s="187"/>
      <c r="EX1296" s="187"/>
      <c r="EY1296" s="187"/>
      <c r="EZ1296" s="187"/>
      <c r="FA1296" s="187"/>
      <c r="FB1296" s="187"/>
      <c r="FC1296" s="187"/>
      <c r="FD1296" s="187"/>
      <c r="FE1296" s="187"/>
      <c r="FF1296" s="187"/>
      <c r="FG1296" s="187"/>
      <c r="FH1296" s="187"/>
      <c r="FI1296" s="187"/>
      <c r="FJ1296" s="187"/>
      <c r="FK1296" s="187"/>
      <c r="FL1296" s="187"/>
      <c r="FM1296" s="187"/>
      <c r="FN1296" s="187"/>
      <c r="FO1296" s="187"/>
      <c r="FP1296" s="187"/>
      <c r="FQ1296" s="187"/>
      <c r="FR1296" s="187"/>
      <c r="FS1296" s="187"/>
      <c r="FT1296" s="187"/>
      <c r="FU1296" s="187"/>
      <c r="FV1296" s="187"/>
      <c r="FW1296" s="187"/>
      <c r="FX1296" s="187"/>
      <c r="FY1296" s="187"/>
      <c r="FZ1296" s="187"/>
      <c r="GA1296" s="187"/>
      <c r="GB1296" s="187"/>
      <c r="GC1296" s="187"/>
      <c r="GD1296" s="187"/>
      <c r="GE1296" s="187"/>
      <c r="GF1296" s="187"/>
      <c r="GG1296" s="187"/>
      <c r="GH1296" s="187"/>
      <c r="GI1296" s="187"/>
      <c r="GJ1296" s="187"/>
      <c r="GK1296" s="187"/>
      <c r="GL1296" s="187"/>
      <c r="GM1296" s="187"/>
      <c r="GN1296" s="187"/>
      <c r="GO1296" s="187"/>
      <c r="GP1296" s="187"/>
      <c r="GQ1296" s="187"/>
      <c r="GR1296" s="187"/>
      <c r="GS1296" s="187"/>
      <c r="GT1296" s="187"/>
      <c r="GU1296" s="187"/>
      <c r="GV1296" s="187"/>
      <c r="GW1296" s="187"/>
      <c r="GX1296" s="187"/>
      <c r="GY1296" s="187"/>
      <c r="GZ1296" s="187"/>
      <c r="HA1296" s="187"/>
      <c r="HB1296" s="187"/>
      <c r="HC1296" s="187"/>
      <c r="HD1296" s="187"/>
      <c r="HE1296" s="187"/>
      <c r="HF1296" s="187"/>
      <c r="HG1296" s="187"/>
      <c r="HH1296" s="187"/>
      <c r="HI1296" s="187"/>
      <c r="HJ1296" s="187"/>
      <c r="HK1296" s="187"/>
      <c r="HL1296" s="187"/>
      <c r="HM1296" s="187"/>
      <c r="HN1296" s="187"/>
      <c r="HO1296" s="187"/>
      <c r="HP1296" s="187"/>
      <c r="HQ1296" s="187"/>
      <c r="HR1296" s="187"/>
      <c r="HS1296" s="187"/>
      <c r="HT1296" s="187"/>
      <c r="HU1296" s="187"/>
      <c r="HV1296" s="187"/>
      <c r="HW1296" s="187"/>
      <c r="HX1296" s="187"/>
      <c r="HY1296" s="187"/>
      <c r="HZ1296" s="187"/>
      <c r="IA1296" s="187"/>
      <c r="IB1296" s="187"/>
      <c r="IC1296" s="187"/>
      <c r="ID1296" s="187"/>
      <c r="IE1296" s="187"/>
      <c r="IF1296" s="187"/>
      <c r="IG1296" s="187"/>
      <c r="IH1296" s="187"/>
      <c r="II1296" s="187"/>
      <c r="IJ1296" s="187"/>
      <c r="IK1296" s="187"/>
      <c r="IL1296" s="187"/>
      <c r="IM1296" s="187"/>
      <c r="IN1296" s="187"/>
      <c r="IO1296" s="187"/>
      <c r="IP1296" s="187"/>
      <c r="IQ1296" s="187"/>
      <c r="IR1296" s="187"/>
      <c r="IS1296" s="187"/>
      <c r="IT1296" s="187"/>
      <c r="IU1296" s="187"/>
      <c r="IV1296" s="187"/>
      <c r="IW1296" s="187"/>
      <c r="IX1296" s="187"/>
      <c r="IY1296" s="187"/>
      <c r="IZ1296" s="187"/>
      <c r="JA1296" s="187"/>
      <c r="JB1296" s="187"/>
      <c r="JC1296" s="187"/>
      <c r="JD1296" s="187"/>
      <c r="JE1296" s="187"/>
      <c r="JF1296" s="187"/>
      <c r="JG1296" s="187"/>
      <c r="JH1296" s="187"/>
      <c r="JI1296" s="187"/>
      <c r="JJ1296" s="187"/>
      <c r="JK1296" s="187"/>
      <c r="JL1296" s="187"/>
      <c r="JM1296" s="187"/>
      <c r="JN1296" s="187"/>
      <c r="JO1296" s="187"/>
      <c r="JP1296" s="187"/>
      <c r="JQ1296" s="187"/>
      <c r="JR1296" s="187"/>
      <c r="JS1296" s="187"/>
      <c r="JT1296" s="187"/>
      <c r="JU1296" s="187"/>
      <c r="JV1296" s="187"/>
      <c r="JW1296" s="187"/>
      <c r="JX1296" s="187"/>
      <c r="JY1296" s="187"/>
      <c r="JZ1296" s="187"/>
      <c r="KA1296" s="187"/>
      <c r="KB1296" s="187"/>
      <c r="KC1296" s="187"/>
      <c r="KD1296" s="187"/>
      <c r="KE1296" s="187"/>
      <c r="KF1296" s="187"/>
      <c r="KG1296" s="187"/>
      <c r="KH1296" s="187"/>
      <c r="KI1296" s="187"/>
      <c r="KJ1296" s="187"/>
      <c r="KK1296" s="187"/>
      <c r="KL1296" s="187"/>
      <c r="KM1296" s="187"/>
      <c r="KN1296" s="187"/>
      <c r="KO1296" s="187"/>
      <c r="KP1296" s="187"/>
      <c r="KQ1296" s="187"/>
      <c r="KR1296" s="187"/>
      <c r="KS1296" s="187"/>
      <c r="KT1296" s="187"/>
      <c r="KU1296" s="187"/>
      <c r="KV1296" s="187"/>
      <c r="KW1296" s="187"/>
      <c r="KX1296" s="187"/>
      <c r="KY1296" s="187"/>
      <c r="KZ1296" s="187"/>
      <c r="LA1296" s="187"/>
      <c r="LB1296" s="187"/>
      <c r="LC1296" s="187"/>
      <c r="LD1296" s="187"/>
      <c r="LE1296" s="187"/>
      <c r="LF1296" s="187"/>
      <c r="LG1296" s="187"/>
      <c r="LH1296" s="187"/>
      <c r="LI1296" s="187"/>
      <c r="LJ1296" s="187"/>
      <c r="LK1296" s="187"/>
      <c r="LL1296" s="187"/>
      <c r="LM1296" s="187"/>
      <c r="LN1296" s="187"/>
      <c r="LO1296" s="187"/>
      <c r="LP1296" s="187"/>
      <c r="LQ1296" s="187"/>
      <c r="LR1296" s="187"/>
      <c r="LS1296" s="187"/>
      <c r="LT1296" s="187"/>
      <c r="LU1296" s="187"/>
      <c r="LV1296" s="187"/>
      <c r="LW1296" s="187"/>
      <c r="LX1296" s="187"/>
      <c r="LY1296" s="187"/>
      <c r="LZ1296" s="187"/>
      <c r="MA1296" s="187"/>
      <c r="MB1296" s="187"/>
      <c r="MC1296" s="187"/>
      <c r="MD1296" s="187"/>
      <c r="ME1296" s="187"/>
      <c r="MF1296" s="187"/>
      <c r="MG1296" s="187"/>
      <c r="MH1296" s="187"/>
      <c r="MI1296" s="187"/>
      <c r="MJ1296" s="187"/>
      <c r="MK1296" s="187"/>
      <c r="ML1296" s="187"/>
      <c r="MM1296" s="187"/>
      <c r="MN1296" s="187"/>
      <c r="MO1296" s="187"/>
      <c r="MP1296" s="187"/>
      <c r="MQ1296" s="187"/>
      <c r="MR1296" s="187"/>
      <c r="MS1296" s="187"/>
      <c r="MT1296" s="187"/>
      <c r="MU1296" s="187"/>
      <c r="MV1296" s="187"/>
      <c r="MW1296" s="187"/>
      <c r="MX1296" s="187"/>
      <c r="MY1296" s="187"/>
      <c r="MZ1296" s="187"/>
      <c r="NA1296" s="187"/>
      <c r="NB1296" s="187"/>
      <c r="NC1296" s="187"/>
      <c r="ND1296" s="187"/>
      <c r="NE1296" s="187"/>
      <c r="NF1296" s="187"/>
      <c r="NG1296" s="187"/>
      <c r="NH1296" s="187"/>
      <c r="NI1296" s="187"/>
      <c r="NJ1296" s="187"/>
      <c r="NK1296" s="187"/>
      <c r="NL1296" s="187"/>
      <c r="NM1296" s="187"/>
      <c r="NN1296" s="187"/>
      <c r="NO1296" s="187"/>
      <c r="NP1296" s="187"/>
      <c r="NQ1296" s="187"/>
      <c r="NR1296" s="187"/>
      <c r="NS1296" s="187"/>
      <c r="NT1296" s="187"/>
      <c r="NU1296" s="187"/>
      <c r="NV1296" s="187"/>
      <c r="NW1296" s="187"/>
      <c r="NX1296" s="187"/>
      <c r="NY1296" s="187"/>
      <c r="NZ1296" s="187"/>
      <c r="OA1296" s="187"/>
      <c r="OB1296" s="187"/>
      <c r="OC1296" s="187"/>
      <c r="OD1296" s="187"/>
      <c r="OE1296" s="187"/>
      <c r="OF1296" s="187"/>
      <c r="OG1296" s="187"/>
      <c r="OH1296" s="187"/>
      <c r="OI1296" s="187"/>
      <c r="OJ1296" s="187"/>
      <c r="OK1296" s="187"/>
      <c r="OL1296" s="187"/>
      <c r="OM1296" s="187"/>
      <c r="ON1296" s="187"/>
      <c r="OO1296" s="187"/>
      <c r="OP1296" s="187"/>
      <c r="OQ1296" s="187"/>
      <c r="OR1296" s="187"/>
      <c r="OS1296" s="187"/>
      <c r="OT1296" s="187"/>
      <c r="OU1296" s="187"/>
      <c r="OV1296" s="187"/>
      <c r="OW1296" s="187"/>
      <c r="OX1296" s="187"/>
      <c r="OY1296" s="187"/>
      <c r="OZ1296" s="187"/>
      <c r="PA1296" s="187"/>
      <c r="PB1296" s="187"/>
      <c r="PC1296" s="187"/>
      <c r="PD1296" s="187"/>
      <c r="PE1296" s="187"/>
      <c r="PF1296" s="187"/>
      <c r="PG1296" s="187"/>
      <c r="PH1296" s="187"/>
      <c r="PI1296" s="187"/>
      <c r="PJ1296" s="187"/>
      <c r="PK1296" s="187"/>
      <c r="PL1296" s="187"/>
      <c r="PM1296" s="187"/>
      <c r="PN1296" s="187"/>
      <c r="PO1296" s="187"/>
      <c r="PP1296" s="187"/>
      <c r="PQ1296" s="187"/>
      <c r="PR1296" s="187"/>
      <c r="PS1296" s="187"/>
      <c r="PT1296" s="187"/>
      <c r="PU1296" s="187"/>
      <c r="PV1296" s="187"/>
      <c r="PW1296" s="187"/>
      <c r="PX1296" s="187"/>
      <c r="PY1296" s="187"/>
      <c r="PZ1296" s="187"/>
      <c r="QA1296" s="187"/>
      <c r="QB1296" s="187"/>
      <c r="QC1296" s="187"/>
      <c r="QD1296" s="187"/>
      <c r="QE1296" s="187"/>
      <c r="QF1296" s="187"/>
      <c r="QG1296" s="187"/>
      <c r="QH1296" s="187"/>
      <c r="QI1296" s="187"/>
      <c r="QJ1296" s="187"/>
      <c r="QK1296" s="187"/>
      <c r="QL1296" s="187"/>
      <c r="QM1296" s="187"/>
      <c r="QN1296" s="187"/>
      <c r="QO1296" s="187"/>
      <c r="QP1296" s="187"/>
      <c r="QQ1296" s="187"/>
      <c r="QR1296" s="187"/>
      <c r="QS1296" s="187"/>
      <c r="QT1296" s="187"/>
      <c r="QU1296" s="187"/>
      <c r="QV1296" s="187"/>
      <c r="QW1296" s="187"/>
      <c r="QX1296" s="187"/>
      <c r="QY1296" s="187"/>
      <c r="QZ1296" s="187"/>
      <c r="RA1296" s="187"/>
      <c r="RB1296" s="187"/>
      <c r="RC1296" s="187"/>
      <c r="RD1296" s="187"/>
      <c r="RE1296" s="187"/>
      <c r="RF1296" s="187"/>
      <c r="RG1296" s="187"/>
      <c r="RH1296" s="187"/>
      <c r="RI1296" s="187"/>
      <c r="RJ1296" s="187"/>
      <c r="RK1296" s="187"/>
      <c r="RL1296" s="187"/>
      <c r="RM1296" s="187"/>
      <c r="RN1296" s="187"/>
      <c r="RO1296" s="187"/>
      <c r="RP1296" s="187"/>
      <c r="RQ1296" s="187"/>
      <c r="RR1296" s="187"/>
      <c r="RS1296" s="187"/>
      <c r="RT1296" s="187"/>
      <c r="RU1296" s="187"/>
      <c r="RV1296" s="187"/>
      <c r="RW1296" s="187"/>
      <c r="RX1296" s="187"/>
      <c r="RY1296" s="187"/>
      <c r="RZ1296" s="187"/>
      <c r="SA1296" s="187"/>
      <c r="SB1296" s="187"/>
      <c r="SC1296" s="187"/>
      <c r="SD1296" s="187"/>
      <c r="SE1296" s="187"/>
      <c r="SF1296" s="187"/>
      <c r="SG1296" s="187"/>
      <c r="SH1296" s="187"/>
      <c r="SI1296" s="187"/>
      <c r="SJ1296" s="187"/>
      <c r="SK1296" s="187"/>
      <c r="SL1296" s="187"/>
      <c r="SM1296" s="187"/>
      <c r="SN1296" s="187"/>
      <c r="SO1296" s="187"/>
      <c r="SP1296" s="187"/>
      <c r="SQ1296" s="187"/>
      <c r="SR1296" s="187"/>
      <c r="SS1296" s="187"/>
      <c r="ST1296" s="187"/>
      <c r="SU1296" s="187"/>
      <c r="SV1296" s="187"/>
      <c r="SW1296" s="187"/>
      <c r="SX1296" s="187"/>
      <c r="SY1296" s="187"/>
      <c r="SZ1296" s="187"/>
      <c r="TA1296" s="187"/>
      <c r="TB1296" s="187"/>
      <c r="TC1296" s="187"/>
      <c r="TD1296" s="187"/>
      <c r="TE1296" s="187"/>
      <c r="TF1296" s="187"/>
      <c r="TG1296" s="187"/>
      <c r="TH1296" s="187"/>
      <c r="TI1296" s="187"/>
      <c r="TJ1296" s="187"/>
      <c r="TK1296" s="187"/>
      <c r="TL1296" s="187"/>
      <c r="TM1296" s="187"/>
      <c r="TN1296" s="187"/>
      <c r="TO1296" s="187"/>
      <c r="TP1296" s="187"/>
      <c r="TQ1296" s="187"/>
      <c r="TR1296" s="187"/>
      <c r="TS1296" s="187"/>
      <c r="TT1296" s="187"/>
      <c r="TU1296" s="187"/>
      <c r="TV1296" s="187"/>
      <c r="TW1296" s="187"/>
      <c r="TX1296" s="187"/>
      <c r="TY1296" s="187"/>
      <c r="TZ1296" s="187"/>
      <c r="UA1296" s="187"/>
      <c r="UB1296" s="187"/>
      <c r="UC1296" s="187"/>
      <c r="UD1296" s="187"/>
      <c r="UE1296" s="187"/>
      <c r="UF1296" s="187"/>
      <c r="UG1296" s="187"/>
      <c r="UH1296" s="187"/>
      <c r="UI1296" s="187"/>
      <c r="UJ1296" s="187"/>
      <c r="UK1296" s="187"/>
      <c r="UL1296" s="187"/>
      <c r="UM1296" s="187"/>
      <c r="UN1296" s="187"/>
      <c r="UO1296" s="187"/>
      <c r="UP1296" s="187"/>
      <c r="UQ1296" s="187"/>
      <c r="UR1296" s="187"/>
      <c r="US1296" s="187"/>
      <c r="UT1296" s="187"/>
      <c r="UU1296" s="187"/>
      <c r="UV1296" s="187"/>
      <c r="UW1296" s="187"/>
      <c r="UX1296" s="187"/>
      <c r="UY1296" s="187"/>
      <c r="UZ1296" s="187"/>
      <c r="VA1296" s="187"/>
      <c r="VB1296" s="187"/>
      <c r="VC1296" s="187"/>
      <c r="VD1296" s="187"/>
      <c r="VE1296" s="187"/>
      <c r="VF1296" s="187"/>
      <c r="VG1296" s="187"/>
      <c r="VH1296" s="187"/>
      <c r="VI1296" s="187"/>
      <c r="VJ1296" s="187"/>
      <c r="VK1296" s="187"/>
      <c r="VL1296" s="187"/>
      <c r="VM1296" s="187"/>
      <c r="VN1296" s="187"/>
      <c r="VO1296" s="187"/>
      <c r="VP1296" s="187"/>
      <c r="VQ1296" s="187"/>
      <c r="VR1296" s="187"/>
      <c r="VS1296" s="187"/>
      <c r="VT1296" s="187"/>
      <c r="VU1296" s="187"/>
      <c r="VV1296" s="187"/>
      <c r="VW1296" s="187"/>
      <c r="VX1296" s="187"/>
      <c r="VY1296" s="187"/>
      <c r="VZ1296" s="187"/>
      <c r="WA1296" s="187"/>
      <c r="WB1296" s="187"/>
      <c r="WC1296" s="187"/>
      <c r="WD1296" s="187"/>
      <c r="WE1296" s="187"/>
      <c r="WF1296" s="187"/>
      <c r="WG1296" s="187"/>
      <c r="WH1296" s="187"/>
      <c r="WI1296" s="187"/>
      <c r="WJ1296" s="187"/>
      <c r="WK1296" s="187"/>
      <c r="WL1296" s="187"/>
      <c r="WM1296" s="187"/>
      <c r="WN1296" s="187"/>
      <c r="WO1296" s="187"/>
      <c r="WP1296" s="187"/>
      <c r="WQ1296" s="187"/>
      <c r="WR1296" s="187"/>
      <c r="WS1296" s="187"/>
      <c r="WT1296" s="187"/>
      <c r="WU1296" s="187"/>
      <c r="WV1296" s="187"/>
      <c r="WW1296" s="187"/>
      <c r="WX1296" s="187"/>
      <c r="WY1296" s="187"/>
      <c r="WZ1296" s="187"/>
      <c r="XA1296" s="187"/>
      <c r="XB1296" s="187"/>
      <c r="XC1296" s="187"/>
      <c r="XD1296" s="187"/>
      <c r="XE1296" s="187"/>
      <c r="XF1296" s="187"/>
      <c r="XG1296" s="187"/>
      <c r="XH1296" s="187"/>
      <c r="XI1296" s="187"/>
      <c r="XJ1296" s="187"/>
      <c r="XK1296" s="187"/>
      <c r="XL1296" s="187"/>
      <c r="XM1296" s="187"/>
      <c r="XN1296" s="187"/>
      <c r="XO1296" s="187"/>
      <c r="XP1296" s="187"/>
      <c r="XQ1296" s="187"/>
      <c r="XR1296" s="187"/>
      <c r="XS1296" s="187"/>
      <c r="XT1296" s="187"/>
      <c r="XU1296" s="187"/>
      <c r="XV1296" s="187"/>
      <c r="XW1296" s="187"/>
      <c r="XX1296" s="187"/>
      <c r="XY1296" s="187"/>
      <c r="XZ1296" s="187"/>
      <c r="YA1296" s="187"/>
      <c r="YB1296" s="187"/>
      <c r="YC1296" s="187"/>
      <c r="YD1296" s="187"/>
      <c r="YE1296" s="187"/>
      <c r="YF1296" s="187"/>
      <c r="YG1296" s="187"/>
      <c r="YH1296" s="187"/>
      <c r="YI1296" s="187"/>
      <c r="YJ1296" s="187"/>
      <c r="YK1296" s="187"/>
      <c r="YL1296" s="187"/>
      <c r="YM1296" s="187"/>
      <c r="YN1296" s="187"/>
      <c r="YO1296" s="187"/>
      <c r="YP1296" s="187"/>
      <c r="YQ1296" s="187"/>
      <c r="YR1296" s="187"/>
      <c r="YS1296" s="187"/>
      <c r="YT1296" s="187"/>
      <c r="YU1296" s="187"/>
      <c r="YV1296" s="187"/>
      <c r="YW1296" s="187"/>
      <c r="YX1296" s="187"/>
      <c r="YY1296" s="187"/>
      <c r="YZ1296" s="187"/>
      <c r="ZA1296" s="187"/>
      <c r="ZB1296" s="187"/>
      <c r="ZC1296" s="187"/>
      <c r="ZD1296" s="187"/>
      <c r="ZE1296" s="187"/>
      <c r="ZF1296" s="187"/>
      <c r="ZG1296" s="187"/>
      <c r="ZH1296" s="187"/>
      <c r="ZI1296" s="187"/>
      <c r="ZJ1296" s="187"/>
      <c r="ZK1296" s="187"/>
      <c r="ZL1296" s="187"/>
      <c r="ZM1296" s="187"/>
      <c r="ZN1296" s="187"/>
      <c r="ZO1296" s="187"/>
      <c r="ZP1296" s="187"/>
      <c r="ZQ1296" s="187"/>
      <c r="ZR1296" s="187"/>
      <c r="ZS1296" s="187"/>
      <c r="ZT1296" s="187"/>
      <c r="ZU1296" s="187"/>
      <c r="ZV1296" s="187"/>
      <c r="ZW1296" s="187"/>
      <c r="ZX1296" s="187"/>
      <c r="ZY1296" s="187"/>
      <c r="ZZ1296" s="187"/>
      <c r="AAA1296" s="187"/>
      <c r="AAB1296" s="187"/>
      <c r="AAC1296" s="187"/>
      <c r="AAD1296" s="187"/>
      <c r="AAE1296" s="187"/>
      <c r="AAF1296" s="187"/>
      <c r="AAG1296" s="187"/>
      <c r="AAH1296" s="187"/>
      <c r="AAI1296" s="187"/>
      <c r="AAJ1296" s="187"/>
      <c r="AAK1296" s="187"/>
      <c r="AAL1296" s="187"/>
      <c r="AAM1296" s="187"/>
      <c r="AAN1296" s="187"/>
      <c r="AAO1296" s="187"/>
      <c r="AAP1296" s="187"/>
      <c r="AAQ1296" s="187"/>
      <c r="AAR1296" s="187"/>
      <c r="AAS1296" s="187"/>
      <c r="AAT1296" s="187"/>
      <c r="AAU1296" s="187"/>
      <c r="AAV1296" s="187"/>
      <c r="AAW1296" s="187"/>
      <c r="AAX1296" s="187"/>
      <c r="AAY1296" s="187"/>
      <c r="AAZ1296" s="187"/>
      <c r="ABA1296" s="187"/>
      <c r="ABB1296" s="187"/>
      <c r="ABC1296" s="187"/>
      <c r="ABD1296" s="187"/>
      <c r="ABE1296" s="187"/>
      <c r="ABF1296" s="187"/>
      <c r="ABG1296" s="187"/>
      <c r="ABH1296" s="187"/>
      <c r="ABI1296" s="187"/>
      <c r="ABJ1296" s="187"/>
      <c r="ABK1296" s="187"/>
      <c r="ABL1296" s="187"/>
      <c r="ABM1296" s="187"/>
      <c r="ABN1296" s="187"/>
      <c r="ABO1296" s="187"/>
      <c r="ABP1296" s="187"/>
      <c r="ABQ1296" s="187"/>
      <c r="ABR1296" s="187"/>
      <c r="ABS1296" s="187"/>
      <c r="ABT1296" s="187"/>
      <c r="ABU1296" s="187"/>
      <c r="ABV1296" s="187"/>
      <c r="ABW1296" s="187"/>
      <c r="ABX1296" s="187"/>
      <c r="ABY1296" s="187"/>
      <c r="ABZ1296" s="187"/>
      <c r="ACA1296" s="187"/>
      <c r="ACB1296" s="187"/>
      <c r="ACC1296" s="187"/>
      <c r="ACD1296" s="187"/>
      <c r="ACE1296" s="187"/>
      <c r="ACF1296" s="187"/>
      <c r="ACG1296" s="187"/>
      <c r="ACH1296" s="187"/>
      <c r="ACI1296" s="187"/>
      <c r="ACJ1296" s="187"/>
      <c r="ACK1296" s="187"/>
      <c r="ACL1296" s="187"/>
      <c r="ACM1296" s="187"/>
      <c r="ACN1296" s="187"/>
      <c r="ACO1296" s="187"/>
      <c r="ACP1296" s="187"/>
      <c r="ACQ1296" s="187"/>
      <c r="ACR1296" s="187"/>
      <c r="ACS1296" s="187"/>
      <c r="ACT1296" s="187"/>
      <c r="ACU1296" s="187"/>
      <c r="ACV1296" s="187"/>
      <c r="ACW1296" s="187"/>
      <c r="ACX1296" s="187"/>
      <c r="ACY1296" s="187"/>
      <c r="ACZ1296" s="187"/>
      <c r="ADA1296" s="187"/>
      <c r="ADB1296" s="187"/>
      <c r="ADC1296" s="187"/>
      <c r="ADD1296" s="187"/>
      <c r="ADE1296" s="187"/>
      <c r="ADF1296" s="187"/>
      <c r="ADG1296" s="187"/>
      <c r="ADH1296" s="187"/>
      <c r="ADI1296" s="187"/>
      <c r="ADJ1296" s="187"/>
      <c r="ADK1296" s="187"/>
      <c r="ADL1296" s="187"/>
      <c r="ADM1296" s="187"/>
      <c r="ADN1296" s="187"/>
      <c r="ADO1296" s="187"/>
      <c r="ADP1296" s="187"/>
      <c r="ADQ1296" s="187"/>
      <c r="ADR1296" s="187"/>
      <c r="ADS1296" s="187"/>
      <c r="ADT1296" s="187"/>
      <c r="ADU1296" s="187"/>
      <c r="ADV1296" s="187"/>
      <c r="ADW1296" s="187"/>
      <c r="ADX1296" s="187"/>
      <c r="ADY1296" s="187"/>
      <c r="ADZ1296" s="187"/>
      <c r="AEA1296" s="187"/>
      <c r="AEB1296" s="187"/>
      <c r="AEC1296" s="187"/>
      <c r="AED1296" s="187"/>
      <c r="AEE1296" s="187"/>
      <c r="AEF1296" s="187"/>
      <c r="AEG1296" s="187"/>
      <c r="AEH1296" s="187"/>
      <c r="AEI1296" s="187"/>
      <c r="AEJ1296" s="187"/>
      <c r="AEK1296" s="187"/>
      <c r="AEL1296" s="187"/>
      <c r="AEM1296" s="187"/>
      <c r="AEN1296" s="187"/>
      <c r="AEO1296" s="187"/>
      <c r="AEP1296" s="187"/>
      <c r="AEQ1296" s="187"/>
      <c r="AER1296" s="187"/>
      <c r="AES1296" s="187"/>
      <c r="AET1296" s="187"/>
      <c r="AEU1296" s="187"/>
      <c r="AEV1296" s="187"/>
      <c r="AEW1296" s="187"/>
      <c r="AEX1296" s="187"/>
      <c r="AEY1296" s="187"/>
      <c r="AEZ1296" s="187"/>
      <c r="AFA1296" s="187"/>
      <c r="AFB1296" s="187"/>
      <c r="AFC1296" s="187"/>
      <c r="AFD1296" s="187"/>
      <c r="AFE1296" s="187"/>
      <c r="AFF1296" s="187"/>
      <c r="AFG1296" s="187"/>
      <c r="AFH1296" s="187"/>
      <c r="AFI1296" s="187"/>
      <c r="AFJ1296" s="187"/>
      <c r="AFK1296" s="187"/>
      <c r="AFL1296" s="187"/>
      <c r="AFM1296" s="187"/>
      <c r="AFN1296" s="187"/>
      <c r="AFO1296" s="187"/>
      <c r="AFP1296" s="187"/>
      <c r="AFQ1296" s="187"/>
      <c r="AFR1296" s="187"/>
      <c r="AFS1296" s="187"/>
      <c r="AFT1296" s="187"/>
      <c r="AFU1296" s="187"/>
      <c r="AFV1296" s="187"/>
      <c r="AFW1296" s="187"/>
      <c r="AFX1296" s="187"/>
      <c r="AFY1296" s="187"/>
      <c r="AFZ1296" s="187"/>
      <c r="AGA1296" s="187"/>
      <c r="AGB1296" s="187"/>
      <c r="AGC1296" s="187"/>
      <c r="AGD1296" s="187"/>
      <c r="AGE1296" s="187"/>
      <c r="AGF1296" s="187"/>
      <c r="AGG1296" s="187"/>
      <c r="AGH1296" s="187"/>
      <c r="AGI1296" s="187"/>
      <c r="AGJ1296" s="187"/>
      <c r="AGK1296" s="187"/>
      <c r="AGL1296" s="187"/>
      <c r="AGM1296" s="187"/>
      <c r="AGN1296" s="187"/>
      <c r="AGO1296" s="187"/>
      <c r="AGP1296" s="187"/>
      <c r="AGQ1296" s="187"/>
      <c r="AGR1296" s="187"/>
      <c r="AGS1296" s="187"/>
      <c r="AGT1296" s="187"/>
      <c r="AGU1296" s="187"/>
      <c r="AGV1296" s="187"/>
      <c r="AGW1296" s="187"/>
      <c r="AGX1296" s="187"/>
      <c r="AGY1296" s="187"/>
      <c r="AGZ1296" s="187"/>
      <c r="AHA1296" s="187"/>
      <c r="AHB1296" s="187"/>
      <c r="AHC1296" s="187"/>
      <c r="AHD1296" s="187"/>
      <c r="AHE1296" s="187"/>
      <c r="AHF1296" s="187"/>
      <c r="AHG1296" s="187"/>
      <c r="AHH1296" s="187"/>
      <c r="AHI1296" s="187"/>
      <c r="AHJ1296" s="187"/>
      <c r="AHK1296" s="187"/>
      <c r="AHL1296" s="187"/>
      <c r="AHM1296" s="187"/>
      <c r="AHN1296" s="187"/>
      <c r="AHO1296" s="187"/>
      <c r="AHP1296" s="187"/>
      <c r="AHQ1296" s="187"/>
      <c r="AHR1296" s="187"/>
      <c r="AHS1296" s="187"/>
      <c r="AHT1296" s="187"/>
      <c r="AHU1296" s="187"/>
      <c r="AHV1296" s="187"/>
      <c r="AHW1296" s="187"/>
      <c r="AHX1296" s="187"/>
      <c r="AHY1296" s="187"/>
      <c r="AHZ1296" s="187"/>
      <c r="AIA1296" s="187"/>
      <c r="AIB1296" s="187"/>
      <c r="AIC1296" s="187"/>
      <c r="AID1296" s="187"/>
      <c r="AIE1296" s="187"/>
      <c r="AIF1296" s="187"/>
      <c r="AIG1296" s="187"/>
      <c r="AIH1296" s="187"/>
      <c r="AII1296" s="187"/>
      <c r="AIJ1296" s="187"/>
      <c r="AIK1296" s="187"/>
      <c r="AIL1296" s="187"/>
      <c r="AIM1296" s="187"/>
      <c r="AIN1296" s="187"/>
      <c r="AIO1296" s="187"/>
      <c r="AIP1296" s="187"/>
      <c r="AIQ1296" s="187"/>
      <c r="AIR1296" s="187"/>
      <c r="AIS1296" s="187"/>
      <c r="AIT1296" s="187"/>
      <c r="AIU1296" s="187"/>
      <c r="AIV1296" s="187"/>
      <c r="AIW1296" s="187"/>
      <c r="AIX1296" s="187"/>
      <c r="AIY1296" s="187"/>
      <c r="AIZ1296" s="187"/>
      <c r="AJA1296" s="187"/>
      <c r="AJB1296" s="187"/>
      <c r="AJC1296" s="187"/>
      <c r="AJD1296" s="187"/>
      <c r="AJE1296" s="187"/>
      <c r="AJF1296" s="187"/>
      <c r="AJG1296" s="187"/>
      <c r="AJH1296" s="187"/>
      <c r="AJI1296" s="187"/>
      <c r="AJJ1296" s="187"/>
      <c r="AJK1296" s="187"/>
      <c r="AJL1296" s="187"/>
      <c r="AJM1296" s="187"/>
      <c r="AJN1296" s="187"/>
      <c r="AJO1296" s="187"/>
      <c r="AJP1296" s="187"/>
      <c r="AJQ1296" s="187"/>
      <c r="AJR1296" s="187"/>
      <c r="AJS1296" s="187"/>
      <c r="AJT1296" s="187"/>
      <c r="AJU1296" s="187"/>
      <c r="AJV1296" s="187"/>
      <c r="AJW1296" s="187"/>
      <c r="AJX1296" s="187"/>
      <c r="AJY1296" s="187"/>
      <c r="AJZ1296" s="187"/>
      <c r="AKA1296" s="187"/>
      <c r="AKB1296" s="187"/>
      <c r="AKC1296" s="187"/>
      <c r="AKD1296" s="187"/>
      <c r="AKE1296" s="187"/>
      <c r="AKF1296" s="187"/>
      <c r="AKG1296" s="187"/>
      <c r="AKH1296" s="187"/>
      <c r="AKI1296" s="187"/>
      <c r="AKJ1296" s="187"/>
      <c r="AKK1296" s="187"/>
      <c r="AKL1296" s="187"/>
      <c r="AKM1296" s="187"/>
      <c r="AKN1296" s="187"/>
      <c r="AKO1296" s="187"/>
      <c r="AKP1296" s="187"/>
      <c r="AKQ1296" s="187"/>
      <c r="AKR1296" s="187"/>
      <c r="AKS1296" s="187"/>
      <c r="AKT1296" s="187"/>
      <c r="AKU1296" s="187"/>
      <c r="AKV1296" s="187"/>
      <c r="AKW1296" s="187"/>
      <c r="AKX1296" s="187"/>
      <c r="AKY1296" s="187"/>
      <c r="AKZ1296" s="187"/>
      <c r="ALA1296" s="187"/>
      <c r="ALB1296" s="187"/>
      <c r="ALC1296" s="187"/>
      <c r="ALD1296" s="187"/>
      <c r="ALE1296" s="187"/>
      <c r="ALF1296" s="187"/>
      <c r="ALG1296" s="187"/>
      <c r="ALH1296" s="187"/>
      <c r="ALI1296" s="187"/>
      <c r="ALJ1296" s="187"/>
      <c r="ALK1296" s="187"/>
      <c r="ALL1296" s="187"/>
      <c r="ALM1296" s="187"/>
      <c r="ALN1296" s="187"/>
      <c r="ALO1296" s="187"/>
      <c r="ALP1296" s="187"/>
      <c r="ALQ1296" s="187"/>
      <c r="ALR1296" s="187"/>
      <c r="ALS1296" s="187"/>
      <c r="ALT1296" s="187"/>
      <c r="ALU1296" s="187"/>
      <c r="ALV1296" s="187"/>
      <c r="ALW1296" s="187"/>
      <c r="ALX1296" s="187"/>
      <c r="ALY1296" s="187"/>
      <c r="ALZ1296" s="187"/>
      <c r="AMA1296" s="187"/>
      <c r="AMB1296" s="187"/>
      <c r="AMC1296" s="187"/>
      <c r="AMD1296" s="187"/>
      <c r="AME1296" s="187"/>
      <c r="AMF1296" s="187"/>
      <c r="AMG1296" s="187"/>
      <c r="AMH1296" s="187"/>
      <c r="AMI1296" s="187"/>
      <c r="AMJ1296" s="187"/>
      <c r="AMK1296" s="187"/>
      <c r="AML1296" s="187"/>
      <c r="AMM1296" s="187"/>
      <c r="AMN1296" s="187"/>
      <c r="AMO1296" s="187"/>
      <c r="AMP1296" s="187"/>
      <c r="AMQ1296" s="187"/>
      <c r="AMR1296" s="187"/>
      <c r="AMS1296" s="187"/>
      <c r="AMT1296" s="187"/>
      <c r="AMU1296" s="187"/>
      <c r="AMV1296" s="187"/>
      <c r="AMW1296" s="187"/>
      <c r="AMX1296" s="187"/>
      <c r="AMY1296" s="187"/>
      <c r="AMZ1296" s="187"/>
      <c r="ANA1296" s="187"/>
      <c r="ANB1296" s="187"/>
      <c r="ANC1296" s="187"/>
      <c r="AND1296" s="187"/>
      <c r="ANE1296" s="187"/>
      <c r="ANF1296" s="187"/>
      <c r="ANG1296" s="187"/>
      <c r="ANH1296" s="187"/>
      <c r="ANI1296" s="187"/>
      <c r="ANJ1296" s="187"/>
      <c r="ANK1296" s="187"/>
      <c r="ANL1296" s="187"/>
      <c r="ANM1296" s="187"/>
      <c r="ANN1296" s="187"/>
      <c r="ANO1296" s="187"/>
      <c r="ANP1296" s="187"/>
      <c r="ANQ1296" s="187"/>
      <c r="ANR1296" s="187"/>
      <c r="ANS1296" s="187"/>
      <c r="ANT1296" s="187"/>
      <c r="ANU1296" s="187"/>
      <c r="ANV1296" s="187"/>
      <c r="ANW1296" s="187"/>
      <c r="ANX1296" s="187"/>
      <c r="ANY1296" s="187"/>
      <c r="ANZ1296" s="187"/>
      <c r="AOA1296" s="187"/>
      <c r="AOB1296" s="187"/>
      <c r="AOC1296" s="187"/>
      <c r="AOD1296" s="187"/>
      <c r="AOE1296" s="187"/>
      <c r="AOF1296" s="187"/>
      <c r="AOG1296" s="187"/>
      <c r="AOH1296" s="187"/>
      <c r="AOI1296" s="187"/>
      <c r="AOJ1296" s="187"/>
      <c r="AOK1296" s="187"/>
      <c r="AOL1296" s="187"/>
      <c r="AOM1296" s="187"/>
      <c r="AON1296" s="187"/>
      <c r="AOO1296" s="187"/>
      <c r="AOP1296" s="187"/>
      <c r="AOQ1296" s="187"/>
      <c r="AOR1296" s="187"/>
      <c r="AOS1296" s="187"/>
      <c r="AOT1296" s="187"/>
      <c r="AOU1296" s="187"/>
      <c r="AOV1296" s="187"/>
      <c r="AOW1296" s="187"/>
      <c r="AOX1296" s="187"/>
      <c r="AOY1296" s="187"/>
      <c r="AOZ1296" s="187"/>
      <c r="APA1296" s="187"/>
      <c r="APB1296" s="187"/>
      <c r="APC1296" s="187"/>
      <c r="APD1296" s="187"/>
      <c r="APE1296" s="187"/>
      <c r="APF1296" s="187"/>
      <c r="APG1296" s="187"/>
      <c r="APH1296" s="187"/>
      <c r="API1296" s="187"/>
      <c r="APJ1296" s="187"/>
      <c r="APK1296" s="187"/>
      <c r="APL1296" s="187"/>
      <c r="APM1296" s="187"/>
      <c r="APN1296" s="187"/>
      <c r="APO1296" s="187"/>
      <c r="APP1296" s="187"/>
      <c r="APQ1296" s="187"/>
      <c r="APR1296" s="187"/>
      <c r="APS1296" s="187"/>
      <c r="APT1296" s="187"/>
      <c r="APU1296" s="187"/>
      <c r="APV1296" s="187"/>
      <c r="APW1296" s="187"/>
      <c r="APX1296" s="187"/>
      <c r="APY1296" s="187"/>
      <c r="APZ1296" s="187"/>
      <c r="AQA1296" s="187"/>
      <c r="AQB1296" s="187"/>
      <c r="AQC1296" s="187"/>
      <c r="AQD1296" s="187"/>
      <c r="AQE1296" s="187"/>
      <c r="AQF1296" s="187"/>
      <c r="AQG1296" s="187"/>
      <c r="AQH1296" s="187"/>
      <c r="AQI1296" s="187"/>
      <c r="AQJ1296" s="187"/>
      <c r="AQK1296" s="187"/>
      <c r="AQL1296" s="187"/>
      <c r="AQM1296" s="187"/>
      <c r="AQN1296" s="187"/>
      <c r="AQO1296" s="187"/>
      <c r="AQP1296" s="187"/>
      <c r="AQQ1296" s="187"/>
      <c r="AQR1296" s="187"/>
      <c r="AQS1296" s="187"/>
      <c r="AQT1296" s="187"/>
      <c r="AQU1296" s="187"/>
      <c r="AQV1296" s="187"/>
      <c r="AQW1296" s="187"/>
      <c r="AQX1296" s="187"/>
      <c r="AQY1296" s="187"/>
      <c r="AQZ1296" s="187"/>
      <c r="ARA1296" s="187"/>
      <c r="ARB1296" s="187"/>
      <c r="ARC1296" s="187"/>
      <c r="ARD1296" s="187"/>
      <c r="ARE1296" s="187"/>
      <c r="ARF1296" s="187"/>
      <c r="ARG1296" s="187"/>
      <c r="ARH1296" s="187"/>
      <c r="ARI1296" s="187"/>
      <c r="ARJ1296" s="187"/>
      <c r="ARK1296" s="187"/>
      <c r="ARL1296" s="187"/>
      <c r="ARM1296" s="187"/>
      <c r="ARN1296" s="187"/>
      <c r="ARO1296" s="187"/>
      <c r="ARP1296" s="187"/>
      <c r="ARQ1296" s="187"/>
      <c r="ARR1296" s="187"/>
      <c r="ARS1296" s="187"/>
      <c r="ART1296" s="187"/>
      <c r="ARU1296" s="187"/>
      <c r="ARV1296" s="187"/>
      <c r="ARW1296" s="187"/>
      <c r="ARX1296" s="187"/>
      <c r="ARY1296" s="187"/>
      <c r="ARZ1296" s="187"/>
      <c r="ASA1296" s="187"/>
      <c r="ASB1296" s="187"/>
      <c r="ASC1296" s="187"/>
      <c r="ASD1296" s="187"/>
      <c r="ASE1296" s="187"/>
      <c r="ASF1296" s="187"/>
      <c r="ASG1296" s="187"/>
      <c r="ASH1296" s="187"/>
      <c r="ASI1296" s="187"/>
      <c r="ASJ1296" s="187"/>
      <c r="ASK1296" s="187"/>
      <c r="ASL1296" s="187"/>
      <c r="ASM1296" s="187"/>
      <c r="ASN1296" s="187"/>
      <c r="ASO1296" s="187"/>
      <c r="ASP1296" s="187"/>
      <c r="ASQ1296" s="187"/>
      <c r="ASR1296" s="187"/>
      <c r="ASS1296" s="187"/>
      <c r="AST1296" s="187"/>
      <c r="ASU1296" s="187"/>
      <c r="ASV1296" s="187"/>
      <c r="ASW1296" s="187"/>
      <c r="ASX1296" s="187"/>
      <c r="ASY1296" s="187"/>
      <c r="ASZ1296" s="187"/>
      <c r="ATA1296" s="187"/>
      <c r="ATB1296" s="187"/>
      <c r="ATC1296" s="187"/>
      <c r="ATD1296" s="187"/>
      <c r="ATE1296" s="187"/>
      <c r="ATF1296" s="187"/>
      <c r="ATG1296" s="187"/>
      <c r="ATH1296" s="187"/>
      <c r="ATI1296" s="187"/>
      <c r="ATJ1296" s="187"/>
      <c r="ATK1296" s="187"/>
      <c r="ATL1296" s="187"/>
      <c r="ATM1296" s="187"/>
      <c r="ATN1296" s="187"/>
      <c r="ATO1296" s="187"/>
      <c r="ATP1296" s="187"/>
      <c r="ATQ1296" s="187"/>
      <c r="ATR1296" s="187"/>
      <c r="ATS1296" s="187"/>
      <c r="ATT1296" s="187"/>
      <c r="ATU1296" s="187"/>
      <c r="ATV1296" s="187"/>
      <c r="ATW1296" s="187"/>
      <c r="ATX1296" s="187"/>
      <c r="ATY1296" s="187"/>
      <c r="ATZ1296" s="187"/>
      <c r="AUA1296" s="187"/>
      <c r="AUB1296" s="187"/>
      <c r="AUC1296" s="187"/>
      <c r="AUD1296" s="187"/>
      <c r="AUE1296" s="187"/>
      <c r="AUF1296" s="187"/>
      <c r="AUG1296" s="187"/>
      <c r="AUH1296" s="187"/>
      <c r="AUI1296" s="187"/>
      <c r="AUJ1296" s="187"/>
      <c r="AUK1296" s="187"/>
      <c r="AUL1296" s="187"/>
      <c r="AUM1296" s="187"/>
      <c r="AUN1296" s="187"/>
      <c r="AUO1296" s="187"/>
      <c r="AUP1296" s="187"/>
      <c r="AUQ1296" s="187"/>
      <c r="AUR1296" s="187"/>
      <c r="AUS1296" s="187"/>
      <c r="AUT1296" s="187"/>
      <c r="AUU1296" s="187"/>
      <c r="AUV1296" s="187"/>
      <c r="AUW1296" s="187"/>
      <c r="AUX1296" s="187"/>
      <c r="AUY1296" s="187"/>
      <c r="AUZ1296" s="187"/>
      <c r="AVA1296" s="187"/>
      <c r="AVB1296" s="187"/>
      <c r="AVC1296" s="187"/>
      <c r="AVD1296" s="187"/>
      <c r="AVE1296" s="187"/>
      <c r="AVF1296" s="187"/>
      <c r="AVG1296" s="187"/>
      <c r="AVH1296" s="187"/>
      <c r="AVI1296" s="187"/>
      <c r="AVJ1296" s="187"/>
      <c r="AVK1296" s="187"/>
      <c r="AVL1296" s="187"/>
      <c r="AVM1296" s="187"/>
      <c r="AVN1296" s="187"/>
      <c r="AVO1296" s="187"/>
      <c r="AVP1296" s="187"/>
      <c r="AVQ1296" s="187"/>
      <c r="AVR1296" s="187"/>
      <c r="AVS1296" s="187"/>
      <c r="AVT1296" s="187"/>
      <c r="AVU1296" s="187"/>
      <c r="AVV1296" s="187"/>
      <c r="AVW1296" s="187"/>
      <c r="AVX1296" s="187"/>
      <c r="AVY1296" s="187"/>
      <c r="AVZ1296" s="187"/>
      <c r="AWA1296" s="187"/>
      <c r="AWB1296" s="187"/>
      <c r="AWC1296" s="187"/>
      <c r="AWD1296" s="187"/>
      <c r="AWE1296" s="187"/>
      <c r="AWF1296" s="187"/>
      <c r="AWG1296" s="187"/>
      <c r="AWH1296" s="187"/>
      <c r="AWI1296" s="187"/>
      <c r="AWJ1296" s="187"/>
      <c r="AWK1296" s="187"/>
      <c r="AWL1296" s="187"/>
      <c r="AWM1296" s="187"/>
      <c r="AWN1296" s="187"/>
      <c r="AWO1296" s="187"/>
      <c r="AWP1296" s="187"/>
      <c r="AWQ1296" s="187"/>
      <c r="AWR1296" s="187"/>
      <c r="AWS1296" s="187"/>
      <c r="AWT1296" s="187"/>
      <c r="AWU1296" s="187"/>
      <c r="AWV1296" s="187"/>
      <c r="AWW1296" s="187"/>
      <c r="AWX1296" s="187"/>
      <c r="AWY1296" s="187"/>
      <c r="AWZ1296" s="187"/>
      <c r="AXA1296" s="187"/>
      <c r="AXB1296" s="187"/>
      <c r="AXC1296" s="187"/>
      <c r="AXD1296" s="187"/>
      <c r="AXE1296" s="187"/>
      <c r="AXF1296" s="187"/>
      <c r="AXG1296" s="187"/>
      <c r="AXH1296" s="187"/>
      <c r="AXI1296" s="187"/>
      <c r="AXJ1296" s="187"/>
      <c r="AXK1296" s="187"/>
      <c r="AXL1296" s="187"/>
      <c r="AXM1296" s="187"/>
      <c r="AXN1296" s="187"/>
      <c r="AXO1296" s="187"/>
      <c r="AXP1296" s="187"/>
      <c r="AXQ1296" s="187"/>
      <c r="AXR1296" s="187"/>
      <c r="AXS1296" s="187"/>
      <c r="AXT1296" s="187"/>
      <c r="AXU1296" s="187"/>
      <c r="AXV1296" s="187"/>
      <c r="AXW1296" s="187"/>
      <c r="AXX1296" s="187"/>
      <c r="AXY1296" s="187"/>
      <c r="AXZ1296" s="187"/>
      <c r="AYA1296" s="187"/>
      <c r="AYB1296" s="187"/>
      <c r="AYC1296" s="187"/>
      <c r="AYD1296" s="187"/>
      <c r="AYE1296" s="187"/>
      <c r="AYF1296" s="187"/>
      <c r="AYG1296" s="187"/>
      <c r="AYH1296" s="187"/>
      <c r="AYI1296" s="187"/>
      <c r="AYJ1296" s="187"/>
      <c r="AYK1296" s="187"/>
      <c r="AYL1296" s="187"/>
      <c r="AYM1296" s="187"/>
      <c r="AYN1296" s="187"/>
      <c r="AYO1296" s="187"/>
      <c r="AYP1296" s="187"/>
      <c r="AYQ1296" s="187"/>
      <c r="AYR1296" s="187"/>
      <c r="AYS1296" s="187"/>
      <c r="AYT1296" s="187"/>
      <c r="AYU1296" s="187"/>
      <c r="AYV1296" s="187"/>
      <c r="AYW1296" s="187"/>
      <c r="AYX1296" s="187"/>
      <c r="AYY1296" s="187"/>
      <c r="AYZ1296" s="187"/>
      <c r="AZA1296" s="187"/>
      <c r="AZB1296" s="187"/>
      <c r="AZC1296" s="187"/>
      <c r="AZD1296" s="187"/>
      <c r="AZE1296" s="187"/>
      <c r="AZF1296" s="187"/>
      <c r="AZG1296" s="187"/>
      <c r="AZH1296" s="187"/>
      <c r="AZI1296" s="187"/>
      <c r="AZJ1296" s="187"/>
      <c r="AZK1296" s="187"/>
      <c r="AZL1296" s="187"/>
      <c r="AZM1296" s="187"/>
      <c r="AZN1296" s="187"/>
      <c r="AZO1296" s="187"/>
      <c r="AZP1296" s="187"/>
      <c r="AZQ1296" s="187"/>
      <c r="AZR1296" s="187"/>
      <c r="AZS1296" s="187"/>
      <c r="AZT1296" s="187"/>
      <c r="AZU1296" s="187"/>
      <c r="AZV1296" s="187"/>
      <c r="AZW1296" s="187"/>
      <c r="AZX1296" s="187"/>
      <c r="AZY1296" s="187"/>
      <c r="AZZ1296" s="187"/>
      <c r="BAA1296" s="187"/>
      <c r="BAB1296" s="187"/>
      <c r="BAC1296" s="187"/>
      <c r="BAD1296" s="187"/>
      <c r="BAE1296" s="187"/>
      <c r="BAF1296" s="187"/>
      <c r="BAG1296" s="187"/>
      <c r="BAH1296" s="187"/>
      <c r="BAI1296" s="187"/>
      <c r="BAJ1296" s="187"/>
      <c r="BAK1296" s="187"/>
      <c r="BAL1296" s="187"/>
      <c r="BAM1296" s="187"/>
      <c r="BAN1296" s="187"/>
      <c r="BAO1296" s="187"/>
      <c r="BAP1296" s="187"/>
      <c r="BAQ1296" s="187"/>
      <c r="BAR1296" s="187"/>
      <c r="BAS1296" s="187"/>
      <c r="BAT1296" s="187"/>
      <c r="BAU1296" s="187"/>
      <c r="BAV1296" s="187"/>
      <c r="BAW1296" s="187"/>
      <c r="BAX1296" s="187"/>
      <c r="BAY1296" s="187"/>
      <c r="BAZ1296" s="187"/>
      <c r="BBA1296" s="187"/>
      <c r="BBB1296" s="187"/>
      <c r="BBC1296" s="187"/>
      <c r="BBD1296" s="187"/>
      <c r="BBE1296" s="187"/>
      <c r="BBF1296" s="187"/>
      <c r="BBG1296" s="187"/>
      <c r="BBH1296" s="187"/>
      <c r="BBI1296" s="187"/>
      <c r="BBJ1296" s="187"/>
      <c r="BBK1296" s="187"/>
      <c r="BBL1296" s="187"/>
      <c r="BBM1296" s="187"/>
      <c r="BBN1296" s="187"/>
      <c r="BBO1296" s="187"/>
      <c r="BBP1296" s="187"/>
      <c r="BBQ1296" s="187"/>
      <c r="BBR1296" s="187"/>
      <c r="BBS1296" s="187"/>
      <c r="BBT1296" s="187"/>
      <c r="BBU1296" s="187"/>
      <c r="BBV1296" s="187"/>
      <c r="BBW1296" s="187"/>
      <c r="BBX1296" s="187"/>
      <c r="BBY1296" s="187"/>
      <c r="BBZ1296" s="187"/>
      <c r="BCA1296" s="187"/>
      <c r="BCB1296" s="187"/>
      <c r="BCC1296" s="187"/>
      <c r="BCD1296" s="187"/>
      <c r="BCE1296" s="187"/>
      <c r="BCF1296" s="187"/>
      <c r="BCG1296" s="187"/>
      <c r="BCH1296" s="187"/>
      <c r="BCI1296" s="187"/>
      <c r="BCJ1296" s="187"/>
      <c r="BCK1296" s="187"/>
      <c r="BCL1296" s="187"/>
      <c r="BCM1296" s="187"/>
      <c r="BCN1296" s="187"/>
      <c r="BCO1296" s="187"/>
      <c r="BCP1296" s="187"/>
      <c r="BCQ1296" s="187"/>
      <c r="BCR1296" s="187"/>
      <c r="BCS1296" s="187"/>
      <c r="BCT1296" s="187"/>
      <c r="BCU1296" s="187"/>
      <c r="BCV1296" s="187"/>
      <c r="BCW1296" s="187"/>
      <c r="BCX1296" s="187"/>
      <c r="BCY1296" s="187"/>
      <c r="BCZ1296" s="187"/>
      <c r="BDA1296" s="187"/>
      <c r="BDB1296" s="187"/>
      <c r="BDC1296" s="187"/>
      <c r="BDD1296" s="187"/>
      <c r="BDE1296" s="187"/>
      <c r="BDF1296" s="187"/>
      <c r="BDG1296" s="187"/>
      <c r="BDH1296" s="187"/>
      <c r="BDI1296" s="187"/>
      <c r="BDJ1296" s="187"/>
      <c r="BDK1296" s="187"/>
      <c r="BDL1296" s="187"/>
      <c r="BDM1296" s="187"/>
      <c r="BDN1296" s="187"/>
      <c r="BDO1296" s="187"/>
      <c r="BDP1296" s="187"/>
      <c r="BDQ1296" s="187"/>
      <c r="BDR1296" s="187"/>
      <c r="BDS1296" s="187"/>
      <c r="BDT1296" s="187"/>
      <c r="BDU1296" s="187"/>
      <c r="BDV1296" s="187"/>
      <c r="BDW1296" s="187"/>
      <c r="BDX1296" s="187"/>
      <c r="BDY1296" s="187"/>
      <c r="BDZ1296" s="187"/>
      <c r="BEA1296" s="187"/>
      <c r="BEB1296" s="187"/>
      <c r="BEC1296" s="187"/>
      <c r="BED1296" s="187"/>
      <c r="BEE1296" s="187"/>
      <c r="BEF1296" s="187"/>
      <c r="BEG1296" s="187"/>
      <c r="BEH1296" s="187"/>
      <c r="BEI1296" s="187"/>
      <c r="BEJ1296" s="187"/>
      <c r="BEK1296" s="187"/>
      <c r="BEL1296" s="187"/>
      <c r="BEM1296" s="187"/>
      <c r="BEN1296" s="187"/>
      <c r="BEO1296" s="187"/>
      <c r="BEP1296" s="187"/>
      <c r="BEQ1296" s="187"/>
      <c r="BER1296" s="187"/>
      <c r="BES1296" s="187"/>
      <c r="BET1296" s="187"/>
      <c r="BEU1296" s="187"/>
      <c r="BEV1296" s="187"/>
      <c r="BEW1296" s="187"/>
      <c r="BEX1296" s="187"/>
      <c r="BEY1296" s="187"/>
      <c r="BEZ1296" s="187"/>
      <c r="BFA1296" s="187"/>
      <c r="BFB1296" s="187"/>
      <c r="BFC1296" s="187"/>
      <c r="BFD1296" s="187"/>
      <c r="BFE1296" s="187"/>
      <c r="BFF1296" s="187"/>
      <c r="BFG1296" s="187"/>
      <c r="BFH1296" s="187"/>
      <c r="BFI1296" s="187"/>
      <c r="BFJ1296" s="187"/>
      <c r="BFK1296" s="187"/>
      <c r="BFL1296" s="187"/>
      <c r="BFM1296" s="187"/>
      <c r="BFN1296" s="187"/>
      <c r="BFO1296" s="187"/>
      <c r="BFP1296" s="187"/>
      <c r="BFQ1296" s="187"/>
      <c r="BFR1296" s="187"/>
      <c r="BFS1296" s="187"/>
      <c r="BFT1296" s="187"/>
      <c r="BFU1296" s="187"/>
      <c r="BFV1296" s="187"/>
      <c r="BFW1296" s="187"/>
      <c r="BFX1296" s="187"/>
      <c r="BFY1296" s="187"/>
      <c r="BFZ1296" s="187"/>
      <c r="BGA1296" s="187"/>
      <c r="BGB1296" s="187"/>
      <c r="BGC1296" s="187"/>
      <c r="BGD1296" s="187"/>
      <c r="BGE1296" s="187"/>
      <c r="BGF1296" s="187"/>
      <c r="BGG1296" s="187"/>
      <c r="BGH1296" s="187"/>
      <c r="BGI1296" s="187"/>
      <c r="BGJ1296" s="187"/>
      <c r="BGK1296" s="187"/>
      <c r="BGL1296" s="187"/>
      <c r="BGM1296" s="187"/>
      <c r="BGN1296" s="187"/>
      <c r="BGO1296" s="187"/>
      <c r="BGP1296" s="187"/>
      <c r="BGQ1296" s="187"/>
      <c r="BGR1296" s="187"/>
      <c r="BGS1296" s="187"/>
      <c r="BGT1296" s="187"/>
      <c r="BGU1296" s="187"/>
      <c r="BGV1296" s="187"/>
      <c r="BGW1296" s="187"/>
      <c r="BGX1296" s="187"/>
      <c r="BGY1296" s="187"/>
      <c r="BGZ1296" s="187"/>
      <c r="BHA1296" s="187"/>
      <c r="BHB1296" s="187"/>
      <c r="BHC1296" s="187"/>
      <c r="BHD1296" s="187"/>
      <c r="BHE1296" s="187"/>
      <c r="BHF1296" s="187"/>
      <c r="BHG1296" s="187"/>
      <c r="BHH1296" s="187"/>
      <c r="BHI1296" s="187"/>
      <c r="BHJ1296" s="187"/>
      <c r="BHK1296" s="187"/>
      <c r="BHL1296" s="187"/>
      <c r="BHM1296" s="187"/>
      <c r="BHN1296" s="187"/>
      <c r="BHO1296" s="187"/>
      <c r="BHP1296" s="187"/>
      <c r="BHQ1296" s="187"/>
      <c r="BHR1296" s="187"/>
      <c r="BHS1296" s="187"/>
      <c r="BHT1296" s="187"/>
      <c r="BHU1296" s="187"/>
      <c r="BHV1296" s="187"/>
      <c r="BHW1296" s="187"/>
      <c r="BHX1296" s="187"/>
      <c r="BHY1296" s="187"/>
      <c r="BHZ1296" s="187"/>
      <c r="BIA1296" s="187"/>
      <c r="BIB1296" s="187"/>
      <c r="BIC1296" s="187"/>
      <c r="BID1296" s="187"/>
      <c r="BIE1296" s="187"/>
      <c r="BIF1296" s="187"/>
      <c r="BIG1296" s="187"/>
      <c r="BIH1296" s="187"/>
      <c r="BII1296" s="187"/>
      <c r="BIJ1296" s="187"/>
      <c r="BIK1296" s="187"/>
      <c r="BIL1296" s="187"/>
      <c r="BIM1296" s="187"/>
      <c r="BIN1296" s="187"/>
      <c r="BIO1296" s="187"/>
      <c r="BIP1296" s="187"/>
      <c r="BIQ1296" s="187"/>
      <c r="BIR1296" s="187"/>
      <c r="BIS1296" s="187"/>
      <c r="BIT1296" s="187"/>
      <c r="BIU1296" s="187"/>
      <c r="BIV1296" s="187"/>
      <c r="BIW1296" s="187"/>
      <c r="BIX1296" s="187"/>
      <c r="BIY1296" s="187"/>
      <c r="BIZ1296" s="187"/>
      <c r="BJA1296" s="187"/>
      <c r="BJB1296" s="187"/>
      <c r="BJC1296" s="187"/>
      <c r="BJD1296" s="187"/>
      <c r="BJE1296" s="187"/>
      <c r="BJF1296" s="187"/>
      <c r="BJG1296" s="187"/>
      <c r="BJH1296" s="187"/>
      <c r="BJI1296" s="187"/>
      <c r="BJJ1296" s="187"/>
      <c r="BJK1296" s="187"/>
      <c r="BJL1296" s="187"/>
      <c r="BJM1296" s="187"/>
      <c r="BJN1296" s="187"/>
      <c r="BJO1296" s="187"/>
      <c r="BJP1296" s="187"/>
      <c r="BJQ1296" s="187"/>
      <c r="BJR1296" s="187"/>
      <c r="BJS1296" s="187"/>
      <c r="BJT1296" s="187"/>
      <c r="BJU1296" s="187"/>
      <c r="BJV1296" s="187"/>
      <c r="BJW1296" s="187"/>
      <c r="BJX1296" s="187"/>
      <c r="BJY1296" s="187"/>
      <c r="BJZ1296" s="187"/>
      <c r="BKA1296" s="187"/>
      <c r="BKB1296" s="187"/>
      <c r="BKC1296" s="187"/>
      <c r="BKD1296" s="187"/>
      <c r="BKE1296" s="187"/>
      <c r="BKF1296" s="187"/>
      <c r="BKG1296" s="187"/>
      <c r="BKH1296" s="187"/>
      <c r="BKI1296" s="187"/>
      <c r="BKJ1296" s="187"/>
      <c r="BKK1296" s="187"/>
      <c r="BKL1296" s="187"/>
      <c r="BKM1296" s="187"/>
      <c r="BKN1296" s="187"/>
      <c r="BKO1296" s="187"/>
      <c r="BKP1296" s="187"/>
      <c r="BKQ1296" s="187"/>
      <c r="BKR1296" s="187"/>
      <c r="BKS1296" s="187"/>
      <c r="BKT1296" s="187"/>
      <c r="BKU1296" s="187"/>
      <c r="BKV1296" s="187"/>
      <c r="BKW1296" s="187"/>
      <c r="BKX1296" s="187"/>
      <c r="BKY1296" s="187"/>
      <c r="BKZ1296" s="187"/>
      <c r="BLA1296" s="187"/>
      <c r="BLB1296" s="187"/>
      <c r="BLC1296" s="187"/>
      <c r="BLD1296" s="187"/>
      <c r="BLE1296" s="187"/>
      <c r="BLF1296" s="187"/>
      <c r="BLG1296" s="187"/>
      <c r="BLH1296" s="187"/>
      <c r="BLI1296" s="187"/>
      <c r="BLJ1296" s="187"/>
      <c r="BLK1296" s="187"/>
      <c r="BLL1296" s="187"/>
      <c r="BLM1296" s="187"/>
      <c r="BLN1296" s="187"/>
      <c r="BLO1296" s="187"/>
      <c r="BLP1296" s="187"/>
      <c r="BLQ1296" s="187"/>
      <c r="BLR1296" s="187"/>
      <c r="BLS1296" s="187"/>
      <c r="BLT1296" s="187"/>
      <c r="BLU1296" s="187"/>
      <c r="BLV1296" s="187"/>
      <c r="BLW1296" s="187"/>
      <c r="BLX1296" s="187"/>
      <c r="BLY1296" s="187"/>
      <c r="BLZ1296" s="187"/>
      <c r="BMA1296" s="187"/>
      <c r="BMB1296" s="187"/>
      <c r="BMC1296" s="187"/>
      <c r="BMD1296" s="187"/>
      <c r="BME1296" s="187"/>
      <c r="BMF1296" s="187"/>
      <c r="BMG1296" s="187"/>
      <c r="BMH1296" s="187"/>
      <c r="BMI1296" s="187"/>
      <c r="BMJ1296" s="187"/>
      <c r="BMK1296" s="187"/>
      <c r="BML1296" s="187"/>
      <c r="BMM1296" s="187"/>
      <c r="BMN1296" s="187"/>
      <c r="BMO1296" s="187"/>
      <c r="BMP1296" s="187"/>
      <c r="BMQ1296" s="187"/>
      <c r="BMR1296" s="187"/>
      <c r="BMS1296" s="187"/>
      <c r="BMT1296" s="187"/>
      <c r="BMU1296" s="187"/>
      <c r="BMV1296" s="187"/>
      <c r="BMW1296" s="187"/>
      <c r="BMX1296" s="187"/>
      <c r="BMY1296" s="187"/>
      <c r="BMZ1296" s="187"/>
      <c r="BNA1296" s="187"/>
      <c r="BNB1296" s="187"/>
      <c r="BNC1296" s="187"/>
      <c r="BND1296" s="187"/>
      <c r="BNE1296" s="187"/>
      <c r="BNF1296" s="187"/>
      <c r="BNG1296" s="187"/>
      <c r="BNH1296" s="187"/>
      <c r="BNI1296" s="187"/>
      <c r="BNJ1296" s="187"/>
      <c r="BNK1296" s="187"/>
      <c r="BNL1296" s="187"/>
      <c r="BNM1296" s="187"/>
      <c r="BNN1296" s="187"/>
      <c r="BNO1296" s="187"/>
      <c r="BNP1296" s="187"/>
      <c r="BNQ1296" s="187"/>
      <c r="BNR1296" s="187"/>
      <c r="BNS1296" s="187"/>
      <c r="BNT1296" s="187"/>
      <c r="BNU1296" s="187"/>
      <c r="BNV1296" s="187"/>
      <c r="BNW1296" s="187"/>
      <c r="BNX1296" s="187"/>
      <c r="BNY1296" s="187"/>
      <c r="BNZ1296" s="187"/>
      <c r="BOA1296" s="187"/>
      <c r="BOB1296" s="187"/>
      <c r="BOC1296" s="187"/>
      <c r="BOD1296" s="187"/>
      <c r="BOE1296" s="187"/>
      <c r="BOF1296" s="187"/>
      <c r="BOG1296" s="187"/>
      <c r="BOH1296" s="187"/>
      <c r="BOI1296" s="187"/>
      <c r="BOJ1296" s="187"/>
      <c r="BOK1296" s="187"/>
      <c r="BOL1296" s="187"/>
      <c r="BOM1296" s="187"/>
      <c r="BON1296" s="187"/>
      <c r="BOO1296" s="187"/>
      <c r="BOP1296" s="187"/>
      <c r="BOQ1296" s="187"/>
      <c r="BOR1296" s="187"/>
      <c r="BOS1296" s="187"/>
      <c r="BOT1296" s="187"/>
      <c r="BOU1296" s="187"/>
      <c r="BOV1296" s="187"/>
      <c r="BOW1296" s="187"/>
      <c r="BOX1296" s="187"/>
      <c r="BOY1296" s="187"/>
      <c r="BOZ1296" s="187"/>
      <c r="BPA1296" s="187"/>
      <c r="BPB1296" s="187"/>
      <c r="BPC1296" s="187"/>
      <c r="BPD1296" s="187"/>
      <c r="BPE1296" s="187"/>
      <c r="BPF1296" s="187"/>
      <c r="BPG1296" s="187"/>
      <c r="BPH1296" s="187"/>
      <c r="BPI1296" s="187"/>
      <c r="BPJ1296" s="187"/>
      <c r="BPK1296" s="187"/>
      <c r="BPL1296" s="187"/>
      <c r="BPM1296" s="187"/>
      <c r="BPN1296" s="187"/>
      <c r="BPO1296" s="187"/>
      <c r="BPP1296" s="187"/>
      <c r="BPQ1296" s="187"/>
      <c r="BPR1296" s="187"/>
      <c r="BPS1296" s="187"/>
      <c r="BPT1296" s="187"/>
      <c r="BPU1296" s="187"/>
      <c r="BPV1296" s="187"/>
      <c r="BPW1296" s="187"/>
      <c r="BPX1296" s="187"/>
      <c r="BPY1296" s="187"/>
      <c r="BPZ1296" s="187"/>
      <c r="BQA1296" s="187"/>
      <c r="BQB1296" s="187"/>
      <c r="BQC1296" s="187"/>
      <c r="BQD1296" s="187"/>
      <c r="BQE1296" s="187"/>
      <c r="BQF1296" s="187"/>
      <c r="BQG1296" s="187"/>
      <c r="BQH1296" s="187"/>
      <c r="BQI1296" s="187"/>
      <c r="BQJ1296" s="187"/>
      <c r="BQK1296" s="187"/>
      <c r="BQL1296" s="187"/>
      <c r="BQM1296" s="187"/>
      <c r="BQN1296" s="187"/>
      <c r="BQO1296" s="187"/>
      <c r="BQP1296" s="187"/>
      <c r="BQQ1296" s="187"/>
      <c r="BQR1296" s="187"/>
      <c r="BQS1296" s="187"/>
      <c r="BQT1296" s="187"/>
      <c r="BQU1296" s="187"/>
      <c r="BQV1296" s="187"/>
      <c r="BQW1296" s="187"/>
      <c r="BQX1296" s="187"/>
      <c r="BQY1296" s="187"/>
      <c r="BQZ1296" s="187"/>
      <c r="BRA1296" s="187"/>
      <c r="BRB1296" s="187"/>
      <c r="BRC1296" s="187"/>
      <c r="BRD1296" s="187"/>
      <c r="BRE1296" s="187"/>
      <c r="BRF1296" s="187"/>
      <c r="BRG1296" s="187"/>
      <c r="BRH1296" s="187"/>
      <c r="BRI1296" s="187"/>
      <c r="BRJ1296" s="187"/>
      <c r="BRK1296" s="187"/>
      <c r="BRL1296" s="187"/>
      <c r="BRM1296" s="187"/>
      <c r="BRN1296" s="187"/>
      <c r="BRO1296" s="187"/>
      <c r="BRP1296" s="187"/>
      <c r="BRQ1296" s="187"/>
      <c r="BRR1296" s="187"/>
      <c r="BRS1296" s="187"/>
      <c r="BRT1296" s="187"/>
      <c r="BRU1296" s="187"/>
      <c r="BRV1296" s="187"/>
      <c r="BRW1296" s="187"/>
      <c r="BRX1296" s="187"/>
      <c r="BRY1296" s="187"/>
      <c r="BRZ1296" s="187"/>
      <c r="BSA1296" s="187"/>
      <c r="BSB1296" s="187"/>
      <c r="BSC1296" s="187"/>
      <c r="BSD1296" s="187"/>
      <c r="BSE1296" s="187"/>
      <c r="BSF1296" s="187"/>
      <c r="BSG1296" s="187"/>
      <c r="BSH1296" s="187"/>
      <c r="BSI1296" s="187"/>
      <c r="BSJ1296" s="187"/>
      <c r="BSK1296" s="187"/>
      <c r="BSL1296" s="187"/>
      <c r="BSM1296" s="187"/>
      <c r="BSN1296" s="187"/>
      <c r="BSO1296" s="187"/>
      <c r="BSP1296" s="187"/>
      <c r="BSQ1296" s="187"/>
      <c r="BSR1296" s="187"/>
      <c r="BSS1296" s="187"/>
      <c r="BST1296" s="187"/>
      <c r="BSU1296" s="187"/>
      <c r="BSV1296" s="187"/>
      <c r="BSW1296" s="187"/>
      <c r="BSX1296" s="187"/>
      <c r="BSY1296" s="187"/>
      <c r="BSZ1296" s="187"/>
      <c r="BTA1296" s="187"/>
      <c r="BTB1296" s="187"/>
      <c r="BTC1296" s="187"/>
      <c r="BTD1296" s="187"/>
      <c r="BTE1296" s="187"/>
      <c r="BTF1296" s="187"/>
      <c r="BTG1296" s="187"/>
      <c r="BTH1296" s="187"/>
      <c r="BTI1296" s="187"/>
      <c r="BTJ1296" s="187"/>
      <c r="BTK1296" s="187"/>
      <c r="BTL1296" s="187"/>
      <c r="BTM1296" s="187"/>
      <c r="BTN1296" s="187"/>
      <c r="BTO1296" s="187"/>
      <c r="BTP1296" s="187"/>
      <c r="BTQ1296" s="187"/>
      <c r="BTR1296" s="187"/>
      <c r="BTS1296" s="187"/>
      <c r="BTT1296" s="187"/>
      <c r="BTU1296" s="187"/>
      <c r="BTV1296" s="187"/>
      <c r="BTW1296" s="187"/>
      <c r="BTX1296" s="187"/>
      <c r="BTY1296" s="187"/>
      <c r="BTZ1296" s="187"/>
      <c r="BUA1296" s="187"/>
      <c r="BUB1296" s="187"/>
      <c r="BUC1296" s="187"/>
      <c r="BUD1296" s="187"/>
      <c r="BUE1296" s="187"/>
      <c r="BUF1296" s="187"/>
      <c r="BUG1296" s="187"/>
      <c r="BUH1296" s="187"/>
      <c r="BUI1296" s="187"/>
      <c r="BUJ1296" s="187"/>
      <c r="BUK1296" s="187"/>
      <c r="BUL1296" s="187"/>
      <c r="BUM1296" s="187"/>
      <c r="BUN1296" s="187"/>
      <c r="BUO1296" s="187"/>
      <c r="BUP1296" s="187"/>
      <c r="BUQ1296" s="187"/>
      <c r="BUR1296" s="187"/>
      <c r="BUS1296" s="187"/>
      <c r="BUT1296" s="187"/>
      <c r="BUU1296" s="187"/>
      <c r="BUV1296" s="187"/>
      <c r="BUW1296" s="187"/>
      <c r="BUX1296" s="187"/>
      <c r="BUY1296" s="187"/>
      <c r="BUZ1296" s="187"/>
      <c r="BVA1296" s="187"/>
      <c r="BVB1296" s="187"/>
      <c r="BVC1296" s="187"/>
      <c r="BVD1296" s="187"/>
      <c r="BVE1296" s="187"/>
      <c r="BVF1296" s="187"/>
      <c r="BVG1296" s="187"/>
      <c r="BVH1296" s="187"/>
      <c r="BVI1296" s="187"/>
      <c r="BVJ1296" s="187"/>
      <c r="BVK1296" s="187"/>
      <c r="BVL1296" s="187"/>
      <c r="BVM1296" s="187"/>
      <c r="BVN1296" s="187"/>
      <c r="BVO1296" s="187"/>
      <c r="BVP1296" s="187"/>
      <c r="BVQ1296" s="187"/>
      <c r="BVR1296" s="187"/>
      <c r="BVS1296" s="187"/>
      <c r="BVT1296" s="187"/>
      <c r="BVU1296" s="187"/>
      <c r="BVV1296" s="187"/>
      <c r="BVW1296" s="187"/>
      <c r="BVX1296" s="187"/>
      <c r="BVY1296" s="187"/>
      <c r="BVZ1296" s="187"/>
      <c r="BWA1296" s="187"/>
      <c r="BWB1296" s="187"/>
      <c r="BWC1296" s="187"/>
      <c r="BWD1296" s="187"/>
      <c r="BWE1296" s="187"/>
      <c r="BWF1296" s="187"/>
      <c r="BWG1296" s="187"/>
      <c r="BWH1296" s="187"/>
      <c r="BWI1296" s="187"/>
      <c r="BWJ1296" s="187"/>
      <c r="BWK1296" s="187"/>
      <c r="BWL1296" s="187"/>
      <c r="BWM1296" s="187"/>
      <c r="BWN1296" s="187"/>
      <c r="BWO1296" s="187"/>
      <c r="BWP1296" s="187"/>
      <c r="BWQ1296" s="187"/>
      <c r="BWR1296" s="187"/>
      <c r="BWS1296" s="187"/>
      <c r="BWT1296" s="187"/>
      <c r="BWU1296" s="187"/>
      <c r="BWV1296" s="187"/>
      <c r="BWW1296" s="187"/>
      <c r="BWX1296" s="187"/>
      <c r="BWY1296" s="187"/>
      <c r="BWZ1296" s="187"/>
      <c r="BXA1296" s="187"/>
      <c r="BXB1296" s="187"/>
      <c r="BXC1296" s="187"/>
      <c r="BXD1296" s="187"/>
      <c r="BXE1296" s="187"/>
      <c r="BXF1296" s="187"/>
      <c r="BXG1296" s="187"/>
      <c r="BXH1296" s="187"/>
      <c r="BXI1296" s="187"/>
      <c r="BXJ1296" s="187"/>
      <c r="BXK1296" s="187"/>
      <c r="BXL1296" s="187"/>
      <c r="BXM1296" s="187"/>
      <c r="BXN1296" s="187"/>
      <c r="BXO1296" s="187"/>
      <c r="BXP1296" s="187"/>
      <c r="BXQ1296" s="187"/>
      <c r="BXR1296" s="187"/>
      <c r="BXS1296" s="187"/>
      <c r="BXT1296" s="187"/>
      <c r="BXU1296" s="187"/>
      <c r="BXV1296" s="187"/>
      <c r="BXW1296" s="187"/>
      <c r="BXX1296" s="187"/>
      <c r="BXY1296" s="187"/>
      <c r="BXZ1296" s="187"/>
      <c r="BYA1296" s="187"/>
      <c r="BYB1296" s="187"/>
      <c r="BYC1296" s="187"/>
      <c r="BYD1296" s="187"/>
      <c r="BYE1296" s="187"/>
      <c r="BYF1296" s="187"/>
      <c r="BYG1296" s="187"/>
      <c r="BYH1296" s="187"/>
      <c r="BYI1296" s="187"/>
      <c r="BYJ1296" s="187"/>
      <c r="BYK1296" s="187"/>
      <c r="BYL1296" s="187"/>
      <c r="BYM1296" s="187"/>
      <c r="BYN1296" s="187"/>
      <c r="BYO1296" s="187"/>
      <c r="BYP1296" s="187"/>
      <c r="BYQ1296" s="187"/>
      <c r="BYR1296" s="187"/>
      <c r="BYS1296" s="187"/>
      <c r="BYT1296" s="187"/>
      <c r="BYU1296" s="187"/>
      <c r="BYV1296" s="187"/>
      <c r="BYW1296" s="187"/>
      <c r="BYX1296" s="187"/>
      <c r="BYY1296" s="187"/>
      <c r="BYZ1296" s="187"/>
      <c r="BZA1296" s="187"/>
      <c r="BZB1296" s="187"/>
      <c r="BZC1296" s="187"/>
      <c r="BZD1296" s="187"/>
      <c r="BZE1296" s="187"/>
      <c r="BZF1296" s="187"/>
      <c r="BZG1296" s="187"/>
      <c r="BZH1296" s="187"/>
      <c r="BZI1296" s="187"/>
      <c r="BZJ1296" s="187"/>
      <c r="BZK1296" s="187"/>
      <c r="BZL1296" s="187"/>
      <c r="BZM1296" s="187"/>
      <c r="BZN1296" s="187"/>
      <c r="BZO1296" s="187"/>
      <c r="BZP1296" s="187"/>
      <c r="BZQ1296" s="187"/>
      <c r="BZR1296" s="187"/>
      <c r="BZS1296" s="187"/>
      <c r="BZT1296" s="187"/>
      <c r="BZU1296" s="187"/>
      <c r="BZV1296" s="187"/>
      <c r="BZW1296" s="187"/>
      <c r="BZX1296" s="187"/>
      <c r="BZY1296" s="187"/>
      <c r="BZZ1296" s="187"/>
      <c r="CAA1296" s="187"/>
      <c r="CAB1296" s="187"/>
      <c r="CAC1296" s="187"/>
      <c r="CAD1296" s="187"/>
      <c r="CAE1296" s="187"/>
      <c r="CAF1296" s="187"/>
      <c r="CAG1296" s="187"/>
      <c r="CAH1296" s="187"/>
      <c r="CAI1296" s="187"/>
      <c r="CAJ1296" s="187"/>
      <c r="CAK1296" s="187"/>
      <c r="CAL1296" s="187"/>
      <c r="CAM1296" s="187"/>
      <c r="CAN1296" s="187"/>
      <c r="CAO1296" s="187"/>
      <c r="CAP1296" s="187"/>
      <c r="CAQ1296" s="187"/>
      <c r="CAR1296" s="187"/>
      <c r="CAS1296" s="187"/>
      <c r="CAT1296" s="187"/>
      <c r="CAU1296" s="187"/>
      <c r="CAV1296" s="187"/>
      <c r="CAW1296" s="187"/>
      <c r="CAX1296" s="187"/>
      <c r="CAY1296" s="187"/>
      <c r="CAZ1296" s="187"/>
      <c r="CBA1296" s="187"/>
      <c r="CBB1296" s="187"/>
      <c r="CBC1296" s="187"/>
      <c r="CBD1296" s="187"/>
      <c r="CBE1296" s="187"/>
      <c r="CBF1296" s="187"/>
      <c r="CBG1296" s="187"/>
      <c r="CBH1296" s="187"/>
      <c r="CBI1296" s="187"/>
      <c r="CBJ1296" s="187"/>
      <c r="CBK1296" s="187"/>
      <c r="CBL1296" s="187"/>
      <c r="CBM1296" s="187"/>
      <c r="CBN1296" s="187"/>
      <c r="CBO1296" s="187"/>
      <c r="CBP1296" s="187"/>
      <c r="CBQ1296" s="187"/>
      <c r="CBR1296" s="187"/>
      <c r="CBS1296" s="187"/>
      <c r="CBT1296" s="187"/>
      <c r="CBU1296" s="187"/>
      <c r="CBV1296" s="187"/>
      <c r="CBW1296" s="187"/>
      <c r="CBX1296" s="187"/>
      <c r="CBY1296" s="187"/>
      <c r="CBZ1296" s="187"/>
      <c r="CCA1296" s="187"/>
      <c r="CCB1296" s="187"/>
      <c r="CCC1296" s="187"/>
      <c r="CCD1296" s="187"/>
      <c r="CCE1296" s="187"/>
      <c r="CCF1296" s="187"/>
      <c r="CCG1296" s="187"/>
      <c r="CCH1296" s="187"/>
      <c r="CCI1296" s="187"/>
      <c r="CCJ1296" s="187"/>
      <c r="CCK1296" s="187"/>
      <c r="CCL1296" s="187"/>
      <c r="CCM1296" s="187"/>
      <c r="CCN1296" s="187"/>
      <c r="CCO1296" s="187"/>
      <c r="CCP1296" s="187"/>
      <c r="CCQ1296" s="187"/>
      <c r="CCR1296" s="187"/>
      <c r="CCS1296" s="187"/>
      <c r="CCT1296" s="187"/>
      <c r="CCU1296" s="187"/>
      <c r="CCV1296" s="187"/>
      <c r="CCW1296" s="187"/>
      <c r="CCX1296" s="187"/>
      <c r="CCY1296" s="187"/>
      <c r="CCZ1296" s="187"/>
      <c r="CDA1296" s="187"/>
      <c r="CDB1296" s="187"/>
      <c r="CDC1296" s="187"/>
      <c r="CDD1296" s="187"/>
      <c r="CDE1296" s="187"/>
      <c r="CDF1296" s="187"/>
      <c r="CDG1296" s="187"/>
      <c r="CDH1296" s="187"/>
      <c r="CDI1296" s="187"/>
      <c r="CDJ1296" s="187"/>
      <c r="CDK1296" s="187"/>
      <c r="CDL1296" s="187"/>
      <c r="CDM1296" s="187"/>
      <c r="CDN1296" s="187"/>
      <c r="CDO1296" s="187"/>
      <c r="CDP1296" s="187"/>
      <c r="CDQ1296" s="187"/>
      <c r="CDR1296" s="187"/>
      <c r="CDS1296" s="187"/>
      <c r="CDT1296" s="187"/>
      <c r="CDU1296" s="187"/>
      <c r="CDV1296" s="187"/>
      <c r="CDW1296" s="187"/>
      <c r="CDX1296" s="187"/>
      <c r="CDY1296" s="187"/>
      <c r="CDZ1296" s="187"/>
      <c r="CEA1296" s="187"/>
      <c r="CEB1296" s="187"/>
      <c r="CEC1296" s="187"/>
      <c r="CED1296" s="187"/>
      <c r="CEE1296" s="187"/>
      <c r="CEF1296" s="187"/>
      <c r="CEG1296" s="187"/>
      <c r="CEH1296" s="187"/>
      <c r="CEI1296" s="187"/>
      <c r="CEJ1296" s="187"/>
      <c r="CEK1296" s="187"/>
      <c r="CEL1296" s="187"/>
      <c r="CEM1296" s="187"/>
      <c r="CEN1296" s="187"/>
      <c r="CEO1296" s="187"/>
      <c r="CEP1296" s="187"/>
      <c r="CEQ1296" s="187"/>
      <c r="CER1296" s="187"/>
      <c r="CES1296" s="187"/>
      <c r="CET1296" s="187"/>
      <c r="CEU1296" s="187"/>
      <c r="CEV1296" s="187"/>
      <c r="CEW1296" s="187"/>
      <c r="CEX1296" s="187"/>
      <c r="CEY1296" s="187"/>
      <c r="CEZ1296" s="187"/>
      <c r="CFA1296" s="187"/>
      <c r="CFB1296" s="187"/>
      <c r="CFC1296" s="187"/>
      <c r="CFD1296" s="187"/>
      <c r="CFE1296" s="187"/>
      <c r="CFF1296" s="187"/>
      <c r="CFG1296" s="187"/>
      <c r="CFH1296" s="187"/>
      <c r="CFI1296" s="187"/>
      <c r="CFJ1296" s="187"/>
      <c r="CFK1296" s="187"/>
      <c r="CFL1296" s="187"/>
      <c r="CFM1296" s="187"/>
      <c r="CFN1296" s="187"/>
      <c r="CFO1296" s="187"/>
      <c r="CFP1296" s="187"/>
      <c r="CFQ1296" s="187"/>
      <c r="CFR1296" s="187"/>
      <c r="CFS1296" s="187"/>
      <c r="CFT1296" s="187"/>
      <c r="CFU1296" s="187"/>
      <c r="CFV1296" s="187"/>
      <c r="CFW1296" s="187"/>
      <c r="CFX1296" s="187"/>
      <c r="CFY1296" s="187"/>
      <c r="CFZ1296" s="187"/>
      <c r="CGA1296" s="187"/>
      <c r="CGB1296" s="187"/>
      <c r="CGC1296" s="187"/>
      <c r="CGD1296" s="187"/>
      <c r="CGE1296" s="187"/>
      <c r="CGF1296" s="187"/>
      <c r="CGG1296" s="187"/>
      <c r="CGH1296" s="187"/>
      <c r="CGI1296" s="187"/>
      <c r="CGJ1296" s="187"/>
      <c r="CGK1296" s="187"/>
      <c r="CGL1296" s="187"/>
      <c r="CGM1296" s="187"/>
      <c r="CGN1296" s="187"/>
      <c r="CGO1296" s="187"/>
      <c r="CGP1296" s="187"/>
      <c r="CGQ1296" s="187"/>
      <c r="CGR1296" s="187"/>
      <c r="CGS1296" s="187"/>
      <c r="CGT1296" s="187"/>
      <c r="CGU1296" s="187"/>
      <c r="CGV1296" s="187"/>
      <c r="CGW1296" s="187"/>
      <c r="CGX1296" s="187"/>
      <c r="CGY1296" s="187"/>
      <c r="CGZ1296" s="187"/>
      <c r="CHA1296" s="187"/>
      <c r="CHB1296" s="187"/>
      <c r="CHC1296" s="187"/>
      <c r="CHD1296" s="187"/>
      <c r="CHE1296" s="187"/>
      <c r="CHF1296" s="187"/>
      <c r="CHG1296" s="187"/>
      <c r="CHH1296" s="187"/>
      <c r="CHI1296" s="187"/>
      <c r="CHJ1296" s="187"/>
      <c r="CHK1296" s="187"/>
      <c r="CHL1296" s="187"/>
      <c r="CHM1296" s="187"/>
      <c r="CHN1296" s="187"/>
      <c r="CHO1296" s="187"/>
      <c r="CHP1296" s="187"/>
      <c r="CHQ1296" s="187"/>
      <c r="CHR1296" s="187"/>
      <c r="CHS1296" s="187"/>
      <c r="CHT1296" s="187"/>
      <c r="CHU1296" s="187"/>
      <c r="CHV1296" s="187"/>
      <c r="CHW1296" s="187"/>
      <c r="CHX1296" s="187"/>
      <c r="CHY1296" s="187"/>
      <c r="CHZ1296" s="187"/>
      <c r="CIA1296" s="187"/>
      <c r="CIB1296" s="187"/>
      <c r="CIC1296" s="187"/>
      <c r="CID1296" s="187"/>
      <c r="CIE1296" s="187"/>
      <c r="CIF1296" s="187"/>
      <c r="CIG1296" s="187"/>
      <c r="CIH1296" s="187"/>
      <c r="CII1296" s="187"/>
      <c r="CIJ1296" s="187"/>
      <c r="CIK1296" s="187"/>
      <c r="CIL1296" s="187"/>
      <c r="CIM1296" s="187"/>
      <c r="CIN1296" s="187"/>
      <c r="CIO1296" s="187"/>
      <c r="CIP1296" s="187"/>
      <c r="CIQ1296" s="187"/>
      <c r="CIR1296" s="187"/>
      <c r="CIS1296" s="187"/>
      <c r="CIT1296" s="187"/>
      <c r="CIU1296" s="187"/>
      <c r="CIV1296" s="187"/>
      <c r="CIW1296" s="187"/>
      <c r="CIX1296" s="187"/>
      <c r="CIY1296" s="187"/>
      <c r="CIZ1296" s="187"/>
      <c r="CJA1296" s="187"/>
      <c r="CJB1296" s="187"/>
      <c r="CJC1296" s="187"/>
      <c r="CJD1296" s="187"/>
      <c r="CJE1296" s="187"/>
      <c r="CJF1296" s="187"/>
      <c r="CJG1296" s="187"/>
      <c r="CJH1296" s="187"/>
      <c r="CJI1296" s="187"/>
      <c r="CJJ1296" s="187"/>
      <c r="CJK1296" s="187"/>
      <c r="CJL1296" s="187"/>
      <c r="CJM1296" s="187"/>
      <c r="CJN1296" s="187"/>
      <c r="CJO1296" s="187"/>
      <c r="CJP1296" s="187"/>
      <c r="CJQ1296" s="187"/>
      <c r="CJR1296" s="187"/>
      <c r="CJS1296" s="187"/>
      <c r="CJT1296" s="187"/>
      <c r="CJU1296" s="187"/>
      <c r="CJV1296" s="187"/>
      <c r="CJW1296" s="187"/>
      <c r="CJX1296" s="187"/>
      <c r="CJY1296" s="187"/>
      <c r="CJZ1296" s="187"/>
      <c r="CKA1296" s="187"/>
      <c r="CKB1296" s="187"/>
      <c r="CKC1296" s="187"/>
      <c r="CKD1296" s="187"/>
      <c r="CKE1296" s="187"/>
      <c r="CKF1296" s="187"/>
      <c r="CKG1296" s="187"/>
      <c r="CKH1296" s="187"/>
      <c r="CKI1296" s="187"/>
      <c r="CKJ1296" s="187"/>
      <c r="CKK1296" s="187"/>
      <c r="CKL1296" s="187"/>
      <c r="CKM1296" s="187"/>
      <c r="CKN1296" s="187"/>
      <c r="CKO1296" s="187"/>
      <c r="CKP1296" s="187"/>
      <c r="CKQ1296" s="187"/>
      <c r="CKR1296" s="187"/>
      <c r="CKS1296" s="187"/>
      <c r="CKT1296" s="187"/>
      <c r="CKU1296" s="187"/>
      <c r="CKV1296" s="187"/>
      <c r="CKW1296" s="187"/>
      <c r="CKX1296" s="187"/>
      <c r="CKY1296" s="187"/>
      <c r="CKZ1296" s="187"/>
      <c r="CLA1296" s="187"/>
      <c r="CLB1296" s="187"/>
      <c r="CLC1296" s="187"/>
      <c r="CLD1296" s="187"/>
      <c r="CLE1296" s="187"/>
      <c r="CLF1296" s="187"/>
      <c r="CLG1296" s="187"/>
      <c r="CLH1296" s="187"/>
      <c r="CLI1296" s="187"/>
      <c r="CLJ1296" s="187"/>
      <c r="CLK1296" s="187"/>
      <c r="CLL1296" s="187"/>
      <c r="CLM1296" s="187"/>
      <c r="CLN1296" s="187"/>
      <c r="CLO1296" s="187"/>
      <c r="CLP1296" s="187"/>
      <c r="CLQ1296" s="187"/>
      <c r="CLR1296" s="187"/>
      <c r="CLS1296" s="187"/>
      <c r="CLT1296" s="187"/>
      <c r="CLU1296" s="187"/>
      <c r="CLV1296" s="187"/>
      <c r="CLW1296" s="187"/>
      <c r="CLX1296" s="187"/>
      <c r="CLY1296" s="187"/>
      <c r="CLZ1296" s="187"/>
      <c r="CMA1296" s="187"/>
      <c r="CMB1296" s="187"/>
      <c r="CMC1296" s="187"/>
      <c r="CMD1296" s="187"/>
      <c r="CME1296" s="187"/>
      <c r="CMF1296" s="187"/>
      <c r="CMG1296" s="187"/>
      <c r="CMH1296" s="187"/>
      <c r="CMI1296" s="187"/>
      <c r="CMJ1296" s="187"/>
      <c r="CMK1296" s="187"/>
      <c r="CML1296" s="187"/>
      <c r="CMM1296" s="187"/>
      <c r="CMN1296" s="187"/>
      <c r="CMO1296" s="187"/>
      <c r="CMP1296" s="187"/>
      <c r="CMQ1296" s="187"/>
      <c r="CMR1296" s="187"/>
      <c r="CMS1296" s="187"/>
      <c r="CMT1296" s="187"/>
      <c r="CMU1296" s="187"/>
      <c r="CMV1296" s="187"/>
      <c r="CMW1296" s="187"/>
      <c r="CMX1296" s="187"/>
      <c r="CMY1296" s="187"/>
      <c r="CMZ1296" s="187"/>
      <c r="CNA1296" s="187"/>
      <c r="CNB1296" s="187"/>
      <c r="CNC1296" s="187"/>
      <c r="CND1296" s="187"/>
      <c r="CNE1296" s="187"/>
      <c r="CNF1296" s="187"/>
      <c r="CNG1296" s="187"/>
      <c r="CNH1296" s="187"/>
      <c r="CNI1296" s="187"/>
      <c r="CNJ1296" s="187"/>
      <c r="CNK1296" s="187"/>
      <c r="CNL1296" s="187"/>
      <c r="CNM1296" s="187"/>
      <c r="CNN1296" s="187"/>
      <c r="CNO1296" s="187"/>
      <c r="CNP1296" s="187"/>
      <c r="CNQ1296" s="187"/>
      <c r="CNR1296" s="187"/>
      <c r="CNS1296" s="187"/>
      <c r="CNT1296" s="187"/>
      <c r="CNU1296" s="187"/>
      <c r="CNV1296" s="187"/>
      <c r="CNW1296" s="187"/>
      <c r="CNX1296" s="187"/>
      <c r="CNY1296" s="187"/>
      <c r="CNZ1296" s="187"/>
      <c r="COA1296" s="187"/>
      <c r="COB1296" s="187"/>
      <c r="COC1296" s="187"/>
      <c r="COD1296" s="187"/>
      <c r="COE1296" s="187"/>
      <c r="COF1296" s="187"/>
      <c r="COG1296" s="187"/>
      <c r="COH1296" s="187"/>
      <c r="COI1296" s="187"/>
      <c r="COJ1296" s="187"/>
      <c r="COK1296" s="187"/>
      <c r="COL1296" s="187"/>
      <c r="COM1296" s="187"/>
      <c r="CON1296" s="187"/>
      <c r="COO1296" s="187"/>
      <c r="COP1296" s="187"/>
      <c r="COQ1296" s="187"/>
      <c r="COR1296" s="187"/>
      <c r="COS1296" s="187"/>
      <c r="COT1296" s="187"/>
      <c r="COU1296" s="187"/>
      <c r="COV1296" s="187"/>
      <c r="COW1296" s="187"/>
      <c r="COX1296" s="187"/>
      <c r="COY1296" s="187"/>
      <c r="COZ1296" s="187"/>
      <c r="CPA1296" s="187"/>
      <c r="CPB1296" s="187"/>
      <c r="CPC1296" s="187"/>
      <c r="CPD1296" s="187"/>
      <c r="CPE1296" s="187"/>
      <c r="CPF1296" s="187"/>
      <c r="CPG1296" s="187"/>
      <c r="CPH1296" s="187"/>
      <c r="CPI1296" s="187"/>
      <c r="CPJ1296" s="187"/>
      <c r="CPK1296" s="187"/>
      <c r="CPL1296" s="187"/>
      <c r="CPM1296" s="187"/>
      <c r="CPN1296" s="187"/>
      <c r="CPO1296" s="187"/>
      <c r="CPP1296" s="187"/>
      <c r="CPQ1296" s="187"/>
      <c r="CPR1296" s="187"/>
      <c r="CPS1296" s="187"/>
      <c r="CPT1296" s="187"/>
      <c r="CPU1296" s="187"/>
      <c r="CPV1296" s="187"/>
      <c r="CPW1296" s="187"/>
      <c r="CPX1296" s="187"/>
      <c r="CPY1296" s="187"/>
      <c r="CPZ1296" s="187"/>
      <c r="CQA1296" s="187"/>
      <c r="CQB1296" s="187"/>
      <c r="CQC1296" s="187"/>
      <c r="CQD1296" s="187"/>
      <c r="CQE1296" s="187"/>
      <c r="CQF1296" s="187"/>
      <c r="CQG1296" s="187"/>
      <c r="CQH1296" s="187"/>
      <c r="CQI1296" s="187"/>
      <c r="CQJ1296" s="187"/>
      <c r="CQK1296" s="187"/>
      <c r="CQL1296" s="187"/>
      <c r="CQM1296" s="187"/>
      <c r="CQN1296" s="187"/>
      <c r="CQO1296" s="187"/>
      <c r="CQP1296" s="187"/>
      <c r="CQQ1296" s="187"/>
      <c r="CQR1296" s="187"/>
      <c r="CQS1296" s="187"/>
      <c r="CQT1296" s="187"/>
      <c r="CQU1296" s="187"/>
      <c r="CQV1296" s="187"/>
      <c r="CQW1296" s="187"/>
      <c r="CQX1296" s="187"/>
      <c r="CQY1296" s="187"/>
      <c r="CQZ1296" s="187"/>
      <c r="CRA1296" s="187"/>
      <c r="CRB1296" s="187"/>
      <c r="CRC1296" s="187"/>
      <c r="CRD1296" s="187"/>
      <c r="CRE1296" s="187"/>
      <c r="CRF1296" s="187"/>
      <c r="CRG1296" s="187"/>
      <c r="CRH1296" s="187"/>
      <c r="CRI1296" s="187"/>
      <c r="CRJ1296" s="187"/>
      <c r="CRK1296" s="187"/>
      <c r="CRL1296" s="187"/>
      <c r="CRM1296" s="187"/>
      <c r="CRN1296" s="187"/>
      <c r="CRO1296" s="187"/>
      <c r="CRP1296" s="187"/>
      <c r="CRQ1296" s="187"/>
      <c r="CRR1296" s="187"/>
      <c r="CRS1296" s="187"/>
      <c r="CRT1296" s="187"/>
      <c r="CRU1296" s="187"/>
      <c r="CRV1296" s="187"/>
      <c r="CRW1296" s="187"/>
      <c r="CRX1296" s="187"/>
      <c r="CRY1296" s="187"/>
      <c r="CRZ1296" s="187"/>
      <c r="CSA1296" s="187"/>
      <c r="CSB1296" s="187"/>
      <c r="CSC1296" s="187"/>
      <c r="CSD1296" s="187"/>
      <c r="CSE1296" s="187"/>
      <c r="CSF1296" s="187"/>
      <c r="CSG1296" s="187"/>
      <c r="CSH1296" s="187"/>
      <c r="CSI1296" s="187"/>
      <c r="CSJ1296" s="187"/>
      <c r="CSK1296" s="187"/>
      <c r="CSL1296" s="187"/>
      <c r="CSM1296" s="187"/>
      <c r="CSN1296" s="187"/>
      <c r="CSO1296" s="187"/>
      <c r="CSP1296" s="187"/>
      <c r="CSQ1296" s="187"/>
      <c r="CSR1296" s="187"/>
      <c r="CSS1296" s="187"/>
      <c r="CST1296" s="187"/>
      <c r="CSU1296" s="187"/>
      <c r="CSV1296" s="187"/>
      <c r="CSW1296" s="187"/>
      <c r="CSX1296" s="187"/>
      <c r="CSY1296" s="187"/>
      <c r="CSZ1296" s="187"/>
      <c r="CTA1296" s="187"/>
      <c r="CTB1296" s="187"/>
      <c r="CTC1296" s="187"/>
      <c r="CTD1296" s="187"/>
      <c r="CTE1296" s="187"/>
      <c r="CTF1296" s="187"/>
      <c r="CTG1296" s="187"/>
      <c r="CTH1296" s="187"/>
      <c r="CTI1296" s="187"/>
      <c r="CTJ1296" s="187"/>
      <c r="CTK1296" s="187"/>
      <c r="CTL1296" s="187"/>
      <c r="CTM1296" s="187"/>
      <c r="CTN1296" s="187"/>
      <c r="CTO1296" s="187"/>
      <c r="CTP1296" s="187"/>
      <c r="CTQ1296" s="187"/>
      <c r="CTR1296" s="187"/>
      <c r="CTS1296" s="187"/>
      <c r="CTT1296" s="187"/>
      <c r="CTU1296" s="187"/>
      <c r="CTV1296" s="187"/>
      <c r="CTW1296" s="187"/>
      <c r="CTX1296" s="187"/>
      <c r="CTY1296" s="187"/>
      <c r="CTZ1296" s="187"/>
      <c r="CUA1296" s="187"/>
      <c r="CUB1296" s="187"/>
      <c r="CUC1296" s="187"/>
      <c r="CUD1296" s="187"/>
      <c r="CUE1296" s="187"/>
      <c r="CUF1296" s="187"/>
      <c r="CUG1296" s="187"/>
      <c r="CUH1296" s="187"/>
      <c r="CUI1296" s="187"/>
      <c r="CUJ1296" s="187"/>
      <c r="CUK1296" s="187"/>
      <c r="CUL1296" s="187"/>
      <c r="CUM1296" s="187"/>
      <c r="CUN1296" s="187"/>
      <c r="CUO1296" s="187"/>
      <c r="CUP1296" s="187"/>
      <c r="CUQ1296" s="187"/>
      <c r="CUR1296" s="187"/>
      <c r="CUS1296" s="187"/>
      <c r="CUT1296" s="187"/>
      <c r="CUU1296" s="187"/>
      <c r="CUV1296" s="187"/>
      <c r="CUW1296" s="187"/>
      <c r="CUX1296" s="187"/>
      <c r="CUY1296" s="187"/>
      <c r="CUZ1296" s="187"/>
      <c r="CVA1296" s="187"/>
      <c r="CVB1296" s="187"/>
      <c r="CVC1296" s="187"/>
      <c r="CVD1296" s="187"/>
      <c r="CVE1296" s="187"/>
      <c r="CVF1296" s="187"/>
      <c r="CVG1296" s="187"/>
      <c r="CVH1296" s="187"/>
      <c r="CVI1296" s="187"/>
      <c r="CVJ1296" s="187"/>
      <c r="CVK1296" s="187"/>
      <c r="CVL1296" s="187"/>
      <c r="CVM1296" s="187"/>
      <c r="CVN1296" s="187"/>
      <c r="CVO1296" s="187"/>
      <c r="CVP1296" s="187"/>
      <c r="CVQ1296" s="187"/>
      <c r="CVR1296" s="187"/>
      <c r="CVS1296" s="187"/>
      <c r="CVT1296" s="187"/>
      <c r="CVU1296" s="187"/>
      <c r="CVV1296" s="187"/>
      <c r="CVW1296" s="187"/>
      <c r="CVX1296" s="187"/>
      <c r="CVY1296" s="187"/>
      <c r="CVZ1296" s="187"/>
      <c r="CWA1296" s="187"/>
      <c r="CWB1296" s="187"/>
      <c r="CWC1296" s="187"/>
      <c r="CWD1296" s="187"/>
      <c r="CWE1296" s="187"/>
      <c r="CWF1296" s="187"/>
      <c r="CWG1296" s="187"/>
      <c r="CWH1296" s="187"/>
      <c r="CWI1296" s="187"/>
      <c r="CWJ1296" s="187"/>
      <c r="CWK1296" s="187"/>
      <c r="CWL1296" s="187"/>
      <c r="CWM1296" s="187"/>
      <c r="CWN1296" s="187"/>
      <c r="CWO1296" s="187"/>
      <c r="CWP1296" s="187"/>
      <c r="CWQ1296" s="187"/>
      <c r="CWR1296" s="187"/>
      <c r="CWS1296" s="187"/>
      <c r="CWT1296" s="187"/>
      <c r="CWU1296" s="187"/>
      <c r="CWV1296" s="187"/>
      <c r="CWW1296" s="187"/>
      <c r="CWX1296" s="187"/>
      <c r="CWY1296" s="187"/>
      <c r="CWZ1296" s="187"/>
      <c r="CXA1296" s="187"/>
      <c r="CXB1296" s="187"/>
      <c r="CXC1296" s="187"/>
      <c r="CXD1296" s="187"/>
      <c r="CXE1296" s="187"/>
      <c r="CXF1296" s="187"/>
      <c r="CXG1296" s="187"/>
      <c r="CXH1296" s="187"/>
      <c r="CXI1296" s="187"/>
      <c r="CXJ1296" s="187"/>
      <c r="CXK1296" s="187"/>
      <c r="CXL1296" s="187"/>
      <c r="CXM1296" s="187"/>
      <c r="CXN1296" s="187"/>
      <c r="CXO1296" s="187"/>
      <c r="CXP1296" s="187"/>
      <c r="CXQ1296" s="187"/>
      <c r="CXR1296" s="187"/>
      <c r="CXS1296" s="187"/>
      <c r="CXT1296" s="187"/>
      <c r="CXU1296" s="187"/>
      <c r="CXV1296" s="187"/>
      <c r="CXW1296" s="187"/>
      <c r="CXX1296" s="187"/>
      <c r="CXY1296" s="187"/>
      <c r="CXZ1296" s="187"/>
      <c r="CYA1296" s="187"/>
      <c r="CYB1296" s="187"/>
      <c r="CYC1296" s="187"/>
      <c r="CYD1296" s="187"/>
      <c r="CYE1296" s="187"/>
      <c r="CYF1296" s="187"/>
      <c r="CYG1296" s="187"/>
      <c r="CYH1296" s="187"/>
      <c r="CYI1296" s="187"/>
      <c r="CYJ1296" s="187"/>
      <c r="CYK1296" s="187"/>
      <c r="CYL1296" s="187"/>
      <c r="CYM1296" s="187"/>
      <c r="CYN1296" s="187"/>
      <c r="CYO1296" s="187"/>
      <c r="CYP1296" s="187"/>
      <c r="CYQ1296" s="187"/>
      <c r="CYR1296" s="187"/>
      <c r="CYS1296" s="187"/>
      <c r="CYT1296" s="187"/>
      <c r="CYU1296" s="187"/>
      <c r="CYV1296" s="187"/>
      <c r="CYW1296" s="187"/>
      <c r="CYX1296" s="187"/>
      <c r="CYY1296" s="187"/>
      <c r="CYZ1296" s="187"/>
      <c r="CZA1296" s="187"/>
      <c r="CZB1296" s="187"/>
      <c r="CZC1296" s="187"/>
      <c r="CZD1296" s="187"/>
      <c r="CZE1296" s="187"/>
      <c r="CZF1296" s="187"/>
      <c r="CZG1296" s="187"/>
      <c r="CZH1296" s="187"/>
      <c r="CZI1296" s="187"/>
      <c r="CZJ1296" s="187"/>
      <c r="CZK1296" s="187"/>
      <c r="CZL1296" s="187"/>
      <c r="CZM1296" s="187"/>
      <c r="CZN1296" s="187"/>
      <c r="CZO1296" s="187"/>
      <c r="CZP1296" s="187"/>
      <c r="CZQ1296" s="187"/>
      <c r="CZR1296" s="187"/>
      <c r="CZS1296" s="187"/>
      <c r="CZT1296" s="187"/>
      <c r="CZU1296" s="187"/>
      <c r="CZV1296" s="187"/>
      <c r="CZW1296" s="187"/>
      <c r="CZX1296" s="187"/>
      <c r="CZY1296" s="187"/>
      <c r="CZZ1296" s="187"/>
      <c r="DAA1296" s="187"/>
      <c r="DAB1296" s="187"/>
      <c r="DAC1296" s="187"/>
      <c r="DAD1296" s="187"/>
      <c r="DAE1296" s="187"/>
      <c r="DAF1296" s="187"/>
      <c r="DAG1296" s="187"/>
      <c r="DAH1296" s="187"/>
      <c r="DAI1296" s="187"/>
      <c r="DAJ1296" s="187"/>
      <c r="DAK1296" s="187"/>
      <c r="DAL1296" s="187"/>
      <c r="DAM1296" s="187"/>
      <c r="DAN1296" s="187"/>
      <c r="DAO1296" s="187"/>
      <c r="DAP1296" s="187"/>
      <c r="DAQ1296" s="187"/>
      <c r="DAR1296" s="187"/>
      <c r="DAS1296" s="187"/>
      <c r="DAT1296" s="187"/>
      <c r="DAU1296" s="187"/>
      <c r="DAV1296" s="187"/>
      <c r="DAW1296" s="187"/>
      <c r="DAX1296" s="187"/>
      <c r="DAY1296" s="187"/>
      <c r="DAZ1296" s="187"/>
      <c r="DBA1296" s="187"/>
      <c r="DBB1296" s="187"/>
      <c r="DBC1296" s="187"/>
      <c r="DBD1296" s="187"/>
      <c r="DBE1296" s="187"/>
      <c r="DBF1296" s="187"/>
      <c r="DBG1296" s="187"/>
      <c r="DBH1296" s="187"/>
      <c r="DBI1296" s="187"/>
      <c r="DBJ1296" s="187"/>
      <c r="DBK1296" s="187"/>
      <c r="DBL1296" s="187"/>
      <c r="DBM1296" s="187"/>
      <c r="DBN1296" s="187"/>
      <c r="DBO1296" s="187"/>
      <c r="DBP1296" s="187"/>
      <c r="DBQ1296" s="187"/>
      <c r="DBR1296" s="187"/>
      <c r="DBS1296" s="187"/>
      <c r="DBT1296" s="187"/>
      <c r="DBU1296" s="187"/>
      <c r="DBV1296" s="187"/>
      <c r="DBW1296" s="187"/>
      <c r="DBX1296" s="187"/>
      <c r="DBY1296" s="187"/>
      <c r="DBZ1296" s="187"/>
      <c r="DCA1296" s="187"/>
      <c r="DCB1296" s="187"/>
      <c r="DCC1296" s="187"/>
      <c r="DCD1296" s="187"/>
      <c r="DCE1296" s="187"/>
      <c r="DCF1296" s="187"/>
      <c r="DCG1296" s="187"/>
      <c r="DCH1296" s="187"/>
      <c r="DCI1296" s="187"/>
      <c r="DCJ1296" s="187"/>
      <c r="DCK1296" s="187"/>
      <c r="DCL1296" s="187"/>
      <c r="DCM1296" s="187"/>
      <c r="DCN1296" s="187"/>
      <c r="DCO1296" s="187"/>
      <c r="DCP1296" s="187"/>
      <c r="DCQ1296" s="187"/>
      <c r="DCR1296" s="187"/>
      <c r="DCS1296" s="187"/>
      <c r="DCT1296" s="187"/>
      <c r="DCU1296" s="187"/>
      <c r="DCV1296" s="187"/>
      <c r="DCW1296" s="187"/>
      <c r="DCX1296" s="187"/>
      <c r="DCY1296" s="187"/>
      <c r="DCZ1296" s="187"/>
      <c r="DDA1296" s="187"/>
      <c r="DDB1296" s="187"/>
      <c r="DDC1296" s="187"/>
      <c r="DDD1296" s="187"/>
      <c r="DDE1296" s="187"/>
      <c r="DDF1296" s="187"/>
      <c r="DDG1296" s="187"/>
      <c r="DDH1296" s="187"/>
      <c r="DDI1296" s="187"/>
      <c r="DDJ1296" s="187"/>
      <c r="DDK1296" s="187"/>
      <c r="DDL1296" s="187"/>
      <c r="DDM1296" s="187"/>
      <c r="DDN1296" s="187"/>
      <c r="DDO1296" s="187"/>
      <c r="DDP1296" s="187"/>
      <c r="DDQ1296" s="187"/>
      <c r="DDR1296" s="187"/>
      <c r="DDS1296" s="187"/>
      <c r="DDT1296" s="187"/>
      <c r="DDU1296" s="187"/>
      <c r="DDV1296" s="187"/>
      <c r="DDW1296" s="187"/>
      <c r="DDX1296" s="187"/>
      <c r="DDY1296" s="187"/>
      <c r="DDZ1296" s="187"/>
      <c r="DEA1296" s="187"/>
      <c r="DEB1296" s="187"/>
      <c r="DEC1296" s="187"/>
      <c r="DED1296" s="187"/>
      <c r="DEE1296" s="187"/>
      <c r="DEF1296" s="187"/>
      <c r="DEG1296" s="187"/>
      <c r="DEH1296" s="187"/>
      <c r="DEI1296" s="187"/>
      <c r="DEJ1296" s="187"/>
      <c r="DEK1296" s="187"/>
      <c r="DEL1296" s="187"/>
      <c r="DEM1296" s="187"/>
      <c r="DEN1296" s="187"/>
      <c r="DEO1296" s="187"/>
      <c r="DEP1296" s="187"/>
      <c r="DEQ1296" s="187"/>
      <c r="DER1296" s="187"/>
      <c r="DES1296" s="187"/>
      <c r="DET1296" s="187"/>
      <c r="DEU1296" s="187"/>
      <c r="DEV1296" s="187"/>
      <c r="DEW1296" s="187"/>
      <c r="DEX1296" s="187"/>
      <c r="DEY1296" s="187"/>
      <c r="DEZ1296" s="187"/>
      <c r="DFA1296" s="187"/>
      <c r="DFB1296" s="187"/>
      <c r="DFC1296" s="187"/>
      <c r="DFD1296" s="187"/>
      <c r="DFE1296" s="187"/>
      <c r="DFF1296" s="187"/>
      <c r="DFG1296" s="187"/>
      <c r="DFH1296" s="187"/>
      <c r="DFI1296" s="187"/>
      <c r="DFJ1296" s="187"/>
      <c r="DFK1296" s="187"/>
      <c r="DFL1296" s="187"/>
      <c r="DFM1296" s="187"/>
      <c r="DFN1296" s="187"/>
      <c r="DFO1296" s="187"/>
      <c r="DFP1296" s="187"/>
      <c r="DFQ1296" s="187"/>
      <c r="DFR1296" s="187"/>
      <c r="DFS1296" s="187"/>
      <c r="DFT1296" s="187"/>
      <c r="DFU1296" s="187"/>
      <c r="DFV1296" s="187"/>
      <c r="DFW1296" s="187"/>
      <c r="DFX1296" s="187"/>
      <c r="DFY1296" s="187"/>
      <c r="DFZ1296" s="187"/>
      <c r="DGA1296" s="187"/>
      <c r="DGB1296" s="187"/>
      <c r="DGC1296" s="187"/>
      <c r="DGD1296" s="187"/>
      <c r="DGE1296" s="187"/>
      <c r="DGF1296" s="187"/>
      <c r="DGG1296" s="187"/>
      <c r="DGH1296" s="187"/>
      <c r="DGI1296" s="187"/>
      <c r="DGJ1296" s="187"/>
      <c r="DGK1296" s="187"/>
      <c r="DGL1296" s="187"/>
      <c r="DGM1296" s="187"/>
      <c r="DGN1296" s="187"/>
      <c r="DGO1296" s="187"/>
      <c r="DGP1296" s="187"/>
      <c r="DGQ1296" s="187"/>
      <c r="DGR1296" s="187"/>
      <c r="DGS1296" s="187"/>
      <c r="DGT1296" s="187"/>
      <c r="DGU1296" s="187"/>
      <c r="DGV1296" s="187"/>
      <c r="DGW1296" s="187"/>
      <c r="DGX1296" s="187"/>
      <c r="DGY1296" s="187"/>
      <c r="DGZ1296" s="187"/>
      <c r="DHA1296" s="187"/>
      <c r="DHB1296" s="187"/>
      <c r="DHC1296" s="187"/>
      <c r="DHD1296" s="187"/>
      <c r="DHE1296" s="187"/>
      <c r="DHF1296" s="187"/>
      <c r="DHG1296" s="187"/>
      <c r="DHH1296" s="187"/>
      <c r="DHI1296" s="187"/>
      <c r="DHJ1296" s="187"/>
      <c r="DHK1296" s="187"/>
      <c r="DHL1296" s="187"/>
      <c r="DHM1296" s="187"/>
      <c r="DHN1296" s="187"/>
      <c r="DHO1296" s="187"/>
      <c r="DHP1296" s="187"/>
      <c r="DHQ1296" s="187"/>
      <c r="DHR1296" s="187"/>
      <c r="DHS1296" s="187"/>
      <c r="DHT1296" s="187"/>
      <c r="DHU1296" s="187"/>
      <c r="DHV1296" s="187"/>
      <c r="DHW1296" s="187"/>
      <c r="DHX1296" s="187"/>
      <c r="DHY1296" s="187"/>
      <c r="DHZ1296" s="187"/>
      <c r="DIA1296" s="187"/>
      <c r="DIB1296" s="187"/>
      <c r="DIC1296" s="187"/>
      <c r="DID1296" s="187"/>
      <c r="DIE1296" s="187"/>
      <c r="DIF1296" s="187"/>
      <c r="DIG1296" s="187"/>
      <c r="DIH1296" s="187"/>
      <c r="DII1296" s="187"/>
      <c r="DIJ1296" s="187"/>
      <c r="DIK1296" s="187"/>
      <c r="DIL1296" s="187"/>
      <c r="DIM1296" s="187"/>
      <c r="DIN1296" s="187"/>
      <c r="DIO1296" s="187"/>
      <c r="DIP1296" s="187"/>
      <c r="DIQ1296" s="187"/>
      <c r="DIR1296" s="187"/>
      <c r="DIS1296" s="187"/>
      <c r="DIT1296" s="187"/>
      <c r="DIU1296" s="187"/>
      <c r="DIV1296" s="187"/>
      <c r="DIW1296" s="187"/>
      <c r="DIX1296" s="187"/>
      <c r="DIY1296" s="187"/>
      <c r="DIZ1296" s="187"/>
      <c r="DJA1296" s="187"/>
      <c r="DJB1296" s="187"/>
      <c r="DJC1296" s="187"/>
      <c r="DJD1296" s="187"/>
      <c r="DJE1296" s="187"/>
      <c r="DJF1296" s="187"/>
      <c r="DJG1296" s="187"/>
      <c r="DJH1296" s="187"/>
      <c r="DJI1296" s="187"/>
      <c r="DJJ1296" s="187"/>
      <c r="DJK1296" s="187"/>
      <c r="DJL1296" s="187"/>
      <c r="DJM1296" s="187"/>
      <c r="DJN1296" s="187"/>
      <c r="DJO1296" s="187"/>
      <c r="DJP1296" s="187"/>
      <c r="DJQ1296" s="187"/>
      <c r="DJR1296" s="187"/>
      <c r="DJS1296" s="187"/>
      <c r="DJT1296" s="187"/>
      <c r="DJU1296" s="187"/>
      <c r="DJV1296" s="187"/>
      <c r="DJW1296" s="187"/>
      <c r="DJX1296" s="187"/>
      <c r="DJY1296" s="187"/>
      <c r="DJZ1296" s="187"/>
      <c r="DKA1296" s="187"/>
      <c r="DKB1296" s="187"/>
      <c r="DKC1296" s="187"/>
      <c r="DKD1296" s="187"/>
      <c r="DKE1296" s="187"/>
      <c r="DKF1296" s="187"/>
      <c r="DKG1296" s="187"/>
      <c r="DKH1296" s="187"/>
      <c r="DKI1296" s="187"/>
      <c r="DKJ1296" s="187"/>
      <c r="DKK1296" s="187"/>
      <c r="DKL1296" s="187"/>
      <c r="DKM1296" s="187"/>
      <c r="DKN1296" s="187"/>
      <c r="DKO1296" s="187"/>
      <c r="DKP1296" s="187"/>
      <c r="DKQ1296" s="187"/>
      <c r="DKR1296" s="187"/>
      <c r="DKS1296" s="187"/>
      <c r="DKT1296" s="187"/>
      <c r="DKU1296" s="187"/>
      <c r="DKV1296" s="187"/>
      <c r="DKW1296" s="187"/>
      <c r="DKX1296" s="187"/>
      <c r="DKY1296" s="187"/>
      <c r="DKZ1296" s="187"/>
      <c r="DLA1296" s="187"/>
      <c r="DLB1296" s="187"/>
      <c r="DLC1296" s="187"/>
      <c r="DLD1296" s="187"/>
      <c r="DLE1296" s="187"/>
      <c r="DLF1296" s="187"/>
      <c r="DLG1296" s="187"/>
      <c r="DLH1296" s="187"/>
      <c r="DLI1296" s="187"/>
      <c r="DLJ1296" s="187"/>
      <c r="DLK1296" s="187"/>
      <c r="DLL1296" s="187"/>
      <c r="DLM1296" s="187"/>
      <c r="DLN1296" s="187"/>
      <c r="DLO1296" s="187"/>
      <c r="DLP1296" s="187"/>
      <c r="DLQ1296" s="187"/>
      <c r="DLR1296" s="187"/>
      <c r="DLS1296" s="187"/>
      <c r="DLT1296" s="187"/>
      <c r="DLU1296" s="187"/>
      <c r="DLV1296" s="187"/>
      <c r="DLW1296" s="187"/>
      <c r="DLX1296" s="187"/>
      <c r="DLY1296" s="187"/>
      <c r="DLZ1296" s="187"/>
      <c r="DMA1296" s="187"/>
      <c r="DMB1296" s="187"/>
      <c r="DMC1296" s="187"/>
      <c r="DMD1296" s="187"/>
      <c r="DME1296" s="187"/>
      <c r="DMF1296" s="187"/>
      <c r="DMG1296" s="187"/>
      <c r="DMH1296" s="187"/>
      <c r="DMI1296" s="187"/>
      <c r="DMJ1296" s="187"/>
      <c r="DMK1296" s="187"/>
      <c r="DML1296" s="187"/>
      <c r="DMM1296" s="187"/>
      <c r="DMN1296" s="187"/>
      <c r="DMO1296" s="187"/>
      <c r="DMP1296" s="187"/>
      <c r="DMQ1296" s="187"/>
      <c r="DMR1296" s="187"/>
      <c r="DMS1296" s="187"/>
      <c r="DMT1296" s="187"/>
      <c r="DMU1296" s="187"/>
      <c r="DMV1296" s="187"/>
      <c r="DMW1296" s="187"/>
      <c r="DMX1296" s="187"/>
      <c r="DMY1296" s="187"/>
      <c r="DMZ1296" s="187"/>
      <c r="DNA1296" s="187"/>
      <c r="DNB1296" s="187"/>
      <c r="DNC1296" s="187"/>
      <c r="DND1296" s="187"/>
      <c r="DNE1296" s="187"/>
      <c r="DNF1296" s="187"/>
      <c r="DNG1296" s="187"/>
      <c r="DNH1296" s="187"/>
      <c r="DNI1296" s="187"/>
      <c r="DNJ1296" s="187"/>
      <c r="DNK1296" s="187"/>
      <c r="DNL1296" s="187"/>
      <c r="DNM1296" s="187"/>
      <c r="DNN1296" s="187"/>
      <c r="DNO1296" s="187"/>
      <c r="DNP1296" s="187"/>
      <c r="DNQ1296" s="187"/>
      <c r="DNR1296" s="187"/>
      <c r="DNS1296" s="187"/>
      <c r="DNT1296" s="187"/>
      <c r="DNU1296" s="187"/>
      <c r="DNV1296" s="187"/>
      <c r="DNW1296" s="187"/>
      <c r="DNX1296" s="187"/>
      <c r="DNY1296" s="187"/>
      <c r="DNZ1296" s="187"/>
      <c r="DOA1296" s="187"/>
      <c r="DOB1296" s="187"/>
      <c r="DOC1296" s="187"/>
      <c r="DOD1296" s="187"/>
      <c r="DOE1296" s="187"/>
      <c r="DOF1296" s="187"/>
      <c r="DOG1296" s="187"/>
      <c r="DOH1296" s="187"/>
      <c r="DOI1296" s="187"/>
      <c r="DOJ1296" s="187"/>
      <c r="DOK1296" s="187"/>
      <c r="DOL1296" s="187"/>
      <c r="DOM1296" s="187"/>
      <c r="DON1296" s="187"/>
      <c r="DOO1296" s="187"/>
      <c r="DOP1296" s="187"/>
      <c r="DOQ1296" s="187"/>
      <c r="DOR1296" s="187"/>
      <c r="DOS1296" s="187"/>
      <c r="DOT1296" s="187"/>
      <c r="DOU1296" s="187"/>
      <c r="DOV1296" s="187"/>
      <c r="DOW1296" s="187"/>
      <c r="DOX1296" s="187"/>
      <c r="DOY1296" s="187"/>
      <c r="DOZ1296" s="187"/>
      <c r="DPA1296" s="187"/>
      <c r="DPB1296" s="187"/>
      <c r="DPC1296" s="187"/>
      <c r="DPD1296" s="187"/>
      <c r="DPE1296" s="187"/>
      <c r="DPF1296" s="187"/>
      <c r="DPG1296" s="187"/>
      <c r="DPH1296" s="187"/>
      <c r="DPI1296" s="187"/>
      <c r="DPJ1296" s="187"/>
      <c r="DPK1296" s="187"/>
      <c r="DPL1296" s="187"/>
      <c r="DPM1296" s="187"/>
      <c r="DPN1296" s="187"/>
      <c r="DPO1296" s="187"/>
      <c r="DPP1296" s="187"/>
      <c r="DPQ1296" s="187"/>
      <c r="DPR1296" s="187"/>
      <c r="DPS1296" s="187"/>
      <c r="DPT1296" s="187"/>
      <c r="DPU1296" s="187"/>
      <c r="DPV1296" s="187"/>
      <c r="DPW1296" s="187"/>
      <c r="DPX1296" s="187"/>
      <c r="DPY1296" s="187"/>
      <c r="DPZ1296" s="187"/>
      <c r="DQA1296" s="187"/>
      <c r="DQB1296" s="187"/>
      <c r="DQC1296" s="187"/>
      <c r="DQD1296" s="187"/>
      <c r="DQE1296" s="187"/>
      <c r="DQF1296" s="187"/>
      <c r="DQG1296" s="187"/>
      <c r="DQH1296" s="187"/>
      <c r="DQI1296" s="187"/>
      <c r="DQJ1296" s="187"/>
      <c r="DQK1296" s="187"/>
      <c r="DQL1296" s="187"/>
      <c r="DQM1296" s="187"/>
      <c r="DQN1296" s="187"/>
      <c r="DQO1296" s="187"/>
      <c r="DQP1296" s="187"/>
      <c r="DQQ1296" s="187"/>
      <c r="DQR1296" s="187"/>
      <c r="DQS1296" s="187"/>
      <c r="DQT1296" s="187"/>
      <c r="DQU1296" s="187"/>
      <c r="DQV1296" s="187"/>
      <c r="DQW1296" s="187"/>
      <c r="DQX1296" s="187"/>
      <c r="DQY1296" s="187"/>
      <c r="DQZ1296" s="187"/>
      <c r="DRA1296" s="187"/>
      <c r="DRB1296" s="187"/>
      <c r="DRC1296" s="187"/>
      <c r="DRD1296" s="187"/>
      <c r="DRE1296" s="187"/>
      <c r="DRF1296" s="187"/>
      <c r="DRG1296" s="187"/>
      <c r="DRH1296" s="187"/>
      <c r="DRI1296" s="187"/>
      <c r="DRJ1296" s="187"/>
      <c r="DRK1296" s="187"/>
      <c r="DRL1296" s="187"/>
      <c r="DRM1296" s="187"/>
      <c r="DRN1296" s="187"/>
      <c r="DRO1296" s="187"/>
      <c r="DRP1296" s="187"/>
      <c r="DRQ1296" s="187"/>
      <c r="DRR1296" s="187"/>
      <c r="DRS1296" s="187"/>
      <c r="DRT1296" s="187"/>
      <c r="DRU1296" s="187"/>
      <c r="DRV1296" s="187"/>
      <c r="DRW1296" s="187"/>
      <c r="DRX1296" s="187"/>
      <c r="DRY1296" s="187"/>
      <c r="DRZ1296" s="187"/>
      <c r="DSA1296" s="187"/>
      <c r="DSB1296" s="187"/>
      <c r="DSC1296" s="187"/>
      <c r="DSD1296" s="187"/>
      <c r="DSE1296" s="187"/>
      <c r="DSF1296" s="187"/>
      <c r="DSG1296" s="187"/>
      <c r="DSH1296" s="187"/>
      <c r="DSI1296" s="187"/>
      <c r="DSJ1296" s="187"/>
      <c r="DSK1296" s="187"/>
      <c r="DSL1296" s="187"/>
      <c r="DSM1296" s="187"/>
      <c r="DSN1296" s="187"/>
      <c r="DSO1296" s="187"/>
      <c r="DSP1296" s="187"/>
      <c r="DSQ1296" s="187"/>
      <c r="DSR1296" s="187"/>
      <c r="DSS1296" s="187"/>
      <c r="DST1296" s="187"/>
      <c r="DSU1296" s="187"/>
      <c r="DSV1296" s="187"/>
      <c r="DSW1296" s="187"/>
      <c r="DSX1296" s="187"/>
      <c r="DSY1296" s="187"/>
      <c r="DSZ1296" s="187"/>
      <c r="DTA1296" s="187"/>
      <c r="DTB1296" s="187"/>
      <c r="DTC1296" s="187"/>
      <c r="DTD1296" s="187"/>
      <c r="DTE1296" s="187"/>
      <c r="DTF1296" s="187"/>
      <c r="DTG1296" s="187"/>
      <c r="DTH1296" s="187"/>
      <c r="DTI1296" s="187"/>
      <c r="DTJ1296" s="187"/>
      <c r="DTK1296" s="187"/>
      <c r="DTL1296" s="187"/>
      <c r="DTM1296" s="187"/>
      <c r="DTN1296" s="187"/>
      <c r="DTO1296" s="187"/>
      <c r="DTP1296" s="187"/>
      <c r="DTQ1296" s="187"/>
      <c r="DTR1296" s="187"/>
      <c r="DTS1296" s="187"/>
      <c r="DTT1296" s="187"/>
      <c r="DTU1296" s="187"/>
      <c r="DTV1296" s="187"/>
      <c r="DTW1296" s="187"/>
      <c r="DTX1296" s="187"/>
      <c r="DTY1296" s="187"/>
      <c r="DTZ1296" s="187"/>
      <c r="DUA1296" s="187"/>
      <c r="DUB1296" s="187"/>
      <c r="DUC1296" s="187"/>
      <c r="DUD1296" s="187"/>
      <c r="DUE1296" s="187"/>
      <c r="DUF1296" s="187"/>
      <c r="DUG1296" s="187"/>
      <c r="DUH1296" s="187"/>
      <c r="DUI1296" s="187"/>
      <c r="DUJ1296" s="187"/>
      <c r="DUK1296" s="187"/>
      <c r="DUL1296" s="187"/>
      <c r="DUM1296" s="187"/>
      <c r="DUN1296" s="187"/>
      <c r="DUO1296" s="187"/>
      <c r="DUP1296" s="187"/>
      <c r="DUQ1296" s="187"/>
      <c r="DUR1296" s="187"/>
      <c r="DUS1296" s="187"/>
      <c r="DUT1296" s="187"/>
      <c r="DUU1296" s="187"/>
      <c r="DUV1296" s="187"/>
      <c r="DUW1296" s="187"/>
      <c r="DUX1296" s="187"/>
      <c r="DUY1296" s="187"/>
      <c r="DUZ1296" s="187"/>
      <c r="DVA1296" s="187"/>
      <c r="DVB1296" s="187"/>
      <c r="DVC1296" s="187"/>
      <c r="DVD1296" s="187"/>
      <c r="DVE1296" s="187"/>
      <c r="DVF1296" s="187"/>
      <c r="DVG1296" s="187"/>
      <c r="DVH1296" s="187"/>
      <c r="DVI1296" s="187"/>
      <c r="DVJ1296" s="187"/>
      <c r="DVK1296" s="187"/>
      <c r="DVL1296" s="187"/>
      <c r="DVM1296" s="187"/>
      <c r="DVN1296" s="187"/>
      <c r="DVO1296" s="187"/>
      <c r="DVP1296" s="187"/>
      <c r="DVQ1296" s="187"/>
      <c r="DVR1296" s="187"/>
      <c r="DVS1296" s="187"/>
      <c r="DVT1296" s="187"/>
      <c r="DVU1296" s="187"/>
      <c r="DVV1296" s="187"/>
      <c r="DVW1296" s="187"/>
      <c r="DVX1296" s="187"/>
      <c r="DVY1296" s="187"/>
      <c r="DVZ1296" s="187"/>
      <c r="DWA1296" s="187"/>
      <c r="DWB1296" s="187"/>
      <c r="DWC1296" s="187"/>
      <c r="DWD1296" s="187"/>
      <c r="DWE1296" s="187"/>
      <c r="DWF1296" s="187"/>
      <c r="DWG1296" s="187"/>
      <c r="DWH1296" s="187"/>
      <c r="DWI1296" s="187"/>
      <c r="DWJ1296" s="187"/>
      <c r="DWK1296" s="187"/>
      <c r="DWL1296" s="187"/>
      <c r="DWM1296" s="187"/>
      <c r="DWN1296" s="187"/>
      <c r="DWO1296" s="187"/>
      <c r="DWP1296" s="187"/>
      <c r="DWQ1296" s="187"/>
      <c r="DWR1296" s="187"/>
      <c r="DWS1296" s="187"/>
      <c r="DWT1296" s="187"/>
      <c r="DWU1296" s="187"/>
      <c r="DWV1296" s="187"/>
      <c r="DWW1296" s="187"/>
      <c r="DWX1296" s="187"/>
      <c r="DWY1296" s="187"/>
      <c r="DWZ1296" s="187"/>
      <c r="DXA1296" s="187"/>
      <c r="DXB1296" s="187"/>
      <c r="DXC1296" s="187"/>
      <c r="DXD1296" s="187"/>
      <c r="DXE1296" s="187"/>
      <c r="DXF1296" s="187"/>
      <c r="DXG1296" s="187"/>
      <c r="DXH1296" s="187"/>
      <c r="DXI1296" s="187"/>
      <c r="DXJ1296" s="187"/>
      <c r="DXK1296" s="187"/>
      <c r="DXL1296" s="187"/>
      <c r="DXM1296" s="187"/>
      <c r="DXN1296" s="187"/>
      <c r="DXO1296" s="187"/>
      <c r="DXP1296" s="187"/>
      <c r="DXQ1296" s="187"/>
      <c r="DXR1296" s="187"/>
      <c r="DXS1296" s="187"/>
      <c r="DXT1296" s="187"/>
      <c r="DXU1296" s="187"/>
      <c r="DXV1296" s="187"/>
      <c r="DXW1296" s="187"/>
      <c r="DXX1296" s="187"/>
      <c r="DXY1296" s="187"/>
      <c r="DXZ1296" s="187"/>
      <c r="DYA1296" s="187"/>
      <c r="DYB1296" s="187"/>
      <c r="DYC1296" s="187"/>
      <c r="DYD1296" s="187"/>
      <c r="DYE1296" s="187"/>
      <c r="DYF1296" s="187"/>
      <c r="DYG1296" s="187"/>
      <c r="DYH1296" s="187"/>
      <c r="DYI1296" s="187"/>
      <c r="DYJ1296" s="187"/>
      <c r="DYK1296" s="187"/>
      <c r="DYL1296" s="187"/>
      <c r="DYM1296" s="187"/>
      <c r="DYN1296" s="187"/>
      <c r="DYO1296" s="187"/>
      <c r="DYP1296" s="187"/>
      <c r="DYQ1296" s="187"/>
      <c r="DYR1296" s="187"/>
      <c r="DYS1296" s="187"/>
      <c r="DYT1296" s="187"/>
      <c r="DYU1296" s="187"/>
      <c r="DYV1296" s="187"/>
      <c r="DYW1296" s="187"/>
      <c r="DYX1296" s="187"/>
      <c r="DYY1296" s="187"/>
      <c r="DYZ1296" s="187"/>
      <c r="DZA1296" s="187"/>
      <c r="DZB1296" s="187"/>
      <c r="DZC1296" s="187"/>
      <c r="DZD1296" s="187"/>
      <c r="DZE1296" s="187"/>
      <c r="DZF1296" s="187"/>
      <c r="DZG1296" s="187"/>
      <c r="DZH1296" s="187"/>
      <c r="DZI1296" s="187"/>
      <c r="DZJ1296" s="187"/>
      <c r="DZK1296" s="187"/>
      <c r="DZL1296" s="187"/>
      <c r="DZM1296" s="187"/>
      <c r="DZN1296" s="187"/>
      <c r="DZO1296" s="187"/>
      <c r="DZP1296" s="187"/>
      <c r="DZQ1296" s="187"/>
      <c r="DZR1296" s="187"/>
      <c r="DZS1296" s="187"/>
      <c r="DZT1296" s="187"/>
      <c r="DZU1296" s="187"/>
      <c r="DZV1296" s="187"/>
      <c r="DZW1296" s="187"/>
      <c r="DZX1296" s="187"/>
      <c r="DZY1296" s="187"/>
      <c r="DZZ1296" s="187"/>
      <c r="EAA1296" s="187"/>
      <c r="EAB1296" s="187"/>
      <c r="EAC1296" s="187"/>
      <c r="EAD1296" s="187"/>
      <c r="EAE1296" s="187"/>
      <c r="EAF1296" s="187"/>
      <c r="EAG1296" s="187"/>
      <c r="EAH1296" s="187"/>
      <c r="EAI1296" s="187"/>
      <c r="EAJ1296" s="187"/>
      <c r="EAK1296" s="187"/>
      <c r="EAL1296" s="187"/>
      <c r="EAM1296" s="187"/>
      <c r="EAN1296" s="187"/>
      <c r="EAO1296" s="187"/>
      <c r="EAP1296" s="187"/>
      <c r="EAQ1296" s="187"/>
      <c r="EAR1296" s="187"/>
      <c r="EAS1296" s="187"/>
      <c r="EAT1296" s="187"/>
      <c r="EAU1296" s="187"/>
      <c r="EAV1296" s="187"/>
      <c r="EAW1296" s="187"/>
      <c r="EAX1296" s="187"/>
      <c r="EAY1296" s="187"/>
      <c r="EAZ1296" s="187"/>
      <c r="EBA1296" s="187"/>
      <c r="EBB1296" s="187"/>
      <c r="EBC1296" s="187"/>
      <c r="EBD1296" s="187"/>
      <c r="EBE1296" s="187"/>
      <c r="EBF1296" s="187"/>
      <c r="EBG1296" s="187"/>
      <c r="EBH1296" s="187"/>
      <c r="EBI1296" s="187"/>
      <c r="EBJ1296" s="187"/>
      <c r="EBK1296" s="187"/>
      <c r="EBL1296" s="187"/>
      <c r="EBM1296" s="187"/>
      <c r="EBN1296" s="187"/>
      <c r="EBO1296" s="187"/>
      <c r="EBP1296" s="187"/>
      <c r="EBQ1296" s="187"/>
      <c r="EBR1296" s="187"/>
      <c r="EBS1296" s="187"/>
      <c r="EBT1296" s="187"/>
      <c r="EBU1296" s="187"/>
      <c r="EBV1296" s="187"/>
      <c r="EBW1296" s="187"/>
      <c r="EBX1296" s="187"/>
      <c r="EBY1296" s="187"/>
      <c r="EBZ1296" s="187"/>
      <c r="ECA1296" s="187"/>
      <c r="ECB1296" s="187"/>
      <c r="ECC1296" s="187"/>
      <c r="ECD1296" s="187"/>
      <c r="ECE1296" s="187"/>
      <c r="ECF1296" s="187"/>
      <c r="ECG1296" s="187"/>
      <c r="ECH1296" s="187"/>
      <c r="ECI1296" s="187"/>
      <c r="ECJ1296" s="187"/>
      <c r="ECK1296" s="187"/>
      <c r="ECL1296" s="187"/>
      <c r="ECM1296" s="187"/>
      <c r="ECN1296" s="187"/>
      <c r="ECO1296" s="187"/>
      <c r="ECP1296" s="187"/>
      <c r="ECQ1296" s="187"/>
      <c r="ECR1296" s="187"/>
      <c r="ECS1296" s="187"/>
      <c r="ECT1296" s="187"/>
      <c r="ECU1296" s="187"/>
      <c r="ECV1296" s="187"/>
      <c r="ECW1296" s="187"/>
      <c r="ECX1296" s="187"/>
      <c r="ECY1296" s="187"/>
      <c r="ECZ1296" s="187"/>
      <c r="EDA1296" s="187"/>
      <c r="EDB1296" s="187"/>
      <c r="EDC1296" s="187"/>
      <c r="EDD1296" s="187"/>
      <c r="EDE1296" s="187"/>
      <c r="EDF1296" s="187"/>
      <c r="EDG1296" s="187"/>
      <c r="EDH1296" s="187"/>
      <c r="EDI1296" s="187"/>
      <c r="EDJ1296" s="187"/>
      <c r="EDK1296" s="187"/>
      <c r="EDL1296" s="187"/>
      <c r="EDM1296" s="187"/>
      <c r="EDN1296" s="187"/>
      <c r="EDO1296" s="187"/>
      <c r="EDP1296" s="187"/>
      <c r="EDQ1296" s="187"/>
      <c r="EDR1296" s="187"/>
      <c r="EDS1296" s="187"/>
      <c r="EDT1296" s="187"/>
      <c r="EDU1296" s="187"/>
      <c r="EDV1296" s="187"/>
      <c r="EDW1296" s="187"/>
      <c r="EDX1296" s="187"/>
      <c r="EDY1296" s="187"/>
      <c r="EDZ1296" s="187"/>
      <c r="EEA1296" s="187"/>
      <c r="EEB1296" s="187"/>
      <c r="EEC1296" s="187"/>
      <c r="EED1296" s="187"/>
      <c r="EEE1296" s="187"/>
      <c r="EEF1296" s="187"/>
      <c r="EEG1296" s="187"/>
      <c r="EEH1296" s="187"/>
      <c r="EEI1296" s="187"/>
      <c r="EEJ1296" s="187"/>
      <c r="EEK1296" s="187"/>
      <c r="EEL1296" s="187"/>
      <c r="EEM1296" s="187"/>
      <c r="EEN1296" s="187"/>
      <c r="EEO1296" s="187"/>
      <c r="EEP1296" s="187"/>
      <c r="EEQ1296" s="187"/>
      <c r="EER1296" s="187"/>
      <c r="EES1296" s="187"/>
      <c r="EET1296" s="187"/>
      <c r="EEU1296" s="187"/>
      <c r="EEV1296" s="187"/>
      <c r="EEW1296" s="187"/>
      <c r="EEX1296" s="187"/>
      <c r="EEY1296" s="187"/>
      <c r="EEZ1296" s="187"/>
      <c r="EFA1296" s="187"/>
      <c r="EFB1296" s="187"/>
      <c r="EFC1296" s="187"/>
      <c r="EFD1296" s="187"/>
      <c r="EFE1296" s="187"/>
      <c r="EFF1296" s="187"/>
      <c r="EFG1296" s="187"/>
      <c r="EFH1296" s="187"/>
      <c r="EFI1296" s="187"/>
      <c r="EFJ1296" s="187"/>
      <c r="EFK1296" s="187"/>
      <c r="EFL1296" s="187"/>
      <c r="EFM1296" s="187"/>
      <c r="EFN1296" s="187"/>
      <c r="EFO1296" s="187"/>
      <c r="EFP1296" s="187"/>
      <c r="EFQ1296" s="187"/>
      <c r="EFR1296" s="187"/>
      <c r="EFS1296" s="187"/>
      <c r="EFT1296" s="187"/>
      <c r="EFU1296" s="187"/>
      <c r="EFV1296" s="187"/>
      <c r="EFW1296" s="187"/>
      <c r="EFX1296" s="187"/>
      <c r="EFY1296" s="187"/>
      <c r="EFZ1296" s="187"/>
      <c r="EGA1296" s="187"/>
      <c r="EGB1296" s="187"/>
      <c r="EGC1296" s="187"/>
      <c r="EGD1296" s="187"/>
      <c r="EGE1296" s="187"/>
      <c r="EGF1296" s="187"/>
      <c r="EGG1296" s="187"/>
      <c r="EGH1296" s="187"/>
      <c r="EGI1296" s="187"/>
      <c r="EGJ1296" s="187"/>
      <c r="EGK1296" s="187"/>
      <c r="EGL1296" s="187"/>
      <c r="EGM1296" s="187"/>
      <c r="EGN1296" s="187"/>
      <c r="EGO1296" s="187"/>
      <c r="EGP1296" s="187"/>
      <c r="EGQ1296" s="187"/>
      <c r="EGR1296" s="187"/>
      <c r="EGS1296" s="187"/>
      <c r="EGT1296" s="187"/>
      <c r="EGU1296" s="187"/>
      <c r="EGV1296" s="187"/>
      <c r="EGW1296" s="187"/>
      <c r="EGX1296" s="187"/>
      <c r="EGY1296" s="187"/>
      <c r="EGZ1296" s="187"/>
      <c r="EHA1296" s="187"/>
      <c r="EHB1296" s="187"/>
      <c r="EHC1296" s="187"/>
      <c r="EHD1296" s="187"/>
      <c r="EHE1296" s="187"/>
      <c r="EHF1296" s="187"/>
      <c r="EHG1296" s="187"/>
      <c r="EHH1296" s="187"/>
      <c r="EHI1296" s="187"/>
      <c r="EHJ1296" s="187"/>
      <c r="EHK1296" s="187"/>
      <c r="EHL1296" s="187"/>
      <c r="EHM1296" s="187"/>
      <c r="EHN1296" s="187"/>
      <c r="EHO1296" s="187"/>
      <c r="EHP1296" s="187"/>
      <c r="EHQ1296" s="187"/>
      <c r="EHR1296" s="187"/>
      <c r="EHS1296" s="187"/>
      <c r="EHT1296" s="187"/>
      <c r="EHU1296" s="187"/>
      <c r="EHV1296" s="187"/>
      <c r="EHW1296" s="187"/>
      <c r="EHX1296" s="187"/>
      <c r="EHY1296" s="187"/>
      <c r="EHZ1296" s="187"/>
      <c r="EIA1296" s="187"/>
      <c r="EIB1296" s="187"/>
      <c r="EIC1296" s="187"/>
      <c r="EID1296" s="187"/>
      <c r="EIE1296" s="187"/>
      <c r="EIF1296" s="187"/>
      <c r="EIG1296" s="187"/>
      <c r="EIH1296" s="187"/>
      <c r="EII1296" s="187"/>
      <c r="EIJ1296" s="187"/>
      <c r="EIK1296" s="187"/>
      <c r="EIL1296" s="187"/>
      <c r="EIM1296" s="187"/>
      <c r="EIN1296" s="187"/>
      <c r="EIO1296" s="187"/>
      <c r="EIP1296" s="187"/>
      <c r="EIQ1296" s="187"/>
      <c r="EIR1296" s="187"/>
      <c r="EIS1296" s="187"/>
      <c r="EIT1296" s="187"/>
      <c r="EIU1296" s="187"/>
      <c r="EIV1296" s="187"/>
      <c r="EIW1296" s="187"/>
      <c r="EIX1296" s="187"/>
      <c r="EIY1296" s="187"/>
      <c r="EIZ1296" s="187"/>
      <c r="EJA1296" s="187"/>
      <c r="EJB1296" s="187"/>
      <c r="EJC1296" s="187"/>
      <c r="EJD1296" s="187"/>
      <c r="EJE1296" s="187"/>
      <c r="EJF1296" s="187"/>
      <c r="EJG1296" s="187"/>
      <c r="EJH1296" s="187"/>
      <c r="EJI1296" s="187"/>
      <c r="EJJ1296" s="187"/>
      <c r="EJK1296" s="187"/>
      <c r="EJL1296" s="187"/>
      <c r="EJM1296" s="187"/>
      <c r="EJN1296" s="187"/>
      <c r="EJO1296" s="187"/>
      <c r="EJP1296" s="187"/>
      <c r="EJQ1296" s="187"/>
      <c r="EJR1296" s="187"/>
      <c r="EJS1296" s="187"/>
      <c r="EJT1296" s="187"/>
      <c r="EJU1296" s="187"/>
      <c r="EJV1296" s="187"/>
      <c r="EJW1296" s="187"/>
      <c r="EJX1296" s="187"/>
      <c r="EJY1296" s="187"/>
      <c r="EJZ1296" s="187"/>
      <c r="EKA1296" s="187"/>
      <c r="EKB1296" s="187"/>
      <c r="EKC1296" s="187"/>
      <c r="EKD1296" s="187"/>
      <c r="EKE1296" s="187"/>
      <c r="EKF1296" s="187"/>
      <c r="EKG1296" s="187"/>
      <c r="EKH1296" s="187"/>
      <c r="EKI1296" s="187"/>
      <c r="EKJ1296" s="187"/>
      <c r="EKK1296" s="187"/>
      <c r="EKL1296" s="187"/>
      <c r="EKM1296" s="187"/>
      <c r="EKN1296" s="187"/>
      <c r="EKO1296" s="187"/>
      <c r="EKP1296" s="187"/>
      <c r="EKQ1296" s="187"/>
      <c r="EKR1296" s="187"/>
      <c r="EKS1296" s="187"/>
      <c r="EKT1296" s="187"/>
      <c r="EKU1296" s="187"/>
      <c r="EKV1296" s="187"/>
      <c r="EKW1296" s="187"/>
      <c r="EKX1296" s="187"/>
      <c r="EKY1296" s="187"/>
      <c r="EKZ1296" s="187"/>
      <c r="ELA1296" s="187"/>
      <c r="ELB1296" s="187"/>
      <c r="ELC1296" s="187"/>
      <c r="ELD1296" s="187"/>
      <c r="ELE1296" s="187"/>
      <c r="ELF1296" s="187"/>
      <c r="ELG1296" s="187"/>
      <c r="ELH1296" s="187"/>
      <c r="ELI1296" s="187"/>
      <c r="ELJ1296" s="187"/>
      <c r="ELK1296" s="187"/>
      <c r="ELL1296" s="187"/>
      <c r="ELM1296" s="187"/>
      <c r="ELN1296" s="187"/>
      <c r="ELO1296" s="187"/>
      <c r="ELP1296" s="187"/>
      <c r="ELQ1296" s="187"/>
      <c r="ELR1296" s="187"/>
      <c r="ELS1296" s="187"/>
      <c r="ELT1296" s="187"/>
      <c r="ELU1296" s="187"/>
      <c r="ELV1296" s="187"/>
      <c r="ELW1296" s="187"/>
      <c r="ELX1296" s="187"/>
      <c r="ELY1296" s="187"/>
      <c r="ELZ1296" s="187"/>
      <c r="EMA1296" s="187"/>
      <c r="EMB1296" s="187"/>
      <c r="EMC1296" s="187"/>
      <c r="EMD1296" s="187"/>
      <c r="EME1296" s="187"/>
      <c r="EMF1296" s="187"/>
      <c r="EMG1296" s="187"/>
      <c r="EMH1296" s="187"/>
      <c r="EMI1296" s="187"/>
      <c r="EMJ1296" s="187"/>
      <c r="EMK1296" s="187"/>
      <c r="EML1296" s="187"/>
      <c r="EMM1296" s="187"/>
      <c r="EMN1296" s="187"/>
      <c r="EMO1296" s="187"/>
      <c r="EMP1296" s="187"/>
      <c r="EMQ1296" s="187"/>
      <c r="EMR1296" s="187"/>
      <c r="EMS1296" s="187"/>
      <c r="EMT1296" s="187"/>
      <c r="EMU1296" s="187"/>
      <c r="EMV1296" s="187"/>
      <c r="EMW1296" s="187"/>
      <c r="EMX1296" s="187"/>
      <c r="EMY1296" s="187"/>
      <c r="EMZ1296" s="187"/>
      <c r="ENA1296" s="187"/>
      <c r="ENB1296" s="187"/>
      <c r="ENC1296" s="187"/>
      <c r="END1296" s="187"/>
      <c r="ENE1296" s="187"/>
      <c r="ENF1296" s="187"/>
      <c r="ENG1296" s="187"/>
      <c r="ENH1296" s="187"/>
      <c r="ENI1296" s="187"/>
      <c r="ENJ1296" s="187"/>
      <c r="ENK1296" s="187"/>
      <c r="ENL1296" s="187"/>
      <c r="ENM1296" s="187"/>
      <c r="ENN1296" s="187"/>
      <c r="ENO1296" s="187"/>
      <c r="ENP1296" s="187"/>
      <c r="ENQ1296" s="187"/>
      <c r="ENR1296" s="187"/>
      <c r="ENS1296" s="187"/>
      <c r="ENT1296" s="187"/>
      <c r="ENU1296" s="187"/>
      <c r="ENV1296" s="187"/>
      <c r="ENW1296" s="187"/>
      <c r="ENX1296" s="187"/>
      <c r="ENY1296" s="187"/>
      <c r="ENZ1296" s="187"/>
      <c r="EOA1296" s="187"/>
      <c r="EOB1296" s="187"/>
      <c r="EOC1296" s="187"/>
      <c r="EOD1296" s="187"/>
      <c r="EOE1296" s="187"/>
      <c r="EOF1296" s="187"/>
      <c r="EOG1296" s="187"/>
      <c r="EOH1296" s="187"/>
      <c r="EOI1296" s="187"/>
      <c r="EOJ1296" s="187"/>
      <c r="EOK1296" s="187"/>
      <c r="EOL1296" s="187"/>
      <c r="EOM1296" s="187"/>
      <c r="EON1296" s="187"/>
      <c r="EOO1296" s="187"/>
      <c r="EOP1296" s="187"/>
      <c r="EOQ1296" s="187"/>
      <c r="EOR1296" s="187"/>
      <c r="EOS1296" s="187"/>
      <c r="EOT1296" s="187"/>
      <c r="EOU1296" s="187"/>
      <c r="EOV1296" s="187"/>
      <c r="EOW1296" s="187"/>
      <c r="EOX1296" s="187"/>
      <c r="EOY1296" s="187"/>
      <c r="EOZ1296" s="187"/>
      <c r="EPA1296" s="187"/>
      <c r="EPB1296" s="187"/>
      <c r="EPC1296" s="187"/>
      <c r="EPD1296" s="187"/>
      <c r="EPE1296" s="187"/>
      <c r="EPF1296" s="187"/>
      <c r="EPG1296" s="187"/>
      <c r="EPH1296" s="187"/>
      <c r="EPI1296" s="187"/>
      <c r="EPJ1296" s="187"/>
      <c r="EPK1296" s="187"/>
      <c r="EPL1296" s="187"/>
      <c r="EPM1296" s="187"/>
      <c r="EPN1296" s="187"/>
      <c r="EPO1296" s="187"/>
      <c r="EPP1296" s="187"/>
      <c r="EPQ1296" s="187"/>
      <c r="EPR1296" s="187"/>
      <c r="EPS1296" s="187"/>
      <c r="EPT1296" s="187"/>
      <c r="EPU1296" s="187"/>
      <c r="EPV1296" s="187"/>
      <c r="EPW1296" s="187"/>
      <c r="EPX1296" s="187"/>
      <c r="EPY1296" s="187"/>
      <c r="EPZ1296" s="187"/>
      <c r="EQA1296" s="187"/>
      <c r="EQB1296" s="187"/>
      <c r="EQC1296" s="187"/>
      <c r="EQD1296" s="187"/>
      <c r="EQE1296" s="187"/>
      <c r="EQF1296" s="187"/>
      <c r="EQG1296" s="187"/>
      <c r="EQH1296" s="187"/>
      <c r="EQI1296" s="187"/>
      <c r="EQJ1296" s="187"/>
      <c r="EQK1296" s="187"/>
      <c r="EQL1296" s="187"/>
      <c r="EQM1296" s="187"/>
      <c r="EQN1296" s="187"/>
      <c r="EQO1296" s="187"/>
      <c r="EQP1296" s="187"/>
      <c r="EQQ1296" s="187"/>
      <c r="EQR1296" s="187"/>
      <c r="EQS1296" s="187"/>
      <c r="EQT1296" s="187"/>
      <c r="EQU1296" s="187"/>
      <c r="EQV1296" s="187"/>
      <c r="EQW1296" s="187"/>
      <c r="EQX1296" s="187"/>
      <c r="EQY1296" s="187"/>
      <c r="EQZ1296" s="187"/>
      <c r="ERA1296" s="187"/>
      <c r="ERB1296" s="187"/>
      <c r="ERC1296" s="187"/>
      <c r="ERD1296" s="187"/>
      <c r="ERE1296" s="187"/>
      <c r="ERF1296" s="187"/>
      <c r="ERG1296" s="187"/>
      <c r="ERH1296" s="187"/>
      <c r="ERI1296" s="187"/>
      <c r="ERJ1296" s="187"/>
      <c r="ERK1296" s="187"/>
      <c r="ERL1296" s="187"/>
      <c r="ERM1296" s="187"/>
      <c r="ERN1296" s="187"/>
      <c r="ERO1296" s="187"/>
      <c r="ERP1296" s="187"/>
      <c r="ERQ1296" s="187"/>
      <c r="ERR1296" s="187"/>
      <c r="ERS1296" s="187"/>
      <c r="ERT1296" s="187"/>
      <c r="ERU1296" s="187"/>
      <c r="ERV1296" s="187"/>
      <c r="ERW1296" s="187"/>
      <c r="ERX1296" s="187"/>
      <c r="ERY1296" s="187"/>
      <c r="ERZ1296" s="187"/>
      <c r="ESA1296" s="187"/>
      <c r="ESB1296" s="187"/>
      <c r="ESC1296" s="187"/>
      <c r="ESD1296" s="187"/>
      <c r="ESE1296" s="187"/>
      <c r="ESF1296" s="187"/>
      <c r="ESG1296" s="187"/>
      <c r="ESH1296" s="187"/>
      <c r="ESI1296" s="187"/>
      <c r="ESJ1296" s="187"/>
      <c r="ESK1296" s="187"/>
      <c r="ESL1296" s="187"/>
      <c r="ESM1296" s="187"/>
      <c r="ESN1296" s="187"/>
      <c r="ESO1296" s="187"/>
      <c r="ESP1296" s="187"/>
      <c r="ESQ1296" s="187"/>
      <c r="ESR1296" s="187"/>
      <c r="ESS1296" s="187"/>
      <c r="EST1296" s="187"/>
      <c r="ESU1296" s="187"/>
      <c r="ESV1296" s="187"/>
      <c r="ESW1296" s="187"/>
      <c r="ESX1296" s="187"/>
      <c r="ESY1296" s="187"/>
      <c r="ESZ1296" s="187"/>
      <c r="ETA1296" s="187"/>
      <c r="ETB1296" s="187"/>
      <c r="ETC1296" s="187"/>
      <c r="ETD1296" s="187"/>
      <c r="ETE1296" s="187"/>
      <c r="ETF1296" s="187"/>
      <c r="ETG1296" s="187"/>
      <c r="ETH1296" s="187"/>
      <c r="ETI1296" s="187"/>
      <c r="ETJ1296" s="187"/>
      <c r="ETK1296" s="187"/>
      <c r="ETL1296" s="187"/>
      <c r="ETM1296" s="187"/>
      <c r="ETN1296" s="187"/>
      <c r="ETO1296" s="187"/>
      <c r="ETP1296" s="187"/>
      <c r="ETQ1296" s="187"/>
      <c r="ETR1296" s="187"/>
      <c r="ETS1296" s="187"/>
      <c r="ETT1296" s="187"/>
      <c r="ETU1296" s="187"/>
      <c r="ETV1296" s="187"/>
      <c r="ETW1296" s="187"/>
      <c r="ETX1296" s="187"/>
      <c r="ETY1296" s="187"/>
      <c r="ETZ1296" s="187"/>
      <c r="EUA1296" s="187"/>
      <c r="EUB1296" s="187"/>
      <c r="EUC1296" s="187"/>
      <c r="EUD1296" s="187"/>
      <c r="EUE1296" s="187"/>
      <c r="EUF1296" s="187"/>
      <c r="EUG1296" s="187"/>
      <c r="EUH1296" s="187"/>
      <c r="EUI1296" s="187"/>
      <c r="EUJ1296" s="187"/>
      <c r="EUK1296" s="187"/>
      <c r="EUL1296" s="187"/>
      <c r="EUM1296" s="187"/>
      <c r="EUN1296" s="187"/>
      <c r="EUO1296" s="187"/>
      <c r="EUP1296" s="187"/>
      <c r="EUQ1296" s="187"/>
      <c r="EUR1296" s="187"/>
      <c r="EUS1296" s="187"/>
      <c r="EUT1296" s="187"/>
      <c r="EUU1296" s="187"/>
      <c r="EUV1296" s="187"/>
      <c r="EUW1296" s="187"/>
      <c r="EUX1296" s="187"/>
      <c r="EUY1296" s="187"/>
      <c r="EUZ1296" s="187"/>
      <c r="EVA1296" s="187"/>
      <c r="EVB1296" s="187"/>
      <c r="EVC1296" s="187"/>
      <c r="EVD1296" s="187"/>
      <c r="EVE1296" s="187"/>
      <c r="EVF1296" s="187"/>
      <c r="EVG1296" s="187"/>
      <c r="EVH1296" s="187"/>
      <c r="EVI1296" s="187"/>
      <c r="EVJ1296" s="187"/>
      <c r="EVK1296" s="187"/>
      <c r="EVL1296" s="187"/>
      <c r="EVM1296" s="187"/>
      <c r="EVN1296" s="187"/>
      <c r="EVO1296" s="187"/>
      <c r="EVP1296" s="187"/>
      <c r="EVQ1296" s="187"/>
      <c r="EVR1296" s="187"/>
      <c r="EVS1296" s="187"/>
      <c r="EVT1296" s="187"/>
      <c r="EVU1296" s="187"/>
      <c r="EVV1296" s="187"/>
      <c r="EVW1296" s="187"/>
      <c r="EVX1296" s="187"/>
      <c r="EVY1296" s="187"/>
      <c r="EVZ1296" s="187"/>
      <c r="EWA1296" s="187"/>
      <c r="EWB1296" s="187"/>
      <c r="EWC1296" s="187"/>
      <c r="EWD1296" s="187"/>
      <c r="EWE1296" s="187"/>
      <c r="EWF1296" s="187"/>
      <c r="EWG1296" s="187"/>
      <c r="EWH1296" s="187"/>
      <c r="EWI1296" s="187"/>
      <c r="EWJ1296" s="187"/>
      <c r="EWK1296" s="187"/>
      <c r="EWL1296" s="187"/>
      <c r="EWM1296" s="187"/>
      <c r="EWN1296" s="187"/>
      <c r="EWO1296" s="187"/>
      <c r="EWP1296" s="187"/>
      <c r="EWQ1296" s="187"/>
      <c r="EWR1296" s="187"/>
      <c r="EWS1296" s="187"/>
      <c r="EWT1296" s="187"/>
      <c r="EWU1296" s="187"/>
      <c r="EWV1296" s="187"/>
      <c r="EWW1296" s="187"/>
      <c r="EWX1296" s="187"/>
      <c r="EWY1296" s="187"/>
      <c r="EWZ1296" s="187"/>
      <c r="EXA1296" s="187"/>
      <c r="EXB1296" s="187"/>
      <c r="EXC1296" s="187"/>
      <c r="EXD1296" s="187"/>
      <c r="EXE1296" s="187"/>
      <c r="EXF1296" s="187"/>
      <c r="EXG1296" s="187"/>
      <c r="EXH1296" s="187"/>
      <c r="EXI1296" s="187"/>
      <c r="EXJ1296" s="187"/>
      <c r="EXK1296" s="187"/>
      <c r="EXL1296" s="187"/>
      <c r="EXM1296" s="187"/>
      <c r="EXN1296" s="187"/>
      <c r="EXO1296" s="187"/>
      <c r="EXP1296" s="187"/>
      <c r="EXQ1296" s="187"/>
      <c r="EXR1296" s="187"/>
      <c r="EXS1296" s="187"/>
      <c r="EXT1296" s="187"/>
      <c r="EXU1296" s="187"/>
      <c r="EXV1296" s="187"/>
      <c r="EXW1296" s="187"/>
      <c r="EXX1296" s="187"/>
      <c r="EXY1296" s="187"/>
      <c r="EXZ1296" s="187"/>
      <c r="EYA1296" s="187"/>
      <c r="EYB1296" s="187"/>
      <c r="EYC1296" s="187"/>
      <c r="EYD1296" s="187"/>
      <c r="EYE1296" s="187"/>
      <c r="EYF1296" s="187"/>
      <c r="EYG1296" s="187"/>
      <c r="EYH1296" s="187"/>
      <c r="EYI1296" s="187"/>
      <c r="EYJ1296" s="187"/>
      <c r="EYK1296" s="187"/>
      <c r="EYL1296" s="187"/>
      <c r="EYM1296" s="187"/>
      <c r="EYN1296" s="187"/>
      <c r="EYO1296" s="187"/>
      <c r="EYP1296" s="187"/>
      <c r="EYQ1296" s="187"/>
      <c r="EYR1296" s="187"/>
      <c r="EYS1296" s="187"/>
      <c r="EYT1296" s="187"/>
      <c r="EYU1296" s="187"/>
      <c r="EYV1296" s="187"/>
      <c r="EYW1296" s="187"/>
      <c r="EYX1296" s="187"/>
      <c r="EYY1296" s="187"/>
      <c r="EYZ1296" s="187"/>
      <c r="EZA1296" s="187"/>
      <c r="EZB1296" s="187"/>
      <c r="EZC1296" s="187"/>
      <c r="EZD1296" s="187"/>
      <c r="EZE1296" s="187"/>
      <c r="EZF1296" s="187"/>
      <c r="EZG1296" s="187"/>
      <c r="EZH1296" s="187"/>
      <c r="EZI1296" s="187"/>
      <c r="EZJ1296" s="187"/>
      <c r="EZK1296" s="187"/>
      <c r="EZL1296" s="187"/>
      <c r="EZM1296" s="187"/>
      <c r="EZN1296" s="187"/>
      <c r="EZO1296" s="187"/>
      <c r="EZP1296" s="187"/>
      <c r="EZQ1296" s="187"/>
      <c r="EZR1296" s="187"/>
      <c r="EZS1296" s="187"/>
      <c r="EZT1296" s="187"/>
      <c r="EZU1296" s="187"/>
      <c r="EZV1296" s="187"/>
      <c r="EZW1296" s="187"/>
      <c r="EZX1296" s="187"/>
      <c r="EZY1296" s="187"/>
      <c r="EZZ1296" s="187"/>
      <c r="FAA1296" s="187"/>
      <c r="FAB1296" s="187"/>
      <c r="FAC1296" s="187"/>
      <c r="FAD1296" s="187"/>
      <c r="FAE1296" s="187"/>
      <c r="FAF1296" s="187"/>
      <c r="FAG1296" s="187"/>
      <c r="FAH1296" s="187"/>
      <c r="FAI1296" s="187"/>
      <c r="FAJ1296" s="187"/>
      <c r="FAK1296" s="187"/>
      <c r="FAL1296" s="187"/>
      <c r="FAM1296" s="187"/>
      <c r="FAN1296" s="187"/>
      <c r="FAO1296" s="187"/>
      <c r="FAP1296" s="187"/>
      <c r="FAQ1296" s="187"/>
      <c r="FAR1296" s="187"/>
      <c r="FAS1296" s="187"/>
      <c r="FAT1296" s="187"/>
      <c r="FAU1296" s="187"/>
      <c r="FAV1296" s="187"/>
      <c r="FAW1296" s="187"/>
      <c r="FAX1296" s="187"/>
      <c r="FAY1296" s="187"/>
      <c r="FAZ1296" s="187"/>
      <c r="FBA1296" s="187"/>
      <c r="FBB1296" s="187"/>
      <c r="FBC1296" s="187"/>
      <c r="FBD1296" s="187"/>
      <c r="FBE1296" s="187"/>
      <c r="FBF1296" s="187"/>
      <c r="FBG1296" s="187"/>
      <c r="FBH1296" s="187"/>
      <c r="FBI1296" s="187"/>
      <c r="FBJ1296" s="187"/>
      <c r="FBK1296" s="187"/>
      <c r="FBL1296" s="187"/>
      <c r="FBM1296" s="187"/>
      <c r="FBN1296" s="187"/>
      <c r="FBO1296" s="187"/>
      <c r="FBP1296" s="187"/>
      <c r="FBQ1296" s="187"/>
      <c r="FBR1296" s="187"/>
      <c r="FBS1296" s="187"/>
      <c r="FBT1296" s="187"/>
      <c r="FBU1296" s="187"/>
      <c r="FBV1296" s="187"/>
      <c r="FBW1296" s="187"/>
      <c r="FBX1296" s="187"/>
      <c r="FBY1296" s="187"/>
      <c r="FBZ1296" s="187"/>
      <c r="FCA1296" s="187"/>
      <c r="FCB1296" s="187"/>
      <c r="FCC1296" s="187"/>
      <c r="FCD1296" s="187"/>
      <c r="FCE1296" s="187"/>
      <c r="FCF1296" s="187"/>
      <c r="FCG1296" s="187"/>
      <c r="FCH1296" s="187"/>
      <c r="FCI1296" s="187"/>
      <c r="FCJ1296" s="187"/>
      <c r="FCK1296" s="187"/>
      <c r="FCL1296" s="187"/>
      <c r="FCM1296" s="187"/>
      <c r="FCN1296" s="187"/>
      <c r="FCO1296" s="187"/>
      <c r="FCP1296" s="187"/>
      <c r="FCQ1296" s="187"/>
      <c r="FCR1296" s="187"/>
      <c r="FCS1296" s="187"/>
      <c r="FCT1296" s="187"/>
      <c r="FCU1296" s="187"/>
      <c r="FCV1296" s="187"/>
      <c r="FCW1296" s="187"/>
      <c r="FCX1296" s="187"/>
      <c r="FCY1296" s="187"/>
      <c r="FCZ1296" s="187"/>
      <c r="FDA1296" s="187"/>
      <c r="FDB1296" s="187"/>
      <c r="FDC1296" s="187"/>
      <c r="FDD1296" s="187"/>
      <c r="FDE1296" s="187"/>
      <c r="FDF1296" s="187"/>
      <c r="FDG1296" s="187"/>
      <c r="FDH1296" s="187"/>
      <c r="FDI1296" s="187"/>
      <c r="FDJ1296" s="187"/>
      <c r="FDK1296" s="187"/>
      <c r="FDL1296" s="187"/>
      <c r="FDM1296" s="187"/>
      <c r="FDN1296" s="187"/>
      <c r="FDO1296" s="187"/>
      <c r="FDP1296" s="187"/>
      <c r="FDQ1296" s="187"/>
      <c r="FDR1296" s="187"/>
      <c r="FDS1296" s="187"/>
      <c r="FDT1296" s="187"/>
      <c r="FDU1296" s="187"/>
      <c r="FDV1296" s="187"/>
      <c r="FDW1296" s="187"/>
      <c r="FDX1296" s="187"/>
      <c r="FDY1296" s="187"/>
      <c r="FDZ1296" s="187"/>
      <c r="FEA1296" s="187"/>
      <c r="FEB1296" s="187"/>
      <c r="FEC1296" s="187"/>
      <c r="FED1296" s="187"/>
      <c r="FEE1296" s="187"/>
      <c r="FEF1296" s="187"/>
      <c r="FEG1296" s="187"/>
      <c r="FEH1296" s="187"/>
      <c r="FEI1296" s="187"/>
      <c r="FEJ1296" s="187"/>
      <c r="FEK1296" s="187"/>
      <c r="FEL1296" s="187"/>
      <c r="FEM1296" s="187"/>
      <c r="FEN1296" s="187"/>
      <c r="FEO1296" s="187"/>
      <c r="FEP1296" s="187"/>
      <c r="FEQ1296" s="187"/>
      <c r="FER1296" s="187"/>
      <c r="FES1296" s="187"/>
      <c r="FET1296" s="187"/>
      <c r="FEU1296" s="187"/>
      <c r="FEV1296" s="187"/>
      <c r="FEW1296" s="187"/>
      <c r="FEX1296" s="187"/>
      <c r="FEY1296" s="187"/>
      <c r="FEZ1296" s="187"/>
      <c r="FFA1296" s="187"/>
      <c r="FFB1296" s="187"/>
      <c r="FFC1296" s="187"/>
      <c r="FFD1296" s="187"/>
      <c r="FFE1296" s="187"/>
      <c r="FFF1296" s="187"/>
      <c r="FFG1296" s="187"/>
      <c r="FFH1296" s="187"/>
      <c r="FFI1296" s="187"/>
      <c r="FFJ1296" s="187"/>
      <c r="FFK1296" s="187"/>
      <c r="FFL1296" s="187"/>
      <c r="FFM1296" s="187"/>
      <c r="FFN1296" s="187"/>
      <c r="FFO1296" s="187"/>
      <c r="FFP1296" s="187"/>
      <c r="FFQ1296" s="187"/>
      <c r="FFR1296" s="187"/>
      <c r="FFS1296" s="187"/>
      <c r="FFT1296" s="187"/>
      <c r="FFU1296" s="187"/>
      <c r="FFV1296" s="187"/>
      <c r="FFW1296" s="187"/>
      <c r="FFX1296" s="187"/>
      <c r="FFY1296" s="187"/>
      <c r="FFZ1296" s="187"/>
      <c r="FGA1296" s="187"/>
      <c r="FGB1296" s="187"/>
      <c r="FGC1296" s="187"/>
      <c r="FGD1296" s="187"/>
      <c r="FGE1296" s="187"/>
      <c r="FGF1296" s="187"/>
      <c r="FGG1296" s="187"/>
      <c r="FGH1296" s="187"/>
      <c r="FGI1296" s="187"/>
      <c r="FGJ1296" s="187"/>
      <c r="FGK1296" s="187"/>
      <c r="FGL1296" s="187"/>
      <c r="FGM1296" s="187"/>
      <c r="FGN1296" s="187"/>
      <c r="FGO1296" s="187"/>
      <c r="FGP1296" s="187"/>
      <c r="FGQ1296" s="187"/>
      <c r="FGR1296" s="187"/>
      <c r="FGS1296" s="187"/>
      <c r="FGT1296" s="187"/>
      <c r="FGU1296" s="187"/>
      <c r="FGV1296" s="187"/>
      <c r="FGW1296" s="187"/>
      <c r="FGX1296" s="187"/>
      <c r="FGY1296" s="187"/>
      <c r="FGZ1296" s="187"/>
      <c r="FHA1296" s="187"/>
      <c r="FHB1296" s="187"/>
      <c r="FHC1296" s="187"/>
      <c r="FHD1296" s="187"/>
      <c r="FHE1296" s="187"/>
      <c r="FHF1296" s="187"/>
      <c r="FHG1296" s="187"/>
      <c r="FHH1296" s="187"/>
      <c r="FHI1296" s="187"/>
      <c r="FHJ1296" s="187"/>
      <c r="FHK1296" s="187"/>
      <c r="FHL1296" s="187"/>
      <c r="FHM1296" s="187"/>
      <c r="FHN1296" s="187"/>
      <c r="FHO1296" s="187"/>
      <c r="FHP1296" s="187"/>
      <c r="FHQ1296" s="187"/>
      <c r="FHR1296" s="187"/>
      <c r="FHS1296" s="187"/>
      <c r="FHT1296" s="187"/>
      <c r="FHU1296" s="187"/>
      <c r="FHV1296" s="187"/>
      <c r="FHW1296" s="187"/>
      <c r="FHX1296" s="187"/>
      <c r="FHY1296" s="187"/>
      <c r="FHZ1296" s="187"/>
      <c r="FIA1296" s="187"/>
      <c r="FIB1296" s="187"/>
      <c r="FIC1296" s="187"/>
      <c r="FID1296" s="187"/>
      <c r="FIE1296" s="187"/>
      <c r="FIF1296" s="187"/>
      <c r="FIG1296" s="187"/>
      <c r="FIH1296" s="187"/>
      <c r="FII1296" s="187"/>
      <c r="FIJ1296" s="187"/>
      <c r="FIK1296" s="187"/>
      <c r="FIL1296" s="187"/>
      <c r="FIM1296" s="187"/>
      <c r="FIN1296" s="187"/>
      <c r="FIO1296" s="187"/>
      <c r="FIP1296" s="187"/>
      <c r="FIQ1296" s="187"/>
      <c r="FIR1296" s="187"/>
      <c r="FIS1296" s="187"/>
      <c r="FIT1296" s="187"/>
      <c r="FIU1296" s="187"/>
      <c r="FIV1296" s="187"/>
      <c r="FIW1296" s="187"/>
      <c r="FIX1296" s="187"/>
      <c r="FIY1296" s="187"/>
      <c r="FIZ1296" s="187"/>
      <c r="FJA1296" s="187"/>
      <c r="FJB1296" s="187"/>
      <c r="FJC1296" s="187"/>
      <c r="FJD1296" s="187"/>
      <c r="FJE1296" s="187"/>
      <c r="FJF1296" s="187"/>
      <c r="FJG1296" s="187"/>
      <c r="FJH1296" s="187"/>
      <c r="FJI1296" s="187"/>
      <c r="FJJ1296" s="187"/>
      <c r="FJK1296" s="187"/>
      <c r="FJL1296" s="187"/>
      <c r="FJM1296" s="187"/>
      <c r="FJN1296" s="187"/>
      <c r="FJO1296" s="187"/>
      <c r="FJP1296" s="187"/>
      <c r="FJQ1296" s="187"/>
      <c r="FJR1296" s="187"/>
      <c r="FJS1296" s="187"/>
      <c r="FJT1296" s="187"/>
      <c r="FJU1296" s="187"/>
      <c r="FJV1296" s="187"/>
      <c r="FJW1296" s="187"/>
      <c r="FJX1296" s="187"/>
      <c r="FJY1296" s="187"/>
      <c r="FJZ1296" s="187"/>
      <c r="FKA1296" s="187"/>
      <c r="FKB1296" s="187"/>
      <c r="FKC1296" s="187"/>
      <c r="FKD1296" s="187"/>
      <c r="FKE1296" s="187"/>
      <c r="FKF1296" s="187"/>
      <c r="FKG1296" s="187"/>
      <c r="FKH1296" s="187"/>
      <c r="FKI1296" s="187"/>
      <c r="FKJ1296" s="187"/>
      <c r="FKK1296" s="187"/>
      <c r="FKL1296" s="187"/>
      <c r="FKM1296" s="187"/>
      <c r="FKN1296" s="187"/>
      <c r="FKO1296" s="187"/>
      <c r="FKP1296" s="187"/>
      <c r="FKQ1296" s="187"/>
      <c r="FKR1296" s="187"/>
      <c r="FKS1296" s="187"/>
      <c r="FKT1296" s="187"/>
      <c r="FKU1296" s="187"/>
      <c r="FKV1296" s="187"/>
      <c r="FKW1296" s="187"/>
      <c r="FKX1296" s="187"/>
      <c r="FKY1296" s="187"/>
      <c r="FKZ1296" s="187"/>
      <c r="FLA1296" s="187"/>
      <c r="FLB1296" s="187"/>
      <c r="FLC1296" s="187"/>
      <c r="FLD1296" s="187"/>
      <c r="FLE1296" s="187"/>
      <c r="FLF1296" s="187"/>
      <c r="FLG1296" s="187"/>
      <c r="FLH1296" s="187"/>
      <c r="FLI1296" s="187"/>
      <c r="FLJ1296" s="187"/>
      <c r="FLK1296" s="187"/>
      <c r="FLL1296" s="187"/>
      <c r="FLM1296" s="187"/>
      <c r="FLN1296" s="187"/>
      <c r="FLO1296" s="187"/>
      <c r="FLP1296" s="187"/>
      <c r="FLQ1296" s="187"/>
      <c r="FLR1296" s="187"/>
      <c r="FLS1296" s="187"/>
      <c r="FLT1296" s="187"/>
      <c r="FLU1296" s="187"/>
      <c r="FLV1296" s="187"/>
      <c r="FLW1296" s="187"/>
      <c r="FLX1296" s="187"/>
      <c r="FLY1296" s="187"/>
      <c r="FLZ1296" s="187"/>
      <c r="FMA1296" s="187"/>
      <c r="FMB1296" s="187"/>
      <c r="FMC1296" s="187"/>
      <c r="FMD1296" s="187"/>
      <c r="FME1296" s="187"/>
      <c r="FMF1296" s="187"/>
      <c r="FMG1296" s="187"/>
      <c r="FMH1296" s="187"/>
      <c r="FMI1296" s="187"/>
      <c r="FMJ1296" s="187"/>
      <c r="FMK1296" s="187"/>
      <c r="FML1296" s="187"/>
      <c r="FMM1296" s="187"/>
      <c r="FMN1296" s="187"/>
      <c r="FMO1296" s="187"/>
      <c r="FMP1296" s="187"/>
      <c r="FMQ1296" s="187"/>
      <c r="FMR1296" s="187"/>
      <c r="FMS1296" s="187"/>
      <c r="FMT1296" s="187"/>
      <c r="FMU1296" s="187"/>
      <c r="FMV1296" s="187"/>
      <c r="FMW1296" s="187"/>
      <c r="FMX1296" s="187"/>
      <c r="FMY1296" s="187"/>
      <c r="FMZ1296" s="187"/>
      <c r="FNA1296" s="187"/>
      <c r="FNB1296" s="187"/>
      <c r="FNC1296" s="187"/>
      <c r="FND1296" s="187"/>
      <c r="FNE1296" s="187"/>
      <c r="FNF1296" s="187"/>
      <c r="FNG1296" s="187"/>
      <c r="FNH1296" s="187"/>
      <c r="FNI1296" s="187"/>
      <c r="FNJ1296" s="187"/>
      <c r="FNK1296" s="187"/>
      <c r="FNL1296" s="187"/>
      <c r="FNM1296" s="187"/>
      <c r="FNN1296" s="187"/>
      <c r="FNO1296" s="187"/>
      <c r="FNP1296" s="187"/>
      <c r="FNQ1296" s="187"/>
      <c r="FNR1296" s="187"/>
      <c r="FNS1296" s="187"/>
      <c r="FNT1296" s="187"/>
      <c r="FNU1296" s="187"/>
      <c r="FNV1296" s="187"/>
      <c r="FNW1296" s="187"/>
      <c r="FNX1296" s="187"/>
      <c r="FNY1296" s="187"/>
      <c r="FNZ1296" s="187"/>
      <c r="FOA1296" s="187"/>
      <c r="FOB1296" s="187"/>
      <c r="FOC1296" s="187"/>
      <c r="FOD1296" s="187"/>
      <c r="FOE1296" s="187"/>
      <c r="FOF1296" s="187"/>
      <c r="FOG1296" s="187"/>
      <c r="FOH1296" s="187"/>
      <c r="FOI1296" s="187"/>
      <c r="FOJ1296" s="187"/>
      <c r="FOK1296" s="187"/>
      <c r="FOL1296" s="187"/>
      <c r="FOM1296" s="187"/>
      <c r="FON1296" s="187"/>
      <c r="FOO1296" s="187"/>
      <c r="FOP1296" s="187"/>
      <c r="FOQ1296" s="187"/>
      <c r="FOR1296" s="187"/>
      <c r="FOS1296" s="187"/>
      <c r="FOT1296" s="187"/>
      <c r="FOU1296" s="187"/>
      <c r="FOV1296" s="187"/>
      <c r="FOW1296" s="187"/>
      <c r="FOX1296" s="187"/>
      <c r="FOY1296" s="187"/>
      <c r="FOZ1296" s="187"/>
      <c r="FPA1296" s="187"/>
      <c r="FPB1296" s="187"/>
      <c r="FPC1296" s="187"/>
      <c r="FPD1296" s="187"/>
      <c r="FPE1296" s="187"/>
      <c r="FPF1296" s="187"/>
      <c r="FPG1296" s="187"/>
      <c r="FPH1296" s="187"/>
      <c r="FPI1296" s="187"/>
      <c r="FPJ1296" s="187"/>
      <c r="FPK1296" s="187"/>
      <c r="FPL1296" s="187"/>
      <c r="FPM1296" s="187"/>
      <c r="FPN1296" s="187"/>
      <c r="FPO1296" s="187"/>
      <c r="FPP1296" s="187"/>
      <c r="FPQ1296" s="187"/>
      <c r="FPR1296" s="187"/>
      <c r="FPS1296" s="187"/>
      <c r="FPT1296" s="187"/>
      <c r="FPU1296" s="187"/>
      <c r="FPV1296" s="187"/>
      <c r="FPW1296" s="187"/>
      <c r="FPX1296" s="187"/>
      <c r="FPY1296" s="187"/>
      <c r="FPZ1296" s="187"/>
      <c r="FQA1296" s="187"/>
      <c r="FQB1296" s="187"/>
      <c r="FQC1296" s="187"/>
      <c r="FQD1296" s="187"/>
      <c r="FQE1296" s="187"/>
      <c r="FQF1296" s="187"/>
      <c r="FQG1296" s="187"/>
      <c r="FQH1296" s="187"/>
      <c r="FQI1296" s="187"/>
      <c r="FQJ1296" s="187"/>
      <c r="FQK1296" s="187"/>
      <c r="FQL1296" s="187"/>
      <c r="FQM1296" s="187"/>
      <c r="FQN1296" s="187"/>
      <c r="FQO1296" s="187"/>
      <c r="FQP1296" s="187"/>
      <c r="FQQ1296" s="187"/>
      <c r="FQR1296" s="187"/>
      <c r="FQS1296" s="187"/>
      <c r="FQT1296" s="187"/>
      <c r="FQU1296" s="187"/>
      <c r="FQV1296" s="187"/>
      <c r="FQW1296" s="187"/>
      <c r="FQX1296" s="187"/>
      <c r="FQY1296" s="187"/>
      <c r="FQZ1296" s="187"/>
      <c r="FRA1296" s="187"/>
      <c r="FRB1296" s="187"/>
      <c r="FRC1296" s="187"/>
      <c r="FRD1296" s="187"/>
      <c r="FRE1296" s="187"/>
      <c r="FRF1296" s="187"/>
      <c r="FRG1296" s="187"/>
      <c r="FRH1296" s="187"/>
      <c r="FRI1296" s="187"/>
      <c r="FRJ1296" s="187"/>
      <c r="FRK1296" s="187"/>
      <c r="FRL1296" s="187"/>
      <c r="FRM1296" s="187"/>
      <c r="FRN1296" s="187"/>
      <c r="FRO1296" s="187"/>
      <c r="FRP1296" s="187"/>
      <c r="FRQ1296" s="187"/>
      <c r="FRR1296" s="187"/>
      <c r="FRS1296" s="187"/>
      <c r="FRT1296" s="187"/>
      <c r="FRU1296" s="187"/>
      <c r="FRV1296" s="187"/>
      <c r="FRW1296" s="187"/>
      <c r="FRX1296" s="187"/>
      <c r="FRY1296" s="187"/>
      <c r="FRZ1296" s="187"/>
      <c r="FSA1296" s="187"/>
      <c r="FSB1296" s="187"/>
      <c r="FSC1296" s="187"/>
      <c r="FSD1296" s="187"/>
      <c r="FSE1296" s="187"/>
      <c r="FSF1296" s="187"/>
      <c r="FSG1296" s="187"/>
      <c r="FSH1296" s="187"/>
      <c r="FSI1296" s="187"/>
      <c r="FSJ1296" s="187"/>
      <c r="FSK1296" s="187"/>
      <c r="FSL1296" s="187"/>
      <c r="FSM1296" s="187"/>
      <c r="FSN1296" s="187"/>
      <c r="FSO1296" s="187"/>
      <c r="FSP1296" s="187"/>
      <c r="FSQ1296" s="187"/>
      <c r="FSR1296" s="187"/>
      <c r="FSS1296" s="187"/>
      <c r="FST1296" s="187"/>
      <c r="FSU1296" s="187"/>
      <c r="FSV1296" s="187"/>
      <c r="FSW1296" s="187"/>
      <c r="FSX1296" s="187"/>
      <c r="FSY1296" s="187"/>
      <c r="FSZ1296" s="187"/>
      <c r="FTA1296" s="187"/>
      <c r="FTB1296" s="187"/>
      <c r="FTC1296" s="187"/>
      <c r="FTD1296" s="187"/>
      <c r="FTE1296" s="187"/>
      <c r="FTF1296" s="187"/>
      <c r="FTG1296" s="187"/>
      <c r="FTH1296" s="187"/>
      <c r="FTI1296" s="187"/>
      <c r="FTJ1296" s="187"/>
      <c r="FTK1296" s="187"/>
      <c r="FTL1296" s="187"/>
      <c r="FTM1296" s="187"/>
      <c r="FTN1296" s="187"/>
      <c r="FTO1296" s="187"/>
      <c r="FTP1296" s="187"/>
      <c r="FTQ1296" s="187"/>
      <c r="FTR1296" s="187"/>
      <c r="FTS1296" s="187"/>
      <c r="FTT1296" s="187"/>
      <c r="FTU1296" s="187"/>
      <c r="FTV1296" s="187"/>
      <c r="FTW1296" s="187"/>
      <c r="FTX1296" s="187"/>
      <c r="FTY1296" s="187"/>
      <c r="FTZ1296" s="187"/>
      <c r="FUA1296" s="187"/>
      <c r="FUB1296" s="187"/>
      <c r="FUC1296" s="187"/>
      <c r="FUD1296" s="187"/>
      <c r="FUE1296" s="187"/>
      <c r="FUF1296" s="187"/>
      <c r="FUG1296" s="187"/>
      <c r="FUH1296" s="187"/>
      <c r="FUI1296" s="187"/>
      <c r="FUJ1296" s="187"/>
      <c r="FUK1296" s="187"/>
      <c r="FUL1296" s="187"/>
      <c r="FUM1296" s="187"/>
      <c r="FUN1296" s="187"/>
      <c r="FUO1296" s="187"/>
      <c r="FUP1296" s="187"/>
      <c r="FUQ1296" s="187"/>
      <c r="FUR1296" s="187"/>
      <c r="FUS1296" s="187"/>
      <c r="FUT1296" s="187"/>
      <c r="FUU1296" s="187"/>
      <c r="FUV1296" s="187"/>
      <c r="FUW1296" s="187"/>
      <c r="FUX1296" s="187"/>
      <c r="FUY1296" s="187"/>
      <c r="FUZ1296" s="187"/>
      <c r="FVA1296" s="187"/>
      <c r="FVB1296" s="187"/>
      <c r="FVC1296" s="187"/>
      <c r="FVD1296" s="187"/>
      <c r="FVE1296" s="187"/>
      <c r="FVF1296" s="187"/>
      <c r="FVG1296" s="187"/>
      <c r="FVH1296" s="187"/>
      <c r="FVI1296" s="187"/>
      <c r="FVJ1296" s="187"/>
      <c r="FVK1296" s="187"/>
      <c r="FVL1296" s="187"/>
      <c r="FVM1296" s="187"/>
      <c r="FVN1296" s="187"/>
      <c r="FVO1296" s="187"/>
      <c r="FVP1296" s="187"/>
      <c r="FVQ1296" s="187"/>
      <c r="FVR1296" s="187"/>
      <c r="FVS1296" s="187"/>
      <c r="FVT1296" s="187"/>
      <c r="FVU1296" s="187"/>
      <c r="FVV1296" s="187"/>
      <c r="FVW1296" s="187"/>
      <c r="FVX1296" s="187"/>
      <c r="FVY1296" s="187"/>
      <c r="FVZ1296" s="187"/>
      <c r="FWA1296" s="187"/>
      <c r="FWB1296" s="187"/>
      <c r="FWC1296" s="187"/>
      <c r="FWD1296" s="187"/>
      <c r="FWE1296" s="187"/>
      <c r="FWF1296" s="187"/>
      <c r="FWG1296" s="187"/>
      <c r="FWH1296" s="187"/>
      <c r="FWI1296" s="187"/>
      <c r="FWJ1296" s="187"/>
      <c r="FWK1296" s="187"/>
      <c r="FWL1296" s="187"/>
      <c r="FWM1296" s="187"/>
      <c r="FWN1296" s="187"/>
      <c r="FWO1296" s="187"/>
      <c r="FWP1296" s="187"/>
      <c r="FWQ1296" s="187"/>
      <c r="FWR1296" s="187"/>
      <c r="FWS1296" s="187"/>
      <c r="FWT1296" s="187"/>
      <c r="FWU1296" s="187"/>
      <c r="FWV1296" s="187"/>
      <c r="FWW1296" s="187"/>
      <c r="FWX1296" s="187"/>
      <c r="FWY1296" s="187"/>
      <c r="FWZ1296" s="187"/>
      <c r="FXA1296" s="187"/>
      <c r="FXB1296" s="187"/>
      <c r="FXC1296" s="187"/>
      <c r="FXD1296" s="187"/>
      <c r="FXE1296" s="187"/>
      <c r="FXF1296" s="187"/>
      <c r="FXG1296" s="187"/>
      <c r="FXH1296" s="187"/>
      <c r="FXI1296" s="187"/>
      <c r="FXJ1296" s="187"/>
      <c r="FXK1296" s="187"/>
      <c r="FXL1296" s="187"/>
      <c r="FXM1296" s="187"/>
      <c r="FXN1296" s="187"/>
      <c r="FXO1296" s="187"/>
      <c r="FXP1296" s="187"/>
      <c r="FXQ1296" s="187"/>
      <c r="FXR1296" s="187"/>
      <c r="FXS1296" s="187"/>
      <c r="FXT1296" s="187"/>
      <c r="FXU1296" s="187"/>
      <c r="FXV1296" s="187"/>
      <c r="FXW1296" s="187"/>
      <c r="FXX1296" s="187"/>
      <c r="FXY1296" s="187"/>
      <c r="FXZ1296" s="187"/>
      <c r="FYA1296" s="187"/>
      <c r="FYB1296" s="187"/>
      <c r="FYC1296" s="187"/>
      <c r="FYD1296" s="187"/>
      <c r="FYE1296" s="187"/>
      <c r="FYF1296" s="187"/>
      <c r="FYG1296" s="187"/>
      <c r="FYH1296" s="187"/>
      <c r="FYI1296" s="187"/>
      <c r="FYJ1296" s="187"/>
      <c r="FYK1296" s="187"/>
      <c r="FYL1296" s="187"/>
      <c r="FYM1296" s="187"/>
      <c r="FYN1296" s="187"/>
      <c r="FYO1296" s="187"/>
      <c r="FYP1296" s="187"/>
      <c r="FYQ1296" s="187"/>
      <c r="FYR1296" s="187"/>
      <c r="FYS1296" s="187"/>
      <c r="FYT1296" s="187"/>
      <c r="FYU1296" s="187"/>
      <c r="FYV1296" s="187"/>
      <c r="FYW1296" s="187"/>
      <c r="FYX1296" s="187"/>
      <c r="FYY1296" s="187"/>
      <c r="FYZ1296" s="187"/>
      <c r="FZA1296" s="187"/>
      <c r="FZB1296" s="187"/>
      <c r="FZC1296" s="187"/>
      <c r="FZD1296" s="187"/>
      <c r="FZE1296" s="187"/>
      <c r="FZF1296" s="187"/>
      <c r="FZG1296" s="187"/>
      <c r="FZH1296" s="187"/>
      <c r="FZI1296" s="187"/>
      <c r="FZJ1296" s="187"/>
      <c r="FZK1296" s="187"/>
      <c r="FZL1296" s="187"/>
      <c r="FZM1296" s="187"/>
      <c r="FZN1296" s="187"/>
      <c r="FZO1296" s="187"/>
      <c r="FZP1296" s="187"/>
      <c r="FZQ1296" s="187"/>
      <c r="FZR1296" s="187"/>
      <c r="FZS1296" s="187"/>
      <c r="FZT1296" s="187"/>
      <c r="FZU1296" s="187"/>
      <c r="FZV1296" s="187"/>
      <c r="FZW1296" s="187"/>
      <c r="FZX1296" s="187"/>
      <c r="FZY1296" s="187"/>
      <c r="FZZ1296" s="187"/>
      <c r="GAA1296" s="187"/>
      <c r="GAB1296" s="187"/>
      <c r="GAC1296" s="187"/>
      <c r="GAD1296" s="187"/>
      <c r="GAE1296" s="187"/>
      <c r="GAF1296" s="187"/>
      <c r="GAG1296" s="187"/>
      <c r="GAH1296" s="187"/>
      <c r="GAI1296" s="187"/>
      <c r="GAJ1296" s="187"/>
      <c r="GAK1296" s="187"/>
      <c r="GAL1296" s="187"/>
      <c r="GAM1296" s="187"/>
      <c r="GAN1296" s="187"/>
      <c r="GAO1296" s="187"/>
      <c r="GAP1296" s="187"/>
      <c r="GAQ1296" s="187"/>
      <c r="GAR1296" s="187"/>
      <c r="GAS1296" s="187"/>
      <c r="GAT1296" s="187"/>
      <c r="GAU1296" s="187"/>
      <c r="GAV1296" s="187"/>
      <c r="GAW1296" s="187"/>
      <c r="GAX1296" s="187"/>
      <c r="GAY1296" s="187"/>
      <c r="GAZ1296" s="187"/>
      <c r="GBA1296" s="187"/>
      <c r="GBB1296" s="187"/>
      <c r="GBC1296" s="187"/>
      <c r="GBD1296" s="187"/>
      <c r="GBE1296" s="187"/>
      <c r="GBF1296" s="187"/>
      <c r="GBG1296" s="187"/>
      <c r="GBH1296" s="187"/>
      <c r="GBI1296" s="187"/>
      <c r="GBJ1296" s="187"/>
      <c r="GBK1296" s="187"/>
      <c r="GBL1296" s="187"/>
      <c r="GBM1296" s="187"/>
      <c r="GBN1296" s="187"/>
      <c r="GBO1296" s="187"/>
      <c r="GBP1296" s="187"/>
      <c r="GBQ1296" s="187"/>
      <c r="GBR1296" s="187"/>
      <c r="GBS1296" s="187"/>
      <c r="GBT1296" s="187"/>
      <c r="GBU1296" s="187"/>
      <c r="GBV1296" s="187"/>
      <c r="GBW1296" s="187"/>
      <c r="GBX1296" s="187"/>
      <c r="GBY1296" s="187"/>
      <c r="GBZ1296" s="187"/>
      <c r="GCA1296" s="187"/>
      <c r="GCB1296" s="187"/>
      <c r="GCC1296" s="187"/>
      <c r="GCD1296" s="187"/>
      <c r="GCE1296" s="187"/>
      <c r="GCF1296" s="187"/>
      <c r="GCG1296" s="187"/>
      <c r="GCH1296" s="187"/>
      <c r="GCI1296" s="187"/>
      <c r="GCJ1296" s="187"/>
      <c r="GCK1296" s="187"/>
      <c r="GCL1296" s="187"/>
      <c r="GCM1296" s="187"/>
      <c r="GCN1296" s="187"/>
      <c r="GCO1296" s="187"/>
      <c r="GCP1296" s="187"/>
      <c r="GCQ1296" s="187"/>
      <c r="GCR1296" s="187"/>
      <c r="GCS1296" s="187"/>
      <c r="GCT1296" s="187"/>
      <c r="GCU1296" s="187"/>
      <c r="GCV1296" s="187"/>
      <c r="GCW1296" s="187"/>
      <c r="GCX1296" s="187"/>
      <c r="GCY1296" s="187"/>
      <c r="GCZ1296" s="187"/>
      <c r="GDA1296" s="187"/>
      <c r="GDB1296" s="187"/>
      <c r="GDC1296" s="187"/>
      <c r="GDD1296" s="187"/>
      <c r="GDE1296" s="187"/>
      <c r="GDF1296" s="187"/>
      <c r="GDG1296" s="187"/>
      <c r="GDH1296" s="187"/>
      <c r="GDI1296" s="187"/>
      <c r="GDJ1296" s="187"/>
      <c r="GDK1296" s="187"/>
      <c r="GDL1296" s="187"/>
      <c r="GDM1296" s="187"/>
      <c r="GDN1296" s="187"/>
      <c r="GDO1296" s="187"/>
      <c r="GDP1296" s="187"/>
      <c r="GDQ1296" s="187"/>
      <c r="GDR1296" s="187"/>
      <c r="GDS1296" s="187"/>
      <c r="GDT1296" s="187"/>
      <c r="GDU1296" s="187"/>
      <c r="GDV1296" s="187"/>
      <c r="GDW1296" s="187"/>
      <c r="GDX1296" s="187"/>
      <c r="GDY1296" s="187"/>
      <c r="GDZ1296" s="187"/>
      <c r="GEA1296" s="187"/>
      <c r="GEB1296" s="187"/>
      <c r="GEC1296" s="187"/>
      <c r="GED1296" s="187"/>
      <c r="GEE1296" s="187"/>
      <c r="GEF1296" s="187"/>
      <c r="GEG1296" s="187"/>
      <c r="GEH1296" s="187"/>
      <c r="GEI1296" s="187"/>
      <c r="GEJ1296" s="187"/>
      <c r="GEK1296" s="187"/>
      <c r="GEL1296" s="187"/>
      <c r="GEM1296" s="187"/>
      <c r="GEN1296" s="187"/>
      <c r="GEO1296" s="187"/>
      <c r="GEP1296" s="187"/>
      <c r="GEQ1296" s="187"/>
      <c r="GER1296" s="187"/>
      <c r="GES1296" s="187"/>
      <c r="GET1296" s="187"/>
      <c r="GEU1296" s="187"/>
      <c r="GEV1296" s="187"/>
      <c r="GEW1296" s="187"/>
      <c r="GEX1296" s="187"/>
      <c r="GEY1296" s="187"/>
      <c r="GEZ1296" s="187"/>
      <c r="GFA1296" s="187"/>
      <c r="GFB1296" s="187"/>
      <c r="GFC1296" s="187"/>
      <c r="GFD1296" s="187"/>
      <c r="GFE1296" s="187"/>
      <c r="GFF1296" s="187"/>
      <c r="GFG1296" s="187"/>
      <c r="GFH1296" s="187"/>
      <c r="GFI1296" s="187"/>
      <c r="GFJ1296" s="187"/>
      <c r="GFK1296" s="187"/>
      <c r="GFL1296" s="187"/>
      <c r="GFM1296" s="187"/>
      <c r="GFN1296" s="187"/>
      <c r="GFO1296" s="187"/>
      <c r="GFP1296" s="187"/>
      <c r="GFQ1296" s="187"/>
      <c r="GFR1296" s="187"/>
      <c r="GFS1296" s="187"/>
      <c r="GFT1296" s="187"/>
      <c r="GFU1296" s="187"/>
      <c r="GFV1296" s="187"/>
      <c r="GFW1296" s="187"/>
      <c r="GFX1296" s="187"/>
      <c r="GFY1296" s="187"/>
      <c r="GFZ1296" s="187"/>
      <c r="GGA1296" s="187"/>
      <c r="GGB1296" s="187"/>
      <c r="GGC1296" s="187"/>
      <c r="GGD1296" s="187"/>
      <c r="GGE1296" s="187"/>
      <c r="GGF1296" s="187"/>
      <c r="GGG1296" s="187"/>
      <c r="GGH1296" s="187"/>
      <c r="GGI1296" s="187"/>
      <c r="GGJ1296" s="187"/>
      <c r="GGK1296" s="187"/>
      <c r="GGL1296" s="187"/>
      <c r="GGM1296" s="187"/>
      <c r="GGN1296" s="187"/>
      <c r="GGO1296" s="187"/>
      <c r="GGP1296" s="187"/>
      <c r="GGQ1296" s="187"/>
      <c r="GGR1296" s="187"/>
      <c r="GGS1296" s="187"/>
      <c r="GGT1296" s="187"/>
      <c r="GGU1296" s="187"/>
      <c r="GGV1296" s="187"/>
      <c r="GGW1296" s="187"/>
      <c r="GGX1296" s="187"/>
      <c r="GGY1296" s="187"/>
      <c r="GGZ1296" s="187"/>
      <c r="GHA1296" s="187"/>
      <c r="GHB1296" s="187"/>
      <c r="GHC1296" s="187"/>
      <c r="GHD1296" s="187"/>
      <c r="GHE1296" s="187"/>
      <c r="GHF1296" s="187"/>
      <c r="GHG1296" s="187"/>
      <c r="GHH1296" s="187"/>
      <c r="GHI1296" s="187"/>
      <c r="GHJ1296" s="187"/>
      <c r="GHK1296" s="187"/>
      <c r="GHL1296" s="187"/>
      <c r="GHM1296" s="187"/>
      <c r="GHN1296" s="187"/>
      <c r="GHO1296" s="187"/>
      <c r="GHP1296" s="187"/>
      <c r="GHQ1296" s="187"/>
      <c r="GHR1296" s="187"/>
      <c r="GHS1296" s="187"/>
      <c r="GHT1296" s="187"/>
      <c r="GHU1296" s="187"/>
      <c r="GHV1296" s="187"/>
      <c r="GHW1296" s="187"/>
      <c r="GHX1296" s="187"/>
      <c r="GHY1296" s="187"/>
      <c r="GHZ1296" s="187"/>
      <c r="GIA1296" s="187"/>
      <c r="GIB1296" s="187"/>
      <c r="GIC1296" s="187"/>
      <c r="GID1296" s="187"/>
      <c r="GIE1296" s="187"/>
      <c r="GIF1296" s="187"/>
      <c r="GIG1296" s="187"/>
      <c r="GIH1296" s="187"/>
      <c r="GII1296" s="187"/>
      <c r="GIJ1296" s="187"/>
      <c r="GIK1296" s="187"/>
      <c r="GIL1296" s="187"/>
      <c r="GIM1296" s="187"/>
      <c r="GIN1296" s="187"/>
      <c r="GIO1296" s="187"/>
      <c r="GIP1296" s="187"/>
      <c r="GIQ1296" s="187"/>
      <c r="GIR1296" s="187"/>
      <c r="GIS1296" s="187"/>
      <c r="GIT1296" s="187"/>
      <c r="GIU1296" s="187"/>
      <c r="GIV1296" s="187"/>
      <c r="GIW1296" s="187"/>
      <c r="GIX1296" s="187"/>
      <c r="GIY1296" s="187"/>
      <c r="GIZ1296" s="187"/>
      <c r="GJA1296" s="187"/>
      <c r="GJB1296" s="187"/>
      <c r="GJC1296" s="187"/>
      <c r="GJD1296" s="187"/>
      <c r="GJE1296" s="187"/>
      <c r="GJF1296" s="187"/>
      <c r="GJG1296" s="187"/>
      <c r="GJH1296" s="187"/>
      <c r="GJI1296" s="187"/>
      <c r="GJJ1296" s="187"/>
      <c r="GJK1296" s="187"/>
      <c r="GJL1296" s="187"/>
      <c r="GJM1296" s="187"/>
      <c r="GJN1296" s="187"/>
      <c r="GJO1296" s="187"/>
      <c r="GJP1296" s="187"/>
      <c r="GJQ1296" s="187"/>
      <c r="GJR1296" s="187"/>
      <c r="GJS1296" s="187"/>
      <c r="GJT1296" s="187"/>
      <c r="GJU1296" s="187"/>
      <c r="GJV1296" s="187"/>
      <c r="GJW1296" s="187"/>
      <c r="GJX1296" s="187"/>
      <c r="GJY1296" s="187"/>
      <c r="GJZ1296" s="187"/>
      <c r="GKA1296" s="187"/>
      <c r="GKB1296" s="187"/>
      <c r="GKC1296" s="187"/>
      <c r="GKD1296" s="187"/>
      <c r="GKE1296" s="187"/>
      <c r="GKF1296" s="187"/>
      <c r="GKG1296" s="187"/>
      <c r="GKH1296" s="187"/>
      <c r="GKI1296" s="187"/>
      <c r="GKJ1296" s="187"/>
      <c r="GKK1296" s="187"/>
      <c r="GKL1296" s="187"/>
      <c r="GKM1296" s="187"/>
      <c r="GKN1296" s="187"/>
      <c r="GKO1296" s="187"/>
      <c r="GKP1296" s="187"/>
      <c r="GKQ1296" s="187"/>
      <c r="GKR1296" s="187"/>
      <c r="GKS1296" s="187"/>
      <c r="GKT1296" s="187"/>
      <c r="GKU1296" s="187"/>
      <c r="GKV1296" s="187"/>
      <c r="GKW1296" s="187"/>
      <c r="GKX1296" s="187"/>
      <c r="GKY1296" s="187"/>
      <c r="GKZ1296" s="187"/>
      <c r="GLA1296" s="187"/>
      <c r="GLB1296" s="187"/>
      <c r="GLC1296" s="187"/>
      <c r="GLD1296" s="187"/>
      <c r="GLE1296" s="187"/>
      <c r="GLF1296" s="187"/>
      <c r="GLG1296" s="187"/>
      <c r="GLH1296" s="187"/>
      <c r="GLI1296" s="187"/>
      <c r="GLJ1296" s="187"/>
      <c r="GLK1296" s="187"/>
      <c r="GLL1296" s="187"/>
      <c r="GLM1296" s="187"/>
      <c r="GLN1296" s="187"/>
      <c r="GLO1296" s="187"/>
      <c r="GLP1296" s="187"/>
      <c r="GLQ1296" s="187"/>
      <c r="GLR1296" s="187"/>
      <c r="GLS1296" s="187"/>
      <c r="GLT1296" s="187"/>
      <c r="GLU1296" s="187"/>
      <c r="GLV1296" s="187"/>
      <c r="GLW1296" s="187"/>
      <c r="GLX1296" s="187"/>
      <c r="GLY1296" s="187"/>
      <c r="GLZ1296" s="187"/>
      <c r="GMA1296" s="187"/>
      <c r="GMB1296" s="187"/>
      <c r="GMC1296" s="187"/>
      <c r="GMD1296" s="187"/>
      <c r="GME1296" s="187"/>
      <c r="GMF1296" s="187"/>
      <c r="GMG1296" s="187"/>
      <c r="GMH1296" s="187"/>
      <c r="GMI1296" s="187"/>
      <c r="GMJ1296" s="187"/>
      <c r="GMK1296" s="187"/>
      <c r="GML1296" s="187"/>
      <c r="GMM1296" s="187"/>
      <c r="GMN1296" s="187"/>
      <c r="GMO1296" s="187"/>
      <c r="GMP1296" s="187"/>
      <c r="GMQ1296" s="187"/>
      <c r="GMR1296" s="187"/>
      <c r="GMS1296" s="187"/>
      <c r="GMT1296" s="187"/>
      <c r="GMU1296" s="187"/>
      <c r="GMV1296" s="187"/>
      <c r="GMW1296" s="187"/>
      <c r="GMX1296" s="187"/>
      <c r="GMY1296" s="187"/>
      <c r="GMZ1296" s="187"/>
      <c r="GNA1296" s="187"/>
      <c r="GNB1296" s="187"/>
      <c r="GNC1296" s="187"/>
      <c r="GND1296" s="187"/>
      <c r="GNE1296" s="187"/>
      <c r="GNF1296" s="187"/>
      <c r="GNG1296" s="187"/>
      <c r="GNH1296" s="187"/>
      <c r="GNI1296" s="187"/>
      <c r="GNJ1296" s="187"/>
      <c r="GNK1296" s="187"/>
      <c r="GNL1296" s="187"/>
      <c r="GNM1296" s="187"/>
      <c r="GNN1296" s="187"/>
      <c r="GNO1296" s="187"/>
      <c r="GNP1296" s="187"/>
      <c r="GNQ1296" s="187"/>
      <c r="GNR1296" s="187"/>
      <c r="GNS1296" s="187"/>
      <c r="GNT1296" s="187"/>
      <c r="GNU1296" s="187"/>
      <c r="GNV1296" s="187"/>
      <c r="GNW1296" s="187"/>
      <c r="GNX1296" s="187"/>
      <c r="GNY1296" s="187"/>
      <c r="GNZ1296" s="187"/>
      <c r="GOA1296" s="187"/>
      <c r="GOB1296" s="187"/>
      <c r="GOC1296" s="187"/>
      <c r="GOD1296" s="187"/>
      <c r="GOE1296" s="187"/>
      <c r="GOF1296" s="187"/>
      <c r="GOG1296" s="187"/>
      <c r="GOH1296" s="187"/>
      <c r="GOI1296" s="187"/>
      <c r="GOJ1296" s="187"/>
      <c r="GOK1296" s="187"/>
      <c r="GOL1296" s="187"/>
      <c r="GOM1296" s="187"/>
      <c r="GON1296" s="187"/>
      <c r="GOO1296" s="187"/>
      <c r="GOP1296" s="187"/>
      <c r="GOQ1296" s="187"/>
      <c r="GOR1296" s="187"/>
      <c r="GOS1296" s="187"/>
      <c r="GOT1296" s="187"/>
      <c r="GOU1296" s="187"/>
      <c r="GOV1296" s="187"/>
      <c r="GOW1296" s="187"/>
      <c r="GOX1296" s="187"/>
      <c r="GOY1296" s="187"/>
      <c r="GOZ1296" s="187"/>
      <c r="GPA1296" s="187"/>
      <c r="GPB1296" s="187"/>
      <c r="GPC1296" s="187"/>
      <c r="GPD1296" s="187"/>
      <c r="GPE1296" s="187"/>
      <c r="GPF1296" s="187"/>
      <c r="GPG1296" s="187"/>
      <c r="GPH1296" s="187"/>
      <c r="GPI1296" s="187"/>
      <c r="GPJ1296" s="187"/>
      <c r="GPK1296" s="187"/>
      <c r="GPL1296" s="187"/>
      <c r="GPM1296" s="187"/>
      <c r="GPN1296" s="187"/>
      <c r="GPO1296" s="187"/>
      <c r="GPP1296" s="187"/>
      <c r="GPQ1296" s="187"/>
      <c r="GPR1296" s="187"/>
      <c r="GPS1296" s="187"/>
      <c r="GPT1296" s="187"/>
      <c r="GPU1296" s="187"/>
      <c r="GPV1296" s="187"/>
      <c r="GPW1296" s="187"/>
      <c r="GPX1296" s="187"/>
      <c r="GPY1296" s="187"/>
      <c r="GPZ1296" s="187"/>
      <c r="GQA1296" s="187"/>
      <c r="GQB1296" s="187"/>
      <c r="GQC1296" s="187"/>
      <c r="GQD1296" s="187"/>
      <c r="GQE1296" s="187"/>
      <c r="GQF1296" s="187"/>
      <c r="GQG1296" s="187"/>
      <c r="GQH1296" s="187"/>
      <c r="GQI1296" s="187"/>
      <c r="GQJ1296" s="187"/>
      <c r="GQK1296" s="187"/>
      <c r="GQL1296" s="187"/>
      <c r="GQM1296" s="187"/>
      <c r="GQN1296" s="187"/>
      <c r="GQO1296" s="187"/>
      <c r="GQP1296" s="187"/>
      <c r="GQQ1296" s="187"/>
      <c r="GQR1296" s="187"/>
      <c r="GQS1296" s="187"/>
      <c r="GQT1296" s="187"/>
      <c r="GQU1296" s="187"/>
      <c r="GQV1296" s="187"/>
      <c r="GQW1296" s="187"/>
      <c r="GQX1296" s="187"/>
      <c r="GQY1296" s="187"/>
      <c r="GQZ1296" s="187"/>
      <c r="GRA1296" s="187"/>
      <c r="GRB1296" s="187"/>
      <c r="GRC1296" s="187"/>
      <c r="GRD1296" s="187"/>
      <c r="GRE1296" s="187"/>
      <c r="GRF1296" s="187"/>
      <c r="GRG1296" s="187"/>
      <c r="GRH1296" s="187"/>
      <c r="GRI1296" s="187"/>
      <c r="GRJ1296" s="187"/>
      <c r="GRK1296" s="187"/>
      <c r="GRL1296" s="187"/>
      <c r="GRM1296" s="187"/>
      <c r="GRN1296" s="187"/>
      <c r="GRO1296" s="187"/>
      <c r="GRP1296" s="187"/>
      <c r="GRQ1296" s="187"/>
      <c r="GRR1296" s="187"/>
      <c r="GRS1296" s="187"/>
      <c r="GRT1296" s="187"/>
      <c r="GRU1296" s="187"/>
      <c r="GRV1296" s="187"/>
      <c r="GRW1296" s="187"/>
      <c r="GRX1296" s="187"/>
      <c r="GRY1296" s="187"/>
      <c r="GRZ1296" s="187"/>
      <c r="GSA1296" s="187"/>
      <c r="GSB1296" s="187"/>
      <c r="GSC1296" s="187"/>
      <c r="GSD1296" s="187"/>
      <c r="GSE1296" s="187"/>
      <c r="GSF1296" s="187"/>
      <c r="GSG1296" s="187"/>
      <c r="GSH1296" s="187"/>
      <c r="GSI1296" s="187"/>
      <c r="GSJ1296" s="187"/>
      <c r="GSK1296" s="187"/>
      <c r="GSL1296" s="187"/>
      <c r="GSM1296" s="187"/>
      <c r="GSN1296" s="187"/>
      <c r="GSO1296" s="187"/>
      <c r="GSP1296" s="187"/>
      <c r="GSQ1296" s="187"/>
      <c r="GSR1296" s="187"/>
      <c r="GSS1296" s="187"/>
      <c r="GST1296" s="187"/>
      <c r="GSU1296" s="187"/>
      <c r="GSV1296" s="187"/>
      <c r="GSW1296" s="187"/>
      <c r="GSX1296" s="187"/>
      <c r="GSY1296" s="187"/>
      <c r="GSZ1296" s="187"/>
      <c r="GTA1296" s="187"/>
      <c r="GTB1296" s="187"/>
      <c r="GTC1296" s="187"/>
      <c r="GTD1296" s="187"/>
      <c r="GTE1296" s="187"/>
      <c r="GTF1296" s="187"/>
      <c r="GTG1296" s="187"/>
      <c r="GTH1296" s="187"/>
      <c r="GTI1296" s="187"/>
      <c r="GTJ1296" s="187"/>
      <c r="GTK1296" s="187"/>
      <c r="GTL1296" s="187"/>
      <c r="GTM1296" s="187"/>
      <c r="GTN1296" s="187"/>
      <c r="GTO1296" s="187"/>
      <c r="GTP1296" s="187"/>
      <c r="GTQ1296" s="187"/>
      <c r="GTR1296" s="187"/>
      <c r="GTS1296" s="187"/>
      <c r="GTT1296" s="187"/>
      <c r="GTU1296" s="187"/>
      <c r="GTV1296" s="187"/>
      <c r="GTW1296" s="187"/>
      <c r="GTX1296" s="187"/>
      <c r="GTY1296" s="187"/>
      <c r="GTZ1296" s="187"/>
      <c r="GUA1296" s="187"/>
      <c r="GUB1296" s="187"/>
      <c r="GUC1296" s="187"/>
      <c r="GUD1296" s="187"/>
      <c r="GUE1296" s="187"/>
      <c r="GUF1296" s="187"/>
      <c r="GUG1296" s="187"/>
      <c r="GUH1296" s="187"/>
      <c r="GUI1296" s="187"/>
      <c r="GUJ1296" s="187"/>
      <c r="GUK1296" s="187"/>
      <c r="GUL1296" s="187"/>
      <c r="GUM1296" s="187"/>
      <c r="GUN1296" s="187"/>
      <c r="GUO1296" s="187"/>
      <c r="GUP1296" s="187"/>
      <c r="GUQ1296" s="187"/>
      <c r="GUR1296" s="187"/>
      <c r="GUS1296" s="187"/>
      <c r="GUT1296" s="187"/>
      <c r="GUU1296" s="187"/>
      <c r="GUV1296" s="187"/>
      <c r="GUW1296" s="187"/>
      <c r="GUX1296" s="187"/>
      <c r="GUY1296" s="187"/>
      <c r="GUZ1296" s="187"/>
      <c r="GVA1296" s="187"/>
      <c r="GVB1296" s="187"/>
      <c r="GVC1296" s="187"/>
      <c r="GVD1296" s="187"/>
      <c r="GVE1296" s="187"/>
      <c r="GVF1296" s="187"/>
      <c r="GVG1296" s="187"/>
      <c r="GVH1296" s="187"/>
      <c r="GVI1296" s="187"/>
      <c r="GVJ1296" s="187"/>
      <c r="GVK1296" s="187"/>
      <c r="GVL1296" s="187"/>
      <c r="GVM1296" s="187"/>
      <c r="GVN1296" s="187"/>
      <c r="GVO1296" s="187"/>
      <c r="GVP1296" s="187"/>
      <c r="GVQ1296" s="187"/>
      <c r="GVR1296" s="187"/>
      <c r="GVS1296" s="187"/>
      <c r="GVT1296" s="187"/>
      <c r="GVU1296" s="187"/>
      <c r="GVV1296" s="187"/>
      <c r="GVW1296" s="187"/>
      <c r="GVX1296" s="187"/>
      <c r="GVY1296" s="187"/>
      <c r="GVZ1296" s="187"/>
      <c r="GWA1296" s="187"/>
      <c r="GWB1296" s="187"/>
      <c r="GWC1296" s="187"/>
      <c r="GWD1296" s="187"/>
      <c r="GWE1296" s="187"/>
      <c r="GWF1296" s="187"/>
      <c r="GWG1296" s="187"/>
      <c r="GWH1296" s="187"/>
      <c r="GWI1296" s="187"/>
      <c r="GWJ1296" s="187"/>
      <c r="GWK1296" s="187"/>
      <c r="GWL1296" s="187"/>
      <c r="GWM1296" s="187"/>
      <c r="GWN1296" s="187"/>
      <c r="GWO1296" s="187"/>
      <c r="GWP1296" s="187"/>
      <c r="GWQ1296" s="187"/>
      <c r="GWR1296" s="187"/>
      <c r="GWS1296" s="187"/>
      <c r="GWT1296" s="187"/>
      <c r="GWU1296" s="187"/>
      <c r="GWV1296" s="187"/>
      <c r="GWW1296" s="187"/>
      <c r="GWX1296" s="187"/>
      <c r="GWY1296" s="187"/>
      <c r="GWZ1296" s="187"/>
      <c r="GXA1296" s="187"/>
      <c r="GXB1296" s="187"/>
      <c r="GXC1296" s="187"/>
      <c r="GXD1296" s="187"/>
      <c r="GXE1296" s="187"/>
      <c r="GXF1296" s="187"/>
      <c r="GXG1296" s="187"/>
      <c r="GXH1296" s="187"/>
      <c r="GXI1296" s="187"/>
      <c r="GXJ1296" s="187"/>
      <c r="GXK1296" s="187"/>
      <c r="GXL1296" s="187"/>
      <c r="GXM1296" s="187"/>
      <c r="GXN1296" s="187"/>
      <c r="GXO1296" s="187"/>
      <c r="GXP1296" s="187"/>
      <c r="GXQ1296" s="187"/>
      <c r="GXR1296" s="187"/>
      <c r="GXS1296" s="187"/>
      <c r="GXT1296" s="187"/>
      <c r="GXU1296" s="187"/>
      <c r="GXV1296" s="187"/>
      <c r="GXW1296" s="187"/>
      <c r="GXX1296" s="187"/>
      <c r="GXY1296" s="187"/>
      <c r="GXZ1296" s="187"/>
      <c r="GYA1296" s="187"/>
      <c r="GYB1296" s="187"/>
      <c r="GYC1296" s="187"/>
      <c r="GYD1296" s="187"/>
      <c r="GYE1296" s="187"/>
      <c r="GYF1296" s="187"/>
      <c r="GYG1296" s="187"/>
      <c r="GYH1296" s="187"/>
      <c r="GYI1296" s="187"/>
      <c r="GYJ1296" s="187"/>
      <c r="GYK1296" s="187"/>
      <c r="GYL1296" s="187"/>
      <c r="GYM1296" s="187"/>
      <c r="GYN1296" s="187"/>
      <c r="GYO1296" s="187"/>
      <c r="GYP1296" s="187"/>
      <c r="GYQ1296" s="187"/>
      <c r="GYR1296" s="187"/>
      <c r="GYS1296" s="187"/>
      <c r="GYT1296" s="187"/>
      <c r="GYU1296" s="187"/>
      <c r="GYV1296" s="187"/>
      <c r="GYW1296" s="187"/>
      <c r="GYX1296" s="187"/>
      <c r="GYY1296" s="187"/>
      <c r="GYZ1296" s="187"/>
      <c r="GZA1296" s="187"/>
      <c r="GZB1296" s="187"/>
      <c r="GZC1296" s="187"/>
      <c r="GZD1296" s="187"/>
      <c r="GZE1296" s="187"/>
      <c r="GZF1296" s="187"/>
      <c r="GZG1296" s="187"/>
      <c r="GZH1296" s="187"/>
      <c r="GZI1296" s="187"/>
      <c r="GZJ1296" s="187"/>
      <c r="GZK1296" s="187"/>
      <c r="GZL1296" s="187"/>
      <c r="GZM1296" s="187"/>
      <c r="GZN1296" s="187"/>
      <c r="GZO1296" s="187"/>
      <c r="GZP1296" s="187"/>
      <c r="GZQ1296" s="187"/>
      <c r="GZR1296" s="187"/>
      <c r="GZS1296" s="187"/>
      <c r="GZT1296" s="187"/>
      <c r="GZU1296" s="187"/>
      <c r="GZV1296" s="187"/>
      <c r="GZW1296" s="187"/>
      <c r="GZX1296" s="187"/>
      <c r="GZY1296" s="187"/>
      <c r="GZZ1296" s="187"/>
      <c r="HAA1296" s="187"/>
      <c r="HAB1296" s="187"/>
      <c r="HAC1296" s="187"/>
      <c r="HAD1296" s="187"/>
      <c r="HAE1296" s="187"/>
      <c r="HAF1296" s="187"/>
      <c r="HAG1296" s="187"/>
      <c r="HAH1296" s="187"/>
      <c r="HAI1296" s="187"/>
      <c r="HAJ1296" s="187"/>
      <c r="HAK1296" s="187"/>
      <c r="HAL1296" s="187"/>
      <c r="HAM1296" s="187"/>
      <c r="HAN1296" s="187"/>
      <c r="HAO1296" s="187"/>
      <c r="HAP1296" s="187"/>
      <c r="HAQ1296" s="187"/>
      <c r="HAR1296" s="187"/>
      <c r="HAS1296" s="187"/>
      <c r="HAT1296" s="187"/>
      <c r="HAU1296" s="187"/>
      <c r="HAV1296" s="187"/>
      <c r="HAW1296" s="187"/>
      <c r="HAX1296" s="187"/>
      <c r="HAY1296" s="187"/>
      <c r="HAZ1296" s="187"/>
      <c r="HBA1296" s="187"/>
      <c r="HBB1296" s="187"/>
      <c r="HBC1296" s="187"/>
      <c r="HBD1296" s="187"/>
      <c r="HBE1296" s="187"/>
      <c r="HBF1296" s="187"/>
      <c r="HBG1296" s="187"/>
      <c r="HBH1296" s="187"/>
      <c r="HBI1296" s="187"/>
      <c r="HBJ1296" s="187"/>
      <c r="HBK1296" s="187"/>
      <c r="HBL1296" s="187"/>
      <c r="HBM1296" s="187"/>
      <c r="HBN1296" s="187"/>
      <c r="HBO1296" s="187"/>
      <c r="HBP1296" s="187"/>
      <c r="HBQ1296" s="187"/>
      <c r="HBR1296" s="187"/>
      <c r="HBS1296" s="187"/>
      <c r="HBT1296" s="187"/>
      <c r="HBU1296" s="187"/>
      <c r="HBV1296" s="187"/>
      <c r="HBW1296" s="187"/>
      <c r="HBX1296" s="187"/>
      <c r="HBY1296" s="187"/>
      <c r="HBZ1296" s="187"/>
      <c r="HCA1296" s="187"/>
      <c r="HCB1296" s="187"/>
      <c r="HCC1296" s="187"/>
      <c r="HCD1296" s="187"/>
      <c r="HCE1296" s="187"/>
      <c r="HCF1296" s="187"/>
      <c r="HCG1296" s="187"/>
      <c r="HCH1296" s="187"/>
      <c r="HCI1296" s="187"/>
      <c r="HCJ1296" s="187"/>
      <c r="HCK1296" s="187"/>
      <c r="HCL1296" s="187"/>
      <c r="HCM1296" s="187"/>
      <c r="HCN1296" s="187"/>
      <c r="HCO1296" s="187"/>
      <c r="HCP1296" s="187"/>
      <c r="HCQ1296" s="187"/>
      <c r="HCR1296" s="187"/>
      <c r="HCS1296" s="187"/>
      <c r="HCT1296" s="187"/>
      <c r="HCU1296" s="187"/>
      <c r="HCV1296" s="187"/>
      <c r="HCW1296" s="187"/>
      <c r="HCX1296" s="187"/>
      <c r="HCY1296" s="187"/>
      <c r="HCZ1296" s="187"/>
      <c r="HDA1296" s="187"/>
      <c r="HDB1296" s="187"/>
      <c r="HDC1296" s="187"/>
      <c r="HDD1296" s="187"/>
      <c r="HDE1296" s="187"/>
      <c r="HDF1296" s="187"/>
      <c r="HDG1296" s="187"/>
      <c r="HDH1296" s="187"/>
      <c r="HDI1296" s="187"/>
      <c r="HDJ1296" s="187"/>
      <c r="HDK1296" s="187"/>
      <c r="HDL1296" s="187"/>
      <c r="HDM1296" s="187"/>
      <c r="HDN1296" s="187"/>
      <c r="HDO1296" s="187"/>
      <c r="HDP1296" s="187"/>
      <c r="HDQ1296" s="187"/>
      <c r="HDR1296" s="187"/>
      <c r="HDS1296" s="187"/>
      <c r="HDT1296" s="187"/>
      <c r="HDU1296" s="187"/>
      <c r="HDV1296" s="187"/>
      <c r="HDW1296" s="187"/>
      <c r="HDX1296" s="187"/>
      <c r="HDY1296" s="187"/>
      <c r="HDZ1296" s="187"/>
      <c r="HEA1296" s="187"/>
      <c r="HEB1296" s="187"/>
      <c r="HEC1296" s="187"/>
      <c r="HED1296" s="187"/>
      <c r="HEE1296" s="187"/>
      <c r="HEF1296" s="187"/>
      <c r="HEG1296" s="187"/>
      <c r="HEH1296" s="187"/>
      <c r="HEI1296" s="187"/>
      <c r="HEJ1296" s="187"/>
      <c r="HEK1296" s="187"/>
      <c r="HEL1296" s="187"/>
      <c r="HEM1296" s="187"/>
      <c r="HEN1296" s="187"/>
      <c r="HEO1296" s="187"/>
      <c r="HEP1296" s="187"/>
      <c r="HEQ1296" s="187"/>
      <c r="HER1296" s="187"/>
      <c r="HES1296" s="187"/>
      <c r="HET1296" s="187"/>
      <c r="HEU1296" s="187"/>
      <c r="HEV1296" s="187"/>
      <c r="HEW1296" s="187"/>
      <c r="HEX1296" s="187"/>
      <c r="HEY1296" s="187"/>
      <c r="HEZ1296" s="187"/>
      <c r="HFA1296" s="187"/>
      <c r="HFB1296" s="187"/>
      <c r="HFC1296" s="187"/>
      <c r="HFD1296" s="187"/>
      <c r="HFE1296" s="187"/>
      <c r="HFF1296" s="187"/>
      <c r="HFG1296" s="187"/>
      <c r="HFH1296" s="187"/>
      <c r="HFI1296" s="187"/>
      <c r="HFJ1296" s="187"/>
      <c r="HFK1296" s="187"/>
      <c r="HFL1296" s="187"/>
      <c r="HFM1296" s="187"/>
      <c r="HFN1296" s="187"/>
      <c r="HFO1296" s="187"/>
      <c r="HFP1296" s="187"/>
      <c r="HFQ1296" s="187"/>
      <c r="HFR1296" s="187"/>
      <c r="HFS1296" s="187"/>
      <c r="HFT1296" s="187"/>
      <c r="HFU1296" s="187"/>
      <c r="HFV1296" s="187"/>
      <c r="HFW1296" s="187"/>
      <c r="HFX1296" s="187"/>
      <c r="HFY1296" s="187"/>
      <c r="HFZ1296" s="187"/>
      <c r="HGA1296" s="187"/>
      <c r="HGB1296" s="187"/>
      <c r="HGC1296" s="187"/>
      <c r="HGD1296" s="187"/>
      <c r="HGE1296" s="187"/>
      <c r="HGF1296" s="187"/>
      <c r="HGG1296" s="187"/>
      <c r="HGH1296" s="187"/>
      <c r="HGI1296" s="187"/>
      <c r="HGJ1296" s="187"/>
      <c r="HGK1296" s="187"/>
      <c r="HGL1296" s="187"/>
      <c r="HGM1296" s="187"/>
      <c r="HGN1296" s="187"/>
      <c r="HGO1296" s="187"/>
      <c r="HGP1296" s="187"/>
      <c r="HGQ1296" s="187"/>
      <c r="HGR1296" s="187"/>
      <c r="HGS1296" s="187"/>
      <c r="HGT1296" s="187"/>
      <c r="HGU1296" s="187"/>
      <c r="HGV1296" s="187"/>
      <c r="HGW1296" s="187"/>
      <c r="HGX1296" s="187"/>
      <c r="HGY1296" s="187"/>
      <c r="HGZ1296" s="187"/>
      <c r="HHA1296" s="187"/>
      <c r="HHB1296" s="187"/>
      <c r="HHC1296" s="187"/>
      <c r="HHD1296" s="187"/>
      <c r="HHE1296" s="187"/>
      <c r="HHF1296" s="187"/>
      <c r="HHG1296" s="187"/>
      <c r="HHH1296" s="187"/>
      <c r="HHI1296" s="187"/>
      <c r="HHJ1296" s="187"/>
      <c r="HHK1296" s="187"/>
      <c r="HHL1296" s="187"/>
      <c r="HHM1296" s="187"/>
      <c r="HHN1296" s="187"/>
      <c r="HHO1296" s="187"/>
      <c r="HHP1296" s="187"/>
      <c r="HHQ1296" s="187"/>
      <c r="HHR1296" s="187"/>
      <c r="HHS1296" s="187"/>
      <c r="HHT1296" s="187"/>
      <c r="HHU1296" s="187"/>
      <c r="HHV1296" s="187"/>
      <c r="HHW1296" s="187"/>
      <c r="HHX1296" s="187"/>
      <c r="HHY1296" s="187"/>
      <c r="HHZ1296" s="187"/>
      <c r="HIA1296" s="187"/>
      <c r="HIB1296" s="187"/>
      <c r="HIC1296" s="187"/>
      <c r="HID1296" s="187"/>
      <c r="HIE1296" s="187"/>
      <c r="HIF1296" s="187"/>
      <c r="HIG1296" s="187"/>
      <c r="HIH1296" s="187"/>
      <c r="HII1296" s="187"/>
      <c r="HIJ1296" s="187"/>
      <c r="HIK1296" s="187"/>
      <c r="HIL1296" s="187"/>
      <c r="HIM1296" s="187"/>
      <c r="HIN1296" s="187"/>
      <c r="HIO1296" s="187"/>
      <c r="HIP1296" s="187"/>
      <c r="HIQ1296" s="187"/>
      <c r="HIR1296" s="187"/>
      <c r="HIS1296" s="187"/>
      <c r="HIT1296" s="187"/>
      <c r="HIU1296" s="187"/>
      <c r="HIV1296" s="187"/>
      <c r="HIW1296" s="187"/>
      <c r="HIX1296" s="187"/>
      <c r="HIY1296" s="187"/>
      <c r="HIZ1296" s="187"/>
      <c r="HJA1296" s="187"/>
      <c r="HJB1296" s="187"/>
      <c r="HJC1296" s="187"/>
      <c r="HJD1296" s="187"/>
      <c r="HJE1296" s="187"/>
      <c r="HJF1296" s="187"/>
      <c r="HJG1296" s="187"/>
      <c r="HJH1296" s="187"/>
      <c r="HJI1296" s="187"/>
      <c r="HJJ1296" s="187"/>
      <c r="HJK1296" s="187"/>
      <c r="HJL1296" s="187"/>
      <c r="HJM1296" s="187"/>
      <c r="HJN1296" s="187"/>
      <c r="HJO1296" s="187"/>
      <c r="HJP1296" s="187"/>
      <c r="HJQ1296" s="187"/>
      <c r="HJR1296" s="187"/>
      <c r="HJS1296" s="187"/>
      <c r="HJT1296" s="187"/>
      <c r="HJU1296" s="187"/>
      <c r="HJV1296" s="187"/>
      <c r="HJW1296" s="187"/>
      <c r="HJX1296" s="187"/>
      <c r="HJY1296" s="187"/>
      <c r="HJZ1296" s="187"/>
      <c r="HKA1296" s="187"/>
      <c r="HKB1296" s="187"/>
      <c r="HKC1296" s="187"/>
      <c r="HKD1296" s="187"/>
      <c r="HKE1296" s="187"/>
      <c r="HKF1296" s="187"/>
      <c r="HKG1296" s="187"/>
      <c r="HKH1296" s="187"/>
      <c r="HKI1296" s="187"/>
      <c r="HKJ1296" s="187"/>
      <c r="HKK1296" s="187"/>
      <c r="HKL1296" s="187"/>
      <c r="HKM1296" s="187"/>
      <c r="HKN1296" s="187"/>
      <c r="HKO1296" s="187"/>
      <c r="HKP1296" s="187"/>
      <c r="HKQ1296" s="187"/>
      <c r="HKR1296" s="187"/>
      <c r="HKS1296" s="187"/>
      <c r="HKT1296" s="187"/>
      <c r="HKU1296" s="187"/>
      <c r="HKV1296" s="187"/>
      <c r="HKW1296" s="187"/>
      <c r="HKX1296" s="187"/>
      <c r="HKY1296" s="187"/>
      <c r="HKZ1296" s="187"/>
      <c r="HLA1296" s="187"/>
      <c r="HLB1296" s="187"/>
      <c r="HLC1296" s="187"/>
      <c r="HLD1296" s="187"/>
      <c r="HLE1296" s="187"/>
      <c r="HLF1296" s="187"/>
      <c r="HLG1296" s="187"/>
      <c r="HLH1296" s="187"/>
      <c r="HLI1296" s="187"/>
      <c r="HLJ1296" s="187"/>
      <c r="HLK1296" s="187"/>
      <c r="HLL1296" s="187"/>
      <c r="HLM1296" s="187"/>
      <c r="HLN1296" s="187"/>
      <c r="HLO1296" s="187"/>
      <c r="HLP1296" s="187"/>
      <c r="HLQ1296" s="187"/>
      <c r="HLR1296" s="187"/>
      <c r="HLS1296" s="187"/>
      <c r="HLT1296" s="187"/>
      <c r="HLU1296" s="187"/>
      <c r="HLV1296" s="187"/>
      <c r="HLW1296" s="187"/>
      <c r="HLX1296" s="187"/>
      <c r="HLY1296" s="187"/>
      <c r="HLZ1296" s="187"/>
      <c r="HMA1296" s="187"/>
      <c r="HMB1296" s="187"/>
      <c r="HMC1296" s="187"/>
      <c r="HMD1296" s="187"/>
      <c r="HME1296" s="187"/>
      <c r="HMF1296" s="187"/>
      <c r="HMG1296" s="187"/>
      <c r="HMH1296" s="187"/>
      <c r="HMI1296" s="187"/>
      <c r="HMJ1296" s="187"/>
      <c r="HMK1296" s="187"/>
      <c r="HML1296" s="187"/>
      <c r="HMM1296" s="187"/>
      <c r="HMN1296" s="187"/>
      <c r="HMO1296" s="187"/>
      <c r="HMP1296" s="187"/>
      <c r="HMQ1296" s="187"/>
      <c r="HMR1296" s="187"/>
      <c r="HMS1296" s="187"/>
      <c r="HMT1296" s="187"/>
      <c r="HMU1296" s="187"/>
      <c r="HMV1296" s="187"/>
      <c r="HMW1296" s="187"/>
      <c r="HMX1296" s="187"/>
      <c r="HMY1296" s="187"/>
      <c r="HMZ1296" s="187"/>
      <c r="HNA1296" s="187"/>
      <c r="HNB1296" s="187"/>
      <c r="HNC1296" s="187"/>
      <c r="HND1296" s="187"/>
      <c r="HNE1296" s="187"/>
      <c r="HNF1296" s="187"/>
      <c r="HNG1296" s="187"/>
      <c r="HNH1296" s="187"/>
      <c r="HNI1296" s="187"/>
      <c r="HNJ1296" s="187"/>
      <c r="HNK1296" s="187"/>
      <c r="HNL1296" s="187"/>
      <c r="HNM1296" s="187"/>
      <c r="HNN1296" s="187"/>
      <c r="HNO1296" s="187"/>
      <c r="HNP1296" s="187"/>
      <c r="HNQ1296" s="187"/>
      <c r="HNR1296" s="187"/>
      <c r="HNS1296" s="187"/>
      <c r="HNT1296" s="187"/>
      <c r="HNU1296" s="187"/>
      <c r="HNV1296" s="187"/>
      <c r="HNW1296" s="187"/>
      <c r="HNX1296" s="187"/>
      <c r="HNY1296" s="187"/>
      <c r="HNZ1296" s="187"/>
      <c r="HOA1296" s="187"/>
      <c r="HOB1296" s="187"/>
      <c r="HOC1296" s="187"/>
      <c r="HOD1296" s="187"/>
      <c r="HOE1296" s="187"/>
      <c r="HOF1296" s="187"/>
      <c r="HOG1296" s="187"/>
      <c r="HOH1296" s="187"/>
      <c r="HOI1296" s="187"/>
      <c r="HOJ1296" s="187"/>
      <c r="HOK1296" s="187"/>
      <c r="HOL1296" s="187"/>
      <c r="HOM1296" s="187"/>
      <c r="HON1296" s="187"/>
      <c r="HOO1296" s="187"/>
      <c r="HOP1296" s="187"/>
      <c r="HOQ1296" s="187"/>
      <c r="HOR1296" s="187"/>
      <c r="HOS1296" s="187"/>
      <c r="HOT1296" s="187"/>
      <c r="HOU1296" s="187"/>
      <c r="HOV1296" s="187"/>
      <c r="HOW1296" s="187"/>
      <c r="HOX1296" s="187"/>
      <c r="HOY1296" s="187"/>
      <c r="HOZ1296" s="187"/>
      <c r="HPA1296" s="187"/>
      <c r="HPB1296" s="187"/>
      <c r="HPC1296" s="187"/>
      <c r="HPD1296" s="187"/>
      <c r="HPE1296" s="187"/>
      <c r="HPF1296" s="187"/>
      <c r="HPG1296" s="187"/>
      <c r="HPH1296" s="187"/>
      <c r="HPI1296" s="187"/>
      <c r="HPJ1296" s="187"/>
      <c r="HPK1296" s="187"/>
      <c r="HPL1296" s="187"/>
      <c r="HPM1296" s="187"/>
      <c r="HPN1296" s="187"/>
      <c r="HPO1296" s="187"/>
      <c r="HPP1296" s="187"/>
      <c r="HPQ1296" s="187"/>
      <c r="HPR1296" s="187"/>
      <c r="HPS1296" s="187"/>
      <c r="HPT1296" s="187"/>
      <c r="HPU1296" s="187"/>
      <c r="HPV1296" s="187"/>
      <c r="HPW1296" s="187"/>
      <c r="HPX1296" s="187"/>
      <c r="HPY1296" s="187"/>
      <c r="HPZ1296" s="187"/>
      <c r="HQA1296" s="187"/>
      <c r="HQB1296" s="187"/>
      <c r="HQC1296" s="187"/>
      <c r="HQD1296" s="187"/>
      <c r="HQE1296" s="187"/>
      <c r="HQF1296" s="187"/>
      <c r="HQG1296" s="187"/>
      <c r="HQH1296" s="187"/>
      <c r="HQI1296" s="187"/>
      <c r="HQJ1296" s="187"/>
      <c r="HQK1296" s="187"/>
      <c r="HQL1296" s="187"/>
      <c r="HQM1296" s="187"/>
      <c r="HQN1296" s="187"/>
      <c r="HQO1296" s="187"/>
      <c r="HQP1296" s="187"/>
      <c r="HQQ1296" s="187"/>
      <c r="HQR1296" s="187"/>
      <c r="HQS1296" s="187"/>
      <c r="HQT1296" s="187"/>
      <c r="HQU1296" s="187"/>
      <c r="HQV1296" s="187"/>
      <c r="HQW1296" s="187"/>
      <c r="HQX1296" s="187"/>
      <c r="HQY1296" s="187"/>
      <c r="HQZ1296" s="187"/>
      <c r="HRA1296" s="187"/>
      <c r="HRB1296" s="187"/>
      <c r="HRC1296" s="187"/>
      <c r="HRD1296" s="187"/>
      <c r="HRE1296" s="187"/>
      <c r="HRF1296" s="187"/>
      <c r="HRG1296" s="187"/>
      <c r="HRH1296" s="187"/>
      <c r="HRI1296" s="187"/>
      <c r="HRJ1296" s="187"/>
      <c r="HRK1296" s="187"/>
      <c r="HRL1296" s="187"/>
      <c r="HRM1296" s="187"/>
      <c r="HRN1296" s="187"/>
      <c r="HRO1296" s="187"/>
      <c r="HRP1296" s="187"/>
      <c r="HRQ1296" s="187"/>
      <c r="HRR1296" s="187"/>
      <c r="HRS1296" s="187"/>
      <c r="HRT1296" s="187"/>
      <c r="HRU1296" s="187"/>
      <c r="HRV1296" s="187"/>
      <c r="HRW1296" s="187"/>
      <c r="HRX1296" s="187"/>
      <c r="HRY1296" s="187"/>
      <c r="HRZ1296" s="187"/>
      <c r="HSA1296" s="187"/>
      <c r="HSB1296" s="187"/>
      <c r="HSC1296" s="187"/>
      <c r="HSD1296" s="187"/>
      <c r="HSE1296" s="187"/>
      <c r="HSF1296" s="187"/>
      <c r="HSG1296" s="187"/>
      <c r="HSH1296" s="187"/>
      <c r="HSI1296" s="187"/>
      <c r="HSJ1296" s="187"/>
      <c r="HSK1296" s="187"/>
      <c r="HSL1296" s="187"/>
      <c r="HSM1296" s="187"/>
      <c r="HSN1296" s="187"/>
      <c r="HSO1296" s="187"/>
      <c r="HSP1296" s="187"/>
      <c r="HSQ1296" s="187"/>
      <c r="HSR1296" s="187"/>
      <c r="HSS1296" s="187"/>
      <c r="HST1296" s="187"/>
      <c r="HSU1296" s="187"/>
      <c r="HSV1296" s="187"/>
      <c r="HSW1296" s="187"/>
      <c r="HSX1296" s="187"/>
      <c r="HSY1296" s="187"/>
      <c r="HSZ1296" s="187"/>
      <c r="HTA1296" s="187"/>
      <c r="HTB1296" s="187"/>
      <c r="HTC1296" s="187"/>
      <c r="HTD1296" s="187"/>
      <c r="HTE1296" s="187"/>
      <c r="HTF1296" s="187"/>
      <c r="HTG1296" s="187"/>
      <c r="HTH1296" s="187"/>
      <c r="HTI1296" s="187"/>
      <c r="HTJ1296" s="187"/>
      <c r="HTK1296" s="187"/>
      <c r="HTL1296" s="187"/>
      <c r="HTM1296" s="187"/>
      <c r="HTN1296" s="187"/>
      <c r="HTO1296" s="187"/>
      <c r="HTP1296" s="187"/>
      <c r="HTQ1296" s="187"/>
      <c r="HTR1296" s="187"/>
      <c r="HTS1296" s="187"/>
      <c r="HTT1296" s="187"/>
      <c r="HTU1296" s="187"/>
      <c r="HTV1296" s="187"/>
      <c r="HTW1296" s="187"/>
      <c r="HTX1296" s="187"/>
      <c r="HTY1296" s="187"/>
      <c r="HTZ1296" s="187"/>
      <c r="HUA1296" s="187"/>
      <c r="HUB1296" s="187"/>
      <c r="HUC1296" s="187"/>
      <c r="HUD1296" s="187"/>
      <c r="HUE1296" s="187"/>
      <c r="HUF1296" s="187"/>
      <c r="HUG1296" s="187"/>
      <c r="HUH1296" s="187"/>
      <c r="HUI1296" s="187"/>
      <c r="HUJ1296" s="187"/>
      <c r="HUK1296" s="187"/>
      <c r="HUL1296" s="187"/>
      <c r="HUM1296" s="187"/>
      <c r="HUN1296" s="187"/>
      <c r="HUO1296" s="187"/>
      <c r="HUP1296" s="187"/>
      <c r="HUQ1296" s="187"/>
      <c r="HUR1296" s="187"/>
      <c r="HUS1296" s="187"/>
      <c r="HUT1296" s="187"/>
      <c r="HUU1296" s="187"/>
      <c r="HUV1296" s="187"/>
      <c r="HUW1296" s="187"/>
      <c r="HUX1296" s="187"/>
      <c r="HUY1296" s="187"/>
      <c r="HUZ1296" s="187"/>
      <c r="HVA1296" s="187"/>
      <c r="HVB1296" s="187"/>
      <c r="HVC1296" s="187"/>
      <c r="HVD1296" s="187"/>
      <c r="HVE1296" s="187"/>
      <c r="HVF1296" s="187"/>
      <c r="HVG1296" s="187"/>
      <c r="HVH1296" s="187"/>
      <c r="HVI1296" s="187"/>
      <c r="HVJ1296" s="187"/>
      <c r="HVK1296" s="187"/>
      <c r="HVL1296" s="187"/>
      <c r="HVM1296" s="187"/>
      <c r="HVN1296" s="187"/>
      <c r="HVO1296" s="187"/>
      <c r="HVP1296" s="187"/>
      <c r="HVQ1296" s="187"/>
      <c r="HVR1296" s="187"/>
      <c r="HVS1296" s="187"/>
      <c r="HVT1296" s="187"/>
      <c r="HVU1296" s="187"/>
      <c r="HVV1296" s="187"/>
      <c r="HVW1296" s="187"/>
      <c r="HVX1296" s="187"/>
      <c r="HVY1296" s="187"/>
      <c r="HVZ1296" s="187"/>
      <c r="HWA1296" s="187"/>
      <c r="HWB1296" s="187"/>
      <c r="HWC1296" s="187"/>
      <c r="HWD1296" s="187"/>
      <c r="HWE1296" s="187"/>
      <c r="HWF1296" s="187"/>
      <c r="HWG1296" s="187"/>
      <c r="HWH1296" s="187"/>
      <c r="HWI1296" s="187"/>
      <c r="HWJ1296" s="187"/>
      <c r="HWK1296" s="187"/>
      <c r="HWL1296" s="187"/>
      <c r="HWM1296" s="187"/>
      <c r="HWN1296" s="187"/>
      <c r="HWO1296" s="187"/>
      <c r="HWP1296" s="187"/>
      <c r="HWQ1296" s="187"/>
      <c r="HWR1296" s="187"/>
      <c r="HWS1296" s="187"/>
      <c r="HWT1296" s="187"/>
      <c r="HWU1296" s="187"/>
      <c r="HWV1296" s="187"/>
      <c r="HWW1296" s="187"/>
      <c r="HWX1296" s="187"/>
      <c r="HWY1296" s="187"/>
      <c r="HWZ1296" s="187"/>
      <c r="HXA1296" s="187"/>
      <c r="HXB1296" s="187"/>
      <c r="HXC1296" s="187"/>
      <c r="HXD1296" s="187"/>
      <c r="HXE1296" s="187"/>
      <c r="HXF1296" s="187"/>
      <c r="HXG1296" s="187"/>
      <c r="HXH1296" s="187"/>
      <c r="HXI1296" s="187"/>
      <c r="HXJ1296" s="187"/>
      <c r="HXK1296" s="187"/>
      <c r="HXL1296" s="187"/>
      <c r="HXM1296" s="187"/>
      <c r="HXN1296" s="187"/>
      <c r="HXO1296" s="187"/>
      <c r="HXP1296" s="187"/>
      <c r="HXQ1296" s="187"/>
      <c r="HXR1296" s="187"/>
      <c r="HXS1296" s="187"/>
      <c r="HXT1296" s="187"/>
      <c r="HXU1296" s="187"/>
      <c r="HXV1296" s="187"/>
      <c r="HXW1296" s="187"/>
      <c r="HXX1296" s="187"/>
      <c r="HXY1296" s="187"/>
      <c r="HXZ1296" s="187"/>
      <c r="HYA1296" s="187"/>
      <c r="HYB1296" s="187"/>
      <c r="HYC1296" s="187"/>
      <c r="HYD1296" s="187"/>
      <c r="HYE1296" s="187"/>
      <c r="HYF1296" s="187"/>
      <c r="HYG1296" s="187"/>
      <c r="HYH1296" s="187"/>
      <c r="HYI1296" s="187"/>
      <c r="HYJ1296" s="187"/>
      <c r="HYK1296" s="187"/>
      <c r="HYL1296" s="187"/>
      <c r="HYM1296" s="187"/>
      <c r="HYN1296" s="187"/>
      <c r="HYO1296" s="187"/>
      <c r="HYP1296" s="187"/>
      <c r="HYQ1296" s="187"/>
      <c r="HYR1296" s="187"/>
      <c r="HYS1296" s="187"/>
      <c r="HYT1296" s="187"/>
      <c r="HYU1296" s="187"/>
      <c r="HYV1296" s="187"/>
      <c r="HYW1296" s="187"/>
      <c r="HYX1296" s="187"/>
      <c r="HYY1296" s="187"/>
      <c r="HYZ1296" s="187"/>
      <c r="HZA1296" s="187"/>
      <c r="HZB1296" s="187"/>
      <c r="HZC1296" s="187"/>
      <c r="HZD1296" s="187"/>
      <c r="HZE1296" s="187"/>
      <c r="HZF1296" s="187"/>
      <c r="HZG1296" s="187"/>
      <c r="HZH1296" s="187"/>
      <c r="HZI1296" s="187"/>
      <c r="HZJ1296" s="187"/>
      <c r="HZK1296" s="187"/>
      <c r="HZL1296" s="187"/>
      <c r="HZM1296" s="187"/>
      <c r="HZN1296" s="187"/>
      <c r="HZO1296" s="187"/>
      <c r="HZP1296" s="187"/>
      <c r="HZQ1296" s="187"/>
      <c r="HZR1296" s="187"/>
      <c r="HZS1296" s="187"/>
      <c r="HZT1296" s="187"/>
      <c r="HZU1296" s="187"/>
      <c r="HZV1296" s="187"/>
      <c r="HZW1296" s="187"/>
      <c r="HZX1296" s="187"/>
      <c r="HZY1296" s="187"/>
      <c r="HZZ1296" s="187"/>
      <c r="IAA1296" s="187"/>
      <c r="IAB1296" s="187"/>
      <c r="IAC1296" s="187"/>
      <c r="IAD1296" s="187"/>
      <c r="IAE1296" s="187"/>
      <c r="IAF1296" s="187"/>
      <c r="IAG1296" s="187"/>
      <c r="IAH1296" s="187"/>
      <c r="IAI1296" s="187"/>
      <c r="IAJ1296" s="187"/>
      <c r="IAK1296" s="187"/>
      <c r="IAL1296" s="187"/>
      <c r="IAM1296" s="187"/>
      <c r="IAN1296" s="187"/>
      <c r="IAO1296" s="187"/>
      <c r="IAP1296" s="187"/>
      <c r="IAQ1296" s="187"/>
      <c r="IAR1296" s="187"/>
      <c r="IAS1296" s="187"/>
      <c r="IAT1296" s="187"/>
      <c r="IAU1296" s="187"/>
      <c r="IAV1296" s="187"/>
      <c r="IAW1296" s="187"/>
      <c r="IAX1296" s="187"/>
      <c r="IAY1296" s="187"/>
      <c r="IAZ1296" s="187"/>
      <c r="IBA1296" s="187"/>
      <c r="IBB1296" s="187"/>
      <c r="IBC1296" s="187"/>
      <c r="IBD1296" s="187"/>
      <c r="IBE1296" s="187"/>
      <c r="IBF1296" s="187"/>
      <c r="IBG1296" s="187"/>
      <c r="IBH1296" s="187"/>
      <c r="IBI1296" s="187"/>
      <c r="IBJ1296" s="187"/>
      <c r="IBK1296" s="187"/>
      <c r="IBL1296" s="187"/>
      <c r="IBM1296" s="187"/>
      <c r="IBN1296" s="187"/>
      <c r="IBO1296" s="187"/>
      <c r="IBP1296" s="187"/>
      <c r="IBQ1296" s="187"/>
      <c r="IBR1296" s="187"/>
      <c r="IBS1296" s="187"/>
      <c r="IBT1296" s="187"/>
      <c r="IBU1296" s="187"/>
      <c r="IBV1296" s="187"/>
      <c r="IBW1296" s="187"/>
      <c r="IBX1296" s="187"/>
      <c r="IBY1296" s="187"/>
      <c r="IBZ1296" s="187"/>
      <c r="ICA1296" s="187"/>
      <c r="ICB1296" s="187"/>
      <c r="ICC1296" s="187"/>
      <c r="ICD1296" s="187"/>
      <c r="ICE1296" s="187"/>
      <c r="ICF1296" s="187"/>
      <c r="ICG1296" s="187"/>
      <c r="ICH1296" s="187"/>
      <c r="ICI1296" s="187"/>
      <c r="ICJ1296" s="187"/>
      <c r="ICK1296" s="187"/>
      <c r="ICL1296" s="187"/>
      <c r="ICM1296" s="187"/>
      <c r="ICN1296" s="187"/>
      <c r="ICO1296" s="187"/>
      <c r="ICP1296" s="187"/>
      <c r="ICQ1296" s="187"/>
      <c r="ICR1296" s="187"/>
      <c r="ICS1296" s="187"/>
      <c r="ICT1296" s="187"/>
      <c r="ICU1296" s="187"/>
      <c r="ICV1296" s="187"/>
      <c r="ICW1296" s="187"/>
      <c r="ICX1296" s="187"/>
      <c r="ICY1296" s="187"/>
      <c r="ICZ1296" s="187"/>
      <c r="IDA1296" s="187"/>
      <c r="IDB1296" s="187"/>
      <c r="IDC1296" s="187"/>
      <c r="IDD1296" s="187"/>
      <c r="IDE1296" s="187"/>
      <c r="IDF1296" s="187"/>
      <c r="IDG1296" s="187"/>
      <c r="IDH1296" s="187"/>
      <c r="IDI1296" s="187"/>
      <c r="IDJ1296" s="187"/>
      <c r="IDK1296" s="187"/>
      <c r="IDL1296" s="187"/>
      <c r="IDM1296" s="187"/>
      <c r="IDN1296" s="187"/>
      <c r="IDO1296" s="187"/>
      <c r="IDP1296" s="187"/>
      <c r="IDQ1296" s="187"/>
      <c r="IDR1296" s="187"/>
      <c r="IDS1296" s="187"/>
      <c r="IDT1296" s="187"/>
      <c r="IDU1296" s="187"/>
      <c r="IDV1296" s="187"/>
      <c r="IDW1296" s="187"/>
      <c r="IDX1296" s="187"/>
      <c r="IDY1296" s="187"/>
      <c r="IDZ1296" s="187"/>
      <c r="IEA1296" s="187"/>
      <c r="IEB1296" s="187"/>
      <c r="IEC1296" s="187"/>
      <c r="IED1296" s="187"/>
      <c r="IEE1296" s="187"/>
      <c r="IEF1296" s="187"/>
      <c r="IEG1296" s="187"/>
      <c r="IEH1296" s="187"/>
      <c r="IEI1296" s="187"/>
      <c r="IEJ1296" s="187"/>
      <c r="IEK1296" s="187"/>
      <c r="IEL1296" s="187"/>
      <c r="IEM1296" s="187"/>
      <c r="IEN1296" s="187"/>
      <c r="IEO1296" s="187"/>
      <c r="IEP1296" s="187"/>
      <c r="IEQ1296" s="187"/>
      <c r="IER1296" s="187"/>
      <c r="IES1296" s="187"/>
      <c r="IET1296" s="187"/>
      <c r="IEU1296" s="187"/>
      <c r="IEV1296" s="187"/>
      <c r="IEW1296" s="187"/>
      <c r="IEX1296" s="187"/>
      <c r="IEY1296" s="187"/>
      <c r="IEZ1296" s="187"/>
      <c r="IFA1296" s="187"/>
      <c r="IFB1296" s="187"/>
      <c r="IFC1296" s="187"/>
      <c r="IFD1296" s="187"/>
      <c r="IFE1296" s="187"/>
      <c r="IFF1296" s="187"/>
      <c r="IFG1296" s="187"/>
      <c r="IFH1296" s="187"/>
      <c r="IFI1296" s="187"/>
      <c r="IFJ1296" s="187"/>
      <c r="IFK1296" s="187"/>
      <c r="IFL1296" s="187"/>
      <c r="IFM1296" s="187"/>
      <c r="IFN1296" s="187"/>
      <c r="IFO1296" s="187"/>
      <c r="IFP1296" s="187"/>
      <c r="IFQ1296" s="187"/>
      <c r="IFR1296" s="187"/>
      <c r="IFS1296" s="187"/>
      <c r="IFT1296" s="187"/>
      <c r="IFU1296" s="187"/>
      <c r="IFV1296" s="187"/>
      <c r="IFW1296" s="187"/>
      <c r="IFX1296" s="187"/>
      <c r="IFY1296" s="187"/>
      <c r="IFZ1296" s="187"/>
      <c r="IGA1296" s="187"/>
      <c r="IGB1296" s="187"/>
      <c r="IGC1296" s="187"/>
      <c r="IGD1296" s="187"/>
      <c r="IGE1296" s="187"/>
      <c r="IGF1296" s="187"/>
      <c r="IGG1296" s="187"/>
      <c r="IGH1296" s="187"/>
      <c r="IGI1296" s="187"/>
      <c r="IGJ1296" s="187"/>
      <c r="IGK1296" s="187"/>
      <c r="IGL1296" s="187"/>
      <c r="IGM1296" s="187"/>
      <c r="IGN1296" s="187"/>
      <c r="IGO1296" s="187"/>
      <c r="IGP1296" s="187"/>
      <c r="IGQ1296" s="187"/>
      <c r="IGR1296" s="187"/>
      <c r="IGS1296" s="187"/>
      <c r="IGT1296" s="187"/>
      <c r="IGU1296" s="187"/>
      <c r="IGV1296" s="187"/>
      <c r="IGW1296" s="187"/>
      <c r="IGX1296" s="187"/>
      <c r="IGY1296" s="187"/>
      <c r="IGZ1296" s="187"/>
      <c r="IHA1296" s="187"/>
      <c r="IHB1296" s="187"/>
      <c r="IHC1296" s="187"/>
      <c r="IHD1296" s="187"/>
      <c r="IHE1296" s="187"/>
      <c r="IHF1296" s="187"/>
      <c r="IHG1296" s="187"/>
      <c r="IHH1296" s="187"/>
      <c r="IHI1296" s="187"/>
      <c r="IHJ1296" s="187"/>
      <c r="IHK1296" s="187"/>
      <c r="IHL1296" s="187"/>
      <c r="IHM1296" s="187"/>
      <c r="IHN1296" s="187"/>
      <c r="IHO1296" s="187"/>
      <c r="IHP1296" s="187"/>
      <c r="IHQ1296" s="187"/>
      <c r="IHR1296" s="187"/>
      <c r="IHS1296" s="187"/>
      <c r="IHT1296" s="187"/>
      <c r="IHU1296" s="187"/>
      <c r="IHV1296" s="187"/>
      <c r="IHW1296" s="187"/>
      <c r="IHX1296" s="187"/>
      <c r="IHY1296" s="187"/>
      <c r="IHZ1296" s="187"/>
      <c r="IIA1296" s="187"/>
      <c r="IIB1296" s="187"/>
      <c r="IIC1296" s="187"/>
      <c r="IID1296" s="187"/>
      <c r="IIE1296" s="187"/>
      <c r="IIF1296" s="187"/>
      <c r="IIG1296" s="187"/>
      <c r="IIH1296" s="187"/>
      <c r="III1296" s="187"/>
      <c r="IIJ1296" s="187"/>
      <c r="IIK1296" s="187"/>
      <c r="IIL1296" s="187"/>
      <c r="IIM1296" s="187"/>
      <c r="IIN1296" s="187"/>
      <c r="IIO1296" s="187"/>
      <c r="IIP1296" s="187"/>
      <c r="IIQ1296" s="187"/>
      <c r="IIR1296" s="187"/>
      <c r="IIS1296" s="187"/>
      <c r="IIT1296" s="187"/>
      <c r="IIU1296" s="187"/>
      <c r="IIV1296" s="187"/>
      <c r="IIW1296" s="187"/>
      <c r="IIX1296" s="187"/>
      <c r="IIY1296" s="187"/>
      <c r="IIZ1296" s="187"/>
      <c r="IJA1296" s="187"/>
      <c r="IJB1296" s="187"/>
      <c r="IJC1296" s="187"/>
      <c r="IJD1296" s="187"/>
      <c r="IJE1296" s="187"/>
      <c r="IJF1296" s="187"/>
      <c r="IJG1296" s="187"/>
      <c r="IJH1296" s="187"/>
      <c r="IJI1296" s="187"/>
      <c r="IJJ1296" s="187"/>
      <c r="IJK1296" s="187"/>
      <c r="IJL1296" s="187"/>
      <c r="IJM1296" s="187"/>
      <c r="IJN1296" s="187"/>
      <c r="IJO1296" s="187"/>
      <c r="IJP1296" s="187"/>
      <c r="IJQ1296" s="187"/>
      <c r="IJR1296" s="187"/>
      <c r="IJS1296" s="187"/>
      <c r="IJT1296" s="187"/>
      <c r="IJU1296" s="187"/>
      <c r="IJV1296" s="187"/>
      <c r="IJW1296" s="187"/>
      <c r="IJX1296" s="187"/>
      <c r="IJY1296" s="187"/>
      <c r="IJZ1296" s="187"/>
      <c r="IKA1296" s="187"/>
      <c r="IKB1296" s="187"/>
      <c r="IKC1296" s="187"/>
      <c r="IKD1296" s="187"/>
      <c r="IKE1296" s="187"/>
      <c r="IKF1296" s="187"/>
      <c r="IKG1296" s="187"/>
      <c r="IKH1296" s="187"/>
      <c r="IKI1296" s="187"/>
      <c r="IKJ1296" s="187"/>
      <c r="IKK1296" s="187"/>
      <c r="IKL1296" s="187"/>
      <c r="IKM1296" s="187"/>
      <c r="IKN1296" s="187"/>
      <c r="IKO1296" s="187"/>
      <c r="IKP1296" s="187"/>
      <c r="IKQ1296" s="187"/>
      <c r="IKR1296" s="187"/>
      <c r="IKS1296" s="187"/>
      <c r="IKT1296" s="187"/>
      <c r="IKU1296" s="187"/>
      <c r="IKV1296" s="187"/>
      <c r="IKW1296" s="187"/>
      <c r="IKX1296" s="187"/>
      <c r="IKY1296" s="187"/>
      <c r="IKZ1296" s="187"/>
      <c r="ILA1296" s="187"/>
      <c r="ILB1296" s="187"/>
      <c r="ILC1296" s="187"/>
      <c r="ILD1296" s="187"/>
      <c r="ILE1296" s="187"/>
      <c r="ILF1296" s="187"/>
      <c r="ILG1296" s="187"/>
      <c r="ILH1296" s="187"/>
      <c r="ILI1296" s="187"/>
      <c r="ILJ1296" s="187"/>
      <c r="ILK1296" s="187"/>
      <c r="ILL1296" s="187"/>
      <c r="ILM1296" s="187"/>
      <c r="ILN1296" s="187"/>
      <c r="ILO1296" s="187"/>
      <c r="ILP1296" s="187"/>
      <c r="ILQ1296" s="187"/>
      <c r="ILR1296" s="187"/>
      <c r="ILS1296" s="187"/>
      <c r="ILT1296" s="187"/>
      <c r="ILU1296" s="187"/>
      <c r="ILV1296" s="187"/>
      <c r="ILW1296" s="187"/>
      <c r="ILX1296" s="187"/>
      <c r="ILY1296" s="187"/>
      <c r="ILZ1296" s="187"/>
      <c r="IMA1296" s="187"/>
      <c r="IMB1296" s="187"/>
      <c r="IMC1296" s="187"/>
      <c r="IMD1296" s="187"/>
      <c r="IME1296" s="187"/>
      <c r="IMF1296" s="187"/>
      <c r="IMG1296" s="187"/>
      <c r="IMH1296" s="187"/>
      <c r="IMI1296" s="187"/>
      <c r="IMJ1296" s="187"/>
      <c r="IMK1296" s="187"/>
      <c r="IML1296" s="187"/>
      <c r="IMM1296" s="187"/>
      <c r="IMN1296" s="187"/>
      <c r="IMO1296" s="187"/>
      <c r="IMP1296" s="187"/>
      <c r="IMQ1296" s="187"/>
      <c r="IMR1296" s="187"/>
      <c r="IMS1296" s="187"/>
      <c r="IMT1296" s="187"/>
      <c r="IMU1296" s="187"/>
      <c r="IMV1296" s="187"/>
      <c r="IMW1296" s="187"/>
      <c r="IMX1296" s="187"/>
      <c r="IMY1296" s="187"/>
      <c r="IMZ1296" s="187"/>
      <c r="INA1296" s="187"/>
      <c r="INB1296" s="187"/>
      <c r="INC1296" s="187"/>
      <c r="IND1296" s="187"/>
      <c r="INE1296" s="187"/>
      <c r="INF1296" s="187"/>
      <c r="ING1296" s="187"/>
      <c r="INH1296" s="187"/>
      <c r="INI1296" s="187"/>
      <c r="INJ1296" s="187"/>
      <c r="INK1296" s="187"/>
      <c r="INL1296" s="187"/>
      <c r="INM1296" s="187"/>
      <c r="INN1296" s="187"/>
      <c r="INO1296" s="187"/>
      <c r="INP1296" s="187"/>
      <c r="INQ1296" s="187"/>
      <c r="INR1296" s="187"/>
      <c r="INS1296" s="187"/>
      <c r="INT1296" s="187"/>
      <c r="INU1296" s="187"/>
      <c r="INV1296" s="187"/>
      <c r="INW1296" s="187"/>
      <c r="INX1296" s="187"/>
      <c r="INY1296" s="187"/>
      <c r="INZ1296" s="187"/>
      <c r="IOA1296" s="187"/>
      <c r="IOB1296" s="187"/>
      <c r="IOC1296" s="187"/>
      <c r="IOD1296" s="187"/>
      <c r="IOE1296" s="187"/>
      <c r="IOF1296" s="187"/>
      <c r="IOG1296" s="187"/>
      <c r="IOH1296" s="187"/>
      <c r="IOI1296" s="187"/>
      <c r="IOJ1296" s="187"/>
      <c r="IOK1296" s="187"/>
      <c r="IOL1296" s="187"/>
      <c r="IOM1296" s="187"/>
      <c r="ION1296" s="187"/>
      <c r="IOO1296" s="187"/>
      <c r="IOP1296" s="187"/>
      <c r="IOQ1296" s="187"/>
      <c r="IOR1296" s="187"/>
      <c r="IOS1296" s="187"/>
      <c r="IOT1296" s="187"/>
      <c r="IOU1296" s="187"/>
      <c r="IOV1296" s="187"/>
      <c r="IOW1296" s="187"/>
      <c r="IOX1296" s="187"/>
      <c r="IOY1296" s="187"/>
      <c r="IOZ1296" s="187"/>
      <c r="IPA1296" s="187"/>
      <c r="IPB1296" s="187"/>
      <c r="IPC1296" s="187"/>
      <c r="IPD1296" s="187"/>
      <c r="IPE1296" s="187"/>
      <c r="IPF1296" s="187"/>
      <c r="IPG1296" s="187"/>
      <c r="IPH1296" s="187"/>
      <c r="IPI1296" s="187"/>
      <c r="IPJ1296" s="187"/>
      <c r="IPK1296" s="187"/>
      <c r="IPL1296" s="187"/>
      <c r="IPM1296" s="187"/>
      <c r="IPN1296" s="187"/>
      <c r="IPO1296" s="187"/>
      <c r="IPP1296" s="187"/>
      <c r="IPQ1296" s="187"/>
      <c r="IPR1296" s="187"/>
      <c r="IPS1296" s="187"/>
      <c r="IPT1296" s="187"/>
      <c r="IPU1296" s="187"/>
      <c r="IPV1296" s="187"/>
      <c r="IPW1296" s="187"/>
      <c r="IPX1296" s="187"/>
      <c r="IPY1296" s="187"/>
      <c r="IPZ1296" s="187"/>
      <c r="IQA1296" s="187"/>
      <c r="IQB1296" s="187"/>
      <c r="IQC1296" s="187"/>
      <c r="IQD1296" s="187"/>
      <c r="IQE1296" s="187"/>
      <c r="IQF1296" s="187"/>
      <c r="IQG1296" s="187"/>
      <c r="IQH1296" s="187"/>
      <c r="IQI1296" s="187"/>
      <c r="IQJ1296" s="187"/>
      <c r="IQK1296" s="187"/>
      <c r="IQL1296" s="187"/>
      <c r="IQM1296" s="187"/>
      <c r="IQN1296" s="187"/>
      <c r="IQO1296" s="187"/>
      <c r="IQP1296" s="187"/>
      <c r="IQQ1296" s="187"/>
      <c r="IQR1296" s="187"/>
      <c r="IQS1296" s="187"/>
      <c r="IQT1296" s="187"/>
      <c r="IQU1296" s="187"/>
      <c r="IQV1296" s="187"/>
      <c r="IQW1296" s="187"/>
      <c r="IQX1296" s="187"/>
      <c r="IQY1296" s="187"/>
      <c r="IQZ1296" s="187"/>
      <c r="IRA1296" s="187"/>
      <c r="IRB1296" s="187"/>
      <c r="IRC1296" s="187"/>
      <c r="IRD1296" s="187"/>
      <c r="IRE1296" s="187"/>
      <c r="IRF1296" s="187"/>
      <c r="IRG1296" s="187"/>
      <c r="IRH1296" s="187"/>
      <c r="IRI1296" s="187"/>
      <c r="IRJ1296" s="187"/>
      <c r="IRK1296" s="187"/>
      <c r="IRL1296" s="187"/>
      <c r="IRM1296" s="187"/>
      <c r="IRN1296" s="187"/>
      <c r="IRO1296" s="187"/>
      <c r="IRP1296" s="187"/>
      <c r="IRQ1296" s="187"/>
      <c r="IRR1296" s="187"/>
      <c r="IRS1296" s="187"/>
      <c r="IRT1296" s="187"/>
      <c r="IRU1296" s="187"/>
      <c r="IRV1296" s="187"/>
      <c r="IRW1296" s="187"/>
      <c r="IRX1296" s="187"/>
      <c r="IRY1296" s="187"/>
      <c r="IRZ1296" s="187"/>
      <c r="ISA1296" s="187"/>
      <c r="ISB1296" s="187"/>
      <c r="ISC1296" s="187"/>
      <c r="ISD1296" s="187"/>
      <c r="ISE1296" s="187"/>
      <c r="ISF1296" s="187"/>
      <c r="ISG1296" s="187"/>
      <c r="ISH1296" s="187"/>
      <c r="ISI1296" s="187"/>
      <c r="ISJ1296" s="187"/>
      <c r="ISK1296" s="187"/>
      <c r="ISL1296" s="187"/>
      <c r="ISM1296" s="187"/>
      <c r="ISN1296" s="187"/>
      <c r="ISO1296" s="187"/>
      <c r="ISP1296" s="187"/>
      <c r="ISQ1296" s="187"/>
      <c r="ISR1296" s="187"/>
      <c r="ISS1296" s="187"/>
      <c r="IST1296" s="187"/>
      <c r="ISU1296" s="187"/>
      <c r="ISV1296" s="187"/>
      <c r="ISW1296" s="187"/>
      <c r="ISX1296" s="187"/>
      <c r="ISY1296" s="187"/>
      <c r="ISZ1296" s="187"/>
      <c r="ITA1296" s="187"/>
      <c r="ITB1296" s="187"/>
      <c r="ITC1296" s="187"/>
      <c r="ITD1296" s="187"/>
      <c r="ITE1296" s="187"/>
      <c r="ITF1296" s="187"/>
      <c r="ITG1296" s="187"/>
      <c r="ITH1296" s="187"/>
      <c r="ITI1296" s="187"/>
      <c r="ITJ1296" s="187"/>
      <c r="ITK1296" s="187"/>
      <c r="ITL1296" s="187"/>
      <c r="ITM1296" s="187"/>
      <c r="ITN1296" s="187"/>
      <c r="ITO1296" s="187"/>
      <c r="ITP1296" s="187"/>
      <c r="ITQ1296" s="187"/>
      <c r="ITR1296" s="187"/>
      <c r="ITS1296" s="187"/>
      <c r="ITT1296" s="187"/>
      <c r="ITU1296" s="187"/>
      <c r="ITV1296" s="187"/>
      <c r="ITW1296" s="187"/>
      <c r="ITX1296" s="187"/>
      <c r="ITY1296" s="187"/>
      <c r="ITZ1296" s="187"/>
      <c r="IUA1296" s="187"/>
      <c r="IUB1296" s="187"/>
      <c r="IUC1296" s="187"/>
      <c r="IUD1296" s="187"/>
      <c r="IUE1296" s="187"/>
      <c r="IUF1296" s="187"/>
      <c r="IUG1296" s="187"/>
      <c r="IUH1296" s="187"/>
      <c r="IUI1296" s="187"/>
      <c r="IUJ1296" s="187"/>
      <c r="IUK1296" s="187"/>
      <c r="IUL1296" s="187"/>
      <c r="IUM1296" s="187"/>
      <c r="IUN1296" s="187"/>
      <c r="IUO1296" s="187"/>
      <c r="IUP1296" s="187"/>
      <c r="IUQ1296" s="187"/>
      <c r="IUR1296" s="187"/>
      <c r="IUS1296" s="187"/>
      <c r="IUT1296" s="187"/>
      <c r="IUU1296" s="187"/>
      <c r="IUV1296" s="187"/>
      <c r="IUW1296" s="187"/>
      <c r="IUX1296" s="187"/>
      <c r="IUY1296" s="187"/>
      <c r="IUZ1296" s="187"/>
      <c r="IVA1296" s="187"/>
      <c r="IVB1296" s="187"/>
      <c r="IVC1296" s="187"/>
      <c r="IVD1296" s="187"/>
      <c r="IVE1296" s="187"/>
      <c r="IVF1296" s="187"/>
      <c r="IVG1296" s="187"/>
      <c r="IVH1296" s="187"/>
      <c r="IVI1296" s="187"/>
      <c r="IVJ1296" s="187"/>
      <c r="IVK1296" s="187"/>
      <c r="IVL1296" s="187"/>
      <c r="IVM1296" s="187"/>
      <c r="IVN1296" s="187"/>
      <c r="IVO1296" s="187"/>
      <c r="IVP1296" s="187"/>
      <c r="IVQ1296" s="187"/>
      <c r="IVR1296" s="187"/>
      <c r="IVS1296" s="187"/>
      <c r="IVT1296" s="187"/>
      <c r="IVU1296" s="187"/>
      <c r="IVV1296" s="187"/>
      <c r="IVW1296" s="187"/>
      <c r="IVX1296" s="187"/>
      <c r="IVY1296" s="187"/>
      <c r="IVZ1296" s="187"/>
      <c r="IWA1296" s="187"/>
      <c r="IWB1296" s="187"/>
      <c r="IWC1296" s="187"/>
      <c r="IWD1296" s="187"/>
      <c r="IWE1296" s="187"/>
      <c r="IWF1296" s="187"/>
      <c r="IWG1296" s="187"/>
      <c r="IWH1296" s="187"/>
      <c r="IWI1296" s="187"/>
      <c r="IWJ1296" s="187"/>
      <c r="IWK1296" s="187"/>
      <c r="IWL1296" s="187"/>
      <c r="IWM1296" s="187"/>
      <c r="IWN1296" s="187"/>
      <c r="IWO1296" s="187"/>
      <c r="IWP1296" s="187"/>
      <c r="IWQ1296" s="187"/>
      <c r="IWR1296" s="187"/>
      <c r="IWS1296" s="187"/>
      <c r="IWT1296" s="187"/>
      <c r="IWU1296" s="187"/>
      <c r="IWV1296" s="187"/>
      <c r="IWW1296" s="187"/>
      <c r="IWX1296" s="187"/>
      <c r="IWY1296" s="187"/>
      <c r="IWZ1296" s="187"/>
      <c r="IXA1296" s="187"/>
      <c r="IXB1296" s="187"/>
      <c r="IXC1296" s="187"/>
      <c r="IXD1296" s="187"/>
      <c r="IXE1296" s="187"/>
      <c r="IXF1296" s="187"/>
      <c r="IXG1296" s="187"/>
      <c r="IXH1296" s="187"/>
      <c r="IXI1296" s="187"/>
      <c r="IXJ1296" s="187"/>
      <c r="IXK1296" s="187"/>
      <c r="IXL1296" s="187"/>
      <c r="IXM1296" s="187"/>
      <c r="IXN1296" s="187"/>
      <c r="IXO1296" s="187"/>
      <c r="IXP1296" s="187"/>
      <c r="IXQ1296" s="187"/>
      <c r="IXR1296" s="187"/>
      <c r="IXS1296" s="187"/>
      <c r="IXT1296" s="187"/>
      <c r="IXU1296" s="187"/>
      <c r="IXV1296" s="187"/>
      <c r="IXW1296" s="187"/>
      <c r="IXX1296" s="187"/>
      <c r="IXY1296" s="187"/>
      <c r="IXZ1296" s="187"/>
      <c r="IYA1296" s="187"/>
      <c r="IYB1296" s="187"/>
      <c r="IYC1296" s="187"/>
      <c r="IYD1296" s="187"/>
      <c r="IYE1296" s="187"/>
      <c r="IYF1296" s="187"/>
      <c r="IYG1296" s="187"/>
      <c r="IYH1296" s="187"/>
      <c r="IYI1296" s="187"/>
      <c r="IYJ1296" s="187"/>
      <c r="IYK1296" s="187"/>
      <c r="IYL1296" s="187"/>
      <c r="IYM1296" s="187"/>
      <c r="IYN1296" s="187"/>
      <c r="IYO1296" s="187"/>
      <c r="IYP1296" s="187"/>
      <c r="IYQ1296" s="187"/>
      <c r="IYR1296" s="187"/>
      <c r="IYS1296" s="187"/>
      <c r="IYT1296" s="187"/>
      <c r="IYU1296" s="187"/>
      <c r="IYV1296" s="187"/>
      <c r="IYW1296" s="187"/>
      <c r="IYX1296" s="187"/>
      <c r="IYY1296" s="187"/>
      <c r="IYZ1296" s="187"/>
      <c r="IZA1296" s="187"/>
      <c r="IZB1296" s="187"/>
      <c r="IZC1296" s="187"/>
      <c r="IZD1296" s="187"/>
      <c r="IZE1296" s="187"/>
      <c r="IZF1296" s="187"/>
      <c r="IZG1296" s="187"/>
      <c r="IZH1296" s="187"/>
      <c r="IZI1296" s="187"/>
      <c r="IZJ1296" s="187"/>
      <c r="IZK1296" s="187"/>
      <c r="IZL1296" s="187"/>
      <c r="IZM1296" s="187"/>
      <c r="IZN1296" s="187"/>
      <c r="IZO1296" s="187"/>
      <c r="IZP1296" s="187"/>
      <c r="IZQ1296" s="187"/>
      <c r="IZR1296" s="187"/>
      <c r="IZS1296" s="187"/>
      <c r="IZT1296" s="187"/>
      <c r="IZU1296" s="187"/>
      <c r="IZV1296" s="187"/>
      <c r="IZW1296" s="187"/>
      <c r="IZX1296" s="187"/>
      <c r="IZY1296" s="187"/>
      <c r="IZZ1296" s="187"/>
      <c r="JAA1296" s="187"/>
      <c r="JAB1296" s="187"/>
      <c r="JAC1296" s="187"/>
      <c r="JAD1296" s="187"/>
      <c r="JAE1296" s="187"/>
      <c r="JAF1296" s="187"/>
      <c r="JAG1296" s="187"/>
      <c r="JAH1296" s="187"/>
      <c r="JAI1296" s="187"/>
      <c r="JAJ1296" s="187"/>
      <c r="JAK1296" s="187"/>
      <c r="JAL1296" s="187"/>
      <c r="JAM1296" s="187"/>
      <c r="JAN1296" s="187"/>
      <c r="JAO1296" s="187"/>
      <c r="JAP1296" s="187"/>
      <c r="JAQ1296" s="187"/>
      <c r="JAR1296" s="187"/>
      <c r="JAS1296" s="187"/>
      <c r="JAT1296" s="187"/>
      <c r="JAU1296" s="187"/>
      <c r="JAV1296" s="187"/>
      <c r="JAW1296" s="187"/>
      <c r="JAX1296" s="187"/>
      <c r="JAY1296" s="187"/>
      <c r="JAZ1296" s="187"/>
      <c r="JBA1296" s="187"/>
      <c r="JBB1296" s="187"/>
      <c r="JBC1296" s="187"/>
      <c r="JBD1296" s="187"/>
      <c r="JBE1296" s="187"/>
      <c r="JBF1296" s="187"/>
      <c r="JBG1296" s="187"/>
      <c r="JBH1296" s="187"/>
      <c r="JBI1296" s="187"/>
      <c r="JBJ1296" s="187"/>
      <c r="JBK1296" s="187"/>
      <c r="JBL1296" s="187"/>
      <c r="JBM1296" s="187"/>
      <c r="JBN1296" s="187"/>
      <c r="JBO1296" s="187"/>
      <c r="JBP1296" s="187"/>
      <c r="JBQ1296" s="187"/>
      <c r="JBR1296" s="187"/>
      <c r="JBS1296" s="187"/>
      <c r="JBT1296" s="187"/>
      <c r="JBU1296" s="187"/>
      <c r="JBV1296" s="187"/>
      <c r="JBW1296" s="187"/>
      <c r="JBX1296" s="187"/>
      <c r="JBY1296" s="187"/>
      <c r="JBZ1296" s="187"/>
      <c r="JCA1296" s="187"/>
      <c r="JCB1296" s="187"/>
      <c r="JCC1296" s="187"/>
      <c r="JCD1296" s="187"/>
      <c r="JCE1296" s="187"/>
      <c r="JCF1296" s="187"/>
      <c r="JCG1296" s="187"/>
      <c r="JCH1296" s="187"/>
      <c r="JCI1296" s="187"/>
      <c r="JCJ1296" s="187"/>
      <c r="JCK1296" s="187"/>
      <c r="JCL1296" s="187"/>
      <c r="JCM1296" s="187"/>
      <c r="JCN1296" s="187"/>
      <c r="JCO1296" s="187"/>
      <c r="JCP1296" s="187"/>
      <c r="JCQ1296" s="187"/>
      <c r="JCR1296" s="187"/>
      <c r="JCS1296" s="187"/>
      <c r="JCT1296" s="187"/>
      <c r="JCU1296" s="187"/>
      <c r="JCV1296" s="187"/>
      <c r="JCW1296" s="187"/>
      <c r="JCX1296" s="187"/>
      <c r="JCY1296" s="187"/>
      <c r="JCZ1296" s="187"/>
      <c r="JDA1296" s="187"/>
      <c r="JDB1296" s="187"/>
      <c r="JDC1296" s="187"/>
      <c r="JDD1296" s="187"/>
      <c r="JDE1296" s="187"/>
      <c r="JDF1296" s="187"/>
      <c r="JDG1296" s="187"/>
      <c r="JDH1296" s="187"/>
      <c r="JDI1296" s="187"/>
      <c r="JDJ1296" s="187"/>
      <c r="JDK1296" s="187"/>
      <c r="JDL1296" s="187"/>
      <c r="JDM1296" s="187"/>
      <c r="JDN1296" s="187"/>
      <c r="JDO1296" s="187"/>
      <c r="JDP1296" s="187"/>
      <c r="JDQ1296" s="187"/>
      <c r="JDR1296" s="187"/>
      <c r="JDS1296" s="187"/>
      <c r="JDT1296" s="187"/>
      <c r="JDU1296" s="187"/>
      <c r="JDV1296" s="187"/>
      <c r="JDW1296" s="187"/>
      <c r="JDX1296" s="187"/>
      <c r="JDY1296" s="187"/>
      <c r="JDZ1296" s="187"/>
      <c r="JEA1296" s="187"/>
      <c r="JEB1296" s="187"/>
      <c r="JEC1296" s="187"/>
      <c r="JED1296" s="187"/>
      <c r="JEE1296" s="187"/>
      <c r="JEF1296" s="187"/>
      <c r="JEG1296" s="187"/>
      <c r="JEH1296" s="187"/>
      <c r="JEI1296" s="187"/>
      <c r="JEJ1296" s="187"/>
      <c r="JEK1296" s="187"/>
      <c r="JEL1296" s="187"/>
      <c r="JEM1296" s="187"/>
      <c r="JEN1296" s="187"/>
      <c r="JEO1296" s="187"/>
      <c r="JEP1296" s="187"/>
      <c r="JEQ1296" s="187"/>
      <c r="JER1296" s="187"/>
      <c r="JES1296" s="187"/>
      <c r="JET1296" s="187"/>
      <c r="JEU1296" s="187"/>
      <c r="JEV1296" s="187"/>
      <c r="JEW1296" s="187"/>
      <c r="JEX1296" s="187"/>
      <c r="JEY1296" s="187"/>
      <c r="JEZ1296" s="187"/>
      <c r="JFA1296" s="187"/>
      <c r="JFB1296" s="187"/>
      <c r="JFC1296" s="187"/>
      <c r="JFD1296" s="187"/>
      <c r="JFE1296" s="187"/>
      <c r="JFF1296" s="187"/>
      <c r="JFG1296" s="187"/>
      <c r="JFH1296" s="187"/>
      <c r="JFI1296" s="187"/>
      <c r="JFJ1296" s="187"/>
      <c r="JFK1296" s="187"/>
      <c r="JFL1296" s="187"/>
      <c r="JFM1296" s="187"/>
      <c r="JFN1296" s="187"/>
      <c r="JFO1296" s="187"/>
      <c r="JFP1296" s="187"/>
      <c r="JFQ1296" s="187"/>
      <c r="JFR1296" s="187"/>
      <c r="JFS1296" s="187"/>
      <c r="JFT1296" s="187"/>
      <c r="JFU1296" s="187"/>
      <c r="JFV1296" s="187"/>
      <c r="JFW1296" s="187"/>
      <c r="JFX1296" s="187"/>
      <c r="JFY1296" s="187"/>
      <c r="JFZ1296" s="187"/>
      <c r="JGA1296" s="187"/>
      <c r="JGB1296" s="187"/>
      <c r="JGC1296" s="187"/>
      <c r="JGD1296" s="187"/>
      <c r="JGE1296" s="187"/>
      <c r="JGF1296" s="187"/>
      <c r="JGG1296" s="187"/>
      <c r="JGH1296" s="187"/>
      <c r="JGI1296" s="187"/>
      <c r="JGJ1296" s="187"/>
      <c r="JGK1296" s="187"/>
      <c r="JGL1296" s="187"/>
      <c r="JGM1296" s="187"/>
      <c r="JGN1296" s="187"/>
      <c r="JGO1296" s="187"/>
      <c r="JGP1296" s="187"/>
      <c r="JGQ1296" s="187"/>
      <c r="JGR1296" s="187"/>
      <c r="JGS1296" s="187"/>
      <c r="JGT1296" s="187"/>
      <c r="JGU1296" s="187"/>
      <c r="JGV1296" s="187"/>
      <c r="JGW1296" s="187"/>
      <c r="JGX1296" s="187"/>
      <c r="JGY1296" s="187"/>
      <c r="JGZ1296" s="187"/>
      <c r="JHA1296" s="187"/>
      <c r="JHB1296" s="187"/>
      <c r="JHC1296" s="187"/>
      <c r="JHD1296" s="187"/>
      <c r="JHE1296" s="187"/>
      <c r="JHF1296" s="187"/>
      <c r="JHG1296" s="187"/>
      <c r="JHH1296" s="187"/>
      <c r="JHI1296" s="187"/>
      <c r="JHJ1296" s="187"/>
      <c r="JHK1296" s="187"/>
      <c r="JHL1296" s="187"/>
      <c r="JHM1296" s="187"/>
      <c r="JHN1296" s="187"/>
      <c r="JHO1296" s="187"/>
      <c r="JHP1296" s="187"/>
      <c r="JHQ1296" s="187"/>
      <c r="JHR1296" s="187"/>
      <c r="JHS1296" s="187"/>
      <c r="JHT1296" s="187"/>
      <c r="JHU1296" s="187"/>
      <c r="JHV1296" s="187"/>
      <c r="JHW1296" s="187"/>
      <c r="JHX1296" s="187"/>
      <c r="JHY1296" s="187"/>
      <c r="JHZ1296" s="187"/>
      <c r="JIA1296" s="187"/>
      <c r="JIB1296" s="187"/>
      <c r="JIC1296" s="187"/>
      <c r="JID1296" s="187"/>
      <c r="JIE1296" s="187"/>
      <c r="JIF1296" s="187"/>
      <c r="JIG1296" s="187"/>
      <c r="JIH1296" s="187"/>
      <c r="JII1296" s="187"/>
      <c r="JIJ1296" s="187"/>
      <c r="JIK1296" s="187"/>
      <c r="JIL1296" s="187"/>
      <c r="JIM1296" s="187"/>
      <c r="JIN1296" s="187"/>
      <c r="JIO1296" s="187"/>
      <c r="JIP1296" s="187"/>
      <c r="JIQ1296" s="187"/>
      <c r="JIR1296" s="187"/>
      <c r="JIS1296" s="187"/>
      <c r="JIT1296" s="187"/>
      <c r="JIU1296" s="187"/>
      <c r="JIV1296" s="187"/>
      <c r="JIW1296" s="187"/>
      <c r="JIX1296" s="187"/>
      <c r="JIY1296" s="187"/>
      <c r="JIZ1296" s="187"/>
      <c r="JJA1296" s="187"/>
      <c r="JJB1296" s="187"/>
      <c r="JJC1296" s="187"/>
      <c r="JJD1296" s="187"/>
      <c r="JJE1296" s="187"/>
      <c r="JJF1296" s="187"/>
      <c r="JJG1296" s="187"/>
      <c r="JJH1296" s="187"/>
      <c r="JJI1296" s="187"/>
      <c r="JJJ1296" s="187"/>
      <c r="JJK1296" s="187"/>
      <c r="JJL1296" s="187"/>
      <c r="JJM1296" s="187"/>
      <c r="JJN1296" s="187"/>
      <c r="JJO1296" s="187"/>
      <c r="JJP1296" s="187"/>
      <c r="JJQ1296" s="187"/>
      <c r="JJR1296" s="187"/>
      <c r="JJS1296" s="187"/>
      <c r="JJT1296" s="187"/>
      <c r="JJU1296" s="187"/>
      <c r="JJV1296" s="187"/>
      <c r="JJW1296" s="187"/>
      <c r="JJX1296" s="187"/>
      <c r="JJY1296" s="187"/>
      <c r="JJZ1296" s="187"/>
      <c r="JKA1296" s="187"/>
      <c r="JKB1296" s="187"/>
      <c r="JKC1296" s="187"/>
      <c r="JKD1296" s="187"/>
      <c r="JKE1296" s="187"/>
      <c r="JKF1296" s="187"/>
      <c r="JKG1296" s="187"/>
      <c r="JKH1296" s="187"/>
      <c r="JKI1296" s="187"/>
      <c r="JKJ1296" s="187"/>
      <c r="JKK1296" s="187"/>
      <c r="JKL1296" s="187"/>
      <c r="JKM1296" s="187"/>
      <c r="JKN1296" s="187"/>
      <c r="JKO1296" s="187"/>
      <c r="JKP1296" s="187"/>
      <c r="JKQ1296" s="187"/>
      <c r="JKR1296" s="187"/>
      <c r="JKS1296" s="187"/>
      <c r="JKT1296" s="187"/>
      <c r="JKU1296" s="187"/>
      <c r="JKV1296" s="187"/>
      <c r="JKW1296" s="187"/>
      <c r="JKX1296" s="187"/>
      <c r="JKY1296" s="187"/>
      <c r="JKZ1296" s="187"/>
      <c r="JLA1296" s="187"/>
      <c r="JLB1296" s="187"/>
      <c r="JLC1296" s="187"/>
      <c r="JLD1296" s="187"/>
      <c r="JLE1296" s="187"/>
      <c r="JLF1296" s="187"/>
      <c r="JLG1296" s="187"/>
      <c r="JLH1296" s="187"/>
      <c r="JLI1296" s="187"/>
      <c r="JLJ1296" s="187"/>
      <c r="JLK1296" s="187"/>
      <c r="JLL1296" s="187"/>
      <c r="JLM1296" s="187"/>
      <c r="JLN1296" s="187"/>
      <c r="JLO1296" s="187"/>
      <c r="JLP1296" s="187"/>
      <c r="JLQ1296" s="187"/>
      <c r="JLR1296" s="187"/>
      <c r="JLS1296" s="187"/>
      <c r="JLT1296" s="187"/>
      <c r="JLU1296" s="187"/>
      <c r="JLV1296" s="187"/>
      <c r="JLW1296" s="187"/>
      <c r="JLX1296" s="187"/>
      <c r="JLY1296" s="187"/>
      <c r="JLZ1296" s="187"/>
      <c r="JMA1296" s="187"/>
      <c r="JMB1296" s="187"/>
      <c r="JMC1296" s="187"/>
      <c r="JMD1296" s="187"/>
      <c r="JME1296" s="187"/>
      <c r="JMF1296" s="187"/>
      <c r="JMG1296" s="187"/>
      <c r="JMH1296" s="187"/>
      <c r="JMI1296" s="187"/>
      <c r="JMJ1296" s="187"/>
      <c r="JMK1296" s="187"/>
      <c r="JML1296" s="187"/>
      <c r="JMM1296" s="187"/>
      <c r="JMN1296" s="187"/>
      <c r="JMO1296" s="187"/>
      <c r="JMP1296" s="187"/>
      <c r="JMQ1296" s="187"/>
      <c r="JMR1296" s="187"/>
      <c r="JMS1296" s="187"/>
      <c r="JMT1296" s="187"/>
      <c r="JMU1296" s="187"/>
      <c r="JMV1296" s="187"/>
      <c r="JMW1296" s="187"/>
      <c r="JMX1296" s="187"/>
      <c r="JMY1296" s="187"/>
      <c r="JMZ1296" s="187"/>
      <c r="JNA1296" s="187"/>
      <c r="JNB1296" s="187"/>
      <c r="JNC1296" s="187"/>
      <c r="JND1296" s="187"/>
      <c r="JNE1296" s="187"/>
      <c r="JNF1296" s="187"/>
      <c r="JNG1296" s="187"/>
      <c r="JNH1296" s="187"/>
      <c r="JNI1296" s="187"/>
      <c r="JNJ1296" s="187"/>
      <c r="JNK1296" s="187"/>
      <c r="JNL1296" s="187"/>
      <c r="JNM1296" s="187"/>
      <c r="JNN1296" s="187"/>
      <c r="JNO1296" s="187"/>
      <c r="JNP1296" s="187"/>
      <c r="JNQ1296" s="187"/>
      <c r="JNR1296" s="187"/>
      <c r="JNS1296" s="187"/>
      <c r="JNT1296" s="187"/>
      <c r="JNU1296" s="187"/>
      <c r="JNV1296" s="187"/>
      <c r="JNW1296" s="187"/>
      <c r="JNX1296" s="187"/>
      <c r="JNY1296" s="187"/>
      <c r="JNZ1296" s="187"/>
      <c r="JOA1296" s="187"/>
      <c r="JOB1296" s="187"/>
      <c r="JOC1296" s="187"/>
      <c r="JOD1296" s="187"/>
      <c r="JOE1296" s="187"/>
      <c r="JOF1296" s="187"/>
      <c r="JOG1296" s="187"/>
      <c r="JOH1296" s="187"/>
      <c r="JOI1296" s="187"/>
      <c r="JOJ1296" s="187"/>
      <c r="JOK1296" s="187"/>
      <c r="JOL1296" s="187"/>
      <c r="JOM1296" s="187"/>
      <c r="JON1296" s="187"/>
      <c r="JOO1296" s="187"/>
      <c r="JOP1296" s="187"/>
      <c r="JOQ1296" s="187"/>
      <c r="JOR1296" s="187"/>
      <c r="JOS1296" s="187"/>
      <c r="JOT1296" s="187"/>
      <c r="JOU1296" s="187"/>
      <c r="JOV1296" s="187"/>
      <c r="JOW1296" s="187"/>
      <c r="JOX1296" s="187"/>
      <c r="JOY1296" s="187"/>
      <c r="JOZ1296" s="187"/>
      <c r="JPA1296" s="187"/>
      <c r="JPB1296" s="187"/>
      <c r="JPC1296" s="187"/>
      <c r="JPD1296" s="187"/>
      <c r="JPE1296" s="187"/>
      <c r="JPF1296" s="187"/>
      <c r="JPG1296" s="187"/>
      <c r="JPH1296" s="187"/>
      <c r="JPI1296" s="187"/>
      <c r="JPJ1296" s="187"/>
      <c r="JPK1296" s="187"/>
      <c r="JPL1296" s="187"/>
      <c r="JPM1296" s="187"/>
      <c r="JPN1296" s="187"/>
      <c r="JPO1296" s="187"/>
      <c r="JPP1296" s="187"/>
      <c r="JPQ1296" s="187"/>
      <c r="JPR1296" s="187"/>
      <c r="JPS1296" s="187"/>
      <c r="JPT1296" s="187"/>
      <c r="JPU1296" s="187"/>
      <c r="JPV1296" s="187"/>
      <c r="JPW1296" s="187"/>
      <c r="JPX1296" s="187"/>
      <c r="JPY1296" s="187"/>
      <c r="JPZ1296" s="187"/>
      <c r="JQA1296" s="187"/>
      <c r="JQB1296" s="187"/>
      <c r="JQC1296" s="187"/>
      <c r="JQD1296" s="187"/>
      <c r="JQE1296" s="187"/>
      <c r="JQF1296" s="187"/>
      <c r="JQG1296" s="187"/>
      <c r="JQH1296" s="187"/>
      <c r="JQI1296" s="187"/>
      <c r="JQJ1296" s="187"/>
      <c r="JQK1296" s="187"/>
      <c r="JQL1296" s="187"/>
      <c r="JQM1296" s="187"/>
      <c r="JQN1296" s="187"/>
      <c r="JQO1296" s="187"/>
      <c r="JQP1296" s="187"/>
      <c r="JQQ1296" s="187"/>
      <c r="JQR1296" s="187"/>
      <c r="JQS1296" s="187"/>
      <c r="JQT1296" s="187"/>
      <c r="JQU1296" s="187"/>
      <c r="JQV1296" s="187"/>
      <c r="JQW1296" s="187"/>
      <c r="JQX1296" s="187"/>
      <c r="JQY1296" s="187"/>
      <c r="JQZ1296" s="187"/>
      <c r="JRA1296" s="187"/>
      <c r="JRB1296" s="187"/>
      <c r="JRC1296" s="187"/>
      <c r="JRD1296" s="187"/>
      <c r="JRE1296" s="187"/>
      <c r="JRF1296" s="187"/>
      <c r="JRG1296" s="187"/>
      <c r="JRH1296" s="187"/>
      <c r="JRI1296" s="187"/>
      <c r="JRJ1296" s="187"/>
      <c r="JRK1296" s="187"/>
      <c r="JRL1296" s="187"/>
      <c r="JRM1296" s="187"/>
      <c r="JRN1296" s="187"/>
      <c r="JRO1296" s="187"/>
      <c r="JRP1296" s="187"/>
      <c r="JRQ1296" s="187"/>
      <c r="JRR1296" s="187"/>
      <c r="JRS1296" s="187"/>
      <c r="JRT1296" s="187"/>
      <c r="JRU1296" s="187"/>
      <c r="JRV1296" s="187"/>
      <c r="JRW1296" s="187"/>
      <c r="JRX1296" s="187"/>
      <c r="JRY1296" s="187"/>
      <c r="JRZ1296" s="187"/>
      <c r="JSA1296" s="187"/>
      <c r="JSB1296" s="187"/>
      <c r="JSC1296" s="187"/>
      <c r="JSD1296" s="187"/>
      <c r="JSE1296" s="187"/>
      <c r="JSF1296" s="187"/>
      <c r="JSG1296" s="187"/>
      <c r="JSH1296" s="187"/>
      <c r="JSI1296" s="187"/>
      <c r="JSJ1296" s="187"/>
      <c r="JSK1296" s="187"/>
      <c r="JSL1296" s="187"/>
      <c r="JSM1296" s="187"/>
      <c r="JSN1296" s="187"/>
      <c r="JSO1296" s="187"/>
      <c r="JSP1296" s="187"/>
      <c r="JSQ1296" s="187"/>
      <c r="JSR1296" s="187"/>
      <c r="JSS1296" s="187"/>
      <c r="JST1296" s="187"/>
      <c r="JSU1296" s="187"/>
      <c r="JSV1296" s="187"/>
      <c r="JSW1296" s="187"/>
      <c r="JSX1296" s="187"/>
      <c r="JSY1296" s="187"/>
      <c r="JSZ1296" s="187"/>
      <c r="JTA1296" s="187"/>
      <c r="JTB1296" s="187"/>
      <c r="JTC1296" s="187"/>
      <c r="JTD1296" s="187"/>
      <c r="JTE1296" s="187"/>
      <c r="JTF1296" s="187"/>
      <c r="JTG1296" s="187"/>
      <c r="JTH1296" s="187"/>
      <c r="JTI1296" s="187"/>
      <c r="JTJ1296" s="187"/>
      <c r="JTK1296" s="187"/>
      <c r="JTL1296" s="187"/>
      <c r="JTM1296" s="187"/>
      <c r="JTN1296" s="187"/>
      <c r="JTO1296" s="187"/>
      <c r="JTP1296" s="187"/>
      <c r="JTQ1296" s="187"/>
      <c r="JTR1296" s="187"/>
      <c r="JTS1296" s="187"/>
      <c r="JTT1296" s="187"/>
      <c r="JTU1296" s="187"/>
      <c r="JTV1296" s="187"/>
      <c r="JTW1296" s="187"/>
      <c r="JTX1296" s="187"/>
      <c r="JTY1296" s="187"/>
      <c r="JTZ1296" s="187"/>
      <c r="JUA1296" s="187"/>
      <c r="JUB1296" s="187"/>
      <c r="JUC1296" s="187"/>
      <c r="JUD1296" s="187"/>
      <c r="JUE1296" s="187"/>
      <c r="JUF1296" s="187"/>
      <c r="JUG1296" s="187"/>
      <c r="JUH1296" s="187"/>
      <c r="JUI1296" s="187"/>
      <c r="JUJ1296" s="187"/>
      <c r="JUK1296" s="187"/>
      <c r="JUL1296" s="187"/>
      <c r="JUM1296" s="187"/>
      <c r="JUN1296" s="187"/>
      <c r="JUO1296" s="187"/>
      <c r="JUP1296" s="187"/>
      <c r="JUQ1296" s="187"/>
      <c r="JUR1296" s="187"/>
      <c r="JUS1296" s="187"/>
      <c r="JUT1296" s="187"/>
      <c r="JUU1296" s="187"/>
      <c r="JUV1296" s="187"/>
      <c r="JUW1296" s="187"/>
      <c r="JUX1296" s="187"/>
      <c r="JUY1296" s="187"/>
      <c r="JUZ1296" s="187"/>
      <c r="JVA1296" s="187"/>
      <c r="JVB1296" s="187"/>
      <c r="JVC1296" s="187"/>
      <c r="JVD1296" s="187"/>
      <c r="JVE1296" s="187"/>
      <c r="JVF1296" s="187"/>
      <c r="JVG1296" s="187"/>
      <c r="JVH1296" s="187"/>
      <c r="JVI1296" s="187"/>
      <c r="JVJ1296" s="187"/>
      <c r="JVK1296" s="187"/>
      <c r="JVL1296" s="187"/>
      <c r="JVM1296" s="187"/>
      <c r="JVN1296" s="187"/>
      <c r="JVO1296" s="187"/>
      <c r="JVP1296" s="187"/>
      <c r="JVQ1296" s="187"/>
      <c r="JVR1296" s="187"/>
      <c r="JVS1296" s="187"/>
      <c r="JVT1296" s="187"/>
      <c r="JVU1296" s="187"/>
      <c r="JVV1296" s="187"/>
      <c r="JVW1296" s="187"/>
      <c r="JVX1296" s="187"/>
      <c r="JVY1296" s="187"/>
      <c r="JVZ1296" s="187"/>
      <c r="JWA1296" s="187"/>
      <c r="JWB1296" s="187"/>
      <c r="JWC1296" s="187"/>
      <c r="JWD1296" s="187"/>
      <c r="JWE1296" s="187"/>
      <c r="JWF1296" s="187"/>
      <c r="JWG1296" s="187"/>
      <c r="JWH1296" s="187"/>
      <c r="JWI1296" s="187"/>
      <c r="JWJ1296" s="187"/>
      <c r="JWK1296" s="187"/>
      <c r="JWL1296" s="187"/>
      <c r="JWM1296" s="187"/>
      <c r="JWN1296" s="187"/>
      <c r="JWO1296" s="187"/>
      <c r="JWP1296" s="187"/>
      <c r="JWQ1296" s="187"/>
      <c r="JWR1296" s="187"/>
      <c r="JWS1296" s="187"/>
      <c r="JWT1296" s="187"/>
      <c r="JWU1296" s="187"/>
      <c r="JWV1296" s="187"/>
      <c r="JWW1296" s="187"/>
      <c r="JWX1296" s="187"/>
      <c r="JWY1296" s="187"/>
      <c r="JWZ1296" s="187"/>
      <c r="JXA1296" s="187"/>
      <c r="JXB1296" s="187"/>
      <c r="JXC1296" s="187"/>
      <c r="JXD1296" s="187"/>
      <c r="JXE1296" s="187"/>
      <c r="JXF1296" s="187"/>
      <c r="JXG1296" s="187"/>
      <c r="JXH1296" s="187"/>
      <c r="JXI1296" s="187"/>
      <c r="JXJ1296" s="187"/>
      <c r="JXK1296" s="187"/>
      <c r="JXL1296" s="187"/>
      <c r="JXM1296" s="187"/>
      <c r="JXN1296" s="187"/>
      <c r="JXO1296" s="187"/>
      <c r="JXP1296" s="187"/>
      <c r="JXQ1296" s="187"/>
      <c r="JXR1296" s="187"/>
      <c r="JXS1296" s="187"/>
      <c r="JXT1296" s="187"/>
      <c r="JXU1296" s="187"/>
      <c r="JXV1296" s="187"/>
      <c r="JXW1296" s="187"/>
      <c r="JXX1296" s="187"/>
      <c r="JXY1296" s="187"/>
      <c r="JXZ1296" s="187"/>
      <c r="JYA1296" s="187"/>
      <c r="JYB1296" s="187"/>
      <c r="JYC1296" s="187"/>
      <c r="JYD1296" s="187"/>
      <c r="JYE1296" s="187"/>
      <c r="JYF1296" s="187"/>
      <c r="JYG1296" s="187"/>
      <c r="JYH1296" s="187"/>
      <c r="JYI1296" s="187"/>
      <c r="JYJ1296" s="187"/>
      <c r="JYK1296" s="187"/>
      <c r="JYL1296" s="187"/>
      <c r="JYM1296" s="187"/>
      <c r="JYN1296" s="187"/>
      <c r="JYO1296" s="187"/>
      <c r="JYP1296" s="187"/>
      <c r="JYQ1296" s="187"/>
      <c r="JYR1296" s="187"/>
      <c r="JYS1296" s="187"/>
      <c r="JYT1296" s="187"/>
      <c r="JYU1296" s="187"/>
      <c r="JYV1296" s="187"/>
      <c r="JYW1296" s="187"/>
      <c r="JYX1296" s="187"/>
      <c r="JYY1296" s="187"/>
      <c r="JYZ1296" s="187"/>
      <c r="JZA1296" s="187"/>
      <c r="JZB1296" s="187"/>
      <c r="JZC1296" s="187"/>
      <c r="JZD1296" s="187"/>
      <c r="JZE1296" s="187"/>
      <c r="JZF1296" s="187"/>
      <c r="JZG1296" s="187"/>
      <c r="JZH1296" s="187"/>
      <c r="JZI1296" s="187"/>
      <c r="JZJ1296" s="187"/>
      <c r="JZK1296" s="187"/>
      <c r="JZL1296" s="187"/>
      <c r="JZM1296" s="187"/>
      <c r="JZN1296" s="187"/>
      <c r="JZO1296" s="187"/>
      <c r="JZP1296" s="187"/>
      <c r="JZQ1296" s="187"/>
      <c r="JZR1296" s="187"/>
      <c r="JZS1296" s="187"/>
      <c r="JZT1296" s="187"/>
      <c r="JZU1296" s="187"/>
      <c r="JZV1296" s="187"/>
      <c r="JZW1296" s="187"/>
      <c r="JZX1296" s="187"/>
      <c r="JZY1296" s="187"/>
      <c r="JZZ1296" s="187"/>
      <c r="KAA1296" s="187"/>
      <c r="KAB1296" s="187"/>
      <c r="KAC1296" s="187"/>
      <c r="KAD1296" s="187"/>
      <c r="KAE1296" s="187"/>
      <c r="KAF1296" s="187"/>
      <c r="KAG1296" s="187"/>
      <c r="KAH1296" s="187"/>
      <c r="KAI1296" s="187"/>
      <c r="KAJ1296" s="187"/>
      <c r="KAK1296" s="187"/>
      <c r="KAL1296" s="187"/>
      <c r="KAM1296" s="187"/>
      <c r="KAN1296" s="187"/>
      <c r="KAO1296" s="187"/>
      <c r="KAP1296" s="187"/>
      <c r="KAQ1296" s="187"/>
      <c r="KAR1296" s="187"/>
      <c r="KAS1296" s="187"/>
      <c r="KAT1296" s="187"/>
      <c r="KAU1296" s="187"/>
      <c r="KAV1296" s="187"/>
      <c r="KAW1296" s="187"/>
      <c r="KAX1296" s="187"/>
      <c r="KAY1296" s="187"/>
      <c r="KAZ1296" s="187"/>
      <c r="KBA1296" s="187"/>
      <c r="KBB1296" s="187"/>
      <c r="KBC1296" s="187"/>
      <c r="KBD1296" s="187"/>
      <c r="KBE1296" s="187"/>
      <c r="KBF1296" s="187"/>
      <c r="KBG1296" s="187"/>
      <c r="KBH1296" s="187"/>
      <c r="KBI1296" s="187"/>
      <c r="KBJ1296" s="187"/>
      <c r="KBK1296" s="187"/>
      <c r="KBL1296" s="187"/>
      <c r="KBM1296" s="187"/>
      <c r="KBN1296" s="187"/>
      <c r="KBO1296" s="187"/>
      <c r="KBP1296" s="187"/>
      <c r="KBQ1296" s="187"/>
      <c r="KBR1296" s="187"/>
      <c r="KBS1296" s="187"/>
      <c r="KBT1296" s="187"/>
      <c r="KBU1296" s="187"/>
      <c r="KBV1296" s="187"/>
      <c r="KBW1296" s="187"/>
      <c r="KBX1296" s="187"/>
      <c r="KBY1296" s="187"/>
      <c r="KBZ1296" s="187"/>
      <c r="KCA1296" s="187"/>
      <c r="KCB1296" s="187"/>
      <c r="KCC1296" s="187"/>
      <c r="KCD1296" s="187"/>
      <c r="KCE1296" s="187"/>
      <c r="KCF1296" s="187"/>
      <c r="KCG1296" s="187"/>
      <c r="KCH1296" s="187"/>
      <c r="KCI1296" s="187"/>
      <c r="KCJ1296" s="187"/>
      <c r="KCK1296" s="187"/>
      <c r="KCL1296" s="187"/>
      <c r="KCM1296" s="187"/>
      <c r="KCN1296" s="187"/>
      <c r="KCO1296" s="187"/>
      <c r="KCP1296" s="187"/>
      <c r="KCQ1296" s="187"/>
      <c r="KCR1296" s="187"/>
      <c r="KCS1296" s="187"/>
      <c r="KCT1296" s="187"/>
      <c r="KCU1296" s="187"/>
      <c r="KCV1296" s="187"/>
      <c r="KCW1296" s="187"/>
      <c r="KCX1296" s="187"/>
      <c r="KCY1296" s="187"/>
      <c r="KCZ1296" s="187"/>
      <c r="KDA1296" s="187"/>
      <c r="KDB1296" s="187"/>
      <c r="KDC1296" s="187"/>
      <c r="KDD1296" s="187"/>
      <c r="KDE1296" s="187"/>
      <c r="KDF1296" s="187"/>
      <c r="KDG1296" s="187"/>
      <c r="KDH1296" s="187"/>
      <c r="KDI1296" s="187"/>
      <c r="KDJ1296" s="187"/>
      <c r="KDK1296" s="187"/>
      <c r="KDL1296" s="187"/>
      <c r="KDM1296" s="187"/>
      <c r="KDN1296" s="187"/>
      <c r="KDO1296" s="187"/>
      <c r="KDP1296" s="187"/>
      <c r="KDQ1296" s="187"/>
      <c r="KDR1296" s="187"/>
      <c r="KDS1296" s="187"/>
      <c r="KDT1296" s="187"/>
      <c r="KDU1296" s="187"/>
      <c r="KDV1296" s="187"/>
      <c r="KDW1296" s="187"/>
      <c r="KDX1296" s="187"/>
      <c r="KDY1296" s="187"/>
      <c r="KDZ1296" s="187"/>
      <c r="KEA1296" s="187"/>
      <c r="KEB1296" s="187"/>
      <c r="KEC1296" s="187"/>
      <c r="KED1296" s="187"/>
      <c r="KEE1296" s="187"/>
      <c r="KEF1296" s="187"/>
      <c r="KEG1296" s="187"/>
      <c r="KEH1296" s="187"/>
      <c r="KEI1296" s="187"/>
      <c r="KEJ1296" s="187"/>
      <c r="KEK1296" s="187"/>
      <c r="KEL1296" s="187"/>
      <c r="KEM1296" s="187"/>
      <c r="KEN1296" s="187"/>
      <c r="KEO1296" s="187"/>
      <c r="KEP1296" s="187"/>
      <c r="KEQ1296" s="187"/>
      <c r="KER1296" s="187"/>
      <c r="KES1296" s="187"/>
      <c r="KET1296" s="187"/>
      <c r="KEU1296" s="187"/>
      <c r="KEV1296" s="187"/>
      <c r="KEW1296" s="187"/>
      <c r="KEX1296" s="187"/>
      <c r="KEY1296" s="187"/>
      <c r="KEZ1296" s="187"/>
      <c r="KFA1296" s="187"/>
      <c r="KFB1296" s="187"/>
      <c r="KFC1296" s="187"/>
      <c r="KFD1296" s="187"/>
      <c r="KFE1296" s="187"/>
      <c r="KFF1296" s="187"/>
      <c r="KFG1296" s="187"/>
      <c r="KFH1296" s="187"/>
      <c r="KFI1296" s="187"/>
      <c r="KFJ1296" s="187"/>
      <c r="KFK1296" s="187"/>
      <c r="KFL1296" s="187"/>
      <c r="KFM1296" s="187"/>
      <c r="KFN1296" s="187"/>
      <c r="KFO1296" s="187"/>
      <c r="KFP1296" s="187"/>
      <c r="KFQ1296" s="187"/>
      <c r="KFR1296" s="187"/>
      <c r="KFS1296" s="187"/>
      <c r="KFT1296" s="187"/>
      <c r="KFU1296" s="187"/>
      <c r="KFV1296" s="187"/>
      <c r="KFW1296" s="187"/>
      <c r="KFX1296" s="187"/>
      <c r="KFY1296" s="187"/>
      <c r="KFZ1296" s="187"/>
      <c r="KGA1296" s="187"/>
      <c r="KGB1296" s="187"/>
      <c r="KGC1296" s="187"/>
      <c r="KGD1296" s="187"/>
      <c r="KGE1296" s="187"/>
      <c r="KGF1296" s="187"/>
      <c r="KGG1296" s="187"/>
      <c r="KGH1296" s="187"/>
      <c r="KGI1296" s="187"/>
      <c r="KGJ1296" s="187"/>
      <c r="KGK1296" s="187"/>
      <c r="KGL1296" s="187"/>
      <c r="KGM1296" s="187"/>
      <c r="KGN1296" s="187"/>
      <c r="KGO1296" s="187"/>
      <c r="KGP1296" s="187"/>
      <c r="KGQ1296" s="187"/>
      <c r="KGR1296" s="187"/>
      <c r="KGS1296" s="187"/>
      <c r="KGT1296" s="187"/>
      <c r="KGU1296" s="187"/>
      <c r="KGV1296" s="187"/>
      <c r="KGW1296" s="187"/>
      <c r="KGX1296" s="187"/>
      <c r="KGY1296" s="187"/>
      <c r="KGZ1296" s="187"/>
      <c r="KHA1296" s="187"/>
      <c r="KHB1296" s="187"/>
      <c r="KHC1296" s="187"/>
      <c r="KHD1296" s="187"/>
      <c r="KHE1296" s="187"/>
      <c r="KHF1296" s="187"/>
      <c r="KHG1296" s="187"/>
      <c r="KHH1296" s="187"/>
      <c r="KHI1296" s="187"/>
      <c r="KHJ1296" s="187"/>
      <c r="KHK1296" s="187"/>
      <c r="KHL1296" s="187"/>
      <c r="KHM1296" s="187"/>
      <c r="KHN1296" s="187"/>
      <c r="KHO1296" s="187"/>
      <c r="KHP1296" s="187"/>
      <c r="KHQ1296" s="187"/>
      <c r="KHR1296" s="187"/>
      <c r="KHS1296" s="187"/>
      <c r="KHT1296" s="187"/>
      <c r="KHU1296" s="187"/>
      <c r="KHV1296" s="187"/>
      <c r="KHW1296" s="187"/>
      <c r="KHX1296" s="187"/>
      <c r="KHY1296" s="187"/>
      <c r="KHZ1296" s="187"/>
      <c r="KIA1296" s="187"/>
      <c r="KIB1296" s="187"/>
      <c r="KIC1296" s="187"/>
      <c r="KID1296" s="187"/>
      <c r="KIE1296" s="187"/>
      <c r="KIF1296" s="187"/>
      <c r="KIG1296" s="187"/>
      <c r="KIH1296" s="187"/>
      <c r="KII1296" s="187"/>
      <c r="KIJ1296" s="187"/>
      <c r="KIK1296" s="187"/>
      <c r="KIL1296" s="187"/>
      <c r="KIM1296" s="187"/>
      <c r="KIN1296" s="187"/>
      <c r="KIO1296" s="187"/>
      <c r="KIP1296" s="187"/>
      <c r="KIQ1296" s="187"/>
      <c r="KIR1296" s="187"/>
      <c r="KIS1296" s="187"/>
      <c r="KIT1296" s="187"/>
      <c r="KIU1296" s="187"/>
      <c r="KIV1296" s="187"/>
      <c r="KIW1296" s="187"/>
      <c r="KIX1296" s="187"/>
      <c r="KIY1296" s="187"/>
      <c r="KIZ1296" s="187"/>
      <c r="KJA1296" s="187"/>
      <c r="KJB1296" s="187"/>
      <c r="KJC1296" s="187"/>
      <c r="KJD1296" s="187"/>
      <c r="KJE1296" s="187"/>
      <c r="KJF1296" s="187"/>
      <c r="KJG1296" s="187"/>
      <c r="KJH1296" s="187"/>
      <c r="KJI1296" s="187"/>
      <c r="KJJ1296" s="187"/>
      <c r="KJK1296" s="187"/>
      <c r="KJL1296" s="187"/>
      <c r="KJM1296" s="187"/>
      <c r="KJN1296" s="187"/>
      <c r="KJO1296" s="187"/>
      <c r="KJP1296" s="187"/>
      <c r="KJQ1296" s="187"/>
      <c r="KJR1296" s="187"/>
      <c r="KJS1296" s="187"/>
      <c r="KJT1296" s="187"/>
      <c r="KJU1296" s="187"/>
      <c r="KJV1296" s="187"/>
      <c r="KJW1296" s="187"/>
      <c r="KJX1296" s="187"/>
      <c r="KJY1296" s="187"/>
      <c r="KJZ1296" s="187"/>
      <c r="KKA1296" s="187"/>
      <c r="KKB1296" s="187"/>
      <c r="KKC1296" s="187"/>
      <c r="KKD1296" s="187"/>
      <c r="KKE1296" s="187"/>
      <c r="KKF1296" s="187"/>
      <c r="KKG1296" s="187"/>
      <c r="KKH1296" s="187"/>
      <c r="KKI1296" s="187"/>
      <c r="KKJ1296" s="187"/>
      <c r="KKK1296" s="187"/>
      <c r="KKL1296" s="187"/>
      <c r="KKM1296" s="187"/>
      <c r="KKN1296" s="187"/>
      <c r="KKO1296" s="187"/>
      <c r="KKP1296" s="187"/>
      <c r="KKQ1296" s="187"/>
      <c r="KKR1296" s="187"/>
      <c r="KKS1296" s="187"/>
      <c r="KKT1296" s="187"/>
      <c r="KKU1296" s="187"/>
      <c r="KKV1296" s="187"/>
      <c r="KKW1296" s="187"/>
      <c r="KKX1296" s="187"/>
      <c r="KKY1296" s="187"/>
      <c r="KKZ1296" s="187"/>
      <c r="KLA1296" s="187"/>
      <c r="KLB1296" s="187"/>
      <c r="KLC1296" s="187"/>
      <c r="KLD1296" s="187"/>
      <c r="KLE1296" s="187"/>
      <c r="KLF1296" s="187"/>
      <c r="KLG1296" s="187"/>
      <c r="KLH1296" s="187"/>
      <c r="KLI1296" s="187"/>
      <c r="KLJ1296" s="187"/>
      <c r="KLK1296" s="187"/>
      <c r="KLL1296" s="187"/>
      <c r="KLM1296" s="187"/>
      <c r="KLN1296" s="187"/>
      <c r="KLO1296" s="187"/>
      <c r="KLP1296" s="187"/>
      <c r="KLQ1296" s="187"/>
      <c r="KLR1296" s="187"/>
      <c r="KLS1296" s="187"/>
      <c r="KLT1296" s="187"/>
      <c r="KLU1296" s="187"/>
      <c r="KLV1296" s="187"/>
      <c r="KLW1296" s="187"/>
      <c r="KLX1296" s="187"/>
      <c r="KLY1296" s="187"/>
      <c r="KLZ1296" s="187"/>
      <c r="KMA1296" s="187"/>
      <c r="KMB1296" s="187"/>
      <c r="KMC1296" s="187"/>
      <c r="KMD1296" s="187"/>
      <c r="KME1296" s="187"/>
      <c r="KMF1296" s="187"/>
      <c r="KMG1296" s="187"/>
      <c r="KMH1296" s="187"/>
      <c r="KMI1296" s="187"/>
      <c r="KMJ1296" s="187"/>
      <c r="KMK1296" s="187"/>
      <c r="KML1296" s="187"/>
      <c r="KMM1296" s="187"/>
      <c r="KMN1296" s="187"/>
      <c r="KMO1296" s="187"/>
      <c r="KMP1296" s="187"/>
      <c r="KMQ1296" s="187"/>
      <c r="KMR1296" s="187"/>
      <c r="KMS1296" s="187"/>
      <c r="KMT1296" s="187"/>
      <c r="KMU1296" s="187"/>
      <c r="KMV1296" s="187"/>
      <c r="KMW1296" s="187"/>
      <c r="KMX1296" s="187"/>
      <c r="KMY1296" s="187"/>
      <c r="KMZ1296" s="187"/>
      <c r="KNA1296" s="187"/>
      <c r="KNB1296" s="187"/>
      <c r="KNC1296" s="187"/>
      <c r="KND1296" s="187"/>
      <c r="KNE1296" s="187"/>
      <c r="KNF1296" s="187"/>
      <c r="KNG1296" s="187"/>
      <c r="KNH1296" s="187"/>
      <c r="KNI1296" s="187"/>
      <c r="KNJ1296" s="187"/>
      <c r="KNK1296" s="187"/>
      <c r="KNL1296" s="187"/>
      <c r="KNM1296" s="187"/>
      <c r="KNN1296" s="187"/>
      <c r="KNO1296" s="187"/>
      <c r="KNP1296" s="187"/>
      <c r="KNQ1296" s="187"/>
      <c r="KNR1296" s="187"/>
      <c r="KNS1296" s="187"/>
      <c r="KNT1296" s="187"/>
      <c r="KNU1296" s="187"/>
      <c r="KNV1296" s="187"/>
      <c r="KNW1296" s="187"/>
      <c r="KNX1296" s="187"/>
      <c r="KNY1296" s="187"/>
      <c r="KNZ1296" s="187"/>
      <c r="KOA1296" s="187"/>
      <c r="KOB1296" s="187"/>
      <c r="KOC1296" s="187"/>
      <c r="KOD1296" s="187"/>
      <c r="KOE1296" s="187"/>
      <c r="KOF1296" s="187"/>
      <c r="KOG1296" s="187"/>
      <c r="KOH1296" s="187"/>
      <c r="KOI1296" s="187"/>
      <c r="KOJ1296" s="187"/>
      <c r="KOK1296" s="187"/>
      <c r="KOL1296" s="187"/>
      <c r="KOM1296" s="187"/>
      <c r="KON1296" s="187"/>
      <c r="KOO1296" s="187"/>
      <c r="KOP1296" s="187"/>
      <c r="KOQ1296" s="187"/>
      <c r="KOR1296" s="187"/>
      <c r="KOS1296" s="187"/>
      <c r="KOT1296" s="187"/>
      <c r="KOU1296" s="187"/>
      <c r="KOV1296" s="187"/>
      <c r="KOW1296" s="187"/>
      <c r="KOX1296" s="187"/>
      <c r="KOY1296" s="187"/>
      <c r="KOZ1296" s="187"/>
      <c r="KPA1296" s="187"/>
      <c r="KPB1296" s="187"/>
      <c r="KPC1296" s="187"/>
      <c r="KPD1296" s="187"/>
      <c r="KPE1296" s="187"/>
      <c r="KPF1296" s="187"/>
      <c r="KPG1296" s="187"/>
      <c r="KPH1296" s="187"/>
      <c r="KPI1296" s="187"/>
      <c r="KPJ1296" s="187"/>
      <c r="KPK1296" s="187"/>
      <c r="KPL1296" s="187"/>
      <c r="KPM1296" s="187"/>
      <c r="KPN1296" s="187"/>
      <c r="KPO1296" s="187"/>
      <c r="KPP1296" s="187"/>
      <c r="KPQ1296" s="187"/>
      <c r="KPR1296" s="187"/>
      <c r="KPS1296" s="187"/>
      <c r="KPT1296" s="187"/>
      <c r="KPU1296" s="187"/>
      <c r="KPV1296" s="187"/>
      <c r="KPW1296" s="187"/>
      <c r="KPX1296" s="187"/>
      <c r="KPY1296" s="187"/>
      <c r="KPZ1296" s="187"/>
      <c r="KQA1296" s="187"/>
      <c r="KQB1296" s="187"/>
      <c r="KQC1296" s="187"/>
      <c r="KQD1296" s="187"/>
      <c r="KQE1296" s="187"/>
      <c r="KQF1296" s="187"/>
      <c r="KQG1296" s="187"/>
      <c r="KQH1296" s="187"/>
      <c r="KQI1296" s="187"/>
      <c r="KQJ1296" s="187"/>
      <c r="KQK1296" s="187"/>
      <c r="KQL1296" s="187"/>
      <c r="KQM1296" s="187"/>
      <c r="KQN1296" s="187"/>
      <c r="KQO1296" s="187"/>
      <c r="KQP1296" s="187"/>
      <c r="KQQ1296" s="187"/>
      <c r="KQR1296" s="187"/>
      <c r="KQS1296" s="187"/>
      <c r="KQT1296" s="187"/>
      <c r="KQU1296" s="187"/>
      <c r="KQV1296" s="187"/>
      <c r="KQW1296" s="187"/>
      <c r="KQX1296" s="187"/>
      <c r="KQY1296" s="187"/>
      <c r="KQZ1296" s="187"/>
      <c r="KRA1296" s="187"/>
      <c r="KRB1296" s="187"/>
      <c r="KRC1296" s="187"/>
      <c r="KRD1296" s="187"/>
      <c r="KRE1296" s="187"/>
      <c r="KRF1296" s="187"/>
      <c r="KRG1296" s="187"/>
      <c r="KRH1296" s="187"/>
      <c r="KRI1296" s="187"/>
      <c r="KRJ1296" s="187"/>
      <c r="KRK1296" s="187"/>
      <c r="KRL1296" s="187"/>
      <c r="KRM1296" s="187"/>
      <c r="KRN1296" s="187"/>
      <c r="KRO1296" s="187"/>
      <c r="KRP1296" s="187"/>
      <c r="KRQ1296" s="187"/>
      <c r="KRR1296" s="187"/>
      <c r="KRS1296" s="187"/>
      <c r="KRT1296" s="187"/>
      <c r="KRU1296" s="187"/>
      <c r="KRV1296" s="187"/>
      <c r="KRW1296" s="187"/>
      <c r="KRX1296" s="187"/>
      <c r="KRY1296" s="187"/>
      <c r="KRZ1296" s="187"/>
      <c r="KSA1296" s="187"/>
      <c r="KSB1296" s="187"/>
      <c r="KSC1296" s="187"/>
      <c r="KSD1296" s="187"/>
      <c r="KSE1296" s="187"/>
      <c r="KSF1296" s="187"/>
      <c r="KSG1296" s="187"/>
      <c r="KSH1296" s="187"/>
      <c r="KSI1296" s="187"/>
      <c r="KSJ1296" s="187"/>
      <c r="KSK1296" s="187"/>
      <c r="KSL1296" s="187"/>
      <c r="KSM1296" s="187"/>
      <c r="KSN1296" s="187"/>
      <c r="KSO1296" s="187"/>
      <c r="KSP1296" s="187"/>
      <c r="KSQ1296" s="187"/>
      <c r="KSR1296" s="187"/>
      <c r="KSS1296" s="187"/>
      <c r="KST1296" s="187"/>
      <c r="KSU1296" s="187"/>
      <c r="KSV1296" s="187"/>
      <c r="KSW1296" s="187"/>
      <c r="KSX1296" s="187"/>
      <c r="KSY1296" s="187"/>
      <c r="KSZ1296" s="187"/>
      <c r="KTA1296" s="187"/>
      <c r="KTB1296" s="187"/>
      <c r="KTC1296" s="187"/>
      <c r="KTD1296" s="187"/>
      <c r="KTE1296" s="187"/>
      <c r="KTF1296" s="187"/>
      <c r="KTG1296" s="187"/>
      <c r="KTH1296" s="187"/>
      <c r="KTI1296" s="187"/>
      <c r="KTJ1296" s="187"/>
      <c r="KTK1296" s="187"/>
      <c r="KTL1296" s="187"/>
      <c r="KTM1296" s="187"/>
      <c r="KTN1296" s="187"/>
      <c r="KTO1296" s="187"/>
      <c r="KTP1296" s="187"/>
      <c r="KTQ1296" s="187"/>
      <c r="KTR1296" s="187"/>
      <c r="KTS1296" s="187"/>
      <c r="KTT1296" s="187"/>
      <c r="KTU1296" s="187"/>
      <c r="KTV1296" s="187"/>
      <c r="KTW1296" s="187"/>
      <c r="KTX1296" s="187"/>
      <c r="KTY1296" s="187"/>
      <c r="KTZ1296" s="187"/>
      <c r="KUA1296" s="187"/>
      <c r="KUB1296" s="187"/>
      <c r="KUC1296" s="187"/>
      <c r="KUD1296" s="187"/>
      <c r="KUE1296" s="187"/>
      <c r="KUF1296" s="187"/>
      <c r="KUG1296" s="187"/>
      <c r="KUH1296" s="187"/>
      <c r="KUI1296" s="187"/>
      <c r="KUJ1296" s="187"/>
      <c r="KUK1296" s="187"/>
      <c r="KUL1296" s="187"/>
      <c r="KUM1296" s="187"/>
      <c r="KUN1296" s="187"/>
      <c r="KUO1296" s="187"/>
      <c r="KUP1296" s="187"/>
      <c r="KUQ1296" s="187"/>
      <c r="KUR1296" s="187"/>
      <c r="KUS1296" s="187"/>
      <c r="KUT1296" s="187"/>
      <c r="KUU1296" s="187"/>
      <c r="KUV1296" s="187"/>
      <c r="KUW1296" s="187"/>
      <c r="KUX1296" s="187"/>
      <c r="KUY1296" s="187"/>
      <c r="KUZ1296" s="187"/>
      <c r="KVA1296" s="187"/>
      <c r="KVB1296" s="187"/>
      <c r="KVC1296" s="187"/>
      <c r="KVD1296" s="187"/>
      <c r="KVE1296" s="187"/>
      <c r="KVF1296" s="187"/>
      <c r="KVG1296" s="187"/>
      <c r="KVH1296" s="187"/>
      <c r="KVI1296" s="187"/>
      <c r="KVJ1296" s="187"/>
      <c r="KVK1296" s="187"/>
      <c r="KVL1296" s="187"/>
      <c r="KVM1296" s="187"/>
      <c r="KVN1296" s="187"/>
      <c r="KVO1296" s="187"/>
      <c r="KVP1296" s="187"/>
      <c r="KVQ1296" s="187"/>
      <c r="KVR1296" s="187"/>
      <c r="KVS1296" s="187"/>
      <c r="KVT1296" s="187"/>
      <c r="KVU1296" s="187"/>
      <c r="KVV1296" s="187"/>
      <c r="KVW1296" s="187"/>
      <c r="KVX1296" s="187"/>
      <c r="KVY1296" s="187"/>
      <c r="KVZ1296" s="187"/>
      <c r="KWA1296" s="187"/>
      <c r="KWB1296" s="187"/>
      <c r="KWC1296" s="187"/>
      <c r="KWD1296" s="187"/>
      <c r="KWE1296" s="187"/>
      <c r="KWF1296" s="187"/>
      <c r="KWG1296" s="187"/>
      <c r="KWH1296" s="187"/>
      <c r="KWI1296" s="187"/>
      <c r="KWJ1296" s="187"/>
      <c r="KWK1296" s="187"/>
      <c r="KWL1296" s="187"/>
      <c r="KWM1296" s="187"/>
      <c r="KWN1296" s="187"/>
      <c r="KWO1296" s="187"/>
      <c r="KWP1296" s="187"/>
      <c r="KWQ1296" s="187"/>
      <c r="KWR1296" s="187"/>
      <c r="KWS1296" s="187"/>
      <c r="KWT1296" s="187"/>
      <c r="KWU1296" s="187"/>
      <c r="KWV1296" s="187"/>
      <c r="KWW1296" s="187"/>
      <c r="KWX1296" s="187"/>
      <c r="KWY1296" s="187"/>
      <c r="KWZ1296" s="187"/>
      <c r="KXA1296" s="187"/>
      <c r="KXB1296" s="187"/>
      <c r="KXC1296" s="187"/>
      <c r="KXD1296" s="187"/>
      <c r="KXE1296" s="187"/>
      <c r="KXF1296" s="187"/>
      <c r="KXG1296" s="187"/>
      <c r="KXH1296" s="187"/>
      <c r="KXI1296" s="187"/>
      <c r="KXJ1296" s="187"/>
      <c r="KXK1296" s="187"/>
      <c r="KXL1296" s="187"/>
      <c r="KXM1296" s="187"/>
      <c r="KXN1296" s="187"/>
      <c r="KXO1296" s="187"/>
      <c r="KXP1296" s="187"/>
      <c r="KXQ1296" s="187"/>
      <c r="KXR1296" s="187"/>
      <c r="KXS1296" s="187"/>
      <c r="KXT1296" s="187"/>
      <c r="KXU1296" s="187"/>
      <c r="KXV1296" s="187"/>
      <c r="KXW1296" s="187"/>
      <c r="KXX1296" s="187"/>
      <c r="KXY1296" s="187"/>
      <c r="KXZ1296" s="187"/>
      <c r="KYA1296" s="187"/>
      <c r="KYB1296" s="187"/>
      <c r="KYC1296" s="187"/>
      <c r="KYD1296" s="187"/>
      <c r="KYE1296" s="187"/>
      <c r="KYF1296" s="187"/>
      <c r="KYG1296" s="187"/>
      <c r="KYH1296" s="187"/>
      <c r="KYI1296" s="187"/>
      <c r="KYJ1296" s="187"/>
      <c r="KYK1296" s="187"/>
      <c r="KYL1296" s="187"/>
      <c r="KYM1296" s="187"/>
      <c r="KYN1296" s="187"/>
      <c r="KYO1296" s="187"/>
      <c r="KYP1296" s="187"/>
      <c r="KYQ1296" s="187"/>
      <c r="KYR1296" s="187"/>
      <c r="KYS1296" s="187"/>
      <c r="KYT1296" s="187"/>
      <c r="KYU1296" s="187"/>
      <c r="KYV1296" s="187"/>
      <c r="KYW1296" s="187"/>
      <c r="KYX1296" s="187"/>
      <c r="KYY1296" s="187"/>
      <c r="KYZ1296" s="187"/>
      <c r="KZA1296" s="187"/>
      <c r="KZB1296" s="187"/>
      <c r="KZC1296" s="187"/>
      <c r="KZD1296" s="187"/>
      <c r="KZE1296" s="187"/>
      <c r="KZF1296" s="187"/>
      <c r="KZG1296" s="187"/>
      <c r="KZH1296" s="187"/>
      <c r="KZI1296" s="187"/>
      <c r="KZJ1296" s="187"/>
      <c r="KZK1296" s="187"/>
      <c r="KZL1296" s="187"/>
      <c r="KZM1296" s="187"/>
      <c r="KZN1296" s="187"/>
      <c r="KZO1296" s="187"/>
      <c r="KZP1296" s="187"/>
      <c r="KZQ1296" s="187"/>
      <c r="KZR1296" s="187"/>
      <c r="KZS1296" s="187"/>
      <c r="KZT1296" s="187"/>
      <c r="KZU1296" s="187"/>
      <c r="KZV1296" s="187"/>
      <c r="KZW1296" s="187"/>
      <c r="KZX1296" s="187"/>
      <c r="KZY1296" s="187"/>
      <c r="KZZ1296" s="187"/>
      <c r="LAA1296" s="187"/>
      <c r="LAB1296" s="187"/>
      <c r="LAC1296" s="187"/>
      <c r="LAD1296" s="187"/>
      <c r="LAE1296" s="187"/>
      <c r="LAF1296" s="187"/>
      <c r="LAG1296" s="187"/>
      <c r="LAH1296" s="187"/>
      <c r="LAI1296" s="187"/>
      <c r="LAJ1296" s="187"/>
      <c r="LAK1296" s="187"/>
      <c r="LAL1296" s="187"/>
      <c r="LAM1296" s="187"/>
      <c r="LAN1296" s="187"/>
      <c r="LAO1296" s="187"/>
      <c r="LAP1296" s="187"/>
      <c r="LAQ1296" s="187"/>
      <c r="LAR1296" s="187"/>
      <c r="LAS1296" s="187"/>
      <c r="LAT1296" s="187"/>
      <c r="LAU1296" s="187"/>
      <c r="LAV1296" s="187"/>
      <c r="LAW1296" s="187"/>
      <c r="LAX1296" s="187"/>
      <c r="LAY1296" s="187"/>
      <c r="LAZ1296" s="187"/>
      <c r="LBA1296" s="187"/>
      <c r="LBB1296" s="187"/>
      <c r="LBC1296" s="187"/>
      <c r="LBD1296" s="187"/>
      <c r="LBE1296" s="187"/>
      <c r="LBF1296" s="187"/>
      <c r="LBG1296" s="187"/>
      <c r="LBH1296" s="187"/>
      <c r="LBI1296" s="187"/>
      <c r="LBJ1296" s="187"/>
      <c r="LBK1296" s="187"/>
      <c r="LBL1296" s="187"/>
      <c r="LBM1296" s="187"/>
      <c r="LBN1296" s="187"/>
      <c r="LBO1296" s="187"/>
      <c r="LBP1296" s="187"/>
      <c r="LBQ1296" s="187"/>
      <c r="LBR1296" s="187"/>
      <c r="LBS1296" s="187"/>
      <c r="LBT1296" s="187"/>
      <c r="LBU1296" s="187"/>
      <c r="LBV1296" s="187"/>
      <c r="LBW1296" s="187"/>
      <c r="LBX1296" s="187"/>
      <c r="LBY1296" s="187"/>
      <c r="LBZ1296" s="187"/>
      <c r="LCA1296" s="187"/>
      <c r="LCB1296" s="187"/>
      <c r="LCC1296" s="187"/>
      <c r="LCD1296" s="187"/>
      <c r="LCE1296" s="187"/>
      <c r="LCF1296" s="187"/>
      <c r="LCG1296" s="187"/>
      <c r="LCH1296" s="187"/>
      <c r="LCI1296" s="187"/>
      <c r="LCJ1296" s="187"/>
      <c r="LCK1296" s="187"/>
      <c r="LCL1296" s="187"/>
      <c r="LCM1296" s="187"/>
      <c r="LCN1296" s="187"/>
      <c r="LCO1296" s="187"/>
      <c r="LCP1296" s="187"/>
      <c r="LCQ1296" s="187"/>
      <c r="LCR1296" s="187"/>
      <c r="LCS1296" s="187"/>
      <c r="LCT1296" s="187"/>
      <c r="LCU1296" s="187"/>
      <c r="LCV1296" s="187"/>
      <c r="LCW1296" s="187"/>
      <c r="LCX1296" s="187"/>
      <c r="LCY1296" s="187"/>
      <c r="LCZ1296" s="187"/>
      <c r="LDA1296" s="187"/>
      <c r="LDB1296" s="187"/>
      <c r="LDC1296" s="187"/>
      <c r="LDD1296" s="187"/>
      <c r="LDE1296" s="187"/>
      <c r="LDF1296" s="187"/>
      <c r="LDG1296" s="187"/>
      <c r="LDH1296" s="187"/>
      <c r="LDI1296" s="187"/>
      <c r="LDJ1296" s="187"/>
      <c r="LDK1296" s="187"/>
      <c r="LDL1296" s="187"/>
      <c r="LDM1296" s="187"/>
      <c r="LDN1296" s="187"/>
      <c r="LDO1296" s="187"/>
      <c r="LDP1296" s="187"/>
      <c r="LDQ1296" s="187"/>
      <c r="LDR1296" s="187"/>
      <c r="LDS1296" s="187"/>
      <c r="LDT1296" s="187"/>
      <c r="LDU1296" s="187"/>
      <c r="LDV1296" s="187"/>
      <c r="LDW1296" s="187"/>
      <c r="LDX1296" s="187"/>
      <c r="LDY1296" s="187"/>
      <c r="LDZ1296" s="187"/>
      <c r="LEA1296" s="187"/>
      <c r="LEB1296" s="187"/>
      <c r="LEC1296" s="187"/>
      <c r="LED1296" s="187"/>
      <c r="LEE1296" s="187"/>
      <c r="LEF1296" s="187"/>
      <c r="LEG1296" s="187"/>
      <c r="LEH1296" s="187"/>
      <c r="LEI1296" s="187"/>
      <c r="LEJ1296" s="187"/>
      <c r="LEK1296" s="187"/>
      <c r="LEL1296" s="187"/>
      <c r="LEM1296" s="187"/>
      <c r="LEN1296" s="187"/>
      <c r="LEO1296" s="187"/>
      <c r="LEP1296" s="187"/>
      <c r="LEQ1296" s="187"/>
      <c r="LER1296" s="187"/>
      <c r="LES1296" s="187"/>
      <c r="LET1296" s="187"/>
      <c r="LEU1296" s="187"/>
      <c r="LEV1296" s="187"/>
      <c r="LEW1296" s="187"/>
      <c r="LEX1296" s="187"/>
      <c r="LEY1296" s="187"/>
      <c r="LEZ1296" s="187"/>
      <c r="LFA1296" s="187"/>
      <c r="LFB1296" s="187"/>
      <c r="LFC1296" s="187"/>
      <c r="LFD1296" s="187"/>
      <c r="LFE1296" s="187"/>
      <c r="LFF1296" s="187"/>
      <c r="LFG1296" s="187"/>
      <c r="LFH1296" s="187"/>
      <c r="LFI1296" s="187"/>
      <c r="LFJ1296" s="187"/>
      <c r="LFK1296" s="187"/>
      <c r="LFL1296" s="187"/>
      <c r="LFM1296" s="187"/>
      <c r="LFN1296" s="187"/>
      <c r="LFO1296" s="187"/>
      <c r="LFP1296" s="187"/>
      <c r="LFQ1296" s="187"/>
      <c r="LFR1296" s="187"/>
      <c r="LFS1296" s="187"/>
      <c r="LFT1296" s="187"/>
      <c r="LFU1296" s="187"/>
      <c r="LFV1296" s="187"/>
      <c r="LFW1296" s="187"/>
      <c r="LFX1296" s="187"/>
      <c r="LFY1296" s="187"/>
      <c r="LFZ1296" s="187"/>
      <c r="LGA1296" s="187"/>
      <c r="LGB1296" s="187"/>
      <c r="LGC1296" s="187"/>
      <c r="LGD1296" s="187"/>
      <c r="LGE1296" s="187"/>
      <c r="LGF1296" s="187"/>
      <c r="LGG1296" s="187"/>
      <c r="LGH1296" s="187"/>
      <c r="LGI1296" s="187"/>
      <c r="LGJ1296" s="187"/>
      <c r="LGK1296" s="187"/>
      <c r="LGL1296" s="187"/>
      <c r="LGM1296" s="187"/>
      <c r="LGN1296" s="187"/>
      <c r="LGO1296" s="187"/>
      <c r="LGP1296" s="187"/>
      <c r="LGQ1296" s="187"/>
      <c r="LGR1296" s="187"/>
      <c r="LGS1296" s="187"/>
      <c r="LGT1296" s="187"/>
      <c r="LGU1296" s="187"/>
      <c r="LGV1296" s="187"/>
      <c r="LGW1296" s="187"/>
      <c r="LGX1296" s="187"/>
      <c r="LGY1296" s="187"/>
      <c r="LGZ1296" s="187"/>
      <c r="LHA1296" s="187"/>
      <c r="LHB1296" s="187"/>
      <c r="LHC1296" s="187"/>
      <c r="LHD1296" s="187"/>
      <c r="LHE1296" s="187"/>
      <c r="LHF1296" s="187"/>
      <c r="LHG1296" s="187"/>
      <c r="LHH1296" s="187"/>
      <c r="LHI1296" s="187"/>
      <c r="LHJ1296" s="187"/>
      <c r="LHK1296" s="187"/>
      <c r="LHL1296" s="187"/>
      <c r="LHM1296" s="187"/>
      <c r="LHN1296" s="187"/>
      <c r="LHO1296" s="187"/>
      <c r="LHP1296" s="187"/>
      <c r="LHQ1296" s="187"/>
      <c r="LHR1296" s="187"/>
      <c r="LHS1296" s="187"/>
      <c r="LHT1296" s="187"/>
      <c r="LHU1296" s="187"/>
      <c r="LHV1296" s="187"/>
      <c r="LHW1296" s="187"/>
      <c r="LHX1296" s="187"/>
      <c r="LHY1296" s="187"/>
      <c r="LHZ1296" s="187"/>
      <c r="LIA1296" s="187"/>
      <c r="LIB1296" s="187"/>
      <c r="LIC1296" s="187"/>
      <c r="LID1296" s="187"/>
      <c r="LIE1296" s="187"/>
      <c r="LIF1296" s="187"/>
      <c r="LIG1296" s="187"/>
      <c r="LIH1296" s="187"/>
      <c r="LII1296" s="187"/>
      <c r="LIJ1296" s="187"/>
      <c r="LIK1296" s="187"/>
      <c r="LIL1296" s="187"/>
      <c r="LIM1296" s="187"/>
      <c r="LIN1296" s="187"/>
      <c r="LIO1296" s="187"/>
      <c r="LIP1296" s="187"/>
      <c r="LIQ1296" s="187"/>
      <c r="LIR1296" s="187"/>
      <c r="LIS1296" s="187"/>
      <c r="LIT1296" s="187"/>
      <c r="LIU1296" s="187"/>
      <c r="LIV1296" s="187"/>
      <c r="LIW1296" s="187"/>
      <c r="LIX1296" s="187"/>
      <c r="LIY1296" s="187"/>
      <c r="LIZ1296" s="187"/>
      <c r="LJA1296" s="187"/>
      <c r="LJB1296" s="187"/>
      <c r="LJC1296" s="187"/>
      <c r="LJD1296" s="187"/>
      <c r="LJE1296" s="187"/>
      <c r="LJF1296" s="187"/>
      <c r="LJG1296" s="187"/>
      <c r="LJH1296" s="187"/>
      <c r="LJI1296" s="187"/>
      <c r="LJJ1296" s="187"/>
      <c r="LJK1296" s="187"/>
      <c r="LJL1296" s="187"/>
      <c r="LJM1296" s="187"/>
      <c r="LJN1296" s="187"/>
      <c r="LJO1296" s="187"/>
      <c r="LJP1296" s="187"/>
      <c r="LJQ1296" s="187"/>
      <c r="LJR1296" s="187"/>
      <c r="LJS1296" s="187"/>
      <c r="LJT1296" s="187"/>
      <c r="LJU1296" s="187"/>
      <c r="LJV1296" s="187"/>
      <c r="LJW1296" s="187"/>
      <c r="LJX1296" s="187"/>
      <c r="LJY1296" s="187"/>
      <c r="LJZ1296" s="187"/>
      <c r="LKA1296" s="187"/>
      <c r="LKB1296" s="187"/>
      <c r="LKC1296" s="187"/>
      <c r="LKD1296" s="187"/>
      <c r="LKE1296" s="187"/>
      <c r="LKF1296" s="187"/>
      <c r="LKG1296" s="187"/>
      <c r="LKH1296" s="187"/>
      <c r="LKI1296" s="187"/>
      <c r="LKJ1296" s="187"/>
      <c r="LKK1296" s="187"/>
      <c r="LKL1296" s="187"/>
      <c r="LKM1296" s="187"/>
      <c r="LKN1296" s="187"/>
      <c r="LKO1296" s="187"/>
      <c r="LKP1296" s="187"/>
      <c r="LKQ1296" s="187"/>
      <c r="LKR1296" s="187"/>
      <c r="LKS1296" s="187"/>
      <c r="LKT1296" s="187"/>
      <c r="LKU1296" s="187"/>
      <c r="LKV1296" s="187"/>
      <c r="LKW1296" s="187"/>
      <c r="LKX1296" s="187"/>
      <c r="LKY1296" s="187"/>
      <c r="LKZ1296" s="187"/>
      <c r="LLA1296" s="187"/>
      <c r="LLB1296" s="187"/>
      <c r="LLC1296" s="187"/>
      <c r="LLD1296" s="187"/>
      <c r="LLE1296" s="187"/>
      <c r="LLF1296" s="187"/>
      <c r="LLG1296" s="187"/>
      <c r="LLH1296" s="187"/>
      <c r="LLI1296" s="187"/>
      <c r="LLJ1296" s="187"/>
      <c r="LLK1296" s="187"/>
      <c r="LLL1296" s="187"/>
      <c r="LLM1296" s="187"/>
      <c r="LLN1296" s="187"/>
      <c r="LLO1296" s="187"/>
      <c r="LLP1296" s="187"/>
      <c r="LLQ1296" s="187"/>
      <c r="LLR1296" s="187"/>
      <c r="LLS1296" s="187"/>
      <c r="LLT1296" s="187"/>
      <c r="LLU1296" s="187"/>
      <c r="LLV1296" s="187"/>
      <c r="LLW1296" s="187"/>
      <c r="LLX1296" s="187"/>
      <c r="LLY1296" s="187"/>
      <c r="LLZ1296" s="187"/>
      <c r="LMA1296" s="187"/>
      <c r="LMB1296" s="187"/>
      <c r="LMC1296" s="187"/>
      <c r="LMD1296" s="187"/>
      <c r="LME1296" s="187"/>
      <c r="LMF1296" s="187"/>
      <c r="LMG1296" s="187"/>
      <c r="LMH1296" s="187"/>
      <c r="LMI1296" s="187"/>
      <c r="LMJ1296" s="187"/>
      <c r="LMK1296" s="187"/>
      <c r="LML1296" s="187"/>
      <c r="LMM1296" s="187"/>
      <c r="LMN1296" s="187"/>
      <c r="LMO1296" s="187"/>
      <c r="LMP1296" s="187"/>
      <c r="LMQ1296" s="187"/>
      <c r="LMR1296" s="187"/>
      <c r="LMS1296" s="187"/>
      <c r="LMT1296" s="187"/>
      <c r="LMU1296" s="187"/>
      <c r="LMV1296" s="187"/>
      <c r="LMW1296" s="187"/>
      <c r="LMX1296" s="187"/>
      <c r="LMY1296" s="187"/>
      <c r="LMZ1296" s="187"/>
      <c r="LNA1296" s="187"/>
      <c r="LNB1296" s="187"/>
      <c r="LNC1296" s="187"/>
      <c r="LND1296" s="187"/>
      <c r="LNE1296" s="187"/>
      <c r="LNF1296" s="187"/>
      <c r="LNG1296" s="187"/>
      <c r="LNH1296" s="187"/>
      <c r="LNI1296" s="187"/>
      <c r="LNJ1296" s="187"/>
      <c r="LNK1296" s="187"/>
      <c r="LNL1296" s="187"/>
      <c r="LNM1296" s="187"/>
      <c r="LNN1296" s="187"/>
      <c r="LNO1296" s="187"/>
      <c r="LNP1296" s="187"/>
      <c r="LNQ1296" s="187"/>
      <c r="LNR1296" s="187"/>
      <c r="LNS1296" s="187"/>
      <c r="LNT1296" s="187"/>
      <c r="LNU1296" s="187"/>
      <c r="LNV1296" s="187"/>
      <c r="LNW1296" s="187"/>
      <c r="LNX1296" s="187"/>
      <c r="LNY1296" s="187"/>
      <c r="LNZ1296" s="187"/>
      <c r="LOA1296" s="187"/>
      <c r="LOB1296" s="187"/>
      <c r="LOC1296" s="187"/>
      <c r="LOD1296" s="187"/>
      <c r="LOE1296" s="187"/>
      <c r="LOF1296" s="187"/>
      <c r="LOG1296" s="187"/>
      <c r="LOH1296" s="187"/>
      <c r="LOI1296" s="187"/>
      <c r="LOJ1296" s="187"/>
      <c r="LOK1296" s="187"/>
      <c r="LOL1296" s="187"/>
      <c r="LOM1296" s="187"/>
      <c r="LON1296" s="187"/>
      <c r="LOO1296" s="187"/>
      <c r="LOP1296" s="187"/>
      <c r="LOQ1296" s="187"/>
      <c r="LOR1296" s="187"/>
      <c r="LOS1296" s="187"/>
      <c r="LOT1296" s="187"/>
      <c r="LOU1296" s="187"/>
      <c r="LOV1296" s="187"/>
      <c r="LOW1296" s="187"/>
      <c r="LOX1296" s="187"/>
      <c r="LOY1296" s="187"/>
      <c r="LOZ1296" s="187"/>
      <c r="LPA1296" s="187"/>
      <c r="LPB1296" s="187"/>
      <c r="LPC1296" s="187"/>
      <c r="LPD1296" s="187"/>
      <c r="LPE1296" s="187"/>
      <c r="LPF1296" s="187"/>
      <c r="LPG1296" s="187"/>
      <c r="LPH1296" s="187"/>
      <c r="LPI1296" s="187"/>
      <c r="LPJ1296" s="187"/>
      <c r="LPK1296" s="187"/>
      <c r="LPL1296" s="187"/>
      <c r="LPM1296" s="187"/>
      <c r="LPN1296" s="187"/>
      <c r="LPO1296" s="187"/>
      <c r="LPP1296" s="187"/>
      <c r="LPQ1296" s="187"/>
      <c r="LPR1296" s="187"/>
      <c r="LPS1296" s="187"/>
      <c r="LPT1296" s="187"/>
      <c r="LPU1296" s="187"/>
      <c r="LPV1296" s="187"/>
      <c r="LPW1296" s="187"/>
      <c r="LPX1296" s="187"/>
      <c r="LPY1296" s="187"/>
      <c r="LPZ1296" s="187"/>
      <c r="LQA1296" s="187"/>
      <c r="LQB1296" s="187"/>
      <c r="LQC1296" s="187"/>
      <c r="LQD1296" s="187"/>
      <c r="LQE1296" s="187"/>
      <c r="LQF1296" s="187"/>
      <c r="LQG1296" s="187"/>
      <c r="LQH1296" s="187"/>
      <c r="LQI1296" s="187"/>
      <c r="LQJ1296" s="187"/>
      <c r="LQK1296" s="187"/>
      <c r="LQL1296" s="187"/>
      <c r="LQM1296" s="187"/>
      <c r="LQN1296" s="187"/>
      <c r="LQO1296" s="187"/>
      <c r="LQP1296" s="187"/>
      <c r="LQQ1296" s="187"/>
      <c r="LQR1296" s="187"/>
      <c r="LQS1296" s="187"/>
      <c r="LQT1296" s="187"/>
      <c r="LQU1296" s="187"/>
      <c r="LQV1296" s="187"/>
      <c r="LQW1296" s="187"/>
      <c r="LQX1296" s="187"/>
      <c r="LQY1296" s="187"/>
      <c r="LQZ1296" s="187"/>
      <c r="LRA1296" s="187"/>
      <c r="LRB1296" s="187"/>
      <c r="LRC1296" s="187"/>
      <c r="LRD1296" s="187"/>
      <c r="LRE1296" s="187"/>
      <c r="LRF1296" s="187"/>
      <c r="LRG1296" s="187"/>
      <c r="LRH1296" s="187"/>
      <c r="LRI1296" s="187"/>
      <c r="LRJ1296" s="187"/>
      <c r="LRK1296" s="187"/>
      <c r="LRL1296" s="187"/>
      <c r="LRM1296" s="187"/>
      <c r="LRN1296" s="187"/>
      <c r="LRO1296" s="187"/>
      <c r="LRP1296" s="187"/>
      <c r="LRQ1296" s="187"/>
      <c r="LRR1296" s="187"/>
      <c r="LRS1296" s="187"/>
      <c r="LRT1296" s="187"/>
      <c r="LRU1296" s="187"/>
      <c r="LRV1296" s="187"/>
      <c r="LRW1296" s="187"/>
      <c r="LRX1296" s="187"/>
      <c r="LRY1296" s="187"/>
      <c r="LRZ1296" s="187"/>
      <c r="LSA1296" s="187"/>
      <c r="LSB1296" s="187"/>
      <c r="LSC1296" s="187"/>
      <c r="LSD1296" s="187"/>
      <c r="LSE1296" s="187"/>
      <c r="LSF1296" s="187"/>
      <c r="LSG1296" s="187"/>
      <c r="LSH1296" s="187"/>
      <c r="LSI1296" s="187"/>
      <c r="LSJ1296" s="187"/>
      <c r="LSK1296" s="187"/>
      <c r="LSL1296" s="187"/>
      <c r="LSM1296" s="187"/>
      <c r="LSN1296" s="187"/>
      <c r="LSO1296" s="187"/>
      <c r="LSP1296" s="187"/>
      <c r="LSQ1296" s="187"/>
      <c r="LSR1296" s="187"/>
      <c r="LSS1296" s="187"/>
      <c r="LST1296" s="187"/>
      <c r="LSU1296" s="187"/>
      <c r="LSV1296" s="187"/>
      <c r="LSW1296" s="187"/>
      <c r="LSX1296" s="187"/>
      <c r="LSY1296" s="187"/>
      <c r="LSZ1296" s="187"/>
      <c r="LTA1296" s="187"/>
      <c r="LTB1296" s="187"/>
      <c r="LTC1296" s="187"/>
      <c r="LTD1296" s="187"/>
      <c r="LTE1296" s="187"/>
      <c r="LTF1296" s="187"/>
      <c r="LTG1296" s="187"/>
      <c r="LTH1296" s="187"/>
      <c r="LTI1296" s="187"/>
      <c r="LTJ1296" s="187"/>
      <c r="LTK1296" s="187"/>
      <c r="LTL1296" s="187"/>
      <c r="LTM1296" s="187"/>
      <c r="LTN1296" s="187"/>
      <c r="LTO1296" s="187"/>
      <c r="LTP1296" s="187"/>
      <c r="LTQ1296" s="187"/>
      <c r="LTR1296" s="187"/>
      <c r="LTS1296" s="187"/>
      <c r="LTT1296" s="187"/>
      <c r="LTU1296" s="187"/>
      <c r="LTV1296" s="187"/>
      <c r="LTW1296" s="187"/>
      <c r="LTX1296" s="187"/>
      <c r="LTY1296" s="187"/>
      <c r="LTZ1296" s="187"/>
      <c r="LUA1296" s="187"/>
      <c r="LUB1296" s="187"/>
      <c r="LUC1296" s="187"/>
      <c r="LUD1296" s="187"/>
      <c r="LUE1296" s="187"/>
      <c r="LUF1296" s="187"/>
      <c r="LUG1296" s="187"/>
      <c r="LUH1296" s="187"/>
      <c r="LUI1296" s="187"/>
      <c r="LUJ1296" s="187"/>
      <c r="LUK1296" s="187"/>
      <c r="LUL1296" s="187"/>
      <c r="LUM1296" s="187"/>
      <c r="LUN1296" s="187"/>
      <c r="LUO1296" s="187"/>
      <c r="LUP1296" s="187"/>
      <c r="LUQ1296" s="187"/>
      <c r="LUR1296" s="187"/>
      <c r="LUS1296" s="187"/>
      <c r="LUT1296" s="187"/>
      <c r="LUU1296" s="187"/>
      <c r="LUV1296" s="187"/>
      <c r="LUW1296" s="187"/>
      <c r="LUX1296" s="187"/>
      <c r="LUY1296" s="187"/>
      <c r="LUZ1296" s="187"/>
      <c r="LVA1296" s="187"/>
      <c r="LVB1296" s="187"/>
      <c r="LVC1296" s="187"/>
      <c r="LVD1296" s="187"/>
      <c r="LVE1296" s="187"/>
      <c r="LVF1296" s="187"/>
      <c r="LVG1296" s="187"/>
      <c r="LVH1296" s="187"/>
      <c r="LVI1296" s="187"/>
      <c r="LVJ1296" s="187"/>
      <c r="LVK1296" s="187"/>
      <c r="LVL1296" s="187"/>
      <c r="LVM1296" s="187"/>
      <c r="LVN1296" s="187"/>
      <c r="LVO1296" s="187"/>
      <c r="LVP1296" s="187"/>
      <c r="LVQ1296" s="187"/>
      <c r="LVR1296" s="187"/>
      <c r="LVS1296" s="187"/>
      <c r="LVT1296" s="187"/>
      <c r="LVU1296" s="187"/>
      <c r="LVV1296" s="187"/>
      <c r="LVW1296" s="187"/>
      <c r="LVX1296" s="187"/>
      <c r="LVY1296" s="187"/>
      <c r="LVZ1296" s="187"/>
      <c r="LWA1296" s="187"/>
      <c r="LWB1296" s="187"/>
      <c r="LWC1296" s="187"/>
      <c r="LWD1296" s="187"/>
      <c r="LWE1296" s="187"/>
      <c r="LWF1296" s="187"/>
      <c r="LWG1296" s="187"/>
      <c r="LWH1296" s="187"/>
      <c r="LWI1296" s="187"/>
      <c r="LWJ1296" s="187"/>
      <c r="LWK1296" s="187"/>
      <c r="LWL1296" s="187"/>
      <c r="LWM1296" s="187"/>
      <c r="LWN1296" s="187"/>
      <c r="LWO1296" s="187"/>
      <c r="LWP1296" s="187"/>
      <c r="LWQ1296" s="187"/>
      <c r="LWR1296" s="187"/>
      <c r="LWS1296" s="187"/>
      <c r="LWT1296" s="187"/>
      <c r="LWU1296" s="187"/>
      <c r="LWV1296" s="187"/>
      <c r="LWW1296" s="187"/>
      <c r="LWX1296" s="187"/>
      <c r="LWY1296" s="187"/>
      <c r="LWZ1296" s="187"/>
      <c r="LXA1296" s="187"/>
      <c r="LXB1296" s="187"/>
      <c r="LXC1296" s="187"/>
      <c r="LXD1296" s="187"/>
      <c r="LXE1296" s="187"/>
      <c r="LXF1296" s="187"/>
      <c r="LXG1296" s="187"/>
      <c r="LXH1296" s="187"/>
      <c r="LXI1296" s="187"/>
      <c r="LXJ1296" s="187"/>
      <c r="LXK1296" s="187"/>
      <c r="LXL1296" s="187"/>
      <c r="LXM1296" s="187"/>
      <c r="LXN1296" s="187"/>
      <c r="LXO1296" s="187"/>
      <c r="LXP1296" s="187"/>
      <c r="LXQ1296" s="187"/>
      <c r="LXR1296" s="187"/>
      <c r="LXS1296" s="187"/>
      <c r="LXT1296" s="187"/>
      <c r="LXU1296" s="187"/>
      <c r="LXV1296" s="187"/>
      <c r="LXW1296" s="187"/>
      <c r="LXX1296" s="187"/>
      <c r="LXY1296" s="187"/>
      <c r="LXZ1296" s="187"/>
      <c r="LYA1296" s="187"/>
      <c r="LYB1296" s="187"/>
      <c r="LYC1296" s="187"/>
      <c r="LYD1296" s="187"/>
      <c r="LYE1296" s="187"/>
      <c r="LYF1296" s="187"/>
      <c r="LYG1296" s="187"/>
      <c r="LYH1296" s="187"/>
      <c r="LYI1296" s="187"/>
      <c r="LYJ1296" s="187"/>
      <c r="LYK1296" s="187"/>
      <c r="LYL1296" s="187"/>
      <c r="LYM1296" s="187"/>
      <c r="LYN1296" s="187"/>
      <c r="LYO1296" s="187"/>
      <c r="LYP1296" s="187"/>
      <c r="LYQ1296" s="187"/>
      <c r="LYR1296" s="187"/>
      <c r="LYS1296" s="187"/>
      <c r="LYT1296" s="187"/>
      <c r="LYU1296" s="187"/>
      <c r="LYV1296" s="187"/>
      <c r="LYW1296" s="187"/>
      <c r="LYX1296" s="187"/>
      <c r="LYY1296" s="187"/>
      <c r="LYZ1296" s="187"/>
      <c r="LZA1296" s="187"/>
      <c r="LZB1296" s="187"/>
      <c r="LZC1296" s="187"/>
      <c r="LZD1296" s="187"/>
      <c r="LZE1296" s="187"/>
      <c r="LZF1296" s="187"/>
      <c r="LZG1296" s="187"/>
      <c r="LZH1296" s="187"/>
      <c r="LZI1296" s="187"/>
      <c r="LZJ1296" s="187"/>
      <c r="LZK1296" s="187"/>
      <c r="LZL1296" s="187"/>
      <c r="LZM1296" s="187"/>
      <c r="LZN1296" s="187"/>
      <c r="LZO1296" s="187"/>
      <c r="LZP1296" s="187"/>
      <c r="LZQ1296" s="187"/>
      <c r="LZR1296" s="187"/>
      <c r="LZS1296" s="187"/>
      <c r="LZT1296" s="187"/>
      <c r="LZU1296" s="187"/>
      <c r="LZV1296" s="187"/>
      <c r="LZW1296" s="187"/>
      <c r="LZX1296" s="187"/>
      <c r="LZY1296" s="187"/>
      <c r="LZZ1296" s="187"/>
      <c r="MAA1296" s="187"/>
      <c r="MAB1296" s="187"/>
      <c r="MAC1296" s="187"/>
      <c r="MAD1296" s="187"/>
      <c r="MAE1296" s="187"/>
      <c r="MAF1296" s="187"/>
      <c r="MAG1296" s="187"/>
      <c r="MAH1296" s="187"/>
      <c r="MAI1296" s="187"/>
      <c r="MAJ1296" s="187"/>
      <c r="MAK1296" s="187"/>
      <c r="MAL1296" s="187"/>
      <c r="MAM1296" s="187"/>
      <c r="MAN1296" s="187"/>
      <c r="MAO1296" s="187"/>
      <c r="MAP1296" s="187"/>
      <c r="MAQ1296" s="187"/>
      <c r="MAR1296" s="187"/>
      <c r="MAS1296" s="187"/>
      <c r="MAT1296" s="187"/>
      <c r="MAU1296" s="187"/>
      <c r="MAV1296" s="187"/>
      <c r="MAW1296" s="187"/>
      <c r="MAX1296" s="187"/>
      <c r="MAY1296" s="187"/>
      <c r="MAZ1296" s="187"/>
      <c r="MBA1296" s="187"/>
      <c r="MBB1296" s="187"/>
      <c r="MBC1296" s="187"/>
      <c r="MBD1296" s="187"/>
      <c r="MBE1296" s="187"/>
      <c r="MBF1296" s="187"/>
      <c r="MBG1296" s="187"/>
      <c r="MBH1296" s="187"/>
      <c r="MBI1296" s="187"/>
      <c r="MBJ1296" s="187"/>
      <c r="MBK1296" s="187"/>
      <c r="MBL1296" s="187"/>
      <c r="MBM1296" s="187"/>
      <c r="MBN1296" s="187"/>
      <c r="MBO1296" s="187"/>
      <c r="MBP1296" s="187"/>
      <c r="MBQ1296" s="187"/>
      <c r="MBR1296" s="187"/>
      <c r="MBS1296" s="187"/>
      <c r="MBT1296" s="187"/>
      <c r="MBU1296" s="187"/>
      <c r="MBV1296" s="187"/>
      <c r="MBW1296" s="187"/>
      <c r="MBX1296" s="187"/>
      <c r="MBY1296" s="187"/>
      <c r="MBZ1296" s="187"/>
      <c r="MCA1296" s="187"/>
      <c r="MCB1296" s="187"/>
      <c r="MCC1296" s="187"/>
      <c r="MCD1296" s="187"/>
      <c r="MCE1296" s="187"/>
      <c r="MCF1296" s="187"/>
      <c r="MCG1296" s="187"/>
      <c r="MCH1296" s="187"/>
      <c r="MCI1296" s="187"/>
      <c r="MCJ1296" s="187"/>
      <c r="MCK1296" s="187"/>
      <c r="MCL1296" s="187"/>
      <c r="MCM1296" s="187"/>
      <c r="MCN1296" s="187"/>
      <c r="MCO1296" s="187"/>
      <c r="MCP1296" s="187"/>
      <c r="MCQ1296" s="187"/>
      <c r="MCR1296" s="187"/>
      <c r="MCS1296" s="187"/>
      <c r="MCT1296" s="187"/>
      <c r="MCU1296" s="187"/>
      <c r="MCV1296" s="187"/>
      <c r="MCW1296" s="187"/>
      <c r="MCX1296" s="187"/>
      <c r="MCY1296" s="187"/>
      <c r="MCZ1296" s="187"/>
      <c r="MDA1296" s="187"/>
      <c r="MDB1296" s="187"/>
      <c r="MDC1296" s="187"/>
      <c r="MDD1296" s="187"/>
      <c r="MDE1296" s="187"/>
      <c r="MDF1296" s="187"/>
      <c r="MDG1296" s="187"/>
      <c r="MDH1296" s="187"/>
      <c r="MDI1296" s="187"/>
      <c r="MDJ1296" s="187"/>
      <c r="MDK1296" s="187"/>
      <c r="MDL1296" s="187"/>
      <c r="MDM1296" s="187"/>
      <c r="MDN1296" s="187"/>
      <c r="MDO1296" s="187"/>
      <c r="MDP1296" s="187"/>
      <c r="MDQ1296" s="187"/>
      <c r="MDR1296" s="187"/>
      <c r="MDS1296" s="187"/>
      <c r="MDT1296" s="187"/>
      <c r="MDU1296" s="187"/>
      <c r="MDV1296" s="187"/>
      <c r="MDW1296" s="187"/>
      <c r="MDX1296" s="187"/>
      <c r="MDY1296" s="187"/>
      <c r="MDZ1296" s="187"/>
      <c r="MEA1296" s="187"/>
      <c r="MEB1296" s="187"/>
      <c r="MEC1296" s="187"/>
      <c r="MED1296" s="187"/>
      <c r="MEE1296" s="187"/>
      <c r="MEF1296" s="187"/>
      <c r="MEG1296" s="187"/>
      <c r="MEH1296" s="187"/>
      <c r="MEI1296" s="187"/>
      <c r="MEJ1296" s="187"/>
      <c r="MEK1296" s="187"/>
      <c r="MEL1296" s="187"/>
      <c r="MEM1296" s="187"/>
      <c r="MEN1296" s="187"/>
      <c r="MEO1296" s="187"/>
      <c r="MEP1296" s="187"/>
      <c r="MEQ1296" s="187"/>
      <c r="MER1296" s="187"/>
      <c r="MES1296" s="187"/>
      <c r="MET1296" s="187"/>
      <c r="MEU1296" s="187"/>
      <c r="MEV1296" s="187"/>
      <c r="MEW1296" s="187"/>
      <c r="MEX1296" s="187"/>
      <c r="MEY1296" s="187"/>
      <c r="MEZ1296" s="187"/>
      <c r="MFA1296" s="187"/>
      <c r="MFB1296" s="187"/>
      <c r="MFC1296" s="187"/>
      <c r="MFD1296" s="187"/>
      <c r="MFE1296" s="187"/>
      <c r="MFF1296" s="187"/>
      <c r="MFG1296" s="187"/>
      <c r="MFH1296" s="187"/>
      <c r="MFI1296" s="187"/>
      <c r="MFJ1296" s="187"/>
      <c r="MFK1296" s="187"/>
      <c r="MFL1296" s="187"/>
      <c r="MFM1296" s="187"/>
      <c r="MFN1296" s="187"/>
      <c r="MFO1296" s="187"/>
      <c r="MFP1296" s="187"/>
      <c r="MFQ1296" s="187"/>
      <c r="MFR1296" s="187"/>
      <c r="MFS1296" s="187"/>
      <c r="MFT1296" s="187"/>
      <c r="MFU1296" s="187"/>
      <c r="MFV1296" s="187"/>
      <c r="MFW1296" s="187"/>
      <c r="MFX1296" s="187"/>
      <c r="MFY1296" s="187"/>
      <c r="MFZ1296" s="187"/>
      <c r="MGA1296" s="187"/>
      <c r="MGB1296" s="187"/>
      <c r="MGC1296" s="187"/>
      <c r="MGD1296" s="187"/>
      <c r="MGE1296" s="187"/>
      <c r="MGF1296" s="187"/>
      <c r="MGG1296" s="187"/>
      <c r="MGH1296" s="187"/>
      <c r="MGI1296" s="187"/>
      <c r="MGJ1296" s="187"/>
      <c r="MGK1296" s="187"/>
      <c r="MGL1296" s="187"/>
      <c r="MGM1296" s="187"/>
      <c r="MGN1296" s="187"/>
      <c r="MGO1296" s="187"/>
      <c r="MGP1296" s="187"/>
      <c r="MGQ1296" s="187"/>
      <c r="MGR1296" s="187"/>
      <c r="MGS1296" s="187"/>
      <c r="MGT1296" s="187"/>
      <c r="MGU1296" s="187"/>
      <c r="MGV1296" s="187"/>
      <c r="MGW1296" s="187"/>
      <c r="MGX1296" s="187"/>
      <c r="MGY1296" s="187"/>
      <c r="MGZ1296" s="187"/>
      <c r="MHA1296" s="187"/>
      <c r="MHB1296" s="187"/>
      <c r="MHC1296" s="187"/>
      <c r="MHD1296" s="187"/>
      <c r="MHE1296" s="187"/>
      <c r="MHF1296" s="187"/>
      <c r="MHG1296" s="187"/>
      <c r="MHH1296" s="187"/>
      <c r="MHI1296" s="187"/>
      <c r="MHJ1296" s="187"/>
      <c r="MHK1296" s="187"/>
      <c r="MHL1296" s="187"/>
      <c r="MHM1296" s="187"/>
      <c r="MHN1296" s="187"/>
      <c r="MHO1296" s="187"/>
      <c r="MHP1296" s="187"/>
      <c r="MHQ1296" s="187"/>
      <c r="MHR1296" s="187"/>
      <c r="MHS1296" s="187"/>
      <c r="MHT1296" s="187"/>
      <c r="MHU1296" s="187"/>
      <c r="MHV1296" s="187"/>
      <c r="MHW1296" s="187"/>
      <c r="MHX1296" s="187"/>
      <c r="MHY1296" s="187"/>
      <c r="MHZ1296" s="187"/>
      <c r="MIA1296" s="187"/>
      <c r="MIB1296" s="187"/>
      <c r="MIC1296" s="187"/>
      <c r="MID1296" s="187"/>
      <c r="MIE1296" s="187"/>
      <c r="MIF1296" s="187"/>
      <c r="MIG1296" s="187"/>
      <c r="MIH1296" s="187"/>
      <c r="MII1296" s="187"/>
      <c r="MIJ1296" s="187"/>
      <c r="MIK1296" s="187"/>
      <c r="MIL1296" s="187"/>
      <c r="MIM1296" s="187"/>
      <c r="MIN1296" s="187"/>
      <c r="MIO1296" s="187"/>
      <c r="MIP1296" s="187"/>
      <c r="MIQ1296" s="187"/>
      <c r="MIR1296" s="187"/>
      <c r="MIS1296" s="187"/>
      <c r="MIT1296" s="187"/>
      <c r="MIU1296" s="187"/>
      <c r="MIV1296" s="187"/>
      <c r="MIW1296" s="187"/>
      <c r="MIX1296" s="187"/>
      <c r="MIY1296" s="187"/>
      <c r="MIZ1296" s="187"/>
      <c r="MJA1296" s="187"/>
      <c r="MJB1296" s="187"/>
      <c r="MJC1296" s="187"/>
      <c r="MJD1296" s="187"/>
      <c r="MJE1296" s="187"/>
      <c r="MJF1296" s="187"/>
      <c r="MJG1296" s="187"/>
      <c r="MJH1296" s="187"/>
      <c r="MJI1296" s="187"/>
      <c r="MJJ1296" s="187"/>
      <c r="MJK1296" s="187"/>
      <c r="MJL1296" s="187"/>
      <c r="MJM1296" s="187"/>
      <c r="MJN1296" s="187"/>
      <c r="MJO1296" s="187"/>
      <c r="MJP1296" s="187"/>
      <c r="MJQ1296" s="187"/>
      <c r="MJR1296" s="187"/>
      <c r="MJS1296" s="187"/>
      <c r="MJT1296" s="187"/>
      <c r="MJU1296" s="187"/>
      <c r="MJV1296" s="187"/>
      <c r="MJW1296" s="187"/>
      <c r="MJX1296" s="187"/>
      <c r="MJY1296" s="187"/>
      <c r="MJZ1296" s="187"/>
      <c r="MKA1296" s="187"/>
      <c r="MKB1296" s="187"/>
      <c r="MKC1296" s="187"/>
      <c r="MKD1296" s="187"/>
      <c r="MKE1296" s="187"/>
      <c r="MKF1296" s="187"/>
      <c r="MKG1296" s="187"/>
      <c r="MKH1296" s="187"/>
      <c r="MKI1296" s="187"/>
      <c r="MKJ1296" s="187"/>
      <c r="MKK1296" s="187"/>
      <c r="MKL1296" s="187"/>
      <c r="MKM1296" s="187"/>
      <c r="MKN1296" s="187"/>
      <c r="MKO1296" s="187"/>
      <c r="MKP1296" s="187"/>
      <c r="MKQ1296" s="187"/>
      <c r="MKR1296" s="187"/>
      <c r="MKS1296" s="187"/>
      <c r="MKT1296" s="187"/>
      <c r="MKU1296" s="187"/>
      <c r="MKV1296" s="187"/>
      <c r="MKW1296" s="187"/>
      <c r="MKX1296" s="187"/>
      <c r="MKY1296" s="187"/>
      <c r="MKZ1296" s="187"/>
      <c r="MLA1296" s="187"/>
      <c r="MLB1296" s="187"/>
      <c r="MLC1296" s="187"/>
      <c r="MLD1296" s="187"/>
      <c r="MLE1296" s="187"/>
      <c r="MLF1296" s="187"/>
      <c r="MLG1296" s="187"/>
      <c r="MLH1296" s="187"/>
      <c r="MLI1296" s="187"/>
      <c r="MLJ1296" s="187"/>
      <c r="MLK1296" s="187"/>
      <c r="MLL1296" s="187"/>
      <c r="MLM1296" s="187"/>
      <c r="MLN1296" s="187"/>
      <c r="MLO1296" s="187"/>
      <c r="MLP1296" s="187"/>
      <c r="MLQ1296" s="187"/>
      <c r="MLR1296" s="187"/>
      <c r="MLS1296" s="187"/>
      <c r="MLT1296" s="187"/>
      <c r="MLU1296" s="187"/>
      <c r="MLV1296" s="187"/>
      <c r="MLW1296" s="187"/>
      <c r="MLX1296" s="187"/>
      <c r="MLY1296" s="187"/>
      <c r="MLZ1296" s="187"/>
      <c r="MMA1296" s="187"/>
      <c r="MMB1296" s="187"/>
      <c r="MMC1296" s="187"/>
      <c r="MMD1296" s="187"/>
      <c r="MME1296" s="187"/>
      <c r="MMF1296" s="187"/>
      <c r="MMG1296" s="187"/>
      <c r="MMH1296" s="187"/>
      <c r="MMI1296" s="187"/>
      <c r="MMJ1296" s="187"/>
      <c r="MMK1296" s="187"/>
      <c r="MML1296" s="187"/>
      <c r="MMM1296" s="187"/>
      <c r="MMN1296" s="187"/>
      <c r="MMO1296" s="187"/>
      <c r="MMP1296" s="187"/>
      <c r="MMQ1296" s="187"/>
      <c r="MMR1296" s="187"/>
      <c r="MMS1296" s="187"/>
      <c r="MMT1296" s="187"/>
      <c r="MMU1296" s="187"/>
      <c r="MMV1296" s="187"/>
      <c r="MMW1296" s="187"/>
      <c r="MMX1296" s="187"/>
      <c r="MMY1296" s="187"/>
      <c r="MMZ1296" s="187"/>
      <c r="MNA1296" s="187"/>
      <c r="MNB1296" s="187"/>
      <c r="MNC1296" s="187"/>
      <c r="MND1296" s="187"/>
      <c r="MNE1296" s="187"/>
      <c r="MNF1296" s="187"/>
      <c r="MNG1296" s="187"/>
      <c r="MNH1296" s="187"/>
      <c r="MNI1296" s="187"/>
      <c r="MNJ1296" s="187"/>
      <c r="MNK1296" s="187"/>
      <c r="MNL1296" s="187"/>
      <c r="MNM1296" s="187"/>
      <c r="MNN1296" s="187"/>
      <c r="MNO1296" s="187"/>
      <c r="MNP1296" s="187"/>
      <c r="MNQ1296" s="187"/>
      <c r="MNR1296" s="187"/>
      <c r="MNS1296" s="187"/>
      <c r="MNT1296" s="187"/>
      <c r="MNU1296" s="187"/>
      <c r="MNV1296" s="187"/>
      <c r="MNW1296" s="187"/>
      <c r="MNX1296" s="187"/>
      <c r="MNY1296" s="187"/>
      <c r="MNZ1296" s="187"/>
      <c r="MOA1296" s="187"/>
      <c r="MOB1296" s="187"/>
      <c r="MOC1296" s="187"/>
      <c r="MOD1296" s="187"/>
      <c r="MOE1296" s="187"/>
      <c r="MOF1296" s="187"/>
      <c r="MOG1296" s="187"/>
      <c r="MOH1296" s="187"/>
      <c r="MOI1296" s="187"/>
      <c r="MOJ1296" s="187"/>
      <c r="MOK1296" s="187"/>
      <c r="MOL1296" s="187"/>
      <c r="MOM1296" s="187"/>
      <c r="MON1296" s="187"/>
      <c r="MOO1296" s="187"/>
      <c r="MOP1296" s="187"/>
      <c r="MOQ1296" s="187"/>
      <c r="MOR1296" s="187"/>
      <c r="MOS1296" s="187"/>
      <c r="MOT1296" s="187"/>
      <c r="MOU1296" s="187"/>
      <c r="MOV1296" s="187"/>
      <c r="MOW1296" s="187"/>
      <c r="MOX1296" s="187"/>
      <c r="MOY1296" s="187"/>
      <c r="MOZ1296" s="187"/>
      <c r="MPA1296" s="187"/>
      <c r="MPB1296" s="187"/>
      <c r="MPC1296" s="187"/>
      <c r="MPD1296" s="187"/>
      <c r="MPE1296" s="187"/>
      <c r="MPF1296" s="187"/>
      <c r="MPG1296" s="187"/>
      <c r="MPH1296" s="187"/>
      <c r="MPI1296" s="187"/>
      <c r="MPJ1296" s="187"/>
      <c r="MPK1296" s="187"/>
      <c r="MPL1296" s="187"/>
      <c r="MPM1296" s="187"/>
      <c r="MPN1296" s="187"/>
      <c r="MPO1296" s="187"/>
      <c r="MPP1296" s="187"/>
      <c r="MPQ1296" s="187"/>
      <c r="MPR1296" s="187"/>
      <c r="MPS1296" s="187"/>
      <c r="MPT1296" s="187"/>
      <c r="MPU1296" s="187"/>
      <c r="MPV1296" s="187"/>
      <c r="MPW1296" s="187"/>
      <c r="MPX1296" s="187"/>
      <c r="MPY1296" s="187"/>
      <c r="MPZ1296" s="187"/>
      <c r="MQA1296" s="187"/>
      <c r="MQB1296" s="187"/>
      <c r="MQC1296" s="187"/>
      <c r="MQD1296" s="187"/>
      <c r="MQE1296" s="187"/>
      <c r="MQF1296" s="187"/>
      <c r="MQG1296" s="187"/>
      <c r="MQH1296" s="187"/>
      <c r="MQI1296" s="187"/>
      <c r="MQJ1296" s="187"/>
      <c r="MQK1296" s="187"/>
      <c r="MQL1296" s="187"/>
      <c r="MQM1296" s="187"/>
      <c r="MQN1296" s="187"/>
      <c r="MQO1296" s="187"/>
      <c r="MQP1296" s="187"/>
      <c r="MQQ1296" s="187"/>
      <c r="MQR1296" s="187"/>
      <c r="MQS1296" s="187"/>
      <c r="MQT1296" s="187"/>
      <c r="MQU1296" s="187"/>
      <c r="MQV1296" s="187"/>
      <c r="MQW1296" s="187"/>
      <c r="MQX1296" s="187"/>
      <c r="MQY1296" s="187"/>
      <c r="MQZ1296" s="187"/>
      <c r="MRA1296" s="187"/>
      <c r="MRB1296" s="187"/>
      <c r="MRC1296" s="187"/>
      <c r="MRD1296" s="187"/>
      <c r="MRE1296" s="187"/>
      <c r="MRF1296" s="187"/>
      <c r="MRG1296" s="187"/>
      <c r="MRH1296" s="187"/>
      <c r="MRI1296" s="187"/>
      <c r="MRJ1296" s="187"/>
      <c r="MRK1296" s="187"/>
      <c r="MRL1296" s="187"/>
      <c r="MRM1296" s="187"/>
      <c r="MRN1296" s="187"/>
      <c r="MRO1296" s="187"/>
      <c r="MRP1296" s="187"/>
      <c r="MRQ1296" s="187"/>
      <c r="MRR1296" s="187"/>
      <c r="MRS1296" s="187"/>
      <c r="MRT1296" s="187"/>
      <c r="MRU1296" s="187"/>
      <c r="MRV1296" s="187"/>
      <c r="MRW1296" s="187"/>
      <c r="MRX1296" s="187"/>
      <c r="MRY1296" s="187"/>
      <c r="MRZ1296" s="187"/>
      <c r="MSA1296" s="187"/>
      <c r="MSB1296" s="187"/>
      <c r="MSC1296" s="187"/>
      <c r="MSD1296" s="187"/>
      <c r="MSE1296" s="187"/>
      <c r="MSF1296" s="187"/>
      <c r="MSG1296" s="187"/>
      <c r="MSH1296" s="187"/>
      <c r="MSI1296" s="187"/>
      <c r="MSJ1296" s="187"/>
      <c r="MSK1296" s="187"/>
      <c r="MSL1296" s="187"/>
      <c r="MSM1296" s="187"/>
      <c r="MSN1296" s="187"/>
      <c r="MSO1296" s="187"/>
      <c r="MSP1296" s="187"/>
      <c r="MSQ1296" s="187"/>
      <c r="MSR1296" s="187"/>
      <c r="MSS1296" s="187"/>
      <c r="MST1296" s="187"/>
      <c r="MSU1296" s="187"/>
      <c r="MSV1296" s="187"/>
      <c r="MSW1296" s="187"/>
      <c r="MSX1296" s="187"/>
      <c r="MSY1296" s="187"/>
      <c r="MSZ1296" s="187"/>
      <c r="MTA1296" s="187"/>
      <c r="MTB1296" s="187"/>
      <c r="MTC1296" s="187"/>
      <c r="MTD1296" s="187"/>
      <c r="MTE1296" s="187"/>
      <c r="MTF1296" s="187"/>
      <c r="MTG1296" s="187"/>
      <c r="MTH1296" s="187"/>
      <c r="MTI1296" s="187"/>
      <c r="MTJ1296" s="187"/>
      <c r="MTK1296" s="187"/>
      <c r="MTL1296" s="187"/>
      <c r="MTM1296" s="187"/>
      <c r="MTN1296" s="187"/>
      <c r="MTO1296" s="187"/>
      <c r="MTP1296" s="187"/>
      <c r="MTQ1296" s="187"/>
      <c r="MTR1296" s="187"/>
      <c r="MTS1296" s="187"/>
      <c r="MTT1296" s="187"/>
      <c r="MTU1296" s="187"/>
      <c r="MTV1296" s="187"/>
      <c r="MTW1296" s="187"/>
      <c r="MTX1296" s="187"/>
      <c r="MTY1296" s="187"/>
      <c r="MTZ1296" s="187"/>
      <c r="MUA1296" s="187"/>
      <c r="MUB1296" s="187"/>
      <c r="MUC1296" s="187"/>
      <c r="MUD1296" s="187"/>
      <c r="MUE1296" s="187"/>
      <c r="MUF1296" s="187"/>
      <c r="MUG1296" s="187"/>
      <c r="MUH1296" s="187"/>
      <c r="MUI1296" s="187"/>
      <c r="MUJ1296" s="187"/>
      <c r="MUK1296" s="187"/>
      <c r="MUL1296" s="187"/>
      <c r="MUM1296" s="187"/>
      <c r="MUN1296" s="187"/>
      <c r="MUO1296" s="187"/>
      <c r="MUP1296" s="187"/>
      <c r="MUQ1296" s="187"/>
      <c r="MUR1296" s="187"/>
      <c r="MUS1296" s="187"/>
      <c r="MUT1296" s="187"/>
      <c r="MUU1296" s="187"/>
      <c r="MUV1296" s="187"/>
      <c r="MUW1296" s="187"/>
      <c r="MUX1296" s="187"/>
      <c r="MUY1296" s="187"/>
      <c r="MUZ1296" s="187"/>
      <c r="MVA1296" s="187"/>
      <c r="MVB1296" s="187"/>
      <c r="MVC1296" s="187"/>
      <c r="MVD1296" s="187"/>
      <c r="MVE1296" s="187"/>
      <c r="MVF1296" s="187"/>
      <c r="MVG1296" s="187"/>
      <c r="MVH1296" s="187"/>
      <c r="MVI1296" s="187"/>
      <c r="MVJ1296" s="187"/>
      <c r="MVK1296" s="187"/>
      <c r="MVL1296" s="187"/>
      <c r="MVM1296" s="187"/>
      <c r="MVN1296" s="187"/>
      <c r="MVO1296" s="187"/>
      <c r="MVP1296" s="187"/>
      <c r="MVQ1296" s="187"/>
      <c r="MVR1296" s="187"/>
      <c r="MVS1296" s="187"/>
      <c r="MVT1296" s="187"/>
      <c r="MVU1296" s="187"/>
      <c r="MVV1296" s="187"/>
      <c r="MVW1296" s="187"/>
      <c r="MVX1296" s="187"/>
      <c r="MVY1296" s="187"/>
      <c r="MVZ1296" s="187"/>
      <c r="MWA1296" s="187"/>
      <c r="MWB1296" s="187"/>
      <c r="MWC1296" s="187"/>
      <c r="MWD1296" s="187"/>
      <c r="MWE1296" s="187"/>
      <c r="MWF1296" s="187"/>
      <c r="MWG1296" s="187"/>
      <c r="MWH1296" s="187"/>
      <c r="MWI1296" s="187"/>
      <c r="MWJ1296" s="187"/>
      <c r="MWK1296" s="187"/>
      <c r="MWL1296" s="187"/>
      <c r="MWM1296" s="187"/>
      <c r="MWN1296" s="187"/>
      <c r="MWO1296" s="187"/>
      <c r="MWP1296" s="187"/>
      <c r="MWQ1296" s="187"/>
      <c r="MWR1296" s="187"/>
      <c r="MWS1296" s="187"/>
      <c r="MWT1296" s="187"/>
      <c r="MWU1296" s="187"/>
      <c r="MWV1296" s="187"/>
      <c r="MWW1296" s="187"/>
      <c r="MWX1296" s="187"/>
      <c r="MWY1296" s="187"/>
      <c r="MWZ1296" s="187"/>
      <c r="MXA1296" s="187"/>
      <c r="MXB1296" s="187"/>
      <c r="MXC1296" s="187"/>
      <c r="MXD1296" s="187"/>
      <c r="MXE1296" s="187"/>
      <c r="MXF1296" s="187"/>
      <c r="MXG1296" s="187"/>
      <c r="MXH1296" s="187"/>
      <c r="MXI1296" s="187"/>
      <c r="MXJ1296" s="187"/>
      <c r="MXK1296" s="187"/>
      <c r="MXL1296" s="187"/>
      <c r="MXM1296" s="187"/>
      <c r="MXN1296" s="187"/>
      <c r="MXO1296" s="187"/>
      <c r="MXP1296" s="187"/>
      <c r="MXQ1296" s="187"/>
      <c r="MXR1296" s="187"/>
      <c r="MXS1296" s="187"/>
      <c r="MXT1296" s="187"/>
      <c r="MXU1296" s="187"/>
      <c r="MXV1296" s="187"/>
      <c r="MXW1296" s="187"/>
      <c r="MXX1296" s="187"/>
      <c r="MXY1296" s="187"/>
      <c r="MXZ1296" s="187"/>
      <c r="MYA1296" s="187"/>
      <c r="MYB1296" s="187"/>
      <c r="MYC1296" s="187"/>
      <c r="MYD1296" s="187"/>
      <c r="MYE1296" s="187"/>
      <c r="MYF1296" s="187"/>
      <c r="MYG1296" s="187"/>
      <c r="MYH1296" s="187"/>
      <c r="MYI1296" s="187"/>
      <c r="MYJ1296" s="187"/>
      <c r="MYK1296" s="187"/>
      <c r="MYL1296" s="187"/>
      <c r="MYM1296" s="187"/>
      <c r="MYN1296" s="187"/>
      <c r="MYO1296" s="187"/>
      <c r="MYP1296" s="187"/>
      <c r="MYQ1296" s="187"/>
      <c r="MYR1296" s="187"/>
      <c r="MYS1296" s="187"/>
      <c r="MYT1296" s="187"/>
      <c r="MYU1296" s="187"/>
      <c r="MYV1296" s="187"/>
      <c r="MYW1296" s="187"/>
      <c r="MYX1296" s="187"/>
      <c r="MYY1296" s="187"/>
      <c r="MYZ1296" s="187"/>
      <c r="MZA1296" s="187"/>
      <c r="MZB1296" s="187"/>
      <c r="MZC1296" s="187"/>
      <c r="MZD1296" s="187"/>
      <c r="MZE1296" s="187"/>
      <c r="MZF1296" s="187"/>
      <c r="MZG1296" s="187"/>
      <c r="MZH1296" s="187"/>
      <c r="MZI1296" s="187"/>
      <c r="MZJ1296" s="187"/>
      <c r="MZK1296" s="187"/>
      <c r="MZL1296" s="187"/>
      <c r="MZM1296" s="187"/>
      <c r="MZN1296" s="187"/>
      <c r="MZO1296" s="187"/>
      <c r="MZP1296" s="187"/>
      <c r="MZQ1296" s="187"/>
      <c r="MZR1296" s="187"/>
      <c r="MZS1296" s="187"/>
      <c r="MZT1296" s="187"/>
      <c r="MZU1296" s="187"/>
      <c r="MZV1296" s="187"/>
      <c r="MZW1296" s="187"/>
      <c r="MZX1296" s="187"/>
      <c r="MZY1296" s="187"/>
      <c r="MZZ1296" s="187"/>
      <c r="NAA1296" s="187"/>
      <c r="NAB1296" s="187"/>
      <c r="NAC1296" s="187"/>
      <c r="NAD1296" s="187"/>
      <c r="NAE1296" s="187"/>
      <c r="NAF1296" s="187"/>
      <c r="NAG1296" s="187"/>
      <c r="NAH1296" s="187"/>
      <c r="NAI1296" s="187"/>
      <c r="NAJ1296" s="187"/>
      <c r="NAK1296" s="187"/>
      <c r="NAL1296" s="187"/>
      <c r="NAM1296" s="187"/>
      <c r="NAN1296" s="187"/>
      <c r="NAO1296" s="187"/>
      <c r="NAP1296" s="187"/>
      <c r="NAQ1296" s="187"/>
      <c r="NAR1296" s="187"/>
      <c r="NAS1296" s="187"/>
      <c r="NAT1296" s="187"/>
      <c r="NAU1296" s="187"/>
      <c r="NAV1296" s="187"/>
      <c r="NAW1296" s="187"/>
      <c r="NAX1296" s="187"/>
      <c r="NAY1296" s="187"/>
      <c r="NAZ1296" s="187"/>
      <c r="NBA1296" s="187"/>
      <c r="NBB1296" s="187"/>
      <c r="NBC1296" s="187"/>
      <c r="NBD1296" s="187"/>
      <c r="NBE1296" s="187"/>
      <c r="NBF1296" s="187"/>
      <c r="NBG1296" s="187"/>
      <c r="NBH1296" s="187"/>
      <c r="NBI1296" s="187"/>
      <c r="NBJ1296" s="187"/>
      <c r="NBK1296" s="187"/>
      <c r="NBL1296" s="187"/>
      <c r="NBM1296" s="187"/>
      <c r="NBN1296" s="187"/>
      <c r="NBO1296" s="187"/>
      <c r="NBP1296" s="187"/>
      <c r="NBQ1296" s="187"/>
      <c r="NBR1296" s="187"/>
      <c r="NBS1296" s="187"/>
      <c r="NBT1296" s="187"/>
      <c r="NBU1296" s="187"/>
      <c r="NBV1296" s="187"/>
      <c r="NBW1296" s="187"/>
      <c r="NBX1296" s="187"/>
      <c r="NBY1296" s="187"/>
      <c r="NBZ1296" s="187"/>
      <c r="NCA1296" s="187"/>
      <c r="NCB1296" s="187"/>
      <c r="NCC1296" s="187"/>
      <c r="NCD1296" s="187"/>
      <c r="NCE1296" s="187"/>
      <c r="NCF1296" s="187"/>
      <c r="NCG1296" s="187"/>
      <c r="NCH1296" s="187"/>
      <c r="NCI1296" s="187"/>
      <c r="NCJ1296" s="187"/>
      <c r="NCK1296" s="187"/>
      <c r="NCL1296" s="187"/>
      <c r="NCM1296" s="187"/>
      <c r="NCN1296" s="187"/>
      <c r="NCO1296" s="187"/>
      <c r="NCP1296" s="187"/>
      <c r="NCQ1296" s="187"/>
      <c r="NCR1296" s="187"/>
      <c r="NCS1296" s="187"/>
      <c r="NCT1296" s="187"/>
      <c r="NCU1296" s="187"/>
      <c r="NCV1296" s="187"/>
      <c r="NCW1296" s="187"/>
      <c r="NCX1296" s="187"/>
      <c r="NCY1296" s="187"/>
      <c r="NCZ1296" s="187"/>
      <c r="NDA1296" s="187"/>
      <c r="NDB1296" s="187"/>
      <c r="NDC1296" s="187"/>
      <c r="NDD1296" s="187"/>
      <c r="NDE1296" s="187"/>
      <c r="NDF1296" s="187"/>
      <c r="NDG1296" s="187"/>
      <c r="NDH1296" s="187"/>
      <c r="NDI1296" s="187"/>
      <c r="NDJ1296" s="187"/>
      <c r="NDK1296" s="187"/>
      <c r="NDL1296" s="187"/>
      <c r="NDM1296" s="187"/>
      <c r="NDN1296" s="187"/>
      <c r="NDO1296" s="187"/>
      <c r="NDP1296" s="187"/>
      <c r="NDQ1296" s="187"/>
      <c r="NDR1296" s="187"/>
      <c r="NDS1296" s="187"/>
      <c r="NDT1296" s="187"/>
      <c r="NDU1296" s="187"/>
      <c r="NDV1296" s="187"/>
      <c r="NDW1296" s="187"/>
      <c r="NDX1296" s="187"/>
      <c r="NDY1296" s="187"/>
      <c r="NDZ1296" s="187"/>
      <c r="NEA1296" s="187"/>
      <c r="NEB1296" s="187"/>
      <c r="NEC1296" s="187"/>
      <c r="NED1296" s="187"/>
      <c r="NEE1296" s="187"/>
      <c r="NEF1296" s="187"/>
      <c r="NEG1296" s="187"/>
      <c r="NEH1296" s="187"/>
      <c r="NEI1296" s="187"/>
      <c r="NEJ1296" s="187"/>
      <c r="NEK1296" s="187"/>
      <c r="NEL1296" s="187"/>
      <c r="NEM1296" s="187"/>
      <c r="NEN1296" s="187"/>
      <c r="NEO1296" s="187"/>
      <c r="NEP1296" s="187"/>
      <c r="NEQ1296" s="187"/>
      <c r="NER1296" s="187"/>
      <c r="NES1296" s="187"/>
      <c r="NET1296" s="187"/>
      <c r="NEU1296" s="187"/>
      <c r="NEV1296" s="187"/>
      <c r="NEW1296" s="187"/>
      <c r="NEX1296" s="187"/>
      <c r="NEY1296" s="187"/>
      <c r="NEZ1296" s="187"/>
      <c r="NFA1296" s="187"/>
      <c r="NFB1296" s="187"/>
      <c r="NFC1296" s="187"/>
      <c r="NFD1296" s="187"/>
      <c r="NFE1296" s="187"/>
      <c r="NFF1296" s="187"/>
      <c r="NFG1296" s="187"/>
      <c r="NFH1296" s="187"/>
      <c r="NFI1296" s="187"/>
      <c r="NFJ1296" s="187"/>
      <c r="NFK1296" s="187"/>
      <c r="NFL1296" s="187"/>
      <c r="NFM1296" s="187"/>
      <c r="NFN1296" s="187"/>
      <c r="NFO1296" s="187"/>
      <c r="NFP1296" s="187"/>
      <c r="NFQ1296" s="187"/>
      <c r="NFR1296" s="187"/>
      <c r="NFS1296" s="187"/>
      <c r="NFT1296" s="187"/>
      <c r="NFU1296" s="187"/>
      <c r="NFV1296" s="187"/>
      <c r="NFW1296" s="187"/>
      <c r="NFX1296" s="187"/>
      <c r="NFY1296" s="187"/>
      <c r="NFZ1296" s="187"/>
      <c r="NGA1296" s="187"/>
      <c r="NGB1296" s="187"/>
      <c r="NGC1296" s="187"/>
      <c r="NGD1296" s="187"/>
      <c r="NGE1296" s="187"/>
      <c r="NGF1296" s="187"/>
      <c r="NGG1296" s="187"/>
      <c r="NGH1296" s="187"/>
      <c r="NGI1296" s="187"/>
      <c r="NGJ1296" s="187"/>
      <c r="NGK1296" s="187"/>
      <c r="NGL1296" s="187"/>
      <c r="NGM1296" s="187"/>
      <c r="NGN1296" s="187"/>
      <c r="NGO1296" s="187"/>
      <c r="NGP1296" s="187"/>
      <c r="NGQ1296" s="187"/>
      <c r="NGR1296" s="187"/>
      <c r="NGS1296" s="187"/>
      <c r="NGT1296" s="187"/>
      <c r="NGU1296" s="187"/>
      <c r="NGV1296" s="187"/>
      <c r="NGW1296" s="187"/>
      <c r="NGX1296" s="187"/>
      <c r="NGY1296" s="187"/>
      <c r="NGZ1296" s="187"/>
      <c r="NHA1296" s="187"/>
      <c r="NHB1296" s="187"/>
      <c r="NHC1296" s="187"/>
      <c r="NHD1296" s="187"/>
      <c r="NHE1296" s="187"/>
      <c r="NHF1296" s="187"/>
      <c r="NHG1296" s="187"/>
      <c r="NHH1296" s="187"/>
      <c r="NHI1296" s="187"/>
      <c r="NHJ1296" s="187"/>
      <c r="NHK1296" s="187"/>
      <c r="NHL1296" s="187"/>
      <c r="NHM1296" s="187"/>
      <c r="NHN1296" s="187"/>
      <c r="NHO1296" s="187"/>
      <c r="NHP1296" s="187"/>
      <c r="NHQ1296" s="187"/>
      <c r="NHR1296" s="187"/>
      <c r="NHS1296" s="187"/>
      <c r="NHT1296" s="187"/>
      <c r="NHU1296" s="187"/>
      <c r="NHV1296" s="187"/>
      <c r="NHW1296" s="187"/>
      <c r="NHX1296" s="187"/>
      <c r="NHY1296" s="187"/>
      <c r="NHZ1296" s="187"/>
      <c r="NIA1296" s="187"/>
      <c r="NIB1296" s="187"/>
      <c r="NIC1296" s="187"/>
      <c r="NID1296" s="187"/>
      <c r="NIE1296" s="187"/>
      <c r="NIF1296" s="187"/>
      <c r="NIG1296" s="187"/>
      <c r="NIH1296" s="187"/>
      <c r="NII1296" s="187"/>
      <c r="NIJ1296" s="187"/>
      <c r="NIK1296" s="187"/>
      <c r="NIL1296" s="187"/>
      <c r="NIM1296" s="187"/>
      <c r="NIN1296" s="187"/>
      <c r="NIO1296" s="187"/>
      <c r="NIP1296" s="187"/>
      <c r="NIQ1296" s="187"/>
      <c r="NIR1296" s="187"/>
      <c r="NIS1296" s="187"/>
      <c r="NIT1296" s="187"/>
      <c r="NIU1296" s="187"/>
      <c r="NIV1296" s="187"/>
      <c r="NIW1296" s="187"/>
      <c r="NIX1296" s="187"/>
      <c r="NIY1296" s="187"/>
      <c r="NIZ1296" s="187"/>
      <c r="NJA1296" s="187"/>
      <c r="NJB1296" s="187"/>
      <c r="NJC1296" s="187"/>
      <c r="NJD1296" s="187"/>
      <c r="NJE1296" s="187"/>
      <c r="NJF1296" s="187"/>
      <c r="NJG1296" s="187"/>
      <c r="NJH1296" s="187"/>
      <c r="NJI1296" s="187"/>
      <c r="NJJ1296" s="187"/>
      <c r="NJK1296" s="187"/>
      <c r="NJL1296" s="187"/>
      <c r="NJM1296" s="187"/>
      <c r="NJN1296" s="187"/>
      <c r="NJO1296" s="187"/>
      <c r="NJP1296" s="187"/>
      <c r="NJQ1296" s="187"/>
      <c r="NJR1296" s="187"/>
      <c r="NJS1296" s="187"/>
      <c r="NJT1296" s="187"/>
      <c r="NJU1296" s="187"/>
      <c r="NJV1296" s="187"/>
      <c r="NJW1296" s="187"/>
      <c r="NJX1296" s="187"/>
      <c r="NJY1296" s="187"/>
      <c r="NJZ1296" s="187"/>
      <c r="NKA1296" s="187"/>
      <c r="NKB1296" s="187"/>
      <c r="NKC1296" s="187"/>
      <c r="NKD1296" s="187"/>
      <c r="NKE1296" s="187"/>
      <c r="NKF1296" s="187"/>
      <c r="NKG1296" s="187"/>
      <c r="NKH1296" s="187"/>
      <c r="NKI1296" s="187"/>
      <c r="NKJ1296" s="187"/>
      <c r="NKK1296" s="187"/>
      <c r="NKL1296" s="187"/>
      <c r="NKM1296" s="187"/>
      <c r="NKN1296" s="187"/>
      <c r="NKO1296" s="187"/>
      <c r="NKP1296" s="187"/>
      <c r="NKQ1296" s="187"/>
      <c r="NKR1296" s="187"/>
      <c r="NKS1296" s="187"/>
      <c r="NKT1296" s="187"/>
      <c r="NKU1296" s="187"/>
      <c r="NKV1296" s="187"/>
      <c r="NKW1296" s="187"/>
      <c r="NKX1296" s="187"/>
      <c r="NKY1296" s="187"/>
      <c r="NKZ1296" s="187"/>
      <c r="NLA1296" s="187"/>
      <c r="NLB1296" s="187"/>
      <c r="NLC1296" s="187"/>
      <c r="NLD1296" s="187"/>
      <c r="NLE1296" s="187"/>
      <c r="NLF1296" s="187"/>
      <c r="NLG1296" s="187"/>
      <c r="NLH1296" s="187"/>
      <c r="NLI1296" s="187"/>
      <c r="NLJ1296" s="187"/>
      <c r="NLK1296" s="187"/>
      <c r="NLL1296" s="187"/>
      <c r="NLM1296" s="187"/>
      <c r="NLN1296" s="187"/>
      <c r="NLO1296" s="187"/>
      <c r="NLP1296" s="187"/>
      <c r="NLQ1296" s="187"/>
      <c r="NLR1296" s="187"/>
      <c r="NLS1296" s="187"/>
      <c r="NLT1296" s="187"/>
      <c r="NLU1296" s="187"/>
      <c r="NLV1296" s="187"/>
      <c r="NLW1296" s="187"/>
      <c r="NLX1296" s="187"/>
      <c r="NLY1296" s="187"/>
      <c r="NLZ1296" s="187"/>
      <c r="NMA1296" s="187"/>
      <c r="NMB1296" s="187"/>
      <c r="NMC1296" s="187"/>
      <c r="NMD1296" s="187"/>
      <c r="NME1296" s="187"/>
      <c r="NMF1296" s="187"/>
      <c r="NMG1296" s="187"/>
      <c r="NMH1296" s="187"/>
      <c r="NMI1296" s="187"/>
      <c r="NMJ1296" s="187"/>
      <c r="NMK1296" s="187"/>
      <c r="NML1296" s="187"/>
      <c r="NMM1296" s="187"/>
      <c r="NMN1296" s="187"/>
      <c r="NMO1296" s="187"/>
      <c r="NMP1296" s="187"/>
      <c r="NMQ1296" s="187"/>
      <c r="NMR1296" s="187"/>
      <c r="NMS1296" s="187"/>
      <c r="NMT1296" s="187"/>
      <c r="NMU1296" s="187"/>
      <c r="NMV1296" s="187"/>
      <c r="NMW1296" s="187"/>
      <c r="NMX1296" s="187"/>
      <c r="NMY1296" s="187"/>
      <c r="NMZ1296" s="187"/>
      <c r="NNA1296" s="187"/>
      <c r="NNB1296" s="187"/>
      <c r="NNC1296" s="187"/>
      <c r="NND1296" s="187"/>
      <c r="NNE1296" s="187"/>
      <c r="NNF1296" s="187"/>
      <c r="NNG1296" s="187"/>
      <c r="NNH1296" s="187"/>
      <c r="NNI1296" s="187"/>
      <c r="NNJ1296" s="187"/>
      <c r="NNK1296" s="187"/>
      <c r="NNL1296" s="187"/>
      <c r="NNM1296" s="187"/>
      <c r="NNN1296" s="187"/>
      <c r="NNO1296" s="187"/>
      <c r="NNP1296" s="187"/>
      <c r="NNQ1296" s="187"/>
      <c r="NNR1296" s="187"/>
      <c r="NNS1296" s="187"/>
      <c r="NNT1296" s="187"/>
      <c r="NNU1296" s="187"/>
      <c r="NNV1296" s="187"/>
      <c r="NNW1296" s="187"/>
      <c r="NNX1296" s="187"/>
      <c r="NNY1296" s="187"/>
      <c r="NNZ1296" s="187"/>
      <c r="NOA1296" s="187"/>
      <c r="NOB1296" s="187"/>
      <c r="NOC1296" s="187"/>
      <c r="NOD1296" s="187"/>
      <c r="NOE1296" s="187"/>
      <c r="NOF1296" s="187"/>
      <c r="NOG1296" s="187"/>
      <c r="NOH1296" s="187"/>
      <c r="NOI1296" s="187"/>
      <c r="NOJ1296" s="187"/>
      <c r="NOK1296" s="187"/>
      <c r="NOL1296" s="187"/>
      <c r="NOM1296" s="187"/>
      <c r="NON1296" s="187"/>
      <c r="NOO1296" s="187"/>
      <c r="NOP1296" s="187"/>
      <c r="NOQ1296" s="187"/>
      <c r="NOR1296" s="187"/>
      <c r="NOS1296" s="187"/>
      <c r="NOT1296" s="187"/>
      <c r="NOU1296" s="187"/>
      <c r="NOV1296" s="187"/>
      <c r="NOW1296" s="187"/>
      <c r="NOX1296" s="187"/>
      <c r="NOY1296" s="187"/>
      <c r="NOZ1296" s="187"/>
      <c r="NPA1296" s="187"/>
      <c r="NPB1296" s="187"/>
      <c r="NPC1296" s="187"/>
      <c r="NPD1296" s="187"/>
      <c r="NPE1296" s="187"/>
      <c r="NPF1296" s="187"/>
      <c r="NPG1296" s="187"/>
      <c r="NPH1296" s="187"/>
      <c r="NPI1296" s="187"/>
      <c r="NPJ1296" s="187"/>
      <c r="NPK1296" s="187"/>
      <c r="NPL1296" s="187"/>
      <c r="NPM1296" s="187"/>
      <c r="NPN1296" s="187"/>
      <c r="NPO1296" s="187"/>
      <c r="NPP1296" s="187"/>
      <c r="NPQ1296" s="187"/>
      <c r="NPR1296" s="187"/>
      <c r="NPS1296" s="187"/>
      <c r="NPT1296" s="187"/>
      <c r="NPU1296" s="187"/>
      <c r="NPV1296" s="187"/>
      <c r="NPW1296" s="187"/>
      <c r="NPX1296" s="187"/>
      <c r="NPY1296" s="187"/>
      <c r="NPZ1296" s="187"/>
      <c r="NQA1296" s="187"/>
      <c r="NQB1296" s="187"/>
      <c r="NQC1296" s="187"/>
      <c r="NQD1296" s="187"/>
      <c r="NQE1296" s="187"/>
      <c r="NQF1296" s="187"/>
      <c r="NQG1296" s="187"/>
      <c r="NQH1296" s="187"/>
      <c r="NQI1296" s="187"/>
      <c r="NQJ1296" s="187"/>
      <c r="NQK1296" s="187"/>
      <c r="NQL1296" s="187"/>
      <c r="NQM1296" s="187"/>
      <c r="NQN1296" s="187"/>
      <c r="NQO1296" s="187"/>
      <c r="NQP1296" s="187"/>
      <c r="NQQ1296" s="187"/>
      <c r="NQR1296" s="187"/>
      <c r="NQS1296" s="187"/>
      <c r="NQT1296" s="187"/>
      <c r="NQU1296" s="187"/>
      <c r="NQV1296" s="187"/>
      <c r="NQW1296" s="187"/>
      <c r="NQX1296" s="187"/>
      <c r="NQY1296" s="187"/>
      <c r="NQZ1296" s="187"/>
      <c r="NRA1296" s="187"/>
      <c r="NRB1296" s="187"/>
      <c r="NRC1296" s="187"/>
      <c r="NRD1296" s="187"/>
      <c r="NRE1296" s="187"/>
      <c r="NRF1296" s="187"/>
      <c r="NRG1296" s="187"/>
      <c r="NRH1296" s="187"/>
      <c r="NRI1296" s="187"/>
      <c r="NRJ1296" s="187"/>
      <c r="NRK1296" s="187"/>
      <c r="NRL1296" s="187"/>
      <c r="NRM1296" s="187"/>
      <c r="NRN1296" s="187"/>
      <c r="NRO1296" s="187"/>
      <c r="NRP1296" s="187"/>
      <c r="NRQ1296" s="187"/>
      <c r="NRR1296" s="187"/>
      <c r="NRS1296" s="187"/>
      <c r="NRT1296" s="187"/>
      <c r="NRU1296" s="187"/>
      <c r="NRV1296" s="187"/>
      <c r="NRW1296" s="187"/>
      <c r="NRX1296" s="187"/>
      <c r="NRY1296" s="187"/>
      <c r="NRZ1296" s="187"/>
      <c r="NSA1296" s="187"/>
      <c r="NSB1296" s="187"/>
      <c r="NSC1296" s="187"/>
      <c r="NSD1296" s="187"/>
      <c r="NSE1296" s="187"/>
      <c r="NSF1296" s="187"/>
      <c r="NSG1296" s="187"/>
      <c r="NSH1296" s="187"/>
      <c r="NSI1296" s="187"/>
      <c r="NSJ1296" s="187"/>
      <c r="NSK1296" s="187"/>
      <c r="NSL1296" s="187"/>
      <c r="NSM1296" s="187"/>
      <c r="NSN1296" s="187"/>
      <c r="NSO1296" s="187"/>
      <c r="NSP1296" s="187"/>
      <c r="NSQ1296" s="187"/>
      <c r="NSR1296" s="187"/>
      <c r="NSS1296" s="187"/>
      <c r="NST1296" s="187"/>
      <c r="NSU1296" s="187"/>
      <c r="NSV1296" s="187"/>
      <c r="NSW1296" s="187"/>
      <c r="NSX1296" s="187"/>
      <c r="NSY1296" s="187"/>
      <c r="NSZ1296" s="187"/>
      <c r="NTA1296" s="187"/>
      <c r="NTB1296" s="187"/>
      <c r="NTC1296" s="187"/>
      <c r="NTD1296" s="187"/>
      <c r="NTE1296" s="187"/>
      <c r="NTF1296" s="187"/>
      <c r="NTG1296" s="187"/>
      <c r="NTH1296" s="187"/>
      <c r="NTI1296" s="187"/>
      <c r="NTJ1296" s="187"/>
      <c r="NTK1296" s="187"/>
      <c r="NTL1296" s="187"/>
      <c r="NTM1296" s="187"/>
      <c r="NTN1296" s="187"/>
      <c r="NTO1296" s="187"/>
      <c r="NTP1296" s="187"/>
      <c r="NTQ1296" s="187"/>
      <c r="NTR1296" s="187"/>
      <c r="NTS1296" s="187"/>
      <c r="NTT1296" s="187"/>
      <c r="NTU1296" s="187"/>
      <c r="NTV1296" s="187"/>
      <c r="NTW1296" s="187"/>
      <c r="NTX1296" s="187"/>
      <c r="NTY1296" s="187"/>
      <c r="NTZ1296" s="187"/>
      <c r="NUA1296" s="187"/>
      <c r="NUB1296" s="187"/>
      <c r="NUC1296" s="187"/>
      <c r="NUD1296" s="187"/>
      <c r="NUE1296" s="187"/>
      <c r="NUF1296" s="187"/>
      <c r="NUG1296" s="187"/>
      <c r="NUH1296" s="187"/>
      <c r="NUI1296" s="187"/>
      <c r="NUJ1296" s="187"/>
      <c r="NUK1296" s="187"/>
      <c r="NUL1296" s="187"/>
      <c r="NUM1296" s="187"/>
      <c r="NUN1296" s="187"/>
      <c r="NUO1296" s="187"/>
      <c r="NUP1296" s="187"/>
      <c r="NUQ1296" s="187"/>
      <c r="NUR1296" s="187"/>
      <c r="NUS1296" s="187"/>
      <c r="NUT1296" s="187"/>
      <c r="NUU1296" s="187"/>
      <c r="NUV1296" s="187"/>
      <c r="NUW1296" s="187"/>
      <c r="NUX1296" s="187"/>
      <c r="NUY1296" s="187"/>
      <c r="NUZ1296" s="187"/>
      <c r="NVA1296" s="187"/>
      <c r="NVB1296" s="187"/>
      <c r="NVC1296" s="187"/>
      <c r="NVD1296" s="187"/>
      <c r="NVE1296" s="187"/>
      <c r="NVF1296" s="187"/>
      <c r="NVG1296" s="187"/>
      <c r="NVH1296" s="187"/>
      <c r="NVI1296" s="187"/>
      <c r="NVJ1296" s="187"/>
      <c r="NVK1296" s="187"/>
      <c r="NVL1296" s="187"/>
      <c r="NVM1296" s="187"/>
      <c r="NVN1296" s="187"/>
      <c r="NVO1296" s="187"/>
      <c r="NVP1296" s="187"/>
      <c r="NVQ1296" s="187"/>
      <c r="NVR1296" s="187"/>
      <c r="NVS1296" s="187"/>
      <c r="NVT1296" s="187"/>
      <c r="NVU1296" s="187"/>
      <c r="NVV1296" s="187"/>
      <c r="NVW1296" s="187"/>
      <c r="NVX1296" s="187"/>
      <c r="NVY1296" s="187"/>
      <c r="NVZ1296" s="187"/>
      <c r="NWA1296" s="187"/>
      <c r="NWB1296" s="187"/>
      <c r="NWC1296" s="187"/>
      <c r="NWD1296" s="187"/>
      <c r="NWE1296" s="187"/>
      <c r="NWF1296" s="187"/>
      <c r="NWG1296" s="187"/>
      <c r="NWH1296" s="187"/>
      <c r="NWI1296" s="187"/>
      <c r="NWJ1296" s="187"/>
      <c r="NWK1296" s="187"/>
      <c r="NWL1296" s="187"/>
      <c r="NWM1296" s="187"/>
      <c r="NWN1296" s="187"/>
      <c r="NWO1296" s="187"/>
      <c r="NWP1296" s="187"/>
      <c r="NWQ1296" s="187"/>
      <c r="NWR1296" s="187"/>
      <c r="NWS1296" s="187"/>
      <c r="NWT1296" s="187"/>
      <c r="NWU1296" s="187"/>
      <c r="NWV1296" s="187"/>
      <c r="NWW1296" s="187"/>
      <c r="NWX1296" s="187"/>
      <c r="NWY1296" s="187"/>
      <c r="NWZ1296" s="187"/>
      <c r="NXA1296" s="187"/>
      <c r="NXB1296" s="187"/>
      <c r="NXC1296" s="187"/>
      <c r="NXD1296" s="187"/>
      <c r="NXE1296" s="187"/>
      <c r="NXF1296" s="187"/>
      <c r="NXG1296" s="187"/>
      <c r="NXH1296" s="187"/>
      <c r="NXI1296" s="187"/>
      <c r="NXJ1296" s="187"/>
      <c r="NXK1296" s="187"/>
      <c r="NXL1296" s="187"/>
      <c r="NXM1296" s="187"/>
      <c r="NXN1296" s="187"/>
      <c r="NXO1296" s="187"/>
      <c r="NXP1296" s="187"/>
      <c r="NXQ1296" s="187"/>
      <c r="NXR1296" s="187"/>
      <c r="NXS1296" s="187"/>
      <c r="NXT1296" s="187"/>
      <c r="NXU1296" s="187"/>
      <c r="NXV1296" s="187"/>
      <c r="NXW1296" s="187"/>
      <c r="NXX1296" s="187"/>
      <c r="NXY1296" s="187"/>
      <c r="NXZ1296" s="187"/>
      <c r="NYA1296" s="187"/>
      <c r="NYB1296" s="187"/>
      <c r="NYC1296" s="187"/>
      <c r="NYD1296" s="187"/>
      <c r="NYE1296" s="187"/>
      <c r="NYF1296" s="187"/>
      <c r="NYG1296" s="187"/>
      <c r="NYH1296" s="187"/>
      <c r="NYI1296" s="187"/>
      <c r="NYJ1296" s="187"/>
      <c r="NYK1296" s="187"/>
      <c r="NYL1296" s="187"/>
      <c r="NYM1296" s="187"/>
      <c r="NYN1296" s="187"/>
      <c r="NYO1296" s="187"/>
      <c r="NYP1296" s="187"/>
      <c r="NYQ1296" s="187"/>
      <c r="NYR1296" s="187"/>
      <c r="NYS1296" s="187"/>
      <c r="NYT1296" s="187"/>
      <c r="NYU1296" s="187"/>
      <c r="NYV1296" s="187"/>
      <c r="NYW1296" s="187"/>
      <c r="NYX1296" s="187"/>
      <c r="NYY1296" s="187"/>
      <c r="NYZ1296" s="187"/>
      <c r="NZA1296" s="187"/>
      <c r="NZB1296" s="187"/>
      <c r="NZC1296" s="187"/>
      <c r="NZD1296" s="187"/>
      <c r="NZE1296" s="187"/>
      <c r="NZF1296" s="187"/>
      <c r="NZG1296" s="187"/>
      <c r="NZH1296" s="187"/>
      <c r="NZI1296" s="187"/>
      <c r="NZJ1296" s="187"/>
      <c r="NZK1296" s="187"/>
      <c r="NZL1296" s="187"/>
      <c r="NZM1296" s="187"/>
      <c r="NZN1296" s="187"/>
      <c r="NZO1296" s="187"/>
      <c r="NZP1296" s="187"/>
      <c r="NZQ1296" s="187"/>
      <c r="NZR1296" s="187"/>
      <c r="NZS1296" s="187"/>
      <c r="NZT1296" s="187"/>
      <c r="NZU1296" s="187"/>
      <c r="NZV1296" s="187"/>
      <c r="NZW1296" s="187"/>
      <c r="NZX1296" s="187"/>
      <c r="NZY1296" s="187"/>
      <c r="NZZ1296" s="187"/>
      <c r="OAA1296" s="187"/>
      <c r="OAB1296" s="187"/>
      <c r="OAC1296" s="187"/>
      <c r="OAD1296" s="187"/>
      <c r="OAE1296" s="187"/>
      <c r="OAF1296" s="187"/>
      <c r="OAG1296" s="187"/>
      <c r="OAH1296" s="187"/>
      <c r="OAI1296" s="187"/>
      <c r="OAJ1296" s="187"/>
      <c r="OAK1296" s="187"/>
      <c r="OAL1296" s="187"/>
      <c r="OAM1296" s="187"/>
      <c r="OAN1296" s="187"/>
      <c r="OAO1296" s="187"/>
      <c r="OAP1296" s="187"/>
      <c r="OAQ1296" s="187"/>
      <c r="OAR1296" s="187"/>
      <c r="OAS1296" s="187"/>
      <c r="OAT1296" s="187"/>
      <c r="OAU1296" s="187"/>
      <c r="OAV1296" s="187"/>
      <c r="OAW1296" s="187"/>
      <c r="OAX1296" s="187"/>
      <c r="OAY1296" s="187"/>
      <c r="OAZ1296" s="187"/>
      <c r="OBA1296" s="187"/>
      <c r="OBB1296" s="187"/>
      <c r="OBC1296" s="187"/>
      <c r="OBD1296" s="187"/>
      <c r="OBE1296" s="187"/>
      <c r="OBF1296" s="187"/>
      <c r="OBG1296" s="187"/>
      <c r="OBH1296" s="187"/>
      <c r="OBI1296" s="187"/>
      <c r="OBJ1296" s="187"/>
      <c r="OBK1296" s="187"/>
      <c r="OBL1296" s="187"/>
      <c r="OBM1296" s="187"/>
      <c r="OBN1296" s="187"/>
      <c r="OBO1296" s="187"/>
      <c r="OBP1296" s="187"/>
      <c r="OBQ1296" s="187"/>
      <c r="OBR1296" s="187"/>
      <c r="OBS1296" s="187"/>
      <c r="OBT1296" s="187"/>
      <c r="OBU1296" s="187"/>
      <c r="OBV1296" s="187"/>
      <c r="OBW1296" s="187"/>
      <c r="OBX1296" s="187"/>
      <c r="OBY1296" s="187"/>
      <c r="OBZ1296" s="187"/>
      <c r="OCA1296" s="187"/>
      <c r="OCB1296" s="187"/>
      <c r="OCC1296" s="187"/>
      <c r="OCD1296" s="187"/>
      <c r="OCE1296" s="187"/>
      <c r="OCF1296" s="187"/>
      <c r="OCG1296" s="187"/>
      <c r="OCH1296" s="187"/>
      <c r="OCI1296" s="187"/>
      <c r="OCJ1296" s="187"/>
      <c r="OCK1296" s="187"/>
      <c r="OCL1296" s="187"/>
      <c r="OCM1296" s="187"/>
      <c r="OCN1296" s="187"/>
      <c r="OCO1296" s="187"/>
      <c r="OCP1296" s="187"/>
      <c r="OCQ1296" s="187"/>
      <c r="OCR1296" s="187"/>
      <c r="OCS1296" s="187"/>
      <c r="OCT1296" s="187"/>
      <c r="OCU1296" s="187"/>
      <c r="OCV1296" s="187"/>
      <c r="OCW1296" s="187"/>
      <c r="OCX1296" s="187"/>
      <c r="OCY1296" s="187"/>
      <c r="OCZ1296" s="187"/>
      <c r="ODA1296" s="187"/>
      <c r="ODB1296" s="187"/>
      <c r="ODC1296" s="187"/>
      <c r="ODD1296" s="187"/>
      <c r="ODE1296" s="187"/>
      <c r="ODF1296" s="187"/>
      <c r="ODG1296" s="187"/>
      <c r="ODH1296" s="187"/>
      <c r="ODI1296" s="187"/>
      <c r="ODJ1296" s="187"/>
      <c r="ODK1296" s="187"/>
      <c r="ODL1296" s="187"/>
      <c r="ODM1296" s="187"/>
      <c r="ODN1296" s="187"/>
      <c r="ODO1296" s="187"/>
      <c r="ODP1296" s="187"/>
      <c r="ODQ1296" s="187"/>
      <c r="ODR1296" s="187"/>
      <c r="ODS1296" s="187"/>
      <c r="ODT1296" s="187"/>
      <c r="ODU1296" s="187"/>
      <c r="ODV1296" s="187"/>
      <c r="ODW1296" s="187"/>
      <c r="ODX1296" s="187"/>
      <c r="ODY1296" s="187"/>
      <c r="ODZ1296" s="187"/>
      <c r="OEA1296" s="187"/>
      <c r="OEB1296" s="187"/>
      <c r="OEC1296" s="187"/>
      <c r="OED1296" s="187"/>
      <c r="OEE1296" s="187"/>
      <c r="OEF1296" s="187"/>
      <c r="OEG1296" s="187"/>
      <c r="OEH1296" s="187"/>
      <c r="OEI1296" s="187"/>
      <c r="OEJ1296" s="187"/>
      <c r="OEK1296" s="187"/>
      <c r="OEL1296" s="187"/>
      <c r="OEM1296" s="187"/>
      <c r="OEN1296" s="187"/>
      <c r="OEO1296" s="187"/>
      <c r="OEP1296" s="187"/>
      <c r="OEQ1296" s="187"/>
      <c r="OER1296" s="187"/>
      <c r="OES1296" s="187"/>
      <c r="OET1296" s="187"/>
      <c r="OEU1296" s="187"/>
      <c r="OEV1296" s="187"/>
      <c r="OEW1296" s="187"/>
      <c r="OEX1296" s="187"/>
      <c r="OEY1296" s="187"/>
      <c r="OEZ1296" s="187"/>
      <c r="OFA1296" s="187"/>
      <c r="OFB1296" s="187"/>
      <c r="OFC1296" s="187"/>
      <c r="OFD1296" s="187"/>
      <c r="OFE1296" s="187"/>
      <c r="OFF1296" s="187"/>
      <c r="OFG1296" s="187"/>
      <c r="OFH1296" s="187"/>
      <c r="OFI1296" s="187"/>
      <c r="OFJ1296" s="187"/>
      <c r="OFK1296" s="187"/>
      <c r="OFL1296" s="187"/>
      <c r="OFM1296" s="187"/>
      <c r="OFN1296" s="187"/>
      <c r="OFO1296" s="187"/>
      <c r="OFP1296" s="187"/>
      <c r="OFQ1296" s="187"/>
      <c r="OFR1296" s="187"/>
      <c r="OFS1296" s="187"/>
      <c r="OFT1296" s="187"/>
      <c r="OFU1296" s="187"/>
      <c r="OFV1296" s="187"/>
      <c r="OFW1296" s="187"/>
      <c r="OFX1296" s="187"/>
      <c r="OFY1296" s="187"/>
      <c r="OFZ1296" s="187"/>
      <c r="OGA1296" s="187"/>
      <c r="OGB1296" s="187"/>
      <c r="OGC1296" s="187"/>
      <c r="OGD1296" s="187"/>
      <c r="OGE1296" s="187"/>
      <c r="OGF1296" s="187"/>
      <c r="OGG1296" s="187"/>
      <c r="OGH1296" s="187"/>
      <c r="OGI1296" s="187"/>
      <c r="OGJ1296" s="187"/>
      <c r="OGK1296" s="187"/>
      <c r="OGL1296" s="187"/>
      <c r="OGM1296" s="187"/>
      <c r="OGN1296" s="187"/>
      <c r="OGO1296" s="187"/>
      <c r="OGP1296" s="187"/>
      <c r="OGQ1296" s="187"/>
      <c r="OGR1296" s="187"/>
      <c r="OGS1296" s="187"/>
      <c r="OGT1296" s="187"/>
      <c r="OGU1296" s="187"/>
      <c r="OGV1296" s="187"/>
      <c r="OGW1296" s="187"/>
      <c r="OGX1296" s="187"/>
      <c r="OGY1296" s="187"/>
      <c r="OGZ1296" s="187"/>
      <c r="OHA1296" s="187"/>
      <c r="OHB1296" s="187"/>
      <c r="OHC1296" s="187"/>
      <c r="OHD1296" s="187"/>
      <c r="OHE1296" s="187"/>
      <c r="OHF1296" s="187"/>
      <c r="OHG1296" s="187"/>
      <c r="OHH1296" s="187"/>
      <c r="OHI1296" s="187"/>
      <c r="OHJ1296" s="187"/>
      <c r="OHK1296" s="187"/>
      <c r="OHL1296" s="187"/>
      <c r="OHM1296" s="187"/>
      <c r="OHN1296" s="187"/>
      <c r="OHO1296" s="187"/>
      <c r="OHP1296" s="187"/>
      <c r="OHQ1296" s="187"/>
      <c r="OHR1296" s="187"/>
      <c r="OHS1296" s="187"/>
      <c r="OHT1296" s="187"/>
      <c r="OHU1296" s="187"/>
      <c r="OHV1296" s="187"/>
      <c r="OHW1296" s="187"/>
      <c r="OHX1296" s="187"/>
      <c r="OHY1296" s="187"/>
      <c r="OHZ1296" s="187"/>
      <c r="OIA1296" s="187"/>
      <c r="OIB1296" s="187"/>
      <c r="OIC1296" s="187"/>
      <c r="OID1296" s="187"/>
      <c r="OIE1296" s="187"/>
      <c r="OIF1296" s="187"/>
      <c r="OIG1296" s="187"/>
      <c r="OIH1296" s="187"/>
      <c r="OII1296" s="187"/>
      <c r="OIJ1296" s="187"/>
      <c r="OIK1296" s="187"/>
      <c r="OIL1296" s="187"/>
      <c r="OIM1296" s="187"/>
      <c r="OIN1296" s="187"/>
      <c r="OIO1296" s="187"/>
      <c r="OIP1296" s="187"/>
      <c r="OIQ1296" s="187"/>
      <c r="OIR1296" s="187"/>
      <c r="OIS1296" s="187"/>
      <c r="OIT1296" s="187"/>
      <c r="OIU1296" s="187"/>
      <c r="OIV1296" s="187"/>
      <c r="OIW1296" s="187"/>
      <c r="OIX1296" s="187"/>
      <c r="OIY1296" s="187"/>
      <c r="OIZ1296" s="187"/>
      <c r="OJA1296" s="187"/>
      <c r="OJB1296" s="187"/>
      <c r="OJC1296" s="187"/>
      <c r="OJD1296" s="187"/>
      <c r="OJE1296" s="187"/>
      <c r="OJF1296" s="187"/>
      <c r="OJG1296" s="187"/>
      <c r="OJH1296" s="187"/>
      <c r="OJI1296" s="187"/>
      <c r="OJJ1296" s="187"/>
      <c r="OJK1296" s="187"/>
      <c r="OJL1296" s="187"/>
      <c r="OJM1296" s="187"/>
      <c r="OJN1296" s="187"/>
      <c r="OJO1296" s="187"/>
      <c r="OJP1296" s="187"/>
      <c r="OJQ1296" s="187"/>
      <c r="OJR1296" s="187"/>
      <c r="OJS1296" s="187"/>
      <c r="OJT1296" s="187"/>
      <c r="OJU1296" s="187"/>
      <c r="OJV1296" s="187"/>
      <c r="OJW1296" s="187"/>
      <c r="OJX1296" s="187"/>
      <c r="OJY1296" s="187"/>
      <c r="OJZ1296" s="187"/>
      <c r="OKA1296" s="187"/>
      <c r="OKB1296" s="187"/>
      <c r="OKC1296" s="187"/>
      <c r="OKD1296" s="187"/>
      <c r="OKE1296" s="187"/>
      <c r="OKF1296" s="187"/>
      <c r="OKG1296" s="187"/>
      <c r="OKH1296" s="187"/>
      <c r="OKI1296" s="187"/>
      <c r="OKJ1296" s="187"/>
      <c r="OKK1296" s="187"/>
      <c r="OKL1296" s="187"/>
      <c r="OKM1296" s="187"/>
      <c r="OKN1296" s="187"/>
      <c r="OKO1296" s="187"/>
      <c r="OKP1296" s="187"/>
      <c r="OKQ1296" s="187"/>
      <c r="OKR1296" s="187"/>
      <c r="OKS1296" s="187"/>
      <c r="OKT1296" s="187"/>
      <c r="OKU1296" s="187"/>
      <c r="OKV1296" s="187"/>
      <c r="OKW1296" s="187"/>
      <c r="OKX1296" s="187"/>
      <c r="OKY1296" s="187"/>
      <c r="OKZ1296" s="187"/>
      <c r="OLA1296" s="187"/>
      <c r="OLB1296" s="187"/>
      <c r="OLC1296" s="187"/>
      <c r="OLD1296" s="187"/>
      <c r="OLE1296" s="187"/>
      <c r="OLF1296" s="187"/>
      <c r="OLG1296" s="187"/>
      <c r="OLH1296" s="187"/>
      <c r="OLI1296" s="187"/>
      <c r="OLJ1296" s="187"/>
      <c r="OLK1296" s="187"/>
      <c r="OLL1296" s="187"/>
      <c r="OLM1296" s="187"/>
      <c r="OLN1296" s="187"/>
      <c r="OLO1296" s="187"/>
      <c r="OLP1296" s="187"/>
      <c r="OLQ1296" s="187"/>
      <c r="OLR1296" s="187"/>
      <c r="OLS1296" s="187"/>
      <c r="OLT1296" s="187"/>
      <c r="OLU1296" s="187"/>
      <c r="OLV1296" s="187"/>
      <c r="OLW1296" s="187"/>
      <c r="OLX1296" s="187"/>
      <c r="OLY1296" s="187"/>
      <c r="OLZ1296" s="187"/>
      <c r="OMA1296" s="187"/>
      <c r="OMB1296" s="187"/>
      <c r="OMC1296" s="187"/>
      <c r="OMD1296" s="187"/>
      <c r="OME1296" s="187"/>
      <c r="OMF1296" s="187"/>
      <c r="OMG1296" s="187"/>
      <c r="OMH1296" s="187"/>
      <c r="OMI1296" s="187"/>
      <c r="OMJ1296" s="187"/>
      <c r="OMK1296" s="187"/>
      <c r="OML1296" s="187"/>
      <c r="OMM1296" s="187"/>
      <c r="OMN1296" s="187"/>
      <c r="OMO1296" s="187"/>
      <c r="OMP1296" s="187"/>
      <c r="OMQ1296" s="187"/>
      <c r="OMR1296" s="187"/>
      <c r="OMS1296" s="187"/>
      <c r="OMT1296" s="187"/>
      <c r="OMU1296" s="187"/>
      <c r="OMV1296" s="187"/>
      <c r="OMW1296" s="187"/>
      <c r="OMX1296" s="187"/>
      <c r="OMY1296" s="187"/>
      <c r="OMZ1296" s="187"/>
      <c r="ONA1296" s="187"/>
      <c r="ONB1296" s="187"/>
      <c r="ONC1296" s="187"/>
      <c r="OND1296" s="187"/>
      <c r="ONE1296" s="187"/>
      <c r="ONF1296" s="187"/>
      <c r="ONG1296" s="187"/>
      <c r="ONH1296" s="187"/>
      <c r="ONI1296" s="187"/>
      <c r="ONJ1296" s="187"/>
      <c r="ONK1296" s="187"/>
      <c r="ONL1296" s="187"/>
      <c r="ONM1296" s="187"/>
      <c r="ONN1296" s="187"/>
      <c r="ONO1296" s="187"/>
      <c r="ONP1296" s="187"/>
      <c r="ONQ1296" s="187"/>
      <c r="ONR1296" s="187"/>
      <c r="ONS1296" s="187"/>
      <c r="ONT1296" s="187"/>
      <c r="ONU1296" s="187"/>
      <c r="ONV1296" s="187"/>
      <c r="ONW1296" s="187"/>
      <c r="ONX1296" s="187"/>
      <c r="ONY1296" s="187"/>
      <c r="ONZ1296" s="187"/>
      <c r="OOA1296" s="187"/>
      <c r="OOB1296" s="187"/>
      <c r="OOC1296" s="187"/>
      <c r="OOD1296" s="187"/>
      <c r="OOE1296" s="187"/>
      <c r="OOF1296" s="187"/>
      <c r="OOG1296" s="187"/>
      <c r="OOH1296" s="187"/>
      <c r="OOI1296" s="187"/>
      <c r="OOJ1296" s="187"/>
      <c r="OOK1296" s="187"/>
      <c r="OOL1296" s="187"/>
      <c r="OOM1296" s="187"/>
      <c r="OON1296" s="187"/>
      <c r="OOO1296" s="187"/>
      <c r="OOP1296" s="187"/>
      <c r="OOQ1296" s="187"/>
      <c r="OOR1296" s="187"/>
      <c r="OOS1296" s="187"/>
      <c r="OOT1296" s="187"/>
      <c r="OOU1296" s="187"/>
      <c r="OOV1296" s="187"/>
      <c r="OOW1296" s="187"/>
      <c r="OOX1296" s="187"/>
      <c r="OOY1296" s="187"/>
      <c r="OOZ1296" s="187"/>
      <c r="OPA1296" s="187"/>
      <c r="OPB1296" s="187"/>
      <c r="OPC1296" s="187"/>
      <c r="OPD1296" s="187"/>
      <c r="OPE1296" s="187"/>
      <c r="OPF1296" s="187"/>
      <c r="OPG1296" s="187"/>
      <c r="OPH1296" s="187"/>
      <c r="OPI1296" s="187"/>
      <c r="OPJ1296" s="187"/>
      <c r="OPK1296" s="187"/>
      <c r="OPL1296" s="187"/>
      <c r="OPM1296" s="187"/>
      <c r="OPN1296" s="187"/>
      <c r="OPO1296" s="187"/>
      <c r="OPP1296" s="187"/>
      <c r="OPQ1296" s="187"/>
      <c r="OPR1296" s="187"/>
      <c r="OPS1296" s="187"/>
      <c r="OPT1296" s="187"/>
      <c r="OPU1296" s="187"/>
      <c r="OPV1296" s="187"/>
      <c r="OPW1296" s="187"/>
      <c r="OPX1296" s="187"/>
      <c r="OPY1296" s="187"/>
      <c r="OPZ1296" s="187"/>
      <c r="OQA1296" s="187"/>
      <c r="OQB1296" s="187"/>
      <c r="OQC1296" s="187"/>
      <c r="OQD1296" s="187"/>
      <c r="OQE1296" s="187"/>
      <c r="OQF1296" s="187"/>
      <c r="OQG1296" s="187"/>
      <c r="OQH1296" s="187"/>
      <c r="OQI1296" s="187"/>
      <c r="OQJ1296" s="187"/>
      <c r="OQK1296" s="187"/>
      <c r="OQL1296" s="187"/>
      <c r="OQM1296" s="187"/>
      <c r="OQN1296" s="187"/>
      <c r="OQO1296" s="187"/>
      <c r="OQP1296" s="187"/>
      <c r="OQQ1296" s="187"/>
      <c r="OQR1296" s="187"/>
      <c r="OQS1296" s="187"/>
      <c r="OQT1296" s="187"/>
      <c r="OQU1296" s="187"/>
      <c r="OQV1296" s="187"/>
      <c r="OQW1296" s="187"/>
      <c r="OQX1296" s="187"/>
      <c r="OQY1296" s="187"/>
      <c r="OQZ1296" s="187"/>
      <c r="ORA1296" s="187"/>
      <c r="ORB1296" s="187"/>
      <c r="ORC1296" s="187"/>
      <c r="ORD1296" s="187"/>
      <c r="ORE1296" s="187"/>
      <c r="ORF1296" s="187"/>
      <c r="ORG1296" s="187"/>
      <c r="ORH1296" s="187"/>
      <c r="ORI1296" s="187"/>
      <c r="ORJ1296" s="187"/>
      <c r="ORK1296" s="187"/>
      <c r="ORL1296" s="187"/>
      <c r="ORM1296" s="187"/>
      <c r="ORN1296" s="187"/>
      <c r="ORO1296" s="187"/>
      <c r="ORP1296" s="187"/>
      <c r="ORQ1296" s="187"/>
      <c r="ORR1296" s="187"/>
      <c r="ORS1296" s="187"/>
      <c r="ORT1296" s="187"/>
      <c r="ORU1296" s="187"/>
      <c r="ORV1296" s="187"/>
      <c r="ORW1296" s="187"/>
      <c r="ORX1296" s="187"/>
      <c r="ORY1296" s="187"/>
      <c r="ORZ1296" s="187"/>
      <c r="OSA1296" s="187"/>
      <c r="OSB1296" s="187"/>
      <c r="OSC1296" s="187"/>
      <c r="OSD1296" s="187"/>
      <c r="OSE1296" s="187"/>
      <c r="OSF1296" s="187"/>
      <c r="OSG1296" s="187"/>
      <c r="OSH1296" s="187"/>
      <c r="OSI1296" s="187"/>
      <c r="OSJ1296" s="187"/>
      <c r="OSK1296" s="187"/>
      <c r="OSL1296" s="187"/>
      <c r="OSM1296" s="187"/>
      <c r="OSN1296" s="187"/>
      <c r="OSO1296" s="187"/>
      <c r="OSP1296" s="187"/>
      <c r="OSQ1296" s="187"/>
      <c r="OSR1296" s="187"/>
      <c r="OSS1296" s="187"/>
      <c r="OST1296" s="187"/>
      <c r="OSU1296" s="187"/>
      <c r="OSV1296" s="187"/>
      <c r="OSW1296" s="187"/>
      <c r="OSX1296" s="187"/>
      <c r="OSY1296" s="187"/>
      <c r="OSZ1296" s="187"/>
      <c r="OTA1296" s="187"/>
      <c r="OTB1296" s="187"/>
      <c r="OTC1296" s="187"/>
      <c r="OTD1296" s="187"/>
      <c r="OTE1296" s="187"/>
      <c r="OTF1296" s="187"/>
      <c r="OTG1296" s="187"/>
      <c r="OTH1296" s="187"/>
      <c r="OTI1296" s="187"/>
      <c r="OTJ1296" s="187"/>
      <c r="OTK1296" s="187"/>
      <c r="OTL1296" s="187"/>
      <c r="OTM1296" s="187"/>
      <c r="OTN1296" s="187"/>
      <c r="OTO1296" s="187"/>
      <c r="OTP1296" s="187"/>
      <c r="OTQ1296" s="187"/>
      <c r="OTR1296" s="187"/>
      <c r="OTS1296" s="187"/>
      <c r="OTT1296" s="187"/>
      <c r="OTU1296" s="187"/>
      <c r="OTV1296" s="187"/>
      <c r="OTW1296" s="187"/>
      <c r="OTX1296" s="187"/>
      <c r="OTY1296" s="187"/>
      <c r="OTZ1296" s="187"/>
      <c r="OUA1296" s="187"/>
      <c r="OUB1296" s="187"/>
      <c r="OUC1296" s="187"/>
      <c r="OUD1296" s="187"/>
      <c r="OUE1296" s="187"/>
      <c r="OUF1296" s="187"/>
      <c r="OUG1296" s="187"/>
      <c r="OUH1296" s="187"/>
      <c r="OUI1296" s="187"/>
      <c r="OUJ1296" s="187"/>
      <c r="OUK1296" s="187"/>
      <c r="OUL1296" s="187"/>
      <c r="OUM1296" s="187"/>
      <c r="OUN1296" s="187"/>
      <c r="OUO1296" s="187"/>
      <c r="OUP1296" s="187"/>
      <c r="OUQ1296" s="187"/>
      <c r="OUR1296" s="187"/>
      <c r="OUS1296" s="187"/>
      <c r="OUT1296" s="187"/>
      <c r="OUU1296" s="187"/>
      <c r="OUV1296" s="187"/>
      <c r="OUW1296" s="187"/>
      <c r="OUX1296" s="187"/>
      <c r="OUY1296" s="187"/>
      <c r="OUZ1296" s="187"/>
      <c r="OVA1296" s="187"/>
      <c r="OVB1296" s="187"/>
      <c r="OVC1296" s="187"/>
      <c r="OVD1296" s="187"/>
      <c r="OVE1296" s="187"/>
      <c r="OVF1296" s="187"/>
      <c r="OVG1296" s="187"/>
      <c r="OVH1296" s="187"/>
      <c r="OVI1296" s="187"/>
      <c r="OVJ1296" s="187"/>
      <c r="OVK1296" s="187"/>
      <c r="OVL1296" s="187"/>
      <c r="OVM1296" s="187"/>
      <c r="OVN1296" s="187"/>
      <c r="OVO1296" s="187"/>
      <c r="OVP1296" s="187"/>
      <c r="OVQ1296" s="187"/>
      <c r="OVR1296" s="187"/>
      <c r="OVS1296" s="187"/>
      <c r="OVT1296" s="187"/>
      <c r="OVU1296" s="187"/>
      <c r="OVV1296" s="187"/>
      <c r="OVW1296" s="187"/>
      <c r="OVX1296" s="187"/>
      <c r="OVY1296" s="187"/>
      <c r="OVZ1296" s="187"/>
      <c r="OWA1296" s="187"/>
      <c r="OWB1296" s="187"/>
      <c r="OWC1296" s="187"/>
      <c r="OWD1296" s="187"/>
      <c r="OWE1296" s="187"/>
      <c r="OWF1296" s="187"/>
      <c r="OWG1296" s="187"/>
      <c r="OWH1296" s="187"/>
      <c r="OWI1296" s="187"/>
      <c r="OWJ1296" s="187"/>
      <c r="OWK1296" s="187"/>
      <c r="OWL1296" s="187"/>
      <c r="OWM1296" s="187"/>
      <c r="OWN1296" s="187"/>
      <c r="OWO1296" s="187"/>
      <c r="OWP1296" s="187"/>
      <c r="OWQ1296" s="187"/>
      <c r="OWR1296" s="187"/>
      <c r="OWS1296" s="187"/>
      <c r="OWT1296" s="187"/>
      <c r="OWU1296" s="187"/>
      <c r="OWV1296" s="187"/>
      <c r="OWW1296" s="187"/>
      <c r="OWX1296" s="187"/>
      <c r="OWY1296" s="187"/>
      <c r="OWZ1296" s="187"/>
      <c r="OXA1296" s="187"/>
      <c r="OXB1296" s="187"/>
      <c r="OXC1296" s="187"/>
      <c r="OXD1296" s="187"/>
      <c r="OXE1296" s="187"/>
      <c r="OXF1296" s="187"/>
      <c r="OXG1296" s="187"/>
      <c r="OXH1296" s="187"/>
      <c r="OXI1296" s="187"/>
      <c r="OXJ1296" s="187"/>
      <c r="OXK1296" s="187"/>
      <c r="OXL1296" s="187"/>
      <c r="OXM1296" s="187"/>
      <c r="OXN1296" s="187"/>
      <c r="OXO1296" s="187"/>
      <c r="OXP1296" s="187"/>
      <c r="OXQ1296" s="187"/>
      <c r="OXR1296" s="187"/>
      <c r="OXS1296" s="187"/>
      <c r="OXT1296" s="187"/>
      <c r="OXU1296" s="187"/>
      <c r="OXV1296" s="187"/>
      <c r="OXW1296" s="187"/>
      <c r="OXX1296" s="187"/>
      <c r="OXY1296" s="187"/>
      <c r="OXZ1296" s="187"/>
      <c r="OYA1296" s="187"/>
      <c r="OYB1296" s="187"/>
      <c r="OYC1296" s="187"/>
      <c r="OYD1296" s="187"/>
      <c r="OYE1296" s="187"/>
      <c r="OYF1296" s="187"/>
      <c r="OYG1296" s="187"/>
      <c r="OYH1296" s="187"/>
      <c r="OYI1296" s="187"/>
      <c r="OYJ1296" s="187"/>
      <c r="OYK1296" s="187"/>
      <c r="OYL1296" s="187"/>
      <c r="OYM1296" s="187"/>
      <c r="OYN1296" s="187"/>
      <c r="OYO1296" s="187"/>
      <c r="OYP1296" s="187"/>
      <c r="OYQ1296" s="187"/>
      <c r="OYR1296" s="187"/>
      <c r="OYS1296" s="187"/>
      <c r="OYT1296" s="187"/>
      <c r="OYU1296" s="187"/>
      <c r="OYV1296" s="187"/>
      <c r="OYW1296" s="187"/>
      <c r="OYX1296" s="187"/>
      <c r="OYY1296" s="187"/>
      <c r="OYZ1296" s="187"/>
      <c r="OZA1296" s="187"/>
      <c r="OZB1296" s="187"/>
      <c r="OZC1296" s="187"/>
      <c r="OZD1296" s="187"/>
      <c r="OZE1296" s="187"/>
      <c r="OZF1296" s="187"/>
      <c r="OZG1296" s="187"/>
      <c r="OZH1296" s="187"/>
      <c r="OZI1296" s="187"/>
      <c r="OZJ1296" s="187"/>
      <c r="OZK1296" s="187"/>
      <c r="OZL1296" s="187"/>
      <c r="OZM1296" s="187"/>
      <c r="OZN1296" s="187"/>
      <c r="OZO1296" s="187"/>
      <c r="OZP1296" s="187"/>
      <c r="OZQ1296" s="187"/>
      <c r="OZR1296" s="187"/>
      <c r="OZS1296" s="187"/>
      <c r="OZT1296" s="187"/>
      <c r="OZU1296" s="187"/>
      <c r="OZV1296" s="187"/>
      <c r="OZW1296" s="187"/>
      <c r="OZX1296" s="187"/>
      <c r="OZY1296" s="187"/>
      <c r="OZZ1296" s="187"/>
      <c r="PAA1296" s="187"/>
      <c r="PAB1296" s="187"/>
      <c r="PAC1296" s="187"/>
      <c r="PAD1296" s="187"/>
      <c r="PAE1296" s="187"/>
      <c r="PAF1296" s="187"/>
      <c r="PAG1296" s="187"/>
      <c r="PAH1296" s="187"/>
      <c r="PAI1296" s="187"/>
      <c r="PAJ1296" s="187"/>
      <c r="PAK1296" s="187"/>
      <c r="PAL1296" s="187"/>
      <c r="PAM1296" s="187"/>
      <c r="PAN1296" s="187"/>
      <c r="PAO1296" s="187"/>
      <c r="PAP1296" s="187"/>
      <c r="PAQ1296" s="187"/>
      <c r="PAR1296" s="187"/>
      <c r="PAS1296" s="187"/>
      <c r="PAT1296" s="187"/>
      <c r="PAU1296" s="187"/>
      <c r="PAV1296" s="187"/>
      <c r="PAW1296" s="187"/>
      <c r="PAX1296" s="187"/>
      <c r="PAY1296" s="187"/>
      <c r="PAZ1296" s="187"/>
      <c r="PBA1296" s="187"/>
      <c r="PBB1296" s="187"/>
      <c r="PBC1296" s="187"/>
      <c r="PBD1296" s="187"/>
      <c r="PBE1296" s="187"/>
      <c r="PBF1296" s="187"/>
      <c r="PBG1296" s="187"/>
      <c r="PBH1296" s="187"/>
      <c r="PBI1296" s="187"/>
      <c r="PBJ1296" s="187"/>
      <c r="PBK1296" s="187"/>
      <c r="PBL1296" s="187"/>
      <c r="PBM1296" s="187"/>
      <c r="PBN1296" s="187"/>
      <c r="PBO1296" s="187"/>
      <c r="PBP1296" s="187"/>
      <c r="PBQ1296" s="187"/>
      <c r="PBR1296" s="187"/>
      <c r="PBS1296" s="187"/>
      <c r="PBT1296" s="187"/>
      <c r="PBU1296" s="187"/>
      <c r="PBV1296" s="187"/>
      <c r="PBW1296" s="187"/>
      <c r="PBX1296" s="187"/>
      <c r="PBY1296" s="187"/>
      <c r="PBZ1296" s="187"/>
      <c r="PCA1296" s="187"/>
      <c r="PCB1296" s="187"/>
      <c r="PCC1296" s="187"/>
      <c r="PCD1296" s="187"/>
      <c r="PCE1296" s="187"/>
      <c r="PCF1296" s="187"/>
      <c r="PCG1296" s="187"/>
      <c r="PCH1296" s="187"/>
      <c r="PCI1296" s="187"/>
      <c r="PCJ1296" s="187"/>
      <c r="PCK1296" s="187"/>
      <c r="PCL1296" s="187"/>
      <c r="PCM1296" s="187"/>
      <c r="PCN1296" s="187"/>
      <c r="PCO1296" s="187"/>
      <c r="PCP1296" s="187"/>
      <c r="PCQ1296" s="187"/>
      <c r="PCR1296" s="187"/>
      <c r="PCS1296" s="187"/>
      <c r="PCT1296" s="187"/>
      <c r="PCU1296" s="187"/>
      <c r="PCV1296" s="187"/>
      <c r="PCW1296" s="187"/>
      <c r="PCX1296" s="187"/>
      <c r="PCY1296" s="187"/>
      <c r="PCZ1296" s="187"/>
      <c r="PDA1296" s="187"/>
      <c r="PDB1296" s="187"/>
      <c r="PDC1296" s="187"/>
      <c r="PDD1296" s="187"/>
      <c r="PDE1296" s="187"/>
      <c r="PDF1296" s="187"/>
      <c r="PDG1296" s="187"/>
      <c r="PDH1296" s="187"/>
      <c r="PDI1296" s="187"/>
      <c r="PDJ1296" s="187"/>
      <c r="PDK1296" s="187"/>
      <c r="PDL1296" s="187"/>
      <c r="PDM1296" s="187"/>
      <c r="PDN1296" s="187"/>
      <c r="PDO1296" s="187"/>
      <c r="PDP1296" s="187"/>
      <c r="PDQ1296" s="187"/>
      <c r="PDR1296" s="187"/>
      <c r="PDS1296" s="187"/>
      <c r="PDT1296" s="187"/>
      <c r="PDU1296" s="187"/>
      <c r="PDV1296" s="187"/>
      <c r="PDW1296" s="187"/>
      <c r="PDX1296" s="187"/>
      <c r="PDY1296" s="187"/>
      <c r="PDZ1296" s="187"/>
      <c r="PEA1296" s="187"/>
      <c r="PEB1296" s="187"/>
      <c r="PEC1296" s="187"/>
      <c r="PED1296" s="187"/>
      <c r="PEE1296" s="187"/>
      <c r="PEF1296" s="187"/>
      <c r="PEG1296" s="187"/>
      <c r="PEH1296" s="187"/>
      <c r="PEI1296" s="187"/>
      <c r="PEJ1296" s="187"/>
      <c r="PEK1296" s="187"/>
      <c r="PEL1296" s="187"/>
      <c r="PEM1296" s="187"/>
      <c r="PEN1296" s="187"/>
      <c r="PEO1296" s="187"/>
      <c r="PEP1296" s="187"/>
      <c r="PEQ1296" s="187"/>
      <c r="PER1296" s="187"/>
      <c r="PES1296" s="187"/>
      <c r="PET1296" s="187"/>
      <c r="PEU1296" s="187"/>
      <c r="PEV1296" s="187"/>
      <c r="PEW1296" s="187"/>
      <c r="PEX1296" s="187"/>
      <c r="PEY1296" s="187"/>
      <c r="PEZ1296" s="187"/>
      <c r="PFA1296" s="187"/>
      <c r="PFB1296" s="187"/>
      <c r="PFC1296" s="187"/>
      <c r="PFD1296" s="187"/>
      <c r="PFE1296" s="187"/>
      <c r="PFF1296" s="187"/>
      <c r="PFG1296" s="187"/>
      <c r="PFH1296" s="187"/>
      <c r="PFI1296" s="187"/>
      <c r="PFJ1296" s="187"/>
      <c r="PFK1296" s="187"/>
      <c r="PFL1296" s="187"/>
      <c r="PFM1296" s="187"/>
      <c r="PFN1296" s="187"/>
      <c r="PFO1296" s="187"/>
      <c r="PFP1296" s="187"/>
      <c r="PFQ1296" s="187"/>
      <c r="PFR1296" s="187"/>
      <c r="PFS1296" s="187"/>
      <c r="PFT1296" s="187"/>
      <c r="PFU1296" s="187"/>
      <c r="PFV1296" s="187"/>
      <c r="PFW1296" s="187"/>
      <c r="PFX1296" s="187"/>
      <c r="PFY1296" s="187"/>
      <c r="PFZ1296" s="187"/>
      <c r="PGA1296" s="187"/>
      <c r="PGB1296" s="187"/>
      <c r="PGC1296" s="187"/>
      <c r="PGD1296" s="187"/>
      <c r="PGE1296" s="187"/>
      <c r="PGF1296" s="187"/>
      <c r="PGG1296" s="187"/>
      <c r="PGH1296" s="187"/>
      <c r="PGI1296" s="187"/>
      <c r="PGJ1296" s="187"/>
      <c r="PGK1296" s="187"/>
      <c r="PGL1296" s="187"/>
      <c r="PGM1296" s="187"/>
      <c r="PGN1296" s="187"/>
      <c r="PGO1296" s="187"/>
      <c r="PGP1296" s="187"/>
      <c r="PGQ1296" s="187"/>
      <c r="PGR1296" s="187"/>
      <c r="PGS1296" s="187"/>
      <c r="PGT1296" s="187"/>
      <c r="PGU1296" s="187"/>
      <c r="PGV1296" s="187"/>
      <c r="PGW1296" s="187"/>
      <c r="PGX1296" s="187"/>
      <c r="PGY1296" s="187"/>
      <c r="PGZ1296" s="187"/>
      <c r="PHA1296" s="187"/>
      <c r="PHB1296" s="187"/>
      <c r="PHC1296" s="187"/>
      <c r="PHD1296" s="187"/>
      <c r="PHE1296" s="187"/>
      <c r="PHF1296" s="187"/>
      <c r="PHG1296" s="187"/>
      <c r="PHH1296" s="187"/>
      <c r="PHI1296" s="187"/>
      <c r="PHJ1296" s="187"/>
      <c r="PHK1296" s="187"/>
      <c r="PHL1296" s="187"/>
      <c r="PHM1296" s="187"/>
      <c r="PHN1296" s="187"/>
      <c r="PHO1296" s="187"/>
      <c r="PHP1296" s="187"/>
      <c r="PHQ1296" s="187"/>
      <c r="PHR1296" s="187"/>
      <c r="PHS1296" s="187"/>
      <c r="PHT1296" s="187"/>
      <c r="PHU1296" s="187"/>
      <c r="PHV1296" s="187"/>
      <c r="PHW1296" s="187"/>
      <c r="PHX1296" s="187"/>
      <c r="PHY1296" s="187"/>
      <c r="PHZ1296" s="187"/>
      <c r="PIA1296" s="187"/>
      <c r="PIB1296" s="187"/>
      <c r="PIC1296" s="187"/>
      <c r="PID1296" s="187"/>
      <c r="PIE1296" s="187"/>
      <c r="PIF1296" s="187"/>
      <c r="PIG1296" s="187"/>
      <c r="PIH1296" s="187"/>
      <c r="PII1296" s="187"/>
      <c r="PIJ1296" s="187"/>
      <c r="PIK1296" s="187"/>
      <c r="PIL1296" s="187"/>
      <c r="PIM1296" s="187"/>
      <c r="PIN1296" s="187"/>
      <c r="PIO1296" s="187"/>
      <c r="PIP1296" s="187"/>
      <c r="PIQ1296" s="187"/>
      <c r="PIR1296" s="187"/>
      <c r="PIS1296" s="187"/>
      <c r="PIT1296" s="187"/>
      <c r="PIU1296" s="187"/>
      <c r="PIV1296" s="187"/>
      <c r="PIW1296" s="187"/>
      <c r="PIX1296" s="187"/>
      <c r="PIY1296" s="187"/>
      <c r="PIZ1296" s="187"/>
      <c r="PJA1296" s="187"/>
      <c r="PJB1296" s="187"/>
      <c r="PJC1296" s="187"/>
      <c r="PJD1296" s="187"/>
      <c r="PJE1296" s="187"/>
      <c r="PJF1296" s="187"/>
      <c r="PJG1296" s="187"/>
      <c r="PJH1296" s="187"/>
      <c r="PJI1296" s="187"/>
      <c r="PJJ1296" s="187"/>
      <c r="PJK1296" s="187"/>
      <c r="PJL1296" s="187"/>
      <c r="PJM1296" s="187"/>
      <c r="PJN1296" s="187"/>
      <c r="PJO1296" s="187"/>
      <c r="PJP1296" s="187"/>
      <c r="PJQ1296" s="187"/>
      <c r="PJR1296" s="187"/>
      <c r="PJS1296" s="187"/>
      <c r="PJT1296" s="187"/>
      <c r="PJU1296" s="187"/>
      <c r="PJV1296" s="187"/>
      <c r="PJW1296" s="187"/>
      <c r="PJX1296" s="187"/>
      <c r="PJY1296" s="187"/>
      <c r="PJZ1296" s="187"/>
      <c r="PKA1296" s="187"/>
      <c r="PKB1296" s="187"/>
      <c r="PKC1296" s="187"/>
      <c r="PKD1296" s="187"/>
      <c r="PKE1296" s="187"/>
      <c r="PKF1296" s="187"/>
      <c r="PKG1296" s="187"/>
      <c r="PKH1296" s="187"/>
      <c r="PKI1296" s="187"/>
      <c r="PKJ1296" s="187"/>
      <c r="PKK1296" s="187"/>
      <c r="PKL1296" s="187"/>
      <c r="PKM1296" s="187"/>
      <c r="PKN1296" s="187"/>
      <c r="PKO1296" s="187"/>
      <c r="PKP1296" s="187"/>
      <c r="PKQ1296" s="187"/>
      <c r="PKR1296" s="187"/>
      <c r="PKS1296" s="187"/>
      <c r="PKT1296" s="187"/>
      <c r="PKU1296" s="187"/>
      <c r="PKV1296" s="187"/>
      <c r="PKW1296" s="187"/>
      <c r="PKX1296" s="187"/>
      <c r="PKY1296" s="187"/>
      <c r="PKZ1296" s="187"/>
      <c r="PLA1296" s="187"/>
      <c r="PLB1296" s="187"/>
      <c r="PLC1296" s="187"/>
      <c r="PLD1296" s="187"/>
      <c r="PLE1296" s="187"/>
      <c r="PLF1296" s="187"/>
      <c r="PLG1296" s="187"/>
      <c r="PLH1296" s="187"/>
      <c r="PLI1296" s="187"/>
      <c r="PLJ1296" s="187"/>
      <c r="PLK1296" s="187"/>
      <c r="PLL1296" s="187"/>
      <c r="PLM1296" s="187"/>
      <c r="PLN1296" s="187"/>
      <c r="PLO1296" s="187"/>
      <c r="PLP1296" s="187"/>
      <c r="PLQ1296" s="187"/>
      <c r="PLR1296" s="187"/>
      <c r="PLS1296" s="187"/>
      <c r="PLT1296" s="187"/>
      <c r="PLU1296" s="187"/>
      <c r="PLV1296" s="187"/>
      <c r="PLW1296" s="187"/>
      <c r="PLX1296" s="187"/>
      <c r="PLY1296" s="187"/>
      <c r="PLZ1296" s="187"/>
      <c r="PMA1296" s="187"/>
      <c r="PMB1296" s="187"/>
      <c r="PMC1296" s="187"/>
      <c r="PMD1296" s="187"/>
      <c r="PME1296" s="187"/>
      <c r="PMF1296" s="187"/>
      <c r="PMG1296" s="187"/>
      <c r="PMH1296" s="187"/>
      <c r="PMI1296" s="187"/>
      <c r="PMJ1296" s="187"/>
      <c r="PMK1296" s="187"/>
      <c r="PML1296" s="187"/>
      <c r="PMM1296" s="187"/>
      <c r="PMN1296" s="187"/>
      <c r="PMO1296" s="187"/>
      <c r="PMP1296" s="187"/>
      <c r="PMQ1296" s="187"/>
      <c r="PMR1296" s="187"/>
      <c r="PMS1296" s="187"/>
      <c r="PMT1296" s="187"/>
      <c r="PMU1296" s="187"/>
      <c r="PMV1296" s="187"/>
      <c r="PMW1296" s="187"/>
      <c r="PMX1296" s="187"/>
      <c r="PMY1296" s="187"/>
      <c r="PMZ1296" s="187"/>
      <c r="PNA1296" s="187"/>
      <c r="PNB1296" s="187"/>
      <c r="PNC1296" s="187"/>
      <c r="PND1296" s="187"/>
      <c r="PNE1296" s="187"/>
      <c r="PNF1296" s="187"/>
      <c r="PNG1296" s="187"/>
      <c r="PNH1296" s="187"/>
      <c r="PNI1296" s="187"/>
      <c r="PNJ1296" s="187"/>
      <c r="PNK1296" s="187"/>
      <c r="PNL1296" s="187"/>
      <c r="PNM1296" s="187"/>
      <c r="PNN1296" s="187"/>
      <c r="PNO1296" s="187"/>
      <c r="PNP1296" s="187"/>
      <c r="PNQ1296" s="187"/>
      <c r="PNR1296" s="187"/>
      <c r="PNS1296" s="187"/>
      <c r="PNT1296" s="187"/>
      <c r="PNU1296" s="187"/>
      <c r="PNV1296" s="187"/>
      <c r="PNW1296" s="187"/>
      <c r="PNX1296" s="187"/>
      <c r="PNY1296" s="187"/>
      <c r="PNZ1296" s="187"/>
      <c r="POA1296" s="187"/>
      <c r="POB1296" s="187"/>
      <c r="POC1296" s="187"/>
      <c r="POD1296" s="187"/>
      <c r="POE1296" s="187"/>
      <c r="POF1296" s="187"/>
      <c r="POG1296" s="187"/>
      <c r="POH1296" s="187"/>
      <c r="POI1296" s="187"/>
      <c r="POJ1296" s="187"/>
      <c r="POK1296" s="187"/>
      <c r="POL1296" s="187"/>
      <c r="POM1296" s="187"/>
      <c r="PON1296" s="187"/>
      <c r="POO1296" s="187"/>
      <c r="POP1296" s="187"/>
      <c r="POQ1296" s="187"/>
      <c r="POR1296" s="187"/>
      <c r="POS1296" s="187"/>
      <c r="POT1296" s="187"/>
      <c r="POU1296" s="187"/>
      <c r="POV1296" s="187"/>
      <c r="POW1296" s="187"/>
      <c r="POX1296" s="187"/>
      <c r="POY1296" s="187"/>
      <c r="POZ1296" s="187"/>
      <c r="PPA1296" s="187"/>
      <c r="PPB1296" s="187"/>
      <c r="PPC1296" s="187"/>
      <c r="PPD1296" s="187"/>
      <c r="PPE1296" s="187"/>
      <c r="PPF1296" s="187"/>
      <c r="PPG1296" s="187"/>
      <c r="PPH1296" s="187"/>
      <c r="PPI1296" s="187"/>
      <c r="PPJ1296" s="187"/>
      <c r="PPK1296" s="187"/>
      <c r="PPL1296" s="187"/>
      <c r="PPM1296" s="187"/>
      <c r="PPN1296" s="187"/>
      <c r="PPO1296" s="187"/>
      <c r="PPP1296" s="187"/>
      <c r="PPQ1296" s="187"/>
      <c r="PPR1296" s="187"/>
      <c r="PPS1296" s="187"/>
      <c r="PPT1296" s="187"/>
      <c r="PPU1296" s="187"/>
      <c r="PPV1296" s="187"/>
      <c r="PPW1296" s="187"/>
      <c r="PPX1296" s="187"/>
      <c r="PPY1296" s="187"/>
      <c r="PPZ1296" s="187"/>
      <c r="PQA1296" s="187"/>
      <c r="PQB1296" s="187"/>
      <c r="PQC1296" s="187"/>
      <c r="PQD1296" s="187"/>
      <c r="PQE1296" s="187"/>
      <c r="PQF1296" s="187"/>
      <c r="PQG1296" s="187"/>
      <c r="PQH1296" s="187"/>
      <c r="PQI1296" s="187"/>
      <c r="PQJ1296" s="187"/>
      <c r="PQK1296" s="187"/>
      <c r="PQL1296" s="187"/>
      <c r="PQM1296" s="187"/>
      <c r="PQN1296" s="187"/>
      <c r="PQO1296" s="187"/>
      <c r="PQP1296" s="187"/>
      <c r="PQQ1296" s="187"/>
      <c r="PQR1296" s="187"/>
      <c r="PQS1296" s="187"/>
      <c r="PQT1296" s="187"/>
      <c r="PQU1296" s="187"/>
      <c r="PQV1296" s="187"/>
      <c r="PQW1296" s="187"/>
      <c r="PQX1296" s="187"/>
      <c r="PQY1296" s="187"/>
      <c r="PQZ1296" s="187"/>
      <c r="PRA1296" s="187"/>
      <c r="PRB1296" s="187"/>
      <c r="PRC1296" s="187"/>
      <c r="PRD1296" s="187"/>
      <c r="PRE1296" s="187"/>
      <c r="PRF1296" s="187"/>
      <c r="PRG1296" s="187"/>
      <c r="PRH1296" s="187"/>
      <c r="PRI1296" s="187"/>
      <c r="PRJ1296" s="187"/>
      <c r="PRK1296" s="187"/>
      <c r="PRL1296" s="187"/>
      <c r="PRM1296" s="187"/>
      <c r="PRN1296" s="187"/>
      <c r="PRO1296" s="187"/>
      <c r="PRP1296" s="187"/>
      <c r="PRQ1296" s="187"/>
      <c r="PRR1296" s="187"/>
      <c r="PRS1296" s="187"/>
      <c r="PRT1296" s="187"/>
      <c r="PRU1296" s="187"/>
      <c r="PRV1296" s="187"/>
      <c r="PRW1296" s="187"/>
      <c r="PRX1296" s="187"/>
      <c r="PRY1296" s="187"/>
      <c r="PRZ1296" s="187"/>
      <c r="PSA1296" s="187"/>
      <c r="PSB1296" s="187"/>
      <c r="PSC1296" s="187"/>
      <c r="PSD1296" s="187"/>
      <c r="PSE1296" s="187"/>
      <c r="PSF1296" s="187"/>
      <c r="PSG1296" s="187"/>
      <c r="PSH1296" s="187"/>
      <c r="PSI1296" s="187"/>
      <c r="PSJ1296" s="187"/>
      <c r="PSK1296" s="187"/>
      <c r="PSL1296" s="187"/>
      <c r="PSM1296" s="187"/>
      <c r="PSN1296" s="187"/>
      <c r="PSO1296" s="187"/>
      <c r="PSP1296" s="187"/>
      <c r="PSQ1296" s="187"/>
      <c r="PSR1296" s="187"/>
      <c r="PSS1296" s="187"/>
      <c r="PST1296" s="187"/>
      <c r="PSU1296" s="187"/>
      <c r="PSV1296" s="187"/>
      <c r="PSW1296" s="187"/>
      <c r="PSX1296" s="187"/>
      <c r="PSY1296" s="187"/>
      <c r="PSZ1296" s="187"/>
      <c r="PTA1296" s="187"/>
      <c r="PTB1296" s="187"/>
      <c r="PTC1296" s="187"/>
      <c r="PTD1296" s="187"/>
      <c r="PTE1296" s="187"/>
      <c r="PTF1296" s="187"/>
      <c r="PTG1296" s="187"/>
      <c r="PTH1296" s="187"/>
      <c r="PTI1296" s="187"/>
      <c r="PTJ1296" s="187"/>
      <c r="PTK1296" s="187"/>
      <c r="PTL1296" s="187"/>
      <c r="PTM1296" s="187"/>
      <c r="PTN1296" s="187"/>
      <c r="PTO1296" s="187"/>
      <c r="PTP1296" s="187"/>
      <c r="PTQ1296" s="187"/>
      <c r="PTR1296" s="187"/>
      <c r="PTS1296" s="187"/>
      <c r="PTT1296" s="187"/>
      <c r="PTU1296" s="187"/>
      <c r="PTV1296" s="187"/>
      <c r="PTW1296" s="187"/>
      <c r="PTX1296" s="187"/>
      <c r="PTY1296" s="187"/>
      <c r="PTZ1296" s="187"/>
      <c r="PUA1296" s="187"/>
      <c r="PUB1296" s="187"/>
      <c r="PUC1296" s="187"/>
      <c r="PUD1296" s="187"/>
      <c r="PUE1296" s="187"/>
      <c r="PUF1296" s="187"/>
      <c r="PUG1296" s="187"/>
      <c r="PUH1296" s="187"/>
      <c r="PUI1296" s="187"/>
      <c r="PUJ1296" s="187"/>
      <c r="PUK1296" s="187"/>
      <c r="PUL1296" s="187"/>
      <c r="PUM1296" s="187"/>
      <c r="PUN1296" s="187"/>
      <c r="PUO1296" s="187"/>
      <c r="PUP1296" s="187"/>
      <c r="PUQ1296" s="187"/>
      <c r="PUR1296" s="187"/>
      <c r="PUS1296" s="187"/>
      <c r="PUT1296" s="187"/>
      <c r="PUU1296" s="187"/>
      <c r="PUV1296" s="187"/>
      <c r="PUW1296" s="187"/>
      <c r="PUX1296" s="187"/>
      <c r="PUY1296" s="187"/>
      <c r="PUZ1296" s="187"/>
      <c r="PVA1296" s="187"/>
      <c r="PVB1296" s="187"/>
      <c r="PVC1296" s="187"/>
      <c r="PVD1296" s="187"/>
      <c r="PVE1296" s="187"/>
      <c r="PVF1296" s="187"/>
      <c r="PVG1296" s="187"/>
      <c r="PVH1296" s="187"/>
      <c r="PVI1296" s="187"/>
      <c r="PVJ1296" s="187"/>
      <c r="PVK1296" s="187"/>
      <c r="PVL1296" s="187"/>
      <c r="PVM1296" s="187"/>
      <c r="PVN1296" s="187"/>
      <c r="PVO1296" s="187"/>
      <c r="PVP1296" s="187"/>
      <c r="PVQ1296" s="187"/>
      <c r="PVR1296" s="187"/>
      <c r="PVS1296" s="187"/>
      <c r="PVT1296" s="187"/>
      <c r="PVU1296" s="187"/>
      <c r="PVV1296" s="187"/>
      <c r="PVW1296" s="187"/>
      <c r="PVX1296" s="187"/>
      <c r="PVY1296" s="187"/>
      <c r="PVZ1296" s="187"/>
      <c r="PWA1296" s="187"/>
      <c r="PWB1296" s="187"/>
      <c r="PWC1296" s="187"/>
      <c r="PWD1296" s="187"/>
      <c r="PWE1296" s="187"/>
      <c r="PWF1296" s="187"/>
      <c r="PWG1296" s="187"/>
      <c r="PWH1296" s="187"/>
      <c r="PWI1296" s="187"/>
      <c r="PWJ1296" s="187"/>
      <c r="PWK1296" s="187"/>
      <c r="PWL1296" s="187"/>
      <c r="PWM1296" s="187"/>
      <c r="PWN1296" s="187"/>
      <c r="PWO1296" s="187"/>
      <c r="PWP1296" s="187"/>
      <c r="PWQ1296" s="187"/>
      <c r="PWR1296" s="187"/>
      <c r="PWS1296" s="187"/>
      <c r="PWT1296" s="187"/>
      <c r="PWU1296" s="187"/>
      <c r="PWV1296" s="187"/>
      <c r="PWW1296" s="187"/>
      <c r="PWX1296" s="187"/>
      <c r="PWY1296" s="187"/>
      <c r="PWZ1296" s="187"/>
      <c r="PXA1296" s="187"/>
      <c r="PXB1296" s="187"/>
      <c r="PXC1296" s="187"/>
      <c r="PXD1296" s="187"/>
      <c r="PXE1296" s="187"/>
      <c r="PXF1296" s="187"/>
      <c r="PXG1296" s="187"/>
      <c r="PXH1296" s="187"/>
      <c r="PXI1296" s="187"/>
      <c r="PXJ1296" s="187"/>
      <c r="PXK1296" s="187"/>
      <c r="PXL1296" s="187"/>
      <c r="PXM1296" s="187"/>
      <c r="PXN1296" s="187"/>
      <c r="PXO1296" s="187"/>
      <c r="PXP1296" s="187"/>
      <c r="PXQ1296" s="187"/>
      <c r="PXR1296" s="187"/>
      <c r="PXS1296" s="187"/>
      <c r="PXT1296" s="187"/>
      <c r="PXU1296" s="187"/>
      <c r="PXV1296" s="187"/>
      <c r="PXW1296" s="187"/>
      <c r="PXX1296" s="187"/>
      <c r="PXY1296" s="187"/>
      <c r="PXZ1296" s="187"/>
      <c r="PYA1296" s="187"/>
      <c r="PYB1296" s="187"/>
      <c r="PYC1296" s="187"/>
      <c r="PYD1296" s="187"/>
      <c r="PYE1296" s="187"/>
      <c r="PYF1296" s="187"/>
      <c r="PYG1296" s="187"/>
      <c r="PYH1296" s="187"/>
      <c r="PYI1296" s="187"/>
      <c r="PYJ1296" s="187"/>
      <c r="PYK1296" s="187"/>
      <c r="PYL1296" s="187"/>
      <c r="PYM1296" s="187"/>
      <c r="PYN1296" s="187"/>
      <c r="PYO1296" s="187"/>
      <c r="PYP1296" s="187"/>
      <c r="PYQ1296" s="187"/>
      <c r="PYR1296" s="187"/>
      <c r="PYS1296" s="187"/>
      <c r="PYT1296" s="187"/>
      <c r="PYU1296" s="187"/>
      <c r="PYV1296" s="187"/>
      <c r="PYW1296" s="187"/>
      <c r="PYX1296" s="187"/>
      <c r="PYY1296" s="187"/>
      <c r="PYZ1296" s="187"/>
      <c r="PZA1296" s="187"/>
      <c r="PZB1296" s="187"/>
      <c r="PZC1296" s="187"/>
      <c r="PZD1296" s="187"/>
      <c r="PZE1296" s="187"/>
      <c r="PZF1296" s="187"/>
      <c r="PZG1296" s="187"/>
      <c r="PZH1296" s="187"/>
      <c r="PZI1296" s="187"/>
      <c r="PZJ1296" s="187"/>
      <c r="PZK1296" s="187"/>
      <c r="PZL1296" s="187"/>
      <c r="PZM1296" s="187"/>
      <c r="PZN1296" s="187"/>
      <c r="PZO1296" s="187"/>
      <c r="PZP1296" s="187"/>
      <c r="PZQ1296" s="187"/>
      <c r="PZR1296" s="187"/>
      <c r="PZS1296" s="187"/>
      <c r="PZT1296" s="187"/>
      <c r="PZU1296" s="187"/>
      <c r="PZV1296" s="187"/>
      <c r="PZW1296" s="187"/>
      <c r="PZX1296" s="187"/>
      <c r="PZY1296" s="187"/>
      <c r="PZZ1296" s="187"/>
      <c r="QAA1296" s="187"/>
      <c r="QAB1296" s="187"/>
      <c r="QAC1296" s="187"/>
      <c r="QAD1296" s="187"/>
      <c r="QAE1296" s="187"/>
      <c r="QAF1296" s="187"/>
      <c r="QAG1296" s="187"/>
      <c r="QAH1296" s="187"/>
      <c r="QAI1296" s="187"/>
      <c r="QAJ1296" s="187"/>
      <c r="QAK1296" s="187"/>
      <c r="QAL1296" s="187"/>
      <c r="QAM1296" s="187"/>
      <c r="QAN1296" s="187"/>
      <c r="QAO1296" s="187"/>
      <c r="QAP1296" s="187"/>
      <c r="QAQ1296" s="187"/>
      <c r="QAR1296" s="187"/>
      <c r="QAS1296" s="187"/>
      <c r="QAT1296" s="187"/>
      <c r="QAU1296" s="187"/>
      <c r="QAV1296" s="187"/>
      <c r="QAW1296" s="187"/>
      <c r="QAX1296" s="187"/>
      <c r="QAY1296" s="187"/>
      <c r="QAZ1296" s="187"/>
      <c r="QBA1296" s="187"/>
      <c r="QBB1296" s="187"/>
      <c r="QBC1296" s="187"/>
      <c r="QBD1296" s="187"/>
      <c r="QBE1296" s="187"/>
      <c r="QBF1296" s="187"/>
      <c r="QBG1296" s="187"/>
      <c r="QBH1296" s="187"/>
      <c r="QBI1296" s="187"/>
      <c r="QBJ1296" s="187"/>
      <c r="QBK1296" s="187"/>
      <c r="QBL1296" s="187"/>
      <c r="QBM1296" s="187"/>
      <c r="QBN1296" s="187"/>
      <c r="QBO1296" s="187"/>
      <c r="QBP1296" s="187"/>
      <c r="QBQ1296" s="187"/>
      <c r="QBR1296" s="187"/>
      <c r="QBS1296" s="187"/>
      <c r="QBT1296" s="187"/>
      <c r="QBU1296" s="187"/>
      <c r="QBV1296" s="187"/>
      <c r="QBW1296" s="187"/>
      <c r="QBX1296" s="187"/>
      <c r="QBY1296" s="187"/>
      <c r="QBZ1296" s="187"/>
      <c r="QCA1296" s="187"/>
      <c r="QCB1296" s="187"/>
      <c r="QCC1296" s="187"/>
      <c r="QCD1296" s="187"/>
      <c r="QCE1296" s="187"/>
      <c r="QCF1296" s="187"/>
      <c r="QCG1296" s="187"/>
      <c r="QCH1296" s="187"/>
      <c r="QCI1296" s="187"/>
      <c r="QCJ1296" s="187"/>
      <c r="QCK1296" s="187"/>
      <c r="QCL1296" s="187"/>
      <c r="QCM1296" s="187"/>
      <c r="QCN1296" s="187"/>
      <c r="QCO1296" s="187"/>
      <c r="QCP1296" s="187"/>
      <c r="QCQ1296" s="187"/>
      <c r="QCR1296" s="187"/>
      <c r="QCS1296" s="187"/>
      <c r="QCT1296" s="187"/>
      <c r="QCU1296" s="187"/>
      <c r="QCV1296" s="187"/>
      <c r="QCW1296" s="187"/>
      <c r="QCX1296" s="187"/>
      <c r="QCY1296" s="187"/>
      <c r="QCZ1296" s="187"/>
      <c r="QDA1296" s="187"/>
      <c r="QDB1296" s="187"/>
      <c r="QDC1296" s="187"/>
      <c r="QDD1296" s="187"/>
      <c r="QDE1296" s="187"/>
      <c r="QDF1296" s="187"/>
      <c r="QDG1296" s="187"/>
      <c r="QDH1296" s="187"/>
      <c r="QDI1296" s="187"/>
      <c r="QDJ1296" s="187"/>
      <c r="QDK1296" s="187"/>
      <c r="QDL1296" s="187"/>
      <c r="QDM1296" s="187"/>
      <c r="QDN1296" s="187"/>
      <c r="QDO1296" s="187"/>
      <c r="QDP1296" s="187"/>
      <c r="QDQ1296" s="187"/>
      <c r="QDR1296" s="187"/>
      <c r="QDS1296" s="187"/>
      <c r="QDT1296" s="187"/>
      <c r="QDU1296" s="187"/>
      <c r="QDV1296" s="187"/>
      <c r="QDW1296" s="187"/>
      <c r="QDX1296" s="187"/>
      <c r="QDY1296" s="187"/>
      <c r="QDZ1296" s="187"/>
      <c r="QEA1296" s="187"/>
      <c r="QEB1296" s="187"/>
      <c r="QEC1296" s="187"/>
      <c r="QED1296" s="187"/>
      <c r="QEE1296" s="187"/>
      <c r="QEF1296" s="187"/>
      <c r="QEG1296" s="187"/>
      <c r="QEH1296" s="187"/>
      <c r="QEI1296" s="187"/>
      <c r="QEJ1296" s="187"/>
      <c r="QEK1296" s="187"/>
      <c r="QEL1296" s="187"/>
      <c r="QEM1296" s="187"/>
      <c r="QEN1296" s="187"/>
      <c r="QEO1296" s="187"/>
      <c r="QEP1296" s="187"/>
      <c r="QEQ1296" s="187"/>
      <c r="QER1296" s="187"/>
      <c r="QES1296" s="187"/>
      <c r="QET1296" s="187"/>
      <c r="QEU1296" s="187"/>
      <c r="QEV1296" s="187"/>
      <c r="QEW1296" s="187"/>
      <c r="QEX1296" s="187"/>
      <c r="QEY1296" s="187"/>
      <c r="QEZ1296" s="187"/>
      <c r="QFA1296" s="187"/>
      <c r="QFB1296" s="187"/>
      <c r="QFC1296" s="187"/>
      <c r="QFD1296" s="187"/>
      <c r="QFE1296" s="187"/>
      <c r="QFF1296" s="187"/>
      <c r="QFG1296" s="187"/>
      <c r="QFH1296" s="187"/>
      <c r="QFI1296" s="187"/>
      <c r="QFJ1296" s="187"/>
      <c r="QFK1296" s="187"/>
      <c r="QFL1296" s="187"/>
      <c r="QFM1296" s="187"/>
      <c r="QFN1296" s="187"/>
      <c r="QFO1296" s="187"/>
      <c r="QFP1296" s="187"/>
      <c r="QFQ1296" s="187"/>
      <c r="QFR1296" s="187"/>
      <c r="QFS1296" s="187"/>
      <c r="QFT1296" s="187"/>
      <c r="QFU1296" s="187"/>
      <c r="QFV1296" s="187"/>
      <c r="QFW1296" s="187"/>
      <c r="QFX1296" s="187"/>
      <c r="QFY1296" s="187"/>
      <c r="QFZ1296" s="187"/>
      <c r="QGA1296" s="187"/>
      <c r="QGB1296" s="187"/>
      <c r="QGC1296" s="187"/>
      <c r="QGD1296" s="187"/>
      <c r="QGE1296" s="187"/>
      <c r="QGF1296" s="187"/>
      <c r="QGG1296" s="187"/>
      <c r="QGH1296" s="187"/>
      <c r="QGI1296" s="187"/>
      <c r="QGJ1296" s="187"/>
      <c r="QGK1296" s="187"/>
      <c r="QGL1296" s="187"/>
      <c r="QGM1296" s="187"/>
      <c r="QGN1296" s="187"/>
      <c r="QGO1296" s="187"/>
      <c r="QGP1296" s="187"/>
      <c r="QGQ1296" s="187"/>
      <c r="QGR1296" s="187"/>
      <c r="QGS1296" s="187"/>
      <c r="QGT1296" s="187"/>
      <c r="QGU1296" s="187"/>
      <c r="QGV1296" s="187"/>
      <c r="QGW1296" s="187"/>
      <c r="QGX1296" s="187"/>
      <c r="QGY1296" s="187"/>
      <c r="QGZ1296" s="187"/>
      <c r="QHA1296" s="187"/>
      <c r="QHB1296" s="187"/>
      <c r="QHC1296" s="187"/>
      <c r="QHD1296" s="187"/>
      <c r="QHE1296" s="187"/>
      <c r="QHF1296" s="187"/>
      <c r="QHG1296" s="187"/>
      <c r="QHH1296" s="187"/>
      <c r="QHI1296" s="187"/>
      <c r="QHJ1296" s="187"/>
      <c r="QHK1296" s="187"/>
      <c r="QHL1296" s="187"/>
      <c r="QHM1296" s="187"/>
      <c r="QHN1296" s="187"/>
      <c r="QHO1296" s="187"/>
      <c r="QHP1296" s="187"/>
      <c r="QHQ1296" s="187"/>
      <c r="QHR1296" s="187"/>
      <c r="QHS1296" s="187"/>
      <c r="QHT1296" s="187"/>
      <c r="QHU1296" s="187"/>
      <c r="QHV1296" s="187"/>
      <c r="QHW1296" s="187"/>
      <c r="QHX1296" s="187"/>
      <c r="QHY1296" s="187"/>
      <c r="QHZ1296" s="187"/>
      <c r="QIA1296" s="187"/>
      <c r="QIB1296" s="187"/>
      <c r="QIC1296" s="187"/>
      <c r="QID1296" s="187"/>
      <c r="QIE1296" s="187"/>
      <c r="QIF1296" s="187"/>
      <c r="QIG1296" s="187"/>
      <c r="QIH1296" s="187"/>
      <c r="QII1296" s="187"/>
      <c r="QIJ1296" s="187"/>
      <c r="QIK1296" s="187"/>
      <c r="QIL1296" s="187"/>
      <c r="QIM1296" s="187"/>
      <c r="QIN1296" s="187"/>
      <c r="QIO1296" s="187"/>
      <c r="QIP1296" s="187"/>
      <c r="QIQ1296" s="187"/>
      <c r="QIR1296" s="187"/>
      <c r="QIS1296" s="187"/>
      <c r="QIT1296" s="187"/>
      <c r="QIU1296" s="187"/>
      <c r="QIV1296" s="187"/>
      <c r="QIW1296" s="187"/>
      <c r="QIX1296" s="187"/>
      <c r="QIY1296" s="187"/>
      <c r="QIZ1296" s="187"/>
      <c r="QJA1296" s="187"/>
      <c r="QJB1296" s="187"/>
      <c r="QJC1296" s="187"/>
      <c r="QJD1296" s="187"/>
      <c r="QJE1296" s="187"/>
      <c r="QJF1296" s="187"/>
      <c r="QJG1296" s="187"/>
      <c r="QJH1296" s="187"/>
      <c r="QJI1296" s="187"/>
      <c r="QJJ1296" s="187"/>
      <c r="QJK1296" s="187"/>
      <c r="QJL1296" s="187"/>
      <c r="QJM1296" s="187"/>
      <c r="QJN1296" s="187"/>
      <c r="QJO1296" s="187"/>
      <c r="QJP1296" s="187"/>
      <c r="QJQ1296" s="187"/>
      <c r="QJR1296" s="187"/>
      <c r="QJS1296" s="187"/>
      <c r="QJT1296" s="187"/>
      <c r="QJU1296" s="187"/>
      <c r="QJV1296" s="187"/>
      <c r="QJW1296" s="187"/>
      <c r="QJX1296" s="187"/>
      <c r="QJY1296" s="187"/>
      <c r="QJZ1296" s="187"/>
      <c r="QKA1296" s="187"/>
      <c r="QKB1296" s="187"/>
      <c r="QKC1296" s="187"/>
      <c r="QKD1296" s="187"/>
      <c r="QKE1296" s="187"/>
      <c r="QKF1296" s="187"/>
      <c r="QKG1296" s="187"/>
      <c r="QKH1296" s="187"/>
      <c r="QKI1296" s="187"/>
      <c r="QKJ1296" s="187"/>
      <c r="QKK1296" s="187"/>
      <c r="QKL1296" s="187"/>
      <c r="QKM1296" s="187"/>
      <c r="QKN1296" s="187"/>
      <c r="QKO1296" s="187"/>
      <c r="QKP1296" s="187"/>
      <c r="QKQ1296" s="187"/>
      <c r="QKR1296" s="187"/>
      <c r="QKS1296" s="187"/>
      <c r="QKT1296" s="187"/>
      <c r="QKU1296" s="187"/>
      <c r="QKV1296" s="187"/>
      <c r="QKW1296" s="187"/>
      <c r="QKX1296" s="187"/>
      <c r="QKY1296" s="187"/>
      <c r="QKZ1296" s="187"/>
      <c r="QLA1296" s="187"/>
      <c r="QLB1296" s="187"/>
      <c r="QLC1296" s="187"/>
      <c r="QLD1296" s="187"/>
      <c r="QLE1296" s="187"/>
      <c r="QLF1296" s="187"/>
      <c r="QLG1296" s="187"/>
      <c r="QLH1296" s="187"/>
      <c r="QLI1296" s="187"/>
      <c r="QLJ1296" s="187"/>
      <c r="QLK1296" s="187"/>
      <c r="QLL1296" s="187"/>
      <c r="QLM1296" s="187"/>
      <c r="QLN1296" s="187"/>
      <c r="QLO1296" s="187"/>
      <c r="QLP1296" s="187"/>
      <c r="QLQ1296" s="187"/>
      <c r="QLR1296" s="187"/>
      <c r="QLS1296" s="187"/>
      <c r="QLT1296" s="187"/>
      <c r="QLU1296" s="187"/>
      <c r="QLV1296" s="187"/>
      <c r="QLW1296" s="187"/>
      <c r="QLX1296" s="187"/>
      <c r="QLY1296" s="187"/>
      <c r="QLZ1296" s="187"/>
      <c r="QMA1296" s="187"/>
      <c r="QMB1296" s="187"/>
      <c r="QMC1296" s="187"/>
      <c r="QMD1296" s="187"/>
      <c r="QME1296" s="187"/>
      <c r="QMF1296" s="187"/>
      <c r="QMG1296" s="187"/>
      <c r="QMH1296" s="187"/>
      <c r="QMI1296" s="187"/>
      <c r="QMJ1296" s="187"/>
      <c r="QMK1296" s="187"/>
      <c r="QML1296" s="187"/>
      <c r="QMM1296" s="187"/>
      <c r="QMN1296" s="187"/>
      <c r="QMO1296" s="187"/>
      <c r="QMP1296" s="187"/>
      <c r="QMQ1296" s="187"/>
      <c r="QMR1296" s="187"/>
      <c r="QMS1296" s="187"/>
      <c r="QMT1296" s="187"/>
      <c r="QMU1296" s="187"/>
      <c r="QMV1296" s="187"/>
      <c r="QMW1296" s="187"/>
      <c r="QMX1296" s="187"/>
      <c r="QMY1296" s="187"/>
      <c r="QMZ1296" s="187"/>
      <c r="QNA1296" s="187"/>
      <c r="QNB1296" s="187"/>
      <c r="QNC1296" s="187"/>
      <c r="QND1296" s="187"/>
      <c r="QNE1296" s="187"/>
      <c r="QNF1296" s="187"/>
      <c r="QNG1296" s="187"/>
      <c r="QNH1296" s="187"/>
      <c r="QNI1296" s="187"/>
      <c r="QNJ1296" s="187"/>
      <c r="QNK1296" s="187"/>
      <c r="QNL1296" s="187"/>
      <c r="QNM1296" s="187"/>
      <c r="QNN1296" s="187"/>
      <c r="QNO1296" s="187"/>
      <c r="QNP1296" s="187"/>
      <c r="QNQ1296" s="187"/>
      <c r="QNR1296" s="187"/>
      <c r="QNS1296" s="187"/>
      <c r="QNT1296" s="187"/>
      <c r="QNU1296" s="187"/>
      <c r="QNV1296" s="187"/>
      <c r="QNW1296" s="187"/>
      <c r="QNX1296" s="187"/>
      <c r="QNY1296" s="187"/>
      <c r="QNZ1296" s="187"/>
      <c r="QOA1296" s="187"/>
      <c r="QOB1296" s="187"/>
      <c r="QOC1296" s="187"/>
      <c r="QOD1296" s="187"/>
      <c r="QOE1296" s="187"/>
      <c r="QOF1296" s="187"/>
      <c r="QOG1296" s="187"/>
      <c r="QOH1296" s="187"/>
      <c r="QOI1296" s="187"/>
      <c r="QOJ1296" s="187"/>
      <c r="QOK1296" s="187"/>
      <c r="QOL1296" s="187"/>
      <c r="QOM1296" s="187"/>
      <c r="QON1296" s="187"/>
      <c r="QOO1296" s="187"/>
      <c r="QOP1296" s="187"/>
      <c r="QOQ1296" s="187"/>
      <c r="QOR1296" s="187"/>
      <c r="QOS1296" s="187"/>
      <c r="QOT1296" s="187"/>
      <c r="QOU1296" s="187"/>
      <c r="QOV1296" s="187"/>
      <c r="QOW1296" s="187"/>
      <c r="QOX1296" s="187"/>
      <c r="QOY1296" s="187"/>
      <c r="QOZ1296" s="187"/>
      <c r="QPA1296" s="187"/>
      <c r="QPB1296" s="187"/>
      <c r="QPC1296" s="187"/>
      <c r="QPD1296" s="187"/>
      <c r="QPE1296" s="187"/>
      <c r="QPF1296" s="187"/>
      <c r="QPG1296" s="187"/>
      <c r="QPH1296" s="187"/>
      <c r="QPI1296" s="187"/>
      <c r="QPJ1296" s="187"/>
      <c r="QPK1296" s="187"/>
      <c r="QPL1296" s="187"/>
      <c r="QPM1296" s="187"/>
      <c r="QPN1296" s="187"/>
      <c r="QPO1296" s="187"/>
      <c r="QPP1296" s="187"/>
      <c r="QPQ1296" s="187"/>
      <c r="QPR1296" s="187"/>
      <c r="QPS1296" s="187"/>
      <c r="QPT1296" s="187"/>
      <c r="QPU1296" s="187"/>
      <c r="QPV1296" s="187"/>
      <c r="QPW1296" s="187"/>
      <c r="QPX1296" s="187"/>
      <c r="QPY1296" s="187"/>
      <c r="QPZ1296" s="187"/>
      <c r="QQA1296" s="187"/>
      <c r="QQB1296" s="187"/>
      <c r="QQC1296" s="187"/>
      <c r="QQD1296" s="187"/>
      <c r="QQE1296" s="187"/>
      <c r="QQF1296" s="187"/>
      <c r="QQG1296" s="187"/>
      <c r="QQH1296" s="187"/>
      <c r="QQI1296" s="187"/>
      <c r="QQJ1296" s="187"/>
      <c r="QQK1296" s="187"/>
      <c r="QQL1296" s="187"/>
      <c r="QQM1296" s="187"/>
      <c r="QQN1296" s="187"/>
      <c r="QQO1296" s="187"/>
      <c r="QQP1296" s="187"/>
      <c r="QQQ1296" s="187"/>
      <c r="QQR1296" s="187"/>
      <c r="QQS1296" s="187"/>
      <c r="QQT1296" s="187"/>
      <c r="QQU1296" s="187"/>
      <c r="QQV1296" s="187"/>
      <c r="QQW1296" s="187"/>
      <c r="QQX1296" s="187"/>
      <c r="QQY1296" s="187"/>
      <c r="QQZ1296" s="187"/>
      <c r="QRA1296" s="187"/>
      <c r="QRB1296" s="187"/>
      <c r="QRC1296" s="187"/>
      <c r="QRD1296" s="187"/>
      <c r="QRE1296" s="187"/>
      <c r="QRF1296" s="187"/>
      <c r="QRG1296" s="187"/>
      <c r="QRH1296" s="187"/>
      <c r="QRI1296" s="187"/>
      <c r="QRJ1296" s="187"/>
      <c r="QRK1296" s="187"/>
      <c r="QRL1296" s="187"/>
      <c r="QRM1296" s="187"/>
      <c r="QRN1296" s="187"/>
      <c r="QRO1296" s="187"/>
      <c r="QRP1296" s="187"/>
      <c r="QRQ1296" s="187"/>
      <c r="QRR1296" s="187"/>
      <c r="QRS1296" s="187"/>
      <c r="QRT1296" s="187"/>
      <c r="QRU1296" s="187"/>
      <c r="QRV1296" s="187"/>
      <c r="QRW1296" s="187"/>
      <c r="QRX1296" s="187"/>
      <c r="QRY1296" s="187"/>
      <c r="QRZ1296" s="187"/>
      <c r="QSA1296" s="187"/>
      <c r="QSB1296" s="187"/>
      <c r="QSC1296" s="187"/>
      <c r="QSD1296" s="187"/>
      <c r="QSE1296" s="187"/>
      <c r="QSF1296" s="187"/>
      <c r="QSG1296" s="187"/>
      <c r="QSH1296" s="187"/>
      <c r="QSI1296" s="187"/>
      <c r="QSJ1296" s="187"/>
      <c r="QSK1296" s="187"/>
      <c r="QSL1296" s="187"/>
      <c r="QSM1296" s="187"/>
      <c r="QSN1296" s="187"/>
      <c r="QSO1296" s="187"/>
      <c r="QSP1296" s="187"/>
      <c r="QSQ1296" s="187"/>
      <c r="QSR1296" s="187"/>
      <c r="QSS1296" s="187"/>
      <c r="QST1296" s="187"/>
      <c r="QSU1296" s="187"/>
      <c r="QSV1296" s="187"/>
      <c r="QSW1296" s="187"/>
      <c r="QSX1296" s="187"/>
      <c r="QSY1296" s="187"/>
      <c r="QSZ1296" s="187"/>
      <c r="QTA1296" s="187"/>
      <c r="QTB1296" s="187"/>
      <c r="QTC1296" s="187"/>
      <c r="QTD1296" s="187"/>
      <c r="QTE1296" s="187"/>
      <c r="QTF1296" s="187"/>
      <c r="QTG1296" s="187"/>
      <c r="QTH1296" s="187"/>
      <c r="QTI1296" s="187"/>
      <c r="QTJ1296" s="187"/>
      <c r="QTK1296" s="187"/>
      <c r="QTL1296" s="187"/>
      <c r="QTM1296" s="187"/>
      <c r="QTN1296" s="187"/>
      <c r="QTO1296" s="187"/>
      <c r="QTP1296" s="187"/>
      <c r="QTQ1296" s="187"/>
      <c r="QTR1296" s="187"/>
      <c r="QTS1296" s="187"/>
      <c r="QTT1296" s="187"/>
      <c r="QTU1296" s="187"/>
      <c r="QTV1296" s="187"/>
      <c r="QTW1296" s="187"/>
      <c r="QTX1296" s="187"/>
      <c r="QTY1296" s="187"/>
      <c r="QTZ1296" s="187"/>
      <c r="QUA1296" s="187"/>
      <c r="QUB1296" s="187"/>
      <c r="QUC1296" s="187"/>
      <c r="QUD1296" s="187"/>
      <c r="QUE1296" s="187"/>
      <c r="QUF1296" s="187"/>
      <c r="QUG1296" s="187"/>
      <c r="QUH1296" s="187"/>
      <c r="QUI1296" s="187"/>
      <c r="QUJ1296" s="187"/>
      <c r="QUK1296" s="187"/>
      <c r="QUL1296" s="187"/>
      <c r="QUM1296" s="187"/>
      <c r="QUN1296" s="187"/>
      <c r="QUO1296" s="187"/>
      <c r="QUP1296" s="187"/>
      <c r="QUQ1296" s="187"/>
      <c r="QUR1296" s="187"/>
      <c r="QUS1296" s="187"/>
      <c r="QUT1296" s="187"/>
      <c r="QUU1296" s="187"/>
      <c r="QUV1296" s="187"/>
      <c r="QUW1296" s="187"/>
      <c r="QUX1296" s="187"/>
      <c r="QUY1296" s="187"/>
      <c r="QUZ1296" s="187"/>
      <c r="QVA1296" s="187"/>
      <c r="QVB1296" s="187"/>
      <c r="QVC1296" s="187"/>
      <c r="QVD1296" s="187"/>
      <c r="QVE1296" s="187"/>
      <c r="QVF1296" s="187"/>
      <c r="QVG1296" s="187"/>
      <c r="QVH1296" s="187"/>
      <c r="QVI1296" s="187"/>
      <c r="QVJ1296" s="187"/>
      <c r="QVK1296" s="187"/>
      <c r="QVL1296" s="187"/>
      <c r="QVM1296" s="187"/>
      <c r="QVN1296" s="187"/>
      <c r="QVO1296" s="187"/>
      <c r="QVP1296" s="187"/>
      <c r="QVQ1296" s="187"/>
      <c r="QVR1296" s="187"/>
      <c r="QVS1296" s="187"/>
      <c r="QVT1296" s="187"/>
      <c r="QVU1296" s="187"/>
      <c r="QVV1296" s="187"/>
      <c r="QVW1296" s="187"/>
      <c r="QVX1296" s="187"/>
      <c r="QVY1296" s="187"/>
      <c r="QVZ1296" s="187"/>
      <c r="QWA1296" s="187"/>
      <c r="QWB1296" s="187"/>
      <c r="QWC1296" s="187"/>
      <c r="QWD1296" s="187"/>
      <c r="QWE1296" s="187"/>
      <c r="QWF1296" s="187"/>
      <c r="QWG1296" s="187"/>
      <c r="QWH1296" s="187"/>
      <c r="QWI1296" s="187"/>
      <c r="QWJ1296" s="187"/>
      <c r="QWK1296" s="187"/>
      <c r="QWL1296" s="187"/>
      <c r="QWM1296" s="187"/>
      <c r="QWN1296" s="187"/>
      <c r="QWO1296" s="187"/>
      <c r="QWP1296" s="187"/>
      <c r="QWQ1296" s="187"/>
      <c r="QWR1296" s="187"/>
      <c r="QWS1296" s="187"/>
      <c r="QWT1296" s="187"/>
      <c r="QWU1296" s="187"/>
      <c r="QWV1296" s="187"/>
      <c r="QWW1296" s="187"/>
      <c r="QWX1296" s="187"/>
      <c r="QWY1296" s="187"/>
      <c r="QWZ1296" s="187"/>
      <c r="QXA1296" s="187"/>
      <c r="QXB1296" s="187"/>
      <c r="QXC1296" s="187"/>
      <c r="QXD1296" s="187"/>
      <c r="QXE1296" s="187"/>
      <c r="QXF1296" s="187"/>
      <c r="QXG1296" s="187"/>
      <c r="QXH1296" s="187"/>
      <c r="QXI1296" s="187"/>
      <c r="QXJ1296" s="187"/>
      <c r="QXK1296" s="187"/>
      <c r="QXL1296" s="187"/>
      <c r="QXM1296" s="187"/>
      <c r="QXN1296" s="187"/>
      <c r="QXO1296" s="187"/>
      <c r="QXP1296" s="187"/>
      <c r="QXQ1296" s="187"/>
      <c r="QXR1296" s="187"/>
      <c r="QXS1296" s="187"/>
      <c r="QXT1296" s="187"/>
      <c r="QXU1296" s="187"/>
      <c r="QXV1296" s="187"/>
      <c r="QXW1296" s="187"/>
      <c r="QXX1296" s="187"/>
      <c r="QXY1296" s="187"/>
      <c r="QXZ1296" s="187"/>
      <c r="QYA1296" s="187"/>
      <c r="QYB1296" s="187"/>
      <c r="QYC1296" s="187"/>
      <c r="QYD1296" s="187"/>
      <c r="QYE1296" s="187"/>
      <c r="QYF1296" s="187"/>
      <c r="QYG1296" s="187"/>
      <c r="QYH1296" s="187"/>
      <c r="QYI1296" s="187"/>
      <c r="QYJ1296" s="187"/>
      <c r="QYK1296" s="187"/>
      <c r="QYL1296" s="187"/>
      <c r="QYM1296" s="187"/>
      <c r="QYN1296" s="187"/>
      <c r="QYO1296" s="187"/>
      <c r="QYP1296" s="187"/>
      <c r="QYQ1296" s="187"/>
      <c r="QYR1296" s="187"/>
      <c r="QYS1296" s="187"/>
      <c r="QYT1296" s="187"/>
      <c r="QYU1296" s="187"/>
      <c r="QYV1296" s="187"/>
      <c r="QYW1296" s="187"/>
      <c r="QYX1296" s="187"/>
      <c r="QYY1296" s="187"/>
      <c r="QYZ1296" s="187"/>
      <c r="QZA1296" s="187"/>
      <c r="QZB1296" s="187"/>
      <c r="QZC1296" s="187"/>
      <c r="QZD1296" s="187"/>
      <c r="QZE1296" s="187"/>
      <c r="QZF1296" s="187"/>
      <c r="QZG1296" s="187"/>
      <c r="QZH1296" s="187"/>
      <c r="QZI1296" s="187"/>
      <c r="QZJ1296" s="187"/>
      <c r="QZK1296" s="187"/>
      <c r="QZL1296" s="187"/>
      <c r="QZM1296" s="187"/>
      <c r="QZN1296" s="187"/>
      <c r="QZO1296" s="187"/>
      <c r="QZP1296" s="187"/>
      <c r="QZQ1296" s="187"/>
      <c r="QZR1296" s="187"/>
      <c r="QZS1296" s="187"/>
      <c r="QZT1296" s="187"/>
      <c r="QZU1296" s="187"/>
      <c r="QZV1296" s="187"/>
      <c r="QZW1296" s="187"/>
      <c r="QZX1296" s="187"/>
      <c r="QZY1296" s="187"/>
      <c r="QZZ1296" s="187"/>
      <c r="RAA1296" s="187"/>
      <c r="RAB1296" s="187"/>
      <c r="RAC1296" s="187"/>
      <c r="RAD1296" s="187"/>
      <c r="RAE1296" s="187"/>
      <c r="RAF1296" s="187"/>
      <c r="RAG1296" s="187"/>
      <c r="RAH1296" s="187"/>
      <c r="RAI1296" s="187"/>
      <c r="RAJ1296" s="187"/>
      <c r="RAK1296" s="187"/>
      <c r="RAL1296" s="187"/>
      <c r="RAM1296" s="187"/>
      <c r="RAN1296" s="187"/>
      <c r="RAO1296" s="187"/>
      <c r="RAP1296" s="187"/>
      <c r="RAQ1296" s="187"/>
      <c r="RAR1296" s="187"/>
      <c r="RAS1296" s="187"/>
      <c r="RAT1296" s="187"/>
      <c r="RAU1296" s="187"/>
      <c r="RAV1296" s="187"/>
      <c r="RAW1296" s="187"/>
      <c r="RAX1296" s="187"/>
      <c r="RAY1296" s="187"/>
      <c r="RAZ1296" s="187"/>
      <c r="RBA1296" s="187"/>
      <c r="RBB1296" s="187"/>
      <c r="RBC1296" s="187"/>
      <c r="RBD1296" s="187"/>
      <c r="RBE1296" s="187"/>
      <c r="RBF1296" s="187"/>
      <c r="RBG1296" s="187"/>
      <c r="RBH1296" s="187"/>
      <c r="RBI1296" s="187"/>
      <c r="RBJ1296" s="187"/>
      <c r="RBK1296" s="187"/>
      <c r="RBL1296" s="187"/>
      <c r="RBM1296" s="187"/>
      <c r="RBN1296" s="187"/>
      <c r="RBO1296" s="187"/>
      <c r="RBP1296" s="187"/>
      <c r="RBQ1296" s="187"/>
      <c r="RBR1296" s="187"/>
      <c r="RBS1296" s="187"/>
      <c r="RBT1296" s="187"/>
      <c r="RBU1296" s="187"/>
      <c r="RBV1296" s="187"/>
      <c r="RBW1296" s="187"/>
      <c r="RBX1296" s="187"/>
      <c r="RBY1296" s="187"/>
      <c r="RBZ1296" s="187"/>
      <c r="RCA1296" s="187"/>
      <c r="RCB1296" s="187"/>
      <c r="RCC1296" s="187"/>
      <c r="RCD1296" s="187"/>
      <c r="RCE1296" s="187"/>
      <c r="RCF1296" s="187"/>
      <c r="RCG1296" s="187"/>
      <c r="RCH1296" s="187"/>
      <c r="RCI1296" s="187"/>
      <c r="RCJ1296" s="187"/>
      <c r="RCK1296" s="187"/>
      <c r="RCL1296" s="187"/>
      <c r="RCM1296" s="187"/>
      <c r="RCN1296" s="187"/>
      <c r="RCO1296" s="187"/>
      <c r="RCP1296" s="187"/>
      <c r="RCQ1296" s="187"/>
      <c r="RCR1296" s="187"/>
      <c r="RCS1296" s="187"/>
      <c r="RCT1296" s="187"/>
      <c r="RCU1296" s="187"/>
      <c r="RCV1296" s="187"/>
      <c r="RCW1296" s="187"/>
      <c r="RCX1296" s="187"/>
      <c r="RCY1296" s="187"/>
      <c r="RCZ1296" s="187"/>
      <c r="RDA1296" s="187"/>
      <c r="RDB1296" s="187"/>
      <c r="RDC1296" s="187"/>
      <c r="RDD1296" s="187"/>
      <c r="RDE1296" s="187"/>
      <c r="RDF1296" s="187"/>
      <c r="RDG1296" s="187"/>
      <c r="RDH1296" s="187"/>
      <c r="RDI1296" s="187"/>
      <c r="RDJ1296" s="187"/>
      <c r="RDK1296" s="187"/>
      <c r="RDL1296" s="187"/>
      <c r="RDM1296" s="187"/>
      <c r="RDN1296" s="187"/>
      <c r="RDO1296" s="187"/>
      <c r="RDP1296" s="187"/>
      <c r="RDQ1296" s="187"/>
      <c r="RDR1296" s="187"/>
      <c r="RDS1296" s="187"/>
      <c r="RDT1296" s="187"/>
      <c r="RDU1296" s="187"/>
      <c r="RDV1296" s="187"/>
      <c r="RDW1296" s="187"/>
      <c r="RDX1296" s="187"/>
      <c r="RDY1296" s="187"/>
      <c r="RDZ1296" s="187"/>
      <c r="REA1296" s="187"/>
      <c r="REB1296" s="187"/>
      <c r="REC1296" s="187"/>
      <c r="RED1296" s="187"/>
      <c r="REE1296" s="187"/>
      <c r="REF1296" s="187"/>
      <c r="REG1296" s="187"/>
      <c r="REH1296" s="187"/>
      <c r="REI1296" s="187"/>
      <c r="REJ1296" s="187"/>
      <c r="REK1296" s="187"/>
      <c r="REL1296" s="187"/>
      <c r="REM1296" s="187"/>
      <c r="REN1296" s="187"/>
      <c r="REO1296" s="187"/>
      <c r="REP1296" s="187"/>
      <c r="REQ1296" s="187"/>
      <c r="RER1296" s="187"/>
      <c r="RES1296" s="187"/>
      <c r="RET1296" s="187"/>
      <c r="REU1296" s="187"/>
      <c r="REV1296" s="187"/>
      <c r="REW1296" s="187"/>
      <c r="REX1296" s="187"/>
      <c r="REY1296" s="187"/>
      <c r="REZ1296" s="187"/>
      <c r="RFA1296" s="187"/>
      <c r="RFB1296" s="187"/>
      <c r="RFC1296" s="187"/>
      <c r="RFD1296" s="187"/>
      <c r="RFE1296" s="187"/>
      <c r="RFF1296" s="187"/>
      <c r="RFG1296" s="187"/>
      <c r="RFH1296" s="187"/>
      <c r="RFI1296" s="187"/>
      <c r="RFJ1296" s="187"/>
      <c r="RFK1296" s="187"/>
      <c r="RFL1296" s="187"/>
      <c r="RFM1296" s="187"/>
      <c r="RFN1296" s="187"/>
      <c r="RFO1296" s="187"/>
      <c r="RFP1296" s="187"/>
      <c r="RFQ1296" s="187"/>
      <c r="RFR1296" s="187"/>
      <c r="RFS1296" s="187"/>
      <c r="RFT1296" s="187"/>
      <c r="RFU1296" s="187"/>
      <c r="RFV1296" s="187"/>
      <c r="RFW1296" s="187"/>
      <c r="RFX1296" s="187"/>
      <c r="RFY1296" s="187"/>
      <c r="RFZ1296" s="187"/>
      <c r="RGA1296" s="187"/>
      <c r="RGB1296" s="187"/>
      <c r="RGC1296" s="187"/>
      <c r="RGD1296" s="187"/>
      <c r="RGE1296" s="187"/>
      <c r="RGF1296" s="187"/>
      <c r="RGG1296" s="187"/>
      <c r="RGH1296" s="187"/>
      <c r="RGI1296" s="187"/>
      <c r="RGJ1296" s="187"/>
      <c r="RGK1296" s="187"/>
      <c r="RGL1296" s="187"/>
      <c r="RGM1296" s="187"/>
      <c r="RGN1296" s="187"/>
      <c r="RGO1296" s="187"/>
      <c r="RGP1296" s="187"/>
      <c r="RGQ1296" s="187"/>
      <c r="RGR1296" s="187"/>
      <c r="RGS1296" s="187"/>
      <c r="RGT1296" s="187"/>
      <c r="RGU1296" s="187"/>
      <c r="RGV1296" s="187"/>
      <c r="RGW1296" s="187"/>
      <c r="RGX1296" s="187"/>
      <c r="RGY1296" s="187"/>
      <c r="RGZ1296" s="187"/>
      <c r="RHA1296" s="187"/>
      <c r="RHB1296" s="187"/>
      <c r="RHC1296" s="187"/>
      <c r="RHD1296" s="187"/>
      <c r="RHE1296" s="187"/>
      <c r="RHF1296" s="187"/>
      <c r="RHG1296" s="187"/>
      <c r="RHH1296" s="187"/>
      <c r="RHI1296" s="187"/>
      <c r="RHJ1296" s="187"/>
      <c r="RHK1296" s="187"/>
      <c r="RHL1296" s="187"/>
      <c r="RHM1296" s="187"/>
      <c r="RHN1296" s="187"/>
      <c r="RHO1296" s="187"/>
      <c r="RHP1296" s="187"/>
      <c r="RHQ1296" s="187"/>
      <c r="RHR1296" s="187"/>
      <c r="RHS1296" s="187"/>
      <c r="RHT1296" s="187"/>
      <c r="RHU1296" s="187"/>
      <c r="RHV1296" s="187"/>
      <c r="RHW1296" s="187"/>
      <c r="RHX1296" s="187"/>
      <c r="RHY1296" s="187"/>
      <c r="RHZ1296" s="187"/>
      <c r="RIA1296" s="187"/>
      <c r="RIB1296" s="187"/>
      <c r="RIC1296" s="187"/>
      <c r="RID1296" s="187"/>
      <c r="RIE1296" s="187"/>
      <c r="RIF1296" s="187"/>
      <c r="RIG1296" s="187"/>
      <c r="RIH1296" s="187"/>
      <c r="RII1296" s="187"/>
      <c r="RIJ1296" s="187"/>
      <c r="RIK1296" s="187"/>
      <c r="RIL1296" s="187"/>
      <c r="RIM1296" s="187"/>
      <c r="RIN1296" s="187"/>
      <c r="RIO1296" s="187"/>
      <c r="RIP1296" s="187"/>
      <c r="RIQ1296" s="187"/>
      <c r="RIR1296" s="187"/>
      <c r="RIS1296" s="187"/>
      <c r="RIT1296" s="187"/>
      <c r="RIU1296" s="187"/>
      <c r="RIV1296" s="187"/>
      <c r="RIW1296" s="187"/>
      <c r="RIX1296" s="187"/>
      <c r="RIY1296" s="187"/>
      <c r="RIZ1296" s="187"/>
      <c r="RJA1296" s="187"/>
      <c r="RJB1296" s="187"/>
      <c r="RJC1296" s="187"/>
      <c r="RJD1296" s="187"/>
      <c r="RJE1296" s="187"/>
      <c r="RJF1296" s="187"/>
      <c r="RJG1296" s="187"/>
      <c r="RJH1296" s="187"/>
      <c r="RJI1296" s="187"/>
      <c r="RJJ1296" s="187"/>
      <c r="RJK1296" s="187"/>
      <c r="RJL1296" s="187"/>
      <c r="RJM1296" s="187"/>
      <c r="RJN1296" s="187"/>
      <c r="RJO1296" s="187"/>
      <c r="RJP1296" s="187"/>
      <c r="RJQ1296" s="187"/>
      <c r="RJR1296" s="187"/>
      <c r="RJS1296" s="187"/>
      <c r="RJT1296" s="187"/>
      <c r="RJU1296" s="187"/>
      <c r="RJV1296" s="187"/>
      <c r="RJW1296" s="187"/>
      <c r="RJX1296" s="187"/>
      <c r="RJY1296" s="187"/>
      <c r="RJZ1296" s="187"/>
      <c r="RKA1296" s="187"/>
      <c r="RKB1296" s="187"/>
      <c r="RKC1296" s="187"/>
      <c r="RKD1296" s="187"/>
      <c r="RKE1296" s="187"/>
      <c r="RKF1296" s="187"/>
      <c r="RKG1296" s="187"/>
      <c r="RKH1296" s="187"/>
      <c r="RKI1296" s="187"/>
      <c r="RKJ1296" s="187"/>
      <c r="RKK1296" s="187"/>
      <c r="RKL1296" s="187"/>
      <c r="RKM1296" s="187"/>
      <c r="RKN1296" s="187"/>
      <c r="RKO1296" s="187"/>
      <c r="RKP1296" s="187"/>
      <c r="RKQ1296" s="187"/>
      <c r="RKR1296" s="187"/>
      <c r="RKS1296" s="187"/>
      <c r="RKT1296" s="187"/>
      <c r="RKU1296" s="187"/>
      <c r="RKV1296" s="187"/>
      <c r="RKW1296" s="187"/>
      <c r="RKX1296" s="187"/>
      <c r="RKY1296" s="187"/>
      <c r="RKZ1296" s="187"/>
      <c r="RLA1296" s="187"/>
      <c r="RLB1296" s="187"/>
      <c r="RLC1296" s="187"/>
      <c r="RLD1296" s="187"/>
      <c r="RLE1296" s="187"/>
      <c r="RLF1296" s="187"/>
      <c r="RLG1296" s="187"/>
      <c r="RLH1296" s="187"/>
      <c r="RLI1296" s="187"/>
      <c r="RLJ1296" s="187"/>
      <c r="RLK1296" s="187"/>
      <c r="RLL1296" s="187"/>
      <c r="RLM1296" s="187"/>
      <c r="RLN1296" s="187"/>
      <c r="RLO1296" s="187"/>
      <c r="RLP1296" s="187"/>
      <c r="RLQ1296" s="187"/>
      <c r="RLR1296" s="187"/>
      <c r="RLS1296" s="187"/>
      <c r="RLT1296" s="187"/>
      <c r="RLU1296" s="187"/>
      <c r="RLV1296" s="187"/>
      <c r="RLW1296" s="187"/>
      <c r="RLX1296" s="187"/>
      <c r="RLY1296" s="187"/>
      <c r="RLZ1296" s="187"/>
      <c r="RMA1296" s="187"/>
      <c r="RMB1296" s="187"/>
      <c r="RMC1296" s="187"/>
      <c r="RMD1296" s="187"/>
      <c r="RME1296" s="187"/>
      <c r="RMF1296" s="187"/>
      <c r="RMG1296" s="187"/>
      <c r="RMH1296" s="187"/>
      <c r="RMI1296" s="187"/>
      <c r="RMJ1296" s="187"/>
      <c r="RMK1296" s="187"/>
      <c r="RML1296" s="187"/>
      <c r="RMM1296" s="187"/>
      <c r="RMN1296" s="187"/>
      <c r="RMO1296" s="187"/>
      <c r="RMP1296" s="187"/>
      <c r="RMQ1296" s="187"/>
      <c r="RMR1296" s="187"/>
      <c r="RMS1296" s="187"/>
      <c r="RMT1296" s="187"/>
      <c r="RMU1296" s="187"/>
      <c r="RMV1296" s="187"/>
      <c r="RMW1296" s="187"/>
      <c r="RMX1296" s="187"/>
      <c r="RMY1296" s="187"/>
      <c r="RMZ1296" s="187"/>
      <c r="RNA1296" s="187"/>
      <c r="RNB1296" s="187"/>
      <c r="RNC1296" s="187"/>
      <c r="RND1296" s="187"/>
      <c r="RNE1296" s="187"/>
      <c r="RNF1296" s="187"/>
      <c r="RNG1296" s="187"/>
      <c r="RNH1296" s="187"/>
      <c r="RNI1296" s="187"/>
      <c r="RNJ1296" s="187"/>
      <c r="RNK1296" s="187"/>
      <c r="RNL1296" s="187"/>
      <c r="RNM1296" s="187"/>
      <c r="RNN1296" s="187"/>
      <c r="RNO1296" s="187"/>
      <c r="RNP1296" s="187"/>
      <c r="RNQ1296" s="187"/>
      <c r="RNR1296" s="187"/>
      <c r="RNS1296" s="187"/>
      <c r="RNT1296" s="187"/>
      <c r="RNU1296" s="187"/>
      <c r="RNV1296" s="187"/>
      <c r="RNW1296" s="187"/>
      <c r="RNX1296" s="187"/>
      <c r="RNY1296" s="187"/>
      <c r="RNZ1296" s="187"/>
      <c r="ROA1296" s="187"/>
      <c r="ROB1296" s="187"/>
      <c r="ROC1296" s="187"/>
      <c r="ROD1296" s="187"/>
      <c r="ROE1296" s="187"/>
      <c r="ROF1296" s="187"/>
      <c r="ROG1296" s="187"/>
      <c r="ROH1296" s="187"/>
      <c r="ROI1296" s="187"/>
      <c r="ROJ1296" s="187"/>
      <c r="ROK1296" s="187"/>
      <c r="ROL1296" s="187"/>
      <c r="ROM1296" s="187"/>
      <c r="RON1296" s="187"/>
      <c r="ROO1296" s="187"/>
      <c r="ROP1296" s="187"/>
      <c r="ROQ1296" s="187"/>
      <c r="ROR1296" s="187"/>
      <c r="ROS1296" s="187"/>
      <c r="ROT1296" s="187"/>
      <c r="ROU1296" s="187"/>
      <c r="ROV1296" s="187"/>
      <c r="ROW1296" s="187"/>
      <c r="ROX1296" s="187"/>
      <c r="ROY1296" s="187"/>
      <c r="ROZ1296" s="187"/>
      <c r="RPA1296" s="187"/>
      <c r="RPB1296" s="187"/>
      <c r="RPC1296" s="187"/>
      <c r="RPD1296" s="187"/>
      <c r="RPE1296" s="187"/>
      <c r="RPF1296" s="187"/>
      <c r="RPG1296" s="187"/>
      <c r="RPH1296" s="187"/>
      <c r="RPI1296" s="187"/>
      <c r="RPJ1296" s="187"/>
      <c r="RPK1296" s="187"/>
      <c r="RPL1296" s="187"/>
      <c r="RPM1296" s="187"/>
      <c r="RPN1296" s="187"/>
      <c r="RPO1296" s="187"/>
      <c r="RPP1296" s="187"/>
      <c r="RPQ1296" s="187"/>
      <c r="RPR1296" s="187"/>
      <c r="RPS1296" s="187"/>
      <c r="RPT1296" s="187"/>
      <c r="RPU1296" s="187"/>
      <c r="RPV1296" s="187"/>
      <c r="RPW1296" s="187"/>
      <c r="RPX1296" s="187"/>
      <c r="RPY1296" s="187"/>
      <c r="RPZ1296" s="187"/>
      <c r="RQA1296" s="187"/>
      <c r="RQB1296" s="187"/>
      <c r="RQC1296" s="187"/>
      <c r="RQD1296" s="187"/>
      <c r="RQE1296" s="187"/>
      <c r="RQF1296" s="187"/>
      <c r="RQG1296" s="187"/>
      <c r="RQH1296" s="187"/>
      <c r="RQI1296" s="187"/>
      <c r="RQJ1296" s="187"/>
      <c r="RQK1296" s="187"/>
      <c r="RQL1296" s="187"/>
      <c r="RQM1296" s="187"/>
      <c r="RQN1296" s="187"/>
      <c r="RQO1296" s="187"/>
      <c r="RQP1296" s="187"/>
      <c r="RQQ1296" s="187"/>
      <c r="RQR1296" s="187"/>
      <c r="RQS1296" s="187"/>
      <c r="RQT1296" s="187"/>
      <c r="RQU1296" s="187"/>
      <c r="RQV1296" s="187"/>
      <c r="RQW1296" s="187"/>
      <c r="RQX1296" s="187"/>
      <c r="RQY1296" s="187"/>
      <c r="RQZ1296" s="187"/>
      <c r="RRA1296" s="187"/>
      <c r="RRB1296" s="187"/>
      <c r="RRC1296" s="187"/>
      <c r="RRD1296" s="187"/>
      <c r="RRE1296" s="187"/>
      <c r="RRF1296" s="187"/>
      <c r="RRG1296" s="187"/>
      <c r="RRH1296" s="187"/>
      <c r="RRI1296" s="187"/>
      <c r="RRJ1296" s="187"/>
      <c r="RRK1296" s="187"/>
      <c r="RRL1296" s="187"/>
      <c r="RRM1296" s="187"/>
      <c r="RRN1296" s="187"/>
      <c r="RRO1296" s="187"/>
      <c r="RRP1296" s="187"/>
      <c r="RRQ1296" s="187"/>
      <c r="RRR1296" s="187"/>
      <c r="RRS1296" s="187"/>
      <c r="RRT1296" s="187"/>
      <c r="RRU1296" s="187"/>
      <c r="RRV1296" s="187"/>
      <c r="RRW1296" s="187"/>
      <c r="RRX1296" s="187"/>
      <c r="RRY1296" s="187"/>
      <c r="RRZ1296" s="187"/>
      <c r="RSA1296" s="187"/>
      <c r="RSB1296" s="187"/>
      <c r="RSC1296" s="187"/>
      <c r="RSD1296" s="187"/>
      <c r="RSE1296" s="187"/>
      <c r="RSF1296" s="187"/>
      <c r="RSG1296" s="187"/>
      <c r="RSH1296" s="187"/>
      <c r="RSI1296" s="187"/>
      <c r="RSJ1296" s="187"/>
      <c r="RSK1296" s="187"/>
      <c r="RSL1296" s="187"/>
      <c r="RSM1296" s="187"/>
      <c r="RSN1296" s="187"/>
      <c r="RSO1296" s="187"/>
      <c r="RSP1296" s="187"/>
      <c r="RSQ1296" s="187"/>
      <c r="RSR1296" s="187"/>
      <c r="RSS1296" s="187"/>
      <c r="RST1296" s="187"/>
      <c r="RSU1296" s="187"/>
      <c r="RSV1296" s="187"/>
      <c r="RSW1296" s="187"/>
      <c r="RSX1296" s="187"/>
      <c r="RSY1296" s="187"/>
      <c r="RSZ1296" s="187"/>
      <c r="RTA1296" s="187"/>
      <c r="RTB1296" s="187"/>
      <c r="RTC1296" s="187"/>
      <c r="RTD1296" s="187"/>
      <c r="RTE1296" s="187"/>
      <c r="RTF1296" s="187"/>
      <c r="RTG1296" s="187"/>
      <c r="RTH1296" s="187"/>
      <c r="RTI1296" s="187"/>
      <c r="RTJ1296" s="187"/>
      <c r="RTK1296" s="187"/>
      <c r="RTL1296" s="187"/>
      <c r="RTM1296" s="187"/>
      <c r="RTN1296" s="187"/>
      <c r="RTO1296" s="187"/>
      <c r="RTP1296" s="187"/>
      <c r="RTQ1296" s="187"/>
      <c r="RTR1296" s="187"/>
      <c r="RTS1296" s="187"/>
      <c r="RTT1296" s="187"/>
      <c r="RTU1296" s="187"/>
      <c r="RTV1296" s="187"/>
      <c r="RTW1296" s="187"/>
      <c r="RTX1296" s="187"/>
      <c r="RTY1296" s="187"/>
      <c r="RTZ1296" s="187"/>
      <c r="RUA1296" s="187"/>
      <c r="RUB1296" s="187"/>
      <c r="RUC1296" s="187"/>
      <c r="RUD1296" s="187"/>
      <c r="RUE1296" s="187"/>
      <c r="RUF1296" s="187"/>
      <c r="RUG1296" s="187"/>
      <c r="RUH1296" s="187"/>
      <c r="RUI1296" s="187"/>
      <c r="RUJ1296" s="187"/>
      <c r="RUK1296" s="187"/>
      <c r="RUL1296" s="187"/>
      <c r="RUM1296" s="187"/>
      <c r="RUN1296" s="187"/>
      <c r="RUO1296" s="187"/>
      <c r="RUP1296" s="187"/>
      <c r="RUQ1296" s="187"/>
      <c r="RUR1296" s="187"/>
      <c r="RUS1296" s="187"/>
      <c r="RUT1296" s="187"/>
      <c r="RUU1296" s="187"/>
      <c r="RUV1296" s="187"/>
      <c r="RUW1296" s="187"/>
      <c r="RUX1296" s="187"/>
      <c r="RUY1296" s="187"/>
      <c r="RUZ1296" s="187"/>
      <c r="RVA1296" s="187"/>
      <c r="RVB1296" s="187"/>
      <c r="RVC1296" s="187"/>
      <c r="RVD1296" s="187"/>
      <c r="RVE1296" s="187"/>
      <c r="RVF1296" s="187"/>
      <c r="RVG1296" s="187"/>
      <c r="RVH1296" s="187"/>
      <c r="RVI1296" s="187"/>
      <c r="RVJ1296" s="187"/>
      <c r="RVK1296" s="187"/>
      <c r="RVL1296" s="187"/>
      <c r="RVM1296" s="187"/>
      <c r="RVN1296" s="187"/>
      <c r="RVO1296" s="187"/>
      <c r="RVP1296" s="187"/>
      <c r="RVQ1296" s="187"/>
      <c r="RVR1296" s="187"/>
      <c r="RVS1296" s="187"/>
      <c r="RVT1296" s="187"/>
      <c r="RVU1296" s="187"/>
      <c r="RVV1296" s="187"/>
      <c r="RVW1296" s="187"/>
      <c r="RVX1296" s="187"/>
      <c r="RVY1296" s="187"/>
      <c r="RVZ1296" s="187"/>
      <c r="RWA1296" s="187"/>
      <c r="RWB1296" s="187"/>
      <c r="RWC1296" s="187"/>
      <c r="RWD1296" s="187"/>
      <c r="RWE1296" s="187"/>
      <c r="RWF1296" s="187"/>
      <c r="RWG1296" s="187"/>
      <c r="RWH1296" s="187"/>
      <c r="RWI1296" s="187"/>
      <c r="RWJ1296" s="187"/>
      <c r="RWK1296" s="187"/>
      <c r="RWL1296" s="187"/>
      <c r="RWM1296" s="187"/>
      <c r="RWN1296" s="187"/>
      <c r="RWO1296" s="187"/>
      <c r="RWP1296" s="187"/>
      <c r="RWQ1296" s="187"/>
      <c r="RWR1296" s="187"/>
      <c r="RWS1296" s="187"/>
      <c r="RWT1296" s="187"/>
      <c r="RWU1296" s="187"/>
      <c r="RWV1296" s="187"/>
      <c r="RWW1296" s="187"/>
      <c r="RWX1296" s="187"/>
      <c r="RWY1296" s="187"/>
      <c r="RWZ1296" s="187"/>
      <c r="RXA1296" s="187"/>
      <c r="RXB1296" s="187"/>
      <c r="RXC1296" s="187"/>
      <c r="RXD1296" s="187"/>
      <c r="RXE1296" s="187"/>
      <c r="RXF1296" s="187"/>
      <c r="RXG1296" s="187"/>
      <c r="RXH1296" s="187"/>
      <c r="RXI1296" s="187"/>
      <c r="RXJ1296" s="187"/>
      <c r="RXK1296" s="187"/>
      <c r="RXL1296" s="187"/>
      <c r="RXM1296" s="187"/>
      <c r="RXN1296" s="187"/>
      <c r="RXO1296" s="187"/>
      <c r="RXP1296" s="187"/>
      <c r="RXQ1296" s="187"/>
      <c r="RXR1296" s="187"/>
      <c r="RXS1296" s="187"/>
      <c r="RXT1296" s="187"/>
      <c r="RXU1296" s="187"/>
      <c r="RXV1296" s="187"/>
      <c r="RXW1296" s="187"/>
      <c r="RXX1296" s="187"/>
      <c r="RXY1296" s="187"/>
      <c r="RXZ1296" s="187"/>
      <c r="RYA1296" s="187"/>
      <c r="RYB1296" s="187"/>
      <c r="RYC1296" s="187"/>
      <c r="RYD1296" s="187"/>
      <c r="RYE1296" s="187"/>
      <c r="RYF1296" s="187"/>
      <c r="RYG1296" s="187"/>
      <c r="RYH1296" s="187"/>
      <c r="RYI1296" s="187"/>
      <c r="RYJ1296" s="187"/>
      <c r="RYK1296" s="187"/>
      <c r="RYL1296" s="187"/>
      <c r="RYM1296" s="187"/>
      <c r="RYN1296" s="187"/>
      <c r="RYO1296" s="187"/>
      <c r="RYP1296" s="187"/>
      <c r="RYQ1296" s="187"/>
      <c r="RYR1296" s="187"/>
      <c r="RYS1296" s="187"/>
      <c r="RYT1296" s="187"/>
      <c r="RYU1296" s="187"/>
      <c r="RYV1296" s="187"/>
      <c r="RYW1296" s="187"/>
      <c r="RYX1296" s="187"/>
      <c r="RYY1296" s="187"/>
      <c r="RYZ1296" s="187"/>
      <c r="RZA1296" s="187"/>
      <c r="RZB1296" s="187"/>
      <c r="RZC1296" s="187"/>
      <c r="RZD1296" s="187"/>
      <c r="RZE1296" s="187"/>
      <c r="RZF1296" s="187"/>
      <c r="RZG1296" s="187"/>
      <c r="RZH1296" s="187"/>
      <c r="RZI1296" s="187"/>
      <c r="RZJ1296" s="187"/>
      <c r="RZK1296" s="187"/>
      <c r="RZL1296" s="187"/>
      <c r="RZM1296" s="187"/>
      <c r="RZN1296" s="187"/>
      <c r="RZO1296" s="187"/>
      <c r="RZP1296" s="187"/>
      <c r="RZQ1296" s="187"/>
      <c r="RZR1296" s="187"/>
      <c r="RZS1296" s="187"/>
      <c r="RZT1296" s="187"/>
      <c r="RZU1296" s="187"/>
      <c r="RZV1296" s="187"/>
      <c r="RZW1296" s="187"/>
      <c r="RZX1296" s="187"/>
      <c r="RZY1296" s="187"/>
      <c r="RZZ1296" s="187"/>
      <c r="SAA1296" s="187"/>
      <c r="SAB1296" s="187"/>
      <c r="SAC1296" s="187"/>
      <c r="SAD1296" s="187"/>
      <c r="SAE1296" s="187"/>
      <c r="SAF1296" s="187"/>
      <c r="SAG1296" s="187"/>
      <c r="SAH1296" s="187"/>
      <c r="SAI1296" s="187"/>
      <c r="SAJ1296" s="187"/>
      <c r="SAK1296" s="187"/>
      <c r="SAL1296" s="187"/>
      <c r="SAM1296" s="187"/>
      <c r="SAN1296" s="187"/>
      <c r="SAO1296" s="187"/>
      <c r="SAP1296" s="187"/>
      <c r="SAQ1296" s="187"/>
      <c r="SAR1296" s="187"/>
      <c r="SAS1296" s="187"/>
      <c r="SAT1296" s="187"/>
      <c r="SAU1296" s="187"/>
      <c r="SAV1296" s="187"/>
      <c r="SAW1296" s="187"/>
      <c r="SAX1296" s="187"/>
      <c r="SAY1296" s="187"/>
      <c r="SAZ1296" s="187"/>
      <c r="SBA1296" s="187"/>
      <c r="SBB1296" s="187"/>
      <c r="SBC1296" s="187"/>
      <c r="SBD1296" s="187"/>
      <c r="SBE1296" s="187"/>
      <c r="SBF1296" s="187"/>
      <c r="SBG1296" s="187"/>
      <c r="SBH1296" s="187"/>
      <c r="SBI1296" s="187"/>
      <c r="SBJ1296" s="187"/>
      <c r="SBK1296" s="187"/>
      <c r="SBL1296" s="187"/>
      <c r="SBM1296" s="187"/>
      <c r="SBN1296" s="187"/>
      <c r="SBO1296" s="187"/>
      <c r="SBP1296" s="187"/>
      <c r="SBQ1296" s="187"/>
      <c r="SBR1296" s="187"/>
      <c r="SBS1296" s="187"/>
      <c r="SBT1296" s="187"/>
      <c r="SBU1296" s="187"/>
      <c r="SBV1296" s="187"/>
      <c r="SBW1296" s="187"/>
      <c r="SBX1296" s="187"/>
      <c r="SBY1296" s="187"/>
      <c r="SBZ1296" s="187"/>
      <c r="SCA1296" s="187"/>
      <c r="SCB1296" s="187"/>
      <c r="SCC1296" s="187"/>
      <c r="SCD1296" s="187"/>
      <c r="SCE1296" s="187"/>
      <c r="SCF1296" s="187"/>
      <c r="SCG1296" s="187"/>
      <c r="SCH1296" s="187"/>
      <c r="SCI1296" s="187"/>
      <c r="SCJ1296" s="187"/>
      <c r="SCK1296" s="187"/>
      <c r="SCL1296" s="187"/>
      <c r="SCM1296" s="187"/>
      <c r="SCN1296" s="187"/>
      <c r="SCO1296" s="187"/>
      <c r="SCP1296" s="187"/>
      <c r="SCQ1296" s="187"/>
      <c r="SCR1296" s="187"/>
      <c r="SCS1296" s="187"/>
      <c r="SCT1296" s="187"/>
      <c r="SCU1296" s="187"/>
      <c r="SCV1296" s="187"/>
      <c r="SCW1296" s="187"/>
      <c r="SCX1296" s="187"/>
      <c r="SCY1296" s="187"/>
      <c r="SCZ1296" s="187"/>
      <c r="SDA1296" s="187"/>
      <c r="SDB1296" s="187"/>
      <c r="SDC1296" s="187"/>
      <c r="SDD1296" s="187"/>
      <c r="SDE1296" s="187"/>
      <c r="SDF1296" s="187"/>
      <c r="SDG1296" s="187"/>
      <c r="SDH1296" s="187"/>
      <c r="SDI1296" s="187"/>
      <c r="SDJ1296" s="187"/>
      <c r="SDK1296" s="187"/>
      <c r="SDL1296" s="187"/>
      <c r="SDM1296" s="187"/>
      <c r="SDN1296" s="187"/>
      <c r="SDO1296" s="187"/>
      <c r="SDP1296" s="187"/>
      <c r="SDQ1296" s="187"/>
      <c r="SDR1296" s="187"/>
      <c r="SDS1296" s="187"/>
      <c r="SDT1296" s="187"/>
      <c r="SDU1296" s="187"/>
      <c r="SDV1296" s="187"/>
      <c r="SDW1296" s="187"/>
      <c r="SDX1296" s="187"/>
      <c r="SDY1296" s="187"/>
      <c r="SDZ1296" s="187"/>
      <c r="SEA1296" s="187"/>
      <c r="SEB1296" s="187"/>
      <c r="SEC1296" s="187"/>
      <c r="SED1296" s="187"/>
      <c r="SEE1296" s="187"/>
      <c r="SEF1296" s="187"/>
      <c r="SEG1296" s="187"/>
      <c r="SEH1296" s="187"/>
      <c r="SEI1296" s="187"/>
      <c r="SEJ1296" s="187"/>
      <c r="SEK1296" s="187"/>
      <c r="SEL1296" s="187"/>
      <c r="SEM1296" s="187"/>
      <c r="SEN1296" s="187"/>
      <c r="SEO1296" s="187"/>
      <c r="SEP1296" s="187"/>
      <c r="SEQ1296" s="187"/>
      <c r="SER1296" s="187"/>
      <c r="SES1296" s="187"/>
      <c r="SET1296" s="187"/>
      <c r="SEU1296" s="187"/>
      <c r="SEV1296" s="187"/>
      <c r="SEW1296" s="187"/>
      <c r="SEX1296" s="187"/>
      <c r="SEY1296" s="187"/>
      <c r="SEZ1296" s="187"/>
      <c r="SFA1296" s="187"/>
      <c r="SFB1296" s="187"/>
      <c r="SFC1296" s="187"/>
      <c r="SFD1296" s="187"/>
      <c r="SFE1296" s="187"/>
      <c r="SFF1296" s="187"/>
      <c r="SFG1296" s="187"/>
      <c r="SFH1296" s="187"/>
      <c r="SFI1296" s="187"/>
      <c r="SFJ1296" s="187"/>
      <c r="SFK1296" s="187"/>
      <c r="SFL1296" s="187"/>
      <c r="SFM1296" s="187"/>
      <c r="SFN1296" s="187"/>
      <c r="SFO1296" s="187"/>
      <c r="SFP1296" s="187"/>
      <c r="SFQ1296" s="187"/>
      <c r="SFR1296" s="187"/>
      <c r="SFS1296" s="187"/>
      <c r="SFT1296" s="187"/>
      <c r="SFU1296" s="187"/>
      <c r="SFV1296" s="187"/>
      <c r="SFW1296" s="187"/>
      <c r="SFX1296" s="187"/>
      <c r="SFY1296" s="187"/>
      <c r="SFZ1296" s="187"/>
      <c r="SGA1296" s="187"/>
      <c r="SGB1296" s="187"/>
      <c r="SGC1296" s="187"/>
      <c r="SGD1296" s="187"/>
      <c r="SGE1296" s="187"/>
      <c r="SGF1296" s="187"/>
      <c r="SGG1296" s="187"/>
      <c r="SGH1296" s="187"/>
      <c r="SGI1296" s="187"/>
      <c r="SGJ1296" s="187"/>
      <c r="SGK1296" s="187"/>
      <c r="SGL1296" s="187"/>
      <c r="SGM1296" s="187"/>
      <c r="SGN1296" s="187"/>
      <c r="SGO1296" s="187"/>
      <c r="SGP1296" s="187"/>
      <c r="SGQ1296" s="187"/>
      <c r="SGR1296" s="187"/>
      <c r="SGS1296" s="187"/>
      <c r="SGT1296" s="187"/>
      <c r="SGU1296" s="187"/>
      <c r="SGV1296" s="187"/>
      <c r="SGW1296" s="187"/>
      <c r="SGX1296" s="187"/>
      <c r="SGY1296" s="187"/>
      <c r="SGZ1296" s="187"/>
      <c r="SHA1296" s="187"/>
      <c r="SHB1296" s="187"/>
      <c r="SHC1296" s="187"/>
      <c r="SHD1296" s="187"/>
      <c r="SHE1296" s="187"/>
      <c r="SHF1296" s="187"/>
      <c r="SHG1296" s="187"/>
      <c r="SHH1296" s="187"/>
      <c r="SHI1296" s="187"/>
      <c r="SHJ1296" s="187"/>
      <c r="SHK1296" s="187"/>
      <c r="SHL1296" s="187"/>
      <c r="SHM1296" s="187"/>
      <c r="SHN1296" s="187"/>
      <c r="SHO1296" s="187"/>
      <c r="SHP1296" s="187"/>
      <c r="SHQ1296" s="187"/>
      <c r="SHR1296" s="187"/>
      <c r="SHS1296" s="187"/>
      <c r="SHT1296" s="187"/>
      <c r="SHU1296" s="187"/>
      <c r="SHV1296" s="187"/>
      <c r="SHW1296" s="187"/>
      <c r="SHX1296" s="187"/>
      <c r="SHY1296" s="187"/>
      <c r="SHZ1296" s="187"/>
      <c r="SIA1296" s="187"/>
      <c r="SIB1296" s="187"/>
      <c r="SIC1296" s="187"/>
      <c r="SID1296" s="187"/>
      <c r="SIE1296" s="187"/>
      <c r="SIF1296" s="187"/>
      <c r="SIG1296" s="187"/>
      <c r="SIH1296" s="187"/>
      <c r="SII1296" s="187"/>
      <c r="SIJ1296" s="187"/>
      <c r="SIK1296" s="187"/>
      <c r="SIL1296" s="187"/>
      <c r="SIM1296" s="187"/>
      <c r="SIN1296" s="187"/>
      <c r="SIO1296" s="187"/>
      <c r="SIP1296" s="187"/>
      <c r="SIQ1296" s="187"/>
      <c r="SIR1296" s="187"/>
      <c r="SIS1296" s="187"/>
      <c r="SIT1296" s="187"/>
      <c r="SIU1296" s="187"/>
      <c r="SIV1296" s="187"/>
      <c r="SIW1296" s="187"/>
      <c r="SIX1296" s="187"/>
      <c r="SIY1296" s="187"/>
      <c r="SIZ1296" s="187"/>
      <c r="SJA1296" s="187"/>
      <c r="SJB1296" s="187"/>
      <c r="SJC1296" s="187"/>
      <c r="SJD1296" s="187"/>
      <c r="SJE1296" s="187"/>
      <c r="SJF1296" s="187"/>
      <c r="SJG1296" s="187"/>
      <c r="SJH1296" s="187"/>
      <c r="SJI1296" s="187"/>
      <c r="SJJ1296" s="187"/>
      <c r="SJK1296" s="187"/>
      <c r="SJL1296" s="187"/>
      <c r="SJM1296" s="187"/>
      <c r="SJN1296" s="187"/>
      <c r="SJO1296" s="187"/>
      <c r="SJP1296" s="187"/>
      <c r="SJQ1296" s="187"/>
      <c r="SJR1296" s="187"/>
      <c r="SJS1296" s="187"/>
      <c r="SJT1296" s="187"/>
      <c r="SJU1296" s="187"/>
      <c r="SJV1296" s="187"/>
      <c r="SJW1296" s="187"/>
      <c r="SJX1296" s="187"/>
      <c r="SJY1296" s="187"/>
      <c r="SJZ1296" s="187"/>
      <c r="SKA1296" s="187"/>
      <c r="SKB1296" s="187"/>
      <c r="SKC1296" s="187"/>
      <c r="SKD1296" s="187"/>
      <c r="SKE1296" s="187"/>
      <c r="SKF1296" s="187"/>
      <c r="SKG1296" s="187"/>
      <c r="SKH1296" s="187"/>
      <c r="SKI1296" s="187"/>
      <c r="SKJ1296" s="187"/>
      <c r="SKK1296" s="187"/>
      <c r="SKL1296" s="187"/>
      <c r="SKM1296" s="187"/>
      <c r="SKN1296" s="187"/>
      <c r="SKO1296" s="187"/>
      <c r="SKP1296" s="187"/>
      <c r="SKQ1296" s="187"/>
      <c r="SKR1296" s="187"/>
      <c r="SKS1296" s="187"/>
      <c r="SKT1296" s="187"/>
      <c r="SKU1296" s="187"/>
      <c r="SKV1296" s="187"/>
      <c r="SKW1296" s="187"/>
      <c r="SKX1296" s="187"/>
      <c r="SKY1296" s="187"/>
      <c r="SKZ1296" s="187"/>
      <c r="SLA1296" s="187"/>
      <c r="SLB1296" s="187"/>
      <c r="SLC1296" s="187"/>
      <c r="SLD1296" s="187"/>
      <c r="SLE1296" s="187"/>
      <c r="SLF1296" s="187"/>
      <c r="SLG1296" s="187"/>
      <c r="SLH1296" s="187"/>
      <c r="SLI1296" s="187"/>
      <c r="SLJ1296" s="187"/>
      <c r="SLK1296" s="187"/>
      <c r="SLL1296" s="187"/>
      <c r="SLM1296" s="187"/>
      <c r="SLN1296" s="187"/>
      <c r="SLO1296" s="187"/>
      <c r="SLP1296" s="187"/>
      <c r="SLQ1296" s="187"/>
      <c r="SLR1296" s="187"/>
      <c r="SLS1296" s="187"/>
      <c r="SLT1296" s="187"/>
      <c r="SLU1296" s="187"/>
      <c r="SLV1296" s="187"/>
      <c r="SLW1296" s="187"/>
      <c r="SLX1296" s="187"/>
      <c r="SLY1296" s="187"/>
      <c r="SLZ1296" s="187"/>
      <c r="SMA1296" s="187"/>
      <c r="SMB1296" s="187"/>
      <c r="SMC1296" s="187"/>
      <c r="SMD1296" s="187"/>
      <c r="SME1296" s="187"/>
      <c r="SMF1296" s="187"/>
      <c r="SMG1296" s="187"/>
      <c r="SMH1296" s="187"/>
      <c r="SMI1296" s="187"/>
      <c r="SMJ1296" s="187"/>
      <c r="SMK1296" s="187"/>
      <c r="SML1296" s="187"/>
      <c r="SMM1296" s="187"/>
      <c r="SMN1296" s="187"/>
      <c r="SMO1296" s="187"/>
      <c r="SMP1296" s="187"/>
      <c r="SMQ1296" s="187"/>
      <c r="SMR1296" s="187"/>
      <c r="SMS1296" s="187"/>
      <c r="SMT1296" s="187"/>
      <c r="SMU1296" s="187"/>
      <c r="SMV1296" s="187"/>
      <c r="SMW1296" s="187"/>
      <c r="SMX1296" s="187"/>
      <c r="SMY1296" s="187"/>
      <c r="SMZ1296" s="187"/>
      <c r="SNA1296" s="187"/>
      <c r="SNB1296" s="187"/>
      <c r="SNC1296" s="187"/>
      <c r="SND1296" s="187"/>
      <c r="SNE1296" s="187"/>
      <c r="SNF1296" s="187"/>
      <c r="SNG1296" s="187"/>
      <c r="SNH1296" s="187"/>
      <c r="SNI1296" s="187"/>
      <c r="SNJ1296" s="187"/>
      <c r="SNK1296" s="187"/>
      <c r="SNL1296" s="187"/>
      <c r="SNM1296" s="187"/>
      <c r="SNN1296" s="187"/>
      <c r="SNO1296" s="187"/>
      <c r="SNP1296" s="187"/>
      <c r="SNQ1296" s="187"/>
      <c r="SNR1296" s="187"/>
      <c r="SNS1296" s="187"/>
      <c r="SNT1296" s="187"/>
      <c r="SNU1296" s="187"/>
      <c r="SNV1296" s="187"/>
      <c r="SNW1296" s="187"/>
      <c r="SNX1296" s="187"/>
      <c r="SNY1296" s="187"/>
      <c r="SNZ1296" s="187"/>
      <c r="SOA1296" s="187"/>
      <c r="SOB1296" s="187"/>
      <c r="SOC1296" s="187"/>
      <c r="SOD1296" s="187"/>
      <c r="SOE1296" s="187"/>
      <c r="SOF1296" s="187"/>
      <c r="SOG1296" s="187"/>
      <c r="SOH1296" s="187"/>
      <c r="SOI1296" s="187"/>
      <c r="SOJ1296" s="187"/>
      <c r="SOK1296" s="187"/>
      <c r="SOL1296" s="187"/>
      <c r="SOM1296" s="187"/>
      <c r="SON1296" s="187"/>
      <c r="SOO1296" s="187"/>
      <c r="SOP1296" s="187"/>
      <c r="SOQ1296" s="187"/>
      <c r="SOR1296" s="187"/>
      <c r="SOS1296" s="187"/>
      <c r="SOT1296" s="187"/>
      <c r="SOU1296" s="187"/>
      <c r="SOV1296" s="187"/>
      <c r="SOW1296" s="187"/>
      <c r="SOX1296" s="187"/>
      <c r="SOY1296" s="187"/>
      <c r="SOZ1296" s="187"/>
      <c r="SPA1296" s="187"/>
      <c r="SPB1296" s="187"/>
      <c r="SPC1296" s="187"/>
      <c r="SPD1296" s="187"/>
      <c r="SPE1296" s="187"/>
      <c r="SPF1296" s="187"/>
      <c r="SPG1296" s="187"/>
      <c r="SPH1296" s="187"/>
      <c r="SPI1296" s="187"/>
      <c r="SPJ1296" s="187"/>
      <c r="SPK1296" s="187"/>
      <c r="SPL1296" s="187"/>
      <c r="SPM1296" s="187"/>
      <c r="SPN1296" s="187"/>
      <c r="SPO1296" s="187"/>
      <c r="SPP1296" s="187"/>
      <c r="SPQ1296" s="187"/>
      <c r="SPR1296" s="187"/>
      <c r="SPS1296" s="187"/>
      <c r="SPT1296" s="187"/>
      <c r="SPU1296" s="187"/>
      <c r="SPV1296" s="187"/>
      <c r="SPW1296" s="187"/>
      <c r="SPX1296" s="187"/>
      <c r="SPY1296" s="187"/>
      <c r="SPZ1296" s="187"/>
      <c r="SQA1296" s="187"/>
      <c r="SQB1296" s="187"/>
      <c r="SQC1296" s="187"/>
      <c r="SQD1296" s="187"/>
      <c r="SQE1296" s="187"/>
      <c r="SQF1296" s="187"/>
      <c r="SQG1296" s="187"/>
      <c r="SQH1296" s="187"/>
      <c r="SQI1296" s="187"/>
      <c r="SQJ1296" s="187"/>
      <c r="SQK1296" s="187"/>
      <c r="SQL1296" s="187"/>
      <c r="SQM1296" s="187"/>
      <c r="SQN1296" s="187"/>
      <c r="SQO1296" s="187"/>
      <c r="SQP1296" s="187"/>
      <c r="SQQ1296" s="187"/>
      <c r="SQR1296" s="187"/>
      <c r="SQS1296" s="187"/>
      <c r="SQT1296" s="187"/>
      <c r="SQU1296" s="187"/>
      <c r="SQV1296" s="187"/>
      <c r="SQW1296" s="187"/>
      <c r="SQX1296" s="187"/>
      <c r="SQY1296" s="187"/>
      <c r="SQZ1296" s="187"/>
      <c r="SRA1296" s="187"/>
      <c r="SRB1296" s="187"/>
      <c r="SRC1296" s="187"/>
      <c r="SRD1296" s="187"/>
      <c r="SRE1296" s="187"/>
      <c r="SRF1296" s="187"/>
      <c r="SRG1296" s="187"/>
      <c r="SRH1296" s="187"/>
      <c r="SRI1296" s="187"/>
      <c r="SRJ1296" s="187"/>
      <c r="SRK1296" s="187"/>
      <c r="SRL1296" s="187"/>
      <c r="SRM1296" s="187"/>
      <c r="SRN1296" s="187"/>
      <c r="SRO1296" s="187"/>
      <c r="SRP1296" s="187"/>
      <c r="SRQ1296" s="187"/>
      <c r="SRR1296" s="187"/>
      <c r="SRS1296" s="187"/>
      <c r="SRT1296" s="187"/>
      <c r="SRU1296" s="187"/>
      <c r="SRV1296" s="187"/>
      <c r="SRW1296" s="187"/>
      <c r="SRX1296" s="187"/>
      <c r="SRY1296" s="187"/>
      <c r="SRZ1296" s="187"/>
      <c r="SSA1296" s="187"/>
      <c r="SSB1296" s="187"/>
      <c r="SSC1296" s="187"/>
      <c r="SSD1296" s="187"/>
      <c r="SSE1296" s="187"/>
      <c r="SSF1296" s="187"/>
      <c r="SSG1296" s="187"/>
      <c r="SSH1296" s="187"/>
      <c r="SSI1296" s="187"/>
      <c r="SSJ1296" s="187"/>
      <c r="SSK1296" s="187"/>
      <c r="SSL1296" s="187"/>
      <c r="SSM1296" s="187"/>
      <c r="SSN1296" s="187"/>
      <c r="SSO1296" s="187"/>
      <c r="SSP1296" s="187"/>
      <c r="SSQ1296" s="187"/>
      <c r="SSR1296" s="187"/>
      <c r="SSS1296" s="187"/>
      <c r="SST1296" s="187"/>
      <c r="SSU1296" s="187"/>
      <c r="SSV1296" s="187"/>
      <c r="SSW1296" s="187"/>
      <c r="SSX1296" s="187"/>
      <c r="SSY1296" s="187"/>
      <c r="SSZ1296" s="187"/>
      <c r="STA1296" s="187"/>
      <c r="STB1296" s="187"/>
      <c r="STC1296" s="187"/>
      <c r="STD1296" s="187"/>
      <c r="STE1296" s="187"/>
      <c r="STF1296" s="187"/>
      <c r="STG1296" s="187"/>
      <c r="STH1296" s="187"/>
      <c r="STI1296" s="187"/>
      <c r="STJ1296" s="187"/>
      <c r="STK1296" s="187"/>
      <c r="STL1296" s="187"/>
      <c r="STM1296" s="187"/>
      <c r="STN1296" s="187"/>
      <c r="STO1296" s="187"/>
      <c r="STP1296" s="187"/>
      <c r="STQ1296" s="187"/>
      <c r="STR1296" s="187"/>
      <c r="STS1296" s="187"/>
      <c r="STT1296" s="187"/>
      <c r="STU1296" s="187"/>
      <c r="STV1296" s="187"/>
      <c r="STW1296" s="187"/>
      <c r="STX1296" s="187"/>
      <c r="STY1296" s="187"/>
      <c r="STZ1296" s="187"/>
      <c r="SUA1296" s="187"/>
      <c r="SUB1296" s="187"/>
      <c r="SUC1296" s="187"/>
      <c r="SUD1296" s="187"/>
      <c r="SUE1296" s="187"/>
      <c r="SUF1296" s="187"/>
      <c r="SUG1296" s="187"/>
      <c r="SUH1296" s="187"/>
      <c r="SUI1296" s="187"/>
      <c r="SUJ1296" s="187"/>
      <c r="SUK1296" s="187"/>
      <c r="SUL1296" s="187"/>
      <c r="SUM1296" s="187"/>
      <c r="SUN1296" s="187"/>
      <c r="SUO1296" s="187"/>
      <c r="SUP1296" s="187"/>
      <c r="SUQ1296" s="187"/>
      <c r="SUR1296" s="187"/>
      <c r="SUS1296" s="187"/>
      <c r="SUT1296" s="187"/>
      <c r="SUU1296" s="187"/>
      <c r="SUV1296" s="187"/>
      <c r="SUW1296" s="187"/>
      <c r="SUX1296" s="187"/>
      <c r="SUY1296" s="187"/>
      <c r="SUZ1296" s="187"/>
      <c r="SVA1296" s="187"/>
      <c r="SVB1296" s="187"/>
      <c r="SVC1296" s="187"/>
      <c r="SVD1296" s="187"/>
      <c r="SVE1296" s="187"/>
      <c r="SVF1296" s="187"/>
      <c r="SVG1296" s="187"/>
      <c r="SVH1296" s="187"/>
      <c r="SVI1296" s="187"/>
      <c r="SVJ1296" s="187"/>
      <c r="SVK1296" s="187"/>
      <c r="SVL1296" s="187"/>
      <c r="SVM1296" s="187"/>
      <c r="SVN1296" s="187"/>
      <c r="SVO1296" s="187"/>
      <c r="SVP1296" s="187"/>
      <c r="SVQ1296" s="187"/>
      <c r="SVR1296" s="187"/>
      <c r="SVS1296" s="187"/>
      <c r="SVT1296" s="187"/>
      <c r="SVU1296" s="187"/>
      <c r="SVV1296" s="187"/>
      <c r="SVW1296" s="187"/>
      <c r="SVX1296" s="187"/>
      <c r="SVY1296" s="187"/>
      <c r="SVZ1296" s="187"/>
      <c r="SWA1296" s="187"/>
      <c r="SWB1296" s="187"/>
      <c r="SWC1296" s="187"/>
      <c r="SWD1296" s="187"/>
      <c r="SWE1296" s="187"/>
      <c r="SWF1296" s="187"/>
      <c r="SWG1296" s="187"/>
      <c r="SWH1296" s="187"/>
      <c r="SWI1296" s="187"/>
      <c r="SWJ1296" s="187"/>
      <c r="SWK1296" s="187"/>
      <c r="SWL1296" s="187"/>
      <c r="SWM1296" s="187"/>
      <c r="SWN1296" s="187"/>
      <c r="SWO1296" s="187"/>
      <c r="SWP1296" s="187"/>
      <c r="SWQ1296" s="187"/>
      <c r="SWR1296" s="187"/>
      <c r="SWS1296" s="187"/>
      <c r="SWT1296" s="187"/>
      <c r="SWU1296" s="187"/>
      <c r="SWV1296" s="187"/>
      <c r="SWW1296" s="187"/>
      <c r="SWX1296" s="187"/>
      <c r="SWY1296" s="187"/>
      <c r="SWZ1296" s="187"/>
      <c r="SXA1296" s="187"/>
      <c r="SXB1296" s="187"/>
      <c r="SXC1296" s="187"/>
      <c r="SXD1296" s="187"/>
      <c r="SXE1296" s="187"/>
      <c r="SXF1296" s="187"/>
      <c r="SXG1296" s="187"/>
      <c r="SXH1296" s="187"/>
      <c r="SXI1296" s="187"/>
      <c r="SXJ1296" s="187"/>
      <c r="SXK1296" s="187"/>
      <c r="SXL1296" s="187"/>
      <c r="SXM1296" s="187"/>
      <c r="SXN1296" s="187"/>
      <c r="SXO1296" s="187"/>
      <c r="SXP1296" s="187"/>
      <c r="SXQ1296" s="187"/>
      <c r="SXR1296" s="187"/>
      <c r="SXS1296" s="187"/>
      <c r="SXT1296" s="187"/>
      <c r="SXU1296" s="187"/>
      <c r="SXV1296" s="187"/>
      <c r="SXW1296" s="187"/>
      <c r="SXX1296" s="187"/>
      <c r="SXY1296" s="187"/>
      <c r="SXZ1296" s="187"/>
      <c r="SYA1296" s="187"/>
      <c r="SYB1296" s="187"/>
      <c r="SYC1296" s="187"/>
      <c r="SYD1296" s="187"/>
      <c r="SYE1296" s="187"/>
      <c r="SYF1296" s="187"/>
      <c r="SYG1296" s="187"/>
      <c r="SYH1296" s="187"/>
      <c r="SYI1296" s="187"/>
      <c r="SYJ1296" s="187"/>
      <c r="SYK1296" s="187"/>
      <c r="SYL1296" s="187"/>
      <c r="SYM1296" s="187"/>
      <c r="SYN1296" s="187"/>
      <c r="SYO1296" s="187"/>
      <c r="SYP1296" s="187"/>
      <c r="SYQ1296" s="187"/>
      <c r="SYR1296" s="187"/>
      <c r="SYS1296" s="187"/>
      <c r="SYT1296" s="187"/>
      <c r="SYU1296" s="187"/>
      <c r="SYV1296" s="187"/>
      <c r="SYW1296" s="187"/>
      <c r="SYX1296" s="187"/>
      <c r="SYY1296" s="187"/>
      <c r="SYZ1296" s="187"/>
      <c r="SZA1296" s="187"/>
      <c r="SZB1296" s="187"/>
      <c r="SZC1296" s="187"/>
      <c r="SZD1296" s="187"/>
      <c r="SZE1296" s="187"/>
      <c r="SZF1296" s="187"/>
      <c r="SZG1296" s="187"/>
      <c r="SZH1296" s="187"/>
      <c r="SZI1296" s="187"/>
      <c r="SZJ1296" s="187"/>
      <c r="SZK1296" s="187"/>
      <c r="SZL1296" s="187"/>
      <c r="SZM1296" s="187"/>
      <c r="SZN1296" s="187"/>
      <c r="SZO1296" s="187"/>
      <c r="SZP1296" s="187"/>
      <c r="SZQ1296" s="187"/>
      <c r="SZR1296" s="187"/>
      <c r="SZS1296" s="187"/>
      <c r="SZT1296" s="187"/>
      <c r="SZU1296" s="187"/>
      <c r="SZV1296" s="187"/>
      <c r="SZW1296" s="187"/>
      <c r="SZX1296" s="187"/>
      <c r="SZY1296" s="187"/>
      <c r="SZZ1296" s="187"/>
      <c r="TAA1296" s="187"/>
      <c r="TAB1296" s="187"/>
      <c r="TAC1296" s="187"/>
      <c r="TAD1296" s="187"/>
      <c r="TAE1296" s="187"/>
      <c r="TAF1296" s="187"/>
      <c r="TAG1296" s="187"/>
      <c r="TAH1296" s="187"/>
      <c r="TAI1296" s="187"/>
      <c r="TAJ1296" s="187"/>
      <c r="TAK1296" s="187"/>
      <c r="TAL1296" s="187"/>
      <c r="TAM1296" s="187"/>
      <c r="TAN1296" s="187"/>
      <c r="TAO1296" s="187"/>
      <c r="TAP1296" s="187"/>
      <c r="TAQ1296" s="187"/>
      <c r="TAR1296" s="187"/>
      <c r="TAS1296" s="187"/>
      <c r="TAT1296" s="187"/>
      <c r="TAU1296" s="187"/>
      <c r="TAV1296" s="187"/>
      <c r="TAW1296" s="187"/>
      <c r="TAX1296" s="187"/>
      <c r="TAY1296" s="187"/>
      <c r="TAZ1296" s="187"/>
      <c r="TBA1296" s="187"/>
      <c r="TBB1296" s="187"/>
      <c r="TBC1296" s="187"/>
      <c r="TBD1296" s="187"/>
      <c r="TBE1296" s="187"/>
      <c r="TBF1296" s="187"/>
      <c r="TBG1296" s="187"/>
      <c r="TBH1296" s="187"/>
      <c r="TBI1296" s="187"/>
      <c r="TBJ1296" s="187"/>
      <c r="TBK1296" s="187"/>
      <c r="TBL1296" s="187"/>
      <c r="TBM1296" s="187"/>
      <c r="TBN1296" s="187"/>
      <c r="TBO1296" s="187"/>
      <c r="TBP1296" s="187"/>
      <c r="TBQ1296" s="187"/>
      <c r="TBR1296" s="187"/>
      <c r="TBS1296" s="187"/>
      <c r="TBT1296" s="187"/>
      <c r="TBU1296" s="187"/>
      <c r="TBV1296" s="187"/>
      <c r="TBW1296" s="187"/>
      <c r="TBX1296" s="187"/>
      <c r="TBY1296" s="187"/>
      <c r="TBZ1296" s="187"/>
      <c r="TCA1296" s="187"/>
      <c r="TCB1296" s="187"/>
      <c r="TCC1296" s="187"/>
      <c r="TCD1296" s="187"/>
      <c r="TCE1296" s="187"/>
      <c r="TCF1296" s="187"/>
      <c r="TCG1296" s="187"/>
      <c r="TCH1296" s="187"/>
      <c r="TCI1296" s="187"/>
      <c r="TCJ1296" s="187"/>
      <c r="TCK1296" s="187"/>
      <c r="TCL1296" s="187"/>
      <c r="TCM1296" s="187"/>
      <c r="TCN1296" s="187"/>
      <c r="TCO1296" s="187"/>
      <c r="TCP1296" s="187"/>
      <c r="TCQ1296" s="187"/>
      <c r="TCR1296" s="187"/>
      <c r="TCS1296" s="187"/>
      <c r="TCT1296" s="187"/>
      <c r="TCU1296" s="187"/>
      <c r="TCV1296" s="187"/>
      <c r="TCW1296" s="187"/>
      <c r="TCX1296" s="187"/>
      <c r="TCY1296" s="187"/>
      <c r="TCZ1296" s="187"/>
      <c r="TDA1296" s="187"/>
      <c r="TDB1296" s="187"/>
      <c r="TDC1296" s="187"/>
      <c r="TDD1296" s="187"/>
      <c r="TDE1296" s="187"/>
      <c r="TDF1296" s="187"/>
      <c r="TDG1296" s="187"/>
      <c r="TDH1296" s="187"/>
      <c r="TDI1296" s="187"/>
      <c r="TDJ1296" s="187"/>
      <c r="TDK1296" s="187"/>
      <c r="TDL1296" s="187"/>
      <c r="TDM1296" s="187"/>
      <c r="TDN1296" s="187"/>
      <c r="TDO1296" s="187"/>
      <c r="TDP1296" s="187"/>
      <c r="TDQ1296" s="187"/>
      <c r="TDR1296" s="187"/>
      <c r="TDS1296" s="187"/>
      <c r="TDT1296" s="187"/>
      <c r="TDU1296" s="187"/>
      <c r="TDV1296" s="187"/>
      <c r="TDW1296" s="187"/>
      <c r="TDX1296" s="187"/>
      <c r="TDY1296" s="187"/>
      <c r="TDZ1296" s="187"/>
      <c r="TEA1296" s="187"/>
      <c r="TEB1296" s="187"/>
      <c r="TEC1296" s="187"/>
      <c r="TED1296" s="187"/>
      <c r="TEE1296" s="187"/>
      <c r="TEF1296" s="187"/>
      <c r="TEG1296" s="187"/>
      <c r="TEH1296" s="187"/>
      <c r="TEI1296" s="187"/>
      <c r="TEJ1296" s="187"/>
      <c r="TEK1296" s="187"/>
      <c r="TEL1296" s="187"/>
      <c r="TEM1296" s="187"/>
      <c r="TEN1296" s="187"/>
      <c r="TEO1296" s="187"/>
      <c r="TEP1296" s="187"/>
      <c r="TEQ1296" s="187"/>
      <c r="TER1296" s="187"/>
      <c r="TES1296" s="187"/>
      <c r="TET1296" s="187"/>
      <c r="TEU1296" s="187"/>
      <c r="TEV1296" s="187"/>
      <c r="TEW1296" s="187"/>
      <c r="TEX1296" s="187"/>
      <c r="TEY1296" s="187"/>
      <c r="TEZ1296" s="187"/>
      <c r="TFA1296" s="187"/>
      <c r="TFB1296" s="187"/>
      <c r="TFC1296" s="187"/>
      <c r="TFD1296" s="187"/>
      <c r="TFE1296" s="187"/>
      <c r="TFF1296" s="187"/>
      <c r="TFG1296" s="187"/>
      <c r="TFH1296" s="187"/>
      <c r="TFI1296" s="187"/>
      <c r="TFJ1296" s="187"/>
      <c r="TFK1296" s="187"/>
      <c r="TFL1296" s="187"/>
      <c r="TFM1296" s="187"/>
      <c r="TFN1296" s="187"/>
      <c r="TFO1296" s="187"/>
      <c r="TFP1296" s="187"/>
      <c r="TFQ1296" s="187"/>
      <c r="TFR1296" s="187"/>
      <c r="TFS1296" s="187"/>
      <c r="TFT1296" s="187"/>
      <c r="TFU1296" s="187"/>
      <c r="TFV1296" s="187"/>
      <c r="TFW1296" s="187"/>
      <c r="TFX1296" s="187"/>
      <c r="TFY1296" s="187"/>
      <c r="TFZ1296" s="187"/>
      <c r="TGA1296" s="187"/>
      <c r="TGB1296" s="187"/>
      <c r="TGC1296" s="187"/>
      <c r="TGD1296" s="187"/>
      <c r="TGE1296" s="187"/>
      <c r="TGF1296" s="187"/>
      <c r="TGG1296" s="187"/>
      <c r="TGH1296" s="187"/>
      <c r="TGI1296" s="187"/>
      <c r="TGJ1296" s="187"/>
      <c r="TGK1296" s="187"/>
      <c r="TGL1296" s="187"/>
      <c r="TGM1296" s="187"/>
      <c r="TGN1296" s="187"/>
      <c r="TGO1296" s="187"/>
      <c r="TGP1296" s="187"/>
      <c r="TGQ1296" s="187"/>
      <c r="TGR1296" s="187"/>
      <c r="TGS1296" s="187"/>
      <c r="TGT1296" s="187"/>
      <c r="TGU1296" s="187"/>
      <c r="TGV1296" s="187"/>
      <c r="TGW1296" s="187"/>
      <c r="TGX1296" s="187"/>
      <c r="TGY1296" s="187"/>
      <c r="TGZ1296" s="187"/>
      <c r="THA1296" s="187"/>
      <c r="THB1296" s="187"/>
      <c r="THC1296" s="187"/>
      <c r="THD1296" s="187"/>
      <c r="THE1296" s="187"/>
      <c r="THF1296" s="187"/>
      <c r="THG1296" s="187"/>
      <c r="THH1296" s="187"/>
      <c r="THI1296" s="187"/>
      <c r="THJ1296" s="187"/>
      <c r="THK1296" s="187"/>
      <c r="THL1296" s="187"/>
      <c r="THM1296" s="187"/>
      <c r="THN1296" s="187"/>
      <c r="THO1296" s="187"/>
      <c r="THP1296" s="187"/>
      <c r="THQ1296" s="187"/>
      <c r="THR1296" s="187"/>
      <c r="THS1296" s="187"/>
      <c r="THT1296" s="187"/>
      <c r="THU1296" s="187"/>
      <c r="THV1296" s="187"/>
      <c r="THW1296" s="187"/>
      <c r="THX1296" s="187"/>
      <c r="THY1296" s="187"/>
      <c r="THZ1296" s="187"/>
      <c r="TIA1296" s="187"/>
      <c r="TIB1296" s="187"/>
      <c r="TIC1296" s="187"/>
      <c r="TID1296" s="187"/>
      <c r="TIE1296" s="187"/>
      <c r="TIF1296" s="187"/>
      <c r="TIG1296" s="187"/>
      <c r="TIH1296" s="187"/>
      <c r="TII1296" s="187"/>
      <c r="TIJ1296" s="187"/>
      <c r="TIK1296" s="187"/>
      <c r="TIL1296" s="187"/>
      <c r="TIM1296" s="187"/>
      <c r="TIN1296" s="187"/>
      <c r="TIO1296" s="187"/>
      <c r="TIP1296" s="187"/>
      <c r="TIQ1296" s="187"/>
      <c r="TIR1296" s="187"/>
      <c r="TIS1296" s="187"/>
      <c r="TIT1296" s="187"/>
      <c r="TIU1296" s="187"/>
      <c r="TIV1296" s="187"/>
      <c r="TIW1296" s="187"/>
      <c r="TIX1296" s="187"/>
      <c r="TIY1296" s="187"/>
      <c r="TIZ1296" s="187"/>
      <c r="TJA1296" s="187"/>
      <c r="TJB1296" s="187"/>
      <c r="TJC1296" s="187"/>
      <c r="TJD1296" s="187"/>
      <c r="TJE1296" s="187"/>
      <c r="TJF1296" s="187"/>
      <c r="TJG1296" s="187"/>
      <c r="TJH1296" s="187"/>
      <c r="TJI1296" s="187"/>
      <c r="TJJ1296" s="187"/>
      <c r="TJK1296" s="187"/>
      <c r="TJL1296" s="187"/>
      <c r="TJM1296" s="187"/>
      <c r="TJN1296" s="187"/>
      <c r="TJO1296" s="187"/>
      <c r="TJP1296" s="187"/>
      <c r="TJQ1296" s="187"/>
      <c r="TJR1296" s="187"/>
      <c r="TJS1296" s="187"/>
      <c r="TJT1296" s="187"/>
      <c r="TJU1296" s="187"/>
      <c r="TJV1296" s="187"/>
      <c r="TJW1296" s="187"/>
      <c r="TJX1296" s="187"/>
      <c r="TJY1296" s="187"/>
      <c r="TJZ1296" s="187"/>
      <c r="TKA1296" s="187"/>
      <c r="TKB1296" s="187"/>
      <c r="TKC1296" s="187"/>
      <c r="TKD1296" s="187"/>
      <c r="TKE1296" s="187"/>
      <c r="TKF1296" s="187"/>
      <c r="TKG1296" s="187"/>
      <c r="TKH1296" s="187"/>
      <c r="TKI1296" s="187"/>
      <c r="TKJ1296" s="187"/>
      <c r="TKK1296" s="187"/>
      <c r="TKL1296" s="187"/>
      <c r="TKM1296" s="187"/>
      <c r="TKN1296" s="187"/>
      <c r="TKO1296" s="187"/>
      <c r="TKP1296" s="187"/>
      <c r="TKQ1296" s="187"/>
      <c r="TKR1296" s="187"/>
      <c r="TKS1296" s="187"/>
      <c r="TKT1296" s="187"/>
      <c r="TKU1296" s="187"/>
      <c r="TKV1296" s="187"/>
      <c r="TKW1296" s="187"/>
      <c r="TKX1296" s="187"/>
      <c r="TKY1296" s="187"/>
      <c r="TKZ1296" s="187"/>
      <c r="TLA1296" s="187"/>
      <c r="TLB1296" s="187"/>
      <c r="TLC1296" s="187"/>
      <c r="TLD1296" s="187"/>
      <c r="TLE1296" s="187"/>
      <c r="TLF1296" s="187"/>
      <c r="TLG1296" s="187"/>
      <c r="TLH1296" s="187"/>
      <c r="TLI1296" s="187"/>
      <c r="TLJ1296" s="187"/>
      <c r="TLK1296" s="187"/>
      <c r="TLL1296" s="187"/>
      <c r="TLM1296" s="187"/>
      <c r="TLN1296" s="187"/>
      <c r="TLO1296" s="187"/>
      <c r="TLP1296" s="187"/>
      <c r="TLQ1296" s="187"/>
      <c r="TLR1296" s="187"/>
      <c r="TLS1296" s="187"/>
      <c r="TLT1296" s="187"/>
      <c r="TLU1296" s="187"/>
      <c r="TLV1296" s="187"/>
      <c r="TLW1296" s="187"/>
      <c r="TLX1296" s="187"/>
      <c r="TLY1296" s="187"/>
      <c r="TLZ1296" s="187"/>
      <c r="TMA1296" s="187"/>
      <c r="TMB1296" s="187"/>
      <c r="TMC1296" s="187"/>
      <c r="TMD1296" s="187"/>
      <c r="TME1296" s="187"/>
      <c r="TMF1296" s="187"/>
      <c r="TMG1296" s="187"/>
      <c r="TMH1296" s="187"/>
      <c r="TMI1296" s="187"/>
      <c r="TMJ1296" s="187"/>
      <c r="TMK1296" s="187"/>
      <c r="TML1296" s="187"/>
      <c r="TMM1296" s="187"/>
      <c r="TMN1296" s="187"/>
      <c r="TMO1296" s="187"/>
      <c r="TMP1296" s="187"/>
      <c r="TMQ1296" s="187"/>
      <c r="TMR1296" s="187"/>
      <c r="TMS1296" s="187"/>
      <c r="TMT1296" s="187"/>
      <c r="TMU1296" s="187"/>
      <c r="TMV1296" s="187"/>
      <c r="TMW1296" s="187"/>
      <c r="TMX1296" s="187"/>
      <c r="TMY1296" s="187"/>
      <c r="TMZ1296" s="187"/>
      <c r="TNA1296" s="187"/>
      <c r="TNB1296" s="187"/>
      <c r="TNC1296" s="187"/>
      <c r="TND1296" s="187"/>
      <c r="TNE1296" s="187"/>
      <c r="TNF1296" s="187"/>
      <c r="TNG1296" s="187"/>
      <c r="TNH1296" s="187"/>
      <c r="TNI1296" s="187"/>
      <c r="TNJ1296" s="187"/>
      <c r="TNK1296" s="187"/>
      <c r="TNL1296" s="187"/>
      <c r="TNM1296" s="187"/>
      <c r="TNN1296" s="187"/>
      <c r="TNO1296" s="187"/>
      <c r="TNP1296" s="187"/>
      <c r="TNQ1296" s="187"/>
      <c r="TNR1296" s="187"/>
      <c r="TNS1296" s="187"/>
      <c r="TNT1296" s="187"/>
      <c r="TNU1296" s="187"/>
      <c r="TNV1296" s="187"/>
      <c r="TNW1296" s="187"/>
      <c r="TNX1296" s="187"/>
      <c r="TNY1296" s="187"/>
      <c r="TNZ1296" s="187"/>
      <c r="TOA1296" s="187"/>
      <c r="TOB1296" s="187"/>
      <c r="TOC1296" s="187"/>
      <c r="TOD1296" s="187"/>
      <c r="TOE1296" s="187"/>
      <c r="TOF1296" s="187"/>
      <c r="TOG1296" s="187"/>
      <c r="TOH1296" s="187"/>
      <c r="TOI1296" s="187"/>
      <c r="TOJ1296" s="187"/>
      <c r="TOK1296" s="187"/>
      <c r="TOL1296" s="187"/>
      <c r="TOM1296" s="187"/>
      <c r="TON1296" s="187"/>
      <c r="TOO1296" s="187"/>
      <c r="TOP1296" s="187"/>
      <c r="TOQ1296" s="187"/>
      <c r="TOR1296" s="187"/>
      <c r="TOS1296" s="187"/>
      <c r="TOT1296" s="187"/>
      <c r="TOU1296" s="187"/>
      <c r="TOV1296" s="187"/>
      <c r="TOW1296" s="187"/>
      <c r="TOX1296" s="187"/>
      <c r="TOY1296" s="187"/>
      <c r="TOZ1296" s="187"/>
      <c r="TPA1296" s="187"/>
      <c r="TPB1296" s="187"/>
      <c r="TPC1296" s="187"/>
      <c r="TPD1296" s="187"/>
      <c r="TPE1296" s="187"/>
      <c r="TPF1296" s="187"/>
      <c r="TPG1296" s="187"/>
      <c r="TPH1296" s="187"/>
      <c r="TPI1296" s="187"/>
      <c r="TPJ1296" s="187"/>
      <c r="TPK1296" s="187"/>
      <c r="TPL1296" s="187"/>
      <c r="TPM1296" s="187"/>
      <c r="TPN1296" s="187"/>
      <c r="TPO1296" s="187"/>
      <c r="TPP1296" s="187"/>
      <c r="TPQ1296" s="187"/>
      <c r="TPR1296" s="187"/>
      <c r="TPS1296" s="187"/>
      <c r="TPT1296" s="187"/>
      <c r="TPU1296" s="187"/>
      <c r="TPV1296" s="187"/>
      <c r="TPW1296" s="187"/>
      <c r="TPX1296" s="187"/>
      <c r="TPY1296" s="187"/>
      <c r="TPZ1296" s="187"/>
      <c r="TQA1296" s="187"/>
      <c r="TQB1296" s="187"/>
      <c r="TQC1296" s="187"/>
      <c r="TQD1296" s="187"/>
      <c r="TQE1296" s="187"/>
      <c r="TQF1296" s="187"/>
      <c r="TQG1296" s="187"/>
      <c r="TQH1296" s="187"/>
      <c r="TQI1296" s="187"/>
      <c r="TQJ1296" s="187"/>
      <c r="TQK1296" s="187"/>
      <c r="TQL1296" s="187"/>
      <c r="TQM1296" s="187"/>
      <c r="TQN1296" s="187"/>
      <c r="TQO1296" s="187"/>
      <c r="TQP1296" s="187"/>
      <c r="TQQ1296" s="187"/>
      <c r="TQR1296" s="187"/>
      <c r="TQS1296" s="187"/>
      <c r="TQT1296" s="187"/>
      <c r="TQU1296" s="187"/>
      <c r="TQV1296" s="187"/>
      <c r="TQW1296" s="187"/>
      <c r="TQX1296" s="187"/>
      <c r="TQY1296" s="187"/>
      <c r="TQZ1296" s="187"/>
      <c r="TRA1296" s="187"/>
      <c r="TRB1296" s="187"/>
      <c r="TRC1296" s="187"/>
      <c r="TRD1296" s="187"/>
      <c r="TRE1296" s="187"/>
      <c r="TRF1296" s="187"/>
      <c r="TRG1296" s="187"/>
      <c r="TRH1296" s="187"/>
      <c r="TRI1296" s="187"/>
      <c r="TRJ1296" s="187"/>
      <c r="TRK1296" s="187"/>
      <c r="TRL1296" s="187"/>
      <c r="TRM1296" s="187"/>
      <c r="TRN1296" s="187"/>
      <c r="TRO1296" s="187"/>
      <c r="TRP1296" s="187"/>
      <c r="TRQ1296" s="187"/>
      <c r="TRR1296" s="187"/>
      <c r="TRS1296" s="187"/>
      <c r="TRT1296" s="187"/>
      <c r="TRU1296" s="187"/>
      <c r="TRV1296" s="187"/>
      <c r="TRW1296" s="187"/>
      <c r="TRX1296" s="187"/>
      <c r="TRY1296" s="187"/>
      <c r="TRZ1296" s="187"/>
      <c r="TSA1296" s="187"/>
      <c r="TSB1296" s="187"/>
      <c r="TSC1296" s="187"/>
      <c r="TSD1296" s="187"/>
      <c r="TSE1296" s="187"/>
      <c r="TSF1296" s="187"/>
      <c r="TSG1296" s="187"/>
      <c r="TSH1296" s="187"/>
      <c r="TSI1296" s="187"/>
      <c r="TSJ1296" s="187"/>
      <c r="TSK1296" s="187"/>
      <c r="TSL1296" s="187"/>
      <c r="TSM1296" s="187"/>
      <c r="TSN1296" s="187"/>
      <c r="TSO1296" s="187"/>
      <c r="TSP1296" s="187"/>
      <c r="TSQ1296" s="187"/>
      <c r="TSR1296" s="187"/>
      <c r="TSS1296" s="187"/>
      <c r="TST1296" s="187"/>
      <c r="TSU1296" s="187"/>
      <c r="TSV1296" s="187"/>
      <c r="TSW1296" s="187"/>
      <c r="TSX1296" s="187"/>
      <c r="TSY1296" s="187"/>
      <c r="TSZ1296" s="187"/>
      <c r="TTA1296" s="187"/>
      <c r="TTB1296" s="187"/>
      <c r="TTC1296" s="187"/>
      <c r="TTD1296" s="187"/>
      <c r="TTE1296" s="187"/>
      <c r="TTF1296" s="187"/>
      <c r="TTG1296" s="187"/>
      <c r="TTH1296" s="187"/>
      <c r="TTI1296" s="187"/>
      <c r="TTJ1296" s="187"/>
      <c r="TTK1296" s="187"/>
      <c r="TTL1296" s="187"/>
      <c r="TTM1296" s="187"/>
      <c r="TTN1296" s="187"/>
      <c r="TTO1296" s="187"/>
      <c r="TTP1296" s="187"/>
      <c r="TTQ1296" s="187"/>
      <c r="TTR1296" s="187"/>
      <c r="TTS1296" s="187"/>
      <c r="TTT1296" s="187"/>
      <c r="TTU1296" s="187"/>
      <c r="TTV1296" s="187"/>
      <c r="TTW1296" s="187"/>
      <c r="TTX1296" s="187"/>
      <c r="TTY1296" s="187"/>
      <c r="TTZ1296" s="187"/>
      <c r="TUA1296" s="187"/>
      <c r="TUB1296" s="187"/>
      <c r="TUC1296" s="187"/>
      <c r="TUD1296" s="187"/>
      <c r="TUE1296" s="187"/>
      <c r="TUF1296" s="187"/>
      <c r="TUG1296" s="187"/>
      <c r="TUH1296" s="187"/>
      <c r="TUI1296" s="187"/>
      <c r="TUJ1296" s="187"/>
      <c r="TUK1296" s="187"/>
      <c r="TUL1296" s="187"/>
      <c r="TUM1296" s="187"/>
      <c r="TUN1296" s="187"/>
      <c r="TUO1296" s="187"/>
      <c r="TUP1296" s="187"/>
      <c r="TUQ1296" s="187"/>
      <c r="TUR1296" s="187"/>
      <c r="TUS1296" s="187"/>
      <c r="TUT1296" s="187"/>
      <c r="TUU1296" s="187"/>
      <c r="TUV1296" s="187"/>
      <c r="TUW1296" s="187"/>
      <c r="TUX1296" s="187"/>
      <c r="TUY1296" s="187"/>
      <c r="TUZ1296" s="187"/>
      <c r="TVA1296" s="187"/>
      <c r="TVB1296" s="187"/>
      <c r="TVC1296" s="187"/>
      <c r="TVD1296" s="187"/>
      <c r="TVE1296" s="187"/>
      <c r="TVF1296" s="187"/>
      <c r="TVG1296" s="187"/>
      <c r="TVH1296" s="187"/>
      <c r="TVI1296" s="187"/>
      <c r="TVJ1296" s="187"/>
      <c r="TVK1296" s="187"/>
      <c r="TVL1296" s="187"/>
      <c r="TVM1296" s="187"/>
      <c r="TVN1296" s="187"/>
      <c r="TVO1296" s="187"/>
      <c r="TVP1296" s="187"/>
      <c r="TVQ1296" s="187"/>
      <c r="TVR1296" s="187"/>
      <c r="TVS1296" s="187"/>
      <c r="TVT1296" s="187"/>
      <c r="TVU1296" s="187"/>
      <c r="TVV1296" s="187"/>
      <c r="TVW1296" s="187"/>
      <c r="TVX1296" s="187"/>
      <c r="TVY1296" s="187"/>
      <c r="TVZ1296" s="187"/>
      <c r="TWA1296" s="187"/>
      <c r="TWB1296" s="187"/>
      <c r="TWC1296" s="187"/>
      <c r="TWD1296" s="187"/>
      <c r="TWE1296" s="187"/>
      <c r="TWF1296" s="187"/>
      <c r="TWG1296" s="187"/>
      <c r="TWH1296" s="187"/>
      <c r="TWI1296" s="187"/>
      <c r="TWJ1296" s="187"/>
      <c r="TWK1296" s="187"/>
      <c r="TWL1296" s="187"/>
      <c r="TWM1296" s="187"/>
      <c r="TWN1296" s="187"/>
      <c r="TWO1296" s="187"/>
      <c r="TWP1296" s="187"/>
      <c r="TWQ1296" s="187"/>
      <c r="TWR1296" s="187"/>
      <c r="TWS1296" s="187"/>
      <c r="TWT1296" s="187"/>
      <c r="TWU1296" s="187"/>
      <c r="TWV1296" s="187"/>
      <c r="TWW1296" s="187"/>
      <c r="TWX1296" s="187"/>
      <c r="TWY1296" s="187"/>
      <c r="TWZ1296" s="187"/>
      <c r="TXA1296" s="187"/>
      <c r="TXB1296" s="187"/>
      <c r="TXC1296" s="187"/>
      <c r="TXD1296" s="187"/>
      <c r="TXE1296" s="187"/>
      <c r="TXF1296" s="187"/>
      <c r="TXG1296" s="187"/>
      <c r="TXH1296" s="187"/>
      <c r="TXI1296" s="187"/>
      <c r="TXJ1296" s="187"/>
      <c r="TXK1296" s="187"/>
      <c r="TXL1296" s="187"/>
      <c r="TXM1296" s="187"/>
      <c r="TXN1296" s="187"/>
      <c r="TXO1296" s="187"/>
      <c r="TXP1296" s="187"/>
      <c r="TXQ1296" s="187"/>
      <c r="TXR1296" s="187"/>
      <c r="TXS1296" s="187"/>
      <c r="TXT1296" s="187"/>
      <c r="TXU1296" s="187"/>
      <c r="TXV1296" s="187"/>
      <c r="TXW1296" s="187"/>
      <c r="TXX1296" s="187"/>
      <c r="TXY1296" s="187"/>
      <c r="TXZ1296" s="187"/>
      <c r="TYA1296" s="187"/>
      <c r="TYB1296" s="187"/>
      <c r="TYC1296" s="187"/>
      <c r="TYD1296" s="187"/>
      <c r="TYE1296" s="187"/>
      <c r="TYF1296" s="187"/>
      <c r="TYG1296" s="187"/>
      <c r="TYH1296" s="187"/>
      <c r="TYI1296" s="187"/>
      <c r="TYJ1296" s="187"/>
      <c r="TYK1296" s="187"/>
      <c r="TYL1296" s="187"/>
      <c r="TYM1296" s="187"/>
      <c r="TYN1296" s="187"/>
      <c r="TYO1296" s="187"/>
      <c r="TYP1296" s="187"/>
      <c r="TYQ1296" s="187"/>
      <c r="TYR1296" s="187"/>
      <c r="TYS1296" s="187"/>
      <c r="TYT1296" s="187"/>
      <c r="TYU1296" s="187"/>
      <c r="TYV1296" s="187"/>
      <c r="TYW1296" s="187"/>
      <c r="TYX1296" s="187"/>
      <c r="TYY1296" s="187"/>
      <c r="TYZ1296" s="187"/>
      <c r="TZA1296" s="187"/>
      <c r="TZB1296" s="187"/>
      <c r="TZC1296" s="187"/>
      <c r="TZD1296" s="187"/>
      <c r="TZE1296" s="187"/>
      <c r="TZF1296" s="187"/>
      <c r="TZG1296" s="187"/>
      <c r="TZH1296" s="187"/>
      <c r="TZI1296" s="187"/>
      <c r="TZJ1296" s="187"/>
      <c r="TZK1296" s="187"/>
      <c r="TZL1296" s="187"/>
      <c r="TZM1296" s="187"/>
      <c r="TZN1296" s="187"/>
      <c r="TZO1296" s="187"/>
      <c r="TZP1296" s="187"/>
      <c r="TZQ1296" s="187"/>
      <c r="TZR1296" s="187"/>
      <c r="TZS1296" s="187"/>
      <c r="TZT1296" s="187"/>
      <c r="TZU1296" s="187"/>
      <c r="TZV1296" s="187"/>
      <c r="TZW1296" s="187"/>
      <c r="TZX1296" s="187"/>
      <c r="TZY1296" s="187"/>
      <c r="TZZ1296" s="187"/>
      <c r="UAA1296" s="187"/>
      <c r="UAB1296" s="187"/>
      <c r="UAC1296" s="187"/>
      <c r="UAD1296" s="187"/>
      <c r="UAE1296" s="187"/>
      <c r="UAF1296" s="187"/>
      <c r="UAG1296" s="187"/>
      <c r="UAH1296" s="187"/>
      <c r="UAI1296" s="187"/>
      <c r="UAJ1296" s="187"/>
      <c r="UAK1296" s="187"/>
      <c r="UAL1296" s="187"/>
      <c r="UAM1296" s="187"/>
      <c r="UAN1296" s="187"/>
      <c r="UAO1296" s="187"/>
      <c r="UAP1296" s="187"/>
      <c r="UAQ1296" s="187"/>
      <c r="UAR1296" s="187"/>
      <c r="UAS1296" s="187"/>
      <c r="UAT1296" s="187"/>
      <c r="UAU1296" s="187"/>
      <c r="UAV1296" s="187"/>
      <c r="UAW1296" s="187"/>
      <c r="UAX1296" s="187"/>
      <c r="UAY1296" s="187"/>
      <c r="UAZ1296" s="187"/>
      <c r="UBA1296" s="187"/>
      <c r="UBB1296" s="187"/>
      <c r="UBC1296" s="187"/>
      <c r="UBD1296" s="187"/>
      <c r="UBE1296" s="187"/>
      <c r="UBF1296" s="187"/>
      <c r="UBG1296" s="187"/>
      <c r="UBH1296" s="187"/>
      <c r="UBI1296" s="187"/>
      <c r="UBJ1296" s="187"/>
      <c r="UBK1296" s="187"/>
      <c r="UBL1296" s="187"/>
      <c r="UBM1296" s="187"/>
      <c r="UBN1296" s="187"/>
      <c r="UBO1296" s="187"/>
      <c r="UBP1296" s="187"/>
      <c r="UBQ1296" s="187"/>
      <c r="UBR1296" s="187"/>
      <c r="UBS1296" s="187"/>
      <c r="UBT1296" s="187"/>
      <c r="UBU1296" s="187"/>
      <c r="UBV1296" s="187"/>
      <c r="UBW1296" s="187"/>
      <c r="UBX1296" s="187"/>
      <c r="UBY1296" s="187"/>
      <c r="UBZ1296" s="187"/>
      <c r="UCA1296" s="187"/>
      <c r="UCB1296" s="187"/>
      <c r="UCC1296" s="187"/>
      <c r="UCD1296" s="187"/>
      <c r="UCE1296" s="187"/>
      <c r="UCF1296" s="187"/>
      <c r="UCG1296" s="187"/>
      <c r="UCH1296" s="187"/>
      <c r="UCI1296" s="187"/>
      <c r="UCJ1296" s="187"/>
      <c r="UCK1296" s="187"/>
      <c r="UCL1296" s="187"/>
      <c r="UCM1296" s="187"/>
      <c r="UCN1296" s="187"/>
      <c r="UCO1296" s="187"/>
      <c r="UCP1296" s="187"/>
      <c r="UCQ1296" s="187"/>
      <c r="UCR1296" s="187"/>
      <c r="UCS1296" s="187"/>
      <c r="UCT1296" s="187"/>
      <c r="UCU1296" s="187"/>
      <c r="UCV1296" s="187"/>
      <c r="UCW1296" s="187"/>
      <c r="UCX1296" s="187"/>
      <c r="UCY1296" s="187"/>
      <c r="UCZ1296" s="187"/>
      <c r="UDA1296" s="187"/>
      <c r="UDB1296" s="187"/>
      <c r="UDC1296" s="187"/>
      <c r="UDD1296" s="187"/>
      <c r="UDE1296" s="187"/>
      <c r="UDF1296" s="187"/>
      <c r="UDG1296" s="187"/>
      <c r="UDH1296" s="187"/>
      <c r="UDI1296" s="187"/>
      <c r="UDJ1296" s="187"/>
      <c r="UDK1296" s="187"/>
      <c r="UDL1296" s="187"/>
      <c r="UDM1296" s="187"/>
      <c r="UDN1296" s="187"/>
      <c r="UDO1296" s="187"/>
      <c r="UDP1296" s="187"/>
      <c r="UDQ1296" s="187"/>
      <c r="UDR1296" s="187"/>
      <c r="UDS1296" s="187"/>
      <c r="UDT1296" s="187"/>
      <c r="UDU1296" s="187"/>
      <c r="UDV1296" s="187"/>
      <c r="UDW1296" s="187"/>
      <c r="UDX1296" s="187"/>
      <c r="UDY1296" s="187"/>
      <c r="UDZ1296" s="187"/>
      <c r="UEA1296" s="187"/>
      <c r="UEB1296" s="187"/>
      <c r="UEC1296" s="187"/>
      <c r="UED1296" s="187"/>
      <c r="UEE1296" s="187"/>
      <c r="UEF1296" s="187"/>
      <c r="UEG1296" s="187"/>
      <c r="UEH1296" s="187"/>
      <c r="UEI1296" s="187"/>
      <c r="UEJ1296" s="187"/>
      <c r="UEK1296" s="187"/>
      <c r="UEL1296" s="187"/>
      <c r="UEM1296" s="187"/>
      <c r="UEN1296" s="187"/>
      <c r="UEO1296" s="187"/>
      <c r="UEP1296" s="187"/>
      <c r="UEQ1296" s="187"/>
      <c r="UER1296" s="187"/>
      <c r="UES1296" s="187"/>
      <c r="UET1296" s="187"/>
      <c r="UEU1296" s="187"/>
      <c r="UEV1296" s="187"/>
      <c r="UEW1296" s="187"/>
      <c r="UEX1296" s="187"/>
      <c r="UEY1296" s="187"/>
      <c r="UEZ1296" s="187"/>
      <c r="UFA1296" s="187"/>
      <c r="UFB1296" s="187"/>
      <c r="UFC1296" s="187"/>
      <c r="UFD1296" s="187"/>
      <c r="UFE1296" s="187"/>
      <c r="UFF1296" s="187"/>
      <c r="UFG1296" s="187"/>
      <c r="UFH1296" s="187"/>
      <c r="UFI1296" s="187"/>
      <c r="UFJ1296" s="187"/>
      <c r="UFK1296" s="187"/>
      <c r="UFL1296" s="187"/>
      <c r="UFM1296" s="187"/>
      <c r="UFN1296" s="187"/>
      <c r="UFO1296" s="187"/>
      <c r="UFP1296" s="187"/>
      <c r="UFQ1296" s="187"/>
      <c r="UFR1296" s="187"/>
      <c r="UFS1296" s="187"/>
      <c r="UFT1296" s="187"/>
      <c r="UFU1296" s="187"/>
      <c r="UFV1296" s="187"/>
      <c r="UFW1296" s="187"/>
      <c r="UFX1296" s="187"/>
      <c r="UFY1296" s="187"/>
      <c r="UFZ1296" s="187"/>
      <c r="UGA1296" s="187"/>
      <c r="UGB1296" s="187"/>
      <c r="UGC1296" s="187"/>
      <c r="UGD1296" s="187"/>
      <c r="UGE1296" s="187"/>
      <c r="UGF1296" s="187"/>
      <c r="UGG1296" s="187"/>
      <c r="UGH1296" s="187"/>
      <c r="UGI1296" s="187"/>
      <c r="UGJ1296" s="187"/>
      <c r="UGK1296" s="187"/>
      <c r="UGL1296" s="187"/>
      <c r="UGM1296" s="187"/>
      <c r="UGN1296" s="187"/>
      <c r="UGO1296" s="187"/>
      <c r="UGP1296" s="187"/>
      <c r="UGQ1296" s="187"/>
      <c r="UGR1296" s="187"/>
      <c r="UGS1296" s="187"/>
      <c r="UGT1296" s="187"/>
      <c r="UGU1296" s="187"/>
      <c r="UGV1296" s="187"/>
      <c r="UGW1296" s="187"/>
      <c r="UGX1296" s="187"/>
      <c r="UGY1296" s="187"/>
      <c r="UGZ1296" s="187"/>
      <c r="UHA1296" s="187"/>
      <c r="UHB1296" s="187"/>
      <c r="UHC1296" s="187"/>
      <c r="UHD1296" s="187"/>
      <c r="UHE1296" s="187"/>
      <c r="UHF1296" s="187"/>
      <c r="UHG1296" s="187"/>
      <c r="UHH1296" s="187"/>
      <c r="UHI1296" s="187"/>
      <c r="UHJ1296" s="187"/>
      <c r="UHK1296" s="187"/>
      <c r="UHL1296" s="187"/>
      <c r="UHM1296" s="187"/>
      <c r="UHN1296" s="187"/>
      <c r="UHO1296" s="187"/>
      <c r="UHP1296" s="187"/>
      <c r="UHQ1296" s="187"/>
      <c r="UHR1296" s="187"/>
      <c r="UHS1296" s="187"/>
      <c r="UHT1296" s="187"/>
      <c r="UHU1296" s="187"/>
      <c r="UHV1296" s="187"/>
      <c r="UHW1296" s="187"/>
      <c r="UHX1296" s="187"/>
      <c r="UHY1296" s="187"/>
      <c r="UHZ1296" s="187"/>
      <c r="UIA1296" s="187"/>
      <c r="UIB1296" s="187"/>
      <c r="UIC1296" s="187"/>
      <c r="UID1296" s="187"/>
      <c r="UIE1296" s="187"/>
      <c r="UIF1296" s="187"/>
      <c r="UIG1296" s="187"/>
      <c r="UIH1296" s="187"/>
      <c r="UII1296" s="187"/>
      <c r="UIJ1296" s="187"/>
      <c r="UIK1296" s="187"/>
      <c r="UIL1296" s="187"/>
      <c r="UIM1296" s="187"/>
      <c r="UIN1296" s="187"/>
      <c r="UIO1296" s="187"/>
      <c r="UIP1296" s="187"/>
      <c r="UIQ1296" s="187"/>
      <c r="UIR1296" s="187"/>
      <c r="UIS1296" s="187"/>
      <c r="UIT1296" s="187"/>
      <c r="UIU1296" s="187"/>
      <c r="UIV1296" s="187"/>
      <c r="UIW1296" s="187"/>
      <c r="UIX1296" s="187"/>
      <c r="UIY1296" s="187"/>
      <c r="UIZ1296" s="187"/>
      <c r="UJA1296" s="187"/>
      <c r="UJB1296" s="187"/>
      <c r="UJC1296" s="187"/>
      <c r="UJD1296" s="187"/>
      <c r="UJE1296" s="187"/>
      <c r="UJF1296" s="187"/>
      <c r="UJG1296" s="187"/>
      <c r="UJH1296" s="187"/>
      <c r="UJI1296" s="187"/>
      <c r="UJJ1296" s="187"/>
      <c r="UJK1296" s="187"/>
      <c r="UJL1296" s="187"/>
      <c r="UJM1296" s="187"/>
      <c r="UJN1296" s="187"/>
      <c r="UJO1296" s="187"/>
      <c r="UJP1296" s="187"/>
      <c r="UJQ1296" s="187"/>
      <c r="UJR1296" s="187"/>
      <c r="UJS1296" s="187"/>
      <c r="UJT1296" s="187"/>
      <c r="UJU1296" s="187"/>
      <c r="UJV1296" s="187"/>
      <c r="UJW1296" s="187"/>
      <c r="UJX1296" s="187"/>
      <c r="UJY1296" s="187"/>
      <c r="UJZ1296" s="187"/>
      <c r="UKA1296" s="187"/>
      <c r="UKB1296" s="187"/>
      <c r="UKC1296" s="187"/>
      <c r="UKD1296" s="187"/>
      <c r="UKE1296" s="187"/>
      <c r="UKF1296" s="187"/>
      <c r="UKG1296" s="187"/>
      <c r="UKH1296" s="187"/>
      <c r="UKI1296" s="187"/>
      <c r="UKJ1296" s="187"/>
      <c r="UKK1296" s="187"/>
      <c r="UKL1296" s="187"/>
      <c r="UKM1296" s="187"/>
      <c r="UKN1296" s="187"/>
      <c r="UKO1296" s="187"/>
      <c r="UKP1296" s="187"/>
      <c r="UKQ1296" s="187"/>
      <c r="UKR1296" s="187"/>
      <c r="UKS1296" s="187"/>
      <c r="UKT1296" s="187"/>
      <c r="UKU1296" s="187"/>
      <c r="UKV1296" s="187"/>
      <c r="UKW1296" s="187"/>
      <c r="UKX1296" s="187"/>
      <c r="UKY1296" s="187"/>
      <c r="UKZ1296" s="187"/>
      <c r="ULA1296" s="187"/>
      <c r="ULB1296" s="187"/>
      <c r="ULC1296" s="187"/>
      <c r="ULD1296" s="187"/>
      <c r="ULE1296" s="187"/>
      <c r="ULF1296" s="187"/>
      <c r="ULG1296" s="187"/>
      <c r="ULH1296" s="187"/>
      <c r="ULI1296" s="187"/>
      <c r="ULJ1296" s="187"/>
      <c r="ULK1296" s="187"/>
      <c r="ULL1296" s="187"/>
      <c r="ULM1296" s="187"/>
      <c r="ULN1296" s="187"/>
      <c r="ULO1296" s="187"/>
      <c r="ULP1296" s="187"/>
      <c r="ULQ1296" s="187"/>
      <c r="ULR1296" s="187"/>
      <c r="ULS1296" s="187"/>
      <c r="ULT1296" s="187"/>
      <c r="ULU1296" s="187"/>
      <c r="ULV1296" s="187"/>
      <c r="ULW1296" s="187"/>
      <c r="ULX1296" s="187"/>
      <c r="ULY1296" s="187"/>
      <c r="ULZ1296" s="187"/>
      <c r="UMA1296" s="187"/>
      <c r="UMB1296" s="187"/>
      <c r="UMC1296" s="187"/>
      <c r="UMD1296" s="187"/>
      <c r="UME1296" s="187"/>
      <c r="UMF1296" s="187"/>
      <c r="UMG1296" s="187"/>
      <c r="UMH1296" s="187"/>
      <c r="UMI1296" s="187"/>
      <c r="UMJ1296" s="187"/>
      <c r="UMK1296" s="187"/>
      <c r="UML1296" s="187"/>
      <c r="UMM1296" s="187"/>
      <c r="UMN1296" s="187"/>
      <c r="UMO1296" s="187"/>
      <c r="UMP1296" s="187"/>
      <c r="UMQ1296" s="187"/>
      <c r="UMR1296" s="187"/>
      <c r="UMS1296" s="187"/>
      <c r="UMT1296" s="187"/>
      <c r="UMU1296" s="187"/>
      <c r="UMV1296" s="187"/>
      <c r="UMW1296" s="187"/>
      <c r="UMX1296" s="187"/>
      <c r="UMY1296" s="187"/>
      <c r="UMZ1296" s="187"/>
      <c r="UNA1296" s="187"/>
      <c r="UNB1296" s="187"/>
      <c r="UNC1296" s="187"/>
      <c r="UND1296" s="187"/>
      <c r="UNE1296" s="187"/>
      <c r="UNF1296" s="187"/>
      <c r="UNG1296" s="187"/>
      <c r="UNH1296" s="187"/>
      <c r="UNI1296" s="187"/>
      <c r="UNJ1296" s="187"/>
      <c r="UNK1296" s="187"/>
      <c r="UNL1296" s="187"/>
      <c r="UNM1296" s="187"/>
      <c r="UNN1296" s="187"/>
      <c r="UNO1296" s="187"/>
      <c r="UNP1296" s="187"/>
      <c r="UNQ1296" s="187"/>
      <c r="UNR1296" s="187"/>
      <c r="UNS1296" s="187"/>
      <c r="UNT1296" s="187"/>
      <c r="UNU1296" s="187"/>
      <c r="UNV1296" s="187"/>
      <c r="UNW1296" s="187"/>
      <c r="UNX1296" s="187"/>
      <c r="UNY1296" s="187"/>
      <c r="UNZ1296" s="187"/>
      <c r="UOA1296" s="187"/>
      <c r="UOB1296" s="187"/>
      <c r="UOC1296" s="187"/>
      <c r="UOD1296" s="187"/>
      <c r="UOE1296" s="187"/>
      <c r="UOF1296" s="187"/>
      <c r="UOG1296" s="187"/>
      <c r="UOH1296" s="187"/>
      <c r="UOI1296" s="187"/>
      <c r="UOJ1296" s="187"/>
      <c r="UOK1296" s="187"/>
      <c r="UOL1296" s="187"/>
      <c r="UOM1296" s="187"/>
      <c r="UON1296" s="187"/>
      <c r="UOO1296" s="187"/>
      <c r="UOP1296" s="187"/>
      <c r="UOQ1296" s="187"/>
      <c r="UOR1296" s="187"/>
      <c r="UOS1296" s="187"/>
      <c r="UOT1296" s="187"/>
      <c r="UOU1296" s="187"/>
      <c r="UOV1296" s="187"/>
      <c r="UOW1296" s="187"/>
      <c r="UOX1296" s="187"/>
      <c r="UOY1296" s="187"/>
      <c r="UOZ1296" s="187"/>
      <c r="UPA1296" s="187"/>
      <c r="UPB1296" s="187"/>
      <c r="UPC1296" s="187"/>
      <c r="UPD1296" s="187"/>
      <c r="UPE1296" s="187"/>
      <c r="UPF1296" s="187"/>
      <c r="UPG1296" s="187"/>
      <c r="UPH1296" s="187"/>
      <c r="UPI1296" s="187"/>
      <c r="UPJ1296" s="187"/>
      <c r="UPK1296" s="187"/>
      <c r="UPL1296" s="187"/>
      <c r="UPM1296" s="187"/>
      <c r="UPN1296" s="187"/>
      <c r="UPO1296" s="187"/>
      <c r="UPP1296" s="187"/>
      <c r="UPQ1296" s="187"/>
      <c r="UPR1296" s="187"/>
      <c r="UPS1296" s="187"/>
      <c r="UPT1296" s="187"/>
      <c r="UPU1296" s="187"/>
      <c r="UPV1296" s="187"/>
      <c r="UPW1296" s="187"/>
      <c r="UPX1296" s="187"/>
      <c r="UPY1296" s="187"/>
      <c r="UPZ1296" s="187"/>
      <c r="UQA1296" s="187"/>
      <c r="UQB1296" s="187"/>
      <c r="UQC1296" s="187"/>
      <c r="UQD1296" s="187"/>
      <c r="UQE1296" s="187"/>
      <c r="UQF1296" s="187"/>
      <c r="UQG1296" s="187"/>
      <c r="UQH1296" s="187"/>
      <c r="UQI1296" s="187"/>
      <c r="UQJ1296" s="187"/>
      <c r="UQK1296" s="187"/>
      <c r="UQL1296" s="187"/>
      <c r="UQM1296" s="187"/>
      <c r="UQN1296" s="187"/>
      <c r="UQO1296" s="187"/>
      <c r="UQP1296" s="187"/>
      <c r="UQQ1296" s="187"/>
      <c r="UQR1296" s="187"/>
      <c r="UQS1296" s="187"/>
      <c r="UQT1296" s="187"/>
      <c r="UQU1296" s="187"/>
      <c r="UQV1296" s="187"/>
      <c r="UQW1296" s="187"/>
      <c r="UQX1296" s="187"/>
      <c r="UQY1296" s="187"/>
      <c r="UQZ1296" s="187"/>
      <c r="URA1296" s="187"/>
      <c r="URB1296" s="187"/>
      <c r="URC1296" s="187"/>
      <c r="URD1296" s="187"/>
      <c r="URE1296" s="187"/>
      <c r="URF1296" s="187"/>
      <c r="URG1296" s="187"/>
      <c r="URH1296" s="187"/>
      <c r="URI1296" s="187"/>
      <c r="URJ1296" s="187"/>
      <c r="URK1296" s="187"/>
      <c r="URL1296" s="187"/>
      <c r="URM1296" s="187"/>
      <c r="URN1296" s="187"/>
      <c r="URO1296" s="187"/>
      <c r="URP1296" s="187"/>
      <c r="URQ1296" s="187"/>
      <c r="URR1296" s="187"/>
      <c r="URS1296" s="187"/>
      <c r="URT1296" s="187"/>
      <c r="URU1296" s="187"/>
      <c r="URV1296" s="187"/>
      <c r="URW1296" s="187"/>
      <c r="URX1296" s="187"/>
      <c r="URY1296" s="187"/>
      <c r="URZ1296" s="187"/>
      <c r="USA1296" s="187"/>
      <c r="USB1296" s="187"/>
      <c r="USC1296" s="187"/>
      <c r="USD1296" s="187"/>
      <c r="USE1296" s="187"/>
      <c r="USF1296" s="187"/>
      <c r="USG1296" s="187"/>
      <c r="USH1296" s="187"/>
      <c r="USI1296" s="187"/>
      <c r="USJ1296" s="187"/>
      <c r="USK1296" s="187"/>
      <c r="USL1296" s="187"/>
      <c r="USM1296" s="187"/>
      <c r="USN1296" s="187"/>
      <c r="USO1296" s="187"/>
      <c r="USP1296" s="187"/>
      <c r="USQ1296" s="187"/>
      <c r="USR1296" s="187"/>
      <c r="USS1296" s="187"/>
      <c r="UST1296" s="187"/>
      <c r="USU1296" s="187"/>
      <c r="USV1296" s="187"/>
      <c r="USW1296" s="187"/>
      <c r="USX1296" s="187"/>
      <c r="USY1296" s="187"/>
      <c r="USZ1296" s="187"/>
      <c r="UTA1296" s="187"/>
      <c r="UTB1296" s="187"/>
      <c r="UTC1296" s="187"/>
      <c r="UTD1296" s="187"/>
      <c r="UTE1296" s="187"/>
      <c r="UTF1296" s="187"/>
      <c r="UTG1296" s="187"/>
      <c r="UTH1296" s="187"/>
      <c r="UTI1296" s="187"/>
      <c r="UTJ1296" s="187"/>
      <c r="UTK1296" s="187"/>
      <c r="UTL1296" s="187"/>
      <c r="UTM1296" s="187"/>
      <c r="UTN1296" s="187"/>
      <c r="UTO1296" s="187"/>
      <c r="UTP1296" s="187"/>
      <c r="UTQ1296" s="187"/>
      <c r="UTR1296" s="187"/>
      <c r="UTS1296" s="187"/>
      <c r="UTT1296" s="187"/>
      <c r="UTU1296" s="187"/>
      <c r="UTV1296" s="187"/>
      <c r="UTW1296" s="187"/>
      <c r="UTX1296" s="187"/>
      <c r="UTY1296" s="187"/>
      <c r="UTZ1296" s="187"/>
      <c r="UUA1296" s="187"/>
      <c r="UUB1296" s="187"/>
      <c r="UUC1296" s="187"/>
      <c r="UUD1296" s="187"/>
      <c r="UUE1296" s="187"/>
      <c r="UUF1296" s="187"/>
      <c r="UUG1296" s="187"/>
      <c r="UUH1296" s="187"/>
      <c r="UUI1296" s="187"/>
      <c r="UUJ1296" s="187"/>
      <c r="UUK1296" s="187"/>
      <c r="UUL1296" s="187"/>
      <c r="UUM1296" s="187"/>
      <c r="UUN1296" s="187"/>
      <c r="UUO1296" s="187"/>
      <c r="UUP1296" s="187"/>
      <c r="UUQ1296" s="187"/>
      <c r="UUR1296" s="187"/>
      <c r="UUS1296" s="187"/>
      <c r="UUT1296" s="187"/>
      <c r="UUU1296" s="187"/>
      <c r="UUV1296" s="187"/>
      <c r="UUW1296" s="187"/>
      <c r="UUX1296" s="187"/>
      <c r="UUY1296" s="187"/>
      <c r="UUZ1296" s="187"/>
      <c r="UVA1296" s="187"/>
      <c r="UVB1296" s="187"/>
      <c r="UVC1296" s="187"/>
      <c r="UVD1296" s="187"/>
      <c r="UVE1296" s="187"/>
      <c r="UVF1296" s="187"/>
      <c r="UVG1296" s="187"/>
      <c r="UVH1296" s="187"/>
      <c r="UVI1296" s="187"/>
      <c r="UVJ1296" s="187"/>
      <c r="UVK1296" s="187"/>
      <c r="UVL1296" s="187"/>
      <c r="UVM1296" s="187"/>
      <c r="UVN1296" s="187"/>
      <c r="UVO1296" s="187"/>
      <c r="UVP1296" s="187"/>
      <c r="UVQ1296" s="187"/>
      <c r="UVR1296" s="187"/>
      <c r="UVS1296" s="187"/>
      <c r="UVT1296" s="187"/>
      <c r="UVU1296" s="187"/>
      <c r="UVV1296" s="187"/>
      <c r="UVW1296" s="187"/>
      <c r="UVX1296" s="187"/>
      <c r="UVY1296" s="187"/>
      <c r="UVZ1296" s="187"/>
      <c r="UWA1296" s="187"/>
      <c r="UWB1296" s="187"/>
      <c r="UWC1296" s="187"/>
      <c r="UWD1296" s="187"/>
      <c r="UWE1296" s="187"/>
      <c r="UWF1296" s="187"/>
      <c r="UWG1296" s="187"/>
      <c r="UWH1296" s="187"/>
      <c r="UWI1296" s="187"/>
      <c r="UWJ1296" s="187"/>
      <c r="UWK1296" s="187"/>
      <c r="UWL1296" s="187"/>
      <c r="UWM1296" s="187"/>
      <c r="UWN1296" s="187"/>
      <c r="UWO1296" s="187"/>
      <c r="UWP1296" s="187"/>
      <c r="UWQ1296" s="187"/>
      <c r="UWR1296" s="187"/>
      <c r="UWS1296" s="187"/>
      <c r="UWT1296" s="187"/>
      <c r="UWU1296" s="187"/>
      <c r="UWV1296" s="187"/>
      <c r="UWW1296" s="187"/>
      <c r="UWX1296" s="187"/>
      <c r="UWY1296" s="187"/>
      <c r="UWZ1296" s="187"/>
      <c r="UXA1296" s="187"/>
      <c r="UXB1296" s="187"/>
      <c r="UXC1296" s="187"/>
      <c r="UXD1296" s="187"/>
      <c r="UXE1296" s="187"/>
      <c r="UXF1296" s="187"/>
      <c r="UXG1296" s="187"/>
      <c r="UXH1296" s="187"/>
      <c r="UXI1296" s="187"/>
      <c r="UXJ1296" s="187"/>
      <c r="UXK1296" s="187"/>
      <c r="UXL1296" s="187"/>
      <c r="UXM1296" s="187"/>
      <c r="UXN1296" s="187"/>
      <c r="UXO1296" s="187"/>
      <c r="UXP1296" s="187"/>
      <c r="UXQ1296" s="187"/>
      <c r="UXR1296" s="187"/>
      <c r="UXS1296" s="187"/>
      <c r="UXT1296" s="187"/>
      <c r="UXU1296" s="187"/>
      <c r="UXV1296" s="187"/>
      <c r="UXW1296" s="187"/>
      <c r="UXX1296" s="187"/>
      <c r="UXY1296" s="187"/>
      <c r="UXZ1296" s="187"/>
      <c r="UYA1296" s="187"/>
      <c r="UYB1296" s="187"/>
      <c r="UYC1296" s="187"/>
      <c r="UYD1296" s="187"/>
      <c r="UYE1296" s="187"/>
      <c r="UYF1296" s="187"/>
      <c r="UYG1296" s="187"/>
      <c r="UYH1296" s="187"/>
      <c r="UYI1296" s="187"/>
      <c r="UYJ1296" s="187"/>
      <c r="UYK1296" s="187"/>
      <c r="UYL1296" s="187"/>
      <c r="UYM1296" s="187"/>
      <c r="UYN1296" s="187"/>
      <c r="UYO1296" s="187"/>
      <c r="UYP1296" s="187"/>
      <c r="UYQ1296" s="187"/>
      <c r="UYR1296" s="187"/>
      <c r="UYS1296" s="187"/>
      <c r="UYT1296" s="187"/>
      <c r="UYU1296" s="187"/>
      <c r="UYV1296" s="187"/>
      <c r="UYW1296" s="187"/>
      <c r="UYX1296" s="187"/>
      <c r="UYY1296" s="187"/>
      <c r="UYZ1296" s="187"/>
      <c r="UZA1296" s="187"/>
      <c r="UZB1296" s="187"/>
      <c r="UZC1296" s="187"/>
      <c r="UZD1296" s="187"/>
      <c r="UZE1296" s="187"/>
      <c r="UZF1296" s="187"/>
      <c r="UZG1296" s="187"/>
      <c r="UZH1296" s="187"/>
      <c r="UZI1296" s="187"/>
      <c r="UZJ1296" s="187"/>
      <c r="UZK1296" s="187"/>
      <c r="UZL1296" s="187"/>
      <c r="UZM1296" s="187"/>
      <c r="UZN1296" s="187"/>
      <c r="UZO1296" s="187"/>
      <c r="UZP1296" s="187"/>
      <c r="UZQ1296" s="187"/>
      <c r="UZR1296" s="187"/>
      <c r="UZS1296" s="187"/>
      <c r="UZT1296" s="187"/>
      <c r="UZU1296" s="187"/>
      <c r="UZV1296" s="187"/>
      <c r="UZW1296" s="187"/>
      <c r="UZX1296" s="187"/>
      <c r="UZY1296" s="187"/>
      <c r="UZZ1296" s="187"/>
      <c r="VAA1296" s="187"/>
      <c r="VAB1296" s="187"/>
      <c r="VAC1296" s="187"/>
      <c r="VAD1296" s="187"/>
      <c r="VAE1296" s="187"/>
      <c r="VAF1296" s="187"/>
      <c r="VAG1296" s="187"/>
      <c r="VAH1296" s="187"/>
      <c r="VAI1296" s="187"/>
      <c r="VAJ1296" s="187"/>
      <c r="VAK1296" s="187"/>
      <c r="VAL1296" s="187"/>
      <c r="VAM1296" s="187"/>
      <c r="VAN1296" s="187"/>
      <c r="VAO1296" s="187"/>
      <c r="VAP1296" s="187"/>
      <c r="VAQ1296" s="187"/>
      <c r="VAR1296" s="187"/>
      <c r="VAS1296" s="187"/>
      <c r="VAT1296" s="187"/>
      <c r="VAU1296" s="187"/>
      <c r="VAV1296" s="187"/>
      <c r="VAW1296" s="187"/>
      <c r="VAX1296" s="187"/>
      <c r="VAY1296" s="187"/>
      <c r="VAZ1296" s="187"/>
      <c r="VBA1296" s="187"/>
      <c r="VBB1296" s="187"/>
      <c r="VBC1296" s="187"/>
      <c r="VBD1296" s="187"/>
      <c r="VBE1296" s="187"/>
      <c r="VBF1296" s="187"/>
      <c r="VBG1296" s="187"/>
      <c r="VBH1296" s="187"/>
      <c r="VBI1296" s="187"/>
      <c r="VBJ1296" s="187"/>
      <c r="VBK1296" s="187"/>
      <c r="VBL1296" s="187"/>
      <c r="VBM1296" s="187"/>
      <c r="VBN1296" s="187"/>
      <c r="VBO1296" s="187"/>
      <c r="VBP1296" s="187"/>
      <c r="VBQ1296" s="187"/>
      <c r="VBR1296" s="187"/>
      <c r="VBS1296" s="187"/>
      <c r="VBT1296" s="187"/>
      <c r="VBU1296" s="187"/>
      <c r="VBV1296" s="187"/>
      <c r="VBW1296" s="187"/>
      <c r="VBX1296" s="187"/>
      <c r="VBY1296" s="187"/>
      <c r="VBZ1296" s="187"/>
      <c r="VCA1296" s="187"/>
      <c r="VCB1296" s="187"/>
      <c r="VCC1296" s="187"/>
      <c r="VCD1296" s="187"/>
      <c r="VCE1296" s="187"/>
      <c r="VCF1296" s="187"/>
      <c r="VCG1296" s="187"/>
      <c r="VCH1296" s="187"/>
      <c r="VCI1296" s="187"/>
      <c r="VCJ1296" s="187"/>
      <c r="VCK1296" s="187"/>
      <c r="VCL1296" s="187"/>
      <c r="VCM1296" s="187"/>
      <c r="VCN1296" s="187"/>
      <c r="VCO1296" s="187"/>
      <c r="VCP1296" s="187"/>
      <c r="VCQ1296" s="187"/>
      <c r="VCR1296" s="187"/>
      <c r="VCS1296" s="187"/>
      <c r="VCT1296" s="187"/>
      <c r="VCU1296" s="187"/>
      <c r="VCV1296" s="187"/>
      <c r="VCW1296" s="187"/>
      <c r="VCX1296" s="187"/>
      <c r="VCY1296" s="187"/>
      <c r="VCZ1296" s="187"/>
      <c r="VDA1296" s="187"/>
      <c r="VDB1296" s="187"/>
      <c r="VDC1296" s="187"/>
      <c r="VDD1296" s="187"/>
      <c r="VDE1296" s="187"/>
      <c r="VDF1296" s="187"/>
      <c r="VDG1296" s="187"/>
      <c r="VDH1296" s="187"/>
      <c r="VDI1296" s="187"/>
      <c r="VDJ1296" s="187"/>
      <c r="VDK1296" s="187"/>
      <c r="VDL1296" s="187"/>
      <c r="VDM1296" s="187"/>
      <c r="VDN1296" s="187"/>
      <c r="VDO1296" s="187"/>
      <c r="VDP1296" s="187"/>
      <c r="VDQ1296" s="187"/>
      <c r="VDR1296" s="187"/>
      <c r="VDS1296" s="187"/>
      <c r="VDT1296" s="187"/>
      <c r="VDU1296" s="187"/>
      <c r="VDV1296" s="187"/>
      <c r="VDW1296" s="187"/>
      <c r="VDX1296" s="187"/>
      <c r="VDY1296" s="187"/>
      <c r="VDZ1296" s="187"/>
      <c r="VEA1296" s="187"/>
      <c r="VEB1296" s="187"/>
      <c r="VEC1296" s="187"/>
      <c r="VED1296" s="187"/>
      <c r="VEE1296" s="187"/>
      <c r="VEF1296" s="187"/>
      <c r="VEG1296" s="187"/>
      <c r="VEH1296" s="187"/>
      <c r="VEI1296" s="187"/>
      <c r="VEJ1296" s="187"/>
      <c r="VEK1296" s="187"/>
      <c r="VEL1296" s="187"/>
      <c r="VEM1296" s="187"/>
      <c r="VEN1296" s="187"/>
      <c r="VEO1296" s="187"/>
      <c r="VEP1296" s="187"/>
      <c r="VEQ1296" s="187"/>
      <c r="VER1296" s="187"/>
      <c r="VES1296" s="187"/>
      <c r="VET1296" s="187"/>
      <c r="VEU1296" s="187"/>
      <c r="VEV1296" s="187"/>
      <c r="VEW1296" s="187"/>
      <c r="VEX1296" s="187"/>
      <c r="VEY1296" s="187"/>
      <c r="VEZ1296" s="187"/>
      <c r="VFA1296" s="187"/>
      <c r="VFB1296" s="187"/>
      <c r="VFC1296" s="187"/>
      <c r="VFD1296" s="187"/>
      <c r="VFE1296" s="187"/>
      <c r="VFF1296" s="187"/>
      <c r="VFG1296" s="187"/>
      <c r="VFH1296" s="187"/>
      <c r="VFI1296" s="187"/>
      <c r="VFJ1296" s="187"/>
      <c r="VFK1296" s="187"/>
      <c r="VFL1296" s="187"/>
      <c r="VFM1296" s="187"/>
      <c r="VFN1296" s="187"/>
      <c r="VFO1296" s="187"/>
      <c r="VFP1296" s="187"/>
      <c r="VFQ1296" s="187"/>
      <c r="VFR1296" s="187"/>
      <c r="VFS1296" s="187"/>
      <c r="VFT1296" s="187"/>
      <c r="VFU1296" s="187"/>
      <c r="VFV1296" s="187"/>
      <c r="VFW1296" s="187"/>
      <c r="VFX1296" s="187"/>
      <c r="VFY1296" s="187"/>
      <c r="VFZ1296" s="187"/>
      <c r="VGA1296" s="187"/>
      <c r="VGB1296" s="187"/>
      <c r="VGC1296" s="187"/>
      <c r="VGD1296" s="187"/>
      <c r="VGE1296" s="187"/>
      <c r="VGF1296" s="187"/>
      <c r="VGG1296" s="187"/>
      <c r="VGH1296" s="187"/>
      <c r="VGI1296" s="187"/>
      <c r="VGJ1296" s="187"/>
      <c r="VGK1296" s="187"/>
      <c r="VGL1296" s="187"/>
      <c r="VGM1296" s="187"/>
      <c r="VGN1296" s="187"/>
      <c r="VGO1296" s="187"/>
      <c r="VGP1296" s="187"/>
      <c r="VGQ1296" s="187"/>
      <c r="VGR1296" s="187"/>
      <c r="VGS1296" s="187"/>
      <c r="VGT1296" s="187"/>
      <c r="VGU1296" s="187"/>
      <c r="VGV1296" s="187"/>
      <c r="VGW1296" s="187"/>
      <c r="VGX1296" s="187"/>
      <c r="VGY1296" s="187"/>
      <c r="VGZ1296" s="187"/>
      <c r="VHA1296" s="187"/>
      <c r="VHB1296" s="187"/>
      <c r="VHC1296" s="187"/>
      <c r="VHD1296" s="187"/>
      <c r="VHE1296" s="187"/>
      <c r="VHF1296" s="187"/>
      <c r="VHG1296" s="187"/>
      <c r="VHH1296" s="187"/>
      <c r="VHI1296" s="187"/>
      <c r="VHJ1296" s="187"/>
      <c r="VHK1296" s="187"/>
      <c r="VHL1296" s="187"/>
      <c r="VHM1296" s="187"/>
      <c r="VHN1296" s="187"/>
      <c r="VHO1296" s="187"/>
      <c r="VHP1296" s="187"/>
      <c r="VHQ1296" s="187"/>
      <c r="VHR1296" s="187"/>
      <c r="VHS1296" s="187"/>
      <c r="VHT1296" s="187"/>
      <c r="VHU1296" s="187"/>
      <c r="VHV1296" s="187"/>
      <c r="VHW1296" s="187"/>
      <c r="VHX1296" s="187"/>
      <c r="VHY1296" s="187"/>
      <c r="VHZ1296" s="187"/>
      <c r="VIA1296" s="187"/>
      <c r="VIB1296" s="187"/>
      <c r="VIC1296" s="187"/>
      <c r="VID1296" s="187"/>
      <c r="VIE1296" s="187"/>
      <c r="VIF1296" s="187"/>
      <c r="VIG1296" s="187"/>
      <c r="VIH1296" s="187"/>
      <c r="VII1296" s="187"/>
      <c r="VIJ1296" s="187"/>
      <c r="VIK1296" s="187"/>
      <c r="VIL1296" s="187"/>
      <c r="VIM1296" s="187"/>
      <c r="VIN1296" s="187"/>
      <c r="VIO1296" s="187"/>
      <c r="VIP1296" s="187"/>
      <c r="VIQ1296" s="187"/>
      <c r="VIR1296" s="187"/>
      <c r="VIS1296" s="187"/>
      <c r="VIT1296" s="187"/>
      <c r="VIU1296" s="187"/>
      <c r="VIV1296" s="187"/>
      <c r="VIW1296" s="187"/>
      <c r="VIX1296" s="187"/>
      <c r="VIY1296" s="187"/>
      <c r="VIZ1296" s="187"/>
      <c r="VJA1296" s="187"/>
      <c r="VJB1296" s="187"/>
      <c r="VJC1296" s="187"/>
      <c r="VJD1296" s="187"/>
      <c r="VJE1296" s="187"/>
      <c r="VJF1296" s="187"/>
      <c r="VJG1296" s="187"/>
      <c r="VJH1296" s="187"/>
      <c r="VJI1296" s="187"/>
      <c r="VJJ1296" s="187"/>
      <c r="VJK1296" s="187"/>
      <c r="VJL1296" s="187"/>
      <c r="VJM1296" s="187"/>
      <c r="VJN1296" s="187"/>
      <c r="VJO1296" s="187"/>
      <c r="VJP1296" s="187"/>
      <c r="VJQ1296" s="187"/>
      <c r="VJR1296" s="187"/>
      <c r="VJS1296" s="187"/>
      <c r="VJT1296" s="187"/>
      <c r="VJU1296" s="187"/>
      <c r="VJV1296" s="187"/>
      <c r="VJW1296" s="187"/>
      <c r="VJX1296" s="187"/>
      <c r="VJY1296" s="187"/>
      <c r="VJZ1296" s="187"/>
      <c r="VKA1296" s="187"/>
      <c r="VKB1296" s="187"/>
      <c r="VKC1296" s="187"/>
      <c r="VKD1296" s="187"/>
      <c r="VKE1296" s="187"/>
      <c r="VKF1296" s="187"/>
      <c r="VKG1296" s="187"/>
      <c r="VKH1296" s="187"/>
      <c r="VKI1296" s="187"/>
      <c r="VKJ1296" s="187"/>
      <c r="VKK1296" s="187"/>
      <c r="VKL1296" s="187"/>
      <c r="VKM1296" s="187"/>
      <c r="VKN1296" s="187"/>
      <c r="VKO1296" s="187"/>
      <c r="VKP1296" s="187"/>
      <c r="VKQ1296" s="187"/>
      <c r="VKR1296" s="187"/>
      <c r="VKS1296" s="187"/>
      <c r="VKT1296" s="187"/>
      <c r="VKU1296" s="187"/>
      <c r="VKV1296" s="187"/>
      <c r="VKW1296" s="187"/>
      <c r="VKX1296" s="187"/>
      <c r="VKY1296" s="187"/>
      <c r="VKZ1296" s="187"/>
      <c r="VLA1296" s="187"/>
      <c r="VLB1296" s="187"/>
      <c r="VLC1296" s="187"/>
      <c r="VLD1296" s="187"/>
      <c r="VLE1296" s="187"/>
      <c r="VLF1296" s="187"/>
      <c r="VLG1296" s="187"/>
      <c r="VLH1296" s="187"/>
      <c r="VLI1296" s="187"/>
      <c r="VLJ1296" s="187"/>
      <c r="VLK1296" s="187"/>
      <c r="VLL1296" s="187"/>
      <c r="VLM1296" s="187"/>
      <c r="VLN1296" s="187"/>
      <c r="VLO1296" s="187"/>
      <c r="VLP1296" s="187"/>
      <c r="VLQ1296" s="187"/>
      <c r="VLR1296" s="187"/>
      <c r="VLS1296" s="187"/>
      <c r="VLT1296" s="187"/>
      <c r="VLU1296" s="187"/>
      <c r="VLV1296" s="187"/>
      <c r="VLW1296" s="187"/>
      <c r="VLX1296" s="187"/>
      <c r="VLY1296" s="187"/>
      <c r="VLZ1296" s="187"/>
      <c r="VMA1296" s="187"/>
      <c r="VMB1296" s="187"/>
      <c r="VMC1296" s="187"/>
      <c r="VMD1296" s="187"/>
      <c r="VME1296" s="187"/>
      <c r="VMF1296" s="187"/>
      <c r="VMG1296" s="187"/>
      <c r="VMH1296" s="187"/>
      <c r="VMI1296" s="187"/>
      <c r="VMJ1296" s="187"/>
      <c r="VMK1296" s="187"/>
      <c r="VML1296" s="187"/>
      <c r="VMM1296" s="187"/>
      <c r="VMN1296" s="187"/>
      <c r="VMO1296" s="187"/>
      <c r="VMP1296" s="187"/>
      <c r="VMQ1296" s="187"/>
      <c r="VMR1296" s="187"/>
      <c r="VMS1296" s="187"/>
      <c r="VMT1296" s="187"/>
      <c r="VMU1296" s="187"/>
      <c r="VMV1296" s="187"/>
      <c r="VMW1296" s="187"/>
      <c r="VMX1296" s="187"/>
      <c r="VMY1296" s="187"/>
      <c r="VMZ1296" s="187"/>
      <c r="VNA1296" s="187"/>
      <c r="VNB1296" s="187"/>
      <c r="VNC1296" s="187"/>
      <c r="VND1296" s="187"/>
      <c r="VNE1296" s="187"/>
      <c r="VNF1296" s="187"/>
      <c r="VNG1296" s="187"/>
      <c r="VNH1296" s="187"/>
      <c r="VNI1296" s="187"/>
      <c r="VNJ1296" s="187"/>
      <c r="VNK1296" s="187"/>
      <c r="VNL1296" s="187"/>
      <c r="VNM1296" s="187"/>
      <c r="VNN1296" s="187"/>
      <c r="VNO1296" s="187"/>
      <c r="VNP1296" s="187"/>
      <c r="VNQ1296" s="187"/>
      <c r="VNR1296" s="187"/>
      <c r="VNS1296" s="187"/>
      <c r="VNT1296" s="187"/>
      <c r="VNU1296" s="187"/>
      <c r="VNV1296" s="187"/>
      <c r="VNW1296" s="187"/>
      <c r="VNX1296" s="187"/>
      <c r="VNY1296" s="187"/>
      <c r="VNZ1296" s="187"/>
      <c r="VOA1296" s="187"/>
      <c r="VOB1296" s="187"/>
      <c r="VOC1296" s="187"/>
      <c r="VOD1296" s="187"/>
      <c r="VOE1296" s="187"/>
      <c r="VOF1296" s="187"/>
      <c r="VOG1296" s="187"/>
      <c r="VOH1296" s="187"/>
      <c r="VOI1296" s="187"/>
      <c r="VOJ1296" s="187"/>
      <c r="VOK1296" s="187"/>
      <c r="VOL1296" s="187"/>
      <c r="VOM1296" s="187"/>
      <c r="VON1296" s="187"/>
      <c r="VOO1296" s="187"/>
      <c r="VOP1296" s="187"/>
      <c r="VOQ1296" s="187"/>
      <c r="VOR1296" s="187"/>
      <c r="VOS1296" s="187"/>
      <c r="VOT1296" s="187"/>
      <c r="VOU1296" s="187"/>
      <c r="VOV1296" s="187"/>
      <c r="VOW1296" s="187"/>
      <c r="VOX1296" s="187"/>
      <c r="VOY1296" s="187"/>
      <c r="VOZ1296" s="187"/>
      <c r="VPA1296" s="187"/>
      <c r="VPB1296" s="187"/>
      <c r="VPC1296" s="187"/>
      <c r="VPD1296" s="187"/>
      <c r="VPE1296" s="187"/>
      <c r="VPF1296" s="187"/>
      <c r="VPG1296" s="187"/>
      <c r="VPH1296" s="187"/>
      <c r="VPI1296" s="187"/>
      <c r="VPJ1296" s="187"/>
      <c r="VPK1296" s="187"/>
      <c r="VPL1296" s="187"/>
      <c r="VPM1296" s="187"/>
      <c r="VPN1296" s="187"/>
      <c r="VPO1296" s="187"/>
      <c r="VPP1296" s="187"/>
      <c r="VPQ1296" s="187"/>
      <c r="VPR1296" s="187"/>
      <c r="VPS1296" s="187"/>
      <c r="VPT1296" s="187"/>
      <c r="VPU1296" s="187"/>
      <c r="VPV1296" s="187"/>
      <c r="VPW1296" s="187"/>
      <c r="VPX1296" s="187"/>
      <c r="VPY1296" s="187"/>
      <c r="VPZ1296" s="187"/>
      <c r="VQA1296" s="187"/>
      <c r="VQB1296" s="187"/>
      <c r="VQC1296" s="187"/>
      <c r="VQD1296" s="187"/>
      <c r="VQE1296" s="187"/>
      <c r="VQF1296" s="187"/>
      <c r="VQG1296" s="187"/>
      <c r="VQH1296" s="187"/>
      <c r="VQI1296" s="187"/>
      <c r="VQJ1296" s="187"/>
      <c r="VQK1296" s="187"/>
      <c r="VQL1296" s="187"/>
      <c r="VQM1296" s="187"/>
      <c r="VQN1296" s="187"/>
      <c r="VQO1296" s="187"/>
      <c r="VQP1296" s="187"/>
      <c r="VQQ1296" s="187"/>
      <c r="VQR1296" s="187"/>
      <c r="VQS1296" s="187"/>
      <c r="VQT1296" s="187"/>
      <c r="VQU1296" s="187"/>
      <c r="VQV1296" s="187"/>
      <c r="VQW1296" s="187"/>
      <c r="VQX1296" s="187"/>
      <c r="VQY1296" s="187"/>
      <c r="VQZ1296" s="187"/>
      <c r="VRA1296" s="187"/>
      <c r="VRB1296" s="187"/>
      <c r="VRC1296" s="187"/>
      <c r="VRD1296" s="187"/>
      <c r="VRE1296" s="187"/>
      <c r="VRF1296" s="187"/>
      <c r="VRG1296" s="187"/>
      <c r="VRH1296" s="187"/>
      <c r="VRI1296" s="187"/>
      <c r="VRJ1296" s="187"/>
      <c r="VRK1296" s="187"/>
      <c r="VRL1296" s="187"/>
      <c r="VRM1296" s="187"/>
      <c r="VRN1296" s="187"/>
      <c r="VRO1296" s="187"/>
      <c r="VRP1296" s="187"/>
      <c r="VRQ1296" s="187"/>
      <c r="VRR1296" s="187"/>
      <c r="VRS1296" s="187"/>
      <c r="VRT1296" s="187"/>
      <c r="VRU1296" s="187"/>
      <c r="VRV1296" s="187"/>
      <c r="VRW1296" s="187"/>
      <c r="VRX1296" s="187"/>
      <c r="VRY1296" s="187"/>
      <c r="VRZ1296" s="187"/>
      <c r="VSA1296" s="187"/>
      <c r="VSB1296" s="187"/>
      <c r="VSC1296" s="187"/>
      <c r="VSD1296" s="187"/>
      <c r="VSE1296" s="187"/>
      <c r="VSF1296" s="187"/>
      <c r="VSG1296" s="187"/>
      <c r="VSH1296" s="187"/>
      <c r="VSI1296" s="187"/>
      <c r="VSJ1296" s="187"/>
      <c r="VSK1296" s="187"/>
      <c r="VSL1296" s="187"/>
      <c r="VSM1296" s="187"/>
      <c r="VSN1296" s="187"/>
      <c r="VSO1296" s="187"/>
      <c r="VSP1296" s="187"/>
      <c r="VSQ1296" s="187"/>
      <c r="VSR1296" s="187"/>
      <c r="VSS1296" s="187"/>
      <c r="VST1296" s="187"/>
      <c r="VSU1296" s="187"/>
      <c r="VSV1296" s="187"/>
      <c r="VSW1296" s="187"/>
      <c r="VSX1296" s="187"/>
      <c r="VSY1296" s="187"/>
      <c r="VSZ1296" s="187"/>
      <c r="VTA1296" s="187"/>
      <c r="VTB1296" s="187"/>
      <c r="VTC1296" s="187"/>
      <c r="VTD1296" s="187"/>
      <c r="VTE1296" s="187"/>
      <c r="VTF1296" s="187"/>
      <c r="VTG1296" s="187"/>
      <c r="VTH1296" s="187"/>
      <c r="VTI1296" s="187"/>
      <c r="VTJ1296" s="187"/>
      <c r="VTK1296" s="187"/>
      <c r="VTL1296" s="187"/>
      <c r="VTM1296" s="187"/>
      <c r="VTN1296" s="187"/>
      <c r="VTO1296" s="187"/>
      <c r="VTP1296" s="187"/>
      <c r="VTQ1296" s="187"/>
      <c r="VTR1296" s="187"/>
      <c r="VTS1296" s="187"/>
      <c r="VTT1296" s="187"/>
      <c r="VTU1296" s="187"/>
      <c r="VTV1296" s="187"/>
      <c r="VTW1296" s="187"/>
      <c r="VTX1296" s="187"/>
      <c r="VTY1296" s="187"/>
      <c r="VTZ1296" s="187"/>
      <c r="VUA1296" s="187"/>
      <c r="VUB1296" s="187"/>
      <c r="VUC1296" s="187"/>
      <c r="VUD1296" s="187"/>
      <c r="VUE1296" s="187"/>
      <c r="VUF1296" s="187"/>
      <c r="VUG1296" s="187"/>
      <c r="VUH1296" s="187"/>
      <c r="VUI1296" s="187"/>
      <c r="VUJ1296" s="187"/>
      <c r="VUK1296" s="187"/>
      <c r="VUL1296" s="187"/>
      <c r="VUM1296" s="187"/>
      <c r="VUN1296" s="187"/>
      <c r="VUO1296" s="187"/>
      <c r="VUP1296" s="187"/>
      <c r="VUQ1296" s="187"/>
      <c r="VUR1296" s="187"/>
      <c r="VUS1296" s="187"/>
      <c r="VUT1296" s="187"/>
      <c r="VUU1296" s="187"/>
      <c r="VUV1296" s="187"/>
      <c r="VUW1296" s="187"/>
      <c r="VUX1296" s="187"/>
      <c r="VUY1296" s="187"/>
      <c r="VUZ1296" s="187"/>
      <c r="VVA1296" s="187"/>
      <c r="VVB1296" s="187"/>
      <c r="VVC1296" s="187"/>
      <c r="VVD1296" s="187"/>
      <c r="VVE1296" s="187"/>
      <c r="VVF1296" s="187"/>
      <c r="VVG1296" s="187"/>
      <c r="VVH1296" s="187"/>
      <c r="VVI1296" s="187"/>
      <c r="VVJ1296" s="187"/>
      <c r="VVK1296" s="187"/>
      <c r="VVL1296" s="187"/>
      <c r="VVM1296" s="187"/>
      <c r="VVN1296" s="187"/>
      <c r="VVO1296" s="187"/>
      <c r="VVP1296" s="187"/>
      <c r="VVQ1296" s="187"/>
      <c r="VVR1296" s="187"/>
      <c r="VVS1296" s="187"/>
      <c r="VVT1296" s="187"/>
      <c r="VVU1296" s="187"/>
      <c r="VVV1296" s="187"/>
      <c r="VVW1296" s="187"/>
      <c r="VVX1296" s="187"/>
      <c r="VVY1296" s="187"/>
      <c r="VVZ1296" s="187"/>
      <c r="VWA1296" s="187"/>
      <c r="VWB1296" s="187"/>
      <c r="VWC1296" s="187"/>
      <c r="VWD1296" s="187"/>
      <c r="VWE1296" s="187"/>
      <c r="VWF1296" s="187"/>
      <c r="VWG1296" s="187"/>
      <c r="VWH1296" s="187"/>
      <c r="VWI1296" s="187"/>
      <c r="VWJ1296" s="187"/>
      <c r="VWK1296" s="187"/>
      <c r="VWL1296" s="187"/>
      <c r="VWM1296" s="187"/>
      <c r="VWN1296" s="187"/>
      <c r="VWO1296" s="187"/>
      <c r="VWP1296" s="187"/>
      <c r="VWQ1296" s="187"/>
      <c r="VWR1296" s="187"/>
      <c r="VWS1296" s="187"/>
      <c r="VWT1296" s="187"/>
      <c r="VWU1296" s="187"/>
      <c r="VWV1296" s="187"/>
      <c r="VWW1296" s="187"/>
      <c r="VWX1296" s="187"/>
      <c r="VWY1296" s="187"/>
      <c r="VWZ1296" s="187"/>
      <c r="VXA1296" s="187"/>
      <c r="VXB1296" s="187"/>
      <c r="VXC1296" s="187"/>
      <c r="VXD1296" s="187"/>
      <c r="VXE1296" s="187"/>
      <c r="VXF1296" s="187"/>
      <c r="VXG1296" s="187"/>
      <c r="VXH1296" s="187"/>
      <c r="VXI1296" s="187"/>
      <c r="VXJ1296" s="187"/>
      <c r="VXK1296" s="187"/>
      <c r="VXL1296" s="187"/>
      <c r="VXM1296" s="187"/>
      <c r="VXN1296" s="187"/>
      <c r="VXO1296" s="187"/>
      <c r="VXP1296" s="187"/>
      <c r="VXQ1296" s="187"/>
      <c r="VXR1296" s="187"/>
      <c r="VXS1296" s="187"/>
      <c r="VXT1296" s="187"/>
      <c r="VXU1296" s="187"/>
      <c r="VXV1296" s="187"/>
      <c r="VXW1296" s="187"/>
      <c r="VXX1296" s="187"/>
      <c r="VXY1296" s="187"/>
      <c r="VXZ1296" s="187"/>
      <c r="VYA1296" s="187"/>
      <c r="VYB1296" s="187"/>
      <c r="VYC1296" s="187"/>
      <c r="VYD1296" s="187"/>
      <c r="VYE1296" s="187"/>
      <c r="VYF1296" s="187"/>
      <c r="VYG1296" s="187"/>
      <c r="VYH1296" s="187"/>
      <c r="VYI1296" s="187"/>
      <c r="VYJ1296" s="187"/>
      <c r="VYK1296" s="187"/>
      <c r="VYL1296" s="187"/>
      <c r="VYM1296" s="187"/>
      <c r="VYN1296" s="187"/>
      <c r="VYO1296" s="187"/>
      <c r="VYP1296" s="187"/>
      <c r="VYQ1296" s="187"/>
      <c r="VYR1296" s="187"/>
      <c r="VYS1296" s="187"/>
      <c r="VYT1296" s="187"/>
      <c r="VYU1296" s="187"/>
      <c r="VYV1296" s="187"/>
      <c r="VYW1296" s="187"/>
      <c r="VYX1296" s="187"/>
      <c r="VYY1296" s="187"/>
      <c r="VYZ1296" s="187"/>
      <c r="VZA1296" s="187"/>
      <c r="VZB1296" s="187"/>
      <c r="VZC1296" s="187"/>
      <c r="VZD1296" s="187"/>
      <c r="VZE1296" s="187"/>
      <c r="VZF1296" s="187"/>
      <c r="VZG1296" s="187"/>
      <c r="VZH1296" s="187"/>
      <c r="VZI1296" s="187"/>
      <c r="VZJ1296" s="187"/>
      <c r="VZK1296" s="187"/>
      <c r="VZL1296" s="187"/>
      <c r="VZM1296" s="187"/>
      <c r="VZN1296" s="187"/>
      <c r="VZO1296" s="187"/>
      <c r="VZP1296" s="187"/>
      <c r="VZQ1296" s="187"/>
      <c r="VZR1296" s="187"/>
      <c r="VZS1296" s="187"/>
      <c r="VZT1296" s="187"/>
      <c r="VZU1296" s="187"/>
      <c r="VZV1296" s="187"/>
      <c r="VZW1296" s="187"/>
      <c r="VZX1296" s="187"/>
      <c r="VZY1296" s="187"/>
      <c r="VZZ1296" s="187"/>
      <c r="WAA1296" s="187"/>
      <c r="WAB1296" s="187"/>
      <c r="WAC1296" s="187"/>
      <c r="WAD1296" s="187"/>
      <c r="WAE1296" s="187"/>
      <c r="WAF1296" s="187"/>
      <c r="WAG1296" s="187"/>
      <c r="WAH1296" s="187"/>
      <c r="WAI1296" s="187"/>
      <c r="WAJ1296" s="187"/>
      <c r="WAK1296" s="187"/>
      <c r="WAL1296" s="187"/>
      <c r="WAM1296" s="187"/>
      <c r="WAN1296" s="187"/>
      <c r="WAO1296" s="187"/>
      <c r="WAP1296" s="187"/>
      <c r="WAQ1296" s="187"/>
      <c r="WAR1296" s="187"/>
      <c r="WAS1296" s="187"/>
      <c r="WAT1296" s="187"/>
      <c r="WAU1296" s="187"/>
      <c r="WAV1296" s="187"/>
      <c r="WAW1296" s="187"/>
      <c r="WAX1296" s="187"/>
      <c r="WAY1296" s="187"/>
      <c r="WAZ1296" s="187"/>
      <c r="WBA1296" s="187"/>
      <c r="WBB1296" s="187"/>
      <c r="WBC1296" s="187"/>
      <c r="WBD1296" s="187"/>
      <c r="WBE1296" s="187"/>
      <c r="WBF1296" s="187"/>
      <c r="WBG1296" s="187"/>
      <c r="WBH1296" s="187"/>
      <c r="WBI1296" s="187"/>
      <c r="WBJ1296" s="187"/>
      <c r="WBK1296" s="187"/>
      <c r="WBL1296" s="187"/>
      <c r="WBM1296" s="187"/>
      <c r="WBN1296" s="187"/>
      <c r="WBO1296" s="187"/>
      <c r="WBP1296" s="187"/>
      <c r="WBQ1296" s="187"/>
      <c r="WBR1296" s="187"/>
      <c r="WBS1296" s="187"/>
      <c r="WBT1296" s="187"/>
      <c r="WBU1296" s="187"/>
      <c r="WBV1296" s="187"/>
      <c r="WBW1296" s="187"/>
      <c r="WBX1296" s="187"/>
      <c r="WBY1296" s="187"/>
      <c r="WBZ1296" s="187"/>
      <c r="WCA1296" s="187"/>
      <c r="WCB1296" s="187"/>
      <c r="WCC1296" s="187"/>
      <c r="WCD1296" s="187"/>
      <c r="WCE1296" s="187"/>
      <c r="WCF1296" s="187"/>
      <c r="WCG1296" s="187"/>
      <c r="WCH1296" s="187"/>
      <c r="WCI1296" s="187"/>
      <c r="WCJ1296" s="187"/>
      <c r="WCK1296" s="187"/>
      <c r="WCL1296" s="187"/>
      <c r="WCM1296" s="187"/>
      <c r="WCN1296" s="187"/>
      <c r="WCO1296" s="187"/>
      <c r="WCP1296" s="187"/>
      <c r="WCQ1296" s="187"/>
      <c r="WCR1296" s="187"/>
      <c r="WCS1296" s="187"/>
      <c r="WCT1296" s="187"/>
      <c r="WCU1296" s="187"/>
      <c r="WCV1296" s="187"/>
      <c r="WCW1296" s="187"/>
      <c r="WCX1296" s="187"/>
      <c r="WCY1296" s="187"/>
      <c r="WCZ1296" s="187"/>
      <c r="WDA1296" s="187"/>
      <c r="WDB1296" s="187"/>
      <c r="WDC1296" s="187"/>
      <c r="WDD1296" s="187"/>
      <c r="WDE1296" s="187"/>
      <c r="WDF1296" s="187"/>
      <c r="WDG1296" s="187"/>
      <c r="WDH1296" s="187"/>
      <c r="WDI1296" s="187"/>
      <c r="WDJ1296" s="187"/>
      <c r="WDK1296" s="187"/>
      <c r="WDL1296" s="187"/>
      <c r="WDM1296" s="187"/>
      <c r="WDN1296" s="187"/>
      <c r="WDO1296" s="187"/>
      <c r="WDP1296" s="187"/>
      <c r="WDQ1296" s="187"/>
      <c r="WDR1296" s="187"/>
      <c r="WDS1296" s="187"/>
      <c r="WDT1296" s="187"/>
      <c r="WDU1296" s="187"/>
      <c r="WDV1296" s="187"/>
      <c r="WDW1296" s="187"/>
      <c r="WDX1296" s="187"/>
      <c r="WDY1296" s="187"/>
      <c r="WDZ1296" s="187"/>
      <c r="WEA1296" s="187"/>
      <c r="WEB1296" s="187"/>
      <c r="WEC1296" s="187"/>
      <c r="WED1296" s="187"/>
      <c r="WEE1296" s="187"/>
      <c r="WEF1296" s="187"/>
      <c r="WEG1296" s="187"/>
      <c r="WEH1296" s="187"/>
      <c r="WEI1296" s="187"/>
      <c r="WEJ1296" s="187"/>
      <c r="WEK1296" s="187"/>
      <c r="WEL1296" s="187"/>
      <c r="WEM1296" s="187"/>
      <c r="WEN1296" s="187"/>
      <c r="WEO1296" s="187"/>
      <c r="WEP1296" s="187"/>
      <c r="WEQ1296" s="187"/>
      <c r="WER1296" s="187"/>
      <c r="WES1296" s="187"/>
      <c r="WET1296" s="187"/>
      <c r="WEU1296" s="187"/>
      <c r="WEV1296" s="187"/>
      <c r="WEW1296" s="187"/>
      <c r="WEX1296" s="187"/>
      <c r="WEY1296" s="187"/>
      <c r="WEZ1296" s="187"/>
      <c r="WFA1296" s="187"/>
      <c r="WFB1296" s="187"/>
      <c r="WFC1296" s="187"/>
      <c r="WFD1296" s="187"/>
      <c r="WFE1296" s="187"/>
      <c r="WFF1296" s="187"/>
      <c r="WFG1296" s="187"/>
      <c r="WFH1296" s="187"/>
      <c r="WFI1296" s="187"/>
      <c r="WFJ1296" s="187"/>
      <c r="WFK1296" s="187"/>
      <c r="WFL1296" s="187"/>
      <c r="WFM1296" s="187"/>
      <c r="WFN1296" s="187"/>
      <c r="WFO1296" s="187"/>
      <c r="WFP1296" s="187"/>
      <c r="WFQ1296" s="187"/>
      <c r="WFR1296" s="187"/>
      <c r="WFS1296" s="187"/>
      <c r="WFT1296" s="187"/>
      <c r="WFU1296" s="187"/>
      <c r="WFV1296" s="187"/>
      <c r="WFW1296" s="187"/>
      <c r="WFX1296" s="187"/>
      <c r="WFY1296" s="187"/>
      <c r="WFZ1296" s="187"/>
      <c r="WGA1296" s="187"/>
      <c r="WGB1296" s="187"/>
      <c r="WGC1296" s="187"/>
      <c r="WGD1296" s="187"/>
      <c r="WGE1296" s="187"/>
      <c r="WGF1296" s="187"/>
      <c r="WGG1296" s="187"/>
      <c r="WGH1296" s="187"/>
      <c r="WGI1296" s="187"/>
      <c r="WGJ1296" s="187"/>
      <c r="WGK1296" s="187"/>
      <c r="WGL1296" s="187"/>
      <c r="WGM1296" s="187"/>
      <c r="WGN1296" s="187"/>
      <c r="WGO1296" s="187"/>
      <c r="WGP1296" s="187"/>
      <c r="WGQ1296" s="187"/>
      <c r="WGR1296" s="187"/>
      <c r="WGS1296" s="187"/>
      <c r="WGT1296" s="187"/>
      <c r="WGU1296" s="187"/>
      <c r="WGV1296" s="187"/>
      <c r="WGW1296" s="187"/>
      <c r="WGX1296" s="187"/>
      <c r="WGY1296" s="187"/>
      <c r="WGZ1296" s="187"/>
      <c r="WHA1296" s="187"/>
      <c r="WHB1296" s="187"/>
      <c r="WHC1296" s="187"/>
      <c r="WHD1296" s="187"/>
      <c r="WHE1296" s="187"/>
      <c r="WHF1296" s="187"/>
      <c r="WHG1296" s="187"/>
      <c r="WHH1296" s="187"/>
      <c r="WHI1296" s="187"/>
      <c r="WHJ1296" s="187"/>
      <c r="WHK1296" s="187"/>
      <c r="WHL1296" s="187"/>
      <c r="WHM1296" s="187"/>
      <c r="WHN1296" s="187"/>
      <c r="WHO1296" s="187"/>
      <c r="WHP1296" s="187"/>
      <c r="WHQ1296" s="187"/>
      <c r="WHR1296" s="187"/>
      <c r="WHS1296" s="187"/>
      <c r="WHT1296" s="187"/>
      <c r="WHU1296" s="187"/>
      <c r="WHV1296" s="187"/>
      <c r="WHW1296" s="187"/>
      <c r="WHX1296" s="187"/>
      <c r="WHY1296" s="187"/>
      <c r="WHZ1296" s="187"/>
      <c r="WIA1296" s="187"/>
      <c r="WIB1296" s="187"/>
      <c r="WIC1296" s="187"/>
      <c r="WID1296" s="187"/>
      <c r="WIE1296" s="187"/>
      <c r="WIF1296" s="187"/>
      <c r="WIG1296" s="187"/>
      <c r="WIH1296" s="187"/>
      <c r="WII1296" s="187"/>
      <c r="WIJ1296" s="187"/>
      <c r="WIK1296" s="187"/>
      <c r="WIL1296" s="187"/>
      <c r="WIM1296" s="187"/>
      <c r="WIN1296" s="187"/>
      <c r="WIO1296" s="187"/>
      <c r="WIP1296" s="187"/>
      <c r="WIQ1296" s="187"/>
      <c r="WIR1296" s="187"/>
      <c r="WIS1296" s="187"/>
      <c r="WIT1296" s="187"/>
      <c r="WIU1296" s="187"/>
      <c r="WIV1296" s="187"/>
      <c r="WIW1296" s="187"/>
      <c r="WIX1296" s="187"/>
      <c r="WIY1296" s="187"/>
      <c r="WIZ1296" s="187"/>
      <c r="WJA1296" s="187"/>
      <c r="WJB1296" s="187"/>
      <c r="WJC1296" s="187"/>
      <c r="WJD1296" s="187"/>
      <c r="WJE1296" s="187"/>
      <c r="WJF1296" s="187"/>
      <c r="WJG1296" s="187"/>
      <c r="WJH1296" s="187"/>
      <c r="WJI1296" s="187"/>
      <c r="WJJ1296" s="187"/>
      <c r="WJK1296" s="187"/>
      <c r="WJL1296" s="187"/>
      <c r="WJM1296" s="187"/>
      <c r="WJN1296" s="187"/>
      <c r="WJO1296" s="187"/>
      <c r="WJP1296" s="187"/>
      <c r="WJQ1296" s="187"/>
      <c r="WJR1296" s="187"/>
      <c r="WJS1296" s="187"/>
      <c r="WJT1296" s="187"/>
      <c r="WJU1296" s="187"/>
      <c r="WJV1296" s="187"/>
      <c r="WJW1296" s="187"/>
      <c r="WJX1296" s="187"/>
      <c r="WJY1296" s="187"/>
      <c r="WJZ1296" s="187"/>
      <c r="WKA1296" s="187"/>
      <c r="WKB1296" s="187"/>
      <c r="WKC1296" s="187"/>
      <c r="WKD1296" s="187"/>
      <c r="WKE1296" s="187"/>
      <c r="WKF1296" s="187"/>
      <c r="WKG1296" s="187"/>
      <c r="WKH1296" s="187"/>
      <c r="WKI1296" s="187"/>
      <c r="WKJ1296" s="187"/>
      <c r="WKK1296" s="187"/>
      <c r="WKL1296" s="187"/>
      <c r="WKM1296" s="187"/>
      <c r="WKN1296" s="187"/>
      <c r="WKO1296" s="187"/>
      <c r="WKP1296" s="187"/>
      <c r="WKQ1296" s="187"/>
      <c r="WKR1296" s="187"/>
      <c r="WKS1296" s="187"/>
      <c r="WKT1296" s="187"/>
      <c r="WKU1296" s="187"/>
      <c r="WKV1296" s="187"/>
      <c r="WKW1296" s="187"/>
      <c r="WKX1296" s="187"/>
      <c r="WKY1296" s="187"/>
      <c r="WKZ1296" s="187"/>
      <c r="WLA1296" s="187"/>
      <c r="WLB1296" s="187"/>
      <c r="WLC1296" s="187"/>
      <c r="WLD1296" s="187"/>
      <c r="WLE1296" s="187"/>
      <c r="WLF1296" s="187"/>
      <c r="WLG1296" s="187"/>
      <c r="WLH1296" s="187"/>
      <c r="WLI1296" s="187"/>
      <c r="WLJ1296" s="187"/>
      <c r="WLK1296" s="187"/>
      <c r="WLL1296" s="187"/>
      <c r="WLM1296" s="187"/>
      <c r="WLN1296" s="187"/>
      <c r="WLO1296" s="187"/>
      <c r="WLP1296" s="187"/>
      <c r="WLQ1296" s="187"/>
      <c r="WLR1296" s="187"/>
      <c r="WLS1296" s="187"/>
      <c r="WLT1296" s="187"/>
      <c r="WLU1296" s="187"/>
      <c r="WLV1296" s="187"/>
      <c r="WLW1296" s="187"/>
      <c r="WLX1296" s="187"/>
      <c r="WLY1296" s="187"/>
      <c r="WLZ1296" s="187"/>
      <c r="WMA1296" s="187"/>
      <c r="WMB1296" s="187"/>
      <c r="WMC1296" s="187"/>
      <c r="WMD1296" s="187"/>
      <c r="WME1296" s="187"/>
      <c r="WMF1296" s="187"/>
      <c r="WMG1296" s="187"/>
      <c r="WMH1296" s="187"/>
      <c r="WMI1296" s="187"/>
      <c r="WMJ1296" s="187"/>
      <c r="WMK1296" s="187"/>
      <c r="WML1296" s="187"/>
      <c r="WMM1296" s="187"/>
      <c r="WMN1296" s="187"/>
      <c r="WMO1296" s="187"/>
      <c r="WMP1296" s="187"/>
      <c r="WMQ1296" s="187"/>
      <c r="WMR1296" s="187"/>
      <c r="WMS1296" s="187"/>
      <c r="WMT1296" s="187"/>
      <c r="WMU1296" s="187"/>
      <c r="WMV1296" s="187"/>
      <c r="WMW1296" s="187"/>
      <c r="WMX1296" s="187"/>
      <c r="WMY1296" s="187"/>
      <c r="WMZ1296" s="187"/>
      <c r="WNA1296" s="187"/>
      <c r="WNB1296" s="187"/>
      <c r="WNC1296" s="187"/>
      <c r="WND1296" s="187"/>
      <c r="WNE1296" s="187"/>
      <c r="WNF1296" s="187"/>
      <c r="WNG1296" s="187"/>
      <c r="WNH1296" s="187"/>
      <c r="WNI1296" s="187"/>
      <c r="WNJ1296" s="187"/>
      <c r="WNK1296" s="187"/>
      <c r="WNL1296" s="187"/>
      <c r="WNM1296" s="187"/>
      <c r="WNN1296" s="187"/>
      <c r="WNO1296" s="187"/>
      <c r="WNP1296" s="187"/>
      <c r="WNQ1296" s="187"/>
      <c r="WNR1296" s="187"/>
      <c r="WNS1296" s="187"/>
      <c r="WNT1296" s="187"/>
      <c r="WNU1296" s="187"/>
      <c r="WNV1296" s="187"/>
      <c r="WNW1296" s="187"/>
      <c r="WNX1296" s="187"/>
      <c r="WNY1296" s="187"/>
      <c r="WNZ1296" s="187"/>
      <c r="WOA1296" s="187"/>
      <c r="WOB1296" s="187"/>
      <c r="WOC1296" s="187"/>
      <c r="WOD1296" s="187"/>
      <c r="WOE1296" s="187"/>
      <c r="WOF1296" s="187"/>
      <c r="WOG1296" s="187"/>
      <c r="WOH1296" s="187"/>
      <c r="WOI1296" s="187"/>
      <c r="WOJ1296" s="187"/>
      <c r="WOK1296" s="187"/>
      <c r="WOL1296" s="187"/>
      <c r="WOM1296" s="187"/>
      <c r="WON1296" s="187"/>
      <c r="WOO1296" s="187"/>
      <c r="WOP1296" s="187"/>
      <c r="WOQ1296" s="187"/>
      <c r="WOR1296" s="187"/>
      <c r="WOS1296" s="187"/>
      <c r="WOT1296" s="187"/>
      <c r="WOU1296" s="187"/>
      <c r="WOV1296" s="187"/>
      <c r="WOW1296" s="187"/>
      <c r="WOX1296" s="187"/>
      <c r="WOY1296" s="187"/>
      <c r="WOZ1296" s="187"/>
      <c r="WPA1296" s="187"/>
      <c r="WPB1296" s="187"/>
      <c r="WPC1296" s="187"/>
      <c r="WPD1296" s="187"/>
      <c r="WPE1296" s="187"/>
      <c r="WPF1296" s="187"/>
      <c r="WPG1296" s="187"/>
      <c r="WPH1296" s="187"/>
      <c r="WPI1296" s="187"/>
      <c r="WPJ1296" s="187"/>
      <c r="WPK1296" s="187"/>
      <c r="WPL1296" s="187"/>
      <c r="WPM1296" s="187"/>
      <c r="WPN1296" s="187"/>
      <c r="WPO1296" s="187"/>
      <c r="WPP1296" s="187"/>
      <c r="WPQ1296" s="187"/>
      <c r="WPR1296" s="187"/>
      <c r="WPS1296" s="187"/>
      <c r="WPT1296" s="187"/>
      <c r="WPU1296" s="187"/>
      <c r="WPV1296" s="187"/>
      <c r="WPW1296" s="187"/>
      <c r="WPX1296" s="187"/>
      <c r="WPY1296" s="187"/>
      <c r="WPZ1296" s="187"/>
      <c r="WQA1296" s="187"/>
      <c r="WQB1296" s="187"/>
      <c r="WQC1296" s="187"/>
      <c r="WQD1296" s="187"/>
      <c r="WQE1296" s="187"/>
      <c r="WQF1296" s="187"/>
      <c r="WQG1296" s="187"/>
      <c r="WQH1296" s="187"/>
      <c r="WQI1296" s="187"/>
      <c r="WQJ1296" s="187"/>
      <c r="WQK1296" s="187"/>
      <c r="WQL1296" s="187"/>
      <c r="WQM1296" s="187"/>
      <c r="WQN1296" s="187"/>
      <c r="WQO1296" s="187"/>
      <c r="WQP1296" s="187"/>
      <c r="WQQ1296" s="187"/>
      <c r="WQR1296" s="187"/>
      <c r="WQS1296" s="187"/>
      <c r="WQT1296" s="187"/>
      <c r="WQU1296" s="187"/>
      <c r="WQV1296" s="187"/>
      <c r="WQW1296" s="187"/>
      <c r="WQX1296" s="187"/>
      <c r="WQY1296" s="187"/>
      <c r="WQZ1296" s="187"/>
      <c r="WRA1296" s="187"/>
      <c r="WRB1296" s="187"/>
      <c r="WRC1296" s="187"/>
      <c r="WRD1296" s="187"/>
      <c r="WRE1296" s="187"/>
      <c r="WRF1296" s="187"/>
      <c r="WRG1296" s="187"/>
      <c r="WRH1296" s="187"/>
      <c r="WRI1296" s="187"/>
      <c r="WRJ1296" s="187"/>
      <c r="WRK1296" s="187"/>
      <c r="WRL1296" s="187"/>
      <c r="WRM1296" s="187"/>
      <c r="WRN1296" s="187"/>
      <c r="WRO1296" s="187"/>
      <c r="WRP1296" s="187"/>
      <c r="WRQ1296" s="187"/>
      <c r="WRR1296" s="187"/>
      <c r="WRS1296" s="187"/>
      <c r="WRT1296" s="187"/>
      <c r="WRU1296" s="187"/>
      <c r="WRV1296" s="187"/>
      <c r="WRW1296" s="187"/>
      <c r="WRX1296" s="187"/>
      <c r="WRY1296" s="187"/>
      <c r="WRZ1296" s="187"/>
      <c r="WSA1296" s="187"/>
      <c r="WSB1296" s="187"/>
      <c r="WSC1296" s="187"/>
      <c r="WSD1296" s="187"/>
      <c r="WSE1296" s="187"/>
      <c r="WSF1296" s="187"/>
      <c r="WSG1296" s="187"/>
      <c r="WSH1296" s="187"/>
      <c r="WSI1296" s="187"/>
      <c r="WSJ1296" s="187"/>
      <c r="WSK1296" s="187"/>
      <c r="WSL1296" s="187"/>
      <c r="WSM1296" s="187"/>
      <c r="WSN1296" s="187"/>
      <c r="WSO1296" s="187"/>
      <c r="WSP1296" s="187"/>
      <c r="WSQ1296" s="187"/>
      <c r="WSR1296" s="187"/>
      <c r="WSS1296" s="187"/>
      <c r="WST1296" s="187"/>
      <c r="WSU1296" s="187"/>
      <c r="WSV1296" s="187"/>
      <c r="WSW1296" s="187"/>
      <c r="WSX1296" s="187"/>
      <c r="WSY1296" s="187"/>
      <c r="WSZ1296" s="187"/>
      <c r="WTA1296" s="187"/>
      <c r="WTB1296" s="187"/>
      <c r="WTC1296" s="187"/>
      <c r="WTD1296" s="187"/>
      <c r="WTE1296" s="187"/>
      <c r="WTF1296" s="187"/>
      <c r="WTG1296" s="187"/>
      <c r="WTH1296" s="187"/>
      <c r="WTI1296" s="187"/>
      <c r="WTJ1296" s="187"/>
      <c r="WTK1296" s="187"/>
      <c r="WTL1296" s="187"/>
      <c r="WTM1296" s="187"/>
      <c r="WTN1296" s="187"/>
      <c r="WTO1296" s="187"/>
      <c r="WTP1296" s="187"/>
      <c r="WTQ1296" s="187"/>
      <c r="WTR1296" s="187"/>
      <c r="WTS1296" s="187"/>
      <c r="WTT1296" s="187"/>
      <c r="WTU1296" s="187"/>
      <c r="WTV1296" s="187"/>
      <c r="WTW1296" s="187"/>
      <c r="WTX1296" s="187"/>
      <c r="WTY1296" s="187"/>
      <c r="WTZ1296" s="187"/>
      <c r="WUA1296" s="187"/>
      <c r="WUB1296" s="187"/>
      <c r="WUC1296" s="187"/>
      <c r="WUD1296" s="187"/>
      <c r="WUE1296" s="187"/>
      <c r="WUF1296" s="187"/>
      <c r="WUG1296" s="187"/>
      <c r="WUH1296" s="187"/>
      <c r="WUI1296" s="187"/>
      <c r="WUJ1296" s="187"/>
      <c r="WUK1296" s="187"/>
      <c r="WUL1296" s="187"/>
      <c r="WUM1296" s="187"/>
      <c r="WUN1296" s="187"/>
      <c r="WUO1296" s="187"/>
      <c r="WUP1296" s="187"/>
      <c r="WUQ1296" s="187"/>
      <c r="WUR1296" s="187"/>
      <c r="WUS1296" s="187"/>
      <c r="WUT1296" s="187"/>
      <c r="WUU1296" s="187"/>
      <c r="WUV1296" s="187"/>
      <c r="WUW1296" s="187"/>
      <c r="WUX1296" s="187"/>
      <c r="WUY1296" s="187"/>
      <c r="WUZ1296" s="187"/>
      <c r="WVA1296" s="187"/>
      <c r="WVB1296" s="187"/>
      <c r="WVC1296" s="187"/>
      <c r="WVD1296" s="187"/>
      <c r="WVE1296" s="187"/>
      <c r="WVF1296" s="187"/>
      <c r="WVG1296" s="187"/>
      <c r="WVH1296" s="187"/>
      <c r="WVI1296" s="187"/>
      <c r="WVJ1296" s="187"/>
      <c r="WVK1296" s="187"/>
      <c r="WVL1296" s="187"/>
      <c r="WVM1296" s="187"/>
      <c r="WVN1296" s="187"/>
      <c r="WVO1296" s="187"/>
      <c r="WVP1296" s="187"/>
      <c r="WVQ1296" s="187"/>
      <c r="WVR1296" s="187"/>
      <c r="WVS1296" s="187"/>
      <c r="WVT1296" s="187"/>
      <c r="WVU1296" s="187"/>
      <c r="WVV1296" s="187"/>
      <c r="WVW1296" s="187"/>
      <c r="WVX1296" s="187"/>
      <c r="WVY1296" s="187"/>
      <c r="WVZ1296" s="187"/>
      <c r="WWA1296" s="187"/>
      <c r="WWB1296" s="187"/>
      <c r="WWC1296" s="187"/>
      <c r="WWD1296" s="187"/>
      <c r="WWE1296" s="187"/>
      <c r="WWF1296" s="187"/>
      <c r="WWG1296" s="187"/>
      <c r="WWH1296" s="187"/>
      <c r="WWI1296" s="187"/>
      <c r="WWJ1296" s="187"/>
      <c r="WWK1296" s="187"/>
      <c r="WWL1296" s="187"/>
      <c r="WWM1296" s="187"/>
      <c r="WWN1296" s="187"/>
      <c r="WWO1296" s="187"/>
      <c r="WWP1296" s="187"/>
      <c r="WWQ1296" s="187"/>
      <c r="WWR1296" s="187"/>
      <c r="WWS1296" s="187"/>
      <c r="WWT1296" s="187"/>
      <c r="WWU1296" s="187"/>
      <c r="WWV1296" s="187"/>
      <c r="WWW1296" s="187"/>
      <c r="WWX1296" s="187"/>
      <c r="WWY1296" s="187"/>
      <c r="WWZ1296" s="187"/>
      <c r="WXA1296" s="187"/>
      <c r="WXB1296" s="187"/>
      <c r="WXC1296" s="187"/>
      <c r="WXD1296" s="187"/>
      <c r="WXE1296" s="187"/>
      <c r="WXF1296" s="187"/>
      <c r="WXG1296" s="187"/>
      <c r="WXH1296" s="187"/>
      <c r="WXI1296" s="187"/>
      <c r="WXJ1296" s="187"/>
      <c r="WXK1296" s="187"/>
      <c r="WXL1296" s="187"/>
      <c r="WXM1296" s="187"/>
      <c r="WXN1296" s="187"/>
      <c r="WXO1296" s="187"/>
      <c r="WXP1296" s="187"/>
      <c r="WXQ1296" s="187"/>
      <c r="WXR1296" s="187"/>
      <c r="WXS1296" s="187"/>
      <c r="WXT1296" s="187"/>
      <c r="WXU1296" s="187"/>
      <c r="WXV1296" s="187"/>
      <c r="WXW1296" s="187"/>
      <c r="WXX1296" s="187"/>
      <c r="WXY1296" s="187"/>
      <c r="WXZ1296" s="187"/>
      <c r="WYA1296" s="187"/>
      <c r="WYB1296" s="187"/>
      <c r="WYC1296" s="187"/>
      <c r="WYD1296" s="187"/>
      <c r="WYE1296" s="187"/>
      <c r="WYF1296" s="187"/>
      <c r="WYG1296" s="187"/>
      <c r="WYH1296" s="187"/>
      <c r="WYI1296" s="187"/>
      <c r="WYJ1296" s="187"/>
      <c r="WYK1296" s="187"/>
      <c r="WYL1296" s="187"/>
      <c r="WYM1296" s="187"/>
      <c r="WYN1296" s="187"/>
      <c r="WYO1296" s="187"/>
      <c r="WYP1296" s="187"/>
      <c r="WYQ1296" s="187"/>
      <c r="WYR1296" s="187"/>
      <c r="WYS1296" s="187"/>
      <c r="WYT1296" s="187"/>
      <c r="WYU1296" s="187"/>
      <c r="WYV1296" s="187"/>
      <c r="WYW1296" s="187"/>
      <c r="WYX1296" s="187"/>
      <c r="WYY1296" s="187"/>
      <c r="WYZ1296" s="187"/>
      <c r="WZA1296" s="187"/>
      <c r="WZB1296" s="187"/>
      <c r="WZC1296" s="187"/>
      <c r="WZD1296" s="187"/>
      <c r="WZE1296" s="187"/>
      <c r="WZF1296" s="187"/>
      <c r="WZG1296" s="187"/>
      <c r="WZH1296" s="187"/>
      <c r="WZI1296" s="187"/>
      <c r="WZJ1296" s="187"/>
      <c r="WZK1296" s="187"/>
      <c r="WZL1296" s="187"/>
      <c r="WZM1296" s="187"/>
      <c r="WZN1296" s="187"/>
      <c r="WZO1296" s="187"/>
      <c r="WZP1296" s="187"/>
      <c r="WZQ1296" s="187"/>
      <c r="WZR1296" s="187"/>
      <c r="WZS1296" s="187"/>
      <c r="WZT1296" s="187"/>
      <c r="WZU1296" s="187"/>
      <c r="WZV1296" s="187"/>
      <c r="WZW1296" s="187"/>
      <c r="WZX1296" s="187"/>
      <c r="WZY1296" s="187"/>
      <c r="WZZ1296" s="187"/>
      <c r="XAA1296" s="187"/>
      <c r="XAB1296" s="187"/>
      <c r="XAC1296" s="187"/>
      <c r="XAD1296" s="187"/>
      <c r="XAE1296" s="187"/>
      <c r="XAF1296" s="187"/>
      <c r="XAG1296" s="187"/>
      <c r="XAH1296" s="187"/>
      <c r="XAI1296" s="187"/>
      <c r="XAJ1296" s="187"/>
      <c r="XAK1296" s="187"/>
      <c r="XAL1296" s="187"/>
      <c r="XAM1296" s="187"/>
      <c r="XAN1296" s="187"/>
      <c r="XAO1296" s="187"/>
      <c r="XAP1296" s="187"/>
      <c r="XAQ1296" s="187"/>
      <c r="XAR1296" s="187"/>
      <c r="XAS1296" s="187"/>
      <c r="XAT1296" s="187"/>
      <c r="XAU1296" s="187"/>
      <c r="XAV1296" s="187"/>
      <c r="XAW1296" s="187"/>
      <c r="XAX1296" s="187"/>
      <c r="XAY1296" s="187"/>
      <c r="XAZ1296" s="187"/>
      <c r="XBA1296" s="187"/>
      <c r="XBB1296" s="187"/>
      <c r="XBC1296" s="187"/>
      <c r="XBD1296" s="187"/>
      <c r="XBE1296" s="187"/>
      <c r="XBF1296" s="187"/>
      <c r="XBG1296" s="187"/>
      <c r="XBH1296" s="187"/>
      <c r="XBI1296" s="187"/>
      <c r="XBJ1296" s="187"/>
      <c r="XBK1296" s="187"/>
      <c r="XBL1296" s="187"/>
      <c r="XBM1296" s="187"/>
      <c r="XBN1296" s="187"/>
      <c r="XBO1296" s="187"/>
      <c r="XBP1296" s="187"/>
      <c r="XBQ1296" s="187"/>
      <c r="XBR1296" s="187"/>
      <c r="XBS1296" s="187"/>
      <c r="XBT1296" s="187"/>
      <c r="XBU1296" s="187"/>
      <c r="XBV1296" s="187"/>
      <c r="XBW1296" s="187"/>
      <c r="XBX1296" s="187"/>
      <c r="XBY1296" s="187"/>
      <c r="XBZ1296" s="187"/>
      <c r="XCA1296" s="187"/>
      <c r="XCB1296" s="187"/>
      <c r="XCC1296" s="187"/>
      <c r="XCD1296" s="187"/>
      <c r="XCE1296" s="187"/>
      <c r="XCF1296" s="187"/>
      <c r="XCG1296" s="187"/>
      <c r="XCH1296" s="187"/>
      <c r="XCI1296" s="187"/>
      <c r="XCJ1296" s="187"/>
      <c r="XCK1296" s="187"/>
      <c r="XCL1296" s="187"/>
      <c r="XCM1296" s="187"/>
      <c r="XCN1296" s="187"/>
      <c r="XCO1296" s="187"/>
      <c r="XCP1296" s="187"/>
      <c r="XCQ1296" s="187"/>
      <c r="XCR1296" s="187"/>
      <c r="XCS1296" s="187"/>
      <c r="XCT1296" s="187"/>
      <c r="XCU1296" s="187"/>
      <c r="XCV1296" s="187"/>
      <c r="XCW1296" s="187"/>
      <c r="XCX1296" s="187"/>
      <c r="XCY1296" s="187"/>
      <c r="XCZ1296" s="187"/>
      <c r="XDA1296" s="187"/>
      <c r="XDB1296" s="187"/>
      <c r="XDC1296" s="187"/>
      <c r="XDD1296" s="187"/>
      <c r="XDE1296" s="187"/>
      <c r="XDF1296" s="187"/>
      <c r="XDG1296" s="187"/>
      <c r="XDH1296" s="187"/>
      <c r="XDI1296" s="187"/>
      <c r="XDJ1296" s="187"/>
      <c r="XDK1296" s="187"/>
      <c r="XDL1296" s="187"/>
      <c r="XDM1296" s="187"/>
      <c r="XDN1296" s="187"/>
      <c r="XDO1296" s="187"/>
      <c r="XDP1296" s="187"/>
      <c r="XDQ1296" s="187"/>
      <c r="XDR1296" s="187"/>
      <c r="XDS1296" s="187"/>
      <c r="XDT1296" s="187"/>
      <c r="XDU1296" s="187"/>
      <c r="XDV1296" s="187"/>
      <c r="XDW1296" s="187"/>
      <c r="XDX1296" s="187"/>
      <c r="XDY1296" s="187"/>
      <c r="XDZ1296" s="187"/>
      <c r="XEA1296" s="187"/>
      <c r="XEB1296" s="187"/>
      <c r="XEC1296" s="187"/>
      <c r="XED1296" s="187"/>
      <c r="XEE1296" s="187"/>
      <c r="XEF1296" s="187"/>
      <c r="XEG1296" s="187"/>
      <c r="XEH1296" s="187"/>
      <c r="XEI1296" s="187"/>
      <c r="XEJ1296" s="187"/>
      <c r="XEK1296" s="187"/>
      <c r="XEL1296" s="187"/>
      <c r="XEM1296" s="187"/>
      <c r="XEN1296" s="187"/>
      <c r="XEO1296" s="187"/>
      <c r="XEP1296" s="187"/>
    </row>
    <row r="1297" spans="1:16370" s="188" customFormat="1" ht="24.95" customHeight="1" x14ac:dyDescent="0.2">
      <c r="A1297" s="175" t="str">
        <f>VLOOKUP(B1297,'[2]CCTP lot 1 liste batiment'!B:C,2,FALSE)</f>
        <v>LOT 1</v>
      </c>
      <c r="B1297" s="175" t="s">
        <v>2797</v>
      </c>
      <c r="C1297" s="175" t="s">
        <v>2798</v>
      </c>
      <c r="D1297" s="176" t="str">
        <f>VLOOKUP(E1297,'[2]Synthèse Familles'!B:C,2,FALSE)</f>
        <v>4 - Plomberie</v>
      </c>
      <c r="E1297" s="180" t="s">
        <v>115</v>
      </c>
      <c r="F1297" s="173" t="s">
        <v>2924</v>
      </c>
      <c r="G1297" s="177">
        <v>1</v>
      </c>
      <c r="H1297" s="173" t="str">
        <f>VLOOKUP(E1297,'BPU- Missions M2 et M3'!B:C,2,FALSE)</f>
        <v>4-DISCO</v>
      </c>
      <c r="I1297" s="173">
        <f>IF(H1297="inclus","-",VLOOKUP(H1297,'BPU- Missions M2 et M3'!C:D,2,FALSE)*G1297)</f>
        <v>0</v>
      </c>
      <c r="J1297" s="173">
        <v>2021</v>
      </c>
      <c r="K1297" s="176" t="s">
        <v>1989</v>
      </c>
      <c r="L1297" s="176"/>
      <c r="M1297" s="176" t="s">
        <v>210</v>
      </c>
      <c r="N1297" s="176" t="s">
        <v>210</v>
      </c>
      <c r="O1297" s="176"/>
      <c r="P1297" s="176" t="s">
        <v>210</v>
      </c>
      <c r="Q1297" s="176" t="s">
        <v>210</v>
      </c>
      <c r="R1297" s="173" t="s">
        <v>210</v>
      </c>
      <c r="S1297" s="173" t="s">
        <v>210</v>
      </c>
      <c r="T1297" s="175" t="s">
        <v>2801</v>
      </c>
      <c r="U1297" s="178" t="s">
        <v>1894</v>
      </c>
      <c r="V1297" s="187" t="str">
        <f>VLOOKUP(B1297,'DPF - Montant M2 M3 par site'!A:A,1,FALSE)</f>
        <v>L01</v>
      </c>
      <c r="X1297" s="187"/>
      <c r="Y1297" s="187"/>
      <c r="Z1297" s="187"/>
      <c r="AA1297" s="189"/>
      <c r="AB1297" s="187"/>
      <c r="AC1297" s="187"/>
      <c r="AD1297" s="187"/>
      <c r="AE1297" s="187"/>
      <c r="AF1297" s="187"/>
      <c r="AG1297" s="187"/>
      <c r="AH1297" s="187"/>
      <c r="AI1297" s="187"/>
      <c r="AJ1297" s="187"/>
      <c r="AK1297" s="187"/>
      <c r="AL1297" s="187"/>
      <c r="AM1297" s="187"/>
      <c r="AN1297" s="187"/>
      <c r="AO1297" s="187"/>
      <c r="AP1297" s="187"/>
      <c r="AQ1297" s="187"/>
      <c r="AR1297" s="187"/>
      <c r="AS1297" s="187"/>
      <c r="AT1297" s="187"/>
      <c r="AU1297" s="187"/>
      <c r="AV1297" s="187"/>
      <c r="AW1297" s="187"/>
      <c r="AX1297" s="187"/>
      <c r="AY1297" s="187"/>
      <c r="AZ1297" s="187"/>
      <c r="BA1297" s="187"/>
      <c r="BB1297" s="187"/>
      <c r="BC1297" s="187"/>
      <c r="BD1297" s="187"/>
      <c r="BE1297" s="187"/>
      <c r="BF1297" s="187"/>
      <c r="BG1297" s="187"/>
      <c r="BH1297" s="187"/>
      <c r="BI1297" s="187"/>
      <c r="BJ1297" s="187"/>
      <c r="BK1297" s="187"/>
      <c r="BL1297" s="187"/>
      <c r="BM1297" s="187"/>
      <c r="BN1297" s="187"/>
      <c r="BO1297" s="187"/>
      <c r="BP1297" s="187"/>
      <c r="BQ1297" s="187"/>
      <c r="BR1297" s="187"/>
      <c r="BS1297" s="187"/>
      <c r="BT1297" s="187"/>
      <c r="BU1297" s="187"/>
      <c r="BV1297" s="187"/>
      <c r="BW1297" s="187"/>
      <c r="BX1297" s="187"/>
      <c r="BY1297" s="187"/>
      <c r="BZ1297" s="187"/>
      <c r="CA1297" s="187"/>
      <c r="CB1297" s="187"/>
      <c r="CC1297" s="187"/>
      <c r="CD1297" s="187"/>
      <c r="CE1297" s="187"/>
      <c r="CF1297" s="187"/>
      <c r="CG1297" s="187"/>
      <c r="CH1297" s="187"/>
      <c r="CI1297" s="187"/>
      <c r="CJ1297" s="187"/>
      <c r="CK1297" s="187"/>
      <c r="CL1297" s="187"/>
      <c r="CM1297" s="187"/>
      <c r="CN1297" s="187"/>
      <c r="CO1297" s="187"/>
      <c r="CP1297" s="187"/>
      <c r="CQ1297" s="187"/>
      <c r="CR1297" s="187"/>
      <c r="CS1297" s="187"/>
      <c r="CT1297" s="187"/>
      <c r="CU1297" s="187"/>
      <c r="CV1297" s="187"/>
      <c r="CW1297" s="187"/>
      <c r="CX1297" s="187"/>
      <c r="CY1297" s="187"/>
      <c r="CZ1297" s="187"/>
      <c r="DA1297" s="187"/>
      <c r="DB1297" s="187"/>
      <c r="DC1297" s="187"/>
      <c r="DD1297" s="187"/>
      <c r="DE1297" s="187"/>
      <c r="DF1297" s="187"/>
      <c r="DG1297" s="187"/>
      <c r="DH1297" s="187"/>
      <c r="DI1297" s="187"/>
      <c r="DJ1297" s="187"/>
      <c r="DK1297" s="187"/>
      <c r="DL1297" s="187"/>
      <c r="DM1297" s="187"/>
      <c r="DN1297" s="187"/>
      <c r="DO1297" s="187"/>
      <c r="DP1297" s="187"/>
      <c r="DQ1297" s="187"/>
      <c r="DR1297" s="187"/>
      <c r="DS1297" s="187"/>
      <c r="DT1297" s="187"/>
      <c r="DU1297" s="187"/>
      <c r="DV1297" s="187"/>
      <c r="DW1297" s="187"/>
      <c r="DX1297" s="187"/>
      <c r="DY1297" s="187"/>
      <c r="DZ1297" s="187"/>
      <c r="EA1297" s="187"/>
      <c r="EB1297" s="187"/>
      <c r="EC1297" s="187"/>
      <c r="ED1297" s="187"/>
      <c r="EE1297" s="187"/>
      <c r="EF1297" s="187"/>
      <c r="EG1297" s="187"/>
      <c r="EH1297" s="187"/>
      <c r="EI1297" s="187"/>
      <c r="EJ1297" s="187"/>
      <c r="EK1297" s="187"/>
      <c r="EL1297" s="187"/>
      <c r="EM1297" s="187"/>
      <c r="EN1297" s="187"/>
      <c r="EO1297" s="187"/>
      <c r="EP1297" s="187"/>
      <c r="EQ1297" s="187"/>
      <c r="ER1297" s="187"/>
      <c r="ES1297" s="187"/>
      <c r="ET1297" s="187"/>
      <c r="EU1297" s="187"/>
      <c r="EV1297" s="187"/>
      <c r="EW1297" s="187"/>
      <c r="EX1297" s="187"/>
      <c r="EY1297" s="187"/>
      <c r="EZ1297" s="187"/>
      <c r="FA1297" s="187"/>
      <c r="FB1297" s="187"/>
      <c r="FC1297" s="187"/>
      <c r="FD1297" s="187"/>
      <c r="FE1297" s="187"/>
      <c r="FF1297" s="187"/>
      <c r="FG1297" s="187"/>
      <c r="FH1297" s="187"/>
      <c r="FI1297" s="187"/>
      <c r="FJ1297" s="187"/>
      <c r="FK1297" s="187"/>
      <c r="FL1297" s="187"/>
      <c r="FM1297" s="187"/>
      <c r="FN1297" s="187"/>
      <c r="FO1297" s="187"/>
      <c r="FP1297" s="187"/>
      <c r="FQ1297" s="187"/>
      <c r="FR1297" s="187"/>
      <c r="FS1297" s="187"/>
      <c r="FT1297" s="187"/>
      <c r="FU1297" s="187"/>
      <c r="FV1297" s="187"/>
      <c r="FW1297" s="187"/>
      <c r="FX1297" s="187"/>
      <c r="FY1297" s="187"/>
      <c r="FZ1297" s="187"/>
      <c r="GA1297" s="187"/>
      <c r="GB1297" s="187"/>
      <c r="GC1297" s="187"/>
      <c r="GD1297" s="187"/>
      <c r="GE1297" s="187"/>
      <c r="GF1297" s="187"/>
      <c r="GG1297" s="187"/>
      <c r="GH1297" s="187"/>
      <c r="GI1297" s="187"/>
      <c r="GJ1297" s="187"/>
      <c r="GK1297" s="187"/>
      <c r="GL1297" s="187"/>
      <c r="GM1297" s="187"/>
      <c r="GN1297" s="187"/>
      <c r="GO1297" s="187"/>
      <c r="GP1297" s="187"/>
      <c r="GQ1297" s="187"/>
      <c r="GR1297" s="187"/>
      <c r="GS1297" s="187"/>
      <c r="GT1297" s="187"/>
      <c r="GU1297" s="187"/>
      <c r="GV1297" s="187"/>
      <c r="GW1297" s="187"/>
      <c r="GX1297" s="187"/>
      <c r="GY1297" s="187"/>
      <c r="GZ1297" s="187"/>
      <c r="HA1297" s="187"/>
      <c r="HB1297" s="187"/>
      <c r="HC1297" s="187"/>
      <c r="HD1297" s="187"/>
      <c r="HE1297" s="187"/>
      <c r="HF1297" s="187"/>
      <c r="HG1297" s="187"/>
      <c r="HH1297" s="187"/>
      <c r="HI1297" s="187"/>
      <c r="HJ1297" s="187"/>
      <c r="HK1297" s="187"/>
      <c r="HL1297" s="187"/>
      <c r="HM1297" s="187"/>
      <c r="HN1297" s="187"/>
      <c r="HO1297" s="187"/>
      <c r="HP1297" s="187"/>
      <c r="HQ1297" s="187"/>
      <c r="HR1297" s="187"/>
      <c r="HS1297" s="187"/>
      <c r="HT1297" s="187"/>
      <c r="HU1297" s="187"/>
      <c r="HV1297" s="187"/>
      <c r="HW1297" s="187"/>
      <c r="HX1297" s="187"/>
      <c r="HY1297" s="187"/>
      <c r="HZ1297" s="187"/>
      <c r="IA1297" s="187"/>
      <c r="IB1297" s="187"/>
      <c r="IC1297" s="187"/>
      <c r="ID1297" s="187"/>
      <c r="IE1297" s="187"/>
      <c r="IF1297" s="187"/>
      <c r="IG1297" s="187"/>
      <c r="IH1297" s="187"/>
      <c r="II1297" s="187"/>
      <c r="IJ1297" s="187"/>
      <c r="IK1297" s="187"/>
      <c r="IL1297" s="187"/>
      <c r="IM1297" s="187"/>
      <c r="IN1297" s="187"/>
      <c r="IO1297" s="187"/>
      <c r="IP1297" s="187"/>
      <c r="IQ1297" s="187"/>
      <c r="IR1297" s="187"/>
      <c r="IS1297" s="187"/>
      <c r="IT1297" s="187"/>
      <c r="IU1297" s="187"/>
      <c r="IV1297" s="187"/>
      <c r="IW1297" s="187"/>
      <c r="IX1297" s="187"/>
      <c r="IY1297" s="187"/>
      <c r="IZ1297" s="187"/>
      <c r="JA1297" s="187"/>
      <c r="JB1297" s="187"/>
      <c r="JC1297" s="187"/>
      <c r="JD1297" s="187"/>
      <c r="JE1297" s="187"/>
      <c r="JF1297" s="187"/>
      <c r="JG1297" s="187"/>
      <c r="JH1297" s="187"/>
      <c r="JI1297" s="187"/>
      <c r="JJ1297" s="187"/>
      <c r="JK1297" s="187"/>
      <c r="JL1297" s="187"/>
      <c r="JM1297" s="187"/>
      <c r="JN1297" s="187"/>
      <c r="JO1297" s="187"/>
      <c r="JP1297" s="187"/>
      <c r="JQ1297" s="187"/>
      <c r="JR1297" s="187"/>
      <c r="JS1297" s="187"/>
      <c r="JT1297" s="187"/>
      <c r="JU1297" s="187"/>
      <c r="JV1297" s="187"/>
      <c r="JW1297" s="187"/>
      <c r="JX1297" s="187"/>
      <c r="JY1297" s="187"/>
      <c r="JZ1297" s="187"/>
      <c r="KA1297" s="187"/>
      <c r="KB1297" s="187"/>
      <c r="KC1297" s="187"/>
      <c r="KD1297" s="187"/>
      <c r="KE1297" s="187"/>
      <c r="KF1297" s="187"/>
      <c r="KG1297" s="187"/>
      <c r="KH1297" s="187"/>
      <c r="KI1297" s="187"/>
      <c r="KJ1297" s="187"/>
      <c r="KK1297" s="187"/>
      <c r="KL1297" s="187"/>
      <c r="KM1297" s="187"/>
      <c r="KN1297" s="187"/>
      <c r="KO1297" s="187"/>
      <c r="KP1297" s="187"/>
      <c r="KQ1297" s="187"/>
      <c r="KR1297" s="187"/>
      <c r="KS1297" s="187"/>
      <c r="KT1297" s="187"/>
      <c r="KU1297" s="187"/>
      <c r="KV1297" s="187"/>
      <c r="KW1297" s="187"/>
      <c r="KX1297" s="187"/>
      <c r="KY1297" s="187"/>
      <c r="KZ1297" s="187"/>
      <c r="LA1297" s="187"/>
      <c r="LB1297" s="187"/>
      <c r="LC1297" s="187"/>
      <c r="LD1297" s="187"/>
      <c r="LE1297" s="187"/>
      <c r="LF1297" s="187"/>
      <c r="LG1297" s="187"/>
      <c r="LH1297" s="187"/>
      <c r="LI1297" s="187"/>
      <c r="LJ1297" s="187"/>
      <c r="LK1297" s="187"/>
      <c r="LL1297" s="187"/>
      <c r="LM1297" s="187"/>
      <c r="LN1297" s="187"/>
      <c r="LO1297" s="187"/>
      <c r="LP1297" s="187"/>
      <c r="LQ1297" s="187"/>
      <c r="LR1297" s="187"/>
      <c r="LS1297" s="187"/>
      <c r="LT1297" s="187"/>
      <c r="LU1297" s="187"/>
      <c r="LV1297" s="187"/>
      <c r="LW1297" s="187"/>
      <c r="LX1297" s="187"/>
      <c r="LY1297" s="187"/>
      <c r="LZ1297" s="187"/>
      <c r="MA1297" s="187"/>
      <c r="MB1297" s="187"/>
      <c r="MC1297" s="187"/>
      <c r="MD1297" s="187"/>
      <c r="ME1297" s="187"/>
      <c r="MF1297" s="187"/>
      <c r="MG1297" s="187"/>
      <c r="MH1297" s="187"/>
      <c r="MI1297" s="187"/>
      <c r="MJ1297" s="187"/>
      <c r="MK1297" s="187"/>
      <c r="ML1297" s="187"/>
      <c r="MM1297" s="187"/>
      <c r="MN1297" s="187"/>
      <c r="MO1297" s="187"/>
      <c r="MP1297" s="187"/>
      <c r="MQ1297" s="187"/>
      <c r="MR1297" s="187"/>
      <c r="MS1297" s="187"/>
      <c r="MT1297" s="187"/>
      <c r="MU1297" s="187"/>
      <c r="MV1297" s="187"/>
      <c r="MW1297" s="187"/>
      <c r="MX1297" s="187"/>
      <c r="MY1297" s="187"/>
      <c r="MZ1297" s="187"/>
      <c r="NA1297" s="187"/>
      <c r="NB1297" s="187"/>
      <c r="NC1297" s="187"/>
      <c r="ND1297" s="187"/>
      <c r="NE1297" s="187"/>
      <c r="NF1297" s="187"/>
      <c r="NG1297" s="187"/>
      <c r="NH1297" s="187"/>
      <c r="NI1297" s="187"/>
      <c r="NJ1297" s="187"/>
      <c r="NK1297" s="187"/>
      <c r="NL1297" s="187"/>
      <c r="NM1297" s="187"/>
      <c r="NN1297" s="187"/>
      <c r="NO1297" s="187"/>
      <c r="NP1297" s="187"/>
      <c r="NQ1297" s="187"/>
      <c r="NR1297" s="187"/>
      <c r="NS1297" s="187"/>
      <c r="NT1297" s="187"/>
      <c r="NU1297" s="187"/>
      <c r="NV1297" s="187"/>
      <c r="NW1297" s="187"/>
      <c r="NX1297" s="187"/>
      <c r="NY1297" s="187"/>
      <c r="NZ1297" s="187"/>
      <c r="OA1297" s="187"/>
      <c r="OB1297" s="187"/>
      <c r="OC1297" s="187"/>
      <c r="OD1297" s="187"/>
      <c r="OE1297" s="187"/>
      <c r="OF1297" s="187"/>
      <c r="OG1297" s="187"/>
      <c r="OH1297" s="187"/>
      <c r="OI1297" s="187"/>
      <c r="OJ1297" s="187"/>
      <c r="OK1297" s="187"/>
      <c r="OL1297" s="187"/>
      <c r="OM1297" s="187"/>
      <c r="ON1297" s="187"/>
      <c r="OO1297" s="187"/>
      <c r="OP1297" s="187"/>
      <c r="OQ1297" s="187"/>
      <c r="OR1297" s="187"/>
      <c r="OS1297" s="187"/>
      <c r="OT1297" s="187"/>
      <c r="OU1297" s="187"/>
      <c r="OV1297" s="187"/>
      <c r="OW1297" s="187"/>
      <c r="OX1297" s="187"/>
      <c r="OY1297" s="187"/>
      <c r="OZ1297" s="187"/>
      <c r="PA1297" s="187"/>
      <c r="PB1297" s="187"/>
      <c r="PC1297" s="187"/>
      <c r="PD1297" s="187"/>
      <c r="PE1297" s="187"/>
      <c r="PF1297" s="187"/>
      <c r="PG1297" s="187"/>
      <c r="PH1297" s="187"/>
      <c r="PI1297" s="187"/>
      <c r="PJ1297" s="187"/>
      <c r="PK1297" s="187"/>
      <c r="PL1297" s="187"/>
      <c r="PM1297" s="187"/>
      <c r="PN1297" s="187"/>
      <c r="PO1297" s="187"/>
      <c r="PP1297" s="187"/>
      <c r="PQ1297" s="187"/>
      <c r="PR1297" s="187"/>
      <c r="PS1297" s="187"/>
      <c r="PT1297" s="187"/>
      <c r="PU1297" s="187"/>
      <c r="PV1297" s="187"/>
      <c r="PW1297" s="187"/>
      <c r="PX1297" s="187"/>
      <c r="PY1297" s="187"/>
      <c r="PZ1297" s="187"/>
      <c r="QA1297" s="187"/>
      <c r="QB1297" s="187"/>
      <c r="QC1297" s="187"/>
      <c r="QD1297" s="187"/>
      <c r="QE1297" s="187"/>
      <c r="QF1297" s="187"/>
      <c r="QG1297" s="187"/>
      <c r="QH1297" s="187"/>
      <c r="QI1297" s="187"/>
      <c r="QJ1297" s="187"/>
      <c r="QK1297" s="187"/>
      <c r="QL1297" s="187"/>
      <c r="QM1297" s="187"/>
      <c r="QN1297" s="187"/>
      <c r="QO1297" s="187"/>
      <c r="QP1297" s="187"/>
      <c r="QQ1297" s="187"/>
      <c r="QR1297" s="187"/>
      <c r="QS1297" s="187"/>
      <c r="QT1297" s="187"/>
      <c r="QU1297" s="187"/>
      <c r="QV1297" s="187"/>
      <c r="QW1297" s="187"/>
      <c r="QX1297" s="187"/>
      <c r="QY1297" s="187"/>
      <c r="QZ1297" s="187"/>
      <c r="RA1297" s="187"/>
      <c r="RB1297" s="187"/>
      <c r="RC1297" s="187"/>
      <c r="RD1297" s="187"/>
      <c r="RE1297" s="187"/>
      <c r="RF1297" s="187"/>
      <c r="RG1297" s="187"/>
      <c r="RH1297" s="187"/>
      <c r="RI1297" s="187"/>
      <c r="RJ1297" s="187"/>
      <c r="RK1297" s="187"/>
      <c r="RL1297" s="187"/>
      <c r="RM1297" s="187"/>
      <c r="RN1297" s="187"/>
      <c r="RO1297" s="187"/>
      <c r="RP1297" s="187"/>
      <c r="RQ1297" s="187"/>
      <c r="RR1297" s="187"/>
      <c r="RS1297" s="187"/>
      <c r="RT1297" s="187"/>
      <c r="RU1297" s="187"/>
      <c r="RV1297" s="187"/>
      <c r="RW1297" s="187"/>
      <c r="RX1297" s="187"/>
      <c r="RY1297" s="187"/>
      <c r="RZ1297" s="187"/>
      <c r="SA1297" s="187"/>
      <c r="SB1297" s="187"/>
      <c r="SC1297" s="187"/>
      <c r="SD1297" s="187"/>
      <c r="SE1297" s="187"/>
      <c r="SF1297" s="187"/>
      <c r="SG1297" s="187"/>
      <c r="SH1297" s="187"/>
      <c r="SI1297" s="187"/>
      <c r="SJ1297" s="187"/>
      <c r="SK1297" s="187"/>
      <c r="SL1297" s="187"/>
      <c r="SM1297" s="187"/>
      <c r="SN1297" s="187"/>
      <c r="SO1297" s="187"/>
      <c r="SP1297" s="187"/>
      <c r="SQ1297" s="187"/>
      <c r="SR1297" s="187"/>
      <c r="SS1297" s="187"/>
      <c r="ST1297" s="187"/>
      <c r="SU1297" s="187"/>
      <c r="SV1297" s="187"/>
      <c r="SW1297" s="187"/>
      <c r="SX1297" s="187"/>
      <c r="SY1297" s="187"/>
      <c r="SZ1297" s="187"/>
      <c r="TA1297" s="187"/>
      <c r="TB1297" s="187"/>
      <c r="TC1297" s="187"/>
      <c r="TD1297" s="187"/>
      <c r="TE1297" s="187"/>
      <c r="TF1297" s="187"/>
      <c r="TG1297" s="187"/>
      <c r="TH1297" s="187"/>
      <c r="TI1297" s="187"/>
      <c r="TJ1297" s="187"/>
      <c r="TK1297" s="187"/>
      <c r="TL1297" s="187"/>
      <c r="TM1297" s="187"/>
      <c r="TN1297" s="187"/>
      <c r="TO1297" s="187"/>
      <c r="TP1297" s="187"/>
      <c r="TQ1297" s="187"/>
      <c r="TR1297" s="187"/>
      <c r="TS1297" s="187"/>
      <c r="TT1297" s="187"/>
      <c r="TU1297" s="187"/>
      <c r="TV1297" s="187"/>
      <c r="TW1297" s="187"/>
      <c r="TX1297" s="187"/>
      <c r="TY1297" s="187"/>
      <c r="TZ1297" s="187"/>
      <c r="UA1297" s="187"/>
      <c r="UB1297" s="187"/>
      <c r="UC1297" s="187"/>
      <c r="UD1297" s="187"/>
      <c r="UE1297" s="187"/>
      <c r="UF1297" s="187"/>
      <c r="UG1297" s="187"/>
      <c r="UH1297" s="187"/>
      <c r="UI1297" s="187"/>
      <c r="UJ1297" s="187"/>
      <c r="UK1297" s="187"/>
      <c r="UL1297" s="187"/>
      <c r="UM1297" s="187"/>
      <c r="UN1297" s="187"/>
      <c r="UO1297" s="187"/>
      <c r="UP1297" s="187"/>
      <c r="UQ1297" s="187"/>
      <c r="UR1297" s="187"/>
      <c r="US1297" s="187"/>
      <c r="UT1297" s="187"/>
      <c r="UU1297" s="187"/>
      <c r="UV1297" s="187"/>
      <c r="UW1297" s="187"/>
      <c r="UX1297" s="187"/>
      <c r="UY1297" s="187"/>
      <c r="UZ1297" s="187"/>
      <c r="VA1297" s="187"/>
      <c r="VB1297" s="187"/>
      <c r="VC1297" s="187"/>
      <c r="VD1297" s="187"/>
      <c r="VE1297" s="187"/>
      <c r="VF1297" s="187"/>
      <c r="VG1297" s="187"/>
      <c r="VH1297" s="187"/>
      <c r="VI1297" s="187"/>
      <c r="VJ1297" s="187"/>
      <c r="VK1297" s="187"/>
      <c r="VL1297" s="187"/>
      <c r="VM1297" s="187"/>
      <c r="VN1297" s="187"/>
      <c r="VO1297" s="187"/>
      <c r="VP1297" s="187"/>
      <c r="VQ1297" s="187"/>
      <c r="VR1297" s="187"/>
      <c r="VS1297" s="187"/>
      <c r="VT1297" s="187"/>
      <c r="VU1297" s="187"/>
      <c r="VV1297" s="187"/>
      <c r="VW1297" s="187"/>
      <c r="VX1297" s="187"/>
      <c r="VY1297" s="187"/>
      <c r="VZ1297" s="187"/>
      <c r="WA1297" s="187"/>
      <c r="WB1297" s="187"/>
      <c r="WC1297" s="187"/>
      <c r="WD1297" s="187"/>
      <c r="WE1297" s="187"/>
      <c r="WF1297" s="187"/>
      <c r="WG1297" s="187"/>
      <c r="WH1297" s="187"/>
      <c r="WI1297" s="187"/>
      <c r="WJ1297" s="187"/>
      <c r="WK1297" s="187"/>
      <c r="WL1297" s="187"/>
      <c r="WM1297" s="187"/>
      <c r="WN1297" s="187"/>
      <c r="WO1297" s="187"/>
      <c r="WP1297" s="187"/>
      <c r="WQ1297" s="187"/>
      <c r="WR1297" s="187"/>
      <c r="WS1297" s="187"/>
      <c r="WT1297" s="187"/>
      <c r="WU1297" s="187"/>
      <c r="WV1297" s="187"/>
      <c r="WW1297" s="187"/>
      <c r="WX1297" s="187"/>
      <c r="WY1297" s="187"/>
      <c r="WZ1297" s="187"/>
      <c r="XA1297" s="187"/>
      <c r="XB1297" s="187"/>
      <c r="XC1297" s="187"/>
      <c r="XD1297" s="187"/>
      <c r="XE1297" s="187"/>
      <c r="XF1297" s="187"/>
      <c r="XG1297" s="187"/>
      <c r="XH1297" s="187"/>
      <c r="XI1297" s="187"/>
      <c r="XJ1297" s="187"/>
      <c r="XK1297" s="187"/>
      <c r="XL1297" s="187"/>
      <c r="XM1297" s="187"/>
      <c r="XN1297" s="187"/>
      <c r="XO1297" s="187"/>
      <c r="XP1297" s="187"/>
      <c r="XQ1297" s="187"/>
      <c r="XR1297" s="187"/>
      <c r="XS1297" s="187"/>
      <c r="XT1297" s="187"/>
      <c r="XU1297" s="187"/>
      <c r="XV1297" s="187"/>
      <c r="XW1297" s="187"/>
      <c r="XX1297" s="187"/>
      <c r="XY1297" s="187"/>
      <c r="XZ1297" s="187"/>
      <c r="YA1297" s="187"/>
      <c r="YB1297" s="187"/>
      <c r="YC1297" s="187"/>
      <c r="YD1297" s="187"/>
      <c r="YE1297" s="187"/>
      <c r="YF1297" s="187"/>
      <c r="YG1297" s="187"/>
      <c r="YH1297" s="187"/>
      <c r="YI1297" s="187"/>
      <c r="YJ1297" s="187"/>
      <c r="YK1297" s="187"/>
      <c r="YL1297" s="187"/>
      <c r="YM1297" s="187"/>
      <c r="YN1297" s="187"/>
      <c r="YO1297" s="187"/>
      <c r="YP1297" s="187"/>
      <c r="YQ1297" s="187"/>
      <c r="YR1297" s="187"/>
      <c r="YS1297" s="187"/>
      <c r="YT1297" s="187"/>
      <c r="YU1297" s="187"/>
      <c r="YV1297" s="187"/>
      <c r="YW1297" s="187"/>
      <c r="YX1297" s="187"/>
      <c r="YY1297" s="187"/>
      <c r="YZ1297" s="187"/>
      <c r="ZA1297" s="187"/>
      <c r="ZB1297" s="187"/>
      <c r="ZC1297" s="187"/>
      <c r="ZD1297" s="187"/>
      <c r="ZE1297" s="187"/>
      <c r="ZF1297" s="187"/>
      <c r="ZG1297" s="187"/>
      <c r="ZH1297" s="187"/>
      <c r="ZI1297" s="187"/>
      <c r="ZJ1297" s="187"/>
      <c r="ZK1297" s="187"/>
      <c r="ZL1297" s="187"/>
      <c r="ZM1297" s="187"/>
      <c r="ZN1297" s="187"/>
      <c r="ZO1297" s="187"/>
      <c r="ZP1297" s="187"/>
      <c r="ZQ1297" s="187"/>
      <c r="ZR1297" s="187"/>
      <c r="ZS1297" s="187"/>
      <c r="ZT1297" s="187"/>
      <c r="ZU1297" s="187"/>
      <c r="ZV1297" s="187"/>
      <c r="ZW1297" s="187"/>
      <c r="ZX1297" s="187"/>
      <c r="ZY1297" s="187"/>
      <c r="ZZ1297" s="187"/>
      <c r="AAA1297" s="187"/>
      <c r="AAB1297" s="187"/>
      <c r="AAC1297" s="187"/>
      <c r="AAD1297" s="187"/>
      <c r="AAE1297" s="187"/>
      <c r="AAF1297" s="187"/>
      <c r="AAG1297" s="187"/>
      <c r="AAH1297" s="187"/>
      <c r="AAI1297" s="187"/>
      <c r="AAJ1297" s="187"/>
      <c r="AAK1297" s="187"/>
      <c r="AAL1297" s="187"/>
      <c r="AAM1297" s="187"/>
      <c r="AAN1297" s="187"/>
      <c r="AAO1297" s="187"/>
      <c r="AAP1297" s="187"/>
      <c r="AAQ1297" s="187"/>
      <c r="AAR1297" s="187"/>
      <c r="AAS1297" s="187"/>
      <c r="AAT1297" s="187"/>
      <c r="AAU1297" s="187"/>
      <c r="AAV1297" s="187"/>
      <c r="AAW1297" s="187"/>
      <c r="AAX1297" s="187"/>
      <c r="AAY1297" s="187"/>
      <c r="AAZ1297" s="187"/>
      <c r="ABA1297" s="187"/>
      <c r="ABB1297" s="187"/>
      <c r="ABC1297" s="187"/>
      <c r="ABD1297" s="187"/>
      <c r="ABE1297" s="187"/>
      <c r="ABF1297" s="187"/>
      <c r="ABG1297" s="187"/>
      <c r="ABH1297" s="187"/>
      <c r="ABI1297" s="187"/>
      <c r="ABJ1297" s="187"/>
      <c r="ABK1297" s="187"/>
      <c r="ABL1297" s="187"/>
      <c r="ABM1297" s="187"/>
      <c r="ABN1297" s="187"/>
      <c r="ABO1297" s="187"/>
      <c r="ABP1297" s="187"/>
      <c r="ABQ1297" s="187"/>
      <c r="ABR1297" s="187"/>
      <c r="ABS1297" s="187"/>
      <c r="ABT1297" s="187"/>
      <c r="ABU1297" s="187"/>
      <c r="ABV1297" s="187"/>
      <c r="ABW1297" s="187"/>
      <c r="ABX1297" s="187"/>
      <c r="ABY1297" s="187"/>
      <c r="ABZ1297" s="187"/>
      <c r="ACA1297" s="187"/>
      <c r="ACB1297" s="187"/>
      <c r="ACC1297" s="187"/>
      <c r="ACD1297" s="187"/>
      <c r="ACE1297" s="187"/>
      <c r="ACF1297" s="187"/>
      <c r="ACG1297" s="187"/>
      <c r="ACH1297" s="187"/>
      <c r="ACI1297" s="187"/>
      <c r="ACJ1297" s="187"/>
      <c r="ACK1297" s="187"/>
      <c r="ACL1297" s="187"/>
      <c r="ACM1297" s="187"/>
      <c r="ACN1297" s="187"/>
      <c r="ACO1297" s="187"/>
      <c r="ACP1297" s="187"/>
      <c r="ACQ1297" s="187"/>
      <c r="ACR1297" s="187"/>
      <c r="ACS1297" s="187"/>
      <c r="ACT1297" s="187"/>
      <c r="ACU1297" s="187"/>
      <c r="ACV1297" s="187"/>
      <c r="ACW1297" s="187"/>
      <c r="ACX1297" s="187"/>
      <c r="ACY1297" s="187"/>
      <c r="ACZ1297" s="187"/>
      <c r="ADA1297" s="187"/>
      <c r="ADB1297" s="187"/>
      <c r="ADC1297" s="187"/>
      <c r="ADD1297" s="187"/>
      <c r="ADE1297" s="187"/>
      <c r="ADF1297" s="187"/>
      <c r="ADG1297" s="187"/>
      <c r="ADH1297" s="187"/>
      <c r="ADI1297" s="187"/>
      <c r="ADJ1297" s="187"/>
      <c r="ADK1297" s="187"/>
      <c r="ADL1297" s="187"/>
      <c r="ADM1297" s="187"/>
      <c r="ADN1297" s="187"/>
      <c r="ADO1297" s="187"/>
      <c r="ADP1297" s="187"/>
      <c r="ADQ1297" s="187"/>
      <c r="ADR1297" s="187"/>
      <c r="ADS1297" s="187"/>
      <c r="ADT1297" s="187"/>
      <c r="ADU1297" s="187"/>
      <c r="ADV1297" s="187"/>
      <c r="ADW1297" s="187"/>
      <c r="ADX1297" s="187"/>
      <c r="ADY1297" s="187"/>
      <c r="ADZ1297" s="187"/>
      <c r="AEA1297" s="187"/>
      <c r="AEB1297" s="187"/>
      <c r="AEC1297" s="187"/>
      <c r="AED1297" s="187"/>
      <c r="AEE1297" s="187"/>
      <c r="AEF1297" s="187"/>
      <c r="AEG1297" s="187"/>
      <c r="AEH1297" s="187"/>
      <c r="AEI1297" s="187"/>
      <c r="AEJ1297" s="187"/>
      <c r="AEK1297" s="187"/>
      <c r="AEL1297" s="187"/>
      <c r="AEM1297" s="187"/>
      <c r="AEN1297" s="187"/>
      <c r="AEO1297" s="187"/>
      <c r="AEP1297" s="187"/>
      <c r="AEQ1297" s="187"/>
      <c r="AER1297" s="187"/>
      <c r="AES1297" s="187"/>
      <c r="AET1297" s="187"/>
      <c r="AEU1297" s="187"/>
      <c r="AEV1297" s="187"/>
      <c r="AEW1297" s="187"/>
      <c r="AEX1297" s="187"/>
      <c r="AEY1297" s="187"/>
      <c r="AEZ1297" s="187"/>
      <c r="AFA1297" s="187"/>
      <c r="AFB1297" s="187"/>
      <c r="AFC1297" s="187"/>
      <c r="AFD1297" s="187"/>
      <c r="AFE1297" s="187"/>
      <c r="AFF1297" s="187"/>
      <c r="AFG1297" s="187"/>
      <c r="AFH1297" s="187"/>
      <c r="AFI1297" s="187"/>
      <c r="AFJ1297" s="187"/>
      <c r="AFK1297" s="187"/>
      <c r="AFL1297" s="187"/>
      <c r="AFM1297" s="187"/>
      <c r="AFN1297" s="187"/>
      <c r="AFO1297" s="187"/>
      <c r="AFP1297" s="187"/>
      <c r="AFQ1297" s="187"/>
      <c r="AFR1297" s="187"/>
      <c r="AFS1297" s="187"/>
      <c r="AFT1297" s="187"/>
      <c r="AFU1297" s="187"/>
      <c r="AFV1297" s="187"/>
      <c r="AFW1297" s="187"/>
      <c r="AFX1297" s="187"/>
      <c r="AFY1297" s="187"/>
      <c r="AFZ1297" s="187"/>
      <c r="AGA1297" s="187"/>
      <c r="AGB1297" s="187"/>
      <c r="AGC1297" s="187"/>
      <c r="AGD1297" s="187"/>
      <c r="AGE1297" s="187"/>
      <c r="AGF1297" s="187"/>
      <c r="AGG1297" s="187"/>
      <c r="AGH1297" s="187"/>
      <c r="AGI1297" s="187"/>
      <c r="AGJ1297" s="187"/>
      <c r="AGK1297" s="187"/>
      <c r="AGL1297" s="187"/>
      <c r="AGM1297" s="187"/>
      <c r="AGN1297" s="187"/>
      <c r="AGO1297" s="187"/>
      <c r="AGP1297" s="187"/>
      <c r="AGQ1297" s="187"/>
      <c r="AGR1297" s="187"/>
      <c r="AGS1297" s="187"/>
      <c r="AGT1297" s="187"/>
      <c r="AGU1297" s="187"/>
      <c r="AGV1297" s="187"/>
      <c r="AGW1297" s="187"/>
      <c r="AGX1297" s="187"/>
      <c r="AGY1297" s="187"/>
      <c r="AGZ1297" s="187"/>
      <c r="AHA1297" s="187"/>
      <c r="AHB1297" s="187"/>
      <c r="AHC1297" s="187"/>
      <c r="AHD1297" s="187"/>
      <c r="AHE1297" s="187"/>
      <c r="AHF1297" s="187"/>
      <c r="AHG1297" s="187"/>
      <c r="AHH1297" s="187"/>
      <c r="AHI1297" s="187"/>
      <c r="AHJ1297" s="187"/>
      <c r="AHK1297" s="187"/>
      <c r="AHL1297" s="187"/>
      <c r="AHM1297" s="187"/>
      <c r="AHN1297" s="187"/>
      <c r="AHO1297" s="187"/>
      <c r="AHP1297" s="187"/>
      <c r="AHQ1297" s="187"/>
      <c r="AHR1297" s="187"/>
      <c r="AHS1297" s="187"/>
      <c r="AHT1297" s="187"/>
      <c r="AHU1297" s="187"/>
      <c r="AHV1297" s="187"/>
      <c r="AHW1297" s="187"/>
      <c r="AHX1297" s="187"/>
      <c r="AHY1297" s="187"/>
      <c r="AHZ1297" s="187"/>
      <c r="AIA1297" s="187"/>
      <c r="AIB1297" s="187"/>
      <c r="AIC1297" s="187"/>
      <c r="AID1297" s="187"/>
      <c r="AIE1297" s="187"/>
      <c r="AIF1297" s="187"/>
      <c r="AIG1297" s="187"/>
      <c r="AIH1297" s="187"/>
      <c r="AII1297" s="187"/>
      <c r="AIJ1297" s="187"/>
      <c r="AIK1297" s="187"/>
      <c r="AIL1297" s="187"/>
      <c r="AIM1297" s="187"/>
      <c r="AIN1297" s="187"/>
      <c r="AIO1297" s="187"/>
      <c r="AIP1297" s="187"/>
      <c r="AIQ1297" s="187"/>
      <c r="AIR1297" s="187"/>
      <c r="AIS1297" s="187"/>
      <c r="AIT1297" s="187"/>
      <c r="AIU1297" s="187"/>
      <c r="AIV1297" s="187"/>
      <c r="AIW1297" s="187"/>
      <c r="AIX1297" s="187"/>
      <c r="AIY1297" s="187"/>
      <c r="AIZ1297" s="187"/>
      <c r="AJA1297" s="187"/>
      <c r="AJB1297" s="187"/>
      <c r="AJC1297" s="187"/>
      <c r="AJD1297" s="187"/>
      <c r="AJE1297" s="187"/>
      <c r="AJF1297" s="187"/>
      <c r="AJG1297" s="187"/>
      <c r="AJH1297" s="187"/>
      <c r="AJI1297" s="187"/>
      <c r="AJJ1297" s="187"/>
      <c r="AJK1297" s="187"/>
      <c r="AJL1297" s="187"/>
      <c r="AJM1297" s="187"/>
      <c r="AJN1297" s="187"/>
      <c r="AJO1297" s="187"/>
      <c r="AJP1297" s="187"/>
      <c r="AJQ1297" s="187"/>
      <c r="AJR1297" s="187"/>
      <c r="AJS1297" s="187"/>
      <c r="AJT1297" s="187"/>
      <c r="AJU1297" s="187"/>
      <c r="AJV1297" s="187"/>
      <c r="AJW1297" s="187"/>
      <c r="AJX1297" s="187"/>
      <c r="AJY1297" s="187"/>
      <c r="AJZ1297" s="187"/>
      <c r="AKA1297" s="187"/>
      <c r="AKB1297" s="187"/>
      <c r="AKC1297" s="187"/>
      <c r="AKD1297" s="187"/>
      <c r="AKE1297" s="187"/>
      <c r="AKF1297" s="187"/>
      <c r="AKG1297" s="187"/>
      <c r="AKH1297" s="187"/>
      <c r="AKI1297" s="187"/>
      <c r="AKJ1297" s="187"/>
      <c r="AKK1297" s="187"/>
      <c r="AKL1297" s="187"/>
      <c r="AKM1297" s="187"/>
      <c r="AKN1297" s="187"/>
      <c r="AKO1297" s="187"/>
      <c r="AKP1297" s="187"/>
      <c r="AKQ1297" s="187"/>
      <c r="AKR1297" s="187"/>
      <c r="AKS1297" s="187"/>
      <c r="AKT1297" s="187"/>
      <c r="AKU1297" s="187"/>
      <c r="AKV1297" s="187"/>
      <c r="AKW1297" s="187"/>
      <c r="AKX1297" s="187"/>
      <c r="AKY1297" s="187"/>
      <c r="AKZ1297" s="187"/>
      <c r="ALA1297" s="187"/>
      <c r="ALB1297" s="187"/>
      <c r="ALC1297" s="187"/>
      <c r="ALD1297" s="187"/>
      <c r="ALE1297" s="187"/>
      <c r="ALF1297" s="187"/>
      <c r="ALG1297" s="187"/>
      <c r="ALH1297" s="187"/>
      <c r="ALI1297" s="187"/>
      <c r="ALJ1297" s="187"/>
      <c r="ALK1297" s="187"/>
      <c r="ALL1297" s="187"/>
      <c r="ALM1297" s="187"/>
      <c r="ALN1297" s="187"/>
      <c r="ALO1297" s="187"/>
      <c r="ALP1297" s="187"/>
      <c r="ALQ1297" s="187"/>
      <c r="ALR1297" s="187"/>
      <c r="ALS1297" s="187"/>
      <c r="ALT1297" s="187"/>
      <c r="ALU1297" s="187"/>
      <c r="ALV1297" s="187"/>
      <c r="ALW1297" s="187"/>
      <c r="ALX1297" s="187"/>
      <c r="ALY1297" s="187"/>
      <c r="ALZ1297" s="187"/>
      <c r="AMA1297" s="187"/>
      <c r="AMB1297" s="187"/>
      <c r="AMC1297" s="187"/>
      <c r="AMD1297" s="187"/>
      <c r="AME1297" s="187"/>
      <c r="AMF1297" s="187"/>
      <c r="AMG1297" s="187"/>
      <c r="AMH1297" s="187"/>
      <c r="AMI1297" s="187"/>
      <c r="AMJ1297" s="187"/>
      <c r="AMK1297" s="187"/>
      <c r="AML1297" s="187"/>
      <c r="AMM1297" s="187"/>
      <c r="AMN1297" s="187"/>
      <c r="AMO1297" s="187"/>
      <c r="AMP1297" s="187"/>
      <c r="AMQ1297" s="187"/>
      <c r="AMR1297" s="187"/>
      <c r="AMS1297" s="187"/>
      <c r="AMT1297" s="187"/>
      <c r="AMU1297" s="187"/>
      <c r="AMV1297" s="187"/>
      <c r="AMW1297" s="187"/>
      <c r="AMX1297" s="187"/>
      <c r="AMY1297" s="187"/>
      <c r="AMZ1297" s="187"/>
      <c r="ANA1297" s="187"/>
      <c r="ANB1297" s="187"/>
      <c r="ANC1297" s="187"/>
      <c r="AND1297" s="187"/>
      <c r="ANE1297" s="187"/>
      <c r="ANF1297" s="187"/>
      <c r="ANG1297" s="187"/>
      <c r="ANH1297" s="187"/>
      <c r="ANI1297" s="187"/>
      <c r="ANJ1297" s="187"/>
      <c r="ANK1297" s="187"/>
      <c r="ANL1297" s="187"/>
      <c r="ANM1297" s="187"/>
      <c r="ANN1297" s="187"/>
      <c r="ANO1297" s="187"/>
      <c r="ANP1297" s="187"/>
      <c r="ANQ1297" s="187"/>
      <c r="ANR1297" s="187"/>
      <c r="ANS1297" s="187"/>
      <c r="ANT1297" s="187"/>
      <c r="ANU1297" s="187"/>
      <c r="ANV1297" s="187"/>
      <c r="ANW1297" s="187"/>
      <c r="ANX1297" s="187"/>
      <c r="ANY1297" s="187"/>
      <c r="ANZ1297" s="187"/>
      <c r="AOA1297" s="187"/>
      <c r="AOB1297" s="187"/>
      <c r="AOC1297" s="187"/>
      <c r="AOD1297" s="187"/>
      <c r="AOE1297" s="187"/>
      <c r="AOF1297" s="187"/>
      <c r="AOG1297" s="187"/>
      <c r="AOH1297" s="187"/>
      <c r="AOI1297" s="187"/>
      <c r="AOJ1297" s="187"/>
      <c r="AOK1297" s="187"/>
      <c r="AOL1297" s="187"/>
      <c r="AOM1297" s="187"/>
      <c r="AON1297" s="187"/>
      <c r="AOO1297" s="187"/>
      <c r="AOP1297" s="187"/>
      <c r="AOQ1297" s="187"/>
      <c r="AOR1297" s="187"/>
      <c r="AOS1297" s="187"/>
      <c r="AOT1297" s="187"/>
      <c r="AOU1297" s="187"/>
      <c r="AOV1297" s="187"/>
      <c r="AOW1297" s="187"/>
      <c r="AOX1297" s="187"/>
      <c r="AOY1297" s="187"/>
      <c r="AOZ1297" s="187"/>
      <c r="APA1297" s="187"/>
      <c r="APB1297" s="187"/>
      <c r="APC1297" s="187"/>
      <c r="APD1297" s="187"/>
      <c r="APE1297" s="187"/>
      <c r="APF1297" s="187"/>
      <c r="APG1297" s="187"/>
      <c r="APH1297" s="187"/>
      <c r="API1297" s="187"/>
      <c r="APJ1297" s="187"/>
      <c r="APK1297" s="187"/>
      <c r="APL1297" s="187"/>
      <c r="APM1297" s="187"/>
      <c r="APN1297" s="187"/>
      <c r="APO1297" s="187"/>
      <c r="APP1297" s="187"/>
      <c r="APQ1297" s="187"/>
      <c r="APR1297" s="187"/>
      <c r="APS1297" s="187"/>
      <c r="APT1297" s="187"/>
      <c r="APU1297" s="187"/>
      <c r="APV1297" s="187"/>
      <c r="APW1297" s="187"/>
      <c r="APX1297" s="187"/>
      <c r="APY1297" s="187"/>
      <c r="APZ1297" s="187"/>
      <c r="AQA1297" s="187"/>
      <c r="AQB1297" s="187"/>
      <c r="AQC1297" s="187"/>
      <c r="AQD1297" s="187"/>
      <c r="AQE1297" s="187"/>
      <c r="AQF1297" s="187"/>
      <c r="AQG1297" s="187"/>
      <c r="AQH1297" s="187"/>
      <c r="AQI1297" s="187"/>
      <c r="AQJ1297" s="187"/>
      <c r="AQK1297" s="187"/>
      <c r="AQL1297" s="187"/>
      <c r="AQM1297" s="187"/>
      <c r="AQN1297" s="187"/>
      <c r="AQO1297" s="187"/>
      <c r="AQP1297" s="187"/>
      <c r="AQQ1297" s="187"/>
      <c r="AQR1297" s="187"/>
      <c r="AQS1297" s="187"/>
      <c r="AQT1297" s="187"/>
      <c r="AQU1297" s="187"/>
      <c r="AQV1297" s="187"/>
      <c r="AQW1297" s="187"/>
      <c r="AQX1297" s="187"/>
      <c r="AQY1297" s="187"/>
      <c r="AQZ1297" s="187"/>
      <c r="ARA1297" s="187"/>
      <c r="ARB1297" s="187"/>
      <c r="ARC1297" s="187"/>
      <c r="ARD1297" s="187"/>
      <c r="ARE1297" s="187"/>
      <c r="ARF1297" s="187"/>
      <c r="ARG1297" s="187"/>
      <c r="ARH1297" s="187"/>
      <c r="ARI1297" s="187"/>
      <c r="ARJ1297" s="187"/>
      <c r="ARK1297" s="187"/>
      <c r="ARL1297" s="187"/>
      <c r="ARM1297" s="187"/>
      <c r="ARN1297" s="187"/>
      <c r="ARO1297" s="187"/>
      <c r="ARP1297" s="187"/>
      <c r="ARQ1297" s="187"/>
      <c r="ARR1297" s="187"/>
      <c r="ARS1297" s="187"/>
      <c r="ART1297" s="187"/>
      <c r="ARU1297" s="187"/>
      <c r="ARV1297" s="187"/>
      <c r="ARW1297" s="187"/>
      <c r="ARX1297" s="187"/>
      <c r="ARY1297" s="187"/>
      <c r="ARZ1297" s="187"/>
      <c r="ASA1297" s="187"/>
      <c r="ASB1297" s="187"/>
      <c r="ASC1297" s="187"/>
      <c r="ASD1297" s="187"/>
      <c r="ASE1297" s="187"/>
      <c r="ASF1297" s="187"/>
      <c r="ASG1297" s="187"/>
      <c r="ASH1297" s="187"/>
      <c r="ASI1297" s="187"/>
      <c r="ASJ1297" s="187"/>
      <c r="ASK1297" s="187"/>
      <c r="ASL1297" s="187"/>
      <c r="ASM1297" s="187"/>
      <c r="ASN1297" s="187"/>
      <c r="ASO1297" s="187"/>
      <c r="ASP1297" s="187"/>
      <c r="ASQ1297" s="187"/>
      <c r="ASR1297" s="187"/>
      <c r="ASS1297" s="187"/>
      <c r="AST1297" s="187"/>
      <c r="ASU1297" s="187"/>
      <c r="ASV1297" s="187"/>
      <c r="ASW1297" s="187"/>
      <c r="ASX1297" s="187"/>
      <c r="ASY1297" s="187"/>
      <c r="ASZ1297" s="187"/>
      <c r="ATA1297" s="187"/>
      <c r="ATB1297" s="187"/>
      <c r="ATC1297" s="187"/>
      <c r="ATD1297" s="187"/>
      <c r="ATE1297" s="187"/>
      <c r="ATF1297" s="187"/>
      <c r="ATG1297" s="187"/>
      <c r="ATH1297" s="187"/>
      <c r="ATI1297" s="187"/>
      <c r="ATJ1297" s="187"/>
      <c r="ATK1297" s="187"/>
      <c r="ATL1297" s="187"/>
      <c r="ATM1297" s="187"/>
      <c r="ATN1297" s="187"/>
      <c r="ATO1297" s="187"/>
      <c r="ATP1297" s="187"/>
      <c r="ATQ1297" s="187"/>
      <c r="ATR1297" s="187"/>
      <c r="ATS1297" s="187"/>
      <c r="ATT1297" s="187"/>
      <c r="ATU1297" s="187"/>
      <c r="ATV1297" s="187"/>
      <c r="ATW1297" s="187"/>
      <c r="ATX1297" s="187"/>
      <c r="ATY1297" s="187"/>
      <c r="ATZ1297" s="187"/>
      <c r="AUA1297" s="187"/>
      <c r="AUB1297" s="187"/>
      <c r="AUC1297" s="187"/>
      <c r="AUD1297" s="187"/>
      <c r="AUE1297" s="187"/>
      <c r="AUF1297" s="187"/>
      <c r="AUG1297" s="187"/>
      <c r="AUH1297" s="187"/>
      <c r="AUI1297" s="187"/>
      <c r="AUJ1297" s="187"/>
      <c r="AUK1297" s="187"/>
      <c r="AUL1297" s="187"/>
      <c r="AUM1297" s="187"/>
      <c r="AUN1297" s="187"/>
      <c r="AUO1297" s="187"/>
      <c r="AUP1297" s="187"/>
      <c r="AUQ1297" s="187"/>
      <c r="AUR1297" s="187"/>
      <c r="AUS1297" s="187"/>
      <c r="AUT1297" s="187"/>
      <c r="AUU1297" s="187"/>
      <c r="AUV1297" s="187"/>
      <c r="AUW1297" s="187"/>
      <c r="AUX1297" s="187"/>
      <c r="AUY1297" s="187"/>
      <c r="AUZ1297" s="187"/>
      <c r="AVA1297" s="187"/>
      <c r="AVB1297" s="187"/>
      <c r="AVC1297" s="187"/>
      <c r="AVD1297" s="187"/>
      <c r="AVE1297" s="187"/>
      <c r="AVF1297" s="187"/>
      <c r="AVG1297" s="187"/>
      <c r="AVH1297" s="187"/>
      <c r="AVI1297" s="187"/>
      <c r="AVJ1297" s="187"/>
      <c r="AVK1297" s="187"/>
      <c r="AVL1297" s="187"/>
      <c r="AVM1297" s="187"/>
      <c r="AVN1297" s="187"/>
      <c r="AVO1297" s="187"/>
      <c r="AVP1297" s="187"/>
      <c r="AVQ1297" s="187"/>
      <c r="AVR1297" s="187"/>
      <c r="AVS1297" s="187"/>
      <c r="AVT1297" s="187"/>
      <c r="AVU1297" s="187"/>
      <c r="AVV1297" s="187"/>
      <c r="AVW1297" s="187"/>
      <c r="AVX1297" s="187"/>
      <c r="AVY1297" s="187"/>
      <c r="AVZ1297" s="187"/>
      <c r="AWA1297" s="187"/>
      <c r="AWB1297" s="187"/>
      <c r="AWC1297" s="187"/>
      <c r="AWD1297" s="187"/>
      <c r="AWE1297" s="187"/>
      <c r="AWF1297" s="187"/>
      <c r="AWG1297" s="187"/>
      <c r="AWH1297" s="187"/>
      <c r="AWI1297" s="187"/>
      <c r="AWJ1297" s="187"/>
      <c r="AWK1297" s="187"/>
      <c r="AWL1297" s="187"/>
      <c r="AWM1297" s="187"/>
      <c r="AWN1297" s="187"/>
      <c r="AWO1297" s="187"/>
      <c r="AWP1297" s="187"/>
      <c r="AWQ1297" s="187"/>
      <c r="AWR1297" s="187"/>
      <c r="AWS1297" s="187"/>
      <c r="AWT1297" s="187"/>
      <c r="AWU1297" s="187"/>
      <c r="AWV1297" s="187"/>
      <c r="AWW1297" s="187"/>
      <c r="AWX1297" s="187"/>
      <c r="AWY1297" s="187"/>
      <c r="AWZ1297" s="187"/>
      <c r="AXA1297" s="187"/>
      <c r="AXB1297" s="187"/>
      <c r="AXC1297" s="187"/>
      <c r="AXD1297" s="187"/>
      <c r="AXE1297" s="187"/>
      <c r="AXF1297" s="187"/>
      <c r="AXG1297" s="187"/>
      <c r="AXH1297" s="187"/>
      <c r="AXI1297" s="187"/>
      <c r="AXJ1297" s="187"/>
      <c r="AXK1297" s="187"/>
      <c r="AXL1297" s="187"/>
      <c r="AXM1297" s="187"/>
      <c r="AXN1297" s="187"/>
      <c r="AXO1297" s="187"/>
      <c r="AXP1297" s="187"/>
      <c r="AXQ1297" s="187"/>
      <c r="AXR1297" s="187"/>
      <c r="AXS1297" s="187"/>
      <c r="AXT1297" s="187"/>
      <c r="AXU1297" s="187"/>
      <c r="AXV1297" s="187"/>
      <c r="AXW1297" s="187"/>
      <c r="AXX1297" s="187"/>
      <c r="AXY1297" s="187"/>
      <c r="AXZ1297" s="187"/>
      <c r="AYA1297" s="187"/>
      <c r="AYB1297" s="187"/>
      <c r="AYC1297" s="187"/>
      <c r="AYD1297" s="187"/>
      <c r="AYE1297" s="187"/>
      <c r="AYF1297" s="187"/>
      <c r="AYG1297" s="187"/>
      <c r="AYH1297" s="187"/>
      <c r="AYI1297" s="187"/>
      <c r="AYJ1297" s="187"/>
      <c r="AYK1297" s="187"/>
      <c r="AYL1297" s="187"/>
      <c r="AYM1297" s="187"/>
      <c r="AYN1297" s="187"/>
      <c r="AYO1297" s="187"/>
      <c r="AYP1297" s="187"/>
      <c r="AYQ1297" s="187"/>
      <c r="AYR1297" s="187"/>
      <c r="AYS1297" s="187"/>
      <c r="AYT1297" s="187"/>
      <c r="AYU1297" s="187"/>
      <c r="AYV1297" s="187"/>
      <c r="AYW1297" s="187"/>
      <c r="AYX1297" s="187"/>
      <c r="AYY1297" s="187"/>
      <c r="AYZ1297" s="187"/>
      <c r="AZA1297" s="187"/>
      <c r="AZB1297" s="187"/>
      <c r="AZC1297" s="187"/>
      <c r="AZD1297" s="187"/>
      <c r="AZE1297" s="187"/>
      <c r="AZF1297" s="187"/>
      <c r="AZG1297" s="187"/>
      <c r="AZH1297" s="187"/>
      <c r="AZI1297" s="187"/>
      <c r="AZJ1297" s="187"/>
      <c r="AZK1297" s="187"/>
      <c r="AZL1297" s="187"/>
      <c r="AZM1297" s="187"/>
      <c r="AZN1297" s="187"/>
      <c r="AZO1297" s="187"/>
      <c r="AZP1297" s="187"/>
      <c r="AZQ1297" s="187"/>
      <c r="AZR1297" s="187"/>
      <c r="AZS1297" s="187"/>
      <c r="AZT1297" s="187"/>
      <c r="AZU1297" s="187"/>
      <c r="AZV1297" s="187"/>
      <c r="AZW1297" s="187"/>
      <c r="AZX1297" s="187"/>
      <c r="AZY1297" s="187"/>
      <c r="AZZ1297" s="187"/>
      <c r="BAA1297" s="187"/>
      <c r="BAB1297" s="187"/>
      <c r="BAC1297" s="187"/>
      <c r="BAD1297" s="187"/>
      <c r="BAE1297" s="187"/>
      <c r="BAF1297" s="187"/>
      <c r="BAG1297" s="187"/>
      <c r="BAH1297" s="187"/>
      <c r="BAI1297" s="187"/>
      <c r="BAJ1297" s="187"/>
      <c r="BAK1297" s="187"/>
      <c r="BAL1297" s="187"/>
      <c r="BAM1297" s="187"/>
      <c r="BAN1297" s="187"/>
      <c r="BAO1297" s="187"/>
      <c r="BAP1297" s="187"/>
      <c r="BAQ1297" s="187"/>
      <c r="BAR1297" s="187"/>
      <c r="BAS1297" s="187"/>
      <c r="BAT1297" s="187"/>
      <c r="BAU1297" s="187"/>
      <c r="BAV1297" s="187"/>
      <c r="BAW1297" s="187"/>
      <c r="BAX1297" s="187"/>
      <c r="BAY1297" s="187"/>
      <c r="BAZ1297" s="187"/>
      <c r="BBA1297" s="187"/>
      <c r="BBB1297" s="187"/>
      <c r="BBC1297" s="187"/>
      <c r="BBD1297" s="187"/>
      <c r="BBE1297" s="187"/>
      <c r="BBF1297" s="187"/>
      <c r="BBG1297" s="187"/>
      <c r="BBH1297" s="187"/>
      <c r="BBI1297" s="187"/>
      <c r="BBJ1297" s="187"/>
      <c r="BBK1297" s="187"/>
      <c r="BBL1297" s="187"/>
      <c r="BBM1297" s="187"/>
      <c r="BBN1297" s="187"/>
      <c r="BBO1297" s="187"/>
      <c r="BBP1297" s="187"/>
      <c r="BBQ1297" s="187"/>
      <c r="BBR1297" s="187"/>
      <c r="BBS1297" s="187"/>
      <c r="BBT1297" s="187"/>
      <c r="BBU1297" s="187"/>
      <c r="BBV1297" s="187"/>
      <c r="BBW1297" s="187"/>
      <c r="BBX1297" s="187"/>
      <c r="BBY1297" s="187"/>
      <c r="BBZ1297" s="187"/>
      <c r="BCA1297" s="187"/>
      <c r="BCB1297" s="187"/>
      <c r="BCC1297" s="187"/>
      <c r="BCD1297" s="187"/>
      <c r="BCE1297" s="187"/>
      <c r="BCF1297" s="187"/>
      <c r="BCG1297" s="187"/>
      <c r="BCH1297" s="187"/>
      <c r="BCI1297" s="187"/>
      <c r="BCJ1297" s="187"/>
      <c r="BCK1297" s="187"/>
      <c r="BCL1297" s="187"/>
      <c r="BCM1297" s="187"/>
      <c r="BCN1297" s="187"/>
      <c r="BCO1297" s="187"/>
      <c r="BCP1297" s="187"/>
      <c r="BCQ1297" s="187"/>
      <c r="BCR1297" s="187"/>
      <c r="BCS1297" s="187"/>
      <c r="BCT1297" s="187"/>
      <c r="BCU1297" s="187"/>
      <c r="BCV1297" s="187"/>
      <c r="BCW1297" s="187"/>
      <c r="BCX1297" s="187"/>
      <c r="BCY1297" s="187"/>
      <c r="BCZ1297" s="187"/>
      <c r="BDA1297" s="187"/>
      <c r="BDB1297" s="187"/>
      <c r="BDC1297" s="187"/>
      <c r="BDD1297" s="187"/>
      <c r="BDE1297" s="187"/>
      <c r="BDF1297" s="187"/>
      <c r="BDG1297" s="187"/>
      <c r="BDH1297" s="187"/>
      <c r="BDI1297" s="187"/>
      <c r="BDJ1297" s="187"/>
      <c r="BDK1297" s="187"/>
      <c r="BDL1297" s="187"/>
      <c r="BDM1297" s="187"/>
      <c r="BDN1297" s="187"/>
      <c r="BDO1297" s="187"/>
      <c r="BDP1297" s="187"/>
      <c r="BDQ1297" s="187"/>
      <c r="BDR1297" s="187"/>
      <c r="BDS1297" s="187"/>
      <c r="BDT1297" s="187"/>
      <c r="BDU1297" s="187"/>
      <c r="BDV1297" s="187"/>
      <c r="BDW1297" s="187"/>
      <c r="BDX1297" s="187"/>
      <c r="BDY1297" s="187"/>
      <c r="BDZ1297" s="187"/>
      <c r="BEA1297" s="187"/>
      <c r="BEB1297" s="187"/>
      <c r="BEC1297" s="187"/>
      <c r="BED1297" s="187"/>
      <c r="BEE1297" s="187"/>
      <c r="BEF1297" s="187"/>
      <c r="BEG1297" s="187"/>
      <c r="BEH1297" s="187"/>
      <c r="BEI1297" s="187"/>
      <c r="BEJ1297" s="187"/>
      <c r="BEK1297" s="187"/>
      <c r="BEL1297" s="187"/>
      <c r="BEM1297" s="187"/>
      <c r="BEN1297" s="187"/>
      <c r="BEO1297" s="187"/>
      <c r="BEP1297" s="187"/>
      <c r="BEQ1297" s="187"/>
      <c r="BER1297" s="187"/>
      <c r="BES1297" s="187"/>
      <c r="BET1297" s="187"/>
      <c r="BEU1297" s="187"/>
      <c r="BEV1297" s="187"/>
      <c r="BEW1297" s="187"/>
      <c r="BEX1297" s="187"/>
      <c r="BEY1297" s="187"/>
      <c r="BEZ1297" s="187"/>
      <c r="BFA1297" s="187"/>
      <c r="BFB1297" s="187"/>
      <c r="BFC1297" s="187"/>
      <c r="BFD1297" s="187"/>
      <c r="BFE1297" s="187"/>
      <c r="BFF1297" s="187"/>
      <c r="BFG1297" s="187"/>
      <c r="BFH1297" s="187"/>
      <c r="BFI1297" s="187"/>
      <c r="BFJ1297" s="187"/>
      <c r="BFK1297" s="187"/>
      <c r="BFL1297" s="187"/>
      <c r="BFM1297" s="187"/>
      <c r="BFN1297" s="187"/>
      <c r="BFO1297" s="187"/>
      <c r="BFP1297" s="187"/>
      <c r="BFQ1297" s="187"/>
      <c r="BFR1297" s="187"/>
      <c r="BFS1297" s="187"/>
      <c r="BFT1297" s="187"/>
      <c r="BFU1297" s="187"/>
      <c r="BFV1297" s="187"/>
      <c r="BFW1297" s="187"/>
      <c r="BFX1297" s="187"/>
      <c r="BFY1297" s="187"/>
      <c r="BFZ1297" s="187"/>
      <c r="BGA1297" s="187"/>
      <c r="BGB1297" s="187"/>
      <c r="BGC1297" s="187"/>
      <c r="BGD1297" s="187"/>
      <c r="BGE1297" s="187"/>
      <c r="BGF1297" s="187"/>
      <c r="BGG1297" s="187"/>
      <c r="BGH1297" s="187"/>
      <c r="BGI1297" s="187"/>
      <c r="BGJ1297" s="187"/>
      <c r="BGK1297" s="187"/>
      <c r="BGL1297" s="187"/>
      <c r="BGM1297" s="187"/>
      <c r="BGN1297" s="187"/>
      <c r="BGO1297" s="187"/>
      <c r="BGP1297" s="187"/>
      <c r="BGQ1297" s="187"/>
      <c r="BGR1297" s="187"/>
      <c r="BGS1297" s="187"/>
      <c r="BGT1297" s="187"/>
      <c r="BGU1297" s="187"/>
      <c r="BGV1297" s="187"/>
      <c r="BGW1297" s="187"/>
      <c r="BGX1297" s="187"/>
      <c r="BGY1297" s="187"/>
      <c r="BGZ1297" s="187"/>
      <c r="BHA1297" s="187"/>
      <c r="BHB1297" s="187"/>
      <c r="BHC1297" s="187"/>
      <c r="BHD1297" s="187"/>
      <c r="BHE1297" s="187"/>
      <c r="BHF1297" s="187"/>
      <c r="BHG1297" s="187"/>
      <c r="BHH1297" s="187"/>
      <c r="BHI1297" s="187"/>
      <c r="BHJ1297" s="187"/>
      <c r="BHK1297" s="187"/>
      <c r="BHL1297" s="187"/>
      <c r="BHM1297" s="187"/>
      <c r="BHN1297" s="187"/>
      <c r="BHO1297" s="187"/>
      <c r="BHP1297" s="187"/>
      <c r="BHQ1297" s="187"/>
      <c r="BHR1297" s="187"/>
      <c r="BHS1297" s="187"/>
      <c r="BHT1297" s="187"/>
      <c r="BHU1297" s="187"/>
      <c r="BHV1297" s="187"/>
      <c r="BHW1297" s="187"/>
      <c r="BHX1297" s="187"/>
      <c r="BHY1297" s="187"/>
      <c r="BHZ1297" s="187"/>
      <c r="BIA1297" s="187"/>
      <c r="BIB1297" s="187"/>
      <c r="BIC1297" s="187"/>
      <c r="BID1297" s="187"/>
      <c r="BIE1297" s="187"/>
      <c r="BIF1297" s="187"/>
      <c r="BIG1297" s="187"/>
      <c r="BIH1297" s="187"/>
      <c r="BII1297" s="187"/>
      <c r="BIJ1297" s="187"/>
      <c r="BIK1297" s="187"/>
      <c r="BIL1297" s="187"/>
      <c r="BIM1297" s="187"/>
      <c r="BIN1297" s="187"/>
      <c r="BIO1297" s="187"/>
      <c r="BIP1297" s="187"/>
      <c r="BIQ1297" s="187"/>
      <c r="BIR1297" s="187"/>
      <c r="BIS1297" s="187"/>
      <c r="BIT1297" s="187"/>
      <c r="BIU1297" s="187"/>
      <c r="BIV1297" s="187"/>
      <c r="BIW1297" s="187"/>
      <c r="BIX1297" s="187"/>
      <c r="BIY1297" s="187"/>
      <c r="BIZ1297" s="187"/>
      <c r="BJA1297" s="187"/>
      <c r="BJB1297" s="187"/>
      <c r="BJC1297" s="187"/>
      <c r="BJD1297" s="187"/>
      <c r="BJE1297" s="187"/>
      <c r="BJF1297" s="187"/>
      <c r="BJG1297" s="187"/>
      <c r="BJH1297" s="187"/>
      <c r="BJI1297" s="187"/>
      <c r="BJJ1297" s="187"/>
      <c r="BJK1297" s="187"/>
      <c r="BJL1297" s="187"/>
      <c r="BJM1297" s="187"/>
      <c r="BJN1297" s="187"/>
      <c r="BJO1297" s="187"/>
      <c r="BJP1297" s="187"/>
      <c r="BJQ1297" s="187"/>
      <c r="BJR1297" s="187"/>
      <c r="BJS1297" s="187"/>
      <c r="BJT1297" s="187"/>
      <c r="BJU1297" s="187"/>
      <c r="BJV1297" s="187"/>
      <c r="BJW1297" s="187"/>
      <c r="BJX1297" s="187"/>
      <c r="BJY1297" s="187"/>
      <c r="BJZ1297" s="187"/>
      <c r="BKA1297" s="187"/>
      <c r="BKB1297" s="187"/>
      <c r="BKC1297" s="187"/>
      <c r="BKD1297" s="187"/>
      <c r="BKE1297" s="187"/>
      <c r="BKF1297" s="187"/>
      <c r="BKG1297" s="187"/>
      <c r="BKH1297" s="187"/>
      <c r="BKI1297" s="187"/>
      <c r="BKJ1297" s="187"/>
      <c r="BKK1297" s="187"/>
      <c r="BKL1297" s="187"/>
      <c r="BKM1297" s="187"/>
      <c r="BKN1297" s="187"/>
      <c r="BKO1297" s="187"/>
      <c r="BKP1297" s="187"/>
      <c r="BKQ1297" s="187"/>
      <c r="BKR1297" s="187"/>
      <c r="BKS1297" s="187"/>
      <c r="BKT1297" s="187"/>
      <c r="BKU1297" s="187"/>
      <c r="BKV1297" s="187"/>
      <c r="BKW1297" s="187"/>
      <c r="BKX1297" s="187"/>
      <c r="BKY1297" s="187"/>
      <c r="BKZ1297" s="187"/>
      <c r="BLA1297" s="187"/>
      <c r="BLB1297" s="187"/>
      <c r="BLC1297" s="187"/>
      <c r="BLD1297" s="187"/>
      <c r="BLE1297" s="187"/>
      <c r="BLF1297" s="187"/>
      <c r="BLG1297" s="187"/>
      <c r="BLH1297" s="187"/>
      <c r="BLI1297" s="187"/>
      <c r="BLJ1297" s="187"/>
      <c r="BLK1297" s="187"/>
      <c r="BLL1297" s="187"/>
      <c r="BLM1297" s="187"/>
      <c r="BLN1297" s="187"/>
      <c r="BLO1297" s="187"/>
      <c r="BLP1297" s="187"/>
      <c r="BLQ1297" s="187"/>
      <c r="BLR1297" s="187"/>
      <c r="BLS1297" s="187"/>
      <c r="BLT1297" s="187"/>
      <c r="BLU1297" s="187"/>
      <c r="BLV1297" s="187"/>
      <c r="BLW1297" s="187"/>
      <c r="BLX1297" s="187"/>
      <c r="BLY1297" s="187"/>
      <c r="BLZ1297" s="187"/>
      <c r="BMA1297" s="187"/>
      <c r="BMB1297" s="187"/>
      <c r="BMC1297" s="187"/>
      <c r="BMD1297" s="187"/>
      <c r="BME1297" s="187"/>
      <c r="BMF1297" s="187"/>
      <c r="BMG1297" s="187"/>
      <c r="BMH1297" s="187"/>
      <c r="BMI1297" s="187"/>
      <c r="BMJ1297" s="187"/>
      <c r="BMK1297" s="187"/>
      <c r="BML1297" s="187"/>
      <c r="BMM1297" s="187"/>
      <c r="BMN1297" s="187"/>
      <c r="BMO1297" s="187"/>
      <c r="BMP1297" s="187"/>
      <c r="BMQ1297" s="187"/>
      <c r="BMR1297" s="187"/>
      <c r="BMS1297" s="187"/>
      <c r="BMT1297" s="187"/>
      <c r="BMU1297" s="187"/>
      <c r="BMV1297" s="187"/>
      <c r="BMW1297" s="187"/>
      <c r="BMX1297" s="187"/>
      <c r="BMY1297" s="187"/>
      <c r="BMZ1297" s="187"/>
      <c r="BNA1297" s="187"/>
      <c r="BNB1297" s="187"/>
      <c r="BNC1297" s="187"/>
      <c r="BND1297" s="187"/>
      <c r="BNE1297" s="187"/>
      <c r="BNF1297" s="187"/>
      <c r="BNG1297" s="187"/>
      <c r="BNH1297" s="187"/>
      <c r="BNI1297" s="187"/>
      <c r="BNJ1297" s="187"/>
      <c r="BNK1297" s="187"/>
      <c r="BNL1297" s="187"/>
      <c r="BNM1297" s="187"/>
      <c r="BNN1297" s="187"/>
      <c r="BNO1297" s="187"/>
      <c r="BNP1297" s="187"/>
      <c r="BNQ1297" s="187"/>
      <c r="BNR1297" s="187"/>
      <c r="BNS1297" s="187"/>
      <c r="BNT1297" s="187"/>
      <c r="BNU1297" s="187"/>
      <c r="BNV1297" s="187"/>
      <c r="BNW1297" s="187"/>
      <c r="BNX1297" s="187"/>
      <c r="BNY1297" s="187"/>
      <c r="BNZ1297" s="187"/>
      <c r="BOA1297" s="187"/>
      <c r="BOB1297" s="187"/>
      <c r="BOC1297" s="187"/>
      <c r="BOD1297" s="187"/>
      <c r="BOE1297" s="187"/>
      <c r="BOF1297" s="187"/>
      <c r="BOG1297" s="187"/>
      <c r="BOH1297" s="187"/>
      <c r="BOI1297" s="187"/>
      <c r="BOJ1297" s="187"/>
      <c r="BOK1297" s="187"/>
      <c r="BOL1297" s="187"/>
      <c r="BOM1297" s="187"/>
      <c r="BON1297" s="187"/>
      <c r="BOO1297" s="187"/>
      <c r="BOP1297" s="187"/>
      <c r="BOQ1297" s="187"/>
      <c r="BOR1297" s="187"/>
      <c r="BOS1297" s="187"/>
      <c r="BOT1297" s="187"/>
      <c r="BOU1297" s="187"/>
      <c r="BOV1297" s="187"/>
      <c r="BOW1297" s="187"/>
      <c r="BOX1297" s="187"/>
      <c r="BOY1297" s="187"/>
      <c r="BOZ1297" s="187"/>
      <c r="BPA1297" s="187"/>
      <c r="BPB1297" s="187"/>
      <c r="BPC1297" s="187"/>
      <c r="BPD1297" s="187"/>
      <c r="BPE1297" s="187"/>
      <c r="BPF1297" s="187"/>
      <c r="BPG1297" s="187"/>
      <c r="BPH1297" s="187"/>
      <c r="BPI1297" s="187"/>
      <c r="BPJ1297" s="187"/>
      <c r="BPK1297" s="187"/>
      <c r="BPL1297" s="187"/>
      <c r="BPM1297" s="187"/>
      <c r="BPN1297" s="187"/>
      <c r="BPO1297" s="187"/>
      <c r="BPP1297" s="187"/>
      <c r="BPQ1297" s="187"/>
      <c r="BPR1297" s="187"/>
      <c r="BPS1297" s="187"/>
      <c r="BPT1297" s="187"/>
      <c r="BPU1297" s="187"/>
      <c r="BPV1297" s="187"/>
      <c r="BPW1297" s="187"/>
      <c r="BPX1297" s="187"/>
      <c r="BPY1297" s="187"/>
      <c r="BPZ1297" s="187"/>
      <c r="BQA1297" s="187"/>
      <c r="BQB1297" s="187"/>
      <c r="BQC1297" s="187"/>
      <c r="BQD1297" s="187"/>
      <c r="BQE1297" s="187"/>
      <c r="BQF1297" s="187"/>
      <c r="BQG1297" s="187"/>
      <c r="BQH1297" s="187"/>
      <c r="BQI1297" s="187"/>
      <c r="BQJ1297" s="187"/>
      <c r="BQK1297" s="187"/>
      <c r="BQL1297" s="187"/>
      <c r="BQM1297" s="187"/>
      <c r="BQN1297" s="187"/>
      <c r="BQO1297" s="187"/>
      <c r="BQP1297" s="187"/>
      <c r="BQQ1297" s="187"/>
      <c r="BQR1297" s="187"/>
      <c r="BQS1297" s="187"/>
      <c r="BQT1297" s="187"/>
      <c r="BQU1297" s="187"/>
      <c r="BQV1297" s="187"/>
      <c r="BQW1297" s="187"/>
      <c r="BQX1297" s="187"/>
      <c r="BQY1297" s="187"/>
      <c r="BQZ1297" s="187"/>
      <c r="BRA1297" s="187"/>
      <c r="BRB1297" s="187"/>
      <c r="BRC1297" s="187"/>
      <c r="BRD1297" s="187"/>
      <c r="BRE1297" s="187"/>
      <c r="BRF1297" s="187"/>
      <c r="BRG1297" s="187"/>
      <c r="BRH1297" s="187"/>
      <c r="BRI1297" s="187"/>
      <c r="BRJ1297" s="187"/>
      <c r="BRK1297" s="187"/>
      <c r="BRL1297" s="187"/>
      <c r="BRM1297" s="187"/>
      <c r="BRN1297" s="187"/>
      <c r="BRO1297" s="187"/>
      <c r="BRP1297" s="187"/>
      <c r="BRQ1297" s="187"/>
      <c r="BRR1297" s="187"/>
      <c r="BRS1297" s="187"/>
      <c r="BRT1297" s="187"/>
      <c r="BRU1297" s="187"/>
      <c r="BRV1297" s="187"/>
      <c r="BRW1297" s="187"/>
      <c r="BRX1297" s="187"/>
      <c r="BRY1297" s="187"/>
      <c r="BRZ1297" s="187"/>
      <c r="BSA1297" s="187"/>
      <c r="BSB1297" s="187"/>
      <c r="BSC1297" s="187"/>
      <c r="BSD1297" s="187"/>
      <c r="BSE1297" s="187"/>
      <c r="BSF1297" s="187"/>
      <c r="BSG1297" s="187"/>
      <c r="BSH1297" s="187"/>
      <c r="BSI1297" s="187"/>
      <c r="BSJ1297" s="187"/>
      <c r="BSK1297" s="187"/>
      <c r="BSL1297" s="187"/>
      <c r="BSM1297" s="187"/>
      <c r="BSN1297" s="187"/>
      <c r="BSO1297" s="187"/>
      <c r="BSP1297" s="187"/>
      <c r="BSQ1297" s="187"/>
      <c r="BSR1297" s="187"/>
      <c r="BSS1297" s="187"/>
      <c r="BST1297" s="187"/>
      <c r="BSU1297" s="187"/>
      <c r="BSV1297" s="187"/>
      <c r="BSW1297" s="187"/>
      <c r="BSX1297" s="187"/>
      <c r="BSY1297" s="187"/>
      <c r="BSZ1297" s="187"/>
      <c r="BTA1297" s="187"/>
      <c r="BTB1297" s="187"/>
      <c r="BTC1297" s="187"/>
      <c r="BTD1297" s="187"/>
      <c r="BTE1297" s="187"/>
      <c r="BTF1297" s="187"/>
      <c r="BTG1297" s="187"/>
      <c r="BTH1297" s="187"/>
      <c r="BTI1297" s="187"/>
      <c r="BTJ1297" s="187"/>
      <c r="BTK1297" s="187"/>
      <c r="BTL1297" s="187"/>
      <c r="BTM1297" s="187"/>
      <c r="BTN1297" s="187"/>
      <c r="BTO1297" s="187"/>
      <c r="BTP1297" s="187"/>
      <c r="BTQ1297" s="187"/>
      <c r="BTR1297" s="187"/>
      <c r="BTS1297" s="187"/>
      <c r="BTT1297" s="187"/>
      <c r="BTU1297" s="187"/>
      <c r="BTV1297" s="187"/>
      <c r="BTW1297" s="187"/>
      <c r="BTX1297" s="187"/>
      <c r="BTY1297" s="187"/>
      <c r="BTZ1297" s="187"/>
      <c r="BUA1297" s="187"/>
      <c r="BUB1297" s="187"/>
      <c r="BUC1297" s="187"/>
      <c r="BUD1297" s="187"/>
      <c r="BUE1297" s="187"/>
      <c r="BUF1297" s="187"/>
      <c r="BUG1297" s="187"/>
      <c r="BUH1297" s="187"/>
      <c r="BUI1297" s="187"/>
      <c r="BUJ1297" s="187"/>
      <c r="BUK1297" s="187"/>
      <c r="BUL1297" s="187"/>
      <c r="BUM1297" s="187"/>
      <c r="BUN1297" s="187"/>
      <c r="BUO1297" s="187"/>
      <c r="BUP1297" s="187"/>
      <c r="BUQ1297" s="187"/>
      <c r="BUR1297" s="187"/>
      <c r="BUS1297" s="187"/>
      <c r="BUT1297" s="187"/>
      <c r="BUU1297" s="187"/>
      <c r="BUV1297" s="187"/>
      <c r="BUW1297" s="187"/>
      <c r="BUX1297" s="187"/>
      <c r="BUY1297" s="187"/>
      <c r="BUZ1297" s="187"/>
      <c r="BVA1297" s="187"/>
      <c r="BVB1297" s="187"/>
      <c r="BVC1297" s="187"/>
      <c r="BVD1297" s="187"/>
      <c r="BVE1297" s="187"/>
      <c r="BVF1297" s="187"/>
      <c r="BVG1297" s="187"/>
      <c r="BVH1297" s="187"/>
      <c r="BVI1297" s="187"/>
      <c r="BVJ1297" s="187"/>
      <c r="BVK1297" s="187"/>
      <c r="BVL1297" s="187"/>
      <c r="BVM1297" s="187"/>
      <c r="BVN1297" s="187"/>
      <c r="BVO1297" s="187"/>
      <c r="BVP1297" s="187"/>
      <c r="BVQ1297" s="187"/>
      <c r="BVR1297" s="187"/>
      <c r="BVS1297" s="187"/>
      <c r="BVT1297" s="187"/>
      <c r="BVU1297" s="187"/>
      <c r="BVV1297" s="187"/>
      <c r="BVW1297" s="187"/>
      <c r="BVX1297" s="187"/>
      <c r="BVY1297" s="187"/>
      <c r="BVZ1297" s="187"/>
      <c r="BWA1297" s="187"/>
      <c r="BWB1297" s="187"/>
      <c r="BWC1297" s="187"/>
      <c r="BWD1297" s="187"/>
      <c r="BWE1297" s="187"/>
      <c r="BWF1297" s="187"/>
      <c r="BWG1297" s="187"/>
      <c r="BWH1297" s="187"/>
      <c r="BWI1297" s="187"/>
      <c r="BWJ1297" s="187"/>
      <c r="BWK1297" s="187"/>
      <c r="BWL1297" s="187"/>
      <c r="BWM1297" s="187"/>
      <c r="BWN1297" s="187"/>
      <c r="BWO1297" s="187"/>
      <c r="BWP1297" s="187"/>
      <c r="BWQ1297" s="187"/>
      <c r="BWR1297" s="187"/>
      <c r="BWS1297" s="187"/>
      <c r="BWT1297" s="187"/>
      <c r="BWU1297" s="187"/>
      <c r="BWV1297" s="187"/>
      <c r="BWW1297" s="187"/>
      <c r="BWX1297" s="187"/>
      <c r="BWY1297" s="187"/>
      <c r="BWZ1297" s="187"/>
      <c r="BXA1297" s="187"/>
      <c r="BXB1297" s="187"/>
      <c r="BXC1297" s="187"/>
      <c r="BXD1297" s="187"/>
      <c r="BXE1297" s="187"/>
      <c r="BXF1297" s="187"/>
      <c r="BXG1297" s="187"/>
      <c r="BXH1297" s="187"/>
      <c r="BXI1297" s="187"/>
      <c r="BXJ1297" s="187"/>
      <c r="BXK1297" s="187"/>
      <c r="BXL1297" s="187"/>
      <c r="BXM1297" s="187"/>
      <c r="BXN1297" s="187"/>
      <c r="BXO1297" s="187"/>
      <c r="BXP1297" s="187"/>
      <c r="BXQ1297" s="187"/>
      <c r="BXR1297" s="187"/>
      <c r="BXS1297" s="187"/>
      <c r="BXT1297" s="187"/>
      <c r="BXU1297" s="187"/>
      <c r="BXV1297" s="187"/>
      <c r="BXW1297" s="187"/>
      <c r="BXX1297" s="187"/>
      <c r="BXY1297" s="187"/>
      <c r="BXZ1297" s="187"/>
      <c r="BYA1297" s="187"/>
      <c r="BYB1297" s="187"/>
      <c r="BYC1297" s="187"/>
      <c r="BYD1297" s="187"/>
      <c r="BYE1297" s="187"/>
      <c r="BYF1297" s="187"/>
      <c r="BYG1297" s="187"/>
      <c r="BYH1297" s="187"/>
      <c r="BYI1297" s="187"/>
      <c r="BYJ1297" s="187"/>
      <c r="BYK1297" s="187"/>
      <c r="BYL1297" s="187"/>
      <c r="BYM1297" s="187"/>
      <c r="BYN1297" s="187"/>
      <c r="BYO1297" s="187"/>
      <c r="BYP1297" s="187"/>
      <c r="BYQ1297" s="187"/>
      <c r="BYR1297" s="187"/>
      <c r="BYS1297" s="187"/>
      <c r="BYT1297" s="187"/>
      <c r="BYU1297" s="187"/>
      <c r="BYV1297" s="187"/>
      <c r="BYW1297" s="187"/>
      <c r="BYX1297" s="187"/>
      <c r="BYY1297" s="187"/>
      <c r="BYZ1297" s="187"/>
      <c r="BZA1297" s="187"/>
      <c r="BZB1297" s="187"/>
      <c r="BZC1297" s="187"/>
      <c r="BZD1297" s="187"/>
      <c r="BZE1297" s="187"/>
      <c r="BZF1297" s="187"/>
      <c r="BZG1297" s="187"/>
      <c r="BZH1297" s="187"/>
      <c r="BZI1297" s="187"/>
      <c r="BZJ1297" s="187"/>
      <c r="BZK1297" s="187"/>
      <c r="BZL1297" s="187"/>
      <c r="BZM1297" s="187"/>
      <c r="BZN1297" s="187"/>
      <c r="BZO1297" s="187"/>
      <c r="BZP1297" s="187"/>
      <c r="BZQ1297" s="187"/>
      <c r="BZR1297" s="187"/>
      <c r="BZS1297" s="187"/>
      <c r="BZT1297" s="187"/>
      <c r="BZU1297" s="187"/>
      <c r="BZV1297" s="187"/>
      <c r="BZW1297" s="187"/>
      <c r="BZX1297" s="187"/>
      <c r="BZY1297" s="187"/>
      <c r="BZZ1297" s="187"/>
      <c r="CAA1297" s="187"/>
      <c r="CAB1297" s="187"/>
      <c r="CAC1297" s="187"/>
      <c r="CAD1297" s="187"/>
      <c r="CAE1297" s="187"/>
      <c r="CAF1297" s="187"/>
      <c r="CAG1297" s="187"/>
      <c r="CAH1297" s="187"/>
      <c r="CAI1297" s="187"/>
      <c r="CAJ1297" s="187"/>
      <c r="CAK1297" s="187"/>
      <c r="CAL1297" s="187"/>
      <c r="CAM1297" s="187"/>
      <c r="CAN1297" s="187"/>
      <c r="CAO1297" s="187"/>
      <c r="CAP1297" s="187"/>
      <c r="CAQ1297" s="187"/>
      <c r="CAR1297" s="187"/>
      <c r="CAS1297" s="187"/>
      <c r="CAT1297" s="187"/>
      <c r="CAU1297" s="187"/>
      <c r="CAV1297" s="187"/>
      <c r="CAW1297" s="187"/>
      <c r="CAX1297" s="187"/>
      <c r="CAY1297" s="187"/>
      <c r="CAZ1297" s="187"/>
      <c r="CBA1297" s="187"/>
      <c r="CBB1297" s="187"/>
      <c r="CBC1297" s="187"/>
      <c r="CBD1297" s="187"/>
      <c r="CBE1297" s="187"/>
      <c r="CBF1297" s="187"/>
      <c r="CBG1297" s="187"/>
      <c r="CBH1297" s="187"/>
      <c r="CBI1297" s="187"/>
      <c r="CBJ1297" s="187"/>
      <c r="CBK1297" s="187"/>
      <c r="CBL1297" s="187"/>
      <c r="CBM1297" s="187"/>
      <c r="CBN1297" s="187"/>
      <c r="CBO1297" s="187"/>
      <c r="CBP1297" s="187"/>
      <c r="CBQ1297" s="187"/>
      <c r="CBR1297" s="187"/>
      <c r="CBS1297" s="187"/>
      <c r="CBT1297" s="187"/>
      <c r="CBU1297" s="187"/>
      <c r="CBV1297" s="187"/>
      <c r="CBW1297" s="187"/>
      <c r="CBX1297" s="187"/>
      <c r="CBY1297" s="187"/>
      <c r="CBZ1297" s="187"/>
      <c r="CCA1297" s="187"/>
      <c r="CCB1297" s="187"/>
      <c r="CCC1297" s="187"/>
      <c r="CCD1297" s="187"/>
      <c r="CCE1297" s="187"/>
      <c r="CCF1297" s="187"/>
      <c r="CCG1297" s="187"/>
      <c r="CCH1297" s="187"/>
      <c r="CCI1297" s="187"/>
      <c r="CCJ1297" s="187"/>
      <c r="CCK1297" s="187"/>
      <c r="CCL1297" s="187"/>
      <c r="CCM1297" s="187"/>
      <c r="CCN1297" s="187"/>
      <c r="CCO1297" s="187"/>
      <c r="CCP1297" s="187"/>
      <c r="CCQ1297" s="187"/>
      <c r="CCR1297" s="187"/>
      <c r="CCS1297" s="187"/>
      <c r="CCT1297" s="187"/>
      <c r="CCU1297" s="187"/>
      <c r="CCV1297" s="187"/>
      <c r="CCW1297" s="187"/>
      <c r="CCX1297" s="187"/>
      <c r="CCY1297" s="187"/>
      <c r="CCZ1297" s="187"/>
      <c r="CDA1297" s="187"/>
      <c r="CDB1297" s="187"/>
      <c r="CDC1297" s="187"/>
      <c r="CDD1297" s="187"/>
      <c r="CDE1297" s="187"/>
      <c r="CDF1297" s="187"/>
      <c r="CDG1297" s="187"/>
      <c r="CDH1297" s="187"/>
      <c r="CDI1297" s="187"/>
      <c r="CDJ1297" s="187"/>
      <c r="CDK1297" s="187"/>
      <c r="CDL1297" s="187"/>
      <c r="CDM1297" s="187"/>
      <c r="CDN1297" s="187"/>
      <c r="CDO1297" s="187"/>
      <c r="CDP1297" s="187"/>
      <c r="CDQ1297" s="187"/>
      <c r="CDR1297" s="187"/>
      <c r="CDS1297" s="187"/>
      <c r="CDT1297" s="187"/>
      <c r="CDU1297" s="187"/>
      <c r="CDV1297" s="187"/>
      <c r="CDW1297" s="187"/>
      <c r="CDX1297" s="187"/>
      <c r="CDY1297" s="187"/>
      <c r="CDZ1297" s="187"/>
      <c r="CEA1297" s="187"/>
      <c r="CEB1297" s="187"/>
      <c r="CEC1297" s="187"/>
      <c r="CED1297" s="187"/>
      <c r="CEE1297" s="187"/>
      <c r="CEF1297" s="187"/>
      <c r="CEG1297" s="187"/>
      <c r="CEH1297" s="187"/>
      <c r="CEI1297" s="187"/>
      <c r="CEJ1297" s="187"/>
      <c r="CEK1297" s="187"/>
      <c r="CEL1297" s="187"/>
      <c r="CEM1297" s="187"/>
      <c r="CEN1297" s="187"/>
      <c r="CEO1297" s="187"/>
      <c r="CEP1297" s="187"/>
      <c r="CEQ1297" s="187"/>
      <c r="CER1297" s="187"/>
      <c r="CES1297" s="187"/>
      <c r="CET1297" s="187"/>
      <c r="CEU1297" s="187"/>
      <c r="CEV1297" s="187"/>
      <c r="CEW1297" s="187"/>
      <c r="CEX1297" s="187"/>
      <c r="CEY1297" s="187"/>
      <c r="CEZ1297" s="187"/>
      <c r="CFA1297" s="187"/>
      <c r="CFB1297" s="187"/>
      <c r="CFC1297" s="187"/>
      <c r="CFD1297" s="187"/>
      <c r="CFE1297" s="187"/>
      <c r="CFF1297" s="187"/>
      <c r="CFG1297" s="187"/>
      <c r="CFH1297" s="187"/>
      <c r="CFI1297" s="187"/>
      <c r="CFJ1297" s="187"/>
      <c r="CFK1297" s="187"/>
      <c r="CFL1297" s="187"/>
      <c r="CFM1297" s="187"/>
      <c r="CFN1297" s="187"/>
      <c r="CFO1297" s="187"/>
      <c r="CFP1297" s="187"/>
      <c r="CFQ1297" s="187"/>
      <c r="CFR1297" s="187"/>
      <c r="CFS1297" s="187"/>
      <c r="CFT1297" s="187"/>
      <c r="CFU1297" s="187"/>
      <c r="CFV1297" s="187"/>
      <c r="CFW1297" s="187"/>
      <c r="CFX1297" s="187"/>
      <c r="CFY1297" s="187"/>
      <c r="CFZ1297" s="187"/>
      <c r="CGA1297" s="187"/>
      <c r="CGB1297" s="187"/>
      <c r="CGC1297" s="187"/>
      <c r="CGD1297" s="187"/>
      <c r="CGE1297" s="187"/>
      <c r="CGF1297" s="187"/>
      <c r="CGG1297" s="187"/>
      <c r="CGH1297" s="187"/>
      <c r="CGI1297" s="187"/>
      <c r="CGJ1297" s="187"/>
      <c r="CGK1297" s="187"/>
      <c r="CGL1297" s="187"/>
      <c r="CGM1297" s="187"/>
      <c r="CGN1297" s="187"/>
      <c r="CGO1297" s="187"/>
      <c r="CGP1297" s="187"/>
      <c r="CGQ1297" s="187"/>
      <c r="CGR1297" s="187"/>
      <c r="CGS1297" s="187"/>
      <c r="CGT1297" s="187"/>
      <c r="CGU1297" s="187"/>
      <c r="CGV1297" s="187"/>
      <c r="CGW1297" s="187"/>
      <c r="CGX1297" s="187"/>
      <c r="CGY1297" s="187"/>
      <c r="CGZ1297" s="187"/>
      <c r="CHA1297" s="187"/>
      <c r="CHB1297" s="187"/>
      <c r="CHC1297" s="187"/>
      <c r="CHD1297" s="187"/>
      <c r="CHE1297" s="187"/>
      <c r="CHF1297" s="187"/>
      <c r="CHG1297" s="187"/>
      <c r="CHH1297" s="187"/>
      <c r="CHI1297" s="187"/>
      <c r="CHJ1297" s="187"/>
      <c r="CHK1297" s="187"/>
      <c r="CHL1297" s="187"/>
      <c r="CHM1297" s="187"/>
      <c r="CHN1297" s="187"/>
      <c r="CHO1297" s="187"/>
      <c r="CHP1297" s="187"/>
      <c r="CHQ1297" s="187"/>
      <c r="CHR1297" s="187"/>
      <c r="CHS1297" s="187"/>
      <c r="CHT1297" s="187"/>
      <c r="CHU1297" s="187"/>
      <c r="CHV1297" s="187"/>
      <c r="CHW1297" s="187"/>
      <c r="CHX1297" s="187"/>
      <c r="CHY1297" s="187"/>
      <c r="CHZ1297" s="187"/>
      <c r="CIA1297" s="187"/>
      <c r="CIB1297" s="187"/>
      <c r="CIC1297" s="187"/>
      <c r="CID1297" s="187"/>
      <c r="CIE1297" s="187"/>
      <c r="CIF1297" s="187"/>
      <c r="CIG1297" s="187"/>
      <c r="CIH1297" s="187"/>
      <c r="CII1297" s="187"/>
      <c r="CIJ1297" s="187"/>
      <c r="CIK1297" s="187"/>
      <c r="CIL1297" s="187"/>
      <c r="CIM1297" s="187"/>
      <c r="CIN1297" s="187"/>
      <c r="CIO1297" s="187"/>
      <c r="CIP1297" s="187"/>
      <c r="CIQ1297" s="187"/>
      <c r="CIR1297" s="187"/>
      <c r="CIS1297" s="187"/>
      <c r="CIT1297" s="187"/>
      <c r="CIU1297" s="187"/>
      <c r="CIV1297" s="187"/>
      <c r="CIW1297" s="187"/>
      <c r="CIX1297" s="187"/>
      <c r="CIY1297" s="187"/>
      <c r="CIZ1297" s="187"/>
      <c r="CJA1297" s="187"/>
      <c r="CJB1297" s="187"/>
      <c r="CJC1297" s="187"/>
      <c r="CJD1297" s="187"/>
      <c r="CJE1297" s="187"/>
      <c r="CJF1297" s="187"/>
      <c r="CJG1297" s="187"/>
      <c r="CJH1297" s="187"/>
      <c r="CJI1297" s="187"/>
      <c r="CJJ1297" s="187"/>
      <c r="CJK1297" s="187"/>
      <c r="CJL1297" s="187"/>
      <c r="CJM1297" s="187"/>
      <c r="CJN1297" s="187"/>
      <c r="CJO1297" s="187"/>
      <c r="CJP1297" s="187"/>
      <c r="CJQ1297" s="187"/>
      <c r="CJR1297" s="187"/>
      <c r="CJS1297" s="187"/>
      <c r="CJT1297" s="187"/>
      <c r="CJU1297" s="187"/>
      <c r="CJV1297" s="187"/>
      <c r="CJW1297" s="187"/>
      <c r="CJX1297" s="187"/>
      <c r="CJY1297" s="187"/>
      <c r="CJZ1297" s="187"/>
      <c r="CKA1297" s="187"/>
      <c r="CKB1297" s="187"/>
      <c r="CKC1297" s="187"/>
      <c r="CKD1297" s="187"/>
      <c r="CKE1297" s="187"/>
      <c r="CKF1297" s="187"/>
      <c r="CKG1297" s="187"/>
      <c r="CKH1297" s="187"/>
      <c r="CKI1297" s="187"/>
      <c r="CKJ1297" s="187"/>
      <c r="CKK1297" s="187"/>
      <c r="CKL1297" s="187"/>
      <c r="CKM1297" s="187"/>
      <c r="CKN1297" s="187"/>
      <c r="CKO1297" s="187"/>
      <c r="CKP1297" s="187"/>
      <c r="CKQ1297" s="187"/>
      <c r="CKR1297" s="187"/>
      <c r="CKS1297" s="187"/>
      <c r="CKT1297" s="187"/>
      <c r="CKU1297" s="187"/>
      <c r="CKV1297" s="187"/>
      <c r="CKW1297" s="187"/>
      <c r="CKX1297" s="187"/>
      <c r="CKY1297" s="187"/>
      <c r="CKZ1297" s="187"/>
      <c r="CLA1297" s="187"/>
      <c r="CLB1297" s="187"/>
      <c r="CLC1297" s="187"/>
      <c r="CLD1297" s="187"/>
      <c r="CLE1297" s="187"/>
      <c r="CLF1297" s="187"/>
      <c r="CLG1297" s="187"/>
      <c r="CLH1297" s="187"/>
      <c r="CLI1297" s="187"/>
      <c r="CLJ1297" s="187"/>
      <c r="CLK1297" s="187"/>
      <c r="CLL1297" s="187"/>
      <c r="CLM1297" s="187"/>
      <c r="CLN1297" s="187"/>
      <c r="CLO1297" s="187"/>
      <c r="CLP1297" s="187"/>
      <c r="CLQ1297" s="187"/>
      <c r="CLR1297" s="187"/>
      <c r="CLS1297" s="187"/>
      <c r="CLT1297" s="187"/>
      <c r="CLU1297" s="187"/>
      <c r="CLV1297" s="187"/>
      <c r="CLW1297" s="187"/>
      <c r="CLX1297" s="187"/>
      <c r="CLY1297" s="187"/>
      <c r="CLZ1297" s="187"/>
      <c r="CMA1297" s="187"/>
      <c r="CMB1297" s="187"/>
      <c r="CMC1297" s="187"/>
      <c r="CMD1297" s="187"/>
      <c r="CME1297" s="187"/>
      <c r="CMF1297" s="187"/>
      <c r="CMG1297" s="187"/>
      <c r="CMH1297" s="187"/>
      <c r="CMI1297" s="187"/>
      <c r="CMJ1297" s="187"/>
      <c r="CMK1297" s="187"/>
      <c r="CML1297" s="187"/>
      <c r="CMM1297" s="187"/>
      <c r="CMN1297" s="187"/>
      <c r="CMO1297" s="187"/>
      <c r="CMP1297" s="187"/>
      <c r="CMQ1297" s="187"/>
      <c r="CMR1297" s="187"/>
      <c r="CMS1297" s="187"/>
      <c r="CMT1297" s="187"/>
      <c r="CMU1297" s="187"/>
      <c r="CMV1297" s="187"/>
      <c r="CMW1297" s="187"/>
      <c r="CMX1297" s="187"/>
      <c r="CMY1297" s="187"/>
      <c r="CMZ1297" s="187"/>
      <c r="CNA1297" s="187"/>
      <c r="CNB1297" s="187"/>
      <c r="CNC1297" s="187"/>
      <c r="CND1297" s="187"/>
      <c r="CNE1297" s="187"/>
      <c r="CNF1297" s="187"/>
      <c r="CNG1297" s="187"/>
      <c r="CNH1297" s="187"/>
      <c r="CNI1297" s="187"/>
      <c r="CNJ1297" s="187"/>
      <c r="CNK1297" s="187"/>
      <c r="CNL1297" s="187"/>
      <c r="CNM1297" s="187"/>
      <c r="CNN1297" s="187"/>
      <c r="CNO1297" s="187"/>
      <c r="CNP1297" s="187"/>
      <c r="CNQ1297" s="187"/>
      <c r="CNR1297" s="187"/>
      <c r="CNS1297" s="187"/>
      <c r="CNT1297" s="187"/>
      <c r="CNU1297" s="187"/>
      <c r="CNV1297" s="187"/>
      <c r="CNW1297" s="187"/>
      <c r="CNX1297" s="187"/>
      <c r="CNY1297" s="187"/>
      <c r="CNZ1297" s="187"/>
      <c r="COA1297" s="187"/>
      <c r="COB1297" s="187"/>
      <c r="COC1297" s="187"/>
      <c r="COD1297" s="187"/>
      <c r="COE1297" s="187"/>
      <c r="COF1297" s="187"/>
      <c r="COG1297" s="187"/>
      <c r="COH1297" s="187"/>
      <c r="COI1297" s="187"/>
      <c r="COJ1297" s="187"/>
      <c r="COK1297" s="187"/>
      <c r="COL1297" s="187"/>
      <c r="COM1297" s="187"/>
      <c r="CON1297" s="187"/>
      <c r="COO1297" s="187"/>
      <c r="COP1297" s="187"/>
      <c r="COQ1297" s="187"/>
      <c r="COR1297" s="187"/>
      <c r="COS1297" s="187"/>
      <c r="COT1297" s="187"/>
      <c r="COU1297" s="187"/>
      <c r="COV1297" s="187"/>
      <c r="COW1297" s="187"/>
      <c r="COX1297" s="187"/>
      <c r="COY1297" s="187"/>
      <c r="COZ1297" s="187"/>
      <c r="CPA1297" s="187"/>
      <c r="CPB1297" s="187"/>
      <c r="CPC1297" s="187"/>
      <c r="CPD1297" s="187"/>
      <c r="CPE1297" s="187"/>
      <c r="CPF1297" s="187"/>
      <c r="CPG1297" s="187"/>
      <c r="CPH1297" s="187"/>
      <c r="CPI1297" s="187"/>
      <c r="CPJ1297" s="187"/>
      <c r="CPK1297" s="187"/>
      <c r="CPL1297" s="187"/>
      <c r="CPM1297" s="187"/>
      <c r="CPN1297" s="187"/>
      <c r="CPO1297" s="187"/>
      <c r="CPP1297" s="187"/>
      <c r="CPQ1297" s="187"/>
      <c r="CPR1297" s="187"/>
      <c r="CPS1297" s="187"/>
      <c r="CPT1297" s="187"/>
      <c r="CPU1297" s="187"/>
      <c r="CPV1297" s="187"/>
      <c r="CPW1297" s="187"/>
      <c r="CPX1297" s="187"/>
      <c r="CPY1297" s="187"/>
      <c r="CPZ1297" s="187"/>
      <c r="CQA1297" s="187"/>
      <c r="CQB1297" s="187"/>
      <c r="CQC1297" s="187"/>
      <c r="CQD1297" s="187"/>
      <c r="CQE1297" s="187"/>
      <c r="CQF1297" s="187"/>
      <c r="CQG1297" s="187"/>
      <c r="CQH1297" s="187"/>
      <c r="CQI1297" s="187"/>
      <c r="CQJ1297" s="187"/>
      <c r="CQK1297" s="187"/>
      <c r="CQL1297" s="187"/>
      <c r="CQM1297" s="187"/>
      <c r="CQN1297" s="187"/>
      <c r="CQO1297" s="187"/>
      <c r="CQP1297" s="187"/>
      <c r="CQQ1297" s="187"/>
      <c r="CQR1297" s="187"/>
      <c r="CQS1297" s="187"/>
      <c r="CQT1297" s="187"/>
      <c r="CQU1297" s="187"/>
      <c r="CQV1297" s="187"/>
      <c r="CQW1297" s="187"/>
      <c r="CQX1297" s="187"/>
      <c r="CQY1297" s="187"/>
      <c r="CQZ1297" s="187"/>
      <c r="CRA1297" s="187"/>
      <c r="CRB1297" s="187"/>
      <c r="CRC1297" s="187"/>
      <c r="CRD1297" s="187"/>
      <c r="CRE1297" s="187"/>
      <c r="CRF1297" s="187"/>
      <c r="CRG1297" s="187"/>
      <c r="CRH1297" s="187"/>
      <c r="CRI1297" s="187"/>
      <c r="CRJ1297" s="187"/>
      <c r="CRK1297" s="187"/>
      <c r="CRL1297" s="187"/>
      <c r="CRM1297" s="187"/>
      <c r="CRN1297" s="187"/>
      <c r="CRO1297" s="187"/>
      <c r="CRP1297" s="187"/>
      <c r="CRQ1297" s="187"/>
      <c r="CRR1297" s="187"/>
      <c r="CRS1297" s="187"/>
      <c r="CRT1297" s="187"/>
      <c r="CRU1297" s="187"/>
      <c r="CRV1297" s="187"/>
      <c r="CRW1297" s="187"/>
      <c r="CRX1297" s="187"/>
      <c r="CRY1297" s="187"/>
      <c r="CRZ1297" s="187"/>
      <c r="CSA1297" s="187"/>
      <c r="CSB1297" s="187"/>
      <c r="CSC1297" s="187"/>
      <c r="CSD1297" s="187"/>
      <c r="CSE1297" s="187"/>
      <c r="CSF1297" s="187"/>
      <c r="CSG1297" s="187"/>
      <c r="CSH1297" s="187"/>
      <c r="CSI1297" s="187"/>
      <c r="CSJ1297" s="187"/>
      <c r="CSK1297" s="187"/>
      <c r="CSL1297" s="187"/>
      <c r="CSM1297" s="187"/>
      <c r="CSN1297" s="187"/>
      <c r="CSO1297" s="187"/>
      <c r="CSP1297" s="187"/>
      <c r="CSQ1297" s="187"/>
      <c r="CSR1297" s="187"/>
      <c r="CSS1297" s="187"/>
      <c r="CST1297" s="187"/>
      <c r="CSU1297" s="187"/>
      <c r="CSV1297" s="187"/>
      <c r="CSW1297" s="187"/>
      <c r="CSX1297" s="187"/>
      <c r="CSY1297" s="187"/>
      <c r="CSZ1297" s="187"/>
      <c r="CTA1297" s="187"/>
      <c r="CTB1297" s="187"/>
      <c r="CTC1297" s="187"/>
      <c r="CTD1297" s="187"/>
      <c r="CTE1297" s="187"/>
      <c r="CTF1297" s="187"/>
      <c r="CTG1297" s="187"/>
      <c r="CTH1297" s="187"/>
      <c r="CTI1297" s="187"/>
      <c r="CTJ1297" s="187"/>
      <c r="CTK1297" s="187"/>
      <c r="CTL1297" s="187"/>
      <c r="CTM1297" s="187"/>
      <c r="CTN1297" s="187"/>
      <c r="CTO1297" s="187"/>
      <c r="CTP1297" s="187"/>
      <c r="CTQ1297" s="187"/>
      <c r="CTR1297" s="187"/>
      <c r="CTS1297" s="187"/>
      <c r="CTT1297" s="187"/>
      <c r="CTU1297" s="187"/>
      <c r="CTV1297" s="187"/>
      <c r="CTW1297" s="187"/>
      <c r="CTX1297" s="187"/>
      <c r="CTY1297" s="187"/>
      <c r="CTZ1297" s="187"/>
      <c r="CUA1297" s="187"/>
      <c r="CUB1297" s="187"/>
      <c r="CUC1297" s="187"/>
      <c r="CUD1297" s="187"/>
      <c r="CUE1297" s="187"/>
      <c r="CUF1297" s="187"/>
      <c r="CUG1297" s="187"/>
      <c r="CUH1297" s="187"/>
      <c r="CUI1297" s="187"/>
      <c r="CUJ1297" s="187"/>
      <c r="CUK1297" s="187"/>
      <c r="CUL1297" s="187"/>
      <c r="CUM1297" s="187"/>
      <c r="CUN1297" s="187"/>
      <c r="CUO1297" s="187"/>
      <c r="CUP1297" s="187"/>
      <c r="CUQ1297" s="187"/>
      <c r="CUR1297" s="187"/>
      <c r="CUS1297" s="187"/>
      <c r="CUT1297" s="187"/>
      <c r="CUU1297" s="187"/>
      <c r="CUV1297" s="187"/>
      <c r="CUW1297" s="187"/>
      <c r="CUX1297" s="187"/>
      <c r="CUY1297" s="187"/>
      <c r="CUZ1297" s="187"/>
      <c r="CVA1297" s="187"/>
      <c r="CVB1297" s="187"/>
      <c r="CVC1297" s="187"/>
      <c r="CVD1297" s="187"/>
      <c r="CVE1297" s="187"/>
      <c r="CVF1297" s="187"/>
      <c r="CVG1297" s="187"/>
      <c r="CVH1297" s="187"/>
      <c r="CVI1297" s="187"/>
      <c r="CVJ1297" s="187"/>
      <c r="CVK1297" s="187"/>
      <c r="CVL1297" s="187"/>
      <c r="CVM1297" s="187"/>
      <c r="CVN1297" s="187"/>
      <c r="CVO1297" s="187"/>
      <c r="CVP1297" s="187"/>
      <c r="CVQ1297" s="187"/>
      <c r="CVR1297" s="187"/>
      <c r="CVS1297" s="187"/>
      <c r="CVT1297" s="187"/>
      <c r="CVU1297" s="187"/>
      <c r="CVV1297" s="187"/>
      <c r="CVW1297" s="187"/>
      <c r="CVX1297" s="187"/>
      <c r="CVY1297" s="187"/>
      <c r="CVZ1297" s="187"/>
      <c r="CWA1297" s="187"/>
      <c r="CWB1297" s="187"/>
      <c r="CWC1297" s="187"/>
      <c r="CWD1297" s="187"/>
      <c r="CWE1297" s="187"/>
      <c r="CWF1297" s="187"/>
      <c r="CWG1297" s="187"/>
      <c r="CWH1297" s="187"/>
      <c r="CWI1297" s="187"/>
      <c r="CWJ1297" s="187"/>
      <c r="CWK1297" s="187"/>
      <c r="CWL1297" s="187"/>
      <c r="CWM1297" s="187"/>
      <c r="CWN1297" s="187"/>
      <c r="CWO1297" s="187"/>
      <c r="CWP1297" s="187"/>
      <c r="CWQ1297" s="187"/>
      <c r="CWR1297" s="187"/>
      <c r="CWS1297" s="187"/>
      <c r="CWT1297" s="187"/>
      <c r="CWU1297" s="187"/>
      <c r="CWV1297" s="187"/>
      <c r="CWW1297" s="187"/>
      <c r="CWX1297" s="187"/>
      <c r="CWY1297" s="187"/>
      <c r="CWZ1297" s="187"/>
      <c r="CXA1297" s="187"/>
      <c r="CXB1297" s="187"/>
      <c r="CXC1297" s="187"/>
      <c r="CXD1297" s="187"/>
      <c r="CXE1297" s="187"/>
      <c r="CXF1297" s="187"/>
      <c r="CXG1297" s="187"/>
      <c r="CXH1297" s="187"/>
      <c r="CXI1297" s="187"/>
      <c r="CXJ1297" s="187"/>
      <c r="CXK1297" s="187"/>
      <c r="CXL1297" s="187"/>
      <c r="CXM1297" s="187"/>
      <c r="CXN1297" s="187"/>
      <c r="CXO1297" s="187"/>
      <c r="CXP1297" s="187"/>
      <c r="CXQ1297" s="187"/>
      <c r="CXR1297" s="187"/>
      <c r="CXS1297" s="187"/>
      <c r="CXT1297" s="187"/>
      <c r="CXU1297" s="187"/>
      <c r="CXV1297" s="187"/>
      <c r="CXW1297" s="187"/>
      <c r="CXX1297" s="187"/>
      <c r="CXY1297" s="187"/>
      <c r="CXZ1297" s="187"/>
      <c r="CYA1297" s="187"/>
      <c r="CYB1297" s="187"/>
      <c r="CYC1297" s="187"/>
      <c r="CYD1297" s="187"/>
      <c r="CYE1297" s="187"/>
      <c r="CYF1297" s="187"/>
      <c r="CYG1297" s="187"/>
      <c r="CYH1297" s="187"/>
      <c r="CYI1297" s="187"/>
      <c r="CYJ1297" s="187"/>
      <c r="CYK1297" s="187"/>
      <c r="CYL1297" s="187"/>
      <c r="CYM1297" s="187"/>
      <c r="CYN1297" s="187"/>
      <c r="CYO1297" s="187"/>
      <c r="CYP1297" s="187"/>
      <c r="CYQ1297" s="187"/>
      <c r="CYR1297" s="187"/>
      <c r="CYS1297" s="187"/>
      <c r="CYT1297" s="187"/>
      <c r="CYU1297" s="187"/>
      <c r="CYV1297" s="187"/>
      <c r="CYW1297" s="187"/>
      <c r="CYX1297" s="187"/>
      <c r="CYY1297" s="187"/>
      <c r="CYZ1297" s="187"/>
      <c r="CZA1297" s="187"/>
      <c r="CZB1297" s="187"/>
      <c r="CZC1297" s="187"/>
      <c r="CZD1297" s="187"/>
      <c r="CZE1297" s="187"/>
      <c r="CZF1297" s="187"/>
      <c r="CZG1297" s="187"/>
      <c r="CZH1297" s="187"/>
      <c r="CZI1297" s="187"/>
      <c r="CZJ1297" s="187"/>
      <c r="CZK1297" s="187"/>
      <c r="CZL1297" s="187"/>
      <c r="CZM1297" s="187"/>
      <c r="CZN1297" s="187"/>
      <c r="CZO1297" s="187"/>
      <c r="CZP1297" s="187"/>
      <c r="CZQ1297" s="187"/>
      <c r="CZR1297" s="187"/>
      <c r="CZS1297" s="187"/>
      <c r="CZT1297" s="187"/>
      <c r="CZU1297" s="187"/>
      <c r="CZV1297" s="187"/>
      <c r="CZW1297" s="187"/>
      <c r="CZX1297" s="187"/>
      <c r="CZY1297" s="187"/>
      <c r="CZZ1297" s="187"/>
      <c r="DAA1297" s="187"/>
      <c r="DAB1297" s="187"/>
      <c r="DAC1297" s="187"/>
      <c r="DAD1297" s="187"/>
      <c r="DAE1297" s="187"/>
      <c r="DAF1297" s="187"/>
      <c r="DAG1297" s="187"/>
      <c r="DAH1297" s="187"/>
      <c r="DAI1297" s="187"/>
      <c r="DAJ1297" s="187"/>
      <c r="DAK1297" s="187"/>
      <c r="DAL1297" s="187"/>
      <c r="DAM1297" s="187"/>
      <c r="DAN1297" s="187"/>
      <c r="DAO1297" s="187"/>
      <c r="DAP1297" s="187"/>
      <c r="DAQ1297" s="187"/>
      <c r="DAR1297" s="187"/>
      <c r="DAS1297" s="187"/>
      <c r="DAT1297" s="187"/>
      <c r="DAU1297" s="187"/>
      <c r="DAV1297" s="187"/>
      <c r="DAW1297" s="187"/>
      <c r="DAX1297" s="187"/>
      <c r="DAY1297" s="187"/>
      <c r="DAZ1297" s="187"/>
      <c r="DBA1297" s="187"/>
      <c r="DBB1297" s="187"/>
      <c r="DBC1297" s="187"/>
      <c r="DBD1297" s="187"/>
      <c r="DBE1297" s="187"/>
      <c r="DBF1297" s="187"/>
      <c r="DBG1297" s="187"/>
      <c r="DBH1297" s="187"/>
      <c r="DBI1297" s="187"/>
      <c r="DBJ1297" s="187"/>
      <c r="DBK1297" s="187"/>
      <c r="DBL1297" s="187"/>
      <c r="DBM1297" s="187"/>
      <c r="DBN1297" s="187"/>
      <c r="DBO1297" s="187"/>
      <c r="DBP1297" s="187"/>
      <c r="DBQ1297" s="187"/>
      <c r="DBR1297" s="187"/>
      <c r="DBS1297" s="187"/>
      <c r="DBT1297" s="187"/>
      <c r="DBU1297" s="187"/>
      <c r="DBV1297" s="187"/>
      <c r="DBW1297" s="187"/>
      <c r="DBX1297" s="187"/>
      <c r="DBY1297" s="187"/>
      <c r="DBZ1297" s="187"/>
      <c r="DCA1297" s="187"/>
      <c r="DCB1297" s="187"/>
      <c r="DCC1297" s="187"/>
      <c r="DCD1297" s="187"/>
      <c r="DCE1297" s="187"/>
      <c r="DCF1297" s="187"/>
      <c r="DCG1297" s="187"/>
      <c r="DCH1297" s="187"/>
      <c r="DCI1297" s="187"/>
      <c r="DCJ1297" s="187"/>
      <c r="DCK1297" s="187"/>
      <c r="DCL1297" s="187"/>
      <c r="DCM1297" s="187"/>
      <c r="DCN1297" s="187"/>
      <c r="DCO1297" s="187"/>
      <c r="DCP1297" s="187"/>
      <c r="DCQ1297" s="187"/>
      <c r="DCR1297" s="187"/>
      <c r="DCS1297" s="187"/>
      <c r="DCT1297" s="187"/>
      <c r="DCU1297" s="187"/>
      <c r="DCV1297" s="187"/>
      <c r="DCW1297" s="187"/>
      <c r="DCX1297" s="187"/>
      <c r="DCY1297" s="187"/>
      <c r="DCZ1297" s="187"/>
      <c r="DDA1297" s="187"/>
      <c r="DDB1297" s="187"/>
      <c r="DDC1297" s="187"/>
      <c r="DDD1297" s="187"/>
      <c r="DDE1297" s="187"/>
      <c r="DDF1297" s="187"/>
      <c r="DDG1297" s="187"/>
      <c r="DDH1297" s="187"/>
      <c r="DDI1297" s="187"/>
      <c r="DDJ1297" s="187"/>
      <c r="DDK1297" s="187"/>
      <c r="DDL1297" s="187"/>
      <c r="DDM1297" s="187"/>
      <c r="DDN1297" s="187"/>
      <c r="DDO1297" s="187"/>
      <c r="DDP1297" s="187"/>
      <c r="DDQ1297" s="187"/>
      <c r="DDR1297" s="187"/>
      <c r="DDS1297" s="187"/>
      <c r="DDT1297" s="187"/>
      <c r="DDU1297" s="187"/>
      <c r="DDV1297" s="187"/>
      <c r="DDW1297" s="187"/>
      <c r="DDX1297" s="187"/>
      <c r="DDY1297" s="187"/>
      <c r="DDZ1297" s="187"/>
      <c r="DEA1297" s="187"/>
      <c r="DEB1297" s="187"/>
      <c r="DEC1297" s="187"/>
      <c r="DED1297" s="187"/>
      <c r="DEE1297" s="187"/>
      <c r="DEF1297" s="187"/>
      <c r="DEG1297" s="187"/>
      <c r="DEH1297" s="187"/>
      <c r="DEI1297" s="187"/>
      <c r="DEJ1297" s="187"/>
      <c r="DEK1297" s="187"/>
      <c r="DEL1297" s="187"/>
      <c r="DEM1297" s="187"/>
      <c r="DEN1297" s="187"/>
      <c r="DEO1297" s="187"/>
      <c r="DEP1297" s="187"/>
      <c r="DEQ1297" s="187"/>
      <c r="DER1297" s="187"/>
      <c r="DES1297" s="187"/>
      <c r="DET1297" s="187"/>
      <c r="DEU1297" s="187"/>
      <c r="DEV1297" s="187"/>
      <c r="DEW1297" s="187"/>
      <c r="DEX1297" s="187"/>
      <c r="DEY1297" s="187"/>
      <c r="DEZ1297" s="187"/>
      <c r="DFA1297" s="187"/>
      <c r="DFB1297" s="187"/>
      <c r="DFC1297" s="187"/>
      <c r="DFD1297" s="187"/>
      <c r="DFE1297" s="187"/>
      <c r="DFF1297" s="187"/>
      <c r="DFG1297" s="187"/>
      <c r="DFH1297" s="187"/>
      <c r="DFI1297" s="187"/>
      <c r="DFJ1297" s="187"/>
      <c r="DFK1297" s="187"/>
      <c r="DFL1297" s="187"/>
      <c r="DFM1297" s="187"/>
      <c r="DFN1297" s="187"/>
      <c r="DFO1297" s="187"/>
      <c r="DFP1297" s="187"/>
      <c r="DFQ1297" s="187"/>
      <c r="DFR1297" s="187"/>
      <c r="DFS1297" s="187"/>
      <c r="DFT1297" s="187"/>
      <c r="DFU1297" s="187"/>
      <c r="DFV1297" s="187"/>
      <c r="DFW1297" s="187"/>
      <c r="DFX1297" s="187"/>
      <c r="DFY1297" s="187"/>
      <c r="DFZ1297" s="187"/>
      <c r="DGA1297" s="187"/>
      <c r="DGB1297" s="187"/>
      <c r="DGC1297" s="187"/>
      <c r="DGD1297" s="187"/>
      <c r="DGE1297" s="187"/>
      <c r="DGF1297" s="187"/>
      <c r="DGG1297" s="187"/>
      <c r="DGH1297" s="187"/>
      <c r="DGI1297" s="187"/>
      <c r="DGJ1297" s="187"/>
      <c r="DGK1297" s="187"/>
      <c r="DGL1297" s="187"/>
      <c r="DGM1297" s="187"/>
      <c r="DGN1297" s="187"/>
      <c r="DGO1297" s="187"/>
      <c r="DGP1297" s="187"/>
      <c r="DGQ1297" s="187"/>
      <c r="DGR1297" s="187"/>
      <c r="DGS1297" s="187"/>
      <c r="DGT1297" s="187"/>
      <c r="DGU1297" s="187"/>
      <c r="DGV1297" s="187"/>
      <c r="DGW1297" s="187"/>
      <c r="DGX1297" s="187"/>
      <c r="DGY1297" s="187"/>
      <c r="DGZ1297" s="187"/>
      <c r="DHA1297" s="187"/>
      <c r="DHB1297" s="187"/>
      <c r="DHC1297" s="187"/>
      <c r="DHD1297" s="187"/>
      <c r="DHE1297" s="187"/>
      <c r="DHF1297" s="187"/>
      <c r="DHG1297" s="187"/>
      <c r="DHH1297" s="187"/>
      <c r="DHI1297" s="187"/>
      <c r="DHJ1297" s="187"/>
      <c r="DHK1297" s="187"/>
      <c r="DHL1297" s="187"/>
      <c r="DHM1297" s="187"/>
      <c r="DHN1297" s="187"/>
      <c r="DHO1297" s="187"/>
      <c r="DHP1297" s="187"/>
      <c r="DHQ1297" s="187"/>
      <c r="DHR1297" s="187"/>
      <c r="DHS1297" s="187"/>
      <c r="DHT1297" s="187"/>
      <c r="DHU1297" s="187"/>
      <c r="DHV1297" s="187"/>
      <c r="DHW1297" s="187"/>
      <c r="DHX1297" s="187"/>
      <c r="DHY1297" s="187"/>
      <c r="DHZ1297" s="187"/>
      <c r="DIA1297" s="187"/>
      <c r="DIB1297" s="187"/>
      <c r="DIC1297" s="187"/>
      <c r="DID1297" s="187"/>
      <c r="DIE1297" s="187"/>
      <c r="DIF1297" s="187"/>
      <c r="DIG1297" s="187"/>
      <c r="DIH1297" s="187"/>
      <c r="DII1297" s="187"/>
      <c r="DIJ1297" s="187"/>
      <c r="DIK1297" s="187"/>
      <c r="DIL1297" s="187"/>
      <c r="DIM1297" s="187"/>
      <c r="DIN1297" s="187"/>
      <c r="DIO1297" s="187"/>
      <c r="DIP1297" s="187"/>
      <c r="DIQ1297" s="187"/>
      <c r="DIR1297" s="187"/>
      <c r="DIS1297" s="187"/>
      <c r="DIT1297" s="187"/>
      <c r="DIU1297" s="187"/>
      <c r="DIV1297" s="187"/>
      <c r="DIW1297" s="187"/>
      <c r="DIX1297" s="187"/>
      <c r="DIY1297" s="187"/>
      <c r="DIZ1297" s="187"/>
      <c r="DJA1297" s="187"/>
      <c r="DJB1297" s="187"/>
      <c r="DJC1297" s="187"/>
      <c r="DJD1297" s="187"/>
      <c r="DJE1297" s="187"/>
      <c r="DJF1297" s="187"/>
      <c r="DJG1297" s="187"/>
      <c r="DJH1297" s="187"/>
      <c r="DJI1297" s="187"/>
      <c r="DJJ1297" s="187"/>
      <c r="DJK1297" s="187"/>
      <c r="DJL1297" s="187"/>
      <c r="DJM1297" s="187"/>
      <c r="DJN1297" s="187"/>
      <c r="DJO1297" s="187"/>
      <c r="DJP1297" s="187"/>
      <c r="DJQ1297" s="187"/>
      <c r="DJR1297" s="187"/>
      <c r="DJS1297" s="187"/>
      <c r="DJT1297" s="187"/>
      <c r="DJU1297" s="187"/>
      <c r="DJV1297" s="187"/>
      <c r="DJW1297" s="187"/>
      <c r="DJX1297" s="187"/>
      <c r="DJY1297" s="187"/>
      <c r="DJZ1297" s="187"/>
      <c r="DKA1297" s="187"/>
      <c r="DKB1297" s="187"/>
      <c r="DKC1297" s="187"/>
      <c r="DKD1297" s="187"/>
      <c r="DKE1297" s="187"/>
      <c r="DKF1297" s="187"/>
      <c r="DKG1297" s="187"/>
      <c r="DKH1297" s="187"/>
      <c r="DKI1297" s="187"/>
      <c r="DKJ1297" s="187"/>
      <c r="DKK1297" s="187"/>
      <c r="DKL1297" s="187"/>
      <c r="DKM1297" s="187"/>
      <c r="DKN1297" s="187"/>
      <c r="DKO1297" s="187"/>
      <c r="DKP1297" s="187"/>
      <c r="DKQ1297" s="187"/>
      <c r="DKR1297" s="187"/>
      <c r="DKS1297" s="187"/>
      <c r="DKT1297" s="187"/>
      <c r="DKU1297" s="187"/>
      <c r="DKV1297" s="187"/>
      <c r="DKW1297" s="187"/>
      <c r="DKX1297" s="187"/>
      <c r="DKY1297" s="187"/>
      <c r="DKZ1297" s="187"/>
      <c r="DLA1297" s="187"/>
      <c r="DLB1297" s="187"/>
      <c r="DLC1297" s="187"/>
      <c r="DLD1297" s="187"/>
      <c r="DLE1297" s="187"/>
      <c r="DLF1297" s="187"/>
      <c r="DLG1297" s="187"/>
      <c r="DLH1297" s="187"/>
      <c r="DLI1297" s="187"/>
      <c r="DLJ1297" s="187"/>
      <c r="DLK1297" s="187"/>
      <c r="DLL1297" s="187"/>
      <c r="DLM1297" s="187"/>
      <c r="DLN1297" s="187"/>
      <c r="DLO1297" s="187"/>
      <c r="DLP1297" s="187"/>
      <c r="DLQ1297" s="187"/>
      <c r="DLR1297" s="187"/>
      <c r="DLS1297" s="187"/>
      <c r="DLT1297" s="187"/>
      <c r="DLU1297" s="187"/>
      <c r="DLV1297" s="187"/>
      <c r="DLW1297" s="187"/>
      <c r="DLX1297" s="187"/>
      <c r="DLY1297" s="187"/>
      <c r="DLZ1297" s="187"/>
      <c r="DMA1297" s="187"/>
      <c r="DMB1297" s="187"/>
      <c r="DMC1297" s="187"/>
      <c r="DMD1297" s="187"/>
      <c r="DME1297" s="187"/>
      <c r="DMF1297" s="187"/>
      <c r="DMG1297" s="187"/>
      <c r="DMH1297" s="187"/>
      <c r="DMI1297" s="187"/>
      <c r="DMJ1297" s="187"/>
      <c r="DMK1297" s="187"/>
      <c r="DML1297" s="187"/>
      <c r="DMM1297" s="187"/>
      <c r="DMN1297" s="187"/>
      <c r="DMO1297" s="187"/>
      <c r="DMP1297" s="187"/>
      <c r="DMQ1297" s="187"/>
      <c r="DMR1297" s="187"/>
      <c r="DMS1297" s="187"/>
      <c r="DMT1297" s="187"/>
      <c r="DMU1297" s="187"/>
      <c r="DMV1297" s="187"/>
      <c r="DMW1297" s="187"/>
      <c r="DMX1297" s="187"/>
      <c r="DMY1297" s="187"/>
      <c r="DMZ1297" s="187"/>
      <c r="DNA1297" s="187"/>
      <c r="DNB1297" s="187"/>
      <c r="DNC1297" s="187"/>
      <c r="DND1297" s="187"/>
      <c r="DNE1297" s="187"/>
      <c r="DNF1297" s="187"/>
      <c r="DNG1297" s="187"/>
      <c r="DNH1297" s="187"/>
      <c r="DNI1297" s="187"/>
      <c r="DNJ1297" s="187"/>
      <c r="DNK1297" s="187"/>
      <c r="DNL1297" s="187"/>
      <c r="DNM1297" s="187"/>
      <c r="DNN1297" s="187"/>
      <c r="DNO1297" s="187"/>
      <c r="DNP1297" s="187"/>
      <c r="DNQ1297" s="187"/>
      <c r="DNR1297" s="187"/>
      <c r="DNS1297" s="187"/>
      <c r="DNT1297" s="187"/>
      <c r="DNU1297" s="187"/>
      <c r="DNV1297" s="187"/>
      <c r="DNW1297" s="187"/>
      <c r="DNX1297" s="187"/>
      <c r="DNY1297" s="187"/>
      <c r="DNZ1297" s="187"/>
      <c r="DOA1297" s="187"/>
      <c r="DOB1297" s="187"/>
      <c r="DOC1297" s="187"/>
      <c r="DOD1297" s="187"/>
      <c r="DOE1297" s="187"/>
      <c r="DOF1297" s="187"/>
      <c r="DOG1297" s="187"/>
      <c r="DOH1297" s="187"/>
      <c r="DOI1297" s="187"/>
      <c r="DOJ1297" s="187"/>
      <c r="DOK1297" s="187"/>
      <c r="DOL1297" s="187"/>
      <c r="DOM1297" s="187"/>
      <c r="DON1297" s="187"/>
      <c r="DOO1297" s="187"/>
      <c r="DOP1297" s="187"/>
      <c r="DOQ1297" s="187"/>
      <c r="DOR1297" s="187"/>
      <c r="DOS1297" s="187"/>
      <c r="DOT1297" s="187"/>
      <c r="DOU1297" s="187"/>
      <c r="DOV1297" s="187"/>
      <c r="DOW1297" s="187"/>
      <c r="DOX1297" s="187"/>
      <c r="DOY1297" s="187"/>
      <c r="DOZ1297" s="187"/>
      <c r="DPA1297" s="187"/>
      <c r="DPB1297" s="187"/>
      <c r="DPC1297" s="187"/>
      <c r="DPD1297" s="187"/>
      <c r="DPE1297" s="187"/>
      <c r="DPF1297" s="187"/>
      <c r="DPG1297" s="187"/>
      <c r="DPH1297" s="187"/>
      <c r="DPI1297" s="187"/>
      <c r="DPJ1297" s="187"/>
      <c r="DPK1297" s="187"/>
      <c r="DPL1297" s="187"/>
      <c r="DPM1297" s="187"/>
      <c r="DPN1297" s="187"/>
      <c r="DPO1297" s="187"/>
      <c r="DPP1297" s="187"/>
      <c r="DPQ1297" s="187"/>
      <c r="DPR1297" s="187"/>
      <c r="DPS1297" s="187"/>
      <c r="DPT1297" s="187"/>
      <c r="DPU1297" s="187"/>
      <c r="DPV1297" s="187"/>
      <c r="DPW1297" s="187"/>
      <c r="DPX1297" s="187"/>
      <c r="DPY1297" s="187"/>
      <c r="DPZ1297" s="187"/>
      <c r="DQA1297" s="187"/>
      <c r="DQB1297" s="187"/>
      <c r="DQC1297" s="187"/>
      <c r="DQD1297" s="187"/>
      <c r="DQE1297" s="187"/>
      <c r="DQF1297" s="187"/>
      <c r="DQG1297" s="187"/>
      <c r="DQH1297" s="187"/>
      <c r="DQI1297" s="187"/>
      <c r="DQJ1297" s="187"/>
      <c r="DQK1297" s="187"/>
      <c r="DQL1297" s="187"/>
      <c r="DQM1297" s="187"/>
      <c r="DQN1297" s="187"/>
      <c r="DQO1297" s="187"/>
      <c r="DQP1297" s="187"/>
      <c r="DQQ1297" s="187"/>
      <c r="DQR1297" s="187"/>
      <c r="DQS1297" s="187"/>
      <c r="DQT1297" s="187"/>
      <c r="DQU1297" s="187"/>
      <c r="DQV1297" s="187"/>
      <c r="DQW1297" s="187"/>
      <c r="DQX1297" s="187"/>
      <c r="DQY1297" s="187"/>
      <c r="DQZ1297" s="187"/>
      <c r="DRA1297" s="187"/>
      <c r="DRB1297" s="187"/>
      <c r="DRC1297" s="187"/>
      <c r="DRD1297" s="187"/>
      <c r="DRE1297" s="187"/>
      <c r="DRF1297" s="187"/>
      <c r="DRG1297" s="187"/>
      <c r="DRH1297" s="187"/>
      <c r="DRI1297" s="187"/>
      <c r="DRJ1297" s="187"/>
      <c r="DRK1297" s="187"/>
      <c r="DRL1297" s="187"/>
      <c r="DRM1297" s="187"/>
      <c r="DRN1297" s="187"/>
      <c r="DRO1297" s="187"/>
      <c r="DRP1297" s="187"/>
      <c r="DRQ1297" s="187"/>
      <c r="DRR1297" s="187"/>
      <c r="DRS1297" s="187"/>
      <c r="DRT1297" s="187"/>
      <c r="DRU1297" s="187"/>
      <c r="DRV1297" s="187"/>
      <c r="DRW1297" s="187"/>
      <c r="DRX1297" s="187"/>
      <c r="DRY1297" s="187"/>
      <c r="DRZ1297" s="187"/>
      <c r="DSA1297" s="187"/>
      <c r="DSB1297" s="187"/>
      <c r="DSC1297" s="187"/>
      <c r="DSD1297" s="187"/>
      <c r="DSE1297" s="187"/>
      <c r="DSF1297" s="187"/>
      <c r="DSG1297" s="187"/>
      <c r="DSH1297" s="187"/>
      <c r="DSI1297" s="187"/>
      <c r="DSJ1297" s="187"/>
      <c r="DSK1297" s="187"/>
      <c r="DSL1297" s="187"/>
      <c r="DSM1297" s="187"/>
      <c r="DSN1297" s="187"/>
      <c r="DSO1297" s="187"/>
      <c r="DSP1297" s="187"/>
      <c r="DSQ1297" s="187"/>
      <c r="DSR1297" s="187"/>
      <c r="DSS1297" s="187"/>
      <c r="DST1297" s="187"/>
      <c r="DSU1297" s="187"/>
      <c r="DSV1297" s="187"/>
      <c r="DSW1297" s="187"/>
      <c r="DSX1297" s="187"/>
      <c r="DSY1297" s="187"/>
      <c r="DSZ1297" s="187"/>
      <c r="DTA1297" s="187"/>
      <c r="DTB1297" s="187"/>
      <c r="DTC1297" s="187"/>
      <c r="DTD1297" s="187"/>
      <c r="DTE1297" s="187"/>
      <c r="DTF1297" s="187"/>
      <c r="DTG1297" s="187"/>
      <c r="DTH1297" s="187"/>
      <c r="DTI1297" s="187"/>
      <c r="DTJ1297" s="187"/>
      <c r="DTK1297" s="187"/>
      <c r="DTL1297" s="187"/>
      <c r="DTM1297" s="187"/>
      <c r="DTN1297" s="187"/>
      <c r="DTO1297" s="187"/>
      <c r="DTP1297" s="187"/>
      <c r="DTQ1297" s="187"/>
      <c r="DTR1297" s="187"/>
      <c r="DTS1297" s="187"/>
      <c r="DTT1297" s="187"/>
      <c r="DTU1297" s="187"/>
      <c r="DTV1297" s="187"/>
      <c r="DTW1297" s="187"/>
      <c r="DTX1297" s="187"/>
      <c r="DTY1297" s="187"/>
      <c r="DTZ1297" s="187"/>
      <c r="DUA1297" s="187"/>
      <c r="DUB1297" s="187"/>
      <c r="DUC1297" s="187"/>
      <c r="DUD1297" s="187"/>
      <c r="DUE1297" s="187"/>
      <c r="DUF1297" s="187"/>
      <c r="DUG1297" s="187"/>
      <c r="DUH1297" s="187"/>
      <c r="DUI1297" s="187"/>
      <c r="DUJ1297" s="187"/>
      <c r="DUK1297" s="187"/>
      <c r="DUL1297" s="187"/>
      <c r="DUM1297" s="187"/>
      <c r="DUN1297" s="187"/>
      <c r="DUO1297" s="187"/>
      <c r="DUP1297" s="187"/>
      <c r="DUQ1297" s="187"/>
      <c r="DUR1297" s="187"/>
      <c r="DUS1297" s="187"/>
      <c r="DUT1297" s="187"/>
      <c r="DUU1297" s="187"/>
      <c r="DUV1297" s="187"/>
      <c r="DUW1297" s="187"/>
      <c r="DUX1297" s="187"/>
      <c r="DUY1297" s="187"/>
      <c r="DUZ1297" s="187"/>
      <c r="DVA1297" s="187"/>
      <c r="DVB1297" s="187"/>
      <c r="DVC1297" s="187"/>
      <c r="DVD1297" s="187"/>
      <c r="DVE1297" s="187"/>
      <c r="DVF1297" s="187"/>
      <c r="DVG1297" s="187"/>
      <c r="DVH1297" s="187"/>
      <c r="DVI1297" s="187"/>
      <c r="DVJ1297" s="187"/>
      <c r="DVK1297" s="187"/>
      <c r="DVL1297" s="187"/>
      <c r="DVM1297" s="187"/>
      <c r="DVN1297" s="187"/>
      <c r="DVO1297" s="187"/>
      <c r="DVP1297" s="187"/>
      <c r="DVQ1297" s="187"/>
      <c r="DVR1297" s="187"/>
      <c r="DVS1297" s="187"/>
      <c r="DVT1297" s="187"/>
      <c r="DVU1297" s="187"/>
      <c r="DVV1297" s="187"/>
      <c r="DVW1297" s="187"/>
      <c r="DVX1297" s="187"/>
      <c r="DVY1297" s="187"/>
      <c r="DVZ1297" s="187"/>
      <c r="DWA1297" s="187"/>
      <c r="DWB1297" s="187"/>
      <c r="DWC1297" s="187"/>
      <c r="DWD1297" s="187"/>
      <c r="DWE1297" s="187"/>
      <c r="DWF1297" s="187"/>
      <c r="DWG1297" s="187"/>
      <c r="DWH1297" s="187"/>
      <c r="DWI1297" s="187"/>
      <c r="DWJ1297" s="187"/>
      <c r="DWK1297" s="187"/>
      <c r="DWL1297" s="187"/>
      <c r="DWM1297" s="187"/>
      <c r="DWN1297" s="187"/>
      <c r="DWO1297" s="187"/>
      <c r="DWP1297" s="187"/>
      <c r="DWQ1297" s="187"/>
      <c r="DWR1297" s="187"/>
      <c r="DWS1297" s="187"/>
      <c r="DWT1297" s="187"/>
      <c r="DWU1297" s="187"/>
      <c r="DWV1297" s="187"/>
      <c r="DWW1297" s="187"/>
      <c r="DWX1297" s="187"/>
      <c r="DWY1297" s="187"/>
      <c r="DWZ1297" s="187"/>
      <c r="DXA1297" s="187"/>
      <c r="DXB1297" s="187"/>
      <c r="DXC1297" s="187"/>
      <c r="DXD1297" s="187"/>
      <c r="DXE1297" s="187"/>
      <c r="DXF1297" s="187"/>
      <c r="DXG1297" s="187"/>
      <c r="DXH1297" s="187"/>
      <c r="DXI1297" s="187"/>
      <c r="DXJ1297" s="187"/>
      <c r="DXK1297" s="187"/>
      <c r="DXL1297" s="187"/>
      <c r="DXM1297" s="187"/>
      <c r="DXN1297" s="187"/>
      <c r="DXO1297" s="187"/>
      <c r="DXP1297" s="187"/>
      <c r="DXQ1297" s="187"/>
      <c r="DXR1297" s="187"/>
      <c r="DXS1297" s="187"/>
      <c r="DXT1297" s="187"/>
      <c r="DXU1297" s="187"/>
      <c r="DXV1297" s="187"/>
      <c r="DXW1297" s="187"/>
      <c r="DXX1297" s="187"/>
      <c r="DXY1297" s="187"/>
      <c r="DXZ1297" s="187"/>
      <c r="DYA1297" s="187"/>
      <c r="DYB1297" s="187"/>
      <c r="DYC1297" s="187"/>
      <c r="DYD1297" s="187"/>
      <c r="DYE1297" s="187"/>
      <c r="DYF1297" s="187"/>
      <c r="DYG1297" s="187"/>
      <c r="DYH1297" s="187"/>
      <c r="DYI1297" s="187"/>
      <c r="DYJ1297" s="187"/>
      <c r="DYK1297" s="187"/>
      <c r="DYL1297" s="187"/>
      <c r="DYM1297" s="187"/>
      <c r="DYN1297" s="187"/>
      <c r="DYO1297" s="187"/>
      <c r="DYP1297" s="187"/>
      <c r="DYQ1297" s="187"/>
      <c r="DYR1297" s="187"/>
      <c r="DYS1297" s="187"/>
      <c r="DYT1297" s="187"/>
      <c r="DYU1297" s="187"/>
      <c r="DYV1297" s="187"/>
      <c r="DYW1297" s="187"/>
      <c r="DYX1297" s="187"/>
      <c r="DYY1297" s="187"/>
      <c r="DYZ1297" s="187"/>
      <c r="DZA1297" s="187"/>
      <c r="DZB1297" s="187"/>
      <c r="DZC1297" s="187"/>
      <c r="DZD1297" s="187"/>
      <c r="DZE1297" s="187"/>
      <c r="DZF1297" s="187"/>
      <c r="DZG1297" s="187"/>
      <c r="DZH1297" s="187"/>
      <c r="DZI1297" s="187"/>
      <c r="DZJ1297" s="187"/>
      <c r="DZK1297" s="187"/>
      <c r="DZL1297" s="187"/>
      <c r="DZM1297" s="187"/>
      <c r="DZN1297" s="187"/>
      <c r="DZO1297" s="187"/>
      <c r="DZP1297" s="187"/>
      <c r="DZQ1297" s="187"/>
      <c r="DZR1297" s="187"/>
      <c r="DZS1297" s="187"/>
      <c r="DZT1297" s="187"/>
      <c r="DZU1297" s="187"/>
      <c r="DZV1297" s="187"/>
      <c r="DZW1297" s="187"/>
      <c r="DZX1297" s="187"/>
      <c r="DZY1297" s="187"/>
      <c r="DZZ1297" s="187"/>
      <c r="EAA1297" s="187"/>
      <c r="EAB1297" s="187"/>
      <c r="EAC1297" s="187"/>
      <c r="EAD1297" s="187"/>
      <c r="EAE1297" s="187"/>
      <c r="EAF1297" s="187"/>
      <c r="EAG1297" s="187"/>
      <c r="EAH1297" s="187"/>
      <c r="EAI1297" s="187"/>
      <c r="EAJ1297" s="187"/>
      <c r="EAK1297" s="187"/>
      <c r="EAL1297" s="187"/>
      <c r="EAM1297" s="187"/>
      <c r="EAN1297" s="187"/>
      <c r="EAO1297" s="187"/>
      <c r="EAP1297" s="187"/>
      <c r="EAQ1297" s="187"/>
      <c r="EAR1297" s="187"/>
      <c r="EAS1297" s="187"/>
      <c r="EAT1297" s="187"/>
      <c r="EAU1297" s="187"/>
      <c r="EAV1297" s="187"/>
      <c r="EAW1297" s="187"/>
      <c r="EAX1297" s="187"/>
      <c r="EAY1297" s="187"/>
      <c r="EAZ1297" s="187"/>
      <c r="EBA1297" s="187"/>
      <c r="EBB1297" s="187"/>
      <c r="EBC1297" s="187"/>
      <c r="EBD1297" s="187"/>
      <c r="EBE1297" s="187"/>
      <c r="EBF1297" s="187"/>
      <c r="EBG1297" s="187"/>
      <c r="EBH1297" s="187"/>
      <c r="EBI1297" s="187"/>
      <c r="EBJ1297" s="187"/>
      <c r="EBK1297" s="187"/>
      <c r="EBL1297" s="187"/>
      <c r="EBM1297" s="187"/>
      <c r="EBN1297" s="187"/>
      <c r="EBO1297" s="187"/>
      <c r="EBP1297" s="187"/>
      <c r="EBQ1297" s="187"/>
      <c r="EBR1297" s="187"/>
      <c r="EBS1297" s="187"/>
      <c r="EBT1297" s="187"/>
      <c r="EBU1297" s="187"/>
      <c r="EBV1297" s="187"/>
      <c r="EBW1297" s="187"/>
      <c r="EBX1297" s="187"/>
      <c r="EBY1297" s="187"/>
      <c r="EBZ1297" s="187"/>
      <c r="ECA1297" s="187"/>
      <c r="ECB1297" s="187"/>
      <c r="ECC1297" s="187"/>
      <c r="ECD1297" s="187"/>
      <c r="ECE1297" s="187"/>
      <c r="ECF1297" s="187"/>
      <c r="ECG1297" s="187"/>
      <c r="ECH1297" s="187"/>
      <c r="ECI1297" s="187"/>
      <c r="ECJ1297" s="187"/>
      <c r="ECK1297" s="187"/>
      <c r="ECL1297" s="187"/>
      <c r="ECM1297" s="187"/>
      <c r="ECN1297" s="187"/>
      <c r="ECO1297" s="187"/>
      <c r="ECP1297" s="187"/>
      <c r="ECQ1297" s="187"/>
      <c r="ECR1297" s="187"/>
      <c r="ECS1297" s="187"/>
      <c r="ECT1297" s="187"/>
      <c r="ECU1297" s="187"/>
      <c r="ECV1297" s="187"/>
      <c r="ECW1297" s="187"/>
      <c r="ECX1297" s="187"/>
      <c r="ECY1297" s="187"/>
      <c r="ECZ1297" s="187"/>
      <c r="EDA1297" s="187"/>
      <c r="EDB1297" s="187"/>
      <c r="EDC1297" s="187"/>
      <c r="EDD1297" s="187"/>
      <c r="EDE1297" s="187"/>
      <c r="EDF1297" s="187"/>
      <c r="EDG1297" s="187"/>
      <c r="EDH1297" s="187"/>
      <c r="EDI1297" s="187"/>
      <c r="EDJ1297" s="187"/>
      <c r="EDK1297" s="187"/>
      <c r="EDL1297" s="187"/>
      <c r="EDM1297" s="187"/>
      <c r="EDN1297" s="187"/>
      <c r="EDO1297" s="187"/>
      <c r="EDP1297" s="187"/>
      <c r="EDQ1297" s="187"/>
      <c r="EDR1297" s="187"/>
      <c r="EDS1297" s="187"/>
      <c r="EDT1297" s="187"/>
      <c r="EDU1297" s="187"/>
      <c r="EDV1297" s="187"/>
      <c r="EDW1297" s="187"/>
      <c r="EDX1297" s="187"/>
      <c r="EDY1297" s="187"/>
      <c r="EDZ1297" s="187"/>
      <c r="EEA1297" s="187"/>
      <c r="EEB1297" s="187"/>
      <c r="EEC1297" s="187"/>
      <c r="EED1297" s="187"/>
      <c r="EEE1297" s="187"/>
      <c r="EEF1297" s="187"/>
      <c r="EEG1297" s="187"/>
      <c r="EEH1297" s="187"/>
      <c r="EEI1297" s="187"/>
      <c r="EEJ1297" s="187"/>
      <c r="EEK1297" s="187"/>
      <c r="EEL1297" s="187"/>
      <c r="EEM1297" s="187"/>
      <c r="EEN1297" s="187"/>
      <c r="EEO1297" s="187"/>
      <c r="EEP1297" s="187"/>
      <c r="EEQ1297" s="187"/>
      <c r="EER1297" s="187"/>
      <c r="EES1297" s="187"/>
      <c r="EET1297" s="187"/>
      <c r="EEU1297" s="187"/>
      <c r="EEV1297" s="187"/>
      <c r="EEW1297" s="187"/>
      <c r="EEX1297" s="187"/>
      <c r="EEY1297" s="187"/>
      <c r="EEZ1297" s="187"/>
      <c r="EFA1297" s="187"/>
      <c r="EFB1297" s="187"/>
      <c r="EFC1297" s="187"/>
      <c r="EFD1297" s="187"/>
      <c r="EFE1297" s="187"/>
      <c r="EFF1297" s="187"/>
      <c r="EFG1297" s="187"/>
      <c r="EFH1297" s="187"/>
      <c r="EFI1297" s="187"/>
      <c r="EFJ1297" s="187"/>
      <c r="EFK1297" s="187"/>
      <c r="EFL1297" s="187"/>
      <c r="EFM1297" s="187"/>
      <c r="EFN1297" s="187"/>
      <c r="EFO1297" s="187"/>
      <c r="EFP1297" s="187"/>
      <c r="EFQ1297" s="187"/>
      <c r="EFR1297" s="187"/>
      <c r="EFS1297" s="187"/>
      <c r="EFT1297" s="187"/>
      <c r="EFU1297" s="187"/>
      <c r="EFV1297" s="187"/>
      <c r="EFW1297" s="187"/>
      <c r="EFX1297" s="187"/>
      <c r="EFY1297" s="187"/>
      <c r="EFZ1297" s="187"/>
      <c r="EGA1297" s="187"/>
      <c r="EGB1297" s="187"/>
      <c r="EGC1297" s="187"/>
      <c r="EGD1297" s="187"/>
      <c r="EGE1297" s="187"/>
      <c r="EGF1297" s="187"/>
      <c r="EGG1297" s="187"/>
      <c r="EGH1297" s="187"/>
      <c r="EGI1297" s="187"/>
      <c r="EGJ1297" s="187"/>
      <c r="EGK1297" s="187"/>
      <c r="EGL1297" s="187"/>
      <c r="EGM1297" s="187"/>
      <c r="EGN1297" s="187"/>
      <c r="EGO1297" s="187"/>
      <c r="EGP1297" s="187"/>
      <c r="EGQ1297" s="187"/>
      <c r="EGR1297" s="187"/>
      <c r="EGS1297" s="187"/>
      <c r="EGT1297" s="187"/>
      <c r="EGU1297" s="187"/>
      <c r="EGV1297" s="187"/>
      <c r="EGW1297" s="187"/>
      <c r="EGX1297" s="187"/>
      <c r="EGY1297" s="187"/>
      <c r="EGZ1297" s="187"/>
      <c r="EHA1297" s="187"/>
      <c r="EHB1297" s="187"/>
      <c r="EHC1297" s="187"/>
      <c r="EHD1297" s="187"/>
      <c r="EHE1297" s="187"/>
      <c r="EHF1297" s="187"/>
      <c r="EHG1297" s="187"/>
      <c r="EHH1297" s="187"/>
      <c r="EHI1297" s="187"/>
      <c r="EHJ1297" s="187"/>
      <c r="EHK1297" s="187"/>
      <c r="EHL1297" s="187"/>
      <c r="EHM1297" s="187"/>
      <c r="EHN1297" s="187"/>
      <c r="EHO1297" s="187"/>
      <c r="EHP1297" s="187"/>
      <c r="EHQ1297" s="187"/>
      <c r="EHR1297" s="187"/>
      <c r="EHS1297" s="187"/>
      <c r="EHT1297" s="187"/>
      <c r="EHU1297" s="187"/>
      <c r="EHV1297" s="187"/>
      <c r="EHW1297" s="187"/>
      <c r="EHX1297" s="187"/>
      <c r="EHY1297" s="187"/>
      <c r="EHZ1297" s="187"/>
      <c r="EIA1297" s="187"/>
      <c r="EIB1297" s="187"/>
      <c r="EIC1297" s="187"/>
      <c r="EID1297" s="187"/>
      <c r="EIE1297" s="187"/>
      <c r="EIF1297" s="187"/>
      <c r="EIG1297" s="187"/>
      <c r="EIH1297" s="187"/>
      <c r="EII1297" s="187"/>
      <c r="EIJ1297" s="187"/>
      <c r="EIK1297" s="187"/>
      <c r="EIL1297" s="187"/>
      <c r="EIM1297" s="187"/>
      <c r="EIN1297" s="187"/>
      <c r="EIO1297" s="187"/>
      <c r="EIP1297" s="187"/>
      <c r="EIQ1297" s="187"/>
      <c r="EIR1297" s="187"/>
      <c r="EIS1297" s="187"/>
      <c r="EIT1297" s="187"/>
      <c r="EIU1297" s="187"/>
      <c r="EIV1297" s="187"/>
      <c r="EIW1297" s="187"/>
      <c r="EIX1297" s="187"/>
      <c r="EIY1297" s="187"/>
      <c r="EIZ1297" s="187"/>
      <c r="EJA1297" s="187"/>
      <c r="EJB1297" s="187"/>
      <c r="EJC1297" s="187"/>
      <c r="EJD1297" s="187"/>
      <c r="EJE1297" s="187"/>
      <c r="EJF1297" s="187"/>
      <c r="EJG1297" s="187"/>
      <c r="EJH1297" s="187"/>
      <c r="EJI1297" s="187"/>
      <c r="EJJ1297" s="187"/>
      <c r="EJK1297" s="187"/>
      <c r="EJL1297" s="187"/>
      <c r="EJM1297" s="187"/>
      <c r="EJN1297" s="187"/>
      <c r="EJO1297" s="187"/>
      <c r="EJP1297" s="187"/>
      <c r="EJQ1297" s="187"/>
      <c r="EJR1297" s="187"/>
      <c r="EJS1297" s="187"/>
      <c r="EJT1297" s="187"/>
      <c r="EJU1297" s="187"/>
      <c r="EJV1297" s="187"/>
      <c r="EJW1297" s="187"/>
      <c r="EJX1297" s="187"/>
      <c r="EJY1297" s="187"/>
      <c r="EJZ1297" s="187"/>
      <c r="EKA1297" s="187"/>
      <c r="EKB1297" s="187"/>
      <c r="EKC1297" s="187"/>
      <c r="EKD1297" s="187"/>
      <c r="EKE1297" s="187"/>
      <c r="EKF1297" s="187"/>
      <c r="EKG1297" s="187"/>
      <c r="EKH1297" s="187"/>
      <c r="EKI1297" s="187"/>
      <c r="EKJ1297" s="187"/>
      <c r="EKK1297" s="187"/>
      <c r="EKL1297" s="187"/>
      <c r="EKM1297" s="187"/>
      <c r="EKN1297" s="187"/>
      <c r="EKO1297" s="187"/>
      <c r="EKP1297" s="187"/>
      <c r="EKQ1297" s="187"/>
      <c r="EKR1297" s="187"/>
      <c r="EKS1297" s="187"/>
      <c r="EKT1297" s="187"/>
      <c r="EKU1297" s="187"/>
      <c r="EKV1297" s="187"/>
      <c r="EKW1297" s="187"/>
      <c r="EKX1297" s="187"/>
      <c r="EKY1297" s="187"/>
      <c r="EKZ1297" s="187"/>
      <c r="ELA1297" s="187"/>
      <c r="ELB1297" s="187"/>
      <c r="ELC1297" s="187"/>
      <c r="ELD1297" s="187"/>
      <c r="ELE1297" s="187"/>
      <c r="ELF1297" s="187"/>
      <c r="ELG1297" s="187"/>
      <c r="ELH1297" s="187"/>
      <c r="ELI1297" s="187"/>
      <c r="ELJ1297" s="187"/>
      <c r="ELK1297" s="187"/>
      <c r="ELL1297" s="187"/>
      <c r="ELM1297" s="187"/>
      <c r="ELN1297" s="187"/>
      <c r="ELO1297" s="187"/>
      <c r="ELP1297" s="187"/>
      <c r="ELQ1297" s="187"/>
      <c r="ELR1297" s="187"/>
      <c r="ELS1297" s="187"/>
      <c r="ELT1297" s="187"/>
      <c r="ELU1297" s="187"/>
      <c r="ELV1297" s="187"/>
      <c r="ELW1297" s="187"/>
      <c r="ELX1297" s="187"/>
      <c r="ELY1297" s="187"/>
      <c r="ELZ1297" s="187"/>
      <c r="EMA1297" s="187"/>
      <c r="EMB1297" s="187"/>
      <c r="EMC1297" s="187"/>
      <c r="EMD1297" s="187"/>
      <c r="EME1297" s="187"/>
      <c r="EMF1297" s="187"/>
      <c r="EMG1297" s="187"/>
      <c r="EMH1297" s="187"/>
      <c r="EMI1297" s="187"/>
      <c r="EMJ1297" s="187"/>
      <c r="EMK1297" s="187"/>
      <c r="EML1297" s="187"/>
      <c r="EMM1297" s="187"/>
      <c r="EMN1297" s="187"/>
      <c r="EMO1297" s="187"/>
      <c r="EMP1297" s="187"/>
      <c r="EMQ1297" s="187"/>
      <c r="EMR1297" s="187"/>
      <c r="EMS1297" s="187"/>
      <c r="EMT1297" s="187"/>
      <c r="EMU1297" s="187"/>
      <c r="EMV1297" s="187"/>
      <c r="EMW1297" s="187"/>
      <c r="EMX1297" s="187"/>
      <c r="EMY1297" s="187"/>
      <c r="EMZ1297" s="187"/>
      <c r="ENA1297" s="187"/>
      <c r="ENB1297" s="187"/>
      <c r="ENC1297" s="187"/>
      <c r="END1297" s="187"/>
      <c r="ENE1297" s="187"/>
      <c r="ENF1297" s="187"/>
      <c r="ENG1297" s="187"/>
      <c r="ENH1297" s="187"/>
      <c r="ENI1297" s="187"/>
      <c r="ENJ1297" s="187"/>
      <c r="ENK1297" s="187"/>
      <c r="ENL1297" s="187"/>
      <c r="ENM1297" s="187"/>
      <c r="ENN1297" s="187"/>
      <c r="ENO1297" s="187"/>
      <c r="ENP1297" s="187"/>
      <c r="ENQ1297" s="187"/>
      <c r="ENR1297" s="187"/>
      <c r="ENS1297" s="187"/>
      <c r="ENT1297" s="187"/>
      <c r="ENU1297" s="187"/>
      <c r="ENV1297" s="187"/>
      <c r="ENW1297" s="187"/>
      <c r="ENX1297" s="187"/>
      <c r="ENY1297" s="187"/>
      <c r="ENZ1297" s="187"/>
      <c r="EOA1297" s="187"/>
      <c r="EOB1297" s="187"/>
      <c r="EOC1297" s="187"/>
      <c r="EOD1297" s="187"/>
      <c r="EOE1297" s="187"/>
      <c r="EOF1297" s="187"/>
      <c r="EOG1297" s="187"/>
      <c r="EOH1297" s="187"/>
      <c r="EOI1297" s="187"/>
      <c r="EOJ1297" s="187"/>
      <c r="EOK1297" s="187"/>
      <c r="EOL1297" s="187"/>
      <c r="EOM1297" s="187"/>
      <c r="EON1297" s="187"/>
      <c r="EOO1297" s="187"/>
      <c r="EOP1297" s="187"/>
      <c r="EOQ1297" s="187"/>
      <c r="EOR1297" s="187"/>
      <c r="EOS1297" s="187"/>
      <c r="EOT1297" s="187"/>
      <c r="EOU1297" s="187"/>
      <c r="EOV1297" s="187"/>
      <c r="EOW1297" s="187"/>
      <c r="EOX1297" s="187"/>
      <c r="EOY1297" s="187"/>
      <c r="EOZ1297" s="187"/>
      <c r="EPA1297" s="187"/>
      <c r="EPB1297" s="187"/>
      <c r="EPC1297" s="187"/>
      <c r="EPD1297" s="187"/>
      <c r="EPE1297" s="187"/>
      <c r="EPF1297" s="187"/>
      <c r="EPG1297" s="187"/>
      <c r="EPH1297" s="187"/>
      <c r="EPI1297" s="187"/>
      <c r="EPJ1297" s="187"/>
      <c r="EPK1297" s="187"/>
      <c r="EPL1297" s="187"/>
      <c r="EPM1297" s="187"/>
      <c r="EPN1297" s="187"/>
      <c r="EPO1297" s="187"/>
      <c r="EPP1297" s="187"/>
      <c r="EPQ1297" s="187"/>
      <c r="EPR1297" s="187"/>
      <c r="EPS1297" s="187"/>
      <c r="EPT1297" s="187"/>
      <c r="EPU1297" s="187"/>
      <c r="EPV1297" s="187"/>
      <c r="EPW1297" s="187"/>
      <c r="EPX1297" s="187"/>
      <c r="EPY1297" s="187"/>
      <c r="EPZ1297" s="187"/>
      <c r="EQA1297" s="187"/>
      <c r="EQB1297" s="187"/>
      <c r="EQC1297" s="187"/>
      <c r="EQD1297" s="187"/>
      <c r="EQE1297" s="187"/>
      <c r="EQF1297" s="187"/>
      <c r="EQG1297" s="187"/>
      <c r="EQH1297" s="187"/>
      <c r="EQI1297" s="187"/>
      <c r="EQJ1297" s="187"/>
      <c r="EQK1297" s="187"/>
      <c r="EQL1297" s="187"/>
      <c r="EQM1297" s="187"/>
      <c r="EQN1297" s="187"/>
      <c r="EQO1297" s="187"/>
      <c r="EQP1297" s="187"/>
      <c r="EQQ1297" s="187"/>
      <c r="EQR1297" s="187"/>
      <c r="EQS1297" s="187"/>
      <c r="EQT1297" s="187"/>
      <c r="EQU1297" s="187"/>
      <c r="EQV1297" s="187"/>
      <c r="EQW1297" s="187"/>
      <c r="EQX1297" s="187"/>
      <c r="EQY1297" s="187"/>
      <c r="EQZ1297" s="187"/>
      <c r="ERA1297" s="187"/>
      <c r="ERB1297" s="187"/>
      <c r="ERC1297" s="187"/>
      <c r="ERD1297" s="187"/>
      <c r="ERE1297" s="187"/>
      <c r="ERF1297" s="187"/>
      <c r="ERG1297" s="187"/>
      <c r="ERH1297" s="187"/>
      <c r="ERI1297" s="187"/>
      <c r="ERJ1297" s="187"/>
      <c r="ERK1297" s="187"/>
      <c r="ERL1297" s="187"/>
      <c r="ERM1297" s="187"/>
      <c r="ERN1297" s="187"/>
      <c r="ERO1297" s="187"/>
      <c r="ERP1297" s="187"/>
      <c r="ERQ1297" s="187"/>
      <c r="ERR1297" s="187"/>
      <c r="ERS1297" s="187"/>
      <c r="ERT1297" s="187"/>
      <c r="ERU1297" s="187"/>
      <c r="ERV1297" s="187"/>
      <c r="ERW1297" s="187"/>
      <c r="ERX1297" s="187"/>
      <c r="ERY1297" s="187"/>
      <c r="ERZ1297" s="187"/>
      <c r="ESA1297" s="187"/>
      <c r="ESB1297" s="187"/>
      <c r="ESC1297" s="187"/>
      <c r="ESD1297" s="187"/>
      <c r="ESE1297" s="187"/>
      <c r="ESF1297" s="187"/>
      <c r="ESG1297" s="187"/>
      <c r="ESH1297" s="187"/>
      <c r="ESI1297" s="187"/>
      <c r="ESJ1297" s="187"/>
      <c r="ESK1297" s="187"/>
      <c r="ESL1297" s="187"/>
      <c r="ESM1297" s="187"/>
      <c r="ESN1297" s="187"/>
      <c r="ESO1297" s="187"/>
      <c r="ESP1297" s="187"/>
      <c r="ESQ1297" s="187"/>
      <c r="ESR1297" s="187"/>
      <c r="ESS1297" s="187"/>
      <c r="EST1297" s="187"/>
      <c r="ESU1297" s="187"/>
      <c r="ESV1297" s="187"/>
      <c r="ESW1297" s="187"/>
      <c r="ESX1297" s="187"/>
      <c r="ESY1297" s="187"/>
      <c r="ESZ1297" s="187"/>
      <c r="ETA1297" s="187"/>
      <c r="ETB1297" s="187"/>
      <c r="ETC1297" s="187"/>
      <c r="ETD1297" s="187"/>
      <c r="ETE1297" s="187"/>
      <c r="ETF1297" s="187"/>
      <c r="ETG1297" s="187"/>
      <c r="ETH1297" s="187"/>
      <c r="ETI1297" s="187"/>
      <c r="ETJ1297" s="187"/>
      <c r="ETK1297" s="187"/>
      <c r="ETL1297" s="187"/>
      <c r="ETM1297" s="187"/>
      <c r="ETN1297" s="187"/>
      <c r="ETO1297" s="187"/>
      <c r="ETP1297" s="187"/>
      <c r="ETQ1297" s="187"/>
      <c r="ETR1297" s="187"/>
      <c r="ETS1297" s="187"/>
      <c r="ETT1297" s="187"/>
      <c r="ETU1297" s="187"/>
      <c r="ETV1297" s="187"/>
      <c r="ETW1297" s="187"/>
      <c r="ETX1297" s="187"/>
      <c r="ETY1297" s="187"/>
      <c r="ETZ1297" s="187"/>
      <c r="EUA1297" s="187"/>
      <c r="EUB1297" s="187"/>
      <c r="EUC1297" s="187"/>
      <c r="EUD1297" s="187"/>
      <c r="EUE1297" s="187"/>
      <c r="EUF1297" s="187"/>
      <c r="EUG1297" s="187"/>
      <c r="EUH1297" s="187"/>
      <c r="EUI1297" s="187"/>
      <c r="EUJ1297" s="187"/>
      <c r="EUK1297" s="187"/>
      <c r="EUL1297" s="187"/>
      <c r="EUM1297" s="187"/>
      <c r="EUN1297" s="187"/>
      <c r="EUO1297" s="187"/>
      <c r="EUP1297" s="187"/>
      <c r="EUQ1297" s="187"/>
      <c r="EUR1297" s="187"/>
      <c r="EUS1297" s="187"/>
      <c r="EUT1297" s="187"/>
      <c r="EUU1297" s="187"/>
      <c r="EUV1297" s="187"/>
      <c r="EUW1297" s="187"/>
      <c r="EUX1297" s="187"/>
      <c r="EUY1297" s="187"/>
      <c r="EUZ1297" s="187"/>
      <c r="EVA1297" s="187"/>
      <c r="EVB1297" s="187"/>
      <c r="EVC1297" s="187"/>
      <c r="EVD1297" s="187"/>
      <c r="EVE1297" s="187"/>
      <c r="EVF1297" s="187"/>
      <c r="EVG1297" s="187"/>
      <c r="EVH1297" s="187"/>
      <c r="EVI1297" s="187"/>
      <c r="EVJ1297" s="187"/>
      <c r="EVK1297" s="187"/>
      <c r="EVL1297" s="187"/>
      <c r="EVM1297" s="187"/>
      <c r="EVN1297" s="187"/>
      <c r="EVO1297" s="187"/>
      <c r="EVP1297" s="187"/>
      <c r="EVQ1297" s="187"/>
      <c r="EVR1297" s="187"/>
      <c r="EVS1297" s="187"/>
      <c r="EVT1297" s="187"/>
      <c r="EVU1297" s="187"/>
      <c r="EVV1297" s="187"/>
      <c r="EVW1297" s="187"/>
      <c r="EVX1297" s="187"/>
      <c r="EVY1297" s="187"/>
      <c r="EVZ1297" s="187"/>
      <c r="EWA1297" s="187"/>
      <c r="EWB1297" s="187"/>
      <c r="EWC1297" s="187"/>
      <c r="EWD1297" s="187"/>
      <c r="EWE1297" s="187"/>
      <c r="EWF1297" s="187"/>
      <c r="EWG1297" s="187"/>
      <c r="EWH1297" s="187"/>
      <c r="EWI1297" s="187"/>
      <c r="EWJ1297" s="187"/>
      <c r="EWK1297" s="187"/>
      <c r="EWL1297" s="187"/>
      <c r="EWM1297" s="187"/>
      <c r="EWN1297" s="187"/>
      <c r="EWO1297" s="187"/>
      <c r="EWP1297" s="187"/>
      <c r="EWQ1297" s="187"/>
      <c r="EWR1297" s="187"/>
      <c r="EWS1297" s="187"/>
      <c r="EWT1297" s="187"/>
      <c r="EWU1297" s="187"/>
      <c r="EWV1297" s="187"/>
      <c r="EWW1297" s="187"/>
      <c r="EWX1297" s="187"/>
      <c r="EWY1297" s="187"/>
      <c r="EWZ1297" s="187"/>
      <c r="EXA1297" s="187"/>
      <c r="EXB1297" s="187"/>
      <c r="EXC1297" s="187"/>
      <c r="EXD1297" s="187"/>
      <c r="EXE1297" s="187"/>
      <c r="EXF1297" s="187"/>
      <c r="EXG1297" s="187"/>
      <c r="EXH1297" s="187"/>
      <c r="EXI1297" s="187"/>
      <c r="EXJ1297" s="187"/>
      <c r="EXK1297" s="187"/>
      <c r="EXL1297" s="187"/>
      <c r="EXM1297" s="187"/>
      <c r="EXN1297" s="187"/>
      <c r="EXO1297" s="187"/>
      <c r="EXP1297" s="187"/>
      <c r="EXQ1297" s="187"/>
      <c r="EXR1297" s="187"/>
      <c r="EXS1297" s="187"/>
      <c r="EXT1297" s="187"/>
      <c r="EXU1297" s="187"/>
      <c r="EXV1297" s="187"/>
      <c r="EXW1297" s="187"/>
      <c r="EXX1297" s="187"/>
      <c r="EXY1297" s="187"/>
      <c r="EXZ1297" s="187"/>
      <c r="EYA1297" s="187"/>
      <c r="EYB1297" s="187"/>
      <c r="EYC1297" s="187"/>
      <c r="EYD1297" s="187"/>
      <c r="EYE1297" s="187"/>
      <c r="EYF1297" s="187"/>
      <c r="EYG1297" s="187"/>
      <c r="EYH1297" s="187"/>
      <c r="EYI1297" s="187"/>
      <c r="EYJ1297" s="187"/>
      <c r="EYK1297" s="187"/>
      <c r="EYL1297" s="187"/>
      <c r="EYM1297" s="187"/>
      <c r="EYN1297" s="187"/>
      <c r="EYO1297" s="187"/>
      <c r="EYP1297" s="187"/>
      <c r="EYQ1297" s="187"/>
      <c r="EYR1297" s="187"/>
      <c r="EYS1297" s="187"/>
      <c r="EYT1297" s="187"/>
      <c r="EYU1297" s="187"/>
      <c r="EYV1297" s="187"/>
      <c r="EYW1297" s="187"/>
      <c r="EYX1297" s="187"/>
      <c r="EYY1297" s="187"/>
      <c r="EYZ1297" s="187"/>
      <c r="EZA1297" s="187"/>
      <c r="EZB1297" s="187"/>
      <c r="EZC1297" s="187"/>
      <c r="EZD1297" s="187"/>
      <c r="EZE1297" s="187"/>
      <c r="EZF1297" s="187"/>
      <c r="EZG1297" s="187"/>
      <c r="EZH1297" s="187"/>
      <c r="EZI1297" s="187"/>
      <c r="EZJ1297" s="187"/>
      <c r="EZK1297" s="187"/>
      <c r="EZL1297" s="187"/>
      <c r="EZM1297" s="187"/>
      <c r="EZN1297" s="187"/>
      <c r="EZO1297" s="187"/>
      <c r="EZP1297" s="187"/>
      <c r="EZQ1297" s="187"/>
      <c r="EZR1297" s="187"/>
      <c r="EZS1297" s="187"/>
      <c r="EZT1297" s="187"/>
      <c r="EZU1297" s="187"/>
      <c r="EZV1297" s="187"/>
      <c r="EZW1297" s="187"/>
      <c r="EZX1297" s="187"/>
      <c r="EZY1297" s="187"/>
      <c r="EZZ1297" s="187"/>
      <c r="FAA1297" s="187"/>
      <c r="FAB1297" s="187"/>
      <c r="FAC1297" s="187"/>
      <c r="FAD1297" s="187"/>
      <c r="FAE1297" s="187"/>
      <c r="FAF1297" s="187"/>
      <c r="FAG1297" s="187"/>
      <c r="FAH1297" s="187"/>
      <c r="FAI1297" s="187"/>
      <c r="FAJ1297" s="187"/>
      <c r="FAK1297" s="187"/>
      <c r="FAL1297" s="187"/>
      <c r="FAM1297" s="187"/>
      <c r="FAN1297" s="187"/>
      <c r="FAO1297" s="187"/>
      <c r="FAP1297" s="187"/>
      <c r="FAQ1297" s="187"/>
      <c r="FAR1297" s="187"/>
      <c r="FAS1297" s="187"/>
      <c r="FAT1297" s="187"/>
      <c r="FAU1297" s="187"/>
      <c r="FAV1297" s="187"/>
      <c r="FAW1297" s="187"/>
      <c r="FAX1297" s="187"/>
      <c r="FAY1297" s="187"/>
      <c r="FAZ1297" s="187"/>
      <c r="FBA1297" s="187"/>
      <c r="FBB1297" s="187"/>
      <c r="FBC1297" s="187"/>
      <c r="FBD1297" s="187"/>
      <c r="FBE1297" s="187"/>
      <c r="FBF1297" s="187"/>
      <c r="FBG1297" s="187"/>
      <c r="FBH1297" s="187"/>
      <c r="FBI1297" s="187"/>
      <c r="FBJ1297" s="187"/>
      <c r="FBK1297" s="187"/>
      <c r="FBL1297" s="187"/>
      <c r="FBM1297" s="187"/>
      <c r="FBN1297" s="187"/>
      <c r="FBO1297" s="187"/>
      <c r="FBP1297" s="187"/>
      <c r="FBQ1297" s="187"/>
      <c r="FBR1297" s="187"/>
      <c r="FBS1297" s="187"/>
      <c r="FBT1297" s="187"/>
      <c r="FBU1297" s="187"/>
      <c r="FBV1297" s="187"/>
      <c r="FBW1297" s="187"/>
      <c r="FBX1297" s="187"/>
      <c r="FBY1297" s="187"/>
      <c r="FBZ1297" s="187"/>
      <c r="FCA1297" s="187"/>
      <c r="FCB1297" s="187"/>
      <c r="FCC1297" s="187"/>
      <c r="FCD1297" s="187"/>
      <c r="FCE1297" s="187"/>
      <c r="FCF1297" s="187"/>
      <c r="FCG1297" s="187"/>
      <c r="FCH1297" s="187"/>
      <c r="FCI1297" s="187"/>
      <c r="FCJ1297" s="187"/>
      <c r="FCK1297" s="187"/>
      <c r="FCL1297" s="187"/>
      <c r="FCM1297" s="187"/>
      <c r="FCN1297" s="187"/>
      <c r="FCO1297" s="187"/>
      <c r="FCP1297" s="187"/>
      <c r="FCQ1297" s="187"/>
      <c r="FCR1297" s="187"/>
      <c r="FCS1297" s="187"/>
      <c r="FCT1297" s="187"/>
      <c r="FCU1297" s="187"/>
      <c r="FCV1297" s="187"/>
      <c r="FCW1297" s="187"/>
      <c r="FCX1297" s="187"/>
      <c r="FCY1297" s="187"/>
      <c r="FCZ1297" s="187"/>
      <c r="FDA1297" s="187"/>
      <c r="FDB1297" s="187"/>
      <c r="FDC1297" s="187"/>
      <c r="FDD1297" s="187"/>
      <c r="FDE1297" s="187"/>
      <c r="FDF1297" s="187"/>
      <c r="FDG1297" s="187"/>
      <c r="FDH1297" s="187"/>
      <c r="FDI1297" s="187"/>
      <c r="FDJ1297" s="187"/>
      <c r="FDK1297" s="187"/>
      <c r="FDL1297" s="187"/>
      <c r="FDM1297" s="187"/>
      <c r="FDN1297" s="187"/>
      <c r="FDO1297" s="187"/>
      <c r="FDP1297" s="187"/>
      <c r="FDQ1297" s="187"/>
      <c r="FDR1297" s="187"/>
      <c r="FDS1297" s="187"/>
      <c r="FDT1297" s="187"/>
      <c r="FDU1297" s="187"/>
      <c r="FDV1297" s="187"/>
      <c r="FDW1297" s="187"/>
      <c r="FDX1297" s="187"/>
      <c r="FDY1297" s="187"/>
      <c r="FDZ1297" s="187"/>
      <c r="FEA1297" s="187"/>
      <c r="FEB1297" s="187"/>
      <c r="FEC1297" s="187"/>
      <c r="FED1297" s="187"/>
      <c r="FEE1297" s="187"/>
      <c r="FEF1297" s="187"/>
      <c r="FEG1297" s="187"/>
      <c r="FEH1297" s="187"/>
      <c r="FEI1297" s="187"/>
      <c r="FEJ1297" s="187"/>
      <c r="FEK1297" s="187"/>
      <c r="FEL1297" s="187"/>
      <c r="FEM1297" s="187"/>
      <c r="FEN1297" s="187"/>
      <c r="FEO1297" s="187"/>
      <c r="FEP1297" s="187"/>
      <c r="FEQ1297" s="187"/>
      <c r="FER1297" s="187"/>
      <c r="FES1297" s="187"/>
      <c r="FET1297" s="187"/>
      <c r="FEU1297" s="187"/>
      <c r="FEV1297" s="187"/>
      <c r="FEW1297" s="187"/>
      <c r="FEX1297" s="187"/>
      <c r="FEY1297" s="187"/>
      <c r="FEZ1297" s="187"/>
      <c r="FFA1297" s="187"/>
      <c r="FFB1297" s="187"/>
      <c r="FFC1297" s="187"/>
      <c r="FFD1297" s="187"/>
      <c r="FFE1297" s="187"/>
      <c r="FFF1297" s="187"/>
      <c r="FFG1297" s="187"/>
      <c r="FFH1297" s="187"/>
      <c r="FFI1297" s="187"/>
      <c r="FFJ1297" s="187"/>
      <c r="FFK1297" s="187"/>
      <c r="FFL1297" s="187"/>
      <c r="FFM1297" s="187"/>
      <c r="FFN1297" s="187"/>
      <c r="FFO1297" s="187"/>
      <c r="FFP1297" s="187"/>
      <c r="FFQ1297" s="187"/>
      <c r="FFR1297" s="187"/>
      <c r="FFS1297" s="187"/>
      <c r="FFT1297" s="187"/>
      <c r="FFU1297" s="187"/>
      <c r="FFV1297" s="187"/>
      <c r="FFW1297" s="187"/>
      <c r="FFX1297" s="187"/>
      <c r="FFY1297" s="187"/>
      <c r="FFZ1297" s="187"/>
      <c r="FGA1297" s="187"/>
      <c r="FGB1297" s="187"/>
      <c r="FGC1297" s="187"/>
      <c r="FGD1297" s="187"/>
      <c r="FGE1297" s="187"/>
      <c r="FGF1297" s="187"/>
      <c r="FGG1297" s="187"/>
      <c r="FGH1297" s="187"/>
      <c r="FGI1297" s="187"/>
      <c r="FGJ1297" s="187"/>
      <c r="FGK1297" s="187"/>
      <c r="FGL1297" s="187"/>
      <c r="FGM1297" s="187"/>
      <c r="FGN1297" s="187"/>
      <c r="FGO1297" s="187"/>
      <c r="FGP1297" s="187"/>
      <c r="FGQ1297" s="187"/>
      <c r="FGR1297" s="187"/>
      <c r="FGS1297" s="187"/>
      <c r="FGT1297" s="187"/>
      <c r="FGU1297" s="187"/>
      <c r="FGV1297" s="187"/>
      <c r="FGW1297" s="187"/>
      <c r="FGX1297" s="187"/>
      <c r="FGY1297" s="187"/>
      <c r="FGZ1297" s="187"/>
      <c r="FHA1297" s="187"/>
      <c r="FHB1297" s="187"/>
      <c r="FHC1297" s="187"/>
      <c r="FHD1297" s="187"/>
      <c r="FHE1297" s="187"/>
      <c r="FHF1297" s="187"/>
      <c r="FHG1297" s="187"/>
      <c r="FHH1297" s="187"/>
      <c r="FHI1297" s="187"/>
      <c r="FHJ1297" s="187"/>
      <c r="FHK1297" s="187"/>
      <c r="FHL1297" s="187"/>
      <c r="FHM1297" s="187"/>
      <c r="FHN1297" s="187"/>
      <c r="FHO1297" s="187"/>
      <c r="FHP1297" s="187"/>
      <c r="FHQ1297" s="187"/>
      <c r="FHR1297" s="187"/>
      <c r="FHS1297" s="187"/>
      <c r="FHT1297" s="187"/>
      <c r="FHU1297" s="187"/>
      <c r="FHV1297" s="187"/>
      <c r="FHW1297" s="187"/>
      <c r="FHX1297" s="187"/>
      <c r="FHY1297" s="187"/>
      <c r="FHZ1297" s="187"/>
      <c r="FIA1297" s="187"/>
      <c r="FIB1297" s="187"/>
      <c r="FIC1297" s="187"/>
      <c r="FID1297" s="187"/>
      <c r="FIE1297" s="187"/>
      <c r="FIF1297" s="187"/>
      <c r="FIG1297" s="187"/>
      <c r="FIH1297" s="187"/>
      <c r="FII1297" s="187"/>
      <c r="FIJ1297" s="187"/>
      <c r="FIK1297" s="187"/>
      <c r="FIL1297" s="187"/>
      <c r="FIM1297" s="187"/>
      <c r="FIN1297" s="187"/>
      <c r="FIO1297" s="187"/>
      <c r="FIP1297" s="187"/>
      <c r="FIQ1297" s="187"/>
      <c r="FIR1297" s="187"/>
      <c r="FIS1297" s="187"/>
      <c r="FIT1297" s="187"/>
      <c r="FIU1297" s="187"/>
      <c r="FIV1297" s="187"/>
      <c r="FIW1297" s="187"/>
      <c r="FIX1297" s="187"/>
      <c r="FIY1297" s="187"/>
      <c r="FIZ1297" s="187"/>
      <c r="FJA1297" s="187"/>
      <c r="FJB1297" s="187"/>
      <c r="FJC1297" s="187"/>
      <c r="FJD1297" s="187"/>
      <c r="FJE1297" s="187"/>
      <c r="FJF1297" s="187"/>
      <c r="FJG1297" s="187"/>
      <c r="FJH1297" s="187"/>
      <c r="FJI1297" s="187"/>
      <c r="FJJ1297" s="187"/>
      <c r="FJK1297" s="187"/>
      <c r="FJL1297" s="187"/>
      <c r="FJM1297" s="187"/>
      <c r="FJN1297" s="187"/>
      <c r="FJO1297" s="187"/>
      <c r="FJP1297" s="187"/>
      <c r="FJQ1297" s="187"/>
      <c r="FJR1297" s="187"/>
      <c r="FJS1297" s="187"/>
      <c r="FJT1297" s="187"/>
      <c r="FJU1297" s="187"/>
      <c r="FJV1297" s="187"/>
      <c r="FJW1297" s="187"/>
      <c r="FJX1297" s="187"/>
      <c r="FJY1297" s="187"/>
      <c r="FJZ1297" s="187"/>
      <c r="FKA1297" s="187"/>
      <c r="FKB1297" s="187"/>
      <c r="FKC1297" s="187"/>
      <c r="FKD1297" s="187"/>
      <c r="FKE1297" s="187"/>
      <c r="FKF1297" s="187"/>
      <c r="FKG1297" s="187"/>
      <c r="FKH1297" s="187"/>
      <c r="FKI1297" s="187"/>
      <c r="FKJ1297" s="187"/>
      <c r="FKK1297" s="187"/>
      <c r="FKL1297" s="187"/>
      <c r="FKM1297" s="187"/>
      <c r="FKN1297" s="187"/>
      <c r="FKO1297" s="187"/>
      <c r="FKP1297" s="187"/>
      <c r="FKQ1297" s="187"/>
      <c r="FKR1297" s="187"/>
      <c r="FKS1297" s="187"/>
      <c r="FKT1297" s="187"/>
      <c r="FKU1297" s="187"/>
      <c r="FKV1297" s="187"/>
      <c r="FKW1297" s="187"/>
      <c r="FKX1297" s="187"/>
      <c r="FKY1297" s="187"/>
      <c r="FKZ1297" s="187"/>
      <c r="FLA1297" s="187"/>
      <c r="FLB1297" s="187"/>
      <c r="FLC1297" s="187"/>
      <c r="FLD1297" s="187"/>
      <c r="FLE1297" s="187"/>
      <c r="FLF1297" s="187"/>
      <c r="FLG1297" s="187"/>
      <c r="FLH1297" s="187"/>
      <c r="FLI1297" s="187"/>
      <c r="FLJ1297" s="187"/>
      <c r="FLK1297" s="187"/>
      <c r="FLL1297" s="187"/>
      <c r="FLM1297" s="187"/>
      <c r="FLN1297" s="187"/>
      <c r="FLO1297" s="187"/>
      <c r="FLP1297" s="187"/>
      <c r="FLQ1297" s="187"/>
      <c r="FLR1297" s="187"/>
      <c r="FLS1297" s="187"/>
      <c r="FLT1297" s="187"/>
      <c r="FLU1297" s="187"/>
      <c r="FLV1297" s="187"/>
      <c r="FLW1297" s="187"/>
      <c r="FLX1297" s="187"/>
      <c r="FLY1297" s="187"/>
      <c r="FLZ1297" s="187"/>
      <c r="FMA1297" s="187"/>
      <c r="FMB1297" s="187"/>
      <c r="FMC1297" s="187"/>
      <c r="FMD1297" s="187"/>
      <c r="FME1297" s="187"/>
      <c r="FMF1297" s="187"/>
      <c r="FMG1297" s="187"/>
      <c r="FMH1297" s="187"/>
      <c r="FMI1297" s="187"/>
      <c r="FMJ1297" s="187"/>
      <c r="FMK1297" s="187"/>
      <c r="FML1297" s="187"/>
      <c r="FMM1297" s="187"/>
      <c r="FMN1297" s="187"/>
      <c r="FMO1297" s="187"/>
      <c r="FMP1297" s="187"/>
      <c r="FMQ1297" s="187"/>
      <c r="FMR1297" s="187"/>
      <c r="FMS1297" s="187"/>
      <c r="FMT1297" s="187"/>
      <c r="FMU1297" s="187"/>
      <c r="FMV1297" s="187"/>
      <c r="FMW1297" s="187"/>
      <c r="FMX1297" s="187"/>
      <c r="FMY1297" s="187"/>
      <c r="FMZ1297" s="187"/>
      <c r="FNA1297" s="187"/>
      <c r="FNB1297" s="187"/>
      <c r="FNC1297" s="187"/>
      <c r="FND1297" s="187"/>
      <c r="FNE1297" s="187"/>
      <c r="FNF1297" s="187"/>
      <c r="FNG1297" s="187"/>
      <c r="FNH1297" s="187"/>
      <c r="FNI1297" s="187"/>
      <c r="FNJ1297" s="187"/>
      <c r="FNK1297" s="187"/>
      <c r="FNL1297" s="187"/>
      <c r="FNM1297" s="187"/>
      <c r="FNN1297" s="187"/>
      <c r="FNO1297" s="187"/>
      <c r="FNP1297" s="187"/>
      <c r="FNQ1297" s="187"/>
      <c r="FNR1297" s="187"/>
      <c r="FNS1297" s="187"/>
      <c r="FNT1297" s="187"/>
      <c r="FNU1297" s="187"/>
      <c r="FNV1297" s="187"/>
      <c r="FNW1297" s="187"/>
      <c r="FNX1297" s="187"/>
      <c r="FNY1297" s="187"/>
      <c r="FNZ1297" s="187"/>
      <c r="FOA1297" s="187"/>
      <c r="FOB1297" s="187"/>
      <c r="FOC1297" s="187"/>
      <c r="FOD1297" s="187"/>
      <c r="FOE1297" s="187"/>
      <c r="FOF1297" s="187"/>
      <c r="FOG1297" s="187"/>
      <c r="FOH1297" s="187"/>
      <c r="FOI1297" s="187"/>
      <c r="FOJ1297" s="187"/>
      <c r="FOK1297" s="187"/>
      <c r="FOL1297" s="187"/>
      <c r="FOM1297" s="187"/>
      <c r="FON1297" s="187"/>
      <c r="FOO1297" s="187"/>
      <c r="FOP1297" s="187"/>
      <c r="FOQ1297" s="187"/>
      <c r="FOR1297" s="187"/>
      <c r="FOS1297" s="187"/>
      <c r="FOT1297" s="187"/>
      <c r="FOU1297" s="187"/>
      <c r="FOV1297" s="187"/>
      <c r="FOW1297" s="187"/>
      <c r="FOX1297" s="187"/>
      <c r="FOY1297" s="187"/>
      <c r="FOZ1297" s="187"/>
      <c r="FPA1297" s="187"/>
      <c r="FPB1297" s="187"/>
      <c r="FPC1297" s="187"/>
      <c r="FPD1297" s="187"/>
      <c r="FPE1297" s="187"/>
      <c r="FPF1297" s="187"/>
      <c r="FPG1297" s="187"/>
      <c r="FPH1297" s="187"/>
      <c r="FPI1297" s="187"/>
      <c r="FPJ1297" s="187"/>
      <c r="FPK1297" s="187"/>
      <c r="FPL1297" s="187"/>
      <c r="FPM1297" s="187"/>
      <c r="FPN1297" s="187"/>
      <c r="FPO1297" s="187"/>
      <c r="FPP1297" s="187"/>
      <c r="FPQ1297" s="187"/>
      <c r="FPR1297" s="187"/>
      <c r="FPS1297" s="187"/>
      <c r="FPT1297" s="187"/>
      <c r="FPU1297" s="187"/>
      <c r="FPV1297" s="187"/>
      <c r="FPW1297" s="187"/>
      <c r="FPX1297" s="187"/>
      <c r="FPY1297" s="187"/>
      <c r="FPZ1297" s="187"/>
      <c r="FQA1297" s="187"/>
      <c r="FQB1297" s="187"/>
      <c r="FQC1297" s="187"/>
      <c r="FQD1297" s="187"/>
      <c r="FQE1297" s="187"/>
      <c r="FQF1297" s="187"/>
      <c r="FQG1297" s="187"/>
      <c r="FQH1297" s="187"/>
      <c r="FQI1297" s="187"/>
      <c r="FQJ1297" s="187"/>
      <c r="FQK1297" s="187"/>
      <c r="FQL1297" s="187"/>
      <c r="FQM1297" s="187"/>
      <c r="FQN1297" s="187"/>
      <c r="FQO1297" s="187"/>
      <c r="FQP1297" s="187"/>
      <c r="FQQ1297" s="187"/>
      <c r="FQR1297" s="187"/>
      <c r="FQS1297" s="187"/>
      <c r="FQT1297" s="187"/>
      <c r="FQU1297" s="187"/>
      <c r="FQV1297" s="187"/>
      <c r="FQW1297" s="187"/>
      <c r="FQX1297" s="187"/>
      <c r="FQY1297" s="187"/>
      <c r="FQZ1297" s="187"/>
      <c r="FRA1297" s="187"/>
      <c r="FRB1297" s="187"/>
      <c r="FRC1297" s="187"/>
      <c r="FRD1297" s="187"/>
      <c r="FRE1297" s="187"/>
      <c r="FRF1297" s="187"/>
      <c r="FRG1297" s="187"/>
      <c r="FRH1297" s="187"/>
      <c r="FRI1297" s="187"/>
      <c r="FRJ1297" s="187"/>
      <c r="FRK1297" s="187"/>
      <c r="FRL1297" s="187"/>
      <c r="FRM1297" s="187"/>
      <c r="FRN1297" s="187"/>
      <c r="FRO1297" s="187"/>
      <c r="FRP1297" s="187"/>
      <c r="FRQ1297" s="187"/>
      <c r="FRR1297" s="187"/>
      <c r="FRS1297" s="187"/>
      <c r="FRT1297" s="187"/>
      <c r="FRU1297" s="187"/>
      <c r="FRV1297" s="187"/>
      <c r="FRW1297" s="187"/>
      <c r="FRX1297" s="187"/>
      <c r="FRY1297" s="187"/>
      <c r="FRZ1297" s="187"/>
      <c r="FSA1297" s="187"/>
      <c r="FSB1297" s="187"/>
      <c r="FSC1297" s="187"/>
      <c r="FSD1297" s="187"/>
      <c r="FSE1297" s="187"/>
      <c r="FSF1297" s="187"/>
      <c r="FSG1297" s="187"/>
      <c r="FSH1297" s="187"/>
      <c r="FSI1297" s="187"/>
      <c r="FSJ1297" s="187"/>
      <c r="FSK1297" s="187"/>
      <c r="FSL1297" s="187"/>
      <c r="FSM1297" s="187"/>
      <c r="FSN1297" s="187"/>
      <c r="FSO1297" s="187"/>
      <c r="FSP1297" s="187"/>
      <c r="FSQ1297" s="187"/>
      <c r="FSR1297" s="187"/>
      <c r="FSS1297" s="187"/>
      <c r="FST1297" s="187"/>
      <c r="FSU1297" s="187"/>
      <c r="FSV1297" s="187"/>
      <c r="FSW1297" s="187"/>
      <c r="FSX1297" s="187"/>
      <c r="FSY1297" s="187"/>
      <c r="FSZ1297" s="187"/>
      <c r="FTA1297" s="187"/>
      <c r="FTB1297" s="187"/>
      <c r="FTC1297" s="187"/>
      <c r="FTD1297" s="187"/>
      <c r="FTE1297" s="187"/>
      <c r="FTF1297" s="187"/>
      <c r="FTG1297" s="187"/>
      <c r="FTH1297" s="187"/>
      <c r="FTI1297" s="187"/>
      <c r="FTJ1297" s="187"/>
      <c r="FTK1297" s="187"/>
      <c r="FTL1297" s="187"/>
      <c r="FTM1297" s="187"/>
      <c r="FTN1297" s="187"/>
      <c r="FTO1297" s="187"/>
      <c r="FTP1297" s="187"/>
      <c r="FTQ1297" s="187"/>
      <c r="FTR1297" s="187"/>
      <c r="FTS1297" s="187"/>
      <c r="FTT1297" s="187"/>
      <c r="FTU1297" s="187"/>
      <c r="FTV1297" s="187"/>
      <c r="FTW1297" s="187"/>
      <c r="FTX1297" s="187"/>
      <c r="FTY1297" s="187"/>
      <c r="FTZ1297" s="187"/>
      <c r="FUA1297" s="187"/>
      <c r="FUB1297" s="187"/>
      <c r="FUC1297" s="187"/>
      <c r="FUD1297" s="187"/>
      <c r="FUE1297" s="187"/>
      <c r="FUF1297" s="187"/>
      <c r="FUG1297" s="187"/>
      <c r="FUH1297" s="187"/>
      <c r="FUI1297" s="187"/>
      <c r="FUJ1297" s="187"/>
      <c r="FUK1297" s="187"/>
      <c r="FUL1297" s="187"/>
      <c r="FUM1297" s="187"/>
      <c r="FUN1297" s="187"/>
      <c r="FUO1297" s="187"/>
      <c r="FUP1297" s="187"/>
      <c r="FUQ1297" s="187"/>
      <c r="FUR1297" s="187"/>
      <c r="FUS1297" s="187"/>
      <c r="FUT1297" s="187"/>
      <c r="FUU1297" s="187"/>
      <c r="FUV1297" s="187"/>
      <c r="FUW1297" s="187"/>
      <c r="FUX1297" s="187"/>
      <c r="FUY1297" s="187"/>
      <c r="FUZ1297" s="187"/>
      <c r="FVA1297" s="187"/>
      <c r="FVB1297" s="187"/>
      <c r="FVC1297" s="187"/>
      <c r="FVD1297" s="187"/>
      <c r="FVE1297" s="187"/>
      <c r="FVF1297" s="187"/>
      <c r="FVG1297" s="187"/>
      <c r="FVH1297" s="187"/>
      <c r="FVI1297" s="187"/>
      <c r="FVJ1297" s="187"/>
      <c r="FVK1297" s="187"/>
      <c r="FVL1297" s="187"/>
      <c r="FVM1297" s="187"/>
      <c r="FVN1297" s="187"/>
      <c r="FVO1297" s="187"/>
      <c r="FVP1297" s="187"/>
      <c r="FVQ1297" s="187"/>
      <c r="FVR1297" s="187"/>
      <c r="FVS1297" s="187"/>
      <c r="FVT1297" s="187"/>
      <c r="FVU1297" s="187"/>
      <c r="FVV1297" s="187"/>
      <c r="FVW1297" s="187"/>
      <c r="FVX1297" s="187"/>
      <c r="FVY1297" s="187"/>
      <c r="FVZ1297" s="187"/>
      <c r="FWA1297" s="187"/>
      <c r="FWB1297" s="187"/>
      <c r="FWC1297" s="187"/>
      <c r="FWD1297" s="187"/>
      <c r="FWE1297" s="187"/>
      <c r="FWF1297" s="187"/>
      <c r="FWG1297" s="187"/>
      <c r="FWH1297" s="187"/>
      <c r="FWI1297" s="187"/>
      <c r="FWJ1297" s="187"/>
      <c r="FWK1297" s="187"/>
      <c r="FWL1297" s="187"/>
      <c r="FWM1297" s="187"/>
      <c r="FWN1297" s="187"/>
      <c r="FWO1297" s="187"/>
      <c r="FWP1297" s="187"/>
      <c r="FWQ1297" s="187"/>
      <c r="FWR1297" s="187"/>
      <c r="FWS1297" s="187"/>
      <c r="FWT1297" s="187"/>
      <c r="FWU1297" s="187"/>
      <c r="FWV1297" s="187"/>
      <c r="FWW1297" s="187"/>
      <c r="FWX1297" s="187"/>
      <c r="FWY1297" s="187"/>
      <c r="FWZ1297" s="187"/>
      <c r="FXA1297" s="187"/>
      <c r="FXB1297" s="187"/>
      <c r="FXC1297" s="187"/>
      <c r="FXD1297" s="187"/>
      <c r="FXE1297" s="187"/>
      <c r="FXF1297" s="187"/>
      <c r="FXG1297" s="187"/>
      <c r="FXH1297" s="187"/>
      <c r="FXI1297" s="187"/>
      <c r="FXJ1297" s="187"/>
      <c r="FXK1297" s="187"/>
      <c r="FXL1297" s="187"/>
      <c r="FXM1297" s="187"/>
      <c r="FXN1297" s="187"/>
      <c r="FXO1297" s="187"/>
      <c r="FXP1297" s="187"/>
      <c r="FXQ1297" s="187"/>
      <c r="FXR1297" s="187"/>
      <c r="FXS1297" s="187"/>
      <c r="FXT1297" s="187"/>
      <c r="FXU1297" s="187"/>
      <c r="FXV1297" s="187"/>
      <c r="FXW1297" s="187"/>
      <c r="FXX1297" s="187"/>
      <c r="FXY1297" s="187"/>
      <c r="FXZ1297" s="187"/>
      <c r="FYA1297" s="187"/>
      <c r="FYB1297" s="187"/>
      <c r="FYC1297" s="187"/>
      <c r="FYD1297" s="187"/>
      <c r="FYE1297" s="187"/>
      <c r="FYF1297" s="187"/>
      <c r="FYG1297" s="187"/>
      <c r="FYH1297" s="187"/>
      <c r="FYI1297" s="187"/>
      <c r="FYJ1297" s="187"/>
      <c r="FYK1297" s="187"/>
      <c r="FYL1297" s="187"/>
      <c r="FYM1297" s="187"/>
      <c r="FYN1297" s="187"/>
      <c r="FYO1297" s="187"/>
      <c r="FYP1297" s="187"/>
      <c r="FYQ1297" s="187"/>
      <c r="FYR1297" s="187"/>
      <c r="FYS1297" s="187"/>
      <c r="FYT1297" s="187"/>
      <c r="FYU1297" s="187"/>
      <c r="FYV1297" s="187"/>
      <c r="FYW1297" s="187"/>
      <c r="FYX1297" s="187"/>
      <c r="FYY1297" s="187"/>
      <c r="FYZ1297" s="187"/>
      <c r="FZA1297" s="187"/>
      <c r="FZB1297" s="187"/>
      <c r="FZC1297" s="187"/>
      <c r="FZD1297" s="187"/>
      <c r="FZE1297" s="187"/>
      <c r="FZF1297" s="187"/>
      <c r="FZG1297" s="187"/>
      <c r="FZH1297" s="187"/>
      <c r="FZI1297" s="187"/>
      <c r="FZJ1297" s="187"/>
      <c r="FZK1297" s="187"/>
      <c r="FZL1297" s="187"/>
      <c r="FZM1297" s="187"/>
      <c r="FZN1297" s="187"/>
      <c r="FZO1297" s="187"/>
      <c r="FZP1297" s="187"/>
      <c r="FZQ1297" s="187"/>
      <c r="FZR1297" s="187"/>
      <c r="FZS1297" s="187"/>
      <c r="FZT1297" s="187"/>
      <c r="FZU1297" s="187"/>
      <c r="FZV1297" s="187"/>
      <c r="FZW1297" s="187"/>
      <c r="FZX1297" s="187"/>
      <c r="FZY1297" s="187"/>
      <c r="FZZ1297" s="187"/>
      <c r="GAA1297" s="187"/>
      <c r="GAB1297" s="187"/>
      <c r="GAC1297" s="187"/>
      <c r="GAD1297" s="187"/>
      <c r="GAE1297" s="187"/>
      <c r="GAF1297" s="187"/>
      <c r="GAG1297" s="187"/>
      <c r="GAH1297" s="187"/>
      <c r="GAI1297" s="187"/>
      <c r="GAJ1297" s="187"/>
      <c r="GAK1297" s="187"/>
      <c r="GAL1297" s="187"/>
      <c r="GAM1297" s="187"/>
      <c r="GAN1297" s="187"/>
      <c r="GAO1297" s="187"/>
      <c r="GAP1297" s="187"/>
      <c r="GAQ1297" s="187"/>
      <c r="GAR1297" s="187"/>
      <c r="GAS1297" s="187"/>
      <c r="GAT1297" s="187"/>
      <c r="GAU1297" s="187"/>
      <c r="GAV1297" s="187"/>
      <c r="GAW1297" s="187"/>
      <c r="GAX1297" s="187"/>
      <c r="GAY1297" s="187"/>
      <c r="GAZ1297" s="187"/>
      <c r="GBA1297" s="187"/>
      <c r="GBB1297" s="187"/>
      <c r="GBC1297" s="187"/>
      <c r="GBD1297" s="187"/>
      <c r="GBE1297" s="187"/>
      <c r="GBF1297" s="187"/>
      <c r="GBG1297" s="187"/>
      <c r="GBH1297" s="187"/>
      <c r="GBI1297" s="187"/>
      <c r="GBJ1297" s="187"/>
      <c r="GBK1297" s="187"/>
      <c r="GBL1297" s="187"/>
      <c r="GBM1297" s="187"/>
      <c r="GBN1297" s="187"/>
      <c r="GBO1297" s="187"/>
      <c r="GBP1297" s="187"/>
      <c r="GBQ1297" s="187"/>
      <c r="GBR1297" s="187"/>
      <c r="GBS1297" s="187"/>
      <c r="GBT1297" s="187"/>
      <c r="GBU1297" s="187"/>
      <c r="GBV1297" s="187"/>
      <c r="GBW1297" s="187"/>
      <c r="GBX1297" s="187"/>
      <c r="GBY1297" s="187"/>
      <c r="GBZ1297" s="187"/>
      <c r="GCA1297" s="187"/>
      <c r="GCB1297" s="187"/>
      <c r="GCC1297" s="187"/>
      <c r="GCD1297" s="187"/>
      <c r="GCE1297" s="187"/>
      <c r="GCF1297" s="187"/>
      <c r="GCG1297" s="187"/>
      <c r="GCH1297" s="187"/>
      <c r="GCI1297" s="187"/>
      <c r="GCJ1297" s="187"/>
      <c r="GCK1297" s="187"/>
      <c r="GCL1297" s="187"/>
      <c r="GCM1297" s="187"/>
      <c r="GCN1297" s="187"/>
      <c r="GCO1297" s="187"/>
      <c r="GCP1297" s="187"/>
      <c r="GCQ1297" s="187"/>
      <c r="GCR1297" s="187"/>
      <c r="GCS1297" s="187"/>
      <c r="GCT1297" s="187"/>
      <c r="GCU1297" s="187"/>
      <c r="GCV1297" s="187"/>
      <c r="GCW1297" s="187"/>
      <c r="GCX1297" s="187"/>
      <c r="GCY1297" s="187"/>
      <c r="GCZ1297" s="187"/>
      <c r="GDA1297" s="187"/>
      <c r="GDB1297" s="187"/>
      <c r="GDC1297" s="187"/>
      <c r="GDD1297" s="187"/>
      <c r="GDE1297" s="187"/>
      <c r="GDF1297" s="187"/>
      <c r="GDG1297" s="187"/>
      <c r="GDH1297" s="187"/>
      <c r="GDI1297" s="187"/>
      <c r="GDJ1297" s="187"/>
      <c r="GDK1297" s="187"/>
      <c r="GDL1297" s="187"/>
      <c r="GDM1297" s="187"/>
      <c r="GDN1297" s="187"/>
      <c r="GDO1297" s="187"/>
      <c r="GDP1297" s="187"/>
      <c r="GDQ1297" s="187"/>
      <c r="GDR1297" s="187"/>
      <c r="GDS1297" s="187"/>
      <c r="GDT1297" s="187"/>
      <c r="GDU1297" s="187"/>
      <c r="GDV1297" s="187"/>
      <c r="GDW1297" s="187"/>
      <c r="GDX1297" s="187"/>
      <c r="GDY1297" s="187"/>
      <c r="GDZ1297" s="187"/>
      <c r="GEA1297" s="187"/>
      <c r="GEB1297" s="187"/>
      <c r="GEC1297" s="187"/>
      <c r="GED1297" s="187"/>
      <c r="GEE1297" s="187"/>
      <c r="GEF1297" s="187"/>
      <c r="GEG1297" s="187"/>
      <c r="GEH1297" s="187"/>
      <c r="GEI1297" s="187"/>
      <c r="GEJ1297" s="187"/>
      <c r="GEK1297" s="187"/>
      <c r="GEL1297" s="187"/>
      <c r="GEM1297" s="187"/>
      <c r="GEN1297" s="187"/>
      <c r="GEO1297" s="187"/>
      <c r="GEP1297" s="187"/>
      <c r="GEQ1297" s="187"/>
      <c r="GER1297" s="187"/>
      <c r="GES1297" s="187"/>
      <c r="GET1297" s="187"/>
      <c r="GEU1297" s="187"/>
      <c r="GEV1297" s="187"/>
      <c r="GEW1297" s="187"/>
      <c r="GEX1297" s="187"/>
      <c r="GEY1297" s="187"/>
      <c r="GEZ1297" s="187"/>
      <c r="GFA1297" s="187"/>
      <c r="GFB1297" s="187"/>
      <c r="GFC1297" s="187"/>
      <c r="GFD1297" s="187"/>
      <c r="GFE1297" s="187"/>
      <c r="GFF1297" s="187"/>
      <c r="GFG1297" s="187"/>
      <c r="GFH1297" s="187"/>
      <c r="GFI1297" s="187"/>
      <c r="GFJ1297" s="187"/>
      <c r="GFK1297" s="187"/>
      <c r="GFL1297" s="187"/>
      <c r="GFM1297" s="187"/>
      <c r="GFN1297" s="187"/>
      <c r="GFO1297" s="187"/>
      <c r="GFP1297" s="187"/>
      <c r="GFQ1297" s="187"/>
      <c r="GFR1297" s="187"/>
      <c r="GFS1297" s="187"/>
      <c r="GFT1297" s="187"/>
      <c r="GFU1297" s="187"/>
      <c r="GFV1297" s="187"/>
      <c r="GFW1297" s="187"/>
      <c r="GFX1297" s="187"/>
      <c r="GFY1297" s="187"/>
      <c r="GFZ1297" s="187"/>
      <c r="GGA1297" s="187"/>
      <c r="GGB1297" s="187"/>
      <c r="GGC1297" s="187"/>
      <c r="GGD1297" s="187"/>
      <c r="GGE1297" s="187"/>
      <c r="GGF1297" s="187"/>
      <c r="GGG1297" s="187"/>
      <c r="GGH1297" s="187"/>
      <c r="GGI1297" s="187"/>
      <c r="GGJ1297" s="187"/>
      <c r="GGK1297" s="187"/>
      <c r="GGL1297" s="187"/>
      <c r="GGM1297" s="187"/>
      <c r="GGN1297" s="187"/>
      <c r="GGO1297" s="187"/>
      <c r="GGP1297" s="187"/>
      <c r="GGQ1297" s="187"/>
      <c r="GGR1297" s="187"/>
      <c r="GGS1297" s="187"/>
      <c r="GGT1297" s="187"/>
      <c r="GGU1297" s="187"/>
      <c r="GGV1297" s="187"/>
      <c r="GGW1297" s="187"/>
      <c r="GGX1297" s="187"/>
      <c r="GGY1297" s="187"/>
      <c r="GGZ1297" s="187"/>
      <c r="GHA1297" s="187"/>
      <c r="GHB1297" s="187"/>
      <c r="GHC1297" s="187"/>
      <c r="GHD1297" s="187"/>
      <c r="GHE1297" s="187"/>
      <c r="GHF1297" s="187"/>
      <c r="GHG1297" s="187"/>
      <c r="GHH1297" s="187"/>
      <c r="GHI1297" s="187"/>
      <c r="GHJ1297" s="187"/>
      <c r="GHK1297" s="187"/>
      <c r="GHL1297" s="187"/>
      <c r="GHM1297" s="187"/>
      <c r="GHN1297" s="187"/>
      <c r="GHO1297" s="187"/>
      <c r="GHP1297" s="187"/>
      <c r="GHQ1297" s="187"/>
      <c r="GHR1297" s="187"/>
      <c r="GHS1297" s="187"/>
      <c r="GHT1297" s="187"/>
      <c r="GHU1297" s="187"/>
      <c r="GHV1297" s="187"/>
      <c r="GHW1297" s="187"/>
      <c r="GHX1297" s="187"/>
      <c r="GHY1297" s="187"/>
      <c r="GHZ1297" s="187"/>
      <c r="GIA1297" s="187"/>
      <c r="GIB1297" s="187"/>
      <c r="GIC1297" s="187"/>
      <c r="GID1297" s="187"/>
      <c r="GIE1297" s="187"/>
      <c r="GIF1297" s="187"/>
      <c r="GIG1297" s="187"/>
      <c r="GIH1297" s="187"/>
      <c r="GII1297" s="187"/>
      <c r="GIJ1297" s="187"/>
      <c r="GIK1297" s="187"/>
      <c r="GIL1297" s="187"/>
      <c r="GIM1297" s="187"/>
      <c r="GIN1297" s="187"/>
      <c r="GIO1297" s="187"/>
      <c r="GIP1297" s="187"/>
      <c r="GIQ1297" s="187"/>
      <c r="GIR1297" s="187"/>
      <c r="GIS1297" s="187"/>
      <c r="GIT1297" s="187"/>
      <c r="GIU1297" s="187"/>
      <c r="GIV1297" s="187"/>
      <c r="GIW1297" s="187"/>
      <c r="GIX1297" s="187"/>
      <c r="GIY1297" s="187"/>
      <c r="GIZ1297" s="187"/>
      <c r="GJA1297" s="187"/>
      <c r="GJB1297" s="187"/>
      <c r="GJC1297" s="187"/>
      <c r="GJD1297" s="187"/>
      <c r="GJE1297" s="187"/>
      <c r="GJF1297" s="187"/>
      <c r="GJG1297" s="187"/>
      <c r="GJH1297" s="187"/>
      <c r="GJI1297" s="187"/>
      <c r="GJJ1297" s="187"/>
      <c r="GJK1297" s="187"/>
      <c r="GJL1297" s="187"/>
      <c r="GJM1297" s="187"/>
      <c r="GJN1297" s="187"/>
      <c r="GJO1297" s="187"/>
      <c r="GJP1297" s="187"/>
      <c r="GJQ1297" s="187"/>
      <c r="GJR1297" s="187"/>
      <c r="GJS1297" s="187"/>
      <c r="GJT1297" s="187"/>
      <c r="GJU1297" s="187"/>
      <c r="GJV1297" s="187"/>
      <c r="GJW1297" s="187"/>
      <c r="GJX1297" s="187"/>
      <c r="GJY1297" s="187"/>
      <c r="GJZ1297" s="187"/>
      <c r="GKA1297" s="187"/>
      <c r="GKB1297" s="187"/>
      <c r="GKC1297" s="187"/>
      <c r="GKD1297" s="187"/>
      <c r="GKE1297" s="187"/>
      <c r="GKF1297" s="187"/>
      <c r="GKG1297" s="187"/>
      <c r="GKH1297" s="187"/>
      <c r="GKI1297" s="187"/>
      <c r="GKJ1297" s="187"/>
      <c r="GKK1297" s="187"/>
      <c r="GKL1297" s="187"/>
      <c r="GKM1297" s="187"/>
      <c r="GKN1297" s="187"/>
      <c r="GKO1297" s="187"/>
      <c r="GKP1297" s="187"/>
      <c r="GKQ1297" s="187"/>
      <c r="GKR1297" s="187"/>
      <c r="GKS1297" s="187"/>
      <c r="GKT1297" s="187"/>
      <c r="GKU1297" s="187"/>
      <c r="GKV1297" s="187"/>
      <c r="GKW1297" s="187"/>
      <c r="GKX1297" s="187"/>
      <c r="GKY1297" s="187"/>
      <c r="GKZ1297" s="187"/>
      <c r="GLA1297" s="187"/>
      <c r="GLB1297" s="187"/>
      <c r="GLC1297" s="187"/>
      <c r="GLD1297" s="187"/>
      <c r="GLE1297" s="187"/>
      <c r="GLF1297" s="187"/>
      <c r="GLG1297" s="187"/>
      <c r="GLH1297" s="187"/>
      <c r="GLI1297" s="187"/>
      <c r="GLJ1297" s="187"/>
      <c r="GLK1297" s="187"/>
      <c r="GLL1297" s="187"/>
      <c r="GLM1297" s="187"/>
      <c r="GLN1297" s="187"/>
      <c r="GLO1297" s="187"/>
      <c r="GLP1297" s="187"/>
      <c r="GLQ1297" s="187"/>
      <c r="GLR1297" s="187"/>
      <c r="GLS1297" s="187"/>
      <c r="GLT1297" s="187"/>
      <c r="GLU1297" s="187"/>
      <c r="GLV1297" s="187"/>
      <c r="GLW1297" s="187"/>
      <c r="GLX1297" s="187"/>
      <c r="GLY1297" s="187"/>
      <c r="GLZ1297" s="187"/>
      <c r="GMA1297" s="187"/>
      <c r="GMB1297" s="187"/>
      <c r="GMC1297" s="187"/>
      <c r="GMD1297" s="187"/>
      <c r="GME1297" s="187"/>
      <c r="GMF1297" s="187"/>
      <c r="GMG1297" s="187"/>
      <c r="GMH1297" s="187"/>
      <c r="GMI1297" s="187"/>
      <c r="GMJ1297" s="187"/>
      <c r="GMK1297" s="187"/>
      <c r="GML1297" s="187"/>
      <c r="GMM1297" s="187"/>
      <c r="GMN1297" s="187"/>
      <c r="GMO1297" s="187"/>
      <c r="GMP1297" s="187"/>
      <c r="GMQ1297" s="187"/>
      <c r="GMR1297" s="187"/>
      <c r="GMS1297" s="187"/>
      <c r="GMT1297" s="187"/>
      <c r="GMU1297" s="187"/>
      <c r="GMV1297" s="187"/>
      <c r="GMW1297" s="187"/>
      <c r="GMX1297" s="187"/>
      <c r="GMY1297" s="187"/>
      <c r="GMZ1297" s="187"/>
      <c r="GNA1297" s="187"/>
      <c r="GNB1297" s="187"/>
      <c r="GNC1297" s="187"/>
      <c r="GND1297" s="187"/>
      <c r="GNE1297" s="187"/>
      <c r="GNF1297" s="187"/>
      <c r="GNG1297" s="187"/>
      <c r="GNH1297" s="187"/>
      <c r="GNI1297" s="187"/>
      <c r="GNJ1297" s="187"/>
      <c r="GNK1297" s="187"/>
      <c r="GNL1297" s="187"/>
      <c r="GNM1297" s="187"/>
      <c r="GNN1297" s="187"/>
      <c r="GNO1297" s="187"/>
      <c r="GNP1297" s="187"/>
      <c r="GNQ1297" s="187"/>
      <c r="GNR1297" s="187"/>
      <c r="GNS1297" s="187"/>
      <c r="GNT1297" s="187"/>
      <c r="GNU1297" s="187"/>
      <c r="GNV1297" s="187"/>
      <c r="GNW1297" s="187"/>
      <c r="GNX1297" s="187"/>
      <c r="GNY1297" s="187"/>
      <c r="GNZ1297" s="187"/>
      <c r="GOA1297" s="187"/>
      <c r="GOB1297" s="187"/>
      <c r="GOC1297" s="187"/>
      <c r="GOD1297" s="187"/>
      <c r="GOE1297" s="187"/>
      <c r="GOF1297" s="187"/>
      <c r="GOG1297" s="187"/>
      <c r="GOH1297" s="187"/>
      <c r="GOI1297" s="187"/>
      <c r="GOJ1297" s="187"/>
      <c r="GOK1297" s="187"/>
      <c r="GOL1297" s="187"/>
      <c r="GOM1297" s="187"/>
      <c r="GON1297" s="187"/>
      <c r="GOO1297" s="187"/>
      <c r="GOP1297" s="187"/>
      <c r="GOQ1297" s="187"/>
      <c r="GOR1297" s="187"/>
      <c r="GOS1297" s="187"/>
      <c r="GOT1297" s="187"/>
      <c r="GOU1297" s="187"/>
      <c r="GOV1297" s="187"/>
      <c r="GOW1297" s="187"/>
      <c r="GOX1297" s="187"/>
      <c r="GOY1297" s="187"/>
      <c r="GOZ1297" s="187"/>
      <c r="GPA1297" s="187"/>
      <c r="GPB1297" s="187"/>
      <c r="GPC1297" s="187"/>
      <c r="GPD1297" s="187"/>
      <c r="GPE1297" s="187"/>
      <c r="GPF1297" s="187"/>
      <c r="GPG1297" s="187"/>
      <c r="GPH1297" s="187"/>
      <c r="GPI1297" s="187"/>
      <c r="GPJ1297" s="187"/>
      <c r="GPK1297" s="187"/>
      <c r="GPL1297" s="187"/>
      <c r="GPM1297" s="187"/>
      <c r="GPN1297" s="187"/>
      <c r="GPO1297" s="187"/>
      <c r="GPP1297" s="187"/>
      <c r="GPQ1297" s="187"/>
      <c r="GPR1297" s="187"/>
      <c r="GPS1297" s="187"/>
      <c r="GPT1297" s="187"/>
      <c r="GPU1297" s="187"/>
      <c r="GPV1297" s="187"/>
      <c r="GPW1297" s="187"/>
      <c r="GPX1297" s="187"/>
      <c r="GPY1297" s="187"/>
      <c r="GPZ1297" s="187"/>
      <c r="GQA1297" s="187"/>
      <c r="GQB1297" s="187"/>
      <c r="GQC1297" s="187"/>
      <c r="GQD1297" s="187"/>
      <c r="GQE1297" s="187"/>
      <c r="GQF1297" s="187"/>
      <c r="GQG1297" s="187"/>
      <c r="GQH1297" s="187"/>
      <c r="GQI1297" s="187"/>
      <c r="GQJ1297" s="187"/>
      <c r="GQK1297" s="187"/>
      <c r="GQL1297" s="187"/>
      <c r="GQM1297" s="187"/>
      <c r="GQN1297" s="187"/>
      <c r="GQO1297" s="187"/>
      <c r="GQP1297" s="187"/>
      <c r="GQQ1297" s="187"/>
      <c r="GQR1297" s="187"/>
      <c r="GQS1297" s="187"/>
      <c r="GQT1297" s="187"/>
      <c r="GQU1297" s="187"/>
      <c r="GQV1297" s="187"/>
      <c r="GQW1297" s="187"/>
      <c r="GQX1297" s="187"/>
      <c r="GQY1297" s="187"/>
      <c r="GQZ1297" s="187"/>
      <c r="GRA1297" s="187"/>
      <c r="GRB1297" s="187"/>
      <c r="GRC1297" s="187"/>
      <c r="GRD1297" s="187"/>
      <c r="GRE1297" s="187"/>
      <c r="GRF1297" s="187"/>
      <c r="GRG1297" s="187"/>
      <c r="GRH1297" s="187"/>
      <c r="GRI1297" s="187"/>
      <c r="GRJ1297" s="187"/>
      <c r="GRK1297" s="187"/>
      <c r="GRL1297" s="187"/>
      <c r="GRM1297" s="187"/>
      <c r="GRN1297" s="187"/>
      <c r="GRO1297" s="187"/>
      <c r="GRP1297" s="187"/>
      <c r="GRQ1297" s="187"/>
      <c r="GRR1297" s="187"/>
      <c r="GRS1297" s="187"/>
      <c r="GRT1297" s="187"/>
      <c r="GRU1297" s="187"/>
      <c r="GRV1297" s="187"/>
      <c r="GRW1297" s="187"/>
      <c r="GRX1297" s="187"/>
      <c r="GRY1297" s="187"/>
      <c r="GRZ1297" s="187"/>
      <c r="GSA1297" s="187"/>
      <c r="GSB1297" s="187"/>
      <c r="GSC1297" s="187"/>
      <c r="GSD1297" s="187"/>
      <c r="GSE1297" s="187"/>
      <c r="GSF1297" s="187"/>
      <c r="GSG1297" s="187"/>
      <c r="GSH1297" s="187"/>
      <c r="GSI1297" s="187"/>
      <c r="GSJ1297" s="187"/>
      <c r="GSK1297" s="187"/>
      <c r="GSL1297" s="187"/>
      <c r="GSM1297" s="187"/>
      <c r="GSN1297" s="187"/>
      <c r="GSO1297" s="187"/>
      <c r="GSP1297" s="187"/>
      <c r="GSQ1297" s="187"/>
      <c r="GSR1297" s="187"/>
      <c r="GSS1297" s="187"/>
      <c r="GST1297" s="187"/>
      <c r="GSU1297" s="187"/>
      <c r="GSV1297" s="187"/>
      <c r="GSW1297" s="187"/>
      <c r="GSX1297" s="187"/>
      <c r="GSY1297" s="187"/>
      <c r="GSZ1297" s="187"/>
      <c r="GTA1297" s="187"/>
      <c r="GTB1297" s="187"/>
      <c r="GTC1297" s="187"/>
      <c r="GTD1297" s="187"/>
      <c r="GTE1297" s="187"/>
      <c r="GTF1297" s="187"/>
      <c r="GTG1297" s="187"/>
      <c r="GTH1297" s="187"/>
      <c r="GTI1297" s="187"/>
      <c r="GTJ1297" s="187"/>
      <c r="GTK1297" s="187"/>
      <c r="GTL1297" s="187"/>
      <c r="GTM1297" s="187"/>
      <c r="GTN1297" s="187"/>
      <c r="GTO1297" s="187"/>
      <c r="GTP1297" s="187"/>
      <c r="GTQ1297" s="187"/>
      <c r="GTR1297" s="187"/>
      <c r="GTS1297" s="187"/>
      <c r="GTT1297" s="187"/>
      <c r="GTU1297" s="187"/>
      <c r="GTV1297" s="187"/>
      <c r="GTW1297" s="187"/>
      <c r="GTX1297" s="187"/>
      <c r="GTY1297" s="187"/>
      <c r="GTZ1297" s="187"/>
      <c r="GUA1297" s="187"/>
      <c r="GUB1297" s="187"/>
      <c r="GUC1297" s="187"/>
      <c r="GUD1297" s="187"/>
      <c r="GUE1297" s="187"/>
      <c r="GUF1297" s="187"/>
      <c r="GUG1297" s="187"/>
      <c r="GUH1297" s="187"/>
      <c r="GUI1297" s="187"/>
      <c r="GUJ1297" s="187"/>
      <c r="GUK1297" s="187"/>
      <c r="GUL1297" s="187"/>
      <c r="GUM1297" s="187"/>
      <c r="GUN1297" s="187"/>
      <c r="GUO1297" s="187"/>
      <c r="GUP1297" s="187"/>
      <c r="GUQ1297" s="187"/>
      <c r="GUR1297" s="187"/>
      <c r="GUS1297" s="187"/>
      <c r="GUT1297" s="187"/>
      <c r="GUU1297" s="187"/>
      <c r="GUV1297" s="187"/>
      <c r="GUW1297" s="187"/>
      <c r="GUX1297" s="187"/>
      <c r="GUY1297" s="187"/>
      <c r="GUZ1297" s="187"/>
      <c r="GVA1297" s="187"/>
      <c r="GVB1297" s="187"/>
      <c r="GVC1297" s="187"/>
      <c r="GVD1297" s="187"/>
      <c r="GVE1297" s="187"/>
      <c r="GVF1297" s="187"/>
      <c r="GVG1297" s="187"/>
      <c r="GVH1297" s="187"/>
      <c r="GVI1297" s="187"/>
      <c r="GVJ1297" s="187"/>
      <c r="GVK1297" s="187"/>
      <c r="GVL1297" s="187"/>
      <c r="GVM1297" s="187"/>
      <c r="GVN1297" s="187"/>
      <c r="GVO1297" s="187"/>
      <c r="GVP1297" s="187"/>
      <c r="GVQ1297" s="187"/>
      <c r="GVR1297" s="187"/>
      <c r="GVS1297" s="187"/>
      <c r="GVT1297" s="187"/>
      <c r="GVU1297" s="187"/>
      <c r="GVV1297" s="187"/>
      <c r="GVW1297" s="187"/>
      <c r="GVX1297" s="187"/>
      <c r="GVY1297" s="187"/>
      <c r="GVZ1297" s="187"/>
      <c r="GWA1297" s="187"/>
      <c r="GWB1297" s="187"/>
      <c r="GWC1297" s="187"/>
      <c r="GWD1297" s="187"/>
      <c r="GWE1297" s="187"/>
      <c r="GWF1297" s="187"/>
      <c r="GWG1297" s="187"/>
      <c r="GWH1297" s="187"/>
      <c r="GWI1297" s="187"/>
      <c r="GWJ1297" s="187"/>
      <c r="GWK1297" s="187"/>
      <c r="GWL1297" s="187"/>
      <c r="GWM1297" s="187"/>
      <c r="GWN1297" s="187"/>
      <c r="GWO1297" s="187"/>
      <c r="GWP1297" s="187"/>
      <c r="GWQ1297" s="187"/>
      <c r="GWR1297" s="187"/>
      <c r="GWS1297" s="187"/>
      <c r="GWT1297" s="187"/>
      <c r="GWU1297" s="187"/>
      <c r="GWV1297" s="187"/>
      <c r="GWW1297" s="187"/>
      <c r="GWX1297" s="187"/>
      <c r="GWY1297" s="187"/>
      <c r="GWZ1297" s="187"/>
      <c r="GXA1297" s="187"/>
      <c r="GXB1297" s="187"/>
      <c r="GXC1297" s="187"/>
      <c r="GXD1297" s="187"/>
      <c r="GXE1297" s="187"/>
      <c r="GXF1297" s="187"/>
      <c r="GXG1297" s="187"/>
      <c r="GXH1297" s="187"/>
      <c r="GXI1297" s="187"/>
      <c r="GXJ1297" s="187"/>
      <c r="GXK1297" s="187"/>
      <c r="GXL1297" s="187"/>
      <c r="GXM1297" s="187"/>
      <c r="GXN1297" s="187"/>
      <c r="GXO1297" s="187"/>
      <c r="GXP1297" s="187"/>
      <c r="GXQ1297" s="187"/>
      <c r="GXR1297" s="187"/>
      <c r="GXS1297" s="187"/>
      <c r="GXT1297" s="187"/>
      <c r="GXU1297" s="187"/>
      <c r="GXV1297" s="187"/>
      <c r="GXW1297" s="187"/>
      <c r="GXX1297" s="187"/>
      <c r="GXY1297" s="187"/>
      <c r="GXZ1297" s="187"/>
      <c r="GYA1297" s="187"/>
      <c r="GYB1297" s="187"/>
      <c r="GYC1297" s="187"/>
      <c r="GYD1297" s="187"/>
      <c r="GYE1297" s="187"/>
      <c r="GYF1297" s="187"/>
      <c r="GYG1297" s="187"/>
      <c r="GYH1297" s="187"/>
      <c r="GYI1297" s="187"/>
      <c r="GYJ1297" s="187"/>
      <c r="GYK1297" s="187"/>
      <c r="GYL1297" s="187"/>
      <c r="GYM1297" s="187"/>
      <c r="GYN1297" s="187"/>
      <c r="GYO1297" s="187"/>
      <c r="GYP1297" s="187"/>
      <c r="GYQ1297" s="187"/>
      <c r="GYR1297" s="187"/>
      <c r="GYS1297" s="187"/>
      <c r="GYT1297" s="187"/>
      <c r="GYU1297" s="187"/>
      <c r="GYV1297" s="187"/>
      <c r="GYW1297" s="187"/>
      <c r="GYX1297" s="187"/>
      <c r="GYY1297" s="187"/>
      <c r="GYZ1297" s="187"/>
      <c r="GZA1297" s="187"/>
      <c r="GZB1297" s="187"/>
      <c r="GZC1297" s="187"/>
      <c r="GZD1297" s="187"/>
      <c r="GZE1297" s="187"/>
      <c r="GZF1297" s="187"/>
      <c r="GZG1297" s="187"/>
      <c r="GZH1297" s="187"/>
      <c r="GZI1297" s="187"/>
      <c r="GZJ1297" s="187"/>
      <c r="GZK1297" s="187"/>
      <c r="GZL1297" s="187"/>
      <c r="GZM1297" s="187"/>
      <c r="GZN1297" s="187"/>
      <c r="GZO1297" s="187"/>
      <c r="GZP1297" s="187"/>
      <c r="GZQ1297" s="187"/>
      <c r="GZR1297" s="187"/>
      <c r="GZS1297" s="187"/>
      <c r="GZT1297" s="187"/>
      <c r="GZU1297" s="187"/>
      <c r="GZV1297" s="187"/>
      <c r="GZW1297" s="187"/>
      <c r="GZX1297" s="187"/>
      <c r="GZY1297" s="187"/>
      <c r="GZZ1297" s="187"/>
      <c r="HAA1297" s="187"/>
      <c r="HAB1297" s="187"/>
      <c r="HAC1297" s="187"/>
      <c r="HAD1297" s="187"/>
      <c r="HAE1297" s="187"/>
      <c r="HAF1297" s="187"/>
      <c r="HAG1297" s="187"/>
      <c r="HAH1297" s="187"/>
      <c r="HAI1297" s="187"/>
      <c r="HAJ1297" s="187"/>
      <c r="HAK1297" s="187"/>
      <c r="HAL1297" s="187"/>
      <c r="HAM1297" s="187"/>
      <c r="HAN1297" s="187"/>
      <c r="HAO1297" s="187"/>
      <c r="HAP1297" s="187"/>
      <c r="HAQ1297" s="187"/>
      <c r="HAR1297" s="187"/>
      <c r="HAS1297" s="187"/>
      <c r="HAT1297" s="187"/>
      <c r="HAU1297" s="187"/>
      <c r="HAV1297" s="187"/>
      <c r="HAW1297" s="187"/>
      <c r="HAX1297" s="187"/>
      <c r="HAY1297" s="187"/>
      <c r="HAZ1297" s="187"/>
      <c r="HBA1297" s="187"/>
      <c r="HBB1297" s="187"/>
      <c r="HBC1297" s="187"/>
      <c r="HBD1297" s="187"/>
      <c r="HBE1297" s="187"/>
      <c r="HBF1297" s="187"/>
      <c r="HBG1297" s="187"/>
      <c r="HBH1297" s="187"/>
      <c r="HBI1297" s="187"/>
      <c r="HBJ1297" s="187"/>
      <c r="HBK1297" s="187"/>
      <c r="HBL1297" s="187"/>
      <c r="HBM1297" s="187"/>
      <c r="HBN1297" s="187"/>
      <c r="HBO1297" s="187"/>
      <c r="HBP1297" s="187"/>
      <c r="HBQ1297" s="187"/>
      <c r="HBR1297" s="187"/>
      <c r="HBS1297" s="187"/>
      <c r="HBT1297" s="187"/>
      <c r="HBU1297" s="187"/>
      <c r="HBV1297" s="187"/>
      <c r="HBW1297" s="187"/>
      <c r="HBX1297" s="187"/>
      <c r="HBY1297" s="187"/>
      <c r="HBZ1297" s="187"/>
      <c r="HCA1297" s="187"/>
      <c r="HCB1297" s="187"/>
      <c r="HCC1297" s="187"/>
      <c r="HCD1297" s="187"/>
      <c r="HCE1297" s="187"/>
      <c r="HCF1297" s="187"/>
      <c r="HCG1297" s="187"/>
      <c r="HCH1297" s="187"/>
      <c r="HCI1297" s="187"/>
      <c r="HCJ1297" s="187"/>
      <c r="HCK1297" s="187"/>
      <c r="HCL1297" s="187"/>
      <c r="HCM1297" s="187"/>
      <c r="HCN1297" s="187"/>
      <c r="HCO1297" s="187"/>
      <c r="HCP1297" s="187"/>
      <c r="HCQ1297" s="187"/>
      <c r="HCR1297" s="187"/>
      <c r="HCS1297" s="187"/>
      <c r="HCT1297" s="187"/>
      <c r="HCU1297" s="187"/>
      <c r="HCV1297" s="187"/>
      <c r="HCW1297" s="187"/>
      <c r="HCX1297" s="187"/>
      <c r="HCY1297" s="187"/>
      <c r="HCZ1297" s="187"/>
      <c r="HDA1297" s="187"/>
      <c r="HDB1297" s="187"/>
      <c r="HDC1297" s="187"/>
      <c r="HDD1297" s="187"/>
      <c r="HDE1297" s="187"/>
      <c r="HDF1297" s="187"/>
      <c r="HDG1297" s="187"/>
      <c r="HDH1297" s="187"/>
      <c r="HDI1297" s="187"/>
      <c r="HDJ1297" s="187"/>
      <c r="HDK1297" s="187"/>
      <c r="HDL1297" s="187"/>
      <c r="HDM1297" s="187"/>
      <c r="HDN1297" s="187"/>
      <c r="HDO1297" s="187"/>
      <c r="HDP1297" s="187"/>
      <c r="HDQ1297" s="187"/>
      <c r="HDR1297" s="187"/>
      <c r="HDS1297" s="187"/>
      <c r="HDT1297" s="187"/>
      <c r="HDU1297" s="187"/>
      <c r="HDV1297" s="187"/>
      <c r="HDW1297" s="187"/>
      <c r="HDX1297" s="187"/>
      <c r="HDY1297" s="187"/>
      <c r="HDZ1297" s="187"/>
      <c r="HEA1297" s="187"/>
      <c r="HEB1297" s="187"/>
      <c r="HEC1297" s="187"/>
      <c r="HED1297" s="187"/>
      <c r="HEE1297" s="187"/>
      <c r="HEF1297" s="187"/>
      <c r="HEG1297" s="187"/>
      <c r="HEH1297" s="187"/>
      <c r="HEI1297" s="187"/>
      <c r="HEJ1297" s="187"/>
      <c r="HEK1297" s="187"/>
      <c r="HEL1297" s="187"/>
      <c r="HEM1297" s="187"/>
      <c r="HEN1297" s="187"/>
      <c r="HEO1297" s="187"/>
      <c r="HEP1297" s="187"/>
      <c r="HEQ1297" s="187"/>
      <c r="HER1297" s="187"/>
      <c r="HES1297" s="187"/>
      <c r="HET1297" s="187"/>
      <c r="HEU1297" s="187"/>
      <c r="HEV1297" s="187"/>
      <c r="HEW1297" s="187"/>
      <c r="HEX1297" s="187"/>
      <c r="HEY1297" s="187"/>
      <c r="HEZ1297" s="187"/>
      <c r="HFA1297" s="187"/>
      <c r="HFB1297" s="187"/>
      <c r="HFC1297" s="187"/>
      <c r="HFD1297" s="187"/>
      <c r="HFE1297" s="187"/>
      <c r="HFF1297" s="187"/>
      <c r="HFG1297" s="187"/>
      <c r="HFH1297" s="187"/>
      <c r="HFI1297" s="187"/>
      <c r="HFJ1297" s="187"/>
      <c r="HFK1297" s="187"/>
      <c r="HFL1297" s="187"/>
      <c r="HFM1297" s="187"/>
      <c r="HFN1297" s="187"/>
      <c r="HFO1297" s="187"/>
      <c r="HFP1297" s="187"/>
      <c r="HFQ1297" s="187"/>
      <c r="HFR1297" s="187"/>
      <c r="HFS1297" s="187"/>
      <c r="HFT1297" s="187"/>
      <c r="HFU1297" s="187"/>
      <c r="HFV1297" s="187"/>
      <c r="HFW1297" s="187"/>
      <c r="HFX1297" s="187"/>
      <c r="HFY1297" s="187"/>
      <c r="HFZ1297" s="187"/>
      <c r="HGA1297" s="187"/>
      <c r="HGB1297" s="187"/>
      <c r="HGC1297" s="187"/>
      <c r="HGD1297" s="187"/>
      <c r="HGE1297" s="187"/>
      <c r="HGF1297" s="187"/>
      <c r="HGG1297" s="187"/>
      <c r="HGH1297" s="187"/>
      <c r="HGI1297" s="187"/>
      <c r="HGJ1297" s="187"/>
      <c r="HGK1297" s="187"/>
      <c r="HGL1297" s="187"/>
      <c r="HGM1297" s="187"/>
      <c r="HGN1297" s="187"/>
      <c r="HGO1297" s="187"/>
      <c r="HGP1297" s="187"/>
      <c r="HGQ1297" s="187"/>
      <c r="HGR1297" s="187"/>
      <c r="HGS1297" s="187"/>
      <c r="HGT1297" s="187"/>
      <c r="HGU1297" s="187"/>
      <c r="HGV1297" s="187"/>
      <c r="HGW1297" s="187"/>
      <c r="HGX1297" s="187"/>
      <c r="HGY1297" s="187"/>
      <c r="HGZ1297" s="187"/>
      <c r="HHA1297" s="187"/>
      <c r="HHB1297" s="187"/>
      <c r="HHC1297" s="187"/>
      <c r="HHD1297" s="187"/>
      <c r="HHE1297" s="187"/>
      <c r="HHF1297" s="187"/>
      <c r="HHG1297" s="187"/>
      <c r="HHH1297" s="187"/>
      <c r="HHI1297" s="187"/>
      <c r="HHJ1297" s="187"/>
      <c r="HHK1297" s="187"/>
      <c r="HHL1297" s="187"/>
      <c r="HHM1297" s="187"/>
      <c r="HHN1297" s="187"/>
      <c r="HHO1297" s="187"/>
      <c r="HHP1297" s="187"/>
      <c r="HHQ1297" s="187"/>
      <c r="HHR1297" s="187"/>
      <c r="HHS1297" s="187"/>
      <c r="HHT1297" s="187"/>
      <c r="HHU1297" s="187"/>
      <c r="HHV1297" s="187"/>
      <c r="HHW1297" s="187"/>
      <c r="HHX1297" s="187"/>
      <c r="HHY1297" s="187"/>
      <c r="HHZ1297" s="187"/>
      <c r="HIA1297" s="187"/>
      <c r="HIB1297" s="187"/>
      <c r="HIC1297" s="187"/>
      <c r="HID1297" s="187"/>
      <c r="HIE1297" s="187"/>
      <c r="HIF1297" s="187"/>
      <c r="HIG1297" s="187"/>
      <c r="HIH1297" s="187"/>
      <c r="HII1297" s="187"/>
      <c r="HIJ1297" s="187"/>
      <c r="HIK1297" s="187"/>
      <c r="HIL1297" s="187"/>
      <c r="HIM1297" s="187"/>
      <c r="HIN1297" s="187"/>
      <c r="HIO1297" s="187"/>
      <c r="HIP1297" s="187"/>
      <c r="HIQ1297" s="187"/>
      <c r="HIR1297" s="187"/>
      <c r="HIS1297" s="187"/>
      <c r="HIT1297" s="187"/>
      <c r="HIU1297" s="187"/>
      <c r="HIV1297" s="187"/>
      <c r="HIW1297" s="187"/>
      <c r="HIX1297" s="187"/>
      <c r="HIY1297" s="187"/>
      <c r="HIZ1297" s="187"/>
      <c r="HJA1297" s="187"/>
      <c r="HJB1297" s="187"/>
      <c r="HJC1297" s="187"/>
      <c r="HJD1297" s="187"/>
      <c r="HJE1297" s="187"/>
      <c r="HJF1297" s="187"/>
      <c r="HJG1297" s="187"/>
      <c r="HJH1297" s="187"/>
      <c r="HJI1297" s="187"/>
      <c r="HJJ1297" s="187"/>
      <c r="HJK1297" s="187"/>
      <c r="HJL1297" s="187"/>
      <c r="HJM1297" s="187"/>
      <c r="HJN1297" s="187"/>
      <c r="HJO1297" s="187"/>
      <c r="HJP1297" s="187"/>
      <c r="HJQ1297" s="187"/>
      <c r="HJR1297" s="187"/>
      <c r="HJS1297" s="187"/>
      <c r="HJT1297" s="187"/>
      <c r="HJU1297" s="187"/>
      <c r="HJV1297" s="187"/>
      <c r="HJW1297" s="187"/>
      <c r="HJX1297" s="187"/>
      <c r="HJY1297" s="187"/>
      <c r="HJZ1297" s="187"/>
      <c r="HKA1297" s="187"/>
      <c r="HKB1297" s="187"/>
      <c r="HKC1297" s="187"/>
      <c r="HKD1297" s="187"/>
      <c r="HKE1297" s="187"/>
      <c r="HKF1297" s="187"/>
      <c r="HKG1297" s="187"/>
      <c r="HKH1297" s="187"/>
      <c r="HKI1297" s="187"/>
      <c r="HKJ1297" s="187"/>
      <c r="HKK1297" s="187"/>
      <c r="HKL1297" s="187"/>
      <c r="HKM1297" s="187"/>
      <c r="HKN1297" s="187"/>
      <c r="HKO1297" s="187"/>
      <c r="HKP1297" s="187"/>
      <c r="HKQ1297" s="187"/>
      <c r="HKR1297" s="187"/>
      <c r="HKS1297" s="187"/>
      <c r="HKT1297" s="187"/>
      <c r="HKU1297" s="187"/>
      <c r="HKV1297" s="187"/>
      <c r="HKW1297" s="187"/>
      <c r="HKX1297" s="187"/>
      <c r="HKY1297" s="187"/>
      <c r="HKZ1297" s="187"/>
      <c r="HLA1297" s="187"/>
      <c r="HLB1297" s="187"/>
      <c r="HLC1297" s="187"/>
      <c r="HLD1297" s="187"/>
      <c r="HLE1297" s="187"/>
      <c r="HLF1297" s="187"/>
      <c r="HLG1297" s="187"/>
      <c r="HLH1297" s="187"/>
      <c r="HLI1297" s="187"/>
      <c r="HLJ1297" s="187"/>
      <c r="HLK1297" s="187"/>
      <c r="HLL1297" s="187"/>
      <c r="HLM1297" s="187"/>
      <c r="HLN1297" s="187"/>
      <c r="HLO1297" s="187"/>
      <c r="HLP1297" s="187"/>
      <c r="HLQ1297" s="187"/>
      <c r="HLR1297" s="187"/>
      <c r="HLS1297" s="187"/>
      <c r="HLT1297" s="187"/>
      <c r="HLU1297" s="187"/>
      <c r="HLV1297" s="187"/>
      <c r="HLW1297" s="187"/>
      <c r="HLX1297" s="187"/>
      <c r="HLY1297" s="187"/>
      <c r="HLZ1297" s="187"/>
      <c r="HMA1297" s="187"/>
      <c r="HMB1297" s="187"/>
      <c r="HMC1297" s="187"/>
      <c r="HMD1297" s="187"/>
      <c r="HME1297" s="187"/>
      <c r="HMF1297" s="187"/>
      <c r="HMG1297" s="187"/>
      <c r="HMH1297" s="187"/>
      <c r="HMI1297" s="187"/>
      <c r="HMJ1297" s="187"/>
      <c r="HMK1297" s="187"/>
      <c r="HML1297" s="187"/>
      <c r="HMM1297" s="187"/>
      <c r="HMN1297" s="187"/>
      <c r="HMO1297" s="187"/>
      <c r="HMP1297" s="187"/>
      <c r="HMQ1297" s="187"/>
      <c r="HMR1297" s="187"/>
      <c r="HMS1297" s="187"/>
      <c r="HMT1297" s="187"/>
      <c r="HMU1297" s="187"/>
      <c r="HMV1297" s="187"/>
      <c r="HMW1297" s="187"/>
      <c r="HMX1297" s="187"/>
      <c r="HMY1297" s="187"/>
      <c r="HMZ1297" s="187"/>
      <c r="HNA1297" s="187"/>
      <c r="HNB1297" s="187"/>
      <c r="HNC1297" s="187"/>
      <c r="HND1297" s="187"/>
      <c r="HNE1297" s="187"/>
      <c r="HNF1297" s="187"/>
      <c r="HNG1297" s="187"/>
      <c r="HNH1297" s="187"/>
      <c r="HNI1297" s="187"/>
      <c r="HNJ1297" s="187"/>
      <c r="HNK1297" s="187"/>
      <c r="HNL1297" s="187"/>
      <c r="HNM1297" s="187"/>
      <c r="HNN1297" s="187"/>
      <c r="HNO1297" s="187"/>
      <c r="HNP1297" s="187"/>
      <c r="HNQ1297" s="187"/>
      <c r="HNR1297" s="187"/>
      <c r="HNS1297" s="187"/>
      <c r="HNT1297" s="187"/>
      <c r="HNU1297" s="187"/>
      <c r="HNV1297" s="187"/>
      <c r="HNW1297" s="187"/>
      <c r="HNX1297" s="187"/>
      <c r="HNY1297" s="187"/>
      <c r="HNZ1297" s="187"/>
      <c r="HOA1297" s="187"/>
      <c r="HOB1297" s="187"/>
      <c r="HOC1297" s="187"/>
      <c r="HOD1297" s="187"/>
      <c r="HOE1297" s="187"/>
      <c r="HOF1297" s="187"/>
      <c r="HOG1297" s="187"/>
      <c r="HOH1297" s="187"/>
      <c r="HOI1297" s="187"/>
      <c r="HOJ1297" s="187"/>
      <c r="HOK1297" s="187"/>
      <c r="HOL1297" s="187"/>
      <c r="HOM1297" s="187"/>
      <c r="HON1297" s="187"/>
      <c r="HOO1297" s="187"/>
      <c r="HOP1297" s="187"/>
      <c r="HOQ1297" s="187"/>
      <c r="HOR1297" s="187"/>
      <c r="HOS1297" s="187"/>
      <c r="HOT1297" s="187"/>
      <c r="HOU1297" s="187"/>
      <c r="HOV1297" s="187"/>
      <c r="HOW1297" s="187"/>
      <c r="HOX1297" s="187"/>
      <c r="HOY1297" s="187"/>
      <c r="HOZ1297" s="187"/>
      <c r="HPA1297" s="187"/>
      <c r="HPB1297" s="187"/>
      <c r="HPC1297" s="187"/>
      <c r="HPD1297" s="187"/>
      <c r="HPE1297" s="187"/>
      <c r="HPF1297" s="187"/>
      <c r="HPG1297" s="187"/>
      <c r="HPH1297" s="187"/>
      <c r="HPI1297" s="187"/>
      <c r="HPJ1297" s="187"/>
      <c r="HPK1297" s="187"/>
      <c r="HPL1297" s="187"/>
      <c r="HPM1297" s="187"/>
      <c r="HPN1297" s="187"/>
      <c r="HPO1297" s="187"/>
      <c r="HPP1297" s="187"/>
      <c r="HPQ1297" s="187"/>
      <c r="HPR1297" s="187"/>
      <c r="HPS1297" s="187"/>
      <c r="HPT1297" s="187"/>
      <c r="HPU1297" s="187"/>
      <c r="HPV1297" s="187"/>
      <c r="HPW1297" s="187"/>
      <c r="HPX1297" s="187"/>
      <c r="HPY1297" s="187"/>
      <c r="HPZ1297" s="187"/>
      <c r="HQA1297" s="187"/>
      <c r="HQB1297" s="187"/>
      <c r="HQC1297" s="187"/>
      <c r="HQD1297" s="187"/>
      <c r="HQE1297" s="187"/>
      <c r="HQF1297" s="187"/>
      <c r="HQG1297" s="187"/>
      <c r="HQH1297" s="187"/>
      <c r="HQI1297" s="187"/>
      <c r="HQJ1297" s="187"/>
      <c r="HQK1297" s="187"/>
      <c r="HQL1297" s="187"/>
      <c r="HQM1297" s="187"/>
      <c r="HQN1297" s="187"/>
      <c r="HQO1297" s="187"/>
      <c r="HQP1297" s="187"/>
      <c r="HQQ1297" s="187"/>
      <c r="HQR1297" s="187"/>
      <c r="HQS1297" s="187"/>
      <c r="HQT1297" s="187"/>
      <c r="HQU1297" s="187"/>
      <c r="HQV1297" s="187"/>
      <c r="HQW1297" s="187"/>
      <c r="HQX1297" s="187"/>
      <c r="HQY1297" s="187"/>
      <c r="HQZ1297" s="187"/>
      <c r="HRA1297" s="187"/>
      <c r="HRB1297" s="187"/>
      <c r="HRC1297" s="187"/>
      <c r="HRD1297" s="187"/>
      <c r="HRE1297" s="187"/>
      <c r="HRF1297" s="187"/>
      <c r="HRG1297" s="187"/>
      <c r="HRH1297" s="187"/>
      <c r="HRI1297" s="187"/>
      <c r="HRJ1297" s="187"/>
      <c r="HRK1297" s="187"/>
      <c r="HRL1297" s="187"/>
      <c r="HRM1297" s="187"/>
      <c r="HRN1297" s="187"/>
      <c r="HRO1297" s="187"/>
      <c r="HRP1297" s="187"/>
      <c r="HRQ1297" s="187"/>
      <c r="HRR1297" s="187"/>
      <c r="HRS1297" s="187"/>
      <c r="HRT1297" s="187"/>
      <c r="HRU1297" s="187"/>
      <c r="HRV1297" s="187"/>
      <c r="HRW1297" s="187"/>
      <c r="HRX1297" s="187"/>
      <c r="HRY1297" s="187"/>
      <c r="HRZ1297" s="187"/>
      <c r="HSA1297" s="187"/>
      <c r="HSB1297" s="187"/>
      <c r="HSC1297" s="187"/>
      <c r="HSD1297" s="187"/>
      <c r="HSE1297" s="187"/>
      <c r="HSF1297" s="187"/>
      <c r="HSG1297" s="187"/>
      <c r="HSH1297" s="187"/>
      <c r="HSI1297" s="187"/>
      <c r="HSJ1297" s="187"/>
      <c r="HSK1297" s="187"/>
      <c r="HSL1297" s="187"/>
      <c r="HSM1297" s="187"/>
      <c r="HSN1297" s="187"/>
      <c r="HSO1297" s="187"/>
      <c r="HSP1297" s="187"/>
      <c r="HSQ1297" s="187"/>
      <c r="HSR1297" s="187"/>
      <c r="HSS1297" s="187"/>
      <c r="HST1297" s="187"/>
      <c r="HSU1297" s="187"/>
      <c r="HSV1297" s="187"/>
      <c r="HSW1297" s="187"/>
      <c r="HSX1297" s="187"/>
      <c r="HSY1297" s="187"/>
      <c r="HSZ1297" s="187"/>
      <c r="HTA1297" s="187"/>
      <c r="HTB1297" s="187"/>
      <c r="HTC1297" s="187"/>
      <c r="HTD1297" s="187"/>
      <c r="HTE1297" s="187"/>
      <c r="HTF1297" s="187"/>
      <c r="HTG1297" s="187"/>
      <c r="HTH1297" s="187"/>
      <c r="HTI1297" s="187"/>
      <c r="HTJ1297" s="187"/>
      <c r="HTK1297" s="187"/>
      <c r="HTL1297" s="187"/>
      <c r="HTM1297" s="187"/>
      <c r="HTN1297" s="187"/>
      <c r="HTO1297" s="187"/>
      <c r="HTP1297" s="187"/>
      <c r="HTQ1297" s="187"/>
      <c r="HTR1297" s="187"/>
      <c r="HTS1297" s="187"/>
      <c r="HTT1297" s="187"/>
      <c r="HTU1297" s="187"/>
      <c r="HTV1297" s="187"/>
      <c r="HTW1297" s="187"/>
      <c r="HTX1297" s="187"/>
      <c r="HTY1297" s="187"/>
      <c r="HTZ1297" s="187"/>
      <c r="HUA1297" s="187"/>
      <c r="HUB1297" s="187"/>
      <c r="HUC1297" s="187"/>
      <c r="HUD1297" s="187"/>
      <c r="HUE1297" s="187"/>
      <c r="HUF1297" s="187"/>
      <c r="HUG1297" s="187"/>
      <c r="HUH1297" s="187"/>
      <c r="HUI1297" s="187"/>
      <c r="HUJ1297" s="187"/>
      <c r="HUK1297" s="187"/>
      <c r="HUL1297" s="187"/>
      <c r="HUM1297" s="187"/>
      <c r="HUN1297" s="187"/>
      <c r="HUO1297" s="187"/>
      <c r="HUP1297" s="187"/>
      <c r="HUQ1297" s="187"/>
      <c r="HUR1297" s="187"/>
      <c r="HUS1297" s="187"/>
      <c r="HUT1297" s="187"/>
      <c r="HUU1297" s="187"/>
      <c r="HUV1297" s="187"/>
      <c r="HUW1297" s="187"/>
      <c r="HUX1297" s="187"/>
      <c r="HUY1297" s="187"/>
      <c r="HUZ1297" s="187"/>
      <c r="HVA1297" s="187"/>
      <c r="HVB1297" s="187"/>
      <c r="HVC1297" s="187"/>
      <c r="HVD1297" s="187"/>
      <c r="HVE1297" s="187"/>
      <c r="HVF1297" s="187"/>
      <c r="HVG1297" s="187"/>
      <c r="HVH1297" s="187"/>
      <c r="HVI1297" s="187"/>
      <c r="HVJ1297" s="187"/>
      <c r="HVK1297" s="187"/>
      <c r="HVL1297" s="187"/>
      <c r="HVM1297" s="187"/>
      <c r="HVN1297" s="187"/>
      <c r="HVO1297" s="187"/>
      <c r="HVP1297" s="187"/>
      <c r="HVQ1297" s="187"/>
      <c r="HVR1297" s="187"/>
      <c r="HVS1297" s="187"/>
      <c r="HVT1297" s="187"/>
      <c r="HVU1297" s="187"/>
      <c r="HVV1297" s="187"/>
      <c r="HVW1297" s="187"/>
      <c r="HVX1297" s="187"/>
      <c r="HVY1297" s="187"/>
      <c r="HVZ1297" s="187"/>
      <c r="HWA1297" s="187"/>
      <c r="HWB1297" s="187"/>
      <c r="HWC1297" s="187"/>
      <c r="HWD1297" s="187"/>
      <c r="HWE1297" s="187"/>
      <c r="HWF1297" s="187"/>
      <c r="HWG1297" s="187"/>
      <c r="HWH1297" s="187"/>
      <c r="HWI1297" s="187"/>
      <c r="HWJ1297" s="187"/>
      <c r="HWK1297" s="187"/>
      <c r="HWL1297" s="187"/>
      <c r="HWM1297" s="187"/>
      <c r="HWN1297" s="187"/>
      <c r="HWO1297" s="187"/>
      <c r="HWP1297" s="187"/>
      <c r="HWQ1297" s="187"/>
      <c r="HWR1297" s="187"/>
      <c r="HWS1297" s="187"/>
      <c r="HWT1297" s="187"/>
      <c r="HWU1297" s="187"/>
      <c r="HWV1297" s="187"/>
      <c r="HWW1297" s="187"/>
      <c r="HWX1297" s="187"/>
      <c r="HWY1297" s="187"/>
      <c r="HWZ1297" s="187"/>
      <c r="HXA1297" s="187"/>
      <c r="HXB1297" s="187"/>
      <c r="HXC1297" s="187"/>
      <c r="HXD1297" s="187"/>
      <c r="HXE1297" s="187"/>
      <c r="HXF1297" s="187"/>
      <c r="HXG1297" s="187"/>
      <c r="HXH1297" s="187"/>
      <c r="HXI1297" s="187"/>
      <c r="HXJ1297" s="187"/>
      <c r="HXK1297" s="187"/>
      <c r="HXL1297" s="187"/>
      <c r="HXM1297" s="187"/>
      <c r="HXN1297" s="187"/>
      <c r="HXO1297" s="187"/>
      <c r="HXP1297" s="187"/>
      <c r="HXQ1297" s="187"/>
      <c r="HXR1297" s="187"/>
      <c r="HXS1297" s="187"/>
      <c r="HXT1297" s="187"/>
      <c r="HXU1297" s="187"/>
      <c r="HXV1297" s="187"/>
      <c r="HXW1297" s="187"/>
      <c r="HXX1297" s="187"/>
      <c r="HXY1297" s="187"/>
      <c r="HXZ1297" s="187"/>
      <c r="HYA1297" s="187"/>
      <c r="HYB1297" s="187"/>
      <c r="HYC1297" s="187"/>
      <c r="HYD1297" s="187"/>
      <c r="HYE1297" s="187"/>
      <c r="HYF1297" s="187"/>
      <c r="HYG1297" s="187"/>
      <c r="HYH1297" s="187"/>
      <c r="HYI1297" s="187"/>
      <c r="HYJ1297" s="187"/>
      <c r="HYK1297" s="187"/>
      <c r="HYL1297" s="187"/>
      <c r="HYM1297" s="187"/>
      <c r="HYN1297" s="187"/>
      <c r="HYO1297" s="187"/>
      <c r="HYP1297" s="187"/>
      <c r="HYQ1297" s="187"/>
      <c r="HYR1297" s="187"/>
      <c r="HYS1297" s="187"/>
      <c r="HYT1297" s="187"/>
      <c r="HYU1297" s="187"/>
      <c r="HYV1297" s="187"/>
      <c r="HYW1297" s="187"/>
      <c r="HYX1297" s="187"/>
      <c r="HYY1297" s="187"/>
      <c r="HYZ1297" s="187"/>
      <c r="HZA1297" s="187"/>
      <c r="HZB1297" s="187"/>
      <c r="HZC1297" s="187"/>
      <c r="HZD1297" s="187"/>
      <c r="HZE1297" s="187"/>
      <c r="HZF1297" s="187"/>
      <c r="HZG1297" s="187"/>
      <c r="HZH1297" s="187"/>
      <c r="HZI1297" s="187"/>
      <c r="HZJ1297" s="187"/>
      <c r="HZK1297" s="187"/>
      <c r="HZL1297" s="187"/>
      <c r="HZM1297" s="187"/>
      <c r="HZN1297" s="187"/>
      <c r="HZO1297" s="187"/>
      <c r="HZP1297" s="187"/>
      <c r="HZQ1297" s="187"/>
      <c r="HZR1297" s="187"/>
      <c r="HZS1297" s="187"/>
      <c r="HZT1297" s="187"/>
      <c r="HZU1297" s="187"/>
      <c r="HZV1297" s="187"/>
      <c r="HZW1297" s="187"/>
      <c r="HZX1297" s="187"/>
      <c r="HZY1297" s="187"/>
      <c r="HZZ1297" s="187"/>
      <c r="IAA1297" s="187"/>
      <c r="IAB1297" s="187"/>
      <c r="IAC1297" s="187"/>
      <c r="IAD1297" s="187"/>
      <c r="IAE1297" s="187"/>
      <c r="IAF1297" s="187"/>
      <c r="IAG1297" s="187"/>
      <c r="IAH1297" s="187"/>
      <c r="IAI1297" s="187"/>
      <c r="IAJ1297" s="187"/>
      <c r="IAK1297" s="187"/>
      <c r="IAL1297" s="187"/>
      <c r="IAM1297" s="187"/>
      <c r="IAN1297" s="187"/>
      <c r="IAO1297" s="187"/>
      <c r="IAP1297" s="187"/>
      <c r="IAQ1297" s="187"/>
      <c r="IAR1297" s="187"/>
      <c r="IAS1297" s="187"/>
      <c r="IAT1297" s="187"/>
      <c r="IAU1297" s="187"/>
      <c r="IAV1297" s="187"/>
      <c r="IAW1297" s="187"/>
      <c r="IAX1297" s="187"/>
      <c r="IAY1297" s="187"/>
      <c r="IAZ1297" s="187"/>
      <c r="IBA1297" s="187"/>
      <c r="IBB1297" s="187"/>
      <c r="IBC1297" s="187"/>
      <c r="IBD1297" s="187"/>
      <c r="IBE1297" s="187"/>
      <c r="IBF1297" s="187"/>
      <c r="IBG1297" s="187"/>
      <c r="IBH1297" s="187"/>
      <c r="IBI1297" s="187"/>
      <c r="IBJ1297" s="187"/>
      <c r="IBK1297" s="187"/>
      <c r="IBL1297" s="187"/>
      <c r="IBM1297" s="187"/>
      <c r="IBN1297" s="187"/>
      <c r="IBO1297" s="187"/>
      <c r="IBP1297" s="187"/>
      <c r="IBQ1297" s="187"/>
      <c r="IBR1297" s="187"/>
      <c r="IBS1297" s="187"/>
      <c r="IBT1297" s="187"/>
      <c r="IBU1297" s="187"/>
      <c r="IBV1297" s="187"/>
      <c r="IBW1297" s="187"/>
      <c r="IBX1297" s="187"/>
      <c r="IBY1297" s="187"/>
      <c r="IBZ1297" s="187"/>
      <c r="ICA1297" s="187"/>
      <c r="ICB1297" s="187"/>
      <c r="ICC1297" s="187"/>
      <c r="ICD1297" s="187"/>
      <c r="ICE1297" s="187"/>
      <c r="ICF1297" s="187"/>
      <c r="ICG1297" s="187"/>
      <c r="ICH1297" s="187"/>
      <c r="ICI1297" s="187"/>
      <c r="ICJ1297" s="187"/>
      <c r="ICK1297" s="187"/>
      <c r="ICL1297" s="187"/>
      <c r="ICM1297" s="187"/>
      <c r="ICN1297" s="187"/>
      <c r="ICO1297" s="187"/>
      <c r="ICP1297" s="187"/>
      <c r="ICQ1297" s="187"/>
      <c r="ICR1297" s="187"/>
      <c r="ICS1297" s="187"/>
      <c r="ICT1297" s="187"/>
      <c r="ICU1297" s="187"/>
      <c r="ICV1297" s="187"/>
      <c r="ICW1297" s="187"/>
      <c r="ICX1297" s="187"/>
      <c r="ICY1297" s="187"/>
      <c r="ICZ1297" s="187"/>
      <c r="IDA1297" s="187"/>
      <c r="IDB1297" s="187"/>
      <c r="IDC1297" s="187"/>
      <c r="IDD1297" s="187"/>
      <c r="IDE1297" s="187"/>
      <c r="IDF1297" s="187"/>
      <c r="IDG1297" s="187"/>
      <c r="IDH1297" s="187"/>
      <c r="IDI1297" s="187"/>
      <c r="IDJ1297" s="187"/>
      <c r="IDK1297" s="187"/>
      <c r="IDL1297" s="187"/>
      <c r="IDM1297" s="187"/>
      <c r="IDN1297" s="187"/>
      <c r="IDO1297" s="187"/>
      <c r="IDP1297" s="187"/>
      <c r="IDQ1297" s="187"/>
      <c r="IDR1297" s="187"/>
      <c r="IDS1297" s="187"/>
      <c r="IDT1297" s="187"/>
      <c r="IDU1297" s="187"/>
      <c r="IDV1297" s="187"/>
      <c r="IDW1297" s="187"/>
      <c r="IDX1297" s="187"/>
      <c r="IDY1297" s="187"/>
      <c r="IDZ1297" s="187"/>
      <c r="IEA1297" s="187"/>
      <c r="IEB1297" s="187"/>
      <c r="IEC1297" s="187"/>
      <c r="IED1297" s="187"/>
      <c r="IEE1297" s="187"/>
      <c r="IEF1297" s="187"/>
      <c r="IEG1297" s="187"/>
      <c r="IEH1297" s="187"/>
      <c r="IEI1297" s="187"/>
      <c r="IEJ1297" s="187"/>
      <c r="IEK1297" s="187"/>
      <c r="IEL1297" s="187"/>
      <c r="IEM1297" s="187"/>
      <c r="IEN1297" s="187"/>
      <c r="IEO1297" s="187"/>
      <c r="IEP1297" s="187"/>
      <c r="IEQ1297" s="187"/>
      <c r="IER1297" s="187"/>
      <c r="IES1297" s="187"/>
      <c r="IET1297" s="187"/>
      <c r="IEU1297" s="187"/>
      <c r="IEV1297" s="187"/>
      <c r="IEW1297" s="187"/>
      <c r="IEX1297" s="187"/>
      <c r="IEY1297" s="187"/>
      <c r="IEZ1297" s="187"/>
      <c r="IFA1297" s="187"/>
      <c r="IFB1297" s="187"/>
      <c r="IFC1297" s="187"/>
      <c r="IFD1297" s="187"/>
      <c r="IFE1297" s="187"/>
      <c r="IFF1297" s="187"/>
      <c r="IFG1297" s="187"/>
      <c r="IFH1297" s="187"/>
      <c r="IFI1297" s="187"/>
      <c r="IFJ1297" s="187"/>
      <c r="IFK1297" s="187"/>
      <c r="IFL1297" s="187"/>
      <c r="IFM1297" s="187"/>
      <c r="IFN1297" s="187"/>
      <c r="IFO1297" s="187"/>
      <c r="IFP1297" s="187"/>
      <c r="IFQ1297" s="187"/>
      <c r="IFR1297" s="187"/>
      <c r="IFS1297" s="187"/>
      <c r="IFT1297" s="187"/>
      <c r="IFU1297" s="187"/>
      <c r="IFV1297" s="187"/>
      <c r="IFW1297" s="187"/>
      <c r="IFX1297" s="187"/>
      <c r="IFY1297" s="187"/>
      <c r="IFZ1297" s="187"/>
      <c r="IGA1297" s="187"/>
      <c r="IGB1297" s="187"/>
      <c r="IGC1297" s="187"/>
      <c r="IGD1297" s="187"/>
      <c r="IGE1297" s="187"/>
      <c r="IGF1297" s="187"/>
      <c r="IGG1297" s="187"/>
      <c r="IGH1297" s="187"/>
      <c r="IGI1297" s="187"/>
      <c r="IGJ1297" s="187"/>
      <c r="IGK1297" s="187"/>
      <c r="IGL1297" s="187"/>
      <c r="IGM1297" s="187"/>
      <c r="IGN1297" s="187"/>
      <c r="IGO1297" s="187"/>
      <c r="IGP1297" s="187"/>
      <c r="IGQ1297" s="187"/>
      <c r="IGR1297" s="187"/>
      <c r="IGS1297" s="187"/>
      <c r="IGT1297" s="187"/>
      <c r="IGU1297" s="187"/>
      <c r="IGV1297" s="187"/>
      <c r="IGW1297" s="187"/>
      <c r="IGX1297" s="187"/>
      <c r="IGY1297" s="187"/>
      <c r="IGZ1297" s="187"/>
      <c r="IHA1297" s="187"/>
      <c r="IHB1297" s="187"/>
      <c r="IHC1297" s="187"/>
      <c r="IHD1297" s="187"/>
      <c r="IHE1297" s="187"/>
      <c r="IHF1297" s="187"/>
      <c r="IHG1297" s="187"/>
      <c r="IHH1297" s="187"/>
      <c r="IHI1297" s="187"/>
      <c r="IHJ1297" s="187"/>
      <c r="IHK1297" s="187"/>
      <c r="IHL1297" s="187"/>
      <c r="IHM1297" s="187"/>
      <c r="IHN1297" s="187"/>
      <c r="IHO1297" s="187"/>
      <c r="IHP1297" s="187"/>
      <c r="IHQ1297" s="187"/>
      <c r="IHR1297" s="187"/>
      <c r="IHS1297" s="187"/>
      <c r="IHT1297" s="187"/>
      <c r="IHU1297" s="187"/>
      <c r="IHV1297" s="187"/>
      <c r="IHW1297" s="187"/>
      <c r="IHX1297" s="187"/>
      <c r="IHY1297" s="187"/>
      <c r="IHZ1297" s="187"/>
      <c r="IIA1297" s="187"/>
      <c r="IIB1297" s="187"/>
      <c r="IIC1297" s="187"/>
      <c r="IID1297" s="187"/>
      <c r="IIE1297" s="187"/>
      <c r="IIF1297" s="187"/>
      <c r="IIG1297" s="187"/>
      <c r="IIH1297" s="187"/>
      <c r="III1297" s="187"/>
      <c r="IIJ1297" s="187"/>
      <c r="IIK1297" s="187"/>
      <c r="IIL1297" s="187"/>
      <c r="IIM1297" s="187"/>
      <c r="IIN1297" s="187"/>
      <c r="IIO1297" s="187"/>
      <c r="IIP1297" s="187"/>
      <c r="IIQ1297" s="187"/>
      <c r="IIR1297" s="187"/>
      <c r="IIS1297" s="187"/>
      <c r="IIT1297" s="187"/>
      <c r="IIU1297" s="187"/>
      <c r="IIV1297" s="187"/>
      <c r="IIW1297" s="187"/>
      <c r="IIX1297" s="187"/>
      <c r="IIY1297" s="187"/>
      <c r="IIZ1297" s="187"/>
      <c r="IJA1297" s="187"/>
      <c r="IJB1297" s="187"/>
      <c r="IJC1297" s="187"/>
      <c r="IJD1297" s="187"/>
      <c r="IJE1297" s="187"/>
      <c r="IJF1297" s="187"/>
      <c r="IJG1297" s="187"/>
      <c r="IJH1297" s="187"/>
      <c r="IJI1297" s="187"/>
      <c r="IJJ1297" s="187"/>
      <c r="IJK1297" s="187"/>
      <c r="IJL1297" s="187"/>
      <c r="IJM1297" s="187"/>
      <c r="IJN1297" s="187"/>
      <c r="IJO1297" s="187"/>
      <c r="IJP1297" s="187"/>
      <c r="IJQ1297" s="187"/>
      <c r="IJR1297" s="187"/>
      <c r="IJS1297" s="187"/>
      <c r="IJT1297" s="187"/>
      <c r="IJU1297" s="187"/>
      <c r="IJV1297" s="187"/>
      <c r="IJW1297" s="187"/>
      <c r="IJX1297" s="187"/>
      <c r="IJY1297" s="187"/>
      <c r="IJZ1297" s="187"/>
      <c r="IKA1297" s="187"/>
      <c r="IKB1297" s="187"/>
      <c r="IKC1297" s="187"/>
      <c r="IKD1297" s="187"/>
      <c r="IKE1297" s="187"/>
      <c r="IKF1297" s="187"/>
      <c r="IKG1297" s="187"/>
      <c r="IKH1297" s="187"/>
      <c r="IKI1297" s="187"/>
      <c r="IKJ1297" s="187"/>
      <c r="IKK1297" s="187"/>
      <c r="IKL1297" s="187"/>
      <c r="IKM1297" s="187"/>
      <c r="IKN1297" s="187"/>
      <c r="IKO1297" s="187"/>
      <c r="IKP1297" s="187"/>
      <c r="IKQ1297" s="187"/>
      <c r="IKR1297" s="187"/>
      <c r="IKS1297" s="187"/>
      <c r="IKT1297" s="187"/>
      <c r="IKU1297" s="187"/>
      <c r="IKV1297" s="187"/>
      <c r="IKW1297" s="187"/>
      <c r="IKX1297" s="187"/>
      <c r="IKY1297" s="187"/>
      <c r="IKZ1297" s="187"/>
      <c r="ILA1297" s="187"/>
      <c r="ILB1297" s="187"/>
      <c r="ILC1297" s="187"/>
      <c r="ILD1297" s="187"/>
      <c r="ILE1297" s="187"/>
      <c r="ILF1297" s="187"/>
      <c r="ILG1297" s="187"/>
      <c r="ILH1297" s="187"/>
      <c r="ILI1297" s="187"/>
      <c r="ILJ1297" s="187"/>
      <c r="ILK1297" s="187"/>
      <c r="ILL1297" s="187"/>
      <c r="ILM1297" s="187"/>
      <c r="ILN1297" s="187"/>
      <c r="ILO1297" s="187"/>
      <c r="ILP1297" s="187"/>
      <c r="ILQ1297" s="187"/>
      <c r="ILR1297" s="187"/>
      <c r="ILS1297" s="187"/>
      <c r="ILT1297" s="187"/>
      <c r="ILU1297" s="187"/>
      <c r="ILV1297" s="187"/>
      <c r="ILW1297" s="187"/>
      <c r="ILX1297" s="187"/>
      <c r="ILY1297" s="187"/>
      <c r="ILZ1297" s="187"/>
      <c r="IMA1297" s="187"/>
      <c r="IMB1297" s="187"/>
      <c r="IMC1297" s="187"/>
      <c r="IMD1297" s="187"/>
      <c r="IME1297" s="187"/>
      <c r="IMF1297" s="187"/>
      <c r="IMG1297" s="187"/>
      <c r="IMH1297" s="187"/>
      <c r="IMI1297" s="187"/>
      <c r="IMJ1297" s="187"/>
      <c r="IMK1297" s="187"/>
      <c r="IML1297" s="187"/>
      <c r="IMM1297" s="187"/>
      <c r="IMN1297" s="187"/>
      <c r="IMO1297" s="187"/>
      <c r="IMP1297" s="187"/>
      <c r="IMQ1297" s="187"/>
      <c r="IMR1297" s="187"/>
      <c r="IMS1297" s="187"/>
      <c r="IMT1297" s="187"/>
      <c r="IMU1297" s="187"/>
      <c r="IMV1297" s="187"/>
      <c r="IMW1297" s="187"/>
      <c r="IMX1297" s="187"/>
      <c r="IMY1297" s="187"/>
      <c r="IMZ1297" s="187"/>
      <c r="INA1297" s="187"/>
      <c r="INB1297" s="187"/>
      <c r="INC1297" s="187"/>
      <c r="IND1297" s="187"/>
      <c r="INE1297" s="187"/>
      <c r="INF1297" s="187"/>
      <c r="ING1297" s="187"/>
      <c r="INH1297" s="187"/>
      <c r="INI1297" s="187"/>
      <c r="INJ1297" s="187"/>
      <c r="INK1297" s="187"/>
      <c r="INL1297" s="187"/>
      <c r="INM1297" s="187"/>
      <c r="INN1297" s="187"/>
      <c r="INO1297" s="187"/>
      <c r="INP1297" s="187"/>
      <c r="INQ1297" s="187"/>
      <c r="INR1297" s="187"/>
      <c r="INS1297" s="187"/>
      <c r="INT1297" s="187"/>
      <c r="INU1297" s="187"/>
      <c r="INV1297" s="187"/>
      <c r="INW1297" s="187"/>
      <c r="INX1297" s="187"/>
      <c r="INY1297" s="187"/>
      <c r="INZ1297" s="187"/>
      <c r="IOA1297" s="187"/>
      <c r="IOB1297" s="187"/>
      <c r="IOC1297" s="187"/>
      <c r="IOD1297" s="187"/>
      <c r="IOE1297" s="187"/>
      <c r="IOF1297" s="187"/>
      <c r="IOG1297" s="187"/>
      <c r="IOH1297" s="187"/>
      <c r="IOI1297" s="187"/>
      <c r="IOJ1297" s="187"/>
      <c r="IOK1297" s="187"/>
      <c r="IOL1297" s="187"/>
      <c r="IOM1297" s="187"/>
      <c r="ION1297" s="187"/>
      <c r="IOO1297" s="187"/>
      <c r="IOP1297" s="187"/>
      <c r="IOQ1297" s="187"/>
      <c r="IOR1297" s="187"/>
      <c r="IOS1297" s="187"/>
      <c r="IOT1297" s="187"/>
      <c r="IOU1297" s="187"/>
      <c r="IOV1297" s="187"/>
      <c r="IOW1297" s="187"/>
      <c r="IOX1297" s="187"/>
      <c r="IOY1297" s="187"/>
      <c r="IOZ1297" s="187"/>
      <c r="IPA1297" s="187"/>
      <c r="IPB1297" s="187"/>
      <c r="IPC1297" s="187"/>
      <c r="IPD1297" s="187"/>
      <c r="IPE1297" s="187"/>
      <c r="IPF1297" s="187"/>
      <c r="IPG1297" s="187"/>
      <c r="IPH1297" s="187"/>
      <c r="IPI1297" s="187"/>
      <c r="IPJ1297" s="187"/>
      <c r="IPK1297" s="187"/>
      <c r="IPL1297" s="187"/>
      <c r="IPM1297" s="187"/>
      <c r="IPN1297" s="187"/>
      <c r="IPO1297" s="187"/>
      <c r="IPP1297" s="187"/>
      <c r="IPQ1297" s="187"/>
      <c r="IPR1297" s="187"/>
      <c r="IPS1297" s="187"/>
      <c r="IPT1297" s="187"/>
      <c r="IPU1297" s="187"/>
      <c r="IPV1297" s="187"/>
      <c r="IPW1297" s="187"/>
      <c r="IPX1297" s="187"/>
      <c r="IPY1297" s="187"/>
      <c r="IPZ1297" s="187"/>
      <c r="IQA1297" s="187"/>
      <c r="IQB1297" s="187"/>
      <c r="IQC1297" s="187"/>
      <c r="IQD1297" s="187"/>
      <c r="IQE1297" s="187"/>
      <c r="IQF1297" s="187"/>
      <c r="IQG1297" s="187"/>
      <c r="IQH1297" s="187"/>
      <c r="IQI1297" s="187"/>
      <c r="IQJ1297" s="187"/>
      <c r="IQK1297" s="187"/>
      <c r="IQL1297" s="187"/>
      <c r="IQM1297" s="187"/>
      <c r="IQN1297" s="187"/>
      <c r="IQO1297" s="187"/>
      <c r="IQP1297" s="187"/>
      <c r="IQQ1297" s="187"/>
      <c r="IQR1297" s="187"/>
      <c r="IQS1297" s="187"/>
      <c r="IQT1297" s="187"/>
      <c r="IQU1297" s="187"/>
      <c r="IQV1297" s="187"/>
      <c r="IQW1297" s="187"/>
      <c r="IQX1297" s="187"/>
      <c r="IQY1297" s="187"/>
      <c r="IQZ1297" s="187"/>
      <c r="IRA1297" s="187"/>
      <c r="IRB1297" s="187"/>
      <c r="IRC1297" s="187"/>
      <c r="IRD1297" s="187"/>
      <c r="IRE1297" s="187"/>
      <c r="IRF1297" s="187"/>
      <c r="IRG1297" s="187"/>
      <c r="IRH1297" s="187"/>
      <c r="IRI1297" s="187"/>
      <c r="IRJ1297" s="187"/>
      <c r="IRK1297" s="187"/>
      <c r="IRL1297" s="187"/>
      <c r="IRM1297" s="187"/>
      <c r="IRN1297" s="187"/>
      <c r="IRO1297" s="187"/>
      <c r="IRP1297" s="187"/>
      <c r="IRQ1297" s="187"/>
      <c r="IRR1297" s="187"/>
      <c r="IRS1297" s="187"/>
      <c r="IRT1297" s="187"/>
      <c r="IRU1297" s="187"/>
      <c r="IRV1297" s="187"/>
      <c r="IRW1297" s="187"/>
      <c r="IRX1297" s="187"/>
      <c r="IRY1297" s="187"/>
      <c r="IRZ1297" s="187"/>
      <c r="ISA1297" s="187"/>
      <c r="ISB1297" s="187"/>
      <c r="ISC1297" s="187"/>
      <c r="ISD1297" s="187"/>
      <c r="ISE1297" s="187"/>
      <c r="ISF1297" s="187"/>
      <c r="ISG1297" s="187"/>
      <c r="ISH1297" s="187"/>
      <c r="ISI1297" s="187"/>
      <c r="ISJ1297" s="187"/>
      <c r="ISK1297" s="187"/>
      <c r="ISL1297" s="187"/>
      <c r="ISM1297" s="187"/>
      <c r="ISN1297" s="187"/>
      <c r="ISO1297" s="187"/>
      <c r="ISP1297" s="187"/>
      <c r="ISQ1297" s="187"/>
      <c r="ISR1297" s="187"/>
      <c r="ISS1297" s="187"/>
      <c r="IST1297" s="187"/>
      <c r="ISU1297" s="187"/>
      <c r="ISV1297" s="187"/>
      <c r="ISW1297" s="187"/>
      <c r="ISX1297" s="187"/>
      <c r="ISY1297" s="187"/>
      <c r="ISZ1297" s="187"/>
      <c r="ITA1297" s="187"/>
      <c r="ITB1297" s="187"/>
      <c r="ITC1297" s="187"/>
      <c r="ITD1297" s="187"/>
      <c r="ITE1297" s="187"/>
      <c r="ITF1297" s="187"/>
      <c r="ITG1297" s="187"/>
      <c r="ITH1297" s="187"/>
      <c r="ITI1297" s="187"/>
      <c r="ITJ1297" s="187"/>
      <c r="ITK1297" s="187"/>
      <c r="ITL1297" s="187"/>
      <c r="ITM1297" s="187"/>
      <c r="ITN1297" s="187"/>
      <c r="ITO1297" s="187"/>
      <c r="ITP1297" s="187"/>
      <c r="ITQ1297" s="187"/>
      <c r="ITR1297" s="187"/>
      <c r="ITS1297" s="187"/>
      <c r="ITT1297" s="187"/>
      <c r="ITU1297" s="187"/>
      <c r="ITV1297" s="187"/>
      <c r="ITW1297" s="187"/>
      <c r="ITX1297" s="187"/>
      <c r="ITY1297" s="187"/>
      <c r="ITZ1297" s="187"/>
      <c r="IUA1297" s="187"/>
      <c r="IUB1297" s="187"/>
      <c r="IUC1297" s="187"/>
      <c r="IUD1297" s="187"/>
      <c r="IUE1297" s="187"/>
      <c r="IUF1297" s="187"/>
      <c r="IUG1297" s="187"/>
      <c r="IUH1297" s="187"/>
      <c r="IUI1297" s="187"/>
      <c r="IUJ1297" s="187"/>
      <c r="IUK1297" s="187"/>
      <c r="IUL1297" s="187"/>
      <c r="IUM1297" s="187"/>
      <c r="IUN1297" s="187"/>
      <c r="IUO1297" s="187"/>
      <c r="IUP1297" s="187"/>
      <c r="IUQ1297" s="187"/>
      <c r="IUR1297" s="187"/>
      <c r="IUS1297" s="187"/>
      <c r="IUT1297" s="187"/>
      <c r="IUU1297" s="187"/>
      <c r="IUV1297" s="187"/>
      <c r="IUW1297" s="187"/>
      <c r="IUX1297" s="187"/>
      <c r="IUY1297" s="187"/>
      <c r="IUZ1297" s="187"/>
      <c r="IVA1297" s="187"/>
      <c r="IVB1297" s="187"/>
      <c r="IVC1297" s="187"/>
      <c r="IVD1297" s="187"/>
      <c r="IVE1297" s="187"/>
      <c r="IVF1297" s="187"/>
      <c r="IVG1297" s="187"/>
      <c r="IVH1297" s="187"/>
      <c r="IVI1297" s="187"/>
      <c r="IVJ1297" s="187"/>
      <c r="IVK1297" s="187"/>
      <c r="IVL1297" s="187"/>
      <c r="IVM1297" s="187"/>
      <c r="IVN1297" s="187"/>
      <c r="IVO1297" s="187"/>
      <c r="IVP1297" s="187"/>
      <c r="IVQ1297" s="187"/>
      <c r="IVR1297" s="187"/>
      <c r="IVS1297" s="187"/>
      <c r="IVT1297" s="187"/>
      <c r="IVU1297" s="187"/>
      <c r="IVV1297" s="187"/>
      <c r="IVW1297" s="187"/>
      <c r="IVX1297" s="187"/>
      <c r="IVY1297" s="187"/>
      <c r="IVZ1297" s="187"/>
      <c r="IWA1297" s="187"/>
      <c r="IWB1297" s="187"/>
      <c r="IWC1297" s="187"/>
      <c r="IWD1297" s="187"/>
      <c r="IWE1297" s="187"/>
      <c r="IWF1297" s="187"/>
      <c r="IWG1297" s="187"/>
      <c r="IWH1297" s="187"/>
      <c r="IWI1297" s="187"/>
      <c r="IWJ1297" s="187"/>
      <c r="IWK1297" s="187"/>
      <c r="IWL1297" s="187"/>
      <c r="IWM1297" s="187"/>
      <c r="IWN1297" s="187"/>
      <c r="IWO1297" s="187"/>
      <c r="IWP1297" s="187"/>
      <c r="IWQ1297" s="187"/>
      <c r="IWR1297" s="187"/>
      <c r="IWS1297" s="187"/>
      <c r="IWT1297" s="187"/>
      <c r="IWU1297" s="187"/>
      <c r="IWV1297" s="187"/>
      <c r="IWW1297" s="187"/>
      <c r="IWX1297" s="187"/>
      <c r="IWY1297" s="187"/>
      <c r="IWZ1297" s="187"/>
      <c r="IXA1297" s="187"/>
      <c r="IXB1297" s="187"/>
      <c r="IXC1297" s="187"/>
      <c r="IXD1297" s="187"/>
      <c r="IXE1297" s="187"/>
      <c r="IXF1297" s="187"/>
      <c r="IXG1297" s="187"/>
      <c r="IXH1297" s="187"/>
      <c r="IXI1297" s="187"/>
      <c r="IXJ1297" s="187"/>
      <c r="IXK1297" s="187"/>
      <c r="IXL1297" s="187"/>
      <c r="IXM1297" s="187"/>
      <c r="IXN1297" s="187"/>
      <c r="IXO1297" s="187"/>
      <c r="IXP1297" s="187"/>
      <c r="IXQ1297" s="187"/>
      <c r="IXR1297" s="187"/>
      <c r="IXS1297" s="187"/>
      <c r="IXT1297" s="187"/>
      <c r="IXU1297" s="187"/>
      <c r="IXV1297" s="187"/>
      <c r="IXW1297" s="187"/>
      <c r="IXX1297" s="187"/>
      <c r="IXY1297" s="187"/>
      <c r="IXZ1297" s="187"/>
      <c r="IYA1297" s="187"/>
      <c r="IYB1297" s="187"/>
      <c r="IYC1297" s="187"/>
      <c r="IYD1297" s="187"/>
      <c r="IYE1297" s="187"/>
      <c r="IYF1297" s="187"/>
      <c r="IYG1297" s="187"/>
      <c r="IYH1297" s="187"/>
      <c r="IYI1297" s="187"/>
      <c r="IYJ1297" s="187"/>
      <c r="IYK1297" s="187"/>
      <c r="IYL1297" s="187"/>
      <c r="IYM1297" s="187"/>
      <c r="IYN1297" s="187"/>
      <c r="IYO1297" s="187"/>
      <c r="IYP1297" s="187"/>
      <c r="IYQ1297" s="187"/>
      <c r="IYR1297" s="187"/>
      <c r="IYS1297" s="187"/>
      <c r="IYT1297" s="187"/>
      <c r="IYU1297" s="187"/>
      <c r="IYV1297" s="187"/>
      <c r="IYW1297" s="187"/>
      <c r="IYX1297" s="187"/>
      <c r="IYY1297" s="187"/>
      <c r="IYZ1297" s="187"/>
      <c r="IZA1297" s="187"/>
      <c r="IZB1297" s="187"/>
      <c r="IZC1297" s="187"/>
      <c r="IZD1297" s="187"/>
      <c r="IZE1297" s="187"/>
      <c r="IZF1297" s="187"/>
      <c r="IZG1297" s="187"/>
      <c r="IZH1297" s="187"/>
      <c r="IZI1297" s="187"/>
      <c r="IZJ1297" s="187"/>
      <c r="IZK1297" s="187"/>
      <c r="IZL1297" s="187"/>
      <c r="IZM1297" s="187"/>
      <c r="IZN1297" s="187"/>
      <c r="IZO1297" s="187"/>
      <c r="IZP1297" s="187"/>
      <c r="IZQ1297" s="187"/>
      <c r="IZR1297" s="187"/>
      <c r="IZS1297" s="187"/>
      <c r="IZT1297" s="187"/>
      <c r="IZU1297" s="187"/>
      <c r="IZV1297" s="187"/>
      <c r="IZW1297" s="187"/>
      <c r="IZX1297" s="187"/>
      <c r="IZY1297" s="187"/>
      <c r="IZZ1297" s="187"/>
      <c r="JAA1297" s="187"/>
      <c r="JAB1297" s="187"/>
      <c r="JAC1297" s="187"/>
      <c r="JAD1297" s="187"/>
      <c r="JAE1297" s="187"/>
      <c r="JAF1297" s="187"/>
      <c r="JAG1297" s="187"/>
      <c r="JAH1297" s="187"/>
      <c r="JAI1297" s="187"/>
      <c r="JAJ1297" s="187"/>
      <c r="JAK1297" s="187"/>
      <c r="JAL1297" s="187"/>
      <c r="JAM1297" s="187"/>
      <c r="JAN1297" s="187"/>
      <c r="JAO1297" s="187"/>
      <c r="JAP1297" s="187"/>
      <c r="JAQ1297" s="187"/>
      <c r="JAR1297" s="187"/>
      <c r="JAS1297" s="187"/>
      <c r="JAT1297" s="187"/>
      <c r="JAU1297" s="187"/>
      <c r="JAV1297" s="187"/>
      <c r="JAW1297" s="187"/>
      <c r="JAX1297" s="187"/>
      <c r="JAY1297" s="187"/>
      <c r="JAZ1297" s="187"/>
      <c r="JBA1297" s="187"/>
      <c r="JBB1297" s="187"/>
      <c r="JBC1297" s="187"/>
      <c r="JBD1297" s="187"/>
      <c r="JBE1297" s="187"/>
      <c r="JBF1297" s="187"/>
      <c r="JBG1297" s="187"/>
      <c r="JBH1297" s="187"/>
      <c r="JBI1297" s="187"/>
      <c r="JBJ1297" s="187"/>
      <c r="JBK1297" s="187"/>
      <c r="JBL1297" s="187"/>
      <c r="JBM1297" s="187"/>
      <c r="JBN1297" s="187"/>
      <c r="JBO1297" s="187"/>
      <c r="JBP1297" s="187"/>
      <c r="JBQ1297" s="187"/>
      <c r="JBR1297" s="187"/>
      <c r="JBS1297" s="187"/>
      <c r="JBT1297" s="187"/>
      <c r="JBU1297" s="187"/>
      <c r="JBV1297" s="187"/>
      <c r="JBW1297" s="187"/>
      <c r="JBX1297" s="187"/>
      <c r="JBY1297" s="187"/>
      <c r="JBZ1297" s="187"/>
      <c r="JCA1297" s="187"/>
      <c r="JCB1297" s="187"/>
      <c r="JCC1297" s="187"/>
      <c r="JCD1297" s="187"/>
      <c r="JCE1297" s="187"/>
      <c r="JCF1297" s="187"/>
      <c r="JCG1297" s="187"/>
      <c r="JCH1297" s="187"/>
      <c r="JCI1297" s="187"/>
      <c r="JCJ1297" s="187"/>
      <c r="JCK1297" s="187"/>
      <c r="JCL1297" s="187"/>
      <c r="JCM1297" s="187"/>
      <c r="JCN1297" s="187"/>
      <c r="JCO1297" s="187"/>
      <c r="JCP1297" s="187"/>
      <c r="JCQ1297" s="187"/>
      <c r="JCR1297" s="187"/>
      <c r="JCS1297" s="187"/>
      <c r="JCT1297" s="187"/>
      <c r="JCU1297" s="187"/>
      <c r="JCV1297" s="187"/>
      <c r="JCW1297" s="187"/>
      <c r="JCX1297" s="187"/>
      <c r="JCY1297" s="187"/>
      <c r="JCZ1297" s="187"/>
      <c r="JDA1297" s="187"/>
      <c r="JDB1297" s="187"/>
      <c r="JDC1297" s="187"/>
      <c r="JDD1297" s="187"/>
      <c r="JDE1297" s="187"/>
      <c r="JDF1297" s="187"/>
      <c r="JDG1297" s="187"/>
      <c r="JDH1297" s="187"/>
      <c r="JDI1297" s="187"/>
      <c r="JDJ1297" s="187"/>
      <c r="JDK1297" s="187"/>
      <c r="JDL1297" s="187"/>
      <c r="JDM1297" s="187"/>
      <c r="JDN1297" s="187"/>
      <c r="JDO1297" s="187"/>
      <c r="JDP1297" s="187"/>
      <c r="JDQ1297" s="187"/>
      <c r="JDR1297" s="187"/>
      <c r="JDS1297" s="187"/>
      <c r="JDT1297" s="187"/>
      <c r="JDU1297" s="187"/>
      <c r="JDV1297" s="187"/>
      <c r="JDW1297" s="187"/>
      <c r="JDX1297" s="187"/>
      <c r="JDY1297" s="187"/>
      <c r="JDZ1297" s="187"/>
      <c r="JEA1297" s="187"/>
      <c r="JEB1297" s="187"/>
      <c r="JEC1297" s="187"/>
      <c r="JED1297" s="187"/>
      <c r="JEE1297" s="187"/>
      <c r="JEF1297" s="187"/>
      <c r="JEG1297" s="187"/>
      <c r="JEH1297" s="187"/>
      <c r="JEI1297" s="187"/>
      <c r="JEJ1297" s="187"/>
      <c r="JEK1297" s="187"/>
      <c r="JEL1297" s="187"/>
      <c r="JEM1297" s="187"/>
      <c r="JEN1297" s="187"/>
      <c r="JEO1297" s="187"/>
      <c r="JEP1297" s="187"/>
      <c r="JEQ1297" s="187"/>
      <c r="JER1297" s="187"/>
      <c r="JES1297" s="187"/>
      <c r="JET1297" s="187"/>
      <c r="JEU1297" s="187"/>
      <c r="JEV1297" s="187"/>
      <c r="JEW1297" s="187"/>
      <c r="JEX1297" s="187"/>
      <c r="JEY1297" s="187"/>
      <c r="JEZ1297" s="187"/>
      <c r="JFA1297" s="187"/>
      <c r="JFB1297" s="187"/>
      <c r="JFC1297" s="187"/>
      <c r="JFD1297" s="187"/>
      <c r="JFE1297" s="187"/>
      <c r="JFF1297" s="187"/>
      <c r="JFG1297" s="187"/>
      <c r="JFH1297" s="187"/>
      <c r="JFI1297" s="187"/>
      <c r="JFJ1297" s="187"/>
      <c r="JFK1297" s="187"/>
      <c r="JFL1297" s="187"/>
      <c r="JFM1297" s="187"/>
      <c r="JFN1297" s="187"/>
      <c r="JFO1297" s="187"/>
      <c r="JFP1297" s="187"/>
      <c r="JFQ1297" s="187"/>
      <c r="JFR1297" s="187"/>
      <c r="JFS1297" s="187"/>
      <c r="JFT1297" s="187"/>
      <c r="JFU1297" s="187"/>
      <c r="JFV1297" s="187"/>
      <c r="JFW1297" s="187"/>
      <c r="JFX1297" s="187"/>
      <c r="JFY1297" s="187"/>
      <c r="JFZ1297" s="187"/>
      <c r="JGA1297" s="187"/>
      <c r="JGB1297" s="187"/>
      <c r="JGC1297" s="187"/>
      <c r="JGD1297" s="187"/>
      <c r="JGE1297" s="187"/>
      <c r="JGF1297" s="187"/>
      <c r="JGG1297" s="187"/>
      <c r="JGH1297" s="187"/>
      <c r="JGI1297" s="187"/>
      <c r="JGJ1297" s="187"/>
      <c r="JGK1297" s="187"/>
      <c r="JGL1297" s="187"/>
      <c r="JGM1297" s="187"/>
      <c r="JGN1297" s="187"/>
      <c r="JGO1297" s="187"/>
      <c r="JGP1297" s="187"/>
      <c r="JGQ1297" s="187"/>
      <c r="JGR1297" s="187"/>
      <c r="JGS1297" s="187"/>
      <c r="JGT1297" s="187"/>
      <c r="JGU1297" s="187"/>
      <c r="JGV1297" s="187"/>
      <c r="JGW1297" s="187"/>
      <c r="JGX1297" s="187"/>
      <c r="JGY1297" s="187"/>
      <c r="JGZ1297" s="187"/>
      <c r="JHA1297" s="187"/>
      <c r="JHB1297" s="187"/>
      <c r="JHC1297" s="187"/>
      <c r="JHD1297" s="187"/>
      <c r="JHE1297" s="187"/>
      <c r="JHF1297" s="187"/>
      <c r="JHG1297" s="187"/>
      <c r="JHH1297" s="187"/>
      <c r="JHI1297" s="187"/>
      <c r="JHJ1297" s="187"/>
      <c r="JHK1297" s="187"/>
      <c r="JHL1297" s="187"/>
      <c r="JHM1297" s="187"/>
      <c r="JHN1297" s="187"/>
      <c r="JHO1297" s="187"/>
      <c r="JHP1297" s="187"/>
      <c r="JHQ1297" s="187"/>
      <c r="JHR1297" s="187"/>
      <c r="JHS1297" s="187"/>
      <c r="JHT1297" s="187"/>
      <c r="JHU1297" s="187"/>
      <c r="JHV1297" s="187"/>
      <c r="JHW1297" s="187"/>
      <c r="JHX1297" s="187"/>
      <c r="JHY1297" s="187"/>
      <c r="JHZ1297" s="187"/>
      <c r="JIA1297" s="187"/>
      <c r="JIB1297" s="187"/>
      <c r="JIC1297" s="187"/>
      <c r="JID1297" s="187"/>
      <c r="JIE1297" s="187"/>
      <c r="JIF1297" s="187"/>
      <c r="JIG1297" s="187"/>
      <c r="JIH1297" s="187"/>
      <c r="JII1297" s="187"/>
      <c r="JIJ1297" s="187"/>
      <c r="JIK1297" s="187"/>
      <c r="JIL1297" s="187"/>
      <c r="JIM1297" s="187"/>
      <c r="JIN1297" s="187"/>
      <c r="JIO1297" s="187"/>
      <c r="JIP1297" s="187"/>
      <c r="JIQ1297" s="187"/>
      <c r="JIR1297" s="187"/>
      <c r="JIS1297" s="187"/>
      <c r="JIT1297" s="187"/>
      <c r="JIU1297" s="187"/>
      <c r="JIV1297" s="187"/>
      <c r="JIW1297" s="187"/>
      <c r="JIX1297" s="187"/>
      <c r="JIY1297" s="187"/>
      <c r="JIZ1297" s="187"/>
      <c r="JJA1297" s="187"/>
      <c r="JJB1297" s="187"/>
      <c r="JJC1297" s="187"/>
      <c r="JJD1297" s="187"/>
      <c r="JJE1297" s="187"/>
      <c r="JJF1297" s="187"/>
      <c r="JJG1297" s="187"/>
      <c r="JJH1297" s="187"/>
      <c r="JJI1297" s="187"/>
      <c r="JJJ1297" s="187"/>
      <c r="JJK1297" s="187"/>
      <c r="JJL1297" s="187"/>
      <c r="JJM1297" s="187"/>
      <c r="JJN1297" s="187"/>
      <c r="JJO1297" s="187"/>
      <c r="JJP1297" s="187"/>
      <c r="JJQ1297" s="187"/>
      <c r="JJR1297" s="187"/>
      <c r="JJS1297" s="187"/>
      <c r="JJT1297" s="187"/>
      <c r="JJU1297" s="187"/>
      <c r="JJV1297" s="187"/>
      <c r="JJW1297" s="187"/>
      <c r="JJX1297" s="187"/>
      <c r="JJY1297" s="187"/>
      <c r="JJZ1297" s="187"/>
      <c r="JKA1297" s="187"/>
      <c r="JKB1297" s="187"/>
      <c r="JKC1297" s="187"/>
      <c r="JKD1297" s="187"/>
      <c r="JKE1297" s="187"/>
      <c r="JKF1297" s="187"/>
      <c r="JKG1297" s="187"/>
      <c r="JKH1297" s="187"/>
      <c r="JKI1297" s="187"/>
      <c r="JKJ1297" s="187"/>
      <c r="JKK1297" s="187"/>
      <c r="JKL1297" s="187"/>
      <c r="JKM1297" s="187"/>
      <c r="JKN1297" s="187"/>
      <c r="JKO1297" s="187"/>
      <c r="JKP1297" s="187"/>
      <c r="JKQ1297" s="187"/>
      <c r="JKR1297" s="187"/>
      <c r="JKS1297" s="187"/>
      <c r="JKT1297" s="187"/>
      <c r="JKU1297" s="187"/>
      <c r="JKV1297" s="187"/>
      <c r="JKW1297" s="187"/>
      <c r="JKX1297" s="187"/>
      <c r="JKY1297" s="187"/>
      <c r="JKZ1297" s="187"/>
      <c r="JLA1297" s="187"/>
      <c r="JLB1297" s="187"/>
      <c r="JLC1297" s="187"/>
      <c r="JLD1297" s="187"/>
      <c r="JLE1297" s="187"/>
      <c r="JLF1297" s="187"/>
      <c r="JLG1297" s="187"/>
      <c r="JLH1297" s="187"/>
      <c r="JLI1297" s="187"/>
      <c r="JLJ1297" s="187"/>
      <c r="JLK1297" s="187"/>
      <c r="JLL1297" s="187"/>
      <c r="JLM1297" s="187"/>
      <c r="JLN1297" s="187"/>
      <c r="JLO1297" s="187"/>
      <c r="JLP1297" s="187"/>
      <c r="JLQ1297" s="187"/>
      <c r="JLR1297" s="187"/>
      <c r="JLS1297" s="187"/>
      <c r="JLT1297" s="187"/>
      <c r="JLU1297" s="187"/>
      <c r="JLV1297" s="187"/>
      <c r="JLW1297" s="187"/>
      <c r="JLX1297" s="187"/>
      <c r="JLY1297" s="187"/>
      <c r="JLZ1297" s="187"/>
      <c r="JMA1297" s="187"/>
      <c r="JMB1297" s="187"/>
      <c r="JMC1297" s="187"/>
      <c r="JMD1297" s="187"/>
      <c r="JME1297" s="187"/>
      <c r="JMF1297" s="187"/>
      <c r="JMG1297" s="187"/>
      <c r="JMH1297" s="187"/>
      <c r="JMI1297" s="187"/>
      <c r="JMJ1297" s="187"/>
      <c r="JMK1297" s="187"/>
      <c r="JML1297" s="187"/>
      <c r="JMM1297" s="187"/>
      <c r="JMN1297" s="187"/>
      <c r="JMO1297" s="187"/>
      <c r="JMP1297" s="187"/>
      <c r="JMQ1297" s="187"/>
      <c r="JMR1297" s="187"/>
      <c r="JMS1297" s="187"/>
      <c r="JMT1297" s="187"/>
      <c r="JMU1297" s="187"/>
      <c r="JMV1297" s="187"/>
      <c r="JMW1297" s="187"/>
      <c r="JMX1297" s="187"/>
      <c r="JMY1297" s="187"/>
      <c r="JMZ1297" s="187"/>
      <c r="JNA1297" s="187"/>
      <c r="JNB1297" s="187"/>
      <c r="JNC1297" s="187"/>
      <c r="JND1297" s="187"/>
      <c r="JNE1297" s="187"/>
      <c r="JNF1297" s="187"/>
      <c r="JNG1297" s="187"/>
      <c r="JNH1297" s="187"/>
      <c r="JNI1297" s="187"/>
      <c r="JNJ1297" s="187"/>
      <c r="JNK1297" s="187"/>
      <c r="JNL1297" s="187"/>
      <c r="JNM1297" s="187"/>
      <c r="JNN1297" s="187"/>
      <c r="JNO1297" s="187"/>
      <c r="JNP1297" s="187"/>
      <c r="JNQ1297" s="187"/>
      <c r="JNR1297" s="187"/>
      <c r="JNS1297" s="187"/>
      <c r="JNT1297" s="187"/>
      <c r="JNU1297" s="187"/>
      <c r="JNV1297" s="187"/>
      <c r="JNW1297" s="187"/>
      <c r="JNX1297" s="187"/>
      <c r="JNY1297" s="187"/>
      <c r="JNZ1297" s="187"/>
      <c r="JOA1297" s="187"/>
      <c r="JOB1297" s="187"/>
      <c r="JOC1297" s="187"/>
      <c r="JOD1297" s="187"/>
      <c r="JOE1297" s="187"/>
      <c r="JOF1297" s="187"/>
      <c r="JOG1297" s="187"/>
      <c r="JOH1297" s="187"/>
      <c r="JOI1297" s="187"/>
      <c r="JOJ1297" s="187"/>
      <c r="JOK1297" s="187"/>
      <c r="JOL1297" s="187"/>
      <c r="JOM1297" s="187"/>
      <c r="JON1297" s="187"/>
      <c r="JOO1297" s="187"/>
      <c r="JOP1297" s="187"/>
      <c r="JOQ1297" s="187"/>
      <c r="JOR1297" s="187"/>
      <c r="JOS1297" s="187"/>
      <c r="JOT1297" s="187"/>
      <c r="JOU1297" s="187"/>
      <c r="JOV1297" s="187"/>
      <c r="JOW1297" s="187"/>
      <c r="JOX1297" s="187"/>
      <c r="JOY1297" s="187"/>
      <c r="JOZ1297" s="187"/>
      <c r="JPA1297" s="187"/>
      <c r="JPB1297" s="187"/>
      <c r="JPC1297" s="187"/>
      <c r="JPD1297" s="187"/>
      <c r="JPE1297" s="187"/>
      <c r="JPF1297" s="187"/>
      <c r="JPG1297" s="187"/>
      <c r="JPH1297" s="187"/>
      <c r="JPI1297" s="187"/>
      <c r="JPJ1297" s="187"/>
      <c r="JPK1297" s="187"/>
      <c r="JPL1297" s="187"/>
      <c r="JPM1297" s="187"/>
      <c r="JPN1297" s="187"/>
      <c r="JPO1297" s="187"/>
      <c r="JPP1297" s="187"/>
      <c r="JPQ1297" s="187"/>
      <c r="JPR1297" s="187"/>
      <c r="JPS1297" s="187"/>
      <c r="JPT1297" s="187"/>
      <c r="JPU1297" s="187"/>
      <c r="JPV1297" s="187"/>
      <c r="JPW1297" s="187"/>
      <c r="JPX1297" s="187"/>
      <c r="JPY1297" s="187"/>
      <c r="JPZ1297" s="187"/>
      <c r="JQA1297" s="187"/>
      <c r="JQB1297" s="187"/>
      <c r="JQC1297" s="187"/>
      <c r="JQD1297" s="187"/>
      <c r="JQE1297" s="187"/>
      <c r="JQF1297" s="187"/>
      <c r="JQG1297" s="187"/>
      <c r="JQH1297" s="187"/>
      <c r="JQI1297" s="187"/>
      <c r="JQJ1297" s="187"/>
      <c r="JQK1297" s="187"/>
      <c r="JQL1297" s="187"/>
      <c r="JQM1297" s="187"/>
      <c r="JQN1297" s="187"/>
      <c r="JQO1297" s="187"/>
      <c r="JQP1297" s="187"/>
      <c r="JQQ1297" s="187"/>
      <c r="JQR1297" s="187"/>
      <c r="JQS1297" s="187"/>
      <c r="JQT1297" s="187"/>
      <c r="JQU1297" s="187"/>
      <c r="JQV1297" s="187"/>
      <c r="JQW1297" s="187"/>
      <c r="JQX1297" s="187"/>
      <c r="JQY1297" s="187"/>
      <c r="JQZ1297" s="187"/>
      <c r="JRA1297" s="187"/>
      <c r="JRB1297" s="187"/>
      <c r="JRC1297" s="187"/>
      <c r="JRD1297" s="187"/>
      <c r="JRE1297" s="187"/>
      <c r="JRF1297" s="187"/>
      <c r="JRG1297" s="187"/>
      <c r="JRH1297" s="187"/>
      <c r="JRI1297" s="187"/>
      <c r="JRJ1297" s="187"/>
      <c r="JRK1297" s="187"/>
      <c r="JRL1297" s="187"/>
      <c r="JRM1297" s="187"/>
      <c r="JRN1297" s="187"/>
      <c r="JRO1297" s="187"/>
      <c r="JRP1297" s="187"/>
      <c r="JRQ1297" s="187"/>
      <c r="JRR1297" s="187"/>
      <c r="JRS1297" s="187"/>
      <c r="JRT1297" s="187"/>
      <c r="JRU1297" s="187"/>
      <c r="JRV1297" s="187"/>
      <c r="JRW1297" s="187"/>
      <c r="JRX1297" s="187"/>
      <c r="JRY1297" s="187"/>
      <c r="JRZ1297" s="187"/>
      <c r="JSA1297" s="187"/>
      <c r="JSB1297" s="187"/>
      <c r="JSC1297" s="187"/>
      <c r="JSD1297" s="187"/>
      <c r="JSE1297" s="187"/>
      <c r="JSF1297" s="187"/>
      <c r="JSG1297" s="187"/>
      <c r="JSH1297" s="187"/>
      <c r="JSI1297" s="187"/>
      <c r="JSJ1297" s="187"/>
      <c r="JSK1297" s="187"/>
      <c r="JSL1297" s="187"/>
      <c r="JSM1297" s="187"/>
      <c r="JSN1297" s="187"/>
      <c r="JSO1297" s="187"/>
      <c r="JSP1297" s="187"/>
      <c r="JSQ1297" s="187"/>
      <c r="JSR1297" s="187"/>
      <c r="JSS1297" s="187"/>
      <c r="JST1297" s="187"/>
      <c r="JSU1297" s="187"/>
      <c r="JSV1297" s="187"/>
      <c r="JSW1297" s="187"/>
      <c r="JSX1297" s="187"/>
      <c r="JSY1297" s="187"/>
      <c r="JSZ1297" s="187"/>
      <c r="JTA1297" s="187"/>
      <c r="JTB1297" s="187"/>
      <c r="JTC1297" s="187"/>
      <c r="JTD1297" s="187"/>
      <c r="JTE1297" s="187"/>
      <c r="JTF1297" s="187"/>
      <c r="JTG1297" s="187"/>
      <c r="JTH1297" s="187"/>
      <c r="JTI1297" s="187"/>
      <c r="JTJ1297" s="187"/>
      <c r="JTK1297" s="187"/>
      <c r="JTL1297" s="187"/>
      <c r="JTM1297" s="187"/>
      <c r="JTN1297" s="187"/>
      <c r="JTO1297" s="187"/>
      <c r="JTP1297" s="187"/>
      <c r="JTQ1297" s="187"/>
      <c r="JTR1297" s="187"/>
      <c r="JTS1297" s="187"/>
      <c r="JTT1297" s="187"/>
      <c r="JTU1297" s="187"/>
      <c r="JTV1297" s="187"/>
      <c r="JTW1297" s="187"/>
      <c r="JTX1297" s="187"/>
      <c r="JTY1297" s="187"/>
      <c r="JTZ1297" s="187"/>
      <c r="JUA1297" s="187"/>
      <c r="JUB1297" s="187"/>
      <c r="JUC1297" s="187"/>
      <c r="JUD1297" s="187"/>
      <c r="JUE1297" s="187"/>
      <c r="JUF1297" s="187"/>
      <c r="JUG1297" s="187"/>
      <c r="JUH1297" s="187"/>
      <c r="JUI1297" s="187"/>
      <c r="JUJ1297" s="187"/>
      <c r="JUK1297" s="187"/>
      <c r="JUL1297" s="187"/>
      <c r="JUM1297" s="187"/>
      <c r="JUN1297" s="187"/>
      <c r="JUO1297" s="187"/>
      <c r="JUP1297" s="187"/>
      <c r="JUQ1297" s="187"/>
      <c r="JUR1297" s="187"/>
      <c r="JUS1297" s="187"/>
      <c r="JUT1297" s="187"/>
      <c r="JUU1297" s="187"/>
      <c r="JUV1297" s="187"/>
      <c r="JUW1297" s="187"/>
      <c r="JUX1297" s="187"/>
      <c r="JUY1297" s="187"/>
      <c r="JUZ1297" s="187"/>
      <c r="JVA1297" s="187"/>
      <c r="JVB1297" s="187"/>
      <c r="JVC1297" s="187"/>
      <c r="JVD1297" s="187"/>
      <c r="JVE1297" s="187"/>
      <c r="JVF1297" s="187"/>
      <c r="JVG1297" s="187"/>
      <c r="JVH1297" s="187"/>
      <c r="JVI1297" s="187"/>
      <c r="JVJ1297" s="187"/>
      <c r="JVK1297" s="187"/>
      <c r="JVL1297" s="187"/>
      <c r="JVM1297" s="187"/>
      <c r="JVN1297" s="187"/>
      <c r="JVO1297" s="187"/>
      <c r="JVP1297" s="187"/>
      <c r="JVQ1297" s="187"/>
      <c r="JVR1297" s="187"/>
      <c r="JVS1297" s="187"/>
      <c r="JVT1297" s="187"/>
      <c r="JVU1297" s="187"/>
      <c r="JVV1297" s="187"/>
      <c r="JVW1297" s="187"/>
      <c r="JVX1297" s="187"/>
      <c r="JVY1297" s="187"/>
      <c r="JVZ1297" s="187"/>
      <c r="JWA1297" s="187"/>
      <c r="JWB1297" s="187"/>
      <c r="JWC1297" s="187"/>
      <c r="JWD1297" s="187"/>
      <c r="JWE1297" s="187"/>
      <c r="JWF1297" s="187"/>
      <c r="JWG1297" s="187"/>
      <c r="JWH1297" s="187"/>
      <c r="JWI1297" s="187"/>
      <c r="JWJ1297" s="187"/>
      <c r="JWK1297" s="187"/>
      <c r="JWL1297" s="187"/>
      <c r="JWM1297" s="187"/>
      <c r="JWN1297" s="187"/>
      <c r="JWO1297" s="187"/>
      <c r="JWP1297" s="187"/>
      <c r="JWQ1297" s="187"/>
      <c r="JWR1297" s="187"/>
      <c r="JWS1297" s="187"/>
      <c r="JWT1297" s="187"/>
      <c r="JWU1297" s="187"/>
      <c r="JWV1297" s="187"/>
      <c r="JWW1297" s="187"/>
      <c r="JWX1297" s="187"/>
      <c r="JWY1297" s="187"/>
      <c r="JWZ1297" s="187"/>
      <c r="JXA1297" s="187"/>
      <c r="JXB1297" s="187"/>
      <c r="JXC1297" s="187"/>
      <c r="JXD1297" s="187"/>
      <c r="JXE1297" s="187"/>
      <c r="JXF1297" s="187"/>
      <c r="JXG1297" s="187"/>
      <c r="JXH1297" s="187"/>
      <c r="JXI1297" s="187"/>
      <c r="JXJ1297" s="187"/>
      <c r="JXK1297" s="187"/>
      <c r="JXL1297" s="187"/>
      <c r="JXM1297" s="187"/>
      <c r="JXN1297" s="187"/>
      <c r="JXO1297" s="187"/>
      <c r="JXP1297" s="187"/>
      <c r="JXQ1297" s="187"/>
      <c r="JXR1297" s="187"/>
      <c r="JXS1297" s="187"/>
      <c r="JXT1297" s="187"/>
      <c r="JXU1297" s="187"/>
      <c r="JXV1297" s="187"/>
      <c r="JXW1297" s="187"/>
      <c r="JXX1297" s="187"/>
      <c r="JXY1297" s="187"/>
      <c r="JXZ1297" s="187"/>
      <c r="JYA1297" s="187"/>
      <c r="JYB1297" s="187"/>
      <c r="JYC1297" s="187"/>
      <c r="JYD1297" s="187"/>
      <c r="JYE1297" s="187"/>
      <c r="JYF1297" s="187"/>
      <c r="JYG1297" s="187"/>
      <c r="JYH1297" s="187"/>
      <c r="JYI1297" s="187"/>
      <c r="JYJ1297" s="187"/>
      <c r="JYK1297" s="187"/>
      <c r="JYL1297" s="187"/>
      <c r="JYM1297" s="187"/>
      <c r="JYN1297" s="187"/>
      <c r="JYO1297" s="187"/>
      <c r="JYP1297" s="187"/>
      <c r="JYQ1297" s="187"/>
      <c r="JYR1297" s="187"/>
      <c r="JYS1297" s="187"/>
      <c r="JYT1297" s="187"/>
      <c r="JYU1297" s="187"/>
      <c r="JYV1297" s="187"/>
      <c r="JYW1297" s="187"/>
      <c r="JYX1297" s="187"/>
      <c r="JYY1297" s="187"/>
      <c r="JYZ1297" s="187"/>
      <c r="JZA1297" s="187"/>
      <c r="JZB1297" s="187"/>
      <c r="JZC1297" s="187"/>
      <c r="JZD1297" s="187"/>
      <c r="JZE1297" s="187"/>
      <c r="JZF1297" s="187"/>
      <c r="JZG1297" s="187"/>
      <c r="JZH1297" s="187"/>
      <c r="JZI1297" s="187"/>
      <c r="JZJ1297" s="187"/>
      <c r="JZK1297" s="187"/>
      <c r="JZL1297" s="187"/>
      <c r="JZM1297" s="187"/>
      <c r="JZN1297" s="187"/>
      <c r="JZO1297" s="187"/>
      <c r="JZP1297" s="187"/>
      <c r="JZQ1297" s="187"/>
      <c r="JZR1297" s="187"/>
      <c r="JZS1297" s="187"/>
      <c r="JZT1297" s="187"/>
      <c r="JZU1297" s="187"/>
      <c r="JZV1297" s="187"/>
      <c r="JZW1297" s="187"/>
      <c r="JZX1297" s="187"/>
      <c r="JZY1297" s="187"/>
      <c r="JZZ1297" s="187"/>
      <c r="KAA1297" s="187"/>
      <c r="KAB1297" s="187"/>
      <c r="KAC1297" s="187"/>
      <c r="KAD1297" s="187"/>
      <c r="KAE1297" s="187"/>
      <c r="KAF1297" s="187"/>
      <c r="KAG1297" s="187"/>
      <c r="KAH1297" s="187"/>
      <c r="KAI1297" s="187"/>
      <c r="KAJ1297" s="187"/>
      <c r="KAK1297" s="187"/>
      <c r="KAL1297" s="187"/>
      <c r="KAM1297" s="187"/>
      <c r="KAN1297" s="187"/>
      <c r="KAO1297" s="187"/>
      <c r="KAP1297" s="187"/>
      <c r="KAQ1297" s="187"/>
      <c r="KAR1297" s="187"/>
      <c r="KAS1297" s="187"/>
      <c r="KAT1297" s="187"/>
      <c r="KAU1297" s="187"/>
      <c r="KAV1297" s="187"/>
      <c r="KAW1297" s="187"/>
      <c r="KAX1297" s="187"/>
      <c r="KAY1297" s="187"/>
      <c r="KAZ1297" s="187"/>
      <c r="KBA1297" s="187"/>
      <c r="KBB1297" s="187"/>
      <c r="KBC1297" s="187"/>
      <c r="KBD1297" s="187"/>
      <c r="KBE1297" s="187"/>
      <c r="KBF1297" s="187"/>
      <c r="KBG1297" s="187"/>
      <c r="KBH1297" s="187"/>
      <c r="KBI1297" s="187"/>
      <c r="KBJ1297" s="187"/>
      <c r="KBK1297" s="187"/>
      <c r="KBL1297" s="187"/>
      <c r="KBM1297" s="187"/>
      <c r="KBN1297" s="187"/>
      <c r="KBO1297" s="187"/>
      <c r="KBP1297" s="187"/>
      <c r="KBQ1297" s="187"/>
      <c r="KBR1297" s="187"/>
      <c r="KBS1297" s="187"/>
      <c r="KBT1297" s="187"/>
      <c r="KBU1297" s="187"/>
      <c r="KBV1297" s="187"/>
      <c r="KBW1297" s="187"/>
      <c r="KBX1297" s="187"/>
      <c r="KBY1297" s="187"/>
      <c r="KBZ1297" s="187"/>
      <c r="KCA1297" s="187"/>
      <c r="KCB1297" s="187"/>
      <c r="KCC1297" s="187"/>
      <c r="KCD1297" s="187"/>
      <c r="KCE1297" s="187"/>
      <c r="KCF1297" s="187"/>
      <c r="KCG1297" s="187"/>
      <c r="KCH1297" s="187"/>
      <c r="KCI1297" s="187"/>
      <c r="KCJ1297" s="187"/>
      <c r="KCK1297" s="187"/>
      <c r="KCL1297" s="187"/>
      <c r="KCM1297" s="187"/>
      <c r="KCN1297" s="187"/>
      <c r="KCO1297" s="187"/>
      <c r="KCP1297" s="187"/>
      <c r="KCQ1297" s="187"/>
      <c r="KCR1297" s="187"/>
      <c r="KCS1297" s="187"/>
      <c r="KCT1297" s="187"/>
      <c r="KCU1297" s="187"/>
      <c r="KCV1297" s="187"/>
      <c r="KCW1297" s="187"/>
      <c r="KCX1297" s="187"/>
      <c r="KCY1297" s="187"/>
      <c r="KCZ1297" s="187"/>
      <c r="KDA1297" s="187"/>
      <c r="KDB1297" s="187"/>
      <c r="KDC1297" s="187"/>
      <c r="KDD1297" s="187"/>
      <c r="KDE1297" s="187"/>
      <c r="KDF1297" s="187"/>
      <c r="KDG1297" s="187"/>
      <c r="KDH1297" s="187"/>
      <c r="KDI1297" s="187"/>
      <c r="KDJ1297" s="187"/>
      <c r="KDK1297" s="187"/>
      <c r="KDL1297" s="187"/>
      <c r="KDM1297" s="187"/>
      <c r="KDN1297" s="187"/>
      <c r="KDO1297" s="187"/>
      <c r="KDP1297" s="187"/>
      <c r="KDQ1297" s="187"/>
      <c r="KDR1297" s="187"/>
      <c r="KDS1297" s="187"/>
      <c r="KDT1297" s="187"/>
      <c r="KDU1297" s="187"/>
      <c r="KDV1297" s="187"/>
      <c r="KDW1297" s="187"/>
      <c r="KDX1297" s="187"/>
      <c r="KDY1297" s="187"/>
      <c r="KDZ1297" s="187"/>
      <c r="KEA1297" s="187"/>
      <c r="KEB1297" s="187"/>
      <c r="KEC1297" s="187"/>
      <c r="KED1297" s="187"/>
      <c r="KEE1297" s="187"/>
      <c r="KEF1297" s="187"/>
      <c r="KEG1297" s="187"/>
      <c r="KEH1297" s="187"/>
      <c r="KEI1297" s="187"/>
      <c r="KEJ1297" s="187"/>
      <c r="KEK1297" s="187"/>
      <c r="KEL1297" s="187"/>
      <c r="KEM1297" s="187"/>
      <c r="KEN1297" s="187"/>
      <c r="KEO1297" s="187"/>
      <c r="KEP1297" s="187"/>
      <c r="KEQ1297" s="187"/>
      <c r="KER1297" s="187"/>
      <c r="KES1297" s="187"/>
      <c r="KET1297" s="187"/>
      <c r="KEU1297" s="187"/>
      <c r="KEV1297" s="187"/>
      <c r="KEW1297" s="187"/>
      <c r="KEX1297" s="187"/>
      <c r="KEY1297" s="187"/>
      <c r="KEZ1297" s="187"/>
      <c r="KFA1297" s="187"/>
      <c r="KFB1297" s="187"/>
      <c r="KFC1297" s="187"/>
      <c r="KFD1297" s="187"/>
      <c r="KFE1297" s="187"/>
      <c r="KFF1297" s="187"/>
      <c r="KFG1297" s="187"/>
      <c r="KFH1297" s="187"/>
      <c r="KFI1297" s="187"/>
      <c r="KFJ1297" s="187"/>
      <c r="KFK1297" s="187"/>
      <c r="KFL1297" s="187"/>
      <c r="KFM1297" s="187"/>
      <c r="KFN1297" s="187"/>
      <c r="KFO1297" s="187"/>
      <c r="KFP1297" s="187"/>
      <c r="KFQ1297" s="187"/>
      <c r="KFR1297" s="187"/>
      <c r="KFS1297" s="187"/>
      <c r="KFT1297" s="187"/>
      <c r="KFU1297" s="187"/>
      <c r="KFV1297" s="187"/>
      <c r="KFW1297" s="187"/>
      <c r="KFX1297" s="187"/>
      <c r="KFY1297" s="187"/>
      <c r="KFZ1297" s="187"/>
      <c r="KGA1297" s="187"/>
      <c r="KGB1297" s="187"/>
      <c r="KGC1297" s="187"/>
      <c r="KGD1297" s="187"/>
      <c r="KGE1297" s="187"/>
      <c r="KGF1297" s="187"/>
      <c r="KGG1297" s="187"/>
      <c r="KGH1297" s="187"/>
      <c r="KGI1297" s="187"/>
      <c r="KGJ1297" s="187"/>
      <c r="KGK1297" s="187"/>
      <c r="KGL1297" s="187"/>
      <c r="KGM1297" s="187"/>
      <c r="KGN1297" s="187"/>
      <c r="KGO1297" s="187"/>
      <c r="KGP1297" s="187"/>
      <c r="KGQ1297" s="187"/>
      <c r="KGR1297" s="187"/>
      <c r="KGS1297" s="187"/>
      <c r="KGT1297" s="187"/>
      <c r="KGU1297" s="187"/>
      <c r="KGV1297" s="187"/>
      <c r="KGW1297" s="187"/>
      <c r="KGX1297" s="187"/>
      <c r="KGY1297" s="187"/>
      <c r="KGZ1297" s="187"/>
      <c r="KHA1297" s="187"/>
      <c r="KHB1297" s="187"/>
      <c r="KHC1297" s="187"/>
      <c r="KHD1297" s="187"/>
      <c r="KHE1297" s="187"/>
      <c r="KHF1297" s="187"/>
      <c r="KHG1297" s="187"/>
      <c r="KHH1297" s="187"/>
      <c r="KHI1297" s="187"/>
      <c r="KHJ1297" s="187"/>
      <c r="KHK1297" s="187"/>
      <c r="KHL1297" s="187"/>
      <c r="KHM1297" s="187"/>
      <c r="KHN1297" s="187"/>
      <c r="KHO1297" s="187"/>
      <c r="KHP1297" s="187"/>
      <c r="KHQ1297" s="187"/>
      <c r="KHR1297" s="187"/>
      <c r="KHS1297" s="187"/>
      <c r="KHT1297" s="187"/>
      <c r="KHU1297" s="187"/>
      <c r="KHV1297" s="187"/>
      <c r="KHW1297" s="187"/>
      <c r="KHX1297" s="187"/>
      <c r="KHY1297" s="187"/>
      <c r="KHZ1297" s="187"/>
      <c r="KIA1297" s="187"/>
      <c r="KIB1297" s="187"/>
      <c r="KIC1297" s="187"/>
      <c r="KID1297" s="187"/>
      <c r="KIE1297" s="187"/>
      <c r="KIF1297" s="187"/>
      <c r="KIG1297" s="187"/>
      <c r="KIH1297" s="187"/>
      <c r="KII1297" s="187"/>
      <c r="KIJ1297" s="187"/>
      <c r="KIK1297" s="187"/>
      <c r="KIL1297" s="187"/>
      <c r="KIM1297" s="187"/>
      <c r="KIN1297" s="187"/>
      <c r="KIO1297" s="187"/>
      <c r="KIP1297" s="187"/>
      <c r="KIQ1297" s="187"/>
      <c r="KIR1297" s="187"/>
      <c r="KIS1297" s="187"/>
      <c r="KIT1297" s="187"/>
      <c r="KIU1297" s="187"/>
      <c r="KIV1297" s="187"/>
      <c r="KIW1297" s="187"/>
      <c r="KIX1297" s="187"/>
      <c r="KIY1297" s="187"/>
      <c r="KIZ1297" s="187"/>
      <c r="KJA1297" s="187"/>
      <c r="KJB1297" s="187"/>
      <c r="KJC1297" s="187"/>
      <c r="KJD1297" s="187"/>
      <c r="KJE1297" s="187"/>
      <c r="KJF1297" s="187"/>
      <c r="KJG1297" s="187"/>
      <c r="KJH1297" s="187"/>
      <c r="KJI1297" s="187"/>
      <c r="KJJ1297" s="187"/>
      <c r="KJK1297" s="187"/>
      <c r="KJL1297" s="187"/>
      <c r="KJM1297" s="187"/>
      <c r="KJN1297" s="187"/>
      <c r="KJO1297" s="187"/>
      <c r="KJP1297" s="187"/>
      <c r="KJQ1297" s="187"/>
      <c r="KJR1297" s="187"/>
      <c r="KJS1297" s="187"/>
      <c r="KJT1297" s="187"/>
      <c r="KJU1297" s="187"/>
      <c r="KJV1297" s="187"/>
      <c r="KJW1297" s="187"/>
      <c r="KJX1297" s="187"/>
      <c r="KJY1297" s="187"/>
      <c r="KJZ1297" s="187"/>
      <c r="KKA1297" s="187"/>
      <c r="KKB1297" s="187"/>
      <c r="KKC1297" s="187"/>
      <c r="KKD1297" s="187"/>
      <c r="KKE1297" s="187"/>
      <c r="KKF1297" s="187"/>
      <c r="KKG1297" s="187"/>
      <c r="KKH1297" s="187"/>
      <c r="KKI1297" s="187"/>
      <c r="KKJ1297" s="187"/>
      <c r="KKK1297" s="187"/>
      <c r="KKL1297" s="187"/>
      <c r="KKM1297" s="187"/>
      <c r="KKN1297" s="187"/>
      <c r="KKO1297" s="187"/>
      <c r="KKP1297" s="187"/>
      <c r="KKQ1297" s="187"/>
      <c r="KKR1297" s="187"/>
      <c r="KKS1297" s="187"/>
      <c r="KKT1297" s="187"/>
      <c r="KKU1297" s="187"/>
      <c r="KKV1297" s="187"/>
      <c r="KKW1297" s="187"/>
      <c r="KKX1297" s="187"/>
      <c r="KKY1297" s="187"/>
      <c r="KKZ1297" s="187"/>
      <c r="KLA1297" s="187"/>
      <c r="KLB1297" s="187"/>
      <c r="KLC1297" s="187"/>
      <c r="KLD1297" s="187"/>
      <c r="KLE1297" s="187"/>
      <c r="KLF1297" s="187"/>
      <c r="KLG1297" s="187"/>
      <c r="KLH1297" s="187"/>
      <c r="KLI1297" s="187"/>
      <c r="KLJ1297" s="187"/>
      <c r="KLK1297" s="187"/>
      <c r="KLL1297" s="187"/>
      <c r="KLM1297" s="187"/>
      <c r="KLN1297" s="187"/>
      <c r="KLO1297" s="187"/>
      <c r="KLP1297" s="187"/>
      <c r="KLQ1297" s="187"/>
      <c r="KLR1297" s="187"/>
      <c r="KLS1297" s="187"/>
      <c r="KLT1297" s="187"/>
      <c r="KLU1297" s="187"/>
      <c r="KLV1297" s="187"/>
      <c r="KLW1297" s="187"/>
      <c r="KLX1297" s="187"/>
      <c r="KLY1297" s="187"/>
      <c r="KLZ1297" s="187"/>
      <c r="KMA1297" s="187"/>
      <c r="KMB1297" s="187"/>
      <c r="KMC1297" s="187"/>
      <c r="KMD1297" s="187"/>
      <c r="KME1297" s="187"/>
      <c r="KMF1297" s="187"/>
      <c r="KMG1297" s="187"/>
      <c r="KMH1297" s="187"/>
      <c r="KMI1297" s="187"/>
      <c r="KMJ1297" s="187"/>
      <c r="KMK1297" s="187"/>
      <c r="KML1297" s="187"/>
      <c r="KMM1297" s="187"/>
      <c r="KMN1297" s="187"/>
      <c r="KMO1297" s="187"/>
      <c r="KMP1297" s="187"/>
      <c r="KMQ1297" s="187"/>
      <c r="KMR1297" s="187"/>
      <c r="KMS1297" s="187"/>
      <c r="KMT1297" s="187"/>
      <c r="KMU1297" s="187"/>
      <c r="KMV1297" s="187"/>
      <c r="KMW1297" s="187"/>
      <c r="KMX1297" s="187"/>
      <c r="KMY1297" s="187"/>
      <c r="KMZ1297" s="187"/>
      <c r="KNA1297" s="187"/>
      <c r="KNB1297" s="187"/>
      <c r="KNC1297" s="187"/>
      <c r="KND1297" s="187"/>
      <c r="KNE1297" s="187"/>
      <c r="KNF1297" s="187"/>
      <c r="KNG1297" s="187"/>
      <c r="KNH1297" s="187"/>
      <c r="KNI1297" s="187"/>
      <c r="KNJ1297" s="187"/>
      <c r="KNK1297" s="187"/>
      <c r="KNL1297" s="187"/>
      <c r="KNM1297" s="187"/>
      <c r="KNN1297" s="187"/>
      <c r="KNO1297" s="187"/>
      <c r="KNP1297" s="187"/>
      <c r="KNQ1297" s="187"/>
      <c r="KNR1297" s="187"/>
      <c r="KNS1297" s="187"/>
      <c r="KNT1297" s="187"/>
      <c r="KNU1297" s="187"/>
      <c r="KNV1297" s="187"/>
      <c r="KNW1297" s="187"/>
      <c r="KNX1297" s="187"/>
      <c r="KNY1297" s="187"/>
      <c r="KNZ1297" s="187"/>
      <c r="KOA1297" s="187"/>
      <c r="KOB1297" s="187"/>
      <c r="KOC1297" s="187"/>
      <c r="KOD1297" s="187"/>
      <c r="KOE1297" s="187"/>
      <c r="KOF1297" s="187"/>
      <c r="KOG1297" s="187"/>
      <c r="KOH1297" s="187"/>
      <c r="KOI1297" s="187"/>
      <c r="KOJ1297" s="187"/>
      <c r="KOK1297" s="187"/>
      <c r="KOL1297" s="187"/>
      <c r="KOM1297" s="187"/>
      <c r="KON1297" s="187"/>
      <c r="KOO1297" s="187"/>
      <c r="KOP1297" s="187"/>
      <c r="KOQ1297" s="187"/>
      <c r="KOR1297" s="187"/>
      <c r="KOS1297" s="187"/>
      <c r="KOT1297" s="187"/>
      <c r="KOU1297" s="187"/>
      <c r="KOV1297" s="187"/>
      <c r="KOW1297" s="187"/>
      <c r="KOX1297" s="187"/>
      <c r="KOY1297" s="187"/>
      <c r="KOZ1297" s="187"/>
      <c r="KPA1297" s="187"/>
      <c r="KPB1297" s="187"/>
      <c r="KPC1297" s="187"/>
      <c r="KPD1297" s="187"/>
      <c r="KPE1297" s="187"/>
      <c r="KPF1297" s="187"/>
      <c r="KPG1297" s="187"/>
      <c r="KPH1297" s="187"/>
      <c r="KPI1297" s="187"/>
      <c r="KPJ1297" s="187"/>
      <c r="KPK1297" s="187"/>
      <c r="KPL1297" s="187"/>
      <c r="KPM1297" s="187"/>
      <c r="KPN1297" s="187"/>
      <c r="KPO1297" s="187"/>
      <c r="KPP1297" s="187"/>
      <c r="KPQ1297" s="187"/>
      <c r="KPR1297" s="187"/>
      <c r="KPS1297" s="187"/>
      <c r="KPT1297" s="187"/>
      <c r="KPU1297" s="187"/>
      <c r="KPV1297" s="187"/>
      <c r="KPW1297" s="187"/>
      <c r="KPX1297" s="187"/>
      <c r="KPY1297" s="187"/>
      <c r="KPZ1297" s="187"/>
      <c r="KQA1297" s="187"/>
      <c r="KQB1297" s="187"/>
      <c r="KQC1297" s="187"/>
      <c r="KQD1297" s="187"/>
      <c r="KQE1297" s="187"/>
      <c r="KQF1297" s="187"/>
      <c r="KQG1297" s="187"/>
      <c r="KQH1297" s="187"/>
      <c r="KQI1297" s="187"/>
      <c r="KQJ1297" s="187"/>
      <c r="KQK1297" s="187"/>
      <c r="KQL1297" s="187"/>
      <c r="KQM1297" s="187"/>
      <c r="KQN1297" s="187"/>
      <c r="KQO1297" s="187"/>
      <c r="KQP1297" s="187"/>
      <c r="KQQ1297" s="187"/>
      <c r="KQR1297" s="187"/>
      <c r="KQS1297" s="187"/>
      <c r="KQT1297" s="187"/>
      <c r="KQU1297" s="187"/>
      <c r="KQV1297" s="187"/>
      <c r="KQW1297" s="187"/>
      <c r="KQX1297" s="187"/>
      <c r="KQY1297" s="187"/>
      <c r="KQZ1297" s="187"/>
      <c r="KRA1297" s="187"/>
      <c r="KRB1297" s="187"/>
      <c r="KRC1297" s="187"/>
      <c r="KRD1297" s="187"/>
      <c r="KRE1297" s="187"/>
      <c r="KRF1297" s="187"/>
      <c r="KRG1297" s="187"/>
      <c r="KRH1297" s="187"/>
      <c r="KRI1297" s="187"/>
      <c r="KRJ1297" s="187"/>
      <c r="KRK1297" s="187"/>
      <c r="KRL1297" s="187"/>
      <c r="KRM1297" s="187"/>
      <c r="KRN1297" s="187"/>
      <c r="KRO1297" s="187"/>
      <c r="KRP1297" s="187"/>
      <c r="KRQ1297" s="187"/>
      <c r="KRR1297" s="187"/>
      <c r="KRS1297" s="187"/>
      <c r="KRT1297" s="187"/>
      <c r="KRU1297" s="187"/>
      <c r="KRV1297" s="187"/>
      <c r="KRW1297" s="187"/>
      <c r="KRX1297" s="187"/>
      <c r="KRY1297" s="187"/>
      <c r="KRZ1297" s="187"/>
      <c r="KSA1297" s="187"/>
      <c r="KSB1297" s="187"/>
      <c r="KSC1297" s="187"/>
      <c r="KSD1297" s="187"/>
      <c r="KSE1297" s="187"/>
      <c r="KSF1297" s="187"/>
      <c r="KSG1297" s="187"/>
      <c r="KSH1297" s="187"/>
      <c r="KSI1297" s="187"/>
      <c r="KSJ1297" s="187"/>
      <c r="KSK1297" s="187"/>
      <c r="KSL1297" s="187"/>
      <c r="KSM1297" s="187"/>
      <c r="KSN1297" s="187"/>
      <c r="KSO1297" s="187"/>
      <c r="KSP1297" s="187"/>
      <c r="KSQ1297" s="187"/>
      <c r="KSR1297" s="187"/>
      <c r="KSS1297" s="187"/>
      <c r="KST1297" s="187"/>
      <c r="KSU1297" s="187"/>
      <c r="KSV1297" s="187"/>
      <c r="KSW1297" s="187"/>
      <c r="KSX1297" s="187"/>
      <c r="KSY1297" s="187"/>
      <c r="KSZ1297" s="187"/>
      <c r="KTA1297" s="187"/>
      <c r="KTB1297" s="187"/>
      <c r="KTC1297" s="187"/>
      <c r="KTD1297" s="187"/>
      <c r="KTE1297" s="187"/>
      <c r="KTF1297" s="187"/>
      <c r="KTG1297" s="187"/>
      <c r="KTH1297" s="187"/>
      <c r="KTI1297" s="187"/>
      <c r="KTJ1297" s="187"/>
      <c r="KTK1297" s="187"/>
      <c r="KTL1297" s="187"/>
      <c r="KTM1297" s="187"/>
      <c r="KTN1297" s="187"/>
      <c r="KTO1297" s="187"/>
      <c r="KTP1297" s="187"/>
      <c r="KTQ1297" s="187"/>
      <c r="KTR1297" s="187"/>
      <c r="KTS1297" s="187"/>
      <c r="KTT1297" s="187"/>
      <c r="KTU1297" s="187"/>
      <c r="KTV1297" s="187"/>
      <c r="KTW1297" s="187"/>
      <c r="KTX1297" s="187"/>
      <c r="KTY1297" s="187"/>
      <c r="KTZ1297" s="187"/>
      <c r="KUA1297" s="187"/>
      <c r="KUB1297" s="187"/>
      <c r="KUC1297" s="187"/>
      <c r="KUD1297" s="187"/>
      <c r="KUE1297" s="187"/>
      <c r="KUF1297" s="187"/>
      <c r="KUG1297" s="187"/>
      <c r="KUH1297" s="187"/>
      <c r="KUI1297" s="187"/>
      <c r="KUJ1297" s="187"/>
      <c r="KUK1297" s="187"/>
      <c r="KUL1297" s="187"/>
      <c r="KUM1297" s="187"/>
      <c r="KUN1297" s="187"/>
      <c r="KUO1297" s="187"/>
      <c r="KUP1297" s="187"/>
      <c r="KUQ1297" s="187"/>
      <c r="KUR1297" s="187"/>
      <c r="KUS1297" s="187"/>
      <c r="KUT1297" s="187"/>
      <c r="KUU1297" s="187"/>
      <c r="KUV1297" s="187"/>
      <c r="KUW1297" s="187"/>
      <c r="KUX1297" s="187"/>
      <c r="KUY1297" s="187"/>
      <c r="KUZ1297" s="187"/>
      <c r="KVA1297" s="187"/>
      <c r="KVB1297" s="187"/>
      <c r="KVC1297" s="187"/>
      <c r="KVD1297" s="187"/>
      <c r="KVE1297" s="187"/>
      <c r="KVF1297" s="187"/>
      <c r="KVG1297" s="187"/>
      <c r="KVH1297" s="187"/>
      <c r="KVI1297" s="187"/>
      <c r="KVJ1297" s="187"/>
      <c r="KVK1297" s="187"/>
      <c r="KVL1297" s="187"/>
      <c r="KVM1297" s="187"/>
      <c r="KVN1297" s="187"/>
      <c r="KVO1297" s="187"/>
      <c r="KVP1297" s="187"/>
      <c r="KVQ1297" s="187"/>
      <c r="KVR1297" s="187"/>
      <c r="KVS1297" s="187"/>
      <c r="KVT1297" s="187"/>
      <c r="KVU1297" s="187"/>
      <c r="KVV1297" s="187"/>
      <c r="KVW1297" s="187"/>
      <c r="KVX1297" s="187"/>
      <c r="KVY1297" s="187"/>
      <c r="KVZ1297" s="187"/>
      <c r="KWA1297" s="187"/>
      <c r="KWB1297" s="187"/>
      <c r="KWC1297" s="187"/>
      <c r="KWD1297" s="187"/>
      <c r="KWE1297" s="187"/>
      <c r="KWF1297" s="187"/>
      <c r="KWG1297" s="187"/>
      <c r="KWH1297" s="187"/>
      <c r="KWI1297" s="187"/>
      <c r="KWJ1297" s="187"/>
      <c r="KWK1297" s="187"/>
      <c r="KWL1297" s="187"/>
      <c r="KWM1297" s="187"/>
      <c r="KWN1297" s="187"/>
      <c r="KWO1297" s="187"/>
      <c r="KWP1297" s="187"/>
      <c r="KWQ1297" s="187"/>
      <c r="KWR1297" s="187"/>
      <c r="KWS1297" s="187"/>
      <c r="KWT1297" s="187"/>
      <c r="KWU1297" s="187"/>
      <c r="KWV1297" s="187"/>
      <c r="KWW1297" s="187"/>
      <c r="KWX1297" s="187"/>
      <c r="KWY1297" s="187"/>
      <c r="KWZ1297" s="187"/>
      <c r="KXA1297" s="187"/>
      <c r="KXB1297" s="187"/>
      <c r="KXC1297" s="187"/>
      <c r="KXD1297" s="187"/>
      <c r="KXE1297" s="187"/>
      <c r="KXF1297" s="187"/>
      <c r="KXG1297" s="187"/>
      <c r="KXH1297" s="187"/>
      <c r="KXI1297" s="187"/>
      <c r="KXJ1297" s="187"/>
      <c r="KXK1297" s="187"/>
      <c r="KXL1297" s="187"/>
      <c r="KXM1297" s="187"/>
      <c r="KXN1297" s="187"/>
      <c r="KXO1297" s="187"/>
      <c r="KXP1297" s="187"/>
      <c r="KXQ1297" s="187"/>
      <c r="KXR1297" s="187"/>
      <c r="KXS1297" s="187"/>
      <c r="KXT1297" s="187"/>
      <c r="KXU1297" s="187"/>
      <c r="KXV1297" s="187"/>
      <c r="KXW1297" s="187"/>
      <c r="KXX1297" s="187"/>
      <c r="KXY1297" s="187"/>
      <c r="KXZ1297" s="187"/>
      <c r="KYA1297" s="187"/>
      <c r="KYB1297" s="187"/>
      <c r="KYC1297" s="187"/>
      <c r="KYD1297" s="187"/>
      <c r="KYE1297" s="187"/>
      <c r="KYF1297" s="187"/>
      <c r="KYG1297" s="187"/>
      <c r="KYH1297" s="187"/>
      <c r="KYI1297" s="187"/>
      <c r="KYJ1297" s="187"/>
      <c r="KYK1297" s="187"/>
      <c r="KYL1297" s="187"/>
      <c r="KYM1297" s="187"/>
      <c r="KYN1297" s="187"/>
      <c r="KYO1297" s="187"/>
      <c r="KYP1297" s="187"/>
      <c r="KYQ1297" s="187"/>
      <c r="KYR1297" s="187"/>
      <c r="KYS1297" s="187"/>
      <c r="KYT1297" s="187"/>
      <c r="KYU1297" s="187"/>
      <c r="KYV1297" s="187"/>
      <c r="KYW1297" s="187"/>
      <c r="KYX1297" s="187"/>
      <c r="KYY1297" s="187"/>
      <c r="KYZ1297" s="187"/>
      <c r="KZA1297" s="187"/>
      <c r="KZB1297" s="187"/>
      <c r="KZC1297" s="187"/>
      <c r="KZD1297" s="187"/>
      <c r="KZE1297" s="187"/>
      <c r="KZF1297" s="187"/>
      <c r="KZG1297" s="187"/>
      <c r="KZH1297" s="187"/>
      <c r="KZI1297" s="187"/>
      <c r="KZJ1297" s="187"/>
      <c r="KZK1297" s="187"/>
      <c r="KZL1297" s="187"/>
      <c r="KZM1297" s="187"/>
      <c r="KZN1297" s="187"/>
      <c r="KZO1297" s="187"/>
      <c r="KZP1297" s="187"/>
      <c r="KZQ1297" s="187"/>
      <c r="KZR1297" s="187"/>
      <c r="KZS1297" s="187"/>
      <c r="KZT1297" s="187"/>
      <c r="KZU1297" s="187"/>
      <c r="KZV1297" s="187"/>
      <c r="KZW1297" s="187"/>
      <c r="KZX1297" s="187"/>
      <c r="KZY1297" s="187"/>
      <c r="KZZ1297" s="187"/>
      <c r="LAA1297" s="187"/>
      <c r="LAB1297" s="187"/>
      <c r="LAC1297" s="187"/>
      <c r="LAD1297" s="187"/>
      <c r="LAE1297" s="187"/>
      <c r="LAF1297" s="187"/>
      <c r="LAG1297" s="187"/>
      <c r="LAH1297" s="187"/>
      <c r="LAI1297" s="187"/>
      <c r="LAJ1297" s="187"/>
      <c r="LAK1297" s="187"/>
      <c r="LAL1297" s="187"/>
      <c r="LAM1297" s="187"/>
      <c r="LAN1297" s="187"/>
      <c r="LAO1297" s="187"/>
      <c r="LAP1297" s="187"/>
      <c r="LAQ1297" s="187"/>
      <c r="LAR1297" s="187"/>
      <c r="LAS1297" s="187"/>
      <c r="LAT1297" s="187"/>
      <c r="LAU1297" s="187"/>
      <c r="LAV1297" s="187"/>
      <c r="LAW1297" s="187"/>
      <c r="LAX1297" s="187"/>
      <c r="LAY1297" s="187"/>
      <c r="LAZ1297" s="187"/>
      <c r="LBA1297" s="187"/>
      <c r="LBB1297" s="187"/>
      <c r="LBC1297" s="187"/>
      <c r="LBD1297" s="187"/>
      <c r="LBE1297" s="187"/>
      <c r="LBF1297" s="187"/>
      <c r="LBG1297" s="187"/>
      <c r="LBH1297" s="187"/>
      <c r="LBI1297" s="187"/>
      <c r="LBJ1297" s="187"/>
      <c r="LBK1297" s="187"/>
      <c r="LBL1297" s="187"/>
      <c r="LBM1297" s="187"/>
      <c r="LBN1297" s="187"/>
      <c r="LBO1297" s="187"/>
      <c r="LBP1297" s="187"/>
      <c r="LBQ1297" s="187"/>
      <c r="LBR1297" s="187"/>
      <c r="LBS1297" s="187"/>
      <c r="LBT1297" s="187"/>
      <c r="LBU1297" s="187"/>
      <c r="LBV1297" s="187"/>
      <c r="LBW1297" s="187"/>
      <c r="LBX1297" s="187"/>
      <c r="LBY1297" s="187"/>
      <c r="LBZ1297" s="187"/>
      <c r="LCA1297" s="187"/>
      <c r="LCB1297" s="187"/>
      <c r="LCC1297" s="187"/>
      <c r="LCD1297" s="187"/>
      <c r="LCE1297" s="187"/>
      <c r="LCF1297" s="187"/>
      <c r="LCG1297" s="187"/>
      <c r="LCH1297" s="187"/>
      <c r="LCI1297" s="187"/>
      <c r="LCJ1297" s="187"/>
      <c r="LCK1297" s="187"/>
      <c r="LCL1297" s="187"/>
      <c r="LCM1297" s="187"/>
      <c r="LCN1297" s="187"/>
      <c r="LCO1297" s="187"/>
      <c r="LCP1297" s="187"/>
      <c r="LCQ1297" s="187"/>
      <c r="LCR1297" s="187"/>
      <c r="LCS1297" s="187"/>
      <c r="LCT1297" s="187"/>
      <c r="LCU1297" s="187"/>
      <c r="LCV1297" s="187"/>
      <c r="LCW1297" s="187"/>
      <c r="LCX1297" s="187"/>
      <c r="LCY1297" s="187"/>
      <c r="LCZ1297" s="187"/>
      <c r="LDA1297" s="187"/>
      <c r="LDB1297" s="187"/>
      <c r="LDC1297" s="187"/>
      <c r="LDD1297" s="187"/>
      <c r="LDE1297" s="187"/>
      <c r="LDF1297" s="187"/>
      <c r="LDG1297" s="187"/>
      <c r="LDH1297" s="187"/>
      <c r="LDI1297" s="187"/>
      <c r="LDJ1297" s="187"/>
      <c r="LDK1297" s="187"/>
      <c r="LDL1297" s="187"/>
      <c r="LDM1297" s="187"/>
      <c r="LDN1297" s="187"/>
      <c r="LDO1297" s="187"/>
      <c r="LDP1297" s="187"/>
      <c r="LDQ1297" s="187"/>
      <c r="LDR1297" s="187"/>
      <c r="LDS1297" s="187"/>
      <c r="LDT1297" s="187"/>
      <c r="LDU1297" s="187"/>
      <c r="LDV1297" s="187"/>
      <c r="LDW1297" s="187"/>
      <c r="LDX1297" s="187"/>
      <c r="LDY1297" s="187"/>
      <c r="LDZ1297" s="187"/>
      <c r="LEA1297" s="187"/>
      <c r="LEB1297" s="187"/>
      <c r="LEC1297" s="187"/>
      <c r="LED1297" s="187"/>
      <c r="LEE1297" s="187"/>
      <c r="LEF1297" s="187"/>
      <c r="LEG1297" s="187"/>
      <c r="LEH1297" s="187"/>
      <c r="LEI1297" s="187"/>
      <c r="LEJ1297" s="187"/>
      <c r="LEK1297" s="187"/>
      <c r="LEL1297" s="187"/>
      <c r="LEM1297" s="187"/>
      <c r="LEN1297" s="187"/>
      <c r="LEO1297" s="187"/>
      <c r="LEP1297" s="187"/>
      <c r="LEQ1297" s="187"/>
      <c r="LER1297" s="187"/>
      <c r="LES1297" s="187"/>
      <c r="LET1297" s="187"/>
      <c r="LEU1297" s="187"/>
      <c r="LEV1297" s="187"/>
      <c r="LEW1297" s="187"/>
      <c r="LEX1297" s="187"/>
      <c r="LEY1297" s="187"/>
      <c r="LEZ1297" s="187"/>
      <c r="LFA1297" s="187"/>
      <c r="LFB1297" s="187"/>
      <c r="LFC1297" s="187"/>
      <c r="LFD1297" s="187"/>
      <c r="LFE1297" s="187"/>
      <c r="LFF1297" s="187"/>
      <c r="LFG1297" s="187"/>
      <c r="LFH1297" s="187"/>
      <c r="LFI1297" s="187"/>
      <c r="LFJ1297" s="187"/>
      <c r="LFK1297" s="187"/>
      <c r="LFL1297" s="187"/>
      <c r="LFM1297" s="187"/>
      <c r="LFN1297" s="187"/>
      <c r="LFO1297" s="187"/>
      <c r="LFP1297" s="187"/>
      <c r="LFQ1297" s="187"/>
      <c r="LFR1297" s="187"/>
      <c r="LFS1297" s="187"/>
      <c r="LFT1297" s="187"/>
      <c r="LFU1297" s="187"/>
      <c r="LFV1297" s="187"/>
      <c r="LFW1297" s="187"/>
      <c r="LFX1297" s="187"/>
      <c r="LFY1297" s="187"/>
      <c r="LFZ1297" s="187"/>
      <c r="LGA1297" s="187"/>
      <c r="LGB1297" s="187"/>
      <c r="LGC1297" s="187"/>
      <c r="LGD1297" s="187"/>
      <c r="LGE1297" s="187"/>
      <c r="LGF1297" s="187"/>
      <c r="LGG1297" s="187"/>
      <c r="LGH1297" s="187"/>
      <c r="LGI1297" s="187"/>
      <c r="LGJ1297" s="187"/>
      <c r="LGK1297" s="187"/>
      <c r="LGL1297" s="187"/>
      <c r="LGM1297" s="187"/>
      <c r="LGN1297" s="187"/>
      <c r="LGO1297" s="187"/>
      <c r="LGP1297" s="187"/>
      <c r="LGQ1297" s="187"/>
      <c r="LGR1297" s="187"/>
      <c r="LGS1297" s="187"/>
      <c r="LGT1297" s="187"/>
      <c r="LGU1297" s="187"/>
      <c r="LGV1297" s="187"/>
      <c r="LGW1297" s="187"/>
      <c r="LGX1297" s="187"/>
      <c r="LGY1297" s="187"/>
      <c r="LGZ1297" s="187"/>
      <c r="LHA1297" s="187"/>
      <c r="LHB1297" s="187"/>
      <c r="LHC1297" s="187"/>
      <c r="LHD1297" s="187"/>
      <c r="LHE1297" s="187"/>
      <c r="LHF1297" s="187"/>
      <c r="LHG1297" s="187"/>
      <c r="LHH1297" s="187"/>
      <c r="LHI1297" s="187"/>
      <c r="LHJ1297" s="187"/>
      <c r="LHK1297" s="187"/>
      <c r="LHL1297" s="187"/>
      <c r="LHM1297" s="187"/>
      <c r="LHN1297" s="187"/>
      <c r="LHO1297" s="187"/>
      <c r="LHP1297" s="187"/>
      <c r="LHQ1297" s="187"/>
      <c r="LHR1297" s="187"/>
      <c r="LHS1297" s="187"/>
      <c r="LHT1297" s="187"/>
      <c r="LHU1297" s="187"/>
      <c r="LHV1297" s="187"/>
      <c r="LHW1297" s="187"/>
      <c r="LHX1297" s="187"/>
      <c r="LHY1297" s="187"/>
      <c r="LHZ1297" s="187"/>
      <c r="LIA1297" s="187"/>
      <c r="LIB1297" s="187"/>
      <c r="LIC1297" s="187"/>
      <c r="LID1297" s="187"/>
      <c r="LIE1297" s="187"/>
      <c r="LIF1297" s="187"/>
      <c r="LIG1297" s="187"/>
      <c r="LIH1297" s="187"/>
      <c r="LII1297" s="187"/>
      <c r="LIJ1297" s="187"/>
      <c r="LIK1297" s="187"/>
      <c r="LIL1297" s="187"/>
      <c r="LIM1297" s="187"/>
      <c r="LIN1297" s="187"/>
      <c r="LIO1297" s="187"/>
      <c r="LIP1297" s="187"/>
      <c r="LIQ1297" s="187"/>
      <c r="LIR1297" s="187"/>
      <c r="LIS1297" s="187"/>
      <c r="LIT1297" s="187"/>
      <c r="LIU1297" s="187"/>
      <c r="LIV1297" s="187"/>
      <c r="LIW1297" s="187"/>
      <c r="LIX1297" s="187"/>
      <c r="LIY1297" s="187"/>
      <c r="LIZ1297" s="187"/>
      <c r="LJA1297" s="187"/>
      <c r="LJB1297" s="187"/>
      <c r="LJC1297" s="187"/>
      <c r="LJD1297" s="187"/>
      <c r="LJE1297" s="187"/>
      <c r="LJF1297" s="187"/>
      <c r="LJG1297" s="187"/>
      <c r="LJH1297" s="187"/>
      <c r="LJI1297" s="187"/>
      <c r="LJJ1297" s="187"/>
      <c r="LJK1297" s="187"/>
      <c r="LJL1297" s="187"/>
      <c r="LJM1297" s="187"/>
      <c r="LJN1297" s="187"/>
      <c r="LJO1297" s="187"/>
      <c r="LJP1297" s="187"/>
      <c r="LJQ1297" s="187"/>
      <c r="LJR1297" s="187"/>
      <c r="LJS1297" s="187"/>
      <c r="LJT1297" s="187"/>
      <c r="LJU1297" s="187"/>
      <c r="LJV1297" s="187"/>
      <c r="LJW1297" s="187"/>
      <c r="LJX1297" s="187"/>
      <c r="LJY1297" s="187"/>
      <c r="LJZ1297" s="187"/>
      <c r="LKA1297" s="187"/>
      <c r="LKB1297" s="187"/>
      <c r="LKC1297" s="187"/>
      <c r="LKD1297" s="187"/>
      <c r="LKE1297" s="187"/>
      <c r="LKF1297" s="187"/>
      <c r="LKG1297" s="187"/>
      <c r="LKH1297" s="187"/>
      <c r="LKI1297" s="187"/>
      <c r="LKJ1297" s="187"/>
      <c r="LKK1297" s="187"/>
      <c r="LKL1297" s="187"/>
      <c r="LKM1297" s="187"/>
      <c r="LKN1297" s="187"/>
      <c r="LKO1297" s="187"/>
      <c r="LKP1297" s="187"/>
      <c r="LKQ1297" s="187"/>
      <c r="LKR1297" s="187"/>
      <c r="LKS1297" s="187"/>
      <c r="LKT1297" s="187"/>
      <c r="LKU1297" s="187"/>
      <c r="LKV1297" s="187"/>
      <c r="LKW1297" s="187"/>
      <c r="LKX1297" s="187"/>
      <c r="LKY1297" s="187"/>
      <c r="LKZ1297" s="187"/>
      <c r="LLA1297" s="187"/>
      <c r="LLB1297" s="187"/>
      <c r="LLC1297" s="187"/>
      <c r="LLD1297" s="187"/>
      <c r="LLE1297" s="187"/>
      <c r="LLF1297" s="187"/>
      <c r="LLG1297" s="187"/>
      <c r="LLH1297" s="187"/>
      <c r="LLI1297" s="187"/>
      <c r="LLJ1297" s="187"/>
      <c r="LLK1297" s="187"/>
      <c r="LLL1297" s="187"/>
      <c r="LLM1297" s="187"/>
      <c r="LLN1297" s="187"/>
      <c r="LLO1297" s="187"/>
      <c r="LLP1297" s="187"/>
      <c r="LLQ1297" s="187"/>
      <c r="LLR1297" s="187"/>
      <c r="LLS1297" s="187"/>
      <c r="LLT1297" s="187"/>
      <c r="LLU1297" s="187"/>
      <c r="LLV1297" s="187"/>
      <c r="LLW1297" s="187"/>
      <c r="LLX1297" s="187"/>
      <c r="LLY1297" s="187"/>
      <c r="LLZ1297" s="187"/>
      <c r="LMA1297" s="187"/>
      <c r="LMB1297" s="187"/>
      <c r="LMC1297" s="187"/>
      <c r="LMD1297" s="187"/>
      <c r="LME1297" s="187"/>
      <c r="LMF1297" s="187"/>
      <c r="LMG1297" s="187"/>
      <c r="LMH1297" s="187"/>
      <c r="LMI1297" s="187"/>
      <c r="LMJ1297" s="187"/>
      <c r="LMK1297" s="187"/>
      <c r="LML1297" s="187"/>
      <c r="LMM1297" s="187"/>
      <c r="LMN1297" s="187"/>
      <c r="LMO1297" s="187"/>
      <c r="LMP1297" s="187"/>
      <c r="LMQ1297" s="187"/>
      <c r="LMR1297" s="187"/>
      <c r="LMS1297" s="187"/>
      <c r="LMT1297" s="187"/>
      <c r="LMU1297" s="187"/>
      <c r="LMV1297" s="187"/>
      <c r="LMW1297" s="187"/>
      <c r="LMX1297" s="187"/>
      <c r="LMY1297" s="187"/>
      <c r="LMZ1297" s="187"/>
      <c r="LNA1297" s="187"/>
      <c r="LNB1297" s="187"/>
      <c r="LNC1297" s="187"/>
      <c r="LND1297" s="187"/>
      <c r="LNE1297" s="187"/>
      <c r="LNF1297" s="187"/>
      <c r="LNG1297" s="187"/>
      <c r="LNH1297" s="187"/>
      <c r="LNI1297" s="187"/>
      <c r="LNJ1297" s="187"/>
      <c r="LNK1297" s="187"/>
      <c r="LNL1297" s="187"/>
      <c r="LNM1297" s="187"/>
      <c r="LNN1297" s="187"/>
      <c r="LNO1297" s="187"/>
      <c r="LNP1297" s="187"/>
      <c r="LNQ1297" s="187"/>
      <c r="LNR1297" s="187"/>
      <c r="LNS1297" s="187"/>
      <c r="LNT1297" s="187"/>
      <c r="LNU1297" s="187"/>
      <c r="LNV1297" s="187"/>
      <c r="LNW1297" s="187"/>
      <c r="LNX1297" s="187"/>
      <c r="LNY1297" s="187"/>
      <c r="LNZ1297" s="187"/>
      <c r="LOA1297" s="187"/>
      <c r="LOB1297" s="187"/>
      <c r="LOC1297" s="187"/>
      <c r="LOD1297" s="187"/>
      <c r="LOE1297" s="187"/>
      <c r="LOF1297" s="187"/>
      <c r="LOG1297" s="187"/>
      <c r="LOH1297" s="187"/>
      <c r="LOI1297" s="187"/>
      <c r="LOJ1297" s="187"/>
      <c r="LOK1297" s="187"/>
      <c r="LOL1297" s="187"/>
      <c r="LOM1297" s="187"/>
      <c r="LON1297" s="187"/>
      <c r="LOO1297" s="187"/>
      <c r="LOP1297" s="187"/>
      <c r="LOQ1297" s="187"/>
      <c r="LOR1297" s="187"/>
      <c r="LOS1297" s="187"/>
      <c r="LOT1297" s="187"/>
      <c r="LOU1297" s="187"/>
      <c r="LOV1297" s="187"/>
      <c r="LOW1297" s="187"/>
      <c r="LOX1297" s="187"/>
      <c r="LOY1297" s="187"/>
      <c r="LOZ1297" s="187"/>
      <c r="LPA1297" s="187"/>
      <c r="LPB1297" s="187"/>
      <c r="LPC1297" s="187"/>
      <c r="LPD1297" s="187"/>
      <c r="LPE1297" s="187"/>
      <c r="LPF1297" s="187"/>
      <c r="LPG1297" s="187"/>
      <c r="LPH1297" s="187"/>
      <c r="LPI1297" s="187"/>
      <c r="LPJ1297" s="187"/>
      <c r="LPK1297" s="187"/>
      <c r="LPL1297" s="187"/>
      <c r="LPM1297" s="187"/>
      <c r="LPN1297" s="187"/>
      <c r="LPO1297" s="187"/>
      <c r="LPP1297" s="187"/>
      <c r="LPQ1297" s="187"/>
      <c r="LPR1297" s="187"/>
      <c r="LPS1297" s="187"/>
      <c r="LPT1297" s="187"/>
      <c r="LPU1297" s="187"/>
      <c r="LPV1297" s="187"/>
      <c r="LPW1297" s="187"/>
      <c r="LPX1297" s="187"/>
      <c r="LPY1297" s="187"/>
      <c r="LPZ1297" s="187"/>
      <c r="LQA1297" s="187"/>
      <c r="LQB1297" s="187"/>
      <c r="LQC1297" s="187"/>
      <c r="LQD1297" s="187"/>
      <c r="LQE1297" s="187"/>
      <c r="LQF1297" s="187"/>
      <c r="LQG1297" s="187"/>
      <c r="LQH1297" s="187"/>
      <c r="LQI1297" s="187"/>
      <c r="LQJ1297" s="187"/>
      <c r="LQK1297" s="187"/>
      <c r="LQL1297" s="187"/>
      <c r="LQM1297" s="187"/>
      <c r="LQN1297" s="187"/>
      <c r="LQO1297" s="187"/>
      <c r="LQP1297" s="187"/>
      <c r="LQQ1297" s="187"/>
      <c r="LQR1297" s="187"/>
      <c r="LQS1297" s="187"/>
      <c r="LQT1297" s="187"/>
      <c r="LQU1297" s="187"/>
      <c r="LQV1297" s="187"/>
      <c r="LQW1297" s="187"/>
      <c r="LQX1297" s="187"/>
      <c r="LQY1297" s="187"/>
      <c r="LQZ1297" s="187"/>
      <c r="LRA1297" s="187"/>
      <c r="LRB1297" s="187"/>
      <c r="LRC1297" s="187"/>
      <c r="LRD1297" s="187"/>
      <c r="LRE1297" s="187"/>
      <c r="LRF1297" s="187"/>
      <c r="LRG1297" s="187"/>
      <c r="LRH1297" s="187"/>
      <c r="LRI1297" s="187"/>
      <c r="LRJ1297" s="187"/>
      <c r="LRK1297" s="187"/>
      <c r="LRL1297" s="187"/>
      <c r="LRM1297" s="187"/>
      <c r="LRN1297" s="187"/>
      <c r="LRO1297" s="187"/>
      <c r="LRP1297" s="187"/>
      <c r="LRQ1297" s="187"/>
      <c r="LRR1297" s="187"/>
      <c r="LRS1297" s="187"/>
      <c r="LRT1297" s="187"/>
      <c r="LRU1297" s="187"/>
      <c r="LRV1297" s="187"/>
      <c r="LRW1297" s="187"/>
      <c r="LRX1297" s="187"/>
      <c r="LRY1297" s="187"/>
      <c r="LRZ1297" s="187"/>
      <c r="LSA1297" s="187"/>
      <c r="LSB1297" s="187"/>
      <c r="LSC1297" s="187"/>
      <c r="LSD1297" s="187"/>
      <c r="LSE1297" s="187"/>
      <c r="LSF1297" s="187"/>
      <c r="LSG1297" s="187"/>
      <c r="LSH1297" s="187"/>
      <c r="LSI1297" s="187"/>
      <c r="LSJ1297" s="187"/>
      <c r="LSK1297" s="187"/>
      <c r="LSL1297" s="187"/>
      <c r="LSM1297" s="187"/>
      <c r="LSN1297" s="187"/>
      <c r="LSO1297" s="187"/>
      <c r="LSP1297" s="187"/>
      <c r="LSQ1297" s="187"/>
      <c r="LSR1297" s="187"/>
      <c r="LSS1297" s="187"/>
      <c r="LST1297" s="187"/>
      <c r="LSU1297" s="187"/>
      <c r="LSV1297" s="187"/>
      <c r="LSW1297" s="187"/>
      <c r="LSX1297" s="187"/>
      <c r="LSY1297" s="187"/>
      <c r="LSZ1297" s="187"/>
      <c r="LTA1297" s="187"/>
      <c r="LTB1297" s="187"/>
      <c r="LTC1297" s="187"/>
      <c r="LTD1297" s="187"/>
      <c r="LTE1297" s="187"/>
      <c r="LTF1297" s="187"/>
      <c r="LTG1297" s="187"/>
      <c r="LTH1297" s="187"/>
      <c r="LTI1297" s="187"/>
      <c r="LTJ1297" s="187"/>
      <c r="LTK1297" s="187"/>
      <c r="LTL1297" s="187"/>
      <c r="LTM1297" s="187"/>
      <c r="LTN1297" s="187"/>
      <c r="LTO1297" s="187"/>
      <c r="LTP1297" s="187"/>
      <c r="LTQ1297" s="187"/>
      <c r="LTR1297" s="187"/>
      <c r="LTS1297" s="187"/>
      <c r="LTT1297" s="187"/>
      <c r="LTU1297" s="187"/>
      <c r="LTV1297" s="187"/>
      <c r="LTW1297" s="187"/>
      <c r="LTX1297" s="187"/>
      <c r="LTY1297" s="187"/>
      <c r="LTZ1297" s="187"/>
      <c r="LUA1297" s="187"/>
      <c r="LUB1297" s="187"/>
      <c r="LUC1297" s="187"/>
      <c r="LUD1297" s="187"/>
      <c r="LUE1297" s="187"/>
      <c r="LUF1297" s="187"/>
      <c r="LUG1297" s="187"/>
      <c r="LUH1297" s="187"/>
      <c r="LUI1297" s="187"/>
      <c r="LUJ1297" s="187"/>
      <c r="LUK1297" s="187"/>
      <c r="LUL1297" s="187"/>
      <c r="LUM1297" s="187"/>
      <c r="LUN1297" s="187"/>
      <c r="LUO1297" s="187"/>
      <c r="LUP1297" s="187"/>
      <c r="LUQ1297" s="187"/>
      <c r="LUR1297" s="187"/>
      <c r="LUS1297" s="187"/>
      <c r="LUT1297" s="187"/>
      <c r="LUU1297" s="187"/>
      <c r="LUV1297" s="187"/>
      <c r="LUW1297" s="187"/>
      <c r="LUX1297" s="187"/>
      <c r="LUY1297" s="187"/>
      <c r="LUZ1297" s="187"/>
      <c r="LVA1297" s="187"/>
      <c r="LVB1297" s="187"/>
      <c r="LVC1297" s="187"/>
      <c r="LVD1297" s="187"/>
      <c r="LVE1297" s="187"/>
      <c r="LVF1297" s="187"/>
      <c r="LVG1297" s="187"/>
      <c r="LVH1297" s="187"/>
      <c r="LVI1297" s="187"/>
      <c r="LVJ1297" s="187"/>
      <c r="LVK1297" s="187"/>
      <c r="LVL1297" s="187"/>
      <c r="LVM1297" s="187"/>
      <c r="LVN1297" s="187"/>
      <c r="LVO1297" s="187"/>
      <c r="LVP1297" s="187"/>
      <c r="LVQ1297" s="187"/>
      <c r="LVR1297" s="187"/>
      <c r="LVS1297" s="187"/>
      <c r="LVT1297" s="187"/>
      <c r="LVU1297" s="187"/>
      <c r="LVV1297" s="187"/>
      <c r="LVW1297" s="187"/>
      <c r="LVX1297" s="187"/>
      <c r="LVY1297" s="187"/>
      <c r="LVZ1297" s="187"/>
      <c r="LWA1297" s="187"/>
      <c r="LWB1297" s="187"/>
      <c r="LWC1297" s="187"/>
      <c r="LWD1297" s="187"/>
      <c r="LWE1297" s="187"/>
      <c r="LWF1297" s="187"/>
      <c r="LWG1297" s="187"/>
      <c r="LWH1297" s="187"/>
      <c r="LWI1297" s="187"/>
      <c r="LWJ1297" s="187"/>
      <c r="LWK1297" s="187"/>
      <c r="LWL1297" s="187"/>
      <c r="LWM1297" s="187"/>
      <c r="LWN1297" s="187"/>
      <c r="LWO1297" s="187"/>
      <c r="LWP1297" s="187"/>
      <c r="LWQ1297" s="187"/>
      <c r="LWR1297" s="187"/>
      <c r="LWS1297" s="187"/>
      <c r="LWT1297" s="187"/>
      <c r="LWU1297" s="187"/>
      <c r="LWV1297" s="187"/>
      <c r="LWW1297" s="187"/>
      <c r="LWX1297" s="187"/>
      <c r="LWY1297" s="187"/>
      <c r="LWZ1297" s="187"/>
      <c r="LXA1297" s="187"/>
      <c r="LXB1297" s="187"/>
      <c r="LXC1297" s="187"/>
      <c r="LXD1297" s="187"/>
      <c r="LXE1297" s="187"/>
      <c r="LXF1297" s="187"/>
      <c r="LXG1297" s="187"/>
      <c r="LXH1297" s="187"/>
      <c r="LXI1297" s="187"/>
      <c r="LXJ1297" s="187"/>
      <c r="LXK1297" s="187"/>
      <c r="LXL1297" s="187"/>
      <c r="LXM1297" s="187"/>
      <c r="LXN1297" s="187"/>
      <c r="LXO1297" s="187"/>
      <c r="LXP1297" s="187"/>
      <c r="LXQ1297" s="187"/>
      <c r="LXR1297" s="187"/>
      <c r="LXS1297" s="187"/>
      <c r="LXT1297" s="187"/>
      <c r="LXU1297" s="187"/>
      <c r="LXV1297" s="187"/>
      <c r="LXW1297" s="187"/>
      <c r="LXX1297" s="187"/>
      <c r="LXY1297" s="187"/>
      <c r="LXZ1297" s="187"/>
      <c r="LYA1297" s="187"/>
      <c r="LYB1297" s="187"/>
      <c r="LYC1297" s="187"/>
      <c r="LYD1297" s="187"/>
      <c r="LYE1297" s="187"/>
      <c r="LYF1297" s="187"/>
      <c r="LYG1297" s="187"/>
      <c r="LYH1297" s="187"/>
      <c r="LYI1297" s="187"/>
      <c r="LYJ1297" s="187"/>
      <c r="LYK1297" s="187"/>
      <c r="LYL1297" s="187"/>
      <c r="LYM1297" s="187"/>
      <c r="LYN1297" s="187"/>
      <c r="LYO1297" s="187"/>
      <c r="LYP1297" s="187"/>
      <c r="LYQ1297" s="187"/>
      <c r="LYR1297" s="187"/>
      <c r="LYS1297" s="187"/>
      <c r="LYT1297" s="187"/>
      <c r="LYU1297" s="187"/>
      <c r="LYV1297" s="187"/>
      <c r="LYW1297" s="187"/>
      <c r="LYX1297" s="187"/>
      <c r="LYY1297" s="187"/>
      <c r="LYZ1297" s="187"/>
      <c r="LZA1297" s="187"/>
      <c r="LZB1297" s="187"/>
      <c r="LZC1297" s="187"/>
      <c r="LZD1297" s="187"/>
      <c r="LZE1297" s="187"/>
      <c r="LZF1297" s="187"/>
      <c r="LZG1297" s="187"/>
      <c r="LZH1297" s="187"/>
      <c r="LZI1297" s="187"/>
      <c r="LZJ1297" s="187"/>
      <c r="LZK1297" s="187"/>
      <c r="LZL1297" s="187"/>
      <c r="LZM1297" s="187"/>
      <c r="LZN1297" s="187"/>
      <c r="LZO1297" s="187"/>
      <c r="LZP1297" s="187"/>
      <c r="LZQ1297" s="187"/>
      <c r="LZR1297" s="187"/>
      <c r="LZS1297" s="187"/>
      <c r="LZT1297" s="187"/>
      <c r="LZU1297" s="187"/>
      <c r="LZV1297" s="187"/>
      <c r="LZW1297" s="187"/>
      <c r="LZX1297" s="187"/>
      <c r="LZY1297" s="187"/>
      <c r="LZZ1297" s="187"/>
      <c r="MAA1297" s="187"/>
      <c r="MAB1297" s="187"/>
      <c r="MAC1297" s="187"/>
      <c r="MAD1297" s="187"/>
      <c r="MAE1297" s="187"/>
      <c r="MAF1297" s="187"/>
      <c r="MAG1297" s="187"/>
      <c r="MAH1297" s="187"/>
      <c r="MAI1297" s="187"/>
      <c r="MAJ1297" s="187"/>
      <c r="MAK1297" s="187"/>
      <c r="MAL1297" s="187"/>
      <c r="MAM1297" s="187"/>
      <c r="MAN1297" s="187"/>
      <c r="MAO1297" s="187"/>
      <c r="MAP1297" s="187"/>
      <c r="MAQ1297" s="187"/>
      <c r="MAR1297" s="187"/>
      <c r="MAS1297" s="187"/>
      <c r="MAT1297" s="187"/>
      <c r="MAU1297" s="187"/>
      <c r="MAV1297" s="187"/>
      <c r="MAW1297" s="187"/>
      <c r="MAX1297" s="187"/>
      <c r="MAY1297" s="187"/>
      <c r="MAZ1297" s="187"/>
      <c r="MBA1297" s="187"/>
      <c r="MBB1297" s="187"/>
      <c r="MBC1297" s="187"/>
      <c r="MBD1297" s="187"/>
      <c r="MBE1297" s="187"/>
      <c r="MBF1297" s="187"/>
      <c r="MBG1297" s="187"/>
      <c r="MBH1297" s="187"/>
      <c r="MBI1297" s="187"/>
      <c r="MBJ1297" s="187"/>
      <c r="MBK1297" s="187"/>
      <c r="MBL1297" s="187"/>
      <c r="MBM1297" s="187"/>
      <c r="MBN1297" s="187"/>
      <c r="MBO1297" s="187"/>
      <c r="MBP1297" s="187"/>
      <c r="MBQ1297" s="187"/>
      <c r="MBR1297" s="187"/>
      <c r="MBS1297" s="187"/>
      <c r="MBT1297" s="187"/>
      <c r="MBU1297" s="187"/>
      <c r="MBV1297" s="187"/>
      <c r="MBW1297" s="187"/>
      <c r="MBX1297" s="187"/>
      <c r="MBY1297" s="187"/>
      <c r="MBZ1297" s="187"/>
      <c r="MCA1297" s="187"/>
      <c r="MCB1297" s="187"/>
      <c r="MCC1297" s="187"/>
      <c r="MCD1297" s="187"/>
      <c r="MCE1297" s="187"/>
      <c r="MCF1297" s="187"/>
      <c r="MCG1297" s="187"/>
      <c r="MCH1297" s="187"/>
      <c r="MCI1297" s="187"/>
      <c r="MCJ1297" s="187"/>
      <c r="MCK1297" s="187"/>
      <c r="MCL1297" s="187"/>
      <c r="MCM1297" s="187"/>
      <c r="MCN1297" s="187"/>
      <c r="MCO1297" s="187"/>
      <c r="MCP1297" s="187"/>
      <c r="MCQ1297" s="187"/>
      <c r="MCR1297" s="187"/>
      <c r="MCS1297" s="187"/>
      <c r="MCT1297" s="187"/>
      <c r="MCU1297" s="187"/>
      <c r="MCV1297" s="187"/>
      <c r="MCW1297" s="187"/>
      <c r="MCX1297" s="187"/>
      <c r="MCY1297" s="187"/>
      <c r="MCZ1297" s="187"/>
      <c r="MDA1297" s="187"/>
      <c r="MDB1297" s="187"/>
      <c r="MDC1297" s="187"/>
      <c r="MDD1297" s="187"/>
      <c r="MDE1297" s="187"/>
      <c r="MDF1297" s="187"/>
      <c r="MDG1297" s="187"/>
      <c r="MDH1297" s="187"/>
      <c r="MDI1297" s="187"/>
      <c r="MDJ1297" s="187"/>
      <c r="MDK1297" s="187"/>
      <c r="MDL1297" s="187"/>
      <c r="MDM1297" s="187"/>
      <c r="MDN1297" s="187"/>
      <c r="MDO1297" s="187"/>
      <c r="MDP1297" s="187"/>
      <c r="MDQ1297" s="187"/>
      <c r="MDR1297" s="187"/>
      <c r="MDS1297" s="187"/>
      <c r="MDT1297" s="187"/>
      <c r="MDU1297" s="187"/>
      <c r="MDV1297" s="187"/>
      <c r="MDW1297" s="187"/>
      <c r="MDX1297" s="187"/>
      <c r="MDY1297" s="187"/>
      <c r="MDZ1297" s="187"/>
      <c r="MEA1297" s="187"/>
      <c r="MEB1297" s="187"/>
      <c r="MEC1297" s="187"/>
      <c r="MED1297" s="187"/>
      <c r="MEE1297" s="187"/>
      <c r="MEF1297" s="187"/>
      <c r="MEG1297" s="187"/>
      <c r="MEH1297" s="187"/>
      <c r="MEI1297" s="187"/>
      <c r="MEJ1297" s="187"/>
      <c r="MEK1297" s="187"/>
      <c r="MEL1297" s="187"/>
      <c r="MEM1297" s="187"/>
      <c r="MEN1297" s="187"/>
      <c r="MEO1297" s="187"/>
      <c r="MEP1297" s="187"/>
      <c r="MEQ1297" s="187"/>
      <c r="MER1297" s="187"/>
      <c r="MES1297" s="187"/>
      <c r="MET1297" s="187"/>
      <c r="MEU1297" s="187"/>
      <c r="MEV1297" s="187"/>
      <c r="MEW1297" s="187"/>
      <c r="MEX1297" s="187"/>
      <c r="MEY1297" s="187"/>
      <c r="MEZ1297" s="187"/>
      <c r="MFA1297" s="187"/>
      <c r="MFB1297" s="187"/>
      <c r="MFC1297" s="187"/>
      <c r="MFD1297" s="187"/>
      <c r="MFE1297" s="187"/>
      <c r="MFF1297" s="187"/>
      <c r="MFG1297" s="187"/>
      <c r="MFH1297" s="187"/>
      <c r="MFI1297" s="187"/>
      <c r="MFJ1297" s="187"/>
      <c r="MFK1297" s="187"/>
      <c r="MFL1297" s="187"/>
      <c r="MFM1297" s="187"/>
      <c r="MFN1297" s="187"/>
      <c r="MFO1297" s="187"/>
      <c r="MFP1297" s="187"/>
      <c r="MFQ1297" s="187"/>
      <c r="MFR1297" s="187"/>
      <c r="MFS1297" s="187"/>
      <c r="MFT1297" s="187"/>
      <c r="MFU1297" s="187"/>
      <c r="MFV1297" s="187"/>
      <c r="MFW1297" s="187"/>
      <c r="MFX1297" s="187"/>
      <c r="MFY1297" s="187"/>
      <c r="MFZ1297" s="187"/>
      <c r="MGA1297" s="187"/>
      <c r="MGB1297" s="187"/>
      <c r="MGC1297" s="187"/>
      <c r="MGD1297" s="187"/>
      <c r="MGE1297" s="187"/>
      <c r="MGF1297" s="187"/>
      <c r="MGG1297" s="187"/>
      <c r="MGH1297" s="187"/>
      <c r="MGI1297" s="187"/>
      <c r="MGJ1297" s="187"/>
      <c r="MGK1297" s="187"/>
      <c r="MGL1297" s="187"/>
      <c r="MGM1297" s="187"/>
      <c r="MGN1297" s="187"/>
      <c r="MGO1297" s="187"/>
      <c r="MGP1297" s="187"/>
      <c r="MGQ1297" s="187"/>
      <c r="MGR1297" s="187"/>
      <c r="MGS1297" s="187"/>
      <c r="MGT1297" s="187"/>
      <c r="MGU1297" s="187"/>
      <c r="MGV1297" s="187"/>
      <c r="MGW1297" s="187"/>
      <c r="MGX1297" s="187"/>
      <c r="MGY1297" s="187"/>
      <c r="MGZ1297" s="187"/>
      <c r="MHA1297" s="187"/>
      <c r="MHB1297" s="187"/>
      <c r="MHC1297" s="187"/>
      <c r="MHD1297" s="187"/>
      <c r="MHE1297" s="187"/>
      <c r="MHF1297" s="187"/>
      <c r="MHG1297" s="187"/>
      <c r="MHH1297" s="187"/>
      <c r="MHI1297" s="187"/>
      <c r="MHJ1297" s="187"/>
      <c r="MHK1297" s="187"/>
      <c r="MHL1297" s="187"/>
      <c r="MHM1297" s="187"/>
      <c r="MHN1297" s="187"/>
      <c r="MHO1297" s="187"/>
      <c r="MHP1297" s="187"/>
      <c r="MHQ1297" s="187"/>
      <c r="MHR1297" s="187"/>
      <c r="MHS1297" s="187"/>
      <c r="MHT1297" s="187"/>
      <c r="MHU1297" s="187"/>
      <c r="MHV1297" s="187"/>
      <c r="MHW1297" s="187"/>
      <c r="MHX1297" s="187"/>
      <c r="MHY1297" s="187"/>
      <c r="MHZ1297" s="187"/>
      <c r="MIA1297" s="187"/>
      <c r="MIB1297" s="187"/>
      <c r="MIC1297" s="187"/>
      <c r="MID1297" s="187"/>
      <c r="MIE1297" s="187"/>
      <c r="MIF1297" s="187"/>
      <c r="MIG1297" s="187"/>
      <c r="MIH1297" s="187"/>
      <c r="MII1297" s="187"/>
      <c r="MIJ1297" s="187"/>
      <c r="MIK1297" s="187"/>
      <c r="MIL1297" s="187"/>
      <c r="MIM1297" s="187"/>
      <c r="MIN1297" s="187"/>
      <c r="MIO1297" s="187"/>
      <c r="MIP1297" s="187"/>
      <c r="MIQ1297" s="187"/>
      <c r="MIR1297" s="187"/>
      <c r="MIS1297" s="187"/>
      <c r="MIT1297" s="187"/>
      <c r="MIU1297" s="187"/>
      <c r="MIV1297" s="187"/>
      <c r="MIW1297" s="187"/>
      <c r="MIX1297" s="187"/>
      <c r="MIY1297" s="187"/>
      <c r="MIZ1297" s="187"/>
      <c r="MJA1297" s="187"/>
      <c r="MJB1297" s="187"/>
      <c r="MJC1297" s="187"/>
      <c r="MJD1297" s="187"/>
      <c r="MJE1297" s="187"/>
      <c r="MJF1297" s="187"/>
      <c r="MJG1297" s="187"/>
      <c r="MJH1297" s="187"/>
      <c r="MJI1297" s="187"/>
      <c r="MJJ1297" s="187"/>
      <c r="MJK1297" s="187"/>
      <c r="MJL1297" s="187"/>
      <c r="MJM1297" s="187"/>
      <c r="MJN1297" s="187"/>
      <c r="MJO1297" s="187"/>
      <c r="MJP1297" s="187"/>
      <c r="MJQ1297" s="187"/>
      <c r="MJR1297" s="187"/>
      <c r="MJS1297" s="187"/>
      <c r="MJT1297" s="187"/>
      <c r="MJU1297" s="187"/>
      <c r="MJV1297" s="187"/>
      <c r="MJW1297" s="187"/>
      <c r="MJX1297" s="187"/>
      <c r="MJY1297" s="187"/>
      <c r="MJZ1297" s="187"/>
      <c r="MKA1297" s="187"/>
      <c r="MKB1297" s="187"/>
      <c r="MKC1297" s="187"/>
      <c r="MKD1297" s="187"/>
      <c r="MKE1297" s="187"/>
      <c r="MKF1297" s="187"/>
      <c r="MKG1297" s="187"/>
      <c r="MKH1297" s="187"/>
      <c r="MKI1297" s="187"/>
      <c r="MKJ1297" s="187"/>
      <c r="MKK1297" s="187"/>
      <c r="MKL1297" s="187"/>
      <c r="MKM1297" s="187"/>
      <c r="MKN1297" s="187"/>
      <c r="MKO1297" s="187"/>
      <c r="MKP1297" s="187"/>
      <c r="MKQ1297" s="187"/>
      <c r="MKR1297" s="187"/>
      <c r="MKS1297" s="187"/>
      <c r="MKT1297" s="187"/>
      <c r="MKU1297" s="187"/>
      <c r="MKV1297" s="187"/>
      <c r="MKW1297" s="187"/>
      <c r="MKX1297" s="187"/>
      <c r="MKY1297" s="187"/>
      <c r="MKZ1297" s="187"/>
      <c r="MLA1297" s="187"/>
      <c r="MLB1297" s="187"/>
      <c r="MLC1297" s="187"/>
      <c r="MLD1297" s="187"/>
      <c r="MLE1297" s="187"/>
      <c r="MLF1297" s="187"/>
      <c r="MLG1297" s="187"/>
      <c r="MLH1297" s="187"/>
      <c r="MLI1297" s="187"/>
      <c r="MLJ1297" s="187"/>
      <c r="MLK1297" s="187"/>
      <c r="MLL1297" s="187"/>
      <c r="MLM1297" s="187"/>
      <c r="MLN1297" s="187"/>
      <c r="MLO1297" s="187"/>
      <c r="MLP1297" s="187"/>
      <c r="MLQ1297" s="187"/>
      <c r="MLR1297" s="187"/>
      <c r="MLS1297" s="187"/>
      <c r="MLT1297" s="187"/>
      <c r="MLU1297" s="187"/>
      <c r="MLV1297" s="187"/>
      <c r="MLW1297" s="187"/>
      <c r="MLX1297" s="187"/>
      <c r="MLY1297" s="187"/>
      <c r="MLZ1297" s="187"/>
      <c r="MMA1297" s="187"/>
      <c r="MMB1297" s="187"/>
      <c r="MMC1297" s="187"/>
      <c r="MMD1297" s="187"/>
      <c r="MME1297" s="187"/>
      <c r="MMF1297" s="187"/>
      <c r="MMG1297" s="187"/>
      <c r="MMH1297" s="187"/>
      <c r="MMI1297" s="187"/>
      <c r="MMJ1297" s="187"/>
      <c r="MMK1297" s="187"/>
      <c r="MML1297" s="187"/>
      <c r="MMM1297" s="187"/>
      <c r="MMN1297" s="187"/>
      <c r="MMO1297" s="187"/>
      <c r="MMP1297" s="187"/>
      <c r="MMQ1297" s="187"/>
      <c r="MMR1297" s="187"/>
      <c r="MMS1297" s="187"/>
      <c r="MMT1297" s="187"/>
      <c r="MMU1297" s="187"/>
      <c r="MMV1297" s="187"/>
      <c r="MMW1297" s="187"/>
      <c r="MMX1297" s="187"/>
      <c r="MMY1297" s="187"/>
      <c r="MMZ1297" s="187"/>
      <c r="MNA1297" s="187"/>
      <c r="MNB1297" s="187"/>
      <c r="MNC1297" s="187"/>
      <c r="MND1297" s="187"/>
      <c r="MNE1297" s="187"/>
      <c r="MNF1297" s="187"/>
      <c r="MNG1297" s="187"/>
      <c r="MNH1297" s="187"/>
      <c r="MNI1297" s="187"/>
      <c r="MNJ1297" s="187"/>
      <c r="MNK1297" s="187"/>
      <c r="MNL1297" s="187"/>
      <c r="MNM1297" s="187"/>
      <c r="MNN1297" s="187"/>
      <c r="MNO1297" s="187"/>
      <c r="MNP1297" s="187"/>
      <c r="MNQ1297" s="187"/>
      <c r="MNR1297" s="187"/>
      <c r="MNS1297" s="187"/>
      <c r="MNT1297" s="187"/>
      <c r="MNU1297" s="187"/>
      <c r="MNV1297" s="187"/>
      <c r="MNW1297" s="187"/>
      <c r="MNX1297" s="187"/>
      <c r="MNY1297" s="187"/>
      <c r="MNZ1297" s="187"/>
      <c r="MOA1297" s="187"/>
      <c r="MOB1297" s="187"/>
      <c r="MOC1297" s="187"/>
      <c r="MOD1297" s="187"/>
      <c r="MOE1297" s="187"/>
      <c r="MOF1297" s="187"/>
      <c r="MOG1297" s="187"/>
      <c r="MOH1297" s="187"/>
      <c r="MOI1297" s="187"/>
      <c r="MOJ1297" s="187"/>
      <c r="MOK1297" s="187"/>
      <c r="MOL1297" s="187"/>
      <c r="MOM1297" s="187"/>
      <c r="MON1297" s="187"/>
      <c r="MOO1297" s="187"/>
      <c r="MOP1297" s="187"/>
      <c r="MOQ1297" s="187"/>
      <c r="MOR1297" s="187"/>
      <c r="MOS1297" s="187"/>
      <c r="MOT1297" s="187"/>
      <c r="MOU1297" s="187"/>
      <c r="MOV1297" s="187"/>
      <c r="MOW1297" s="187"/>
      <c r="MOX1297" s="187"/>
      <c r="MOY1297" s="187"/>
      <c r="MOZ1297" s="187"/>
      <c r="MPA1297" s="187"/>
      <c r="MPB1297" s="187"/>
      <c r="MPC1297" s="187"/>
      <c r="MPD1297" s="187"/>
      <c r="MPE1297" s="187"/>
      <c r="MPF1297" s="187"/>
      <c r="MPG1297" s="187"/>
      <c r="MPH1297" s="187"/>
      <c r="MPI1297" s="187"/>
      <c r="MPJ1297" s="187"/>
      <c r="MPK1297" s="187"/>
      <c r="MPL1297" s="187"/>
      <c r="MPM1297" s="187"/>
      <c r="MPN1297" s="187"/>
      <c r="MPO1297" s="187"/>
      <c r="MPP1297" s="187"/>
      <c r="MPQ1297" s="187"/>
      <c r="MPR1297" s="187"/>
      <c r="MPS1297" s="187"/>
      <c r="MPT1297" s="187"/>
      <c r="MPU1297" s="187"/>
      <c r="MPV1297" s="187"/>
      <c r="MPW1297" s="187"/>
      <c r="MPX1297" s="187"/>
      <c r="MPY1297" s="187"/>
      <c r="MPZ1297" s="187"/>
      <c r="MQA1297" s="187"/>
      <c r="MQB1297" s="187"/>
      <c r="MQC1297" s="187"/>
      <c r="MQD1297" s="187"/>
      <c r="MQE1297" s="187"/>
      <c r="MQF1297" s="187"/>
      <c r="MQG1297" s="187"/>
      <c r="MQH1297" s="187"/>
      <c r="MQI1297" s="187"/>
      <c r="MQJ1297" s="187"/>
      <c r="MQK1297" s="187"/>
      <c r="MQL1297" s="187"/>
      <c r="MQM1297" s="187"/>
      <c r="MQN1297" s="187"/>
      <c r="MQO1297" s="187"/>
      <c r="MQP1297" s="187"/>
      <c r="MQQ1297" s="187"/>
      <c r="MQR1297" s="187"/>
      <c r="MQS1297" s="187"/>
      <c r="MQT1297" s="187"/>
      <c r="MQU1297" s="187"/>
      <c r="MQV1297" s="187"/>
      <c r="MQW1297" s="187"/>
      <c r="MQX1297" s="187"/>
      <c r="MQY1297" s="187"/>
      <c r="MQZ1297" s="187"/>
      <c r="MRA1297" s="187"/>
      <c r="MRB1297" s="187"/>
      <c r="MRC1297" s="187"/>
      <c r="MRD1297" s="187"/>
      <c r="MRE1297" s="187"/>
      <c r="MRF1297" s="187"/>
      <c r="MRG1297" s="187"/>
      <c r="MRH1297" s="187"/>
      <c r="MRI1297" s="187"/>
      <c r="MRJ1297" s="187"/>
      <c r="MRK1297" s="187"/>
      <c r="MRL1297" s="187"/>
      <c r="MRM1297" s="187"/>
      <c r="MRN1297" s="187"/>
      <c r="MRO1297" s="187"/>
      <c r="MRP1297" s="187"/>
      <c r="MRQ1297" s="187"/>
      <c r="MRR1297" s="187"/>
      <c r="MRS1297" s="187"/>
      <c r="MRT1297" s="187"/>
      <c r="MRU1297" s="187"/>
      <c r="MRV1297" s="187"/>
      <c r="MRW1297" s="187"/>
      <c r="MRX1297" s="187"/>
      <c r="MRY1297" s="187"/>
      <c r="MRZ1297" s="187"/>
      <c r="MSA1297" s="187"/>
      <c r="MSB1297" s="187"/>
      <c r="MSC1297" s="187"/>
      <c r="MSD1297" s="187"/>
      <c r="MSE1297" s="187"/>
      <c r="MSF1297" s="187"/>
      <c r="MSG1297" s="187"/>
      <c r="MSH1297" s="187"/>
      <c r="MSI1297" s="187"/>
      <c r="MSJ1297" s="187"/>
      <c r="MSK1297" s="187"/>
      <c r="MSL1297" s="187"/>
      <c r="MSM1297" s="187"/>
      <c r="MSN1297" s="187"/>
      <c r="MSO1297" s="187"/>
      <c r="MSP1297" s="187"/>
      <c r="MSQ1297" s="187"/>
      <c r="MSR1297" s="187"/>
      <c r="MSS1297" s="187"/>
      <c r="MST1297" s="187"/>
      <c r="MSU1297" s="187"/>
      <c r="MSV1297" s="187"/>
      <c r="MSW1297" s="187"/>
      <c r="MSX1297" s="187"/>
      <c r="MSY1297" s="187"/>
      <c r="MSZ1297" s="187"/>
      <c r="MTA1297" s="187"/>
      <c r="MTB1297" s="187"/>
      <c r="MTC1297" s="187"/>
      <c r="MTD1297" s="187"/>
      <c r="MTE1297" s="187"/>
      <c r="MTF1297" s="187"/>
      <c r="MTG1297" s="187"/>
      <c r="MTH1297" s="187"/>
      <c r="MTI1297" s="187"/>
      <c r="MTJ1297" s="187"/>
      <c r="MTK1297" s="187"/>
      <c r="MTL1297" s="187"/>
      <c r="MTM1297" s="187"/>
      <c r="MTN1297" s="187"/>
      <c r="MTO1297" s="187"/>
      <c r="MTP1297" s="187"/>
      <c r="MTQ1297" s="187"/>
      <c r="MTR1297" s="187"/>
      <c r="MTS1297" s="187"/>
      <c r="MTT1297" s="187"/>
      <c r="MTU1297" s="187"/>
      <c r="MTV1297" s="187"/>
      <c r="MTW1297" s="187"/>
      <c r="MTX1297" s="187"/>
      <c r="MTY1297" s="187"/>
      <c r="MTZ1297" s="187"/>
      <c r="MUA1297" s="187"/>
      <c r="MUB1297" s="187"/>
      <c r="MUC1297" s="187"/>
      <c r="MUD1297" s="187"/>
      <c r="MUE1297" s="187"/>
      <c r="MUF1297" s="187"/>
      <c r="MUG1297" s="187"/>
      <c r="MUH1297" s="187"/>
      <c r="MUI1297" s="187"/>
      <c r="MUJ1297" s="187"/>
      <c r="MUK1297" s="187"/>
      <c r="MUL1297" s="187"/>
      <c r="MUM1297" s="187"/>
      <c r="MUN1297" s="187"/>
      <c r="MUO1297" s="187"/>
      <c r="MUP1297" s="187"/>
      <c r="MUQ1297" s="187"/>
      <c r="MUR1297" s="187"/>
      <c r="MUS1297" s="187"/>
      <c r="MUT1297" s="187"/>
      <c r="MUU1297" s="187"/>
      <c r="MUV1297" s="187"/>
      <c r="MUW1297" s="187"/>
      <c r="MUX1297" s="187"/>
      <c r="MUY1297" s="187"/>
      <c r="MUZ1297" s="187"/>
      <c r="MVA1297" s="187"/>
      <c r="MVB1297" s="187"/>
      <c r="MVC1297" s="187"/>
      <c r="MVD1297" s="187"/>
      <c r="MVE1297" s="187"/>
      <c r="MVF1297" s="187"/>
      <c r="MVG1297" s="187"/>
      <c r="MVH1297" s="187"/>
      <c r="MVI1297" s="187"/>
      <c r="MVJ1297" s="187"/>
      <c r="MVK1297" s="187"/>
      <c r="MVL1297" s="187"/>
      <c r="MVM1297" s="187"/>
      <c r="MVN1297" s="187"/>
      <c r="MVO1297" s="187"/>
      <c r="MVP1297" s="187"/>
      <c r="MVQ1297" s="187"/>
      <c r="MVR1297" s="187"/>
      <c r="MVS1297" s="187"/>
      <c r="MVT1297" s="187"/>
      <c r="MVU1297" s="187"/>
      <c r="MVV1297" s="187"/>
      <c r="MVW1297" s="187"/>
      <c r="MVX1297" s="187"/>
      <c r="MVY1297" s="187"/>
      <c r="MVZ1297" s="187"/>
      <c r="MWA1297" s="187"/>
      <c r="MWB1297" s="187"/>
      <c r="MWC1297" s="187"/>
      <c r="MWD1297" s="187"/>
      <c r="MWE1297" s="187"/>
      <c r="MWF1297" s="187"/>
      <c r="MWG1297" s="187"/>
      <c r="MWH1297" s="187"/>
      <c r="MWI1297" s="187"/>
      <c r="MWJ1297" s="187"/>
      <c r="MWK1297" s="187"/>
      <c r="MWL1297" s="187"/>
      <c r="MWM1297" s="187"/>
      <c r="MWN1297" s="187"/>
      <c r="MWO1297" s="187"/>
      <c r="MWP1297" s="187"/>
      <c r="MWQ1297" s="187"/>
      <c r="MWR1297" s="187"/>
      <c r="MWS1297" s="187"/>
      <c r="MWT1297" s="187"/>
      <c r="MWU1297" s="187"/>
      <c r="MWV1297" s="187"/>
      <c r="MWW1297" s="187"/>
      <c r="MWX1297" s="187"/>
      <c r="MWY1297" s="187"/>
      <c r="MWZ1297" s="187"/>
      <c r="MXA1297" s="187"/>
      <c r="MXB1297" s="187"/>
      <c r="MXC1297" s="187"/>
      <c r="MXD1297" s="187"/>
      <c r="MXE1297" s="187"/>
      <c r="MXF1297" s="187"/>
      <c r="MXG1297" s="187"/>
      <c r="MXH1297" s="187"/>
      <c r="MXI1297" s="187"/>
      <c r="MXJ1297" s="187"/>
      <c r="MXK1297" s="187"/>
      <c r="MXL1297" s="187"/>
      <c r="MXM1297" s="187"/>
      <c r="MXN1297" s="187"/>
      <c r="MXO1297" s="187"/>
      <c r="MXP1297" s="187"/>
      <c r="MXQ1297" s="187"/>
      <c r="MXR1297" s="187"/>
      <c r="MXS1297" s="187"/>
      <c r="MXT1297" s="187"/>
      <c r="MXU1297" s="187"/>
      <c r="MXV1297" s="187"/>
      <c r="MXW1297" s="187"/>
      <c r="MXX1297" s="187"/>
      <c r="MXY1297" s="187"/>
      <c r="MXZ1297" s="187"/>
      <c r="MYA1297" s="187"/>
      <c r="MYB1297" s="187"/>
      <c r="MYC1297" s="187"/>
      <c r="MYD1297" s="187"/>
      <c r="MYE1297" s="187"/>
      <c r="MYF1297" s="187"/>
      <c r="MYG1297" s="187"/>
      <c r="MYH1297" s="187"/>
      <c r="MYI1297" s="187"/>
      <c r="MYJ1297" s="187"/>
      <c r="MYK1297" s="187"/>
      <c r="MYL1297" s="187"/>
      <c r="MYM1297" s="187"/>
      <c r="MYN1297" s="187"/>
      <c r="MYO1297" s="187"/>
      <c r="MYP1297" s="187"/>
      <c r="MYQ1297" s="187"/>
      <c r="MYR1297" s="187"/>
      <c r="MYS1297" s="187"/>
      <c r="MYT1297" s="187"/>
      <c r="MYU1297" s="187"/>
      <c r="MYV1297" s="187"/>
      <c r="MYW1297" s="187"/>
      <c r="MYX1297" s="187"/>
      <c r="MYY1297" s="187"/>
      <c r="MYZ1297" s="187"/>
      <c r="MZA1297" s="187"/>
      <c r="MZB1297" s="187"/>
      <c r="MZC1297" s="187"/>
      <c r="MZD1297" s="187"/>
      <c r="MZE1297" s="187"/>
      <c r="MZF1297" s="187"/>
      <c r="MZG1297" s="187"/>
      <c r="MZH1297" s="187"/>
      <c r="MZI1297" s="187"/>
      <c r="MZJ1297" s="187"/>
      <c r="MZK1297" s="187"/>
      <c r="MZL1297" s="187"/>
      <c r="MZM1297" s="187"/>
      <c r="MZN1297" s="187"/>
      <c r="MZO1297" s="187"/>
      <c r="MZP1297" s="187"/>
      <c r="MZQ1297" s="187"/>
      <c r="MZR1297" s="187"/>
      <c r="MZS1297" s="187"/>
      <c r="MZT1297" s="187"/>
      <c r="MZU1297" s="187"/>
      <c r="MZV1297" s="187"/>
      <c r="MZW1297" s="187"/>
      <c r="MZX1297" s="187"/>
      <c r="MZY1297" s="187"/>
      <c r="MZZ1297" s="187"/>
      <c r="NAA1297" s="187"/>
      <c r="NAB1297" s="187"/>
      <c r="NAC1297" s="187"/>
      <c r="NAD1297" s="187"/>
      <c r="NAE1297" s="187"/>
      <c r="NAF1297" s="187"/>
      <c r="NAG1297" s="187"/>
      <c r="NAH1297" s="187"/>
      <c r="NAI1297" s="187"/>
      <c r="NAJ1297" s="187"/>
      <c r="NAK1297" s="187"/>
      <c r="NAL1297" s="187"/>
      <c r="NAM1297" s="187"/>
      <c r="NAN1297" s="187"/>
      <c r="NAO1297" s="187"/>
      <c r="NAP1297" s="187"/>
      <c r="NAQ1297" s="187"/>
      <c r="NAR1297" s="187"/>
      <c r="NAS1297" s="187"/>
      <c r="NAT1297" s="187"/>
      <c r="NAU1297" s="187"/>
      <c r="NAV1297" s="187"/>
      <c r="NAW1297" s="187"/>
      <c r="NAX1297" s="187"/>
      <c r="NAY1297" s="187"/>
      <c r="NAZ1297" s="187"/>
      <c r="NBA1297" s="187"/>
      <c r="NBB1297" s="187"/>
      <c r="NBC1297" s="187"/>
      <c r="NBD1297" s="187"/>
      <c r="NBE1297" s="187"/>
      <c r="NBF1297" s="187"/>
      <c r="NBG1297" s="187"/>
      <c r="NBH1297" s="187"/>
      <c r="NBI1297" s="187"/>
      <c r="NBJ1297" s="187"/>
      <c r="NBK1297" s="187"/>
      <c r="NBL1297" s="187"/>
      <c r="NBM1297" s="187"/>
      <c r="NBN1297" s="187"/>
      <c r="NBO1297" s="187"/>
      <c r="NBP1297" s="187"/>
      <c r="NBQ1297" s="187"/>
      <c r="NBR1297" s="187"/>
      <c r="NBS1297" s="187"/>
      <c r="NBT1297" s="187"/>
      <c r="NBU1297" s="187"/>
      <c r="NBV1297" s="187"/>
      <c r="NBW1297" s="187"/>
      <c r="NBX1297" s="187"/>
      <c r="NBY1297" s="187"/>
      <c r="NBZ1297" s="187"/>
      <c r="NCA1297" s="187"/>
      <c r="NCB1297" s="187"/>
      <c r="NCC1297" s="187"/>
      <c r="NCD1297" s="187"/>
      <c r="NCE1297" s="187"/>
      <c r="NCF1297" s="187"/>
      <c r="NCG1297" s="187"/>
      <c r="NCH1297" s="187"/>
      <c r="NCI1297" s="187"/>
      <c r="NCJ1297" s="187"/>
      <c r="NCK1297" s="187"/>
      <c r="NCL1297" s="187"/>
      <c r="NCM1297" s="187"/>
      <c r="NCN1297" s="187"/>
      <c r="NCO1297" s="187"/>
      <c r="NCP1297" s="187"/>
      <c r="NCQ1297" s="187"/>
      <c r="NCR1297" s="187"/>
      <c r="NCS1297" s="187"/>
      <c r="NCT1297" s="187"/>
      <c r="NCU1297" s="187"/>
      <c r="NCV1297" s="187"/>
      <c r="NCW1297" s="187"/>
      <c r="NCX1297" s="187"/>
      <c r="NCY1297" s="187"/>
      <c r="NCZ1297" s="187"/>
      <c r="NDA1297" s="187"/>
      <c r="NDB1297" s="187"/>
      <c r="NDC1297" s="187"/>
      <c r="NDD1297" s="187"/>
      <c r="NDE1297" s="187"/>
      <c r="NDF1297" s="187"/>
      <c r="NDG1297" s="187"/>
      <c r="NDH1297" s="187"/>
      <c r="NDI1297" s="187"/>
      <c r="NDJ1297" s="187"/>
      <c r="NDK1297" s="187"/>
      <c r="NDL1297" s="187"/>
      <c r="NDM1297" s="187"/>
      <c r="NDN1297" s="187"/>
      <c r="NDO1297" s="187"/>
      <c r="NDP1297" s="187"/>
      <c r="NDQ1297" s="187"/>
      <c r="NDR1297" s="187"/>
      <c r="NDS1297" s="187"/>
      <c r="NDT1297" s="187"/>
      <c r="NDU1297" s="187"/>
      <c r="NDV1297" s="187"/>
      <c r="NDW1297" s="187"/>
      <c r="NDX1297" s="187"/>
      <c r="NDY1297" s="187"/>
      <c r="NDZ1297" s="187"/>
      <c r="NEA1297" s="187"/>
      <c r="NEB1297" s="187"/>
      <c r="NEC1297" s="187"/>
      <c r="NED1297" s="187"/>
      <c r="NEE1297" s="187"/>
      <c r="NEF1297" s="187"/>
      <c r="NEG1297" s="187"/>
      <c r="NEH1297" s="187"/>
      <c r="NEI1297" s="187"/>
      <c r="NEJ1297" s="187"/>
      <c r="NEK1297" s="187"/>
      <c r="NEL1297" s="187"/>
      <c r="NEM1297" s="187"/>
      <c r="NEN1297" s="187"/>
      <c r="NEO1297" s="187"/>
      <c r="NEP1297" s="187"/>
      <c r="NEQ1297" s="187"/>
      <c r="NER1297" s="187"/>
      <c r="NES1297" s="187"/>
      <c r="NET1297" s="187"/>
      <c r="NEU1297" s="187"/>
      <c r="NEV1297" s="187"/>
      <c r="NEW1297" s="187"/>
      <c r="NEX1297" s="187"/>
      <c r="NEY1297" s="187"/>
      <c r="NEZ1297" s="187"/>
      <c r="NFA1297" s="187"/>
      <c r="NFB1297" s="187"/>
      <c r="NFC1297" s="187"/>
      <c r="NFD1297" s="187"/>
      <c r="NFE1297" s="187"/>
      <c r="NFF1297" s="187"/>
      <c r="NFG1297" s="187"/>
      <c r="NFH1297" s="187"/>
      <c r="NFI1297" s="187"/>
      <c r="NFJ1297" s="187"/>
      <c r="NFK1297" s="187"/>
      <c r="NFL1297" s="187"/>
      <c r="NFM1297" s="187"/>
      <c r="NFN1297" s="187"/>
      <c r="NFO1297" s="187"/>
      <c r="NFP1297" s="187"/>
      <c r="NFQ1297" s="187"/>
      <c r="NFR1297" s="187"/>
      <c r="NFS1297" s="187"/>
      <c r="NFT1297" s="187"/>
      <c r="NFU1297" s="187"/>
      <c r="NFV1297" s="187"/>
      <c r="NFW1297" s="187"/>
      <c r="NFX1297" s="187"/>
      <c r="NFY1297" s="187"/>
      <c r="NFZ1297" s="187"/>
      <c r="NGA1297" s="187"/>
      <c r="NGB1297" s="187"/>
      <c r="NGC1297" s="187"/>
      <c r="NGD1297" s="187"/>
      <c r="NGE1297" s="187"/>
      <c r="NGF1297" s="187"/>
      <c r="NGG1297" s="187"/>
      <c r="NGH1297" s="187"/>
      <c r="NGI1297" s="187"/>
      <c r="NGJ1297" s="187"/>
      <c r="NGK1297" s="187"/>
      <c r="NGL1297" s="187"/>
      <c r="NGM1297" s="187"/>
      <c r="NGN1297" s="187"/>
      <c r="NGO1297" s="187"/>
      <c r="NGP1297" s="187"/>
      <c r="NGQ1297" s="187"/>
      <c r="NGR1297" s="187"/>
      <c r="NGS1297" s="187"/>
      <c r="NGT1297" s="187"/>
      <c r="NGU1297" s="187"/>
      <c r="NGV1297" s="187"/>
      <c r="NGW1297" s="187"/>
      <c r="NGX1297" s="187"/>
      <c r="NGY1297" s="187"/>
      <c r="NGZ1297" s="187"/>
      <c r="NHA1297" s="187"/>
      <c r="NHB1297" s="187"/>
      <c r="NHC1297" s="187"/>
      <c r="NHD1297" s="187"/>
      <c r="NHE1297" s="187"/>
      <c r="NHF1297" s="187"/>
      <c r="NHG1297" s="187"/>
      <c r="NHH1297" s="187"/>
      <c r="NHI1297" s="187"/>
      <c r="NHJ1297" s="187"/>
      <c r="NHK1297" s="187"/>
      <c r="NHL1297" s="187"/>
      <c r="NHM1297" s="187"/>
      <c r="NHN1297" s="187"/>
      <c r="NHO1297" s="187"/>
      <c r="NHP1297" s="187"/>
      <c r="NHQ1297" s="187"/>
      <c r="NHR1297" s="187"/>
      <c r="NHS1297" s="187"/>
      <c r="NHT1297" s="187"/>
      <c r="NHU1297" s="187"/>
      <c r="NHV1297" s="187"/>
      <c r="NHW1297" s="187"/>
      <c r="NHX1297" s="187"/>
      <c r="NHY1297" s="187"/>
      <c r="NHZ1297" s="187"/>
      <c r="NIA1297" s="187"/>
      <c r="NIB1297" s="187"/>
      <c r="NIC1297" s="187"/>
      <c r="NID1297" s="187"/>
      <c r="NIE1297" s="187"/>
      <c r="NIF1297" s="187"/>
      <c r="NIG1297" s="187"/>
      <c r="NIH1297" s="187"/>
      <c r="NII1297" s="187"/>
      <c r="NIJ1297" s="187"/>
      <c r="NIK1297" s="187"/>
      <c r="NIL1297" s="187"/>
      <c r="NIM1297" s="187"/>
      <c r="NIN1297" s="187"/>
      <c r="NIO1297" s="187"/>
      <c r="NIP1297" s="187"/>
      <c r="NIQ1297" s="187"/>
      <c r="NIR1297" s="187"/>
      <c r="NIS1297" s="187"/>
      <c r="NIT1297" s="187"/>
      <c r="NIU1297" s="187"/>
      <c r="NIV1297" s="187"/>
      <c r="NIW1297" s="187"/>
      <c r="NIX1297" s="187"/>
      <c r="NIY1297" s="187"/>
      <c r="NIZ1297" s="187"/>
      <c r="NJA1297" s="187"/>
      <c r="NJB1297" s="187"/>
      <c r="NJC1297" s="187"/>
      <c r="NJD1297" s="187"/>
      <c r="NJE1297" s="187"/>
      <c r="NJF1297" s="187"/>
      <c r="NJG1297" s="187"/>
      <c r="NJH1297" s="187"/>
      <c r="NJI1297" s="187"/>
      <c r="NJJ1297" s="187"/>
      <c r="NJK1297" s="187"/>
      <c r="NJL1297" s="187"/>
      <c r="NJM1297" s="187"/>
      <c r="NJN1297" s="187"/>
      <c r="NJO1297" s="187"/>
      <c r="NJP1297" s="187"/>
      <c r="NJQ1297" s="187"/>
      <c r="NJR1297" s="187"/>
      <c r="NJS1297" s="187"/>
      <c r="NJT1297" s="187"/>
      <c r="NJU1297" s="187"/>
      <c r="NJV1297" s="187"/>
      <c r="NJW1297" s="187"/>
      <c r="NJX1297" s="187"/>
      <c r="NJY1297" s="187"/>
      <c r="NJZ1297" s="187"/>
      <c r="NKA1297" s="187"/>
      <c r="NKB1297" s="187"/>
      <c r="NKC1297" s="187"/>
      <c r="NKD1297" s="187"/>
      <c r="NKE1297" s="187"/>
      <c r="NKF1297" s="187"/>
      <c r="NKG1297" s="187"/>
      <c r="NKH1297" s="187"/>
      <c r="NKI1297" s="187"/>
      <c r="NKJ1297" s="187"/>
      <c r="NKK1297" s="187"/>
      <c r="NKL1297" s="187"/>
      <c r="NKM1297" s="187"/>
      <c r="NKN1297" s="187"/>
      <c r="NKO1297" s="187"/>
      <c r="NKP1297" s="187"/>
      <c r="NKQ1297" s="187"/>
      <c r="NKR1297" s="187"/>
      <c r="NKS1297" s="187"/>
      <c r="NKT1297" s="187"/>
      <c r="NKU1297" s="187"/>
      <c r="NKV1297" s="187"/>
      <c r="NKW1297" s="187"/>
      <c r="NKX1297" s="187"/>
      <c r="NKY1297" s="187"/>
      <c r="NKZ1297" s="187"/>
      <c r="NLA1297" s="187"/>
      <c r="NLB1297" s="187"/>
      <c r="NLC1297" s="187"/>
      <c r="NLD1297" s="187"/>
      <c r="NLE1297" s="187"/>
      <c r="NLF1297" s="187"/>
      <c r="NLG1297" s="187"/>
      <c r="NLH1297" s="187"/>
      <c r="NLI1297" s="187"/>
      <c r="NLJ1297" s="187"/>
      <c r="NLK1297" s="187"/>
      <c r="NLL1297" s="187"/>
      <c r="NLM1297" s="187"/>
      <c r="NLN1297" s="187"/>
      <c r="NLO1297" s="187"/>
      <c r="NLP1297" s="187"/>
      <c r="NLQ1297" s="187"/>
      <c r="NLR1297" s="187"/>
      <c r="NLS1297" s="187"/>
      <c r="NLT1297" s="187"/>
      <c r="NLU1297" s="187"/>
      <c r="NLV1297" s="187"/>
      <c r="NLW1297" s="187"/>
      <c r="NLX1297" s="187"/>
      <c r="NLY1297" s="187"/>
      <c r="NLZ1297" s="187"/>
      <c r="NMA1297" s="187"/>
      <c r="NMB1297" s="187"/>
      <c r="NMC1297" s="187"/>
      <c r="NMD1297" s="187"/>
      <c r="NME1297" s="187"/>
      <c r="NMF1297" s="187"/>
      <c r="NMG1297" s="187"/>
      <c r="NMH1297" s="187"/>
      <c r="NMI1297" s="187"/>
      <c r="NMJ1297" s="187"/>
      <c r="NMK1297" s="187"/>
      <c r="NML1297" s="187"/>
      <c r="NMM1297" s="187"/>
      <c r="NMN1297" s="187"/>
      <c r="NMO1297" s="187"/>
      <c r="NMP1297" s="187"/>
      <c r="NMQ1297" s="187"/>
      <c r="NMR1297" s="187"/>
      <c r="NMS1297" s="187"/>
      <c r="NMT1297" s="187"/>
      <c r="NMU1297" s="187"/>
      <c r="NMV1297" s="187"/>
      <c r="NMW1297" s="187"/>
      <c r="NMX1297" s="187"/>
      <c r="NMY1297" s="187"/>
      <c r="NMZ1297" s="187"/>
      <c r="NNA1297" s="187"/>
      <c r="NNB1297" s="187"/>
      <c r="NNC1297" s="187"/>
      <c r="NND1297" s="187"/>
      <c r="NNE1297" s="187"/>
      <c r="NNF1297" s="187"/>
      <c r="NNG1297" s="187"/>
      <c r="NNH1297" s="187"/>
      <c r="NNI1297" s="187"/>
      <c r="NNJ1297" s="187"/>
      <c r="NNK1297" s="187"/>
      <c r="NNL1297" s="187"/>
      <c r="NNM1297" s="187"/>
      <c r="NNN1297" s="187"/>
      <c r="NNO1297" s="187"/>
      <c r="NNP1297" s="187"/>
      <c r="NNQ1297" s="187"/>
      <c r="NNR1297" s="187"/>
      <c r="NNS1297" s="187"/>
      <c r="NNT1297" s="187"/>
      <c r="NNU1297" s="187"/>
      <c r="NNV1297" s="187"/>
      <c r="NNW1297" s="187"/>
      <c r="NNX1297" s="187"/>
      <c r="NNY1297" s="187"/>
      <c r="NNZ1297" s="187"/>
      <c r="NOA1297" s="187"/>
      <c r="NOB1297" s="187"/>
      <c r="NOC1297" s="187"/>
      <c r="NOD1297" s="187"/>
      <c r="NOE1297" s="187"/>
      <c r="NOF1297" s="187"/>
      <c r="NOG1297" s="187"/>
      <c r="NOH1297" s="187"/>
      <c r="NOI1297" s="187"/>
      <c r="NOJ1297" s="187"/>
      <c r="NOK1297" s="187"/>
      <c r="NOL1297" s="187"/>
      <c r="NOM1297" s="187"/>
      <c r="NON1297" s="187"/>
      <c r="NOO1297" s="187"/>
      <c r="NOP1297" s="187"/>
      <c r="NOQ1297" s="187"/>
      <c r="NOR1297" s="187"/>
      <c r="NOS1297" s="187"/>
      <c r="NOT1297" s="187"/>
      <c r="NOU1297" s="187"/>
      <c r="NOV1297" s="187"/>
      <c r="NOW1297" s="187"/>
      <c r="NOX1297" s="187"/>
      <c r="NOY1297" s="187"/>
      <c r="NOZ1297" s="187"/>
      <c r="NPA1297" s="187"/>
      <c r="NPB1297" s="187"/>
      <c r="NPC1297" s="187"/>
      <c r="NPD1297" s="187"/>
      <c r="NPE1297" s="187"/>
      <c r="NPF1297" s="187"/>
      <c r="NPG1297" s="187"/>
      <c r="NPH1297" s="187"/>
      <c r="NPI1297" s="187"/>
      <c r="NPJ1297" s="187"/>
      <c r="NPK1297" s="187"/>
      <c r="NPL1297" s="187"/>
      <c r="NPM1297" s="187"/>
      <c r="NPN1297" s="187"/>
      <c r="NPO1297" s="187"/>
      <c r="NPP1297" s="187"/>
      <c r="NPQ1297" s="187"/>
      <c r="NPR1297" s="187"/>
      <c r="NPS1297" s="187"/>
      <c r="NPT1297" s="187"/>
      <c r="NPU1297" s="187"/>
      <c r="NPV1297" s="187"/>
      <c r="NPW1297" s="187"/>
      <c r="NPX1297" s="187"/>
      <c r="NPY1297" s="187"/>
      <c r="NPZ1297" s="187"/>
      <c r="NQA1297" s="187"/>
      <c r="NQB1297" s="187"/>
      <c r="NQC1297" s="187"/>
      <c r="NQD1297" s="187"/>
      <c r="NQE1297" s="187"/>
      <c r="NQF1297" s="187"/>
      <c r="NQG1297" s="187"/>
      <c r="NQH1297" s="187"/>
      <c r="NQI1297" s="187"/>
      <c r="NQJ1297" s="187"/>
      <c r="NQK1297" s="187"/>
      <c r="NQL1297" s="187"/>
      <c r="NQM1297" s="187"/>
      <c r="NQN1297" s="187"/>
      <c r="NQO1297" s="187"/>
      <c r="NQP1297" s="187"/>
      <c r="NQQ1297" s="187"/>
      <c r="NQR1297" s="187"/>
      <c r="NQS1297" s="187"/>
      <c r="NQT1297" s="187"/>
      <c r="NQU1297" s="187"/>
      <c r="NQV1297" s="187"/>
      <c r="NQW1297" s="187"/>
      <c r="NQX1297" s="187"/>
      <c r="NQY1297" s="187"/>
      <c r="NQZ1297" s="187"/>
      <c r="NRA1297" s="187"/>
      <c r="NRB1297" s="187"/>
      <c r="NRC1297" s="187"/>
      <c r="NRD1297" s="187"/>
      <c r="NRE1297" s="187"/>
      <c r="NRF1297" s="187"/>
      <c r="NRG1297" s="187"/>
      <c r="NRH1297" s="187"/>
      <c r="NRI1297" s="187"/>
      <c r="NRJ1297" s="187"/>
      <c r="NRK1297" s="187"/>
      <c r="NRL1297" s="187"/>
      <c r="NRM1297" s="187"/>
      <c r="NRN1297" s="187"/>
      <c r="NRO1297" s="187"/>
      <c r="NRP1297" s="187"/>
      <c r="NRQ1297" s="187"/>
      <c r="NRR1297" s="187"/>
      <c r="NRS1297" s="187"/>
      <c r="NRT1297" s="187"/>
      <c r="NRU1297" s="187"/>
      <c r="NRV1297" s="187"/>
      <c r="NRW1297" s="187"/>
      <c r="NRX1297" s="187"/>
      <c r="NRY1297" s="187"/>
      <c r="NRZ1297" s="187"/>
      <c r="NSA1297" s="187"/>
      <c r="NSB1297" s="187"/>
      <c r="NSC1297" s="187"/>
      <c r="NSD1297" s="187"/>
      <c r="NSE1297" s="187"/>
      <c r="NSF1297" s="187"/>
      <c r="NSG1297" s="187"/>
      <c r="NSH1297" s="187"/>
      <c r="NSI1297" s="187"/>
      <c r="NSJ1297" s="187"/>
      <c r="NSK1297" s="187"/>
      <c r="NSL1297" s="187"/>
      <c r="NSM1297" s="187"/>
      <c r="NSN1297" s="187"/>
      <c r="NSO1297" s="187"/>
      <c r="NSP1297" s="187"/>
      <c r="NSQ1297" s="187"/>
      <c r="NSR1297" s="187"/>
      <c r="NSS1297" s="187"/>
      <c r="NST1297" s="187"/>
      <c r="NSU1297" s="187"/>
      <c r="NSV1297" s="187"/>
      <c r="NSW1297" s="187"/>
      <c r="NSX1297" s="187"/>
      <c r="NSY1297" s="187"/>
      <c r="NSZ1297" s="187"/>
      <c r="NTA1297" s="187"/>
      <c r="NTB1297" s="187"/>
      <c r="NTC1297" s="187"/>
      <c r="NTD1297" s="187"/>
      <c r="NTE1297" s="187"/>
      <c r="NTF1297" s="187"/>
      <c r="NTG1297" s="187"/>
      <c r="NTH1297" s="187"/>
      <c r="NTI1297" s="187"/>
      <c r="NTJ1297" s="187"/>
      <c r="NTK1297" s="187"/>
      <c r="NTL1297" s="187"/>
      <c r="NTM1297" s="187"/>
      <c r="NTN1297" s="187"/>
      <c r="NTO1297" s="187"/>
      <c r="NTP1297" s="187"/>
      <c r="NTQ1297" s="187"/>
      <c r="NTR1297" s="187"/>
      <c r="NTS1297" s="187"/>
      <c r="NTT1297" s="187"/>
      <c r="NTU1297" s="187"/>
      <c r="NTV1297" s="187"/>
      <c r="NTW1297" s="187"/>
      <c r="NTX1297" s="187"/>
      <c r="NTY1297" s="187"/>
      <c r="NTZ1297" s="187"/>
      <c r="NUA1297" s="187"/>
      <c r="NUB1297" s="187"/>
      <c r="NUC1297" s="187"/>
      <c r="NUD1297" s="187"/>
      <c r="NUE1297" s="187"/>
      <c r="NUF1297" s="187"/>
      <c r="NUG1297" s="187"/>
      <c r="NUH1297" s="187"/>
      <c r="NUI1297" s="187"/>
      <c r="NUJ1297" s="187"/>
      <c r="NUK1297" s="187"/>
      <c r="NUL1297" s="187"/>
      <c r="NUM1297" s="187"/>
      <c r="NUN1297" s="187"/>
      <c r="NUO1297" s="187"/>
      <c r="NUP1297" s="187"/>
      <c r="NUQ1297" s="187"/>
      <c r="NUR1297" s="187"/>
      <c r="NUS1297" s="187"/>
      <c r="NUT1297" s="187"/>
      <c r="NUU1297" s="187"/>
      <c r="NUV1297" s="187"/>
      <c r="NUW1297" s="187"/>
      <c r="NUX1297" s="187"/>
      <c r="NUY1297" s="187"/>
      <c r="NUZ1297" s="187"/>
      <c r="NVA1297" s="187"/>
      <c r="NVB1297" s="187"/>
      <c r="NVC1297" s="187"/>
      <c r="NVD1297" s="187"/>
      <c r="NVE1297" s="187"/>
      <c r="NVF1297" s="187"/>
      <c r="NVG1297" s="187"/>
      <c r="NVH1297" s="187"/>
      <c r="NVI1297" s="187"/>
      <c r="NVJ1297" s="187"/>
      <c r="NVK1297" s="187"/>
      <c r="NVL1297" s="187"/>
      <c r="NVM1297" s="187"/>
      <c r="NVN1297" s="187"/>
      <c r="NVO1297" s="187"/>
      <c r="NVP1297" s="187"/>
      <c r="NVQ1297" s="187"/>
      <c r="NVR1297" s="187"/>
      <c r="NVS1297" s="187"/>
      <c r="NVT1297" s="187"/>
      <c r="NVU1297" s="187"/>
      <c r="NVV1297" s="187"/>
      <c r="NVW1297" s="187"/>
      <c r="NVX1297" s="187"/>
      <c r="NVY1297" s="187"/>
      <c r="NVZ1297" s="187"/>
      <c r="NWA1297" s="187"/>
      <c r="NWB1297" s="187"/>
      <c r="NWC1297" s="187"/>
      <c r="NWD1297" s="187"/>
      <c r="NWE1297" s="187"/>
      <c r="NWF1297" s="187"/>
      <c r="NWG1297" s="187"/>
      <c r="NWH1297" s="187"/>
      <c r="NWI1297" s="187"/>
      <c r="NWJ1297" s="187"/>
      <c r="NWK1297" s="187"/>
      <c r="NWL1297" s="187"/>
      <c r="NWM1297" s="187"/>
      <c r="NWN1297" s="187"/>
      <c r="NWO1297" s="187"/>
      <c r="NWP1297" s="187"/>
      <c r="NWQ1297" s="187"/>
      <c r="NWR1297" s="187"/>
      <c r="NWS1297" s="187"/>
      <c r="NWT1297" s="187"/>
      <c r="NWU1297" s="187"/>
      <c r="NWV1297" s="187"/>
      <c r="NWW1297" s="187"/>
      <c r="NWX1297" s="187"/>
      <c r="NWY1297" s="187"/>
      <c r="NWZ1297" s="187"/>
      <c r="NXA1297" s="187"/>
      <c r="NXB1297" s="187"/>
      <c r="NXC1297" s="187"/>
      <c r="NXD1297" s="187"/>
      <c r="NXE1297" s="187"/>
      <c r="NXF1297" s="187"/>
      <c r="NXG1297" s="187"/>
      <c r="NXH1297" s="187"/>
      <c r="NXI1297" s="187"/>
      <c r="NXJ1297" s="187"/>
      <c r="NXK1297" s="187"/>
      <c r="NXL1297" s="187"/>
      <c r="NXM1297" s="187"/>
      <c r="NXN1297" s="187"/>
      <c r="NXO1297" s="187"/>
      <c r="NXP1297" s="187"/>
      <c r="NXQ1297" s="187"/>
      <c r="NXR1297" s="187"/>
      <c r="NXS1297" s="187"/>
      <c r="NXT1297" s="187"/>
      <c r="NXU1297" s="187"/>
      <c r="NXV1297" s="187"/>
      <c r="NXW1297" s="187"/>
      <c r="NXX1297" s="187"/>
      <c r="NXY1297" s="187"/>
      <c r="NXZ1297" s="187"/>
      <c r="NYA1297" s="187"/>
      <c r="NYB1297" s="187"/>
      <c r="NYC1297" s="187"/>
      <c r="NYD1297" s="187"/>
      <c r="NYE1297" s="187"/>
      <c r="NYF1297" s="187"/>
      <c r="NYG1297" s="187"/>
      <c r="NYH1297" s="187"/>
      <c r="NYI1297" s="187"/>
      <c r="NYJ1297" s="187"/>
      <c r="NYK1297" s="187"/>
      <c r="NYL1297" s="187"/>
      <c r="NYM1297" s="187"/>
      <c r="NYN1297" s="187"/>
      <c r="NYO1297" s="187"/>
      <c r="NYP1297" s="187"/>
      <c r="NYQ1297" s="187"/>
      <c r="NYR1297" s="187"/>
      <c r="NYS1297" s="187"/>
      <c r="NYT1297" s="187"/>
      <c r="NYU1297" s="187"/>
      <c r="NYV1297" s="187"/>
      <c r="NYW1297" s="187"/>
      <c r="NYX1297" s="187"/>
      <c r="NYY1297" s="187"/>
      <c r="NYZ1297" s="187"/>
      <c r="NZA1297" s="187"/>
      <c r="NZB1297" s="187"/>
      <c r="NZC1297" s="187"/>
      <c r="NZD1297" s="187"/>
      <c r="NZE1297" s="187"/>
      <c r="NZF1297" s="187"/>
      <c r="NZG1297" s="187"/>
      <c r="NZH1297" s="187"/>
      <c r="NZI1297" s="187"/>
      <c r="NZJ1297" s="187"/>
      <c r="NZK1297" s="187"/>
      <c r="NZL1297" s="187"/>
      <c r="NZM1297" s="187"/>
      <c r="NZN1297" s="187"/>
      <c r="NZO1297" s="187"/>
      <c r="NZP1297" s="187"/>
      <c r="NZQ1297" s="187"/>
      <c r="NZR1297" s="187"/>
      <c r="NZS1297" s="187"/>
      <c r="NZT1297" s="187"/>
      <c r="NZU1297" s="187"/>
      <c r="NZV1297" s="187"/>
      <c r="NZW1297" s="187"/>
      <c r="NZX1297" s="187"/>
      <c r="NZY1297" s="187"/>
      <c r="NZZ1297" s="187"/>
      <c r="OAA1297" s="187"/>
      <c r="OAB1297" s="187"/>
      <c r="OAC1297" s="187"/>
      <c r="OAD1297" s="187"/>
      <c r="OAE1297" s="187"/>
      <c r="OAF1297" s="187"/>
      <c r="OAG1297" s="187"/>
      <c r="OAH1297" s="187"/>
      <c r="OAI1297" s="187"/>
      <c r="OAJ1297" s="187"/>
      <c r="OAK1297" s="187"/>
      <c r="OAL1297" s="187"/>
      <c r="OAM1297" s="187"/>
      <c r="OAN1297" s="187"/>
      <c r="OAO1297" s="187"/>
      <c r="OAP1297" s="187"/>
      <c r="OAQ1297" s="187"/>
      <c r="OAR1297" s="187"/>
      <c r="OAS1297" s="187"/>
      <c r="OAT1297" s="187"/>
      <c r="OAU1297" s="187"/>
      <c r="OAV1297" s="187"/>
      <c r="OAW1297" s="187"/>
      <c r="OAX1297" s="187"/>
      <c r="OAY1297" s="187"/>
      <c r="OAZ1297" s="187"/>
      <c r="OBA1297" s="187"/>
      <c r="OBB1297" s="187"/>
      <c r="OBC1297" s="187"/>
      <c r="OBD1297" s="187"/>
      <c r="OBE1297" s="187"/>
      <c r="OBF1297" s="187"/>
      <c r="OBG1297" s="187"/>
      <c r="OBH1297" s="187"/>
      <c r="OBI1297" s="187"/>
      <c r="OBJ1297" s="187"/>
      <c r="OBK1297" s="187"/>
      <c r="OBL1297" s="187"/>
      <c r="OBM1297" s="187"/>
      <c r="OBN1297" s="187"/>
      <c r="OBO1297" s="187"/>
      <c r="OBP1297" s="187"/>
      <c r="OBQ1297" s="187"/>
      <c r="OBR1297" s="187"/>
      <c r="OBS1297" s="187"/>
      <c r="OBT1297" s="187"/>
      <c r="OBU1297" s="187"/>
      <c r="OBV1297" s="187"/>
      <c r="OBW1297" s="187"/>
      <c r="OBX1297" s="187"/>
      <c r="OBY1297" s="187"/>
      <c r="OBZ1297" s="187"/>
      <c r="OCA1297" s="187"/>
      <c r="OCB1297" s="187"/>
      <c r="OCC1297" s="187"/>
      <c r="OCD1297" s="187"/>
      <c r="OCE1297" s="187"/>
      <c r="OCF1297" s="187"/>
      <c r="OCG1297" s="187"/>
      <c r="OCH1297" s="187"/>
      <c r="OCI1297" s="187"/>
      <c r="OCJ1297" s="187"/>
      <c r="OCK1297" s="187"/>
      <c r="OCL1297" s="187"/>
      <c r="OCM1297" s="187"/>
      <c r="OCN1297" s="187"/>
      <c r="OCO1297" s="187"/>
      <c r="OCP1297" s="187"/>
      <c r="OCQ1297" s="187"/>
      <c r="OCR1297" s="187"/>
      <c r="OCS1297" s="187"/>
      <c r="OCT1297" s="187"/>
      <c r="OCU1297" s="187"/>
      <c r="OCV1297" s="187"/>
      <c r="OCW1297" s="187"/>
      <c r="OCX1297" s="187"/>
      <c r="OCY1297" s="187"/>
      <c r="OCZ1297" s="187"/>
      <c r="ODA1297" s="187"/>
      <c r="ODB1297" s="187"/>
      <c r="ODC1297" s="187"/>
      <c r="ODD1297" s="187"/>
      <c r="ODE1297" s="187"/>
      <c r="ODF1297" s="187"/>
      <c r="ODG1297" s="187"/>
      <c r="ODH1297" s="187"/>
      <c r="ODI1297" s="187"/>
      <c r="ODJ1297" s="187"/>
      <c r="ODK1297" s="187"/>
      <c r="ODL1297" s="187"/>
      <c r="ODM1297" s="187"/>
      <c r="ODN1297" s="187"/>
      <c r="ODO1297" s="187"/>
      <c r="ODP1297" s="187"/>
      <c r="ODQ1297" s="187"/>
      <c r="ODR1297" s="187"/>
      <c r="ODS1297" s="187"/>
      <c r="ODT1297" s="187"/>
      <c r="ODU1297" s="187"/>
      <c r="ODV1297" s="187"/>
      <c r="ODW1297" s="187"/>
      <c r="ODX1297" s="187"/>
      <c r="ODY1297" s="187"/>
      <c r="ODZ1297" s="187"/>
      <c r="OEA1297" s="187"/>
      <c r="OEB1297" s="187"/>
      <c r="OEC1297" s="187"/>
      <c r="OED1297" s="187"/>
      <c r="OEE1297" s="187"/>
      <c r="OEF1297" s="187"/>
      <c r="OEG1297" s="187"/>
      <c r="OEH1297" s="187"/>
      <c r="OEI1297" s="187"/>
      <c r="OEJ1297" s="187"/>
      <c r="OEK1297" s="187"/>
      <c r="OEL1297" s="187"/>
      <c r="OEM1297" s="187"/>
      <c r="OEN1297" s="187"/>
      <c r="OEO1297" s="187"/>
      <c r="OEP1297" s="187"/>
      <c r="OEQ1297" s="187"/>
      <c r="OER1297" s="187"/>
      <c r="OES1297" s="187"/>
      <c r="OET1297" s="187"/>
      <c r="OEU1297" s="187"/>
      <c r="OEV1297" s="187"/>
      <c r="OEW1297" s="187"/>
      <c r="OEX1297" s="187"/>
      <c r="OEY1297" s="187"/>
      <c r="OEZ1297" s="187"/>
      <c r="OFA1297" s="187"/>
      <c r="OFB1297" s="187"/>
      <c r="OFC1297" s="187"/>
      <c r="OFD1297" s="187"/>
      <c r="OFE1297" s="187"/>
      <c r="OFF1297" s="187"/>
      <c r="OFG1297" s="187"/>
      <c r="OFH1297" s="187"/>
      <c r="OFI1297" s="187"/>
      <c r="OFJ1297" s="187"/>
      <c r="OFK1297" s="187"/>
      <c r="OFL1297" s="187"/>
      <c r="OFM1297" s="187"/>
      <c r="OFN1297" s="187"/>
      <c r="OFO1297" s="187"/>
      <c r="OFP1297" s="187"/>
      <c r="OFQ1297" s="187"/>
      <c r="OFR1297" s="187"/>
      <c r="OFS1297" s="187"/>
      <c r="OFT1297" s="187"/>
      <c r="OFU1297" s="187"/>
      <c r="OFV1297" s="187"/>
      <c r="OFW1297" s="187"/>
      <c r="OFX1297" s="187"/>
      <c r="OFY1297" s="187"/>
      <c r="OFZ1297" s="187"/>
      <c r="OGA1297" s="187"/>
      <c r="OGB1297" s="187"/>
      <c r="OGC1297" s="187"/>
      <c r="OGD1297" s="187"/>
      <c r="OGE1297" s="187"/>
      <c r="OGF1297" s="187"/>
      <c r="OGG1297" s="187"/>
      <c r="OGH1297" s="187"/>
      <c r="OGI1297" s="187"/>
      <c r="OGJ1297" s="187"/>
      <c r="OGK1297" s="187"/>
      <c r="OGL1297" s="187"/>
      <c r="OGM1297" s="187"/>
      <c r="OGN1297" s="187"/>
      <c r="OGO1297" s="187"/>
      <c r="OGP1297" s="187"/>
      <c r="OGQ1297" s="187"/>
      <c r="OGR1297" s="187"/>
      <c r="OGS1297" s="187"/>
      <c r="OGT1297" s="187"/>
      <c r="OGU1297" s="187"/>
      <c r="OGV1297" s="187"/>
      <c r="OGW1297" s="187"/>
      <c r="OGX1297" s="187"/>
      <c r="OGY1297" s="187"/>
      <c r="OGZ1297" s="187"/>
      <c r="OHA1297" s="187"/>
      <c r="OHB1297" s="187"/>
      <c r="OHC1297" s="187"/>
      <c r="OHD1297" s="187"/>
      <c r="OHE1297" s="187"/>
      <c r="OHF1297" s="187"/>
      <c r="OHG1297" s="187"/>
      <c r="OHH1297" s="187"/>
      <c r="OHI1297" s="187"/>
      <c r="OHJ1297" s="187"/>
      <c r="OHK1297" s="187"/>
      <c r="OHL1297" s="187"/>
      <c r="OHM1297" s="187"/>
      <c r="OHN1297" s="187"/>
      <c r="OHO1297" s="187"/>
      <c r="OHP1297" s="187"/>
      <c r="OHQ1297" s="187"/>
      <c r="OHR1297" s="187"/>
      <c r="OHS1297" s="187"/>
      <c r="OHT1297" s="187"/>
      <c r="OHU1297" s="187"/>
      <c r="OHV1297" s="187"/>
      <c r="OHW1297" s="187"/>
      <c r="OHX1297" s="187"/>
      <c r="OHY1297" s="187"/>
      <c r="OHZ1297" s="187"/>
      <c r="OIA1297" s="187"/>
      <c r="OIB1297" s="187"/>
      <c r="OIC1297" s="187"/>
      <c r="OID1297" s="187"/>
      <c r="OIE1297" s="187"/>
      <c r="OIF1297" s="187"/>
      <c r="OIG1297" s="187"/>
      <c r="OIH1297" s="187"/>
      <c r="OII1297" s="187"/>
      <c r="OIJ1297" s="187"/>
      <c r="OIK1297" s="187"/>
      <c r="OIL1297" s="187"/>
      <c r="OIM1297" s="187"/>
      <c r="OIN1297" s="187"/>
      <c r="OIO1297" s="187"/>
      <c r="OIP1297" s="187"/>
      <c r="OIQ1297" s="187"/>
      <c r="OIR1297" s="187"/>
      <c r="OIS1297" s="187"/>
      <c r="OIT1297" s="187"/>
      <c r="OIU1297" s="187"/>
      <c r="OIV1297" s="187"/>
      <c r="OIW1297" s="187"/>
      <c r="OIX1297" s="187"/>
      <c r="OIY1297" s="187"/>
      <c r="OIZ1297" s="187"/>
      <c r="OJA1297" s="187"/>
      <c r="OJB1297" s="187"/>
      <c r="OJC1297" s="187"/>
      <c r="OJD1297" s="187"/>
      <c r="OJE1297" s="187"/>
      <c r="OJF1297" s="187"/>
      <c r="OJG1297" s="187"/>
      <c r="OJH1297" s="187"/>
      <c r="OJI1297" s="187"/>
      <c r="OJJ1297" s="187"/>
      <c r="OJK1297" s="187"/>
      <c r="OJL1297" s="187"/>
      <c r="OJM1297" s="187"/>
      <c r="OJN1297" s="187"/>
      <c r="OJO1297" s="187"/>
      <c r="OJP1297" s="187"/>
      <c r="OJQ1297" s="187"/>
      <c r="OJR1297" s="187"/>
      <c r="OJS1297" s="187"/>
      <c r="OJT1297" s="187"/>
      <c r="OJU1297" s="187"/>
      <c r="OJV1297" s="187"/>
      <c r="OJW1297" s="187"/>
      <c r="OJX1297" s="187"/>
      <c r="OJY1297" s="187"/>
      <c r="OJZ1297" s="187"/>
      <c r="OKA1297" s="187"/>
      <c r="OKB1297" s="187"/>
      <c r="OKC1297" s="187"/>
      <c r="OKD1297" s="187"/>
      <c r="OKE1297" s="187"/>
      <c r="OKF1297" s="187"/>
      <c r="OKG1297" s="187"/>
      <c r="OKH1297" s="187"/>
      <c r="OKI1297" s="187"/>
      <c r="OKJ1297" s="187"/>
      <c r="OKK1297" s="187"/>
      <c r="OKL1297" s="187"/>
      <c r="OKM1297" s="187"/>
      <c r="OKN1297" s="187"/>
      <c r="OKO1297" s="187"/>
      <c r="OKP1297" s="187"/>
      <c r="OKQ1297" s="187"/>
      <c r="OKR1297" s="187"/>
      <c r="OKS1297" s="187"/>
      <c r="OKT1297" s="187"/>
      <c r="OKU1297" s="187"/>
      <c r="OKV1297" s="187"/>
      <c r="OKW1297" s="187"/>
      <c r="OKX1297" s="187"/>
      <c r="OKY1297" s="187"/>
      <c r="OKZ1297" s="187"/>
      <c r="OLA1297" s="187"/>
      <c r="OLB1297" s="187"/>
      <c r="OLC1297" s="187"/>
      <c r="OLD1297" s="187"/>
      <c r="OLE1297" s="187"/>
      <c r="OLF1297" s="187"/>
      <c r="OLG1297" s="187"/>
      <c r="OLH1297" s="187"/>
      <c r="OLI1297" s="187"/>
      <c r="OLJ1297" s="187"/>
      <c r="OLK1297" s="187"/>
      <c r="OLL1297" s="187"/>
      <c r="OLM1297" s="187"/>
      <c r="OLN1297" s="187"/>
      <c r="OLO1297" s="187"/>
      <c r="OLP1297" s="187"/>
      <c r="OLQ1297" s="187"/>
      <c r="OLR1297" s="187"/>
      <c r="OLS1297" s="187"/>
      <c r="OLT1297" s="187"/>
      <c r="OLU1297" s="187"/>
      <c r="OLV1297" s="187"/>
      <c r="OLW1297" s="187"/>
      <c r="OLX1297" s="187"/>
      <c r="OLY1297" s="187"/>
      <c r="OLZ1297" s="187"/>
      <c r="OMA1297" s="187"/>
      <c r="OMB1297" s="187"/>
      <c r="OMC1297" s="187"/>
      <c r="OMD1297" s="187"/>
      <c r="OME1297" s="187"/>
      <c r="OMF1297" s="187"/>
      <c r="OMG1297" s="187"/>
      <c r="OMH1297" s="187"/>
      <c r="OMI1297" s="187"/>
      <c r="OMJ1297" s="187"/>
      <c r="OMK1297" s="187"/>
      <c r="OML1297" s="187"/>
      <c r="OMM1297" s="187"/>
      <c r="OMN1297" s="187"/>
      <c r="OMO1297" s="187"/>
      <c r="OMP1297" s="187"/>
      <c r="OMQ1297" s="187"/>
      <c r="OMR1297" s="187"/>
      <c r="OMS1297" s="187"/>
      <c r="OMT1297" s="187"/>
      <c r="OMU1297" s="187"/>
      <c r="OMV1297" s="187"/>
      <c r="OMW1297" s="187"/>
      <c r="OMX1297" s="187"/>
      <c r="OMY1297" s="187"/>
      <c r="OMZ1297" s="187"/>
      <c r="ONA1297" s="187"/>
      <c r="ONB1297" s="187"/>
      <c r="ONC1297" s="187"/>
      <c r="OND1297" s="187"/>
      <c r="ONE1297" s="187"/>
      <c r="ONF1297" s="187"/>
      <c r="ONG1297" s="187"/>
      <c r="ONH1297" s="187"/>
      <c r="ONI1297" s="187"/>
      <c r="ONJ1297" s="187"/>
      <c r="ONK1297" s="187"/>
      <c r="ONL1297" s="187"/>
      <c r="ONM1297" s="187"/>
      <c r="ONN1297" s="187"/>
      <c r="ONO1297" s="187"/>
      <c r="ONP1297" s="187"/>
      <c r="ONQ1297" s="187"/>
      <c r="ONR1297" s="187"/>
      <c r="ONS1297" s="187"/>
      <c r="ONT1297" s="187"/>
      <c r="ONU1297" s="187"/>
      <c r="ONV1297" s="187"/>
      <c r="ONW1297" s="187"/>
      <c r="ONX1297" s="187"/>
      <c r="ONY1297" s="187"/>
      <c r="ONZ1297" s="187"/>
      <c r="OOA1297" s="187"/>
      <c r="OOB1297" s="187"/>
      <c r="OOC1297" s="187"/>
      <c r="OOD1297" s="187"/>
      <c r="OOE1297" s="187"/>
      <c r="OOF1297" s="187"/>
      <c r="OOG1297" s="187"/>
      <c r="OOH1297" s="187"/>
      <c r="OOI1297" s="187"/>
      <c r="OOJ1297" s="187"/>
      <c r="OOK1297" s="187"/>
      <c r="OOL1297" s="187"/>
      <c r="OOM1297" s="187"/>
      <c r="OON1297" s="187"/>
      <c r="OOO1297" s="187"/>
      <c r="OOP1297" s="187"/>
      <c r="OOQ1297" s="187"/>
      <c r="OOR1297" s="187"/>
      <c r="OOS1297" s="187"/>
      <c r="OOT1297" s="187"/>
      <c r="OOU1297" s="187"/>
      <c r="OOV1297" s="187"/>
      <c r="OOW1297" s="187"/>
      <c r="OOX1297" s="187"/>
      <c r="OOY1297" s="187"/>
      <c r="OOZ1297" s="187"/>
      <c r="OPA1297" s="187"/>
      <c r="OPB1297" s="187"/>
      <c r="OPC1297" s="187"/>
      <c r="OPD1297" s="187"/>
      <c r="OPE1297" s="187"/>
      <c r="OPF1297" s="187"/>
      <c r="OPG1297" s="187"/>
      <c r="OPH1297" s="187"/>
      <c r="OPI1297" s="187"/>
      <c r="OPJ1297" s="187"/>
      <c r="OPK1297" s="187"/>
      <c r="OPL1297" s="187"/>
      <c r="OPM1297" s="187"/>
      <c r="OPN1297" s="187"/>
      <c r="OPO1297" s="187"/>
      <c r="OPP1297" s="187"/>
      <c r="OPQ1297" s="187"/>
      <c r="OPR1297" s="187"/>
      <c r="OPS1297" s="187"/>
      <c r="OPT1297" s="187"/>
      <c r="OPU1297" s="187"/>
      <c r="OPV1297" s="187"/>
      <c r="OPW1297" s="187"/>
      <c r="OPX1297" s="187"/>
      <c r="OPY1297" s="187"/>
      <c r="OPZ1297" s="187"/>
      <c r="OQA1297" s="187"/>
      <c r="OQB1297" s="187"/>
      <c r="OQC1297" s="187"/>
      <c r="OQD1297" s="187"/>
      <c r="OQE1297" s="187"/>
      <c r="OQF1297" s="187"/>
      <c r="OQG1297" s="187"/>
      <c r="OQH1297" s="187"/>
      <c r="OQI1297" s="187"/>
      <c r="OQJ1297" s="187"/>
      <c r="OQK1297" s="187"/>
      <c r="OQL1297" s="187"/>
      <c r="OQM1297" s="187"/>
      <c r="OQN1297" s="187"/>
      <c r="OQO1297" s="187"/>
      <c r="OQP1297" s="187"/>
      <c r="OQQ1297" s="187"/>
      <c r="OQR1297" s="187"/>
      <c r="OQS1297" s="187"/>
      <c r="OQT1297" s="187"/>
      <c r="OQU1297" s="187"/>
      <c r="OQV1297" s="187"/>
      <c r="OQW1297" s="187"/>
      <c r="OQX1297" s="187"/>
      <c r="OQY1297" s="187"/>
      <c r="OQZ1297" s="187"/>
      <c r="ORA1297" s="187"/>
      <c r="ORB1297" s="187"/>
      <c r="ORC1297" s="187"/>
      <c r="ORD1297" s="187"/>
      <c r="ORE1297" s="187"/>
      <c r="ORF1297" s="187"/>
      <c r="ORG1297" s="187"/>
      <c r="ORH1297" s="187"/>
      <c r="ORI1297" s="187"/>
      <c r="ORJ1297" s="187"/>
      <c r="ORK1297" s="187"/>
      <c r="ORL1297" s="187"/>
      <c r="ORM1297" s="187"/>
      <c r="ORN1297" s="187"/>
      <c r="ORO1297" s="187"/>
      <c r="ORP1297" s="187"/>
      <c r="ORQ1297" s="187"/>
      <c r="ORR1297" s="187"/>
      <c r="ORS1297" s="187"/>
      <c r="ORT1297" s="187"/>
      <c r="ORU1297" s="187"/>
      <c r="ORV1297" s="187"/>
      <c r="ORW1297" s="187"/>
      <c r="ORX1297" s="187"/>
      <c r="ORY1297" s="187"/>
      <c r="ORZ1297" s="187"/>
      <c r="OSA1297" s="187"/>
      <c r="OSB1297" s="187"/>
      <c r="OSC1297" s="187"/>
      <c r="OSD1297" s="187"/>
      <c r="OSE1297" s="187"/>
      <c r="OSF1297" s="187"/>
      <c r="OSG1297" s="187"/>
      <c r="OSH1297" s="187"/>
      <c r="OSI1297" s="187"/>
      <c r="OSJ1297" s="187"/>
      <c r="OSK1297" s="187"/>
      <c r="OSL1297" s="187"/>
      <c r="OSM1297" s="187"/>
      <c r="OSN1297" s="187"/>
      <c r="OSO1297" s="187"/>
      <c r="OSP1297" s="187"/>
      <c r="OSQ1297" s="187"/>
      <c r="OSR1297" s="187"/>
      <c r="OSS1297" s="187"/>
      <c r="OST1297" s="187"/>
      <c r="OSU1297" s="187"/>
      <c r="OSV1297" s="187"/>
      <c r="OSW1297" s="187"/>
      <c r="OSX1297" s="187"/>
      <c r="OSY1297" s="187"/>
      <c r="OSZ1297" s="187"/>
      <c r="OTA1297" s="187"/>
      <c r="OTB1297" s="187"/>
      <c r="OTC1297" s="187"/>
      <c r="OTD1297" s="187"/>
      <c r="OTE1297" s="187"/>
      <c r="OTF1297" s="187"/>
      <c r="OTG1297" s="187"/>
      <c r="OTH1297" s="187"/>
      <c r="OTI1297" s="187"/>
      <c r="OTJ1297" s="187"/>
      <c r="OTK1297" s="187"/>
      <c r="OTL1297" s="187"/>
      <c r="OTM1297" s="187"/>
      <c r="OTN1297" s="187"/>
      <c r="OTO1297" s="187"/>
      <c r="OTP1297" s="187"/>
      <c r="OTQ1297" s="187"/>
      <c r="OTR1297" s="187"/>
      <c r="OTS1297" s="187"/>
      <c r="OTT1297" s="187"/>
      <c r="OTU1297" s="187"/>
      <c r="OTV1297" s="187"/>
      <c r="OTW1297" s="187"/>
      <c r="OTX1297" s="187"/>
      <c r="OTY1297" s="187"/>
      <c r="OTZ1297" s="187"/>
      <c r="OUA1297" s="187"/>
      <c r="OUB1297" s="187"/>
      <c r="OUC1297" s="187"/>
      <c r="OUD1297" s="187"/>
      <c r="OUE1297" s="187"/>
      <c r="OUF1297" s="187"/>
      <c r="OUG1297" s="187"/>
      <c r="OUH1297" s="187"/>
      <c r="OUI1297" s="187"/>
      <c r="OUJ1297" s="187"/>
      <c r="OUK1297" s="187"/>
      <c r="OUL1297" s="187"/>
      <c r="OUM1297" s="187"/>
      <c r="OUN1297" s="187"/>
      <c r="OUO1297" s="187"/>
      <c r="OUP1297" s="187"/>
      <c r="OUQ1297" s="187"/>
      <c r="OUR1297" s="187"/>
      <c r="OUS1297" s="187"/>
      <c r="OUT1297" s="187"/>
      <c r="OUU1297" s="187"/>
      <c r="OUV1297" s="187"/>
      <c r="OUW1297" s="187"/>
      <c r="OUX1297" s="187"/>
      <c r="OUY1297" s="187"/>
      <c r="OUZ1297" s="187"/>
      <c r="OVA1297" s="187"/>
      <c r="OVB1297" s="187"/>
      <c r="OVC1297" s="187"/>
      <c r="OVD1297" s="187"/>
      <c r="OVE1297" s="187"/>
      <c r="OVF1297" s="187"/>
      <c r="OVG1297" s="187"/>
      <c r="OVH1297" s="187"/>
      <c r="OVI1297" s="187"/>
      <c r="OVJ1297" s="187"/>
      <c r="OVK1297" s="187"/>
      <c r="OVL1297" s="187"/>
      <c r="OVM1297" s="187"/>
      <c r="OVN1297" s="187"/>
      <c r="OVO1297" s="187"/>
      <c r="OVP1297" s="187"/>
      <c r="OVQ1297" s="187"/>
      <c r="OVR1297" s="187"/>
      <c r="OVS1297" s="187"/>
      <c r="OVT1297" s="187"/>
      <c r="OVU1297" s="187"/>
      <c r="OVV1297" s="187"/>
      <c r="OVW1297" s="187"/>
      <c r="OVX1297" s="187"/>
      <c r="OVY1297" s="187"/>
      <c r="OVZ1297" s="187"/>
      <c r="OWA1297" s="187"/>
      <c r="OWB1297" s="187"/>
      <c r="OWC1297" s="187"/>
      <c r="OWD1297" s="187"/>
      <c r="OWE1297" s="187"/>
      <c r="OWF1297" s="187"/>
      <c r="OWG1297" s="187"/>
      <c r="OWH1297" s="187"/>
      <c r="OWI1297" s="187"/>
      <c r="OWJ1297" s="187"/>
      <c r="OWK1297" s="187"/>
      <c r="OWL1297" s="187"/>
      <c r="OWM1297" s="187"/>
      <c r="OWN1297" s="187"/>
      <c r="OWO1297" s="187"/>
      <c r="OWP1297" s="187"/>
      <c r="OWQ1297" s="187"/>
      <c r="OWR1297" s="187"/>
      <c r="OWS1297" s="187"/>
      <c r="OWT1297" s="187"/>
      <c r="OWU1297" s="187"/>
      <c r="OWV1297" s="187"/>
      <c r="OWW1297" s="187"/>
      <c r="OWX1297" s="187"/>
      <c r="OWY1297" s="187"/>
      <c r="OWZ1297" s="187"/>
      <c r="OXA1297" s="187"/>
      <c r="OXB1297" s="187"/>
      <c r="OXC1297" s="187"/>
      <c r="OXD1297" s="187"/>
      <c r="OXE1297" s="187"/>
      <c r="OXF1297" s="187"/>
      <c r="OXG1297" s="187"/>
      <c r="OXH1297" s="187"/>
      <c r="OXI1297" s="187"/>
      <c r="OXJ1297" s="187"/>
      <c r="OXK1297" s="187"/>
      <c r="OXL1297" s="187"/>
      <c r="OXM1297" s="187"/>
      <c r="OXN1297" s="187"/>
      <c r="OXO1297" s="187"/>
      <c r="OXP1297" s="187"/>
      <c r="OXQ1297" s="187"/>
      <c r="OXR1297" s="187"/>
      <c r="OXS1297" s="187"/>
      <c r="OXT1297" s="187"/>
      <c r="OXU1297" s="187"/>
      <c r="OXV1297" s="187"/>
      <c r="OXW1297" s="187"/>
      <c r="OXX1297" s="187"/>
      <c r="OXY1297" s="187"/>
      <c r="OXZ1297" s="187"/>
      <c r="OYA1297" s="187"/>
      <c r="OYB1297" s="187"/>
      <c r="OYC1297" s="187"/>
      <c r="OYD1297" s="187"/>
      <c r="OYE1297" s="187"/>
      <c r="OYF1297" s="187"/>
      <c r="OYG1297" s="187"/>
      <c r="OYH1297" s="187"/>
      <c r="OYI1297" s="187"/>
      <c r="OYJ1297" s="187"/>
      <c r="OYK1297" s="187"/>
      <c r="OYL1297" s="187"/>
      <c r="OYM1297" s="187"/>
      <c r="OYN1297" s="187"/>
      <c r="OYO1297" s="187"/>
      <c r="OYP1297" s="187"/>
      <c r="OYQ1297" s="187"/>
      <c r="OYR1297" s="187"/>
      <c r="OYS1297" s="187"/>
      <c r="OYT1297" s="187"/>
      <c r="OYU1297" s="187"/>
      <c r="OYV1297" s="187"/>
      <c r="OYW1297" s="187"/>
      <c r="OYX1297" s="187"/>
      <c r="OYY1297" s="187"/>
      <c r="OYZ1297" s="187"/>
      <c r="OZA1297" s="187"/>
      <c r="OZB1297" s="187"/>
      <c r="OZC1297" s="187"/>
      <c r="OZD1297" s="187"/>
      <c r="OZE1297" s="187"/>
      <c r="OZF1297" s="187"/>
      <c r="OZG1297" s="187"/>
      <c r="OZH1297" s="187"/>
      <c r="OZI1297" s="187"/>
      <c r="OZJ1297" s="187"/>
      <c r="OZK1297" s="187"/>
      <c r="OZL1297" s="187"/>
      <c r="OZM1297" s="187"/>
      <c r="OZN1297" s="187"/>
      <c r="OZO1297" s="187"/>
      <c r="OZP1297" s="187"/>
      <c r="OZQ1297" s="187"/>
      <c r="OZR1297" s="187"/>
      <c r="OZS1297" s="187"/>
      <c r="OZT1297" s="187"/>
      <c r="OZU1297" s="187"/>
      <c r="OZV1297" s="187"/>
      <c r="OZW1297" s="187"/>
      <c r="OZX1297" s="187"/>
      <c r="OZY1297" s="187"/>
      <c r="OZZ1297" s="187"/>
      <c r="PAA1297" s="187"/>
      <c r="PAB1297" s="187"/>
      <c r="PAC1297" s="187"/>
      <c r="PAD1297" s="187"/>
      <c r="PAE1297" s="187"/>
      <c r="PAF1297" s="187"/>
      <c r="PAG1297" s="187"/>
      <c r="PAH1297" s="187"/>
      <c r="PAI1297" s="187"/>
      <c r="PAJ1297" s="187"/>
      <c r="PAK1297" s="187"/>
      <c r="PAL1297" s="187"/>
      <c r="PAM1297" s="187"/>
      <c r="PAN1297" s="187"/>
      <c r="PAO1297" s="187"/>
      <c r="PAP1297" s="187"/>
      <c r="PAQ1297" s="187"/>
      <c r="PAR1297" s="187"/>
      <c r="PAS1297" s="187"/>
      <c r="PAT1297" s="187"/>
      <c r="PAU1297" s="187"/>
      <c r="PAV1297" s="187"/>
      <c r="PAW1297" s="187"/>
      <c r="PAX1297" s="187"/>
      <c r="PAY1297" s="187"/>
      <c r="PAZ1297" s="187"/>
      <c r="PBA1297" s="187"/>
      <c r="PBB1297" s="187"/>
      <c r="PBC1297" s="187"/>
      <c r="PBD1297" s="187"/>
      <c r="PBE1297" s="187"/>
      <c r="PBF1297" s="187"/>
      <c r="PBG1297" s="187"/>
      <c r="PBH1297" s="187"/>
      <c r="PBI1297" s="187"/>
      <c r="PBJ1297" s="187"/>
      <c r="PBK1297" s="187"/>
      <c r="PBL1297" s="187"/>
      <c r="PBM1297" s="187"/>
      <c r="PBN1297" s="187"/>
      <c r="PBO1297" s="187"/>
      <c r="PBP1297" s="187"/>
      <c r="PBQ1297" s="187"/>
      <c r="PBR1297" s="187"/>
      <c r="PBS1297" s="187"/>
      <c r="PBT1297" s="187"/>
      <c r="PBU1297" s="187"/>
      <c r="PBV1297" s="187"/>
      <c r="PBW1297" s="187"/>
      <c r="PBX1297" s="187"/>
      <c r="PBY1297" s="187"/>
      <c r="PBZ1297" s="187"/>
      <c r="PCA1297" s="187"/>
      <c r="PCB1297" s="187"/>
      <c r="PCC1297" s="187"/>
      <c r="PCD1297" s="187"/>
      <c r="PCE1297" s="187"/>
      <c r="PCF1297" s="187"/>
      <c r="PCG1297" s="187"/>
      <c r="PCH1297" s="187"/>
      <c r="PCI1297" s="187"/>
      <c r="PCJ1297" s="187"/>
      <c r="PCK1297" s="187"/>
      <c r="PCL1297" s="187"/>
      <c r="PCM1297" s="187"/>
      <c r="PCN1297" s="187"/>
      <c r="PCO1297" s="187"/>
      <c r="PCP1297" s="187"/>
      <c r="PCQ1297" s="187"/>
      <c r="PCR1297" s="187"/>
      <c r="PCS1297" s="187"/>
      <c r="PCT1297" s="187"/>
      <c r="PCU1297" s="187"/>
      <c r="PCV1297" s="187"/>
      <c r="PCW1297" s="187"/>
      <c r="PCX1297" s="187"/>
      <c r="PCY1297" s="187"/>
      <c r="PCZ1297" s="187"/>
      <c r="PDA1297" s="187"/>
      <c r="PDB1297" s="187"/>
      <c r="PDC1297" s="187"/>
      <c r="PDD1297" s="187"/>
      <c r="PDE1297" s="187"/>
      <c r="PDF1297" s="187"/>
      <c r="PDG1297" s="187"/>
      <c r="PDH1297" s="187"/>
      <c r="PDI1297" s="187"/>
      <c r="PDJ1297" s="187"/>
      <c r="PDK1297" s="187"/>
      <c r="PDL1297" s="187"/>
      <c r="PDM1297" s="187"/>
      <c r="PDN1297" s="187"/>
      <c r="PDO1297" s="187"/>
      <c r="PDP1297" s="187"/>
      <c r="PDQ1297" s="187"/>
      <c r="PDR1297" s="187"/>
      <c r="PDS1297" s="187"/>
      <c r="PDT1297" s="187"/>
      <c r="PDU1297" s="187"/>
      <c r="PDV1297" s="187"/>
      <c r="PDW1297" s="187"/>
      <c r="PDX1297" s="187"/>
      <c r="PDY1297" s="187"/>
      <c r="PDZ1297" s="187"/>
      <c r="PEA1297" s="187"/>
      <c r="PEB1297" s="187"/>
      <c r="PEC1297" s="187"/>
      <c r="PED1297" s="187"/>
      <c r="PEE1297" s="187"/>
      <c r="PEF1297" s="187"/>
      <c r="PEG1297" s="187"/>
      <c r="PEH1297" s="187"/>
      <c r="PEI1297" s="187"/>
      <c r="PEJ1297" s="187"/>
      <c r="PEK1297" s="187"/>
      <c r="PEL1297" s="187"/>
      <c r="PEM1297" s="187"/>
      <c r="PEN1297" s="187"/>
      <c r="PEO1297" s="187"/>
      <c r="PEP1297" s="187"/>
      <c r="PEQ1297" s="187"/>
      <c r="PER1297" s="187"/>
      <c r="PES1297" s="187"/>
      <c r="PET1297" s="187"/>
      <c r="PEU1297" s="187"/>
      <c r="PEV1297" s="187"/>
      <c r="PEW1297" s="187"/>
      <c r="PEX1297" s="187"/>
      <c r="PEY1297" s="187"/>
      <c r="PEZ1297" s="187"/>
      <c r="PFA1297" s="187"/>
      <c r="PFB1297" s="187"/>
      <c r="PFC1297" s="187"/>
      <c r="PFD1297" s="187"/>
      <c r="PFE1297" s="187"/>
      <c r="PFF1297" s="187"/>
      <c r="PFG1297" s="187"/>
      <c r="PFH1297" s="187"/>
      <c r="PFI1297" s="187"/>
      <c r="PFJ1297" s="187"/>
      <c r="PFK1297" s="187"/>
      <c r="PFL1297" s="187"/>
      <c r="PFM1297" s="187"/>
      <c r="PFN1297" s="187"/>
      <c r="PFO1297" s="187"/>
      <c r="PFP1297" s="187"/>
      <c r="PFQ1297" s="187"/>
      <c r="PFR1297" s="187"/>
      <c r="PFS1297" s="187"/>
      <c r="PFT1297" s="187"/>
      <c r="PFU1297" s="187"/>
      <c r="PFV1297" s="187"/>
      <c r="PFW1297" s="187"/>
      <c r="PFX1297" s="187"/>
      <c r="PFY1297" s="187"/>
      <c r="PFZ1297" s="187"/>
      <c r="PGA1297" s="187"/>
      <c r="PGB1297" s="187"/>
      <c r="PGC1297" s="187"/>
      <c r="PGD1297" s="187"/>
      <c r="PGE1297" s="187"/>
      <c r="PGF1297" s="187"/>
      <c r="PGG1297" s="187"/>
      <c r="PGH1297" s="187"/>
      <c r="PGI1297" s="187"/>
      <c r="PGJ1297" s="187"/>
      <c r="PGK1297" s="187"/>
      <c r="PGL1297" s="187"/>
      <c r="PGM1297" s="187"/>
      <c r="PGN1297" s="187"/>
      <c r="PGO1297" s="187"/>
      <c r="PGP1297" s="187"/>
      <c r="PGQ1297" s="187"/>
      <c r="PGR1297" s="187"/>
      <c r="PGS1297" s="187"/>
      <c r="PGT1297" s="187"/>
      <c r="PGU1297" s="187"/>
      <c r="PGV1297" s="187"/>
      <c r="PGW1297" s="187"/>
      <c r="PGX1297" s="187"/>
      <c r="PGY1297" s="187"/>
      <c r="PGZ1297" s="187"/>
      <c r="PHA1297" s="187"/>
      <c r="PHB1297" s="187"/>
      <c r="PHC1297" s="187"/>
      <c r="PHD1297" s="187"/>
      <c r="PHE1297" s="187"/>
      <c r="PHF1297" s="187"/>
      <c r="PHG1297" s="187"/>
      <c r="PHH1297" s="187"/>
      <c r="PHI1297" s="187"/>
      <c r="PHJ1297" s="187"/>
      <c r="PHK1297" s="187"/>
      <c r="PHL1297" s="187"/>
      <c r="PHM1297" s="187"/>
      <c r="PHN1297" s="187"/>
      <c r="PHO1297" s="187"/>
      <c r="PHP1297" s="187"/>
      <c r="PHQ1297" s="187"/>
      <c r="PHR1297" s="187"/>
      <c r="PHS1297" s="187"/>
      <c r="PHT1297" s="187"/>
      <c r="PHU1297" s="187"/>
      <c r="PHV1297" s="187"/>
      <c r="PHW1297" s="187"/>
      <c r="PHX1297" s="187"/>
      <c r="PHY1297" s="187"/>
      <c r="PHZ1297" s="187"/>
      <c r="PIA1297" s="187"/>
      <c r="PIB1297" s="187"/>
      <c r="PIC1297" s="187"/>
      <c r="PID1297" s="187"/>
      <c r="PIE1297" s="187"/>
      <c r="PIF1297" s="187"/>
      <c r="PIG1297" s="187"/>
      <c r="PIH1297" s="187"/>
      <c r="PII1297" s="187"/>
      <c r="PIJ1297" s="187"/>
      <c r="PIK1297" s="187"/>
      <c r="PIL1297" s="187"/>
      <c r="PIM1297" s="187"/>
      <c r="PIN1297" s="187"/>
      <c r="PIO1297" s="187"/>
      <c r="PIP1297" s="187"/>
      <c r="PIQ1297" s="187"/>
      <c r="PIR1297" s="187"/>
      <c r="PIS1297" s="187"/>
      <c r="PIT1297" s="187"/>
      <c r="PIU1297" s="187"/>
      <c r="PIV1297" s="187"/>
      <c r="PIW1297" s="187"/>
      <c r="PIX1297" s="187"/>
      <c r="PIY1297" s="187"/>
      <c r="PIZ1297" s="187"/>
      <c r="PJA1297" s="187"/>
      <c r="PJB1297" s="187"/>
      <c r="PJC1297" s="187"/>
      <c r="PJD1297" s="187"/>
      <c r="PJE1297" s="187"/>
      <c r="PJF1297" s="187"/>
      <c r="PJG1297" s="187"/>
      <c r="PJH1297" s="187"/>
      <c r="PJI1297" s="187"/>
      <c r="PJJ1297" s="187"/>
      <c r="PJK1297" s="187"/>
      <c r="PJL1297" s="187"/>
      <c r="PJM1297" s="187"/>
      <c r="PJN1297" s="187"/>
      <c r="PJO1297" s="187"/>
      <c r="PJP1297" s="187"/>
      <c r="PJQ1297" s="187"/>
      <c r="PJR1297" s="187"/>
      <c r="PJS1297" s="187"/>
      <c r="PJT1297" s="187"/>
      <c r="PJU1297" s="187"/>
      <c r="PJV1297" s="187"/>
      <c r="PJW1297" s="187"/>
      <c r="PJX1297" s="187"/>
      <c r="PJY1297" s="187"/>
      <c r="PJZ1297" s="187"/>
      <c r="PKA1297" s="187"/>
      <c r="PKB1297" s="187"/>
      <c r="PKC1297" s="187"/>
      <c r="PKD1297" s="187"/>
      <c r="PKE1297" s="187"/>
      <c r="PKF1297" s="187"/>
      <c r="PKG1297" s="187"/>
      <c r="PKH1297" s="187"/>
      <c r="PKI1297" s="187"/>
      <c r="PKJ1297" s="187"/>
      <c r="PKK1297" s="187"/>
      <c r="PKL1297" s="187"/>
      <c r="PKM1297" s="187"/>
      <c r="PKN1297" s="187"/>
      <c r="PKO1297" s="187"/>
      <c r="PKP1297" s="187"/>
      <c r="PKQ1297" s="187"/>
      <c r="PKR1297" s="187"/>
      <c r="PKS1297" s="187"/>
      <c r="PKT1297" s="187"/>
      <c r="PKU1297" s="187"/>
      <c r="PKV1297" s="187"/>
      <c r="PKW1297" s="187"/>
      <c r="PKX1297" s="187"/>
      <c r="PKY1297" s="187"/>
      <c r="PKZ1297" s="187"/>
      <c r="PLA1297" s="187"/>
      <c r="PLB1297" s="187"/>
      <c r="PLC1297" s="187"/>
      <c r="PLD1297" s="187"/>
      <c r="PLE1297" s="187"/>
      <c r="PLF1297" s="187"/>
      <c r="PLG1297" s="187"/>
      <c r="PLH1297" s="187"/>
      <c r="PLI1297" s="187"/>
      <c r="PLJ1297" s="187"/>
      <c r="PLK1297" s="187"/>
      <c r="PLL1297" s="187"/>
      <c r="PLM1297" s="187"/>
      <c r="PLN1297" s="187"/>
      <c r="PLO1297" s="187"/>
      <c r="PLP1297" s="187"/>
      <c r="PLQ1297" s="187"/>
      <c r="PLR1297" s="187"/>
      <c r="PLS1297" s="187"/>
      <c r="PLT1297" s="187"/>
      <c r="PLU1297" s="187"/>
      <c r="PLV1297" s="187"/>
      <c r="PLW1297" s="187"/>
      <c r="PLX1297" s="187"/>
      <c r="PLY1297" s="187"/>
      <c r="PLZ1297" s="187"/>
      <c r="PMA1297" s="187"/>
      <c r="PMB1297" s="187"/>
      <c r="PMC1297" s="187"/>
      <c r="PMD1297" s="187"/>
      <c r="PME1297" s="187"/>
      <c r="PMF1297" s="187"/>
      <c r="PMG1297" s="187"/>
      <c r="PMH1297" s="187"/>
      <c r="PMI1297" s="187"/>
      <c r="PMJ1297" s="187"/>
      <c r="PMK1297" s="187"/>
      <c r="PML1297" s="187"/>
      <c r="PMM1297" s="187"/>
      <c r="PMN1297" s="187"/>
      <c r="PMO1297" s="187"/>
      <c r="PMP1297" s="187"/>
      <c r="PMQ1297" s="187"/>
      <c r="PMR1297" s="187"/>
      <c r="PMS1297" s="187"/>
      <c r="PMT1297" s="187"/>
      <c r="PMU1297" s="187"/>
      <c r="PMV1297" s="187"/>
      <c r="PMW1297" s="187"/>
      <c r="PMX1297" s="187"/>
      <c r="PMY1297" s="187"/>
      <c r="PMZ1297" s="187"/>
      <c r="PNA1297" s="187"/>
      <c r="PNB1297" s="187"/>
      <c r="PNC1297" s="187"/>
      <c r="PND1297" s="187"/>
      <c r="PNE1297" s="187"/>
      <c r="PNF1297" s="187"/>
      <c r="PNG1297" s="187"/>
      <c r="PNH1297" s="187"/>
      <c r="PNI1297" s="187"/>
      <c r="PNJ1297" s="187"/>
      <c r="PNK1297" s="187"/>
      <c r="PNL1297" s="187"/>
      <c r="PNM1297" s="187"/>
      <c r="PNN1297" s="187"/>
      <c r="PNO1297" s="187"/>
      <c r="PNP1297" s="187"/>
      <c r="PNQ1297" s="187"/>
      <c r="PNR1297" s="187"/>
      <c r="PNS1297" s="187"/>
      <c r="PNT1297" s="187"/>
      <c r="PNU1297" s="187"/>
      <c r="PNV1297" s="187"/>
      <c r="PNW1297" s="187"/>
      <c r="PNX1297" s="187"/>
      <c r="PNY1297" s="187"/>
      <c r="PNZ1297" s="187"/>
      <c r="POA1297" s="187"/>
      <c r="POB1297" s="187"/>
      <c r="POC1297" s="187"/>
      <c r="POD1297" s="187"/>
      <c r="POE1297" s="187"/>
      <c r="POF1297" s="187"/>
      <c r="POG1297" s="187"/>
      <c r="POH1297" s="187"/>
      <c r="POI1297" s="187"/>
      <c r="POJ1297" s="187"/>
      <c r="POK1297" s="187"/>
      <c r="POL1297" s="187"/>
      <c r="POM1297" s="187"/>
      <c r="PON1297" s="187"/>
      <c r="POO1297" s="187"/>
      <c r="POP1297" s="187"/>
      <c r="POQ1297" s="187"/>
      <c r="POR1297" s="187"/>
      <c r="POS1297" s="187"/>
      <c r="POT1297" s="187"/>
      <c r="POU1297" s="187"/>
      <c r="POV1297" s="187"/>
      <c r="POW1297" s="187"/>
      <c r="POX1297" s="187"/>
      <c r="POY1297" s="187"/>
      <c r="POZ1297" s="187"/>
      <c r="PPA1297" s="187"/>
      <c r="PPB1297" s="187"/>
      <c r="PPC1297" s="187"/>
      <c r="PPD1297" s="187"/>
      <c r="PPE1297" s="187"/>
      <c r="PPF1297" s="187"/>
      <c r="PPG1297" s="187"/>
      <c r="PPH1297" s="187"/>
      <c r="PPI1297" s="187"/>
      <c r="PPJ1297" s="187"/>
      <c r="PPK1297" s="187"/>
      <c r="PPL1297" s="187"/>
      <c r="PPM1297" s="187"/>
      <c r="PPN1297" s="187"/>
      <c r="PPO1297" s="187"/>
      <c r="PPP1297" s="187"/>
      <c r="PPQ1297" s="187"/>
      <c r="PPR1297" s="187"/>
      <c r="PPS1297" s="187"/>
      <c r="PPT1297" s="187"/>
      <c r="PPU1297" s="187"/>
      <c r="PPV1297" s="187"/>
      <c r="PPW1297" s="187"/>
      <c r="PPX1297" s="187"/>
      <c r="PPY1297" s="187"/>
      <c r="PPZ1297" s="187"/>
      <c r="PQA1297" s="187"/>
      <c r="PQB1297" s="187"/>
      <c r="PQC1297" s="187"/>
      <c r="PQD1297" s="187"/>
      <c r="PQE1297" s="187"/>
      <c r="PQF1297" s="187"/>
      <c r="PQG1297" s="187"/>
      <c r="PQH1297" s="187"/>
      <c r="PQI1297" s="187"/>
      <c r="PQJ1297" s="187"/>
      <c r="PQK1297" s="187"/>
      <c r="PQL1297" s="187"/>
      <c r="PQM1297" s="187"/>
      <c r="PQN1297" s="187"/>
      <c r="PQO1297" s="187"/>
      <c r="PQP1297" s="187"/>
      <c r="PQQ1297" s="187"/>
      <c r="PQR1297" s="187"/>
      <c r="PQS1297" s="187"/>
      <c r="PQT1297" s="187"/>
      <c r="PQU1297" s="187"/>
      <c r="PQV1297" s="187"/>
      <c r="PQW1297" s="187"/>
      <c r="PQX1297" s="187"/>
      <c r="PQY1297" s="187"/>
      <c r="PQZ1297" s="187"/>
      <c r="PRA1297" s="187"/>
      <c r="PRB1297" s="187"/>
      <c r="PRC1297" s="187"/>
      <c r="PRD1297" s="187"/>
      <c r="PRE1297" s="187"/>
      <c r="PRF1297" s="187"/>
      <c r="PRG1297" s="187"/>
      <c r="PRH1297" s="187"/>
      <c r="PRI1297" s="187"/>
      <c r="PRJ1297" s="187"/>
      <c r="PRK1297" s="187"/>
      <c r="PRL1297" s="187"/>
      <c r="PRM1297" s="187"/>
      <c r="PRN1297" s="187"/>
      <c r="PRO1297" s="187"/>
      <c r="PRP1297" s="187"/>
      <c r="PRQ1297" s="187"/>
      <c r="PRR1297" s="187"/>
      <c r="PRS1297" s="187"/>
      <c r="PRT1297" s="187"/>
      <c r="PRU1297" s="187"/>
      <c r="PRV1297" s="187"/>
      <c r="PRW1297" s="187"/>
      <c r="PRX1297" s="187"/>
      <c r="PRY1297" s="187"/>
      <c r="PRZ1297" s="187"/>
      <c r="PSA1297" s="187"/>
      <c r="PSB1297" s="187"/>
      <c r="PSC1297" s="187"/>
      <c r="PSD1297" s="187"/>
      <c r="PSE1297" s="187"/>
      <c r="PSF1297" s="187"/>
      <c r="PSG1297" s="187"/>
      <c r="PSH1297" s="187"/>
      <c r="PSI1297" s="187"/>
      <c r="PSJ1297" s="187"/>
      <c r="PSK1297" s="187"/>
      <c r="PSL1297" s="187"/>
      <c r="PSM1297" s="187"/>
      <c r="PSN1297" s="187"/>
      <c r="PSO1297" s="187"/>
      <c r="PSP1297" s="187"/>
      <c r="PSQ1297" s="187"/>
      <c r="PSR1297" s="187"/>
      <c r="PSS1297" s="187"/>
      <c r="PST1297" s="187"/>
      <c r="PSU1297" s="187"/>
      <c r="PSV1297" s="187"/>
      <c r="PSW1297" s="187"/>
      <c r="PSX1297" s="187"/>
      <c r="PSY1297" s="187"/>
      <c r="PSZ1297" s="187"/>
      <c r="PTA1297" s="187"/>
      <c r="PTB1297" s="187"/>
      <c r="PTC1297" s="187"/>
      <c r="PTD1297" s="187"/>
      <c r="PTE1297" s="187"/>
      <c r="PTF1297" s="187"/>
      <c r="PTG1297" s="187"/>
      <c r="PTH1297" s="187"/>
      <c r="PTI1297" s="187"/>
      <c r="PTJ1297" s="187"/>
      <c r="PTK1297" s="187"/>
      <c r="PTL1297" s="187"/>
      <c r="PTM1297" s="187"/>
      <c r="PTN1297" s="187"/>
      <c r="PTO1297" s="187"/>
      <c r="PTP1297" s="187"/>
      <c r="PTQ1297" s="187"/>
      <c r="PTR1297" s="187"/>
      <c r="PTS1297" s="187"/>
      <c r="PTT1297" s="187"/>
      <c r="PTU1297" s="187"/>
      <c r="PTV1297" s="187"/>
      <c r="PTW1297" s="187"/>
      <c r="PTX1297" s="187"/>
      <c r="PTY1297" s="187"/>
      <c r="PTZ1297" s="187"/>
      <c r="PUA1297" s="187"/>
      <c r="PUB1297" s="187"/>
      <c r="PUC1297" s="187"/>
      <c r="PUD1297" s="187"/>
      <c r="PUE1297" s="187"/>
      <c r="PUF1297" s="187"/>
      <c r="PUG1297" s="187"/>
      <c r="PUH1297" s="187"/>
      <c r="PUI1297" s="187"/>
      <c r="PUJ1297" s="187"/>
      <c r="PUK1297" s="187"/>
      <c r="PUL1297" s="187"/>
      <c r="PUM1297" s="187"/>
      <c r="PUN1297" s="187"/>
      <c r="PUO1297" s="187"/>
      <c r="PUP1297" s="187"/>
      <c r="PUQ1297" s="187"/>
      <c r="PUR1297" s="187"/>
      <c r="PUS1297" s="187"/>
      <c r="PUT1297" s="187"/>
      <c r="PUU1297" s="187"/>
      <c r="PUV1297" s="187"/>
      <c r="PUW1297" s="187"/>
      <c r="PUX1297" s="187"/>
      <c r="PUY1297" s="187"/>
      <c r="PUZ1297" s="187"/>
      <c r="PVA1297" s="187"/>
      <c r="PVB1297" s="187"/>
      <c r="PVC1297" s="187"/>
      <c r="PVD1297" s="187"/>
      <c r="PVE1297" s="187"/>
      <c r="PVF1297" s="187"/>
      <c r="PVG1297" s="187"/>
      <c r="PVH1297" s="187"/>
      <c r="PVI1297" s="187"/>
      <c r="PVJ1297" s="187"/>
      <c r="PVK1297" s="187"/>
      <c r="PVL1297" s="187"/>
      <c r="PVM1297" s="187"/>
      <c r="PVN1297" s="187"/>
      <c r="PVO1297" s="187"/>
      <c r="PVP1297" s="187"/>
      <c r="PVQ1297" s="187"/>
      <c r="PVR1297" s="187"/>
      <c r="PVS1297" s="187"/>
      <c r="PVT1297" s="187"/>
      <c r="PVU1297" s="187"/>
      <c r="PVV1297" s="187"/>
      <c r="PVW1297" s="187"/>
      <c r="PVX1297" s="187"/>
      <c r="PVY1297" s="187"/>
      <c r="PVZ1297" s="187"/>
      <c r="PWA1297" s="187"/>
      <c r="PWB1297" s="187"/>
      <c r="PWC1297" s="187"/>
      <c r="PWD1297" s="187"/>
      <c r="PWE1297" s="187"/>
      <c r="PWF1297" s="187"/>
      <c r="PWG1297" s="187"/>
      <c r="PWH1297" s="187"/>
      <c r="PWI1297" s="187"/>
      <c r="PWJ1297" s="187"/>
      <c r="PWK1297" s="187"/>
      <c r="PWL1297" s="187"/>
      <c r="PWM1297" s="187"/>
      <c r="PWN1297" s="187"/>
      <c r="PWO1297" s="187"/>
      <c r="PWP1297" s="187"/>
      <c r="PWQ1297" s="187"/>
      <c r="PWR1297" s="187"/>
      <c r="PWS1297" s="187"/>
      <c r="PWT1297" s="187"/>
      <c r="PWU1297" s="187"/>
      <c r="PWV1297" s="187"/>
      <c r="PWW1297" s="187"/>
      <c r="PWX1297" s="187"/>
      <c r="PWY1297" s="187"/>
      <c r="PWZ1297" s="187"/>
      <c r="PXA1297" s="187"/>
      <c r="PXB1297" s="187"/>
      <c r="PXC1297" s="187"/>
      <c r="PXD1297" s="187"/>
      <c r="PXE1297" s="187"/>
      <c r="PXF1297" s="187"/>
      <c r="PXG1297" s="187"/>
      <c r="PXH1297" s="187"/>
      <c r="PXI1297" s="187"/>
      <c r="PXJ1297" s="187"/>
      <c r="PXK1297" s="187"/>
      <c r="PXL1297" s="187"/>
      <c r="PXM1297" s="187"/>
      <c r="PXN1297" s="187"/>
      <c r="PXO1297" s="187"/>
      <c r="PXP1297" s="187"/>
      <c r="PXQ1297" s="187"/>
      <c r="PXR1297" s="187"/>
      <c r="PXS1297" s="187"/>
      <c r="PXT1297" s="187"/>
      <c r="PXU1297" s="187"/>
      <c r="PXV1297" s="187"/>
      <c r="PXW1297" s="187"/>
      <c r="PXX1297" s="187"/>
      <c r="PXY1297" s="187"/>
      <c r="PXZ1297" s="187"/>
      <c r="PYA1297" s="187"/>
      <c r="PYB1297" s="187"/>
      <c r="PYC1297" s="187"/>
      <c r="PYD1297" s="187"/>
      <c r="PYE1297" s="187"/>
      <c r="PYF1297" s="187"/>
      <c r="PYG1297" s="187"/>
      <c r="PYH1297" s="187"/>
      <c r="PYI1297" s="187"/>
      <c r="PYJ1297" s="187"/>
      <c r="PYK1297" s="187"/>
      <c r="PYL1297" s="187"/>
      <c r="PYM1297" s="187"/>
      <c r="PYN1297" s="187"/>
      <c r="PYO1297" s="187"/>
      <c r="PYP1297" s="187"/>
      <c r="PYQ1297" s="187"/>
      <c r="PYR1297" s="187"/>
      <c r="PYS1297" s="187"/>
      <c r="PYT1297" s="187"/>
      <c r="PYU1297" s="187"/>
      <c r="PYV1297" s="187"/>
      <c r="PYW1297" s="187"/>
      <c r="PYX1297" s="187"/>
      <c r="PYY1297" s="187"/>
      <c r="PYZ1297" s="187"/>
      <c r="PZA1297" s="187"/>
      <c r="PZB1297" s="187"/>
      <c r="PZC1297" s="187"/>
      <c r="PZD1297" s="187"/>
      <c r="PZE1297" s="187"/>
      <c r="PZF1297" s="187"/>
      <c r="PZG1297" s="187"/>
      <c r="PZH1297" s="187"/>
      <c r="PZI1297" s="187"/>
      <c r="PZJ1297" s="187"/>
      <c r="PZK1297" s="187"/>
      <c r="PZL1297" s="187"/>
      <c r="PZM1297" s="187"/>
      <c r="PZN1297" s="187"/>
      <c r="PZO1297" s="187"/>
      <c r="PZP1297" s="187"/>
      <c r="PZQ1297" s="187"/>
      <c r="PZR1297" s="187"/>
      <c r="PZS1297" s="187"/>
      <c r="PZT1297" s="187"/>
      <c r="PZU1297" s="187"/>
      <c r="PZV1297" s="187"/>
      <c r="PZW1297" s="187"/>
      <c r="PZX1297" s="187"/>
      <c r="PZY1297" s="187"/>
      <c r="PZZ1297" s="187"/>
      <c r="QAA1297" s="187"/>
      <c r="QAB1297" s="187"/>
      <c r="QAC1297" s="187"/>
      <c r="QAD1297" s="187"/>
      <c r="QAE1297" s="187"/>
      <c r="QAF1297" s="187"/>
      <c r="QAG1297" s="187"/>
      <c r="QAH1297" s="187"/>
      <c r="QAI1297" s="187"/>
      <c r="QAJ1297" s="187"/>
      <c r="QAK1297" s="187"/>
      <c r="QAL1297" s="187"/>
      <c r="QAM1297" s="187"/>
      <c r="QAN1297" s="187"/>
      <c r="QAO1297" s="187"/>
      <c r="QAP1297" s="187"/>
      <c r="QAQ1297" s="187"/>
      <c r="QAR1297" s="187"/>
      <c r="QAS1297" s="187"/>
      <c r="QAT1297" s="187"/>
      <c r="QAU1297" s="187"/>
      <c r="QAV1297" s="187"/>
      <c r="QAW1297" s="187"/>
      <c r="QAX1297" s="187"/>
      <c r="QAY1297" s="187"/>
      <c r="QAZ1297" s="187"/>
      <c r="QBA1297" s="187"/>
      <c r="QBB1297" s="187"/>
      <c r="QBC1297" s="187"/>
      <c r="QBD1297" s="187"/>
      <c r="QBE1297" s="187"/>
      <c r="QBF1297" s="187"/>
      <c r="QBG1297" s="187"/>
      <c r="QBH1297" s="187"/>
      <c r="QBI1297" s="187"/>
      <c r="QBJ1297" s="187"/>
      <c r="QBK1297" s="187"/>
      <c r="QBL1297" s="187"/>
      <c r="QBM1297" s="187"/>
      <c r="QBN1297" s="187"/>
      <c r="QBO1297" s="187"/>
      <c r="QBP1297" s="187"/>
      <c r="QBQ1297" s="187"/>
      <c r="QBR1297" s="187"/>
      <c r="QBS1297" s="187"/>
      <c r="QBT1297" s="187"/>
      <c r="QBU1297" s="187"/>
      <c r="QBV1297" s="187"/>
      <c r="QBW1297" s="187"/>
      <c r="QBX1297" s="187"/>
      <c r="QBY1297" s="187"/>
      <c r="QBZ1297" s="187"/>
      <c r="QCA1297" s="187"/>
      <c r="QCB1297" s="187"/>
      <c r="QCC1297" s="187"/>
      <c r="QCD1297" s="187"/>
      <c r="QCE1297" s="187"/>
      <c r="QCF1297" s="187"/>
      <c r="QCG1297" s="187"/>
      <c r="QCH1297" s="187"/>
      <c r="QCI1297" s="187"/>
      <c r="QCJ1297" s="187"/>
      <c r="QCK1297" s="187"/>
      <c r="QCL1297" s="187"/>
      <c r="QCM1297" s="187"/>
      <c r="QCN1297" s="187"/>
      <c r="QCO1297" s="187"/>
      <c r="QCP1297" s="187"/>
      <c r="QCQ1297" s="187"/>
      <c r="QCR1297" s="187"/>
      <c r="QCS1297" s="187"/>
      <c r="QCT1297" s="187"/>
      <c r="QCU1297" s="187"/>
      <c r="QCV1297" s="187"/>
      <c r="QCW1297" s="187"/>
      <c r="QCX1297" s="187"/>
      <c r="QCY1297" s="187"/>
      <c r="QCZ1297" s="187"/>
      <c r="QDA1297" s="187"/>
      <c r="QDB1297" s="187"/>
      <c r="QDC1297" s="187"/>
      <c r="QDD1297" s="187"/>
      <c r="QDE1297" s="187"/>
      <c r="QDF1297" s="187"/>
      <c r="QDG1297" s="187"/>
      <c r="QDH1297" s="187"/>
      <c r="QDI1297" s="187"/>
      <c r="QDJ1297" s="187"/>
      <c r="QDK1297" s="187"/>
      <c r="QDL1297" s="187"/>
      <c r="QDM1297" s="187"/>
      <c r="QDN1297" s="187"/>
      <c r="QDO1297" s="187"/>
      <c r="QDP1297" s="187"/>
      <c r="QDQ1297" s="187"/>
      <c r="QDR1297" s="187"/>
      <c r="QDS1297" s="187"/>
      <c r="QDT1297" s="187"/>
      <c r="QDU1297" s="187"/>
      <c r="QDV1297" s="187"/>
      <c r="QDW1297" s="187"/>
      <c r="QDX1297" s="187"/>
      <c r="QDY1297" s="187"/>
      <c r="QDZ1297" s="187"/>
      <c r="QEA1297" s="187"/>
      <c r="QEB1297" s="187"/>
      <c r="QEC1297" s="187"/>
      <c r="QED1297" s="187"/>
      <c r="QEE1297" s="187"/>
      <c r="QEF1297" s="187"/>
      <c r="QEG1297" s="187"/>
      <c r="QEH1297" s="187"/>
      <c r="QEI1297" s="187"/>
      <c r="QEJ1297" s="187"/>
      <c r="QEK1297" s="187"/>
      <c r="QEL1297" s="187"/>
      <c r="QEM1297" s="187"/>
      <c r="QEN1297" s="187"/>
      <c r="QEO1297" s="187"/>
      <c r="QEP1297" s="187"/>
      <c r="QEQ1297" s="187"/>
      <c r="QER1297" s="187"/>
      <c r="QES1297" s="187"/>
      <c r="QET1297" s="187"/>
      <c r="QEU1297" s="187"/>
      <c r="QEV1297" s="187"/>
      <c r="QEW1297" s="187"/>
      <c r="QEX1297" s="187"/>
      <c r="QEY1297" s="187"/>
      <c r="QEZ1297" s="187"/>
      <c r="QFA1297" s="187"/>
      <c r="QFB1297" s="187"/>
      <c r="QFC1297" s="187"/>
      <c r="QFD1297" s="187"/>
      <c r="QFE1297" s="187"/>
      <c r="QFF1297" s="187"/>
      <c r="QFG1297" s="187"/>
      <c r="QFH1297" s="187"/>
      <c r="QFI1297" s="187"/>
      <c r="QFJ1297" s="187"/>
      <c r="QFK1297" s="187"/>
      <c r="QFL1297" s="187"/>
      <c r="QFM1297" s="187"/>
      <c r="QFN1297" s="187"/>
      <c r="QFO1297" s="187"/>
      <c r="QFP1297" s="187"/>
      <c r="QFQ1297" s="187"/>
      <c r="QFR1297" s="187"/>
      <c r="QFS1297" s="187"/>
      <c r="QFT1297" s="187"/>
      <c r="QFU1297" s="187"/>
      <c r="QFV1297" s="187"/>
      <c r="QFW1297" s="187"/>
      <c r="QFX1297" s="187"/>
      <c r="QFY1297" s="187"/>
      <c r="QFZ1297" s="187"/>
      <c r="QGA1297" s="187"/>
      <c r="QGB1297" s="187"/>
      <c r="QGC1297" s="187"/>
      <c r="QGD1297" s="187"/>
      <c r="QGE1297" s="187"/>
      <c r="QGF1297" s="187"/>
      <c r="QGG1297" s="187"/>
      <c r="QGH1297" s="187"/>
      <c r="QGI1297" s="187"/>
      <c r="QGJ1297" s="187"/>
      <c r="QGK1297" s="187"/>
      <c r="QGL1297" s="187"/>
      <c r="QGM1297" s="187"/>
      <c r="QGN1297" s="187"/>
      <c r="QGO1297" s="187"/>
      <c r="QGP1297" s="187"/>
      <c r="QGQ1297" s="187"/>
      <c r="QGR1297" s="187"/>
      <c r="QGS1297" s="187"/>
      <c r="QGT1297" s="187"/>
      <c r="QGU1297" s="187"/>
      <c r="QGV1297" s="187"/>
      <c r="QGW1297" s="187"/>
      <c r="QGX1297" s="187"/>
      <c r="QGY1297" s="187"/>
      <c r="QGZ1297" s="187"/>
      <c r="QHA1297" s="187"/>
      <c r="QHB1297" s="187"/>
      <c r="QHC1297" s="187"/>
      <c r="QHD1297" s="187"/>
      <c r="QHE1297" s="187"/>
      <c r="QHF1297" s="187"/>
      <c r="QHG1297" s="187"/>
      <c r="QHH1297" s="187"/>
      <c r="QHI1297" s="187"/>
      <c r="QHJ1297" s="187"/>
      <c r="QHK1297" s="187"/>
      <c r="QHL1297" s="187"/>
      <c r="QHM1297" s="187"/>
      <c r="QHN1297" s="187"/>
      <c r="QHO1297" s="187"/>
      <c r="QHP1297" s="187"/>
      <c r="QHQ1297" s="187"/>
      <c r="QHR1297" s="187"/>
      <c r="QHS1297" s="187"/>
      <c r="QHT1297" s="187"/>
      <c r="QHU1297" s="187"/>
      <c r="QHV1297" s="187"/>
      <c r="QHW1297" s="187"/>
      <c r="QHX1297" s="187"/>
      <c r="QHY1297" s="187"/>
      <c r="QHZ1297" s="187"/>
      <c r="QIA1297" s="187"/>
      <c r="QIB1297" s="187"/>
      <c r="QIC1297" s="187"/>
      <c r="QID1297" s="187"/>
      <c r="QIE1297" s="187"/>
      <c r="QIF1297" s="187"/>
      <c r="QIG1297" s="187"/>
      <c r="QIH1297" s="187"/>
      <c r="QII1297" s="187"/>
      <c r="QIJ1297" s="187"/>
      <c r="QIK1297" s="187"/>
      <c r="QIL1297" s="187"/>
      <c r="QIM1297" s="187"/>
      <c r="QIN1297" s="187"/>
      <c r="QIO1297" s="187"/>
      <c r="QIP1297" s="187"/>
      <c r="QIQ1297" s="187"/>
      <c r="QIR1297" s="187"/>
      <c r="QIS1297" s="187"/>
      <c r="QIT1297" s="187"/>
      <c r="QIU1297" s="187"/>
      <c r="QIV1297" s="187"/>
      <c r="QIW1297" s="187"/>
      <c r="QIX1297" s="187"/>
      <c r="QIY1297" s="187"/>
      <c r="QIZ1297" s="187"/>
      <c r="QJA1297" s="187"/>
      <c r="QJB1297" s="187"/>
      <c r="QJC1297" s="187"/>
      <c r="QJD1297" s="187"/>
      <c r="QJE1297" s="187"/>
      <c r="QJF1297" s="187"/>
      <c r="QJG1297" s="187"/>
      <c r="QJH1297" s="187"/>
      <c r="QJI1297" s="187"/>
      <c r="QJJ1297" s="187"/>
      <c r="QJK1297" s="187"/>
      <c r="QJL1297" s="187"/>
      <c r="QJM1297" s="187"/>
      <c r="QJN1297" s="187"/>
      <c r="QJO1297" s="187"/>
      <c r="QJP1297" s="187"/>
      <c r="QJQ1297" s="187"/>
      <c r="QJR1297" s="187"/>
      <c r="QJS1297" s="187"/>
      <c r="QJT1297" s="187"/>
      <c r="QJU1297" s="187"/>
      <c r="QJV1297" s="187"/>
      <c r="QJW1297" s="187"/>
      <c r="QJX1297" s="187"/>
      <c r="QJY1297" s="187"/>
      <c r="QJZ1297" s="187"/>
      <c r="QKA1297" s="187"/>
      <c r="QKB1297" s="187"/>
      <c r="QKC1297" s="187"/>
      <c r="QKD1297" s="187"/>
      <c r="QKE1297" s="187"/>
      <c r="QKF1297" s="187"/>
      <c r="QKG1297" s="187"/>
      <c r="QKH1297" s="187"/>
      <c r="QKI1297" s="187"/>
      <c r="QKJ1297" s="187"/>
      <c r="QKK1297" s="187"/>
      <c r="QKL1297" s="187"/>
      <c r="QKM1297" s="187"/>
      <c r="QKN1297" s="187"/>
      <c r="QKO1297" s="187"/>
      <c r="QKP1297" s="187"/>
      <c r="QKQ1297" s="187"/>
      <c r="QKR1297" s="187"/>
      <c r="QKS1297" s="187"/>
      <c r="QKT1297" s="187"/>
      <c r="QKU1297" s="187"/>
      <c r="QKV1297" s="187"/>
      <c r="QKW1297" s="187"/>
      <c r="QKX1297" s="187"/>
      <c r="QKY1297" s="187"/>
      <c r="QKZ1297" s="187"/>
      <c r="QLA1297" s="187"/>
      <c r="QLB1297" s="187"/>
      <c r="QLC1297" s="187"/>
      <c r="QLD1297" s="187"/>
      <c r="QLE1297" s="187"/>
      <c r="QLF1297" s="187"/>
      <c r="QLG1297" s="187"/>
      <c r="QLH1297" s="187"/>
      <c r="QLI1297" s="187"/>
      <c r="QLJ1297" s="187"/>
      <c r="QLK1297" s="187"/>
      <c r="QLL1297" s="187"/>
      <c r="QLM1297" s="187"/>
      <c r="QLN1297" s="187"/>
      <c r="QLO1297" s="187"/>
      <c r="QLP1297" s="187"/>
      <c r="QLQ1297" s="187"/>
      <c r="QLR1297" s="187"/>
      <c r="QLS1297" s="187"/>
      <c r="QLT1297" s="187"/>
      <c r="QLU1297" s="187"/>
      <c r="QLV1297" s="187"/>
      <c r="QLW1297" s="187"/>
      <c r="QLX1297" s="187"/>
      <c r="QLY1297" s="187"/>
      <c r="QLZ1297" s="187"/>
      <c r="QMA1297" s="187"/>
      <c r="QMB1297" s="187"/>
      <c r="QMC1297" s="187"/>
      <c r="QMD1297" s="187"/>
      <c r="QME1297" s="187"/>
      <c r="QMF1297" s="187"/>
      <c r="QMG1297" s="187"/>
      <c r="QMH1297" s="187"/>
      <c r="QMI1297" s="187"/>
      <c r="QMJ1297" s="187"/>
      <c r="QMK1297" s="187"/>
      <c r="QML1297" s="187"/>
      <c r="QMM1297" s="187"/>
      <c r="QMN1297" s="187"/>
      <c r="QMO1297" s="187"/>
      <c r="QMP1297" s="187"/>
      <c r="QMQ1297" s="187"/>
      <c r="QMR1297" s="187"/>
      <c r="QMS1297" s="187"/>
      <c r="QMT1297" s="187"/>
      <c r="QMU1297" s="187"/>
      <c r="QMV1297" s="187"/>
      <c r="QMW1297" s="187"/>
      <c r="QMX1297" s="187"/>
      <c r="QMY1297" s="187"/>
      <c r="QMZ1297" s="187"/>
      <c r="QNA1297" s="187"/>
      <c r="QNB1297" s="187"/>
      <c r="QNC1297" s="187"/>
      <c r="QND1297" s="187"/>
      <c r="QNE1297" s="187"/>
      <c r="QNF1297" s="187"/>
      <c r="QNG1297" s="187"/>
      <c r="QNH1297" s="187"/>
      <c r="QNI1297" s="187"/>
      <c r="QNJ1297" s="187"/>
      <c r="QNK1297" s="187"/>
      <c r="QNL1297" s="187"/>
      <c r="QNM1297" s="187"/>
      <c r="QNN1297" s="187"/>
      <c r="QNO1297" s="187"/>
      <c r="QNP1297" s="187"/>
      <c r="QNQ1297" s="187"/>
      <c r="QNR1297" s="187"/>
      <c r="QNS1297" s="187"/>
      <c r="QNT1297" s="187"/>
      <c r="QNU1297" s="187"/>
      <c r="QNV1297" s="187"/>
      <c r="QNW1297" s="187"/>
      <c r="QNX1297" s="187"/>
      <c r="QNY1297" s="187"/>
      <c r="QNZ1297" s="187"/>
      <c r="QOA1297" s="187"/>
      <c r="QOB1297" s="187"/>
      <c r="QOC1297" s="187"/>
      <c r="QOD1297" s="187"/>
      <c r="QOE1297" s="187"/>
      <c r="QOF1297" s="187"/>
      <c r="QOG1297" s="187"/>
      <c r="QOH1297" s="187"/>
      <c r="QOI1297" s="187"/>
      <c r="QOJ1297" s="187"/>
      <c r="QOK1297" s="187"/>
      <c r="QOL1297" s="187"/>
      <c r="QOM1297" s="187"/>
      <c r="QON1297" s="187"/>
      <c r="QOO1297" s="187"/>
      <c r="QOP1297" s="187"/>
      <c r="QOQ1297" s="187"/>
      <c r="QOR1297" s="187"/>
      <c r="QOS1297" s="187"/>
      <c r="QOT1297" s="187"/>
      <c r="QOU1297" s="187"/>
      <c r="QOV1297" s="187"/>
      <c r="QOW1297" s="187"/>
      <c r="QOX1297" s="187"/>
      <c r="QOY1297" s="187"/>
      <c r="QOZ1297" s="187"/>
      <c r="QPA1297" s="187"/>
      <c r="QPB1297" s="187"/>
      <c r="QPC1297" s="187"/>
      <c r="QPD1297" s="187"/>
      <c r="QPE1297" s="187"/>
      <c r="QPF1297" s="187"/>
      <c r="QPG1297" s="187"/>
      <c r="QPH1297" s="187"/>
      <c r="QPI1297" s="187"/>
      <c r="QPJ1297" s="187"/>
      <c r="QPK1297" s="187"/>
      <c r="QPL1297" s="187"/>
      <c r="QPM1297" s="187"/>
      <c r="QPN1297" s="187"/>
      <c r="QPO1297" s="187"/>
      <c r="QPP1297" s="187"/>
      <c r="QPQ1297" s="187"/>
      <c r="QPR1297" s="187"/>
      <c r="QPS1297" s="187"/>
      <c r="QPT1297" s="187"/>
      <c r="QPU1297" s="187"/>
      <c r="QPV1297" s="187"/>
      <c r="QPW1297" s="187"/>
      <c r="QPX1297" s="187"/>
      <c r="QPY1297" s="187"/>
      <c r="QPZ1297" s="187"/>
      <c r="QQA1297" s="187"/>
      <c r="QQB1297" s="187"/>
      <c r="QQC1297" s="187"/>
      <c r="QQD1297" s="187"/>
      <c r="QQE1297" s="187"/>
      <c r="QQF1297" s="187"/>
      <c r="QQG1297" s="187"/>
      <c r="QQH1297" s="187"/>
      <c r="QQI1297" s="187"/>
      <c r="QQJ1297" s="187"/>
      <c r="QQK1297" s="187"/>
      <c r="QQL1297" s="187"/>
      <c r="QQM1297" s="187"/>
      <c r="QQN1297" s="187"/>
      <c r="QQO1297" s="187"/>
      <c r="QQP1297" s="187"/>
      <c r="QQQ1297" s="187"/>
      <c r="QQR1297" s="187"/>
      <c r="QQS1297" s="187"/>
      <c r="QQT1297" s="187"/>
      <c r="QQU1297" s="187"/>
      <c r="QQV1297" s="187"/>
      <c r="QQW1297" s="187"/>
      <c r="QQX1297" s="187"/>
      <c r="QQY1297" s="187"/>
      <c r="QQZ1297" s="187"/>
      <c r="QRA1297" s="187"/>
      <c r="QRB1297" s="187"/>
      <c r="QRC1297" s="187"/>
      <c r="QRD1297" s="187"/>
      <c r="QRE1297" s="187"/>
      <c r="QRF1297" s="187"/>
      <c r="QRG1297" s="187"/>
      <c r="QRH1297" s="187"/>
      <c r="QRI1297" s="187"/>
      <c r="QRJ1297" s="187"/>
      <c r="QRK1297" s="187"/>
      <c r="QRL1297" s="187"/>
      <c r="QRM1297" s="187"/>
      <c r="QRN1297" s="187"/>
      <c r="QRO1297" s="187"/>
      <c r="QRP1297" s="187"/>
      <c r="QRQ1297" s="187"/>
      <c r="QRR1297" s="187"/>
      <c r="QRS1297" s="187"/>
      <c r="QRT1297" s="187"/>
      <c r="QRU1297" s="187"/>
      <c r="QRV1297" s="187"/>
      <c r="QRW1297" s="187"/>
      <c r="QRX1297" s="187"/>
      <c r="QRY1297" s="187"/>
      <c r="QRZ1297" s="187"/>
      <c r="QSA1297" s="187"/>
      <c r="QSB1297" s="187"/>
      <c r="QSC1297" s="187"/>
      <c r="QSD1297" s="187"/>
      <c r="QSE1297" s="187"/>
      <c r="QSF1297" s="187"/>
      <c r="QSG1297" s="187"/>
      <c r="QSH1297" s="187"/>
      <c r="QSI1297" s="187"/>
      <c r="QSJ1297" s="187"/>
      <c r="QSK1297" s="187"/>
      <c r="QSL1297" s="187"/>
      <c r="QSM1297" s="187"/>
      <c r="QSN1297" s="187"/>
      <c r="QSO1297" s="187"/>
      <c r="QSP1297" s="187"/>
      <c r="QSQ1297" s="187"/>
      <c r="QSR1297" s="187"/>
      <c r="QSS1297" s="187"/>
      <c r="QST1297" s="187"/>
      <c r="QSU1297" s="187"/>
      <c r="QSV1297" s="187"/>
      <c r="QSW1297" s="187"/>
      <c r="QSX1297" s="187"/>
      <c r="QSY1297" s="187"/>
      <c r="QSZ1297" s="187"/>
      <c r="QTA1297" s="187"/>
      <c r="QTB1297" s="187"/>
      <c r="QTC1297" s="187"/>
      <c r="QTD1297" s="187"/>
      <c r="QTE1297" s="187"/>
      <c r="QTF1297" s="187"/>
      <c r="QTG1297" s="187"/>
      <c r="QTH1297" s="187"/>
      <c r="QTI1297" s="187"/>
      <c r="QTJ1297" s="187"/>
      <c r="QTK1297" s="187"/>
      <c r="QTL1297" s="187"/>
      <c r="QTM1297" s="187"/>
      <c r="QTN1297" s="187"/>
      <c r="QTO1297" s="187"/>
      <c r="QTP1297" s="187"/>
      <c r="QTQ1297" s="187"/>
      <c r="QTR1297" s="187"/>
      <c r="QTS1297" s="187"/>
      <c r="QTT1297" s="187"/>
      <c r="QTU1297" s="187"/>
      <c r="QTV1297" s="187"/>
      <c r="QTW1297" s="187"/>
      <c r="QTX1297" s="187"/>
      <c r="QTY1297" s="187"/>
      <c r="QTZ1297" s="187"/>
      <c r="QUA1297" s="187"/>
      <c r="QUB1297" s="187"/>
      <c r="QUC1297" s="187"/>
      <c r="QUD1297" s="187"/>
      <c r="QUE1297" s="187"/>
      <c r="QUF1297" s="187"/>
      <c r="QUG1297" s="187"/>
      <c r="QUH1297" s="187"/>
      <c r="QUI1297" s="187"/>
      <c r="QUJ1297" s="187"/>
      <c r="QUK1297" s="187"/>
      <c r="QUL1297" s="187"/>
      <c r="QUM1297" s="187"/>
      <c r="QUN1297" s="187"/>
      <c r="QUO1297" s="187"/>
      <c r="QUP1297" s="187"/>
      <c r="QUQ1297" s="187"/>
      <c r="QUR1297" s="187"/>
      <c r="QUS1297" s="187"/>
      <c r="QUT1297" s="187"/>
      <c r="QUU1297" s="187"/>
      <c r="QUV1297" s="187"/>
      <c r="QUW1297" s="187"/>
      <c r="QUX1297" s="187"/>
      <c r="QUY1297" s="187"/>
      <c r="QUZ1297" s="187"/>
      <c r="QVA1297" s="187"/>
      <c r="QVB1297" s="187"/>
      <c r="QVC1297" s="187"/>
      <c r="QVD1297" s="187"/>
      <c r="QVE1297" s="187"/>
      <c r="QVF1297" s="187"/>
      <c r="QVG1297" s="187"/>
      <c r="QVH1297" s="187"/>
      <c r="QVI1297" s="187"/>
      <c r="QVJ1297" s="187"/>
      <c r="QVK1297" s="187"/>
      <c r="QVL1297" s="187"/>
      <c r="QVM1297" s="187"/>
      <c r="QVN1297" s="187"/>
      <c r="QVO1297" s="187"/>
      <c r="QVP1297" s="187"/>
      <c r="QVQ1297" s="187"/>
      <c r="QVR1297" s="187"/>
      <c r="QVS1297" s="187"/>
      <c r="QVT1297" s="187"/>
      <c r="QVU1297" s="187"/>
      <c r="QVV1297" s="187"/>
      <c r="QVW1297" s="187"/>
      <c r="QVX1297" s="187"/>
      <c r="QVY1297" s="187"/>
      <c r="QVZ1297" s="187"/>
      <c r="QWA1297" s="187"/>
      <c r="QWB1297" s="187"/>
      <c r="QWC1297" s="187"/>
      <c r="QWD1297" s="187"/>
      <c r="QWE1297" s="187"/>
      <c r="QWF1297" s="187"/>
      <c r="QWG1297" s="187"/>
      <c r="QWH1297" s="187"/>
      <c r="QWI1297" s="187"/>
      <c r="QWJ1297" s="187"/>
      <c r="QWK1297" s="187"/>
      <c r="QWL1297" s="187"/>
      <c r="QWM1297" s="187"/>
      <c r="QWN1297" s="187"/>
      <c r="QWO1297" s="187"/>
      <c r="QWP1297" s="187"/>
      <c r="QWQ1297" s="187"/>
      <c r="QWR1297" s="187"/>
      <c r="QWS1297" s="187"/>
      <c r="QWT1297" s="187"/>
      <c r="QWU1297" s="187"/>
      <c r="QWV1297" s="187"/>
      <c r="QWW1297" s="187"/>
      <c r="QWX1297" s="187"/>
      <c r="QWY1297" s="187"/>
      <c r="QWZ1297" s="187"/>
      <c r="QXA1297" s="187"/>
      <c r="QXB1297" s="187"/>
      <c r="QXC1297" s="187"/>
      <c r="QXD1297" s="187"/>
      <c r="QXE1297" s="187"/>
      <c r="QXF1297" s="187"/>
      <c r="QXG1297" s="187"/>
      <c r="QXH1297" s="187"/>
      <c r="QXI1297" s="187"/>
      <c r="QXJ1297" s="187"/>
      <c r="QXK1297" s="187"/>
      <c r="QXL1297" s="187"/>
      <c r="QXM1297" s="187"/>
      <c r="QXN1297" s="187"/>
      <c r="QXO1297" s="187"/>
      <c r="QXP1297" s="187"/>
      <c r="QXQ1297" s="187"/>
      <c r="QXR1297" s="187"/>
      <c r="QXS1297" s="187"/>
      <c r="QXT1297" s="187"/>
      <c r="QXU1297" s="187"/>
      <c r="QXV1297" s="187"/>
      <c r="QXW1297" s="187"/>
      <c r="QXX1297" s="187"/>
      <c r="QXY1297" s="187"/>
      <c r="QXZ1297" s="187"/>
      <c r="QYA1297" s="187"/>
      <c r="QYB1297" s="187"/>
      <c r="QYC1297" s="187"/>
      <c r="QYD1297" s="187"/>
      <c r="QYE1297" s="187"/>
      <c r="QYF1297" s="187"/>
      <c r="QYG1297" s="187"/>
      <c r="QYH1297" s="187"/>
      <c r="QYI1297" s="187"/>
      <c r="QYJ1297" s="187"/>
      <c r="QYK1297" s="187"/>
      <c r="QYL1297" s="187"/>
      <c r="QYM1297" s="187"/>
      <c r="QYN1297" s="187"/>
      <c r="QYO1297" s="187"/>
      <c r="QYP1297" s="187"/>
      <c r="QYQ1297" s="187"/>
      <c r="QYR1297" s="187"/>
      <c r="QYS1297" s="187"/>
      <c r="QYT1297" s="187"/>
      <c r="QYU1297" s="187"/>
      <c r="QYV1297" s="187"/>
      <c r="QYW1297" s="187"/>
      <c r="QYX1297" s="187"/>
      <c r="QYY1297" s="187"/>
      <c r="QYZ1297" s="187"/>
      <c r="QZA1297" s="187"/>
      <c r="QZB1297" s="187"/>
      <c r="QZC1297" s="187"/>
      <c r="QZD1297" s="187"/>
      <c r="QZE1297" s="187"/>
      <c r="QZF1297" s="187"/>
      <c r="QZG1297" s="187"/>
      <c r="QZH1297" s="187"/>
      <c r="QZI1297" s="187"/>
      <c r="QZJ1297" s="187"/>
      <c r="QZK1297" s="187"/>
      <c r="QZL1297" s="187"/>
      <c r="QZM1297" s="187"/>
      <c r="QZN1297" s="187"/>
      <c r="QZO1297" s="187"/>
      <c r="QZP1297" s="187"/>
      <c r="QZQ1297" s="187"/>
      <c r="QZR1297" s="187"/>
      <c r="QZS1297" s="187"/>
      <c r="QZT1297" s="187"/>
      <c r="QZU1297" s="187"/>
      <c r="QZV1297" s="187"/>
      <c r="QZW1297" s="187"/>
      <c r="QZX1297" s="187"/>
      <c r="QZY1297" s="187"/>
      <c r="QZZ1297" s="187"/>
      <c r="RAA1297" s="187"/>
      <c r="RAB1297" s="187"/>
      <c r="RAC1297" s="187"/>
      <c r="RAD1297" s="187"/>
      <c r="RAE1297" s="187"/>
      <c r="RAF1297" s="187"/>
      <c r="RAG1297" s="187"/>
      <c r="RAH1297" s="187"/>
      <c r="RAI1297" s="187"/>
      <c r="RAJ1297" s="187"/>
      <c r="RAK1297" s="187"/>
      <c r="RAL1297" s="187"/>
      <c r="RAM1297" s="187"/>
      <c r="RAN1297" s="187"/>
      <c r="RAO1297" s="187"/>
      <c r="RAP1297" s="187"/>
      <c r="RAQ1297" s="187"/>
      <c r="RAR1297" s="187"/>
      <c r="RAS1297" s="187"/>
      <c r="RAT1297" s="187"/>
      <c r="RAU1297" s="187"/>
      <c r="RAV1297" s="187"/>
      <c r="RAW1297" s="187"/>
      <c r="RAX1297" s="187"/>
      <c r="RAY1297" s="187"/>
      <c r="RAZ1297" s="187"/>
      <c r="RBA1297" s="187"/>
      <c r="RBB1297" s="187"/>
      <c r="RBC1297" s="187"/>
      <c r="RBD1297" s="187"/>
      <c r="RBE1297" s="187"/>
      <c r="RBF1297" s="187"/>
      <c r="RBG1297" s="187"/>
      <c r="RBH1297" s="187"/>
      <c r="RBI1297" s="187"/>
      <c r="RBJ1297" s="187"/>
      <c r="RBK1297" s="187"/>
      <c r="RBL1297" s="187"/>
      <c r="RBM1297" s="187"/>
      <c r="RBN1297" s="187"/>
      <c r="RBO1297" s="187"/>
      <c r="RBP1297" s="187"/>
      <c r="RBQ1297" s="187"/>
      <c r="RBR1297" s="187"/>
      <c r="RBS1297" s="187"/>
      <c r="RBT1297" s="187"/>
      <c r="RBU1297" s="187"/>
      <c r="RBV1297" s="187"/>
      <c r="RBW1297" s="187"/>
      <c r="RBX1297" s="187"/>
      <c r="RBY1297" s="187"/>
      <c r="RBZ1297" s="187"/>
      <c r="RCA1297" s="187"/>
      <c r="RCB1297" s="187"/>
      <c r="RCC1297" s="187"/>
      <c r="RCD1297" s="187"/>
      <c r="RCE1297" s="187"/>
      <c r="RCF1297" s="187"/>
      <c r="RCG1297" s="187"/>
      <c r="RCH1297" s="187"/>
      <c r="RCI1297" s="187"/>
      <c r="RCJ1297" s="187"/>
      <c r="RCK1297" s="187"/>
      <c r="RCL1297" s="187"/>
      <c r="RCM1297" s="187"/>
      <c r="RCN1297" s="187"/>
      <c r="RCO1297" s="187"/>
      <c r="RCP1297" s="187"/>
      <c r="RCQ1297" s="187"/>
      <c r="RCR1297" s="187"/>
      <c r="RCS1297" s="187"/>
      <c r="RCT1297" s="187"/>
      <c r="RCU1297" s="187"/>
      <c r="RCV1297" s="187"/>
      <c r="RCW1297" s="187"/>
      <c r="RCX1297" s="187"/>
      <c r="RCY1297" s="187"/>
      <c r="RCZ1297" s="187"/>
      <c r="RDA1297" s="187"/>
      <c r="RDB1297" s="187"/>
      <c r="RDC1297" s="187"/>
      <c r="RDD1297" s="187"/>
      <c r="RDE1297" s="187"/>
      <c r="RDF1297" s="187"/>
      <c r="RDG1297" s="187"/>
      <c r="RDH1297" s="187"/>
      <c r="RDI1297" s="187"/>
      <c r="RDJ1297" s="187"/>
      <c r="RDK1297" s="187"/>
      <c r="RDL1297" s="187"/>
      <c r="RDM1297" s="187"/>
      <c r="RDN1297" s="187"/>
      <c r="RDO1297" s="187"/>
      <c r="RDP1297" s="187"/>
      <c r="RDQ1297" s="187"/>
      <c r="RDR1297" s="187"/>
      <c r="RDS1297" s="187"/>
      <c r="RDT1297" s="187"/>
      <c r="RDU1297" s="187"/>
      <c r="RDV1297" s="187"/>
      <c r="RDW1297" s="187"/>
      <c r="RDX1297" s="187"/>
      <c r="RDY1297" s="187"/>
      <c r="RDZ1297" s="187"/>
      <c r="REA1297" s="187"/>
      <c r="REB1297" s="187"/>
      <c r="REC1297" s="187"/>
      <c r="RED1297" s="187"/>
      <c r="REE1297" s="187"/>
      <c r="REF1297" s="187"/>
      <c r="REG1297" s="187"/>
      <c r="REH1297" s="187"/>
      <c r="REI1297" s="187"/>
      <c r="REJ1297" s="187"/>
      <c r="REK1297" s="187"/>
      <c r="REL1297" s="187"/>
      <c r="REM1297" s="187"/>
      <c r="REN1297" s="187"/>
      <c r="REO1297" s="187"/>
      <c r="REP1297" s="187"/>
      <c r="REQ1297" s="187"/>
      <c r="RER1297" s="187"/>
      <c r="RES1297" s="187"/>
      <c r="RET1297" s="187"/>
      <c r="REU1297" s="187"/>
      <c r="REV1297" s="187"/>
      <c r="REW1297" s="187"/>
      <c r="REX1297" s="187"/>
      <c r="REY1297" s="187"/>
      <c r="REZ1297" s="187"/>
      <c r="RFA1297" s="187"/>
      <c r="RFB1297" s="187"/>
      <c r="RFC1297" s="187"/>
      <c r="RFD1297" s="187"/>
      <c r="RFE1297" s="187"/>
      <c r="RFF1297" s="187"/>
      <c r="RFG1297" s="187"/>
      <c r="RFH1297" s="187"/>
      <c r="RFI1297" s="187"/>
      <c r="RFJ1297" s="187"/>
      <c r="RFK1297" s="187"/>
      <c r="RFL1297" s="187"/>
      <c r="RFM1297" s="187"/>
      <c r="RFN1297" s="187"/>
      <c r="RFO1297" s="187"/>
      <c r="RFP1297" s="187"/>
      <c r="RFQ1297" s="187"/>
      <c r="RFR1297" s="187"/>
      <c r="RFS1297" s="187"/>
      <c r="RFT1297" s="187"/>
      <c r="RFU1297" s="187"/>
      <c r="RFV1297" s="187"/>
      <c r="RFW1297" s="187"/>
      <c r="RFX1297" s="187"/>
      <c r="RFY1297" s="187"/>
      <c r="RFZ1297" s="187"/>
      <c r="RGA1297" s="187"/>
      <c r="RGB1297" s="187"/>
      <c r="RGC1297" s="187"/>
      <c r="RGD1297" s="187"/>
      <c r="RGE1297" s="187"/>
      <c r="RGF1297" s="187"/>
      <c r="RGG1297" s="187"/>
      <c r="RGH1297" s="187"/>
      <c r="RGI1297" s="187"/>
      <c r="RGJ1297" s="187"/>
      <c r="RGK1297" s="187"/>
      <c r="RGL1297" s="187"/>
      <c r="RGM1297" s="187"/>
      <c r="RGN1297" s="187"/>
      <c r="RGO1297" s="187"/>
      <c r="RGP1297" s="187"/>
      <c r="RGQ1297" s="187"/>
      <c r="RGR1297" s="187"/>
      <c r="RGS1297" s="187"/>
      <c r="RGT1297" s="187"/>
      <c r="RGU1297" s="187"/>
      <c r="RGV1297" s="187"/>
      <c r="RGW1297" s="187"/>
      <c r="RGX1297" s="187"/>
      <c r="RGY1297" s="187"/>
      <c r="RGZ1297" s="187"/>
      <c r="RHA1297" s="187"/>
      <c r="RHB1297" s="187"/>
      <c r="RHC1297" s="187"/>
      <c r="RHD1297" s="187"/>
      <c r="RHE1297" s="187"/>
      <c r="RHF1297" s="187"/>
      <c r="RHG1297" s="187"/>
      <c r="RHH1297" s="187"/>
      <c r="RHI1297" s="187"/>
      <c r="RHJ1297" s="187"/>
      <c r="RHK1297" s="187"/>
      <c r="RHL1297" s="187"/>
      <c r="RHM1297" s="187"/>
      <c r="RHN1297" s="187"/>
      <c r="RHO1297" s="187"/>
      <c r="RHP1297" s="187"/>
      <c r="RHQ1297" s="187"/>
      <c r="RHR1297" s="187"/>
      <c r="RHS1297" s="187"/>
      <c r="RHT1297" s="187"/>
      <c r="RHU1297" s="187"/>
      <c r="RHV1297" s="187"/>
      <c r="RHW1297" s="187"/>
      <c r="RHX1297" s="187"/>
      <c r="RHY1297" s="187"/>
      <c r="RHZ1297" s="187"/>
      <c r="RIA1297" s="187"/>
      <c r="RIB1297" s="187"/>
      <c r="RIC1297" s="187"/>
      <c r="RID1297" s="187"/>
      <c r="RIE1297" s="187"/>
      <c r="RIF1297" s="187"/>
      <c r="RIG1297" s="187"/>
      <c r="RIH1297" s="187"/>
      <c r="RII1297" s="187"/>
      <c r="RIJ1297" s="187"/>
      <c r="RIK1297" s="187"/>
      <c r="RIL1297" s="187"/>
      <c r="RIM1297" s="187"/>
      <c r="RIN1297" s="187"/>
      <c r="RIO1297" s="187"/>
      <c r="RIP1297" s="187"/>
      <c r="RIQ1297" s="187"/>
      <c r="RIR1297" s="187"/>
      <c r="RIS1297" s="187"/>
      <c r="RIT1297" s="187"/>
      <c r="RIU1297" s="187"/>
      <c r="RIV1297" s="187"/>
      <c r="RIW1297" s="187"/>
      <c r="RIX1297" s="187"/>
      <c r="RIY1297" s="187"/>
      <c r="RIZ1297" s="187"/>
      <c r="RJA1297" s="187"/>
      <c r="RJB1297" s="187"/>
      <c r="RJC1297" s="187"/>
      <c r="RJD1297" s="187"/>
      <c r="RJE1297" s="187"/>
      <c r="RJF1297" s="187"/>
      <c r="RJG1297" s="187"/>
      <c r="RJH1297" s="187"/>
      <c r="RJI1297" s="187"/>
      <c r="RJJ1297" s="187"/>
      <c r="RJK1297" s="187"/>
      <c r="RJL1297" s="187"/>
      <c r="RJM1297" s="187"/>
      <c r="RJN1297" s="187"/>
      <c r="RJO1297" s="187"/>
      <c r="RJP1297" s="187"/>
      <c r="RJQ1297" s="187"/>
      <c r="RJR1297" s="187"/>
      <c r="RJS1297" s="187"/>
      <c r="RJT1297" s="187"/>
      <c r="RJU1297" s="187"/>
      <c r="RJV1297" s="187"/>
      <c r="RJW1297" s="187"/>
      <c r="RJX1297" s="187"/>
      <c r="RJY1297" s="187"/>
      <c r="RJZ1297" s="187"/>
      <c r="RKA1297" s="187"/>
      <c r="RKB1297" s="187"/>
      <c r="RKC1297" s="187"/>
      <c r="RKD1297" s="187"/>
      <c r="RKE1297" s="187"/>
      <c r="RKF1297" s="187"/>
      <c r="RKG1297" s="187"/>
      <c r="RKH1297" s="187"/>
      <c r="RKI1297" s="187"/>
      <c r="RKJ1297" s="187"/>
      <c r="RKK1297" s="187"/>
      <c r="RKL1297" s="187"/>
      <c r="RKM1297" s="187"/>
      <c r="RKN1297" s="187"/>
      <c r="RKO1297" s="187"/>
      <c r="RKP1297" s="187"/>
      <c r="RKQ1297" s="187"/>
      <c r="RKR1297" s="187"/>
      <c r="RKS1297" s="187"/>
      <c r="RKT1297" s="187"/>
      <c r="RKU1297" s="187"/>
      <c r="RKV1297" s="187"/>
      <c r="RKW1297" s="187"/>
      <c r="RKX1297" s="187"/>
      <c r="RKY1297" s="187"/>
      <c r="RKZ1297" s="187"/>
      <c r="RLA1297" s="187"/>
      <c r="RLB1297" s="187"/>
      <c r="RLC1297" s="187"/>
      <c r="RLD1297" s="187"/>
      <c r="RLE1297" s="187"/>
      <c r="RLF1297" s="187"/>
      <c r="RLG1297" s="187"/>
      <c r="RLH1297" s="187"/>
      <c r="RLI1297" s="187"/>
      <c r="RLJ1297" s="187"/>
      <c r="RLK1297" s="187"/>
      <c r="RLL1297" s="187"/>
      <c r="RLM1297" s="187"/>
      <c r="RLN1297" s="187"/>
      <c r="RLO1297" s="187"/>
      <c r="RLP1297" s="187"/>
      <c r="RLQ1297" s="187"/>
      <c r="RLR1297" s="187"/>
      <c r="RLS1297" s="187"/>
      <c r="RLT1297" s="187"/>
      <c r="RLU1297" s="187"/>
      <c r="RLV1297" s="187"/>
      <c r="RLW1297" s="187"/>
      <c r="RLX1297" s="187"/>
      <c r="RLY1297" s="187"/>
      <c r="RLZ1297" s="187"/>
      <c r="RMA1297" s="187"/>
      <c r="RMB1297" s="187"/>
      <c r="RMC1297" s="187"/>
      <c r="RMD1297" s="187"/>
      <c r="RME1297" s="187"/>
      <c r="RMF1297" s="187"/>
      <c r="RMG1297" s="187"/>
      <c r="RMH1297" s="187"/>
      <c r="RMI1297" s="187"/>
      <c r="RMJ1297" s="187"/>
      <c r="RMK1297" s="187"/>
      <c r="RML1297" s="187"/>
      <c r="RMM1297" s="187"/>
      <c r="RMN1297" s="187"/>
      <c r="RMO1297" s="187"/>
      <c r="RMP1297" s="187"/>
      <c r="RMQ1297" s="187"/>
      <c r="RMR1297" s="187"/>
      <c r="RMS1297" s="187"/>
      <c r="RMT1297" s="187"/>
      <c r="RMU1297" s="187"/>
      <c r="RMV1297" s="187"/>
      <c r="RMW1297" s="187"/>
      <c r="RMX1297" s="187"/>
      <c r="RMY1297" s="187"/>
      <c r="RMZ1297" s="187"/>
      <c r="RNA1297" s="187"/>
      <c r="RNB1297" s="187"/>
      <c r="RNC1297" s="187"/>
      <c r="RND1297" s="187"/>
      <c r="RNE1297" s="187"/>
      <c r="RNF1297" s="187"/>
      <c r="RNG1297" s="187"/>
      <c r="RNH1297" s="187"/>
      <c r="RNI1297" s="187"/>
      <c r="RNJ1297" s="187"/>
      <c r="RNK1297" s="187"/>
      <c r="RNL1297" s="187"/>
      <c r="RNM1297" s="187"/>
      <c r="RNN1297" s="187"/>
      <c r="RNO1297" s="187"/>
      <c r="RNP1297" s="187"/>
      <c r="RNQ1297" s="187"/>
      <c r="RNR1297" s="187"/>
      <c r="RNS1297" s="187"/>
      <c r="RNT1297" s="187"/>
      <c r="RNU1297" s="187"/>
      <c r="RNV1297" s="187"/>
      <c r="RNW1297" s="187"/>
      <c r="RNX1297" s="187"/>
      <c r="RNY1297" s="187"/>
      <c r="RNZ1297" s="187"/>
      <c r="ROA1297" s="187"/>
      <c r="ROB1297" s="187"/>
      <c r="ROC1297" s="187"/>
      <c r="ROD1297" s="187"/>
      <c r="ROE1297" s="187"/>
      <c r="ROF1297" s="187"/>
      <c r="ROG1297" s="187"/>
      <c r="ROH1297" s="187"/>
      <c r="ROI1297" s="187"/>
      <c r="ROJ1297" s="187"/>
      <c r="ROK1297" s="187"/>
      <c r="ROL1297" s="187"/>
      <c r="ROM1297" s="187"/>
      <c r="RON1297" s="187"/>
      <c r="ROO1297" s="187"/>
      <c r="ROP1297" s="187"/>
      <c r="ROQ1297" s="187"/>
      <c r="ROR1297" s="187"/>
      <c r="ROS1297" s="187"/>
      <c r="ROT1297" s="187"/>
      <c r="ROU1297" s="187"/>
      <c r="ROV1297" s="187"/>
      <c r="ROW1297" s="187"/>
      <c r="ROX1297" s="187"/>
      <c r="ROY1297" s="187"/>
      <c r="ROZ1297" s="187"/>
      <c r="RPA1297" s="187"/>
      <c r="RPB1297" s="187"/>
      <c r="RPC1297" s="187"/>
      <c r="RPD1297" s="187"/>
      <c r="RPE1297" s="187"/>
      <c r="RPF1297" s="187"/>
      <c r="RPG1297" s="187"/>
      <c r="RPH1297" s="187"/>
      <c r="RPI1297" s="187"/>
      <c r="RPJ1297" s="187"/>
      <c r="RPK1297" s="187"/>
      <c r="RPL1297" s="187"/>
      <c r="RPM1297" s="187"/>
      <c r="RPN1297" s="187"/>
      <c r="RPO1297" s="187"/>
      <c r="RPP1297" s="187"/>
      <c r="RPQ1297" s="187"/>
      <c r="RPR1297" s="187"/>
      <c r="RPS1297" s="187"/>
      <c r="RPT1297" s="187"/>
      <c r="RPU1297" s="187"/>
      <c r="RPV1297" s="187"/>
      <c r="RPW1297" s="187"/>
      <c r="RPX1297" s="187"/>
      <c r="RPY1297" s="187"/>
      <c r="RPZ1297" s="187"/>
      <c r="RQA1297" s="187"/>
      <c r="RQB1297" s="187"/>
      <c r="RQC1297" s="187"/>
      <c r="RQD1297" s="187"/>
      <c r="RQE1297" s="187"/>
      <c r="RQF1297" s="187"/>
      <c r="RQG1297" s="187"/>
      <c r="RQH1297" s="187"/>
      <c r="RQI1297" s="187"/>
      <c r="RQJ1297" s="187"/>
      <c r="RQK1297" s="187"/>
      <c r="RQL1297" s="187"/>
      <c r="RQM1297" s="187"/>
      <c r="RQN1297" s="187"/>
      <c r="RQO1297" s="187"/>
      <c r="RQP1297" s="187"/>
      <c r="RQQ1297" s="187"/>
      <c r="RQR1297" s="187"/>
      <c r="RQS1297" s="187"/>
      <c r="RQT1297" s="187"/>
      <c r="RQU1297" s="187"/>
      <c r="RQV1297" s="187"/>
      <c r="RQW1297" s="187"/>
      <c r="RQX1297" s="187"/>
      <c r="RQY1297" s="187"/>
      <c r="RQZ1297" s="187"/>
      <c r="RRA1297" s="187"/>
      <c r="RRB1297" s="187"/>
      <c r="RRC1297" s="187"/>
      <c r="RRD1297" s="187"/>
      <c r="RRE1297" s="187"/>
      <c r="RRF1297" s="187"/>
      <c r="RRG1297" s="187"/>
      <c r="RRH1297" s="187"/>
      <c r="RRI1297" s="187"/>
      <c r="RRJ1297" s="187"/>
      <c r="RRK1297" s="187"/>
      <c r="RRL1297" s="187"/>
      <c r="RRM1297" s="187"/>
      <c r="RRN1297" s="187"/>
      <c r="RRO1297" s="187"/>
      <c r="RRP1297" s="187"/>
      <c r="RRQ1297" s="187"/>
      <c r="RRR1297" s="187"/>
      <c r="RRS1297" s="187"/>
      <c r="RRT1297" s="187"/>
      <c r="RRU1297" s="187"/>
      <c r="RRV1297" s="187"/>
      <c r="RRW1297" s="187"/>
      <c r="RRX1297" s="187"/>
      <c r="RRY1297" s="187"/>
      <c r="RRZ1297" s="187"/>
      <c r="RSA1297" s="187"/>
      <c r="RSB1297" s="187"/>
      <c r="RSC1297" s="187"/>
      <c r="RSD1297" s="187"/>
      <c r="RSE1297" s="187"/>
      <c r="RSF1297" s="187"/>
      <c r="RSG1297" s="187"/>
      <c r="RSH1297" s="187"/>
      <c r="RSI1297" s="187"/>
      <c r="RSJ1297" s="187"/>
      <c r="RSK1297" s="187"/>
      <c r="RSL1297" s="187"/>
      <c r="RSM1297" s="187"/>
      <c r="RSN1297" s="187"/>
      <c r="RSO1297" s="187"/>
      <c r="RSP1297" s="187"/>
      <c r="RSQ1297" s="187"/>
      <c r="RSR1297" s="187"/>
      <c r="RSS1297" s="187"/>
      <c r="RST1297" s="187"/>
      <c r="RSU1297" s="187"/>
      <c r="RSV1297" s="187"/>
      <c r="RSW1297" s="187"/>
      <c r="RSX1297" s="187"/>
      <c r="RSY1297" s="187"/>
      <c r="RSZ1297" s="187"/>
      <c r="RTA1297" s="187"/>
      <c r="RTB1297" s="187"/>
      <c r="RTC1297" s="187"/>
      <c r="RTD1297" s="187"/>
      <c r="RTE1297" s="187"/>
      <c r="RTF1297" s="187"/>
      <c r="RTG1297" s="187"/>
      <c r="RTH1297" s="187"/>
      <c r="RTI1297" s="187"/>
      <c r="RTJ1297" s="187"/>
      <c r="RTK1297" s="187"/>
      <c r="RTL1297" s="187"/>
      <c r="RTM1297" s="187"/>
      <c r="RTN1297" s="187"/>
      <c r="RTO1297" s="187"/>
      <c r="RTP1297" s="187"/>
      <c r="RTQ1297" s="187"/>
      <c r="RTR1297" s="187"/>
      <c r="RTS1297" s="187"/>
      <c r="RTT1297" s="187"/>
      <c r="RTU1297" s="187"/>
      <c r="RTV1297" s="187"/>
      <c r="RTW1297" s="187"/>
      <c r="RTX1297" s="187"/>
      <c r="RTY1297" s="187"/>
      <c r="RTZ1297" s="187"/>
      <c r="RUA1297" s="187"/>
      <c r="RUB1297" s="187"/>
      <c r="RUC1297" s="187"/>
      <c r="RUD1297" s="187"/>
      <c r="RUE1297" s="187"/>
      <c r="RUF1297" s="187"/>
      <c r="RUG1297" s="187"/>
      <c r="RUH1297" s="187"/>
      <c r="RUI1297" s="187"/>
      <c r="RUJ1297" s="187"/>
      <c r="RUK1297" s="187"/>
      <c r="RUL1297" s="187"/>
      <c r="RUM1297" s="187"/>
      <c r="RUN1297" s="187"/>
      <c r="RUO1297" s="187"/>
      <c r="RUP1297" s="187"/>
      <c r="RUQ1297" s="187"/>
      <c r="RUR1297" s="187"/>
      <c r="RUS1297" s="187"/>
      <c r="RUT1297" s="187"/>
      <c r="RUU1297" s="187"/>
      <c r="RUV1297" s="187"/>
      <c r="RUW1297" s="187"/>
      <c r="RUX1297" s="187"/>
      <c r="RUY1297" s="187"/>
      <c r="RUZ1297" s="187"/>
      <c r="RVA1297" s="187"/>
      <c r="RVB1297" s="187"/>
      <c r="RVC1297" s="187"/>
      <c r="RVD1297" s="187"/>
      <c r="RVE1297" s="187"/>
      <c r="RVF1297" s="187"/>
      <c r="RVG1297" s="187"/>
      <c r="RVH1297" s="187"/>
      <c r="RVI1297" s="187"/>
      <c r="RVJ1297" s="187"/>
      <c r="RVK1297" s="187"/>
      <c r="RVL1297" s="187"/>
      <c r="RVM1297" s="187"/>
      <c r="RVN1297" s="187"/>
      <c r="RVO1297" s="187"/>
      <c r="RVP1297" s="187"/>
      <c r="RVQ1297" s="187"/>
      <c r="RVR1297" s="187"/>
      <c r="RVS1297" s="187"/>
      <c r="RVT1297" s="187"/>
      <c r="RVU1297" s="187"/>
      <c r="RVV1297" s="187"/>
      <c r="RVW1297" s="187"/>
      <c r="RVX1297" s="187"/>
      <c r="RVY1297" s="187"/>
      <c r="RVZ1297" s="187"/>
      <c r="RWA1297" s="187"/>
      <c r="RWB1297" s="187"/>
      <c r="RWC1297" s="187"/>
      <c r="RWD1297" s="187"/>
      <c r="RWE1297" s="187"/>
      <c r="RWF1297" s="187"/>
      <c r="RWG1297" s="187"/>
      <c r="RWH1297" s="187"/>
      <c r="RWI1297" s="187"/>
      <c r="RWJ1297" s="187"/>
      <c r="RWK1297" s="187"/>
      <c r="RWL1297" s="187"/>
      <c r="RWM1297" s="187"/>
      <c r="RWN1297" s="187"/>
      <c r="RWO1297" s="187"/>
      <c r="RWP1297" s="187"/>
      <c r="RWQ1297" s="187"/>
      <c r="RWR1297" s="187"/>
      <c r="RWS1297" s="187"/>
      <c r="RWT1297" s="187"/>
      <c r="RWU1297" s="187"/>
      <c r="RWV1297" s="187"/>
      <c r="RWW1297" s="187"/>
      <c r="RWX1297" s="187"/>
      <c r="RWY1297" s="187"/>
      <c r="RWZ1297" s="187"/>
      <c r="RXA1297" s="187"/>
      <c r="RXB1297" s="187"/>
      <c r="RXC1297" s="187"/>
      <c r="RXD1297" s="187"/>
      <c r="RXE1297" s="187"/>
      <c r="RXF1297" s="187"/>
      <c r="RXG1297" s="187"/>
      <c r="RXH1297" s="187"/>
      <c r="RXI1297" s="187"/>
      <c r="RXJ1297" s="187"/>
      <c r="RXK1297" s="187"/>
      <c r="RXL1297" s="187"/>
      <c r="RXM1297" s="187"/>
      <c r="RXN1297" s="187"/>
      <c r="RXO1297" s="187"/>
      <c r="RXP1297" s="187"/>
      <c r="RXQ1297" s="187"/>
      <c r="RXR1297" s="187"/>
      <c r="RXS1297" s="187"/>
      <c r="RXT1297" s="187"/>
      <c r="RXU1297" s="187"/>
      <c r="RXV1297" s="187"/>
      <c r="RXW1297" s="187"/>
      <c r="RXX1297" s="187"/>
      <c r="RXY1297" s="187"/>
      <c r="RXZ1297" s="187"/>
      <c r="RYA1297" s="187"/>
      <c r="RYB1297" s="187"/>
      <c r="RYC1297" s="187"/>
      <c r="RYD1297" s="187"/>
      <c r="RYE1297" s="187"/>
      <c r="RYF1297" s="187"/>
      <c r="RYG1297" s="187"/>
      <c r="RYH1297" s="187"/>
      <c r="RYI1297" s="187"/>
      <c r="RYJ1297" s="187"/>
      <c r="RYK1297" s="187"/>
      <c r="RYL1297" s="187"/>
      <c r="RYM1297" s="187"/>
      <c r="RYN1297" s="187"/>
      <c r="RYO1297" s="187"/>
      <c r="RYP1297" s="187"/>
      <c r="RYQ1297" s="187"/>
      <c r="RYR1297" s="187"/>
      <c r="RYS1297" s="187"/>
      <c r="RYT1297" s="187"/>
      <c r="RYU1297" s="187"/>
      <c r="RYV1297" s="187"/>
      <c r="RYW1297" s="187"/>
      <c r="RYX1297" s="187"/>
      <c r="RYY1297" s="187"/>
      <c r="RYZ1297" s="187"/>
      <c r="RZA1297" s="187"/>
      <c r="RZB1297" s="187"/>
      <c r="RZC1297" s="187"/>
      <c r="RZD1297" s="187"/>
      <c r="RZE1297" s="187"/>
      <c r="RZF1297" s="187"/>
      <c r="RZG1297" s="187"/>
      <c r="RZH1297" s="187"/>
      <c r="RZI1297" s="187"/>
      <c r="RZJ1297" s="187"/>
      <c r="RZK1297" s="187"/>
      <c r="RZL1297" s="187"/>
      <c r="RZM1297" s="187"/>
      <c r="RZN1297" s="187"/>
      <c r="RZO1297" s="187"/>
      <c r="RZP1297" s="187"/>
      <c r="RZQ1297" s="187"/>
      <c r="RZR1297" s="187"/>
      <c r="RZS1297" s="187"/>
      <c r="RZT1297" s="187"/>
      <c r="RZU1297" s="187"/>
      <c r="RZV1297" s="187"/>
      <c r="RZW1297" s="187"/>
      <c r="RZX1297" s="187"/>
      <c r="RZY1297" s="187"/>
      <c r="RZZ1297" s="187"/>
      <c r="SAA1297" s="187"/>
      <c r="SAB1297" s="187"/>
      <c r="SAC1297" s="187"/>
      <c r="SAD1297" s="187"/>
      <c r="SAE1297" s="187"/>
      <c r="SAF1297" s="187"/>
      <c r="SAG1297" s="187"/>
      <c r="SAH1297" s="187"/>
      <c r="SAI1297" s="187"/>
      <c r="SAJ1297" s="187"/>
      <c r="SAK1297" s="187"/>
      <c r="SAL1297" s="187"/>
      <c r="SAM1297" s="187"/>
      <c r="SAN1297" s="187"/>
      <c r="SAO1297" s="187"/>
      <c r="SAP1297" s="187"/>
      <c r="SAQ1297" s="187"/>
      <c r="SAR1297" s="187"/>
      <c r="SAS1297" s="187"/>
      <c r="SAT1297" s="187"/>
      <c r="SAU1297" s="187"/>
      <c r="SAV1297" s="187"/>
      <c r="SAW1297" s="187"/>
      <c r="SAX1297" s="187"/>
      <c r="SAY1297" s="187"/>
      <c r="SAZ1297" s="187"/>
      <c r="SBA1297" s="187"/>
      <c r="SBB1297" s="187"/>
      <c r="SBC1297" s="187"/>
      <c r="SBD1297" s="187"/>
      <c r="SBE1297" s="187"/>
      <c r="SBF1297" s="187"/>
      <c r="SBG1297" s="187"/>
      <c r="SBH1297" s="187"/>
      <c r="SBI1297" s="187"/>
      <c r="SBJ1297" s="187"/>
      <c r="SBK1297" s="187"/>
      <c r="SBL1297" s="187"/>
      <c r="SBM1297" s="187"/>
      <c r="SBN1297" s="187"/>
      <c r="SBO1297" s="187"/>
      <c r="SBP1297" s="187"/>
      <c r="SBQ1297" s="187"/>
      <c r="SBR1297" s="187"/>
      <c r="SBS1297" s="187"/>
      <c r="SBT1297" s="187"/>
      <c r="SBU1297" s="187"/>
      <c r="SBV1297" s="187"/>
      <c r="SBW1297" s="187"/>
      <c r="SBX1297" s="187"/>
      <c r="SBY1297" s="187"/>
      <c r="SBZ1297" s="187"/>
      <c r="SCA1297" s="187"/>
      <c r="SCB1297" s="187"/>
      <c r="SCC1297" s="187"/>
      <c r="SCD1297" s="187"/>
      <c r="SCE1297" s="187"/>
      <c r="SCF1297" s="187"/>
      <c r="SCG1297" s="187"/>
      <c r="SCH1297" s="187"/>
      <c r="SCI1297" s="187"/>
      <c r="SCJ1297" s="187"/>
      <c r="SCK1297" s="187"/>
      <c r="SCL1297" s="187"/>
      <c r="SCM1297" s="187"/>
      <c r="SCN1297" s="187"/>
      <c r="SCO1297" s="187"/>
      <c r="SCP1297" s="187"/>
      <c r="SCQ1297" s="187"/>
      <c r="SCR1297" s="187"/>
      <c r="SCS1297" s="187"/>
      <c r="SCT1297" s="187"/>
      <c r="SCU1297" s="187"/>
      <c r="SCV1297" s="187"/>
      <c r="SCW1297" s="187"/>
      <c r="SCX1297" s="187"/>
      <c r="SCY1297" s="187"/>
      <c r="SCZ1297" s="187"/>
      <c r="SDA1297" s="187"/>
      <c r="SDB1297" s="187"/>
      <c r="SDC1297" s="187"/>
      <c r="SDD1297" s="187"/>
      <c r="SDE1297" s="187"/>
      <c r="SDF1297" s="187"/>
      <c r="SDG1297" s="187"/>
      <c r="SDH1297" s="187"/>
      <c r="SDI1297" s="187"/>
      <c r="SDJ1297" s="187"/>
      <c r="SDK1297" s="187"/>
      <c r="SDL1297" s="187"/>
      <c r="SDM1297" s="187"/>
      <c r="SDN1297" s="187"/>
      <c r="SDO1297" s="187"/>
      <c r="SDP1297" s="187"/>
      <c r="SDQ1297" s="187"/>
      <c r="SDR1297" s="187"/>
      <c r="SDS1297" s="187"/>
      <c r="SDT1297" s="187"/>
      <c r="SDU1297" s="187"/>
      <c r="SDV1297" s="187"/>
      <c r="SDW1297" s="187"/>
      <c r="SDX1297" s="187"/>
      <c r="SDY1297" s="187"/>
      <c r="SDZ1297" s="187"/>
      <c r="SEA1297" s="187"/>
      <c r="SEB1297" s="187"/>
      <c r="SEC1297" s="187"/>
      <c r="SED1297" s="187"/>
      <c r="SEE1297" s="187"/>
      <c r="SEF1297" s="187"/>
      <c r="SEG1297" s="187"/>
      <c r="SEH1297" s="187"/>
      <c r="SEI1297" s="187"/>
      <c r="SEJ1297" s="187"/>
      <c r="SEK1297" s="187"/>
      <c r="SEL1297" s="187"/>
      <c r="SEM1297" s="187"/>
      <c r="SEN1297" s="187"/>
      <c r="SEO1297" s="187"/>
      <c r="SEP1297" s="187"/>
      <c r="SEQ1297" s="187"/>
      <c r="SER1297" s="187"/>
      <c r="SES1297" s="187"/>
      <c r="SET1297" s="187"/>
      <c r="SEU1297" s="187"/>
      <c r="SEV1297" s="187"/>
      <c r="SEW1297" s="187"/>
      <c r="SEX1297" s="187"/>
      <c r="SEY1297" s="187"/>
      <c r="SEZ1297" s="187"/>
      <c r="SFA1297" s="187"/>
      <c r="SFB1297" s="187"/>
      <c r="SFC1297" s="187"/>
      <c r="SFD1297" s="187"/>
      <c r="SFE1297" s="187"/>
      <c r="SFF1297" s="187"/>
      <c r="SFG1297" s="187"/>
      <c r="SFH1297" s="187"/>
      <c r="SFI1297" s="187"/>
      <c r="SFJ1297" s="187"/>
      <c r="SFK1297" s="187"/>
      <c r="SFL1297" s="187"/>
      <c r="SFM1297" s="187"/>
      <c r="SFN1297" s="187"/>
      <c r="SFO1297" s="187"/>
      <c r="SFP1297" s="187"/>
      <c r="SFQ1297" s="187"/>
      <c r="SFR1297" s="187"/>
      <c r="SFS1297" s="187"/>
      <c r="SFT1297" s="187"/>
      <c r="SFU1297" s="187"/>
      <c r="SFV1297" s="187"/>
      <c r="SFW1297" s="187"/>
      <c r="SFX1297" s="187"/>
      <c r="SFY1297" s="187"/>
      <c r="SFZ1297" s="187"/>
      <c r="SGA1297" s="187"/>
      <c r="SGB1297" s="187"/>
      <c r="SGC1297" s="187"/>
      <c r="SGD1297" s="187"/>
      <c r="SGE1297" s="187"/>
      <c r="SGF1297" s="187"/>
      <c r="SGG1297" s="187"/>
      <c r="SGH1297" s="187"/>
      <c r="SGI1297" s="187"/>
      <c r="SGJ1297" s="187"/>
      <c r="SGK1297" s="187"/>
      <c r="SGL1297" s="187"/>
      <c r="SGM1297" s="187"/>
      <c r="SGN1297" s="187"/>
      <c r="SGO1297" s="187"/>
      <c r="SGP1297" s="187"/>
      <c r="SGQ1297" s="187"/>
      <c r="SGR1297" s="187"/>
      <c r="SGS1297" s="187"/>
      <c r="SGT1297" s="187"/>
      <c r="SGU1297" s="187"/>
      <c r="SGV1297" s="187"/>
      <c r="SGW1297" s="187"/>
      <c r="SGX1297" s="187"/>
      <c r="SGY1297" s="187"/>
      <c r="SGZ1297" s="187"/>
      <c r="SHA1297" s="187"/>
      <c r="SHB1297" s="187"/>
      <c r="SHC1297" s="187"/>
      <c r="SHD1297" s="187"/>
      <c r="SHE1297" s="187"/>
      <c r="SHF1297" s="187"/>
      <c r="SHG1297" s="187"/>
      <c r="SHH1297" s="187"/>
      <c r="SHI1297" s="187"/>
      <c r="SHJ1297" s="187"/>
      <c r="SHK1297" s="187"/>
      <c r="SHL1297" s="187"/>
      <c r="SHM1297" s="187"/>
      <c r="SHN1297" s="187"/>
      <c r="SHO1297" s="187"/>
      <c r="SHP1297" s="187"/>
      <c r="SHQ1297" s="187"/>
      <c r="SHR1297" s="187"/>
      <c r="SHS1297" s="187"/>
      <c r="SHT1297" s="187"/>
      <c r="SHU1297" s="187"/>
      <c r="SHV1297" s="187"/>
      <c r="SHW1297" s="187"/>
      <c r="SHX1297" s="187"/>
      <c r="SHY1297" s="187"/>
      <c r="SHZ1297" s="187"/>
      <c r="SIA1297" s="187"/>
      <c r="SIB1297" s="187"/>
      <c r="SIC1297" s="187"/>
      <c r="SID1297" s="187"/>
      <c r="SIE1297" s="187"/>
      <c r="SIF1297" s="187"/>
      <c r="SIG1297" s="187"/>
      <c r="SIH1297" s="187"/>
      <c r="SII1297" s="187"/>
      <c r="SIJ1297" s="187"/>
      <c r="SIK1297" s="187"/>
      <c r="SIL1297" s="187"/>
      <c r="SIM1297" s="187"/>
      <c r="SIN1297" s="187"/>
      <c r="SIO1297" s="187"/>
      <c r="SIP1297" s="187"/>
      <c r="SIQ1297" s="187"/>
      <c r="SIR1297" s="187"/>
      <c r="SIS1297" s="187"/>
      <c r="SIT1297" s="187"/>
      <c r="SIU1297" s="187"/>
      <c r="SIV1297" s="187"/>
      <c r="SIW1297" s="187"/>
      <c r="SIX1297" s="187"/>
      <c r="SIY1297" s="187"/>
      <c r="SIZ1297" s="187"/>
      <c r="SJA1297" s="187"/>
      <c r="SJB1297" s="187"/>
      <c r="SJC1297" s="187"/>
      <c r="SJD1297" s="187"/>
      <c r="SJE1297" s="187"/>
      <c r="SJF1297" s="187"/>
      <c r="SJG1297" s="187"/>
      <c r="SJH1297" s="187"/>
      <c r="SJI1297" s="187"/>
      <c r="SJJ1297" s="187"/>
      <c r="SJK1297" s="187"/>
      <c r="SJL1297" s="187"/>
      <c r="SJM1297" s="187"/>
      <c r="SJN1297" s="187"/>
      <c r="SJO1297" s="187"/>
      <c r="SJP1297" s="187"/>
      <c r="SJQ1297" s="187"/>
      <c r="SJR1297" s="187"/>
      <c r="SJS1297" s="187"/>
      <c r="SJT1297" s="187"/>
      <c r="SJU1297" s="187"/>
      <c r="SJV1297" s="187"/>
      <c r="SJW1297" s="187"/>
      <c r="SJX1297" s="187"/>
      <c r="SJY1297" s="187"/>
      <c r="SJZ1297" s="187"/>
      <c r="SKA1297" s="187"/>
      <c r="SKB1297" s="187"/>
      <c r="SKC1297" s="187"/>
      <c r="SKD1297" s="187"/>
      <c r="SKE1297" s="187"/>
      <c r="SKF1297" s="187"/>
      <c r="SKG1297" s="187"/>
      <c r="SKH1297" s="187"/>
      <c r="SKI1297" s="187"/>
      <c r="SKJ1297" s="187"/>
      <c r="SKK1297" s="187"/>
      <c r="SKL1297" s="187"/>
      <c r="SKM1297" s="187"/>
      <c r="SKN1297" s="187"/>
      <c r="SKO1297" s="187"/>
      <c r="SKP1297" s="187"/>
      <c r="SKQ1297" s="187"/>
      <c r="SKR1297" s="187"/>
      <c r="SKS1297" s="187"/>
      <c r="SKT1297" s="187"/>
      <c r="SKU1297" s="187"/>
      <c r="SKV1297" s="187"/>
      <c r="SKW1297" s="187"/>
      <c r="SKX1297" s="187"/>
      <c r="SKY1297" s="187"/>
      <c r="SKZ1297" s="187"/>
      <c r="SLA1297" s="187"/>
      <c r="SLB1297" s="187"/>
      <c r="SLC1297" s="187"/>
      <c r="SLD1297" s="187"/>
      <c r="SLE1297" s="187"/>
      <c r="SLF1297" s="187"/>
      <c r="SLG1297" s="187"/>
      <c r="SLH1297" s="187"/>
      <c r="SLI1297" s="187"/>
      <c r="SLJ1297" s="187"/>
      <c r="SLK1297" s="187"/>
      <c r="SLL1297" s="187"/>
      <c r="SLM1297" s="187"/>
      <c r="SLN1297" s="187"/>
      <c r="SLO1297" s="187"/>
      <c r="SLP1297" s="187"/>
      <c r="SLQ1297" s="187"/>
      <c r="SLR1297" s="187"/>
      <c r="SLS1297" s="187"/>
      <c r="SLT1297" s="187"/>
      <c r="SLU1297" s="187"/>
      <c r="SLV1297" s="187"/>
      <c r="SLW1297" s="187"/>
      <c r="SLX1297" s="187"/>
      <c r="SLY1297" s="187"/>
      <c r="SLZ1297" s="187"/>
      <c r="SMA1297" s="187"/>
      <c r="SMB1297" s="187"/>
      <c r="SMC1297" s="187"/>
      <c r="SMD1297" s="187"/>
      <c r="SME1297" s="187"/>
      <c r="SMF1297" s="187"/>
      <c r="SMG1297" s="187"/>
      <c r="SMH1297" s="187"/>
      <c r="SMI1297" s="187"/>
      <c r="SMJ1297" s="187"/>
      <c r="SMK1297" s="187"/>
      <c r="SML1297" s="187"/>
      <c r="SMM1297" s="187"/>
      <c r="SMN1297" s="187"/>
      <c r="SMO1297" s="187"/>
      <c r="SMP1297" s="187"/>
      <c r="SMQ1297" s="187"/>
      <c r="SMR1297" s="187"/>
      <c r="SMS1297" s="187"/>
      <c r="SMT1297" s="187"/>
      <c r="SMU1297" s="187"/>
      <c r="SMV1297" s="187"/>
      <c r="SMW1297" s="187"/>
      <c r="SMX1297" s="187"/>
      <c r="SMY1297" s="187"/>
      <c r="SMZ1297" s="187"/>
      <c r="SNA1297" s="187"/>
      <c r="SNB1297" s="187"/>
      <c r="SNC1297" s="187"/>
      <c r="SND1297" s="187"/>
      <c r="SNE1297" s="187"/>
      <c r="SNF1297" s="187"/>
      <c r="SNG1297" s="187"/>
      <c r="SNH1297" s="187"/>
      <c r="SNI1297" s="187"/>
      <c r="SNJ1297" s="187"/>
      <c r="SNK1297" s="187"/>
      <c r="SNL1297" s="187"/>
      <c r="SNM1297" s="187"/>
      <c r="SNN1297" s="187"/>
      <c r="SNO1297" s="187"/>
      <c r="SNP1297" s="187"/>
      <c r="SNQ1297" s="187"/>
      <c r="SNR1297" s="187"/>
      <c r="SNS1297" s="187"/>
      <c r="SNT1297" s="187"/>
      <c r="SNU1297" s="187"/>
      <c r="SNV1297" s="187"/>
      <c r="SNW1297" s="187"/>
      <c r="SNX1297" s="187"/>
      <c r="SNY1297" s="187"/>
      <c r="SNZ1297" s="187"/>
      <c r="SOA1297" s="187"/>
      <c r="SOB1297" s="187"/>
      <c r="SOC1297" s="187"/>
      <c r="SOD1297" s="187"/>
      <c r="SOE1297" s="187"/>
      <c r="SOF1297" s="187"/>
      <c r="SOG1297" s="187"/>
      <c r="SOH1297" s="187"/>
      <c r="SOI1297" s="187"/>
      <c r="SOJ1297" s="187"/>
      <c r="SOK1297" s="187"/>
      <c r="SOL1297" s="187"/>
      <c r="SOM1297" s="187"/>
      <c r="SON1297" s="187"/>
      <c r="SOO1297" s="187"/>
      <c r="SOP1297" s="187"/>
      <c r="SOQ1297" s="187"/>
      <c r="SOR1297" s="187"/>
      <c r="SOS1297" s="187"/>
      <c r="SOT1297" s="187"/>
      <c r="SOU1297" s="187"/>
      <c r="SOV1297" s="187"/>
      <c r="SOW1297" s="187"/>
      <c r="SOX1297" s="187"/>
      <c r="SOY1297" s="187"/>
      <c r="SOZ1297" s="187"/>
      <c r="SPA1297" s="187"/>
      <c r="SPB1297" s="187"/>
      <c r="SPC1297" s="187"/>
      <c r="SPD1297" s="187"/>
      <c r="SPE1297" s="187"/>
      <c r="SPF1297" s="187"/>
      <c r="SPG1297" s="187"/>
      <c r="SPH1297" s="187"/>
      <c r="SPI1297" s="187"/>
      <c r="SPJ1297" s="187"/>
      <c r="SPK1297" s="187"/>
      <c r="SPL1297" s="187"/>
      <c r="SPM1297" s="187"/>
      <c r="SPN1297" s="187"/>
      <c r="SPO1297" s="187"/>
      <c r="SPP1297" s="187"/>
      <c r="SPQ1297" s="187"/>
      <c r="SPR1297" s="187"/>
      <c r="SPS1297" s="187"/>
      <c r="SPT1297" s="187"/>
      <c r="SPU1297" s="187"/>
      <c r="SPV1297" s="187"/>
      <c r="SPW1297" s="187"/>
      <c r="SPX1297" s="187"/>
      <c r="SPY1297" s="187"/>
      <c r="SPZ1297" s="187"/>
      <c r="SQA1297" s="187"/>
      <c r="SQB1297" s="187"/>
      <c r="SQC1297" s="187"/>
      <c r="SQD1297" s="187"/>
      <c r="SQE1297" s="187"/>
      <c r="SQF1297" s="187"/>
      <c r="SQG1297" s="187"/>
      <c r="SQH1297" s="187"/>
      <c r="SQI1297" s="187"/>
      <c r="SQJ1297" s="187"/>
      <c r="SQK1297" s="187"/>
      <c r="SQL1297" s="187"/>
      <c r="SQM1297" s="187"/>
      <c r="SQN1297" s="187"/>
      <c r="SQO1297" s="187"/>
      <c r="SQP1297" s="187"/>
      <c r="SQQ1297" s="187"/>
      <c r="SQR1297" s="187"/>
      <c r="SQS1297" s="187"/>
      <c r="SQT1297" s="187"/>
      <c r="SQU1297" s="187"/>
      <c r="SQV1297" s="187"/>
      <c r="SQW1297" s="187"/>
      <c r="SQX1297" s="187"/>
      <c r="SQY1297" s="187"/>
      <c r="SQZ1297" s="187"/>
      <c r="SRA1297" s="187"/>
      <c r="SRB1297" s="187"/>
      <c r="SRC1297" s="187"/>
      <c r="SRD1297" s="187"/>
      <c r="SRE1297" s="187"/>
      <c r="SRF1297" s="187"/>
      <c r="SRG1297" s="187"/>
      <c r="SRH1297" s="187"/>
      <c r="SRI1297" s="187"/>
      <c r="SRJ1297" s="187"/>
      <c r="SRK1297" s="187"/>
      <c r="SRL1297" s="187"/>
      <c r="SRM1297" s="187"/>
      <c r="SRN1297" s="187"/>
      <c r="SRO1297" s="187"/>
      <c r="SRP1297" s="187"/>
      <c r="SRQ1297" s="187"/>
      <c r="SRR1297" s="187"/>
      <c r="SRS1297" s="187"/>
      <c r="SRT1297" s="187"/>
      <c r="SRU1297" s="187"/>
      <c r="SRV1297" s="187"/>
      <c r="SRW1297" s="187"/>
      <c r="SRX1297" s="187"/>
      <c r="SRY1297" s="187"/>
      <c r="SRZ1297" s="187"/>
      <c r="SSA1297" s="187"/>
      <c r="SSB1297" s="187"/>
      <c r="SSC1297" s="187"/>
      <c r="SSD1297" s="187"/>
      <c r="SSE1297" s="187"/>
      <c r="SSF1297" s="187"/>
      <c r="SSG1297" s="187"/>
      <c r="SSH1297" s="187"/>
      <c r="SSI1297" s="187"/>
      <c r="SSJ1297" s="187"/>
      <c r="SSK1297" s="187"/>
      <c r="SSL1297" s="187"/>
      <c r="SSM1297" s="187"/>
      <c r="SSN1297" s="187"/>
      <c r="SSO1297" s="187"/>
      <c r="SSP1297" s="187"/>
      <c r="SSQ1297" s="187"/>
      <c r="SSR1297" s="187"/>
      <c r="SSS1297" s="187"/>
      <c r="SST1297" s="187"/>
      <c r="SSU1297" s="187"/>
      <c r="SSV1297" s="187"/>
      <c r="SSW1297" s="187"/>
      <c r="SSX1297" s="187"/>
      <c r="SSY1297" s="187"/>
      <c r="SSZ1297" s="187"/>
      <c r="STA1297" s="187"/>
      <c r="STB1297" s="187"/>
      <c r="STC1297" s="187"/>
      <c r="STD1297" s="187"/>
      <c r="STE1297" s="187"/>
      <c r="STF1297" s="187"/>
      <c r="STG1297" s="187"/>
      <c r="STH1297" s="187"/>
      <c r="STI1297" s="187"/>
      <c r="STJ1297" s="187"/>
      <c r="STK1297" s="187"/>
      <c r="STL1297" s="187"/>
      <c r="STM1297" s="187"/>
      <c r="STN1297" s="187"/>
      <c r="STO1297" s="187"/>
      <c r="STP1297" s="187"/>
      <c r="STQ1297" s="187"/>
      <c r="STR1297" s="187"/>
      <c r="STS1297" s="187"/>
      <c r="STT1297" s="187"/>
      <c r="STU1297" s="187"/>
      <c r="STV1297" s="187"/>
      <c r="STW1297" s="187"/>
      <c r="STX1297" s="187"/>
      <c r="STY1297" s="187"/>
      <c r="STZ1297" s="187"/>
      <c r="SUA1297" s="187"/>
      <c r="SUB1297" s="187"/>
      <c r="SUC1297" s="187"/>
      <c r="SUD1297" s="187"/>
      <c r="SUE1297" s="187"/>
      <c r="SUF1297" s="187"/>
      <c r="SUG1297" s="187"/>
      <c r="SUH1297" s="187"/>
      <c r="SUI1297" s="187"/>
      <c r="SUJ1297" s="187"/>
      <c r="SUK1297" s="187"/>
      <c r="SUL1297" s="187"/>
      <c r="SUM1297" s="187"/>
      <c r="SUN1297" s="187"/>
      <c r="SUO1297" s="187"/>
      <c r="SUP1297" s="187"/>
      <c r="SUQ1297" s="187"/>
      <c r="SUR1297" s="187"/>
      <c r="SUS1297" s="187"/>
      <c r="SUT1297" s="187"/>
      <c r="SUU1297" s="187"/>
      <c r="SUV1297" s="187"/>
      <c r="SUW1297" s="187"/>
      <c r="SUX1297" s="187"/>
      <c r="SUY1297" s="187"/>
      <c r="SUZ1297" s="187"/>
      <c r="SVA1297" s="187"/>
      <c r="SVB1297" s="187"/>
      <c r="SVC1297" s="187"/>
      <c r="SVD1297" s="187"/>
      <c r="SVE1297" s="187"/>
      <c r="SVF1297" s="187"/>
      <c r="SVG1297" s="187"/>
      <c r="SVH1297" s="187"/>
      <c r="SVI1297" s="187"/>
      <c r="SVJ1297" s="187"/>
      <c r="SVK1297" s="187"/>
      <c r="SVL1297" s="187"/>
      <c r="SVM1297" s="187"/>
      <c r="SVN1297" s="187"/>
      <c r="SVO1297" s="187"/>
      <c r="SVP1297" s="187"/>
      <c r="SVQ1297" s="187"/>
      <c r="SVR1297" s="187"/>
      <c r="SVS1297" s="187"/>
      <c r="SVT1297" s="187"/>
      <c r="SVU1297" s="187"/>
      <c r="SVV1297" s="187"/>
      <c r="SVW1297" s="187"/>
      <c r="SVX1297" s="187"/>
      <c r="SVY1297" s="187"/>
      <c r="SVZ1297" s="187"/>
      <c r="SWA1297" s="187"/>
      <c r="SWB1297" s="187"/>
      <c r="SWC1297" s="187"/>
      <c r="SWD1297" s="187"/>
      <c r="SWE1297" s="187"/>
      <c r="SWF1297" s="187"/>
      <c r="SWG1297" s="187"/>
      <c r="SWH1297" s="187"/>
      <c r="SWI1297" s="187"/>
      <c r="SWJ1297" s="187"/>
      <c r="SWK1297" s="187"/>
      <c r="SWL1297" s="187"/>
      <c r="SWM1297" s="187"/>
      <c r="SWN1297" s="187"/>
      <c r="SWO1297" s="187"/>
      <c r="SWP1297" s="187"/>
      <c r="SWQ1297" s="187"/>
      <c r="SWR1297" s="187"/>
      <c r="SWS1297" s="187"/>
      <c r="SWT1297" s="187"/>
      <c r="SWU1297" s="187"/>
      <c r="SWV1297" s="187"/>
      <c r="SWW1297" s="187"/>
      <c r="SWX1297" s="187"/>
      <c r="SWY1297" s="187"/>
      <c r="SWZ1297" s="187"/>
      <c r="SXA1297" s="187"/>
      <c r="SXB1297" s="187"/>
      <c r="SXC1297" s="187"/>
      <c r="SXD1297" s="187"/>
      <c r="SXE1297" s="187"/>
      <c r="SXF1297" s="187"/>
      <c r="SXG1297" s="187"/>
      <c r="SXH1297" s="187"/>
      <c r="SXI1297" s="187"/>
      <c r="SXJ1297" s="187"/>
      <c r="SXK1297" s="187"/>
      <c r="SXL1297" s="187"/>
      <c r="SXM1297" s="187"/>
      <c r="SXN1297" s="187"/>
      <c r="SXO1297" s="187"/>
      <c r="SXP1297" s="187"/>
      <c r="SXQ1297" s="187"/>
      <c r="SXR1297" s="187"/>
      <c r="SXS1297" s="187"/>
      <c r="SXT1297" s="187"/>
      <c r="SXU1297" s="187"/>
      <c r="SXV1297" s="187"/>
      <c r="SXW1297" s="187"/>
      <c r="SXX1297" s="187"/>
      <c r="SXY1297" s="187"/>
      <c r="SXZ1297" s="187"/>
      <c r="SYA1297" s="187"/>
      <c r="SYB1297" s="187"/>
      <c r="SYC1297" s="187"/>
      <c r="SYD1297" s="187"/>
      <c r="SYE1297" s="187"/>
      <c r="SYF1297" s="187"/>
      <c r="SYG1297" s="187"/>
      <c r="SYH1297" s="187"/>
      <c r="SYI1297" s="187"/>
      <c r="SYJ1297" s="187"/>
      <c r="SYK1297" s="187"/>
      <c r="SYL1297" s="187"/>
      <c r="SYM1297" s="187"/>
      <c r="SYN1297" s="187"/>
      <c r="SYO1297" s="187"/>
      <c r="SYP1297" s="187"/>
      <c r="SYQ1297" s="187"/>
      <c r="SYR1297" s="187"/>
      <c r="SYS1297" s="187"/>
      <c r="SYT1297" s="187"/>
      <c r="SYU1297" s="187"/>
      <c r="SYV1297" s="187"/>
      <c r="SYW1297" s="187"/>
      <c r="SYX1297" s="187"/>
      <c r="SYY1297" s="187"/>
      <c r="SYZ1297" s="187"/>
      <c r="SZA1297" s="187"/>
      <c r="SZB1297" s="187"/>
      <c r="SZC1297" s="187"/>
      <c r="SZD1297" s="187"/>
      <c r="SZE1297" s="187"/>
      <c r="SZF1297" s="187"/>
      <c r="SZG1297" s="187"/>
      <c r="SZH1297" s="187"/>
      <c r="SZI1297" s="187"/>
      <c r="SZJ1297" s="187"/>
      <c r="SZK1297" s="187"/>
      <c r="SZL1297" s="187"/>
      <c r="SZM1297" s="187"/>
      <c r="SZN1297" s="187"/>
      <c r="SZO1297" s="187"/>
      <c r="SZP1297" s="187"/>
      <c r="SZQ1297" s="187"/>
      <c r="SZR1297" s="187"/>
      <c r="SZS1297" s="187"/>
      <c r="SZT1297" s="187"/>
      <c r="SZU1297" s="187"/>
      <c r="SZV1297" s="187"/>
      <c r="SZW1297" s="187"/>
      <c r="SZX1297" s="187"/>
      <c r="SZY1297" s="187"/>
      <c r="SZZ1297" s="187"/>
      <c r="TAA1297" s="187"/>
      <c r="TAB1297" s="187"/>
      <c r="TAC1297" s="187"/>
      <c r="TAD1297" s="187"/>
      <c r="TAE1297" s="187"/>
      <c r="TAF1297" s="187"/>
      <c r="TAG1297" s="187"/>
      <c r="TAH1297" s="187"/>
      <c r="TAI1297" s="187"/>
      <c r="TAJ1297" s="187"/>
      <c r="TAK1297" s="187"/>
      <c r="TAL1297" s="187"/>
      <c r="TAM1297" s="187"/>
      <c r="TAN1297" s="187"/>
      <c r="TAO1297" s="187"/>
      <c r="TAP1297" s="187"/>
      <c r="TAQ1297" s="187"/>
      <c r="TAR1297" s="187"/>
      <c r="TAS1297" s="187"/>
      <c r="TAT1297" s="187"/>
      <c r="TAU1297" s="187"/>
      <c r="TAV1297" s="187"/>
      <c r="TAW1297" s="187"/>
      <c r="TAX1297" s="187"/>
      <c r="TAY1297" s="187"/>
      <c r="TAZ1297" s="187"/>
      <c r="TBA1297" s="187"/>
      <c r="TBB1297" s="187"/>
      <c r="TBC1297" s="187"/>
      <c r="TBD1297" s="187"/>
      <c r="TBE1297" s="187"/>
      <c r="TBF1297" s="187"/>
      <c r="TBG1297" s="187"/>
      <c r="TBH1297" s="187"/>
      <c r="TBI1297" s="187"/>
      <c r="TBJ1297" s="187"/>
      <c r="TBK1297" s="187"/>
      <c r="TBL1297" s="187"/>
      <c r="TBM1297" s="187"/>
      <c r="TBN1297" s="187"/>
      <c r="TBO1297" s="187"/>
      <c r="TBP1297" s="187"/>
      <c r="TBQ1297" s="187"/>
      <c r="TBR1297" s="187"/>
      <c r="TBS1297" s="187"/>
      <c r="TBT1297" s="187"/>
      <c r="TBU1297" s="187"/>
      <c r="TBV1297" s="187"/>
      <c r="TBW1297" s="187"/>
      <c r="TBX1297" s="187"/>
      <c r="TBY1297" s="187"/>
      <c r="TBZ1297" s="187"/>
      <c r="TCA1297" s="187"/>
      <c r="TCB1297" s="187"/>
      <c r="TCC1297" s="187"/>
      <c r="TCD1297" s="187"/>
      <c r="TCE1297" s="187"/>
      <c r="TCF1297" s="187"/>
      <c r="TCG1297" s="187"/>
      <c r="TCH1297" s="187"/>
      <c r="TCI1297" s="187"/>
      <c r="TCJ1297" s="187"/>
      <c r="TCK1297" s="187"/>
      <c r="TCL1297" s="187"/>
      <c r="TCM1297" s="187"/>
      <c r="TCN1297" s="187"/>
      <c r="TCO1297" s="187"/>
      <c r="TCP1297" s="187"/>
      <c r="TCQ1297" s="187"/>
      <c r="TCR1297" s="187"/>
      <c r="TCS1297" s="187"/>
      <c r="TCT1297" s="187"/>
      <c r="TCU1297" s="187"/>
      <c r="TCV1297" s="187"/>
      <c r="TCW1297" s="187"/>
      <c r="TCX1297" s="187"/>
      <c r="TCY1297" s="187"/>
      <c r="TCZ1297" s="187"/>
      <c r="TDA1297" s="187"/>
      <c r="TDB1297" s="187"/>
      <c r="TDC1297" s="187"/>
      <c r="TDD1297" s="187"/>
      <c r="TDE1297" s="187"/>
      <c r="TDF1297" s="187"/>
      <c r="TDG1297" s="187"/>
      <c r="TDH1297" s="187"/>
      <c r="TDI1297" s="187"/>
      <c r="TDJ1297" s="187"/>
      <c r="TDK1297" s="187"/>
      <c r="TDL1297" s="187"/>
      <c r="TDM1297" s="187"/>
      <c r="TDN1297" s="187"/>
      <c r="TDO1297" s="187"/>
      <c r="TDP1297" s="187"/>
      <c r="TDQ1297" s="187"/>
      <c r="TDR1297" s="187"/>
      <c r="TDS1297" s="187"/>
      <c r="TDT1297" s="187"/>
      <c r="TDU1297" s="187"/>
      <c r="TDV1297" s="187"/>
      <c r="TDW1297" s="187"/>
      <c r="TDX1297" s="187"/>
      <c r="TDY1297" s="187"/>
      <c r="TDZ1297" s="187"/>
      <c r="TEA1297" s="187"/>
      <c r="TEB1297" s="187"/>
      <c r="TEC1297" s="187"/>
      <c r="TED1297" s="187"/>
      <c r="TEE1297" s="187"/>
      <c r="TEF1297" s="187"/>
      <c r="TEG1297" s="187"/>
      <c r="TEH1297" s="187"/>
      <c r="TEI1297" s="187"/>
      <c r="TEJ1297" s="187"/>
      <c r="TEK1297" s="187"/>
      <c r="TEL1297" s="187"/>
      <c r="TEM1297" s="187"/>
      <c r="TEN1297" s="187"/>
      <c r="TEO1297" s="187"/>
      <c r="TEP1297" s="187"/>
      <c r="TEQ1297" s="187"/>
      <c r="TER1297" s="187"/>
      <c r="TES1297" s="187"/>
      <c r="TET1297" s="187"/>
      <c r="TEU1297" s="187"/>
      <c r="TEV1297" s="187"/>
      <c r="TEW1297" s="187"/>
      <c r="TEX1297" s="187"/>
      <c r="TEY1297" s="187"/>
      <c r="TEZ1297" s="187"/>
      <c r="TFA1297" s="187"/>
      <c r="TFB1297" s="187"/>
      <c r="TFC1297" s="187"/>
      <c r="TFD1297" s="187"/>
      <c r="TFE1297" s="187"/>
      <c r="TFF1297" s="187"/>
      <c r="TFG1297" s="187"/>
      <c r="TFH1297" s="187"/>
      <c r="TFI1297" s="187"/>
      <c r="TFJ1297" s="187"/>
      <c r="TFK1297" s="187"/>
      <c r="TFL1297" s="187"/>
      <c r="TFM1297" s="187"/>
      <c r="TFN1297" s="187"/>
      <c r="TFO1297" s="187"/>
      <c r="TFP1297" s="187"/>
      <c r="TFQ1297" s="187"/>
      <c r="TFR1297" s="187"/>
      <c r="TFS1297" s="187"/>
      <c r="TFT1297" s="187"/>
      <c r="TFU1297" s="187"/>
      <c r="TFV1297" s="187"/>
      <c r="TFW1297" s="187"/>
      <c r="TFX1297" s="187"/>
      <c r="TFY1297" s="187"/>
      <c r="TFZ1297" s="187"/>
      <c r="TGA1297" s="187"/>
      <c r="TGB1297" s="187"/>
      <c r="TGC1297" s="187"/>
      <c r="TGD1297" s="187"/>
      <c r="TGE1297" s="187"/>
      <c r="TGF1297" s="187"/>
      <c r="TGG1297" s="187"/>
      <c r="TGH1297" s="187"/>
      <c r="TGI1297" s="187"/>
      <c r="TGJ1297" s="187"/>
      <c r="TGK1297" s="187"/>
      <c r="TGL1297" s="187"/>
      <c r="TGM1297" s="187"/>
      <c r="TGN1297" s="187"/>
      <c r="TGO1297" s="187"/>
      <c r="TGP1297" s="187"/>
      <c r="TGQ1297" s="187"/>
      <c r="TGR1297" s="187"/>
      <c r="TGS1297" s="187"/>
      <c r="TGT1297" s="187"/>
      <c r="TGU1297" s="187"/>
      <c r="TGV1297" s="187"/>
      <c r="TGW1297" s="187"/>
      <c r="TGX1297" s="187"/>
      <c r="TGY1297" s="187"/>
      <c r="TGZ1297" s="187"/>
      <c r="THA1297" s="187"/>
      <c r="THB1297" s="187"/>
      <c r="THC1297" s="187"/>
      <c r="THD1297" s="187"/>
      <c r="THE1297" s="187"/>
      <c r="THF1297" s="187"/>
      <c r="THG1297" s="187"/>
      <c r="THH1297" s="187"/>
      <c r="THI1297" s="187"/>
      <c r="THJ1297" s="187"/>
      <c r="THK1297" s="187"/>
      <c r="THL1297" s="187"/>
      <c r="THM1297" s="187"/>
      <c r="THN1297" s="187"/>
      <c r="THO1297" s="187"/>
      <c r="THP1297" s="187"/>
      <c r="THQ1297" s="187"/>
      <c r="THR1297" s="187"/>
      <c r="THS1297" s="187"/>
      <c r="THT1297" s="187"/>
      <c r="THU1297" s="187"/>
      <c r="THV1297" s="187"/>
      <c r="THW1297" s="187"/>
      <c r="THX1297" s="187"/>
      <c r="THY1297" s="187"/>
      <c r="THZ1297" s="187"/>
      <c r="TIA1297" s="187"/>
      <c r="TIB1297" s="187"/>
      <c r="TIC1297" s="187"/>
      <c r="TID1297" s="187"/>
      <c r="TIE1297" s="187"/>
      <c r="TIF1297" s="187"/>
      <c r="TIG1297" s="187"/>
      <c r="TIH1297" s="187"/>
      <c r="TII1297" s="187"/>
      <c r="TIJ1297" s="187"/>
      <c r="TIK1297" s="187"/>
      <c r="TIL1297" s="187"/>
      <c r="TIM1297" s="187"/>
      <c r="TIN1297" s="187"/>
      <c r="TIO1297" s="187"/>
      <c r="TIP1297" s="187"/>
      <c r="TIQ1297" s="187"/>
      <c r="TIR1297" s="187"/>
      <c r="TIS1297" s="187"/>
      <c r="TIT1297" s="187"/>
      <c r="TIU1297" s="187"/>
      <c r="TIV1297" s="187"/>
      <c r="TIW1297" s="187"/>
      <c r="TIX1297" s="187"/>
      <c r="TIY1297" s="187"/>
      <c r="TIZ1297" s="187"/>
      <c r="TJA1297" s="187"/>
      <c r="TJB1297" s="187"/>
      <c r="TJC1297" s="187"/>
      <c r="TJD1297" s="187"/>
      <c r="TJE1297" s="187"/>
      <c r="TJF1297" s="187"/>
      <c r="TJG1297" s="187"/>
      <c r="TJH1297" s="187"/>
      <c r="TJI1297" s="187"/>
      <c r="TJJ1297" s="187"/>
      <c r="TJK1297" s="187"/>
      <c r="TJL1297" s="187"/>
      <c r="TJM1297" s="187"/>
      <c r="TJN1297" s="187"/>
      <c r="TJO1297" s="187"/>
      <c r="TJP1297" s="187"/>
      <c r="TJQ1297" s="187"/>
      <c r="TJR1297" s="187"/>
      <c r="TJS1297" s="187"/>
      <c r="TJT1297" s="187"/>
      <c r="TJU1297" s="187"/>
      <c r="TJV1297" s="187"/>
      <c r="TJW1297" s="187"/>
      <c r="TJX1297" s="187"/>
      <c r="TJY1297" s="187"/>
      <c r="TJZ1297" s="187"/>
      <c r="TKA1297" s="187"/>
      <c r="TKB1297" s="187"/>
      <c r="TKC1297" s="187"/>
      <c r="TKD1297" s="187"/>
      <c r="TKE1297" s="187"/>
      <c r="TKF1297" s="187"/>
      <c r="TKG1297" s="187"/>
      <c r="TKH1297" s="187"/>
      <c r="TKI1297" s="187"/>
      <c r="TKJ1297" s="187"/>
      <c r="TKK1297" s="187"/>
      <c r="TKL1297" s="187"/>
      <c r="TKM1297" s="187"/>
      <c r="TKN1297" s="187"/>
      <c r="TKO1297" s="187"/>
      <c r="TKP1297" s="187"/>
      <c r="TKQ1297" s="187"/>
      <c r="TKR1297" s="187"/>
      <c r="TKS1297" s="187"/>
      <c r="TKT1297" s="187"/>
      <c r="TKU1297" s="187"/>
      <c r="TKV1297" s="187"/>
      <c r="TKW1297" s="187"/>
      <c r="TKX1297" s="187"/>
      <c r="TKY1297" s="187"/>
      <c r="TKZ1297" s="187"/>
      <c r="TLA1297" s="187"/>
      <c r="TLB1297" s="187"/>
      <c r="TLC1297" s="187"/>
      <c r="TLD1297" s="187"/>
      <c r="TLE1297" s="187"/>
      <c r="TLF1297" s="187"/>
      <c r="TLG1297" s="187"/>
      <c r="TLH1297" s="187"/>
      <c r="TLI1297" s="187"/>
      <c r="TLJ1297" s="187"/>
      <c r="TLK1297" s="187"/>
      <c r="TLL1297" s="187"/>
      <c r="TLM1297" s="187"/>
      <c r="TLN1297" s="187"/>
      <c r="TLO1297" s="187"/>
      <c r="TLP1297" s="187"/>
      <c r="TLQ1297" s="187"/>
      <c r="TLR1297" s="187"/>
      <c r="TLS1297" s="187"/>
      <c r="TLT1297" s="187"/>
      <c r="TLU1297" s="187"/>
      <c r="TLV1297" s="187"/>
      <c r="TLW1297" s="187"/>
      <c r="TLX1297" s="187"/>
      <c r="TLY1297" s="187"/>
      <c r="TLZ1297" s="187"/>
      <c r="TMA1297" s="187"/>
      <c r="TMB1297" s="187"/>
      <c r="TMC1297" s="187"/>
      <c r="TMD1297" s="187"/>
      <c r="TME1297" s="187"/>
      <c r="TMF1297" s="187"/>
      <c r="TMG1297" s="187"/>
      <c r="TMH1297" s="187"/>
      <c r="TMI1297" s="187"/>
      <c r="TMJ1297" s="187"/>
      <c r="TMK1297" s="187"/>
      <c r="TML1297" s="187"/>
      <c r="TMM1297" s="187"/>
      <c r="TMN1297" s="187"/>
      <c r="TMO1297" s="187"/>
      <c r="TMP1297" s="187"/>
      <c r="TMQ1297" s="187"/>
      <c r="TMR1297" s="187"/>
      <c r="TMS1297" s="187"/>
      <c r="TMT1297" s="187"/>
      <c r="TMU1297" s="187"/>
      <c r="TMV1297" s="187"/>
      <c r="TMW1297" s="187"/>
      <c r="TMX1297" s="187"/>
      <c r="TMY1297" s="187"/>
      <c r="TMZ1297" s="187"/>
      <c r="TNA1297" s="187"/>
      <c r="TNB1297" s="187"/>
      <c r="TNC1297" s="187"/>
      <c r="TND1297" s="187"/>
      <c r="TNE1297" s="187"/>
      <c r="TNF1297" s="187"/>
      <c r="TNG1297" s="187"/>
      <c r="TNH1297" s="187"/>
      <c r="TNI1297" s="187"/>
      <c r="TNJ1297" s="187"/>
      <c r="TNK1297" s="187"/>
      <c r="TNL1297" s="187"/>
      <c r="TNM1297" s="187"/>
      <c r="TNN1297" s="187"/>
      <c r="TNO1297" s="187"/>
      <c r="TNP1297" s="187"/>
      <c r="TNQ1297" s="187"/>
      <c r="TNR1297" s="187"/>
      <c r="TNS1297" s="187"/>
      <c r="TNT1297" s="187"/>
      <c r="TNU1297" s="187"/>
      <c r="TNV1297" s="187"/>
      <c r="TNW1297" s="187"/>
      <c r="TNX1297" s="187"/>
      <c r="TNY1297" s="187"/>
      <c r="TNZ1297" s="187"/>
      <c r="TOA1297" s="187"/>
      <c r="TOB1297" s="187"/>
      <c r="TOC1297" s="187"/>
      <c r="TOD1297" s="187"/>
      <c r="TOE1297" s="187"/>
      <c r="TOF1297" s="187"/>
      <c r="TOG1297" s="187"/>
      <c r="TOH1297" s="187"/>
      <c r="TOI1297" s="187"/>
      <c r="TOJ1297" s="187"/>
      <c r="TOK1297" s="187"/>
      <c r="TOL1297" s="187"/>
      <c r="TOM1297" s="187"/>
      <c r="TON1297" s="187"/>
      <c r="TOO1297" s="187"/>
      <c r="TOP1297" s="187"/>
      <c r="TOQ1297" s="187"/>
      <c r="TOR1297" s="187"/>
      <c r="TOS1297" s="187"/>
      <c r="TOT1297" s="187"/>
      <c r="TOU1297" s="187"/>
      <c r="TOV1297" s="187"/>
      <c r="TOW1297" s="187"/>
      <c r="TOX1297" s="187"/>
      <c r="TOY1297" s="187"/>
      <c r="TOZ1297" s="187"/>
      <c r="TPA1297" s="187"/>
      <c r="TPB1297" s="187"/>
      <c r="TPC1297" s="187"/>
      <c r="TPD1297" s="187"/>
      <c r="TPE1297" s="187"/>
      <c r="TPF1297" s="187"/>
      <c r="TPG1297" s="187"/>
      <c r="TPH1297" s="187"/>
      <c r="TPI1297" s="187"/>
      <c r="TPJ1297" s="187"/>
      <c r="TPK1297" s="187"/>
      <c r="TPL1297" s="187"/>
      <c r="TPM1297" s="187"/>
      <c r="TPN1297" s="187"/>
      <c r="TPO1297" s="187"/>
      <c r="TPP1297" s="187"/>
      <c r="TPQ1297" s="187"/>
      <c r="TPR1297" s="187"/>
      <c r="TPS1297" s="187"/>
      <c r="TPT1297" s="187"/>
      <c r="TPU1297" s="187"/>
      <c r="TPV1297" s="187"/>
      <c r="TPW1297" s="187"/>
      <c r="TPX1297" s="187"/>
      <c r="TPY1297" s="187"/>
      <c r="TPZ1297" s="187"/>
      <c r="TQA1297" s="187"/>
      <c r="TQB1297" s="187"/>
      <c r="TQC1297" s="187"/>
      <c r="TQD1297" s="187"/>
      <c r="TQE1297" s="187"/>
      <c r="TQF1297" s="187"/>
      <c r="TQG1297" s="187"/>
      <c r="TQH1297" s="187"/>
      <c r="TQI1297" s="187"/>
      <c r="TQJ1297" s="187"/>
      <c r="TQK1297" s="187"/>
      <c r="TQL1297" s="187"/>
      <c r="TQM1297" s="187"/>
      <c r="TQN1297" s="187"/>
      <c r="TQO1297" s="187"/>
      <c r="TQP1297" s="187"/>
      <c r="TQQ1297" s="187"/>
      <c r="TQR1297" s="187"/>
      <c r="TQS1297" s="187"/>
      <c r="TQT1297" s="187"/>
      <c r="TQU1297" s="187"/>
      <c r="TQV1297" s="187"/>
      <c r="TQW1297" s="187"/>
      <c r="TQX1297" s="187"/>
      <c r="TQY1297" s="187"/>
      <c r="TQZ1297" s="187"/>
      <c r="TRA1297" s="187"/>
      <c r="TRB1297" s="187"/>
      <c r="TRC1297" s="187"/>
      <c r="TRD1297" s="187"/>
      <c r="TRE1297" s="187"/>
      <c r="TRF1297" s="187"/>
      <c r="TRG1297" s="187"/>
      <c r="TRH1297" s="187"/>
      <c r="TRI1297" s="187"/>
      <c r="TRJ1297" s="187"/>
      <c r="TRK1297" s="187"/>
      <c r="TRL1297" s="187"/>
      <c r="TRM1297" s="187"/>
      <c r="TRN1297" s="187"/>
      <c r="TRO1297" s="187"/>
      <c r="TRP1297" s="187"/>
      <c r="TRQ1297" s="187"/>
      <c r="TRR1297" s="187"/>
      <c r="TRS1297" s="187"/>
      <c r="TRT1297" s="187"/>
      <c r="TRU1297" s="187"/>
      <c r="TRV1297" s="187"/>
      <c r="TRW1297" s="187"/>
      <c r="TRX1297" s="187"/>
      <c r="TRY1297" s="187"/>
      <c r="TRZ1297" s="187"/>
      <c r="TSA1297" s="187"/>
      <c r="TSB1297" s="187"/>
      <c r="TSC1297" s="187"/>
      <c r="TSD1297" s="187"/>
      <c r="TSE1297" s="187"/>
      <c r="TSF1297" s="187"/>
      <c r="TSG1297" s="187"/>
      <c r="TSH1297" s="187"/>
      <c r="TSI1297" s="187"/>
      <c r="TSJ1297" s="187"/>
      <c r="TSK1297" s="187"/>
      <c r="TSL1297" s="187"/>
      <c r="TSM1297" s="187"/>
      <c r="TSN1297" s="187"/>
      <c r="TSO1297" s="187"/>
      <c r="TSP1297" s="187"/>
      <c r="TSQ1297" s="187"/>
      <c r="TSR1297" s="187"/>
      <c r="TSS1297" s="187"/>
      <c r="TST1297" s="187"/>
      <c r="TSU1297" s="187"/>
      <c r="TSV1297" s="187"/>
      <c r="TSW1297" s="187"/>
      <c r="TSX1297" s="187"/>
      <c r="TSY1297" s="187"/>
      <c r="TSZ1297" s="187"/>
      <c r="TTA1297" s="187"/>
      <c r="TTB1297" s="187"/>
      <c r="TTC1297" s="187"/>
      <c r="TTD1297" s="187"/>
      <c r="TTE1297" s="187"/>
      <c r="TTF1297" s="187"/>
      <c r="TTG1297" s="187"/>
      <c r="TTH1297" s="187"/>
      <c r="TTI1297" s="187"/>
      <c r="TTJ1297" s="187"/>
      <c r="TTK1297" s="187"/>
      <c r="TTL1297" s="187"/>
      <c r="TTM1297" s="187"/>
      <c r="TTN1297" s="187"/>
      <c r="TTO1297" s="187"/>
      <c r="TTP1297" s="187"/>
      <c r="TTQ1297" s="187"/>
      <c r="TTR1297" s="187"/>
      <c r="TTS1297" s="187"/>
      <c r="TTT1297" s="187"/>
      <c r="TTU1297" s="187"/>
      <c r="TTV1297" s="187"/>
      <c r="TTW1297" s="187"/>
      <c r="TTX1297" s="187"/>
      <c r="TTY1297" s="187"/>
      <c r="TTZ1297" s="187"/>
      <c r="TUA1297" s="187"/>
      <c r="TUB1297" s="187"/>
      <c r="TUC1297" s="187"/>
      <c r="TUD1297" s="187"/>
      <c r="TUE1297" s="187"/>
      <c r="TUF1297" s="187"/>
      <c r="TUG1297" s="187"/>
      <c r="TUH1297" s="187"/>
      <c r="TUI1297" s="187"/>
      <c r="TUJ1297" s="187"/>
      <c r="TUK1297" s="187"/>
      <c r="TUL1297" s="187"/>
      <c r="TUM1297" s="187"/>
      <c r="TUN1297" s="187"/>
      <c r="TUO1297" s="187"/>
      <c r="TUP1297" s="187"/>
      <c r="TUQ1297" s="187"/>
      <c r="TUR1297" s="187"/>
      <c r="TUS1297" s="187"/>
      <c r="TUT1297" s="187"/>
      <c r="TUU1297" s="187"/>
      <c r="TUV1297" s="187"/>
      <c r="TUW1297" s="187"/>
      <c r="TUX1297" s="187"/>
      <c r="TUY1297" s="187"/>
      <c r="TUZ1297" s="187"/>
      <c r="TVA1297" s="187"/>
      <c r="TVB1297" s="187"/>
      <c r="TVC1297" s="187"/>
      <c r="TVD1297" s="187"/>
      <c r="TVE1297" s="187"/>
      <c r="TVF1297" s="187"/>
      <c r="TVG1297" s="187"/>
      <c r="TVH1297" s="187"/>
      <c r="TVI1297" s="187"/>
      <c r="TVJ1297" s="187"/>
      <c r="TVK1297" s="187"/>
      <c r="TVL1297" s="187"/>
      <c r="TVM1297" s="187"/>
      <c r="TVN1297" s="187"/>
      <c r="TVO1297" s="187"/>
      <c r="TVP1297" s="187"/>
      <c r="TVQ1297" s="187"/>
      <c r="TVR1297" s="187"/>
      <c r="TVS1297" s="187"/>
      <c r="TVT1297" s="187"/>
      <c r="TVU1297" s="187"/>
      <c r="TVV1297" s="187"/>
      <c r="TVW1297" s="187"/>
      <c r="TVX1297" s="187"/>
      <c r="TVY1297" s="187"/>
      <c r="TVZ1297" s="187"/>
      <c r="TWA1297" s="187"/>
      <c r="TWB1297" s="187"/>
      <c r="TWC1297" s="187"/>
      <c r="TWD1297" s="187"/>
      <c r="TWE1297" s="187"/>
      <c r="TWF1297" s="187"/>
      <c r="TWG1297" s="187"/>
      <c r="TWH1297" s="187"/>
      <c r="TWI1297" s="187"/>
      <c r="TWJ1297" s="187"/>
      <c r="TWK1297" s="187"/>
      <c r="TWL1297" s="187"/>
      <c r="TWM1297" s="187"/>
      <c r="TWN1297" s="187"/>
      <c r="TWO1297" s="187"/>
      <c r="TWP1297" s="187"/>
      <c r="TWQ1297" s="187"/>
      <c r="TWR1297" s="187"/>
      <c r="TWS1297" s="187"/>
      <c r="TWT1297" s="187"/>
      <c r="TWU1297" s="187"/>
      <c r="TWV1297" s="187"/>
      <c r="TWW1297" s="187"/>
      <c r="TWX1297" s="187"/>
      <c r="TWY1297" s="187"/>
      <c r="TWZ1297" s="187"/>
      <c r="TXA1297" s="187"/>
      <c r="TXB1297" s="187"/>
      <c r="TXC1297" s="187"/>
      <c r="TXD1297" s="187"/>
      <c r="TXE1297" s="187"/>
      <c r="TXF1297" s="187"/>
      <c r="TXG1297" s="187"/>
      <c r="TXH1297" s="187"/>
      <c r="TXI1297" s="187"/>
      <c r="TXJ1297" s="187"/>
      <c r="TXK1297" s="187"/>
      <c r="TXL1297" s="187"/>
      <c r="TXM1297" s="187"/>
      <c r="TXN1297" s="187"/>
      <c r="TXO1297" s="187"/>
      <c r="TXP1297" s="187"/>
      <c r="TXQ1297" s="187"/>
      <c r="TXR1297" s="187"/>
      <c r="TXS1297" s="187"/>
      <c r="TXT1297" s="187"/>
      <c r="TXU1297" s="187"/>
      <c r="TXV1297" s="187"/>
      <c r="TXW1297" s="187"/>
      <c r="TXX1297" s="187"/>
      <c r="TXY1297" s="187"/>
      <c r="TXZ1297" s="187"/>
      <c r="TYA1297" s="187"/>
      <c r="TYB1297" s="187"/>
      <c r="TYC1297" s="187"/>
      <c r="TYD1297" s="187"/>
      <c r="TYE1297" s="187"/>
      <c r="TYF1297" s="187"/>
      <c r="TYG1297" s="187"/>
      <c r="TYH1297" s="187"/>
      <c r="TYI1297" s="187"/>
      <c r="TYJ1297" s="187"/>
      <c r="TYK1297" s="187"/>
      <c r="TYL1297" s="187"/>
      <c r="TYM1297" s="187"/>
      <c r="TYN1297" s="187"/>
      <c r="TYO1297" s="187"/>
      <c r="TYP1297" s="187"/>
      <c r="TYQ1297" s="187"/>
      <c r="TYR1297" s="187"/>
      <c r="TYS1297" s="187"/>
      <c r="TYT1297" s="187"/>
      <c r="TYU1297" s="187"/>
      <c r="TYV1297" s="187"/>
      <c r="TYW1297" s="187"/>
      <c r="TYX1297" s="187"/>
      <c r="TYY1297" s="187"/>
      <c r="TYZ1297" s="187"/>
      <c r="TZA1297" s="187"/>
      <c r="TZB1297" s="187"/>
      <c r="TZC1297" s="187"/>
      <c r="TZD1297" s="187"/>
      <c r="TZE1297" s="187"/>
      <c r="TZF1297" s="187"/>
      <c r="TZG1297" s="187"/>
      <c r="TZH1297" s="187"/>
      <c r="TZI1297" s="187"/>
      <c r="TZJ1297" s="187"/>
      <c r="TZK1297" s="187"/>
      <c r="TZL1297" s="187"/>
      <c r="TZM1297" s="187"/>
      <c r="TZN1297" s="187"/>
      <c r="TZO1297" s="187"/>
      <c r="TZP1297" s="187"/>
      <c r="TZQ1297" s="187"/>
      <c r="TZR1297" s="187"/>
      <c r="TZS1297" s="187"/>
      <c r="TZT1297" s="187"/>
      <c r="TZU1297" s="187"/>
      <c r="TZV1297" s="187"/>
      <c r="TZW1297" s="187"/>
      <c r="TZX1297" s="187"/>
      <c r="TZY1297" s="187"/>
      <c r="TZZ1297" s="187"/>
      <c r="UAA1297" s="187"/>
      <c r="UAB1297" s="187"/>
      <c r="UAC1297" s="187"/>
      <c r="UAD1297" s="187"/>
      <c r="UAE1297" s="187"/>
      <c r="UAF1297" s="187"/>
      <c r="UAG1297" s="187"/>
      <c r="UAH1297" s="187"/>
      <c r="UAI1297" s="187"/>
      <c r="UAJ1297" s="187"/>
      <c r="UAK1297" s="187"/>
      <c r="UAL1297" s="187"/>
      <c r="UAM1297" s="187"/>
      <c r="UAN1297" s="187"/>
      <c r="UAO1297" s="187"/>
      <c r="UAP1297" s="187"/>
      <c r="UAQ1297" s="187"/>
      <c r="UAR1297" s="187"/>
      <c r="UAS1297" s="187"/>
      <c r="UAT1297" s="187"/>
      <c r="UAU1297" s="187"/>
      <c r="UAV1297" s="187"/>
      <c r="UAW1297" s="187"/>
      <c r="UAX1297" s="187"/>
      <c r="UAY1297" s="187"/>
      <c r="UAZ1297" s="187"/>
      <c r="UBA1297" s="187"/>
      <c r="UBB1297" s="187"/>
      <c r="UBC1297" s="187"/>
      <c r="UBD1297" s="187"/>
      <c r="UBE1297" s="187"/>
      <c r="UBF1297" s="187"/>
      <c r="UBG1297" s="187"/>
      <c r="UBH1297" s="187"/>
      <c r="UBI1297" s="187"/>
      <c r="UBJ1297" s="187"/>
      <c r="UBK1297" s="187"/>
      <c r="UBL1297" s="187"/>
      <c r="UBM1297" s="187"/>
      <c r="UBN1297" s="187"/>
      <c r="UBO1297" s="187"/>
      <c r="UBP1297" s="187"/>
      <c r="UBQ1297" s="187"/>
      <c r="UBR1297" s="187"/>
      <c r="UBS1297" s="187"/>
      <c r="UBT1297" s="187"/>
      <c r="UBU1297" s="187"/>
      <c r="UBV1297" s="187"/>
      <c r="UBW1297" s="187"/>
      <c r="UBX1297" s="187"/>
      <c r="UBY1297" s="187"/>
      <c r="UBZ1297" s="187"/>
      <c r="UCA1297" s="187"/>
      <c r="UCB1297" s="187"/>
      <c r="UCC1297" s="187"/>
      <c r="UCD1297" s="187"/>
      <c r="UCE1297" s="187"/>
      <c r="UCF1297" s="187"/>
      <c r="UCG1297" s="187"/>
      <c r="UCH1297" s="187"/>
      <c r="UCI1297" s="187"/>
      <c r="UCJ1297" s="187"/>
      <c r="UCK1297" s="187"/>
      <c r="UCL1297" s="187"/>
      <c r="UCM1297" s="187"/>
      <c r="UCN1297" s="187"/>
      <c r="UCO1297" s="187"/>
      <c r="UCP1297" s="187"/>
      <c r="UCQ1297" s="187"/>
      <c r="UCR1297" s="187"/>
      <c r="UCS1297" s="187"/>
      <c r="UCT1297" s="187"/>
      <c r="UCU1297" s="187"/>
      <c r="UCV1297" s="187"/>
      <c r="UCW1297" s="187"/>
      <c r="UCX1297" s="187"/>
      <c r="UCY1297" s="187"/>
      <c r="UCZ1297" s="187"/>
      <c r="UDA1297" s="187"/>
      <c r="UDB1297" s="187"/>
      <c r="UDC1297" s="187"/>
      <c r="UDD1297" s="187"/>
      <c r="UDE1297" s="187"/>
      <c r="UDF1297" s="187"/>
      <c r="UDG1297" s="187"/>
      <c r="UDH1297" s="187"/>
      <c r="UDI1297" s="187"/>
      <c r="UDJ1297" s="187"/>
      <c r="UDK1297" s="187"/>
      <c r="UDL1297" s="187"/>
      <c r="UDM1297" s="187"/>
      <c r="UDN1297" s="187"/>
      <c r="UDO1297" s="187"/>
      <c r="UDP1297" s="187"/>
      <c r="UDQ1297" s="187"/>
      <c r="UDR1297" s="187"/>
      <c r="UDS1297" s="187"/>
      <c r="UDT1297" s="187"/>
      <c r="UDU1297" s="187"/>
      <c r="UDV1297" s="187"/>
      <c r="UDW1297" s="187"/>
      <c r="UDX1297" s="187"/>
      <c r="UDY1297" s="187"/>
      <c r="UDZ1297" s="187"/>
      <c r="UEA1297" s="187"/>
      <c r="UEB1297" s="187"/>
      <c r="UEC1297" s="187"/>
      <c r="UED1297" s="187"/>
      <c r="UEE1297" s="187"/>
      <c r="UEF1297" s="187"/>
      <c r="UEG1297" s="187"/>
      <c r="UEH1297" s="187"/>
      <c r="UEI1297" s="187"/>
      <c r="UEJ1297" s="187"/>
      <c r="UEK1297" s="187"/>
      <c r="UEL1297" s="187"/>
      <c r="UEM1297" s="187"/>
      <c r="UEN1297" s="187"/>
      <c r="UEO1297" s="187"/>
      <c r="UEP1297" s="187"/>
      <c r="UEQ1297" s="187"/>
      <c r="UER1297" s="187"/>
      <c r="UES1297" s="187"/>
      <c r="UET1297" s="187"/>
      <c r="UEU1297" s="187"/>
      <c r="UEV1297" s="187"/>
      <c r="UEW1297" s="187"/>
      <c r="UEX1297" s="187"/>
      <c r="UEY1297" s="187"/>
      <c r="UEZ1297" s="187"/>
      <c r="UFA1297" s="187"/>
      <c r="UFB1297" s="187"/>
      <c r="UFC1297" s="187"/>
      <c r="UFD1297" s="187"/>
      <c r="UFE1297" s="187"/>
      <c r="UFF1297" s="187"/>
      <c r="UFG1297" s="187"/>
      <c r="UFH1297" s="187"/>
      <c r="UFI1297" s="187"/>
      <c r="UFJ1297" s="187"/>
      <c r="UFK1297" s="187"/>
      <c r="UFL1297" s="187"/>
      <c r="UFM1297" s="187"/>
      <c r="UFN1297" s="187"/>
      <c r="UFO1297" s="187"/>
      <c r="UFP1297" s="187"/>
      <c r="UFQ1297" s="187"/>
      <c r="UFR1297" s="187"/>
      <c r="UFS1297" s="187"/>
      <c r="UFT1297" s="187"/>
      <c r="UFU1297" s="187"/>
      <c r="UFV1297" s="187"/>
      <c r="UFW1297" s="187"/>
      <c r="UFX1297" s="187"/>
      <c r="UFY1297" s="187"/>
      <c r="UFZ1297" s="187"/>
      <c r="UGA1297" s="187"/>
      <c r="UGB1297" s="187"/>
      <c r="UGC1297" s="187"/>
      <c r="UGD1297" s="187"/>
      <c r="UGE1297" s="187"/>
      <c r="UGF1297" s="187"/>
      <c r="UGG1297" s="187"/>
      <c r="UGH1297" s="187"/>
      <c r="UGI1297" s="187"/>
      <c r="UGJ1297" s="187"/>
      <c r="UGK1297" s="187"/>
      <c r="UGL1297" s="187"/>
      <c r="UGM1297" s="187"/>
      <c r="UGN1297" s="187"/>
      <c r="UGO1297" s="187"/>
      <c r="UGP1297" s="187"/>
      <c r="UGQ1297" s="187"/>
      <c r="UGR1297" s="187"/>
      <c r="UGS1297" s="187"/>
      <c r="UGT1297" s="187"/>
      <c r="UGU1297" s="187"/>
      <c r="UGV1297" s="187"/>
      <c r="UGW1297" s="187"/>
      <c r="UGX1297" s="187"/>
      <c r="UGY1297" s="187"/>
      <c r="UGZ1297" s="187"/>
      <c r="UHA1297" s="187"/>
      <c r="UHB1297" s="187"/>
      <c r="UHC1297" s="187"/>
      <c r="UHD1297" s="187"/>
      <c r="UHE1297" s="187"/>
      <c r="UHF1297" s="187"/>
      <c r="UHG1297" s="187"/>
      <c r="UHH1297" s="187"/>
      <c r="UHI1297" s="187"/>
      <c r="UHJ1297" s="187"/>
      <c r="UHK1297" s="187"/>
      <c r="UHL1297" s="187"/>
      <c r="UHM1297" s="187"/>
      <c r="UHN1297" s="187"/>
      <c r="UHO1297" s="187"/>
      <c r="UHP1297" s="187"/>
      <c r="UHQ1297" s="187"/>
      <c r="UHR1297" s="187"/>
      <c r="UHS1297" s="187"/>
      <c r="UHT1297" s="187"/>
      <c r="UHU1297" s="187"/>
      <c r="UHV1297" s="187"/>
      <c r="UHW1297" s="187"/>
      <c r="UHX1297" s="187"/>
      <c r="UHY1297" s="187"/>
      <c r="UHZ1297" s="187"/>
      <c r="UIA1297" s="187"/>
      <c r="UIB1297" s="187"/>
      <c r="UIC1297" s="187"/>
      <c r="UID1297" s="187"/>
      <c r="UIE1297" s="187"/>
      <c r="UIF1297" s="187"/>
      <c r="UIG1297" s="187"/>
      <c r="UIH1297" s="187"/>
      <c r="UII1297" s="187"/>
      <c r="UIJ1297" s="187"/>
      <c r="UIK1297" s="187"/>
      <c r="UIL1297" s="187"/>
      <c r="UIM1297" s="187"/>
      <c r="UIN1297" s="187"/>
      <c r="UIO1297" s="187"/>
      <c r="UIP1297" s="187"/>
      <c r="UIQ1297" s="187"/>
      <c r="UIR1297" s="187"/>
      <c r="UIS1297" s="187"/>
      <c r="UIT1297" s="187"/>
      <c r="UIU1297" s="187"/>
      <c r="UIV1297" s="187"/>
      <c r="UIW1297" s="187"/>
      <c r="UIX1297" s="187"/>
      <c r="UIY1297" s="187"/>
      <c r="UIZ1297" s="187"/>
      <c r="UJA1297" s="187"/>
      <c r="UJB1297" s="187"/>
      <c r="UJC1297" s="187"/>
      <c r="UJD1297" s="187"/>
      <c r="UJE1297" s="187"/>
      <c r="UJF1297" s="187"/>
      <c r="UJG1297" s="187"/>
      <c r="UJH1297" s="187"/>
      <c r="UJI1297" s="187"/>
      <c r="UJJ1297" s="187"/>
      <c r="UJK1297" s="187"/>
      <c r="UJL1297" s="187"/>
      <c r="UJM1297" s="187"/>
      <c r="UJN1297" s="187"/>
      <c r="UJO1297" s="187"/>
      <c r="UJP1297" s="187"/>
      <c r="UJQ1297" s="187"/>
      <c r="UJR1297" s="187"/>
      <c r="UJS1297" s="187"/>
      <c r="UJT1297" s="187"/>
      <c r="UJU1297" s="187"/>
      <c r="UJV1297" s="187"/>
      <c r="UJW1297" s="187"/>
      <c r="UJX1297" s="187"/>
      <c r="UJY1297" s="187"/>
      <c r="UJZ1297" s="187"/>
      <c r="UKA1297" s="187"/>
      <c r="UKB1297" s="187"/>
      <c r="UKC1297" s="187"/>
      <c r="UKD1297" s="187"/>
      <c r="UKE1297" s="187"/>
      <c r="UKF1297" s="187"/>
      <c r="UKG1297" s="187"/>
      <c r="UKH1297" s="187"/>
      <c r="UKI1297" s="187"/>
      <c r="UKJ1297" s="187"/>
      <c r="UKK1297" s="187"/>
      <c r="UKL1297" s="187"/>
      <c r="UKM1297" s="187"/>
      <c r="UKN1297" s="187"/>
      <c r="UKO1297" s="187"/>
      <c r="UKP1297" s="187"/>
      <c r="UKQ1297" s="187"/>
      <c r="UKR1297" s="187"/>
      <c r="UKS1297" s="187"/>
      <c r="UKT1297" s="187"/>
      <c r="UKU1297" s="187"/>
      <c r="UKV1297" s="187"/>
      <c r="UKW1297" s="187"/>
      <c r="UKX1297" s="187"/>
      <c r="UKY1297" s="187"/>
      <c r="UKZ1297" s="187"/>
      <c r="ULA1297" s="187"/>
      <c r="ULB1297" s="187"/>
      <c r="ULC1297" s="187"/>
      <c r="ULD1297" s="187"/>
      <c r="ULE1297" s="187"/>
      <c r="ULF1297" s="187"/>
      <c r="ULG1297" s="187"/>
      <c r="ULH1297" s="187"/>
      <c r="ULI1297" s="187"/>
      <c r="ULJ1297" s="187"/>
      <c r="ULK1297" s="187"/>
      <c r="ULL1297" s="187"/>
      <c r="ULM1297" s="187"/>
      <c r="ULN1297" s="187"/>
      <c r="ULO1297" s="187"/>
      <c r="ULP1297" s="187"/>
      <c r="ULQ1297" s="187"/>
      <c r="ULR1297" s="187"/>
      <c r="ULS1297" s="187"/>
      <c r="ULT1297" s="187"/>
      <c r="ULU1297" s="187"/>
      <c r="ULV1297" s="187"/>
      <c r="ULW1297" s="187"/>
      <c r="ULX1297" s="187"/>
      <c r="ULY1297" s="187"/>
      <c r="ULZ1297" s="187"/>
      <c r="UMA1297" s="187"/>
      <c r="UMB1297" s="187"/>
      <c r="UMC1297" s="187"/>
      <c r="UMD1297" s="187"/>
      <c r="UME1297" s="187"/>
      <c r="UMF1297" s="187"/>
      <c r="UMG1297" s="187"/>
      <c r="UMH1297" s="187"/>
      <c r="UMI1297" s="187"/>
      <c r="UMJ1297" s="187"/>
      <c r="UMK1297" s="187"/>
      <c r="UML1297" s="187"/>
      <c r="UMM1297" s="187"/>
      <c r="UMN1297" s="187"/>
      <c r="UMO1297" s="187"/>
      <c r="UMP1297" s="187"/>
      <c r="UMQ1297" s="187"/>
      <c r="UMR1297" s="187"/>
      <c r="UMS1297" s="187"/>
      <c r="UMT1297" s="187"/>
      <c r="UMU1297" s="187"/>
      <c r="UMV1297" s="187"/>
      <c r="UMW1297" s="187"/>
      <c r="UMX1297" s="187"/>
      <c r="UMY1297" s="187"/>
      <c r="UMZ1297" s="187"/>
      <c r="UNA1297" s="187"/>
      <c r="UNB1297" s="187"/>
      <c r="UNC1297" s="187"/>
      <c r="UND1297" s="187"/>
      <c r="UNE1297" s="187"/>
      <c r="UNF1297" s="187"/>
      <c r="UNG1297" s="187"/>
      <c r="UNH1297" s="187"/>
      <c r="UNI1297" s="187"/>
      <c r="UNJ1297" s="187"/>
      <c r="UNK1297" s="187"/>
      <c r="UNL1297" s="187"/>
      <c r="UNM1297" s="187"/>
      <c r="UNN1297" s="187"/>
      <c r="UNO1297" s="187"/>
      <c r="UNP1297" s="187"/>
      <c r="UNQ1297" s="187"/>
      <c r="UNR1297" s="187"/>
      <c r="UNS1297" s="187"/>
      <c r="UNT1297" s="187"/>
      <c r="UNU1297" s="187"/>
      <c r="UNV1297" s="187"/>
      <c r="UNW1297" s="187"/>
      <c r="UNX1297" s="187"/>
      <c r="UNY1297" s="187"/>
      <c r="UNZ1297" s="187"/>
      <c r="UOA1297" s="187"/>
      <c r="UOB1297" s="187"/>
      <c r="UOC1297" s="187"/>
      <c r="UOD1297" s="187"/>
      <c r="UOE1297" s="187"/>
      <c r="UOF1297" s="187"/>
      <c r="UOG1297" s="187"/>
      <c r="UOH1297" s="187"/>
      <c r="UOI1297" s="187"/>
      <c r="UOJ1297" s="187"/>
      <c r="UOK1297" s="187"/>
      <c r="UOL1297" s="187"/>
      <c r="UOM1297" s="187"/>
      <c r="UON1297" s="187"/>
      <c r="UOO1297" s="187"/>
      <c r="UOP1297" s="187"/>
      <c r="UOQ1297" s="187"/>
      <c r="UOR1297" s="187"/>
      <c r="UOS1297" s="187"/>
      <c r="UOT1297" s="187"/>
      <c r="UOU1297" s="187"/>
      <c r="UOV1297" s="187"/>
      <c r="UOW1297" s="187"/>
      <c r="UOX1297" s="187"/>
      <c r="UOY1297" s="187"/>
      <c r="UOZ1297" s="187"/>
      <c r="UPA1297" s="187"/>
      <c r="UPB1297" s="187"/>
      <c r="UPC1297" s="187"/>
      <c r="UPD1297" s="187"/>
      <c r="UPE1297" s="187"/>
      <c r="UPF1297" s="187"/>
      <c r="UPG1297" s="187"/>
      <c r="UPH1297" s="187"/>
      <c r="UPI1297" s="187"/>
      <c r="UPJ1297" s="187"/>
      <c r="UPK1297" s="187"/>
      <c r="UPL1297" s="187"/>
      <c r="UPM1297" s="187"/>
      <c r="UPN1297" s="187"/>
      <c r="UPO1297" s="187"/>
      <c r="UPP1297" s="187"/>
      <c r="UPQ1297" s="187"/>
      <c r="UPR1297" s="187"/>
      <c r="UPS1297" s="187"/>
      <c r="UPT1297" s="187"/>
      <c r="UPU1297" s="187"/>
      <c r="UPV1297" s="187"/>
      <c r="UPW1297" s="187"/>
      <c r="UPX1297" s="187"/>
      <c r="UPY1297" s="187"/>
      <c r="UPZ1297" s="187"/>
      <c r="UQA1297" s="187"/>
      <c r="UQB1297" s="187"/>
      <c r="UQC1297" s="187"/>
      <c r="UQD1297" s="187"/>
      <c r="UQE1297" s="187"/>
      <c r="UQF1297" s="187"/>
      <c r="UQG1297" s="187"/>
      <c r="UQH1297" s="187"/>
      <c r="UQI1297" s="187"/>
      <c r="UQJ1297" s="187"/>
      <c r="UQK1297" s="187"/>
      <c r="UQL1297" s="187"/>
      <c r="UQM1297" s="187"/>
      <c r="UQN1297" s="187"/>
      <c r="UQO1297" s="187"/>
      <c r="UQP1297" s="187"/>
      <c r="UQQ1297" s="187"/>
      <c r="UQR1297" s="187"/>
      <c r="UQS1297" s="187"/>
      <c r="UQT1297" s="187"/>
      <c r="UQU1297" s="187"/>
      <c r="UQV1297" s="187"/>
      <c r="UQW1297" s="187"/>
      <c r="UQX1297" s="187"/>
      <c r="UQY1297" s="187"/>
      <c r="UQZ1297" s="187"/>
      <c r="URA1297" s="187"/>
      <c r="URB1297" s="187"/>
      <c r="URC1297" s="187"/>
      <c r="URD1297" s="187"/>
      <c r="URE1297" s="187"/>
      <c r="URF1297" s="187"/>
      <c r="URG1297" s="187"/>
      <c r="URH1297" s="187"/>
      <c r="URI1297" s="187"/>
      <c r="URJ1297" s="187"/>
      <c r="URK1297" s="187"/>
      <c r="URL1297" s="187"/>
      <c r="URM1297" s="187"/>
      <c r="URN1297" s="187"/>
      <c r="URO1297" s="187"/>
      <c r="URP1297" s="187"/>
      <c r="URQ1297" s="187"/>
      <c r="URR1297" s="187"/>
      <c r="URS1297" s="187"/>
      <c r="URT1297" s="187"/>
      <c r="URU1297" s="187"/>
      <c r="URV1297" s="187"/>
      <c r="URW1297" s="187"/>
      <c r="URX1297" s="187"/>
      <c r="URY1297" s="187"/>
      <c r="URZ1297" s="187"/>
      <c r="USA1297" s="187"/>
      <c r="USB1297" s="187"/>
      <c r="USC1297" s="187"/>
      <c r="USD1297" s="187"/>
      <c r="USE1297" s="187"/>
      <c r="USF1297" s="187"/>
      <c r="USG1297" s="187"/>
      <c r="USH1297" s="187"/>
      <c r="USI1297" s="187"/>
      <c r="USJ1297" s="187"/>
      <c r="USK1297" s="187"/>
      <c r="USL1297" s="187"/>
      <c r="USM1297" s="187"/>
      <c r="USN1297" s="187"/>
      <c r="USO1297" s="187"/>
      <c r="USP1297" s="187"/>
      <c r="USQ1297" s="187"/>
      <c r="USR1297" s="187"/>
      <c r="USS1297" s="187"/>
      <c r="UST1297" s="187"/>
      <c r="USU1297" s="187"/>
      <c r="USV1297" s="187"/>
      <c r="USW1297" s="187"/>
      <c r="USX1297" s="187"/>
      <c r="USY1297" s="187"/>
      <c r="USZ1297" s="187"/>
      <c r="UTA1297" s="187"/>
      <c r="UTB1297" s="187"/>
      <c r="UTC1297" s="187"/>
      <c r="UTD1297" s="187"/>
      <c r="UTE1297" s="187"/>
      <c r="UTF1297" s="187"/>
      <c r="UTG1297" s="187"/>
      <c r="UTH1297" s="187"/>
      <c r="UTI1297" s="187"/>
      <c r="UTJ1297" s="187"/>
      <c r="UTK1297" s="187"/>
      <c r="UTL1297" s="187"/>
      <c r="UTM1297" s="187"/>
      <c r="UTN1297" s="187"/>
      <c r="UTO1297" s="187"/>
      <c r="UTP1297" s="187"/>
      <c r="UTQ1297" s="187"/>
      <c r="UTR1297" s="187"/>
      <c r="UTS1297" s="187"/>
      <c r="UTT1297" s="187"/>
      <c r="UTU1297" s="187"/>
      <c r="UTV1297" s="187"/>
      <c r="UTW1297" s="187"/>
      <c r="UTX1297" s="187"/>
      <c r="UTY1297" s="187"/>
      <c r="UTZ1297" s="187"/>
      <c r="UUA1297" s="187"/>
      <c r="UUB1297" s="187"/>
      <c r="UUC1297" s="187"/>
      <c r="UUD1297" s="187"/>
      <c r="UUE1297" s="187"/>
      <c r="UUF1297" s="187"/>
      <c r="UUG1297" s="187"/>
      <c r="UUH1297" s="187"/>
      <c r="UUI1297" s="187"/>
      <c r="UUJ1297" s="187"/>
      <c r="UUK1297" s="187"/>
      <c r="UUL1297" s="187"/>
      <c r="UUM1297" s="187"/>
      <c r="UUN1297" s="187"/>
      <c r="UUO1297" s="187"/>
      <c r="UUP1297" s="187"/>
      <c r="UUQ1297" s="187"/>
      <c r="UUR1297" s="187"/>
      <c r="UUS1297" s="187"/>
      <c r="UUT1297" s="187"/>
      <c r="UUU1297" s="187"/>
      <c r="UUV1297" s="187"/>
      <c r="UUW1297" s="187"/>
      <c r="UUX1297" s="187"/>
      <c r="UUY1297" s="187"/>
      <c r="UUZ1297" s="187"/>
      <c r="UVA1297" s="187"/>
      <c r="UVB1297" s="187"/>
      <c r="UVC1297" s="187"/>
      <c r="UVD1297" s="187"/>
      <c r="UVE1297" s="187"/>
      <c r="UVF1297" s="187"/>
      <c r="UVG1297" s="187"/>
      <c r="UVH1297" s="187"/>
      <c r="UVI1297" s="187"/>
      <c r="UVJ1297" s="187"/>
      <c r="UVK1297" s="187"/>
      <c r="UVL1297" s="187"/>
      <c r="UVM1297" s="187"/>
      <c r="UVN1297" s="187"/>
      <c r="UVO1297" s="187"/>
      <c r="UVP1297" s="187"/>
      <c r="UVQ1297" s="187"/>
      <c r="UVR1297" s="187"/>
      <c r="UVS1297" s="187"/>
      <c r="UVT1297" s="187"/>
      <c r="UVU1297" s="187"/>
      <c r="UVV1297" s="187"/>
      <c r="UVW1297" s="187"/>
      <c r="UVX1297" s="187"/>
      <c r="UVY1297" s="187"/>
      <c r="UVZ1297" s="187"/>
      <c r="UWA1297" s="187"/>
      <c r="UWB1297" s="187"/>
      <c r="UWC1297" s="187"/>
      <c r="UWD1297" s="187"/>
      <c r="UWE1297" s="187"/>
      <c r="UWF1297" s="187"/>
      <c r="UWG1297" s="187"/>
      <c r="UWH1297" s="187"/>
      <c r="UWI1297" s="187"/>
      <c r="UWJ1297" s="187"/>
      <c r="UWK1297" s="187"/>
      <c r="UWL1297" s="187"/>
      <c r="UWM1297" s="187"/>
      <c r="UWN1297" s="187"/>
      <c r="UWO1297" s="187"/>
      <c r="UWP1297" s="187"/>
      <c r="UWQ1297" s="187"/>
      <c r="UWR1297" s="187"/>
      <c r="UWS1297" s="187"/>
      <c r="UWT1297" s="187"/>
      <c r="UWU1297" s="187"/>
      <c r="UWV1297" s="187"/>
      <c r="UWW1297" s="187"/>
      <c r="UWX1297" s="187"/>
      <c r="UWY1297" s="187"/>
      <c r="UWZ1297" s="187"/>
      <c r="UXA1297" s="187"/>
      <c r="UXB1297" s="187"/>
      <c r="UXC1297" s="187"/>
      <c r="UXD1297" s="187"/>
      <c r="UXE1297" s="187"/>
      <c r="UXF1297" s="187"/>
      <c r="UXG1297" s="187"/>
      <c r="UXH1297" s="187"/>
      <c r="UXI1297" s="187"/>
      <c r="UXJ1297" s="187"/>
      <c r="UXK1297" s="187"/>
      <c r="UXL1297" s="187"/>
      <c r="UXM1297" s="187"/>
      <c r="UXN1297" s="187"/>
      <c r="UXO1297" s="187"/>
      <c r="UXP1297" s="187"/>
      <c r="UXQ1297" s="187"/>
      <c r="UXR1297" s="187"/>
      <c r="UXS1297" s="187"/>
      <c r="UXT1297" s="187"/>
      <c r="UXU1297" s="187"/>
      <c r="UXV1297" s="187"/>
      <c r="UXW1297" s="187"/>
      <c r="UXX1297" s="187"/>
      <c r="UXY1297" s="187"/>
      <c r="UXZ1297" s="187"/>
      <c r="UYA1297" s="187"/>
      <c r="UYB1297" s="187"/>
      <c r="UYC1297" s="187"/>
      <c r="UYD1297" s="187"/>
      <c r="UYE1297" s="187"/>
      <c r="UYF1297" s="187"/>
      <c r="UYG1297" s="187"/>
      <c r="UYH1297" s="187"/>
      <c r="UYI1297" s="187"/>
      <c r="UYJ1297" s="187"/>
      <c r="UYK1297" s="187"/>
      <c r="UYL1297" s="187"/>
      <c r="UYM1297" s="187"/>
      <c r="UYN1297" s="187"/>
      <c r="UYO1297" s="187"/>
      <c r="UYP1297" s="187"/>
      <c r="UYQ1297" s="187"/>
      <c r="UYR1297" s="187"/>
      <c r="UYS1297" s="187"/>
      <c r="UYT1297" s="187"/>
      <c r="UYU1297" s="187"/>
      <c r="UYV1297" s="187"/>
      <c r="UYW1297" s="187"/>
      <c r="UYX1297" s="187"/>
      <c r="UYY1297" s="187"/>
      <c r="UYZ1297" s="187"/>
      <c r="UZA1297" s="187"/>
      <c r="UZB1297" s="187"/>
      <c r="UZC1297" s="187"/>
      <c r="UZD1297" s="187"/>
      <c r="UZE1297" s="187"/>
      <c r="UZF1297" s="187"/>
      <c r="UZG1297" s="187"/>
      <c r="UZH1297" s="187"/>
      <c r="UZI1297" s="187"/>
      <c r="UZJ1297" s="187"/>
      <c r="UZK1297" s="187"/>
      <c r="UZL1297" s="187"/>
      <c r="UZM1297" s="187"/>
      <c r="UZN1297" s="187"/>
      <c r="UZO1297" s="187"/>
      <c r="UZP1297" s="187"/>
      <c r="UZQ1297" s="187"/>
      <c r="UZR1297" s="187"/>
      <c r="UZS1297" s="187"/>
      <c r="UZT1297" s="187"/>
      <c r="UZU1297" s="187"/>
      <c r="UZV1297" s="187"/>
      <c r="UZW1297" s="187"/>
      <c r="UZX1297" s="187"/>
      <c r="UZY1297" s="187"/>
      <c r="UZZ1297" s="187"/>
      <c r="VAA1297" s="187"/>
      <c r="VAB1297" s="187"/>
      <c r="VAC1297" s="187"/>
      <c r="VAD1297" s="187"/>
      <c r="VAE1297" s="187"/>
      <c r="VAF1297" s="187"/>
      <c r="VAG1297" s="187"/>
      <c r="VAH1297" s="187"/>
      <c r="VAI1297" s="187"/>
      <c r="VAJ1297" s="187"/>
      <c r="VAK1297" s="187"/>
      <c r="VAL1297" s="187"/>
      <c r="VAM1297" s="187"/>
      <c r="VAN1297" s="187"/>
      <c r="VAO1297" s="187"/>
      <c r="VAP1297" s="187"/>
      <c r="VAQ1297" s="187"/>
      <c r="VAR1297" s="187"/>
      <c r="VAS1297" s="187"/>
      <c r="VAT1297" s="187"/>
      <c r="VAU1297" s="187"/>
      <c r="VAV1297" s="187"/>
      <c r="VAW1297" s="187"/>
      <c r="VAX1297" s="187"/>
      <c r="VAY1297" s="187"/>
      <c r="VAZ1297" s="187"/>
      <c r="VBA1297" s="187"/>
      <c r="VBB1297" s="187"/>
      <c r="VBC1297" s="187"/>
      <c r="VBD1297" s="187"/>
      <c r="VBE1297" s="187"/>
      <c r="VBF1297" s="187"/>
      <c r="VBG1297" s="187"/>
      <c r="VBH1297" s="187"/>
      <c r="VBI1297" s="187"/>
      <c r="VBJ1297" s="187"/>
      <c r="VBK1297" s="187"/>
      <c r="VBL1297" s="187"/>
      <c r="VBM1297" s="187"/>
      <c r="VBN1297" s="187"/>
      <c r="VBO1297" s="187"/>
      <c r="VBP1297" s="187"/>
      <c r="VBQ1297" s="187"/>
      <c r="VBR1297" s="187"/>
      <c r="VBS1297" s="187"/>
      <c r="VBT1297" s="187"/>
      <c r="VBU1297" s="187"/>
      <c r="VBV1297" s="187"/>
      <c r="VBW1297" s="187"/>
      <c r="VBX1297" s="187"/>
      <c r="VBY1297" s="187"/>
      <c r="VBZ1297" s="187"/>
      <c r="VCA1297" s="187"/>
      <c r="VCB1297" s="187"/>
      <c r="VCC1297" s="187"/>
      <c r="VCD1297" s="187"/>
      <c r="VCE1297" s="187"/>
      <c r="VCF1297" s="187"/>
      <c r="VCG1297" s="187"/>
      <c r="VCH1297" s="187"/>
      <c r="VCI1297" s="187"/>
      <c r="VCJ1297" s="187"/>
      <c r="VCK1297" s="187"/>
      <c r="VCL1297" s="187"/>
      <c r="VCM1297" s="187"/>
      <c r="VCN1297" s="187"/>
      <c r="VCO1297" s="187"/>
      <c r="VCP1297" s="187"/>
      <c r="VCQ1297" s="187"/>
      <c r="VCR1297" s="187"/>
      <c r="VCS1297" s="187"/>
      <c r="VCT1297" s="187"/>
      <c r="VCU1297" s="187"/>
      <c r="VCV1297" s="187"/>
      <c r="VCW1297" s="187"/>
      <c r="VCX1297" s="187"/>
      <c r="VCY1297" s="187"/>
      <c r="VCZ1297" s="187"/>
      <c r="VDA1297" s="187"/>
      <c r="VDB1297" s="187"/>
      <c r="VDC1297" s="187"/>
      <c r="VDD1297" s="187"/>
      <c r="VDE1297" s="187"/>
      <c r="VDF1297" s="187"/>
      <c r="VDG1297" s="187"/>
      <c r="VDH1297" s="187"/>
      <c r="VDI1297" s="187"/>
      <c r="VDJ1297" s="187"/>
      <c r="VDK1297" s="187"/>
      <c r="VDL1297" s="187"/>
      <c r="VDM1297" s="187"/>
      <c r="VDN1297" s="187"/>
      <c r="VDO1297" s="187"/>
      <c r="VDP1297" s="187"/>
      <c r="VDQ1297" s="187"/>
      <c r="VDR1297" s="187"/>
      <c r="VDS1297" s="187"/>
      <c r="VDT1297" s="187"/>
      <c r="VDU1297" s="187"/>
      <c r="VDV1297" s="187"/>
      <c r="VDW1297" s="187"/>
      <c r="VDX1297" s="187"/>
      <c r="VDY1297" s="187"/>
      <c r="VDZ1297" s="187"/>
      <c r="VEA1297" s="187"/>
      <c r="VEB1297" s="187"/>
      <c r="VEC1297" s="187"/>
      <c r="VED1297" s="187"/>
      <c r="VEE1297" s="187"/>
      <c r="VEF1297" s="187"/>
      <c r="VEG1297" s="187"/>
      <c r="VEH1297" s="187"/>
      <c r="VEI1297" s="187"/>
      <c r="VEJ1297" s="187"/>
      <c r="VEK1297" s="187"/>
      <c r="VEL1297" s="187"/>
      <c r="VEM1297" s="187"/>
      <c r="VEN1297" s="187"/>
      <c r="VEO1297" s="187"/>
      <c r="VEP1297" s="187"/>
      <c r="VEQ1297" s="187"/>
      <c r="VER1297" s="187"/>
      <c r="VES1297" s="187"/>
      <c r="VET1297" s="187"/>
      <c r="VEU1297" s="187"/>
      <c r="VEV1297" s="187"/>
      <c r="VEW1297" s="187"/>
      <c r="VEX1297" s="187"/>
      <c r="VEY1297" s="187"/>
      <c r="VEZ1297" s="187"/>
      <c r="VFA1297" s="187"/>
      <c r="VFB1297" s="187"/>
      <c r="VFC1297" s="187"/>
      <c r="VFD1297" s="187"/>
      <c r="VFE1297" s="187"/>
      <c r="VFF1297" s="187"/>
      <c r="VFG1297" s="187"/>
      <c r="VFH1297" s="187"/>
      <c r="VFI1297" s="187"/>
      <c r="VFJ1297" s="187"/>
      <c r="VFK1297" s="187"/>
      <c r="VFL1297" s="187"/>
      <c r="VFM1297" s="187"/>
      <c r="VFN1297" s="187"/>
      <c r="VFO1297" s="187"/>
      <c r="VFP1297" s="187"/>
      <c r="VFQ1297" s="187"/>
      <c r="VFR1297" s="187"/>
      <c r="VFS1297" s="187"/>
      <c r="VFT1297" s="187"/>
      <c r="VFU1297" s="187"/>
      <c r="VFV1297" s="187"/>
      <c r="VFW1297" s="187"/>
      <c r="VFX1297" s="187"/>
      <c r="VFY1297" s="187"/>
      <c r="VFZ1297" s="187"/>
      <c r="VGA1297" s="187"/>
      <c r="VGB1297" s="187"/>
      <c r="VGC1297" s="187"/>
      <c r="VGD1297" s="187"/>
      <c r="VGE1297" s="187"/>
      <c r="VGF1297" s="187"/>
      <c r="VGG1297" s="187"/>
      <c r="VGH1297" s="187"/>
      <c r="VGI1297" s="187"/>
      <c r="VGJ1297" s="187"/>
      <c r="VGK1297" s="187"/>
      <c r="VGL1297" s="187"/>
      <c r="VGM1297" s="187"/>
      <c r="VGN1297" s="187"/>
      <c r="VGO1297" s="187"/>
      <c r="VGP1297" s="187"/>
      <c r="VGQ1297" s="187"/>
      <c r="VGR1297" s="187"/>
      <c r="VGS1297" s="187"/>
      <c r="VGT1297" s="187"/>
      <c r="VGU1297" s="187"/>
      <c r="VGV1297" s="187"/>
      <c r="VGW1297" s="187"/>
      <c r="VGX1297" s="187"/>
      <c r="VGY1297" s="187"/>
      <c r="VGZ1297" s="187"/>
      <c r="VHA1297" s="187"/>
      <c r="VHB1297" s="187"/>
      <c r="VHC1297" s="187"/>
      <c r="VHD1297" s="187"/>
      <c r="VHE1297" s="187"/>
      <c r="VHF1297" s="187"/>
      <c r="VHG1297" s="187"/>
      <c r="VHH1297" s="187"/>
      <c r="VHI1297" s="187"/>
      <c r="VHJ1297" s="187"/>
      <c r="VHK1297" s="187"/>
      <c r="VHL1297" s="187"/>
      <c r="VHM1297" s="187"/>
      <c r="VHN1297" s="187"/>
      <c r="VHO1297" s="187"/>
      <c r="VHP1297" s="187"/>
      <c r="VHQ1297" s="187"/>
      <c r="VHR1297" s="187"/>
      <c r="VHS1297" s="187"/>
      <c r="VHT1297" s="187"/>
      <c r="VHU1297" s="187"/>
      <c r="VHV1297" s="187"/>
      <c r="VHW1297" s="187"/>
      <c r="VHX1297" s="187"/>
      <c r="VHY1297" s="187"/>
      <c r="VHZ1297" s="187"/>
      <c r="VIA1297" s="187"/>
      <c r="VIB1297" s="187"/>
      <c r="VIC1297" s="187"/>
      <c r="VID1297" s="187"/>
      <c r="VIE1297" s="187"/>
      <c r="VIF1297" s="187"/>
      <c r="VIG1297" s="187"/>
      <c r="VIH1297" s="187"/>
      <c r="VII1297" s="187"/>
      <c r="VIJ1297" s="187"/>
      <c r="VIK1297" s="187"/>
      <c r="VIL1297" s="187"/>
      <c r="VIM1297" s="187"/>
      <c r="VIN1297" s="187"/>
      <c r="VIO1297" s="187"/>
      <c r="VIP1297" s="187"/>
      <c r="VIQ1297" s="187"/>
      <c r="VIR1297" s="187"/>
      <c r="VIS1297" s="187"/>
      <c r="VIT1297" s="187"/>
      <c r="VIU1297" s="187"/>
      <c r="VIV1297" s="187"/>
      <c r="VIW1297" s="187"/>
      <c r="VIX1297" s="187"/>
      <c r="VIY1297" s="187"/>
      <c r="VIZ1297" s="187"/>
      <c r="VJA1297" s="187"/>
      <c r="VJB1297" s="187"/>
      <c r="VJC1297" s="187"/>
      <c r="VJD1297" s="187"/>
      <c r="VJE1297" s="187"/>
      <c r="VJF1297" s="187"/>
      <c r="VJG1297" s="187"/>
      <c r="VJH1297" s="187"/>
      <c r="VJI1297" s="187"/>
      <c r="VJJ1297" s="187"/>
      <c r="VJK1297" s="187"/>
      <c r="VJL1297" s="187"/>
      <c r="VJM1297" s="187"/>
      <c r="VJN1297" s="187"/>
      <c r="VJO1297" s="187"/>
      <c r="VJP1297" s="187"/>
      <c r="VJQ1297" s="187"/>
      <c r="VJR1297" s="187"/>
      <c r="VJS1297" s="187"/>
      <c r="VJT1297" s="187"/>
      <c r="VJU1297" s="187"/>
      <c r="VJV1297" s="187"/>
      <c r="VJW1297" s="187"/>
      <c r="VJX1297" s="187"/>
      <c r="VJY1297" s="187"/>
      <c r="VJZ1297" s="187"/>
      <c r="VKA1297" s="187"/>
      <c r="VKB1297" s="187"/>
      <c r="VKC1297" s="187"/>
      <c r="VKD1297" s="187"/>
      <c r="VKE1297" s="187"/>
      <c r="VKF1297" s="187"/>
      <c r="VKG1297" s="187"/>
      <c r="VKH1297" s="187"/>
      <c r="VKI1297" s="187"/>
      <c r="VKJ1297" s="187"/>
      <c r="VKK1297" s="187"/>
      <c r="VKL1297" s="187"/>
      <c r="VKM1297" s="187"/>
      <c r="VKN1297" s="187"/>
      <c r="VKO1297" s="187"/>
      <c r="VKP1297" s="187"/>
      <c r="VKQ1297" s="187"/>
      <c r="VKR1297" s="187"/>
      <c r="VKS1297" s="187"/>
      <c r="VKT1297" s="187"/>
      <c r="VKU1297" s="187"/>
      <c r="VKV1297" s="187"/>
      <c r="VKW1297" s="187"/>
      <c r="VKX1297" s="187"/>
      <c r="VKY1297" s="187"/>
      <c r="VKZ1297" s="187"/>
      <c r="VLA1297" s="187"/>
      <c r="VLB1297" s="187"/>
      <c r="VLC1297" s="187"/>
      <c r="VLD1297" s="187"/>
      <c r="VLE1297" s="187"/>
      <c r="VLF1297" s="187"/>
      <c r="VLG1297" s="187"/>
      <c r="VLH1297" s="187"/>
      <c r="VLI1297" s="187"/>
      <c r="VLJ1297" s="187"/>
      <c r="VLK1297" s="187"/>
      <c r="VLL1297" s="187"/>
      <c r="VLM1297" s="187"/>
      <c r="VLN1297" s="187"/>
      <c r="VLO1297" s="187"/>
      <c r="VLP1297" s="187"/>
      <c r="VLQ1297" s="187"/>
      <c r="VLR1297" s="187"/>
      <c r="VLS1297" s="187"/>
      <c r="VLT1297" s="187"/>
      <c r="VLU1297" s="187"/>
      <c r="VLV1297" s="187"/>
      <c r="VLW1297" s="187"/>
      <c r="VLX1297" s="187"/>
      <c r="VLY1297" s="187"/>
      <c r="VLZ1297" s="187"/>
      <c r="VMA1297" s="187"/>
      <c r="VMB1297" s="187"/>
      <c r="VMC1297" s="187"/>
      <c r="VMD1297" s="187"/>
      <c r="VME1297" s="187"/>
      <c r="VMF1297" s="187"/>
      <c r="VMG1297" s="187"/>
      <c r="VMH1297" s="187"/>
      <c r="VMI1297" s="187"/>
      <c r="VMJ1297" s="187"/>
      <c r="VMK1297" s="187"/>
      <c r="VML1297" s="187"/>
      <c r="VMM1297" s="187"/>
      <c r="VMN1297" s="187"/>
      <c r="VMO1297" s="187"/>
      <c r="VMP1297" s="187"/>
      <c r="VMQ1297" s="187"/>
      <c r="VMR1297" s="187"/>
      <c r="VMS1297" s="187"/>
      <c r="VMT1297" s="187"/>
      <c r="VMU1297" s="187"/>
      <c r="VMV1297" s="187"/>
      <c r="VMW1297" s="187"/>
      <c r="VMX1297" s="187"/>
      <c r="VMY1297" s="187"/>
      <c r="VMZ1297" s="187"/>
      <c r="VNA1297" s="187"/>
      <c r="VNB1297" s="187"/>
      <c r="VNC1297" s="187"/>
      <c r="VND1297" s="187"/>
      <c r="VNE1297" s="187"/>
      <c r="VNF1297" s="187"/>
      <c r="VNG1297" s="187"/>
      <c r="VNH1297" s="187"/>
      <c r="VNI1297" s="187"/>
      <c r="VNJ1297" s="187"/>
      <c r="VNK1297" s="187"/>
      <c r="VNL1297" s="187"/>
      <c r="VNM1297" s="187"/>
      <c r="VNN1297" s="187"/>
      <c r="VNO1297" s="187"/>
      <c r="VNP1297" s="187"/>
      <c r="VNQ1297" s="187"/>
      <c r="VNR1297" s="187"/>
      <c r="VNS1297" s="187"/>
      <c r="VNT1297" s="187"/>
      <c r="VNU1297" s="187"/>
      <c r="VNV1297" s="187"/>
      <c r="VNW1297" s="187"/>
      <c r="VNX1297" s="187"/>
      <c r="VNY1297" s="187"/>
      <c r="VNZ1297" s="187"/>
      <c r="VOA1297" s="187"/>
      <c r="VOB1297" s="187"/>
      <c r="VOC1297" s="187"/>
      <c r="VOD1297" s="187"/>
      <c r="VOE1297" s="187"/>
      <c r="VOF1297" s="187"/>
      <c r="VOG1297" s="187"/>
      <c r="VOH1297" s="187"/>
      <c r="VOI1297" s="187"/>
      <c r="VOJ1297" s="187"/>
      <c r="VOK1297" s="187"/>
      <c r="VOL1297" s="187"/>
      <c r="VOM1297" s="187"/>
      <c r="VON1297" s="187"/>
      <c r="VOO1297" s="187"/>
      <c r="VOP1297" s="187"/>
      <c r="VOQ1297" s="187"/>
      <c r="VOR1297" s="187"/>
      <c r="VOS1297" s="187"/>
      <c r="VOT1297" s="187"/>
      <c r="VOU1297" s="187"/>
      <c r="VOV1297" s="187"/>
      <c r="VOW1297" s="187"/>
      <c r="VOX1297" s="187"/>
      <c r="VOY1297" s="187"/>
      <c r="VOZ1297" s="187"/>
      <c r="VPA1297" s="187"/>
      <c r="VPB1297" s="187"/>
      <c r="VPC1297" s="187"/>
      <c r="VPD1297" s="187"/>
      <c r="VPE1297" s="187"/>
      <c r="VPF1297" s="187"/>
      <c r="VPG1297" s="187"/>
      <c r="VPH1297" s="187"/>
      <c r="VPI1297" s="187"/>
      <c r="VPJ1297" s="187"/>
      <c r="VPK1297" s="187"/>
      <c r="VPL1297" s="187"/>
      <c r="VPM1297" s="187"/>
      <c r="VPN1297" s="187"/>
      <c r="VPO1297" s="187"/>
      <c r="VPP1297" s="187"/>
      <c r="VPQ1297" s="187"/>
      <c r="VPR1297" s="187"/>
      <c r="VPS1297" s="187"/>
      <c r="VPT1297" s="187"/>
      <c r="VPU1297" s="187"/>
      <c r="VPV1297" s="187"/>
      <c r="VPW1297" s="187"/>
      <c r="VPX1297" s="187"/>
      <c r="VPY1297" s="187"/>
      <c r="VPZ1297" s="187"/>
      <c r="VQA1297" s="187"/>
      <c r="VQB1297" s="187"/>
      <c r="VQC1297" s="187"/>
      <c r="VQD1297" s="187"/>
      <c r="VQE1297" s="187"/>
      <c r="VQF1297" s="187"/>
      <c r="VQG1297" s="187"/>
      <c r="VQH1297" s="187"/>
      <c r="VQI1297" s="187"/>
      <c r="VQJ1297" s="187"/>
      <c r="VQK1297" s="187"/>
      <c r="VQL1297" s="187"/>
      <c r="VQM1297" s="187"/>
      <c r="VQN1297" s="187"/>
      <c r="VQO1297" s="187"/>
      <c r="VQP1297" s="187"/>
      <c r="VQQ1297" s="187"/>
      <c r="VQR1297" s="187"/>
      <c r="VQS1297" s="187"/>
      <c r="VQT1297" s="187"/>
      <c r="VQU1297" s="187"/>
      <c r="VQV1297" s="187"/>
      <c r="VQW1297" s="187"/>
      <c r="VQX1297" s="187"/>
      <c r="VQY1297" s="187"/>
      <c r="VQZ1297" s="187"/>
      <c r="VRA1297" s="187"/>
      <c r="VRB1297" s="187"/>
      <c r="VRC1297" s="187"/>
      <c r="VRD1297" s="187"/>
      <c r="VRE1297" s="187"/>
      <c r="VRF1297" s="187"/>
      <c r="VRG1297" s="187"/>
      <c r="VRH1297" s="187"/>
      <c r="VRI1297" s="187"/>
      <c r="VRJ1297" s="187"/>
      <c r="VRK1297" s="187"/>
      <c r="VRL1297" s="187"/>
      <c r="VRM1297" s="187"/>
      <c r="VRN1297" s="187"/>
      <c r="VRO1297" s="187"/>
      <c r="VRP1297" s="187"/>
      <c r="VRQ1297" s="187"/>
      <c r="VRR1297" s="187"/>
      <c r="VRS1297" s="187"/>
      <c r="VRT1297" s="187"/>
      <c r="VRU1297" s="187"/>
      <c r="VRV1297" s="187"/>
      <c r="VRW1297" s="187"/>
      <c r="VRX1297" s="187"/>
      <c r="VRY1297" s="187"/>
      <c r="VRZ1297" s="187"/>
      <c r="VSA1297" s="187"/>
      <c r="VSB1297" s="187"/>
      <c r="VSC1297" s="187"/>
      <c r="VSD1297" s="187"/>
      <c r="VSE1297" s="187"/>
      <c r="VSF1297" s="187"/>
      <c r="VSG1297" s="187"/>
      <c r="VSH1297" s="187"/>
      <c r="VSI1297" s="187"/>
      <c r="VSJ1297" s="187"/>
      <c r="VSK1297" s="187"/>
      <c r="VSL1297" s="187"/>
      <c r="VSM1297" s="187"/>
      <c r="VSN1297" s="187"/>
      <c r="VSO1297" s="187"/>
      <c r="VSP1297" s="187"/>
      <c r="VSQ1297" s="187"/>
      <c r="VSR1297" s="187"/>
      <c r="VSS1297" s="187"/>
      <c r="VST1297" s="187"/>
      <c r="VSU1297" s="187"/>
      <c r="VSV1297" s="187"/>
      <c r="VSW1297" s="187"/>
      <c r="VSX1297" s="187"/>
      <c r="VSY1297" s="187"/>
      <c r="VSZ1297" s="187"/>
      <c r="VTA1297" s="187"/>
      <c r="VTB1297" s="187"/>
      <c r="VTC1297" s="187"/>
      <c r="VTD1297" s="187"/>
      <c r="VTE1297" s="187"/>
      <c r="VTF1297" s="187"/>
      <c r="VTG1297" s="187"/>
      <c r="VTH1297" s="187"/>
      <c r="VTI1297" s="187"/>
      <c r="VTJ1297" s="187"/>
      <c r="VTK1297" s="187"/>
      <c r="VTL1297" s="187"/>
      <c r="VTM1297" s="187"/>
      <c r="VTN1297" s="187"/>
      <c r="VTO1297" s="187"/>
      <c r="VTP1297" s="187"/>
      <c r="VTQ1297" s="187"/>
      <c r="VTR1297" s="187"/>
      <c r="VTS1297" s="187"/>
      <c r="VTT1297" s="187"/>
      <c r="VTU1297" s="187"/>
      <c r="VTV1297" s="187"/>
      <c r="VTW1297" s="187"/>
      <c r="VTX1297" s="187"/>
      <c r="VTY1297" s="187"/>
      <c r="VTZ1297" s="187"/>
      <c r="VUA1297" s="187"/>
      <c r="VUB1297" s="187"/>
      <c r="VUC1297" s="187"/>
      <c r="VUD1297" s="187"/>
      <c r="VUE1297" s="187"/>
      <c r="VUF1297" s="187"/>
      <c r="VUG1297" s="187"/>
      <c r="VUH1297" s="187"/>
      <c r="VUI1297" s="187"/>
      <c r="VUJ1297" s="187"/>
      <c r="VUK1297" s="187"/>
      <c r="VUL1297" s="187"/>
      <c r="VUM1297" s="187"/>
      <c r="VUN1297" s="187"/>
      <c r="VUO1297" s="187"/>
      <c r="VUP1297" s="187"/>
      <c r="VUQ1297" s="187"/>
      <c r="VUR1297" s="187"/>
      <c r="VUS1297" s="187"/>
      <c r="VUT1297" s="187"/>
      <c r="VUU1297" s="187"/>
      <c r="VUV1297" s="187"/>
      <c r="VUW1297" s="187"/>
      <c r="VUX1297" s="187"/>
      <c r="VUY1297" s="187"/>
      <c r="VUZ1297" s="187"/>
      <c r="VVA1297" s="187"/>
      <c r="VVB1297" s="187"/>
      <c r="VVC1297" s="187"/>
      <c r="VVD1297" s="187"/>
      <c r="VVE1297" s="187"/>
      <c r="VVF1297" s="187"/>
      <c r="VVG1297" s="187"/>
      <c r="VVH1297" s="187"/>
      <c r="VVI1297" s="187"/>
      <c r="VVJ1297" s="187"/>
      <c r="VVK1297" s="187"/>
      <c r="VVL1297" s="187"/>
      <c r="VVM1297" s="187"/>
      <c r="VVN1297" s="187"/>
      <c r="VVO1297" s="187"/>
      <c r="VVP1297" s="187"/>
      <c r="VVQ1297" s="187"/>
      <c r="VVR1297" s="187"/>
      <c r="VVS1297" s="187"/>
      <c r="VVT1297" s="187"/>
      <c r="VVU1297" s="187"/>
      <c r="VVV1297" s="187"/>
      <c r="VVW1297" s="187"/>
      <c r="VVX1297" s="187"/>
      <c r="VVY1297" s="187"/>
      <c r="VVZ1297" s="187"/>
      <c r="VWA1297" s="187"/>
      <c r="VWB1297" s="187"/>
      <c r="VWC1297" s="187"/>
      <c r="VWD1297" s="187"/>
      <c r="VWE1297" s="187"/>
      <c r="VWF1297" s="187"/>
      <c r="VWG1297" s="187"/>
      <c r="VWH1297" s="187"/>
      <c r="VWI1297" s="187"/>
      <c r="VWJ1297" s="187"/>
      <c r="VWK1297" s="187"/>
      <c r="VWL1297" s="187"/>
      <c r="VWM1297" s="187"/>
      <c r="VWN1297" s="187"/>
      <c r="VWO1297" s="187"/>
      <c r="VWP1297" s="187"/>
      <c r="VWQ1297" s="187"/>
      <c r="VWR1297" s="187"/>
      <c r="VWS1297" s="187"/>
      <c r="VWT1297" s="187"/>
      <c r="VWU1297" s="187"/>
      <c r="VWV1297" s="187"/>
      <c r="VWW1297" s="187"/>
      <c r="VWX1297" s="187"/>
      <c r="VWY1297" s="187"/>
      <c r="VWZ1297" s="187"/>
      <c r="VXA1297" s="187"/>
      <c r="VXB1297" s="187"/>
      <c r="VXC1297" s="187"/>
      <c r="VXD1297" s="187"/>
      <c r="VXE1297" s="187"/>
      <c r="VXF1297" s="187"/>
      <c r="VXG1297" s="187"/>
      <c r="VXH1297" s="187"/>
      <c r="VXI1297" s="187"/>
      <c r="VXJ1297" s="187"/>
      <c r="VXK1297" s="187"/>
      <c r="VXL1297" s="187"/>
      <c r="VXM1297" s="187"/>
      <c r="VXN1297" s="187"/>
      <c r="VXO1297" s="187"/>
      <c r="VXP1297" s="187"/>
      <c r="VXQ1297" s="187"/>
      <c r="VXR1297" s="187"/>
      <c r="VXS1297" s="187"/>
      <c r="VXT1297" s="187"/>
      <c r="VXU1297" s="187"/>
      <c r="VXV1297" s="187"/>
      <c r="VXW1297" s="187"/>
      <c r="VXX1297" s="187"/>
      <c r="VXY1297" s="187"/>
      <c r="VXZ1297" s="187"/>
      <c r="VYA1297" s="187"/>
      <c r="VYB1297" s="187"/>
      <c r="VYC1297" s="187"/>
      <c r="VYD1297" s="187"/>
      <c r="VYE1297" s="187"/>
      <c r="VYF1297" s="187"/>
      <c r="VYG1297" s="187"/>
      <c r="VYH1297" s="187"/>
      <c r="VYI1297" s="187"/>
      <c r="VYJ1297" s="187"/>
      <c r="VYK1297" s="187"/>
      <c r="VYL1297" s="187"/>
      <c r="VYM1297" s="187"/>
      <c r="VYN1297" s="187"/>
      <c r="VYO1297" s="187"/>
      <c r="VYP1297" s="187"/>
      <c r="VYQ1297" s="187"/>
      <c r="VYR1297" s="187"/>
      <c r="VYS1297" s="187"/>
      <c r="VYT1297" s="187"/>
      <c r="VYU1297" s="187"/>
      <c r="VYV1297" s="187"/>
      <c r="VYW1297" s="187"/>
      <c r="VYX1297" s="187"/>
      <c r="VYY1297" s="187"/>
      <c r="VYZ1297" s="187"/>
      <c r="VZA1297" s="187"/>
      <c r="VZB1297" s="187"/>
      <c r="VZC1297" s="187"/>
      <c r="VZD1297" s="187"/>
      <c r="VZE1297" s="187"/>
      <c r="VZF1297" s="187"/>
      <c r="VZG1297" s="187"/>
      <c r="VZH1297" s="187"/>
      <c r="VZI1297" s="187"/>
      <c r="VZJ1297" s="187"/>
      <c r="VZK1297" s="187"/>
      <c r="VZL1297" s="187"/>
      <c r="VZM1297" s="187"/>
      <c r="VZN1297" s="187"/>
      <c r="VZO1297" s="187"/>
      <c r="VZP1297" s="187"/>
      <c r="VZQ1297" s="187"/>
      <c r="VZR1297" s="187"/>
      <c r="VZS1297" s="187"/>
      <c r="VZT1297" s="187"/>
      <c r="VZU1297" s="187"/>
      <c r="VZV1297" s="187"/>
      <c r="VZW1297" s="187"/>
      <c r="VZX1297" s="187"/>
      <c r="VZY1297" s="187"/>
      <c r="VZZ1297" s="187"/>
      <c r="WAA1297" s="187"/>
      <c r="WAB1297" s="187"/>
      <c r="WAC1297" s="187"/>
      <c r="WAD1297" s="187"/>
      <c r="WAE1297" s="187"/>
      <c r="WAF1297" s="187"/>
      <c r="WAG1297" s="187"/>
      <c r="WAH1297" s="187"/>
      <c r="WAI1297" s="187"/>
      <c r="WAJ1297" s="187"/>
      <c r="WAK1297" s="187"/>
      <c r="WAL1297" s="187"/>
      <c r="WAM1297" s="187"/>
      <c r="WAN1297" s="187"/>
      <c r="WAO1297" s="187"/>
      <c r="WAP1297" s="187"/>
      <c r="WAQ1297" s="187"/>
      <c r="WAR1297" s="187"/>
      <c r="WAS1297" s="187"/>
      <c r="WAT1297" s="187"/>
      <c r="WAU1297" s="187"/>
      <c r="WAV1297" s="187"/>
      <c r="WAW1297" s="187"/>
      <c r="WAX1297" s="187"/>
      <c r="WAY1297" s="187"/>
      <c r="WAZ1297" s="187"/>
      <c r="WBA1297" s="187"/>
      <c r="WBB1297" s="187"/>
      <c r="WBC1297" s="187"/>
      <c r="WBD1297" s="187"/>
      <c r="WBE1297" s="187"/>
      <c r="WBF1297" s="187"/>
      <c r="WBG1297" s="187"/>
      <c r="WBH1297" s="187"/>
      <c r="WBI1297" s="187"/>
      <c r="WBJ1297" s="187"/>
      <c r="WBK1297" s="187"/>
      <c r="WBL1297" s="187"/>
      <c r="WBM1297" s="187"/>
      <c r="WBN1297" s="187"/>
      <c r="WBO1297" s="187"/>
      <c r="WBP1297" s="187"/>
      <c r="WBQ1297" s="187"/>
      <c r="WBR1297" s="187"/>
      <c r="WBS1297" s="187"/>
      <c r="WBT1297" s="187"/>
      <c r="WBU1297" s="187"/>
      <c r="WBV1297" s="187"/>
      <c r="WBW1297" s="187"/>
      <c r="WBX1297" s="187"/>
      <c r="WBY1297" s="187"/>
      <c r="WBZ1297" s="187"/>
      <c r="WCA1297" s="187"/>
      <c r="WCB1297" s="187"/>
      <c r="WCC1297" s="187"/>
      <c r="WCD1297" s="187"/>
      <c r="WCE1297" s="187"/>
      <c r="WCF1297" s="187"/>
      <c r="WCG1297" s="187"/>
      <c r="WCH1297" s="187"/>
      <c r="WCI1297" s="187"/>
      <c r="WCJ1297" s="187"/>
      <c r="WCK1297" s="187"/>
      <c r="WCL1297" s="187"/>
      <c r="WCM1297" s="187"/>
      <c r="WCN1297" s="187"/>
      <c r="WCO1297" s="187"/>
      <c r="WCP1297" s="187"/>
      <c r="WCQ1297" s="187"/>
      <c r="WCR1297" s="187"/>
      <c r="WCS1297" s="187"/>
      <c r="WCT1297" s="187"/>
      <c r="WCU1297" s="187"/>
      <c r="WCV1297" s="187"/>
      <c r="WCW1297" s="187"/>
      <c r="WCX1297" s="187"/>
      <c r="WCY1297" s="187"/>
      <c r="WCZ1297" s="187"/>
      <c r="WDA1297" s="187"/>
      <c r="WDB1297" s="187"/>
      <c r="WDC1297" s="187"/>
      <c r="WDD1297" s="187"/>
      <c r="WDE1297" s="187"/>
      <c r="WDF1297" s="187"/>
      <c r="WDG1297" s="187"/>
      <c r="WDH1297" s="187"/>
      <c r="WDI1297" s="187"/>
      <c r="WDJ1297" s="187"/>
      <c r="WDK1297" s="187"/>
      <c r="WDL1297" s="187"/>
      <c r="WDM1297" s="187"/>
      <c r="WDN1297" s="187"/>
      <c r="WDO1297" s="187"/>
      <c r="WDP1297" s="187"/>
      <c r="WDQ1297" s="187"/>
      <c r="WDR1297" s="187"/>
      <c r="WDS1297" s="187"/>
      <c r="WDT1297" s="187"/>
      <c r="WDU1297" s="187"/>
      <c r="WDV1297" s="187"/>
      <c r="WDW1297" s="187"/>
      <c r="WDX1297" s="187"/>
      <c r="WDY1297" s="187"/>
      <c r="WDZ1297" s="187"/>
      <c r="WEA1297" s="187"/>
      <c r="WEB1297" s="187"/>
      <c r="WEC1297" s="187"/>
      <c r="WED1297" s="187"/>
      <c r="WEE1297" s="187"/>
      <c r="WEF1297" s="187"/>
      <c r="WEG1297" s="187"/>
      <c r="WEH1297" s="187"/>
      <c r="WEI1297" s="187"/>
      <c r="WEJ1297" s="187"/>
      <c r="WEK1297" s="187"/>
      <c r="WEL1297" s="187"/>
      <c r="WEM1297" s="187"/>
      <c r="WEN1297" s="187"/>
      <c r="WEO1297" s="187"/>
      <c r="WEP1297" s="187"/>
      <c r="WEQ1297" s="187"/>
      <c r="WER1297" s="187"/>
      <c r="WES1297" s="187"/>
      <c r="WET1297" s="187"/>
      <c r="WEU1297" s="187"/>
      <c r="WEV1297" s="187"/>
      <c r="WEW1297" s="187"/>
      <c r="WEX1297" s="187"/>
      <c r="WEY1297" s="187"/>
      <c r="WEZ1297" s="187"/>
      <c r="WFA1297" s="187"/>
      <c r="WFB1297" s="187"/>
      <c r="WFC1297" s="187"/>
      <c r="WFD1297" s="187"/>
      <c r="WFE1297" s="187"/>
      <c r="WFF1297" s="187"/>
      <c r="WFG1297" s="187"/>
      <c r="WFH1297" s="187"/>
      <c r="WFI1297" s="187"/>
      <c r="WFJ1297" s="187"/>
      <c r="WFK1297" s="187"/>
      <c r="WFL1297" s="187"/>
      <c r="WFM1297" s="187"/>
      <c r="WFN1297" s="187"/>
      <c r="WFO1297" s="187"/>
      <c r="WFP1297" s="187"/>
      <c r="WFQ1297" s="187"/>
      <c r="WFR1297" s="187"/>
      <c r="WFS1297" s="187"/>
      <c r="WFT1297" s="187"/>
      <c r="WFU1297" s="187"/>
      <c r="WFV1297" s="187"/>
      <c r="WFW1297" s="187"/>
      <c r="WFX1297" s="187"/>
      <c r="WFY1297" s="187"/>
      <c r="WFZ1297" s="187"/>
      <c r="WGA1297" s="187"/>
      <c r="WGB1297" s="187"/>
      <c r="WGC1297" s="187"/>
      <c r="WGD1297" s="187"/>
      <c r="WGE1297" s="187"/>
      <c r="WGF1297" s="187"/>
      <c r="WGG1297" s="187"/>
      <c r="WGH1297" s="187"/>
      <c r="WGI1297" s="187"/>
      <c r="WGJ1297" s="187"/>
      <c r="WGK1297" s="187"/>
      <c r="WGL1297" s="187"/>
      <c r="WGM1297" s="187"/>
      <c r="WGN1297" s="187"/>
      <c r="WGO1297" s="187"/>
      <c r="WGP1297" s="187"/>
      <c r="WGQ1297" s="187"/>
      <c r="WGR1297" s="187"/>
      <c r="WGS1297" s="187"/>
      <c r="WGT1297" s="187"/>
      <c r="WGU1297" s="187"/>
      <c r="WGV1297" s="187"/>
      <c r="WGW1297" s="187"/>
      <c r="WGX1297" s="187"/>
      <c r="WGY1297" s="187"/>
      <c r="WGZ1297" s="187"/>
      <c r="WHA1297" s="187"/>
      <c r="WHB1297" s="187"/>
      <c r="WHC1297" s="187"/>
      <c r="WHD1297" s="187"/>
      <c r="WHE1297" s="187"/>
      <c r="WHF1297" s="187"/>
      <c r="WHG1297" s="187"/>
      <c r="WHH1297" s="187"/>
      <c r="WHI1297" s="187"/>
      <c r="WHJ1297" s="187"/>
      <c r="WHK1297" s="187"/>
      <c r="WHL1297" s="187"/>
      <c r="WHM1297" s="187"/>
      <c r="WHN1297" s="187"/>
      <c r="WHO1297" s="187"/>
      <c r="WHP1297" s="187"/>
      <c r="WHQ1297" s="187"/>
      <c r="WHR1297" s="187"/>
      <c r="WHS1297" s="187"/>
      <c r="WHT1297" s="187"/>
      <c r="WHU1297" s="187"/>
      <c r="WHV1297" s="187"/>
      <c r="WHW1297" s="187"/>
      <c r="WHX1297" s="187"/>
      <c r="WHY1297" s="187"/>
      <c r="WHZ1297" s="187"/>
      <c r="WIA1297" s="187"/>
      <c r="WIB1297" s="187"/>
      <c r="WIC1297" s="187"/>
      <c r="WID1297" s="187"/>
      <c r="WIE1297" s="187"/>
      <c r="WIF1297" s="187"/>
      <c r="WIG1297" s="187"/>
      <c r="WIH1297" s="187"/>
      <c r="WII1297" s="187"/>
      <c r="WIJ1297" s="187"/>
      <c r="WIK1297" s="187"/>
      <c r="WIL1297" s="187"/>
      <c r="WIM1297" s="187"/>
      <c r="WIN1297" s="187"/>
      <c r="WIO1297" s="187"/>
      <c r="WIP1297" s="187"/>
      <c r="WIQ1297" s="187"/>
      <c r="WIR1297" s="187"/>
      <c r="WIS1297" s="187"/>
      <c r="WIT1297" s="187"/>
      <c r="WIU1297" s="187"/>
      <c r="WIV1297" s="187"/>
      <c r="WIW1297" s="187"/>
      <c r="WIX1297" s="187"/>
      <c r="WIY1297" s="187"/>
      <c r="WIZ1297" s="187"/>
      <c r="WJA1297" s="187"/>
      <c r="WJB1297" s="187"/>
      <c r="WJC1297" s="187"/>
      <c r="WJD1297" s="187"/>
      <c r="WJE1297" s="187"/>
      <c r="WJF1297" s="187"/>
      <c r="WJG1297" s="187"/>
      <c r="WJH1297" s="187"/>
      <c r="WJI1297" s="187"/>
      <c r="WJJ1297" s="187"/>
      <c r="WJK1297" s="187"/>
      <c r="WJL1297" s="187"/>
      <c r="WJM1297" s="187"/>
      <c r="WJN1297" s="187"/>
      <c r="WJO1297" s="187"/>
      <c r="WJP1297" s="187"/>
      <c r="WJQ1297" s="187"/>
      <c r="WJR1297" s="187"/>
      <c r="WJS1297" s="187"/>
      <c r="WJT1297" s="187"/>
      <c r="WJU1297" s="187"/>
      <c r="WJV1297" s="187"/>
      <c r="WJW1297" s="187"/>
      <c r="WJX1297" s="187"/>
      <c r="WJY1297" s="187"/>
      <c r="WJZ1297" s="187"/>
      <c r="WKA1297" s="187"/>
      <c r="WKB1297" s="187"/>
      <c r="WKC1297" s="187"/>
      <c r="WKD1297" s="187"/>
      <c r="WKE1297" s="187"/>
      <c r="WKF1297" s="187"/>
      <c r="WKG1297" s="187"/>
      <c r="WKH1297" s="187"/>
      <c r="WKI1297" s="187"/>
      <c r="WKJ1297" s="187"/>
      <c r="WKK1297" s="187"/>
      <c r="WKL1297" s="187"/>
      <c r="WKM1297" s="187"/>
      <c r="WKN1297" s="187"/>
      <c r="WKO1297" s="187"/>
      <c r="WKP1297" s="187"/>
      <c r="WKQ1297" s="187"/>
      <c r="WKR1297" s="187"/>
      <c r="WKS1297" s="187"/>
      <c r="WKT1297" s="187"/>
      <c r="WKU1297" s="187"/>
      <c r="WKV1297" s="187"/>
      <c r="WKW1297" s="187"/>
      <c r="WKX1297" s="187"/>
      <c r="WKY1297" s="187"/>
      <c r="WKZ1297" s="187"/>
      <c r="WLA1297" s="187"/>
      <c r="WLB1297" s="187"/>
      <c r="WLC1297" s="187"/>
      <c r="WLD1297" s="187"/>
      <c r="WLE1297" s="187"/>
      <c r="WLF1297" s="187"/>
      <c r="WLG1297" s="187"/>
      <c r="WLH1297" s="187"/>
      <c r="WLI1297" s="187"/>
      <c r="WLJ1297" s="187"/>
      <c r="WLK1297" s="187"/>
      <c r="WLL1297" s="187"/>
      <c r="WLM1297" s="187"/>
      <c r="WLN1297" s="187"/>
      <c r="WLO1297" s="187"/>
      <c r="WLP1297" s="187"/>
      <c r="WLQ1297" s="187"/>
      <c r="WLR1297" s="187"/>
      <c r="WLS1297" s="187"/>
      <c r="WLT1297" s="187"/>
      <c r="WLU1297" s="187"/>
      <c r="WLV1297" s="187"/>
      <c r="WLW1297" s="187"/>
      <c r="WLX1297" s="187"/>
      <c r="WLY1297" s="187"/>
      <c r="WLZ1297" s="187"/>
      <c r="WMA1297" s="187"/>
      <c r="WMB1297" s="187"/>
      <c r="WMC1297" s="187"/>
      <c r="WMD1297" s="187"/>
      <c r="WME1297" s="187"/>
      <c r="WMF1297" s="187"/>
      <c r="WMG1297" s="187"/>
      <c r="WMH1297" s="187"/>
      <c r="WMI1297" s="187"/>
      <c r="WMJ1297" s="187"/>
      <c r="WMK1297" s="187"/>
      <c r="WML1297" s="187"/>
      <c r="WMM1297" s="187"/>
      <c r="WMN1297" s="187"/>
      <c r="WMO1297" s="187"/>
      <c r="WMP1297" s="187"/>
      <c r="WMQ1297" s="187"/>
      <c r="WMR1297" s="187"/>
      <c r="WMS1297" s="187"/>
      <c r="WMT1297" s="187"/>
      <c r="WMU1297" s="187"/>
      <c r="WMV1297" s="187"/>
      <c r="WMW1297" s="187"/>
      <c r="WMX1297" s="187"/>
      <c r="WMY1297" s="187"/>
      <c r="WMZ1297" s="187"/>
      <c r="WNA1297" s="187"/>
      <c r="WNB1297" s="187"/>
      <c r="WNC1297" s="187"/>
      <c r="WND1297" s="187"/>
      <c r="WNE1297" s="187"/>
      <c r="WNF1297" s="187"/>
      <c r="WNG1297" s="187"/>
      <c r="WNH1297" s="187"/>
      <c r="WNI1297" s="187"/>
      <c r="WNJ1297" s="187"/>
      <c r="WNK1297" s="187"/>
      <c r="WNL1297" s="187"/>
      <c r="WNM1297" s="187"/>
      <c r="WNN1297" s="187"/>
      <c r="WNO1297" s="187"/>
      <c r="WNP1297" s="187"/>
      <c r="WNQ1297" s="187"/>
      <c r="WNR1297" s="187"/>
      <c r="WNS1297" s="187"/>
      <c r="WNT1297" s="187"/>
      <c r="WNU1297" s="187"/>
      <c r="WNV1297" s="187"/>
      <c r="WNW1297" s="187"/>
      <c r="WNX1297" s="187"/>
      <c r="WNY1297" s="187"/>
      <c r="WNZ1297" s="187"/>
      <c r="WOA1297" s="187"/>
      <c r="WOB1297" s="187"/>
      <c r="WOC1297" s="187"/>
      <c r="WOD1297" s="187"/>
      <c r="WOE1297" s="187"/>
      <c r="WOF1297" s="187"/>
      <c r="WOG1297" s="187"/>
      <c r="WOH1297" s="187"/>
      <c r="WOI1297" s="187"/>
      <c r="WOJ1297" s="187"/>
      <c r="WOK1297" s="187"/>
      <c r="WOL1297" s="187"/>
      <c r="WOM1297" s="187"/>
      <c r="WON1297" s="187"/>
      <c r="WOO1297" s="187"/>
      <c r="WOP1297" s="187"/>
      <c r="WOQ1297" s="187"/>
      <c r="WOR1297" s="187"/>
      <c r="WOS1297" s="187"/>
      <c r="WOT1297" s="187"/>
      <c r="WOU1297" s="187"/>
      <c r="WOV1297" s="187"/>
      <c r="WOW1297" s="187"/>
      <c r="WOX1297" s="187"/>
      <c r="WOY1297" s="187"/>
      <c r="WOZ1297" s="187"/>
      <c r="WPA1297" s="187"/>
      <c r="WPB1297" s="187"/>
      <c r="WPC1297" s="187"/>
      <c r="WPD1297" s="187"/>
      <c r="WPE1297" s="187"/>
      <c r="WPF1297" s="187"/>
      <c r="WPG1297" s="187"/>
      <c r="WPH1297" s="187"/>
      <c r="WPI1297" s="187"/>
      <c r="WPJ1297" s="187"/>
      <c r="WPK1297" s="187"/>
      <c r="WPL1297" s="187"/>
      <c r="WPM1297" s="187"/>
      <c r="WPN1297" s="187"/>
      <c r="WPO1297" s="187"/>
      <c r="WPP1297" s="187"/>
      <c r="WPQ1297" s="187"/>
      <c r="WPR1297" s="187"/>
      <c r="WPS1297" s="187"/>
      <c r="WPT1297" s="187"/>
      <c r="WPU1297" s="187"/>
      <c r="WPV1297" s="187"/>
      <c r="WPW1297" s="187"/>
      <c r="WPX1297" s="187"/>
      <c r="WPY1297" s="187"/>
      <c r="WPZ1297" s="187"/>
      <c r="WQA1297" s="187"/>
      <c r="WQB1297" s="187"/>
      <c r="WQC1297" s="187"/>
      <c r="WQD1297" s="187"/>
      <c r="WQE1297" s="187"/>
      <c r="WQF1297" s="187"/>
      <c r="WQG1297" s="187"/>
      <c r="WQH1297" s="187"/>
      <c r="WQI1297" s="187"/>
      <c r="WQJ1297" s="187"/>
      <c r="WQK1297" s="187"/>
      <c r="WQL1297" s="187"/>
      <c r="WQM1297" s="187"/>
      <c r="WQN1297" s="187"/>
      <c r="WQO1297" s="187"/>
      <c r="WQP1297" s="187"/>
      <c r="WQQ1297" s="187"/>
      <c r="WQR1297" s="187"/>
      <c r="WQS1297" s="187"/>
      <c r="WQT1297" s="187"/>
      <c r="WQU1297" s="187"/>
      <c r="WQV1297" s="187"/>
      <c r="WQW1297" s="187"/>
      <c r="WQX1297" s="187"/>
      <c r="WQY1297" s="187"/>
      <c r="WQZ1297" s="187"/>
      <c r="WRA1297" s="187"/>
      <c r="WRB1297" s="187"/>
      <c r="WRC1297" s="187"/>
      <c r="WRD1297" s="187"/>
      <c r="WRE1297" s="187"/>
      <c r="WRF1297" s="187"/>
      <c r="WRG1297" s="187"/>
      <c r="WRH1297" s="187"/>
      <c r="WRI1297" s="187"/>
      <c r="WRJ1297" s="187"/>
      <c r="WRK1297" s="187"/>
      <c r="WRL1297" s="187"/>
      <c r="WRM1297" s="187"/>
      <c r="WRN1297" s="187"/>
      <c r="WRO1297" s="187"/>
      <c r="WRP1297" s="187"/>
      <c r="WRQ1297" s="187"/>
      <c r="WRR1297" s="187"/>
      <c r="WRS1297" s="187"/>
      <c r="WRT1297" s="187"/>
      <c r="WRU1297" s="187"/>
      <c r="WRV1297" s="187"/>
      <c r="WRW1297" s="187"/>
      <c r="WRX1297" s="187"/>
      <c r="WRY1297" s="187"/>
      <c r="WRZ1297" s="187"/>
      <c r="WSA1297" s="187"/>
      <c r="WSB1297" s="187"/>
      <c r="WSC1297" s="187"/>
      <c r="WSD1297" s="187"/>
      <c r="WSE1297" s="187"/>
      <c r="WSF1297" s="187"/>
      <c r="WSG1297" s="187"/>
      <c r="WSH1297" s="187"/>
      <c r="WSI1297" s="187"/>
      <c r="WSJ1297" s="187"/>
      <c r="WSK1297" s="187"/>
      <c r="WSL1297" s="187"/>
      <c r="WSM1297" s="187"/>
      <c r="WSN1297" s="187"/>
      <c r="WSO1297" s="187"/>
      <c r="WSP1297" s="187"/>
      <c r="WSQ1297" s="187"/>
      <c r="WSR1297" s="187"/>
      <c r="WSS1297" s="187"/>
      <c r="WST1297" s="187"/>
      <c r="WSU1297" s="187"/>
      <c r="WSV1297" s="187"/>
      <c r="WSW1297" s="187"/>
      <c r="WSX1297" s="187"/>
      <c r="WSY1297" s="187"/>
      <c r="WSZ1297" s="187"/>
      <c r="WTA1297" s="187"/>
      <c r="WTB1297" s="187"/>
      <c r="WTC1297" s="187"/>
      <c r="WTD1297" s="187"/>
      <c r="WTE1297" s="187"/>
      <c r="WTF1297" s="187"/>
      <c r="WTG1297" s="187"/>
      <c r="WTH1297" s="187"/>
      <c r="WTI1297" s="187"/>
      <c r="WTJ1297" s="187"/>
      <c r="WTK1297" s="187"/>
      <c r="WTL1297" s="187"/>
      <c r="WTM1297" s="187"/>
      <c r="WTN1297" s="187"/>
      <c r="WTO1297" s="187"/>
      <c r="WTP1297" s="187"/>
      <c r="WTQ1297" s="187"/>
      <c r="WTR1297" s="187"/>
      <c r="WTS1297" s="187"/>
      <c r="WTT1297" s="187"/>
      <c r="WTU1297" s="187"/>
      <c r="WTV1297" s="187"/>
      <c r="WTW1297" s="187"/>
      <c r="WTX1297" s="187"/>
      <c r="WTY1297" s="187"/>
      <c r="WTZ1297" s="187"/>
      <c r="WUA1297" s="187"/>
      <c r="WUB1297" s="187"/>
      <c r="WUC1297" s="187"/>
      <c r="WUD1297" s="187"/>
      <c r="WUE1297" s="187"/>
      <c r="WUF1297" s="187"/>
      <c r="WUG1297" s="187"/>
      <c r="WUH1297" s="187"/>
      <c r="WUI1297" s="187"/>
      <c r="WUJ1297" s="187"/>
      <c r="WUK1297" s="187"/>
      <c r="WUL1297" s="187"/>
      <c r="WUM1297" s="187"/>
      <c r="WUN1297" s="187"/>
      <c r="WUO1297" s="187"/>
      <c r="WUP1297" s="187"/>
      <c r="WUQ1297" s="187"/>
      <c r="WUR1297" s="187"/>
      <c r="WUS1297" s="187"/>
      <c r="WUT1297" s="187"/>
      <c r="WUU1297" s="187"/>
      <c r="WUV1297" s="187"/>
      <c r="WUW1297" s="187"/>
      <c r="WUX1297" s="187"/>
      <c r="WUY1297" s="187"/>
      <c r="WUZ1297" s="187"/>
      <c r="WVA1297" s="187"/>
      <c r="WVB1297" s="187"/>
      <c r="WVC1297" s="187"/>
      <c r="WVD1297" s="187"/>
      <c r="WVE1297" s="187"/>
      <c r="WVF1297" s="187"/>
      <c r="WVG1297" s="187"/>
      <c r="WVH1297" s="187"/>
      <c r="WVI1297" s="187"/>
      <c r="WVJ1297" s="187"/>
      <c r="WVK1297" s="187"/>
      <c r="WVL1297" s="187"/>
      <c r="WVM1297" s="187"/>
      <c r="WVN1297" s="187"/>
      <c r="WVO1297" s="187"/>
      <c r="WVP1297" s="187"/>
      <c r="WVQ1297" s="187"/>
      <c r="WVR1297" s="187"/>
      <c r="WVS1297" s="187"/>
      <c r="WVT1297" s="187"/>
      <c r="WVU1297" s="187"/>
      <c r="WVV1297" s="187"/>
      <c r="WVW1297" s="187"/>
      <c r="WVX1297" s="187"/>
      <c r="WVY1297" s="187"/>
      <c r="WVZ1297" s="187"/>
      <c r="WWA1297" s="187"/>
      <c r="WWB1297" s="187"/>
      <c r="WWC1297" s="187"/>
      <c r="WWD1297" s="187"/>
      <c r="WWE1297" s="187"/>
      <c r="WWF1297" s="187"/>
      <c r="WWG1297" s="187"/>
      <c r="WWH1297" s="187"/>
      <c r="WWI1297" s="187"/>
      <c r="WWJ1297" s="187"/>
      <c r="WWK1297" s="187"/>
      <c r="WWL1297" s="187"/>
      <c r="WWM1297" s="187"/>
      <c r="WWN1297" s="187"/>
      <c r="WWO1297" s="187"/>
      <c r="WWP1297" s="187"/>
      <c r="WWQ1297" s="187"/>
      <c r="WWR1297" s="187"/>
      <c r="WWS1297" s="187"/>
      <c r="WWT1297" s="187"/>
      <c r="WWU1297" s="187"/>
      <c r="WWV1297" s="187"/>
      <c r="WWW1297" s="187"/>
      <c r="WWX1297" s="187"/>
      <c r="WWY1297" s="187"/>
      <c r="WWZ1297" s="187"/>
      <c r="WXA1297" s="187"/>
      <c r="WXB1297" s="187"/>
      <c r="WXC1297" s="187"/>
      <c r="WXD1297" s="187"/>
      <c r="WXE1297" s="187"/>
      <c r="WXF1297" s="187"/>
      <c r="WXG1297" s="187"/>
      <c r="WXH1297" s="187"/>
      <c r="WXI1297" s="187"/>
      <c r="WXJ1297" s="187"/>
      <c r="WXK1297" s="187"/>
      <c r="WXL1297" s="187"/>
      <c r="WXM1297" s="187"/>
      <c r="WXN1297" s="187"/>
      <c r="WXO1297" s="187"/>
      <c r="WXP1297" s="187"/>
      <c r="WXQ1297" s="187"/>
      <c r="WXR1297" s="187"/>
      <c r="WXS1297" s="187"/>
      <c r="WXT1297" s="187"/>
      <c r="WXU1297" s="187"/>
      <c r="WXV1297" s="187"/>
      <c r="WXW1297" s="187"/>
      <c r="WXX1297" s="187"/>
      <c r="WXY1297" s="187"/>
      <c r="WXZ1297" s="187"/>
      <c r="WYA1297" s="187"/>
      <c r="WYB1297" s="187"/>
      <c r="WYC1297" s="187"/>
      <c r="WYD1297" s="187"/>
      <c r="WYE1297" s="187"/>
      <c r="WYF1297" s="187"/>
      <c r="WYG1297" s="187"/>
      <c r="WYH1297" s="187"/>
      <c r="WYI1297" s="187"/>
      <c r="WYJ1297" s="187"/>
      <c r="WYK1297" s="187"/>
      <c r="WYL1297" s="187"/>
      <c r="WYM1297" s="187"/>
      <c r="WYN1297" s="187"/>
      <c r="WYO1297" s="187"/>
      <c r="WYP1297" s="187"/>
      <c r="WYQ1297" s="187"/>
      <c r="WYR1297" s="187"/>
      <c r="WYS1297" s="187"/>
      <c r="WYT1297" s="187"/>
      <c r="WYU1297" s="187"/>
      <c r="WYV1297" s="187"/>
      <c r="WYW1297" s="187"/>
      <c r="WYX1297" s="187"/>
      <c r="WYY1297" s="187"/>
      <c r="WYZ1297" s="187"/>
      <c r="WZA1297" s="187"/>
      <c r="WZB1297" s="187"/>
      <c r="WZC1297" s="187"/>
      <c r="WZD1297" s="187"/>
      <c r="WZE1297" s="187"/>
      <c r="WZF1297" s="187"/>
      <c r="WZG1297" s="187"/>
      <c r="WZH1297" s="187"/>
      <c r="WZI1297" s="187"/>
      <c r="WZJ1297" s="187"/>
      <c r="WZK1297" s="187"/>
      <c r="WZL1297" s="187"/>
      <c r="WZM1297" s="187"/>
      <c r="WZN1297" s="187"/>
      <c r="WZO1297" s="187"/>
      <c r="WZP1297" s="187"/>
      <c r="WZQ1297" s="187"/>
      <c r="WZR1297" s="187"/>
      <c r="WZS1297" s="187"/>
      <c r="WZT1297" s="187"/>
      <c r="WZU1297" s="187"/>
      <c r="WZV1297" s="187"/>
      <c r="WZW1297" s="187"/>
      <c r="WZX1297" s="187"/>
      <c r="WZY1297" s="187"/>
      <c r="WZZ1297" s="187"/>
      <c r="XAA1297" s="187"/>
      <c r="XAB1297" s="187"/>
      <c r="XAC1297" s="187"/>
      <c r="XAD1297" s="187"/>
      <c r="XAE1297" s="187"/>
      <c r="XAF1297" s="187"/>
      <c r="XAG1297" s="187"/>
      <c r="XAH1297" s="187"/>
      <c r="XAI1297" s="187"/>
      <c r="XAJ1297" s="187"/>
      <c r="XAK1297" s="187"/>
      <c r="XAL1297" s="187"/>
      <c r="XAM1297" s="187"/>
      <c r="XAN1297" s="187"/>
      <c r="XAO1297" s="187"/>
      <c r="XAP1297" s="187"/>
      <c r="XAQ1297" s="187"/>
      <c r="XAR1297" s="187"/>
      <c r="XAS1297" s="187"/>
      <c r="XAT1297" s="187"/>
      <c r="XAU1297" s="187"/>
      <c r="XAV1297" s="187"/>
      <c r="XAW1297" s="187"/>
      <c r="XAX1297" s="187"/>
      <c r="XAY1297" s="187"/>
      <c r="XAZ1297" s="187"/>
      <c r="XBA1297" s="187"/>
      <c r="XBB1297" s="187"/>
      <c r="XBC1297" s="187"/>
      <c r="XBD1297" s="187"/>
      <c r="XBE1297" s="187"/>
      <c r="XBF1297" s="187"/>
      <c r="XBG1297" s="187"/>
      <c r="XBH1297" s="187"/>
      <c r="XBI1297" s="187"/>
      <c r="XBJ1297" s="187"/>
      <c r="XBK1297" s="187"/>
      <c r="XBL1297" s="187"/>
      <c r="XBM1297" s="187"/>
      <c r="XBN1297" s="187"/>
      <c r="XBO1297" s="187"/>
      <c r="XBP1297" s="187"/>
      <c r="XBQ1297" s="187"/>
      <c r="XBR1297" s="187"/>
      <c r="XBS1297" s="187"/>
      <c r="XBT1297" s="187"/>
      <c r="XBU1297" s="187"/>
      <c r="XBV1297" s="187"/>
      <c r="XBW1297" s="187"/>
      <c r="XBX1297" s="187"/>
      <c r="XBY1297" s="187"/>
      <c r="XBZ1297" s="187"/>
      <c r="XCA1297" s="187"/>
      <c r="XCB1297" s="187"/>
      <c r="XCC1297" s="187"/>
      <c r="XCD1297" s="187"/>
      <c r="XCE1297" s="187"/>
      <c r="XCF1297" s="187"/>
      <c r="XCG1297" s="187"/>
      <c r="XCH1297" s="187"/>
      <c r="XCI1297" s="187"/>
      <c r="XCJ1297" s="187"/>
      <c r="XCK1297" s="187"/>
      <c r="XCL1297" s="187"/>
      <c r="XCM1297" s="187"/>
      <c r="XCN1297" s="187"/>
      <c r="XCO1297" s="187"/>
      <c r="XCP1297" s="187"/>
      <c r="XCQ1297" s="187"/>
      <c r="XCR1297" s="187"/>
      <c r="XCS1297" s="187"/>
      <c r="XCT1297" s="187"/>
      <c r="XCU1297" s="187"/>
      <c r="XCV1297" s="187"/>
      <c r="XCW1297" s="187"/>
      <c r="XCX1297" s="187"/>
      <c r="XCY1297" s="187"/>
      <c r="XCZ1297" s="187"/>
      <c r="XDA1297" s="187"/>
      <c r="XDB1297" s="187"/>
      <c r="XDC1297" s="187"/>
      <c r="XDD1297" s="187"/>
      <c r="XDE1297" s="187"/>
      <c r="XDF1297" s="187"/>
      <c r="XDG1297" s="187"/>
      <c r="XDH1297" s="187"/>
      <c r="XDI1297" s="187"/>
      <c r="XDJ1297" s="187"/>
      <c r="XDK1297" s="187"/>
      <c r="XDL1297" s="187"/>
      <c r="XDM1297" s="187"/>
      <c r="XDN1297" s="187"/>
      <c r="XDO1297" s="187"/>
      <c r="XDP1297" s="187"/>
      <c r="XDQ1297" s="187"/>
      <c r="XDR1297" s="187"/>
      <c r="XDS1297" s="187"/>
      <c r="XDT1297" s="187"/>
      <c r="XDU1297" s="187"/>
      <c r="XDV1297" s="187"/>
      <c r="XDW1297" s="187"/>
      <c r="XDX1297" s="187"/>
      <c r="XDY1297" s="187"/>
      <c r="XDZ1297" s="187"/>
      <c r="XEA1297" s="187"/>
      <c r="XEB1297" s="187"/>
      <c r="XEC1297" s="187"/>
      <c r="XED1297" s="187"/>
      <c r="XEE1297" s="187"/>
      <c r="XEF1297" s="187"/>
      <c r="XEG1297" s="187"/>
      <c r="XEH1297" s="187"/>
      <c r="XEI1297" s="187"/>
      <c r="XEJ1297" s="187"/>
      <c r="XEK1297" s="187"/>
      <c r="XEL1297" s="187"/>
      <c r="XEM1297" s="187"/>
      <c r="XEN1297" s="187"/>
      <c r="XEO1297" s="187"/>
      <c r="XEP1297" s="187"/>
    </row>
    <row r="1298" spans="1:16370" s="188" customFormat="1" ht="24.95" customHeight="1" x14ac:dyDescent="0.2">
      <c r="A1298" s="175" t="str">
        <f>VLOOKUP(B1298,'[2]CCTP lot 1 liste batiment'!B:C,2,FALSE)</f>
        <v>LOT 1</v>
      </c>
      <c r="B1298" s="175" t="s">
        <v>2797</v>
      </c>
      <c r="C1298" s="175" t="s">
        <v>2798</v>
      </c>
      <c r="D1298" s="176" t="str">
        <f>VLOOKUP(E1298,'[2]Synthèse Familles'!B:C,2,FALSE)</f>
        <v>4 - Plomberie</v>
      </c>
      <c r="E1298" s="176" t="s">
        <v>113</v>
      </c>
      <c r="F1298" s="173" t="s">
        <v>2925</v>
      </c>
      <c r="G1298" s="177">
        <v>1</v>
      </c>
      <c r="H1298" s="173" t="str">
        <f>VLOOKUP(E1298,'BPU- Missions M2 et M3'!B:C,2,FALSE)</f>
        <v>4-TRAIT</v>
      </c>
      <c r="I1298" s="173">
        <f>IF(H1298="inclus","-",VLOOKUP(H1298,'BPU- Missions M2 et M3'!C:D,2,FALSE)*G1298)</f>
        <v>0</v>
      </c>
      <c r="J1298" s="173"/>
      <c r="K1298" s="176" t="s">
        <v>2926</v>
      </c>
      <c r="L1298" s="176" t="s">
        <v>2927</v>
      </c>
      <c r="M1298" s="176">
        <v>70533</v>
      </c>
      <c r="N1298" s="176" t="s">
        <v>210</v>
      </c>
      <c r="O1298" s="176"/>
      <c r="P1298" s="176" t="s">
        <v>2928</v>
      </c>
      <c r="Q1298" s="176" t="s">
        <v>210</v>
      </c>
      <c r="R1298" s="173" t="s">
        <v>210</v>
      </c>
      <c r="S1298" s="173" t="s">
        <v>210</v>
      </c>
      <c r="T1298" s="175" t="s">
        <v>2801</v>
      </c>
      <c r="U1298" s="178" t="s">
        <v>1894</v>
      </c>
      <c r="V1298" s="187" t="str">
        <f>VLOOKUP(B1298,'DPF - Montant M2 M3 par site'!A:A,1,FALSE)</f>
        <v>L01</v>
      </c>
      <c r="X1298" s="187"/>
      <c r="Y1298" s="187"/>
      <c r="Z1298" s="187"/>
      <c r="AA1298" s="189"/>
      <c r="AB1298" s="187"/>
      <c r="AC1298" s="187"/>
      <c r="AD1298" s="187"/>
      <c r="AE1298" s="187"/>
      <c r="AF1298" s="187"/>
      <c r="AG1298" s="187"/>
      <c r="AH1298" s="187"/>
      <c r="AI1298" s="187"/>
      <c r="AJ1298" s="187"/>
      <c r="AK1298" s="187"/>
      <c r="AL1298" s="187"/>
      <c r="AM1298" s="187"/>
      <c r="AN1298" s="187"/>
      <c r="AO1298" s="187"/>
      <c r="AP1298" s="187"/>
      <c r="AQ1298" s="187"/>
      <c r="AR1298" s="187"/>
      <c r="AS1298" s="187"/>
      <c r="AT1298" s="187"/>
      <c r="AU1298" s="187"/>
      <c r="AV1298" s="187"/>
      <c r="AW1298" s="187"/>
      <c r="AX1298" s="187"/>
      <c r="AY1298" s="187"/>
      <c r="AZ1298" s="187"/>
      <c r="BA1298" s="187"/>
      <c r="BB1298" s="187"/>
      <c r="BC1298" s="187"/>
      <c r="BD1298" s="187"/>
      <c r="BE1298" s="187"/>
      <c r="BF1298" s="187"/>
      <c r="BG1298" s="187"/>
      <c r="BH1298" s="187"/>
      <c r="BI1298" s="187"/>
      <c r="BJ1298" s="187"/>
      <c r="BK1298" s="187"/>
      <c r="BL1298" s="187"/>
      <c r="BM1298" s="187"/>
      <c r="BN1298" s="187"/>
      <c r="BO1298" s="187"/>
      <c r="BP1298" s="187"/>
      <c r="BQ1298" s="187"/>
      <c r="BR1298" s="187"/>
      <c r="BS1298" s="187"/>
      <c r="BT1298" s="187"/>
      <c r="BU1298" s="187"/>
      <c r="BV1298" s="187"/>
      <c r="BW1298" s="187"/>
      <c r="BX1298" s="187"/>
      <c r="BY1298" s="187"/>
      <c r="BZ1298" s="187"/>
      <c r="CA1298" s="187"/>
      <c r="CB1298" s="187"/>
      <c r="CC1298" s="187"/>
      <c r="CD1298" s="187"/>
      <c r="CE1298" s="187"/>
      <c r="CF1298" s="187"/>
      <c r="CG1298" s="187"/>
      <c r="CH1298" s="187"/>
      <c r="CI1298" s="187"/>
      <c r="CJ1298" s="187"/>
      <c r="CK1298" s="187"/>
      <c r="CL1298" s="187"/>
      <c r="CM1298" s="187"/>
      <c r="CN1298" s="187"/>
      <c r="CO1298" s="187"/>
      <c r="CP1298" s="187"/>
      <c r="CQ1298" s="187"/>
      <c r="CR1298" s="187"/>
      <c r="CS1298" s="187"/>
      <c r="CT1298" s="187"/>
      <c r="CU1298" s="187"/>
      <c r="CV1298" s="187"/>
      <c r="CW1298" s="187"/>
      <c r="CX1298" s="187"/>
      <c r="CY1298" s="187"/>
      <c r="CZ1298" s="187"/>
      <c r="DA1298" s="187"/>
      <c r="DB1298" s="187"/>
      <c r="DC1298" s="187"/>
      <c r="DD1298" s="187"/>
      <c r="DE1298" s="187"/>
      <c r="DF1298" s="187"/>
      <c r="DG1298" s="187"/>
      <c r="DH1298" s="187"/>
      <c r="DI1298" s="187"/>
      <c r="DJ1298" s="187"/>
      <c r="DK1298" s="187"/>
      <c r="DL1298" s="187"/>
      <c r="DM1298" s="187"/>
      <c r="DN1298" s="187"/>
      <c r="DO1298" s="187"/>
      <c r="DP1298" s="187"/>
      <c r="DQ1298" s="187"/>
      <c r="DR1298" s="187"/>
      <c r="DS1298" s="187"/>
      <c r="DT1298" s="187"/>
      <c r="DU1298" s="187"/>
      <c r="DV1298" s="187"/>
      <c r="DW1298" s="187"/>
      <c r="DX1298" s="187"/>
      <c r="DY1298" s="187"/>
      <c r="DZ1298" s="187"/>
      <c r="EA1298" s="187"/>
      <c r="EB1298" s="187"/>
      <c r="EC1298" s="187"/>
      <c r="ED1298" s="187"/>
      <c r="EE1298" s="187"/>
      <c r="EF1298" s="187"/>
      <c r="EG1298" s="187"/>
      <c r="EH1298" s="187"/>
      <c r="EI1298" s="187"/>
      <c r="EJ1298" s="187"/>
      <c r="EK1298" s="187"/>
      <c r="EL1298" s="187"/>
      <c r="EM1298" s="187"/>
      <c r="EN1298" s="187"/>
      <c r="EO1298" s="187"/>
      <c r="EP1298" s="187"/>
      <c r="EQ1298" s="187"/>
      <c r="ER1298" s="187"/>
      <c r="ES1298" s="187"/>
      <c r="ET1298" s="187"/>
      <c r="EU1298" s="187"/>
      <c r="EV1298" s="187"/>
      <c r="EW1298" s="187"/>
      <c r="EX1298" s="187"/>
      <c r="EY1298" s="187"/>
      <c r="EZ1298" s="187"/>
      <c r="FA1298" s="187"/>
      <c r="FB1298" s="187"/>
      <c r="FC1298" s="187"/>
      <c r="FD1298" s="187"/>
      <c r="FE1298" s="187"/>
      <c r="FF1298" s="187"/>
      <c r="FG1298" s="187"/>
      <c r="FH1298" s="187"/>
      <c r="FI1298" s="187"/>
      <c r="FJ1298" s="187"/>
      <c r="FK1298" s="187"/>
      <c r="FL1298" s="187"/>
      <c r="FM1298" s="187"/>
      <c r="FN1298" s="187"/>
      <c r="FO1298" s="187"/>
      <c r="FP1298" s="187"/>
      <c r="FQ1298" s="187"/>
      <c r="FR1298" s="187"/>
      <c r="FS1298" s="187"/>
      <c r="FT1298" s="187"/>
      <c r="FU1298" s="187"/>
      <c r="FV1298" s="187"/>
      <c r="FW1298" s="187"/>
      <c r="FX1298" s="187"/>
      <c r="FY1298" s="187"/>
      <c r="FZ1298" s="187"/>
      <c r="GA1298" s="187"/>
      <c r="GB1298" s="187"/>
      <c r="GC1298" s="187"/>
      <c r="GD1298" s="187"/>
      <c r="GE1298" s="187"/>
      <c r="GF1298" s="187"/>
      <c r="GG1298" s="187"/>
      <c r="GH1298" s="187"/>
      <c r="GI1298" s="187"/>
      <c r="GJ1298" s="187"/>
      <c r="GK1298" s="187"/>
      <c r="GL1298" s="187"/>
      <c r="GM1298" s="187"/>
      <c r="GN1298" s="187"/>
      <c r="GO1298" s="187"/>
      <c r="GP1298" s="187"/>
      <c r="GQ1298" s="187"/>
      <c r="GR1298" s="187"/>
      <c r="GS1298" s="187"/>
      <c r="GT1298" s="187"/>
      <c r="GU1298" s="187"/>
      <c r="GV1298" s="187"/>
      <c r="GW1298" s="187"/>
      <c r="GX1298" s="187"/>
      <c r="GY1298" s="187"/>
      <c r="GZ1298" s="187"/>
      <c r="HA1298" s="187"/>
      <c r="HB1298" s="187"/>
      <c r="HC1298" s="187"/>
      <c r="HD1298" s="187"/>
      <c r="HE1298" s="187"/>
      <c r="HF1298" s="187"/>
      <c r="HG1298" s="187"/>
      <c r="HH1298" s="187"/>
      <c r="HI1298" s="187"/>
      <c r="HJ1298" s="187"/>
      <c r="HK1298" s="187"/>
      <c r="HL1298" s="187"/>
      <c r="HM1298" s="187"/>
      <c r="HN1298" s="187"/>
      <c r="HO1298" s="187"/>
      <c r="HP1298" s="187"/>
      <c r="HQ1298" s="187"/>
      <c r="HR1298" s="187"/>
      <c r="HS1298" s="187"/>
      <c r="HT1298" s="187"/>
      <c r="HU1298" s="187"/>
      <c r="HV1298" s="187"/>
      <c r="HW1298" s="187"/>
      <c r="HX1298" s="187"/>
      <c r="HY1298" s="187"/>
      <c r="HZ1298" s="187"/>
      <c r="IA1298" s="187"/>
      <c r="IB1298" s="187"/>
      <c r="IC1298" s="187"/>
      <c r="ID1298" s="187"/>
      <c r="IE1298" s="187"/>
      <c r="IF1298" s="187"/>
      <c r="IG1298" s="187"/>
      <c r="IH1298" s="187"/>
      <c r="II1298" s="187"/>
      <c r="IJ1298" s="187"/>
      <c r="IK1298" s="187"/>
      <c r="IL1298" s="187"/>
      <c r="IM1298" s="187"/>
      <c r="IN1298" s="187"/>
      <c r="IO1298" s="187"/>
      <c r="IP1298" s="187"/>
      <c r="IQ1298" s="187"/>
      <c r="IR1298" s="187"/>
      <c r="IS1298" s="187"/>
      <c r="IT1298" s="187"/>
      <c r="IU1298" s="187"/>
      <c r="IV1298" s="187"/>
      <c r="IW1298" s="187"/>
      <c r="IX1298" s="187"/>
      <c r="IY1298" s="187"/>
      <c r="IZ1298" s="187"/>
      <c r="JA1298" s="187"/>
      <c r="JB1298" s="187"/>
      <c r="JC1298" s="187"/>
      <c r="JD1298" s="187"/>
      <c r="JE1298" s="187"/>
      <c r="JF1298" s="187"/>
      <c r="JG1298" s="187"/>
      <c r="JH1298" s="187"/>
      <c r="JI1298" s="187"/>
      <c r="JJ1298" s="187"/>
      <c r="JK1298" s="187"/>
      <c r="JL1298" s="187"/>
      <c r="JM1298" s="187"/>
      <c r="JN1298" s="187"/>
      <c r="JO1298" s="187"/>
      <c r="JP1298" s="187"/>
      <c r="JQ1298" s="187"/>
      <c r="JR1298" s="187"/>
      <c r="JS1298" s="187"/>
      <c r="JT1298" s="187"/>
      <c r="JU1298" s="187"/>
      <c r="JV1298" s="187"/>
      <c r="JW1298" s="187"/>
      <c r="JX1298" s="187"/>
      <c r="JY1298" s="187"/>
      <c r="JZ1298" s="187"/>
      <c r="KA1298" s="187"/>
      <c r="KB1298" s="187"/>
      <c r="KC1298" s="187"/>
      <c r="KD1298" s="187"/>
      <c r="KE1298" s="187"/>
      <c r="KF1298" s="187"/>
      <c r="KG1298" s="187"/>
      <c r="KH1298" s="187"/>
      <c r="KI1298" s="187"/>
      <c r="KJ1298" s="187"/>
      <c r="KK1298" s="187"/>
      <c r="KL1298" s="187"/>
      <c r="KM1298" s="187"/>
      <c r="KN1298" s="187"/>
      <c r="KO1298" s="187"/>
      <c r="KP1298" s="187"/>
      <c r="KQ1298" s="187"/>
      <c r="KR1298" s="187"/>
      <c r="KS1298" s="187"/>
      <c r="KT1298" s="187"/>
      <c r="KU1298" s="187"/>
      <c r="KV1298" s="187"/>
      <c r="KW1298" s="187"/>
      <c r="KX1298" s="187"/>
      <c r="KY1298" s="187"/>
      <c r="KZ1298" s="187"/>
      <c r="LA1298" s="187"/>
      <c r="LB1298" s="187"/>
      <c r="LC1298" s="187"/>
      <c r="LD1298" s="187"/>
      <c r="LE1298" s="187"/>
      <c r="LF1298" s="187"/>
      <c r="LG1298" s="187"/>
      <c r="LH1298" s="187"/>
      <c r="LI1298" s="187"/>
      <c r="LJ1298" s="187"/>
      <c r="LK1298" s="187"/>
      <c r="LL1298" s="187"/>
      <c r="LM1298" s="187"/>
      <c r="LN1298" s="187"/>
      <c r="LO1298" s="187"/>
      <c r="LP1298" s="187"/>
      <c r="LQ1298" s="187"/>
      <c r="LR1298" s="187"/>
      <c r="LS1298" s="187"/>
      <c r="LT1298" s="187"/>
      <c r="LU1298" s="187"/>
      <c r="LV1298" s="187"/>
      <c r="LW1298" s="187"/>
      <c r="LX1298" s="187"/>
      <c r="LY1298" s="187"/>
      <c r="LZ1298" s="187"/>
      <c r="MA1298" s="187"/>
      <c r="MB1298" s="187"/>
      <c r="MC1298" s="187"/>
      <c r="MD1298" s="187"/>
      <c r="ME1298" s="187"/>
      <c r="MF1298" s="187"/>
      <c r="MG1298" s="187"/>
      <c r="MH1298" s="187"/>
      <c r="MI1298" s="187"/>
      <c r="MJ1298" s="187"/>
      <c r="MK1298" s="187"/>
      <c r="ML1298" s="187"/>
      <c r="MM1298" s="187"/>
      <c r="MN1298" s="187"/>
      <c r="MO1298" s="187"/>
      <c r="MP1298" s="187"/>
      <c r="MQ1298" s="187"/>
      <c r="MR1298" s="187"/>
      <c r="MS1298" s="187"/>
      <c r="MT1298" s="187"/>
      <c r="MU1298" s="187"/>
      <c r="MV1298" s="187"/>
      <c r="MW1298" s="187"/>
      <c r="MX1298" s="187"/>
      <c r="MY1298" s="187"/>
      <c r="MZ1298" s="187"/>
      <c r="NA1298" s="187"/>
      <c r="NB1298" s="187"/>
      <c r="NC1298" s="187"/>
      <c r="ND1298" s="187"/>
      <c r="NE1298" s="187"/>
      <c r="NF1298" s="187"/>
      <c r="NG1298" s="187"/>
      <c r="NH1298" s="187"/>
      <c r="NI1298" s="187"/>
      <c r="NJ1298" s="187"/>
      <c r="NK1298" s="187"/>
      <c r="NL1298" s="187"/>
      <c r="NM1298" s="187"/>
      <c r="NN1298" s="187"/>
      <c r="NO1298" s="187"/>
      <c r="NP1298" s="187"/>
      <c r="NQ1298" s="187"/>
      <c r="NR1298" s="187"/>
      <c r="NS1298" s="187"/>
      <c r="NT1298" s="187"/>
      <c r="NU1298" s="187"/>
      <c r="NV1298" s="187"/>
      <c r="NW1298" s="187"/>
      <c r="NX1298" s="187"/>
      <c r="NY1298" s="187"/>
      <c r="NZ1298" s="187"/>
      <c r="OA1298" s="187"/>
      <c r="OB1298" s="187"/>
      <c r="OC1298" s="187"/>
      <c r="OD1298" s="187"/>
      <c r="OE1298" s="187"/>
      <c r="OF1298" s="187"/>
      <c r="OG1298" s="187"/>
      <c r="OH1298" s="187"/>
      <c r="OI1298" s="187"/>
      <c r="OJ1298" s="187"/>
      <c r="OK1298" s="187"/>
      <c r="OL1298" s="187"/>
      <c r="OM1298" s="187"/>
      <c r="ON1298" s="187"/>
      <c r="OO1298" s="187"/>
      <c r="OP1298" s="187"/>
      <c r="OQ1298" s="187"/>
      <c r="OR1298" s="187"/>
      <c r="OS1298" s="187"/>
      <c r="OT1298" s="187"/>
      <c r="OU1298" s="187"/>
      <c r="OV1298" s="187"/>
      <c r="OW1298" s="187"/>
      <c r="OX1298" s="187"/>
      <c r="OY1298" s="187"/>
      <c r="OZ1298" s="187"/>
      <c r="PA1298" s="187"/>
      <c r="PB1298" s="187"/>
      <c r="PC1298" s="187"/>
      <c r="PD1298" s="187"/>
      <c r="PE1298" s="187"/>
      <c r="PF1298" s="187"/>
      <c r="PG1298" s="187"/>
      <c r="PH1298" s="187"/>
      <c r="PI1298" s="187"/>
      <c r="PJ1298" s="187"/>
      <c r="PK1298" s="187"/>
      <c r="PL1298" s="187"/>
      <c r="PM1298" s="187"/>
      <c r="PN1298" s="187"/>
      <c r="PO1298" s="187"/>
      <c r="PP1298" s="187"/>
      <c r="PQ1298" s="187"/>
      <c r="PR1298" s="187"/>
      <c r="PS1298" s="187"/>
      <c r="PT1298" s="187"/>
      <c r="PU1298" s="187"/>
      <c r="PV1298" s="187"/>
      <c r="PW1298" s="187"/>
      <c r="PX1298" s="187"/>
      <c r="PY1298" s="187"/>
      <c r="PZ1298" s="187"/>
      <c r="QA1298" s="187"/>
      <c r="QB1298" s="187"/>
      <c r="QC1298" s="187"/>
      <c r="QD1298" s="187"/>
      <c r="QE1298" s="187"/>
      <c r="QF1298" s="187"/>
      <c r="QG1298" s="187"/>
      <c r="QH1298" s="187"/>
      <c r="QI1298" s="187"/>
      <c r="QJ1298" s="187"/>
      <c r="QK1298" s="187"/>
      <c r="QL1298" s="187"/>
      <c r="QM1298" s="187"/>
      <c r="QN1298" s="187"/>
      <c r="QO1298" s="187"/>
      <c r="QP1298" s="187"/>
      <c r="QQ1298" s="187"/>
      <c r="QR1298" s="187"/>
      <c r="QS1298" s="187"/>
      <c r="QT1298" s="187"/>
      <c r="QU1298" s="187"/>
      <c r="QV1298" s="187"/>
      <c r="QW1298" s="187"/>
      <c r="QX1298" s="187"/>
      <c r="QY1298" s="187"/>
      <c r="QZ1298" s="187"/>
      <c r="RA1298" s="187"/>
      <c r="RB1298" s="187"/>
      <c r="RC1298" s="187"/>
      <c r="RD1298" s="187"/>
      <c r="RE1298" s="187"/>
      <c r="RF1298" s="187"/>
      <c r="RG1298" s="187"/>
      <c r="RH1298" s="187"/>
      <c r="RI1298" s="187"/>
      <c r="RJ1298" s="187"/>
      <c r="RK1298" s="187"/>
      <c r="RL1298" s="187"/>
      <c r="RM1298" s="187"/>
      <c r="RN1298" s="187"/>
      <c r="RO1298" s="187"/>
      <c r="RP1298" s="187"/>
      <c r="RQ1298" s="187"/>
      <c r="RR1298" s="187"/>
      <c r="RS1298" s="187"/>
      <c r="RT1298" s="187"/>
      <c r="RU1298" s="187"/>
      <c r="RV1298" s="187"/>
      <c r="RW1298" s="187"/>
      <c r="RX1298" s="187"/>
      <c r="RY1298" s="187"/>
      <c r="RZ1298" s="187"/>
      <c r="SA1298" s="187"/>
      <c r="SB1298" s="187"/>
      <c r="SC1298" s="187"/>
      <c r="SD1298" s="187"/>
      <c r="SE1298" s="187"/>
      <c r="SF1298" s="187"/>
      <c r="SG1298" s="187"/>
      <c r="SH1298" s="187"/>
      <c r="SI1298" s="187"/>
      <c r="SJ1298" s="187"/>
      <c r="SK1298" s="187"/>
      <c r="SL1298" s="187"/>
      <c r="SM1298" s="187"/>
      <c r="SN1298" s="187"/>
      <c r="SO1298" s="187"/>
      <c r="SP1298" s="187"/>
      <c r="SQ1298" s="187"/>
      <c r="SR1298" s="187"/>
      <c r="SS1298" s="187"/>
      <c r="ST1298" s="187"/>
      <c r="SU1298" s="187"/>
      <c r="SV1298" s="187"/>
      <c r="SW1298" s="187"/>
      <c r="SX1298" s="187"/>
      <c r="SY1298" s="187"/>
      <c r="SZ1298" s="187"/>
      <c r="TA1298" s="187"/>
      <c r="TB1298" s="187"/>
      <c r="TC1298" s="187"/>
      <c r="TD1298" s="187"/>
      <c r="TE1298" s="187"/>
      <c r="TF1298" s="187"/>
      <c r="TG1298" s="187"/>
      <c r="TH1298" s="187"/>
      <c r="TI1298" s="187"/>
      <c r="TJ1298" s="187"/>
      <c r="TK1298" s="187"/>
      <c r="TL1298" s="187"/>
      <c r="TM1298" s="187"/>
      <c r="TN1298" s="187"/>
      <c r="TO1298" s="187"/>
      <c r="TP1298" s="187"/>
      <c r="TQ1298" s="187"/>
      <c r="TR1298" s="187"/>
      <c r="TS1298" s="187"/>
      <c r="TT1298" s="187"/>
      <c r="TU1298" s="187"/>
      <c r="TV1298" s="187"/>
      <c r="TW1298" s="187"/>
      <c r="TX1298" s="187"/>
      <c r="TY1298" s="187"/>
      <c r="TZ1298" s="187"/>
      <c r="UA1298" s="187"/>
      <c r="UB1298" s="187"/>
      <c r="UC1298" s="187"/>
      <c r="UD1298" s="187"/>
      <c r="UE1298" s="187"/>
      <c r="UF1298" s="187"/>
      <c r="UG1298" s="187"/>
      <c r="UH1298" s="187"/>
      <c r="UI1298" s="187"/>
      <c r="UJ1298" s="187"/>
      <c r="UK1298" s="187"/>
      <c r="UL1298" s="187"/>
      <c r="UM1298" s="187"/>
      <c r="UN1298" s="187"/>
      <c r="UO1298" s="187"/>
      <c r="UP1298" s="187"/>
      <c r="UQ1298" s="187"/>
      <c r="UR1298" s="187"/>
      <c r="US1298" s="187"/>
      <c r="UT1298" s="187"/>
      <c r="UU1298" s="187"/>
      <c r="UV1298" s="187"/>
      <c r="UW1298" s="187"/>
      <c r="UX1298" s="187"/>
      <c r="UY1298" s="187"/>
      <c r="UZ1298" s="187"/>
      <c r="VA1298" s="187"/>
      <c r="VB1298" s="187"/>
      <c r="VC1298" s="187"/>
      <c r="VD1298" s="187"/>
      <c r="VE1298" s="187"/>
      <c r="VF1298" s="187"/>
      <c r="VG1298" s="187"/>
      <c r="VH1298" s="187"/>
      <c r="VI1298" s="187"/>
      <c r="VJ1298" s="187"/>
      <c r="VK1298" s="187"/>
      <c r="VL1298" s="187"/>
      <c r="VM1298" s="187"/>
      <c r="VN1298" s="187"/>
      <c r="VO1298" s="187"/>
      <c r="VP1298" s="187"/>
      <c r="VQ1298" s="187"/>
      <c r="VR1298" s="187"/>
      <c r="VS1298" s="187"/>
      <c r="VT1298" s="187"/>
      <c r="VU1298" s="187"/>
      <c r="VV1298" s="187"/>
      <c r="VW1298" s="187"/>
      <c r="VX1298" s="187"/>
      <c r="VY1298" s="187"/>
      <c r="VZ1298" s="187"/>
      <c r="WA1298" s="187"/>
      <c r="WB1298" s="187"/>
      <c r="WC1298" s="187"/>
      <c r="WD1298" s="187"/>
      <c r="WE1298" s="187"/>
      <c r="WF1298" s="187"/>
      <c r="WG1298" s="187"/>
      <c r="WH1298" s="187"/>
      <c r="WI1298" s="187"/>
      <c r="WJ1298" s="187"/>
      <c r="WK1298" s="187"/>
      <c r="WL1298" s="187"/>
      <c r="WM1298" s="187"/>
      <c r="WN1298" s="187"/>
      <c r="WO1298" s="187"/>
      <c r="WP1298" s="187"/>
      <c r="WQ1298" s="187"/>
      <c r="WR1298" s="187"/>
      <c r="WS1298" s="187"/>
      <c r="WT1298" s="187"/>
      <c r="WU1298" s="187"/>
      <c r="WV1298" s="187"/>
      <c r="WW1298" s="187"/>
      <c r="WX1298" s="187"/>
      <c r="WY1298" s="187"/>
      <c r="WZ1298" s="187"/>
      <c r="XA1298" s="187"/>
      <c r="XB1298" s="187"/>
      <c r="XC1298" s="187"/>
      <c r="XD1298" s="187"/>
      <c r="XE1298" s="187"/>
      <c r="XF1298" s="187"/>
      <c r="XG1298" s="187"/>
      <c r="XH1298" s="187"/>
      <c r="XI1298" s="187"/>
      <c r="XJ1298" s="187"/>
      <c r="XK1298" s="187"/>
      <c r="XL1298" s="187"/>
      <c r="XM1298" s="187"/>
      <c r="XN1298" s="187"/>
      <c r="XO1298" s="187"/>
      <c r="XP1298" s="187"/>
      <c r="XQ1298" s="187"/>
      <c r="XR1298" s="187"/>
      <c r="XS1298" s="187"/>
      <c r="XT1298" s="187"/>
      <c r="XU1298" s="187"/>
      <c r="XV1298" s="187"/>
      <c r="XW1298" s="187"/>
      <c r="XX1298" s="187"/>
      <c r="XY1298" s="187"/>
      <c r="XZ1298" s="187"/>
      <c r="YA1298" s="187"/>
      <c r="YB1298" s="187"/>
      <c r="YC1298" s="187"/>
      <c r="YD1298" s="187"/>
      <c r="YE1298" s="187"/>
      <c r="YF1298" s="187"/>
      <c r="YG1298" s="187"/>
      <c r="YH1298" s="187"/>
      <c r="YI1298" s="187"/>
      <c r="YJ1298" s="187"/>
      <c r="YK1298" s="187"/>
      <c r="YL1298" s="187"/>
      <c r="YM1298" s="187"/>
      <c r="YN1298" s="187"/>
      <c r="YO1298" s="187"/>
      <c r="YP1298" s="187"/>
      <c r="YQ1298" s="187"/>
      <c r="YR1298" s="187"/>
      <c r="YS1298" s="187"/>
      <c r="YT1298" s="187"/>
      <c r="YU1298" s="187"/>
      <c r="YV1298" s="187"/>
      <c r="YW1298" s="187"/>
      <c r="YX1298" s="187"/>
      <c r="YY1298" s="187"/>
      <c r="YZ1298" s="187"/>
      <c r="ZA1298" s="187"/>
      <c r="ZB1298" s="187"/>
      <c r="ZC1298" s="187"/>
      <c r="ZD1298" s="187"/>
      <c r="ZE1298" s="187"/>
      <c r="ZF1298" s="187"/>
      <c r="ZG1298" s="187"/>
      <c r="ZH1298" s="187"/>
      <c r="ZI1298" s="187"/>
      <c r="ZJ1298" s="187"/>
      <c r="ZK1298" s="187"/>
      <c r="ZL1298" s="187"/>
      <c r="ZM1298" s="187"/>
      <c r="ZN1298" s="187"/>
      <c r="ZO1298" s="187"/>
      <c r="ZP1298" s="187"/>
      <c r="ZQ1298" s="187"/>
      <c r="ZR1298" s="187"/>
      <c r="ZS1298" s="187"/>
      <c r="ZT1298" s="187"/>
      <c r="ZU1298" s="187"/>
      <c r="ZV1298" s="187"/>
      <c r="ZW1298" s="187"/>
      <c r="ZX1298" s="187"/>
      <c r="ZY1298" s="187"/>
      <c r="ZZ1298" s="187"/>
      <c r="AAA1298" s="187"/>
      <c r="AAB1298" s="187"/>
      <c r="AAC1298" s="187"/>
      <c r="AAD1298" s="187"/>
      <c r="AAE1298" s="187"/>
      <c r="AAF1298" s="187"/>
      <c r="AAG1298" s="187"/>
      <c r="AAH1298" s="187"/>
      <c r="AAI1298" s="187"/>
      <c r="AAJ1298" s="187"/>
      <c r="AAK1298" s="187"/>
      <c r="AAL1298" s="187"/>
      <c r="AAM1298" s="187"/>
      <c r="AAN1298" s="187"/>
      <c r="AAO1298" s="187"/>
      <c r="AAP1298" s="187"/>
      <c r="AAQ1298" s="187"/>
      <c r="AAR1298" s="187"/>
      <c r="AAS1298" s="187"/>
      <c r="AAT1298" s="187"/>
      <c r="AAU1298" s="187"/>
      <c r="AAV1298" s="187"/>
      <c r="AAW1298" s="187"/>
      <c r="AAX1298" s="187"/>
      <c r="AAY1298" s="187"/>
      <c r="AAZ1298" s="187"/>
      <c r="ABA1298" s="187"/>
      <c r="ABB1298" s="187"/>
      <c r="ABC1298" s="187"/>
      <c r="ABD1298" s="187"/>
      <c r="ABE1298" s="187"/>
      <c r="ABF1298" s="187"/>
      <c r="ABG1298" s="187"/>
      <c r="ABH1298" s="187"/>
      <c r="ABI1298" s="187"/>
      <c r="ABJ1298" s="187"/>
      <c r="ABK1298" s="187"/>
      <c r="ABL1298" s="187"/>
      <c r="ABM1298" s="187"/>
      <c r="ABN1298" s="187"/>
      <c r="ABO1298" s="187"/>
      <c r="ABP1298" s="187"/>
      <c r="ABQ1298" s="187"/>
      <c r="ABR1298" s="187"/>
      <c r="ABS1298" s="187"/>
      <c r="ABT1298" s="187"/>
      <c r="ABU1298" s="187"/>
      <c r="ABV1298" s="187"/>
      <c r="ABW1298" s="187"/>
      <c r="ABX1298" s="187"/>
      <c r="ABY1298" s="187"/>
      <c r="ABZ1298" s="187"/>
      <c r="ACA1298" s="187"/>
      <c r="ACB1298" s="187"/>
      <c r="ACC1298" s="187"/>
      <c r="ACD1298" s="187"/>
      <c r="ACE1298" s="187"/>
      <c r="ACF1298" s="187"/>
      <c r="ACG1298" s="187"/>
      <c r="ACH1298" s="187"/>
      <c r="ACI1298" s="187"/>
      <c r="ACJ1298" s="187"/>
      <c r="ACK1298" s="187"/>
      <c r="ACL1298" s="187"/>
      <c r="ACM1298" s="187"/>
      <c r="ACN1298" s="187"/>
      <c r="ACO1298" s="187"/>
      <c r="ACP1298" s="187"/>
      <c r="ACQ1298" s="187"/>
      <c r="ACR1298" s="187"/>
      <c r="ACS1298" s="187"/>
      <c r="ACT1298" s="187"/>
      <c r="ACU1298" s="187"/>
      <c r="ACV1298" s="187"/>
      <c r="ACW1298" s="187"/>
      <c r="ACX1298" s="187"/>
      <c r="ACY1298" s="187"/>
      <c r="ACZ1298" s="187"/>
      <c r="ADA1298" s="187"/>
      <c r="ADB1298" s="187"/>
      <c r="ADC1298" s="187"/>
      <c r="ADD1298" s="187"/>
      <c r="ADE1298" s="187"/>
      <c r="ADF1298" s="187"/>
      <c r="ADG1298" s="187"/>
      <c r="ADH1298" s="187"/>
      <c r="ADI1298" s="187"/>
      <c r="ADJ1298" s="187"/>
      <c r="ADK1298" s="187"/>
      <c r="ADL1298" s="187"/>
      <c r="ADM1298" s="187"/>
      <c r="ADN1298" s="187"/>
      <c r="ADO1298" s="187"/>
      <c r="ADP1298" s="187"/>
      <c r="ADQ1298" s="187"/>
      <c r="ADR1298" s="187"/>
      <c r="ADS1298" s="187"/>
      <c r="ADT1298" s="187"/>
      <c r="ADU1298" s="187"/>
      <c r="ADV1298" s="187"/>
      <c r="ADW1298" s="187"/>
      <c r="ADX1298" s="187"/>
      <c r="ADY1298" s="187"/>
      <c r="ADZ1298" s="187"/>
      <c r="AEA1298" s="187"/>
      <c r="AEB1298" s="187"/>
      <c r="AEC1298" s="187"/>
      <c r="AED1298" s="187"/>
      <c r="AEE1298" s="187"/>
      <c r="AEF1298" s="187"/>
      <c r="AEG1298" s="187"/>
      <c r="AEH1298" s="187"/>
      <c r="AEI1298" s="187"/>
      <c r="AEJ1298" s="187"/>
      <c r="AEK1298" s="187"/>
      <c r="AEL1298" s="187"/>
      <c r="AEM1298" s="187"/>
      <c r="AEN1298" s="187"/>
      <c r="AEO1298" s="187"/>
      <c r="AEP1298" s="187"/>
      <c r="AEQ1298" s="187"/>
      <c r="AER1298" s="187"/>
      <c r="AES1298" s="187"/>
      <c r="AET1298" s="187"/>
      <c r="AEU1298" s="187"/>
      <c r="AEV1298" s="187"/>
      <c r="AEW1298" s="187"/>
      <c r="AEX1298" s="187"/>
      <c r="AEY1298" s="187"/>
      <c r="AEZ1298" s="187"/>
      <c r="AFA1298" s="187"/>
      <c r="AFB1298" s="187"/>
      <c r="AFC1298" s="187"/>
      <c r="AFD1298" s="187"/>
      <c r="AFE1298" s="187"/>
      <c r="AFF1298" s="187"/>
      <c r="AFG1298" s="187"/>
      <c r="AFH1298" s="187"/>
      <c r="AFI1298" s="187"/>
      <c r="AFJ1298" s="187"/>
      <c r="AFK1298" s="187"/>
      <c r="AFL1298" s="187"/>
      <c r="AFM1298" s="187"/>
      <c r="AFN1298" s="187"/>
      <c r="AFO1298" s="187"/>
      <c r="AFP1298" s="187"/>
      <c r="AFQ1298" s="187"/>
      <c r="AFR1298" s="187"/>
      <c r="AFS1298" s="187"/>
      <c r="AFT1298" s="187"/>
      <c r="AFU1298" s="187"/>
      <c r="AFV1298" s="187"/>
      <c r="AFW1298" s="187"/>
      <c r="AFX1298" s="187"/>
      <c r="AFY1298" s="187"/>
      <c r="AFZ1298" s="187"/>
      <c r="AGA1298" s="187"/>
      <c r="AGB1298" s="187"/>
      <c r="AGC1298" s="187"/>
      <c r="AGD1298" s="187"/>
      <c r="AGE1298" s="187"/>
      <c r="AGF1298" s="187"/>
      <c r="AGG1298" s="187"/>
      <c r="AGH1298" s="187"/>
      <c r="AGI1298" s="187"/>
      <c r="AGJ1298" s="187"/>
      <c r="AGK1298" s="187"/>
      <c r="AGL1298" s="187"/>
      <c r="AGM1298" s="187"/>
      <c r="AGN1298" s="187"/>
      <c r="AGO1298" s="187"/>
      <c r="AGP1298" s="187"/>
      <c r="AGQ1298" s="187"/>
      <c r="AGR1298" s="187"/>
      <c r="AGS1298" s="187"/>
      <c r="AGT1298" s="187"/>
      <c r="AGU1298" s="187"/>
      <c r="AGV1298" s="187"/>
      <c r="AGW1298" s="187"/>
      <c r="AGX1298" s="187"/>
      <c r="AGY1298" s="187"/>
      <c r="AGZ1298" s="187"/>
      <c r="AHA1298" s="187"/>
      <c r="AHB1298" s="187"/>
      <c r="AHC1298" s="187"/>
      <c r="AHD1298" s="187"/>
      <c r="AHE1298" s="187"/>
      <c r="AHF1298" s="187"/>
      <c r="AHG1298" s="187"/>
      <c r="AHH1298" s="187"/>
      <c r="AHI1298" s="187"/>
      <c r="AHJ1298" s="187"/>
      <c r="AHK1298" s="187"/>
      <c r="AHL1298" s="187"/>
      <c r="AHM1298" s="187"/>
      <c r="AHN1298" s="187"/>
      <c r="AHO1298" s="187"/>
      <c r="AHP1298" s="187"/>
      <c r="AHQ1298" s="187"/>
      <c r="AHR1298" s="187"/>
      <c r="AHS1298" s="187"/>
      <c r="AHT1298" s="187"/>
      <c r="AHU1298" s="187"/>
      <c r="AHV1298" s="187"/>
      <c r="AHW1298" s="187"/>
      <c r="AHX1298" s="187"/>
      <c r="AHY1298" s="187"/>
      <c r="AHZ1298" s="187"/>
      <c r="AIA1298" s="187"/>
      <c r="AIB1298" s="187"/>
      <c r="AIC1298" s="187"/>
      <c r="AID1298" s="187"/>
      <c r="AIE1298" s="187"/>
      <c r="AIF1298" s="187"/>
      <c r="AIG1298" s="187"/>
      <c r="AIH1298" s="187"/>
      <c r="AII1298" s="187"/>
      <c r="AIJ1298" s="187"/>
      <c r="AIK1298" s="187"/>
      <c r="AIL1298" s="187"/>
      <c r="AIM1298" s="187"/>
      <c r="AIN1298" s="187"/>
      <c r="AIO1298" s="187"/>
      <c r="AIP1298" s="187"/>
      <c r="AIQ1298" s="187"/>
      <c r="AIR1298" s="187"/>
      <c r="AIS1298" s="187"/>
      <c r="AIT1298" s="187"/>
      <c r="AIU1298" s="187"/>
      <c r="AIV1298" s="187"/>
      <c r="AIW1298" s="187"/>
      <c r="AIX1298" s="187"/>
      <c r="AIY1298" s="187"/>
      <c r="AIZ1298" s="187"/>
      <c r="AJA1298" s="187"/>
      <c r="AJB1298" s="187"/>
      <c r="AJC1298" s="187"/>
      <c r="AJD1298" s="187"/>
      <c r="AJE1298" s="187"/>
      <c r="AJF1298" s="187"/>
      <c r="AJG1298" s="187"/>
      <c r="AJH1298" s="187"/>
      <c r="AJI1298" s="187"/>
      <c r="AJJ1298" s="187"/>
      <c r="AJK1298" s="187"/>
      <c r="AJL1298" s="187"/>
      <c r="AJM1298" s="187"/>
      <c r="AJN1298" s="187"/>
      <c r="AJO1298" s="187"/>
      <c r="AJP1298" s="187"/>
      <c r="AJQ1298" s="187"/>
      <c r="AJR1298" s="187"/>
      <c r="AJS1298" s="187"/>
      <c r="AJT1298" s="187"/>
      <c r="AJU1298" s="187"/>
      <c r="AJV1298" s="187"/>
      <c r="AJW1298" s="187"/>
      <c r="AJX1298" s="187"/>
      <c r="AJY1298" s="187"/>
      <c r="AJZ1298" s="187"/>
      <c r="AKA1298" s="187"/>
      <c r="AKB1298" s="187"/>
      <c r="AKC1298" s="187"/>
      <c r="AKD1298" s="187"/>
      <c r="AKE1298" s="187"/>
      <c r="AKF1298" s="187"/>
      <c r="AKG1298" s="187"/>
      <c r="AKH1298" s="187"/>
      <c r="AKI1298" s="187"/>
      <c r="AKJ1298" s="187"/>
      <c r="AKK1298" s="187"/>
      <c r="AKL1298" s="187"/>
      <c r="AKM1298" s="187"/>
      <c r="AKN1298" s="187"/>
      <c r="AKO1298" s="187"/>
      <c r="AKP1298" s="187"/>
      <c r="AKQ1298" s="187"/>
      <c r="AKR1298" s="187"/>
      <c r="AKS1298" s="187"/>
      <c r="AKT1298" s="187"/>
      <c r="AKU1298" s="187"/>
      <c r="AKV1298" s="187"/>
      <c r="AKW1298" s="187"/>
      <c r="AKX1298" s="187"/>
      <c r="AKY1298" s="187"/>
      <c r="AKZ1298" s="187"/>
      <c r="ALA1298" s="187"/>
      <c r="ALB1298" s="187"/>
      <c r="ALC1298" s="187"/>
      <c r="ALD1298" s="187"/>
      <c r="ALE1298" s="187"/>
      <c r="ALF1298" s="187"/>
      <c r="ALG1298" s="187"/>
      <c r="ALH1298" s="187"/>
      <c r="ALI1298" s="187"/>
      <c r="ALJ1298" s="187"/>
      <c r="ALK1298" s="187"/>
      <c r="ALL1298" s="187"/>
      <c r="ALM1298" s="187"/>
      <c r="ALN1298" s="187"/>
      <c r="ALO1298" s="187"/>
      <c r="ALP1298" s="187"/>
      <c r="ALQ1298" s="187"/>
      <c r="ALR1298" s="187"/>
      <c r="ALS1298" s="187"/>
      <c r="ALT1298" s="187"/>
      <c r="ALU1298" s="187"/>
      <c r="ALV1298" s="187"/>
      <c r="ALW1298" s="187"/>
      <c r="ALX1298" s="187"/>
      <c r="ALY1298" s="187"/>
      <c r="ALZ1298" s="187"/>
      <c r="AMA1298" s="187"/>
      <c r="AMB1298" s="187"/>
      <c r="AMC1298" s="187"/>
      <c r="AMD1298" s="187"/>
      <c r="AME1298" s="187"/>
      <c r="AMF1298" s="187"/>
      <c r="AMG1298" s="187"/>
      <c r="AMH1298" s="187"/>
      <c r="AMI1298" s="187"/>
      <c r="AMJ1298" s="187"/>
      <c r="AMK1298" s="187"/>
      <c r="AML1298" s="187"/>
      <c r="AMM1298" s="187"/>
      <c r="AMN1298" s="187"/>
      <c r="AMO1298" s="187"/>
      <c r="AMP1298" s="187"/>
      <c r="AMQ1298" s="187"/>
      <c r="AMR1298" s="187"/>
      <c r="AMS1298" s="187"/>
      <c r="AMT1298" s="187"/>
      <c r="AMU1298" s="187"/>
      <c r="AMV1298" s="187"/>
      <c r="AMW1298" s="187"/>
      <c r="AMX1298" s="187"/>
      <c r="AMY1298" s="187"/>
      <c r="AMZ1298" s="187"/>
      <c r="ANA1298" s="187"/>
      <c r="ANB1298" s="187"/>
      <c r="ANC1298" s="187"/>
      <c r="AND1298" s="187"/>
      <c r="ANE1298" s="187"/>
      <c r="ANF1298" s="187"/>
      <c r="ANG1298" s="187"/>
      <c r="ANH1298" s="187"/>
      <c r="ANI1298" s="187"/>
      <c r="ANJ1298" s="187"/>
      <c r="ANK1298" s="187"/>
      <c r="ANL1298" s="187"/>
      <c r="ANM1298" s="187"/>
      <c r="ANN1298" s="187"/>
      <c r="ANO1298" s="187"/>
      <c r="ANP1298" s="187"/>
      <c r="ANQ1298" s="187"/>
      <c r="ANR1298" s="187"/>
      <c r="ANS1298" s="187"/>
      <c r="ANT1298" s="187"/>
      <c r="ANU1298" s="187"/>
      <c r="ANV1298" s="187"/>
      <c r="ANW1298" s="187"/>
      <c r="ANX1298" s="187"/>
      <c r="ANY1298" s="187"/>
      <c r="ANZ1298" s="187"/>
      <c r="AOA1298" s="187"/>
      <c r="AOB1298" s="187"/>
      <c r="AOC1298" s="187"/>
      <c r="AOD1298" s="187"/>
      <c r="AOE1298" s="187"/>
      <c r="AOF1298" s="187"/>
      <c r="AOG1298" s="187"/>
      <c r="AOH1298" s="187"/>
      <c r="AOI1298" s="187"/>
      <c r="AOJ1298" s="187"/>
      <c r="AOK1298" s="187"/>
      <c r="AOL1298" s="187"/>
      <c r="AOM1298" s="187"/>
      <c r="AON1298" s="187"/>
      <c r="AOO1298" s="187"/>
      <c r="AOP1298" s="187"/>
      <c r="AOQ1298" s="187"/>
      <c r="AOR1298" s="187"/>
      <c r="AOS1298" s="187"/>
      <c r="AOT1298" s="187"/>
      <c r="AOU1298" s="187"/>
      <c r="AOV1298" s="187"/>
      <c r="AOW1298" s="187"/>
      <c r="AOX1298" s="187"/>
      <c r="AOY1298" s="187"/>
      <c r="AOZ1298" s="187"/>
      <c r="APA1298" s="187"/>
      <c r="APB1298" s="187"/>
      <c r="APC1298" s="187"/>
      <c r="APD1298" s="187"/>
      <c r="APE1298" s="187"/>
      <c r="APF1298" s="187"/>
      <c r="APG1298" s="187"/>
      <c r="APH1298" s="187"/>
      <c r="API1298" s="187"/>
      <c r="APJ1298" s="187"/>
      <c r="APK1298" s="187"/>
      <c r="APL1298" s="187"/>
      <c r="APM1298" s="187"/>
      <c r="APN1298" s="187"/>
      <c r="APO1298" s="187"/>
      <c r="APP1298" s="187"/>
      <c r="APQ1298" s="187"/>
      <c r="APR1298" s="187"/>
      <c r="APS1298" s="187"/>
      <c r="APT1298" s="187"/>
      <c r="APU1298" s="187"/>
      <c r="APV1298" s="187"/>
      <c r="APW1298" s="187"/>
      <c r="APX1298" s="187"/>
      <c r="APY1298" s="187"/>
      <c r="APZ1298" s="187"/>
      <c r="AQA1298" s="187"/>
      <c r="AQB1298" s="187"/>
      <c r="AQC1298" s="187"/>
      <c r="AQD1298" s="187"/>
      <c r="AQE1298" s="187"/>
      <c r="AQF1298" s="187"/>
      <c r="AQG1298" s="187"/>
      <c r="AQH1298" s="187"/>
      <c r="AQI1298" s="187"/>
      <c r="AQJ1298" s="187"/>
      <c r="AQK1298" s="187"/>
      <c r="AQL1298" s="187"/>
      <c r="AQM1298" s="187"/>
      <c r="AQN1298" s="187"/>
      <c r="AQO1298" s="187"/>
      <c r="AQP1298" s="187"/>
      <c r="AQQ1298" s="187"/>
      <c r="AQR1298" s="187"/>
      <c r="AQS1298" s="187"/>
      <c r="AQT1298" s="187"/>
      <c r="AQU1298" s="187"/>
      <c r="AQV1298" s="187"/>
      <c r="AQW1298" s="187"/>
      <c r="AQX1298" s="187"/>
      <c r="AQY1298" s="187"/>
      <c r="AQZ1298" s="187"/>
      <c r="ARA1298" s="187"/>
      <c r="ARB1298" s="187"/>
      <c r="ARC1298" s="187"/>
      <c r="ARD1298" s="187"/>
      <c r="ARE1298" s="187"/>
      <c r="ARF1298" s="187"/>
      <c r="ARG1298" s="187"/>
      <c r="ARH1298" s="187"/>
      <c r="ARI1298" s="187"/>
      <c r="ARJ1298" s="187"/>
      <c r="ARK1298" s="187"/>
      <c r="ARL1298" s="187"/>
      <c r="ARM1298" s="187"/>
      <c r="ARN1298" s="187"/>
      <c r="ARO1298" s="187"/>
      <c r="ARP1298" s="187"/>
      <c r="ARQ1298" s="187"/>
      <c r="ARR1298" s="187"/>
      <c r="ARS1298" s="187"/>
      <c r="ART1298" s="187"/>
      <c r="ARU1298" s="187"/>
      <c r="ARV1298" s="187"/>
      <c r="ARW1298" s="187"/>
      <c r="ARX1298" s="187"/>
      <c r="ARY1298" s="187"/>
      <c r="ARZ1298" s="187"/>
      <c r="ASA1298" s="187"/>
      <c r="ASB1298" s="187"/>
      <c r="ASC1298" s="187"/>
      <c r="ASD1298" s="187"/>
      <c r="ASE1298" s="187"/>
      <c r="ASF1298" s="187"/>
      <c r="ASG1298" s="187"/>
      <c r="ASH1298" s="187"/>
      <c r="ASI1298" s="187"/>
      <c r="ASJ1298" s="187"/>
      <c r="ASK1298" s="187"/>
      <c r="ASL1298" s="187"/>
      <c r="ASM1298" s="187"/>
      <c r="ASN1298" s="187"/>
      <c r="ASO1298" s="187"/>
      <c r="ASP1298" s="187"/>
      <c r="ASQ1298" s="187"/>
      <c r="ASR1298" s="187"/>
      <c r="ASS1298" s="187"/>
      <c r="AST1298" s="187"/>
      <c r="ASU1298" s="187"/>
      <c r="ASV1298" s="187"/>
      <c r="ASW1298" s="187"/>
      <c r="ASX1298" s="187"/>
      <c r="ASY1298" s="187"/>
      <c r="ASZ1298" s="187"/>
      <c r="ATA1298" s="187"/>
      <c r="ATB1298" s="187"/>
      <c r="ATC1298" s="187"/>
      <c r="ATD1298" s="187"/>
      <c r="ATE1298" s="187"/>
      <c r="ATF1298" s="187"/>
      <c r="ATG1298" s="187"/>
      <c r="ATH1298" s="187"/>
      <c r="ATI1298" s="187"/>
      <c r="ATJ1298" s="187"/>
      <c r="ATK1298" s="187"/>
      <c r="ATL1298" s="187"/>
      <c r="ATM1298" s="187"/>
      <c r="ATN1298" s="187"/>
      <c r="ATO1298" s="187"/>
      <c r="ATP1298" s="187"/>
      <c r="ATQ1298" s="187"/>
      <c r="ATR1298" s="187"/>
      <c r="ATS1298" s="187"/>
      <c r="ATT1298" s="187"/>
      <c r="ATU1298" s="187"/>
      <c r="ATV1298" s="187"/>
      <c r="ATW1298" s="187"/>
      <c r="ATX1298" s="187"/>
      <c r="ATY1298" s="187"/>
      <c r="ATZ1298" s="187"/>
      <c r="AUA1298" s="187"/>
      <c r="AUB1298" s="187"/>
      <c r="AUC1298" s="187"/>
      <c r="AUD1298" s="187"/>
      <c r="AUE1298" s="187"/>
      <c r="AUF1298" s="187"/>
      <c r="AUG1298" s="187"/>
      <c r="AUH1298" s="187"/>
      <c r="AUI1298" s="187"/>
      <c r="AUJ1298" s="187"/>
      <c r="AUK1298" s="187"/>
      <c r="AUL1298" s="187"/>
      <c r="AUM1298" s="187"/>
      <c r="AUN1298" s="187"/>
      <c r="AUO1298" s="187"/>
      <c r="AUP1298" s="187"/>
      <c r="AUQ1298" s="187"/>
      <c r="AUR1298" s="187"/>
      <c r="AUS1298" s="187"/>
      <c r="AUT1298" s="187"/>
      <c r="AUU1298" s="187"/>
      <c r="AUV1298" s="187"/>
      <c r="AUW1298" s="187"/>
      <c r="AUX1298" s="187"/>
      <c r="AUY1298" s="187"/>
      <c r="AUZ1298" s="187"/>
      <c r="AVA1298" s="187"/>
      <c r="AVB1298" s="187"/>
      <c r="AVC1298" s="187"/>
      <c r="AVD1298" s="187"/>
      <c r="AVE1298" s="187"/>
      <c r="AVF1298" s="187"/>
      <c r="AVG1298" s="187"/>
      <c r="AVH1298" s="187"/>
      <c r="AVI1298" s="187"/>
      <c r="AVJ1298" s="187"/>
      <c r="AVK1298" s="187"/>
      <c r="AVL1298" s="187"/>
      <c r="AVM1298" s="187"/>
      <c r="AVN1298" s="187"/>
      <c r="AVO1298" s="187"/>
      <c r="AVP1298" s="187"/>
      <c r="AVQ1298" s="187"/>
      <c r="AVR1298" s="187"/>
      <c r="AVS1298" s="187"/>
      <c r="AVT1298" s="187"/>
      <c r="AVU1298" s="187"/>
      <c r="AVV1298" s="187"/>
      <c r="AVW1298" s="187"/>
      <c r="AVX1298" s="187"/>
      <c r="AVY1298" s="187"/>
      <c r="AVZ1298" s="187"/>
      <c r="AWA1298" s="187"/>
      <c r="AWB1298" s="187"/>
      <c r="AWC1298" s="187"/>
      <c r="AWD1298" s="187"/>
      <c r="AWE1298" s="187"/>
      <c r="AWF1298" s="187"/>
      <c r="AWG1298" s="187"/>
      <c r="AWH1298" s="187"/>
      <c r="AWI1298" s="187"/>
      <c r="AWJ1298" s="187"/>
      <c r="AWK1298" s="187"/>
      <c r="AWL1298" s="187"/>
      <c r="AWM1298" s="187"/>
      <c r="AWN1298" s="187"/>
      <c r="AWO1298" s="187"/>
      <c r="AWP1298" s="187"/>
      <c r="AWQ1298" s="187"/>
      <c r="AWR1298" s="187"/>
      <c r="AWS1298" s="187"/>
      <c r="AWT1298" s="187"/>
      <c r="AWU1298" s="187"/>
      <c r="AWV1298" s="187"/>
      <c r="AWW1298" s="187"/>
      <c r="AWX1298" s="187"/>
      <c r="AWY1298" s="187"/>
      <c r="AWZ1298" s="187"/>
      <c r="AXA1298" s="187"/>
      <c r="AXB1298" s="187"/>
      <c r="AXC1298" s="187"/>
      <c r="AXD1298" s="187"/>
      <c r="AXE1298" s="187"/>
      <c r="AXF1298" s="187"/>
      <c r="AXG1298" s="187"/>
      <c r="AXH1298" s="187"/>
      <c r="AXI1298" s="187"/>
      <c r="AXJ1298" s="187"/>
      <c r="AXK1298" s="187"/>
      <c r="AXL1298" s="187"/>
      <c r="AXM1298" s="187"/>
      <c r="AXN1298" s="187"/>
      <c r="AXO1298" s="187"/>
      <c r="AXP1298" s="187"/>
      <c r="AXQ1298" s="187"/>
      <c r="AXR1298" s="187"/>
      <c r="AXS1298" s="187"/>
      <c r="AXT1298" s="187"/>
      <c r="AXU1298" s="187"/>
      <c r="AXV1298" s="187"/>
      <c r="AXW1298" s="187"/>
      <c r="AXX1298" s="187"/>
      <c r="AXY1298" s="187"/>
      <c r="AXZ1298" s="187"/>
      <c r="AYA1298" s="187"/>
      <c r="AYB1298" s="187"/>
      <c r="AYC1298" s="187"/>
      <c r="AYD1298" s="187"/>
      <c r="AYE1298" s="187"/>
      <c r="AYF1298" s="187"/>
      <c r="AYG1298" s="187"/>
      <c r="AYH1298" s="187"/>
      <c r="AYI1298" s="187"/>
      <c r="AYJ1298" s="187"/>
      <c r="AYK1298" s="187"/>
      <c r="AYL1298" s="187"/>
      <c r="AYM1298" s="187"/>
      <c r="AYN1298" s="187"/>
      <c r="AYO1298" s="187"/>
      <c r="AYP1298" s="187"/>
      <c r="AYQ1298" s="187"/>
      <c r="AYR1298" s="187"/>
      <c r="AYS1298" s="187"/>
      <c r="AYT1298" s="187"/>
      <c r="AYU1298" s="187"/>
      <c r="AYV1298" s="187"/>
      <c r="AYW1298" s="187"/>
      <c r="AYX1298" s="187"/>
      <c r="AYY1298" s="187"/>
      <c r="AYZ1298" s="187"/>
      <c r="AZA1298" s="187"/>
      <c r="AZB1298" s="187"/>
      <c r="AZC1298" s="187"/>
      <c r="AZD1298" s="187"/>
      <c r="AZE1298" s="187"/>
      <c r="AZF1298" s="187"/>
      <c r="AZG1298" s="187"/>
      <c r="AZH1298" s="187"/>
      <c r="AZI1298" s="187"/>
      <c r="AZJ1298" s="187"/>
      <c r="AZK1298" s="187"/>
      <c r="AZL1298" s="187"/>
      <c r="AZM1298" s="187"/>
      <c r="AZN1298" s="187"/>
      <c r="AZO1298" s="187"/>
      <c r="AZP1298" s="187"/>
      <c r="AZQ1298" s="187"/>
      <c r="AZR1298" s="187"/>
      <c r="AZS1298" s="187"/>
      <c r="AZT1298" s="187"/>
      <c r="AZU1298" s="187"/>
      <c r="AZV1298" s="187"/>
      <c r="AZW1298" s="187"/>
      <c r="AZX1298" s="187"/>
      <c r="AZY1298" s="187"/>
      <c r="AZZ1298" s="187"/>
      <c r="BAA1298" s="187"/>
      <c r="BAB1298" s="187"/>
      <c r="BAC1298" s="187"/>
      <c r="BAD1298" s="187"/>
      <c r="BAE1298" s="187"/>
      <c r="BAF1298" s="187"/>
      <c r="BAG1298" s="187"/>
      <c r="BAH1298" s="187"/>
      <c r="BAI1298" s="187"/>
      <c r="BAJ1298" s="187"/>
      <c r="BAK1298" s="187"/>
      <c r="BAL1298" s="187"/>
      <c r="BAM1298" s="187"/>
      <c r="BAN1298" s="187"/>
      <c r="BAO1298" s="187"/>
      <c r="BAP1298" s="187"/>
      <c r="BAQ1298" s="187"/>
      <c r="BAR1298" s="187"/>
      <c r="BAS1298" s="187"/>
      <c r="BAT1298" s="187"/>
      <c r="BAU1298" s="187"/>
      <c r="BAV1298" s="187"/>
      <c r="BAW1298" s="187"/>
      <c r="BAX1298" s="187"/>
      <c r="BAY1298" s="187"/>
      <c r="BAZ1298" s="187"/>
      <c r="BBA1298" s="187"/>
      <c r="BBB1298" s="187"/>
      <c r="BBC1298" s="187"/>
      <c r="BBD1298" s="187"/>
      <c r="BBE1298" s="187"/>
      <c r="BBF1298" s="187"/>
      <c r="BBG1298" s="187"/>
      <c r="BBH1298" s="187"/>
      <c r="BBI1298" s="187"/>
      <c r="BBJ1298" s="187"/>
      <c r="BBK1298" s="187"/>
      <c r="BBL1298" s="187"/>
      <c r="BBM1298" s="187"/>
      <c r="BBN1298" s="187"/>
      <c r="BBO1298" s="187"/>
      <c r="BBP1298" s="187"/>
      <c r="BBQ1298" s="187"/>
      <c r="BBR1298" s="187"/>
      <c r="BBS1298" s="187"/>
      <c r="BBT1298" s="187"/>
      <c r="BBU1298" s="187"/>
      <c r="BBV1298" s="187"/>
      <c r="BBW1298" s="187"/>
      <c r="BBX1298" s="187"/>
      <c r="BBY1298" s="187"/>
      <c r="BBZ1298" s="187"/>
      <c r="BCA1298" s="187"/>
      <c r="BCB1298" s="187"/>
      <c r="BCC1298" s="187"/>
      <c r="BCD1298" s="187"/>
      <c r="BCE1298" s="187"/>
      <c r="BCF1298" s="187"/>
      <c r="BCG1298" s="187"/>
      <c r="BCH1298" s="187"/>
      <c r="BCI1298" s="187"/>
      <c r="BCJ1298" s="187"/>
      <c r="BCK1298" s="187"/>
      <c r="BCL1298" s="187"/>
      <c r="BCM1298" s="187"/>
      <c r="BCN1298" s="187"/>
      <c r="BCO1298" s="187"/>
      <c r="BCP1298" s="187"/>
      <c r="BCQ1298" s="187"/>
      <c r="BCR1298" s="187"/>
      <c r="BCS1298" s="187"/>
      <c r="BCT1298" s="187"/>
      <c r="BCU1298" s="187"/>
      <c r="BCV1298" s="187"/>
      <c r="BCW1298" s="187"/>
      <c r="BCX1298" s="187"/>
      <c r="BCY1298" s="187"/>
      <c r="BCZ1298" s="187"/>
      <c r="BDA1298" s="187"/>
      <c r="BDB1298" s="187"/>
      <c r="BDC1298" s="187"/>
      <c r="BDD1298" s="187"/>
      <c r="BDE1298" s="187"/>
      <c r="BDF1298" s="187"/>
      <c r="BDG1298" s="187"/>
      <c r="BDH1298" s="187"/>
      <c r="BDI1298" s="187"/>
      <c r="BDJ1298" s="187"/>
      <c r="BDK1298" s="187"/>
      <c r="BDL1298" s="187"/>
      <c r="BDM1298" s="187"/>
      <c r="BDN1298" s="187"/>
      <c r="BDO1298" s="187"/>
      <c r="BDP1298" s="187"/>
      <c r="BDQ1298" s="187"/>
      <c r="BDR1298" s="187"/>
      <c r="BDS1298" s="187"/>
      <c r="BDT1298" s="187"/>
      <c r="BDU1298" s="187"/>
      <c r="BDV1298" s="187"/>
      <c r="BDW1298" s="187"/>
      <c r="BDX1298" s="187"/>
      <c r="BDY1298" s="187"/>
      <c r="BDZ1298" s="187"/>
      <c r="BEA1298" s="187"/>
      <c r="BEB1298" s="187"/>
      <c r="BEC1298" s="187"/>
      <c r="BED1298" s="187"/>
      <c r="BEE1298" s="187"/>
      <c r="BEF1298" s="187"/>
      <c r="BEG1298" s="187"/>
      <c r="BEH1298" s="187"/>
      <c r="BEI1298" s="187"/>
      <c r="BEJ1298" s="187"/>
      <c r="BEK1298" s="187"/>
      <c r="BEL1298" s="187"/>
      <c r="BEM1298" s="187"/>
      <c r="BEN1298" s="187"/>
      <c r="BEO1298" s="187"/>
      <c r="BEP1298" s="187"/>
      <c r="BEQ1298" s="187"/>
      <c r="BER1298" s="187"/>
      <c r="BES1298" s="187"/>
      <c r="BET1298" s="187"/>
      <c r="BEU1298" s="187"/>
      <c r="BEV1298" s="187"/>
      <c r="BEW1298" s="187"/>
      <c r="BEX1298" s="187"/>
      <c r="BEY1298" s="187"/>
      <c r="BEZ1298" s="187"/>
      <c r="BFA1298" s="187"/>
      <c r="BFB1298" s="187"/>
      <c r="BFC1298" s="187"/>
      <c r="BFD1298" s="187"/>
      <c r="BFE1298" s="187"/>
      <c r="BFF1298" s="187"/>
      <c r="BFG1298" s="187"/>
      <c r="BFH1298" s="187"/>
      <c r="BFI1298" s="187"/>
      <c r="BFJ1298" s="187"/>
      <c r="BFK1298" s="187"/>
      <c r="BFL1298" s="187"/>
      <c r="BFM1298" s="187"/>
      <c r="BFN1298" s="187"/>
      <c r="BFO1298" s="187"/>
      <c r="BFP1298" s="187"/>
      <c r="BFQ1298" s="187"/>
      <c r="BFR1298" s="187"/>
      <c r="BFS1298" s="187"/>
      <c r="BFT1298" s="187"/>
      <c r="BFU1298" s="187"/>
      <c r="BFV1298" s="187"/>
      <c r="BFW1298" s="187"/>
      <c r="BFX1298" s="187"/>
      <c r="BFY1298" s="187"/>
      <c r="BFZ1298" s="187"/>
      <c r="BGA1298" s="187"/>
      <c r="BGB1298" s="187"/>
      <c r="BGC1298" s="187"/>
      <c r="BGD1298" s="187"/>
      <c r="BGE1298" s="187"/>
      <c r="BGF1298" s="187"/>
      <c r="BGG1298" s="187"/>
      <c r="BGH1298" s="187"/>
      <c r="BGI1298" s="187"/>
      <c r="BGJ1298" s="187"/>
      <c r="BGK1298" s="187"/>
      <c r="BGL1298" s="187"/>
      <c r="BGM1298" s="187"/>
      <c r="BGN1298" s="187"/>
      <c r="BGO1298" s="187"/>
      <c r="BGP1298" s="187"/>
      <c r="BGQ1298" s="187"/>
      <c r="BGR1298" s="187"/>
      <c r="BGS1298" s="187"/>
      <c r="BGT1298" s="187"/>
      <c r="BGU1298" s="187"/>
      <c r="BGV1298" s="187"/>
      <c r="BGW1298" s="187"/>
      <c r="BGX1298" s="187"/>
      <c r="BGY1298" s="187"/>
      <c r="BGZ1298" s="187"/>
      <c r="BHA1298" s="187"/>
      <c r="BHB1298" s="187"/>
      <c r="BHC1298" s="187"/>
      <c r="BHD1298" s="187"/>
      <c r="BHE1298" s="187"/>
      <c r="BHF1298" s="187"/>
      <c r="BHG1298" s="187"/>
      <c r="BHH1298" s="187"/>
      <c r="BHI1298" s="187"/>
      <c r="BHJ1298" s="187"/>
      <c r="BHK1298" s="187"/>
      <c r="BHL1298" s="187"/>
      <c r="BHM1298" s="187"/>
      <c r="BHN1298" s="187"/>
      <c r="BHO1298" s="187"/>
      <c r="BHP1298" s="187"/>
      <c r="BHQ1298" s="187"/>
      <c r="BHR1298" s="187"/>
      <c r="BHS1298" s="187"/>
      <c r="BHT1298" s="187"/>
      <c r="BHU1298" s="187"/>
      <c r="BHV1298" s="187"/>
      <c r="BHW1298" s="187"/>
      <c r="BHX1298" s="187"/>
      <c r="BHY1298" s="187"/>
      <c r="BHZ1298" s="187"/>
      <c r="BIA1298" s="187"/>
      <c r="BIB1298" s="187"/>
      <c r="BIC1298" s="187"/>
      <c r="BID1298" s="187"/>
      <c r="BIE1298" s="187"/>
      <c r="BIF1298" s="187"/>
      <c r="BIG1298" s="187"/>
      <c r="BIH1298" s="187"/>
      <c r="BII1298" s="187"/>
      <c r="BIJ1298" s="187"/>
      <c r="BIK1298" s="187"/>
      <c r="BIL1298" s="187"/>
      <c r="BIM1298" s="187"/>
      <c r="BIN1298" s="187"/>
      <c r="BIO1298" s="187"/>
      <c r="BIP1298" s="187"/>
      <c r="BIQ1298" s="187"/>
      <c r="BIR1298" s="187"/>
      <c r="BIS1298" s="187"/>
      <c r="BIT1298" s="187"/>
      <c r="BIU1298" s="187"/>
      <c r="BIV1298" s="187"/>
      <c r="BIW1298" s="187"/>
      <c r="BIX1298" s="187"/>
      <c r="BIY1298" s="187"/>
      <c r="BIZ1298" s="187"/>
      <c r="BJA1298" s="187"/>
      <c r="BJB1298" s="187"/>
      <c r="BJC1298" s="187"/>
      <c r="BJD1298" s="187"/>
      <c r="BJE1298" s="187"/>
      <c r="BJF1298" s="187"/>
      <c r="BJG1298" s="187"/>
      <c r="BJH1298" s="187"/>
      <c r="BJI1298" s="187"/>
      <c r="BJJ1298" s="187"/>
      <c r="BJK1298" s="187"/>
      <c r="BJL1298" s="187"/>
      <c r="BJM1298" s="187"/>
      <c r="BJN1298" s="187"/>
      <c r="BJO1298" s="187"/>
      <c r="BJP1298" s="187"/>
      <c r="BJQ1298" s="187"/>
      <c r="BJR1298" s="187"/>
      <c r="BJS1298" s="187"/>
      <c r="BJT1298" s="187"/>
      <c r="BJU1298" s="187"/>
      <c r="BJV1298" s="187"/>
      <c r="BJW1298" s="187"/>
      <c r="BJX1298" s="187"/>
      <c r="BJY1298" s="187"/>
      <c r="BJZ1298" s="187"/>
      <c r="BKA1298" s="187"/>
      <c r="BKB1298" s="187"/>
      <c r="BKC1298" s="187"/>
      <c r="BKD1298" s="187"/>
      <c r="BKE1298" s="187"/>
      <c r="BKF1298" s="187"/>
      <c r="BKG1298" s="187"/>
      <c r="BKH1298" s="187"/>
      <c r="BKI1298" s="187"/>
      <c r="BKJ1298" s="187"/>
      <c r="BKK1298" s="187"/>
      <c r="BKL1298" s="187"/>
      <c r="BKM1298" s="187"/>
      <c r="BKN1298" s="187"/>
      <c r="BKO1298" s="187"/>
      <c r="BKP1298" s="187"/>
      <c r="BKQ1298" s="187"/>
      <c r="BKR1298" s="187"/>
      <c r="BKS1298" s="187"/>
      <c r="BKT1298" s="187"/>
      <c r="BKU1298" s="187"/>
      <c r="BKV1298" s="187"/>
      <c r="BKW1298" s="187"/>
      <c r="BKX1298" s="187"/>
      <c r="BKY1298" s="187"/>
      <c r="BKZ1298" s="187"/>
      <c r="BLA1298" s="187"/>
      <c r="BLB1298" s="187"/>
      <c r="BLC1298" s="187"/>
      <c r="BLD1298" s="187"/>
      <c r="BLE1298" s="187"/>
      <c r="BLF1298" s="187"/>
      <c r="BLG1298" s="187"/>
      <c r="BLH1298" s="187"/>
      <c r="BLI1298" s="187"/>
      <c r="BLJ1298" s="187"/>
      <c r="BLK1298" s="187"/>
      <c r="BLL1298" s="187"/>
      <c r="BLM1298" s="187"/>
      <c r="BLN1298" s="187"/>
      <c r="BLO1298" s="187"/>
      <c r="BLP1298" s="187"/>
      <c r="BLQ1298" s="187"/>
      <c r="BLR1298" s="187"/>
      <c r="BLS1298" s="187"/>
      <c r="BLT1298" s="187"/>
      <c r="BLU1298" s="187"/>
      <c r="BLV1298" s="187"/>
      <c r="BLW1298" s="187"/>
      <c r="BLX1298" s="187"/>
      <c r="BLY1298" s="187"/>
      <c r="BLZ1298" s="187"/>
      <c r="BMA1298" s="187"/>
      <c r="BMB1298" s="187"/>
      <c r="BMC1298" s="187"/>
      <c r="BMD1298" s="187"/>
      <c r="BME1298" s="187"/>
      <c r="BMF1298" s="187"/>
      <c r="BMG1298" s="187"/>
      <c r="BMH1298" s="187"/>
      <c r="BMI1298" s="187"/>
      <c r="BMJ1298" s="187"/>
      <c r="BMK1298" s="187"/>
      <c r="BML1298" s="187"/>
      <c r="BMM1298" s="187"/>
      <c r="BMN1298" s="187"/>
      <c r="BMO1298" s="187"/>
      <c r="BMP1298" s="187"/>
      <c r="BMQ1298" s="187"/>
      <c r="BMR1298" s="187"/>
      <c r="BMS1298" s="187"/>
      <c r="BMT1298" s="187"/>
      <c r="BMU1298" s="187"/>
      <c r="BMV1298" s="187"/>
      <c r="BMW1298" s="187"/>
      <c r="BMX1298" s="187"/>
      <c r="BMY1298" s="187"/>
      <c r="BMZ1298" s="187"/>
      <c r="BNA1298" s="187"/>
      <c r="BNB1298" s="187"/>
      <c r="BNC1298" s="187"/>
      <c r="BND1298" s="187"/>
      <c r="BNE1298" s="187"/>
      <c r="BNF1298" s="187"/>
      <c r="BNG1298" s="187"/>
      <c r="BNH1298" s="187"/>
      <c r="BNI1298" s="187"/>
      <c r="BNJ1298" s="187"/>
      <c r="BNK1298" s="187"/>
      <c r="BNL1298" s="187"/>
      <c r="BNM1298" s="187"/>
      <c r="BNN1298" s="187"/>
      <c r="BNO1298" s="187"/>
      <c r="BNP1298" s="187"/>
      <c r="BNQ1298" s="187"/>
      <c r="BNR1298" s="187"/>
      <c r="BNS1298" s="187"/>
      <c r="BNT1298" s="187"/>
      <c r="BNU1298" s="187"/>
      <c r="BNV1298" s="187"/>
      <c r="BNW1298" s="187"/>
      <c r="BNX1298" s="187"/>
      <c r="BNY1298" s="187"/>
      <c r="BNZ1298" s="187"/>
      <c r="BOA1298" s="187"/>
      <c r="BOB1298" s="187"/>
      <c r="BOC1298" s="187"/>
      <c r="BOD1298" s="187"/>
      <c r="BOE1298" s="187"/>
      <c r="BOF1298" s="187"/>
      <c r="BOG1298" s="187"/>
      <c r="BOH1298" s="187"/>
      <c r="BOI1298" s="187"/>
      <c r="BOJ1298" s="187"/>
      <c r="BOK1298" s="187"/>
      <c r="BOL1298" s="187"/>
      <c r="BOM1298" s="187"/>
      <c r="BON1298" s="187"/>
      <c r="BOO1298" s="187"/>
      <c r="BOP1298" s="187"/>
      <c r="BOQ1298" s="187"/>
      <c r="BOR1298" s="187"/>
      <c r="BOS1298" s="187"/>
      <c r="BOT1298" s="187"/>
      <c r="BOU1298" s="187"/>
      <c r="BOV1298" s="187"/>
      <c r="BOW1298" s="187"/>
      <c r="BOX1298" s="187"/>
      <c r="BOY1298" s="187"/>
      <c r="BOZ1298" s="187"/>
      <c r="BPA1298" s="187"/>
      <c r="BPB1298" s="187"/>
      <c r="BPC1298" s="187"/>
      <c r="BPD1298" s="187"/>
      <c r="BPE1298" s="187"/>
      <c r="BPF1298" s="187"/>
      <c r="BPG1298" s="187"/>
      <c r="BPH1298" s="187"/>
      <c r="BPI1298" s="187"/>
      <c r="BPJ1298" s="187"/>
      <c r="BPK1298" s="187"/>
      <c r="BPL1298" s="187"/>
      <c r="BPM1298" s="187"/>
      <c r="BPN1298" s="187"/>
      <c r="BPO1298" s="187"/>
      <c r="BPP1298" s="187"/>
      <c r="BPQ1298" s="187"/>
      <c r="BPR1298" s="187"/>
      <c r="BPS1298" s="187"/>
      <c r="BPT1298" s="187"/>
      <c r="BPU1298" s="187"/>
      <c r="BPV1298" s="187"/>
      <c r="BPW1298" s="187"/>
      <c r="BPX1298" s="187"/>
      <c r="BPY1298" s="187"/>
      <c r="BPZ1298" s="187"/>
      <c r="BQA1298" s="187"/>
      <c r="BQB1298" s="187"/>
      <c r="BQC1298" s="187"/>
      <c r="BQD1298" s="187"/>
      <c r="BQE1298" s="187"/>
      <c r="BQF1298" s="187"/>
      <c r="BQG1298" s="187"/>
      <c r="BQH1298" s="187"/>
      <c r="BQI1298" s="187"/>
      <c r="BQJ1298" s="187"/>
      <c r="BQK1298" s="187"/>
      <c r="BQL1298" s="187"/>
      <c r="BQM1298" s="187"/>
      <c r="BQN1298" s="187"/>
      <c r="BQO1298" s="187"/>
      <c r="BQP1298" s="187"/>
      <c r="BQQ1298" s="187"/>
      <c r="BQR1298" s="187"/>
      <c r="BQS1298" s="187"/>
      <c r="BQT1298" s="187"/>
      <c r="BQU1298" s="187"/>
      <c r="BQV1298" s="187"/>
      <c r="BQW1298" s="187"/>
      <c r="BQX1298" s="187"/>
      <c r="BQY1298" s="187"/>
      <c r="BQZ1298" s="187"/>
      <c r="BRA1298" s="187"/>
      <c r="BRB1298" s="187"/>
      <c r="BRC1298" s="187"/>
      <c r="BRD1298" s="187"/>
      <c r="BRE1298" s="187"/>
      <c r="BRF1298" s="187"/>
      <c r="BRG1298" s="187"/>
      <c r="BRH1298" s="187"/>
      <c r="BRI1298" s="187"/>
      <c r="BRJ1298" s="187"/>
      <c r="BRK1298" s="187"/>
      <c r="BRL1298" s="187"/>
      <c r="BRM1298" s="187"/>
      <c r="BRN1298" s="187"/>
      <c r="BRO1298" s="187"/>
      <c r="BRP1298" s="187"/>
      <c r="BRQ1298" s="187"/>
      <c r="BRR1298" s="187"/>
      <c r="BRS1298" s="187"/>
      <c r="BRT1298" s="187"/>
      <c r="BRU1298" s="187"/>
      <c r="BRV1298" s="187"/>
      <c r="BRW1298" s="187"/>
      <c r="BRX1298" s="187"/>
      <c r="BRY1298" s="187"/>
      <c r="BRZ1298" s="187"/>
      <c r="BSA1298" s="187"/>
      <c r="BSB1298" s="187"/>
      <c r="BSC1298" s="187"/>
      <c r="BSD1298" s="187"/>
      <c r="BSE1298" s="187"/>
      <c r="BSF1298" s="187"/>
      <c r="BSG1298" s="187"/>
      <c r="BSH1298" s="187"/>
      <c r="BSI1298" s="187"/>
      <c r="BSJ1298" s="187"/>
      <c r="BSK1298" s="187"/>
      <c r="BSL1298" s="187"/>
      <c r="BSM1298" s="187"/>
      <c r="BSN1298" s="187"/>
      <c r="BSO1298" s="187"/>
      <c r="BSP1298" s="187"/>
      <c r="BSQ1298" s="187"/>
      <c r="BSR1298" s="187"/>
      <c r="BSS1298" s="187"/>
      <c r="BST1298" s="187"/>
      <c r="BSU1298" s="187"/>
      <c r="BSV1298" s="187"/>
      <c r="BSW1298" s="187"/>
      <c r="BSX1298" s="187"/>
      <c r="BSY1298" s="187"/>
      <c r="BSZ1298" s="187"/>
      <c r="BTA1298" s="187"/>
      <c r="BTB1298" s="187"/>
      <c r="BTC1298" s="187"/>
      <c r="BTD1298" s="187"/>
      <c r="BTE1298" s="187"/>
      <c r="BTF1298" s="187"/>
      <c r="BTG1298" s="187"/>
      <c r="BTH1298" s="187"/>
      <c r="BTI1298" s="187"/>
      <c r="BTJ1298" s="187"/>
      <c r="BTK1298" s="187"/>
      <c r="BTL1298" s="187"/>
      <c r="BTM1298" s="187"/>
      <c r="BTN1298" s="187"/>
      <c r="BTO1298" s="187"/>
      <c r="BTP1298" s="187"/>
      <c r="BTQ1298" s="187"/>
      <c r="BTR1298" s="187"/>
      <c r="BTS1298" s="187"/>
      <c r="BTT1298" s="187"/>
      <c r="BTU1298" s="187"/>
      <c r="BTV1298" s="187"/>
      <c r="BTW1298" s="187"/>
      <c r="BTX1298" s="187"/>
      <c r="BTY1298" s="187"/>
      <c r="BTZ1298" s="187"/>
      <c r="BUA1298" s="187"/>
      <c r="BUB1298" s="187"/>
      <c r="BUC1298" s="187"/>
      <c r="BUD1298" s="187"/>
      <c r="BUE1298" s="187"/>
      <c r="BUF1298" s="187"/>
      <c r="BUG1298" s="187"/>
      <c r="BUH1298" s="187"/>
      <c r="BUI1298" s="187"/>
      <c r="BUJ1298" s="187"/>
      <c r="BUK1298" s="187"/>
      <c r="BUL1298" s="187"/>
      <c r="BUM1298" s="187"/>
      <c r="BUN1298" s="187"/>
      <c r="BUO1298" s="187"/>
      <c r="BUP1298" s="187"/>
      <c r="BUQ1298" s="187"/>
      <c r="BUR1298" s="187"/>
      <c r="BUS1298" s="187"/>
      <c r="BUT1298" s="187"/>
      <c r="BUU1298" s="187"/>
      <c r="BUV1298" s="187"/>
      <c r="BUW1298" s="187"/>
      <c r="BUX1298" s="187"/>
      <c r="BUY1298" s="187"/>
      <c r="BUZ1298" s="187"/>
      <c r="BVA1298" s="187"/>
      <c r="BVB1298" s="187"/>
      <c r="BVC1298" s="187"/>
      <c r="BVD1298" s="187"/>
      <c r="BVE1298" s="187"/>
      <c r="BVF1298" s="187"/>
      <c r="BVG1298" s="187"/>
      <c r="BVH1298" s="187"/>
      <c r="BVI1298" s="187"/>
      <c r="BVJ1298" s="187"/>
      <c r="BVK1298" s="187"/>
      <c r="BVL1298" s="187"/>
      <c r="BVM1298" s="187"/>
      <c r="BVN1298" s="187"/>
      <c r="BVO1298" s="187"/>
      <c r="BVP1298" s="187"/>
      <c r="BVQ1298" s="187"/>
      <c r="BVR1298" s="187"/>
      <c r="BVS1298" s="187"/>
      <c r="BVT1298" s="187"/>
      <c r="BVU1298" s="187"/>
      <c r="BVV1298" s="187"/>
      <c r="BVW1298" s="187"/>
      <c r="BVX1298" s="187"/>
      <c r="BVY1298" s="187"/>
      <c r="BVZ1298" s="187"/>
      <c r="BWA1298" s="187"/>
      <c r="BWB1298" s="187"/>
      <c r="BWC1298" s="187"/>
      <c r="BWD1298" s="187"/>
      <c r="BWE1298" s="187"/>
      <c r="BWF1298" s="187"/>
      <c r="BWG1298" s="187"/>
      <c r="BWH1298" s="187"/>
      <c r="BWI1298" s="187"/>
      <c r="BWJ1298" s="187"/>
      <c r="BWK1298" s="187"/>
      <c r="BWL1298" s="187"/>
      <c r="BWM1298" s="187"/>
      <c r="BWN1298" s="187"/>
      <c r="BWO1298" s="187"/>
      <c r="BWP1298" s="187"/>
      <c r="BWQ1298" s="187"/>
      <c r="BWR1298" s="187"/>
      <c r="BWS1298" s="187"/>
      <c r="BWT1298" s="187"/>
      <c r="BWU1298" s="187"/>
      <c r="BWV1298" s="187"/>
      <c r="BWW1298" s="187"/>
      <c r="BWX1298" s="187"/>
      <c r="BWY1298" s="187"/>
      <c r="BWZ1298" s="187"/>
      <c r="BXA1298" s="187"/>
      <c r="BXB1298" s="187"/>
      <c r="BXC1298" s="187"/>
      <c r="BXD1298" s="187"/>
      <c r="BXE1298" s="187"/>
      <c r="BXF1298" s="187"/>
      <c r="BXG1298" s="187"/>
      <c r="BXH1298" s="187"/>
      <c r="BXI1298" s="187"/>
      <c r="BXJ1298" s="187"/>
      <c r="BXK1298" s="187"/>
      <c r="BXL1298" s="187"/>
      <c r="BXM1298" s="187"/>
      <c r="BXN1298" s="187"/>
      <c r="BXO1298" s="187"/>
      <c r="BXP1298" s="187"/>
      <c r="BXQ1298" s="187"/>
      <c r="BXR1298" s="187"/>
      <c r="BXS1298" s="187"/>
      <c r="BXT1298" s="187"/>
      <c r="BXU1298" s="187"/>
      <c r="BXV1298" s="187"/>
      <c r="BXW1298" s="187"/>
      <c r="BXX1298" s="187"/>
      <c r="BXY1298" s="187"/>
      <c r="BXZ1298" s="187"/>
      <c r="BYA1298" s="187"/>
      <c r="BYB1298" s="187"/>
      <c r="BYC1298" s="187"/>
      <c r="BYD1298" s="187"/>
      <c r="BYE1298" s="187"/>
      <c r="BYF1298" s="187"/>
      <c r="BYG1298" s="187"/>
      <c r="BYH1298" s="187"/>
      <c r="BYI1298" s="187"/>
      <c r="BYJ1298" s="187"/>
      <c r="BYK1298" s="187"/>
      <c r="BYL1298" s="187"/>
      <c r="BYM1298" s="187"/>
      <c r="BYN1298" s="187"/>
      <c r="BYO1298" s="187"/>
      <c r="BYP1298" s="187"/>
      <c r="BYQ1298" s="187"/>
      <c r="BYR1298" s="187"/>
      <c r="BYS1298" s="187"/>
      <c r="BYT1298" s="187"/>
      <c r="BYU1298" s="187"/>
      <c r="BYV1298" s="187"/>
      <c r="BYW1298" s="187"/>
      <c r="BYX1298" s="187"/>
      <c r="BYY1298" s="187"/>
      <c r="BYZ1298" s="187"/>
      <c r="BZA1298" s="187"/>
      <c r="BZB1298" s="187"/>
      <c r="BZC1298" s="187"/>
      <c r="BZD1298" s="187"/>
      <c r="BZE1298" s="187"/>
      <c r="BZF1298" s="187"/>
      <c r="BZG1298" s="187"/>
      <c r="BZH1298" s="187"/>
      <c r="BZI1298" s="187"/>
      <c r="BZJ1298" s="187"/>
      <c r="BZK1298" s="187"/>
      <c r="BZL1298" s="187"/>
      <c r="BZM1298" s="187"/>
      <c r="BZN1298" s="187"/>
      <c r="BZO1298" s="187"/>
      <c r="BZP1298" s="187"/>
      <c r="BZQ1298" s="187"/>
      <c r="BZR1298" s="187"/>
      <c r="BZS1298" s="187"/>
      <c r="BZT1298" s="187"/>
      <c r="BZU1298" s="187"/>
      <c r="BZV1298" s="187"/>
      <c r="BZW1298" s="187"/>
      <c r="BZX1298" s="187"/>
      <c r="BZY1298" s="187"/>
      <c r="BZZ1298" s="187"/>
      <c r="CAA1298" s="187"/>
      <c r="CAB1298" s="187"/>
      <c r="CAC1298" s="187"/>
      <c r="CAD1298" s="187"/>
      <c r="CAE1298" s="187"/>
      <c r="CAF1298" s="187"/>
      <c r="CAG1298" s="187"/>
      <c r="CAH1298" s="187"/>
      <c r="CAI1298" s="187"/>
      <c r="CAJ1298" s="187"/>
      <c r="CAK1298" s="187"/>
      <c r="CAL1298" s="187"/>
      <c r="CAM1298" s="187"/>
      <c r="CAN1298" s="187"/>
      <c r="CAO1298" s="187"/>
      <c r="CAP1298" s="187"/>
      <c r="CAQ1298" s="187"/>
      <c r="CAR1298" s="187"/>
      <c r="CAS1298" s="187"/>
      <c r="CAT1298" s="187"/>
      <c r="CAU1298" s="187"/>
      <c r="CAV1298" s="187"/>
      <c r="CAW1298" s="187"/>
      <c r="CAX1298" s="187"/>
      <c r="CAY1298" s="187"/>
      <c r="CAZ1298" s="187"/>
      <c r="CBA1298" s="187"/>
      <c r="CBB1298" s="187"/>
      <c r="CBC1298" s="187"/>
      <c r="CBD1298" s="187"/>
      <c r="CBE1298" s="187"/>
      <c r="CBF1298" s="187"/>
      <c r="CBG1298" s="187"/>
      <c r="CBH1298" s="187"/>
      <c r="CBI1298" s="187"/>
      <c r="CBJ1298" s="187"/>
      <c r="CBK1298" s="187"/>
      <c r="CBL1298" s="187"/>
      <c r="CBM1298" s="187"/>
      <c r="CBN1298" s="187"/>
      <c r="CBO1298" s="187"/>
      <c r="CBP1298" s="187"/>
      <c r="CBQ1298" s="187"/>
      <c r="CBR1298" s="187"/>
      <c r="CBS1298" s="187"/>
      <c r="CBT1298" s="187"/>
      <c r="CBU1298" s="187"/>
      <c r="CBV1298" s="187"/>
      <c r="CBW1298" s="187"/>
      <c r="CBX1298" s="187"/>
      <c r="CBY1298" s="187"/>
      <c r="CBZ1298" s="187"/>
      <c r="CCA1298" s="187"/>
      <c r="CCB1298" s="187"/>
      <c r="CCC1298" s="187"/>
      <c r="CCD1298" s="187"/>
      <c r="CCE1298" s="187"/>
      <c r="CCF1298" s="187"/>
      <c r="CCG1298" s="187"/>
      <c r="CCH1298" s="187"/>
      <c r="CCI1298" s="187"/>
      <c r="CCJ1298" s="187"/>
      <c r="CCK1298" s="187"/>
      <c r="CCL1298" s="187"/>
      <c r="CCM1298" s="187"/>
      <c r="CCN1298" s="187"/>
      <c r="CCO1298" s="187"/>
      <c r="CCP1298" s="187"/>
      <c r="CCQ1298" s="187"/>
      <c r="CCR1298" s="187"/>
      <c r="CCS1298" s="187"/>
      <c r="CCT1298" s="187"/>
      <c r="CCU1298" s="187"/>
      <c r="CCV1298" s="187"/>
      <c r="CCW1298" s="187"/>
      <c r="CCX1298" s="187"/>
      <c r="CCY1298" s="187"/>
      <c r="CCZ1298" s="187"/>
      <c r="CDA1298" s="187"/>
      <c r="CDB1298" s="187"/>
      <c r="CDC1298" s="187"/>
      <c r="CDD1298" s="187"/>
      <c r="CDE1298" s="187"/>
      <c r="CDF1298" s="187"/>
      <c r="CDG1298" s="187"/>
      <c r="CDH1298" s="187"/>
      <c r="CDI1298" s="187"/>
      <c r="CDJ1298" s="187"/>
      <c r="CDK1298" s="187"/>
      <c r="CDL1298" s="187"/>
      <c r="CDM1298" s="187"/>
      <c r="CDN1298" s="187"/>
      <c r="CDO1298" s="187"/>
      <c r="CDP1298" s="187"/>
      <c r="CDQ1298" s="187"/>
      <c r="CDR1298" s="187"/>
      <c r="CDS1298" s="187"/>
      <c r="CDT1298" s="187"/>
      <c r="CDU1298" s="187"/>
      <c r="CDV1298" s="187"/>
      <c r="CDW1298" s="187"/>
      <c r="CDX1298" s="187"/>
      <c r="CDY1298" s="187"/>
      <c r="CDZ1298" s="187"/>
      <c r="CEA1298" s="187"/>
      <c r="CEB1298" s="187"/>
      <c r="CEC1298" s="187"/>
      <c r="CED1298" s="187"/>
      <c r="CEE1298" s="187"/>
      <c r="CEF1298" s="187"/>
      <c r="CEG1298" s="187"/>
      <c r="CEH1298" s="187"/>
      <c r="CEI1298" s="187"/>
      <c r="CEJ1298" s="187"/>
      <c r="CEK1298" s="187"/>
      <c r="CEL1298" s="187"/>
      <c r="CEM1298" s="187"/>
      <c r="CEN1298" s="187"/>
      <c r="CEO1298" s="187"/>
      <c r="CEP1298" s="187"/>
      <c r="CEQ1298" s="187"/>
      <c r="CER1298" s="187"/>
      <c r="CES1298" s="187"/>
      <c r="CET1298" s="187"/>
      <c r="CEU1298" s="187"/>
      <c r="CEV1298" s="187"/>
      <c r="CEW1298" s="187"/>
      <c r="CEX1298" s="187"/>
      <c r="CEY1298" s="187"/>
      <c r="CEZ1298" s="187"/>
      <c r="CFA1298" s="187"/>
      <c r="CFB1298" s="187"/>
      <c r="CFC1298" s="187"/>
      <c r="CFD1298" s="187"/>
      <c r="CFE1298" s="187"/>
      <c r="CFF1298" s="187"/>
      <c r="CFG1298" s="187"/>
      <c r="CFH1298" s="187"/>
      <c r="CFI1298" s="187"/>
      <c r="CFJ1298" s="187"/>
      <c r="CFK1298" s="187"/>
      <c r="CFL1298" s="187"/>
      <c r="CFM1298" s="187"/>
      <c r="CFN1298" s="187"/>
      <c r="CFO1298" s="187"/>
      <c r="CFP1298" s="187"/>
      <c r="CFQ1298" s="187"/>
      <c r="CFR1298" s="187"/>
      <c r="CFS1298" s="187"/>
      <c r="CFT1298" s="187"/>
      <c r="CFU1298" s="187"/>
      <c r="CFV1298" s="187"/>
      <c r="CFW1298" s="187"/>
      <c r="CFX1298" s="187"/>
      <c r="CFY1298" s="187"/>
      <c r="CFZ1298" s="187"/>
      <c r="CGA1298" s="187"/>
      <c r="CGB1298" s="187"/>
      <c r="CGC1298" s="187"/>
      <c r="CGD1298" s="187"/>
      <c r="CGE1298" s="187"/>
      <c r="CGF1298" s="187"/>
      <c r="CGG1298" s="187"/>
      <c r="CGH1298" s="187"/>
      <c r="CGI1298" s="187"/>
      <c r="CGJ1298" s="187"/>
      <c r="CGK1298" s="187"/>
      <c r="CGL1298" s="187"/>
      <c r="CGM1298" s="187"/>
      <c r="CGN1298" s="187"/>
      <c r="CGO1298" s="187"/>
      <c r="CGP1298" s="187"/>
      <c r="CGQ1298" s="187"/>
      <c r="CGR1298" s="187"/>
      <c r="CGS1298" s="187"/>
      <c r="CGT1298" s="187"/>
      <c r="CGU1298" s="187"/>
      <c r="CGV1298" s="187"/>
      <c r="CGW1298" s="187"/>
      <c r="CGX1298" s="187"/>
      <c r="CGY1298" s="187"/>
      <c r="CGZ1298" s="187"/>
      <c r="CHA1298" s="187"/>
      <c r="CHB1298" s="187"/>
      <c r="CHC1298" s="187"/>
      <c r="CHD1298" s="187"/>
      <c r="CHE1298" s="187"/>
      <c r="CHF1298" s="187"/>
      <c r="CHG1298" s="187"/>
      <c r="CHH1298" s="187"/>
      <c r="CHI1298" s="187"/>
      <c r="CHJ1298" s="187"/>
      <c r="CHK1298" s="187"/>
      <c r="CHL1298" s="187"/>
      <c r="CHM1298" s="187"/>
      <c r="CHN1298" s="187"/>
      <c r="CHO1298" s="187"/>
      <c r="CHP1298" s="187"/>
      <c r="CHQ1298" s="187"/>
      <c r="CHR1298" s="187"/>
      <c r="CHS1298" s="187"/>
      <c r="CHT1298" s="187"/>
      <c r="CHU1298" s="187"/>
      <c r="CHV1298" s="187"/>
      <c r="CHW1298" s="187"/>
      <c r="CHX1298" s="187"/>
      <c r="CHY1298" s="187"/>
      <c r="CHZ1298" s="187"/>
      <c r="CIA1298" s="187"/>
      <c r="CIB1298" s="187"/>
      <c r="CIC1298" s="187"/>
      <c r="CID1298" s="187"/>
      <c r="CIE1298" s="187"/>
      <c r="CIF1298" s="187"/>
      <c r="CIG1298" s="187"/>
      <c r="CIH1298" s="187"/>
      <c r="CII1298" s="187"/>
      <c r="CIJ1298" s="187"/>
      <c r="CIK1298" s="187"/>
      <c r="CIL1298" s="187"/>
      <c r="CIM1298" s="187"/>
      <c r="CIN1298" s="187"/>
      <c r="CIO1298" s="187"/>
      <c r="CIP1298" s="187"/>
      <c r="CIQ1298" s="187"/>
      <c r="CIR1298" s="187"/>
      <c r="CIS1298" s="187"/>
      <c r="CIT1298" s="187"/>
      <c r="CIU1298" s="187"/>
      <c r="CIV1298" s="187"/>
      <c r="CIW1298" s="187"/>
      <c r="CIX1298" s="187"/>
      <c r="CIY1298" s="187"/>
      <c r="CIZ1298" s="187"/>
      <c r="CJA1298" s="187"/>
      <c r="CJB1298" s="187"/>
      <c r="CJC1298" s="187"/>
      <c r="CJD1298" s="187"/>
      <c r="CJE1298" s="187"/>
      <c r="CJF1298" s="187"/>
      <c r="CJG1298" s="187"/>
      <c r="CJH1298" s="187"/>
      <c r="CJI1298" s="187"/>
      <c r="CJJ1298" s="187"/>
      <c r="CJK1298" s="187"/>
      <c r="CJL1298" s="187"/>
      <c r="CJM1298" s="187"/>
      <c r="CJN1298" s="187"/>
      <c r="CJO1298" s="187"/>
      <c r="CJP1298" s="187"/>
      <c r="CJQ1298" s="187"/>
      <c r="CJR1298" s="187"/>
      <c r="CJS1298" s="187"/>
      <c r="CJT1298" s="187"/>
      <c r="CJU1298" s="187"/>
      <c r="CJV1298" s="187"/>
      <c r="CJW1298" s="187"/>
      <c r="CJX1298" s="187"/>
      <c r="CJY1298" s="187"/>
      <c r="CJZ1298" s="187"/>
      <c r="CKA1298" s="187"/>
      <c r="CKB1298" s="187"/>
      <c r="CKC1298" s="187"/>
      <c r="CKD1298" s="187"/>
      <c r="CKE1298" s="187"/>
      <c r="CKF1298" s="187"/>
      <c r="CKG1298" s="187"/>
      <c r="CKH1298" s="187"/>
      <c r="CKI1298" s="187"/>
      <c r="CKJ1298" s="187"/>
      <c r="CKK1298" s="187"/>
      <c r="CKL1298" s="187"/>
      <c r="CKM1298" s="187"/>
      <c r="CKN1298" s="187"/>
      <c r="CKO1298" s="187"/>
      <c r="CKP1298" s="187"/>
      <c r="CKQ1298" s="187"/>
      <c r="CKR1298" s="187"/>
      <c r="CKS1298" s="187"/>
      <c r="CKT1298" s="187"/>
      <c r="CKU1298" s="187"/>
      <c r="CKV1298" s="187"/>
      <c r="CKW1298" s="187"/>
      <c r="CKX1298" s="187"/>
      <c r="CKY1298" s="187"/>
      <c r="CKZ1298" s="187"/>
      <c r="CLA1298" s="187"/>
      <c r="CLB1298" s="187"/>
      <c r="CLC1298" s="187"/>
      <c r="CLD1298" s="187"/>
      <c r="CLE1298" s="187"/>
      <c r="CLF1298" s="187"/>
      <c r="CLG1298" s="187"/>
      <c r="CLH1298" s="187"/>
      <c r="CLI1298" s="187"/>
      <c r="CLJ1298" s="187"/>
      <c r="CLK1298" s="187"/>
      <c r="CLL1298" s="187"/>
      <c r="CLM1298" s="187"/>
      <c r="CLN1298" s="187"/>
      <c r="CLO1298" s="187"/>
      <c r="CLP1298" s="187"/>
      <c r="CLQ1298" s="187"/>
      <c r="CLR1298" s="187"/>
      <c r="CLS1298" s="187"/>
      <c r="CLT1298" s="187"/>
      <c r="CLU1298" s="187"/>
      <c r="CLV1298" s="187"/>
      <c r="CLW1298" s="187"/>
      <c r="CLX1298" s="187"/>
      <c r="CLY1298" s="187"/>
      <c r="CLZ1298" s="187"/>
      <c r="CMA1298" s="187"/>
      <c r="CMB1298" s="187"/>
      <c r="CMC1298" s="187"/>
      <c r="CMD1298" s="187"/>
      <c r="CME1298" s="187"/>
      <c r="CMF1298" s="187"/>
      <c r="CMG1298" s="187"/>
      <c r="CMH1298" s="187"/>
      <c r="CMI1298" s="187"/>
      <c r="CMJ1298" s="187"/>
      <c r="CMK1298" s="187"/>
      <c r="CML1298" s="187"/>
      <c r="CMM1298" s="187"/>
      <c r="CMN1298" s="187"/>
      <c r="CMO1298" s="187"/>
      <c r="CMP1298" s="187"/>
      <c r="CMQ1298" s="187"/>
      <c r="CMR1298" s="187"/>
      <c r="CMS1298" s="187"/>
      <c r="CMT1298" s="187"/>
      <c r="CMU1298" s="187"/>
      <c r="CMV1298" s="187"/>
      <c r="CMW1298" s="187"/>
      <c r="CMX1298" s="187"/>
      <c r="CMY1298" s="187"/>
      <c r="CMZ1298" s="187"/>
      <c r="CNA1298" s="187"/>
      <c r="CNB1298" s="187"/>
      <c r="CNC1298" s="187"/>
      <c r="CND1298" s="187"/>
      <c r="CNE1298" s="187"/>
      <c r="CNF1298" s="187"/>
      <c r="CNG1298" s="187"/>
      <c r="CNH1298" s="187"/>
      <c r="CNI1298" s="187"/>
      <c r="CNJ1298" s="187"/>
      <c r="CNK1298" s="187"/>
      <c r="CNL1298" s="187"/>
      <c r="CNM1298" s="187"/>
      <c r="CNN1298" s="187"/>
      <c r="CNO1298" s="187"/>
      <c r="CNP1298" s="187"/>
      <c r="CNQ1298" s="187"/>
      <c r="CNR1298" s="187"/>
      <c r="CNS1298" s="187"/>
      <c r="CNT1298" s="187"/>
      <c r="CNU1298" s="187"/>
      <c r="CNV1298" s="187"/>
      <c r="CNW1298" s="187"/>
      <c r="CNX1298" s="187"/>
      <c r="CNY1298" s="187"/>
      <c r="CNZ1298" s="187"/>
      <c r="COA1298" s="187"/>
      <c r="COB1298" s="187"/>
      <c r="COC1298" s="187"/>
      <c r="COD1298" s="187"/>
      <c r="COE1298" s="187"/>
      <c r="COF1298" s="187"/>
      <c r="COG1298" s="187"/>
      <c r="COH1298" s="187"/>
      <c r="COI1298" s="187"/>
      <c r="COJ1298" s="187"/>
      <c r="COK1298" s="187"/>
      <c r="COL1298" s="187"/>
      <c r="COM1298" s="187"/>
      <c r="CON1298" s="187"/>
      <c r="COO1298" s="187"/>
      <c r="COP1298" s="187"/>
      <c r="COQ1298" s="187"/>
      <c r="COR1298" s="187"/>
      <c r="COS1298" s="187"/>
      <c r="COT1298" s="187"/>
      <c r="COU1298" s="187"/>
      <c r="COV1298" s="187"/>
      <c r="COW1298" s="187"/>
      <c r="COX1298" s="187"/>
      <c r="COY1298" s="187"/>
      <c r="COZ1298" s="187"/>
      <c r="CPA1298" s="187"/>
      <c r="CPB1298" s="187"/>
      <c r="CPC1298" s="187"/>
      <c r="CPD1298" s="187"/>
      <c r="CPE1298" s="187"/>
      <c r="CPF1298" s="187"/>
      <c r="CPG1298" s="187"/>
      <c r="CPH1298" s="187"/>
      <c r="CPI1298" s="187"/>
      <c r="CPJ1298" s="187"/>
      <c r="CPK1298" s="187"/>
      <c r="CPL1298" s="187"/>
      <c r="CPM1298" s="187"/>
      <c r="CPN1298" s="187"/>
      <c r="CPO1298" s="187"/>
      <c r="CPP1298" s="187"/>
      <c r="CPQ1298" s="187"/>
      <c r="CPR1298" s="187"/>
      <c r="CPS1298" s="187"/>
      <c r="CPT1298" s="187"/>
      <c r="CPU1298" s="187"/>
      <c r="CPV1298" s="187"/>
      <c r="CPW1298" s="187"/>
      <c r="CPX1298" s="187"/>
      <c r="CPY1298" s="187"/>
      <c r="CPZ1298" s="187"/>
      <c r="CQA1298" s="187"/>
      <c r="CQB1298" s="187"/>
      <c r="CQC1298" s="187"/>
      <c r="CQD1298" s="187"/>
      <c r="CQE1298" s="187"/>
      <c r="CQF1298" s="187"/>
      <c r="CQG1298" s="187"/>
      <c r="CQH1298" s="187"/>
      <c r="CQI1298" s="187"/>
      <c r="CQJ1298" s="187"/>
      <c r="CQK1298" s="187"/>
      <c r="CQL1298" s="187"/>
      <c r="CQM1298" s="187"/>
      <c r="CQN1298" s="187"/>
      <c r="CQO1298" s="187"/>
      <c r="CQP1298" s="187"/>
      <c r="CQQ1298" s="187"/>
      <c r="CQR1298" s="187"/>
      <c r="CQS1298" s="187"/>
      <c r="CQT1298" s="187"/>
      <c r="CQU1298" s="187"/>
      <c r="CQV1298" s="187"/>
      <c r="CQW1298" s="187"/>
      <c r="CQX1298" s="187"/>
      <c r="CQY1298" s="187"/>
      <c r="CQZ1298" s="187"/>
      <c r="CRA1298" s="187"/>
      <c r="CRB1298" s="187"/>
      <c r="CRC1298" s="187"/>
      <c r="CRD1298" s="187"/>
      <c r="CRE1298" s="187"/>
      <c r="CRF1298" s="187"/>
      <c r="CRG1298" s="187"/>
      <c r="CRH1298" s="187"/>
      <c r="CRI1298" s="187"/>
      <c r="CRJ1298" s="187"/>
      <c r="CRK1298" s="187"/>
      <c r="CRL1298" s="187"/>
      <c r="CRM1298" s="187"/>
      <c r="CRN1298" s="187"/>
      <c r="CRO1298" s="187"/>
      <c r="CRP1298" s="187"/>
      <c r="CRQ1298" s="187"/>
      <c r="CRR1298" s="187"/>
      <c r="CRS1298" s="187"/>
      <c r="CRT1298" s="187"/>
      <c r="CRU1298" s="187"/>
      <c r="CRV1298" s="187"/>
      <c r="CRW1298" s="187"/>
      <c r="CRX1298" s="187"/>
      <c r="CRY1298" s="187"/>
      <c r="CRZ1298" s="187"/>
      <c r="CSA1298" s="187"/>
      <c r="CSB1298" s="187"/>
      <c r="CSC1298" s="187"/>
      <c r="CSD1298" s="187"/>
      <c r="CSE1298" s="187"/>
      <c r="CSF1298" s="187"/>
      <c r="CSG1298" s="187"/>
      <c r="CSH1298" s="187"/>
      <c r="CSI1298" s="187"/>
      <c r="CSJ1298" s="187"/>
      <c r="CSK1298" s="187"/>
      <c r="CSL1298" s="187"/>
      <c r="CSM1298" s="187"/>
      <c r="CSN1298" s="187"/>
      <c r="CSO1298" s="187"/>
      <c r="CSP1298" s="187"/>
      <c r="CSQ1298" s="187"/>
      <c r="CSR1298" s="187"/>
      <c r="CSS1298" s="187"/>
      <c r="CST1298" s="187"/>
      <c r="CSU1298" s="187"/>
      <c r="CSV1298" s="187"/>
      <c r="CSW1298" s="187"/>
      <c r="CSX1298" s="187"/>
      <c r="CSY1298" s="187"/>
      <c r="CSZ1298" s="187"/>
      <c r="CTA1298" s="187"/>
      <c r="CTB1298" s="187"/>
      <c r="CTC1298" s="187"/>
      <c r="CTD1298" s="187"/>
      <c r="CTE1298" s="187"/>
      <c r="CTF1298" s="187"/>
      <c r="CTG1298" s="187"/>
      <c r="CTH1298" s="187"/>
      <c r="CTI1298" s="187"/>
      <c r="CTJ1298" s="187"/>
      <c r="CTK1298" s="187"/>
      <c r="CTL1298" s="187"/>
      <c r="CTM1298" s="187"/>
      <c r="CTN1298" s="187"/>
      <c r="CTO1298" s="187"/>
      <c r="CTP1298" s="187"/>
      <c r="CTQ1298" s="187"/>
      <c r="CTR1298" s="187"/>
      <c r="CTS1298" s="187"/>
      <c r="CTT1298" s="187"/>
      <c r="CTU1298" s="187"/>
      <c r="CTV1298" s="187"/>
      <c r="CTW1298" s="187"/>
      <c r="CTX1298" s="187"/>
      <c r="CTY1298" s="187"/>
      <c r="CTZ1298" s="187"/>
      <c r="CUA1298" s="187"/>
      <c r="CUB1298" s="187"/>
      <c r="CUC1298" s="187"/>
      <c r="CUD1298" s="187"/>
      <c r="CUE1298" s="187"/>
      <c r="CUF1298" s="187"/>
      <c r="CUG1298" s="187"/>
      <c r="CUH1298" s="187"/>
      <c r="CUI1298" s="187"/>
      <c r="CUJ1298" s="187"/>
      <c r="CUK1298" s="187"/>
      <c r="CUL1298" s="187"/>
      <c r="CUM1298" s="187"/>
      <c r="CUN1298" s="187"/>
      <c r="CUO1298" s="187"/>
      <c r="CUP1298" s="187"/>
      <c r="CUQ1298" s="187"/>
      <c r="CUR1298" s="187"/>
      <c r="CUS1298" s="187"/>
      <c r="CUT1298" s="187"/>
      <c r="CUU1298" s="187"/>
      <c r="CUV1298" s="187"/>
      <c r="CUW1298" s="187"/>
      <c r="CUX1298" s="187"/>
      <c r="CUY1298" s="187"/>
      <c r="CUZ1298" s="187"/>
      <c r="CVA1298" s="187"/>
      <c r="CVB1298" s="187"/>
      <c r="CVC1298" s="187"/>
      <c r="CVD1298" s="187"/>
      <c r="CVE1298" s="187"/>
      <c r="CVF1298" s="187"/>
      <c r="CVG1298" s="187"/>
      <c r="CVH1298" s="187"/>
      <c r="CVI1298" s="187"/>
      <c r="CVJ1298" s="187"/>
      <c r="CVK1298" s="187"/>
      <c r="CVL1298" s="187"/>
      <c r="CVM1298" s="187"/>
      <c r="CVN1298" s="187"/>
      <c r="CVO1298" s="187"/>
      <c r="CVP1298" s="187"/>
      <c r="CVQ1298" s="187"/>
      <c r="CVR1298" s="187"/>
      <c r="CVS1298" s="187"/>
      <c r="CVT1298" s="187"/>
      <c r="CVU1298" s="187"/>
      <c r="CVV1298" s="187"/>
      <c r="CVW1298" s="187"/>
      <c r="CVX1298" s="187"/>
      <c r="CVY1298" s="187"/>
      <c r="CVZ1298" s="187"/>
      <c r="CWA1298" s="187"/>
      <c r="CWB1298" s="187"/>
      <c r="CWC1298" s="187"/>
      <c r="CWD1298" s="187"/>
      <c r="CWE1298" s="187"/>
      <c r="CWF1298" s="187"/>
      <c r="CWG1298" s="187"/>
      <c r="CWH1298" s="187"/>
      <c r="CWI1298" s="187"/>
      <c r="CWJ1298" s="187"/>
      <c r="CWK1298" s="187"/>
      <c r="CWL1298" s="187"/>
      <c r="CWM1298" s="187"/>
      <c r="CWN1298" s="187"/>
      <c r="CWO1298" s="187"/>
      <c r="CWP1298" s="187"/>
      <c r="CWQ1298" s="187"/>
      <c r="CWR1298" s="187"/>
      <c r="CWS1298" s="187"/>
      <c r="CWT1298" s="187"/>
      <c r="CWU1298" s="187"/>
      <c r="CWV1298" s="187"/>
      <c r="CWW1298" s="187"/>
      <c r="CWX1298" s="187"/>
      <c r="CWY1298" s="187"/>
      <c r="CWZ1298" s="187"/>
      <c r="CXA1298" s="187"/>
      <c r="CXB1298" s="187"/>
      <c r="CXC1298" s="187"/>
      <c r="CXD1298" s="187"/>
      <c r="CXE1298" s="187"/>
      <c r="CXF1298" s="187"/>
      <c r="CXG1298" s="187"/>
      <c r="CXH1298" s="187"/>
      <c r="CXI1298" s="187"/>
      <c r="CXJ1298" s="187"/>
      <c r="CXK1298" s="187"/>
      <c r="CXL1298" s="187"/>
      <c r="CXM1298" s="187"/>
      <c r="CXN1298" s="187"/>
      <c r="CXO1298" s="187"/>
      <c r="CXP1298" s="187"/>
      <c r="CXQ1298" s="187"/>
      <c r="CXR1298" s="187"/>
      <c r="CXS1298" s="187"/>
      <c r="CXT1298" s="187"/>
      <c r="CXU1298" s="187"/>
      <c r="CXV1298" s="187"/>
      <c r="CXW1298" s="187"/>
      <c r="CXX1298" s="187"/>
      <c r="CXY1298" s="187"/>
      <c r="CXZ1298" s="187"/>
      <c r="CYA1298" s="187"/>
      <c r="CYB1298" s="187"/>
      <c r="CYC1298" s="187"/>
      <c r="CYD1298" s="187"/>
      <c r="CYE1298" s="187"/>
      <c r="CYF1298" s="187"/>
      <c r="CYG1298" s="187"/>
      <c r="CYH1298" s="187"/>
      <c r="CYI1298" s="187"/>
      <c r="CYJ1298" s="187"/>
      <c r="CYK1298" s="187"/>
      <c r="CYL1298" s="187"/>
      <c r="CYM1298" s="187"/>
      <c r="CYN1298" s="187"/>
      <c r="CYO1298" s="187"/>
      <c r="CYP1298" s="187"/>
      <c r="CYQ1298" s="187"/>
      <c r="CYR1298" s="187"/>
      <c r="CYS1298" s="187"/>
      <c r="CYT1298" s="187"/>
      <c r="CYU1298" s="187"/>
      <c r="CYV1298" s="187"/>
      <c r="CYW1298" s="187"/>
      <c r="CYX1298" s="187"/>
      <c r="CYY1298" s="187"/>
      <c r="CYZ1298" s="187"/>
      <c r="CZA1298" s="187"/>
      <c r="CZB1298" s="187"/>
      <c r="CZC1298" s="187"/>
      <c r="CZD1298" s="187"/>
      <c r="CZE1298" s="187"/>
      <c r="CZF1298" s="187"/>
      <c r="CZG1298" s="187"/>
      <c r="CZH1298" s="187"/>
      <c r="CZI1298" s="187"/>
      <c r="CZJ1298" s="187"/>
      <c r="CZK1298" s="187"/>
      <c r="CZL1298" s="187"/>
      <c r="CZM1298" s="187"/>
      <c r="CZN1298" s="187"/>
      <c r="CZO1298" s="187"/>
      <c r="CZP1298" s="187"/>
      <c r="CZQ1298" s="187"/>
      <c r="CZR1298" s="187"/>
      <c r="CZS1298" s="187"/>
      <c r="CZT1298" s="187"/>
      <c r="CZU1298" s="187"/>
      <c r="CZV1298" s="187"/>
      <c r="CZW1298" s="187"/>
      <c r="CZX1298" s="187"/>
      <c r="CZY1298" s="187"/>
      <c r="CZZ1298" s="187"/>
      <c r="DAA1298" s="187"/>
      <c r="DAB1298" s="187"/>
      <c r="DAC1298" s="187"/>
      <c r="DAD1298" s="187"/>
      <c r="DAE1298" s="187"/>
      <c r="DAF1298" s="187"/>
      <c r="DAG1298" s="187"/>
      <c r="DAH1298" s="187"/>
      <c r="DAI1298" s="187"/>
      <c r="DAJ1298" s="187"/>
      <c r="DAK1298" s="187"/>
      <c r="DAL1298" s="187"/>
      <c r="DAM1298" s="187"/>
      <c r="DAN1298" s="187"/>
      <c r="DAO1298" s="187"/>
      <c r="DAP1298" s="187"/>
      <c r="DAQ1298" s="187"/>
      <c r="DAR1298" s="187"/>
      <c r="DAS1298" s="187"/>
      <c r="DAT1298" s="187"/>
      <c r="DAU1298" s="187"/>
      <c r="DAV1298" s="187"/>
      <c r="DAW1298" s="187"/>
      <c r="DAX1298" s="187"/>
      <c r="DAY1298" s="187"/>
      <c r="DAZ1298" s="187"/>
      <c r="DBA1298" s="187"/>
      <c r="DBB1298" s="187"/>
      <c r="DBC1298" s="187"/>
      <c r="DBD1298" s="187"/>
      <c r="DBE1298" s="187"/>
      <c r="DBF1298" s="187"/>
      <c r="DBG1298" s="187"/>
      <c r="DBH1298" s="187"/>
      <c r="DBI1298" s="187"/>
      <c r="DBJ1298" s="187"/>
      <c r="DBK1298" s="187"/>
      <c r="DBL1298" s="187"/>
      <c r="DBM1298" s="187"/>
      <c r="DBN1298" s="187"/>
      <c r="DBO1298" s="187"/>
      <c r="DBP1298" s="187"/>
      <c r="DBQ1298" s="187"/>
      <c r="DBR1298" s="187"/>
      <c r="DBS1298" s="187"/>
      <c r="DBT1298" s="187"/>
      <c r="DBU1298" s="187"/>
      <c r="DBV1298" s="187"/>
      <c r="DBW1298" s="187"/>
      <c r="DBX1298" s="187"/>
      <c r="DBY1298" s="187"/>
      <c r="DBZ1298" s="187"/>
      <c r="DCA1298" s="187"/>
      <c r="DCB1298" s="187"/>
      <c r="DCC1298" s="187"/>
      <c r="DCD1298" s="187"/>
      <c r="DCE1298" s="187"/>
      <c r="DCF1298" s="187"/>
      <c r="DCG1298" s="187"/>
      <c r="DCH1298" s="187"/>
      <c r="DCI1298" s="187"/>
      <c r="DCJ1298" s="187"/>
      <c r="DCK1298" s="187"/>
      <c r="DCL1298" s="187"/>
      <c r="DCM1298" s="187"/>
      <c r="DCN1298" s="187"/>
      <c r="DCO1298" s="187"/>
      <c r="DCP1298" s="187"/>
      <c r="DCQ1298" s="187"/>
      <c r="DCR1298" s="187"/>
      <c r="DCS1298" s="187"/>
      <c r="DCT1298" s="187"/>
      <c r="DCU1298" s="187"/>
      <c r="DCV1298" s="187"/>
      <c r="DCW1298" s="187"/>
      <c r="DCX1298" s="187"/>
      <c r="DCY1298" s="187"/>
      <c r="DCZ1298" s="187"/>
      <c r="DDA1298" s="187"/>
      <c r="DDB1298" s="187"/>
      <c r="DDC1298" s="187"/>
      <c r="DDD1298" s="187"/>
      <c r="DDE1298" s="187"/>
      <c r="DDF1298" s="187"/>
      <c r="DDG1298" s="187"/>
      <c r="DDH1298" s="187"/>
      <c r="DDI1298" s="187"/>
      <c r="DDJ1298" s="187"/>
      <c r="DDK1298" s="187"/>
      <c r="DDL1298" s="187"/>
      <c r="DDM1298" s="187"/>
      <c r="DDN1298" s="187"/>
      <c r="DDO1298" s="187"/>
      <c r="DDP1298" s="187"/>
      <c r="DDQ1298" s="187"/>
      <c r="DDR1298" s="187"/>
      <c r="DDS1298" s="187"/>
      <c r="DDT1298" s="187"/>
      <c r="DDU1298" s="187"/>
      <c r="DDV1298" s="187"/>
      <c r="DDW1298" s="187"/>
      <c r="DDX1298" s="187"/>
      <c r="DDY1298" s="187"/>
      <c r="DDZ1298" s="187"/>
      <c r="DEA1298" s="187"/>
      <c r="DEB1298" s="187"/>
      <c r="DEC1298" s="187"/>
      <c r="DED1298" s="187"/>
      <c r="DEE1298" s="187"/>
      <c r="DEF1298" s="187"/>
      <c r="DEG1298" s="187"/>
      <c r="DEH1298" s="187"/>
      <c r="DEI1298" s="187"/>
      <c r="DEJ1298" s="187"/>
      <c r="DEK1298" s="187"/>
      <c r="DEL1298" s="187"/>
      <c r="DEM1298" s="187"/>
      <c r="DEN1298" s="187"/>
      <c r="DEO1298" s="187"/>
      <c r="DEP1298" s="187"/>
      <c r="DEQ1298" s="187"/>
      <c r="DER1298" s="187"/>
      <c r="DES1298" s="187"/>
      <c r="DET1298" s="187"/>
      <c r="DEU1298" s="187"/>
      <c r="DEV1298" s="187"/>
      <c r="DEW1298" s="187"/>
      <c r="DEX1298" s="187"/>
      <c r="DEY1298" s="187"/>
      <c r="DEZ1298" s="187"/>
      <c r="DFA1298" s="187"/>
      <c r="DFB1298" s="187"/>
      <c r="DFC1298" s="187"/>
      <c r="DFD1298" s="187"/>
      <c r="DFE1298" s="187"/>
      <c r="DFF1298" s="187"/>
      <c r="DFG1298" s="187"/>
      <c r="DFH1298" s="187"/>
      <c r="DFI1298" s="187"/>
      <c r="DFJ1298" s="187"/>
      <c r="DFK1298" s="187"/>
      <c r="DFL1298" s="187"/>
      <c r="DFM1298" s="187"/>
      <c r="DFN1298" s="187"/>
      <c r="DFO1298" s="187"/>
      <c r="DFP1298" s="187"/>
      <c r="DFQ1298" s="187"/>
      <c r="DFR1298" s="187"/>
      <c r="DFS1298" s="187"/>
      <c r="DFT1298" s="187"/>
      <c r="DFU1298" s="187"/>
      <c r="DFV1298" s="187"/>
      <c r="DFW1298" s="187"/>
      <c r="DFX1298" s="187"/>
      <c r="DFY1298" s="187"/>
      <c r="DFZ1298" s="187"/>
      <c r="DGA1298" s="187"/>
      <c r="DGB1298" s="187"/>
      <c r="DGC1298" s="187"/>
      <c r="DGD1298" s="187"/>
      <c r="DGE1298" s="187"/>
      <c r="DGF1298" s="187"/>
      <c r="DGG1298" s="187"/>
      <c r="DGH1298" s="187"/>
      <c r="DGI1298" s="187"/>
      <c r="DGJ1298" s="187"/>
      <c r="DGK1298" s="187"/>
      <c r="DGL1298" s="187"/>
      <c r="DGM1298" s="187"/>
      <c r="DGN1298" s="187"/>
      <c r="DGO1298" s="187"/>
      <c r="DGP1298" s="187"/>
      <c r="DGQ1298" s="187"/>
      <c r="DGR1298" s="187"/>
      <c r="DGS1298" s="187"/>
      <c r="DGT1298" s="187"/>
      <c r="DGU1298" s="187"/>
      <c r="DGV1298" s="187"/>
      <c r="DGW1298" s="187"/>
      <c r="DGX1298" s="187"/>
      <c r="DGY1298" s="187"/>
      <c r="DGZ1298" s="187"/>
      <c r="DHA1298" s="187"/>
      <c r="DHB1298" s="187"/>
      <c r="DHC1298" s="187"/>
      <c r="DHD1298" s="187"/>
      <c r="DHE1298" s="187"/>
      <c r="DHF1298" s="187"/>
      <c r="DHG1298" s="187"/>
      <c r="DHH1298" s="187"/>
      <c r="DHI1298" s="187"/>
      <c r="DHJ1298" s="187"/>
      <c r="DHK1298" s="187"/>
      <c r="DHL1298" s="187"/>
      <c r="DHM1298" s="187"/>
      <c r="DHN1298" s="187"/>
      <c r="DHO1298" s="187"/>
      <c r="DHP1298" s="187"/>
      <c r="DHQ1298" s="187"/>
      <c r="DHR1298" s="187"/>
      <c r="DHS1298" s="187"/>
      <c r="DHT1298" s="187"/>
      <c r="DHU1298" s="187"/>
      <c r="DHV1298" s="187"/>
      <c r="DHW1298" s="187"/>
      <c r="DHX1298" s="187"/>
      <c r="DHY1298" s="187"/>
      <c r="DHZ1298" s="187"/>
      <c r="DIA1298" s="187"/>
      <c r="DIB1298" s="187"/>
      <c r="DIC1298" s="187"/>
      <c r="DID1298" s="187"/>
      <c r="DIE1298" s="187"/>
      <c r="DIF1298" s="187"/>
      <c r="DIG1298" s="187"/>
      <c r="DIH1298" s="187"/>
      <c r="DII1298" s="187"/>
      <c r="DIJ1298" s="187"/>
      <c r="DIK1298" s="187"/>
      <c r="DIL1298" s="187"/>
      <c r="DIM1298" s="187"/>
      <c r="DIN1298" s="187"/>
      <c r="DIO1298" s="187"/>
      <c r="DIP1298" s="187"/>
      <c r="DIQ1298" s="187"/>
      <c r="DIR1298" s="187"/>
      <c r="DIS1298" s="187"/>
      <c r="DIT1298" s="187"/>
      <c r="DIU1298" s="187"/>
      <c r="DIV1298" s="187"/>
      <c r="DIW1298" s="187"/>
      <c r="DIX1298" s="187"/>
      <c r="DIY1298" s="187"/>
      <c r="DIZ1298" s="187"/>
      <c r="DJA1298" s="187"/>
      <c r="DJB1298" s="187"/>
      <c r="DJC1298" s="187"/>
      <c r="DJD1298" s="187"/>
      <c r="DJE1298" s="187"/>
      <c r="DJF1298" s="187"/>
      <c r="DJG1298" s="187"/>
      <c r="DJH1298" s="187"/>
      <c r="DJI1298" s="187"/>
      <c r="DJJ1298" s="187"/>
      <c r="DJK1298" s="187"/>
      <c r="DJL1298" s="187"/>
      <c r="DJM1298" s="187"/>
      <c r="DJN1298" s="187"/>
      <c r="DJO1298" s="187"/>
      <c r="DJP1298" s="187"/>
      <c r="DJQ1298" s="187"/>
      <c r="DJR1298" s="187"/>
      <c r="DJS1298" s="187"/>
      <c r="DJT1298" s="187"/>
      <c r="DJU1298" s="187"/>
      <c r="DJV1298" s="187"/>
      <c r="DJW1298" s="187"/>
      <c r="DJX1298" s="187"/>
      <c r="DJY1298" s="187"/>
      <c r="DJZ1298" s="187"/>
      <c r="DKA1298" s="187"/>
      <c r="DKB1298" s="187"/>
      <c r="DKC1298" s="187"/>
      <c r="DKD1298" s="187"/>
      <c r="DKE1298" s="187"/>
      <c r="DKF1298" s="187"/>
      <c r="DKG1298" s="187"/>
      <c r="DKH1298" s="187"/>
      <c r="DKI1298" s="187"/>
      <c r="DKJ1298" s="187"/>
      <c r="DKK1298" s="187"/>
      <c r="DKL1298" s="187"/>
      <c r="DKM1298" s="187"/>
      <c r="DKN1298" s="187"/>
      <c r="DKO1298" s="187"/>
      <c r="DKP1298" s="187"/>
      <c r="DKQ1298" s="187"/>
      <c r="DKR1298" s="187"/>
      <c r="DKS1298" s="187"/>
      <c r="DKT1298" s="187"/>
      <c r="DKU1298" s="187"/>
      <c r="DKV1298" s="187"/>
      <c r="DKW1298" s="187"/>
      <c r="DKX1298" s="187"/>
      <c r="DKY1298" s="187"/>
      <c r="DKZ1298" s="187"/>
      <c r="DLA1298" s="187"/>
      <c r="DLB1298" s="187"/>
      <c r="DLC1298" s="187"/>
      <c r="DLD1298" s="187"/>
      <c r="DLE1298" s="187"/>
      <c r="DLF1298" s="187"/>
      <c r="DLG1298" s="187"/>
      <c r="DLH1298" s="187"/>
      <c r="DLI1298" s="187"/>
      <c r="DLJ1298" s="187"/>
      <c r="DLK1298" s="187"/>
      <c r="DLL1298" s="187"/>
      <c r="DLM1298" s="187"/>
      <c r="DLN1298" s="187"/>
      <c r="DLO1298" s="187"/>
      <c r="DLP1298" s="187"/>
      <c r="DLQ1298" s="187"/>
      <c r="DLR1298" s="187"/>
      <c r="DLS1298" s="187"/>
      <c r="DLT1298" s="187"/>
      <c r="DLU1298" s="187"/>
      <c r="DLV1298" s="187"/>
      <c r="DLW1298" s="187"/>
      <c r="DLX1298" s="187"/>
      <c r="DLY1298" s="187"/>
      <c r="DLZ1298" s="187"/>
      <c r="DMA1298" s="187"/>
      <c r="DMB1298" s="187"/>
      <c r="DMC1298" s="187"/>
      <c r="DMD1298" s="187"/>
      <c r="DME1298" s="187"/>
      <c r="DMF1298" s="187"/>
      <c r="DMG1298" s="187"/>
      <c r="DMH1298" s="187"/>
      <c r="DMI1298" s="187"/>
      <c r="DMJ1298" s="187"/>
      <c r="DMK1298" s="187"/>
      <c r="DML1298" s="187"/>
      <c r="DMM1298" s="187"/>
      <c r="DMN1298" s="187"/>
      <c r="DMO1298" s="187"/>
      <c r="DMP1298" s="187"/>
      <c r="DMQ1298" s="187"/>
      <c r="DMR1298" s="187"/>
      <c r="DMS1298" s="187"/>
      <c r="DMT1298" s="187"/>
      <c r="DMU1298" s="187"/>
      <c r="DMV1298" s="187"/>
      <c r="DMW1298" s="187"/>
      <c r="DMX1298" s="187"/>
      <c r="DMY1298" s="187"/>
      <c r="DMZ1298" s="187"/>
      <c r="DNA1298" s="187"/>
      <c r="DNB1298" s="187"/>
      <c r="DNC1298" s="187"/>
      <c r="DND1298" s="187"/>
      <c r="DNE1298" s="187"/>
      <c r="DNF1298" s="187"/>
      <c r="DNG1298" s="187"/>
      <c r="DNH1298" s="187"/>
      <c r="DNI1298" s="187"/>
      <c r="DNJ1298" s="187"/>
      <c r="DNK1298" s="187"/>
      <c r="DNL1298" s="187"/>
      <c r="DNM1298" s="187"/>
      <c r="DNN1298" s="187"/>
      <c r="DNO1298" s="187"/>
      <c r="DNP1298" s="187"/>
      <c r="DNQ1298" s="187"/>
      <c r="DNR1298" s="187"/>
      <c r="DNS1298" s="187"/>
      <c r="DNT1298" s="187"/>
      <c r="DNU1298" s="187"/>
      <c r="DNV1298" s="187"/>
      <c r="DNW1298" s="187"/>
      <c r="DNX1298" s="187"/>
      <c r="DNY1298" s="187"/>
      <c r="DNZ1298" s="187"/>
      <c r="DOA1298" s="187"/>
      <c r="DOB1298" s="187"/>
      <c r="DOC1298" s="187"/>
      <c r="DOD1298" s="187"/>
      <c r="DOE1298" s="187"/>
      <c r="DOF1298" s="187"/>
      <c r="DOG1298" s="187"/>
      <c r="DOH1298" s="187"/>
      <c r="DOI1298" s="187"/>
      <c r="DOJ1298" s="187"/>
      <c r="DOK1298" s="187"/>
      <c r="DOL1298" s="187"/>
      <c r="DOM1298" s="187"/>
      <c r="DON1298" s="187"/>
      <c r="DOO1298" s="187"/>
      <c r="DOP1298" s="187"/>
      <c r="DOQ1298" s="187"/>
      <c r="DOR1298" s="187"/>
      <c r="DOS1298" s="187"/>
      <c r="DOT1298" s="187"/>
      <c r="DOU1298" s="187"/>
      <c r="DOV1298" s="187"/>
      <c r="DOW1298" s="187"/>
      <c r="DOX1298" s="187"/>
      <c r="DOY1298" s="187"/>
      <c r="DOZ1298" s="187"/>
      <c r="DPA1298" s="187"/>
      <c r="DPB1298" s="187"/>
      <c r="DPC1298" s="187"/>
      <c r="DPD1298" s="187"/>
      <c r="DPE1298" s="187"/>
      <c r="DPF1298" s="187"/>
      <c r="DPG1298" s="187"/>
      <c r="DPH1298" s="187"/>
      <c r="DPI1298" s="187"/>
      <c r="DPJ1298" s="187"/>
      <c r="DPK1298" s="187"/>
      <c r="DPL1298" s="187"/>
      <c r="DPM1298" s="187"/>
      <c r="DPN1298" s="187"/>
      <c r="DPO1298" s="187"/>
      <c r="DPP1298" s="187"/>
      <c r="DPQ1298" s="187"/>
      <c r="DPR1298" s="187"/>
      <c r="DPS1298" s="187"/>
      <c r="DPT1298" s="187"/>
      <c r="DPU1298" s="187"/>
      <c r="DPV1298" s="187"/>
      <c r="DPW1298" s="187"/>
      <c r="DPX1298" s="187"/>
      <c r="DPY1298" s="187"/>
      <c r="DPZ1298" s="187"/>
      <c r="DQA1298" s="187"/>
      <c r="DQB1298" s="187"/>
      <c r="DQC1298" s="187"/>
      <c r="DQD1298" s="187"/>
      <c r="DQE1298" s="187"/>
      <c r="DQF1298" s="187"/>
      <c r="DQG1298" s="187"/>
      <c r="DQH1298" s="187"/>
      <c r="DQI1298" s="187"/>
      <c r="DQJ1298" s="187"/>
      <c r="DQK1298" s="187"/>
      <c r="DQL1298" s="187"/>
      <c r="DQM1298" s="187"/>
      <c r="DQN1298" s="187"/>
      <c r="DQO1298" s="187"/>
      <c r="DQP1298" s="187"/>
      <c r="DQQ1298" s="187"/>
      <c r="DQR1298" s="187"/>
      <c r="DQS1298" s="187"/>
      <c r="DQT1298" s="187"/>
      <c r="DQU1298" s="187"/>
      <c r="DQV1298" s="187"/>
      <c r="DQW1298" s="187"/>
      <c r="DQX1298" s="187"/>
      <c r="DQY1298" s="187"/>
      <c r="DQZ1298" s="187"/>
      <c r="DRA1298" s="187"/>
      <c r="DRB1298" s="187"/>
      <c r="DRC1298" s="187"/>
      <c r="DRD1298" s="187"/>
      <c r="DRE1298" s="187"/>
      <c r="DRF1298" s="187"/>
      <c r="DRG1298" s="187"/>
      <c r="DRH1298" s="187"/>
      <c r="DRI1298" s="187"/>
      <c r="DRJ1298" s="187"/>
      <c r="DRK1298" s="187"/>
      <c r="DRL1298" s="187"/>
      <c r="DRM1298" s="187"/>
      <c r="DRN1298" s="187"/>
      <c r="DRO1298" s="187"/>
      <c r="DRP1298" s="187"/>
      <c r="DRQ1298" s="187"/>
      <c r="DRR1298" s="187"/>
      <c r="DRS1298" s="187"/>
      <c r="DRT1298" s="187"/>
      <c r="DRU1298" s="187"/>
      <c r="DRV1298" s="187"/>
      <c r="DRW1298" s="187"/>
      <c r="DRX1298" s="187"/>
      <c r="DRY1298" s="187"/>
      <c r="DRZ1298" s="187"/>
      <c r="DSA1298" s="187"/>
      <c r="DSB1298" s="187"/>
      <c r="DSC1298" s="187"/>
      <c r="DSD1298" s="187"/>
      <c r="DSE1298" s="187"/>
      <c r="DSF1298" s="187"/>
      <c r="DSG1298" s="187"/>
      <c r="DSH1298" s="187"/>
      <c r="DSI1298" s="187"/>
      <c r="DSJ1298" s="187"/>
      <c r="DSK1298" s="187"/>
      <c r="DSL1298" s="187"/>
      <c r="DSM1298" s="187"/>
      <c r="DSN1298" s="187"/>
      <c r="DSO1298" s="187"/>
      <c r="DSP1298" s="187"/>
      <c r="DSQ1298" s="187"/>
      <c r="DSR1298" s="187"/>
      <c r="DSS1298" s="187"/>
      <c r="DST1298" s="187"/>
      <c r="DSU1298" s="187"/>
      <c r="DSV1298" s="187"/>
      <c r="DSW1298" s="187"/>
      <c r="DSX1298" s="187"/>
      <c r="DSY1298" s="187"/>
      <c r="DSZ1298" s="187"/>
      <c r="DTA1298" s="187"/>
      <c r="DTB1298" s="187"/>
      <c r="DTC1298" s="187"/>
      <c r="DTD1298" s="187"/>
      <c r="DTE1298" s="187"/>
      <c r="DTF1298" s="187"/>
      <c r="DTG1298" s="187"/>
      <c r="DTH1298" s="187"/>
      <c r="DTI1298" s="187"/>
      <c r="DTJ1298" s="187"/>
      <c r="DTK1298" s="187"/>
      <c r="DTL1298" s="187"/>
      <c r="DTM1298" s="187"/>
      <c r="DTN1298" s="187"/>
      <c r="DTO1298" s="187"/>
      <c r="DTP1298" s="187"/>
      <c r="DTQ1298" s="187"/>
      <c r="DTR1298" s="187"/>
      <c r="DTS1298" s="187"/>
      <c r="DTT1298" s="187"/>
      <c r="DTU1298" s="187"/>
      <c r="DTV1298" s="187"/>
      <c r="DTW1298" s="187"/>
      <c r="DTX1298" s="187"/>
      <c r="DTY1298" s="187"/>
      <c r="DTZ1298" s="187"/>
      <c r="DUA1298" s="187"/>
      <c r="DUB1298" s="187"/>
      <c r="DUC1298" s="187"/>
      <c r="DUD1298" s="187"/>
      <c r="DUE1298" s="187"/>
      <c r="DUF1298" s="187"/>
      <c r="DUG1298" s="187"/>
      <c r="DUH1298" s="187"/>
      <c r="DUI1298" s="187"/>
      <c r="DUJ1298" s="187"/>
      <c r="DUK1298" s="187"/>
      <c r="DUL1298" s="187"/>
      <c r="DUM1298" s="187"/>
      <c r="DUN1298" s="187"/>
      <c r="DUO1298" s="187"/>
      <c r="DUP1298" s="187"/>
      <c r="DUQ1298" s="187"/>
      <c r="DUR1298" s="187"/>
      <c r="DUS1298" s="187"/>
      <c r="DUT1298" s="187"/>
      <c r="DUU1298" s="187"/>
      <c r="DUV1298" s="187"/>
      <c r="DUW1298" s="187"/>
      <c r="DUX1298" s="187"/>
      <c r="DUY1298" s="187"/>
      <c r="DUZ1298" s="187"/>
      <c r="DVA1298" s="187"/>
      <c r="DVB1298" s="187"/>
      <c r="DVC1298" s="187"/>
      <c r="DVD1298" s="187"/>
      <c r="DVE1298" s="187"/>
      <c r="DVF1298" s="187"/>
      <c r="DVG1298" s="187"/>
      <c r="DVH1298" s="187"/>
      <c r="DVI1298" s="187"/>
      <c r="DVJ1298" s="187"/>
      <c r="DVK1298" s="187"/>
      <c r="DVL1298" s="187"/>
      <c r="DVM1298" s="187"/>
      <c r="DVN1298" s="187"/>
      <c r="DVO1298" s="187"/>
      <c r="DVP1298" s="187"/>
      <c r="DVQ1298" s="187"/>
      <c r="DVR1298" s="187"/>
      <c r="DVS1298" s="187"/>
      <c r="DVT1298" s="187"/>
      <c r="DVU1298" s="187"/>
      <c r="DVV1298" s="187"/>
      <c r="DVW1298" s="187"/>
      <c r="DVX1298" s="187"/>
      <c r="DVY1298" s="187"/>
      <c r="DVZ1298" s="187"/>
      <c r="DWA1298" s="187"/>
      <c r="DWB1298" s="187"/>
      <c r="DWC1298" s="187"/>
      <c r="DWD1298" s="187"/>
      <c r="DWE1298" s="187"/>
      <c r="DWF1298" s="187"/>
      <c r="DWG1298" s="187"/>
      <c r="DWH1298" s="187"/>
      <c r="DWI1298" s="187"/>
      <c r="DWJ1298" s="187"/>
      <c r="DWK1298" s="187"/>
      <c r="DWL1298" s="187"/>
      <c r="DWM1298" s="187"/>
      <c r="DWN1298" s="187"/>
      <c r="DWO1298" s="187"/>
      <c r="DWP1298" s="187"/>
      <c r="DWQ1298" s="187"/>
      <c r="DWR1298" s="187"/>
      <c r="DWS1298" s="187"/>
      <c r="DWT1298" s="187"/>
      <c r="DWU1298" s="187"/>
      <c r="DWV1298" s="187"/>
      <c r="DWW1298" s="187"/>
      <c r="DWX1298" s="187"/>
      <c r="DWY1298" s="187"/>
      <c r="DWZ1298" s="187"/>
      <c r="DXA1298" s="187"/>
      <c r="DXB1298" s="187"/>
      <c r="DXC1298" s="187"/>
      <c r="DXD1298" s="187"/>
      <c r="DXE1298" s="187"/>
      <c r="DXF1298" s="187"/>
      <c r="DXG1298" s="187"/>
      <c r="DXH1298" s="187"/>
      <c r="DXI1298" s="187"/>
      <c r="DXJ1298" s="187"/>
      <c r="DXK1298" s="187"/>
      <c r="DXL1298" s="187"/>
      <c r="DXM1298" s="187"/>
      <c r="DXN1298" s="187"/>
      <c r="DXO1298" s="187"/>
      <c r="DXP1298" s="187"/>
      <c r="DXQ1298" s="187"/>
      <c r="DXR1298" s="187"/>
      <c r="DXS1298" s="187"/>
      <c r="DXT1298" s="187"/>
      <c r="DXU1298" s="187"/>
      <c r="DXV1298" s="187"/>
      <c r="DXW1298" s="187"/>
      <c r="DXX1298" s="187"/>
      <c r="DXY1298" s="187"/>
      <c r="DXZ1298" s="187"/>
      <c r="DYA1298" s="187"/>
      <c r="DYB1298" s="187"/>
      <c r="DYC1298" s="187"/>
      <c r="DYD1298" s="187"/>
      <c r="DYE1298" s="187"/>
      <c r="DYF1298" s="187"/>
      <c r="DYG1298" s="187"/>
      <c r="DYH1298" s="187"/>
      <c r="DYI1298" s="187"/>
      <c r="DYJ1298" s="187"/>
      <c r="DYK1298" s="187"/>
      <c r="DYL1298" s="187"/>
      <c r="DYM1298" s="187"/>
      <c r="DYN1298" s="187"/>
      <c r="DYO1298" s="187"/>
      <c r="DYP1298" s="187"/>
      <c r="DYQ1298" s="187"/>
      <c r="DYR1298" s="187"/>
      <c r="DYS1298" s="187"/>
      <c r="DYT1298" s="187"/>
      <c r="DYU1298" s="187"/>
      <c r="DYV1298" s="187"/>
      <c r="DYW1298" s="187"/>
      <c r="DYX1298" s="187"/>
      <c r="DYY1298" s="187"/>
      <c r="DYZ1298" s="187"/>
      <c r="DZA1298" s="187"/>
      <c r="DZB1298" s="187"/>
      <c r="DZC1298" s="187"/>
      <c r="DZD1298" s="187"/>
      <c r="DZE1298" s="187"/>
      <c r="DZF1298" s="187"/>
      <c r="DZG1298" s="187"/>
      <c r="DZH1298" s="187"/>
      <c r="DZI1298" s="187"/>
      <c r="DZJ1298" s="187"/>
      <c r="DZK1298" s="187"/>
      <c r="DZL1298" s="187"/>
      <c r="DZM1298" s="187"/>
      <c r="DZN1298" s="187"/>
      <c r="DZO1298" s="187"/>
      <c r="DZP1298" s="187"/>
      <c r="DZQ1298" s="187"/>
      <c r="DZR1298" s="187"/>
      <c r="DZS1298" s="187"/>
      <c r="DZT1298" s="187"/>
      <c r="DZU1298" s="187"/>
      <c r="DZV1298" s="187"/>
      <c r="DZW1298" s="187"/>
      <c r="DZX1298" s="187"/>
      <c r="DZY1298" s="187"/>
      <c r="DZZ1298" s="187"/>
      <c r="EAA1298" s="187"/>
      <c r="EAB1298" s="187"/>
      <c r="EAC1298" s="187"/>
      <c r="EAD1298" s="187"/>
      <c r="EAE1298" s="187"/>
      <c r="EAF1298" s="187"/>
      <c r="EAG1298" s="187"/>
      <c r="EAH1298" s="187"/>
      <c r="EAI1298" s="187"/>
      <c r="EAJ1298" s="187"/>
      <c r="EAK1298" s="187"/>
      <c r="EAL1298" s="187"/>
      <c r="EAM1298" s="187"/>
      <c r="EAN1298" s="187"/>
      <c r="EAO1298" s="187"/>
      <c r="EAP1298" s="187"/>
      <c r="EAQ1298" s="187"/>
      <c r="EAR1298" s="187"/>
      <c r="EAS1298" s="187"/>
      <c r="EAT1298" s="187"/>
      <c r="EAU1298" s="187"/>
      <c r="EAV1298" s="187"/>
      <c r="EAW1298" s="187"/>
      <c r="EAX1298" s="187"/>
      <c r="EAY1298" s="187"/>
      <c r="EAZ1298" s="187"/>
      <c r="EBA1298" s="187"/>
      <c r="EBB1298" s="187"/>
      <c r="EBC1298" s="187"/>
      <c r="EBD1298" s="187"/>
      <c r="EBE1298" s="187"/>
      <c r="EBF1298" s="187"/>
      <c r="EBG1298" s="187"/>
      <c r="EBH1298" s="187"/>
      <c r="EBI1298" s="187"/>
      <c r="EBJ1298" s="187"/>
      <c r="EBK1298" s="187"/>
      <c r="EBL1298" s="187"/>
      <c r="EBM1298" s="187"/>
      <c r="EBN1298" s="187"/>
      <c r="EBO1298" s="187"/>
      <c r="EBP1298" s="187"/>
      <c r="EBQ1298" s="187"/>
      <c r="EBR1298" s="187"/>
      <c r="EBS1298" s="187"/>
      <c r="EBT1298" s="187"/>
      <c r="EBU1298" s="187"/>
      <c r="EBV1298" s="187"/>
      <c r="EBW1298" s="187"/>
      <c r="EBX1298" s="187"/>
      <c r="EBY1298" s="187"/>
      <c r="EBZ1298" s="187"/>
      <c r="ECA1298" s="187"/>
      <c r="ECB1298" s="187"/>
      <c r="ECC1298" s="187"/>
      <c r="ECD1298" s="187"/>
      <c r="ECE1298" s="187"/>
      <c r="ECF1298" s="187"/>
      <c r="ECG1298" s="187"/>
      <c r="ECH1298" s="187"/>
      <c r="ECI1298" s="187"/>
      <c r="ECJ1298" s="187"/>
      <c r="ECK1298" s="187"/>
      <c r="ECL1298" s="187"/>
      <c r="ECM1298" s="187"/>
      <c r="ECN1298" s="187"/>
      <c r="ECO1298" s="187"/>
      <c r="ECP1298" s="187"/>
      <c r="ECQ1298" s="187"/>
      <c r="ECR1298" s="187"/>
      <c r="ECS1298" s="187"/>
      <c r="ECT1298" s="187"/>
      <c r="ECU1298" s="187"/>
      <c r="ECV1298" s="187"/>
      <c r="ECW1298" s="187"/>
      <c r="ECX1298" s="187"/>
      <c r="ECY1298" s="187"/>
      <c r="ECZ1298" s="187"/>
      <c r="EDA1298" s="187"/>
      <c r="EDB1298" s="187"/>
      <c r="EDC1298" s="187"/>
      <c r="EDD1298" s="187"/>
      <c r="EDE1298" s="187"/>
      <c r="EDF1298" s="187"/>
      <c r="EDG1298" s="187"/>
      <c r="EDH1298" s="187"/>
      <c r="EDI1298" s="187"/>
      <c r="EDJ1298" s="187"/>
      <c r="EDK1298" s="187"/>
      <c r="EDL1298" s="187"/>
      <c r="EDM1298" s="187"/>
      <c r="EDN1298" s="187"/>
      <c r="EDO1298" s="187"/>
      <c r="EDP1298" s="187"/>
      <c r="EDQ1298" s="187"/>
      <c r="EDR1298" s="187"/>
      <c r="EDS1298" s="187"/>
      <c r="EDT1298" s="187"/>
      <c r="EDU1298" s="187"/>
      <c r="EDV1298" s="187"/>
      <c r="EDW1298" s="187"/>
      <c r="EDX1298" s="187"/>
      <c r="EDY1298" s="187"/>
      <c r="EDZ1298" s="187"/>
      <c r="EEA1298" s="187"/>
      <c r="EEB1298" s="187"/>
      <c r="EEC1298" s="187"/>
      <c r="EED1298" s="187"/>
      <c r="EEE1298" s="187"/>
      <c r="EEF1298" s="187"/>
      <c r="EEG1298" s="187"/>
      <c r="EEH1298" s="187"/>
      <c r="EEI1298" s="187"/>
      <c r="EEJ1298" s="187"/>
      <c r="EEK1298" s="187"/>
      <c r="EEL1298" s="187"/>
      <c r="EEM1298" s="187"/>
      <c r="EEN1298" s="187"/>
      <c r="EEO1298" s="187"/>
      <c r="EEP1298" s="187"/>
      <c r="EEQ1298" s="187"/>
      <c r="EER1298" s="187"/>
      <c r="EES1298" s="187"/>
      <c r="EET1298" s="187"/>
      <c r="EEU1298" s="187"/>
      <c r="EEV1298" s="187"/>
      <c r="EEW1298" s="187"/>
      <c r="EEX1298" s="187"/>
      <c r="EEY1298" s="187"/>
      <c r="EEZ1298" s="187"/>
      <c r="EFA1298" s="187"/>
      <c r="EFB1298" s="187"/>
      <c r="EFC1298" s="187"/>
      <c r="EFD1298" s="187"/>
      <c r="EFE1298" s="187"/>
      <c r="EFF1298" s="187"/>
      <c r="EFG1298" s="187"/>
      <c r="EFH1298" s="187"/>
      <c r="EFI1298" s="187"/>
      <c r="EFJ1298" s="187"/>
      <c r="EFK1298" s="187"/>
      <c r="EFL1298" s="187"/>
      <c r="EFM1298" s="187"/>
      <c r="EFN1298" s="187"/>
      <c r="EFO1298" s="187"/>
      <c r="EFP1298" s="187"/>
      <c r="EFQ1298" s="187"/>
      <c r="EFR1298" s="187"/>
      <c r="EFS1298" s="187"/>
      <c r="EFT1298" s="187"/>
      <c r="EFU1298" s="187"/>
      <c r="EFV1298" s="187"/>
      <c r="EFW1298" s="187"/>
      <c r="EFX1298" s="187"/>
      <c r="EFY1298" s="187"/>
      <c r="EFZ1298" s="187"/>
      <c r="EGA1298" s="187"/>
      <c r="EGB1298" s="187"/>
      <c r="EGC1298" s="187"/>
      <c r="EGD1298" s="187"/>
      <c r="EGE1298" s="187"/>
      <c r="EGF1298" s="187"/>
      <c r="EGG1298" s="187"/>
      <c r="EGH1298" s="187"/>
      <c r="EGI1298" s="187"/>
      <c r="EGJ1298" s="187"/>
      <c r="EGK1298" s="187"/>
      <c r="EGL1298" s="187"/>
      <c r="EGM1298" s="187"/>
      <c r="EGN1298" s="187"/>
      <c r="EGO1298" s="187"/>
      <c r="EGP1298" s="187"/>
      <c r="EGQ1298" s="187"/>
      <c r="EGR1298" s="187"/>
      <c r="EGS1298" s="187"/>
      <c r="EGT1298" s="187"/>
      <c r="EGU1298" s="187"/>
      <c r="EGV1298" s="187"/>
      <c r="EGW1298" s="187"/>
      <c r="EGX1298" s="187"/>
      <c r="EGY1298" s="187"/>
      <c r="EGZ1298" s="187"/>
      <c r="EHA1298" s="187"/>
      <c r="EHB1298" s="187"/>
      <c r="EHC1298" s="187"/>
      <c r="EHD1298" s="187"/>
      <c r="EHE1298" s="187"/>
      <c r="EHF1298" s="187"/>
      <c r="EHG1298" s="187"/>
      <c r="EHH1298" s="187"/>
      <c r="EHI1298" s="187"/>
      <c r="EHJ1298" s="187"/>
      <c r="EHK1298" s="187"/>
      <c r="EHL1298" s="187"/>
      <c r="EHM1298" s="187"/>
      <c r="EHN1298" s="187"/>
      <c r="EHO1298" s="187"/>
      <c r="EHP1298" s="187"/>
      <c r="EHQ1298" s="187"/>
      <c r="EHR1298" s="187"/>
      <c r="EHS1298" s="187"/>
      <c r="EHT1298" s="187"/>
      <c r="EHU1298" s="187"/>
      <c r="EHV1298" s="187"/>
      <c r="EHW1298" s="187"/>
      <c r="EHX1298" s="187"/>
      <c r="EHY1298" s="187"/>
      <c r="EHZ1298" s="187"/>
      <c r="EIA1298" s="187"/>
      <c r="EIB1298" s="187"/>
      <c r="EIC1298" s="187"/>
      <c r="EID1298" s="187"/>
      <c r="EIE1298" s="187"/>
      <c r="EIF1298" s="187"/>
      <c r="EIG1298" s="187"/>
      <c r="EIH1298" s="187"/>
      <c r="EII1298" s="187"/>
      <c r="EIJ1298" s="187"/>
      <c r="EIK1298" s="187"/>
      <c r="EIL1298" s="187"/>
      <c r="EIM1298" s="187"/>
      <c r="EIN1298" s="187"/>
      <c r="EIO1298" s="187"/>
      <c r="EIP1298" s="187"/>
      <c r="EIQ1298" s="187"/>
      <c r="EIR1298" s="187"/>
      <c r="EIS1298" s="187"/>
      <c r="EIT1298" s="187"/>
      <c r="EIU1298" s="187"/>
      <c r="EIV1298" s="187"/>
      <c r="EIW1298" s="187"/>
      <c r="EIX1298" s="187"/>
      <c r="EIY1298" s="187"/>
      <c r="EIZ1298" s="187"/>
      <c r="EJA1298" s="187"/>
      <c r="EJB1298" s="187"/>
      <c r="EJC1298" s="187"/>
      <c r="EJD1298" s="187"/>
      <c r="EJE1298" s="187"/>
      <c r="EJF1298" s="187"/>
      <c r="EJG1298" s="187"/>
      <c r="EJH1298" s="187"/>
      <c r="EJI1298" s="187"/>
      <c r="EJJ1298" s="187"/>
      <c r="EJK1298" s="187"/>
      <c r="EJL1298" s="187"/>
      <c r="EJM1298" s="187"/>
      <c r="EJN1298" s="187"/>
      <c r="EJO1298" s="187"/>
      <c r="EJP1298" s="187"/>
      <c r="EJQ1298" s="187"/>
      <c r="EJR1298" s="187"/>
      <c r="EJS1298" s="187"/>
      <c r="EJT1298" s="187"/>
      <c r="EJU1298" s="187"/>
      <c r="EJV1298" s="187"/>
      <c r="EJW1298" s="187"/>
      <c r="EJX1298" s="187"/>
      <c r="EJY1298" s="187"/>
      <c r="EJZ1298" s="187"/>
      <c r="EKA1298" s="187"/>
      <c r="EKB1298" s="187"/>
      <c r="EKC1298" s="187"/>
      <c r="EKD1298" s="187"/>
      <c r="EKE1298" s="187"/>
      <c r="EKF1298" s="187"/>
      <c r="EKG1298" s="187"/>
      <c r="EKH1298" s="187"/>
      <c r="EKI1298" s="187"/>
      <c r="EKJ1298" s="187"/>
      <c r="EKK1298" s="187"/>
      <c r="EKL1298" s="187"/>
      <c r="EKM1298" s="187"/>
      <c r="EKN1298" s="187"/>
      <c r="EKO1298" s="187"/>
      <c r="EKP1298" s="187"/>
      <c r="EKQ1298" s="187"/>
      <c r="EKR1298" s="187"/>
      <c r="EKS1298" s="187"/>
      <c r="EKT1298" s="187"/>
      <c r="EKU1298" s="187"/>
      <c r="EKV1298" s="187"/>
      <c r="EKW1298" s="187"/>
      <c r="EKX1298" s="187"/>
      <c r="EKY1298" s="187"/>
      <c r="EKZ1298" s="187"/>
      <c r="ELA1298" s="187"/>
      <c r="ELB1298" s="187"/>
      <c r="ELC1298" s="187"/>
      <c r="ELD1298" s="187"/>
      <c r="ELE1298" s="187"/>
      <c r="ELF1298" s="187"/>
      <c r="ELG1298" s="187"/>
      <c r="ELH1298" s="187"/>
      <c r="ELI1298" s="187"/>
      <c r="ELJ1298" s="187"/>
      <c r="ELK1298" s="187"/>
      <c r="ELL1298" s="187"/>
      <c r="ELM1298" s="187"/>
      <c r="ELN1298" s="187"/>
      <c r="ELO1298" s="187"/>
      <c r="ELP1298" s="187"/>
      <c r="ELQ1298" s="187"/>
      <c r="ELR1298" s="187"/>
      <c r="ELS1298" s="187"/>
      <c r="ELT1298" s="187"/>
      <c r="ELU1298" s="187"/>
      <c r="ELV1298" s="187"/>
      <c r="ELW1298" s="187"/>
      <c r="ELX1298" s="187"/>
      <c r="ELY1298" s="187"/>
      <c r="ELZ1298" s="187"/>
      <c r="EMA1298" s="187"/>
      <c r="EMB1298" s="187"/>
      <c r="EMC1298" s="187"/>
      <c r="EMD1298" s="187"/>
      <c r="EME1298" s="187"/>
      <c r="EMF1298" s="187"/>
      <c r="EMG1298" s="187"/>
      <c r="EMH1298" s="187"/>
      <c r="EMI1298" s="187"/>
      <c r="EMJ1298" s="187"/>
      <c r="EMK1298" s="187"/>
      <c r="EML1298" s="187"/>
      <c r="EMM1298" s="187"/>
      <c r="EMN1298" s="187"/>
      <c r="EMO1298" s="187"/>
      <c r="EMP1298" s="187"/>
      <c r="EMQ1298" s="187"/>
      <c r="EMR1298" s="187"/>
      <c r="EMS1298" s="187"/>
      <c r="EMT1298" s="187"/>
      <c r="EMU1298" s="187"/>
      <c r="EMV1298" s="187"/>
      <c r="EMW1298" s="187"/>
      <c r="EMX1298" s="187"/>
      <c r="EMY1298" s="187"/>
      <c r="EMZ1298" s="187"/>
      <c r="ENA1298" s="187"/>
      <c r="ENB1298" s="187"/>
      <c r="ENC1298" s="187"/>
      <c r="END1298" s="187"/>
      <c r="ENE1298" s="187"/>
      <c r="ENF1298" s="187"/>
      <c r="ENG1298" s="187"/>
      <c r="ENH1298" s="187"/>
      <c r="ENI1298" s="187"/>
      <c r="ENJ1298" s="187"/>
      <c r="ENK1298" s="187"/>
      <c r="ENL1298" s="187"/>
      <c r="ENM1298" s="187"/>
      <c r="ENN1298" s="187"/>
      <c r="ENO1298" s="187"/>
      <c r="ENP1298" s="187"/>
      <c r="ENQ1298" s="187"/>
      <c r="ENR1298" s="187"/>
      <c r="ENS1298" s="187"/>
      <c r="ENT1298" s="187"/>
      <c r="ENU1298" s="187"/>
      <c r="ENV1298" s="187"/>
      <c r="ENW1298" s="187"/>
      <c r="ENX1298" s="187"/>
      <c r="ENY1298" s="187"/>
      <c r="ENZ1298" s="187"/>
      <c r="EOA1298" s="187"/>
      <c r="EOB1298" s="187"/>
      <c r="EOC1298" s="187"/>
      <c r="EOD1298" s="187"/>
      <c r="EOE1298" s="187"/>
      <c r="EOF1298" s="187"/>
      <c r="EOG1298" s="187"/>
      <c r="EOH1298" s="187"/>
      <c r="EOI1298" s="187"/>
      <c r="EOJ1298" s="187"/>
      <c r="EOK1298" s="187"/>
      <c r="EOL1298" s="187"/>
      <c r="EOM1298" s="187"/>
      <c r="EON1298" s="187"/>
      <c r="EOO1298" s="187"/>
      <c r="EOP1298" s="187"/>
      <c r="EOQ1298" s="187"/>
      <c r="EOR1298" s="187"/>
      <c r="EOS1298" s="187"/>
      <c r="EOT1298" s="187"/>
      <c r="EOU1298" s="187"/>
      <c r="EOV1298" s="187"/>
      <c r="EOW1298" s="187"/>
      <c r="EOX1298" s="187"/>
      <c r="EOY1298" s="187"/>
      <c r="EOZ1298" s="187"/>
      <c r="EPA1298" s="187"/>
      <c r="EPB1298" s="187"/>
      <c r="EPC1298" s="187"/>
      <c r="EPD1298" s="187"/>
      <c r="EPE1298" s="187"/>
      <c r="EPF1298" s="187"/>
      <c r="EPG1298" s="187"/>
      <c r="EPH1298" s="187"/>
      <c r="EPI1298" s="187"/>
      <c r="EPJ1298" s="187"/>
      <c r="EPK1298" s="187"/>
      <c r="EPL1298" s="187"/>
      <c r="EPM1298" s="187"/>
      <c r="EPN1298" s="187"/>
      <c r="EPO1298" s="187"/>
      <c r="EPP1298" s="187"/>
      <c r="EPQ1298" s="187"/>
      <c r="EPR1298" s="187"/>
      <c r="EPS1298" s="187"/>
      <c r="EPT1298" s="187"/>
      <c r="EPU1298" s="187"/>
      <c r="EPV1298" s="187"/>
      <c r="EPW1298" s="187"/>
      <c r="EPX1298" s="187"/>
      <c r="EPY1298" s="187"/>
      <c r="EPZ1298" s="187"/>
      <c r="EQA1298" s="187"/>
      <c r="EQB1298" s="187"/>
      <c r="EQC1298" s="187"/>
      <c r="EQD1298" s="187"/>
      <c r="EQE1298" s="187"/>
      <c r="EQF1298" s="187"/>
      <c r="EQG1298" s="187"/>
      <c r="EQH1298" s="187"/>
      <c r="EQI1298" s="187"/>
      <c r="EQJ1298" s="187"/>
      <c r="EQK1298" s="187"/>
      <c r="EQL1298" s="187"/>
      <c r="EQM1298" s="187"/>
      <c r="EQN1298" s="187"/>
      <c r="EQO1298" s="187"/>
      <c r="EQP1298" s="187"/>
      <c r="EQQ1298" s="187"/>
      <c r="EQR1298" s="187"/>
      <c r="EQS1298" s="187"/>
      <c r="EQT1298" s="187"/>
      <c r="EQU1298" s="187"/>
      <c r="EQV1298" s="187"/>
      <c r="EQW1298" s="187"/>
      <c r="EQX1298" s="187"/>
      <c r="EQY1298" s="187"/>
      <c r="EQZ1298" s="187"/>
      <c r="ERA1298" s="187"/>
      <c r="ERB1298" s="187"/>
      <c r="ERC1298" s="187"/>
      <c r="ERD1298" s="187"/>
      <c r="ERE1298" s="187"/>
      <c r="ERF1298" s="187"/>
      <c r="ERG1298" s="187"/>
      <c r="ERH1298" s="187"/>
      <c r="ERI1298" s="187"/>
      <c r="ERJ1298" s="187"/>
      <c r="ERK1298" s="187"/>
      <c r="ERL1298" s="187"/>
      <c r="ERM1298" s="187"/>
      <c r="ERN1298" s="187"/>
      <c r="ERO1298" s="187"/>
      <c r="ERP1298" s="187"/>
      <c r="ERQ1298" s="187"/>
      <c r="ERR1298" s="187"/>
      <c r="ERS1298" s="187"/>
      <c r="ERT1298" s="187"/>
      <c r="ERU1298" s="187"/>
      <c r="ERV1298" s="187"/>
      <c r="ERW1298" s="187"/>
      <c r="ERX1298" s="187"/>
      <c r="ERY1298" s="187"/>
      <c r="ERZ1298" s="187"/>
      <c r="ESA1298" s="187"/>
      <c r="ESB1298" s="187"/>
      <c r="ESC1298" s="187"/>
      <c r="ESD1298" s="187"/>
      <c r="ESE1298" s="187"/>
      <c r="ESF1298" s="187"/>
      <c r="ESG1298" s="187"/>
      <c r="ESH1298" s="187"/>
      <c r="ESI1298" s="187"/>
      <c r="ESJ1298" s="187"/>
      <c r="ESK1298" s="187"/>
      <c r="ESL1298" s="187"/>
      <c r="ESM1298" s="187"/>
      <c r="ESN1298" s="187"/>
      <c r="ESO1298" s="187"/>
      <c r="ESP1298" s="187"/>
      <c r="ESQ1298" s="187"/>
      <c r="ESR1298" s="187"/>
      <c r="ESS1298" s="187"/>
      <c r="EST1298" s="187"/>
      <c r="ESU1298" s="187"/>
      <c r="ESV1298" s="187"/>
      <c r="ESW1298" s="187"/>
      <c r="ESX1298" s="187"/>
      <c r="ESY1298" s="187"/>
      <c r="ESZ1298" s="187"/>
      <c r="ETA1298" s="187"/>
      <c r="ETB1298" s="187"/>
      <c r="ETC1298" s="187"/>
      <c r="ETD1298" s="187"/>
      <c r="ETE1298" s="187"/>
      <c r="ETF1298" s="187"/>
      <c r="ETG1298" s="187"/>
      <c r="ETH1298" s="187"/>
      <c r="ETI1298" s="187"/>
      <c r="ETJ1298" s="187"/>
      <c r="ETK1298" s="187"/>
      <c r="ETL1298" s="187"/>
      <c r="ETM1298" s="187"/>
      <c r="ETN1298" s="187"/>
      <c r="ETO1298" s="187"/>
      <c r="ETP1298" s="187"/>
      <c r="ETQ1298" s="187"/>
      <c r="ETR1298" s="187"/>
      <c r="ETS1298" s="187"/>
      <c r="ETT1298" s="187"/>
      <c r="ETU1298" s="187"/>
      <c r="ETV1298" s="187"/>
      <c r="ETW1298" s="187"/>
      <c r="ETX1298" s="187"/>
      <c r="ETY1298" s="187"/>
      <c r="ETZ1298" s="187"/>
      <c r="EUA1298" s="187"/>
      <c r="EUB1298" s="187"/>
      <c r="EUC1298" s="187"/>
      <c r="EUD1298" s="187"/>
      <c r="EUE1298" s="187"/>
      <c r="EUF1298" s="187"/>
      <c r="EUG1298" s="187"/>
      <c r="EUH1298" s="187"/>
      <c r="EUI1298" s="187"/>
      <c r="EUJ1298" s="187"/>
      <c r="EUK1298" s="187"/>
      <c r="EUL1298" s="187"/>
      <c r="EUM1298" s="187"/>
      <c r="EUN1298" s="187"/>
      <c r="EUO1298" s="187"/>
      <c r="EUP1298" s="187"/>
      <c r="EUQ1298" s="187"/>
      <c r="EUR1298" s="187"/>
      <c r="EUS1298" s="187"/>
      <c r="EUT1298" s="187"/>
      <c r="EUU1298" s="187"/>
      <c r="EUV1298" s="187"/>
      <c r="EUW1298" s="187"/>
      <c r="EUX1298" s="187"/>
      <c r="EUY1298" s="187"/>
      <c r="EUZ1298" s="187"/>
      <c r="EVA1298" s="187"/>
      <c r="EVB1298" s="187"/>
      <c r="EVC1298" s="187"/>
      <c r="EVD1298" s="187"/>
      <c r="EVE1298" s="187"/>
      <c r="EVF1298" s="187"/>
      <c r="EVG1298" s="187"/>
      <c r="EVH1298" s="187"/>
      <c r="EVI1298" s="187"/>
      <c r="EVJ1298" s="187"/>
      <c r="EVK1298" s="187"/>
      <c r="EVL1298" s="187"/>
      <c r="EVM1298" s="187"/>
      <c r="EVN1298" s="187"/>
      <c r="EVO1298" s="187"/>
      <c r="EVP1298" s="187"/>
      <c r="EVQ1298" s="187"/>
      <c r="EVR1298" s="187"/>
      <c r="EVS1298" s="187"/>
      <c r="EVT1298" s="187"/>
      <c r="EVU1298" s="187"/>
      <c r="EVV1298" s="187"/>
      <c r="EVW1298" s="187"/>
      <c r="EVX1298" s="187"/>
      <c r="EVY1298" s="187"/>
      <c r="EVZ1298" s="187"/>
      <c r="EWA1298" s="187"/>
      <c r="EWB1298" s="187"/>
      <c r="EWC1298" s="187"/>
      <c r="EWD1298" s="187"/>
      <c r="EWE1298" s="187"/>
      <c r="EWF1298" s="187"/>
      <c r="EWG1298" s="187"/>
      <c r="EWH1298" s="187"/>
      <c r="EWI1298" s="187"/>
      <c r="EWJ1298" s="187"/>
      <c r="EWK1298" s="187"/>
      <c r="EWL1298" s="187"/>
      <c r="EWM1298" s="187"/>
      <c r="EWN1298" s="187"/>
      <c r="EWO1298" s="187"/>
      <c r="EWP1298" s="187"/>
      <c r="EWQ1298" s="187"/>
      <c r="EWR1298" s="187"/>
      <c r="EWS1298" s="187"/>
      <c r="EWT1298" s="187"/>
      <c r="EWU1298" s="187"/>
      <c r="EWV1298" s="187"/>
      <c r="EWW1298" s="187"/>
      <c r="EWX1298" s="187"/>
      <c r="EWY1298" s="187"/>
      <c r="EWZ1298" s="187"/>
      <c r="EXA1298" s="187"/>
      <c r="EXB1298" s="187"/>
      <c r="EXC1298" s="187"/>
      <c r="EXD1298" s="187"/>
      <c r="EXE1298" s="187"/>
      <c r="EXF1298" s="187"/>
      <c r="EXG1298" s="187"/>
      <c r="EXH1298" s="187"/>
      <c r="EXI1298" s="187"/>
      <c r="EXJ1298" s="187"/>
      <c r="EXK1298" s="187"/>
      <c r="EXL1298" s="187"/>
      <c r="EXM1298" s="187"/>
      <c r="EXN1298" s="187"/>
      <c r="EXO1298" s="187"/>
      <c r="EXP1298" s="187"/>
      <c r="EXQ1298" s="187"/>
      <c r="EXR1298" s="187"/>
      <c r="EXS1298" s="187"/>
      <c r="EXT1298" s="187"/>
      <c r="EXU1298" s="187"/>
      <c r="EXV1298" s="187"/>
      <c r="EXW1298" s="187"/>
      <c r="EXX1298" s="187"/>
      <c r="EXY1298" s="187"/>
      <c r="EXZ1298" s="187"/>
      <c r="EYA1298" s="187"/>
      <c r="EYB1298" s="187"/>
      <c r="EYC1298" s="187"/>
      <c r="EYD1298" s="187"/>
      <c r="EYE1298" s="187"/>
      <c r="EYF1298" s="187"/>
      <c r="EYG1298" s="187"/>
      <c r="EYH1298" s="187"/>
      <c r="EYI1298" s="187"/>
      <c r="EYJ1298" s="187"/>
      <c r="EYK1298" s="187"/>
      <c r="EYL1298" s="187"/>
      <c r="EYM1298" s="187"/>
      <c r="EYN1298" s="187"/>
      <c r="EYO1298" s="187"/>
      <c r="EYP1298" s="187"/>
      <c r="EYQ1298" s="187"/>
      <c r="EYR1298" s="187"/>
      <c r="EYS1298" s="187"/>
      <c r="EYT1298" s="187"/>
      <c r="EYU1298" s="187"/>
      <c r="EYV1298" s="187"/>
      <c r="EYW1298" s="187"/>
      <c r="EYX1298" s="187"/>
      <c r="EYY1298" s="187"/>
      <c r="EYZ1298" s="187"/>
      <c r="EZA1298" s="187"/>
      <c r="EZB1298" s="187"/>
      <c r="EZC1298" s="187"/>
      <c r="EZD1298" s="187"/>
      <c r="EZE1298" s="187"/>
      <c r="EZF1298" s="187"/>
      <c r="EZG1298" s="187"/>
      <c r="EZH1298" s="187"/>
      <c r="EZI1298" s="187"/>
      <c r="EZJ1298" s="187"/>
      <c r="EZK1298" s="187"/>
      <c r="EZL1298" s="187"/>
      <c r="EZM1298" s="187"/>
      <c r="EZN1298" s="187"/>
      <c r="EZO1298" s="187"/>
      <c r="EZP1298" s="187"/>
      <c r="EZQ1298" s="187"/>
      <c r="EZR1298" s="187"/>
      <c r="EZS1298" s="187"/>
      <c r="EZT1298" s="187"/>
      <c r="EZU1298" s="187"/>
      <c r="EZV1298" s="187"/>
      <c r="EZW1298" s="187"/>
      <c r="EZX1298" s="187"/>
      <c r="EZY1298" s="187"/>
      <c r="EZZ1298" s="187"/>
      <c r="FAA1298" s="187"/>
      <c r="FAB1298" s="187"/>
      <c r="FAC1298" s="187"/>
      <c r="FAD1298" s="187"/>
      <c r="FAE1298" s="187"/>
      <c r="FAF1298" s="187"/>
      <c r="FAG1298" s="187"/>
      <c r="FAH1298" s="187"/>
      <c r="FAI1298" s="187"/>
      <c r="FAJ1298" s="187"/>
      <c r="FAK1298" s="187"/>
      <c r="FAL1298" s="187"/>
      <c r="FAM1298" s="187"/>
      <c r="FAN1298" s="187"/>
      <c r="FAO1298" s="187"/>
      <c r="FAP1298" s="187"/>
      <c r="FAQ1298" s="187"/>
      <c r="FAR1298" s="187"/>
      <c r="FAS1298" s="187"/>
      <c r="FAT1298" s="187"/>
      <c r="FAU1298" s="187"/>
      <c r="FAV1298" s="187"/>
      <c r="FAW1298" s="187"/>
      <c r="FAX1298" s="187"/>
      <c r="FAY1298" s="187"/>
      <c r="FAZ1298" s="187"/>
      <c r="FBA1298" s="187"/>
      <c r="FBB1298" s="187"/>
      <c r="FBC1298" s="187"/>
      <c r="FBD1298" s="187"/>
      <c r="FBE1298" s="187"/>
      <c r="FBF1298" s="187"/>
      <c r="FBG1298" s="187"/>
      <c r="FBH1298" s="187"/>
      <c r="FBI1298" s="187"/>
      <c r="FBJ1298" s="187"/>
      <c r="FBK1298" s="187"/>
      <c r="FBL1298" s="187"/>
      <c r="FBM1298" s="187"/>
      <c r="FBN1298" s="187"/>
      <c r="FBO1298" s="187"/>
      <c r="FBP1298" s="187"/>
      <c r="FBQ1298" s="187"/>
      <c r="FBR1298" s="187"/>
      <c r="FBS1298" s="187"/>
      <c r="FBT1298" s="187"/>
      <c r="FBU1298" s="187"/>
      <c r="FBV1298" s="187"/>
      <c r="FBW1298" s="187"/>
      <c r="FBX1298" s="187"/>
      <c r="FBY1298" s="187"/>
      <c r="FBZ1298" s="187"/>
      <c r="FCA1298" s="187"/>
      <c r="FCB1298" s="187"/>
      <c r="FCC1298" s="187"/>
      <c r="FCD1298" s="187"/>
      <c r="FCE1298" s="187"/>
      <c r="FCF1298" s="187"/>
      <c r="FCG1298" s="187"/>
      <c r="FCH1298" s="187"/>
      <c r="FCI1298" s="187"/>
      <c r="FCJ1298" s="187"/>
      <c r="FCK1298" s="187"/>
      <c r="FCL1298" s="187"/>
      <c r="FCM1298" s="187"/>
      <c r="FCN1298" s="187"/>
      <c r="FCO1298" s="187"/>
      <c r="FCP1298" s="187"/>
      <c r="FCQ1298" s="187"/>
      <c r="FCR1298" s="187"/>
      <c r="FCS1298" s="187"/>
      <c r="FCT1298" s="187"/>
      <c r="FCU1298" s="187"/>
      <c r="FCV1298" s="187"/>
      <c r="FCW1298" s="187"/>
      <c r="FCX1298" s="187"/>
      <c r="FCY1298" s="187"/>
      <c r="FCZ1298" s="187"/>
      <c r="FDA1298" s="187"/>
      <c r="FDB1298" s="187"/>
      <c r="FDC1298" s="187"/>
      <c r="FDD1298" s="187"/>
      <c r="FDE1298" s="187"/>
      <c r="FDF1298" s="187"/>
      <c r="FDG1298" s="187"/>
      <c r="FDH1298" s="187"/>
      <c r="FDI1298" s="187"/>
      <c r="FDJ1298" s="187"/>
      <c r="FDK1298" s="187"/>
      <c r="FDL1298" s="187"/>
      <c r="FDM1298" s="187"/>
      <c r="FDN1298" s="187"/>
      <c r="FDO1298" s="187"/>
      <c r="FDP1298" s="187"/>
      <c r="FDQ1298" s="187"/>
      <c r="FDR1298" s="187"/>
      <c r="FDS1298" s="187"/>
      <c r="FDT1298" s="187"/>
      <c r="FDU1298" s="187"/>
      <c r="FDV1298" s="187"/>
      <c r="FDW1298" s="187"/>
      <c r="FDX1298" s="187"/>
      <c r="FDY1298" s="187"/>
      <c r="FDZ1298" s="187"/>
      <c r="FEA1298" s="187"/>
      <c r="FEB1298" s="187"/>
      <c r="FEC1298" s="187"/>
      <c r="FED1298" s="187"/>
      <c r="FEE1298" s="187"/>
      <c r="FEF1298" s="187"/>
      <c r="FEG1298" s="187"/>
      <c r="FEH1298" s="187"/>
      <c r="FEI1298" s="187"/>
      <c r="FEJ1298" s="187"/>
      <c r="FEK1298" s="187"/>
      <c r="FEL1298" s="187"/>
      <c r="FEM1298" s="187"/>
      <c r="FEN1298" s="187"/>
      <c r="FEO1298" s="187"/>
      <c r="FEP1298" s="187"/>
      <c r="FEQ1298" s="187"/>
      <c r="FER1298" s="187"/>
      <c r="FES1298" s="187"/>
      <c r="FET1298" s="187"/>
      <c r="FEU1298" s="187"/>
      <c r="FEV1298" s="187"/>
      <c r="FEW1298" s="187"/>
      <c r="FEX1298" s="187"/>
      <c r="FEY1298" s="187"/>
      <c r="FEZ1298" s="187"/>
      <c r="FFA1298" s="187"/>
      <c r="FFB1298" s="187"/>
      <c r="FFC1298" s="187"/>
      <c r="FFD1298" s="187"/>
      <c r="FFE1298" s="187"/>
      <c r="FFF1298" s="187"/>
      <c r="FFG1298" s="187"/>
      <c r="FFH1298" s="187"/>
      <c r="FFI1298" s="187"/>
      <c r="FFJ1298" s="187"/>
      <c r="FFK1298" s="187"/>
      <c r="FFL1298" s="187"/>
      <c r="FFM1298" s="187"/>
      <c r="FFN1298" s="187"/>
      <c r="FFO1298" s="187"/>
      <c r="FFP1298" s="187"/>
      <c r="FFQ1298" s="187"/>
      <c r="FFR1298" s="187"/>
      <c r="FFS1298" s="187"/>
      <c r="FFT1298" s="187"/>
      <c r="FFU1298" s="187"/>
      <c r="FFV1298" s="187"/>
      <c r="FFW1298" s="187"/>
      <c r="FFX1298" s="187"/>
      <c r="FFY1298" s="187"/>
      <c r="FFZ1298" s="187"/>
      <c r="FGA1298" s="187"/>
      <c r="FGB1298" s="187"/>
      <c r="FGC1298" s="187"/>
      <c r="FGD1298" s="187"/>
      <c r="FGE1298" s="187"/>
      <c r="FGF1298" s="187"/>
      <c r="FGG1298" s="187"/>
      <c r="FGH1298" s="187"/>
      <c r="FGI1298" s="187"/>
      <c r="FGJ1298" s="187"/>
      <c r="FGK1298" s="187"/>
      <c r="FGL1298" s="187"/>
      <c r="FGM1298" s="187"/>
      <c r="FGN1298" s="187"/>
      <c r="FGO1298" s="187"/>
      <c r="FGP1298" s="187"/>
      <c r="FGQ1298" s="187"/>
      <c r="FGR1298" s="187"/>
      <c r="FGS1298" s="187"/>
      <c r="FGT1298" s="187"/>
      <c r="FGU1298" s="187"/>
      <c r="FGV1298" s="187"/>
      <c r="FGW1298" s="187"/>
      <c r="FGX1298" s="187"/>
      <c r="FGY1298" s="187"/>
      <c r="FGZ1298" s="187"/>
      <c r="FHA1298" s="187"/>
      <c r="FHB1298" s="187"/>
      <c r="FHC1298" s="187"/>
      <c r="FHD1298" s="187"/>
      <c r="FHE1298" s="187"/>
      <c r="FHF1298" s="187"/>
      <c r="FHG1298" s="187"/>
      <c r="FHH1298" s="187"/>
      <c r="FHI1298" s="187"/>
      <c r="FHJ1298" s="187"/>
      <c r="FHK1298" s="187"/>
      <c r="FHL1298" s="187"/>
      <c r="FHM1298" s="187"/>
      <c r="FHN1298" s="187"/>
      <c r="FHO1298" s="187"/>
      <c r="FHP1298" s="187"/>
      <c r="FHQ1298" s="187"/>
      <c r="FHR1298" s="187"/>
      <c r="FHS1298" s="187"/>
      <c r="FHT1298" s="187"/>
      <c r="FHU1298" s="187"/>
      <c r="FHV1298" s="187"/>
      <c r="FHW1298" s="187"/>
      <c r="FHX1298" s="187"/>
      <c r="FHY1298" s="187"/>
      <c r="FHZ1298" s="187"/>
      <c r="FIA1298" s="187"/>
      <c r="FIB1298" s="187"/>
      <c r="FIC1298" s="187"/>
      <c r="FID1298" s="187"/>
      <c r="FIE1298" s="187"/>
      <c r="FIF1298" s="187"/>
      <c r="FIG1298" s="187"/>
      <c r="FIH1298" s="187"/>
      <c r="FII1298" s="187"/>
      <c r="FIJ1298" s="187"/>
      <c r="FIK1298" s="187"/>
      <c r="FIL1298" s="187"/>
      <c r="FIM1298" s="187"/>
      <c r="FIN1298" s="187"/>
      <c r="FIO1298" s="187"/>
      <c r="FIP1298" s="187"/>
      <c r="FIQ1298" s="187"/>
      <c r="FIR1298" s="187"/>
      <c r="FIS1298" s="187"/>
      <c r="FIT1298" s="187"/>
      <c r="FIU1298" s="187"/>
      <c r="FIV1298" s="187"/>
      <c r="FIW1298" s="187"/>
      <c r="FIX1298" s="187"/>
      <c r="FIY1298" s="187"/>
      <c r="FIZ1298" s="187"/>
      <c r="FJA1298" s="187"/>
      <c r="FJB1298" s="187"/>
      <c r="FJC1298" s="187"/>
      <c r="FJD1298" s="187"/>
      <c r="FJE1298" s="187"/>
      <c r="FJF1298" s="187"/>
      <c r="FJG1298" s="187"/>
      <c r="FJH1298" s="187"/>
      <c r="FJI1298" s="187"/>
      <c r="FJJ1298" s="187"/>
      <c r="FJK1298" s="187"/>
      <c r="FJL1298" s="187"/>
      <c r="FJM1298" s="187"/>
      <c r="FJN1298" s="187"/>
      <c r="FJO1298" s="187"/>
      <c r="FJP1298" s="187"/>
      <c r="FJQ1298" s="187"/>
      <c r="FJR1298" s="187"/>
      <c r="FJS1298" s="187"/>
      <c r="FJT1298" s="187"/>
      <c r="FJU1298" s="187"/>
      <c r="FJV1298" s="187"/>
      <c r="FJW1298" s="187"/>
      <c r="FJX1298" s="187"/>
      <c r="FJY1298" s="187"/>
      <c r="FJZ1298" s="187"/>
      <c r="FKA1298" s="187"/>
      <c r="FKB1298" s="187"/>
      <c r="FKC1298" s="187"/>
      <c r="FKD1298" s="187"/>
      <c r="FKE1298" s="187"/>
      <c r="FKF1298" s="187"/>
      <c r="FKG1298" s="187"/>
      <c r="FKH1298" s="187"/>
      <c r="FKI1298" s="187"/>
      <c r="FKJ1298" s="187"/>
      <c r="FKK1298" s="187"/>
      <c r="FKL1298" s="187"/>
      <c r="FKM1298" s="187"/>
      <c r="FKN1298" s="187"/>
      <c r="FKO1298" s="187"/>
      <c r="FKP1298" s="187"/>
      <c r="FKQ1298" s="187"/>
      <c r="FKR1298" s="187"/>
      <c r="FKS1298" s="187"/>
      <c r="FKT1298" s="187"/>
      <c r="FKU1298" s="187"/>
      <c r="FKV1298" s="187"/>
      <c r="FKW1298" s="187"/>
      <c r="FKX1298" s="187"/>
      <c r="FKY1298" s="187"/>
      <c r="FKZ1298" s="187"/>
      <c r="FLA1298" s="187"/>
      <c r="FLB1298" s="187"/>
      <c r="FLC1298" s="187"/>
      <c r="FLD1298" s="187"/>
      <c r="FLE1298" s="187"/>
      <c r="FLF1298" s="187"/>
      <c r="FLG1298" s="187"/>
      <c r="FLH1298" s="187"/>
      <c r="FLI1298" s="187"/>
      <c r="FLJ1298" s="187"/>
      <c r="FLK1298" s="187"/>
      <c r="FLL1298" s="187"/>
      <c r="FLM1298" s="187"/>
      <c r="FLN1298" s="187"/>
      <c r="FLO1298" s="187"/>
      <c r="FLP1298" s="187"/>
      <c r="FLQ1298" s="187"/>
      <c r="FLR1298" s="187"/>
      <c r="FLS1298" s="187"/>
      <c r="FLT1298" s="187"/>
      <c r="FLU1298" s="187"/>
      <c r="FLV1298" s="187"/>
      <c r="FLW1298" s="187"/>
      <c r="FLX1298" s="187"/>
      <c r="FLY1298" s="187"/>
      <c r="FLZ1298" s="187"/>
      <c r="FMA1298" s="187"/>
      <c r="FMB1298" s="187"/>
      <c r="FMC1298" s="187"/>
      <c r="FMD1298" s="187"/>
      <c r="FME1298" s="187"/>
      <c r="FMF1298" s="187"/>
      <c r="FMG1298" s="187"/>
      <c r="FMH1298" s="187"/>
      <c r="FMI1298" s="187"/>
      <c r="FMJ1298" s="187"/>
      <c r="FMK1298" s="187"/>
      <c r="FML1298" s="187"/>
      <c r="FMM1298" s="187"/>
      <c r="FMN1298" s="187"/>
      <c r="FMO1298" s="187"/>
      <c r="FMP1298" s="187"/>
      <c r="FMQ1298" s="187"/>
      <c r="FMR1298" s="187"/>
      <c r="FMS1298" s="187"/>
      <c r="FMT1298" s="187"/>
      <c r="FMU1298" s="187"/>
      <c r="FMV1298" s="187"/>
      <c r="FMW1298" s="187"/>
      <c r="FMX1298" s="187"/>
      <c r="FMY1298" s="187"/>
      <c r="FMZ1298" s="187"/>
      <c r="FNA1298" s="187"/>
      <c r="FNB1298" s="187"/>
      <c r="FNC1298" s="187"/>
      <c r="FND1298" s="187"/>
      <c r="FNE1298" s="187"/>
      <c r="FNF1298" s="187"/>
      <c r="FNG1298" s="187"/>
      <c r="FNH1298" s="187"/>
      <c r="FNI1298" s="187"/>
      <c r="FNJ1298" s="187"/>
      <c r="FNK1298" s="187"/>
      <c r="FNL1298" s="187"/>
      <c r="FNM1298" s="187"/>
      <c r="FNN1298" s="187"/>
      <c r="FNO1298" s="187"/>
      <c r="FNP1298" s="187"/>
      <c r="FNQ1298" s="187"/>
      <c r="FNR1298" s="187"/>
      <c r="FNS1298" s="187"/>
      <c r="FNT1298" s="187"/>
      <c r="FNU1298" s="187"/>
      <c r="FNV1298" s="187"/>
      <c r="FNW1298" s="187"/>
      <c r="FNX1298" s="187"/>
      <c r="FNY1298" s="187"/>
      <c r="FNZ1298" s="187"/>
      <c r="FOA1298" s="187"/>
      <c r="FOB1298" s="187"/>
      <c r="FOC1298" s="187"/>
      <c r="FOD1298" s="187"/>
      <c r="FOE1298" s="187"/>
      <c r="FOF1298" s="187"/>
      <c r="FOG1298" s="187"/>
      <c r="FOH1298" s="187"/>
      <c r="FOI1298" s="187"/>
      <c r="FOJ1298" s="187"/>
      <c r="FOK1298" s="187"/>
      <c r="FOL1298" s="187"/>
      <c r="FOM1298" s="187"/>
      <c r="FON1298" s="187"/>
      <c r="FOO1298" s="187"/>
      <c r="FOP1298" s="187"/>
      <c r="FOQ1298" s="187"/>
      <c r="FOR1298" s="187"/>
      <c r="FOS1298" s="187"/>
      <c r="FOT1298" s="187"/>
      <c r="FOU1298" s="187"/>
      <c r="FOV1298" s="187"/>
      <c r="FOW1298" s="187"/>
      <c r="FOX1298" s="187"/>
      <c r="FOY1298" s="187"/>
      <c r="FOZ1298" s="187"/>
      <c r="FPA1298" s="187"/>
      <c r="FPB1298" s="187"/>
      <c r="FPC1298" s="187"/>
      <c r="FPD1298" s="187"/>
      <c r="FPE1298" s="187"/>
      <c r="FPF1298" s="187"/>
      <c r="FPG1298" s="187"/>
      <c r="FPH1298" s="187"/>
      <c r="FPI1298" s="187"/>
      <c r="FPJ1298" s="187"/>
      <c r="FPK1298" s="187"/>
      <c r="FPL1298" s="187"/>
      <c r="FPM1298" s="187"/>
      <c r="FPN1298" s="187"/>
      <c r="FPO1298" s="187"/>
      <c r="FPP1298" s="187"/>
      <c r="FPQ1298" s="187"/>
      <c r="FPR1298" s="187"/>
      <c r="FPS1298" s="187"/>
      <c r="FPT1298" s="187"/>
      <c r="FPU1298" s="187"/>
      <c r="FPV1298" s="187"/>
      <c r="FPW1298" s="187"/>
      <c r="FPX1298" s="187"/>
      <c r="FPY1298" s="187"/>
      <c r="FPZ1298" s="187"/>
      <c r="FQA1298" s="187"/>
      <c r="FQB1298" s="187"/>
      <c r="FQC1298" s="187"/>
      <c r="FQD1298" s="187"/>
      <c r="FQE1298" s="187"/>
      <c r="FQF1298" s="187"/>
      <c r="FQG1298" s="187"/>
      <c r="FQH1298" s="187"/>
      <c r="FQI1298" s="187"/>
      <c r="FQJ1298" s="187"/>
      <c r="FQK1298" s="187"/>
      <c r="FQL1298" s="187"/>
      <c r="FQM1298" s="187"/>
      <c r="FQN1298" s="187"/>
      <c r="FQO1298" s="187"/>
      <c r="FQP1298" s="187"/>
      <c r="FQQ1298" s="187"/>
      <c r="FQR1298" s="187"/>
      <c r="FQS1298" s="187"/>
      <c r="FQT1298" s="187"/>
      <c r="FQU1298" s="187"/>
      <c r="FQV1298" s="187"/>
      <c r="FQW1298" s="187"/>
      <c r="FQX1298" s="187"/>
      <c r="FQY1298" s="187"/>
      <c r="FQZ1298" s="187"/>
      <c r="FRA1298" s="187"/>
      <c r="FRB1298" s="187"/>
      <c r="FRC1298" s="187"/>
      <c r="FRD1298" s="187"/>
      <c r="FRE1298" s="187"/>
      <c r="FRF1298" s="187"/>
      <c r="FRG1298" s="187"/>
      <c r="FRH1298" s="187"/>
      <c r="FRI1298" s="187"/>
      <c r="FRJ1298" s="187"/>
      <c r="FRK1298" s="187"/>
      <c r="FRL1298" s="187"/>
      <c r="FRM1298" s="187"/>
      <c r="FRN1298" s="187"/>
      <c r="FRO1298" s="187"/>
      <c r="FRP1298" s="187"/>
      <c r="FRQ1298" s="187"/>
      <c r="FRR1298" s="187"/>
      <c r="FRS1298" s="187"/>
      <c r="FRT1298" s="187"/>
      <c r="FRU1298" s="187"/>
      <c r="FRV1298" s="187"/>
      <c r="FRW1298" s="187"/>
      <c r="FRX1298" s="187"/>
      <c r="FRY1298" s="187"/>
      <c r="FRZ1298" s="187"/>
      <c r="FSA1298" s="187"/>
      <c r="FSB1298" s="187"/>
      <c r="FSC1298" s="187"/>
      <c r="FSD1298" s="187"/>
      <c r="FSE1298" s="187"/>
      <c r="FSF1298" s="187"/>
      <c r="FSG1298" s="187"/>
      <c r="FSH1298" s="187"/>
      <c r="FSI1298" s="187"/>
      <c r="FSJ1298" s="187"/>
      <c r="FSK1298" s="187"/>
      <c r="FSL1298" s="187"/>
      <c r="FSM1298" s="187"/>
      <c r="FSN1298" s="187"/>
      <c r="FSO1298" s="187"/>
      <c r="FSP1298" s="187"/>
      <c r="FSQ1298" s="187"/>
      <c r="FSR1298" s="187"/>
      <c r="FSS1298" s="187"/>
      <c r="FST1298" s="187"/>
      <c r="FSU1298" s="187"/>
      <c r="FSV1298" s="187"/>
      <c r="FSW1298" s="187"/>
      <c r="FSX1298" s="187"/>
      <c r="FSY1298" s="187"/>
      <c r="FSZ1298" s="187"/>
      <c r="FTA1298" s="187"/>
      <c r="FTB1298" s="187"/>
      <c r="FTC1298" s="187"/>
      <c r="FTD1298" s="187"/>
      <c r="FTE1298" s="187"/>
      <c r="FTF1298" s="187"/>
      <c r="FTG1298" s="187"/>
      <c r="FTH1298" s="187"/>
      <c r="FTI1298" s="187"/>
      <c r="FTJ1298" s="187"/>
      <c r="FTK1298" s="187"/>
      <c r="FTL1298" s="187"/>
      <c r="FTM1298" s="187"/>
      <c r="FTN1298" s="187"/>
      <c r="FTO1298" s="187"/>
      <c r="FTP1298" s="187"/>
      <c r="FTQ1298" s="187"/>
      <c r="FTR1298" s="187"/>
      <c r="FTS1298" s="187"/>
      <c r="FTT1298" s="187"/>
      <c r="FTU1298" s="187"/>
      <c r="FTV1298" s="187"/>
      <c r="FTW1298" s="187"/>
      <c r="FTX1298" s="187"/>
      <c r="FTY1298" s="187"/>
      <c r="FTZ1298" s="187"/>
      <c r="FUA1298" s="187"/>
      <c r="FUB1298" s="187"/>
      <c r="FUC1298" s="187"/>
      <c r="FUD1298" s="187"/>
      <c r="FUE1298" s="187"/>
      <c r="FUF1298" s="187"/>
      <c r="FUG1298" s="187"/>
      <c r="FUH1298" s="187"/>
      <c r="FUI1298" s="187"/>
      <c r="FUJ1298" s="187"/>
      <c r="FUK1298" s="187"/>
      <c r="FUL1298" s="187"/>
      <c r="FUM1298" s="187"/>
      <c r="FUN1298" s="187"/>
      <c r="FUO1298" s="187"/>
      <c r="FUP1298" s="187"/>
      <c r="FUQ1298" s="187"/>
      <c r="FUR1298" s="187"/>
      <c r="FUS1298" s="187"/>
      <c r="FUT1298" s="187"/>
      <c r="FUU1298" s="187"/>
      <c r="FUV1298" s="187"/>
      <c r="FUW1298" s="187"/>
      <c r="FUX1298" s="187"/>
      <c r="FUY1298" s="187"/>
      <c r="FUZ1298" s="187"/>
      <c r="FVA1298" s="187"/>
      <c r="FVB1298" s="187"/>
      <c r="FVC1298" s="187"/>
      <c r="FVD1298" s="187"/>
      <c r="FVE1298" s="187"/>
      <c r="FVF1298" s="187"/>
      <c r="FVG1298" s="187"/>
      <c r="FVH1298" s="187"/>
      <c r="FVI1298" s="187"/>
      <c r="FVJ1298" s="187"/>
      <c r="FVK1298" s="187"/>
      <c r="FVL1298" s="187"/>
      <c r="FVM1298" s="187"/>
      <c r="FVN1298" s="187"/>
      <c r="FVO1298" s="187"/>
      <c r="FVP1298" s="187"/>
      <c r="FVQ1298" s="187"/>
      <c r="FVR1298" s="187"/>
      <c r="FVS1298" s="187"/>
      <c r="FVT1298" s="187"/>
      <c r="FVU1298" s="187"/>
      <c r="FVV1298" s="187"/>
      <c r="FVW1298" s="187"/>
      <c r="FVX1298" s="187"/>
      <c r="FVY1298" s="187"/>
      <c r="FVZ1298" s="187"/>
      <c r="FWA1298" s="187"/>
      <c r="FWB1298" s="187"/>
      <c r="FWC1298" s="187"/>
      <c r="FWD1298" s="187"/>
      <c r="FWE1298" s="187"/>
      <c r="FWF1298" s="187"/>
      <c r="FWG1298" s="187"/>
      <c r="FWH1298" s="187"/>
      <c r="FWI1298" s="187"/>
      <c r="FWJ1298" s="187"/>
      <c r="FWK1298" s="187"/>
      <c r="FWL1298" s="187"/>
      <c r="FWM1298" s="187"/>
      <c r="FWN1298" s="187"/>
      <c r="FWO1298" s="187"/>
      <c r="FWP1298" s="187"/>
      <c r="FWQ1298" s="187"/>
      <c r="FWR1298" s="187"/>
      <c r="FWS1298" s="187"/>
      <c r="FWT1298" s="187"/>
      <c r="FWU1298" s="187"/>
      <c r="FWV1298" s="187"/>
      <c r="FWW1298" s="187"/>
      <c r="FWX1298" s="187"/>
      <c r="FWY1298" s="187"/>
      <c r="FWZ1298" s="187"/>
      <c r="FXA1298" s="187"/>
      <c r="FXB1298" s="187"/>
      <c r="FXC1298" s="187"/>
      <c r="FXD1298" s="187"/>
      <c r="FXE1298" s="187"/>
      <c r="FXF1298" s="187"/>
      <c r="FXG1298" s="187"/>
      <c r="FXH1298" s="187"/>
      <c r="FXI1298" s="187"/>
      <c r="FXJ1298" s="187"/>
      <c r="FXK1298" s="187"/>
      <c r="FXL1298" s="187"/>
      <c r="FXM1298" s="187"/>
      <c r="FXN1298" s="187"/>
      <c r="FXO1298" s="187"/>
      <c r="FXP1298" s="187"/>
      <c r="FXQ1298" s="187"/>
      <c r="FXR1298" s="187"/>
      <c r="FXS1298" s="187"/>
      <c r="FXT1298" s="187"/>
      <c r="FXU1298" s="187"/>
      <c r="FXV1298" s="187"/>
      <c r="FXW1298" s="187"/>
      <c r="FXX1298" s="187"/>
      <c r="FXY1298" s="187"/>
      <c r="FXZ1298" s="187"/>
      <c r="FYA1298" s="187"/>
      <c r="FYB1298" s="187"/>
      <c r="FYC1298" s="187"/>
      <c r="FYD1298" s="187"/>
      <c r="FYE1298" s="187"/>
      <c r="FYF1298" s="187"/>
      <c r="FYG1298" s="187"/>
      <c r="FYH1298" s="187"/>
      <c r="FYI1298" s="187"/>
      <c r="FYJ1298" s="187"/>
      <c r="FYK1298" s="187"/>
      <c r="FYL1298" s="187"/>
      <c r="FYM1298" s="187"/>
      <c r="FYN1298" s="187"/>
      <c r="FYO1298" s="187"/>
      <c r="FYP1298" s="187"/>
      <c r="FYQ1298" s="187"/>
      <c r="FYR1298" s="187"/>
      <c r="FYS1298" s="187"/>
      <c r="FYT1298" s="187"/>
      <c r="FYU1298" s="187"/>
      <c r="FYV1298" s="187"/>
      <c r="FYW1298" s="187"/>
      <c r="FYX1298" s="187"/>
      <c r="FYY1298" s="187"/>
      <c r="FYZ1298" s="187"/>
      <c r="FZA1298" s="187"/>
      <c r="FZB1298" s="187"/>
      <c r="FZC1298" s="187"/>
      <c r="FZD1298" s="187"/>
      <c r="FZE1298" s="187"/>
      <c r="FZF1298" s="187"/>
      <c r="FZG1298" s="187"/>
      <c r="FZH1298" s="187"/>
      <c r="FZI1298" s="187"/>
      <c r="FZJ1298" s="187"/>
      <c r="FZK1298" s="187"/>
      <c r="FZL1298" s="187"/>
      <c r="FZM1298" s="187"/>
      <c r="FZN1298" s="187"/>
      <c r="FZO1298" s="187"/>
      <c r="FZP1298" s="187"/>
      <c r="FZQ1298" s="187"/>
      <c r="FZR1298" s="187"/>
      <c r="FZS1298" s="187"/>
      <c r="FZT1298" s="187"/>
      <c r="FZU1298" s="187"/>
      <c r="FZV1298" s="187"/>
      <c r="FZW1298" s="187"/>
      <c r="FZX1298" s="187"/>
      <c r="FZY1298" s="187"/>
      <c r="FZZ1298" s="187"/>
      <c r="GAA1298" s="187"/>
      <c r="GAB1298" s="187"/>
      <c r="GAC1298" s="187"/>
      <c r="GAD1298" s="187"/>
      <c r="GAE1298" s="187"/>
      <c r="GAF1298" s="187"/>
      <c r="GAG1298" s="187"/>
      <c r="GAH1298" s="187"/>
      <c r="GAI1298" s="187"/>
      <c r="GAJ1298" s="187"/>
      <c r="GAK1298" s="187"/>
      <c r="GAL1298" s="187"/>
      <c r="GAM1298" s="187"/>
      <c r="GAN1298" s="187"/>
      <c r="GAO1298" s="187"/>
      <c r="GAP1298" s="187"/>
      <c r="GAQ1298" s="187"/>
      <c r="GAR1298" s="187"/>
      <c r="GAS1298" s="187"/>
      <c r="GAT1298" s="187"/>
      <c r="GAU1298" s="187"/>
      <c r="GAV1298" s="187"/>
      <c r="GAW1298" s="187"/>
      <c r="GAX1298" s="187"/>
      <c r="GAY1298" s="187"/>
      <c r="GAZ1298" s="187"/>
      <c r="GBA1298" s="187"/>
      <c r="GBB1298" s="187"/>
      <c r="GBC1298" s="187"/>
      <c r="GBD1298" s="187"/>
      <c r="GBE1298" s="187"/>
      <c r="GBF1298" s="187"/>
      <c r="GBG1298" s="187"/>
      <c r="GBH1298" s="187"/>
      <c r="GBI1298" s="187"/>
      <c r="GBJ1298" s="187"/>
      <c r="GBK1298" s="187"/>
      <c r="GBL1298" s="187"/>
      <c r="GBM1298" s="187"/>
      <c r="GBN1298" s="187"/>
      <c r="GBO1298" s="187"/>
      <c r="GBP1298" s="187"/>
      <c r="GBQ1298" s="187"/>
      <c r="GBR1298" s="187"/>
      <c r="GBS1298" s="187"/>
      <c r="GBT1298" s="187"/>
      <c r="GBU1298" s="187"/>
      <c r="GBV1298" s="187"/>
      <c r="GBW1298" s="187"/>
      <c r="GBX1298" s="187"/>
      <c r="GBY1298" s="187"/>
      <c r="GBZ1298" s="187"/>
      <c r="GCA1298" s="187"/>
      <c r="GCB1298" s="187"/>
      <c r="GCC1298" s="187"/>
      <c r="GCD1298" s="187"/>
      <c r="GCE1298" s="187"/>
      <c r="GCF1298" s="187"/>
      <c r="GCG1298" s="187"/>
      <c r="GCH1298" s="187"/>
      <c r="GCI1298" s="187"/>
      <c r="GCJ1298" s="187"/>
      <c r="GCK1298" s="187"/>
      <c r="GCL1298" s="187"/>
      <c r="GCM1298" s="187"/>
      <c r="GCN1298" s="187"/>
      <c r="GCO1298" s="187"/>
      <c r="GCP1298" s="187"/>
      <c r="GCQ1298" s="187"/>
      <c r="GCR1298" s="187"/>
      <c r="GCS1298" s="187"/>
      <c r="GCT1298" s="187"/>
      <c r="GCU1298" s="187"/>
      <c r="GCV1298" s="187"/>
      <c r="GCW1298" s="187"/>
      <c r="GCX1298" s="187"/>
      <c r="GCY1298" s="187"/>
      <c r="GCZ1298" s="187"/>
      <c r="GDA1298" s="187"/>
      <c r="GDB1298" s="187"/>
      <c r="GDC1298" s="187"/>
      <c r="GDD1298" s="187"/>
      <c r="GDE1298" s="187"/>
      <c r="GDF1298" s="187"/>
      <c r="GDG1298" s="187"/>
      <c r="GDH1298" s="187"/>
      <c r="GDI1298" s="187"/>
      <c r="GDJ1298" s="187"/>
      <c r="GDK1298" s="187"/>
      <c r="GDL1298" s="187"/>
      <c r="GDM1298" s="187"/>
      <c r="GDN1298" s="187"/>
      <c r="GDO1298" s="187"/>
      <c r="GDP1298" s="187"/>
      <c r="GDQ1298" s="187"/>
      <c r="GDR1298" s="187"/>
      <c r="GDS1298" s="187"/>
      <c r="GDT1298" s="187"/>
      <c r="GDU1298" s="187"/>
      <c r="GDV1298" s="187"/>
      <c r="GDW1298" s="187"/>
      <c r="GDX1298" s="187"/>
      <c r="GDY1298" s="187"/>
      <c r="GDZ1298" s="187"/>
      <c r="GEA1298" s="187"/>
      <c r="GEB1298" s="187"/>
      <c r="GEC1298" s="187"/>
      <c r="GED1298" s="187"/>
      <c r="GEE1298" s="187"/>
      <c r="GEF1298" s="187"/>
      <c r="GEG1298" s="187"/>
      <c r="GEH1298" s="187"/>
      <c r="GEI1298" s="187"/>
      <c r="GEJ1298" s="187"/>
      <c r="GEK1298" s="187"/>
      <c r="GEL1298" s="187"/>
      <c r="GEM1298" s="187"/>
      <c r="GEN1298" s="187"/>
      <c r="GEO1298" s="187"/>
      <c r="GEP1298" s="187"/>
      <c r="GEQ1298" s="187"/>
      <c r="GER1298" s="187"/>
      <c r="GES1298" s="187"/>
      <c r="GET1298" s="187"/>
      <c r="GEU1298" s="187"/>
      <c r="GEV1298" s="187"/>
      <c r="GEW1298" s="187"/>
      <c r="GEX1298" s="187"/>
      <c r="GEY1298" s="187"/>
      <c r="GEZ1298" s="187"/>
      <c r="GFA1298" s="187"/>
      <c r="GFB1298" s="187"/>
      <c r="GFC1298" s="187"/>
      <c r="GFD1298" s="187"/>
      <c r="GFE1298" s="187"/>
      <c r="GFF1298" s="187"/>
      <c r="GFG1298" s="187"/>
      <c r="GFH1298" s="187"/>
      <c r="GFI1298" s="187"/>
      <c r="GFJ1298" s="187"/>
      <c r="GFK1298" s="187"/>
      <c r="GFL1298" s="187"/>
      <c r="GFM1298" s="187"/>
      <c r="GFN1298" s="187"/>
      <c r="GFO1298" s="187"/>
      <c r="GFP1298" s="187"/>
      <c r="GFQ1298" s="187"/>
      <c r="GFR1298" s="187"/>
      <c r="GFS1298" s="187"/>
      <c r="GFT1298" s="187"/>
      <c r="GFU1298" s="187"/>
      <c r="GFV1298" s="187"/>
      <c r="GFW1298" s="187"/>
      <c r="GFX1298" s="187"/>
      <c r="GFY1298" s="187"/>
      <c r="GFZ1298" s="187"/>
      <c r="GGA1298" s="187"/>
      <c r="GGB1298" s="187"/>
      <c r="GGC1298" s="187"/>
      <c r="GGD1298" s="187"/>
      <c r="GGE1298" s="187"/>
      <c r="GGF1298" s="187"/>
      <c r="GGG1298" s="187"/>
      <c r="GGH1298" s="187"/>
      <c r="GGI1298" s="187"/>
      <c r="GGJ1298" s="187"/>
      <c r="GGK1298" s="187"/>
      <c r="GGL1298" s="187"/>
      <c r="GGM1298" s="187"/>
      <c r="GGN1298" s="187"/>
      <c r="GGO1298" s="187"/>
      <c r="GGP1298" s="187"/>
      <c r="GGQ1298" s="187"/>
      <c r="GGR1298" s="187"/>
      <c r="GGS1298" s="187"/>
      <c r="GGT1298" s="187"/>
      <c r="GGU1298" s="187"/>
      <c r="GGV1298" s="187"/>
      <c r="GGW1298" s="187"/>
      <c r="GGX1298" s="187"/>
      <c r="GGY1298" s="187"/>
      <c r="GGZ1298" s="187"/>
      <c r="GHA1298" s="187"/>
      <c r="GHB1298" s="187"/>
      <c r="GHC1298" s="187"/>
      <c r="GHD1298" s="187"/>
      <c r="GHE1298" s="187"/>
      <c r="GHF1298" s="187"/>
      <c r="GHG1298" s="187"/>
      <c r="GHH1298" s="187"/>
      <c r="GHI1298" s="187"/>
      <c r="GHJ1298" s="187"/>
      <c r="GHK1298" s="187"/>
      <c r="GHL1298" s="187"/>
      <c r="GHM1298" s="187"/>
      <c r="GHN1298" s="187"/>
      <c r="GHO1298" s="187"/>
      <c r="GHP1298" s="187"/>
      <c r="GHQ1298" s="187"/>
      <c r="GHR1298" s="187"/>
      <c r="GHS1298" s="187"/>
      <c r="GHT1298" s="187"/>
      <c r="GHU1298" s="187"/>
      <c r="GHV1298" s="187"/>
      <c r="GHW1298" s="187"/>
      <c r="GHX1298" s="187"/>
      <c r="GHY1298" s="187"/>
      <c r="GHZ1298" s="187"/>
      <c r="GIA1298" s="187"/>
      <c r="GIB1298" s="187"/>
      <c r="GIC1298" s="187"/>
      <c r="GID1298" s="187"/>
      <c r="GIE1298" s="187"/>
      <c r="GIF1298" s="187"/>
      <c r="GIG1298" s="187"/>
      <c r="GIH1298" s="187"/>
      <c r="GII1298" s="187"/>
      <c r="GIJ1298" s="187"/>
      <c r="GIK1298" s="187"/>
      <c r="GIL1298" s="187"/>
      <c r="GIM1298" s="187"/>
      <c r="GIN1298" s="187"/>
      <c r="GIO1298" s="187"/>
      <c r="GIP1298" s="187"/>
      <c r="GIQ1298" s="187"/>
      <c r="GIR1298" s="187"/>
      <c r="GIS1298" s="187"/>
      <c r="GIT1298" s="187"/>
      <c r="GIU1298" s="187"/>
      <c r="GIV1298" s="187"/>
      <c r="GIW1298" s="187"/>
      <c r="GIX1298" s="187"/>
      <c r="GIY1298" s="187"/>
      <c r="GIZ1298" s="187"/>
      <c r="GJA1298" s="187"/>
      <c r="GJB1298" s="187"/>
      <c r="GJC1298" s="187"/>
      <c r="GJD1298" s="187"/>
      <c r="GJE1298" s="187"/>
      <c r="GJF1298" s="187"/>
      <c r="GJG1298" s="187"/>
      <c r="GJH1298" s="187"/>
      <c r="GJI1298" s="187"/>
      <c r="GJJ1298" s="187"/>
      <c r="GJK1298" s="187"/>
      <c r="GJL1298" s="187"/>
      <c r="GJM1298" s="187"/>
      <c r="GJN1298" s="187"/>
      <c r="GJO1298" s="187"/>
      <c r="GJP1298" s="187"/>
      <c r="GJQ1298" s="187"/>
      <c r="GJR1298" s="187"/>
      <c r="GJS1298" s="187"/>
      <c r="GJT1298" s="187"/>
      <c r="GJU1298" s="187"/>
      <c r="GJV1298" s="187"/>
      <c r="GJW1298" s="187"/>
      <c r="GJX1298" s="187"/>
      <c r="GJY1298" s="187"/>
      <c r="GJZ1298" s="187"/>
      <c r="GKA1298" s="187"/>
      <c r="GKB1298" s="187"/>
      <c r="GKC1298" s="187"/>
      <c r="GKD1298" s="187"/>
      <c r="GKE1298" s="187"/>
      <c r="GKF1298" s="187"/>
      <c r="GKG1298" s="187"/>
      <c r="GKH1298" s="187"/>
      <c r="GKI1298" s="187"/>
      <c r="GKJ1298" s="187"/>
      <c r="GKK1298" s="187"/>
      <c r="GKL1298" s="187"/>
      <c r="GKM1298" s="187"/>
      <c r="GKN1298" s="187"/>
      <c r="GKO1298" s="187"/>
      <c r="GKP1298" s="187"/>
      <c r="GKQ1298" s="187"/>
      <c r="GKR1298" s="187"/>
      <c r="GKS1298" s="187"/>
      <c r="GKT1298" s="187"/>
      <c r="GKU1298" s="187"/>
      <c r="GKV1298" s="187"/>
      <c r="GKW1298" s="187"/>
      <c r="GKX1298" s="187"/>
      <c r="GKY1298" s="187"/>
      <c r="GKZ1298" s="187"/>
      <c r="GLA1298" s="187"/>
      <c r="GLB1298" s="187"/>
      <c r="GLC1298" s="187"/>
      <c r="GLD1298" s="187"/>
      <c r="GLE1298" s="187"/>
      <c r="GLF1298" s="187"/>
      <c r="GLG1298" s="187"/>
      <c r="GLH1298" s="187"/>
      <c r="GLI1298" s="187"/>
      <c r="GLJ1298" s="187"/>
      <c r="GLK1298" s="187"/>
      <c r="GLL1298" s="187"/>
      <c r="GLM1298" s="187"/>
      <c r="GLN1298" s="187"/>
      <c r="GLO1298" s="187"/>
      <c r="GLP1298" s="187"/>
      <c r="GLQ1298" s="187"/>
      <c r="GLR1298" s="187"/>
      <c r="GLS1298" s="187"/>
      <c r="GLT1298" s="187"/>
      <c r="GLU1298" s="187"/>
      <c r="GLV1298" s="187"/>
      <c r="GLW1298" s="187"/>
      <c r="GLX1298" s="187"/>
      <c r="GLY1298" s="187"/>
      <c r="GLZ1298" s="187"/>
      <c r="GMA1298" s="187"/>
      <c r="GMB1298" s="187"/>
      <c r="GMC1298" s="187"/>
      <c r="GMD1298" s="187"/>
      <c r="GME1298" s="187"/>
      <c r="GMF1298" s="187"/>
      <c r="GMG1298" s="187"/>
      <c r="GMH1298" s="187"/>
      <c r="GMI1298" s="187"/>
      <c r="GMJ1298" s="187"/>
      <c r="GMK1298" s="187"/>
      <c r="GML1298" s="187"/>
      <c r="GMM1298" s="187"/>
      <c r="GMN1298" s="187"/>
      <c r="GMO1298" s="187"/>
      <c r="GMP1298" s="187"/>
      <c r="GMQ1298" s="187"/>
      <c r="GMR1298" s="187"/>
      <c r="GMS1298" s="187"/>
      <c r="GMT1298" s="187"/>
      <c r="GMU1298" s="187"/>
      <c r="GMV1298" s="187"/>
      <c r="GMW1298" s="187"/>
      <c r="GMX1298" s="187"/>
      <c r="GMY1298" s="187"/>
      <c r="GMZ1298" s="187"/>
      <c r="GNA1298" s="187"/>
      <c r="GNB1298" s="187"/>
      <c r="GNC1298" s="187"/>
      <c r="GND1298" s="187"/>
      <c r="GNE1298" s="187"/>
      <c r="GNF1298" s="187"/>
      <c r="GNG1298" s="187"/>
      <c r="GNH1298" s="187"/>
      <c r="GNI1298" s="187"/>
      <c r="GNJ1298" s="187"/>
      <c r="GNK1298" s="187"/>
      <c r="GNL1298" s="187"/>
      <c r="GNM1298" s="187"/>
      <c r="GNN1298" s="187"/>
      <c r="GNO1298" s="187"/>
      <c r="GNP1298" s="187"/>
      <c r="GNQ1298" s="187"/>
      <c r="GNR1298" s="187"/>
      <c r="GNS1298" s="187"/>
      <c r="GNT1298" s="187"/>
      <c r="GNU1298" s="187"/>
      <c r="GNV1298" s="187"/>
      <c r="GNW1298" s="187"/>
      <c r="GNX1298" s="187"/>
      <c r="GNY1298" s="187"/>
      <c r="GNZ1298" s="187"/>
      <c r="GOA1298" s="187"/>
      <c r="GOB1298" s="187"/>
      <c r="GOC1298" s="187"/>
      <c r="GOD1298" s="187"/>
      <c r="GOE1298" s="187"/>
      <c r="GOF1298" s="187"/>
      <c r="GOG1298" s="187"/>
      <c r="GOH1298" s="187"/>
      <c r="GOI1298" s="187"/>
      <c r="GOJ1298" s="187"/>
      <c r="GOK1298" s="187"/>
      <c r="GOL1298" s="187"/>
      <c r="GOM1298" s="187"/>
      <c r="GON1298" s="187"/>
      <c r="GOO1298" s="187"/>
      <c r="GOP1298" s="187"/>
      <c r="GOQ1298" s="187"/>
      <c r="GOR1298" s="187"/>
      <c r="GOS1298" s="187"/>
      <c r="GOT1298" s="187"/>
      <c r="GOU1298" s="187"/>
      <c r="GOV1298" s="187"/>
      <c r="GOW1298" s="187"/>
      <c r="GOX1298" s="187"/>
      <c r="GOY1298" s="187"/>
      <c r="GOZ1298" s="187"/>
      <c r="GPA1298" s="187"/>
      <c r="GPB1298" s="187"/>
      <c r="GPC1298" s="187"/>
      <c r="GPD1298" s="187"/>
      <c r="GPE1298" s="187"/>
      <c r="GPF1298" s="187"/>
      <c r="GPG1298" s="187"/>
      <c r="GPH1298" s="187"/>
      <c r="GPI1298" s="187"/>
      <c r="GPJ1298" s="187"/>
      <c r="GPK1298" s="187"/>
      <c r="GPL1298" s="187"/>
      <c r="GPM1298" s="187"/>
      <c r="GPN1298" s="187"/>
      <c r="GPO1298" s="187"/>
      <c r="GPP1298" s="187"/>
      <c r="GPQ1298" s="187"/>
      <c r="GPR1298" s="187"/>
      <c r="GPS1298" s="187"/>
      <c r="GPT1298" s="187"/>
      <c r="GPU1298" s="187"/>
      <c r="GPV1298" s="187"/>
      <c r="GPW1298" s="187"/>
      <c r="GPX1298" s="187"/>
      <c r="GPY1298" s="187"/>
      <c r="GPZ1298" s="187"/>
      <c r="GQA1298" s="187"/>
      <c r="GQB1298" s="187"/>
      <c r="GQC1298" s="187"/>
      <c r="GQD1298" s="187"/>
      <c r="GQE1298" s="187"/>
      <c r="GQF1298" s="187"/>
      <c r="GQG1298" s="187"/>
      <c r="GQH1298" s="187"/>
      <c r="GQI1298" s="187"/>
      <c r="GQJ1298" s="187"/>
      <c r="GQK1298" s="187"/>
      <c r="GQL1298" s="187"/>
      <c r="GQM1298" s="187"/>
      <c r="GQN1298" s="187"/>
      <c r="GQO1298" s="187"/>
      <c r="GQP1298" s="187"/>
      <c r="GQQ1298" s="187"/>
      <c r="GQR1298" s="187"/>
      <c r="GQS1298" s="187"/>
      <c r="GQT1298" s="187"/>
      <c r="GQU1298" s="187"/>
      <c r="GQV1298" s="187"/>
      <c r="GQW1298" s="187"/>
      <c r="GQX1298" s="187"/>
      <c r="GQY1298" s="187"/>
      <c r="GQZ1298" s="187"/>
      <c r="GRA1298" s="187"/>
      <c r="GRB1298" s="187"/>
      <c r="GRC1298" s="187"/>
      <c r="GRD1298" s="187"/>
      <c r="GRE1298" s="187"/>
      <c r="GRF1298" s="187"/>
      <c r="GRG1298" s="187"/>
      <c r="GRH1298" s="187"/>
      <c r="GRI1298" s="187"/>
      <c r="GRJ1298" s="187"/>
      <c r="GRK1298" s="187"/>
      <c r="GRL1298" s="187"/>
      <c r="GRM1298" s="187"/>
      <c r="GRN1298" s="187"/>
      <c r="GRO1298" s="187"/>
      <c r="GRP1298" s="187"/>
      <c r="GRQ1298" s="187"/>
      <c r="GRR1298" s="187"/>
      <c r="GRS1298" s="187"/>
      <c r="GRT1298" s="187"/>
      <c r="GRU1298" s="187"/>
      <c r="GRV1298" s="187"/>
      <c r="GRW1298" s="187"/>
      <c r="GRX1298" s="187"/>
      <c r="GRY1298" s="187"/>
      <c r="GRZ1298" s="187"/>
      <c r="GSA1298" s="187"/>
      <c r="GSB1298" s="187"/>
      <c r="GSC1298" s="187"/>
      <c r="GSD1298" s="187"/>
      <c r="GSE1298" s="187"/>
      <c r="GSF1298" s="187"/>
      <c r="GSG1298" s="187"/>
      <c r="GSH1298" s="187"/>
      <c r="GSI1298" s="187"/>
      <c r="GSJ1298" s="187"/>
      <c r="GSK1298" s="187"/>
      <c r="GSL1298" s="187"/>
      <c r="GSM1298" s="187"/>
      <c r="GSN1298" s="187"/>
      <c r="GSO1298" s="187"/>
      <c r="GSP1298" s="187"/>
      <c r="GSQ1298" s="187"/>
      <c r="GSR1298" s="187"/>
      <c r="GSS1298" s="187"/>
      <c r="GST1298" s="187"/>
      <c r="GSU1298" s="187"/>
      <c r="GSV1298" s="187"/>
      <c r="GSW1298" s="187"/>
      <c r="GSX1298" s="187"/>
      <c r="GSY1298" s="187"/>
      <c r="GSZ1298" s="187"/>
      <c r="GTA1298" s="187"/>
      <c r="GTB1298" s="187"/>
      <c r="GTC1298" s="187"/>
      <c r="GTD1298" s="187"/>
      <c r="GTE1298" s="187"/>
      <c r="GTF1298" s="187"/>
      <c r="GTG1298" s="187"/>
      <c r="GTH1298" s="187"/>
      <c r="GTI1298" s="187"/>
      <c r="GTJ1298" s="187"/>
      <c r="GTK1298" s="187"/>
      <c r="GTL1298" s="187"/>
      <c r="GTM1298" s="187"/>
      <c r="GTN1298" s="187"/>
      <c r="GTO1298" s="187"/>
      <c r="GTP1298" s="187"/>
      <c r="GTQ1298" s="187"/>
      <c r="GTR1298" s="187"/>
      <c r="GTS1298" s="187"/>
      <c r="GTT1298" s="187"/>
      <c r="GTU1298" s="187"/>
      <c r="GTV1298" s="187"/>
      <c r="GTW1298" s="187"/>
      <c r="GTX1298" s="187"/>
      <c r="GTY1298" s="187"/>
      <c r="GTZ1298" s="187"/>
      <c r="GUA1298" s="187"/>
      <c r="GUB1298" s="187"/>
      <c r="GUC1298" s="187"/>
      <c r="GUD1298" s="187"/>
      <c r="GUE1298" s="187"/>
      <c r="GUF1298" s="187"/>
      <c r="GUG1298" s="187"/>
      <c r="GUH1298" s="187"/>
      <c r="GUI1298" s="187"/>
      <c r="GUJ1298" s="187"/>
      <c r="GUK1298" s="187"/>
      <c r="GUL1298" s="187"/>
      <c r="GUM1298" s="187"/>
      <c r="GUN1298" s="187"/>
      <c r="GUO1298" s="187"/>
      <c r="GUP1298" s="187"/>
      <c r="GUQ1298" s="187"/>
      <c r="GUR1298" s="187"/>
      <c r="GUS1298" s="187"/>
      <c r="GUT1298" s="187"/>
      <c r="GUU1298" s="187"/>
      <c r="GUV1298" s="187"/>
      <c r="GUW1298" s="187"/>
      <c r="GUX1298" s="187"/>
      <c r="GUY1298" s="187"/>
      <c r="GUZ1298" s="187"/>
      <c r="GVA1298" s="187"/>
      <c r="GVB1298" s="187"/>
      <c r="GVC1298" s="187"/>
      <c r="GVD1298" s="187"/>
      <c r="GVE1298" s="187"/>
      <c r="GVF1298" s="187"/>
      <c r="GVG1298" s="187"/>
      <c r="GVH1298" s="187"/>
      <c r="GVI1298" s="187"/>
      <c r="GVJ1298" s="187"/>
      <c r="GVK1298" s="187"/>
      <c r="GVL1298" s="187"/>
      <c r="GVM1298" s="187"/>
      <c r="GVN1298" s="187"/>
      <c r="GVO1298" s="187"/>
      <c r="GVP1298" s="187"/>
      <c r="GVQ1298" s="187"/>
      <c r="GVR1298" s="187"/>
      <c r="GVS1298" s="187"/>
      <c r="GVT1298" s="187"/>
      <c r="GVU1298" s="187"/>
      <c r="GVV1298" s="187"/>
      <c r="GVW1298" s="187"/>
      <c r="GVX1298" s="187"/>
      <c r="GVY1298" s="187"/>
      <c r="GVZ1298" s="187"/>
      <c r="GWA1298" s="187"/>
      <c r="GWB1298" s="187"/>
      <c r="GWC1298" s="187"/>
      <c r="GWD1298" s="187"/>
      <c r="GWE1298" s="187"/>
      <c r="GWF1298" s="187"/>
      <c r="GWG1298" s="187"/>
      <c r="GWH1298" s="187"/>
      <c r="GWI1298" s="187"/>
      <c r="GWJ1298" s="187"/>
      <c r="GWK1298" s="187"/>
      <c r="GWL1298" s="187"/>
      <c r="GWM1298" s="187"/>
      <c r="GWN1298" s="187"/>
      <c r="GWO1298" s="187"/>
      <c r="GWP1298" s="187"/>
      <c r="GWQ1298" s="187"/>
      <c r="GWR1298" s="187"/>
      <c r="GWS1298" s="187"/>
      <c r="GWT1298" s="187"/>
      <c r="GWU1298" s="187"/>
      <c r="GWV1298" s="187"/>
      <c r="GWW1298" s="187"/>
      <c r="GWX1298" s="187"/>
      <c r="GWY1298" s="187"/>
      <c r="GWZ1298" s="187"/>
      <c r="GXA1298" s="187"/>
      <c r="GXB1298" s="187"/>
      <c r="GXC1298" s="187"/>
      <c r="GXD1298" s="187"/>
      <c r="GXE1298" s="187"/>
      <c r="GXF1298" s="187"/>
      <c r="GXG1298" s="187"/>
      <c r="GXH1298" s="187"/>
      <c r="GXI1298" s="187"/>
      <c r="GXJ1298" s="187"/>
      <c r="GXK1298" s="187"/>
      <c r="GXL1298" s="187"/>
      <c r="GXM1298" s="187"/>
      <c r="GXN1298" s="187"/>
      <c r="GXO1298" s="187"/>
      <c r="GXP1298" s="187"/>
      <c r="GXQ1298" s="187"/>
      <c r="GXR1298" s="187"/>
      <c r="GXS1298" s="187"/>
      <c r="GXT1298" s="187"/>
      <c r="GXU1298" s="187"/>
      <c r="GXV1298" s="187"/>
      <c r="GXW1298" s="187"/>
      <c r="GXX1298" s="187"/>
      <c r="GXY1298" s="187"/>
      <c r="GXZ1298" s="187"/>
      <c r="GYA1298" s="187"/>
      <c r="GYB1298" s="187"/>
      <c r="GYC1298" s="187"/>
      <c r="GYD1298" s="187"/>
      <c r="GYE1298" s="187"/>
      <c r="GYF1298" s="187"/>
      <c r="GYG1298" s="187"/>
      <c r="GYH1298" s="187"/>
      <c r="GYI1298" s="187"/>
      <c r="GYJ1298" s="187"/>
      <c r="GYK1298" s="187"/>
      <c r="GYL1298" s="187"/>
      <c r="GYM1298" s="187"/>
      <c r="GYN1298" s="187"/>
      <c r="GYO1298" s="187"/>
      <c r="GYP1298" s="187"/>
      <c r="GYQ1298" s="187"/>
      <c r="GYR1298" s="187"/>
      <c r="GYS1298" s="187"/>
      <c r="GYT1298" s="187"/>
      <c r="GYU1298" s="187"/>
      <c r="GYV1298" s="187"/>
      <c r="GYW1298" s="187"/>
      <c r="GYX1298" s="187"/>
      <c r="GYY1298" s="187"/>
      <c r="GYZ1298" s="187"/>
      <c r="GZA1298" s="187"/>
      <c r="GZB1298" s="187"/>
      <c r="GZC1298" s="187"/>
      <c r="GZD1298" s="187"/>
      <c r="GZE1298" s="187"/>
      <c r="GZF1298" s="187"/>
      <c r="GZG1298" s="187"/>
      <c r="GZH1298" s="187"/>
      <c r="GZI1298" s="187"/>
      <c r="GZJ1298" s="187"/>
      <c r="GZK1298" s="187"/>
      <c r="GZL1298" s="187"/>
      <c r="GZM1298" s="187"/>
      <c r="GZN1298" s="187"/>
      <c r="GZO1298" s="187"/>
      <c r="GZP1298" s="187"/>
      <c r="GZQ1298" s="187"/>
      <c r="GZR1298" s="187"/>
      <c r="GZS1298" s="187"/>
      <c r="GZT1298" s="187"/>
      <c r="GZU1298" s="187"/>
      <c r="GZV1298" s="187"/>
      <c r="GZW1298" s="187"/>
      <c r="GZX1298" s="187"/>
      <c r="GZY1298" s="187"/>
      <c r="GZZ1298" s="187"/>
      <c r="HAA1298" s="187"/>
      <c r="HAB1298" s="187"/>
      <c r="HAC1298" s="187"/>
      <c r="HAD1298" s="187"/>
      <c r="HAE1298" s="187"/>
      <c r="HAF1298" s="187"/>
      <c r="HAG1298" s="187"/>
      <c r="HAH1298" s="187"/>
      <c r="HAI1298" s="187"/>
      <c r="HAJ1298" s="187"/>
      <c r="HAK1298" s="187"/>
      <c r="HAL1298" s="187"/>
      <c r="HAM1298" s="187"/>
      <c r="HAN1298" s="187"/>
      <c r="HAO1298" s="187"/>
      <c r="HAP1298" s="187"/>
      <c r="HAQ1298" s="187"/>
      <c r="HAR1298" s="187"/>
      <c r="HAS1298" s="187"/>
      <c r="HAT1298" s="187"/>
      <c r="HAU1298" s="187"/>
      <c r="HAV1298" s="187"/>
      <c r="HAW1298" s="187"/>
      <c r="HAX1298" s="187"/>
      <c r="HAY1298" s="187"/>
      <c r="HAZ1298" s="187"/>
      <c r="HBA1298" s="187"/>
      <c r="HBB1298" s="187"/>
      <c r="HBC1298" s="187"/>
      <c r="HBD1298" s="187"/>
      <c r="HBE1298" s="187"/>
      <c r="HBF1298" s="187"/>
      <c r="HBG1298" s="187"/>
      <c r="HBH1298" s="187"/>
      <c r="HBI1298" s="187"/>
      <c r="HBJ1298" s="187"/>
      <c r="HBK1298" s="187"/>
      <c r="HBL1298" s="187"/>
      <c r="HBM1298" s="187"/>
      <c r="HBN1298" s="187"/>
      <c r="HBO1298" s="187"/>
      <c r="HBP1298" s="187"/>
      <c r="HBQ1298" s="187"/>
      <c r="HBR1298" s="187"/>
      <c r="HBS1298" s="187"/>
      <c r="HBT1298" s="187"/>
      <c r="HBU1298" s="187"/>
      <c r="HBV1298" s="187"/>
      <c r="HBW1298" s="187"/>
      <c r="HBX1298" s="187"/>
      <c r="HBY1298" s="187"/>
      <c r="HBZ1298" s="187"/>
      <c r="HCA1298" s="187"/>
      <c r="HCB1298" s="187"/>
      <c r="HCC1298" s="187"/>
      <c r="HCD1298" s="187"/>
      <c r="HCE1298" s="187"/>
      <c r="HCF1298" s="187"/>
      <c r="HCG1298" s="187"/>
      <c r="HCH1298" s="187"/>
      <c r="HCI1298" s="187"/>
      <c r="HCJ1298" s="187"/>
      <c r="HCK1298" s="187"/>
      <c r="HCL1298" s="187"/>
      <c r="HCM1298" s="187"/>
      <c r="HCN1298" s="187"/>
      <c r="HCO1298" s="187"/>
      <c r="HCP1298" s="187"/>
      <c r="HCQ1298" s="187"/>
      <c r="HCR1298" s="187"/>
      <c r="HCS1298" s="187"/>
      <c r="HCT1298" s="187"/>
      <c r="HCU1298" s="187"/>
      <c r="HCV1298" s="187"/>
      <c r="HCW1298" s="187"/>
      <c r="HCX1298" s="187"/>
      <c r="HCY1298" s="187"/>
      <c r="HCZ1298" s="187"/>
      <c r="HDA1298" s="187"/>
      <c r="HDB1298" s="187"/>
      <c r="HDC1298" s="187"/>
      <c r="HDD1298" s="187"/>
      <c r="HDE1298" s="187"/>
      <c r="HDF1298" s="187"/>
      <c r="HDG1298" s="187"/>
      <c r="HDH1298" s="187"/>
      <c r="HDI1298" s="187"/>
      <c r="HDJ1298" s="187"/>
      <c r="HDK1298" s="187"/>
      <c r="HDL1298" s="187"/>
      <c r="HDM1298" s="187"/>
      <c r="HDN1298" s="187"/>
      <c r="HDO1298" s="187"/>
      <c r="HDP1298" s="187"/>
      <c r="HDQ1298" s="187"/>
      <c r="HDR1298" s="187"/>
      <c r="HDS1298" s="187"/>
      <c r="HDT1298" s="187"/>
      <c r="HDU1298" s="187"/>
      <c r="HDV1298" s="187"/>
      <c r="HDW1298" s="187"/>
      <c r="HDX1298" s="187"/>
      <c r="HDY1298" s="187"/>
      <c r="HDZ1298" s="187"/>
      <c r="HEA1298" s="187"/>
      <c r="HEB1298" s="187"/>
      <c r="HEC1298" s="187"/>
      <c r="HED1298" s="187"/>
      <c r="HEE1298" s="187"/>
      <c r="HEF1298" s="187"/>
      <c r="HEG1298" s="187"/>
      <c r="HEH1298" s="187"/>
      <c r="HEI1298" s="187"/>
      <c r="HEJ1298" s="187"/>
      <c r="HEK1298" s="187"/>
      <c r="HEL1298" s="187"/>
      <c r="HEM1298" s="187"/>
      <c r="HEN1298" s="187"/>
      <c r="HEO1298" s="187"/>
      <c r="HEP1298" s="187"/>
      <c r="HEQ1298" s="187"/>
      <c r="HER1298" s="187"/>
      <c r="HES1298" s="187"/>
      <c r="HET1298" s="187"/>
      <c r="HEU1298" s="187"/>
      <c r="HEV1298" s="187"/>
      <c r="HEW1298" s="187"/>
      <c r="HEX1298" s="187"/>
      <c r="HEY1298" s="187"/>
      <c r="HEZ1298" s="187"/>
      <c r="HFA1298" s="187"/>
      <c r="HFB1298" s="187"/>
      <c r="HFC1298" s="187"/>
      <c r="HFD1298" s="187"/>
      <c r="HFE1298" s="187"/>
      <c r="HFF1298" s="187"/>
      <c r="HFG1298" s="187"/>
      <c r="HFH1298" s="187"/>
      <c r="HFI1298" s="187"/>
      <c r="HFJ1298" s="187"/>
      <c r="HFK1298" s="187"/>
      <c r="HFL1298" s="187"/>
      <c r="HFM1298" s="187"/>
      <c r="HFN1298" s="187"/>
      <c r="HFO1298" s="187"/>
      <c r="HFP1298" s="187"/>
      <c r="HFQ1298" s="187"/>
      <c r="HFR1298" s="187"/>
      <c r="HFS1298" s="187"/>
      <c r="HFT1298" s="187"/>
      <c r="HFU1298" s="187"/>
      <c r="HFV1298" s="187"/>
      <c r="HFW1298" s="187"/>
      <c r="HFX1298" s="187"/>
      <c r="HFY1298" s="187"/>
      <c r="HFZ1298" s="187"/>
      <c r="HGA1298" s="187"/>
      <c r="HGB1298" s="187"/>
      <c r="HGC1298" s="187"/>
      <c r="HGD1298" s="187"/>
      <c r="HGE1298" s="187"/>
      <c r="HGF1298" s="187"/>
      <c r="HGG1298" s="187"/>
      <c r="HGH1298" s="187"/>
      <c r="HGI1298" s="187"/>
      <c r="HGJ1298" s="187"/>
      <c r="HGK1298" s="187"/>
      <c r="HGL1298" s="187"/>
      <c r="HGM1298" s="187"/>
      <c r="HGN1298" s="187"/>
      <c r="HGO1298" s="187"/>
      <c r="HGP1298" s="187"/>
      <c r="HGQ1298" s="187"/>
      <c r="HGR1298" s="187"/>
      <c r="HGS1298" s="187"/>
      <c r="HGT1298" s="187"/>
      <c r="HGU1298" s="187"/>
      <c r="HGV1298" s="187"/>
      <c r="HGW1298" s="187"/>
      <c r="HGX1298" s="187"/>
      <c r="HGY1298" s="187"/>
      <c r="HGZ1298" s="187"/>
      <c r="HHA1298" s="187"/>
      <c r="HHB1298" s="187"/>
      <c r="HHC1298" s="187"/>
      <c r="HHD1298" s="187"/>
      <c r="HHE1298" s="187"/>
      <c r="HHF1298" s="187"/>
      <c r="HHG1298" s="187"/>
      <c r="HHH1298" s="187"/>
      <c r="HHI1298" s="187"/>
      <c r="HHJ1298" s="187"/>
      <c r="HHK1298" s="187"/>
      <c r="HHL1298" s="187"/>
      <c r="HHM1298" s="187"/>
      <c r="HHN1298" s="187"/>
      <c r="HHO1298" s="187"/>
      <c r="HHP1298" s="187"/>
      <c r="HHQ1298" s="187"/>
      <c r="HHR1298" s="187"/>
      <c r="HHS1298" s="187"/>
      <c r="HHT1298" s="187"/>
      <c r="HHU1298" s="187"/>
      <c r="HHV1298" s="187"/>
      <c r="HHW1298" s="187"/>
      <c r="HHX1298" s="187"/>
      <c r="HHY1298" s="187"/>
      <c r="HHZ1298" s="187"/>
      <c r="HIA1298" s="187"/>
      <c r="HIB1298" s="187"/>
      <c r="HIC1298" s="187"/>
      <c r="HID1298" s="187"/>
      <c r="HIE1298" s="187"/>
      <c r="HIF1298" s="187"/>
      <c r="HIG1298" s="187"/>
      <c r="HIH1298" s="187"/>
      <c r="HII1298" s="187"/>
      <c r="HIJ1298" s="187"/>
      <c r="HIK1298" s="187"/>
      <c r="HIL1298" s="187"/>
      <c r="HIM1298" s="187"/>
      <c r="HIN1298" s="187"/>
      <c r="HIO1298" s="187"/>
      <c r="HIP1298" s="187"/>
      <c r="HIQ1298" s="187"/>
      <c r="HIR1298" s="187"/>
      <c r="HIS1298" s="187"/>
      <c r="HIT1298" s="187"/>
      <c r="HIU1298" s="187"/>
      <c r="HIV1298" s="187"/>
      <c r="HIW1298" s="187"/>
      <c r="HIX1298" s="187"/>
      <c r="HIY1298" s="187"/>
      <c r="HIZ1298" s="187"/>
      <c r="HJA1298" s="187"/>
      <c r="HJB1298" s="187"/>
      <c r="HJC1298" s="187"/>
      <c r="HJD1298" s="187"/>
      <c r="HJE1298" s="187"/>
      <c r="HJF1298" s="187"/>
      <c r="HJG1298" s="187"/>
      <c r="HJH1298" s="187"/>
      <c r="HJI1298" s="187"/>
      <c r="HJJ1298" s="187"/>
      <c r="HJK1298" s="187"/>
      <c r="HJL1298" s="187"/>
      <c r="HJM1298" s="187"/>
      <c r="HJN1298" s="187"/>
      <c r="HJO1298" s="187"/>
      <c r="HJP1298" s="187"/>
      <c r="HJQ1298" s="187"/>
      <c r="HJR1298" s="187"/>
      <c r="HJS1298" s="187"/>
      <c r="HJT1298" s="187"/>
      <c r="HJU1298" s="187"/>
      <c r="HJV1298" s="187"/>
      <c r="HJW1298" s="187"/>
      <c r="HJX1298" s="187"/>
      <c r="HJY1298" s="187"/>
      <c r="HJZ1298" s="187"/>
      <c r="HKA1298" s="187"/>
      <c r="HKB1298" s="187"/>
      <c r="HKC1298" s="187"/>
      <c r="HKD1298" s="187"/>
      <c r="HKE1298" s="187"/>
      <c r="HKF1298" s="187"/>
      <c r="HKG1298" s="187"/>
      <c r="HKH1298" s="187"/>
      <c r="HKI1298" s="187"/>
      <c r="HKJ1298" s="187"/>
      <c r="HKK1298" s="187"/>
      <c r="HKL1298" s="187"/>
      <c r="HKM1298" s="187"/>
      <c r="HKN1298" s="187"/>
      <c r="HKO1298" s="187"/>
      <c r="HKP1298" s="187"/>
      <c r="HKQ1298" s="187"/>
      <c r="HKR1298" s="187"/>
      <c r="HKS1298" s="187"/>
      <c r="HKT1298" s="187"/>
      <c r="HKU1298" s="187"/>
      <c r="HKV1298" s="187"/>
      <c r="HKW1298" s="187"/>
      <c r="HKX1298" s="187"/>
      <c r="HKY1298" s="187"/>
      <c r="HKZ1298" s="187"/>
      <c r="HLA1298" s="187"/>
      <c r="HLB1298" s="187"/>
      <c r="HLC1298" s="187"/>
      <c r="HLD1298" s="187"/>
      <c r="HLE1298" s="187"/>
      <c r="HLF1298" s="187"/>
      <c r="HLG1298" s="187"/>
      <c r="HLH1298" s="187"/>
      <c r="HLI1298" s="187"/>
      <c r="HLJ1298" s="187"/>
      <c r="HLK1298" s="187"/>
      <c r="HLL1298" s="187"/>
      <c r="HLM1298" s="187"/>
      <c r="HLN1298" s="187"/>
      <c r="HLO1298" s="187"/>
      <c r="HLP1298" s="187"/>
      <c r="HLQ1298" s="187"/>
      <c r="HLR1298" s="187"/>
      <c r="HLS1298" s="187"/>
      <c r="HLT1298" s="187"/>
      <c r="HLU1298" s="187"/>
      <c r="HLV1298" s="187"/>
      <c r="HLW1298" s="187"/>
      <c r="HLX1298" s="187"/>
      <c r="HLY1298" s="187"/>
      <c r="HLZ1298" s="187"/>
      <c r="HMA1298" s="187"/>
      <c r="HMB1298" s="187"/>
      <c r="HMC1298" s="187"/>
      <c r="HMD1298" s="187"/>
      <c r="HME1298" s="187"/>
      <c r="HMF1298" s="187"/>
      <c r="HMG1298" s="187"/>
      <c r="HMH1298" s="187"/>
      <c r="HMI1298" s="187"/>
      <c r="HMJ1298" s="187"/>
      <c r="HMK1298" s="187"/>
      <c r="HML1298" s="187"/>
      <c r="HMM1298" s="187"/>
      <c r="HMN1298" s="187"/>
      <c r="HMO1298" s="187"/>
      <c r="HMP1298" s="187"/>
      <c r="HMQ1298" s="187"/>
      <c r="HMR1298" s="187"/>
      <c r="HMS1298" s="187"/>
      <c r="HMT1298" s="187"/>
      <c r="HMU1298" s="187"/>
      <c r="HMV1298" s="187"/>
      <c r="HMW1298" s="187"/>
      <c r="HMX1298" s="187"/>
      <c r="HMY1298" s="187"/>
      <c r="HMZ1298" s="187"/>
      <c r="HNA1298" s="187"/>
      <c r="HNB1298" s="187"/>
      <c r="HNC1298" s="187"/>
      <c r="HND1298" s="187"/>
      <c r="HNE1298" s="187"/>
      <c r="HNF1298" s="187"/>
      <c r="HNG1298" s="187"/>
      <c r="HNH1298" s="187"/>
      <c r="HNI1298" s="187"/>
      <c r="HNJ1298" s="187"/>
      <c r="HNK1298" s="187"/>
      <c r="HNL1298" s="187"/>
      <c r="HNM1298" s="187"/>
      <c r="HNN1298" s="187"/>
      <c r="HNO1298" s="187"/>
      <c r="HNP1298" s="187"/>
      <c r="HNQ1298" s="187"/>
      <c r="HNR1298" s="187"/>
      <c r="HNS1298" s="187"/>
      <c r="HNT1298" s="187"/>
      <c r="HNU1298" s="187"/>
      <c r="HNV1298" s="187"/>
      <c r="HNW1298" s="187"/>
      <c r="HNX1298" s="187"/>
      <c r="HNY1298" s="187"/>
      <c r="HNZ1298" s="187"/>
      <c r="HOA1298" s="187"/>
      <c r="HOB1298" s="187"/>
      <c r="HOC1298" s="187"/>
      <c r="HOD1298" s="187"/>
      <c r="HOE1298" s="187"/>
      <c r="HOF1298" s="187"/>
      <c r="HOG1298" s="187"/>
      <c r="HOH1298" s="187"/>
      <c r="HOI1298" s="187"/>
      <c r="HOJ1298" s="187"/>
      <c r="HOK1298" s="187"/>
      <c r="HOL1298" s="187"/>
      <c r="HOM1298" s="187"/>
      <c r="HON1298" s="187"/>
      <c r="HOO1298" s="187"/>
      <c r="HOP1298" s="187"/>
      <c r="HOQ1298" s="187"/>
      <c r="HOR1298" s="187"/>
      <c r="HOS1298" s="187"/>
      <c r="HOT1298" s="187"/>
      <c r="HOU1298" s="187"/>
      <c r="HOV1298" s="187"/>
      <c r="HOW1298" s="187"/>
      <c r="HOX1298" s="187"/>
      <c r="HOY1298" s="187"/>
      <c r="HOZ1298" s="187"/>
      <c r="HPA1298" s="187"/>
      <c r="HPB1298" s="187"/>
      <c r="HPC1298" s="187"/>
      <c r="HPD1298" s="187"/>
      <c r="HPE1298" s="187"/>
      <c r="HPF1298" s="187"/>
      <c r="HPG1298" s="187"/>
      <c r="HPH1298" s="187"/>
      <c r="HPI1298" s="187"/>
      <c r="HPJ1298" s="187"/>
      <c r="HPK1298" s="187"/>
      <c r="HPL1298" s="187"/>
      <c r="HPM1298" s="187"/>
      <c r="HPN1298" s="187"/>
      <c r="HPO1298" s="187"/>
      <c r="HPP1298" s="187"/>
      <c r="HPQ1298" s="187"/>
      <c r="HPR1298" s="187"/>
      <c r="HPS1298" s="187"/>
      <c r="HPT1298" s="187"/>
      <c r="HPU1298" s="187"/>
      <c r="HPV1298" s="187"/>
      <c r="HPW1298" s="187"/>
      <c r="HPX1298" s="187"/>
      <c r="HPY1298" s="187"/>
      <c r="HPZ1298" s="187"/>
      <c r="HQA1298" s="187"/>
      <c r="HQB1298" s="187"/>
      <c r="HQC1298" s="187"/>
      <c r="HQD1298" s="187"/>
      <c r="HQE1298" s="187"/>
      <c r="HQF1298" s="187"/>
      <c r="HQG1298" s="187"/>
      <c r="HQH1298" s="187"/>
      <c r="HQI1298" s="187"/>
      <c r="HQJ1298" s="187"/>
      <c r="HQK1298" s="187"/>
      <c r="HQL1298" s="187"/>
      <c r="HQM1298" s="187"/>
      <c r="HQN1298" s="187"/>
      <c r="HQO1298" s="187"/>
      <c r="HQP1298" s="187"/>
      <c r="HQQ1298" s="187"/>
      <c r="HQR1298" s="187"/>
      <c r="HQS1298" s="187"/>
      <c r="HQT1298" s="187"/>
      <c r="HQU1298" s="187"/>
      <c r="HQV1298" s="187"/>
      <c r="HQW1298" s="187"/>
      <c r="HQX1298" s="187"/>
      <c r="HQY1298" s="187"/>
      <c r="HQZ1298" s="187"/>
      <c r="HRA1298" s="187"/>
      <c r="HRB1298" s="187"/>
      <c r="HRC1298" s="187"/>
      <c r="HRD1298" s="187"/>
      <c r="HRE1298" s="187"/>
      <c r="HRF1298" s="187"/>
      <c r="HRG1298" s="187"/>
      <c r="HRH1298" s="187"/>
      <c r="HRI1298" s="187"/>
      <c r="HRJ1298" s="187"/>
      <c r="HRK1298" s="187"/>
      <c r="HRL1298" s="187"/>
      <c r="HRM1298" s="187"/>
      <c r="HRN1298" s="187"/>
      <c r="HRO1298" s="187"/>
      <c r="HRP1298" s="187"/>
      <c r="HRQ1298" s="187"/>
      <c r="HRR1298" s="187"/>
      <c r="HRS1298" s="187"/>
      <c r="HRT1298" s="187"/>
      <c r="HRU1298" s="187"/>
      <c r="HRV1298" s="187"/>
      <c r="HRW1298" s="187"/>
      <c r="HRX1298" s="187"/>
      <c r="HRY1298" s="187"/>
      <c r="HRZ1298" s="187"/>
      <c r="HSA1298" s="187"/>
      <c r="HSB1298" s="187"/>
      <c r="HSC1298" s="187"/>
      <c r="HSD1298" s="187"/>
      <c r="HSE1298" s="187"/>
      <c r="HSF1298" s="187"/>
      <c r="HSG1298" s="187"/>
      <c r="HSH1298" s="187"/>
      <c r="HSI1298" s="187"/>
      <c r="HSJ1298" s="187"/>
      <c r="HSK1298" s="187"/>
      <c r="HSL1298" s="187"/>
      <c r="HSM1298" s="187"/>
      <c r="HSN1298" s="187"/>
      <c r="HSO1298" s="187"/>
      <c r="HSP1298" s="187"/>
      <c r="HSQ1298" s="187"/>
      <c r="HSR1298" s="187"/>
      <c r="HSS1298" s="187"/>
      <c r="HST1298" s="187"/>
      <c r="HSU1298" s="187"/>
      <c r="HSV1298" s="187"/>
      <c r="HSW1298" s="187"/>
      <c r="HSX1298" s="187"/>
      <c r="HSY1298" s="187"/>
      <c r="HSZ1298" s="187"/>
      <c r="HTA1298" s="187"/>
      <c r="HTB1298" s="187"/>
      <c r="HTC1298" s="187"/>
      <c r="HTD1298" s="187"/>
      <c r="HTE1298" s="187"/>
      <c r="HTF1298" s="187"/>
      <c r="HTG1298" s="187"/>
      <c r="HTH1298" s="187"/>
      <c r="HTI1298" s="187"/>
      <c r="HTJ1298" s="187"/>
      <c r="HTK1298" s="187"/>
      <c r="HTL1298" s="187"/>
      <c r="HTM1298" s="187"/>
      <c r="HTN1298" s="187"/>
      <c r="HTO1298" s="187"/>
      <c r="HTP1298" s="187"/>
      <c r="HTQ1298" s="187"/>
      <c r="HTR1298" s="187"/>
      <c r="HTS1298" s="187"/>
      <c r="HTT1298" s="187"/>
      <c r="HTU1298" s="187"/>
      <c r="HTV1298" s="187"/>
      <c r="HTW1298" s="187"/>
      <c r="HTX1298" s="187"/>
      <c r="HTY1298" s="187"/>
      <c r="HTZ1298" s="187"/>
      <c r="HUA1298" s="187"/>
      <c r="HUB1298" s="187"/>
      <c r="HUC1298" s="187"/>
      <c r="HUD1298" s="187"/>
      <c r="HUE1298" s="187"/>
      <c r="HUF1298" s="187"/>
      <c r="HUG1298" s="187"/>
      <c r="HUH1298" s="187"/>
      <c r="HUI1298" s="187"/>
      <c r="HUJ1298" s="187"/>
      <c r="HUK1298" s="187"/>
      <c r="HUL1298" s="187"/>
      <c r="HUM1298" s="187"/>
      <c r="HUN1298" s="187"/>
      <c r="HUO1298" s="187"/>
      <c r="HUP1298" s="187"/>
      <c r="HUQ1298" s="187"/>
      <c r="HUR1298" s="187"/>
      <c r="HUS1298" s="187"/>
      <c r="HUT1298" s="187"/>
      <c r="HUU1298" s="187"/>
      <c r="HUV1298" s="187"/>
      <c r="HUW1298" s="187"/>
      <c r="HUX1298" s="187"/>
      <c r="HUY1298" s="187"/>
      <c r="HUZ1298" s="187"/>
      <c r="HVA1298" s="187"/>
      <c r="HVB1298" s="187"/>
      <c r="HVC1298" s="187"/>
      <c r="HVD1298" s="187"/>
      <c r="HVE1298" s="187"/>
      <c r="HVF1298" s="187"/>
      <c r="HVG1298" s="187"/>
      <c r="HVH1298" s="187"/>
      <c r="HVI1298" s="187"/>
      <c r="HVJ1298" s="187"/>
      <c r="HVK1298" s="187"/>
      <c r="HVL1298" s="187"/>
      <c r="HVM1298" s="187"/>
      <c r="HVN1298" s="187"/>
      <c r="HVO1298" s="187"/>
      <c r="HVP1298" s="187"/>
      <c r="HVQ1298" s="187"/>
      <c r="HVR1298" s="187"/>
      <c r="HVS1298" s="187"/>
      <c r="HVT1298" s="187"/>
      <c r="HVU1298" s="187"/>
      <c r="HVV1298" s="187"/>
      <c r="HVW1298" s="187"/>
      <c r="HVX1298" s="187"/>
      <c r="HVY1298" s="187"/>
      <c r="HVZ1298" s="187"/>
      <c r="HWA1298" s="187"/>
      <c r="HWB1298" s="187"/>
      <c r="HWC1298" s="187"/>
      <c r="HWD1298" s="187"/>
      <c r="HWE1298" s="187"/>
      <c r="HWF1298" s="187"/>
      <c r="HWG1298" s="187"/>
      <c r="HWH1298" s="187"/>
      <c r="HWI1298" s="187"/>
      <c r="HWJ1298" s="187"/>
      <c r="HWK1298" s="187"/>
      <c r="HWL1298" s="187"/>
      <c r="HWM1298" s="187"/>
      <c r="HWN1298" s="187"/>
      <c r="HWO1298" s="187"/>
      <c r="HWP1298" s="187"/>
      <c r="HWQ1298" s="187"/>
      <c r="HWR1298" s="187"/>
      <c r="HWS1298" s="187"/>
      <c r="HWT1298" s="187"/>
      <c r="HWU1298" s="187"/>
      <c r="HWV1298" s="187"/>
      <c r="HWW1298" s="187"/>
      <c r="HWX1298" s="187"/>
      <c r="HWY1298" s="187"/>
      <c r="HWZ1298" s="187"/>
      <c r="HXA1298" s="187"/>
      <c r="HXB1298" s="187"/>
      <c r="HXC1298" s="187"/>
      <c r="HXD1298" s="187"/>
      <c r="HXE1298" s="187"/>
      <c r="HXF1298" s="187"/>
      <c r="HXG1298" s="187"/>
      <c r="HXH1298" s="187"/>
      <c r="HXI1298" s="187"/>
      <c r="HXJ1298" s="187"/>
      <c r="HXK1298" s="187"/>
      <c r="HXL1298" s="187"/>
      <c r="HXM1298" s="187"/>
      <c r="HXN1298" s="187"/>
      <c r="HXO1298" s="187"/>
      <c r="HXP1298" s="187"/>
      <c r="HXQ1298" s="187"/>
      <c r="HXR1298" s="187"/>
      <c r="HXS1298" s="187"/>
      <c r="HXT1298" s="187"/>
      <c r="HXU1298" s="187"/>
      <c r="HXV1298" s="187"/>
      <c r="HXW1298" s="187"/>
      <c r="HXX1298" s="187"/>
      <c r="HXY1298" s="187"/>
      <c r="HXZ1298" s="187"/>
      <c r="HYA1298" s="187"/>
      <c r="HYB1298" s="187"/>
      <c r="HYC1298" s="187"/>
      <c r="HYD1298" s="187"/>
      <c r="HYE1298" s="187"/>
      <c r="HYF1298" s="187"/>
      <c r="HYG1298" s="187"/>
      <c r="HYH1298" s="187"/>
      <c r="HYI1298" s="187"/>
      <c r="HYJ1298" s="187"/>
      <c r="HYK1298" s="187"/>
      <c r="HYL1298" s="187"/>
      <c r="HYM1298" s="187"/>
      <c r="HYN1298" s="187"/>
      <c r="HYO1298" s="187"/>
      <c r="HYP1298" s="187"/>
      <c r="HYQ1298" s="187"/>
      <c r="HYR1298" s="187"/>
      <c r="HYS1298" s="187"/>
      <c r="HYT1298" s="187"/>
      <c r="HYU1298" s="187"/>
      <c r="HYV1298" s="187"/>
      <c r="HYW1298" s="187"/>
      <c r="HYX1298" s="187"/>
      <c r="HYY1298" s="187"/>
      <c r="HYZ1298" s="187"/>
      <c r="HZA1298" s="187"/>
      <c r="HZB1298" s="187"/>
      <c r="HZC1298" s="187"/>
      <c r="HZD1298" s="187"/>
      <c r="HZE1298" s="187"/>
      <c r="HZF1298" s="187"/>
      <c r="HZG1298" s="187"/>
      <c r="HZH1298" s="187"/>
      <c r="HZI1298" s="187"/>
      <c r="HZJ1298" s="187"/>
      <c r="HZK1298" s="187"/>
      <c r="HZL1298" s="187"/>
      <c r="HZM1298" s="187"/>
      <c r="HZN1298" s="187"/>
      <c r="HZO1298" s="187"/>
      <c r="HZP1298" s="187"/>
      <c r="HZQ1298" s="187"/>
      <c r="HZR1298" s="187"/>
      <c r="HZS1298" s="187"/>
      <c r="HZT1298" s="187"/>
      <c r="HZU1298" s="187"/>
      <c r="HZV1298" s="187"/>
      <c r="HZW1298" s="187"/>
      <c r="HZX1298" s="187"/>
      <c r="HZY1298" s="187"/>
      <c r="HZZ1298" s="187"/>
      <c r="IAA1298" s="187"/>
      <c r="IAB1298" s="187"/>
      <c r="IAC1298" s="187"/>
      <c r="IAD1298" s="187"/>
      <c r="IAE1298" s="187"/>
      <c r="IAF1298" s="187"/>
      <c r="IAG1298" s="187"/>
      <c r="IAH1298" s="187"/>
      <c r="IAI1298" s="187"/>
      <c r="IAJ1298" s="187"/>
      <c r="IAK1298" s="187"/>
      <c r="IAL1298" s="187"/>
      <c r="IAM1298" s="187"/>
      <c r="IAN1298" s="187"/>
      <c r="IAO1298" s="187"/>
      <c r="IAP1298" s="187"/>
      <c r="IAQ1298" s="187"/>
      <c r="IAR1298" s="187"/>
      <c r="IAS1298" s="187"/>
      <c r="IAT1298" s="187"/>
      <c r="IAU1298" s="187"/>
      <c r="IAV1298" s="187"/>
      <c r="IAW1298" s="187"/>
      <c r="IAX1298" s="187"/>
      <c r="IAY1298" s="187"/>
      <c r="IAZ1298" s="187"/>
      <c r="IBA1298" s="187"/>
      <c r="IBB1298" s="187"/>
      <c r="IBC1298" s="187"/>
      <c r="IBD1298" s="187"/>
      <c r="IBE1298" s="187"/>
      <c r="IBF1298" s="187"/>
      <c r="IBG1298" s="187"/>
      <c r="IBH1298" s="187"/>
      <c r="IBI1298" s="187"/>
      <c r="IBJ1298" s="187"/>
      <c r="IBK1298" s="187"/>
      <c r="IBL1298" s="187"/>
      <c r="IBM1298" s="187"/>
      <c r="IBN1298" s="187"/>
      <c r="IBO1298" s="187"/>
      <c r="IBP1298" s="187"/>
      <c r="IBQ1298" s="187"/>
      <c r="IBR1298" s="187"/>
      <c r="IBS1298" s="187"/>
      <c r="IBT1298" s="187"/>
      <c r="IBU1298" s="187"/>
      <c r="IBV1298" s="187"/>
      <c r="IBW1298" s="187"/>
      <c r="IBX1298" s="187"/>
      <c r="IBY1298" s="187"/>
      <c r="IBZ1298" s="187"/>
      <c r="ICA1298" s="187"/>
      <c r="ICB1298" s="187"/>
      <c r="ICC1298" s="187"/>
      <c r="ICD1298" s="187"/>
      <c r="ICE1298" s="187"/>
      <c r="ICF1298" s="187"/>
      <c r="ICG1298" s="187"/>
      <c r="ICH1298" s="187"/>
      <c r="ICI1298" s="187"/>
      <c r="ICJ1298" s="187"/>
      <c r="ICK1298" s="187"/>
      <c r="ICL1298" s="187"/>
      <c r="ICM1298" s="187"/>
      <c r="ICN1298" s="187"/>
      <c r="ICO1298" s="187"/>
      <c r="ICP1298" s="187"/>
      <c r="ICQ1298" s="187"/>
      <c r="ICR1298" s="187"/>
      <c r="ICS1298" s="187"/>
      <c r="ICT1298" s="187"/>
      <c r="ICU1298" s="187"/>
      <c r="ICV1298" s="187"/>
      <c r="ICW1298" s="187"/>
      <c r="ICX1298" s="187"/>
      <c r="ICY1298" s="187"/>
      <c r="ICZ1298" s="187"/>
      <c r="IDA1298" s="187"/>
      <c r="IDB1298" s="187"/>
      <c r="IDC1298" s="187"/>
      <c r="IDD1298" s="187"/>
      <c r="IDE1298" s="187"/>
      <c r="IDF1298" s="187"/>
      <c r="IDG1298" s="187"/>
      <c r="IDH1298" s="187"/>
      <c r="IDI1298" s="187"/>
      <c r="IDJ1298" s="187"/>
      <c r="IDK1298" s="187"/>
      <c r="IDL1298" s="187"/>
      <c r="IDM1298" s="187"/>
      <c r="IDN1298" s="187"/>
      <c r="IDO1298" s="187"/>
      <c r="IDP1298" s="187"/>
      <c r="IDQ1298" s="187"/>
      <c r="IDR1298" s="187"/>
      <c r="IDS1298" s="187"/>
      <c r="IDT1298" s="187"/>
      <c r="IDU1298" s="187"/>
      <c r="IDV1298" s="187"/>
      <c r="IDW1298" s="187"/>
      <c r="IDX1298" s="187"/>
      <c r="IDY1298" s="187"/>
      <c r="IDZ1298" s="187"/>
      <c r="IEA1298" s="187"/>
      <c r="IEB1298" s="187"/>
      <c r="IEC1298" s="187"/>
      <c r="IED1298" s="187"/>
      <c r="IEE1298" s="187"/>
      <c r="IEF1298" s="187"/>
      <c r="IEG1298" s="187"/>
      <c r="IEH1298" s="187"/>
      <c r="IEI1298" s="187"/>
      <c r="IEJ1298" s="187"/>
      <c r="IEK1298" s="187"/>
      <c r="IEL1298" s="187"/>
      <c r="IEM1298" s="187"/>
      <c r="IEN1298" s="187"/>
      <c r="IEO1298" s="187"/>
      <c r="IEP1298" s="187"/>
      <c r="IEQ1298" s="187"/>
      <c r="IER1298" s="187"/>
      <c r="IES1298" s="187"/>
      <c r="IET1298" s="187"/>
      <c r="IEU1298" s="187"/>
      <c r="IEV1298" s="187"/>
      <c r="IEW1298" s="187"/>
      <c r="IEX1298" s="187"/>
      <c r="IEY1298" s="187"/>
      <c r="IEZ1298" s="187"/>
      <c r="IFA1298" s="187"/>
      <c r="IFB1298" s="187"/>
      <c r="IFC1298" s="187"/>
      <c r="IFD1298" s="187"/>
      <c r="IFE1298" s="187"/>
      <c r="IFF1298" s="187"/>
      <c r="IFG1298" s="187"/>
      <c r="IFH1298" s="187"/>
      <c r="IFI1298" s="187"/>
      <c r="IFJ1298" s="187"/>
      <c r="IFK1298" s="187"/>
      <c r="IFL1298" s="187"/>
      <c r="IFM1298" s="187"/>
      <c r="IFN1298" s="187"/>
      <c r="IFO1298" s="187"/>
      <c r="IFP1298" s="187"/>
      <c r="IFQ1298" s="187"/>
      <c r="IFR1298" s="187"/>
      <c r="IFS1298" s="187"/>
      <c r="IFT1298" s="187"/>
      <c r="IFU1298" s="187"/>
      <c r="IFV1298" s="187"/>
      <c r="IFW1298" s="187"/>
      <c r="IFX1298" s="187"/>
      <c r="IFY1298" s="187"/>
      <c r="IFZ1298" s="187"/>
      <c r="IGA1298" s="187"/>
      <c r="IGB1298" s="187"/>
      <c r="IGC1298" s="187"/>
      <c r="IGD1298" s="187"/>
      <c r="IGE1298" s="187"/>
      <c r="IGF1298" s="187"/>
      <c r="IGG1298" s="187"/>
      <c r="IGH1298" s="187"/>
      <c r="IGI1298" s="187"/>
      <c r="IGJ1298" s="187"/>
      <c r="IGK1298" s="187"/>
      <c r="IGL1298" s="187"/>
      <c r="IGM1298" s="187"/>
      <c r="IGN1298" s="187"/>
      <c r="IGO1298" s="187"/>
      <c r="IGP1298" s="187"/>
      <c r="IGQ1298" s="187"/>
      <c r="IGR1298" s="187"/>
      <c r="IGS1298" s="187"/>
      <c r="IGT1298" s="187"/>
      <c r="IGU1298" s="187"/>
      <c r="IGV1298" s="187"/>
      <c r="IGW1298" s="187"/>
      <c r="IGX1298" s="187"/>
      <c r="IGY1298" s="187"/>
      <c r="IGZ1298" s="187"/>
      <c r="IHA1298" s="187"/>
      <c r="IHB1298" s="187"/>
      <c r="IHC1298" s="187"/>
      <c r="IHD1298" s="187"/>
      <c r="IHE1298" s="187"/>
      <c r="IHF1298" s="187"/>
      <c r="IHG1298" s="187"/>
      <c r="IHH1298" s="187"/>
      <c r="IHI1298" s="187"/>
      <c r="IHJ1298" s="187"/>
      <c r="IHK1298" s="187"/>
      <c r="IHL1298" s="187"/>
      <c r="IHM1298" s="187"/>
      <c r="IHN1298" s="187"/>
      <c r="IHO1298" s="187"/>
      <c r="IHP1298" s="187"/>
      <c r="IHQ1298" s="187"/>
      <c r="IHR1298" s="187"/>
      <c r="IHS1298" s="187"/>
      <c r="IHT1298" s="187"/>
      <c r="IHU1298" s="187"/>
      <c r="IHV1298" s="187"/>
      <c r="IHW1298" s="187"/>
      <c r="IHX1298" s="187"/>
      <c r="IHY1298" s="187"/>
      <c r="IHZ1298" s="187"/>
      <c r="IIA1298" s="187"/>
      <c r="IIB1298" s="187"/>
      <c r="IIC1298" s="187"/>
      <c r="IID1298" s="187"/>
      <c r="IIE1298" s="187"/>
      <c r="IIF1298" s="187"/>
      <c r="IIG1298" s="187"/>
      <c r="IIH1298" s="187"/>
      <c r="III1298" s="187"/>
      <c r="IIJ1298" s="187"/>
      <c r="IIK1298" s="187"/>
      <c r="IIL1298" s="187"/>
      <c r="IIM1298" s="187"/>
      <c r="IIN1298" s="187"/>
      <c r="IIO1298" s="187"/>
      <c r="IIP1298" s="187"/>
      <c r="IIQ1298" s="187"/>
      <c r="IIR1298" s="187"/>
      <c r="IIS1298" s="187"/>
      <c r="IIT1298" s="187"/>
      <c r="IIU1298" s="187"/>
      <c r="IIV1298" s="187"/>
      <c r="IIW1298" s="187"/>
      <c r="IIX1298" s="187"/>
      <c r="IIY1298" s="187"/>
      <c r="IIZ1298" s="187"/>
      <c r="IJA1298" s="187"/>
      <c r="IJB1298" s="187"/>
      <c r="IJC1298" s="187"/>
      <c r="IJD1298" s="187"/>
      <c r="IJE1298" s="187"/>
      <c r="IJF1298" s="187"/>
      <c r="IJG1298" s="187"/>
      <c r="IJH1298" s="187"/>
      <c r="IJI1298" s="187"/>
      <c r="IJJ1298" s="187"/>
      <c r="IJK1298" s="187"/>
      <c r="IJL1298" s="187"/>
      <c r="IJM1298" s="187"/>
      <c r="IJN1298" s="187"/>
      <c r="IJO1298" s="187"/>
      <c r="IJP1298" s="187"/>
      <c r="IJQ1298" s="187"/>
      <c r="IJR1298" s="187"/>
      <c r="IJS1298" s="187"/>
      <c r="IJT1298" s="187"/>
      <c r="IJU1298" s="187"/>
      <c r="IJV1298" s="187"/>
      <c r="IJW1298" s="187"/>
      <c r="IJX1298" s="187"/>
      <c r="IJY1298" s="187"/>
      <c r="IJZ1298" s="187"/>
      <c r="IKA1298" s="187"/>
      <c r="IKB1298" s="187"/>
      <c r="IKC1298" s="187"/>
      <c r="IKD1298" s="187"/>
      <c r="IKE1298" s="187"/>
      <c r="IKF1298" s="187"/>
      <c r="IKG1298" s="187"/>
      <c r="IKH1298" s="187"/>
      <c r="IKI1298" s="187"/>
      <c r="IKJ1298" s="187"/>
      <c r="IKK1298" s="187"/>
      <c r="IKL1298" s="187"/>
      <c r="IKM1298" s="187"/>
      <c r="IKN1298" s="187"/>
      <c r="IKO1298" s="187"/>
      <c r="IKP1298" s="187"/>
      <c r="IKQ1298" s="187"/>
      <c r="IKR1298" s="187"/>
      <c r="IKS1298" s="187"/>
      <c r="IKT1298" s="187"/>
      <c r="IKU1298" s="187"/>
      <c r="IKV1298" s="187"/>
      <c r="IKW1298" s="187"/>
      <c r="IKX1298" s="187"/>
      <c r="IKY1298" s="187"/>
      <c r="IKZ1298" s="187"/>
      <c r="ILA1298" s="187"/>
      <c r="ILB1298" s="187"/>
      <c r="ILC1298" s="187"/>
      <c r="ILD1298" s="187"/>
      <c r="ILE1298" s="187"/>
      <c r="ILF1298" s="187"/>
      <c r="ILG1298" s="187"/>
      <c r="ILH1298" s="187"/>
      <c r="ILI1298" s="187"/>
      <c r="ILJ1298" s="187"/>
      <c r="ILK1298" s="187"/>
      <c r="ILL1298" s="187"/>
      <c r="ILM1298" s="187"/>
      <c r="ILN1298" s="187"/>
      <c r="ILO1298" s="187"/>
      <c r="ILP1298" s="187"/>
      <c r="ILQ1298" s="187"/>
      <c r="ILR1298" s="187"/>
      <c r="ILS1298" s="187"/>
      <c r="ILT1298" s="187"/>
      <c r="ILU1298" s="187"/>
      <c r="ILV1298" s="187"/>
      <c r="ILW1298" s="187"/>
      <c r="ILX1298" s="187"/>
      <c r="ILY1298" s="187"/>
      <c r="ILZ1298" s="187"/>
      <c r="IMA1298" s="187"/>
      <c r="IMB1298" s="187"/>
      <c r="IMC1298" s="187"/>
      <c r="IMD1298" s="187"/>
      <c r="IME1298" s="187"/>
      <c r="IMF1298" s="187"/>
      <c r="IMG1298" s="187"/>
      <c r="IMH1298" s="187"/>
      <c r="IMI1298" s="187"/>
      <c r="IMJ1298" s="187"/>
      <c r="IMK1298" s="187"/>
      <c r="IML1298" s="187"/>
      <c r="IMM1298" s="187"/>
      <c r="IMN1298" s="187"/>
      <c r="IMO1298" s="187"/>
      <c r="IMP1298" s="187"/>
      <c r="IMQ1298" s="187"/>
      <c r="IMR1298" s="187"/>
      <c r="IMS1298" s="187"/>
      <c r="IMT1298" s="187"/>
      <c r="IMU1298" s="187"/>
      <c r="IMV1298" s="187"/>
      <c r="IMW1298" s="187"/>
      <c r="IMX1298" s="187"/>
      <c r="IMY1298" s="187"/>
      <c r="IMZ1298" s="187"/>
      <c r="INA1298" s="187"/>
      <c r="INB1298" s="187"/>
      <c r="INC1298" s="187"/>
      <c r="IND1298" s="187"/>
      <c r="INE1298" s="187"/>
      <c r="INF1298" s="187"/>
      <c r="ING1298" s="187"/>
      <c r="INH1298" s="187"/>
      <c r="INI1298" s="187"/>
      <c r="INJ1298" s="187"/>
      <c r="INK1298" s="187"/>
      <c r="INL1298" s="187"/>
      <c r="INM1298" s="187"/>
      <c r="INN1298" s="187"/>
      <c r="INO1298" s="187"/>
      <c r="INP1298" s="187"/>
      <c r="INQ1298" s="187"/>
      <c r="INR1298" s="187"/>
      <c r="INS1298" s="187"/>
      <c r="INT1298" s="187"/>
      <c r="INU1298" s="187"/>
      <c r="INV1298" s="187"/>
      <c r="INW1298" s="187"/>
      <c r="INX1298" s="187"/>
      <c r="INY1298" s="187"/>
      <c r="INZ1298" s="187"/>
      <c r="IOA1298" s="187"/>
      <c r="IOB1298" s="187"/>
      <c r="IOC1298" s="187"/>
      <c r="IOD1298" s="187"/>
      <c r="IOE1298" s="187"/>
      <c r="IOF1298" s="187"/>
      <c r="IOG1298" s="187"/>
      <c r="IOH1298" s="187"/>
      <c r="IOI1298" s="187"/>
      <c r="IOJ1298" s="187"/>
      <c r="IOK1298" s="187"/>
      <c r="IOL1298" s="187"/>
      <c r="IOM1298" s="187"/>
      <c r="ION1298" s="187"/>
      <c r="IOO1298" s="187"/>
      <c r="IOP1298" s="187"/>
      <c r="IOQ1298" s="187"/>
      <c r="IOR1298" s="187"/>
      <c r="IOS1298" s="187"/>
      <c r="IOT1298" s="187"/>
      <c r="IOU1298" s="187"/>
      <c r="IOV1298" s="187"/>
      <c r="IOW1298" s="187"/>
      <c r="IOX1298" s="187"/>
      <c r="IOY1298" s="187"/>
      <c r="IOZ1298" s="187"/>
      <c r="IPA1298" s="187"/>
      <c r="IPB1298" s="187"/>
      <c r="IPC1298" s="187"/>
      <c r="IPD1298" s="187"/>
      <c r="IPE1298" s="187"/>
      <c r="IPF1298" s="187"/>
      <c r="IPG1298" s="187"/>
      <c r="IPH1298" s="187"/>
      <c r="IPI1298" s="187"/>
      <c r="IPJ1298" s="187"/>
      <c r="IPK1298" s="187"/>
      <c r="IPL1298" s="187"/>
      <c r="IPM1298" s="187"/>
      <c r="IPN1298" s="187"/>
      <c r="IPO1298" s="187"/>
      <c r="IPP1298" s="187"/>
      <c r="IPQ1298" s="187"/>
      <c r="IPR1298" s="187"/>
      <c r="IPS1298" s="187"/>
      <c r="IPT1298" s="187"/>
      <c r="IPU1298" s="187"/>
      <c r="IPV1298" s="187"/>
      <c r="IPW1298" s="187"/>
      <c r="IPX1298" s="187"/>
      <c r="IPY1298" s="187"/>
      <c r="IPZ1298" s="187"/>
      <c r="IQA1298" s="187"/>
      <c r="IQB1298" s="187"/>
      <c r="IQC1298" s="187"/>
      <c r="IQD1298" s="187"/>
      <c r="IQE1298" s="187"/>
      <c r="IQF1298" s="187"/>
      <c r="IQG1298" s="187"/>
      <c r="IQH1298" s="187"/>
      <c r="IQI1298" s="187"/>
      <c r="IQJ1298" s="187"/>
      <c r="IQK1298" s="187"/>
      <c r="IQL1298" s="187"/>
      <c r="IQM1298" s="187"/>
      <c r="IQN1298" s="187"/>
      <c r="IQO1298" s="187"/>
      <c r="IQP1298" s="187"/>
      <c r="IQQ1298" s="187"/>
      <c r="IQR1298" s="187"/>
      <c r="IQS1298" s="187"/>
      <c r="IQT1298" s="187"/>
      <c r="IQU1298" s="187"/>
      <c r="IQV1298" s="187"/>
      <c r="IQW1298" s="187"/>
      <c r="IQX1298" s="187"/>
      <c r="IQY1298" s="187"/>
      <c r="IQZ1298" s="187"/>
      <c r="IRA1298" s="187"/>
      <c r="IRB1298" s="187"/>
      <c r="IRC1298" s="187"/>
      <c r="IRD1298" s="187"/>
      <c r="IRE1298" s="187"/>
      <c r="IRF1298" s="187"/>
      <c r="IRG1298" s="187"/>
      <c r="IRH1298" s="187"/>
      <c r="IRI1298" s="187"/>
      <c r="IRJ1298" s="187"/>
      <c r="IRK1298" s="187"/>
      <c r="IRL1298" s="187"/>
      <c r="IRM1298" s="187"/>
      <c r="IRN1298" s="187"/>
      <c r="IRO1298" s="187"/>
      <c r="IRP1298" s="187"/>
      <c r="IRQ1298" s="187"/>
      <c r="IRR1298" s="187"/>
      <c r="IRS1298" s="187"/>
      <c r="IRT1298" s="187"/>
      <c r="IRU1298" s="187"/>
      <c r="IRV1298" s="187"/>
      <c r="IRW1298" s="187"/>
      <c r="IRX1298" s="187"/>
      <c r="IRY1298" s="187"/>
      <c r="IRZ1298" s="187"/>
      <c r="ISA1298" s="187"/>
      <c r="ISB1298" s="187"/>
      <c r="ISC1298" s="187"/>
      <c r="ISD1298" s="187"/>
      <c r="ISE1298" s="187"/>
      <c r="ISF1298" s="187"/>
      <c r="ISG1298" s="187"/>
      <c r="ISH1298" s="187"/>
      <c r="ISI1298" s="187"/>
      <c r="ISJ1298" s="187"/>
      <c r="ISK1298" s="187"/>
      <c r="ISL1298" s="187"/>
      <c r="ISM1298" s="187"/>
      <c r="ISN1298" s="187"/>
      <c r="ISO1298" s="187"/>
      <c r="ISP1298" s="187"/>
      <c r="ISQ1298" s="187"/>
      <c r="ISR1298" s="187"/>
      <c r="ISS1298" s="187"/>
      <c r="IST1298" s="187"/>
      <c r="ISU1298" s="187"/>
      <c r="ISV1298" s="187"/>
      <c r="ISW1298" s="187"/>
      <c r="ISX1298" s="187"/>
      <c r="ISY1298" s="187"/>
      <c r="ISZ1298" s="187"/>
      <c r="ITA1298" s="187"/>
      <c r="ITB1298" s="187"/>
      <c r="ITC1298" s="187"/>
      <c r="ITD1298" s="187"/>
      <c r="ITE1298" s="187"/>
      <c r="ITF1298" s="187"/>
      <c r="ITG1298" s="187"/>
      <c r="ITH1298" s="187"/>
      <c r="ITI1298" s="187"/>
      <c r="ITJ1298" s="187"/>
      <c r="ITK1298" s="187"/>
      <c r="ITL1298" s="187"/>
      <c r="ITM1298" s="187"/>
      <c r="ITN1298" s="187"/>
      <c r="ITO1298" s="187"/>
      <c r="ITP1298" s="187"/>
      <c r="ITQ1298" s="187"/>
      <c r="ITR1298" s="187"/>
      <c r="ITS1298" s="187"/>
      <c r="ITT1298" s="187"/>
      <c r="ITU1298" s="187"/>
      <c r="ITV1298" s="187"/>
      <c r="ITW1298" s="187"/>
      <c r="ITX1298" s="187"/>
      <c r="ITY1298" s="187"/>
      <c r="ITZ1298" s="187"/>
      <c r="IUA1298" s="187"/>
      <c r="IUB1298" s="187"/>
      <c r="IUC1298" s="187"/>
      <c r="IUD1298" s="187"/>
      <c r="IUE1298" s="187"/>
      <c r="IUF1298" s="187"/>
      <c r="IUG1298" s="187"/>
      <c r="IUH1298" s="187"/>
      <c r="IUI1298" s="187"/>
      <c r="IUJ1298" s="187"/>
      <c r="IUK1298" s="187"/>
      <c r="IUL1298" s="187"/>
      <c r="IUM1298" s="187"/>
      <c r="IUN1298" s="187"/>
      <c r="IUO1298" s="187"/>
      <c r="IUP1298" s="187"/>
      <c r="IUQ1298" s="187"/>
      <c r="IUR1298" s="187"/>
      <c r="IUS1298" s="187"/>
      <c r="IUT1298" s="187"/>
      <c r="IUU1298" s="187"/>
      <c r="IUV1298" s="187"/>
      <c r="IUW1298" s="187"/>
      <c r="IUX1298" s="187"/>
      <c r="IUY1298" s="187"/>
      <c r="IUZ1298" s="187"/>
      <c r="IVA1298" s="187"/>
      <c r="IVB1298" s="187"/>
      <c r="IVC1298" s="187"/>
      <c r="IVD1298" s="187"/>
      <c r="IVE1298" s="187"/>
      <c r="IVF1298" s="187"/>
      <c r="IVG1298" s="187"/>
      <c r="IVH1298" s="187"/>
      <c r="IVI1298" s="187"/>
      <c r="IVJ1298" s="187"/>
      <c r="IVK1298" s="187"/>
      <c r="IVL1298" s="187"/>
      <c r="IVM1298" s="187"/>
      <c r="IVN1298" s="187"/>
      <c r="IVO1298" s="187"/>
      <c r="IVP1298" s="187"/>
      <c r="IVQ1298" s="187"/>
      <c r="IVR1298" s="187"/>
      <c r="IVS1298" s="187"/>
      <c r="IVT1298" s="187"/>
      <c r="IVU1298" s="187"/>
      <c r="IVV1298" s="187"/>
      <c r="IVW1298" s="187"/>
      <c r="IVX1298" s="187"/>
      <c r="IVY1298" s="187"/>
      <c r="IVZ1298" s="187"/>
      <c r="IWA1298" s="187"/>
      <c r="IWB1298" s="187"/>
      <c r="IWC1298" s="187"/>
      <c r="IWD1298" s="187"/>
      <c r="IWE1298" s="187"/>
      <c r="IWF1298" s="187"/>
      <c r="IWG1298" s="187"/>
      <c r="IWH1298" s="187"/>
      <c r="IWI1298" s="187"/>
      <c r="IWJ1298" s="187"/>
      <c r="IWK1298" s="187"/>
      <c r="IWL1298" s="187"/>
      <c r="IWM1298" s="187"/>
      <c r="IWN1298" s="187"/>
      <c r="IWO1298" s="187"/>
      <c r="IWP1298" s="187"/>
      <c r="IWQ1298" s="187"/>
      <c r="IWR1298" s="187"/>
      <c r="IWS1298" s="187"/>
      <c r="IWT1298" s="187"/>
      <c r="IWU1298" s="187"/>
      <c r="IWV1298" s="187"/>
      <c r="IWW1298" s="187"/>
      <c r="IWX1298" s="187"/>
      <c r="IWY1298" s="187"/>
      <c r="IWZ1298" s="187"/>
      <c r="IXA1298" s="187"/>
      <c r="IXB1298" s="187"/>
      <c r="IXC1298" s="187"/>
      <c r="IXD1298" s="187"/>
      <c r="IXE1298" s="187"/>
      <c r="IXF1298" s="187"/>
      <c r="IXG1298" s="187"/>
      <c r="IXH1298" s="187"/>
      <c r="IXI1298" s="187"/>
      <c r="IXJ1298" s="187"/>
      <c r="IXK1298" s="187"/>
      <c r="IXL1298" s="187"/>
      <c r="IXM1298" s="187"/>
      <c r="IXN1298" s="187"/>
      <c r="IXO1298" s="187"/>
      <c r="IXP1298" s="187"/>
      <c r="IXQ1298" s="187"/>
      <c r="IXR1298" s="187"/>
      <c r="IXS1298" s="187"/>
      <c r="IXT1298" s="187"/>
      <c r="IXU1298" s="187"/>
      <c r="IXV1298" s="187"/>
      <c r="IXW1298" s="187"/>
      <c r="IXX1298" s="187"/>
      <c r="IXY1298" s="187"/>
      <c r="IXZ1298" s="187"/>
      <c r="IYA1298" s="187"/>
      <c r="IYB1298" s="187"/>
      <c r="IYC1298" s="187"/>
      <c r="IYD1298" s="187"/>
      <c r="IYE1298" s="187"/>
      <c r="IYF1298" s="187"/>
      <c r="IYG1298" s="187"/>
      <c r="IYH1298" s="187"/>
      <c r="IYI1298" s="187"/>
      <c r="IYJ1298" s="187"/>
      <c r="IYK1298" s="187"/>
      <c r="IYL1298" s="187"/>
      <c r="IYM1298" s="187"/>
      <c r="IYN1298" s="187"/>
      <c r="IYO1298" s="187"/>
      <c r="IYP1298" s="187"/>
      <c r="IYQ1298" s="187"/>
      <c r="IYR1298" s="187"/>
      <c r="IYS1298" s="187"/>
      <c r="IYT1298" s="187"/>
      <c r="IYU1298" s="187"/>
      <c r="IYV1298" s="187"/>
      <c r="IYW1298" s="187"/>
      <c r="IYX1298" s="187"/>
      <c r="IYY1298" s="187"/>
      <c r="IYZ1298" s="187"/>
      <c r="IZA1298" s="187"/>
      <c r="IZB1298" s="187"/>
      <c r="IZC1298" s="187"/>
      <c r="IZD1298" s="187"/>
      <c r="IZE1298" s="187"/>
      <c r="IZF1298" s="187"/>
      <c r="IZG1298" s="187"/>
      <c r="IZH1298" s="187"/>
      <c r="IZI1298" s="187"/>
      <c r="IZJ1298" s="187"/>
      <c r="IZK1298" s="187"/>
      <c r="IZL1298" s="187"/>
      <c r="IZM1298" s="187"/>
      <c r="IZN1298" s="187"/>
      <c r="IZO1298" s="187"/>
      <c r="IZP1298" s="187"/>
      <c r="IZQ1298" s="187"/>
      <c r="IZR1298" s="187"/>
      <c r="IZS1298" s="187"/>
      <c r="IZT1298" s="187"/>
      <c r="IZU1298" s="187"/>
      <c r="IZV1298" s="187"/>
      <c r="IZW1298" s="187"/>
      <c r="IZX1298" s="187"/>
      <c r="IZY1298" s="187"/>
      <c r="IZZ1298" s="187"/>
      <c r="JAA1298" s="187"/>
      <c r="JAB1298" s="187"/>
      <c r="JAC1298" s="187"/>
      <c r="JAD1298" s="187"/>
      <c r="JAE1298" s="187"/>
      <c r="JAF1298" s="187"/>
      <c r="JAG1298" s="187"/>
      <c r="JAH1298" s="187"/>
      <c r="JAI1298" s="187"/>
      <c r="JAJ1298" s="187"/>
      <c r="JAK1298" s="187"/>
      <c r="JAL1298" s="187"/>
      <c r="JAM1298" s="187"/>
      <c r="JAN1298" s="187"/>
      <c r="JAO1298" s="187"/>
      <c r="JAP1298" s="187"/>
      <c r="JAQ1298" s="187"/>
      <c r="JAR1298" s="187"/>
      <c r="JAS1298" s="187"/>
      <c r="JAT1298" s="187"/>
      <c r="JAU1298" s="187"/>
      <c r="JAV1298" s="187"/>
      <c r="JAW1298" s="187"/>
      <c r="JAX1298" s="187"/>
      <c r="JAY1298" s="187"/>
      <c r="JAZ1298" s="187"/>
      <c r="JBA1298" s="187"/>
      <c r="JBB1298" s="187"/>
      <c r="JBC1298" s="187"/>
      <c r="JBD1298" s="187"/>
      <c r="JBE1298" s="187"/>
      <c r="JBF1298" s="187"/>
      <c r="JBG1298" s="187"/>
      <c r="JBH1298" s="187"/>
      <c r="JBI1298" s="187"/>
      <c r="JBJ1298" s="187"/>
      <c r="JBK1298" s="187"/>
      <c r="JBL1298" s="187"/>
      <c r="JBM1298" s="187"/>
      <c r="JBN1298" s="187"/>
      <c r="JBO1298" s="187"/>
      <c r="JBP1298" s="187"/>
      <c r="JBQ1298" s="187"/>
      <c r="JBR1298" s="187"/>
      <c r="JBS1298" s="187"/>
      <c r="JBT1298" s="187"/>
      <c r="JBU1298" s="187"/>
      <c r="JBV1298" s="187"/>
      <c r="JBW1298" s="187"/>
      <c r="JBX1298" s="187"/>
      <c r="JBY1298" s="187"/>
      <c r="JBZ1298" s="187"/>
      <c r="JCA1298" s="187"/>
      <c r="JCB1298" s="187"/>
      <c r="JCC1298" s="187"/>
      <c r="JCD1298" s="187"/>
      <c r="JCE1298" s="187"/>
      <c r="JCF1298" s="187"/>
      <c r="JCG1298" s="187"/>
      <c r="JCH1298" s="187"/>
      <c r="JCI1298" s="187"/>
      <c r="JCJ1298" s="187"/>
      <c r="JCK1298" s="187"/>
      <c r="JCL1298" s="187"/>
      <c r="JCM1298" s="187"/>
      <c r="JCN1298" s="187"/>
      <c r="JCO1298" s="187"/>
      <c r="JCP1298" s="187"/>
      <c r="JCQ1298" s="187"/>
      <c r="JCR1298" s="187"/>
      <c r="JCS1298" s="187"/>
      <c r="JCT1298" s="187"/>
      <c r="JCU1298" s="187"/>
      <c r="JCV1298" s="187"/>
      <c r="JCW1298" s="187"/>
      <c r="JCX1298" s="187"/>
      <c r="JCY1298" s="187"/>
      <c r="JCZ1298" s="187"/>
      <c r="JDA1298" s="187"/>
      <c r="JDB1298" s="187"/>
      <c r="JDC1298" s="187"/>
      <c r="JDD1298" s="187"/>
      <c r="JDE1298" s="187"/>
      <c r="JDF1298" s="187"/>
      <c r="JDG1298" s="187"/>
      <c r="JDH1298" s="187"/>
      <c r="JDI1298" s="187"/>
      <c r="JDJ1298" s="187"/>
      <c r="JDK1298" s="187"/>
      <c r="JDL1298" s="187"/>
      <c r="JDM1298" s="187"/>
      <c r="JDN1298" s="187"/>
      <c r="JDO1298" s="187"/>
      <c r="JDP1298" s="187"/>
      <c r="JDQ1298" s="187"/>
      <c r="JDR1298" s="187"/>
      <c r="JDS1298" s="187"/>
      <c r="JDT1298" s="187"/>
      <c r="JDU1298" s="187"/>
      <c r="JDV1298" s="187"/>
      <c r="JDW1298" s="187"/>
      <c r="JDX1298" s="187"/>
      <c r="JDY1298" s="187"/>
      <c r="JDZ1298" s="187"/>
      <c r="JEA1298" s="187"/>
      <c r="JEB1298" s="187"/>
      <c r="JEC1298" s="187"/>
      <c r="JED1298" s="187"/>
      <c r="JEE1298" s="187"/>
      <c r="JEF1298" s="187"/>
      <c r="JEG1298" s="187"/>
      <c r="JEH1298" s="187"/>
      <c r="JEI1298" s="187"/>
      <c r="JEJ1298" s="187"/>
      <c r="JEK1298" s="187"/>
      <c r="JEL1298" s="187"/>
      <c r="JEM1298" s="187"/>
      <c r="JEN1298" s="187"/>
      <c r="JEO1298" s="187"/>
      <c r="JEP1298" s="187"/>
      <c r="JEQ1298" s="187"/>
      <c r="JER1298" s="187"/>
      <c r="JES1298" s="187"/>
      <c r="JET1298" s="187"/>
      <c r="JEU1298" s="187"/>
      <c r="JEV1298" s="187"/>
      <c r="JEW1298" s="187"/>
      <c r="JEX1298" s="187"/>
      <c r="JEY1298" s="187"/>
      <c r="JEZ1298" s="187"/>
      <c r="JFA1298" s="187"/>
      <c r="JFB1298" s="187"/>
      <c r="JFC1298" s="187"/>
      <c r="JFD1298" s="187"/>
      <c r="JFE1298" s="187"/>
      <c r="JFF1298" s="187"/>
      <c r="JFG1298" s="187"/>
      <c r="JFH1298" s="187"/>
      <c r="JFI1298" s="187"/>
      <c r="JFJ1298" s="187"/>
      <c r="JFK1298" s="187"/>
      <c r="JFL1298" s="187"/>
      <c r="JFM1298" s="187"/>
      <c r="JFN1298" s="187"/>
      <c r="JFO1298" s="187"/>
      <c r="JFP1298" s="187"/>
      <c r="JFQ1298" s="187"/>
      <c r="JFR1298" s="187"/>
      <c r="JFS1298" s="187"/>
      <c r="JFT1298" s="187"/>
      <c r="JFU1298" s="187"/>
      <c r="JFV1298" s="187"/>
      <c r="JFW1298" s="187"/>
      <c r="JFX1298" s="187"/>
      <c r="JFY1298" s="187"/>
      <c r="JFZ1298" s="187"/>
      <c r="JGA1298" s="187"/>
      <c r="JGB1298" s="187"/>
      <c r="JGC1298" s="187"/>
      <c r="JGD1298" s="187"/>
      <c r="JGE1298" s="187"/>
      <c r="JGF1298" s="187"/>
      <c r="JGG1298" s="187"/>
      <c r="JGH1298" s="187"/>
      <c r="JGI1298" s="187"/>
      <c r="JGJ1298" s="187"/>
      <c r="JGK1298" s="187"/>
      <c r="JGL1298" s="187"/>
      <c r="JGM1298" s="187"/>
      <c r="JGN1298" s="187"/>
      <c r="JGO1298" s="187"/>
      <c r="JGP1298" s="187"/>
      <c r="JGQ1298" s="187"/>
      <c r="JGR1298" s="187"/>
      <c r="JGS1298" s="187"/>
      <c r="JGT1298" s="187"/>
      <c r="JGU1298" s="187"/>
      <c r="JGV1298" s="187"/>
      <c r="JGW1298" s="187"/>
      <c r="JGX1298" s="187"/>
      <c r="JGY1298" s="187"/>
      <c r="JGZ1298" s="187"/>
      <c r="JHA1298" s="187"/>
      <c r="JHB1298" s="187"/>
      <c r="JHC1298" s="187"/>
      <c r="JHD1298" s="187"/>
      <c r="JHE1298" s="187"/>
      <c r="JHF1298" s="187"/>
      <c r="JHG1298" s="187"/>
      <c r="JHH1298" s="187"/>
      <c r="JHI1298" s="187"/>
      <c r="JHJ1298" s="187"/>
      <c r="JHK1298" s="187"/>
      <c r="JHL1298" s="187"/>
      <c r="JHM1298" s="187"/>
      <c r="JHN1298" s="187"/>
      <c r="JHO1298" s="187"/>
      <c r="JHP1298" s="187"/>
      <c r="JHQ1298" s="187"/>
      <c r="JHR1298" s="187"/>
      <c r="JHS1298" s="187"/>
      <c r="JHT1298" s="187"/>
      <c r="JHU1298" s="187"/>
      <c r="JHV1298" s="187"/>
      <c r="JHW1298" s="187"/>
      <c r="JHX1298" s="187"/>
      <c r="JHY1298" s="187"/>
      <c r="JHZ1298" s="187"/>
      <c r="JIA1298" s="187"/>
      <c r="JIB1298" s="187"/>
      <c r="JIC1298" s="187"/>
      <c r="JID1298" s="187"/>
      <c r="JIE1298" s="187"/>
      <c r="JIF1298" s="187"/>
      <c r="JIG1298" s="187"/>
      <c r="JIH1298" s="187"/>
      <c r="JII1298" s="187"/>
      <c r="JIJ1298" s="187"/>
      <c r="JIK1298" s="187"/>
      <c r="JIL1298" s="187"/>
      <c r="JIM1298" s="187"/>
      <c r="JIN1298" s="187"/>
      <c r="JIO1298" s="187"/>
      <c r="JIP1298" s="187"/>
      <c r="JIQ1298" s="187"/>
      <c r="JIR1298" s="187"/>
      <c r="JIS1298" s="187"/>
      <c r="JIT1298" s="187"/>
      <c r="JIU1298" s="187"/>
      <c r="JIV1298" s="187"/>
      <c r="JIW1298" s="187"/>
      <c r="JIX1298" s="187"/>
      <c r="JIY1298" s="187"/>
      <c r="JIZ1298" s="187"/>
      <c r="JJA1298" s="187"/>
      <c r="JJB1298" s="187"/>
      <c r="JJC1298" s="187"/>
      <c r="JJD1298" s="187"/>
      <c r="JJE1298" s="187"/>
      <c r="JJF1298" s="187"/>
      <c r="JJG1298" s="187"/>
      <c r="JJH1298" s="187"/>
      <c r="JJI1298" s="187"/>
      <c r="JJJ1298" s="187"/>
      <c r="JJK1298" s="187"/>
      <c r="JJL1298" s="187"/>
      <c r="JJM1298" s="187"/>
      <c r="JJN1298" s="187"/>
      <c r="JJO1298" s="187"/>
      <c r="JJP1298" s="187"/>
      <c r="JJQ1298" s="187"/>
      <c r="JJR1298" s="187"/>
      <c r="JJS1298" s="187"/>
      <c r="JJT1298" s="187"/>
      <c r="JJU1298" s="187"/>
      <c r="JJV1298" s="187"/>
      <c r="JJW1298" s="187"/>
      <c r="JJX1298" s="187"/>
      <c r="JJY1298" s="187"/>
      <c r="JJZ1298" s="187"/>
      <c r="JKA1298" s="187"/>
      <c r="JKB1298" s="187"/>
      <c r="JKC1298" s="187"/>
      <c r="JKD1298" s="187"/>
      <c r="JKE1298" s="187"/>
      <c r="JKF1298" s="187"/>
      <c r="JKG1298" s="187"/>
      <c r="JKH1298" s="187"/>
      <c r="JKI1298" s="187"/>
      <c r="JKJ1298" s="187"/>
      <c r="JKK1298" s="187"/>
      <c r="JKL1298" s="187"/>
      <c r="JKM1298" s="187"/>
      <c r="JKN1298" s="187"/>
      <c r="JKO1298" s="187"/>
      <c r="JKP1298" s="187"/>
      <c r="JKQ1298" s="187"/>
      <c r="JKR1298" s="187"/>
      <c r="JKS1298" s="187"/>
      <c r="JKT1298" s="187"/>
      <c r="JKU1298" s="187"/>
      <c r="JKV1298" s="187"/>
      <c r="JKW1298" s="187"/>
      <c r="JKX1298" s="187"/>
      <c r="JKY1298" s="187"/>
      <c r="JKZ1298" s="187"/>
      <c r="JLA1298" s="187"/>
      <c r="JLB1298" s="187"/>
      <c r="JLC1298" s="187"/>
      <c r="JLD1298" s="187"/>
      <c r="JLE1298" s="187"/>
      <c r="JLF1298" s="187"/>
      <c r="JLG1298" s="187"/>
      <c r="JLH1298" s="187"/>
      <c r="JLI1298" s="187"/>
      <c r="JLJ1298" s="187"/>
      <c r="JLK1298" s="187"/>
      <c r="JLL1298" s="187"/>
      <c r="JLM1298" s="187"/>
      <c r="JLN1298" s="187"/>
      <c r="JLO1298" s="187"/>
      <c r="JLP1298" s="187"/>
      <c r="JLQ1298" s="187"/>
      <c r="JLR1298" s="187"/>
      <c r="JLS1298" s="187"/>
      <c r="JLT1298" s="187"/>
      <c r="JLU1298" s="187"/>
      <c r="JLV1298" s="187"/>
      <c r="JLW1298" s="187"/>
      <c r="JLX1298" s="187"/>
      <c r="JLY1298" s="187"/>
      <c r="JLZ1298" s="187"/>
      <c r="JMA1298" s="187"/>
      <c r="JMB1298" s="187"/>
      <c r="JMC1298" s="187"/>
      <c r="JMD1298" s="187"/>
      <c r="JME1298" s="187"/>
      <c r="JMF1298" s="187"/>
      <c r="JMG1298" s="187"/>
      <c r="JMH1298" s="187"/>
      <c r="JMI1298" s="187"/>
      <c r="JMJ1298" s="187"/>
      <c r="JMK1298" s="187"/>
      <c r="JML1298" s="187"/>
      <c r="JMM1298" s="187"/>
      <c r="JMN1298" s="187"/>
      <c r="JMO1298" s="187"/>
      <c r="JMP1298" s="187"/>
      <c r="JMQ1298" s="187"/>
      <c r="JMR1298" s="187"/>
      <c r="JMS1298" s="187"/>
      <c r="JMT1298" s="187"/>
      <c r="JMU1298" s="187"/>
      <c r="JMV1298" s="187"/>
      <c r="JMW1298" s="187"/>
      <c r="JMX1298" s="187"/>
      <c r="JMY1298" s="187"/>
      <c r="JMZ1298" s="187"/>
      <c r="JNA1298" s="187"/>
      <c r="JNB1298" s="187"/>
      <c r="JNC1298" s="187"/>
      <c r="JND1298" s="187"/>
      <c r="JNE1298" s="187"/>
      <c r="JNF1298" s="187"/>
      <c r="JNG1298" s="187"/>
      <c r="JNH1298" s="187"/>
      <c r="JNI1298" s="187"/>
      <c r="JNJ1298" s="187"/>
      <c r="JNK1298" s="187"/>
      <c r="JNL1298" s="187"/>
      <c r="JNM1298" s="187"/>
      <c r="JNN1298" s="187"/>
      <c r="JNO1298" s="187"/>
      <c r="JNP1298" s="187"/>
      <c r="JNQ1298" s="187"/>
      <c r="JNR1298" s="187"/>
      <c r="JNS1298" s="187"/>
      <c r="JNT1298" s="187"/>
      <c r="JNU1298" s="187"/>
      <c r="JNV1298" s="187"/>
      <c r="JNW1298" s="187"/>
      <c r="JNX1298" s="187"/>
      <c r="JNY1298" s="187"/>
      <c r="JNZ1298" s="187"/>
      <c r="JOA1298" s="187"/>
      <c r="JOB1298" s="187"/>
      <c r="JOC1298" s="187"/>
      <c r="JOD1298" s="187"/>
      <c r="JOE1298" s="187"/>
      <c r="JOF1298" s="187"/>
      <c r="JOG1298" s="187"/>
      <c r="JOH1298" s="187"/>
      <c r="JOI1298" s="187"/>
      <c r="JOJ1298" s="187"/>
      <c r="JOK1298" s="187"/>
      <c r="JOL1298" s="187"/>
      <c r="JOM1298" s="187"/>
      <c r="JON1298" s="187"/>
      <c r="JOO1298" s="187"/>
      <c r="JOP1298" s="187"/>
      <c r="JOQ1298" s="187"/>
      <c r="JOR1298" s="187"/>
      <c r="JOS1298" s="187"/>
      <c r="JOT1298" s="187"/>
      <c r="JOU1298" s="187"/>
      <c r="JOV1298" s="187"/>
      <c r="JOW1298" s="187"/>
      <c r="JOX1298" s="187"/>
      <c r="JOY1298" s="187"/>
      <c r="JOZ1298" s="187"/>
      <c r="JPA1298" s="187"/>
      <c r="JPB1298" s="187"/>
      <c r="JPC1298" s="187"/>
      <c r="JPD1298" s="187"/>
      <c r="JPE1298" s="187"/>
      <c r="JPF1298" s="187"/>
      <c r="JPG1298" s="187"/>
      <c r="JPH1298" s="187"/>
      <c r="JPI1298" s="187"/>
      <c r="JPJ1298" s="187"/>
      <c r="JPK1298" s="187"/>
      <c r="JPL1298" s="187"/>
      <c r="JPM1298" s="187"/>
      <c r="JPN1298" s="187"/>
      <c r="JPO1298" s="187"/>
      <c r="JPP1298" s="187"/>
      <c r="JPQ1298" s="187"/>
      <c r="JPR1298" s="187"/>
      <c r="JPS1298" s="187"/>
      <c r="JPT1298" s="187"/>
      <c r="JPU1298" s="187"/>
      <c r="JPV1298" s="187"/>
      <c r="JPW1298" s="187"/>
      <c r="JPX1298" s="187"/>
      <c r="JPY1298" s="187"/>
      <c r="JPZ1298" s="187"/>
      <c r="JQA1298" s="187"/>
      <c r="JQB1298" s="187"/>
      <c r="JQC1298" s="187"/>
      <c r="JQD1298" s="187"/>
      <c r="JQE1298" s="187"/>
      <c r="JQF1298" s="187"/>
      <c r="JQG1298" s="187"/>
      <c r="JQH1298" s="187"/>
      <c r="JQI1298" s="187"/>
      <c r="JQJ1298" s="187"/>
      <c r="JQK1298" s="187"/>
      <c r="JQL1298" s="187"/>
      <c r="JQM1298" s="187"/>
      <c r="JQN1298" s="187"/>
      <c r="JQO1298" s="187"/>
      <c r="JQP1298" s="187"/>
      <c r="JQQ1298" s="187"/>
      <c r="JQR1298" s="187"/>
      <c r="JQS1298" s="187"/>
      <c r="JQT1298" s="187"/>
      <c r="JQU1298" s="187"/>
      <c r="JQV1298" s="187"/>
      <c r="JQW1298" s="187"/>
      <c r="JQX1298" s="187"/>
      <c r="JQY1298" s="187"/>
      <c r="JQZ1298" s="187"/>
      <c r="JRA1298" s="187"/>
      <c r="JRB1298" s="187"/>
      <c r="JRC1298" s="187"/>
      <c r="JRD1298" s="187"/>
      <c r="JRE1298" s="187"/>
      <c r="JRF1298" s="187"/>
      <c r="JRG1298" s="187"/>
      <c r="JRH1298" s="187"/>
      <c r="JRI1298" s="187"/>
      <c r="JRJ1298" s="187"/>
      <c r="JRK1298" s="187"/>
      <c r="JRL1298" s="187"/>
      <c r="JRM1298" s="187"/>
      <c r="JRN1298" s="187"/>
      <c r="JRO1298" s="187"/>
      <c r="JRP1298" s="187"/>
      <c r="JRQ1298" s="187"/>
      <c r="JRR1298" s="187"/>
      <c r="JRS1298" s="187"/>
      <c r="JRT1298" s="187"/>
      <c r="JRU1298" s="187"/>
      <c r="JRV1298" s="187"/>
      <c r="JRW1298" s="187"/>
      <c r="JRX1298" s="187"/>
      <c r="JRY1298" s="187"/>
      <c r="JRZ1298" s="187"/>
      <c r="JSA1298" s="187"/>
      <c r="JSB1298" s="187"/>
      <c r="JSC1298" s="187"/>
      <c r="JSD1298" s="187"/>
      <c r="JSE1298" s="187"/>
      <c r="JSF1298" s="187"/>
      <c r="JSG1298" s="187"/>
      <c r="JSH1298" s="187"/>
      <c r="JSI1298" s="187"/>
      <c r="JSJ1298" s="187"/>
      <c r="JSK1298" s="187"/>
      <c r="JSL1298" s="187"/>
      <c r="JSM1298" s="187"/>
      <c r="JSN1298" s="187"/>
      <c r="JSO1298" s="187"/>
      <c r="JSP1298" s="187"/>
      <c r="JSQ1298" s="187"/>
      <c r="JSR1298" s="187"/>
      <c r="JSS1298" s="187"/>
      <c r="JST1298" s="187"/>
      <c r="JSU1298" s="187"/>
      <c r="JSV1298" s="187"/>
      <c r="JSW1298" s="187"/>
      <c r="JSX1298" s="187"/>
      <c r="JSY1298" s="187"/>
      <c r="JSZ1298" s="187"/>
      <c r="JTA1298" s="187"/>
      <c r="JTB1298" s="187"/>
      <c r="JTC1298" s="187"/>
      <c r="JTD1298" s="187"/>
      <c r="JTE1298" s="187"/>
      <c r="JTF1298" s="187"/>
      <c r="JTG1298" s="187"/>
      <c r="JTH1298" s="187"/>
      <c r="JTI1298" s="187"/>
      <c r="JTJ1298" s="187"/>
      <c r="JTK1298" s="187"/>
      <c r="JTL1298" s="187"/>
      <c r="JTM1298" s="187"/>
      <c r="JTN1298" s="187"/>
      <c r="JTO1298" s="187"/>
      <c r="JTP1298" s="187"/>
      <c r="JTQ1298" s="187"/>
      <c r="JTR1298" s="187"/>
      <c r="JTS1298" s="187"/>
      <c r="JTT1298" s="187"/>
      <c r="JTU1298" s="187"/>
      <c r="JTV1298" s="187"/>
      <c r="JTW1298" s="187"/>
      <c r="JTX1298" s="187"/>
      <c r="JTY1298" s="187"/>
      <c r="JTZ1298" s="187"/>
      <c r="JUA1298" s="187"/>
      <c r="JUB1298" s="187"/>
      <c r="JUC1298" s="187"/>
      <c r="JUD1298" s="187"/>
      <c r="JUE1298" s="187"/>
      <c r="JUF1298" s="187"/>
      <c r="JUG1298" s="187"/>
      <c r="JUH1298" s="187"/>
      <c r="JUI1298" s="187"/>
      <c r="JUJ1298" s="187"/>
      <c r="JUK1298" s="187"/>
      <c r="JUL1298" s="187"/>
      <c r="JUM1298" s="187"/>
      <c r="JUN1298" s="187"/>
      <c r="JUO1298" s="187"/>
      <c r="JUP1298" s="187"/>
      <c r="JUQ1298" s="187"/>
      <c r="JUR1298" s="187"/>
      <c r="JUS1298" s="187"/>
      <c r="JUT1298" s="187"/>
      <c r="JUU1298" s="187"/>
      <c r="JUV1298" s="187"/>
      <c r="JUW1298" s="187"/>
      <c r="JUX1298" s="187"/>
      <c r="JUY1298" s="187"/>
      <c r="JUZ1298" s="187"/>
      <c r="JVA1298" s="187"/>
      <c r="JVB1298" s="187"/>
      <c r="JVC1298" s="187"/>
      <c r="JVD1298" s="187"/>
      <c r="JVE1298" s="187"/>
      <c r="JVF1298" s="187"/>
      <c r="JVG1298" s="187"/>
      <c r="JVH1298" s="187"/>
      <c r="JVI1298" s="187"/>
      <c r="JVJ1298" s="187"/>
      <c r="JVK1298" s="187"/>
      <c r="JVL1298" s="187"/>
      <c r="JVM1298" s="187"/>
      <c r="JVN1298" s="187"/>
      <c r="JVO1298" s="187"/>
      <c r="JVP1298" s="187"/>
      <c r="JVQ1298" s="187"/>
      <c r="JVR1298" s="187"/>
      <c r="JVS1298" s="187"/>
      <c r="JVT1298" s="187"/>
      <c r="JVU1298" s="187"/>
      <c r="JVV1298" s="187"/>
      <c r="JVW1298" s="187"/>
      <c r="JVX1298" s="187"/>
      <c r="JVY1298" s="187"/>
      <c r="JVZ1298" s="187"/>
      <c r="JWA1298" s="187"/>
      <c r="JWB1298" s="187"/>
      <c r="JWC1298" s="187"/>
      <c r="JWD1298" s="187"/>
      <c r="JWE1298" s="187"/>
      <c r="JWF1298" s="187"/>
      <c r="JWG1298" s="187"/>
      <c r="JWH1298" s="187"/>
      <c r="JWI1298" s="187"/>
      <c r="JWJ1298" s="187"/>
      <c r="JWK1298" s="187"/>
      <c r="JWL1298" s="187"/>
      <c r="JWM1298" s="187"/>
      <c r="JWN1298" s="187"/>
      <c r="JWO1298" s="187"/>
      <c r="JWP1298" s="187"/>
      <c r="JWQ1298" s="187"/>
      <c r="JWR1298" s="187"/>
      <c r="JWS1298" s="187"/>
      <c r="JWT1298" s="187"/>
      <c r="JWU1298" s="187"/>
      <c r="JWV1298" s="187"/>
      <c r="JWW1298" s="187"/>
      <c r="JWX1298" s="187"/>
      <c r="JWY1298" s="187"/>
      <c r="JWZ1298" s="187"/>
      <c r="JXA1298" s="187"/>
      <c r="JXB1298" s="187"/>
      <c r="JXC1298" s="187"/>
      <c r="JXD1298" s="187"/>
      <c r="JXE1298" s="187"/>
      <c r="JXF1298" s="187"/>
      <c r="JXG1298" s="187"/>
      <c r="JXH1298" s="187"/>
      <c r="JXI1298" s="187"/>
      <c r="JXJ1298" s="187"/>
      <c r="JXK1298" s="187"/>
      <c r="JXL1298" s="187"/>
      <c r="JXM1298" s="187"/>
      <c r="JXN1298" s="187"/>
      <c r="JXO1298" s="187"/>
      <c r="JXP1298" s="187"/>
      <c r="JXQ1298" s="187"/>
      <c r="JXR1298" s="187"/>
      <c r="JXS1298" s="187"/>
      <c r="JXT1298" s="187"/>
      <c r="JXU1298" s="187"/>
      <c r="JXV1298" s="187"/>
      <c r="JXW1298" s="187"/>
      <c r="JXX1298" s="187"/>
      <c r="JXY1298" s="187"/>
      <c r="JXZ1298" s="187"/>
      <c r="JYA1298" s="187"/>
      <c r="JYB1298" s="187"/>
      <c r="JYC1298" s="187"/>
      <c r="JYD1298" s="187"/>
      <c r="JYE1298" s="187"/>
      <c r="JYF1298" s="187"/>
      <c r="JYG1298" s="187"/>
      <c r="JYH1298" s="187"/>
      <c r="JYI1298" s="187"/>
      <c r="JYJ1298" s="187"/>
      <c r="JYK1298" s="187"/>
      <c r="JYL1298" s="187"/>
      <c r="JYM1298" s="187"/>
      <c r="JYN1298" s="187"/>
      <c r="JYO1298" s="187"/>
      <c r="JYP1298" s="187"/>
      <c r="JYQ1298" s="187"/>
      <c r="JYR1298" s="187"/>
      <c r="JYS1298" s="187"/>
      <c r="JYT1298" s="187"/>
      <c r="JYU1298" s="187"/>
      <c r="JYV1298" s="187"/>
      <c r="JYW1298" s="187"/>
      <c r="JYX1298" s="187"/>
      <c r="JYY1298" s="187"/>
      <c r="JYZ1298" s="187"/>
      <c r="JZA1298" s="187"/>
      <c r="JZB1298" s="187"/>
      <c r="JZC1298" s="187"/>
      <c r="JZD1298" s="187"/>
      <c r="JZE1298" s="187"/>
      <c r="JZF1298" s="187"/>
      <c r="JZG1298" s="187"/>
      <c r="JZH1298" s="187"/>
      <c r="JZI1298" s="187"/>
      <c r="JZJ1298" s="187"/>
      <c r="JZK1298" s="187"/>
      <c r="JZL1298" s="187"/>
      <c r="JZM1298" s="187"/>
      <c r="JZN1298" s="187"/>
      <c r="JZO1298" s="187"/>
      <c r="JZP1298" s="187"/>
      <c r="JZQ1298" s="187"/>
      <c r="JZR1298" s="187"/>
      <c r="JZS1298" s="187"/>
      <c r="JZT1298" s="187"/>
      <c r="JZU1298" s="187"/>
      <c r="JZV1298" s="187"/>
      <c r="JZW1298" s="187"/>
      <c r="JZX1298" s="187"/>
      <c r="JZY1298" s="187"/>
      <c r="JZZ1298" s="187"/>
      <c r="KAA1298" s="187"/>
      <c r="KAB1298" s="187"/>
      <c r="KAC1298" s="187"/>
      <c r="KAD1298" s="187"/>
      <c r="KAE1298" s="187"/>
      <c r="KAF1298" s="187"/>
      <c r="KAG1298" s="187"/>
      <c r="KAH1298" s="187"/>
      <c r="KAI1298" s="187"/>
      <c r="KAJ1298" s="187"/>
      <c r="KAK1298" s="187"/>
      <c r="KAL1298" s="187"/>
      <c r="KAM1298" s="187"/>
      <c r="KAN1298" s="187"/>
      <c r="KAO1298" s="187"/>
      <c r="KAP1298" s="187"/>
      <c r="KAQ1298" s="187"/>
      <c r="KAR1298" s="187"/>
      <c r="KAS1298" s="187"/>
      <c r="KAT1298" s="187"/>
      <c r="KAU1298" s="187"/>
      <c r="KAV1298" s="187"/>
      <c r="KAW1298" s="187"/>
      <c r="KAX1298" s="187"/>
      <c r="KAY1298" s="187"/>
      <c r="KAZ1298" s="187"/>
      <c r="KBA1298" s="187"/>
      <c r="KBB1298" s="187"/>
      <c r="KBC1298" s="187"/>
      <c r="KBD1298" s="187"/>
      <c r="KBE1298" s="187"/>
      <c r="KBF1298" s="187"/>
      <c r="KBG1298" s="187"/>
      <c r="KBH1298" s="187"/>
      <c r="KBI1298" s="187"/>
      <c r="KBJ1298" s="187"/>
      <c r="KBK1298" s="187"/>
      <c r="KBL1298" s="187"/>
      <c r="KBM1298" s="187"/>
      <c r="KBN1298" s="187"/>
      <c r="KBO1298" s="187"/>
      <c r="KBP1298" s="187"/>
      <c r="KBQ1298" s="187"/>
      <c r="KBR1298" s="187"/>
      <c r="KBS1298" s="187"/>
      <c r="KBT1298" s="187"/>
      <c r="KBU1298" s="187"/>
      <c r="KBV1298" s="187"/>
      <c r="KBW1298" s="187"/>
      <c r="KBX1298" s="187"/>
      <c r="KBY1298" s="187"/>
      <c r="KBZ1298" s="187"/>
      <c r="KCA1298" s="187"/>
      <c r="KCB1298" s="187"/>
      <c r="KCC1298" s="187"/>
      <c r="KCD1298" s="187"/>
      <c r="KCE1298" s="187"/>
      <c r="KCF1298" s="187"/>
      <c r="KCG1298" s="187"/>
      <c r="KCH1298" s="187"/>
      <c r="KCI1298" s="187"/>
      <c r="KCJ1298" s="187"/>
      <c r="KCK1298" s="187"/>
      <c r="KCL1298" s="187"/>
      <c r="KCM1298" s="187"/>
      <c r="KCN1298" s="187"/>
      <c r="KCO1298" s="187"/>
      <c r="KCP1298" s="187"/>
      <c r="KCQ1298" s="187"/>
      <c r="KCR1298" s="187"/>
      <c r="KCS1298" s="187"/>
      <c r="KCT1298" s="187"/>
      <c r="KCU1298" s="187"/>
      <c r="KCV1298" s="187"/>
      <c r="KCW1298" s="187"/>
      <c r="KCX1298" s="187"/>
      <c r="KCY1298" s="187"/>
      <c r="KCZ1298" s="187"/>
      <c r="KDA1298" s="187"/>
      <c r="KDB1298" s="187"/>
      <c r="KDC1298" s="187"/>
      <c r="KDD1298" s="187"/>
      <c r="KDE1298" s="187"/>
      <c r="KDF1298" s="187"/>
      <c r="KDG1298" s="187"/>
      <c r="KDH1298" s="187"/>
      <c r="KDI1298" s="187"/>
      <c r="KDJ1298" s="187"/>
      <c r="KDK1298" s="187"/>
      <c r="KDL1298" s="187"/>
      <c r="KDM1298" s="187"/>
      <c r="KDN1298" s="187"/>
      <c r="KDO1298" s="187"/>
      <c r="KDP1298" s="187"/>
      <c r="KDQ1298" s="187"/>
      <c r="KDR1298" s="187"/>
      <c r="KDS1298" s="187"/>
      <c r="KDT1298" s="187"/>
      <c r="KDU1298" s="187"/>
      <c r="KDV1298" s="187"/>
      <c r="KDW1298" s="187"/>
      <c r="KDX1298" s="187"/>
      <c r="KDY1298" s="187"/>
      <c r="KDZ1298" s="187"/>
      <c r="KEA1298" s="187"/>
      <c r="KEB1298" s="187"/>
      <c r="KEC1298" s="187"/>
      <c r="KED1298" s="187"/>
      <c r="KEE1298" s="187"/>
      <c r="KEF1298" s="187"/>
      <c r="KEG1298" s="187"/>
      <c r="KEH1298" s="187"/>
      <c r="KEI1298" s="187"/>
      <c r="KEJ1298" s="187"/>
      <c r="KEK1298" s="187"/>
      <c r="KEL1298" s="187"/>
      <c r="KEM1298" s="187"/>
      <c r="KEN1298" s="187"/>
      <c r="KEO1298" s="187"/>
      <c r="KEP1298" s="187"/>
      <c r="KEQ1298" s="187"/>
      <c r="KER1298" s="187"/>
      <c r="KES1298" s="187"/>
      <c r="KET1298" s="187"/>
      <c r="KEU1298" s="187"/>
      <c r="KEV1298" s="187"/>
      <c r="KEW1298" s="187"/>
      <c r="KEX1298" s="187"/>
      <c r="KEY1298" s="187"/>
      <c r="KEZ1298" s="187"/>
      <c r="KFA1298" s="187"/>
      <c r="KFB1298" s="187"/>
      <c r="KFC1298" s="187"/>
      <c r="KFD1298" s="187"/>
      <c r="KFE1298" s="187"/>
      <c r="KFF1298" s="187"/>
      <c r="KFG1298" s="187"/>
      <c r="KFH1298" s="187"/>
      <c r="KFI1298" s="187"/>
      <c r="KFJ1298" s="187"/>
      <c r="KFK1298" s="187"/>
      <c r="KFL1298" s="187"/>
      <c r="KFM1298" s="187"/>
      <c r="KFN1298" s="187"/>
      <c r="KFO1298" s="187"/>
      <c r="KFP1298" s="187"/>
      <c r="KFQ1298" s="187"/>
      <c r="KFR1298" s="187"/>
      <c r="KFS1298" s="187"/>
      <c r="KFT1298" s="187"/>
      <c r="KFU1298" s="187"/>
      <c r="KFV1298" s="187"/>
      <c r="KFW1298" s="187"/>
      <c r="KFX1298" s="187"/>
      <c r="KFY1298" s="187"/>
      <c r="KFZ1298" s="187"/>
      <c r="KGA1298" s="187"/>
      <c r="KGB1298" s="187"/>
      <c r="KGC1298" s="187"/>
      <c r="KGD1298" s="187"/>
      <c r="KGE1298" s="187"/>
      <c r="KGF1298" s="187"/>
      <c r="KGG1298" s="187"/>
      <c r="KGH1298" s="187"/>
      <c r="KGI1298" s="187"/>
      <c r="KGJ1298" s="187"/>
      <c r="KGK1298" s="187"/>
      <c r="KGL1298" s="187"/>
      <c r="KGM1298" s="187"/>
      <c r="KGN1298" s="187"/>
      <c r="KGO1298" s="187"/>
      <c r="KGP1298" s="187"/>
      <c r="KGQ1298" s="187"/>
      <c r="KGR1298" s="187"/>
      <c r="KGS1298" s="187"/>
      <c r="KGT1298" s="187"/>
      <c r="KGU1298" s="187"/>
      <c r="KGV1298" s="187"/>
      <c r="KGW1298" s="187"/>
      <c r="KGX1298" s="187"/>
      <c r="KGY1298" s="187"/>
      <c r="KGZ1298" s="187"/>
      <c r="KHA1298" s="187"/>
      <c r="KHB1298" s="187"/>
      <c r="KHC1298" s="187"/>
      <c r="KHD1298" s="187"/>
      <c r="KHE1298" s="187"/>
      <c r="KHF1298" s="187"/>
      <c r="KHG1298" s="187"/>
      <c r="KHH1298" s="187"/>
      <c r="KHI1298" s="187"/>
      <c r="KHJ1298" s="187"/>
      <c r="KHK1298" s="187"/>
      <c r="KHL1298" s="187"/>
      <c r="KHM1298" s="187"/>
      <c r="KHN1298" s="187"/>
      <c r="KHO1298" s="187"/>
      <c r="KHP1298" s="187"/>
      <c r="KHQ1298" s="187"/>
      <c r="KHR1298" s="187"/>
      <c r="KHS1298" s="187"/>
      <c r="KHT1298" s="187"/>
      <c r="KHU1298" s="187"/>
      <c r="KHV1298" s="187"/>
      <c r="KHW1298" s="187"/>
      <c r="KHX1298" s="187"/>
      <c r="KHY1298" s="187"/>
      <c r="KHZ1298" s="187"/>
      <c r="KIA1298" s="187"/>
      <c r="KIB1298" s="187"/>
      <c r="KIC1298" s="187"/>
      <c r="KID1298" s="187"/>
      <c r="KIE1298" s="187"/>
      <c r="KIF1298" s="187"/>
      <c r="KIG1298" s="187"/>
      <c r="KIH1298" s="187"/>
      <c r="KII1298" s="187"/>
      <c r="KIJ1298" s="187"/>
      <c r="KIK1298" s="187"/>
      <c r="KIL1298" s="187"/>
      <c r="KIM1298" s="187"/>
      <c r="KIN1298" s="187"/>
      <c r="KIO1298" s="187"/>
      <c r="KIP1298" s="187"/>
      <c r="KIQ1298" s="187"/>
      <c r="KIR1298" s="187"/>
      <c r="KIS1298" s="187"/>
      <c r="KIT1298" s="187"/>
      <c r="KIU1298" s="187"/>
      <c r="KIV1298" s="187"/>
      <c r="KIW1298" s="187"/>
      <c r="KIX1298" s="187"/>
      <c r="KIY1298" s="187"/>
      <c r="KIZ1298" s="187"/>
      <c r="KJA1298" s="187"/>
      <c r="KJB1298" s="187"/>
      <c r="KJC1298" s="187"/>
      <c r="KJD1298" s="187"/>
      <c r="KJE1298" s="187"/>
      <c r="KJF1298" s="187"/>
      <c r="KJG1298" s="187"/>
      <c r="KJH1298" s="187"/>
      <c r="KJI1298" s="187"/>
      <c r="KJJ1298" s="187"/>
      <c r="KJK1298" s="187"/>
      <c r="KJL1298" s="187"/>
      <c r="KJM1298" s="187"/>
      <c r="KJN1298" s="187"/>
      <c r="KJO1298" s="187"/>
      <c r="KJP1298" s="187"/>
      <c r="KJQ1298" s="187"/>
      <c r="KJR1298" s="187"/>
      <c r="KJS1298" s="187"/>
      <c r="KJT1298" s="187"/>
      <c r="KJU1298" s="187"/>
      <c r="KJV1298" s="187"/>
      <c r="KJW1298" s="187"/>
      <c r="KJX1298" s="187"/>
      <c r="KJY1298" s="187"/>
      <c r="KJZ1298" s="187"/>
      <c r="KKA1298" s="187"/>
      <c r="KKB1298" s="187"/>
      <c r="KKC1298" s="187"/>
      <c r="KKD1298" s="187"/>
      <c r="KKE1298" s="187"/>
      <c r="KKF1298" s="187"/>
      <c r="KKG1298" s="187"/>
      <c r="KKH1298" s="187"/>
      <c r="KKI1298" s="187"/>
      <c r="KKJ1298" s="187"/>
      <c r="KKK1298" s="187"/>
      <c r="KKL1298" s="187"/>
      <c r="KKM1298" s="187"/>
      <c r="KKN1298" s="187"/>
      <c r="KKO1298" s="187"/>
      <c r="KKP1298" s="187"/>
      <c r="KKQ1298" s="187"/>
      <c r="KKR1298" s="187"/>
      <c r="KKS1298" s="187"/>
      <c r="KKT1298" s="187"/>
      <c r="KKU1298" s="187"/>
      <c r="KKV1298" s="187"/>
      <c r="KKW1298" s="187"/>
      <c r="KKX1298" s="187"/>
      <c r="KKY1298" s="187"/>
      <c r="KKZ1298" s="187"/>
      <c r="KLA1298" s="187"/>
      <c r="KLB1298" s="187"/>
      <c r="KLC1298" s="187"/>
      <c r="KLD1298" s="187"/>
      <c r="KLE1298" s="187"/>
      <c r="KLF1298" s="187"/>
      <c r="KLG1298" s="187"/>
      <c r="KLH1298" s="187"/>
      <c r="KLI1298" s="187"/>
      <c r="KLJ1298" s="187"/>
      <c r="KLK1298" s="187"/>
      <c r="KLL1298" s="187"/>
      <c r="KLM1298" s="187"/>
      <c r="KLN1298" s="187"/>
      <c r="KLO1298" s="187"/>
      <c r="KLP1298" s="187"/>
      <c r="KLQ1298" s="187"/>
      <c r="KLR1298" s="187"/>
      <c r="KLS1298" s="187"/>
      <c r="KLT1298" s="187"/>
      <c r="KLU1298" s="187"/>
      <c r="KLV1298" s="187"/>
      <c r="KLW1298" s="187"/>
      <c r="KLX1298" s="187"/>
      <c r="KLY1298" s="187"/>
      <c r="KLZ1298" s="187"/>
      <c r="KMA1298" s="187"/>
      <c r="KMB1298" s="187"/>
      <c r="KMC1298" s="187"/>
      <c r="KMD1298" s="187"/>
      <c r="KME1298" s="187"/>
      <c r="KMF1298" s="187"/>
      <c r="KMG1298" s="187"/>
      <c r="KMH1298" s="187"/>
      <c r="KMI1298" s="187"/>
      <c r="KMJ1298" s="187"/>
      <c r="KMK1298" s="187"/>
      <c r="KML1298" s="187"/>
      <c r="KMM1298" s="187"/>
      <c r="KMN1298" s="187"/>
      <c r="KMO1298" s="187"/>
      <c r="KMP1298" s="187"/>
      <c r="KMQ1298" s="187"/>
      <c r="KMR1298" s="187"/>
      <c r="KMS1298" s="187"/>
      <c r="KMT1298" s="187"/>
      <c r="KMU1298" s="187"/>
      <c r="KMV1298" s="187"/>
      <c r="KMW1298" s="187"/>
      <c r="KMX1298" s="187"/>
      <c r="KMY1298" s="187"/>
      <c r="KMZ1298" s="187"/>
      <c r="KNA1298" s="187"/>
      <c r="KNB1298" s="187"/>
      <c r="KNC1298" s="187"/>
      <c r="KND1298" s="187"/>
      <c r="KNE1298" s="187"/>
      <c r="KNF1298" s="187"/>
      <c r="KNG1298" s="187"/>
      <c r="KNH1298" s="187"/>
      <c r="KNI1298" s="187"/>
      <c r="KNJ1298" s="187"/>
      <c r="KNK1298" s="187"/>
      <c r="KNL1298" s="187"/>
      <c r="KNM1298" s="187"/>
      <c r="KNN1298" s="187"/>
      <c r="KNO1298" s="187"/>
      <c r="KNP1298" s="187"/>
      <c r="KNQ1298" s="187"/>
      <c r="KNR1298" s="187"/>
      <c r="KNS1298" s="187"/>
      <c r="KNT1298" s="187"/>
      <c r="KNU1298" s="187"/>
      <c r="KNV1298" s="187"/>
      <c r="KNW1298" s="187"/>
      <c r="KNX1298" s="187"/>
      <c r="KNY1298" s="187"/>
      <c r="KNZ1298" s="187"/>
      <c r="KOA1298" s="187"/>
      <c r="KOB1298" s="187"/>
      <c r="KOC1298" s="187"/>
      <c r="KOD1298" s="187"/>
      <c r="KOE1298" s="187"/>
      <c r="KOF1298" s="187"/>
      <c r="KOG1298" s="187"/>
      <c r="KOH1298" s="187"/>
      <c r="KOI1298" s="187"/>
      <c r="KOJ1298" s="187"/>
      <c r="KOK1298" s="187"/>
      <c r="KOL1298" s="187"/>
      <c r="KOM1298" s="187"/>
      <c r="KON1298" s="187"/>
      <c r="KOO1298" s="187"/>
      <c r="KOP1298" s="187"/>
      <c r="KOQ1298" s="187"/>
      <c r="KOR1298" s="187"/>
      <c r="KOS1298" s="187"/>
      <c r="KOT1298" s="187"/>
      <c r="KOU1298" s="187"/>
      <c r="KOV1298" s="187"/>
      <c r="KOW1298" s="187"/>
      <c r="KOX1298" s="187"/>
      <c r="KOY1298" s="187"/>
      <c r="KOZ1298" s="187"/>
      <c r="KPA1298" s="187"/>
      <c r="KPB1298" s="187"/>
      <c r="KPC1298" s="187"/>
      <c r="KPD1298" s="187"/>
      <c r="KPE1298" s="187"/>
      <c r="KPF1298" s="187"/>
      <c r="KPG1298" s="187"/>
      <c r="KPH1298" s="187"/>
      <c r="KPI1298" s="187"/>
      <c r="KPJ1298" s="187"/>
      <c r="KPK1298" s="187"/>
      <c r="KPL1298" s="187"/>
      <c r="KPM1298" s="187"/>
      <c r="KPN1298" s="187"/>
      <c r="KPO1298" s="187"/>
      <c r="KPP1298" s="187"/>
      <c r="KPQ1298" s="187"/>
      <c r="KPR1298" s="187"/>
      <c r="KPS1298" s="187"/>
      <c r="KPT1298" s="187"/>
      <c r="KPU1298" s="187"/>
      <c r="KPV1298" s="187"/>
      <c r="KPW1298" s="187"/>
      <c r="KPX1298" s="187"/>
      <c r="KPY1298" s="187"/>
      <c r="KPZ1298" s="187"/>
      <c r="KQA1298" s="187"/>
      <c r="KQB1298" s="187"/>
      <c r="KQC1298" s="187"/>
      <c r="KQD1298" s="187"/>
      <c r="KQE1298" s="187"/>
      <c r="KQF1298" s="187"/>
      <c r="KQG1298" s="187"/>
      <c r="KQH1298" s="187"/>
      <c r="KQI1298" s="187"/>
      <c r="KQJ1298" s="187"/>
      <c r="KQK1298" s="187"/>
      <c r="KQL1298" s="187"/>
      <c r="KQM1298" s="187"/>
      <c r="KQN1298" s="187"/>
      <c r="KQO1298" s="187"/>
      <c r="KQP1298" s="187"/>
      <c r="KQQ1298" s="187"/>
      <c r="KQR1298" s="187"/>
      <c r="KQS1298" s="187"/>
      <c r="KQT1298" s="187"/>
      <c r="KQU1298" s="187"/>
      <c r="KQV1298" s="187"/>
      <c r="KQW1298" s="187"/>
      <c r="KQX1298" s="187"/>
      <c r="KQY1298" s="187"/>
      <c r="KQZ1298" s="187"/>
      <c r="KRA1298" s="187"/>
      <c r="KRB1298" s="187"/>
      <c r="KRC1298" s="187"/>
      <c r="KRD1298" s="187"/>
      <c r="KRE1298" s="187"/>
      <c r="KRF1298" s="187"/>
      <c r="KRG1298" s="187"/>
      <c r="KRH1298" s="187"/>
      <c r="KRI1298" s="187"/>
      <c r="KRJ1298" s="187"/>
      <c r="KRK1298" s="187"/>
      <c r="KRL1298" s="187"/>
      <c r="KRM1298" s="187"/>
      <c r="KRN1298" s="187"/>
      <c r="KRO1298" s="187"/>
      <c r="KRP1298" s="187"/>
      <c r="KRQ1298" s="187"/>
      <c r="KRR1298" s="187"/>
      <c r="KRS1298" s="187"/>
      <c r="KRT1298" s="187"/>
      <c r="KRU1298" s="187"/>
      <c r="KRV1298" s="187"/>
      <c r="KRW1298" s="187"/>
      <c r="KRX1298" s="187"/>
      <c r="KRY1298" s="187"/>
      <c r="KRZ1298" s="187"/>
      <c r="KSA1298" s="187"/>
      <c r="KSB1298" s="187"/>
      <c r="KSC1298" s="187"/>
      <c r="KSD1298" s="187"/>
      <c r="KSE1298" s="187"/>
      <c r="KSF1298" s="187"/>
      <c r="KSG1298" s="187"/>
      <c r="KSH1298" s="187"/>
      <c r="KSI1298" s="187"/>
      <c r="KSJ1298" s="187"/>
      <c r="KSK1298" s="187"/>
      <c r="KSL1298" s="187"/>
      <c r="KSM1298" s="187"/>
      <c r="KSN1298" s="187"/>
      <c r="KSO1298" s="187"/>
      <c r="KSP1298" s="187"/>
      <c r="KSQ1298" s="187"/>
      <c r="KSR1298" s="187"/>
      <c r="KSS1298" s="187"/>
      <c r="KST1298" s="187"/>
      <c r="KSU1298" s="187"/>
      <c r="KSV1298" s="187"/>
      <c r="KSW1298" s="187"/>
      <c r="KSX1298" s="187"/>
      <c r="KSY1298" s="187"/>
      <c r="KSZ1298" s="187"/>
      <c r="KTA1298" s="187"/>
      <c r="KTB1298" s="187"/>
      <c r="KTC1298" s="187"/>
      <c r="KTD1298" s="187"/>
      <c r="KTE1298" s="187"/>
      <c r="KTF1298" s="187"/>
      <c r="KTG1298" s="187"/>
      <c r="KTH1298" s="187"/>
      <c r="KTI1298" s="187"/>
      <c r="KTJ1298" s="187"/>
      <c r="KTK1298" s="187"/>
      <c r="KTL1298" s="187"/>
      <c r="KTM1298" s="187"/>
      <c r="KTN1298" s="187"/>
      <c r="KTO1298" s="187"/>
      <c r="KTP1298" s="187"/>
      <c r="KTQ1298" s="187"/>
      <c r="KTR1298" s="187"/>
      <c r="KTS1298" s="187"/>
      <c r="KTT1298" s="187"/>
      <c r="KTU1298" s="187"/>
      <c r="KTV1298" s="187"/>
      <c r="KTW1298" s="187"/>
      <c r="KTX1298" s="187"/>
      <c r="KTY1298" s="187"/>
      <c r="KTZ1298" s="187"/>
      <c r="KUA1298" s="187"/>
      <c r="KUB1298" s="187"/>
      <c r="KUC1298" s="187"/>
      <c r="KUD1298" s="187"/>
      <c r="KUE1298" s="187"/>
      <c r="KUF1298" s="187"/>
      <c r="KUG1298" s="187"/>
      <c r="KUH1298" s="187"/>
      <c r="KUI1298" s="187"/>
      <c r="KUJ1298" s="187"/>
      <c r="KUK1298" s="187"/>
      <c r="KUL1298" s="187"/>
      <c r="KUM1298" s="187"/>
      <c r="KUN1298" s="187"/>
      <c r="KUO1298" s="187"/>
      <c r="KUP1298" s="187"/>
      <c r="KUQ1298" s="187"/>
      <c r="KUR1298" s="187"/>
      <c r="KUS1298" s="187"/>
      <c r="KUT1298" s="187"/>
      <c r="KUU1298" s="187"/>
      <c r="KUV1298" s="187"/>
      <c r="KUW1298" s="187"/>
      <c r="KUX1298" s="187"/>
      <c r="KUY1298" s="187"/>
      <c r="KUZ1298" s="187"/>
      <c r="KVA1298" s="187"/>
      <c r="KVB1298" s="187"/>
      <c r="KVC1298" s="187"/>
      <c r="KVD1298" s="187"/>
      <c r="KVE1298" s="187"/>
      <c r="KVF1298" s="187"/>
      <c r="KVG1298" s="187"/>
      <c r="KVH1298" s="187"/>
      <c r="KVI1298" s="187"/>
      <c r="KVJ1298" s="187"/>
      <c r="KVK1298" s="187"/>
      <c r="KVL1298" s="187"/>
      <c r="KVM1298" s="187"/>
      <c r="KVN1298" s="187"/>
      <c r="KVO1298" s="187"/>
      <c r="KVP1298" s="187"/>
      <c r="KVQ1298" s="187"/>
      <c r="KVR1298" s="187"/>
      <c r="KVS1298" s="187"/>
      <c r="KVT1298" s="187"/>
      <c r="KVU1298" s="187"/>
      <c r="KVV1298" s="187"/>
      <c r="KVW1298" s="187"/>
      <c r="KVX1298" s="187"/>
      <c r="KVY1298" s="187"/>
      <c r="KVZ1298" s="187"/>
      <c r="KWA1298" s="187"/>
      <c r="KWB1298" s="187"/>
      <c r="KWC1298" s="187"/>
      <c r="KWD1298" s="187"/>
      <c r="KWE1298" s="187"/>
      <c r="KWF1298" s="187"/>
      <c r="KWG1298" s="187"/>
      <c r="KWH1298" s="187"/>
      <c r="KWI1298" s="187"/>
      <c r="KWJ1298" s="187"/>
      <c r="KWK1298" s="187"/>
      <c r="KWL1298" s="187"/>
      <c r="KWM1298" s="187"/>
      <c r="KWN1298" s="187"/>
      <c r="KWO1298" s="187"/>
      <c r="KWP1298" s="187"/>
      <c r="KWQ1298" s="187"/>
      <c r="KWR1298" s="187"/>
      <c r="KWS1298" s="187"/>
      <c r="KWT1298" s="187"/>
      <c r="KWU1298" s="187"/>
      <c r="KWV1298" s="187"/>
      <c r="KWW1298" s="187"/>
      <c r="KWX1298" s="187"/>
      <c r="KWY1298" s="187"/>
      <c r="KWZ1298" s="187"/>
      <c r="KXA1298" s="187"/>
      <c r="KXB1298" s="187"/>
      <c r="KXC1298" s="187"/>
      <c r="KXD1298" s="187"/>
      <c r="KXE1298" s="187"/>
      <c r="KXF1298" s="187"/>
      <c r="KXG1298" s="187"/>
      <c r="KXH1298" s="187"/>
      <c r="KXI1298" s="187"/>
      <c r="KXJ1298" s="187"/>
      <c r="KXK1298" s="187"/>
      <c r="KXL1298" s="187"/>
      <c r="KXM1298" s="187"/>
      <c r="KXN1298" s="187"/>
      <c r="KXO1298" s="187"/>
      <c r="KXP1298" s="187"/>
      <c r="KXQ1298" s="187"/>
      <c r="KXR1298" s="187"/>
      <c r="KXS1298" s="187"/>
      <c r="KXT1298" s="187"/>
      <c r="KXU1298" s="187"/>
      <c r="KXV1298" s="187"/>
      <c r="KXW1298" s="187"/>
      <c r="KXX1298" s="187"/>
      <c r="KXY1298" s="187"/>
      <c r="KXZ1298" s="187"/>
      <c r="KYA1298" s="187"/>
      <c r="KYB1298" s="187"/>
      <c r="KYC1298" s="187"/>
      <c r="KYD1298" s="187"/>
      <c r="KYE1298" s="187"/>
      <c r="KYF1298" s="187"/>
      <c r="KYG1298" s="187"/>
      <c r="KYH1298" s="187"/>
      <c r="KYI1298" s="187"/>
      <c r="KYJ1298" s="187"/>
      <c r="KYK1298" s="187"/>
      <c r="KYL1298" s="187"/>
      <c r="KYM1298" s="187"/>
      <c r="KYN1298" s="187"/>
      <c r="KYO1298" s="187"/>
      <c r="KYP1298" s="187"/>
      <c r="KYQ1298" s="187"/>
      <c r="KYR1298" s="187"/>
      <c r="KYS1298" s="187"/>
      <c r="KYT1298" s="187"/>
      <c r="KYU1298" s="187"/>
      <c r="KYV1298" s="187"/>
      <c r="KYW1298" s="187"/>
      <c r="KYX1298" s="187"/>
      <c r="KYY1298" s="187"/>
      <c r="KYZ1298" s="187"/>
      <c r="KZA1298" s="187"/>
      <c r="KZB1298" s="187"/>
      <c r="KZC1298" s="187"/>
      <c r="KZD1298" s="187"/>
      <c r="KZE1298" s="187"/>
      <c r="KZF1298" s="187"/>
      <c r="KZG1298" s="187"/>
      <c r="KZH1298" s="187"/>
      <c r="KZI1298" s="187"/>
      <c r="KZJ1298" s="187"/>
      <c r="KZK1298" s="187"/>
      <c r="KZL1298" s="187"/>
      <c r="KZM1298" s="187"/>
      <c r="KZN1298" s="187"/>
      <c r="KZO1298" s="187"/>
      <c r="KZP1298" s="187"/>
      <c r="KZQ1298" s="187"/>
      <c r="KZR1298" s="187"/>
      <c r="KZS1298" s="187"/>
      <c r="KZT1298" s="187"/>
      <c r="KZU1298" s="187"/>
      <c r="KZV1298" s="187"/>
      <c r="KZW1298" s="187"/>
      <c r="KZX1298" s="187"/>
      <c r="KZY1298" s="187"/>
      <c r="KZZ1298" s="187"/>
      <c r="LAA1298" s="187"/>
      <c r="LAB1298" s="187"/>
      <c r="LAC1298" s="187"/>
      <c r="LAD1298" s="187"/>
      <c r="LAE1298" s="187"/>
      <c r="LAF1298" s="187"/>
      <c r="LAG1298" s="187"/>
      <c r="LAH1298" s="187"/>
      <c r="LAI1298" s="187"/>
      <c r="LAJ1298" s="187"/>
      <c r="LAK1298" s="187"/>
      <c r="LAL1298" s="187"/>
      <c r="LAM1298" s="187"/>
      <c r="LAN1298" s="187"/>
      <c r="LAO1298" s="187"/>
      <c r="LAP1298" s="187"/>
      <c r="LAQ1298" s="187"/>
      <c r="LAR1298" s="187"/>
      <c r="LAS1298" s="187"/>
      <c r="LAT1298" s="187"/>
      <c r="LAU1298" s="187"/>
      <c r="LAV1298" s="187"/>
      <c r="LAW1298" s="187"/>
      <c r="LAX1298" s="187"/>
      <c r="LAY1298" s="187"/>
      <c r="LAZ1298" s="187"/>
      <c r="LBA1298" s="187"/>
      <c r="LBB1298" s="187"/>
      <c r="LBC1298" s="187"/>
      <c r="LBD1298" s="187"/>
      <c r="LBE1298" s="187"/>
      <c r="LBF1298" s="187"/>
      <c r="LBG1298" s="187"/>
      <c r="LBH1298" s="187"/>
      <c r="LBI1298" s="187"/>
      <c r="LBJ1298" s="187"/>
      <c r="LBK1298" s="187"/>
      <c r="LBL1298" s="187"/>
      <c r="LBM1298" s="187"/>
      <c r="LBN1298" s="187"/>
      <c r="LBO1298" s="187"/>
      <c r="LBP1298" s="187"/>
      <c r="LBQ1298" s="187"/>
      <c r="LBR1298" s="187"/>
      <c r="LBS1298" s="187"/>
      <c r="LBT1298" s="187"/>
      <c r="LBU1298" s="187"/>
      <c r="LBV1298" s="187"/>
      <c r="LBW1298" s="187"/>
      <c r="LBX1298" s="187"/>
      <c r="LBY1298" s="187"/>
      <c r="LBZ1298" s="187"/>
      <c r="LCA1298" s="187"/>
      <c r="LCB1298" s="187"/>
      <c r="LCC1298" s="187"/>
      <c r="LCD1298" s="187"/>
      <c r="LCE1298" s="187"/>
      <c r="LCF1298" s="187"/>
      <c r="LCG1298" s="187"/>
      <c r="LCH1298" s="187"/>
      <c r="LCI1298" s="187"/>
      <c r="LCJ1298" s="187"/>
      <c r="LCK1298" s="187"/>
      <c r="LCL1298" s="187"/>
      <c r="LCM1298" s="187"/>
      <c r="LCN1298" s="187"/>
      <c r="LCO1298" s="187"/>
      <c r="LCP1298" s="187"/>
      <c r="LCQ1298" s="187"/>
      <c r="LCR1298" s="187"/>
      <c r="LCS1298" s="187"/>
      <c r="LCT1298" s="187"/>
      <c r="LCU1298" s="187"/>
      <c r="LCV1298" s="187"/>
      <c r="LCW1298" s="187"/>
      <c r="LCX1298" s="187"/>
      <c r="LCY1298" s="187"/>
      <c r="LCZ1298" s="187"/>
      <c r="LDA1298" s="187"/>
      <c r="LDB1298" s="187"/>
      <c r="LDC1298" s="187"/>
      <c r="LDD1298" s="187"/>
      <c r="LDE1298" s="187"/>
      <c r="LDF1298" s="187"/>
      <c r="LDG1298" s="187"/>
      <c r="LDH1298" s="187"/>
      <c r="LDI1298" s="187"/>
      <c r="LDJ1298" s="187"/>
      <c r="LDK1298" s="187"/>
      <c r="LDL1298" s="187"/>
      <c r="LDM1298" s="187"/>
      <c r="LDN1298" s="187"/>
      <c r="LDO1298" s="187"/>
      <c r="LDP1298" s="187"/>
      <c r="LDQ1298" s="187"/>
      <c r="LDR1298" s="187"/>
      <c r="LDS1298" s="187"/>
      <c r="LDT1298" s="187"/>
      <c r="LDU1298" s="187"/>
      <c r="LDV1298" s="187"/>
      <c r="LDW1298" s="187"/>
      <c r="LDX1298" s="187"/>
      <c r="LDY1298" s="187"/>
      <c r="LDZ1298" s="187"/>
      <c r="LEA1298" s="187"/>
      <c r="LEB1298" s="187"/>
      <c r="LEC1298" s="187"/>
      <c r="LED1298" s="187"/>
      <c r="LEE1298" s="187"/>
      <c r="LEF1298" s="187"/>
      <c r="LEG1298" s="187"/>
      <c r="LEH1298" s="187"/>
      <c r="LEI1298" s="187"/>
      <c r="LEJ1298" s="187"/>
      <c r="LEK1298" s="187"/>
      <c r="LEL1298" s="187"/>
      <c r="LEM1298" s="187"/>
      <c r="LEN1298" s="187"/>
      <c r="LEO1298" s="187"/>
      <c r="LEP1298" s="187"/>
      <c r="LEQ1298" s="187"/>
      <c r="LER1298" s="187"/>
      <c r="LES1298" s="187"/>
      <c r="LET1298" s="187"/>
      <c r="LEU1298" s="187"/>
      <c r="LEV1298" s="187"/>
      <c r="LEW1298" s="187"/>
      <c r="LEX1298" s="187"/>
      <c r="LEY1298" s="187"/>
      <c r="LEZ1298" s="187"/>
      <c r="LFA1298" s="187"/>
      <c r="LFB1298" s="187"/>
      <c r="LFC1298" s="187"/>
      <c r="LFD1298" s="187"/>
      <c r="LFE1298" s="187"/>
      <c r="LFF1298" s="187"/>
      <c r="LFG1298" s="187"/>
      <c r="LFH1298" s="187"/>
      <c r="LFI1298" s="187"/>
      <c r="LFJ1298" s="187"/>
      <c r="LFK1298" s="187"/>
      <c r="LFL1298" s="187"/>
      <c r="LFM1298" s="187"/>
      <c r="LFN1298" s="187"/>
      <c r="LFO1298" s="187"/>
      <c r="LFP1298" s="187"/>
      <c r="LFQ1298" s="187"/>
      <c r="LFR1298" s="187"/>
      <c r="LFS1298" s="187"/>
      <c r="LFT1298" s="187"/>
      <c r="LFU1298" s="187"/>
      <c r="LFV1298" s="187"/>
      <c r="LFW1298" s="187"/>
      <c r="LFX1298" s="187"/>
      <c r="LFY1298" s="187"/>
      <c r="LFZ1298" s="187"/>
      <c r="LGA1298" s="187"/>
      <c r="LGB1298" s="187"/>
      <c r="LGC1298" s="187"/>
      <c r="LGD1298" s="187"/>
      <c r="LGE1298" s="187"/>
      <c r="LGF1298" s="187"/>
      <c r="LGG1298" s="187"/>
      <c r="LGH1298" s="187"/>
      <c r="LGI1298" s="187"/>
      <c r="LGJ1298" s="187"/>
      <c r="LGK1298" s="187"/>
      <c r="LGL1298" s="187"/>
      <c r="LGM1298" s="187"/>
      <c r="LGN1298" s="187"/>
      <c r="LGO1298" s="187"/>
      <c r="LGP1298" s="187"/>
      <c r="LGQ1298" s="187"/>
      <c r="LGR1298" s="187"/>
      <c r="LGS1298" s="187"/>
      <c r="LGT1298" s="187"/>
      <c r="LGU1298" s="187"/>
      <c r="LGV1298" s="187"/>
      <c r="LGW1298" s="187"/>
      <c r="LGX1298" s="187"/>
      <c r="LGY1298" s="187"/>
      <c r="LGZ1298" s="187"/>
      <c r="LHA1298" s="187"/>
      <c r="LHB1298" s="187"/>
      <c r="LHC1298" s="187"/>
      <c r="LHD1298" s="187"/>
      <c r="LHE1298" s="187"/>
      <c r="LHF1298" s="187"/>
      <c r="LHG1298" s="187"/>
      <c r="LHH1298" s="187"/>
      <c r="LHI1298" s="187"/>
      <c r="LHJ1298" s="187"/>
      <c r="LHK1298" s="187"/>
      <c r="LHL1298" s="187"/>
      <c r="LHM1298" s="187"/>
      <c r="LHN1298" s="187"/>
      <c r="LHO1298" s="187"/>
      <c r="LHP1298" s="187"/>
      <c r="LHQ1298" s="187"/>
      <c r="LHR1298" s="187"/>
      <c r="LHS1298" s="187"/>
      <c r="LHT1298" s="187"/>
      <c r="LHU1298" s="187"/>
      <c r="LHV1298" s="187"/>
      <c r="LHW1298" s="187"/>
      <c r="LHX1298" s="187"/>
      <c r="LHY1298" s="187"/>
      <c r="LHZ1298" s="187"/>
      <c r="LIA1298" s="187"/>
      <c r="LIB1298" s="187"/>
      <c r="LIC1298" s="187"/>
      <c r="LID1298" s="187"/>
      <c r="LIE1298" s="187"/>
      <c r="LIF1298" s="187"/>
      <c r="LIG1298" s="187"/>
      <c r="LIH1298" s="187"/>
      <c r="LII1298" s="187"/>
      <c r="LIJ1298" s="187"/>
      <c r="LIK1298" s="187"/>
      <c r="LIL1298" s="187"/>
      <c r="LIM1298" s="187"/>
      <c r="LIN1298" s="187"/>
      <c r="LIO1298" s="187"/>
      <c r="LIP1298" s="187"/>
      <c r="LIQ1298" s="187"/>
      <c r="LIR1298" s="187"/>
      <c r="LIS1298" s="187"/>
      <c r="LIT1298" s="187"/>
      <c r="LIU1298" s="187"/>
      <c r="LIV1298" s="187"/>
      <c r="LIW1298" s="187"/>
      <c r="LIX1298" s="187"/>
      <c r="LIY1298" s="187"/>
      <c r="LIZ1298" s="187"/>
      <c r="LJA1298" s="187"/>
      <c r="LJB1298" s="187"/>
      <c r="LJC1298" s="187"/>
      <c r="LJD1298" s="187"/>
      <c r="LJE1298" s="187"/>
      <c r="LJF1298" s="187"/>
      <c r="LJG1298" s="187"/>
      <c r="LJH1298" s="187"/>
      <c r="LJI1298" s="187"/>
      <c r="LJJ1298" s="187"/>
      <c r="LJK1298" s="187"/>
      <c r="LJL1298" s="187"/>
      <c r="LJM1298" s="187"/>
      <c r="LJN1298" s="187"/>
      <c r="LJO1298" s="187"/>
      <c r="LJP1298" s="187"/>
      <c r="LJQ1298" s="187"/>
      <c r="LJR1298" s="187"/>
      <c r="LJS1298" s="187"/>
      <c r="LJT1298" s="187"/>
      <c r="LJU1298" s="187"/>
      <c r="LJV1298" s="187"/>
      <c r="LJW1298" s="187"/>
      <c r="LJX1298" s="187"/>
      <c r="LJY1298" s="187"/>
      <c r="LJZ1298" s="187"/>
      <c r="LKA1298" s="187"/>
      <c r="LKB1298" s="187"/>
      <c r="LKC1298" s="187"/>
      <c r="LKD1298" s="187"/>
      <c r="LKE1298" s="187"/>
      <c r="LKF1298" s="187"/>
      <c r="LKG1298" s="187"/>
      <c r="LKH1298" s="187"/>
      <c r="LKI1298" s="187"/>
      <c r="LKJ1298" s="187"/>
      <c r="LKK1298" s="187"/>
      <c r="LKL1298" s="187"/>
      <c r="LKM1298" s="187"/>
      <c r="LKN1298" s="187"/>
      <c r="LKO1298" s="187"/>
      <c r="LKP1298" s="187"/>
      <c r="LKQ1298" s="187"/>
      <c r="LKR1298" s="187"/>
      <c r="LKS1298" s="187"/>
      <c r="LKT1298" s="187"/>
      <c r="LKU1298" s="187"/>
      <c r="LKV1298" s="187"/>
      <c r="LKW1298" s="187"/>
      <c r="LKX1298" s="187"/>
      <c r="LKY1298" s="187"/>
      <c r="LKZ1298" s="187"/>
      <c r="LLA1298" s="187"/>
      <c r="LLB1298" s="187"/>
      <c r="LLC1298" s="187"/>
      <c r="LLD1298" s="187"/>
      <c r="LLE1298" s="187"/>
      <c r="LLF1298" s="187"/>
      <c r="LLG1298" s="187"/>
      <c r="LLH1298" s="187"/>
      <c r="LLI1298" s="187"/>
      <c r="LLJ1298" s="187"/>
      <c r="LLK1298" s="187"/>
      <c r="LLL1298" s="187"/>
      <c r="LLM1298" s="187"/>
      <c r="LLN1298" s="187"/>
      <c r="LLO1298" s="187"/>
      <c r="LLP1298" s="187"/>
      <c r="LLQ1298" s="187"/>
      <c r="LLR1298" s="187"/>
      <c r="LLS1298" s="187"/>
      <c r="LLT1298" s="187"/>
      <c r="LLU1298" s="187"/>
      <c r="LLV1298" s="187"/>
      <c r="LLW1298" s="187"/>
      <c r="LLX1298" s="187"/>
      <c r="LLY1298" s="187"/>
      <c r="LLZ1298" s="187"/>
      <c r="LMA1298" s="187"/>
      <c r="LMB1298" s="187"/>
      <c r="LMC1298" s="187"/>
      <c r="LMD1298" s="187"/>
      <c r="LME1298" s="187"/>
      <c r="LMF1298" s="187"/>
      <c r="LMG1298" s="187"/>
      <c r="LMH1298" s="187"/>
      <c r="LMI1298" s="187"/>
      <c r="LMJ1298" s="187"/>
      <c r="LMK1298" s="187"/>
      <c r="LML1298" s="187"/>
      <c r="LMM1298" s="187"/>
      <c r="LMN1298" s="187"/>
      <c r="LMO1298" s="187"/>
      <c r="LMP1298" s="187"/>
      <c r="LMQ1298" s="187"/>
      <c r="LMR1298" s="187"/>
      <c r="LMS1298" s="187"/>
      <c r="LMT1298" s="187"/>
      <c r="LMU1298" s="187"/>
      <c r="LMV1298" s="187"/>
      <c r="LMW1298" s="187"/>
      <c r="LMX1298" s="187"/>
      <c r="LMY1298" s="187"/>
      <c r="LMZ1298" s="187"/>
      <c r="LNA1298" s="187"/>
      <c r="LNB1298" s="187"/>
      <c r="LNC1298" s="187"/>
      <c r="LND1298" s="187"/>
      <c r="LNE1298" s="187"/>
      <c r="LNF1298" s="187"/>
      <c r="LNG1298" s="187"/>
      <c r="LNH1298" s="187"/>
      <c r="LNI1298" s="187"/>
      <c r="LNJ1298" s="187"/>
      <c r="LNK1298" s="187"/>
      <c r="LNL1298" s="187"/>
      <c r="LNM1298" s="187"/>
      <c r="LNN1298" s="187"/>
      <c r="LNO1298" s="187"/>
      <c r="LNP1298" s="187"/>
      <c r="LNQ1298" s="187"/>
      <c r="LNR1298" s="187"/>
      <c r="LNS1298" s="187"/>
      <c r="LNT1298" s="187"/>
      <c r="LNU1298" s="187"/>
      <c r="LNV1298" s="187"/>
      <c r="LNW1298" s="187"/>
      <c r="LNX1298" s="187"/>
      <c r="LNY1298" s="187"/>
      <c r="LNZ1298" s="187"/>
      <c r="LOA1298" s="187"/>
      <c r="LOB1298" s="187"/>
      <c r="LOC1298" s="187"/>
      <c r="LOD1298" s="187"/>
      <c r="LOE1298" s="187"/>
      <c r="LOF1298" s="187"/>
      <c r="LOG1298" s="187"/>
      <c r="LOH1298" s="187"/>
      <c r="LOI1298" s="187"/>
      <c r="LOJ1298" s="187"/>
      <c r="LOK1298" s="187"/>
      <c r="LOL1298" s="187"/>
      <c r="LOM1298" s="187"/>
      <c r="LON1298" s="187"/>
      <c r="LOO1298" s="187"/>
      <c r="LOP1298" s="187"/>
      <c r="LOQ1298" s="187"/>
      <c r="LOR1298" s="187"/>
      <c r="LOS1298" s="187"/>
      <c r="LOT1298" s="187"/>
      <c r="LOU1298" s="187"/>
      <c r="LOV1298" s="187"/>
      <c r="LOW1298" s="187"/>
      <c r="LOX1298" s="187"/>
      <c r="LOY1298" s="187"/>
      <c r="LOZ1298" s="187"/>
      <c r="LPA1298" s="187"/>
      <c r="LPB1298" s="187"/>
      <c r="LPC1298" s="187"/>
      <c r="LPD1298" s="187"/>
      <c r="LPE1298" s="187"/>
      <c r="LPF1298" s="187"/>
      <c r="LPG1298" s="187"/>
      <c r="LPH1298" s="187"/>
      <c r="LPI1298" s="187"/>
      <c r="LPJ1298" s="187"/>
      <c r="LPK1298" s="187"/>
      <c r="LPL1298" s="187"/>
      <c r="LPM1298" s="187"/>
      <c r="LPN1298" s="187"/>
      <c r="LPO1298" s="187"/>
      <c r="LPP1298" s="187"/>
      <c r="LPQ1298" s="187"/>
      <c r="LPR1298" s="187"/>
      <c r="LPS1298" s="187"/>
      <c r="LPT1298" s="187"/>
      <c r="LPU1298" s="187"/>
      <c r="LPV1298" s="187"/>
      <c r="LPW1298" s="187"/>
      <c r="LPX1298" s="187"/>
      <c r="LPY1298" s="187"/>
      <c r="LPZ1298" s="187"/>
      <c r="LQA1298" s="187"/>
      <c r="LQB1298" s="187"/>
      <c r="LQC1298" s="187"/>
      <c r="LQD1298" s="187"/>
      <c r="LQE1298" s="187"/>
      <c r="LQF1298" s="187"/>
      <c r="LQG1298" s="187"/>
      <c r="LQH1298" s="187"/>
      <c r="LQI1298" s="187"/>
      <c r="LQJ1298" s="187"/>
      <c r="LQK1298" s="187"/>
      <c r="LQL1298" s="187"/>
      <c r="LQM1298" s="187"/>
      <c r="LQN1298" s="187"/>
      <c r="LQO1298" s="187"/>
      <c r="LQP1298" s="187"/>
      <c r="LQQ1298" s="187"/>
      <c r="LQR1298" s="187"/>
      <c r="LQS1298" s="187"/>
      <c r="LQT1298" s="187"/>
      <c r="LQU1298" s="187"/>
      <c r="LQV1298" s="187"/>
      <c r="LQW1298" s="187"/>
      <c r="LQX1298" s="187"/>
      <c r="LQY1298" s="187"/>
      <c r="LQZ1298" s="187"/>
      <c r="LRA1298" s="187"/>
      <c r="LRB1298" s="187"/>
      <c r="LRC1298" s="187"/>
      <c r="LRD1298" s="187"/>
      <c r="LRE1298" s="187"/>
      <c r="LRF1298" s="187"/>
      <c r="LRG1298" s="187"/>
      <c r="LRH1298" s="187"/>
      <c r="LRI1298" s="187"/>
      <c r="LRJ1298" s="187"/>
      <c r="LRK1298" s="187"/>
      <c r="LRL1298" s="187"/>
      <c r="LRM1298" s="187"/>
      <c r="LRN1298" s="187"/>
      <c r="LRO1298" s="187"/>
      <c r="LRP1298" s="187"/>
      <c r="LRQ1298" s="187"/>
      <c r="LRR1298" s="187"/>
      <c r="LRS1298" s="187"/>
      <c r="LRT1298" s="187"/>
      <c r="LRU1298" s="187"/>
      <c r="LRV1298" s="187"/>
      <c r="LRW1298" s="187"/>
      <c r="LRX1298" s="187"/>
      <c r="LRY1298" s="187"/>
      <c r="LRZ1298" s="187"/>
      <c r="LSA1298" s="187"/>
      <c r="LSB1298" s="187"/>
      <c r="LSC1298" s="187"/>
      <c r="LSD1298" s="187"/>
      <c r="LSE1298" s="187"/>
      <c r="LSF1298" s="187"/>
      <c r="LSG1298" s="187"/>
      <c r="LSH1298" s="187"/>
      <c r="LSI1298" s="187"/>
      <c r="LSJ1298" s="187"/>
      <c r="LSK1298" s="187"/>
      <c r="LSL1298" s="187"/>
      <c r="LSM1298" s="187"/>
      <c r="LSN1298" s="187"/>
      <c r="LSO1298" s="187"/>
      <c r="LSP1298" s="187"/>
      <c r="LSQ1298" s="187"/>
      <c r="LSR1298" s="187"/>
      <c r="LSS1298" s="187"/>
      <c r="LST1298" s="187"/>
      <c r="LSU1298" s="187"/>
      <c r="LSV1298" s="187"/>
      <c r="LSW1298" s="187"/>
      <c r="LSX1298" s="187"/>
      <c r="LSY1298" s="187"/>
      <c r="LSZ1298" s="187"/>
      <c r="LTA1298" s="187"/>
      <c r="LTB1298" s="187"/>
      <c r="LTC1298" s="187"/>
      <c r="LTD1298" s="187"/>
      <c r="LTE1298" s="187"/>
      <c r="LTF1298" s="187"/>
      <c r="LTG1298" s="187"/>
      <c r="LTH1298" s="187"/>
      <c r="LTI1298" s="187"/>
      <c r="LTJ1298" s="187"/>
      <c r="LTK1298" s="187"/>
      <c r="LTL1298" s="187"/>
      <c r="LTM1298" s="187"/>
      <c r="LTN1298" s="187"/>
      <c r="LTO1298" s="187"/>
      <c r="LTP1298" s="187"/>
      <c r="LTQ1298" s="187"/>
      <c r="LTR1298" s="187"/>
      <c r="LTS1298" s="187"/>
      <c r="LTT1298" s="187"/>
      <c r="LTU1298" s="187"/>
      <c r="LTV1298" s="187"/>
      <c r="LTW1298" s="187"/>
      <c r="LTX1298" s="187"/>
      <c r="LTY1298" s="187"/>
      <c r="LTZ1298" s="187"/>
      <c r="LUA1298" s="187"/>
      <c r="LUB1298" s="187"/>
      <c r="LUC1298" s="187"/>
      <c r="LUD1298" s="187"/>
      <c r="LUE1298" s="187"/>
      <c r="LUF1298" s="187"/>
      <c r="LUG1298" s="187"/>
      <c r="LUH1298" s="187"/>
      <c r="LUI1298" s="187"/>
      <c r="LUJ1298" s="187"/>
      <c r="LUK1298" s="187"/>
      <c r="LUL1298" s="187"/>
      <c r="LUM1298" s="187"/>
      <c r="LUN1298" s="187"/>
      <c r="LUO1298" s="187"/>
      <c r="LUP1298" s="187"/>
      <c r="LUQ1298" s="187"/>
      <c r="LUR1298" s="187"/>
      <c r="LUS1298" s="187"/>
      <c r="LUT1298" s="187"/>
      <c r="LUU1298" s="187"/>
      <c r="LUV1298" s="187"/>
      <c r="LUW1298" s="187"/>
      <c r="LUX1298" s="187"/>
      <c r="LUY1298" s="187"/>
      <c r="LUZ1298" s="187"/>
      <c r="LVA1298" s="187"/>
      <c r="LVB1298" s="187"/>
      <c r="LVC1298" s="187"/>
      <c r="LVD1298" s="187"/>
      <c r="LVE1298" s="187"/>
      <c r="LVF1298" s="187"/>
      <c r="LVG1298" s="187"/>
      <c r="LVH1298" s="187"/>
      <c r="LVI1298" s="187"/>
      <c r="LVJ1298" s="187"/>
      <c r="LVK1298" s="187"/>
      <c r="LVL1298" s="187"/>
      <c r="LVM1298" s="187"/>
      <c r="LVN1298" s="187"/>
      <c r="LVO1298" s="187"/>
      <c r="LVP1298" s="187"/>
      <c r="LVQ1298" s="187"/>
      <c r="LVR1298" s="187"/>
      <c r="LVS1298" s="187"/>
      <c r="LVT1298" s="187"/>
      <c r="LVU1298" s="187"/>
      <c r="LVV1298" s="187"/>
      <c r="LVW1298" s="187"/>
      <c r="LVX1298" s="187"/>
      <c r="LVY1298" s="187"/>
      <c r="LVZ1298" s="187"/>
      <c r="LWA1298" s="187"/>
      <c r="LWB1298" s="187"/>
      <c r="LWC1298" s="187"/>
      <c r="LWD1298" s="187"/>
      <c r="LWE1298" s="187"/>
      <c r="LWF1298" s="187"/>
      <c r="LWG1298" s="187"/>
      <c r="LWH1298" s="187"/>
      <c r="LWI1298" s="187"/>
      <c r="LWJ1298" s="187"/>
      <c r="LWK1298" s="187"/>
      <c r="LWL1298" s="187"/>
      <c r="LWM1298" s="187"/>
      <c r="LWN1298" s="187"/>
      <c r="LWO1298" s="187"/>
      <c r="LWP1298" s="187"/>
      <c r="LWQ1298" s="187"/>
      <c r="LWR1298" s="187"/>
      <c r="LWS1298" s="187"/>
      <c r="LWT1298" s="187"/>
      <c r="LWU1298" s="187"/>
      <c r="LWV1298" s="187"/>
      <c r="LWW1298" s="187"/>
      <c r="LWX1298" s="187"/>
      <c r="LWY1298" s="187"/>
      <c r="LWZ1298" s="187"/>
      <c r="LXA1298" s="187"/>
      <c r="LXB1298" s="187"/>
      <c r="LXC1298" s="187"/>
      <c r="LXD1298" s="187"/>
      <c r="LXE1298" s="187"/>
      <c r="LXF1298" s="187"/>
      <c r="LXG1298" s="187"/>
      <c r="LXH1298" s="187"/>
      <c r="LXI1298" s="187"/>
      <c r="LXJ1298" s="187"/>
      <c r="LXK1298" s="187"/>
      <c r="LXL1298" s="187"/>
      <c r="LXM1298" s="187"/>
      <c r="LXN1298" s="187"/>
      <c r="LXO1298" s="187"/>
      <c r="LXP1298" s="187"/>
      <c r="LXQ1298" s="187"/>
      <c r="LXR1298" s="187"/>
      <c r="LXS1298" s="187"/>
      <c r="LXT1298" s="187"/>
      <c r="LXU1298" s="187"/>
      <c r="LXV1298" s="187"/>
      <c r="LXW1298" s="187"/>
      <c r="LXX1298" s="187"/>
      <c r="LXY1298" s="187"/>
      <c r="LXZ1298" s="187"/>
      <c r="LYA1298" s="187"/>
      <c r="LYB1298" s="187"/>
      <c r="LYC1298" s="187"/>
      <c r="LYD1298" s="187"/>
      <c r="LYE1298" s="187"/>
      <c r="LYF1298" s="187"/>
      <c r="LYG1298" s="187"/>
      <c r="LYH1298" s="187"/>
      <c r="LYI1298" s="187"/>
      <c r="LYJ1298" s="187"/>
      <c r="LYK1298" s="187"/>
      <c r="LYL1298" s="187"/>
      <c r="LYM1298" s="187"/>
      <c r="LYN1298" s="187"/>
      <c r="LYO1298" s="187"/>
      <c r="LYP1298" s="187"/>
      <c r="LYQ1298" s="187"/>
      <c r="LYR1298" s="187"/>
      <c r="LYS1298" s="187"/>
      <c r="LYT1298" s="187"/>
      <c r="LYU1298" s="187"/>
      <c r="LYV1298" s="187"/>
      <c r="LYW1298" s="187"/>
      <c r="LYX1298" s="187"/>
      <c r="LYY1298" s="187"/>
      <c r="LYZ1298" s="187"/>
      <c r="LZA1298" s="187"/>
      <c r="LZB1298" s="187"/>
      <c r="LZC1298" s="187"/>
      <c r="LZD1298" s="187"/>
      <c r="LZE1298" s="187"/>
      <c r="LZF1298" s="187"/>
      <c r="LZG1298" s="187"/>
      <c r="LZH1298" s="187"/>
      <c r="LZI1298" s="187"/>
      <c r="LZJ1298" s="187"/>
      <c r="LZK1298" s="187"/>
      <c r="LZL1298" s="187"/>
      <c r="LZM1298" s="187"/>
      <c r="LZN1298" s="187"/>
      <c r="LZO1298" s="187"/>
      <c r="LZP1298" s="187"/>
      <c r="LZQ1298" s="187"/>
      <c r="LZR1298" s="187"/>
      <c r="LZS1298" s="187"/>
      <c r="LZT1298" s="187"/>
      <c r="LZU1298" s="187"/>
      <c r="LZV1298" s="187"/>
      <c r="LZW1298" s="187"/>
      <c r="LZX1298" s="187"/>
      <c r="LZY1298" s="187"/>
      <c r="LZZ1298" s="187"/>
      <c r="MAA1298" s="187"/>
      <c r="MAB1298" s="187"/>
      <c r="MAC1298" s="187"/>
      <c r="MAD1298" s="187"/>
      <c r="MAE1298" s="187"/>
      <c r="MAF1298" s="187"/>
      <c r="MAG1298" s="187"/>
      <c r="MAH1298" s="187"/>
      <c r="MAI1298" s="187"/>
      <c r="MAJ1298" s="187"/>
      <c r="MAK1298" s="187"/>
      <c r="MAL1298" s="187"/>
      <c r="MAM1298" s="187"/>
      <c r="MAN1298" s="187"/>
      <c r="MAO1298" s="187"/>
      <c r="MAP1298" s="187"/>
      <c r="MAQ1298" s="187"/>
      <c r="MAR1298" s="187"/>
      <c r="MAS1298" s="187"/>
      <c r="MAT1298" s="187"/>
      <c r="MAU1298" s="187"/>
      <c r="MAV1298" s="187"/>
      <c r="MAW1298" s="187"/>
      <c r="MAX1298" s="187"/>
      <c r="MAY1298" s="187"/>
      <c r="MAZ1298" s="187"/>
      <c r="MBA1298" s="187"/>
      <c r="MBB1298" s="187"/>
      <c r="MBC1298" s="187"/>
      <c r="MBD1298" s="187"/>
      <c r="MBE1298" s="187"/>
      <c r="MBF1298" s="187"/>
      <c r="MBG1298" s="187"/>
      <c r="MBH1298" s="187"/>
      <c r="MBI1298" s="187"/>
      <c r="MBJ1298" s="187"/>
      <c r="MBK1298" s="187"/>
      <c r="MBL1298" s="187"/>
      <c r="MBM1298" s="187"/>
      <c r="MBN1298" s="187"/>
      <c r="MBO1298" s="187"/>
      <c r="MBP1298" s="187"/>
      <c r="MBQ1298" s="187"/>
      <c r="MBR1298" s="187"/>
      <c r="MBS1298" s="187"/>
      <c r="MBT1298" s="187"/>
      <c r="MBU1298" s="187"/>
      <c r="MBV1298" s="187"/>
      <c r="MBW1298" s="187"/>
      <c r="MBX1298" s="187"/>
      <c r="MBY1298" s="187"/>
      <c r="MBZ1298" s="187"/>
      <c r="MCA1298" s="187"/>
      <c r="MCB1298" s="187"/>
      <c r="MCC1298" s="187"/>
      <c r="MCD1298" s="187"/>
      <c r="MCE1298" s="187"/>
      <c r="MCF1298" s="187"/>
      <c r="MCG1298" s="187"/>
      <c r="MCH1298" s="187"/>
      <c r="MCI1298" s="187"/>
      <c r="MCJ1298" s="187"/>
      <c r="MCK1298" s="187"/>
      <c r="MCL1298" s="187"/>
      <c r="MCM1298" s="187"/>
      <c r="MCN1298" s="187"/>
      <c r="MCO1298" s="187"/>
      <c r="MCP1298" s="187"/>
      <c r="MCQ1298" s="187"/>
      <c r="MCR1298" s="187"/>
      <c r="MCS1298" s="187"/>
      <c r="MCT1298" s="187"/>
      <c r="MCU1298" s="187"/>
      <c r="MCV1298" s="187"/>
      <c r="MCW1298" s="187"/>
      <c r="MCX1298" s="187"/>
      <c r="MCY1298" s="187"/>
      <c r="MCZ1298" s="187"/>
      <c r="MDA1298" s="187"/>
      <c r="MDB1298" s="187"/>
      <c r="MDC1298" s="187"/>
      <c r="MDD1298" s="187"/>
      <c r="MDE1298" s="187"/>
      <c r="MDF1298" s="187"/>
      <c r="MDG1298" s="187"/>
      <c r="MDH1298" s="187"/>
      <c r="MDI1298" s="187"/>
      <c r="MDJ1298" s="187"/>
      <c r="MDK1298" s="187"/>
      <c r="MDL1298" s="187"/>
      <c r="MDM1298" s="187"/>
      <c r="MDN1298" s="187"/>
      <c r="MDO1298" s="187"/>
      <c r="MDP1298" s="187"/>
      <c r="MDQ1298" s="187"/>
      <c r="MDR1298" s="187"/>
      <c r="MDS1298" s="187"/>
      <c r="MDT1298" s="187"/>
      <c r="MDU1298" s="187"/>
      <c r="MDV1298" s="187"/>
      <c r="MDW1298" s="187"/>
      <c r="MDX1298" s="187"/>
      <c r="MDY1298" s="187"/>
      <c r="MDZ1298" s="187"/>
      <c r="MEA1298" s="187"/>
      <c r="MEB1298" s="187"/>
      <c r="MEC1298" s="187"/>
      <c r="MED1298" s="187"/>
      <c r="MEE1298" s="187"/>
      <c r="MEF1298" s="187"/>
      <c r="MEG1298" s="187"/>
      <c r="MEH1298" s="187"/>
      <c r="MEI1298" s="187"/>
      <c r="MEJ1298" s="187"/>
      <c r="MEK1298" s="187"/>
      <c r="MEL1298" s="187"/>
      <c r="MEM1298" s="187"/>
      <c r="MEN1298" s="187"/>
      <c r="MEO1298" s="187"/>
      <c r="MEP1298" s="187"/>
      <c r="MEQ1298" s="187"/>
      <c r="MER1298" s="187"/>
      <c r="MES1298" s="187"/>
      <c r="MET1298" s="187"/>
      <c r="MEU1298" s="187"/>
      <c r="MEV1298" s="187"/>
      <c r="MEW1298" s="187"/>
      <c r="MEX1298" s="187"/>
      <c r="MEY1298" s="187"/>
      <c r="MEZ1298" s="187"/>
      <c r="MFA1298" s="187"/>
      <c r="MFB1298" s="187"/>
      <c r="MFC1298" s="187"/>
      <c r="MFD1298" s="187"/>
      <c r="MFE1298" s="187"/>
      <c r="MFF1298" s="187"/>
      <c r="MFG1298" s="187"/>
      <c r="MFH1298" s="187"/>
      <c r="MFI1298" s="187"/>
      <c r="MFJ1298" s="187"/>
      <c r="MFK1298" s="187"/>
      <c r="MFL1298" s="187"/>
      <c r="MFM1298" s="187"/>
      <c r="MFN1298" s="187"/>
      <c r="MFO1298" s="187"/>
      <c r="MFP1298" s="187"/>
      <c r="MFQ1298" s="187"/>
      <c r="MFR1298" s="187"/>
      <c r="MFS1298" s="187"/>
      <c r="MFT1298" s="187"/>
      <c r="MFU1298" s="187"/>
      <c r="MFV1298" s="187"/>
      <c r="MFW1298" s="187"/>
      <c r="MFX1298" s="187"/>
      <c r="MFY1298" s="187"/>
      <c r="MFZ1298" s="187"/>
      <c r="MGA1298" s="187"/>
      <c r="MGB1298" s="187"/>
      <c r="MGC1298" s="187"/>
      <c r="MGD1298" s="187"/>
      <c r="MGE1298" s="187"/>
      <c r="MGF1298" s="187"/>
      <c r="MGG1298" s="187"/>
      <c r="MGH1298" s="187"/>
      <c r="MGI1298" s="187"/>
      <c r="MGJ1298" s="187"/>
      <c r="MGK1298" s="187"/>
      <c r="MGL1298" s="187"/>
      <c r="MGM1298" s="187"/>
      <c r="MGN1298" s="187"/>
      <c r="MGO1298" s="187"/>
      <c r="MGP1298" s="187"/>
      <c r="MGQ1298" s="187"/>
      <c r="MGR1298" s="187"/>
      <c r="MGS1298" s="187"/>
      <c r="MGT1298" s="187"/>
      <c r="MGU1298" s="187"/>
      <c r="MGV1298" s="187"/>
      <c r="MGW1298" s="187"/>
      <c r="MGX1298" s="187"/>
      <c r="MGY1298" s="187"/>
      <c r="MGZ1298" s="187"/>
      <c r="MHA1298" s="187"/>
      <c r="MHB1298" s="187"/>
      <c r="MHC1298" s="187"/>
      <c r="MHD1298" s="187"/>
      <c r="MHE1298" s="187"/>
      <c r="MHF1298" s="187"/>
      <c r="MHG1298" s="187"/>
      <c r="MHH1298" s="187"/>
      <c r="MHI1298" s="187"/>
      <c r="MHJ1298" s="187"/>
      <c r="MHK1298" s="187"/>
      <c r="MHL1298" s="187"/>
      <c r="MHM1298" s="187"/>
      <c r="MHN1298" s="187"/>
      <c r="MHO1298" s="187"/>
      <c r="MHP1298" s="187"/>
      <c r="MHQ1298" s="187"/>
      <c r="MHR1298" s="187"/>
      <c r="MHS1298" s="187"/>
      <c r="MHT1298" s="187"/>
      <c r="MHU1298" s="187"/>
      <c r="MHV1298" s="187"/>
      <c r="MHW1298" s="187"/>
      <c r="MHX1298" s="187"/>
      <c r="MHY1298" s="187"/>
      <c r="MHZ1298" s="187"/>
      <c r="MIA1298" s="187"/>
      <c r="MIB1298" s="187"/>
      <c r="MIC1298" s="187"/>
      <c r="MID1298" s="187"/>
      <c r="MIE1298" s="187"/>
      <c r="MIF1298" s="187"/>
      <c r="MIG1298" s="187"/>
      <c r="MIH1298" s="187"/>
      <c r="MII1298" s="187"/>
      <c r="MIJ1298" s="187"/>
      <c r="MIK1298" s="187"/>
      <c r="MIL1298" s="187"/>
      <c r="MIM1298" s="187"/>
      <c r="MIN1298" s="187"/>
      <c r="MIO1298" s="187"/>
      <c r="MIP1298" s="187"/>
      <c r="MIQ1298" s="187"/>
      <c r="MIR1298" s="187"/>
      <c r="MIS1298" s="187"/>
      <c r="MIT1298" s="187"/>
      <c r="MIU1298" s="187"/>
      <c r="MIV1298" s="187"/>
      <c r="MIW1298" s="187"/>
      <c r="MIX1298" s="187"/>
      <c r="MIY1298" s="187"/>
      <c r="MIZ1298" s="187"/>
      <c r="MJA1298" s="187"/>
      <c r="MJB1298" s="187"/>
      <c r="MJC1298" s="187"/>
      <c r="MJD1298" s="187"/>
      <c r="MJE1298" s="187"/>
      <c r="MJF1298" s="187"/>
      <c r="MJG1298" s="187"/>
      <c r="MJH1298" s="187"/>
      <c r="MJI1298" s="187"/>
      <c r="MJJ1298" s="187"/>
      <c r="MJK1298" s="187"/>
      <c r="MJL1298" s="187"/>
      <c r="MJM1298" s="187"/>
      <c r="MJN1298" s="187"/>
      <c r="MJO1298" s="187"/>
      <c r="MJP1298" s="187"/>
      <c r="MJQ1298" s="187"/>
      <c r="MJR1298" s="187"/>
      <c r="MJS1298" s="187"/>
      <c r="MJT1298" s="187"/>
      <c r="MJU1298" s="187"/>
      <c r="MJV1298" s="187"/>
      <c r="MJW1298" s="187"/>
      <c r="MJX1298" s="187"/>
      <c r="MJY1298" s="187"/>
      <c r="MJZ1298" s="187"/>
      <c r="MKA1298" s="187"/>
      <c r="MKB1298" s="187"/>
      <c r="MKC1298" s="187"/>
      <c r="MKD1298" s="187"/>
      <c r="MKE1298" s="187"/>
      <c r="MKF1298" s="187"/>
      <c r="MKG1298" s="187"/>
      <c r="MKH1298" s="187"/>
      <c r="MKI1298" s="187"/>
      <c r="MKJ1298" s="187"/>
      <c r="MKK1298" s="187"/>
      <c r="MKL1298" s="187"/>
      <c r="MKM1298" s="187"/>
      <c r="MKN1298" s="187"/>
      <c r="MKO1298" s="187"/>
      <c r="MKP1298" s="187"/>
      <c r="MKQ1298" s="187"/>
      <c r="MKR1298" s="187"/>
      <c r="MKS1298" s="187"/>
      <c r="MKT1298" s="187"/>
      <c r="MKU1298" s="187"/>
      <c r="MKV1298" s="187"/>
      <c r="MKW1298" s="187"/>
      <c r="MKX1298" s="187"/>
      <c r="MKY1298" s="187"/>
      <c r="MKZ1298" s="187"/>
      <c r="MLA1298" s="187"/>
      <c r="MLB1298" s="187"/>
      <c r="MLC1298" s="187"/>
      <c r="MLD1298" s="187"/>
      <c r="MLE1298" s="187"/>
      <c r="MLF1298" s="187"/>
      <c r="MLG1298" s="187"/>
      <c r="MLH1298" s="187"/>
      <c r="MLI1298" s="187"/>
      <c r="MLJ1298" s="187"/>
      <c r="MLK1298" s="187"/>
      <c r="MLL1298" s="187"/>
      <c r="MLM1298" s="187"/>
      <c r="MLN1298" s="187"/>
      <c r="MLO1298" s="187"/>
      <c r="MLP1298" s="187"/>
      <c r="MLQ1298" s="187"/>
      <c r="MLR1298" s="187"/>
      <c r="MLS1298" s="187"/>
      <c r="MLT1298" s="187"/>
      <c r="MLU1298" s="187"/>
      <c r="MLV1298" s="187"/>
      <c r="MLW1298" s="187"/>
      <c r="MLX1298" s="187"/>
      <c r="MLY1298" s="187"/>
      <c r="MLZ1298" s="187"/>
      <c r="MMA1298" s="187"/>
      <c r="MMB1298" s="187"/>
      <c r="MMC1298" s="187"/>
      <c r="MMD1298" s="187"/>
      <c r="MME1298" s="187"/>
      <c r="MMF1298" s="187"/>
      <c r="MMG1298" s="187"/>
      <c r="MMH1298" s="187"/>
      <c r="MMI1298" s="187"/>
      <c r="MMJ1298" s="187"/>
      <c r="MMK1298" s="187"/>
      <c r="MML1298" s="187"/>
      <c r="MMM1298" s="187"/>
      <c r="MMN1298" s="187"/>
      <c r="MMO1298" s="187"/>
      <c r="MMP1298" s="187"/>
      <c r="MMQ1298" s="187"/>
      <c r="MMR1298" s="187"/>
      <c r="MMS1298" s="187"/>
      <c r="MMT1298" s="187"/>
      <c r="MMU1298" s="187"/>
      <c r="MMV1298" s="187"/>
      <c r="MMW1298" s="187"/>
      <c r="MMX1298" s="187"/>
      <c r="MMY1298" s="187"/>
      <c r="MMZ1298" s="187"/>
      <c r="MNA1298" s="187"/>
      <c r="MNB1298" s="187"/>
      <c r="MNC1298" s="187"/>
      <c r="MND1298" s="187"/>
      <c r="MNE1298" s="187"/>
      <c r="MNF1298" s="187"/>
      <c r="MNG1298" s="187"/>
      <c r="MNH1298" s="187"/>
      <c r="MNI1298" s="187"/>
      <c r="MNJ1298" s="187"/>
      <c r="MNK1298" s="187"/>
      <c r="MNL1298" s="187"/>
      <c r="MNM1298" s="187"/>
      <c r="MNN1298" s="187"/>
      <c r="MNO1298" s="187"/>
      <c r="MNP1298" s="187"/>
      <c r="MNQ1298" s="187"/>
      <c r="MNR1298" s="187"/>
      <c r="MNS1298" s="187"/>
      <c r="MNT1298" s="187"/>
      <c r="MNU1298" s="187"/>
      <c r="MNV1298" s="187"/>
      <c r="MNW1298" s="187"/>
      <c r="MNX1298" s="187"/>
      <c r="MNY1298" s="187"/>
      <c r="MNZ1298" s="187"/>
      <c r="MOA1298" s="187"/>
      <c r="MOB1298" s="187"/>
      <c r="MOC1298" s="187"/>
      <c r="MOD1298" s="187"/>
      <c r="MOE1298" s="187"/>
      <c r="MOF1298" s="187"/>
      <c r="MOG1298" s="187"/>
      <c r="MOH1298" s="187"/>
      <c r="MOI1298" s="187"/>
      <c r="MOJ1298" s="187"/>
      <c r="MOK1298" s="187"/>
      <c r="MOL1298" s="187"/>
      <c r="MOM1298" s="187"/>
      <c r="MON1298" s="187"/>
      <c r="MOO1298" s="187"/>
      <c r="MOP1298" s="187"/>
      <c r="MOQ1298" s="187"/>
      <c r="MOR1298" s="187"/>
      <c r="MOS1298" s="187"/>
      <c r="MOT1298" s="187"/>
      <c r="MOU1298" s="187"/>
      <c r="MOV1298" s="187"/>
      <c r="MOW1298" s="187"/>
      <c r="MOX1298" s="187"/>
      <c r="MOY1298" s="187"/>
      <c r="MOZ1298" s="187"/>
      <c r="MPA1298" s="187"/>
      <c r="MPB1298" s="187"/>
      <c r="MPC1298" s="187"/>
      <c r="MPD1298" s="187"/>
      <c r="MPE1298" s="187"/>
      <c r="MPF1298" s="187"/>
      <c r="MPG1298" s="187"/>
      <c r="MPH1298" s="187"/>
      <c r="MPI1298" s="187"/>
      <c r="MPJ1298" s="187"/>
      <c r="MPK1298" s="187"/>
      <c r="MPL1298" s="187"/>
      <c r="MPM1298" s="187"/>
      <c r="MPN1298" s="187"/>
      <c r="MPO1298" s="187"/>
      <c r="MPP1298" s="187"/>
      <c r="MPQ1298" s="187"/>
      <c r="MPR1298" s="187"/>
      <c r="MPS1298" s="187"/>
      <c r="MPT1298" s="187"/>
      <c r="MPU1298" s="187"/>
      <c r="MPV1298" s="187"/>
      <c r="MPW1298" s="187"/>
      <c r="MPX1298" s="187"/>
      <c r="MPY1298" s="187"/>
      <c r="MPZ1298" s="187"/>
      <c r="MQA1298" s="187"/>
      <c r="MQB1298" s="187"/>
      <c r="MQC1298" s="187"/>
      <c r="MQD1298" s="187"/>
      <c r="MQE1298" s="187"/>
      <c r="MQF1298" s="187"/>
      <c r="MQG1298" s="187"/>
      <c r="MQH1298" s="187"/>
      <c r="MQI1298" s="187"/>
      <c r="MQJ1298" s="187"/>
      <c r="MQK1298" s="187"/>
      <c r="MQL1298" s="187"/>
      <c r="MQM1298" s="187"/>
      <c r="MQN1298" s="187"/>
      <c r="MQO1298" s="187"/>
      <c r="MQP1298" s="187"/>
      <c r="MQQ1298" s="187"/>
      <c r="MQR1298" s="187"/>
      <c r="MQS1298" s="187"/>
      <c r="MQT1298" s="187"/>
      <c r="MQU1298" s="187"/>
      <c r="MQV1298" s="187"/>
      <c r="MQW1298" s="187"/>
      <c r="MQX1298" s="187"/>
      <c r="MQY1298" s="187"/>
      <c r="MQZ1298" s="187"/>
      <c r="MRA1298" s="187"/>
      <c r="MRB1298" s="187"/>
      <c r="MRC1298" s="187"/>
      <c r="MRD1298" s="187"/>
      <c r="MRE1298" s="187"/>
      <c r="MRF1298" s="187"/>
      <c r="MRG1298" s="187"/>
      <c r="MRH1298" s="187"/>
      <c r="MRI1298" s="187"/>
      <c r="MRJ1298" s="187"/>
      <c r="MRK1298" s="187"/>
      <c r="MRL1298" s="187"/>
      <c r="MRM1298" s="187"/>
      <c r="MRN1298" s="187"/>
      <c r="MRO1298" s="187"/>
      <c r="MRP1298" s="187"/>
      <c r="MRQ1298" s="187"/>
      <c r="MRR1298" s="187"/>
      <c r="MRS1298" s="187"/>
      <c r="MRT1298" s="187"/>
      <c r="MRU1298" s="187"/>
      <c r="MRV1298" s="187"/>
      <c r="MRW1298" s="187"/>
      <c r="MRX1298" s="187"/>
      <c r="MRY1298" s="187"/>
      <c r="MRZ1298" s="187"/>
      <c r="MSA1298" s="187"/>
      <c r="MSB1298" s="187"/>
      <c r="MSC1298" s="187"/>
      <c r="MSD1298" s="187"/>
      <c r="MSE1298" s="187"/>
      <c r="MSF1298" s="187"/>
      <c r="MSG1298" s="187"/>
      <c r="MSH1298" s="187"/>
      <c r="MSI1298" s="187"/>
      <c r="MSJ1298" s="187"/>
      <c r="MSK1298" s="187"/>
      <c r="MSL1298" s="187"/>
      <c r="MSM1298" s="187"/>
      <c r="MSN1298" s="187"/>
      <c r="MSO1298" s="187"/>
      <c r="MSP1298" s="187"/>
      <c r="MSQ1298" s="187"/>
      <c r="MSR1298" s="187"/>
      <c r="MSS1298" s="187"/>
      <c r="MST1298" s="187"/>
      <c r="MSU1298" s="187"/>
      <c r="MSV1298" s="187"/>
      <c r="MSW1298" s="187"/>
      <c r="MSX1298" s="187"/>
      <c r="MSY1298" s="187"/>
      <c r="MSZ1298" s="187"/>
      <c r="MTA1298" s="187"/>
      <c r="MTB1298" s="187"/>
      <c r="MTC1298" s="187"/>
      <c r="MTD1298" s="187"/>
      <c r="MTE1298" s="187"/>
      <c r="MTF1298" s="187"/>
      <c r="MTG1298" s="187"/>
      <c r="MTH1298" s="187"/>
      <c r="MTI1298" s="187"/>
      <c r="MTJ1298" s="187"/>
      <c r="MTK1298" s="187"/>
      <c r="MTL1298" s="187"/>
      <c r="MTM1298" s="187"/>
      <c r="MTN1298" s="187"/>
      <c r="MTO1298" s="187"/>
      <c r="MTP1298" s="187"/>
      <c r="MTQ1298" s="187"/>
      <c r="MTR1298" s="187"/>
      <c r="MTS1298" s="187"/>
      <c r="MTT1298" s="187"/>
      <c r="MTU1298" s="187"/>
      <c r="MTV1298" s="187"/>
      <c r="MTW1298" s="187"/>
      <c r="MTX1298" s="187"/>
      <c r="MTY1298" s="187"/>
      <c r="MTZ1298" s="187"/>
      <c r="MUA1298" s="187"/>
      <c r="MUB1298" s="187"/>
      <c r="MUC1298" s="187"/>
      <c r="MUD1298" s="187"/>
      <c r="MUE1298" s="187"/>
      <c r="MUF1298" s="187"/>
      <c r="MUG1298" s="187"/>
      <c r="MUH1298" s="187"/>
      <c r="MUI1298" s="187"/>
      <c r="MUJ1298" s="187"/>
      <c r="MUK1298" s="187"/>
      <c r="MUL1298" s="187"/>
      <c r="MUM1298" s="187"/>
      <c r="MUN1298" s="187"/>
      <c r="MUO1298" s="187"/>
      <c r="MUP1298" s="187"/>
      <c r="MUQ1298" s="187"/>
      <c r="MUR1298" s="187"/>
      <c r="MUS1298" s="187"/>
      <c r="MUT1298" s="187"/>
      <c r="MUU1298" s="187"/>
      <c r="MUV1298" s="187"/>
      <c r="MUW1298" s="187"/>
      <c r="MUX1298" s="187"/>
      <c r="MUY1298" s="187"/>
      <c r="MUZ1298" s="187"/>
      <c r="MVA1298" s="187"/>
      <c r="MVB1298" s="187"/>
      <c r="MVC1298" s="187"/>
      <c r="MVD1298" s="187"/>
      <c r="MVE1298" s="187"/>
      <c r="MVF1298" s="187"/>
      <c r="MVG1298" s="187"/>
      <c r="MVH1298" s="187"/>
      <c r="MVI1298" s="187"/>
      <c r="MVJ1298" s="187"/>
      <c r="MVK1298" s="187"/>
      <c r="MVL1298" s="187"/>
      <c r="MVM1298" s="187"/>
      <c r="MVN1298" s="187"/>
      <c r="MVO1298" s="187"/>
      <c r="MVP1298" s="187"/>
      <c r="MVQ1298" s="187"/>
      <c r="MVR1298" s="187"/>
      <c r="MVS1298" s="187"/>
      <c r="MVT1298" s="187"/>
      <c r="MVU1298" s="187"/>
      <c r="MVV1298" s="187"/>
      <c r="MVW1298" s="187"/>
      <c r="MVX1298" s="187"/>
      <c r="MVY1298" s="187"/>
      <c r="MVZ1298" s="187"/>
      <c r="MWA1298" s="187"/>
      <c r="MWB1298" s="187"/>
      <c r="MWC1298" s="187"/>
      <c r="MWD1298" s="187"/>
      <c r="MWE1298" s="187"/>
      <c r="MWF1298" s="187"/>
      <c r="MWG1298" s="187"/>
      <c r="MWH1298" s="187"/>
      <c r="MWI1298" s="187"/>
      <c r="MWJ1298" s="187"/>
      <c r="MWK1298" s="187"/>
      <c r="MWL1298" s="187"/>
      <c r="MWM1298" s="187"/>
      <c r="MWN1298" s="187"/>
      <c r="MWO1298" s="187"/>
      <c r="MWP1298" s="187"/>
      <c r="MWQ1298" s="187"/>
      <c r="MWR1298" s="187"/>
      <c r="MWS1298" s="187"/>
      <c r="MWT1298" s="187"/>
      <c r="MWU1298" s="187"/>
      <c r="MWV1298" s="187"/>
      <c r="MWW1298" s="187"/>
      <c r="MWX1298" s="187"/>
      <c r="MWY1298" s="187"/>
      <c r="MWZ1298" s="187"/>
      <c r="MXA1298" s="187"/>
      <c r="MXB1298" s="187"/>
      <c r="MXC1298" s="187"/>
      <c r="MXD1298" s="187"/>
      <c r="MXE1298" s="187"/>
      <c r="MXF1298" s="187"/>
      <c r="MXG1298" s="187"/>
      <c r="MXH1298" s="187"/>
      <c r="MXI1298" s="187"/>
      <c r="MXJ1298" s="187"/>
      <c r="MXK1298" s="187"/>
      <c r="MXL1298" s="187"/>
      <c r="MXM1298" s="187"/>
      <c r="MXN1298" s="187"/>
      <c r="MXO1298" s="187"/>
      <c r="MXP1298" s="187"/>
      <c r="MXQ1298" s="187"/>
      <c r="MXR1298" s="187"/>
      <c r="MXS1298" s="187"/>
      <c r="MXT1298" s="187"/>
      <c r="MXU1298" s="187"/>
      <c r="MXV1298" s="187"/>
      <c r="MXW1298" s="187"/>
      <c r="MXX1298" s="187"/>
      <c r="MXY1298" s="187"/>
      <c r="MXZ1298" s="187"/>
      <c r="MYA1298" s="187"/>
      <c r="MYB1298" s="187"/>
      <c r="MYC1298" s="187"/>
      <c r="MYD1298" s="187"/>
      <c r="MYE1298" s="187"/>
      <c r="MYF1298" s="187"/>
      <c r="MYG1298" s="187"/>
      <c r="MYH1298" s="187"/>
      <c r="MYI1298" s="187"/>
      <c r="MYJ1298" s="187"/>
      <c r="MYK1298" s="187"/>
      <c r="MYL1298" s="187"/>
      <c r="MYM1298" s="187"/>
      <c r="MYN1298" s="187"/>
      <c r="MYO1298" s="187"/>
      <c r="MYP1298" s="187"/>
      <c r="MYQ1298" s="187"/>
      <c r="MYR1298" s="187"/>
      <c r="MYS1298" s="187"/>
      <c r="MYT1298" s="187"/>
      <c r="MYU1298" s="187"/>
      <c r="MYV1298" s="187"/>
      <c r="MYW1298" s="187"/>
      <c r="MYX1298" s="187"/>
      <c r="MYY1298" s="187"/>
      <c r="MYZ1298" s="187"/>
      <c r="MZA1298" s="187"/>
      <c r="MZB1298" s="187"/>
      <c r="MZC1298" s="187"/>
      <c r="MZD1298" s="187"/>
      <c r="MZE1298" s="187"/>
      <c r="MZF1298" s="187"/>
      <c r="MZG1298" s="187"/>
      <c r="MZH1298" s="187"/>
      <c r="MZI1298" s="187"/>
      <c r="MZJ1298" s="187"/>
      <c r="MZK1298" s="187"/>
      <c r="MZL1298" s="187"/>
      <c r="MZM1298" s="187"/>
      <c r="MZN1298" s="187"/>
      <c r="MZO1298" s="187"/>
      <c r="MZP1298" s="187"/>
      <c r="MZQ1298" s="187"/>
      <c r="MZR1298" s="187"/>
      <c r="MZS1298" s="187"/>
      <c r="MZT1298" s="187"/>
      <c r="MZU1298" s="187"/>
      <c r="MZV1298" s="187"/>
      <c r="MZW1298" s="187"/>
      <c r="MZX1298" s="187"/>
      <c r="MZY1298" s="187"/>
      <c r="MZZ1298" s="187"/>
      <c r="NAA1298" s="187"/>
      <c r="NAB1298" s="187"/>
      <c r="NAC1298" s="187"/>
      <c r="NAD1298" s="187"/>
      <c r="NAE1298" s="187"/>
      <c r="NAF1298" s="187"/>
      <c r="NAG1298" s="187"/>
      <c r="NAH1298" s="187"/>
      <c r="NAI1298" s="187"/>
      <c r="NAJ1298" s="187"/>
      <c r="NAK1298" s="187"/>
      <c r="NAL1298" s="187"/>
      <c r="NAM1298" s="187"/>
      <c r="NAN1298" s="187"/>
      <c r="NAO1298" s="187"/>
      <c r="NAP1298" s="187"/>
      <c r="NAQ1298" s="187"/>
      <c r="NAR1298" s="187"/>
      <c r="NAS1298" s="187"/>
      <c r="NAT1298" s="187"/>
      <c r="NAU1298" s="187"/>
      <c r="NAV1298" s="187"/>
      <c r="NAW1298" s="187"/>
      <c r="NAX1298" s="187"/>
      <c r="NAY1298" s="187"/>
      <c r="NAZ1298" s="187"/>
      <c r="NBA1298" s="187"/>
      <c r="NBB1298" s="187"/>
      <c r="NBC1298" s="187"/>
      <c r="NBD1298" s="187"/>
      <c r="NBE1298" s="187"/>
      <c r="NBF1298" s="187"/>
      <c r="NBG1298" s="187"/>
      <c r="NBH1298" s="187"/>
      <c r="NBI1298" s="187"/>
      <c r="NBJ1298" s="187"/>
      <c r="NBK1298" s="187"/>
      <c r="NBL1298" s="187"/>
      <c r="NBM1298" s="187"/>
      <c r="NBN1298" s="187"/>
      <c r="NBO1298" s="187"/>
      <c r="NBP1298" s="187"/>
      <c r="NBQ1298" s="187"/>
      <c r="NBR1298" s="187"/>
      <c r="NBS1298" s="187"/>
      <c r="NBT1298" s="187"/>
      <c r="NBU1298" s="187"/>
      <c r="NBV1298" s="187"/>
      <c r="NBW1298" s="187"/>
      <c r="NBX1298" s="187"/>
      <c r="NBY1298" s="187"/>
      <c r="NBZ1298" s="187"/>
      <c r="NCA1298" s="187"/>
      <c r="NCB1298" s="187"/>
      <c r="NCC1298" s="187"/>
      <c r="NCD1298" s="187"/>
      <c r="NCE1298" s="187"/>
      <c r="NCF1298" s="187"/>
      <c r="NCG1298" s="187"/>
      <c r="NCH1298" s="187"/>
      <c r="NCI1298" s="187"/>
      <c r="NCJ1298" s="187"/>
      <c r="NCK1298" s="187"/>
      <c r="NCL1298" s="187"/>
      <c r="NCM1298" s="187"/>
      <c r="NCN1298" s="187"/>
      <c r="NCO1298" s="187"/>
      <c r="NCP1298" s="187"/>
      <c r="NCQ1298" s="187"/>
      <c r="NCR1298" s="187"/>
      <c r="NCS1298" s="187"/>
      <c r="NCT1298" s="187"/>
      <c r="NCU1298" s="187"/>
      <c r="NCV1298" s="187"/>
      <c r="NCW1298" s="187"/>
      <c r="NCX1298" s="187"/>
      <c r="NCY1298" s="187"/>
      <c r="NCZ1298" s="187"/>
      <c r="NDA1298" s="187"/>
      <c r="NDB1298" s="187"/>
      <c r="NDC1298" s="187"/>
      <c r="NDD1298" s="187"/>
      <c r="NDE1298" s="187"/>
      <c r="NDF1298" s="187"/>
      <c r="NDG1298" s="187"/>
      <c r="NDH1298" s="187"/>
      <c r="NDI1298" s="187"/>
      <c r="NDJ1298" s="187"/>
      <c r="NDK1298" s="187"/>
      <c r="NDL1298" s="187"/>
      <c r="NDM1298" s="187"/>
      <c r="NDN1298" s="187"/>
      <c r="NDO1298" s="187"/>
      <c r="NDP1298" s="187"/>
      <c r="NDQ1298" s="187"/>
      <c r="NDR1298" s="187"/>
      <c r="NDS1298" s="187"/>
      <c r="NDT1298" s="187"/>
      <c r="NDU1298" s="187"/>
      <c r="NDV1298" s="187"/>
      <c r="NDW1298" s="187"/>
      <c r="NDX1298" s="187"/>
      <c r="NDY1298" s="187"/>
      <c r="NDZ1298" s="187"/>
      <c r="NEA1298" s="187"/>
      <c r="NEB1298" s="187"/>
      <c r="NEC1298" s="187"/>
      <c r="NED1298" s="187"/>
      <c r="NEE1298" s="187"/>
      <c r="NEF1298" s="187"/>
      <c r="NEG1298" s="187"/>
      <c r="NEH1298" s="187"/>
      <c r="NEI1298" s="187"/>
      <c r="NEJ1298" s="187"/>
      <c r="NEK1298" s="187"/>
      <c r="NEL1298" s="187"/>
      <c r="NEM1298" s="187"/>
      <c r="NEN1298" s="187"/>
      <c r="NEO1298" s="187"/>
      <c r="NEP1298" s="187"/>
      <c r="NEQ1298" s="187"/>
      <c r="NER1298" s="187"/>
      <c r="NES1298" s="187"/>
      <c r="NET1298" s="187"/>
      <c r="NEU1298" s="187"/>
      <c r="NEV1298" s="187"/>
      <c r="NEW1298" s="187"/>
      <c r="NEX1298" s="187"/>
      <c r="NEY1298" s="187"/>
      <c r="NEZ1298" s="187"/>
      <c r="NFA1298" s="187"/>
      <c r="NFB1298" s="187"/>
      <c r="NFC1298" s="187"/>
      <c r="NFD1298" s="187"/>
      <c r="NFE1298" s="187"/>
      <c r="NFF1298" s="187"/>
      <c r="NFG1298" s="187"/>
      <c r="NFH1298" s="187"/>
      <c r="NFI1298" s="187"/>
      <c r="NFJ1298" s="187"/>
      <c r="NFK1298" s="187"/>
      <c r="NFL1298" s="187"/>
      <c r="NFM1298" s="187"/>
      <c r="NFN1298" s="187"/>
      <c r="NFO1298" s="187"/>
      <c r="NFP1298" s="187"/>
      <c r="NFQ1298" s="187"/>
      <c r="NFR1298" s="187"/>
      <c r="NFS1298" s="187"/>
      <c r="NFT1298" s="187"/>
      <c r="NFU1298" s="187"/>
      <c r="NFV1298" s="187"/>
      <c r="NFW1298" s="187"/>
      <c r="NFX1298" s="187"/>
      <c r="NFY1298" s="187"/>
      <c r="NFZ1298" s="187"/>
      <c r="NGA1298" s="187"/>
      <c r="NGB1298" s="187"/>
      <c r="NGC1298" s="187"/>
      <c r="NGD1298" s="187"/>
      <c r="NGE1298" s="187"/>
      <c r="NGF1298" s="187"/>
      <c r="NGG1298" s="187"/>
      <c r="NGH1298" s="187"/>
      <c r="NGI1298" s="187"/>
      <c r="NGJ1298" s="187"/>
      <c r="NGK1298" s="187"/>
      <c r="NGL1298" s="187"/>
      <c r="NGM1298" s="187"/>
      <c r="NGN1298" s="187"/>
      <c r="NGO1298" s="187"/>
      <c r="NGP1298" s="187"/>
      <c r="NGQ1298" s="187"/>
      <c r="NGR1298" s="187"/>
      <c r="NGS1298" s="187"/>
      <c r="NGT1298" s="187"/>
      <c r="NGU1298" s="187"/>
      <c r="NGV1298" s="187"/>
      <c r="NGW1298" s="187"/>
      <c r="NGX1298" s="187"/>
      <c r="NGY1298" s="187"/>
      <c r="NGZ1298" s="187"/>
      <c r="NHA1298" s="187"/>
      <c r="NHB1298" s="187"/>
      <c r="NHC1298" s="187"/>
      <c r="NHD1298" s="187"/>
      <c r="NHE1298" s="187"/>
      <c r="NHF1298" s="187"/>
      <c r="NHG1298" s="187"/>
      <c r="NHH1298" s="187"/>
      <c r="NHI1298" s="187"/>
      <c r="NHJ1298" s="187"/>
      <c r="NHK1298" s="187"/>
      <c r="NHL1298" s="187"/>
      <c r="NHM1298" s="187"/>
      <c r="NHN1298" s="187"/>
      <c r="NHO1298" s="187"/>
      <c r="NHP1298" s="187"/>
      <c r="NHQ1298" s="187"/>
      <c r="NHR1298" s="187"/>
      <c r="NHS1298" s="187"/>
      <c r="NHT1298" s="187"/>
      <c r="NHU1298" s="187"/>
      <c r="NHV1298" s="187"/>
      <c r="NHW1298" s="187"/>
      <c r="NHX1298" s="187"/>
      <c r="NHY1298" s="187"/>
      <c r="NHZ1298" s="187"/>
      <c r="NIA1298" s="187"/>
      <c r="NIB1298" s="187"/>
      <c r="NIC1298" s="187"/>
      <c r="NID1298" s="187"/>
      <c r="NIE1298" s="187"/>
      <c r="NIF1298" s="187"/>
      <c r="NIG1298" s="187"/>
      <c r="NIH1298" s="187"/>
      <c r="NII1298" s="187"/>
      <c r="NIJ1298" s="187"/>
      <c r="NIK1298" s="187"/>
      <c r="NIL1298" s="187"/>
      <c r="NIM1298" s="187"/>
      <c r="NIN1298" s="187"/>
      <c r="NIO1298" s="187"/>
      <c r="NIP1298" s="187"/>
      <c r="NIQ1298" s="187"/>
      <c r="NIR1298" s="187"/>
      <c r="NIS1298" s="187"/>
      <c r="NIT1298" s="187"/>
      <c r="NIU1298" s="187"/>
      <c r="NIV1298" s="187"/>
      <c r="NIW1298" s="187"/>
      <c r="NIX1298" s="187"/>
      <c r="NIY1298" s="187"/>
      <c r="NIZ1298" s="187"/>
      <c r="NJA1298" s="187"/>
      <c r="NJB1298" s="187"/>
      <c r="NJC1298" s="187"/>
      <c r="NJD1298" s="187"/>
      <c r="NJE1298" s="187"/>
      <c r="NJF1298" s="187"/>
      <c r="NJG1298" s="187"/>
      <c r="NJH1298" s="187"/>
      <c r="NJI1298" s="187"/>
      <c r="NJJ1298" s="187"/>
      <c r="NJK1298" s="187"/>
      <c r="NJL1298" s="187"/>
      <c r="NJM1298" s="187"/>
      <c r="NJN1298" s="187"/>
      <c r="NJO1298" s="187"/>
      <c r="NJP1298" s="187"/>
      <c r="NJQ1298" s="187"/>
      <c r="NJR1298" s="187"/>
      <c r="NJS1298" s="187"/>
      <c r="NJT1298" s="187"/>
      <c r="NJU1298" s="187"/>
      <c r="NJV1298" s="187"/>
      <c r="NJW1298" s="187"/>
      <c r="NJX1298" s="187"/>
      <c r="NJY1298" s="187"/>
      <c r="NJZ1298" s="187"/>
      <c r="NKA1298" s="187"/>
      <c r="NKB1298" s="187"/>
      <c r="NKC1298" s="187"/>
      <c r="NKD1298" s="187"/>
      <c r="NKE1298" s="187"/>
      <c r="NKF1298" s="187"/>
      <c r="NKG1298" s="187"/>
      <c r="NKH1298" s="187"/>
      <c r="NKI1298" s="187"/>
      <c r="NKJ1298" s="187"/>
      <c r="NKK1298" s="187"/>
      <c r="NKL1298" s="187"/>
      <c r="NKM1298" s="187"/>
      <c r="NKN1298" s="187"/>
      <c r="NKO1298" s="187"/>
      <c r="NKP1298" s="187"/>
      <c r="NKQ1298" s="187"/>
      <c r="NKR1298" s="187"/>
      <c r="NKS1298" s="187"/>
      <c r="NKT1298" s="187"/>
      <c r="NKU1298" s="187"/>
      <c r="NKV1298" s="187"/>
      <c r="NKW1298" s="187"/>
      <c r="NKX1298" s="187"/>
      <c r="NKY1298" s="187"/>
      <c r="NKZ1298" s="187"/>
      <c r="NLA1298" s="187"/>
      <c r="NLB1298" s="187"/>
      <c r="NLC1298" s="187"/>
      <c r="NLD1298" s="187"/>
      <c r="NLE1298" s="187"/>
      <c r="NLF1298" s="187"/>
      <c r="NLG1298" s="187"/>
      <c r="NLH1298" s="187"/>
      <c r="NLI1298" s="187"/>
      <c r="NLJ1298" s="187"/>
      <c r="NLK1298" s="187"/>
      <c r="NLL1298" s="187"/>
      <c r="NLM1298" s="187"/>
      <c r="NLN1298" s="187"/>
      <c r="NLO1298" s="187"/>
      <c r="NLP1298" s="187"/>
      <c r="NLQ1298" s="187"/>
      <c r="NLR1298" s="187"/>
      <c r="NLS1298" s="187"/>
      <c r="NLT1298" s="187"/>
      <c r="NLU1298" s="187"/>
      <c r="NLV1298" s="187"/>
      <c r="NLW1298" s="187"/>
      <c r="NLX1298" s="187"/>
      <c r="NLY1298" s="187"/>
      <c r="NLZ1298" s="187"/>
      <c r="NMA1298" s="187"/>
      <c r="NMB1298" s="187"/>
      <c r="NMC1298" s="187"/>
      <c r="NMD1298" s="187"/>
      <c r="NME1298" s="187"/>
      <c r="NMF1298" s="187"/>
      <c r="NMG1298" s="187"/>
      <c r="NMH1298" s="187"/>
      <c r="NMI1298" s="187"/>
      <c r="NMJ1298" s="187"/>
      <c r="NMK1298" s="187"/>
      <c r="NML1298" s="187"/>
      <c r="NMM1298" s="187"/>
      <c r="NMN1298" s="187"/>
      <c r="NMO1298" s="187"/>
      <c r="NMP1298" s="187"/>
      <c r="NMQ1298" s="187"/>
      <c r="NMR1298" s="187"/>
      <c r="NMS1298" s="187"/>
      <c r="NMT1298" s="187"/>
      <c r="NMU1298" s="187"/>
      <c r="NMV1298" s="187"/>
      <c r="NMW1298" s="187"/>
      <c r="NMX1298" s="187"/>
      <c r="NMY1298" s="187"/>
      <c r="NMZ1298" s="187"/>
      <c r="NNA1298" s="187"/>
      <c r="NNB1298" s="187"/>
      <c r="NNC1298" s="187"/>
      <c r="NND1298" s="187"/>
      <c r="NNE1298" s="187"/>
      <c r="NNF1298" s="187"/>
      <c r="NNG1298" s="187"/>
      <c r="NNH1298" s="187"/>
      <c r="NNI1298" s="187"/>
      <c r="NNJ1298" s="187"/>
      <c r="NNK1298" s="187"/>
      <c r="NNL1298" s="187"/>
      <c r="NNM1298" s="187"/>
      <c r="NNN1298" s="187"/>
      <c r="NNO1298" s="187"/>
      <c r="NNP1298" s="187"/>
      <c r="NNQ1298" s="187"/>
      <c r="NNR1298" s="187"/>
      <c r="NNS1298" s="187"/>
      <c r="NNT1298" s="187"/>
      <c r="NNU1298" s="187"/>
      <c r="NNV1298" s="187"/>
      <c r="NNW1298" s="187"/>
      <c r="NNX1298" s="187"/>
      <c r="NNY1298" s="187"/>
      <c r="NNZ1298" s="187"/>
      <c r="NOA1298" s="187"/>
      <c r="NOB1298" s="187"/>
      <c r="NOC1298" s="187"/>
      <c r="NOD1298" s="187"/>
      <c r="NOE1298" s="187"/>
      <c r="NOF1298" s="187"/>
      <c r="NOG1298" s="187"/>
      <c r="NOH1298" s="187"/>
      <c r="NOI1298" s="187"/>
      <c r="NOJ1298" s="187"/>
      <c r="NOK1298" s="187"/>
      <c r="NOL1298" s="187"/>
      <c r="NOM1298" s="187"/>
      <c r="NON1298" s="187"/>
      <c r="NOO1298" s="187"/>
      <c r="NOP1298" s="187"/>
      <c r="NOQ1298" s="187"/>
      <c r="NOR1298" s="187"/>
      <c r="NOS1298" s="187"/>
      <c r="NOT1298" s="187"/>
      <c r="NOU1298" s="187"/>
      <c r="NOV1298" s="187"/>
      <c r="NOW1298" s="187"/>
      <c r="NOX1298" s="187"/>
      <c r="NOY1298" s="187"/>
      <c r="NOZ1298" s="187"/>
      <c r="NPA1298" s="187"/>
      <c r="NPB1298" s="187"/>
      <c r="NPC1298" s="187"/>
      <c r="NPD1298" s="187"/>
      <c r="NPE1298" s="187"/>
      <c r="NPF1298" s="187"/>
      <c r="NPG1298" s="187"/>
      <c r="NPH1298" s="187"/>
      <c r="NPI1298" s="187"/>
      <c r="NPJ1298" s="187"/>
      <c r="NPK1298" s="187"/>
      <c r="NPL1298" s="187"/>
      <c r="NPM1298" s="187"/>
      <c r="NPN1298" s="187"/>
      <c r="NPO1298" s="187"/>
      <c r="NPP1298" s="187"/>
      <c r="NPQ1298" s="187"/>
      <c r="NPR1298" s="187"/>
      <c r="NPS1298" s="187"/>
      <c r="NPT1298" s="187"/>
      <c r="NPU1298" s="187"/>
      <c r="NPV1298" s="187"/>
      <c r="NPW1298" s="187"/>
      <c r="NPX1298" s="187"/>
      <c r="NPY1298" s="187"/>
      <c r="NPZ1298" s="187"/>
      <c r="NQA1298" s="187"/>
      <c r="NQB1298" s="187"/>
      <c r="NQC1298" s="187"/>
      <c r="NQD1298" s="187"/>
      <c r="NQE1298" s="187"/>
      <c r="NQF1298" s="187"/>
      <c r="NQG1298" s="187"/>
      <c r="NQH1298" s="187"/>
      <c r="NQI1298" s="187"/>
      <c r="NQJ1298" s="187"/>
      <c r="NQK1298" s="187"/>
      <c r="NQL1298" s="187"/>
      <c r="NQM1298" s="187"/>
      <c r="NQN1298" s="187"/>
      <c r="NQO1298" s="187"/>
      <c r="NQP1298" s="187"/>
      <c r="NQQ1298" s="187"/>
      <c r="NQR1298" s="187"/>
      <c r="NQS1298" s="187"/>
      <c r="NQT1298" s="187"/>
      <c r="NQU1298" s="187"/>
      <c r="NQV1298" s="187"/>
      <c r="NQW1298" s="187"/>
      <c r="NQX1298" s="187"/>
      <c r="NQY1298" s="187"/>
      <c r="NQZ1298" s="187"/>
      <c r="NRA1298" s="187"/>
      <c r="NRB1298" s="187"/>
      <c r="NRC1298" s="187"/>
      <c r="NRD1298" s="187"/>
      <c r="NRE1298" s="187"/>
      <c r="NRF1298" s="187"/>
      <c r="NRG1298" s="187"/>
      <c r="NRH1298" s="187"/>
      <c r="NRI1298" s="187"/>
      <c r="NRJ1298" s="187"/>
      <c r="NRK1298" s="187"/>
      <c r="NRL1298" s="187"/>
      <c r="NRM1298" s="187"/>
      <c r="NRN1298" s="187"/>
      <c r="NRO1298" s="187"/>
      <c r="NRP1298" s="187"/>
      <c r="NRQ1298" s="187"/>
      <c r="NRR1298" s="187"/>
      <c r="NRS1298" s="187"/>
      <c r="NRT1298" s="187"/>
      <c r="NRU1298" s="187"/>
      <c r="NRV1298" s="187"/>
      <c r="NRW1298" s="187"/>
      <c r="NRX1298" s="187"/>
      <c r="NRY1298" s="187"/>
      <c r="NRZ1298" s="187"/>
      <c r="NSA1298" s="187"/>
      <c r="NSB1298" s="187"/>
      <c r="NSC1298" s="187"/>
      <c r="NSD1298" s="187"/>
      <c r="NSE1298" s="187"/>
      <c r="NSF1298" s="187"/>
      <c r="NSG1298" s="187"/>
      <c r="NSH1298" s="187"/>
      <c r="NSI1298" s="187"/>
      <c r="NSJ1298" s="187"/>
      <c r="NSK1298" s="187"/>
      <c r="NSL1298" s="187"/>
      <c r="NSM1298" s="187"/>
      <c r="NSN1298" s="187"/>
      <c r="NSO1298" s="187"/>
      <c r="NSP1298" s="187"/>
      <c r="NSQ1298" s="187"/>
      <c r="NSR1298" s="187"/>
      <c r="NSS1298" s="187"/>
      <c r="NST1298" s="187"/>
      <c r="NSU1298" s="187"/>
      <c r="NSV1298" s="187"/>
      <c r="NSW1298" s="187"/>
      <c r="NSX1298" s="187"/>
      <c r="NSY1298" s="187"/>
      <c r="NSZ1298" s="187"/>
      <c r="NTA1298" s="187"/>
      <c r="NTB1298" s="187"/>
      <c r="NTC1298" s="187"/>
      <c r="NTD1298" s="187"/>
      <c r="NTE1298" s="187"/>
      <c r="NTF1298" s="187"/>
      <c r="NTG1298" s="187"/>
      <c r="NTH1298" s="187"/>
      <c r="NTI1298" s="187"/>
      <c r="NTJ1298" s="187"/>
      <c r="NTK1298" s="187"/>
      <c r="NTL1298" s="187"/>
      <c r="NTM1298" s="187"/>
      <c r="NTN1298" s="187"/>
      <c r="NTO1298" s="187"/>
      <c r="NTP1298" s="187"/>
      <c r="NTQ1298" s="187"/>
      <c r="NTR1298" s="187"/>
      <c r="NTS1298" s="187"/>
      <c r="NTT1298" s="187"/>
      <c r="NTU1298" s="187"/>
      <c r="NTV1298" s="187"/>
      <c r="NTW1298" s="187"/>
      <c r="NTX1298" s="187"/>
      <c r="NTY1298" s="187"/>
      <c r="NTZ1298" s="187"/>
      <c r="NUA1298" s="187"/>
      <c r="NUB1298" s="187"/>
      <c r="NUC1298" s="187"/>
      <c r="NUD1298" s="187"/>
      <c r="NUE1298" s="187"/>
      <c r="NUF1298" s="187"/>
      <c r="NUG1298" s="187"/>
      <c r="NUH1298" s="187"/>
      <c r="NUI1298" s="187"/>
      <c r="NUJ1298" s="187"/>
      <c r="NUK1298" s="187"/>
      <c r="NUL1298" s="187"/>
      <c r="NUM1298" s="187"/>
      <c r="NUN1298" s="187"/>
      <c r="NUO1298" s="187"/>
      <c r="NUP1298" s="187"/>
      <c r="NUQ1298" s="187"/>
      <c r="NUR1298" s="187"/>
      <c r="NUS1298" s="187"/>
      <c r="NUT1298" s="187"/>
      <c r="NUU1298" s="187"/>
      <c r="NUV1298" s="187"/>
      <c r="NUW1298" s="187"/>
      <c r="NUX1298" s="187"/>
      <c r="NUY1298" s="187"/>
      <c r="NUZ1298" s="187"/>
      <c r="NVA1298" s="187"/>
      <c r="NVB1298" s="187"/>
      <c r="NVC1298" s="187"/>
      <c r="NVD1298" s="187"/>
      <c r="NVE1298" s="187"/>
      <c r="NVF1298" s="187"/>
      <c r="NVG1298" s="187"/>
      <c r="NVH1298" s="187"/>
      <c r="NVI1298" s="187"/>
      <c r="NVJ1298" s="187"/>
      <c r="NVK1298" s="187"/>
      <c r="NVL1298" s="187"/>
      <c r="NVM1298" s="187"/>
      <c r="NVN1298" s="187"/>
      <c r="NVO1298" s="187"/>
      <c r="NVP1298" s="187"/>
      <c r="NVQ1298" s="187"/>
      <c r="NVR1298" s="187"/>
      <c r="NVS1298" s="187"/>
      <c r="NVT1298" s="187"/>
      <c r="NVU1298" s="187"/>
      <c r="NVV1298" s="187"/>
      <c r="NVW1298" s="187"/>
      <c r="NVX1298" s="187"/>
      <c r="NVY1298" s="187"/>
      <c r="NVZ1298" s="187"/>
      <c r="NWA1298" s="187"/>
      <c r="NWB1298" s="187"/>
      <c r="NWC1298" s="187"/>
      <c r="NWD1298" s="187"/>
      <c r="NWE1298" s="187"/>
      <c r="NWF1298" s="187"/>
      <c r="NWG1298" s="187"/>
      <c r="NWH1298" s="187"/>
      <c r="NWI1298" s="187"/>
      <c r="NWJ1298" s="187"/>
      <c r="NWK1298" s="187"/>
      <c r="NWL1298" s="187"/>
      <c r="NWM1298" s="187"/>
      <c r="NWN1298" s="187"/>
      <c r="NWO1298" s="187"/>
      <c r="NWP1298" s="187"/>
      <c r="NWQ1298" s="187"/>
      <c r="NWR1298" s="187"/>
      <c r="NWS1298" s="187"/>
      <c r="NWT1298" s="187"/>
      <c r="NWU1298" s="187"/>
      <c r="NWV1298" s="187"/>
      <c r="NWW1298" s="187"/>
      <c r="NWX1298" s="187"/>
      <c r="NWY1298" s="187"/>
      <c r="NWZ1298" s="187"/>
      <c r="NXA1298" s="187"/>
      <c r="NXB1298" s="187"/>
      <c r="NXC1298" s="187"/>
      <c r="NXD1298" s="187"/>
      <c r="NXE1298" s="187"/>
      <c r="NXF1298" s="187"/>
      <c r="NXG1298" s="187"/>
      <c r="NXH1298" s="187"/>
      <c r="NXI1298" s="187"/>
      <c r="NXJ1298" s="187"/>
      <c r="NXK1298" s="187"/>
      <c r="NXL1298" s="187"/>
      <c r="NXM1298" s="187"/>
      <c r="NXN1298" s="187"/>
      <c r="NXO1298" s="187"/>
      <c r="NXP1298" s="187"/>
      <c r="NXQ1298" s="187"/>
      <c r="NXR1298" s="187"/>
      <c r="NXS1298" s="187"/>
      <c r="NXT1298" s="187"/>
      <c r="NXU1298" s="187"/>
      <c r="NXV1298" s="187"/>
      <c r="NXW1298" s="187"/>
      <c r="NXX1298" s="187"/>
      <c r="NXY1298" s="187"/>
      <c r="NXZ1298" s="187"/>
      <c r="NYA1298" s="187"/>
      <c r="NYB1298" s="187"/>
      <c r="NYC1298" s="187"/>
      <c r="NYD1298" s="187"/>
      <c r="NYE1298" s="187"/>
      <c r="NYF1298" s="187"/>
      <c r="NYG1298" s="187"/>
      <c r="NYH1298" s="187"/>
      <c r="NYI1298" s="187"/>
      <c r="NYJ1298" s="187"/>
      <c r="NYK1298" s="187"/>
      <c r="NYL1298" s="187"/>
      <c r="NYM1298" s="187"/>
      <c r="NYN1298" s="187"/>
      <c r="NYO1298" s="187"/>
      <c r="NYP1298" s="187"/>
      <c r="NYQ1298" s="187"/>
      <c r="NYR1298" s="187"/>
      <c r="NYS1298" s="187"/>
      <c r="NYT1298" s="187"/>
      <c r="NYU1298" s="187"/>
      <c r="NYV1298" s="187"/>
      <c r="NYW1298" s="187"/>
      <c r="NYX1298" s="187"/>
      <c r="NYY1298" s="187"/>
      <c r="NYZ1298" s="187"/>
      <c r="NZA1298" s="187"/>
      <c r="NZB1298" s="187"/>
      <c r="NZC1298" s="187"/>
      <c r="NZD1298" s="187"/>
      <c r="NZE1298" s="187"/>
      <c r="NZF1298" s="187"/>
      <c r="NZG1298" s="187"/>
      <c r="NZH1298" s="187"/>
      <c r="NZI1298" s="187"/>
      <c r="NZJ1298" s="187"/>
      <c r="NZK1298" s="187"/>
      <c r="NZL1298" s="187"/>
      <c r="NZM1298" s="187"/>
      <c r="NZN1298" s="187"/>
      <c r="NZO1298" s="187"/>
      <c r="NZP1298" s="187"/>
      <c r="NZQ1298" s="187"/>
      <c r="NZR1298" s="187"/>
      <c r="NZS1298" s="187"/>
      <c r="NZT1298" s="187"/>
      <c r="NZU1298" s="187"/>
      <c r="NZV1298" s="187"/>
      <c r="NZW1298" s="187"/>
      <c r="NZX1298" s="187"/>
      <c r="NZY1298" s="187"/>
      <c r="NZZ1298" s="187"/>
      <c r="OAA1298" s="187"/>
      <c r="OAB1298" s="187"/>
      <c r="OAC1298" s="187"/>
      <c r="OAD1298" s="187"/>
      <c r="OAE1298" s="187"/>
      <c r="OAF1298" s="187"/>
      <c r="OAG1298" s="187"/>
      <c r="OAH1298" s="187"/>
      <c r="OAI1298" s="187"/>
      <c r="OAJ1298" s="187"/>
      <c r="OAK1298" s="187"/>
      <c r="OAL1298" s="187"/>
      <c r="OAM1298" s="187"/>
      <c r="OAN1298" s="187"/>
      <c r="OAO1298" s="187"/>
      <c r="OAP1298" s="187"/>
      <c r="OAQ1298" s="187"/>
      <c r="OAR1298" s="187"/>
      <c r="OAS1298" s="187"/>
      <c r="OAT1298" s="187"/>
      <c r="OAU1298" s="187"/>
      <c r="OAV1298" s="187"/>
      <c r="OAW1298" s="187"/>
      <c r="OAX1298" s="187"/>
      <c r="OAY1298" s="187"/>
      <c r="OAZ1298" s="187"/>
      <c r="OBA1298" s="187"/>
      <c r="OBB1298" s="187"/>
      <c r="OBC1298" s="187"/>
      <c r="OBD1298" s="187"/>
      <c r="OBE1298" s="187"/>
      <c r="OBF1298" s="187"/>
      <c r="OBG1298" s="187"/>
      <c r="OBH1298" s="187"/>
      <c r="OBI1298" s="187"/>
      <c r="OBJ1298" s="187"/>
      <c r="OBK1298" s="187"/>
      <c r="OBL1298" s="187"/>
      <c r="OBM1298" s="187"/>
      <c r="OBN1298" s="187"/>
      <c r="OBO1298" s="187"/>
      <c r="OBP1298" s="187"/>
      <c r="OBQ1298" s="187"/>
      <c r="OBR1298" s="187"/>
      <c r="OBS1298" s="187"/>
      <c r="OBT1298" s="187"/>
      <c r="OBU1298" s="187"/>
      <c r="OBV1298" s="187"/>
      <c r="OBW1298" s="187"/>
      <c r="OBX1298" s="187"/>
      <c r="OBY1298" s="187"/>
      <c r="OBZ1298" s="187"/>
      <c r="OCA1298" s="187"/>
      <c r="OCB1298" s="187"/>
      <c r="OCC1298" s="187"/>
      <c r="OCD1298" s="187"/>
      <c r="OCE1298" s="187"/>
      <c r="OCF1298" s="187"/>
      <c r="OCG1298" s="187"/>
      <c r="OCH1298" s="187"/>
      <c r="OCI1298" s="187"/>
      <c r="OCJ1298" s="187"/>
      <c r="OCK1298" s="187"/>
      <c r="OCL1298" s="187"/>
      <c r="OCM1298" s="187"/>
      <c r="OCN1298" s="187"/>
      <c r="OCO1298" s="187"/>
      <c r="OCP1298" s="187"/>
      <c r="OCQ1298" s="187"/>
      <c r="OCR1298" s="187"/>
      <c r="OCS1298" s="187"/>
      <c r="OCT1298" s="187"/>
      <c r="OCU1298" s="187"/>
      <c r="OCV1298" s="187"/>
      <c r="OCW1298" s="187"/>
      <c r="OCX1298" s="187"/>
      <c r="OCY1298" s="187"/>
      <c r="OCZ1298" s="187"/>
      <c r="ODA1298" s="187"/>
      <c r="ODB1298" s="187"/>
      <c r="ODC1298" s="187"/>
      <c r="ODD1298" s="187"/>
      <c r="ODE1298" s="187"/>
      <c r="ODF1298" s="187"/>
      <c r="ODG1298" s="187"/>
      <c r="ODH1298" s="187"/>
      <c r="ODI1298" s="187"/>
      <c r="ODJ1298" s="187"/>
      <c r="ODK1298" s="187"/>
      <c r="ODL1298" s="187"/>
      <c r="ODM1298" s="187"/>
      <c r="ODN1298" s="187"/>
      <c r="ODO1298" s="187"/>
      <c r="ODP1298" s="187"/>
      <c r="ODQ1298" s="187"/>
      <c r="ODR1298" s="187"/>
      <c r="ODS1298" s="187"/>
      <c r="ODT1298" s="187"/>
      <c r="ODU1298" s="187"/>
      <c r="ODV1298" s="187"/>
      <c r="ODW1298" s="187"/>
      <c r="ODX1298" s="187"/>
      <c r="ODY1298" s="187"/>
      <c r="ODZ1298" s="187"/>
      <c r="OEA1298" s="187"/>
      <c r="OEB1298" s="187"/>
      <c r="OEC1298" s="187"/>
      <c r="OED1298" s="187"/>
      <c r="OEE1298" s="187"/>
      <c r="OEF1298" s="187"/>
      <c r="OEG1298" s="187"/>
      <c r="OEH1298" s="187"/>
      <c r="OEI1298" s="187"/>
      <c r="OEJ1298" s="187"/>
      <c r="OEK1298" s="187"/>
      <c r="OEL1298" s="187"/>
      <c r="OEM1298" s="187"/>
      <c r="OEN1298" s="187"/>
      <c r="OEO1298" s="187"/>
      <c r="OEP1298" s="187"/>
      <c r="OEQ1298" s="187"/>
      <c r="OER1298" s="187"/>
      <c r="OES1298" s="187"/>
      <c r="OET1298" s="187"/>
      <c r="OEU1298" s="187"/>
      <c r="OEV1298" s="187"/>
      <c r="OEW1298" s="187"/>
      <c r="OEX1298" s="187"/>
      <c r="OEY1298" s="187"/>
      <c r="OEZ1298" s="187"/>
      <c r="OFA1298" s="187"/>
      <c r="OFB1298" s="187"/>
      <c r="OFC1298" s="187"/>
      <c r="OFD1298" s="187"/>
      <c r="OFE1298" s="187"/>
      <c r="OFF1298" s="187"/>
      <c r="OFG1298" s="187"/>
      <c r="OFH1298" s="187"/>
      <c r="OFI1298" s="187"/>
      <c r="OFJ1298" s="187"/>
      <c r="OFK1298" s="187"/>
      <c r="OFL1298" s="187"/>
      <c r="OFM1298" s="187"/>
      <c r="OFN1298" s="187"/>
      <c r="OFO1298" s="187"/>
      <c r="OFP1298" s="187"/>
      <c r="OFQ1298" s="187"/>
      <c r="OFR1298" s="187"/>
      <c r="OFS1298" s="187"/>
      <c r="OFT1298" s="187"/>
      <c r="OFU1298" s="187"/>
      <c r="OFV1298" s="187"/>
      <c r="OFW1298" s="187"/>
      <c r="OFX1298" s="187"/>
      <c r="OFY1298" s="187"/>
      <c r="OFZ1298" s="187"/>
      <c r="OGA1298" s="187"/>
      <c r="OGB1298" s="187"/>
      <c r="OGC1298" s="187"/>
      <c r="OGD1298" s="187"/>
      <c r="OGE1298" s="187"/>
      <c r="OGF1298" s="187"/>
      <c r="OGG1298" s="187"/>
      <c r="OGH1298" s="187"/>
      <c r="OGI1298" s="187"/>
      <c r="OGJ1298" s="187"/>
      <c r="OGK1298" s="187"/>
      <c r="OGL1298" s="187"/>
      <c r="OGM1298" s="187"/>
      <c r="OGN1298" s="187"/>
      <c r="OGO1298" s="187"/>
      <c r="OGP1298" s="187"/>
      <c r="OGQ1298" s="187"/>
      <c r="OGR1298" s="187"/>
      <c r="OGS1298" s="187"/>
      <c r="OGT1298" s="187"/>
      <c r="OGU1298" s="187"/>
      <c r="OGV1298" s="187"/>
      <c r="OGW1298" s="187"/>
      <c r="OGX1298" s="187"/>
      <c r="OGY1298" s="187"/>
      <c r="OGZ1298" s="187"/>
      <c r="OHA1298" s="187"/>
      <c r="OHB1298" s="187"/>
      <c r="OHC1298" s="187"/>
      <c r="OHD1298" s="187"/>
      <c r="OHE1298" s="187"/>
      <c r="OHF1298" s="187"/>
      <c r="OHG1298" s="187"/>
      <c r="OHH1298" s="187"/>
      <c r="OHI1298" s="187"/>
      <c r="OHJ1298" s="187"/>
      <c r="OHK1298" s="187"/>
      <c r="OHL1298" s="187"/>
      <c r="OHM1298" s="187"/>
      <c r="OHN1298" s="187"/>
      <c r="OHO1298" s="187"/>
      <c r="OHP1298" s="187"/>
      <c r="OHQ1298" s="187"/>
      <c r="OHR1298" s="187"/>
      <c r="OHS1298" s="187"/>
      <c r="OHT1298" s="187"/>
      <c r="OHU1298" s="187"/>
      <c r="OHV1298" s="187"/>
      <c r="OHW1298" s="187"/>
      <c r="OHX1298" s="187"/>
      <c r="OHY1298" s="187"/>
      <c r="OHZ1298" s="187"/>
      <c r="OIA1298" s="187"/>
      <c r="OIB1298" s="187"/>
      <c r="OIC1298" s="187"/>
      <c r="OID1298" s="187"/>
      <c r="OIE1298" s="187"/>
      <c r="OIF1298" s="187"/>
      <c r="OIG1298" s="187"/>
      <c r="OIH1298" s="187"/>
      <c r="OII1298" s="187"/>
      <c r="OIJ1298" s="187"/>
      <c r="OIK1298" s="187"/>
      <c r="OIL1298" s="187"/>
      <c r="OIM1298" s="187"/>
      <c r="OIN1298" s="187"/>
      <c r="OIO1298" s="187"/>
      <c r="OIP1298" s="187"/>
      <c r="OIQ1298" s="187"/>
      <c r="OIR1298" s="187"/>
      <c r="OIS1298" s="187"/>
      <c r="OIT1298" s="187"/>
      <c r="OIU1298" s="187"/>
      <c r="OIV1298" s="187"/>
      <c r="OIW1298" s="187"/>
      <c r="OIX1298" s="187"/>
      <c r="OIY1298" s="187"/>
      <c r="OIZ1298" s="187"/>
      <c r="OJA1298" s="187"/>
      <c r="OJB1298" s="187"/>
      <c r="OJC1298" s="187"/>
      <c r="OJD1298" s="187"/>
      <c r="OJE1298" s="187"/>
      <c r="OJF1298" s="187"/>
      <c r="OJG1298" s="187"/>
      <c r="OJH1298" s="187"/>
      <c r="OJI1298" s="187"/>
      <c r="OJJ1298" s="187"/>
      <c r="OJK1298" s="187"/>
      <c r="OJL1298" s="187"/>
      <c r="OJM1298" s="187"/>
      <c r="OJN1298" s="187"/>
      <c r="OJO1298" s="187"/>
      <c r="OJP1298" s="187"/>
      <c r="OJQ1298" s="187"/>
      <c r="OJR1298" s="187"/>
      <c r="OJS1298" s="187"/>
      <c r="OJT1298" s="187"/>
      <c r="OJU1298" s="187"/>
      <c r="OJV1298" s="187"/>
      <c r="OJW1298" s="187"/>
      <c r="OJX1298" s="187"/>
      <c r="OJY1298" s="187"/>
      <c r="OJZ1298" s="187"/>
      <c r="OKA1298" s="187"/>
      <c r="OKB1298" s="187"/>
      <c r="OKC1298" s="187"/>
      <c r="OKD1298" s="187"/>
      <c r="OKE1298" s="187"/>
      <c r="OKF1298" s="187"/>
      <c r="OKG1298" s="187"/>
      <c r="OKH1298" s="187"/>
      <c r="OKI1298" s="187"/>
      <c r="OKJ1298" s="187"/>
      <c r="OKK1298" s="187"/>
      <c r="OKL1298" s="187"/>
      <c r="OKM1298" s="187"/>
      <c r="OKN1298" s="187"/>
      <c r="OKO1298" s="187"/>
      <c r="OKP1298" s="187"/>
      <c r="OKQ1298" s="187"/>
      <c r="OKR1298" s="187"/>
      <c r="OKS1298" s="187"/>
      <c r="OKT1298" s="187"/>
      <c r="OKU1298" s="187"/>
      <c r="OKV1298" s="187"/>
      <c r="OKW1298" s="187"/>
      <c r="OKX1298" s="187"/>
      <c r="OKY1298" s="187"/>
      <c r="OKZ1298" s="187"/>
      <c r="OLA1298" s="187"/>
      <c r="OLB1298" s="187"/>
      <c r="OLC1298" s="187"/>
      <c r="OLD1298" s="187"/>
      <c r="OLE1298" s="187"/>
      <c r="OLF1298" s="187"/>
      <c r="OLG1298" s="187"/>
      <c r="OLH1298" s="187"/>
      <c r="OLI1298" s="187"/>
      <c r="OLJ1298" s="187"/>
      <c r="OLK1298" s="187"/>
      <c r="OLL1298" s="187"/>
      <c r="OLM1298" s="187"/>
      <c r="OLN1298" s="187"/>
      <c r="OLO1298" s="187"/>
      <c r="OLP1298" s="187"/>
      <c r="OLQ1298" s="187"/>
      <c r="OLR1298" s="187"/>
      <c r="OLS1298" s="187"/>
      <c r="OLT1298" s="187"/>
      <c r="OLU1298" s="187"/>
      <c r="OLV1298" s="187"/>
      <c r="OLW1298" s="187"/>
      <c r="OLX1298" s="187"/>
      <c r="OLY1298" s="187"/>
      <c r="OLZ1298" s="187"/>
      <c r="OMA1298" s="187"/>
      <c r="OMB1298" s="187"/>
      <c r="OMC1298" s="187"/>
      <c r="OMD1298" s="187"/>
      <c r="OME1298" s="187"/>
      <c r="OMF1298" s="187"/>
      <c r="OMG1298" s="187"/>
      <c r="OMH1298" s="187"/>
      <c r="OMI1298" s="187"/>
      <c r="OMJ1298" s="187"/>
      <c r="OMK1298" s="187"/>
      <c r="OML1298" s="187"/>
      <c r="OMM1298" s="187"/>
      <c r="OMN1298" s="187"/>
      <c r="OMO1298" s="187"/>
      <c r="OMP1298" s="187"/>
      <c r="OMQ1298" s="187"/>
      <c r="OMR1298" s="187"/>
      <c r="OMS1298" s="187"/>
      <c r="OMT1298" s="187"/>
      <c r="OMU1298" s="187"/>
      <c r="OMV1298" s="187"/>
      <c r="OMW1298" s="187"/>
      <c r="OMX1298" s="187"/>
      <c r="OMY1298" s="187"/>
      <c r="OMZ1298" s="187"/>
      <c r="ONA1298" s="187"/>
      <c r="ONB1298" s="187"/>
      <c r="ONC1298" s="187"/>
      <c r="OND1298" s="187"/>
      <c r="ONE1298" s="187"/>
      <c r="ONF1298" s="187"/>
      <c r="ONG1298" s="187"/>
      <c r="ONH1298" s="187"/>
      <c r="ONI1298" s="187"/>
      <c r="ONJ1298" s="187"/>
      <c r="ONK1298" s="187"/>
      <c r="ONL1298" s="187"/>
      <c r="ONM1298" s="187"/>
      <c r="ONN1298" s="187"/>
      <c r="ONO1298" s="187"/>
      <c r="ONP1298" s="187"/>
      <c r="ONQ1298" s="187"/>
      <c r="ONR1298" s="187"/>
      <c r="ONS1298" s="187"/>
      <c r="ONT1298" s="187"/>
      <c r="ONU1298" s="187"/>
      <c r="ONV1298" s="187"/>
      <c r="ONW1298" s="187"/>
      <c r="ONX1298" s="187"/>
      <c r="ONY1298" s="187"/>
      <c r="ONZ1298" s="187"/>
      <c r="OOA1298" s="187"/>
      <c r="OOB1298" s="187"/>
      <c r="OOC1298" s="187"/>
      <c r="OOD1298" s="187"/>
      <c r="OOE1298" s="187"/>
      <c r="OOF1298" s="187"/>
      <c r="OOG1298" s="187"/>
      <c r="OOH1298" s="187"/>
      <c r="OOI1298" s="187"/>
      <c r="OOJ1298" s="187"/>
      <c r="OOK1298" s="187"/>
      <c r="OOL1298" s="187"/>
      <c r="OOM1298" s="187"/>
      <c r="OON1298" s="187"/>
      <c r="OOO1298" s="187"/>
      <c r="OOP1298" s="187"/>
      <c r="OOQ1298" s="187"/>
      <c r="OOR1298" s="187"/>
      <c r="OOS1298" s="187"/>
      <c r="OOT1298" s="187"/>
      <c r="OOU1298" s="187"/>
      <c r="OOV1298" s="187"/>
      <c r="OOW1298" s="187"/>
      <c r="OOX1298" s="187"/>
      <c r="OOY1298" s="187"/>
      <c r="OOZ1298" s="187"/>
      <c r="OPA1298" s="187"/>
      <c r="OPB1298" s="187"/>
      <c r="OPC1298" s="187"/>
      <c r="OPD1298" s="187"/>
      <c r="OPE1298" s="187"/>
      <c r="OPF1298" s="187"/>
      <c r="OPG1298" s="187"/>
      <c r="OPH1298" s="187"/>
      <c r="OPI1298" s="187"/>
      <c r="OPJ1298" s="187"/>
      <c r="OPK1298" s="187"/>
      <c r="OPL1298" s="187"/>
      <c r="OPM1298" s="187"/>
      <c r="OPN1298" s="187"/>
      <c r="OPO1298" s="187"/>
      <c r="OPP1298" s="187"/>
      <c r="OPQ1298" s="187"/>
      <c r="OPR1298" s="187"/>
      <c r="OPS1298" s="187"/>
      <c r="OPT1298" s="187"/>
      <c r="OPU1298" s="187"/>
      <c r="OPV1298" s="187"/>
      <c r="OPW1298" s="187"/>
      <c r="OPX1298" s="187"/>
      <c r="OPY1298" s="187"/>
      <c r="OPZ1298" s="187"/>
      <c r="OQA1298" s="187"/>
      <c r="OQB1298" s="187"/>
      <c r="OQC1298" s="187"/>
      <c r="OQD1298" s="187"/>
      <c r="OQE1298" s="187"/>
      <c r="OQF1298" s="187"/>
      <c r="OQG1298" s="187"/>
      <c r="OQH1298" s="187"/>
      <c r="OQI1298" s="187"/>
      <c r="OQJ1298" s="187"/>
      <c r="OQK1298" s="187"/>
      <c r="OQL1298" s="187"/>
      <c r="OQM1298" s="187"/>
      <c r="OQN1298" s="187"/>
      <c r="OQO1298" s="187"/>
      <c r="OQP1298" s="187"/>
      <c r="OQQ1298" s="187"/>
      <c r="OQR1298" s="187"/>
      <c r="OQS1298" s="187"/>
      <c r="OQT1298" s="187"/>
      <c r="OQU1298" s="187"/>
      <c r="OQV1298" s="187"/>
      <c r="OQW1298" s="187"/>
      <c r="OQX1298" s="187"/>
      <c r="OQY1298" s="187"/>
      <c r="OQZ1298" s="187"/>
      <c r="ORA1298" s="187"/>
      <c r="ORB1298" s="187"/>
      <c r="ORC1298" s="187"/>
      <c r="ORD1298" s="187"/>
      <c r="ORE1298" s="187"/>
      <c r="ORF1298" s="187"/>
      <c r="ORG1298" s="187"/>
      <c r="ORH1298" s="187"/>
      <c r="ORI1298" s="187"/>
      <c r="ORJ1298" s="187"/>
      <c r="ORK1298" s="187"/>
      <c r="ORL1298" s="187"/>
      <c r="ORM1298" s="187"/>
      <c r="ORN1298" s="187"/>
      <c r="ORO1298" s="187"/>
      <c r="ORP1298" s="187"/>
      <c r="ORQ1298" s="187"/>
      <c r="ORR1298" s="187"/>
      <c r="ORS1298" s="187"/>
      <c r="ORT1298" s="187"/>
      <c r="ORU1298" s="187"/>
      <c r="ORV1298" s="187"/>
      <c r="ORW1298" s="187"/>
      <c r="ORX1298" s="187"/>
      <c r="ORY1298" s="187"/>
      <c r="ORZ1298" s="187"/>
      <c r="OSA1298" s="187"/>
      <c r="OSB1298" s="187"/>
      <c r="OSC1298" s="187"/>
      <c r="OSD1298" s="187"/>
      <c r="OSE1298" s="187"/>
      <c r="OSF1298" s="187"/>
      <c r="OSG1298" s="187"/>
      <c r="OSH1298" s="187"/>
      <c r="OSI1298" s="187"/>
      <c r="OSJ1298" s="187"/>
      <c r="OSK1298" s="187"/>
      <c r="OSL1298" s="187"/>
      <c r="OSM1298" s="187"/>
      <c r="OSN1298" s="187"/>
      <c r="OSO1298" s="187"/>
      <c r="OSP1298" s="187"/>
      <c r="OSQ1298" s="187"/>
      <c r="OSR1298" s="187"/>
      <c r="OSS1298" s="187"/>
      <c r="OST1298" s="187"/>
      <c r="OSU1298" s="187"/>
      <c r="OSV1298" s="187"/>
      <c r="OSW1298" s="187"/>
      <c r="OSX1298" s="187"/>
      <c r="OSY1298" s="187"/>
      <c r="OSZ1298" s="187"/>
      <c r="OTA1298" s="187"/>
      <c r="OTB1298" s="187"/>
      <c r="OTC1298" s="187"/>
      <c r="OTD1298" s="187"/>
      <c r="OTE1298" s="187"/>
      <c r="OTF1298" s="187"/>
      <c r="OTG1298" s="187"/>
      <c r="OTH1298" s="187"/>
      <c r="OTI1298" s="187"/>
      <c r="OTJ1298" s="187"/>
      <c r="OTK1298" s="187"/>
      <c r="OTL1298" s="187"/>
      <c r="OTM1298" s="187"/>
      <c r="OTN1298" s="187"/>
      <c r="OTO1298" s="187"/>
      <c r="OTP1298" s="187"/>
      <c r="OTQ1298" s="187"/>
      <c r="OTR1298" s="187"/>
      <c r="OTS1298" s="187"/>
      <c r="OTT1298" s="187"/>
      <c r="OTU1298" s="187"/>
      <c r="OTV1298" s="187"/>
      <c r="OTW1298" s="187"/>
      <c r="OTX1298" s="187"/>
      <c r="OTY1298" s="187"/>
      <c r="OTZ1298" s="187"/>
      <c r="OUA1298" s="187"/>
      <c r="OUB1298" s="187"/>
      <c r="OUC1298" s="187"/>
      <c r="OUD1298" s="187"/>
      <c r="OUE1298" s="187"/>
      <c r="OUF1298" s="187"/>
      <c r="OUG1298" s="187"/>
      <c r="OUH1298" s="187"/>
      <c r="OUI1298" s="187"/>
      <c r="OUJ1298" s="187"/>
      <c r="OUK1298" s="187"/>
      <c r="OUL1298" s="187"/>
      <c r="OUM1298" s="187"/>
      <c r="OUN1298" s="187"/>
      <c r="OUO1298" s="187"/>
      <c r="OUP1298" s="187"/>
      <c r="OUQ1298" s="187"/>
      <c r="OUR1298" s="187"/>
      <c r="OUS1298" s="187"/>
      <c r="OUT1298" s="187"/>
      <c r="OUU1298" s="187"/>
      <c r="OUV1298" s="187"/>
      <c r="OUW1298" s="187"/>
      <c r="OUX1298" s="187"/>
      <c r="OUY1298" s="187"/>
      <c r="OUZ1298" s="187"/>
      <c r="OVA1298" s="187"/>
      <c r="OVB1298" s="187"/>
      <c r="OVC1298" s="187"/>
      <c r="OVD1298" s="187"/>
      <c r="OVE1298" s="187"/>
      <c r="OVF1298" s="187"/>
      <c r="OVG1298" s="187"/>
      <c r="OVH1298" s="187"/>
      <c r="OVI1298" s="187"/>
      <c r="OVJ1298" s="187"/>
      <c r="OVK1298" s="187"/>
      <c r="OVL1298" s="187"/>
      <c r="OVM1298" s="187"/>
      <c r="OVN1298" s="187"/>
      <c r="OVO1298" s="187"/>
      <c r="OVP1298" s="187"/>
      <c r="OVQ1298" s="187"/>
      <c r="OVR1298" s="187"/>
      <c r="OVS1298" s="187"/>
      <c r="OVT1298" s="187"/>
      <c r="OVU1298" s="187"/>
      <c r="OVV1298" s="187"/>
      <c r="OVW1298" s="187"/>
      <c r="OVX1298" s="187"/>
      <c r="OVY1298" s="187"/>
      <c r="OVZ1298" s="187"/>
      <c r="OWA1298" s="187"/>
      <c r="OWB1298" s="187"/>
      <c r="OWC1298" s="187"/>
      <c r="OWD1298" s="187"/>
      <c r="OWE1298" s="187"/>
      <c r="OWF1298" s="187"/>
      <c r="OWG1298" s="187"/>
      <c r="OWH1298" s="187"/>
      <c r="OWI1298" s="187"/>
      <c r="OWJ1298" s="187"/>
      <c r="OWK1298" s="187"/>
      <c r="OWL1298" s="187"/>
      <c r="OWM1298" s="187"/>
      <c r="OWN1298" s="187"/>
      <c r="OWO1298" s="187"/>
      <c r="OWP1298" s="187"/>
      <c r="OWQ1298" s="187"/>
      <c r="OWR1298" s="187"/>
      <c r="OWS1298" s="187"/>
      <c r="OWT1298" s="187"/>
      <c r="OWU1298" s="187"/>
      <c r="OWV1298" s="187"/>
      <c r="OWW1298" s="187"/>
      <c r="OWX1298" s="187"/>
      <c r="OWY1298" s="187"/>
      <c r="OWZ1298" s="187"/>
      <c r="OXA1298" s="187"/>
      <c r="OXB1298" s="187"/>
      <c r="OXC1298" s="187"/>
      <c r="OXD1298" s="187"/>
      <c r="OXE1298" s="187"/>
      <c r="OXF1298" s="187"/>
      <c r="OXG1298" s="187"/>
      <c r="OXH1298" s="187"/>
      <c r="OXI1298" s="187"/>
      <c r="OXJ1298" s="187"/>
      <c r="OXK1298" s="187"/>
      <c r="OXL1298" s="187"/>
      <c r="OXM1298" s="187"/>
      <c r="OXN1298" s="187"/>
      <c r="OXO1298" s="187"/>
      <c r="OXP1298" s="187"/>
      <c r="OXQ1298" s="187"/>
      <c r="OXR1298" s="187"/>
      <c r="OXS1298" s="187"/>
      <c r="OXT1298" s="187"/>
      <c r="OXU1298" s="187"/>
      <c r="OXV1298" s="187"/>
      <c r="OXW1298" s="187"/>
      <c r="OXX1298" s="187"/>
      <c r="OXY1298" s="187"/>
      <c r="OXZ1298" s="187"/>
      <c r="OYA1298" s="187"/>
      <c r="OYB1298" s="187"/>
      <c r="OYC1298" s="187"/>
      <c r="OYD1298" s="187"/>
      <c r="OYE1298" s="187"/>
      <c r="OYF1298" s="187"/>
      <c r="OYG1298" s="187"/>
      <c r="OYH1298" s="187"/>
      <c r="OYI1298" s="187"/>
      <c r="OYJ1298" s="187"/>
      <c r="OYK1298" s="187"/>
      <c r="OYL1298" s="187"/>
      <c r="OYM1298" s="187"/>
      <c r="OYN1298" s="187"/>
      <c r="OYO1298" s="187"/>
      <c r="OYP1298" s="187"/>
      <c r="OYQ1298" s="187"/>
      <c r="OYR1298" s="187"/>
      <c r="OYS1298" s="187"/>
      <c r="OYT1298" s="187"/>
      <c r="OYU1298" s="187"/>
      <c r="OYV1298" s="187"/>
      <c r="OYW1298" s="187"/>
      <c r="OYX1298" s="187"/>
      <c r="OYY1298" s="187"/>
      <c r="OYZ1298" s="187"/>
      <c r="OZA1298" s="187"/>
      <c r="OZB1298" s="187"/>
      <c r="OZC1298" s="187"/>
      <c r="OZD1298" s="187"/>
      <c r="OZE1298" s="187"/>
      <c r="OZF1298" s="187"/>
      <c r="OZG1298" s="187"/>
      <c r="OZH1298" s="187"/>
      <c r="OZI1298" s="187"/>
      <c r="OZJ1298" s="187"/>
      <c r="OZK1298" s="187"/>
      <c r="OZL1298" s="187"/>
      <c r="OZM1298" s="187"/>
      <c r="OZN1298" s="187"/>
      <c r="OZO1298" s="187"/>
      <c r="OZP1298" s="187"/>
      <c r="OZQ1298" s="187"/>
      <c r="OZR1298" s="187"/>
      <c r="OZS1298" s="187"/>
      <c r="OZT1298" s="187"/>
      <c r="OZU1298" s="187"/>
      <c r="OZV1298" s="187"/>
      <c r="OZW1298" s="187"/>
      <c r="OZX1298" s="187"/>
      <c r="OZY1298" s="187"/>
      <c r="OZZ1298" s="187"/>
      <c r="PAA1298" s="187"/>
      <c r="PAB1298" s="187"/>
      <c r="PAC1298" s="187"/>
      <c r="PAD1298" s="187"/>
      <c r="PAE1298" s="187"/>
      <c r="PAF1298" s="187"/>
      <c r="PAG1298" s="187"/>
      <c r="PAH1298" s="187"/>
      <c r="PAI1298" s="187"/>
      <c r="PAJ1298" s="187"/>
      <c r="PAK1298" s="187"/>
      <c r="PAL1298" s="187"/>
      <c r="PAM1298" s="187"/>
      <c r="PAN1298" s="187"/>
      <c r="PAO1298" s="187"/>
      <c r="PAP1298" s="187"/>
      <c r="PAQ1298" s="187"/>
      <c r="PAR1298" s="187"/>
      <c r="PAS1298" s="187"/>
      <c r="PAT1298" s="187"/>
      <c r="PAU1298" s="187"/>
      <c r="PAV1298" s="187"/>
      <c r="PAW1298" s="187"/>
      <c r="PAX1298" s="187"/>
      <c r="PAY1298" s="187"/>
      <c r="PAZ1298" s="187"/>
      <c r="PBA1298" s="187"/>
      <c r="PBB1298" s="187"/>
      <c r="PBC1298" s="187"/>
      <c r="PBD1298" s="187"/>
      <c r="PBE1298" s="187"/>
      <c r="PBF1298" s="187"/>
      <c r="PBG1298" s="187"/>
      <c r="PBH1298" s="187"/>
      <c r="PBI1298" s="187"/>
      <c r="PBJ1298" s="187"/>
      <c r="PBK1298" s="187"/>
      <c r="PBL1298" s="187"/>
      <c r="PBM1298" s="187"/>
      <c r="PBN1298" s="187"/>
      <c r="PBO1298" s="187"/>
      <c r="PBP1298" s="187"/>
      <c r="PBQ1298" s="187"/>
      <c r="PBR1298" s="187"/>
      <c r="PBS1298" s="187"/>
      <c r="PBT1298" s="187"/>
      <c r="PBU1298" s="187"/>
      <c r="PBV1298" s="187"/>
      <c r="PBW1298" s="187"/>
      <c r="PBX1298" s="187"/>
      <c r="PBY1298" s="187"/>
      <c r="PBZ1298" s="187"/>
      <c r="PCA1298" s="187"/>
      <c r="PCB1298" s="187"/>
      <c r="PCC1298" s="187"/>
      <c r="PCD1298" s="187"/>
      <c r="PCE1298" s="187"/>
      <c r="PCF1298" s="187"/>
      <c r="PCG1298" s="187"/>
      <c r="PCH1298" s="187"/>
      <c r="PCI1298" s="187"/>
      <c r="PCJ1298" s="187"/>
      <c r="PCK1298" s="187"/>
      <c r="PCL1298" s="187"/>
      <c r="PCM1298" s="187"/>
      <c r="PCN1298" s="187"/>
      <c r="PCO1298" s="187"/>
      <c r="PCP1298" s="187"/>
      <c r="PCQ1298" s="187"/>
      <c r="PCR1298" s="187"/>
      <c r="PCS1298" s="187"/>
      <c r="PCT1298" s="187"/>
      <c r="PCU1298" s="187"/>
      <c r="PCV1298" s="187"/>
      <c r="PCW1298" s="187"/>
      <c r="PCX1298" s="187"/>
      <c r="PCY1298" s="187"/>
      <c r="PCZ1298" s="187"/>
      <c r="PDA1298" s="187"/>
      <c r="PDB1298" s="187"/>
      <c r="PDC1298" s="187"/>
      <c r="PDD1298" s="187"/>
      <c r="PDE1298" s="187"/>
      <c r="PDF1298" s="187"/>
      <c r="PDG1298" s="187"/>
      <c r="PDH1298" s="187"/>
      <c r="PDI1298" s="187"/>
      <c r="PDJ1298" s="187"/>
      <c r="PDK1298" s="187"/>
      <c r="PDL1298" s="187"/>
      <c r="PDM1298" s="187"/>
      <c r="PDN1298" s="187"/>
      <c r="PDO1298" s="187"/>
      <c r="PDP1298" s="187"/>
      <c r="PDQ1298" s="187"/>
      <c r="PDR1298" s="187"/>
      <c r="PDS1298" s="187"/>
      <c r="PDT1298" s="187"/>
      <c r="PDU1298" s="187"/>
      <c r="PDV1298" s="187"/>
      <c r="PDW1298" s="187"/>
      <c r="PDX1298" s="187"/>
      <c r="PDY1298" s="187"/>
      <c r="PDZ1298" s="187"/>
      <c r="PEA1298" s="187"/>
      <c r="PEB1298" s="187"/>
      <c r="PEC1298" s="187"/>
      <c r="PED1298" s="187"/>
      <c r="PEE1298" s="187"/>
      <c r="PEF1298" s="187"/>
      <c r="PEG1298" s="187"/>
      <c r="PEH1298" s="187"/>
      <c r="PEI1298" s="187"/>
      <c r="PEJ1298" s="187"/>
      <c r="PEK1298" s="187"/>
      <c r="PEL1298" s="187"/>
      <c r="PEM1298" s="187"/>
      <c r="PEN1298" s="187"/>
      <c r="PEO1298" s="187"/>
      <c r="PEP1298" s="187"/>
      <c r="PEQ1298" s="187"/>
      <c r="PER1298" s="187"/>
      <c r="PES1298" s="187"/>
      <c r="PET1298" s="187"/>
      <c r="PEU1298" s="187"/>
      <c r="PEV1298" s="187"/>
      <c r="PEW1298" s="187"/>
      <c r="PEX1298" s="187"/>
      <c r="PEY1298" s="187"/>
      <c r="PEZ1298" s="187"/>
      <c r="PFA1298" s="187"/>
      <c r="PFB1298" s="187"/>
      <c r="PFC1298" s="187"/>
      <c r="PFD1298" s="187"/>
      <c r="PFE1298" s="187"/>
      <c r="PFF1298" s="187"/>
      <c r="PFG1298" s="187"/>
      <c r="PFH1298" s="187"/>
      <c r="PFI1298" s="187"/>
      <c r="PFJ1298" s="187"/>
      <c r="PFK1298" s="187"/>
      <c r="PFL1298" s="187"/>
      <c r="PFM1298" s="187"/>
      <c r="PFN1298" s="187"/>
      <c r="PFO1298" s="187"/>
      <c r="PFP1298" s="187"/>
      <c r="PFQ1298" s="187"/>
      <c r="PFR1298" s="187"/>
      <c r="PFS1298" s="187"/>
      <c r="PFT1298" s="187"/>
      <c r="PFU1298" s="187"/>
      <c r="PFV1298" s="187"/>
      <c r="PFW1298" s="187"/>
      <c r="PFX1298" s="187"/>
      <c r="PFY1298" s="187"/>
      <c r="PFZ1298" s="187"/>
      <c r="PGA1298" s="187"/>
      <c r="PGB1298" s="187"/>
      <c r="PGC1298" s="187"/>
      <c r="PGD1298" s="187"/>
      <c r="PGE1298" s="187"/>
      <c r="PGF1298" s="187"/>
      <c r="PGG1298" s="187"/>
      <c r="PGH1298" s="187"/>
      <c r="PGI1298" s="187"/>
      <c r="PGJ1298" s="187"/>
      <c r="PGK1298" s="187"/>
      <c r="PGL1298" s="187"/>
      <c r="PGM1298" s="187"/>
      <c r="PGN1298" s="187"/>
      <c r="PGO1298" s="187"/>
      <c r="PGP1298" s="187"/>
      <c r="PGQ1298" s="187"/>
      <c r="PGR1298" s="187"/>
      <c r="PGS1298" s="187"/>
      <c r="PGT1298" s="187"/>
      <c r="PGU1298" s="187"/>
      <c r="PGV1298" s="187"/>
      <c r="PGW1298" s="187"/>
      <c r="PGX1298" s="187"/>
      <c r="PGY1298" s="187"/>
      <c r="PGZ1298" s="187"/>
      <c r="PHA1298" s="187"/>
      <c r="PHB1298" s="187"/>
      <c r="PHC1298" s="187"/>
      <c r="PHD1298" s="187"/>
      <c r="PHE1298" s="187"/>
      <c r="PHF1298" s="187"/>
      <c r="PHG1298" s="187"/>
      <c r="PHH1298" s="187"/>
      <c r="PHI1298" s="187"/>
      <c r="PHJ1298" s="187"/>
      <c r="PHK1298" s="187"/>
      <c r="PHL1298" s="187"/>
      <c r="PHM1298" s="187"/>
      <c r="PHN1298" s="187"/>
      <c r="PHO1298" s="187"/>
      <c r="PHP1298" s="187"/>
      <c r="PHQ1298" s="187"/>
      <c r="PHR1298" s="187"/>
      <c r="PHS1298" s="187"/>
      <c r="PHT1298" s="187"/>
      <c r="PHU1298" s="187"/>
      <c r="PHV1298" s="187"/>
      <c r="PHW1298" s="187"/>
      <c r="PHX1298" s="187"/>
      <c r="PHY1298" s="187"/>
      <c r="PHZ1298" s="187"/>
      <c r="PIA1298" s="187"/>
      <c r="PIB1298" s="187"/>
      <c r="PIC1298" s="187"/>
      <c r="PID1298" s="187"/>
      <c r="PIE1298" s="187"/>
      <c r="PIF1298" s="187"/>
      <c r="PIG1298" s="187"/>
      <c r="PIH1298" s="187"/>
      <c r="PII1298" s="187"/>
      <c r="PIJ1298" s="187"/>
      <c r="PIK1298" s="187"/>
      <c r="PIL1298" s="187"/>
      <c r="PIM1298" s="187"/>
      <c r="PIN1298" s="187"/>
      <c r="PIO1298" s="187"/>
      <c r="PIP1298" s="187"/>
      <c r="PIQ1298" s="187"/>
      <c r="PIR1298" s="187"/>
      <c r="PIS1298" s="187"/>
      <c r="PIT1298" s="187"/>
      <c r="PIU1298" s="187"/>
      <c r="PIV1298" s="187"/>
      <c r="PIW1298" s="187"/>
      <c r="PIX1298" s="187"/>
      <c r="PIY1298" s="187"/>
      <c r="PIZ1298" s="187"/>
      <c r="PJA1298" s="187"/>
      <c r="PJB1298" s="187"/>
      <c r="PJC1298" s="187"/>
      <c r="PJD1298" s="187"/>
      <c r="PJE1298" s="187"/>
      <c r="PJF1298" s="187"/>
      <c r="PJG1298" s="187"/>
      <c r="PJH1298" s="187"/>
      <c r="PJI1298" s="187"/>
      <c r="PJJ1298" s="187"/>
      <c r="PJK1298" s="187"/>
      <c r="PJL1298" s="187"/>
      <c r="PJM1298" s="187"/>
      <c r="PJN1298" s="187"/>
      <c r="PJO1298" s="187"/>
      <c r="PJP1298" s="187"/>
      <c r="PJQ1298" s="187"/>
      <c r="PJR1298" s="187"/>
      <c r="PJS1298" s="187"/>
      <c r="PJT1298" s="187"/>
      <c r="PJU1298" s="187"/>
      <c r="PJV1298" s="187"/>
      <c r="PJW1298" s="187"/>
      <c r="PJX1298" s="187"/>
      <c r="PJY1298" s="187"/>
      <c r="PJZ1298" s="187"/>
      <c r="PKA1298" s="187"/>
      <c r="PKB1298" s="187"/>
      <c r="PKC1298" s="187"/>
      <c r="PKD1298" s="187"/>
      <c r="PKE1298" s="187"/>
      <c r="PKF1298" s="187"/>
      <c r="PKG1298" s="187"/>
      <c r="PKH1298" s="187"/>
      <c r="PKI1298" s="187"/>
      <c r="PKJ1298" s="187"/>
      <c r="PKK1298" s="187"/>
      <c r="PKL1298" s="187"/>
      <c r="PKM1298" s="187"/>
      <c r="PKN1298" s="187"/>
      <c r="PKO1298" s="187"/>
      <c r="PKP1298" s="187"/>
      <c r="PKQ1298" s="187"/>
      <c r="PKR1298" s="187"/>
      <c r="PKS1298" s="187"/>
      <c r="PKT1298" s="187"/>
      <c r="PKU1298" s="187"/>
      <c r="PKV1298" s="187"/>
      <c r="PKW1298" s="187"/>
      <c r="PKX1298" s="187"/>
      <c r="PKY1298" s="187"/>
      <c r="PKZ1298" s="187"/>
      <c r="PLA1298" s="187"/>
      <c r="PLB1298" s="187"/>
      <c r="PLC1298" s="187"/>
      <c r="PLD1298" s="187"/>
      <c r="PLE1298" s="187"/>
      <c r="PLF1298" s="187"/>
      <c r="PLG1298" s="187"/>
      <c r="PLH1298" s="187"/>
      <c r="PLI1298" s="187"/>
      <c r="PLJ1298" s="187"/>
      <c r="PLK1298" s="187"/>
      <c r="PLL1298" s="187"/>
      <c r="PLM1298" s="187"/>
      <c r="PLN1298" s="187"/>
      <c r="PLO1298" s="187"/>
      <c r="PLP1298" s="187"/>
      <c r="PLQ1298" s="187"/>
      <c r="PLR1298" s="187"/>
      <c r="PLS1298" s="187"/>
      <c r="PLT1298" s="187"/>
      <c r="PLU1298" s="187"/>
      <c r="PLV1298" s="187"/>
      <c r="PLW1298" s="187"/>
      <c r="PLX1298" s="187"/>
      <c r="PLY1298" s="187"/>
      <c r="PLZ1298" s="187"/>
      <c r="PMA1298" s="187"/>
      <c r="PMB1298" s="187"/>
      <c r="PMC1298" s="187"/>
      <c r="PMD1298" s="187"/>
      <c r="PME1298" s="187"/>
      <c r="PMF1298" s="187"/>
      <c r="PMG1298" s="187"/>
      <c r="PMH1298" s="187"/>
      <c r="PMI1298" s="187"/>
      <c r="PMJ1298" s="187"/>
      <c r="PMK1298" s="187"/>
      <c r="PML1298" s="187"/>
      <c r="PMM1298" s="187"/>
      <c r="PMN1298" s="187"/>
      <c r="PMO1298" s="187"/>
      <c r="PMP1298" s="187"/>
      <c r="PMQ1298" s="187"/>
      <c r="PMR1298" s="187"/>
      <c r="PMS1298" s="187"/>
      <c r="PMT1298" s="187"/>
      <c r="PMU1298" s="187"/>
      <c r="PMV1298" s="187"/>
      <c r="PMW1298" s="187"/>
      <c r="PMX1298" s="187"/>
      <c r="PMY1298" s="187"/>
      <c r="PMZ1298" s="187"/>
      <c r="PNA1298" s="187"/>
      <c r="PNB1298" s="187"/>
      <c r="PNC1298" s="187"/>
      <c r="PND1298" s="187"/>
      <c r="PNE1298" s="187"/>
      <c r="PNF1298" s="187"/>
      <c r="PNG1298" s="187"/>
      <c r="PNH1298" s="187"/>
      <c r="PNI1298" s="187"/>
      <c r="PNJ1298" s="187"/>
      <c r="PNK1298" s="187"/>
      <c r="PNL1298" s="187"/>
      <c r="PNM1298" s="187"/>
      <c r="PNN1298" s="187"/>
      <c r="PNO1298" s="187"/>
      <c r="PNP1298" s="187"/>
      <c r="PNQ1298" s="187"/>
      <c r="PNR1298" s="187"/>
      <c r="PNS1298" s="187"/>
      <c r="PNT1298" s="187"/>
      <c r="PNU1298" s="187"/>
      <c r="PNV1298" s="187"/>
      <c r="PNW1298" s="187"/>
      <c r="PNX1298" s="187"/>
      <c r="PNY1298" s="187"/>
      <c r="PNZ1298" s="187"/>
      <c r="POA1298" s="187"/>
      <c r="POB1298" s="187"/>
      <c r="POC1298" s="187"/>
      <c r="POD1298" s="187"/>
      <c r="POE1298" s="187"/>
      <c r="POF1298" s="187"/>
      <c r="POG1298" s="187"/>
      <c r="POH1298" s="187"/>
      <c r="POI1298" s="187"/>
      <c r="POJ1298" s="187"/>
      <c r="POK1298" s="187"/>
      <c r="POL1298" s="187"/>
      <c r="POM1298" s="187"/>
      <c r="PON1298" s="187"/>
      <c r="POO1298" s="187"/>
      <c r="POP1298" s="187"/>
      <c r="POQ1298" s="187"/>
      <c r="POR1298" s="187"/>
      <c r="POS1298" s="187"/>
      <c r="POT1298" s="187"/>
      <c r="POU1298" s="187"/>
      <c r="POV1298" s="187"/>
      <c r="POW1298" s="187"/>
      <c r="POX1298" s="187"/>
      <c r="POY1298" s="187"/>
      <c r="POZ1298" s="187"/>
      <c r="PPA1298" s="187"/>
      <c r="PPB1298" s="187"/>
      <c r="PPC1298" s="187"/>
      <c r="PPD1298" s="187"/>
      <c r="PPE1298" s="187"/>
      <c r="PPF1298" s="187"/>
      <c r="PPG1298" s="187"/>
      <c r="PPH1298" s="187"/>
      <c r="PPI1298" s="187"/>
      <c r="PPJ1298" s="187"/>
      <c r="PPK1298" s="187"/>
      <c r="PPL1298" s="187"/>
      <c r="PPM1298" s="187"/>
      <c r="PPN1298" s="187"/>
      <c r="PPO1298" s="187"/>
      <c r="PPP1298" s="187"/>
      <c r="PPQ1298" s="187"/>
      <c r="PPR1298" s="187"/>
      <c r="PPS1298" s="187"/>
      <c r="PPT1298" s="187"/>
      <c r="PPU1298" s="187"/>
      <c r="PPV1298" s="187"/>
      <c r="PPW1298" s="187"/>
      <c r="PPX1298" s="187"/>
      <c r="PPY1298" s="187"/>
      <c r="PPZ1298" s="187"/>
      <c r="PQA1298" s="187"/>
      <c r="PQB1298" s="187"/>
      <c r="PQC1298" s="187"/>
      <c r="PQD1298" s="187"/>
      <c r="PQE1298" s="187"/>
      <c r="PQF1298" s="187"/>
      <c r="PQG1298" s="187"/>
      <c r="PQH1298" s="187"/>
      <c r="PQI1298" s="187"/>
      <c r="PQJ1298" s="187"/>
      <c r="PQK1298" s="187"/>
      <c r="PQL1298" s="187"/>
      <c r="PQM1298" s="187"/>
      <c r="PQN1298" s="187"/>
      <c r="PQO1298" s="187"/>
      <c r="PQP1298" s="187"/>
      <c r="PQQ1298" s="187"/>
      <c r="PQR1298" s="187"/>
      <c r="PQS1298" s="187"/>
      <c r="PQT1298" s="187"/>
      <c r="PQU1298" s="187"/>
      <c r="PQV1298" s="187"/>
      <c r="PQW1298" s="187"/>
      <c r="PQX1298" s="187"/>
      <c r="PQY1298" s="187"/>
      <c r="PQZ1298" s="187"/>
      <c r="PRA1298" s="187"/>
      <c r="PRB1298" s="187"/>
      <c r="PRC1298" s="187"/>
      <c r="PRD1298" s="187"/>
      <c r="PRE1298" s="187"/>
      <c r="PRF1298" s="187"/>
      <c r="PRG1298" s="187"/>
      <c r="PRH1298" s="187"/>
      <c r="PRI1298" s="187"/>
      <c r="PRJ1298" s="187"/>
      <c r="PRK1298" s="187"/>
      <c r="PRL1298" s="187"/>
      <c r="PRM1298" s="187"/>
      <c r="PRN1298" s="187"/>
      <c r="PRO1298" s="187"/>
      <c r="PRP1298" s="187"/>
      <c r="PRQ1298" s="187"/>
      <c r="PRR1298" s="187"/>
      <c r="PRS1298" s="187"/>
      <c r="PRT1298" s="187"/>
      <c r="PRU1298" s="187"/>
      <c r="PRV1298" s="187"/>
      <c r="PRW1298" s="187"/>
      <c r="PRX1298" s="187"/>
      <c r="PRY1298" s="187"/>
      <c r="PRZ1298" s="187"/>
      <c r="PSA1298" s="187"/>
      <c r="PSB1298" s="187"/>
      <c r="PSC1298" s="187"/>
      <c r="PSD1298" s="187"/>
      <c r="PSE1298" s="187"/>
      <c r="PSF1298" s="187"/>
      <c r="PSG1298" s="187"/>
      <c r="PSH1298" s="187"/>
      <c r="PSI1298" s="187"/>
      <c r="PSJ1298" s="187"/>
      <c r="PSK1298" s="187"/>
      <c r="PSL1298" s="187"/>
      <c r="PSM1298" s="187"/>
      <c r="PSN1298" s="187"/>
      <c r="PSO1298" s="187"/>
      <c r="PSP1298" s="187"/>
      <c r="PSQ1298" s="187"/>
      <c r="PSR1298" s="187"/>
      <c r="PSS1298" s="187"/>
      <c r="PST1298" s="187"/>
      <c r="PSU1298" s="187"/>
      <c r="PSV1298" s="187"/>
      <c r="PSW1298" s="187"/>
      <c r="PSX1298" s="187"/>
      <c r="PSY1298" s="187"/>
      <c r="PSZ1298" s="187"/>
      <c r="PTA1298" s="187"/>
      <c r="PTB1298" s="187"/>
      <c r="PTC1298" s="187"/>
      <c r="PTD1298" s="187"/>
      <c r="PTE1298" s="187"/>
      <c r="PTF1298" s="187"/>
      <c r="PTG1298" s="187"/>
      <c r="PTH1298" s="187"/>
      <c r="PTI1298" s="187"/>
      <c r="PTJ1298" s="187"/>
      <c r="PTK1298" s="187"/>
      <c r="PTL1298" s="187"/>
      <c r="PTM1298" s="187"/>
      <c r="PTN1298" s="187"/>
      <c r="PTO1298" s="187"/>
      <c r="PTP1298" s="187"/>
      <c r="PTQ1298" s="187"/>
      <c r="PTR1298" s="187"/>
      <c r="PTS1298" s="187"/>
      <c r="PTT1298" s="187"/>
      <c r="PTU1298" s="187"/>
      <c r="PTV1298" s="187"/>
      <c r="PTW1298" s="187"/>
      <c r="PTX1298" s="187"/>
      <c r="PTY1298" s="187"/>
      <c r="PTZ1298" s="187"/>
      <c r="PUA1298" s="187"/>
      <c r="PUB1298" s="187"/>
      <c r="PUC1298" s="187"/>
      <c r="PUD1298" s="187"/>
      <c r="PUE1298" s="187"/>
      <c r="PUF1298" s="187"/>
      <c r="PUG1298" s="187"/>
      <c r="PUH1298" s="187"/>
      <c r="PUI1298" s="187"/>
      <c r="PUJ1298" s="187"/>
      <c r="PUK1298" s="187"/>
      <c r="PUL1298" s="187"/>
      <c r="PUM1298" s="187"/>
      <c r="PUN1298" s="187"/>
      <c r="PUO1298" s="187"/>
      <c r="PUP1298" s="187"/>
      <c r="PUQ1298" s="187"/>
      <c r="PUR1298" s="187"/>
      <c r="PUS1298" s="187"/>
      <c r="PUT1298" s="187"/>
      <c r="PUU1298" s="187"/>
      <c r="PUV1298" s="187"/>
      <c r="PUW1298" s="187"/>
      <c r="PUX1298" s="187"/>
      <c r="PUY1298" s="187"/>
      <c r="PUZ1298" s="187"/>
      <c r="PVA1298" s="187"/>
      <c r="PVB1298" s="187"/>
      <c r="PVC1298" s="187"/>
      <c r="PVD1298" s="187"/>
      <c r="PVE1298" s="187"/>
      <c r="PVF1298" s="187"/>
      <c r="PVG1298" s="187"/>
      <c r="PVH1298" s="187"/>
      <c r="PVI1298" s="187"/>
      <c r="PVJ1298" s="187"/>
      <c r="PVK1298" s="187"/>
      <c r="PVL1298" s="187"/>
      <c r="PVM1298" s="187"/>
      <c r="PVN1298" s="187"/>
      <c r="PVO1298" s="187"/>
      <c r="PVP1298" s="187"/>
      <c r="PVQ1298" s="187"/>
      <c r="PVR1298" s="187"/>
      <c r="PVS1298" s="187"/>
      <c r="PVT1298" s="187"/>
      <c r="PVU1298" s="187"/>
      <c r="PVV1298" s="187"/>
      <c r="PVW1298" s="187"/>
      <c r="PVX1298" s="187"/>
      <c r="PVY1298" s="187"/>
      <c r="PVZ1298" s="187"/>
      <c r="PWA1298" s="187"/>
      <c r="PWB1298" s="187"/>
      <c r="PWC1298" s="187"/>
      <c r="PWD1298" s="187"/>
      <c r="PWE1298" s="187"/>
      <c r="PWF1298" s="187"/>
      <c r="PWG1298" s="187"/>
      <c r="PWH1298" s="187"/>
      <c r="PWI1298" s="187"/>
      <c r="PWJ1298" s="187"/>
      <c r="PWK1298" s="187"/>
      <c r="PWL1298" s="187"/>
      <c r="PWM1298" s="187"/>
      <c r="PWN1298" s="187"/>
      <c r="PWO1298" s="187"/>
      <c r="PWP1298" s="187"/>
      <c r="PWQ1298" s="187"/>
      <c r="PWR1298" s="187"/>
      <c r="PWS1298" s="187"/>
      <c r="PWT1298" s="187"/>
      <c r="PWU1298" s="187"/>
      <c r="PWV1298" s="187"/>
      <c r="PWW1298" s="187"/>
      <c r="PWX1298" s="187"/>
      <c r="PWY1298" s="187"/>
      <c r="PWZ1298" s="187"/>
      <c r="PXA1298" s="187"/>
      <c r="PXB1298" s="187"/>
      <c r="PXC1298" s="187"/>
      <c r="PXD1298" s="187"/>
      <c r="PXE1298" s="187"/>
      <c r="PXF1298" s="187"/>
      <c r="PXG1298" s="187"/>
      <c r="PXH1298" s="187"/>
      <c r="PXI1298" s="187"/>
      <c r="PXJ1298" s="187"/>
      <c r="PXK1298" s="187"/>
      <c r="PXL1298" s="187"/>
      <c r="PXM1298" s="187"/>
      <c r="PXN1298" s="187"/>
      <c r="PXO1298" s="187"/>
      <c r="PXP1298" s="187"/>
      <c r="PXQ1298" s="187"/>
      <c r="PXR1298" s="187"/>
      <c r="PXS1298" s="187"/>
      <c r="PXT1298" s="187"/>
      <c r="PXU1298" s="187"/>
      <c r="PXV1298" s="187"/>
      <c r="PXW1298" s="187"/>
      <c r="PXX1298" s="187"/>
      <c r="PXY1298" s="187"/>
      <c r="PXZ1298" s="187"/>
      <c r="PYA1298" s="187"/>
      <c r="PYB1298" s="187"/>
      <c r="PYC1298" s="187"/>
      <c r="PYD1298" s="187"/>
      <c r="PYE1298" s="187"/>
      <c r="PYF1298" s="187"/>
      <c r="PYG1298" s="187"/>
      <c r="PYH1298" s="187"/>
      <c r="PYI1298" s="187"/>
      <c r="PYJ1298" s="187"/>
      <c r="PYK1298" s="187"/>
      <c r="PYL1298" s="187"/>
      <c r="PYM1298" s="187"/>
      <c r="PYN1298" s="187"/>
      <c r="PYO1298" s="187"/>
      <c r="PYP1298" s="187"/>
      <c r="PYQ1298" s="187"/>
      <c r="PYR1298" s="187"/>
      <c r="PYS1298" s="187"/>
      <c r="PYT1298" s="187"/>
      <c r="PYU1298" s="187"/>
      <c r="PYV1298" s="187"/>
      <c r="PYW1298" s="187"/>
      <c r="PYX1298" s="187"/>
      <c r="PYY1298" s="187"/>
      <c r="PYZ1298" s="187"/>
      <c r="PZA1298" s="187"/>
      <c r="PZB1298" s="187"/>
      <c r="PZC1298" s="187"/>
      <c r="PZD1298" s="187"/>
      <c r="PZE1298" s="187"/>
      <c r="PZF1298" s="187"/>
      <c r="PZG1298" s="187"/>
      <c r="PZH1298" s="187"/>
      <c r="PZI1298" s="187"/>
      <c r="PZJ1298" s="187"/>
      <c r="PZK1298" s="187"/>
      <c r="PZL1298" s="187"/>
      <c r="PZM1298" s="187"/>
      <c r="PZN1298" s="187"/>
      <c r="PZO1298" s="187"/>
      <c r="PZP1298" s="187"/>
      <c r="PZQ1298" s="187"/>
      <c r="PZR1298" s="187"/>
      <c r="PZS1298" s="187"/>
      <c r="PZT1298" s="187"/>
      <c r="PZU1298" s="187"/>
      <c r="PZV1298" s="187"/>
      <c r="PZW1298" s="187"/>
      <c r="PZX1298" s="187"/>
      <c r="PZY1298" s="187"/>
      <c r="PZZ1298" s="187"/>
      <c r="QAA1298" s="187"/>
      <c r="QAB1298" s="187"/>
      <c r="QAC1298" s="187"/>
      <c r="QAD1298" s="187"/>
      <c r="QAE1298" s="187"/>
      <c r="QAF1298" s="187"/>
      <c r="QAG1298" s="187"/>
      <c r="QAH1298" s="187"/>
      <c r="QAI1298" s="187"/>
      <c r="QAJ1298" s="187"/>
      <c r="QAK1298" s="187"/>
      <c r="QAL1298" s="187"/>
      <c r="QAM1298" s="187"/>
      <c r="QAN1298" s="187"/>
      <c r="QAO1298" s="187"/>
      <c r="QAP1298" s="187"/>
      <c r="QAQ1298" s="187"/>
      <c r="QAR1298" s="187"/>
      <c r="QAS1298" s="187"/>
      <c r="QAT1298" s="187"/>
      <c r="QAU1298" s="187"/>
      <c r="QAV1298" s="187"/>
      <c r="QAW1298" s="187"/>
      <c r="QAX1298" s="187"/>
      <c r="QAY1298" s="187"/>
      <c r="QAZ1298" s="187"/>
      <c r="QBA1298" s="187"/>
      <c r="QBB1298" s="187"/>
      <c r="QBC1298" s="187"/>
      <c r="QBD1298" s="187"/>
      <c r="QBE1298" s="187"/>
      <c r="QBF1298" s="187"/>
      <c r="QBG1298" s="187"/>
      <c r="QBH1298" s="187"/>
      <c r="QBI1298" s="187"/>
      <c r="QBJ1298" s="187"/>
      <c r="QBK1298" s="187"/>
      <c r="QBL1298" s="187"/>
      <c r="QBM1298" s="187"/>
      <c r="QBN1298" s="187"/>
      <c r="QBO1298" s="187"/>
      <c r="QBP1298" s="187"/>
      <c r="QBQ1298" s="187"/>
      <c r="QBR1298" s="187"/>
      <c r="QBS1298" s="187"/>
      <c r="QBT1298" s="187"/>
      <c r="QBU1298" s="187"/>
      <c r="QBV1298" s="187"/>
      <c r="QBW1298" s="187"/>
      <c r="QBX1298" s="187"/>
      <c r="QBY1298" s="187"/>
      <c r="QBZ1298" s="187"/>
      <c r="QCA1298" s="187"/>
      <c r="QCB1298" s="187"/>
      <c r="QCC1298" s="187"/>
      <c r="QCD1298" s="187"/>
      <c r="QCE1298" s="187"/>
      <c r="QCF1298" s="187"/>
      <c r="QCG1298" s="187"/>
      <c r="QCH1298" s="187"/>
      <c r="QCI1298" s="187"/>
      <c r="QCJ1298" s="187"/>
      <c r="QCK1298" s="187"/>
      <c r="QCL1298" s="187"/>
      <c r="QCM1298" s="187"/>
      <c r="QCN1298" s="187"/>
      <c r="QCO1298" s="187"/>
      <c r="QCP1298" s="187"/>
      <c r="QCQ1298" s="187"/>
      <c r="QCR1298" s="187"/>
      <c r="QCS1298" s="187"/>
      <c r="QCT1298" s="187"/>
      <c r="QCU1298" s="187"/>
      <c r="QCV1298" s="187"/>
      <c r="QCW1298" s="187"/>
      <c r="QCX1298" s="187"/>
      <c r="QCY1298" s="187"/>
      <c r="QCZ1298" s="187"/>
      <c r="QDA1298" s="187"/>
      <c r="QDB1298" s="187"/>
      <c r="QDC1298" s="187"/>
      <c r="QDD1298" s="187"/>
      <c r="QDE1298" s="187"/>
      <c r="QDF1298" s="187"/>
      <c r="QDG1298" s="187"/>
      <c r="QDH1298" s="187"/>
      <c r="QDI1298" s="187"/>
      <c r="QDJ1298" s="187"/>
      <c r="QDK1298" s="187"/>
      <c r="QDL1298" s="187"/>
      <c r="QDM1298" s="187"/>
      <c r="QDN1298" s="187"/>
      <c r="QDO1298" s="187"/>
      <c r="QDP1298" s="187"/>
      <c r="QDQ1298" s="187"/>
      <c r="QDR1298" s="187"/>
      <c r="QDS1298" s="187"/>
      <c r="QDT1298" s="187"/>
      <c r="QDU1298" s="187"/>
      <c r="QDV1298" s="187"/>
      <c r="QDW1298" s="187"/>
      <c r="QDX1298" s="187"/>
      <c r="QDY1298" s="187"/>
      <c r="QDZ1298" s="187"/>
      <c r="QEA1298" s="187"/>
      <c r="QEB1298" s="187"/>
      <c r="QEC1298" s="187"/>
      <c r="QED1298" s="187"/>
      <c r="QEE1298" s="187"/>
      <c r="QEF1298" s="187"/>
      <c r="QEG1298" s="187"/>
      <c r="QEH1298" s="187"/>
      <c r="QEI1298" s="187"/>
      <c r="QEJ1298" s="187"/>
      <c r="QEK1298" s="187"/>
      <c r="QEL1298" s="187"/>
      <c r="QEM1298" s="187"/>
      <c r="QEN1298" s="187"/>
      <c r="QEO1298" s="187"/>
      <c r="QEP1298" s="187"/>
      <c r="QEQ1298" s="187"/>
      <c r="QER1298" s="187"/>
      <c r="QES1298" s="187"/>
      <c r="QET1298" s="187"/>
      <c r="QEU1298" s="187"/>
      <c r="QEV1298" s="187"/>
      <c r="QEW1298" s="187"/>
      <c r="QEX1298" s="187"/>
      <c r="QEY1298" s="187"/>
      <c r="QEZ1298" s="187"/>
      <c r="QFA1298" s="187"/>
      <c r="QFB1298" s="187"/>
      <c r="QFC1298" s="187"/>
      <c r="QFD1298" s="187"/>
      <c r="QFE1298" s="187"/>
      <c r="QFF1298" s="187"/>
      <c r="QFG1298" s="187"/>
      <c r="QFH1298" s="187"/>
      <c r="QFI1298" s="187"/>
      <c r="QFJ1298" s="187"/>
      <c r="QFK1298" s="187"/>
      <c r="QFL1298" s="187"/>
      <c r="QFM1298" s="187"/>
      <c r="QFN1298" s="187"/>
      <c r="QFO1298" s="187"/>
      <c r="QFP1298" s="187"/>
      <c r="QFQ1298" s="187"/>
      <c r="QFR1298" s="187"/>
      <c r="QFS1298" s="187"/>
      <c r="QFT1298" s="187"/>
      <c r="QFU1298" s="187"/>
      <c r="QFV1298" s="187"/>
      <c r="QFW1298" s="187"/>
      <c r="QFX1298" s="187"/>
      <c r="QFY1298" s="187"/>
      <c r="QFZ1298" s="187"/>
      <c r="QGA1298" s="187"/>
      <c r="QGB1298" s="187"/>
      <c r="QGC1298" s="187"/>
      <c r="QGD1298" s="187"/>
      <c r="QGE1298" s="187"/>
      <c r="QGF1298" s="187"/>
      <c r="QGG1298" s="187"/>
      <c r="QGH1298" s="187"/>
      <c r="QGI1298" s="187"/>
      <c r="QGJ1298" s="187"/>
      <c r="QGK1298" s="187"/>
      <c r="QGL1298" s="187"/>
      <c r="QGM1298" s="187"/>
      <c r="QGN1298" s="187"/>
      <c r="QGO1298" s="187"/>
      <c r="QGP1298" s="187"/>
      <c r="QGQ1298" s="187"/>
      <c r="QGR1298" s="187"/>
      <c r="QGS1298" s="187"/>
      <c r="QGT1298" s="187"/>
      <c r="QGU1298" s="187"/>
      <c r="QGV1298" s="187"/>
      <c r="QGW1298" s="187"/>
      <c r="QGX1298" s="187"/>
      <c r="QGY1298" s="187"/>
      <c r="QGZ1298" s="187"/>
      <c r="QHA1298" s="187"/>
      <c r="QHB1298" s="187"/>
      <c r="QHC1298" s="187"/>
      <c r="QHD1298" s="187"/>
      <c r="QHE1298" s="187"/>
      <c r="QHF1298" s="187"/>
      <c r="QHG1298" s="187"/>
      <c r="QHH1298" s="187"/>
      <c r="QHI1298" s="187"/>
      <c r="QHJ1298" s="187"/>
      <c r="QHK1298" s="187"/>
      <c r="QHL1298" s="187"/>
      <c r="QHM1298" s="187"/>
      <c r="QHN1298" s="187"/>
      <c r="QHO1298" s="187"/>
      <c r="QHP1298" s="187"/>
      <c r="QHQ1298" s="187"/>
      <c r="QHR1298" s="187"/>
      <c r="QHS1298" s="187"/>
      <c r="QHT1298" s="187"/>
      <c r="QHU1298" s="187"/>
      <c r="QHV1298" s="187"/>
      <c r="QHW1298" s="187"/>
      <c r="QHX1298" s="187"/>
      <c r="QHY1298" s="187"/>
      <c r="QHZ1298" s="187"/>
      <c r="QIA1298" s="187"/>
      <c r="QIB1298" s="187"/>
      <c r="QIC1298" s="187"/>
      <c r="QID1298" s="187"/>
      <c r="QIE1298" s="187"/>
      <c r="QIF1298" s="187"/>
      <c r="QIG1298" s="187"/>
      <c r="QIH1298" s="187"/>
      <c r="QII1298" s="187"/>
      <c r="QIJ1298" s="187"/>
      <c r="QIK1298" s="187"/>
      <c r="QIL1298" s="187"/>
      <c r="QIM1298" s="187"/>
      <c r="QIN1298" s="187"/>
      <c r="QIO1298" s="187"/>
      <c r="QIP1298" s="187"/>
      <c r="QIQ1298" s="187"/>
      <c r="QIR1298" s="187"/>
      <c r="QIS1298" s="187"/>
      <c r="QIT1298" s="187"/>
      <c r="QIU1298" s="187"/>
      <c r="QIV1298" s="187"/>
      <c r="QIW1298" s="187"/>
      <c r="QIX1298" s="187"/>
      <c r="QIY1298" s="187"/>
      <c r="QIZ1298" s="187"/>
      <c r="QJA1298" s="187"/>
      <c r="QJB1298" s="187"/>
      <c r="QJC1298" s="187"/>
      <c r="QJD1298" s="187"/>
      <c r="QJE1298" s="187"/>
      <c r="QJF1298" s="187"/>
      <c r="QJG1298" s="187"/>
      <c r="QJH1298" s="187"/>
      <c r="QJI1298" s="187"/>
      <c r="QJJ1298" s="187"/>
      <c r="QJK1298" s="187"/>
      <c r="QJL1298" s="187"/>
      <c r="QJM1298" s="187"/>
      <c r="QJN1298" s="187"/>
      <c r="QJO1298" s="187"/>
      <c r="QJP1298" s="187"/>
      <c r="QJQ1298" s="187"/>
      <c r="QJR1298" s="187"/>
      <c r="QJS1298" s="187"/>
      <c r="QJT1298" s="187"/>
      <c r="QJU1298" s="187"/>
      <c r="QJV1298" s="187"/>
      <c r="QJW1298" s="187"/>
      <c r="QJX1298" s="187"/>
      <c r="QJY1298" s="187"/>
      <c r="QJZ1298" s="187"/>
      <c r="QKA1298" s="187"/>
      <c r="QKB1298" s="187"/>
      <c r="QKC1298" s="187"/>
      <c r="QKD1298" s="187"/>
      <c r="QKE1298" s="187"/>
      <c r="QKF1298" s="187"/>
      <c r="QKG1298" s="187"/>
      <c r="QKH1298" s="187"/>
      <c r="QKI1298" s="187"/>
      <c r="QKJ1298" s="187"/>
      <c r="QKK1298" s="187"/>
      <c r="QKL1298" s="187"/>
      <c r="QKM1298" s="187"/>
      <c r="QKN1298" s="187"/>
      <c r="QKO1298" s="187"/>
      <c r="QKP1298" s="187"/>
      <c r="QKQ1298" s="187"/>
      <c r="QKR1298" s="187"/>
      <c r="QKS1298" s="187"/>
      <c r="QKT1298" s="187"/>
      <c r="QKU1298" s="187"/>
      <c r="QKV1298" s="187"/>
      <c r="QKW1298" s="187"/>
      <c r="QKX1298" s="187"/>
      <c r="QKY1298" s="187"/>
      <c r="QKZ1298" s="187"/>
      <c r="QLA1298" s="187"/>
      <c r="QLB1298" s="187"/>
      <c r="QLC1298" s="187"/>
      <c r="QLD1298" s="187"/>
      <c r="QLE1298" s="187"/>
      <c r="QLF1298" s="187"/>
      <c r="QLG1298" s="187"/>
      <c r="QLH1298" s="187"/>
      <c r="QLI1298" s="187"/>
      <c r="QLJ1298" s="187"/>
      <c r="QLK1298" s="187"/>
      <c r="QLL1298" s="187"/>
      <c r="QLM1298" s="187"/>
      <c r="QLN1298" s="187"/>
      <c r="QLO1298" s="187"/>
      <c r="QLP1298" s="187"/>
      <c r="QLQ1298" s="187"/>
      <c r="QLR1298" s="187"/>
      <c r="QLS1298" s="187"/>
      <c r="QLT1298" s="187"/>
      <c r="QLU1298" s="187"/>
      <c r="QLV1298" s="187"/>
      <c r="QLW1298" s="187"/>
      <c r="QLX1298" s="187"/>
      <c r="QLY1298" s="187"/>
      <c r="QLZ1298" s="187"/>
      <c r="QMA1298" s="187"/>
      <c r="QMB1298" s="187"/>
      <c r="QMC1298" s="187"/>
      <c r="QMD1298" s="187"/>
      <c r="QME1298" s="187"/>
      <c r="QMF1298" s="187"/>
      <c r="QMG1298" s="187"/>
      <c r="QMH1298" s="187"/>
      <c r="QMI1298" s="187"/>
      <c r="QMJ1298" s="187"/>
      <c r="QMK1298" s="187"/>
      <c r="QML1298" s="187"/>
      <c r="QMM1298" s="187"/>
      <c r="QMN1298" s="187"/>
      <c r="QMO1298" s="187"/>
      <c r="QMP1298" s="187"/>
      <c r="QMQ1298" s="187"/>
      <c r="QMR1298" s="187"/>
      <c r="QMS1298" s="187"/>
      <c r="QMT1298" s="187"/>
      <c r="QMU1298" s="187"/>
      <c r="QMV1298" s="187"/>
      <c r="QMW1298" s="187"/>
      <c r="QMX1298" s="187"/>
      <c r="QMY1298" s="187"/>
      <c r="QMZ1298" s="187"/>
      <c r="QNA1298" s="187"/>
      <c r="QNB1298" s="187"/>
      <c r="QNC1298" s="187"/>
      <c r="QND1298" s="187"/>
      <c r="QNE1298" s="187"/>
      <c r="QNF1298" s="187"/>
      <c r="QNG1298" s="187"/>
      <c r="QNH1298" s="187"/>
      <c r="QNI1298" s="187"/>
      <c r="QNJ1298" s="187"/>
      <c r="QNK1298" s="187"/>
      <c r="QNL1298" s="187"/>
      <c r="QNM1298" s="187"/>
      <c r="QNN1298" s="187"/>
      <c r="QNO1298" s="187"/>
      <c r="QNP1298" s="187"/>
      <c r="QNQ1298" s="187"/>
      <c r="QNR1298" s="187"/>
      <c r="QNS1298" s="187"/>
      <c r="QNT1298" s="187"/>
      <c r="QNU1298" s="187"/>
      <c r="QNV1298" s="187"/>
      <c r="QNW1298" s="187"/>
      <c r="QNX1298" s="187"/>
      <c r="QNY1298" s="187"/>
      <c r="QNZ1298" s="187"/>
      <c r="QOA1298" s="187"/>
      <c r="QOB1298" s="187"/>
      <c r="QOC1298" s="187"/>
      <c r="QOD1298" s="187"/>
      <c r="QOE1298" s="187"/>
      <c r="QOF1298" s="187"/>
      <c r="QOG1298" s="187"/>
      <c r="QOH1298" s="187"/>
      <c r="QOI1298" s="187"/>
      <c r="QOJ1298" s="187"/>
      <c r="QOK1298" s="187"/>
      <c r="QOL1298" s="187"/>
      <c r="QOM1298" s="187"/>
      <c r="QON1298" s="187"/>
      <c r="QOO1298" s="187"/>
      <c r="QOP1298" s="187"/>
      <c r="QOQ1298" s="187"/>
      <c r="QOR1298" s="187"/>
      <c r="QOS1298" s="187"/>
      <c r="QOT1298" s="187"/>
      <c r="QOU1298" s="187"/>
      <c r="QOV1298" s="187"/>
      <c r="QOW1298" s="187"/>
      <c r="QOX1298" s="187"/>
      <c r="QOY1298" s="187"/>
      <c r="QOZ1298" s="187"/>
      <c r="QPA1298" s="187"/>
      <c r="QPB1298" s="187"/>
      <c r="QPC1298" s="187"/>
      <c r="QPD1298" s="187"/>
      <c r="QPE1298" s="187"/>
      <c r="QPF1298" s="187"/>
      <c r="QPG1298" s="187"/>
      <c r="QPH1298" s="187"/>
      <c r="QPI1298" s="187"/>
      <c r="QPJ1298" s="187"/>
      <c r="QPK1298" s="187"/>
      <c r="QPL1298" s="187"/>
      <c r="QPM1298" s="187"/>
      <c r="QPN1298" s="187"/>
      <c r="QPO1298" s="187"/>
      <c r="QPP1298" s="187"/>
      <c r="QPQ1298" s="187"/>
      <c r="QPR1298" s="187"/>
      <c r="QPS1298" s="187"/>
      <c r="QPT1298" s="187"/>
      <c r="QPU1298" s="187"/>
      <c r="QPV1298" s="187"/>
      <c r="QPW1298" s="187"/>
      <c r="QPX1298" s="187"/>
      <c r="QPY1298" s="187"/>
      <c r="QPZ1298" s="187"/>
      <c r="QQA1298" s="187"/>
      <c r="QQB1298" s="187"/>
      <c r="QQC1298" s="187"/>
      <c r="QQD1298" s="187"/>
      <c r="QQE1298" s="187"/>
      <c r="QQF1298" s="187"/>
      <c r="QQG1298" s="187"/>
      <c r="QQH1298" s="187"/>
      <c r="QQI1298" s="187"/>
      <c r="QQJ1298" s="187"/>
      <c r="QQK1298" s="187"/>
      <c r="QQL1298" s="187"/>
      <c r="QQM1298" s="187"/>
      <c r="QQN1298" s="187"/>
      <c r="QQO1298" s="187"/>
      <c r="QQP1298" s="187"/>
      <c r="QQQ1298" s="187"/>
      <c r="QQR1298" s="187"/>
      <c r="QQS1298" s="187"/>
      <c r="QQT1298" s="187"/>
      <c r="QQU1298" s="187"/>
      <c r="QQV1298" s="187"/>
      <c r="QQW1298" s="187"/>
      <c r="QQX1298" s="187"/>
      <c r="QQY1298" s="187"/>
      <c r="QQZ1298" s="187"/>
      <c r="QRA1298" s="187"/>
      <c r="QRB1298" s="187"/>
      <c r="QRC1298" s="187"/>
      <c r="QRD1298" s="187"/>
      <c r="QRE1298" s="187"/>
      <c r="QRF1298" s="187"/>
      <c r="QRG1298" s="187"/>
      <c r="QRH1298" s="187"/>
      <c r="QRI1298" s="187"/>
      <c r="QRJ1298" s="187"/>
      <c r="QRK1298" s="187"/>
      <c r="QRL1298" s="187"/>
      <c r="QRM1298" s="187"/>
      <c r="QRN1298" s="187"/>
      <c r="QRO1298" s="187"/>
      <c r="QRP1298" s="187"/>
      <c r="QRQ1298" s="187"/>
      <c r="QRR1298" s="187"/>
      <c r="QRS1298" s="187"/>
      <c r="QRT1298" s="187"/>
      <c r="QRU1298" s="187"/>
      <c r="QRV1298" s="187"/>
      <c r="QRW1298" s="187"/>
      <c r="QRX1298" s="187"/>
      <c r="QRY1298" s="187"/>
      <c r="QRZ1298" s="187"/>
      <c r="QSA1298" s="187"/>
      <c r="QSB1298" s="187"/>
      <c r="QSC1298" s="187"/>
      <c r="QSD1298" s="187"/>
      <c r="QSE1298" s="187"/>
      <c r="QSF1298" s="187"/>
      <c r="QSG1298" s="187"/>
      <c r="QSH1298" s="187"/>
      <c r="QSI1298" s="187"/>
      <c r="QSJ1298" s="187"/>
      <c r="QSK1298" s="187"/>
      <c r="QSL1298" s="187"/>
      <c r="QSM1298" s="187"/>
      <c r="QSN1298" s="187"/>
      <c r="QSO1298" s="187"/>
      <c r="QSP1298" s="187"/>
      <c r="QSQ1298" s="187"/>
      <c r="QSR1298" s="187"/>
      <c r="QSS1298" s="187"/>
      <c r="QST1298" s="187"/>
      <c r="QSU1298" s="187"/>
      <c r="QSV1298" s="187"/>
      <c r="QSW1298" s="187"/>
      <c r="QSX1298" s="187"/>
      <c r="QSY1298" s="187"/>
      <c r="QSZ1298" s="187"/>
      <c r="QTA1298" s="187"/>
      <c r="QTB1298" s="187"/>
      <c r="QTC1298" s="187"/>
      <c r="QTD1298" s="187"/>
      <c r="QTE1298" s="187"/>
      <c r="QTF1298" s="187"/>
      <c r="QTG1298" s="187"/>
      <c r="QTH1298" s="187"/>
      <c r="QTI1298" s="187"/>
      <c r="QTJ1298" s="187"/>
      <c r="QTK1298" s="187"/>
      <c r="QTL1298" s="187"/>
      <c r="QTM1298" s="187"/>
      <c r="QTN1298" s="187"/>
      <c r="QTO1298" s="187"/>
      <c r="QTP1298" s="187"/>
      <c r="QTQ1298" s="187"/>
      <c r="QTR1298" s="187"/>
      <c r="QTS1298" s="187"/>
      <c r="QTT1298" s="187"/>
      <c r="QTU1298" s="187"/>
      <c r="QTV1298" s="187"/>
      <c r="QTW1298" s="187"/>
      <c r="QTX1298" s="187"/>
      <c r="QTY1298" s="187"/>
      <c r="QTZ1298" s="187"/>
      <c r="QUA1298" s="187"/>
      <c r="QUB1298" s="187"/>
      <c r="QUC1298" s="187"/>
      <c r="QUD1298" s="187"/>
      <c r="QUE1298" s="187"/>
      <c r="QUF1298" s="187"/>
      <c r="QUG1298" s="187"/>
      <c r="QUH1298" s="187"/>
      <c r="QUI1298" s="187"/>
      <c r="QUJ1298" s="187"/>
      <c r="QUK1298" s="187"/>
      <c r="QUL1298" s="187"/>
      <c r="QUM1298" s="187"/>
      <c r="QUN1298" s="187"/>
      <c r="QUO1298" s="187"/>
      <c r="QUP1298" s="187"/>
      <c r="QUQ1298" s="187"/>
      <c r="QUR1298" s="187"/>
      <c r="QUS1298" s="187"/>
      <c r="QUT1298" s="187"/>
      <c r="QUU1298" s="187"/>
      <c r="QUV1298" s="187"/>
      <c r="QUW1298" s="187"/>
      <c r="QUX1298" s="187"/>
      <c r="QUY1298" s="187"/>
      <c r="QUZ1298" s="187"/>
      <c r="QVA1298" s="187"/>
      <c r="QVB1298" s="187"/>
      <c r="QVC1298" s="187"/>
      <c r="QVD1298" s="187"/>
      <c r="QVE1298" s="187"/>
      <c r="QVF1298" s="187"/>
      <c r="QVG1298" s="187"/>
      <c r="QVH1298" s="187"/>
      <c r="QVI1298" s="187"/>
      <c r="QVJ1298" s="187"/>
      <c r="QVK1298" s="187"/>
      <c r="QVL1298" s="187"/>
      <c r="QVM1298" s="187"/>
      <c r="QVN1298" s="187"/>
      <c r="QVO1298" s="187"/>
      <c r="QVP1298" s="187"/>
      <c r="QVQ1298" s="187"/>
      <c r="QVR1298" s="187"/>
      <c r="QVS1298" s="187"/>
      <c r="QVT1298" s="187"/>
      <c r="QVU1298" s="187"/>
      <c r="QVV1298" s="187"/>
      <c r="QVW1298" s="187"/>
      <c r="QVX1298" s="187"/>
      <c r="QVY1298" s="187"/>
      <c r="QVZ1298" s="187"/>
      <c r="QWA1298" s="187"/>
      <c r="QWB1298" s="187"/>
      <c r="QWC1298" s="187"/>
      <c r="QWD1298" s="187"/>
      <c r="QWE1298" s="187"/>
      <c r="QWF1298" s="187"/>
      <c r="QWG1298" s="187"/>
      <c r="QWH1298" s="187"/>
      <c r="QWI1298" s="187"/>
      <c r="QWJ1298" s="187"/>
      <c r="QWK1298" s="187"/>
      <c r="QWL1298" s="187"/>
      <c r="QWM1298" s="187"/>
      <c r="QWN1298" s="187"/>
      <c r="QWO1298" s="187"/>
      <c r="QWP1298" s="187"/>
      <c r="QWQ1298" s="187"/>
      <c r="QWR1298" s="187"/>
      <c r="QWS1298" s="187"/>
      <c r="QWT1298" s="187"/>
      <c r="QWU1298" s="187"/>
      <c r="QWV1298" s="187"/>
      <c r="QWW1298" s="187"/>
      <c r="QWX1298" s="187"/>
      <c r="QWY1298" s="187"/>
      <c r="QWZ1298" s="187"/>
      <c r="QXA1298" s="187"/>
      <c r="QXB1298" s="187"/>
      <c r="QXC1298" s="187"/>
      <c r="QXD1298" s="187"/>
      <c r="QXE1298" s="187"/>
      <c r="QXF1298" s="187"/>
      <c r="QXG1298" s="187"/>
      <c r="QXH1298" s="187"/>
      <c r="QXI1298" s="187"/>
      <c r="QXJ1298" s="187"/>
      <c r="QXK1298" s="187"/>
      <c r="QXL1298" s="187"/>
      <c r="QXM1298" s="187"/>
      <c r="QXN1298" s="187"/>
      <c r="QXO1298" s="187"/>
      <c r="QXP1298" s="187"/>
      <c r="QXQ1298" s="187"/>
      <c r="QXR1298" s="187"/>
      <c r="QXS1298" s="187"/>
      <c r="QXT1298" s="187"/>
      <c r="QXU1298" s="187"/>
      <c r="QXV1298" s="187"/>
      <c r="QXW1298" s="187"/>
      <c r="QXX1298" s="187"/>
      <c r="QXY1298" s="187"/>
      <c r="QXZ1298" s="187"/>
      <c r="QYA1298" s="187"/>
      <c r="QYB1298" s="187"/>
      <c r="QYC1298" s="187"/>
      <c r="QYD1298" s="187"/>
      <c r="QYE1298" s="187"/>
      <c r="QYF1298" s="187"/>
      <c r="QYG1298" s="187"/>
      <c r="QYH1298" s="187"/>
      <c r="QYI1298" s="187"/>
      <c r="QYJ1298" s="187"/>
      <c r="QYK1298" s="187"/>
      <c r="QYL1298" s="187"/>
      <c r="QYM1298" s="187"/>
      <c r="QYN1298" s="187"/>
      <c r="QYO1298" s="187"/>
      <c r="QYP1298" s="187"/>
      <c r="QYQ1298" s="187"/>
      <c r="QYR1298" s="187"/>
      <c r="QYS1298" s="187"/>
      <c r="QYT1298" s="187"/>
      <c r="QYU1298" s="187"/>
      <c r="QYV1298" s="187"/>
      <c r="QYW1298" s="187"/>
      <c r="QYX1298" s="187"/>
      <c r="QYY1298" s="187"/>
      <c r="QYZ1298" s="187"/>
      <c r="QZA1298" s="187"/>
      <c r="QZB1298" s="187"/>
      <c r="QZC1298" s="187"/>
      <c r="QZD1298" s="187"/>
      <c r="QZE1298" s="187"/>
      <c r="QZF1298" s="187"/>
      <c r="QZG1298" s="187"/>
      <c r="QZH1298" s="187"/>
      <c r="QZI1298" s="187"/>
      <c r="QZJ1298" s="187"/>
      <c r="QZK1298" s="187"/>
      <c r="QZL1298" s="187"/>
      <c r="QZM1298" s="187"/>
      <c r="QZN1298" s="187"/>
      <c r="QZO1298" s="187"/>
      <c r="QZP1298" s="187"/>
      <c r="QZQ1298" s="187"/>
      <c r="QZR1298" s="187"/>
      <c r="QZS1298" s="187"/>
      <c r="QZT1298" s="187"/>
      <c r="QZU1298" s="187"/>
      <c r="QZV1298" s="187"/>
      <c r="QZW1298" s="187"/>
      <c r="QZX1298" s="187"/>
      <c r="QZY1298" s="187"/>
      <c r="QZZ1298" s="187"/>
      <c r="RAA1298" s="187"/>
      <c r="RAB1298" s="187"/>
      <c r="RAC1298" s="187"/>
      <c r="RAD1298" s="187"/>
      <c r="RAE1298" s="187"/>
      <c r="RAF1298" s="187"/>
      <c r="RAG1298" s="187"/>
      <c r="RAH1298" s="187"/>
      <c r="RAI1298" s="187"/>
      <c r="RAJ1298" s="187"/>
      <c r="RAK1298" s="187"/>
      <c r="RAL1298" s="187"/>
      <c r="RAM1298" s="187"/>
      <c r="RAN1298" s="187"/>
      <c r="RAO1298" s="187"/>
      <c r="RAP1298" s="187"/>
      <c r="RAQ1298" s="187"/>
      <c r="RAR1298" s="187"/>
      <c r="RAS1298" s="187"/>
      <c r="RAT1298" s="187"/>
      <c r="RAU1298" s="187"/>
      <c r="RAV1298" s="187"/>
      <c r="RAW1298" s="187"/>
      <c r="RAX1298" s="187"/>
      <c r="RAY1298" s="187"/>
      <c r="RAZ1298" s="187"/>
      <c r="RBA1298" s="187"/>
      <c r="RBB1298" s="187"/>
      <c r="RBC1298" s="187"/>
      <c r="RBD1298" s="187"/>
      <c r="RBE1298" s="187"/>
      <c r="RBF1298" s="187"/>
      <c r="RBG1298" s="187"/>
      <c r="RBH1298" s="187"/>
      <c r="RBI1298" s="187"/>
      <c r="RBJ1298" s="187"/>
      <c r="RBK1298" s="187"/>
      <c r="RBL1298" s="187"/>
      <c r="RBM1298" s="187"/>
      <c r="RBN1298" s="187"/>
      <c r="RBO1298" s="187"/>
      <c r="RBP1298" s="187"/>
      <c r="RBQ1298" s="187"/>
      <c r="RBR1298" s="187"/>
      <c r="RBS1298" s="187"/>
      <c r="RBT1298" s="187"/>
      <c r="RBU1298" s="187"/>
      <c r="RBV1298" s="187"/>
      <c r="RBW1298" s="187"/>
      <c r="RBX1298" s="187"/>
      <c r="RBY1298" s="187"/>
      <c r="RBZ1298" s="187"/>
      <c r="RCA1298" s="187"/>
      <c r="RCB1298" s="187"/>
      <c r="RCC1298" s="187"/>
      <c r="RCD1298" s="187"/>
      <c r="RCE1298" s="187"/>
      <c r="RCF1298" s="187"/>
      <c r="RCG1298" s="187"/>
      <c r="RCH1298" s="187"/>
      <c r="RCI1298" s="187"/>
      <c r="RCJ1298" s="187"/>
      <c r="RCK1298" s="187"/>
      <c r="RCL1298" s="187"/>
      <c r="RCM1298" s="187"/>
      <c r="RCN1298" s="187"/>
      <c r="RCO1298" s="187"/>
      <c r="RCP1298" s="187"/>
      <c r="RCQ1298" s="187"/>
      <c r="RCR1298" s="187"/>
      <c r="RCS1298" s="187"/>
      <c r="RCT1298" s="187"/>
      <c r="RCU1298" s="187"/>
      <c r="RCV1298" s="187"/>
      <c r="RCW1298" s="187"/>
      <c r="RCX1298" s="187"/>
      <c r="RCY1298" s="187"/>
      <c r="RCZ1298" s="187"/>
      <c r="RDA1298" s="187"/>
      <c r="RDB1298" s="187"/>
      <c r="RDC1298" s="187"/>
      <c r="RDD1298" s="187"/>
      <c r="RDE1298" s="187"/>
      <c r="RDF1298" s="187"/>
      <c r="RDG1298" s="187"/>
      <c r="RDH1298" s="187"/>
      <c r="RDI1298" s="187"/>
      <c r="RDJ1298" s="187"/>
      <c r="RDK1298" s="187"/>
      <c r="RDL1298" s="187"/>
      <c r="RDM1298" s="187"/>
      <c r="RDN1298" s="187"/>
      <c r="RDO1298" s="187"/>
      <c r="RDP1298" s="187"/>
      <c r="RDQ1298" s="187"/>
      <c r="RDR1298" s="187"/>
      <c r="RDS1298" s="187"/>
      <c r="RDT1298" s="187"/>
      <c r="RDU1298" s="187"/>
      <c r="RDV1298" s="187"/>
      <c r="RDW1298" s="187"/>
      <c r="RDX1298" s="187"/>
      <c r="RDY1298" s="187"/>
      <c r="RDZ1298" s="187"/>
      <c r="REA1298" s="187"/>
      <c r="REB1298" s="187"/>
      <c r="REC1298" s="187"/>
      <c r="RED1298" s="187"/>
      <c r="REE1298" s="187"/>
      <c r="REF1298" s="187"/>
      <c r="REG1298" s="187"/>
      <c r="REH1298" s="187"/>
      <c r="REI1298" s="187"/>
      <c r="REJ1298" s="187"/>
      <c r="REK1298" s="187"/>
      <c r="REL1298" s="187"/>
      <c r="REM1298" s="187"/>
      <c r="REN1298" s="187"/>
      <c r="REO1298" s="187"/>
      <c r="REP1298" s="187"/>
      <c r="REQ1298" s="187"/>
      <c r="RER1298" s="187"/>
      <c r="RES1298" s="187"/>
      <c r="RET1298" s="187"/>
      <c r="REU1298" s="187"/>
      <c r="REV1298" s="187"/>
      <c r="REW1298" s="187"/>
      <c r="REX1298" s="187"/>
      <c r="REY1298" s="187"/>
      <c r="REZ1298" s="187"/>
      <c r="RFA1298" s="187"/>
      <c r="RFB1298" s="187"/>
      <c r="RFC1298" s="187"/>
      <c r="RFD1298" s="187"/>
      <c r="RFE1298" s="187"/>
      <c r="RFF1298" s="187"/>
      <c r="RFG1298" s="187"/>
      <c r="RFH1298" s="187"/>
      <c r="RFI1298" s="187"/>
      <c r="RFJ1298" s="187"/>
      <c r="RFK1298" s="187"/>
      <c r="RFL1298" s="187"/>
      <c r="RFM1298" s="187"/>
      <c r="RFN1298" s="187"/>
      <c r="RFO1298" s="187"/>
      <c r="RFP1298" s="187"/>
      <c r="RFQ1298" s="187"/>
      <c r="RFR1298" s="187"/>
      <c r="RFS1298" s="187"/>
      <c r="RFT1298" s="187"/>
      <c r="RFU1298" s="187"/>
      <c r="RFV1298" s="187"/>
      <c r="RFW1298" s="187"/>
      <c r="RFX1298" s="187"/>
      <c r="RFY1298" s="187"/>
      <c r="RFZ1298" s="187"/>
      <c r="RGA1298" s="187"/>
      <c r="RGB1298" s="187"/>
      <c r="RGC1298" s="187"/>
      <c r="RGD1298" s="187"/>
      <c r="RGE1298" s="187"/>
      <c r="RGF1298" s="187"/>
      <c r="RGG1298" s="187"/>
      <c r="RGH1298" s="187"/>
      <c r="RGI1298" s="187"/>
      <c r="RGJ1298" s="187"/>
      <c r="RGK1298" s="187"/>
      <c r="RGL1298" s="187"/>
      <c r="RGM1298" s="187"/>
      <c r="RGN1298" s="187"/>
      <c r="RGO1298" s="187"/>
      <c r="RGP1298" s="187"/>
      <c r="RGQ1298" s="187"/>
      <c r="RGR1298" s="187"/>
      <c r="RGS1298" s="187"/>
      <c r="RGT1298" s="187"/>
      <c r="RGU1298" s="187"/>
      <c r="RGV1298" s="187"/>
      <c r="RGW1298" s="187"/>
      <c r="RGX1298" s="187"/>
      <c r="RGY1298" s="187"/>
      <c r="RGZ1298" s="187"/>
      <c r="RHA1298" s="187"/>
      <c r="RHB1298" s="187"/>
      <c r="RHC1298" s="187"/>
      <c r="RHD1298" s="187"/>
      <c r="RHE1298" s="187"/>
      <c r="RHF1298" s="187"/>
      <c r="RHG1298" s="187"/>
      <c r="RHH1298" s="187"/>
      <c r="RHI1298" s="187"/>
      <c r="RHJ1298" s="187"/>
      <c r="RHK1298" s="187"/>
      <c r="RHL1298" s="187"/>
      <c r="RHM1298" s="187"/>
      <c r="RHN1298" s="187"/>
      <c r="RHO1298" s="187"/>
      <c r="RHP1298" s="187"/>
      <c r="RHQ1298" s="187"/>
      <c r="RHR1298" s="187"/>
      <c r="RHS1298" s="187"/>
      <c r="RHT1298" s="187"/>
      <c r="RHU1298" s="187"/>
      <c r="RHV1298" s="187"/>
      <c r="RHW1298" s="187"/>
      <c r="RHX1298" s="187"/>
      <c r="RHY1298" s="187"/>
      <c r="RHZ1298" s="187"/>
      <c r="RIA1298" s="187"/>
      <c r="RIB1298" s="187"/>
      <c r="RIC1298" s="187"/>
      <c r="RID1298" s="187"/>
      <c r="RIE1298" s="187"/>
      <c r="RIF1298" s="187"/>
      <c r="RIG1298" s="187"/>
      <c r="RIH1298" s="187"/>
      <c r="RII1298" s="187"/>
      <c r="RIJ1298" s="187"/>
      <c r="RIK1298" s="187"/>
      <c r="RIL1298" s="187"/>
      <c r="RIM1298" s="187"/>
      <c r="RIN1298" s="187"/>
      <c r="RIO1298" s="187"/>
      <c r="RIP1298" s="187"/>
      <c r="RIQ1298" s="187"/>
      <c r="RIR1298" s="187"/>
      <c r="RIS1298" s="187"/>
      <c r="RIT1298" s="187"/>
      <c r="RIU1298" s="187"/>
      <c r="RIV1298" s="187"/>
      <c r="RIW1298" s="187"/>
      <c r="RIX1298" s="187"/>
      <c r="RIY1298" s="187"/>
      <c r="RIZ1298" s="187"/>
      <c r="RJA1298" s="187"/>
      <c r="RJB1298" s="187"/>
      <c r="RJC1298" s="187"/>
      <c r="RJD1298" s="187"/>
      <c r="RJE1298" s="187"/>
      <c r="RJF1298" s="187"/>
      <c r="RJG1298" s="187"/>
      <c r="RJH1298" s="187"/>
      <c r="RJI1298" s="187"/>
      <c r="RJJ1298" s="187"/>
      <c r="RJK1298" s="187"/>
      <c r="RJL1298" s="187"/>
      <c r="RJM1298" s="187"/>
      <c r="RJN1298" s="187"/>
      <c r="RJO1298" s="187"/>
      <c r="RJP1298" s="187"/>
      <c r="RJQ1298" s="187"/>
      <c r="RJR1298" s="187"/>
      <c r="RJS1298" s="187"/>
      <c r="RJT1298" s="187"/>
      <c r="RJU1298" s="187"/>
      <c r="RJV1298" s="187"/>
      <c r="RJW1298" s="187"/>
      <c r="RJX1298" s="187"/>
      <c r="RJY1298" s="187"/>
      <c r="RJZ1298" s="187"/>
      <c r="RKA1298" s="187"/>
      <c r="RKB1298" s="187"/>
      <c r="RKC1298" s="187"/>
      <c r="RKD1298" s="187"/>
      <c r="RKE1298" s="187"/>
      <c r="RKF1298" s="187"/>
      <c r="RKG1298" s="187"/>
      <c r="RKH1298" s="187"/>
      <c r="RKI1298" s="187"/>
      <c r="RKJ1298" s="187"/>
      <c r="RKK1298" s="187"/>
      <c r="RKL1298" s="187"/>
      <c r="RKM1298" s="187"/>
      <c r="RKN1298" s="187"/>
      <c r="RKO1298" s="187"/>
      <c r="RKP1298" s="187"/>
      <c r="RKQ1298" s="187"/>
      <c r="RKR1298" s="187"/>
      <c r="RKS1298" s="187"/>
      <c r="RKT1298" s="187"/>
      <c r="RKU1298" s="187"/>
      <c r="RKV1298" s="187"/>
      <c r="RKW1298" s="187"/>
      <c r="RKX1298" s="187"/>
      <c r="RKY1298" s="187"/>
      <c r="RKZ1298" s="187"/>
      <c r="RLA1298" s="187"/>
      <c r="RLB1298" s="187"/>
      <c r="RLC1298" s="187"/>
      <c r="RLD1298" s="187"/>
      <c r="RLE1298" s="187"/>
      <c r="RLF1298" s="187"/>
      <c r="RLG1298" s="187"/>
      <c r="RLH1298" s="187"/>
      <c r="RLI1298" s="187"/>
      <c r="RLJ1298" s="187"/>
      <c r="RLK1298" s="187"/>
      <c r="RLL1298" s="187"/>
      <c r="RLM1298" s="187"/>
      <c r="RLN1298" s="187"/>
      <c r="RLO1298" s="187"/>
      <c r="RLP1298" s="187"/>
      <c r="RLQ1298" s="187"/>
      <c r="RLR1298" s="187"/>
      <c r="RLS1298" s="187"/>
      <c r="RLT1298" s="187"/>
      <c r="RLU1298" s="187"/>
      <c r="RLV1298" s="187"/>
      <c r="RLW1298" s="187"/>
      <c r="RLX1298" s="187"/>
      <c r="RLY1298" s="187"/>
      <c r="RLZ1298" s="187"/>
      <c r="RMA1298" s="187"/>
      <c r="RMB1298" s="187"/>
      <c r="RMC1298" s="187"/>
      <c r="RMD1298" s="187"/>
      <c r="RME1298" s="187"/>
      <c r="RMF1298" s="187"/>
      <c r="RMG1298" s="187"/>
      <c r="RMH1298" s="187"/>
      <c r="RMI1298" s="187"/>
      <c r="RMJ1298" s="187"/>
      <c r="RMK1298" s="187"/>
      <c r="RML1298" s="187"/>
      <c r="RMM1298" s="187"/>
      <c r="RMN1298" s="187"/>
      <c r="RMO1298" s="187"/>
      <c r="RMP1298" s="187"/>
      <c r="RMQ1298" s="187"/>
      <c r="RMR1298" s="187"/>
      <c r="RMS1298" s="187"/>
      <c r="RMT1298" s="187"/>
      <c r="RMU1298" s="187"/>
      <c r="RMV1298" s="187"/>
      <c r="RMW1298" s="187"/>
      <c r="RMX1298" s="187"/>
      <c r="RMY1298" s="187"/>
      <c r="RMZ1298" s="187"/>
      <c r="RNA1298" s="187"/>
      <c r="RNB1298" s="187"/>
      <c r="RNC1298" s="187"/>
      <c r="RND1298" s="187"/>
      <c r="RNE1298" s="187"/>
      <c r="RNF1298" s="187"/>
      <c r="RNG1298" s="187"/>
      <c r="RNH1298" s="187"/>
      <c r="RNI1298" s="187"/>
      <c r="RNJ1298" s="187"/>
      <c r="RNK1298" s="187"/>
      <c r="RNL1298" s="187"/>
      <c r="RNM1298" s="187"/>
      <c r="RNN1298" s="187"/>
      <c r="RNO1298" s="187"/>
      <c r="RNP1298" s="187"/>
      <c r="RNQ1298" s="187"/>
      <c r="RNR1298" s="187"/>
      <c r="RNS1298" s="187"/>
      <c r="RNT1298" s="187"/>
      <c r="RNU1298" s="187"/>
      <c r="RNV1298" s="187"/>
      <c r="RNW1298" s="187"/>
      <c r="RNX1298" s="187"/>
      <c r="RNY1298" s="187"/>
      <c r="RNZ1298" s="187"/>
      <c r="ROA1298" s="187"/>
      <c r="ROB1298" s="187"/>
      <c r="ROC1298" s="187"/>
      <c r="ROD1298" s="187"/>
      <c r="ROE1298" s="187"/>
      <c r="ROF1298" s="187"/>
      <c r="ROG1298" s="187"/>
      <c r="ROH1298" s="187"/>
      <c r="ROI1298" s="187"/>
      <c r="ROJ1298" s="187"/>
      <c r="ROK1298" s="187"/>
      <c r="ROL1298" s="187"/>
      <c r="ROM1298" s="187"/>
      <c r="RON1298" s="187"/>
      <c r="ROO1298" s="187"/>
      <c r="ROP1298" s="187"/>
      <c r="ROQ1298" s="187"/>
      <c r="ROR1298" s="187"/>
      <c r="ROS1298" s="187"/>
      <c r="ROT1298" s="187"/>
      <c r="ROU1298" s="187"/>
      <c r="ROV1298" s="187"/>
      <c r="ROW1298" s="187"/>
      <c r="ROX1298" s="187"/>
      <c r="ROY1298" s="187"/>
      <c r="ROZ1298" s="187"/>
      <c r="RPA1298" s="187"/>
      <c r="RPB1298" s="187"/>
      <c r="RPC1298" s="187"/>
      <c r="RPD1298" s="187"/>
      <c r="RPE1298" s="187"/>
      <c r="RPF1298" s="187"/>
      <c r="RPG1298" s="187"/>
      <c r="RPH1298" s="187"/>
      <c r="RPI1298" s="187"/>
      <c r="RPJ1298" s="187"/>
      <c r="RPK1298" s="187"/>
      <c r="RPL1298" s="187"/>
      <c r="RPM1298" s="187"/>
      <c r="RPN1298" s="187"/>
      <c r="RPO1298" s="187"/>
      <c r="RPP1298" s="187"/>
      <c r="RPQ1298" s="187"/>
      <c r="RPR1298" s="187"/>
      <c r="RPS1298" s="187"/>
      <c r="RPT1298" s="187"/>
      <c r="RPU1298" s="187"/>
      <c r="RPV1298" s="187"/>
      <c r="RPW1298" s="187"/>
      <c r="RPX1298" s="187"/>
      <c r="RPY1298" s="187"/>
      <c r="RPZ1298" s="187"/>
      <c r="RQA1298" s="187"/>
      <c r="RQB1298" s="187"/>
      <c r="RQC1298" s="187"/>
      <c r="RQD1298" s="187"/>
      <c r="RQE1298" s="187"/>
      <c r="RQF1298" s="187"/>
      <c r="RQG1298" s="187"/>
      <c r="RQH1298" s="187"/>
      <c r="RQI1298" s="187"/>
      <c r="RQJ1298" s="187"/>
      <c r="RQK1298" s="187"/>
      <c r="RQL1298" s="187"/>
      <c r="RQM1298" s="187"/>
      <c r="RQN1298" s="187"/>
      <c r="RQO1298" s="187"/>
      <c r="RQP1298" s="187"/>
      <c r="RQQ1298" s="187"/>
      <c r="RQR1298" s="187"/>
      <c r="RQS1298" s="187"/>
      <c r="RQT1298" s="187"/>
      <c r="RQU1298" s="187"/>
      <c r="RQV1298" s="187"/>
      <c r="RQW1298" s="187"/>
      <c r="RQX1298" s="187"/>
      <c r="RQY1298" s="187"/>
      <c r="RQZ1298" s="187"/>
      <c r="RRA1298" s="187"/>
      <c r="RRB1298" s="187"/>
      <c r="RRC1298" s="187"/>
      <c r="RRD1298" s="187"/>
      <c r="RRE1298" s="187"/>
      <c r="RRF1298" s="187"/>
      <c r="RRG1298" s="187"/>
      <c r="RRH1298" s="187"/>
      <c r="RRI1298" s="187"/>
      <c r="RRJ1298" s="187"/>
      <c r="RRK1298" s="187"/>
      <c r="RRL1298" s="187"/>
      <c r="RRM1298" s="187"/>
      <c r="RRN1298" s="187"/>
      <c r="RRO1298" s="187"/>
      <c r="RRP1298" s="187"/>
      <c r="RRQ1298" s="187"/>
      <c r="RRR1298" s="187"/>
      <c r="RRS1298" s="187"/>
      <c r="RRT1298" s="187"/>
      <c r="RRU1298" s="187"/>
      <c r="RRV1298" s="187"/>
      <c r="RRW1298" s="187"/>
      <c r="RRX1298" s="187"/>
      <c r="RRY1298" s="187"/>
      <c r="RRZ1298" s="187"/>
      <c r="RSA1298" s="187"/>
      <c r="RSB1298" s="187"/>
      <c r="RSC1298" s="187"/>
      <c r="RSD1298" s="187"/>
      <c r="RSE1298" s="187"/>
      <c r="RSF1298" s="187"/>
      <c r="RSG1298" s="187"/>
      <c r="RSH1298" s="187"/>
      <c r="RSI1298" s="187"/>
      <c r="RSJ1298" s="187"/>
      <c r="RSK1298" s="187"/>
      <c r="RSL1298" s="187"/>
      <c r="RSM1298" s="187"/>
      <c r="RSN1298" s="187"/>
      <c r="RSO1298" s="187"/>
      <c r="RSP1298" s="187"/>
      <c r="RSQ1298" s="187"/>
      <c r="RSR1298" s="187"/>
      <c r="RSS1298" s="187"/>
      <c r="RST1298" s="187"/>
      <c r="RSU1298" s="187"/>
      <c r="RSV1298" s="187"/>
      <c r="RSW1298" s="187"/>
      <c r="RSX1298" s="187"/>
      <c r="RSY1298" s="187"/>
      <c r="RSZ1298" s="187"/>
      <c r="RTA1298" s="187"/>
      <c r="RTB1298" s="187"/>
      <c r="RTC1298" s="187"/>
      <c r="RTD1298" s="187"/>
      <c r="RTE1298" s="187"/>
      <c r="RTF1298" s="187"/>
      <c r="RTG1298" s="187"/>
      <c r="RTH1298" s="187"/>
      <c r="RTI1298" s="187"/>
      <c r="RTJ1298" s="187"/>
      <c r="RTK1298" s="187"/>
      <c r="RTL1298" s="187"/>
      <c r="RTM1298" s="187"/>
      <c r="RTN1298" s="187"/>
      <c r="RTO1298" s="187"/>
      <c r="RTP1298" s="187"/>
      <c r="RTQ1298" s="187"/>
      <c r="RTR1298" s="187"/>
      <c r="RTS1298" s="187"/>
      <c r="RTT1298" s="187"/>
      <c r="RTU1298" s="187"/>
      <c r="RTV1298" s="187"/>
      <c r="RTW1298" s="187"/>
      <c r="RTX1298" s="187"/>
      <c r="RTY1298" s="187"/>
      <c r="RTZ1298" s="187"/>
      <c r="RUA1298" s="187"/>
      <c r="RUB1298" s="187"/>
      <c r="RUC1298" s="187"/>
      <c r="RUD1298" s="187"/>
      <c r="RUE1298" s="187"/>
      <c r="RUF1298" s="187"/>
      <c r="RUG1298" s="187"/>
      <c r="RUH1298" s="187"/>
      <c r="RUI1298" s="187"/>
      <c r="RUJ1298" s="187"/>
      <c r="RUK1298" s="187"/>
      <c r="RUL1298" s="187"/>
      <c r="RUM1298" s="187"/>
      <c r="RUN1298" s="187"/>
      <c r="RUO1298" s="187"/>
      <c r="RUP1298" s="187"/>
      <c r="RUQ1298" s="187"/>
      <c r="RUR1298" s="187"/>
      <c r="RUS1298" s="187"/>
      <c r="RUT1298" s="187"/>
      <c r="RUU1298" s="187"/>
      <c r="RUV1298" s="187"/>
      <c r="RUW1298" s="187"/>
      <c r="RUX1298" s="187"/>
      <c r="RUY1298" s="187"/>
      <c r="RUZ1298" s="187"/>
      <c r="RVA1298" s="187"/>
      <c r="RVB1298" s="187"/>
      <c r="RVC1298" s="187"/>
      <c r="RVD1298" s="187"/>
      <c r="RVE1298" s="187"/>
      <c r="RVF1298" s="187"/>
      <c r="RVG1298" s="187"/>
      <c r="RVH1298" s="187"/>
      <c r="RVI1298" s="187"/>
      <c r="RVJ1298" s="187"/>
      <c r="RVK1298" s="187"/>
      <c r="RVL1298" s="187"/>
      <c r="RVM1298" s="187"/>
      <c r="RVN1298" s="187"/>
      <c r="RVO1298" s="187"/>
      <c r="RVP1298" s="187"/>
      <c r="RVQ1298" s="187"/>
      <c r="RVR1298" s="187"/>
      <c r="RVS1298" s="187"/>
      <c r="RVT1298" s="187"/>
      <c r="RVU1298" s="187"/>
      <c r="RVV1298" s="187"/>
      <c r="RVW1298" s="187"/>
      <c r="RVX1298" s="187"/>
      <c r="RVY1298" s="187"/>
      <c r="RVZ1298" s="187"/>
      <c r="RWA1298" s="187"/>
      <c r="RWB1298" s="187"/>
      <c r="RWC1298" s="187"/>
      <c r="RWD1298" s="187"/>
      <c r="RWE1298" s="187"/>
      <c r="RWF1298" s="187"/>
      <c r="RWG1298" s="187"/>
      <c r="RWH1298" s="187"/>
      <c r="RWI1298" s="187"/>
      <c r="RWJ1298" s="187"/>
      <c r="RWK1298" s="187"/>
      <c r="RWL1298" s="187"/>
      <c r="RWM1298" s="187"/>
      <c r="RWN1298" s="187"/>
      <c r="RWO1298" s="187"/>
      <c r="RWP1298" s="187"/>
      <c r="RWQ1298" s="187"/>
      <c r="RWR1298" s="187"/>
      <c r="RWS1298" s="187"/>
      <c r="RWT1298" s="187"/>
      <c r="RWU1298" s="187"/>
      <c r="RWV1298" s="187"/>
      <c r="RWW1298" s="187"/>
      <c r="RWX1298" s="187"/>
      <c r="RWY1298" s="187"/>
      <c r="RWZ1298" s="187"/>
      <c r="RXA1298" s="187"/>
      <c r="RXB1298" s="187"/>
      <c r="RXC1298" s="187"/>
      <c r="RXD1298" s="187"/>
      <c r="RXE1298" s="187"/>
      <c r="RXF1298" s="187"/>
      <c r="RXG1298" s="187"/>
      <c r="RXH1298" s="187"/>
      <c r="RXI1298" s="187"/>
      <c r="RXJ1298" s="187"/>
      <c r="RXK1298" s="187"/>
      <c r="RXL1298" s="187"/>
      <c r="RXM1298" s="187"/>
      <c r="RXN1298" s="187"/>
      <c r="RXO1298" s="187"/>
      <c r="RXP1298" s="187"/>
      <c r="RXQ1298" s="187"/>
      <c r="RXR1298" s="187"/>
      <c r="RXS1298" s="187"/>
      <c r="RXT1298" s="187"/>
      <c r="RXU1298" s="187"/>
      <c r="RXV1298" s="187"/>
      <c r="RXW1298" s="187"/>
      <c r="RXX1298" s="187"/>
      <c r="RXY1298" s="187"/>
      <c r="RXZ1298" s="187"/>
      <c r="RYA1298" s="187"/>
      <c r="RYB1298" s="187"/>
      <c r="RYC1298" s="187"/>
      <c r="RYD1298" s="187"/>
      <c r="RYE1298" s="187"/>
      <c r="RYF1298" s="187"/>
      <c r="RYG1298" s="187"/>
      <c r="RYH1298" s="187"/>
      <c r="RYI1298" s="187"/>
      <c r="RYJ1298" s="187"/>
      <c r="RYK1298" s="187"/>
      <c r="RYL1298" s="187"/>
      <c r="RYM1298" s="187"/>
      <c r="RYN1298" s="187"/>
      <c r="RYO1298" s="187"/>
      <c r="RYP1298" s="187"/>
      <c r="RYQ1298" s="187"/>
      <c r="RYR1298" s="187"/>
      <c r="RYS1298" s="187"/>
      <c r="RYT1298" s="187"/>
      <c r="RYU1298" s="187"/>
      <c r="RYV1298" s="187"/>
      <c r="RYW1298" s="187"/>
      <c r="RYX1298" s="187"/>
      <c r="RYY1298" s="187"/>
      <c r="RYZ1298" s="187"/>
      <c r="RZA1298" s="187"/>
      <c r="RZB1298" s="187"/>
      <c r="RZC1298" s="187"/>
      <c r="RZD1298" s="187"/>
      <c r="RZE1298" s="187"/>
      <c r="RZF1298" s="187"/>
      <c r="RZG1298" s="187"/>
      <c r="RZH1298" s="187"/>
      <c r="RZI1298" s="187"/>
      <c r="RZJ1298" s="187"/>
      <c r="RZK1298" s="187"/>
      <c r="RZL1298" s="187"/>
      <c r="RZM1298" s="187"/>
      <c r="RZN1298" s="187"/>
      <c r="RZO1298" s="187"/>
      <c r="RZP1298" s="187"/>
      <c r="RZQ1298" s="187"/>
      <c r="RZR1298" s="187"/>
      <c r="RZS1298" s="187"/>
      <c r="RZT1298" s="187"/>
      <c r="RZU1298" s="187"/>
      <c r="RZV1298" s="187"/>
      <c r="RZW1298" s="187"/>
      <c r="RZX1298" s="187"/>
      <c r="RZY1298" s="187"/>
      <c r="RZZ1298" s="187"/>
      <c r="SAA1298" s="187"/>
      <c r="SAB1298" s="187"/>
      <c r="SAC1298" s="187"/>
      <c r="SAD1298" s="187"/>
      <c r="SAE1298" s="187"/>
      <c r="SAF1298" s="187"/>
      <c r="SAG1298" s="187"/>
      <c r="SAH1298" s="187"/>
      <c r="SAI1298" s="187"/>
      <c r="SAJ1298" s="187"/>
      <c r="SAK1298" s="187"/>
      <c r="SAL1298" s="187"/>
      <c r="SAM1298" s="187"/>
      <c r="SAN1298" s="187"/>
      <c r="SAO1298" s="187"/>
      <c r="SAP1298" s="187"/>
      <c r="SAQ1298" s="187"/>
      <c r="SAR1298" s="187"/>
      <c r="SAS1298" s="187"/>
      <c r="SAT1298" s="187"/>
      <c r="SAU1298" s="187"/>
      <c r="SAV1298" s="187"/>
      <c r="SAW1298" s="187"/>
      <c r="SAX1298" s="187"/>
      <c r="SAY1298" s="187"/>
      <c r="SAZ1298" s="187"/>
      <c r="SBA1298" s="187"/>
      <c r="SBB1298" s="187"/>
      <c r="SBC1298" s="187"/>
      <c r="SBD1298" s="187"/>
      <c r="SBE1298" s="187"/>
      <c r="SBF1298" s="187"/>
      <c r="SBG1298" s="187"/>
      <c r="SBH1298" s="187"/>
      <c r="SBI1298" s="187"/>
      <c r="SBJ1298" s="187"/>
      <c r="SBK1298" s="187"/>
      <c r="SBL1298" s="187"/>
      <c r="SBM1298" s="187"/>
      <c r="SBN1298" s="187"/>
      <c r="SBO1298" s="187"/>
      <c r="SBP1298" s="187"/>
      <c r="SBQ1298" s="187"/>
      <c r="SBR1298" s="187"/>
      <c r="SBS1298" s="187"/>
      <c r="SBT1298" s="187"/>
      <c r="SBU1298" s="187"/>
      <c r="SBV1298" s="187"/>
      <c r="SBW1298" s="187"/>
      <c r="SBX1298" s="187"/>
      <c r="SBY1298" s="187"/>
      <c r="SBZ1298" s="187"/>
      <c r="SCA1298" s="187"/>
      <c r="SCB1298" s="187"/>
      <c r="SCC1298" s="187"/>
      <c r="SCD1298" s="187"/>
      <c r="SCE1298" s="187"/>
      <c r="SCF1298" s="187"/>
      <c r="SCG1298" s="187"/>
      <c r="SCH1298" s="187"/>
      <c r="SCI1298" s="187"/>
      <c r="SCJ1298" s="187"/>
      <c r="SCK1298" s="187"/>
      <c r="SCL1298" s="187"/>
      <c r="SCM1298" s="187"/>
      <c r="SCN1298" s="187"/>
      <c r="SCO1298" s="187"/>
      <c r="SCP1298" s="187"/>
      <c r="SCQ1298" s="187"/>
      <c r="SCR1298" s="187"/>
      <c r="SCS1298" s="187"/>
      <c r="SCT1298" s="187"/>
      <c r="SCU1298" s="187"/>
      <c r="SCV1298" s="187"/>
      <c r="SCW1298" s="187"/>
      <c r="SCX1298" s="187"/>
      <c r="SCY1298" s="187"/>
      <c r="SCZ1298" s="187"/>
      <c r="SDA1298" s="187"/>
      <c r="SDB1298" s="187"/>
      <c r="SDC1298" s="187"/>
      <c r="SDD1298" s="187"/>
      <c r="SDE1298" s="187"/>
      <c r="SDF1298" s="187"/>
      <c r="SDG1298" s="187"/>
      <c r="SDH1298" s="187"/>
      <c r="SDI1298" s="187"/>
      <c r="SDJ1298" s="187"/>
      <c r="SDK1298" s="187"/>
      <c r="SDL1298" s="187"/>
      <c r="SDM1298" s="187"/>
      <c r="SDN1298" s="187"/>
      <c r="SDO1298" s="187"/>
      <c r="SDP1298" s="187"/>
      <c r="SDQ1298" s="187"/>
      <c r="SDR1298" s="187"/>
      <c r="SDS1298" s="187"/>
      <c r="SDT1298" s="187"/>
      <c r="SDU1298" s="187"/>
      <c r="SDV1298" s="187"/>
      <c r="SDW1298" s="187"/>
      <c r="SDX1298" s="187"/>
      <c r="SDY1298" s="187"/>
      <c r="SDZ1298" s="187"/>
      <c r="SEA1298" s="187"/>
      <c r="SEB1298" s="187"/>
      <c r="SEC1298" s="187"/>
      <c r="SED1298" s="187"/>
      <c r="SEE1298" s="187"/>
      <c r="SEF1298" s="187"/>
      <c r="SEG1298" s="187"/>
      <c r="SEH1298" s="187"/>
      <c r="SEI1298" s="187"/>
      <c r="SEJ1298" s="187"/>
      <c r="SEK1298" s="187"/>
      <c r="SEL1298" s="187"/>
      <c r="SEM1298" s="187"/>
      <c r="SEN1298" s="187"/>
      <c r="SEO1298" s="187"/>
      <c r="SEP1298" s="187"/>
      <c r="SEQ1298" s="187"/>
      <c r="SER1298" s="187"/>
      <c r="SES1298" s="187"/>
      <c r="SET1298" s="187"/>
      <c r="SEU1298" s="187"/>
      <c r="SEV1298" s="187"/>
      <c r="SEW1298" s="187"/>
      <c r="SEX1298" s="187"/>
      <c r="SEY1298" s="187"/>
      <c r="SEZ1298" s="187"/>
      <c r="SFA1298" s="187"/>
      <c r="SFB1298" s="187"/>
      <c r="SFC1298" s="187"/>
      <c r="SFD1298" s="187"/>
      <c r="SFE1298" s="187"/>
      <c r="SFF1298" s="187"/>
      <c r="SFG1298" s="187"/>
      <c r="SFH1298" s="187"/>
      <c r="SFI1298" s="187"/>
      <c r="SFJ1298" s="187"/>
      <c r="SFK1298" s="187"/>
      <c r="SFL1298" s="187"/>
      <c r="SFM1298" s="187"/>
      <c r="SFN1298" s="187"/>
      <c r="SFO1298" s="187"/>
      <c r="SFP1298" s="187"/>
      <c r="SFQ1298" s="187"/>
      <c r="SFR1298" s="187"/>
      <c r="SFS1298" s="187"/>
      <c r="SFT1298" s="187"/>
      <c r="SFU1298" s="187"/>
      <c r="SFV1298" s="187"/>
      <c r="SFW1298" s="187"/>
      <c r="SFX1298" s="187"/>
      <c r="SFY1298" s="187"/>
      <c r="SFZ1298" s="187"/>
      <c r="SGA1298" s="187"/>
      <c r="SGB1298" s="187"/>
      <c r="SGC1298" s="187"/>
      <c r="SGD1298" s="187"/>
      <c r="SGE1298" s="187"/>
      <c r="SGF1298" s="187"/>
      <c r="SGG1298" s="187"/>
      <c r="SGH1298" s="187"/>
      <c r="SGI1298" s="187"/>
      <c r="SGJ1298" s="187"/>
      <c r="SGK1298" s="187"/>
      <c r="SGL1298" s="187"/>
      <c r="SGM1298" s="187"/>
      <c r="SGN1298" s="187"/>
      <c r="SGO1298" s="187"/>
      <c r="SGP1298" s="187"/>
      <c r="SGQ1298" s="187"/>
      <c r="SGR1298" s="187"/>
      <c r="SGS1298" s="187"/>
      <c r="SGT1298" s="187"/>
      <c r="SGU1298" s="187"/>
      <c r="SGV1298" s="187"/>
      <c r="SGW1298" s="187"/>
      <c r="SGX1298" s="187"/>
      <c r="SGY1298" s="187"/>
      <c r="SGZ1298" s="187"/>
      <c r="SHA1298" s="187"/>
      <c r="SHB1298" s="187"/>
      <c r="SHC1298" s="187"/>
      <c r="SHD1298" s="187"/>
      <c r="SHE1298" s="187"/>
      <c r="SHF1298" s="187"/>
      <c r="SHG1298" s="187"/>
      <c r="SHH1298" s="187"/>
      <c r="SHI1298" s="187"/>
      <c r="SHJ1298" s="187"/>
      <c r="SHK1298" s="187"/>
      <c r="SHL1298" s="187"/>
      <c r="SHM1298" s="187"/>
      <c r="SHN1298" s="187"/>
      <c r="SHO1298" s="187"/>
      <c r="SHP1298" s="187"/>
      <c r="SHQ1298" s="187"/>
      <c r="SHR1298" s="187"/>
      <c r="SHS1298" s="187"/>
      <c r="SHT1298" s="187"/>
      <c r="SHU1298" s="187"/>
      <c r="SHV1298" s="187"/>
      <c r="SHW1298" s="187"/>
      <c r="SHX1298" s="187"/>
      <c r="SHY1298" s="187"/>
      <c r="SHZ1298" s="187"/>
      <c r="SIA1298" s="187"/>
      <c r="SIB1298" s="187"/>
      <c r="SIC1298" s="187"/>
      <c r="SID1298" s="187"/>
      <c r="SIE1298" s="187"/>
      <c r="SIF1298" s="187"/>
      <c r="SIG1298" s="187"/>
      <c r="SIH1298" s="187"/>
      <c r="SII1298" s="187"/>
      <c r="SIJ1298" s="187"/>
      <c r="SIK1298" s="187"/>
      <c r="SIL1298" s="187"/>
      <c r="SIM1298" s="187"/>
      <c r="SIN1298" s="187"/>
      <c r="SIO1298" s="187"/>
      <c r="SIP1298" s="187"/>
      <c r="SIQ1298" s="187"/>
      <c r="SIR1298" s="187"/>
      <c r="SIS1298" s="187"/>
      <c r="SIT1298" s="187"/>
      <c r="SIU1298" s="187"/>
      <c r="SIV1298" s="187"/>
      <c r="SIW1298" s="187"/>
      <c r="SIX1298" s="187"/>
      <c r="SIY1298" s="187"/>
      <c r="SIZ1298" s="187"/>
      <c r="SJA1298" s="187"/>
      <c r="SJB1298" s="187"/>
      <c r="SJC1298" s="187"/>
      <c r="SJD1298" s="187"/>
      <c r="SJE1298" s="187"/>
      <c r="SJF1298" s="187"/>
      <c r="SJG1298" s="187"/>
      <c r="SJH1298" s="187"/>
      <c r="SJI1298" s="187"/>
      <c r="SJJ1298" s="187"/>
      <c r="SJK1298" s="187"/>
      <c r="SJL1298" s="187"/>
      <c r="SJM1298" s="187"/>
      <c r="SJN1298" s="187"/>
      <c r="SJO1298" s="187"/>
      <c r="SJP1298" s="187"/>
      <c r="SJQ1298" s="187"/>
      <c r="SJR1298" s="187"/>
      <c r="SJS1298" s="187"/>
      <c r="SJT1298" s="187"/>
      <c r="SJU1298" s="187"/>
      <c r="SJV1298" s="187"/>
      <c r="SJW1298" s="187"/>
      <c r="SJX1298" s="187"/>
      <c r="SJY1298" s="187"/>
      <c r="SJZ1298" s="187"/>
      <c r="SKA1298" s="187"/>
      <c r="SKB1298" s="187"/>
      <c r="SKC1298" s="187"/>
      <c r="SKD1298" s="187"/>
      <c r="SKE1298" s="187"/>
      <c r="SKF1298" s="187"/>
      <c r="SKG1298" s="187"/>
      <c r="SKH1298" s="187"/>
      <c r="SKI1298" s="187"/>
      <c r="SKJ1298" s="187"/>
      <c r="SKK1298" s="187"/>
      <c r="SKL1298" s="187"/>
      <c r="SKM1298" s="187"/>
      <c r="SKN1298" s="187"/>
      <c r="SKO1298" s="187"/>
      <c r="SKP1298" s="187"/>
      <c r="SKQ1298" s="187"/>
      <c r="SKR1298" s="187"/>
      <c r="SKS1298" s="187"/>
      <c r="SKT1298" s="187"/>
      <c r="SKU1298" s="187"/>
      <c r="SKV1298" s="187"/>
      <c r="SKW1298" s="187"/>
      <c r="SKX1298" s="187"/>
      <c r="SKY1298" s="187"/>
      <c r="SKZ1298" s="187"/>
      <c r="SLA1298" s="187"/>
      <c r="SLB1298" s="187"/>
      <c r="SLC1298" s="187"/>
      <c r="SLD1298" s="187"/>
      <c r="SLE1298" s="187"/>
      <c r="SLF1298" s="187"/>
      <c r="SLG1298" s="187"/>
      <c r="SLH1298" s="187"/>
      <c r="SLI1298" s="187"/>
      <c r="SLJ1298" s="187"/>
      <c r="SLK1298" s="187"/>
      <c r="SLL1298" s="187"/>
      <c r="SLM1298" s="187"/>
      <c r="SLN1298" s="187"/>
      <c r="SLO1298" s="187"/>
      <c r="SLP1298" s="187"/>
      <c r="SLQ1298" s="187"/>
      <c r="SLR1298" s="187"/>
      <c r="SLS1298" s="187"/>
      <c r="SLT1298" s="187"/>
      <c r="SLU1298" s="187"/>
      <c r="SLV1298" s="187"/>
      <c r="SLW1298" s="187"/>
      <c r="SLX1298" s="187"/>
      <c r="SLY1298" s="187"/>
      <c r="SLZ1298" s="187"/>
      <c r="SMA1298" s="187"/>
      <c r="SMB1298" s="187"/>
      <c r="SMC1298" s="187"/>
      <c r="SMD1298" s="187"/>
      <c r="SME1298" s="187"/>
      <c r="SMF1298" s="187"/>
      <c r="SMG1298" s="187"/>
      <c r="SMH1298" s="187"/>
      <c r="SMI1298" s="187"/>
      <c r="SMJ1298" s="187"/>
      <c r="SMK1298" s="187"/>
      <c r="SML1298" s="187"/>
      <c r="SMM1298" s="187"/>
      <c r="SMN1298" s="187"/>
      <c r="SMO1298" s="187"/>
      <c r="SMP1298" s="187"/>
      <c r="SMQ1298" s="187"/>
      <c r="SMR1298" s="187"/>
      <c r="SMS1298" s="187"/>
      <c r="SMT1298" s="187"/>
      <c r="SMU1298" s="187"/>
      <c r="SMV1298" s="187"/>
      <c r="SMW1298" s="187"/>
      <c r="SMX1298" s="187"/>
      <c r="SMY1298" s="187"/>
      <c r="SMZ1298" s="187"/>
      <c r="SNA1298" s="187"/>
      <c r="SNB1298" s="187"/>
      <c r="SNC1298" s="187"/>
      <c r="SND1298" s="187"/>
      <c r="SNE1298" s="187"/>
      <c r="SNF1298" s="187"/>
      <c r="SNG1298" s="187"/>
      <c r="SNH1298" s="187"/>
      <c r="SNI1298" s="187"/>
      <c r="SNJ1298" s="187"/>
      <c r="SNK1298" s="187"/>
      <c r="SNL1298" s="187"/>
      <c r="SNM1298" s="187"/>
      <c r="SNN1298" s="187"/>
      <c r="SNO1298" s="187"/>
      <c r="SNP1298" s="187"/>
      <c r="SNQ1298" s="187"/>
      <c r="SNR1298" s="187"/>
      <c r="SNS1298" s="187"/>
      <c r="SNT1298" s="187"/>
      <c r="SNU1298" s="187"/>
      <c r="SNV1298" s="187"/>
      <c r="SNW1298" s="187"/>
      <c r="SNX1298" s="187"/>
      <c r="SNY1298" s="187"/>
      <c r="SNZ1298" s="187"/>
      <c r="SOA1298" s="187"/>
      <c r="SOB1298" s="187"/>
      <c r="SOC1298" s="187"/>
      <c r="SOD1298" s="187"/>
      <c r="SOE1298" s="187"/>
      <c r="SOF1298" s="187"/>
      <c r="SOG1298" s="187"/>
      <c r="SOH1298" s="187"/>
      <c r="SOI1298" s="187"/>
      <c r="SOJ1298" s="187"/>
      <c r="SOK1298" s="187"/>
      <c r="SOL1298" s="187"/>
      <c r="SOM1298" s="187"/>
      <c r="SON1298" s="187"/>
      <c r="SOO1298" s="187"/>
      <c r="SOP1298" s="187"/>
      <c r="SOQ1298" s="187"/>
      <c r="SOR1298" s="187"/>
      <c r="SOS1298" s="187"/>
      <c r="SOT1298" s="187"/>
      <c r="SOU1298" s="187"/>
      <c r="SOV1298" s="187"/>
      <c r="SOW1298" s="187"/>
      <c r="SOX1298" s="187"/>
      <c r="SOY1298" s="187"/>
      <c r="SOZ1298" s="187"/>
      <c r="SPA1298" s="187"/>
      <c r="SPB1298" s="187"/>
      <c r="SPC1298" s="187"/>
      <c r="SPD1298" s="187"/>
      <c r="SPE1298" s="187"/>
      <c r="SPF1298" s="187"/>
      <c r="SPG1298" s="187"/>
      <c r="SPH1298" s="187"/>
      <c r="SPI1298" s="187"/>
      <c r="SPJ1298" s="187"/>
      <c r="SPK1298" s="187"/>
      <c r="SPL1298" s="187"/>
      <c r="SPM1298" s="187"/>
      <c r="SPN1298" s="187"/>
      <c r="SPO1298" s="187"/>
      <c r="SPP1298" s="187"/>
      <c r="SPQ1298" s="187"/>
      <c r="SPR1298" s="187"/>
      <c r="SPS1298" s="187"/>
      <c r="SPT1298" s="187"/>
      <c r="SPU1298" s="187"/>
      <c r="SPV1298" s="187"/>
      <c r="SPW1298" s="187"/>
      <c r="SPX1298" s="187"/>
      <c r="SPY1298" s="187"/>
      <c r="SPZ1298" s="187"/>
      <c r="SQA1298" s="187"/>
      <c r="SQB1298" s="187"/>
      <c r="SQC1298" s="187"/>
      <c r="SQD1298" s="187"/>
      <c r="SQE1298" s="187"/>
      <c r="SQF1298" s="187"/>
      <c r="SQG1298" s="187"/>
      <c r="SQH1298" s="187"/>
      <c r="SQI1298" s="187"/>
      <c r="SQJ1298" s="187"/>
      <c r="SQK1298" s="187"/>
      <c r="SQL1298" s="187"/>
      <c r="SQM1298" s="187"/>
      <c r="SQN1298" s="187"/>
      <c r="SQO1298" s="187"/>
      <c r="SQP1298" s="187"/>
      <c r="SQQ1298" s="187"/>
      <c r="SQR1298" s="187"/>
      <c r="SQS1298" s="187"/>
      <c r="SQT1298" s="187"/>
      <c r="SQU1298" s="187"/>
      <c r="SQV1298" s="187"/>
      <c r="SQW1298" s="187"/>
      <c r="SQX1298" s="187"/>
      <c r="SQY1298" s="187"/>
      <c r="SQZ1298" s="187"/>
      <c r="SRA1298" s="187"/>
      <c r="SRB1298" s="187"/>
      <c r="SRC1298" s="187"/>
      <c r="SRD1298" s="187"/>
      <c r="SRE1298" s="187"/>
      <c r="SRF1298" s="187"/>
      <c r="SRG1298" s="187"/>
      <c r="SRH1298" s="187"/>
      <c r="SRI1298" s="187"/>
      <c r="SRJ1298" s="187"/>
      <c r="SRK1298" s="187"/>
      <c r="SRL1298" s="187"/>
      <c r="SRM1298" s="187"/>
      <c r="SRN1298" s="187"/>
      <c r="SRO1298" s="187"/>
      <c r="SRP1298" s="187"/>
      <c r="SRQ1298" s="187"/>
      <c r="SRR1298" s="187"/>
      <c r="SRS1298" s="187"/>
      <c r="SRT1298" s="187"/>
      <c r="SRU1298" s="187"/>
      <c r="SRV1298" s="187"/>
      <c r="SRW1298" s="187"/>
      <c r="SRX1298" s="187"/>
      <c r="SRY1298" s="187"/>
      <c r="SRZ1298" s="187"/>
      <c r="SSA1298" s="187"/>
      <c r="SSB1298" s="187"/>
      <c r="SSC1298" s="187"/>
      <c r="SSD1298" s="187"/>
      <c r="SSE1298" s="187"/>
      <c r="SSF1298" s="187"/>
      <c r="SSG1298" s="187"/>
      <c r="SSH1298" s="187"/>
      <c r="SSI1298" s="187"/>
      <c r="SSJ1298" s="187"/>
      <c r="SSK1298" s="187"/>
      <c r="SSL1298" s="187"/>
      <c r="SSM1298" s="187"/>
      <c r="SSN1298" s="187"/>
      <c r="SSO1298" s="187"/>
      <c r="SSP1298" s="187"/>
      <c r="SSQ1298" s="187"/>
      <c r="SSR1298" s="187"/>
      <c r="SSS1298" s="187"/>
      <c r="SST1298" s="187"/>
      <c r="SSU1298" s="187"/>
      <c r="SSV1298" s="187"/>
      <c r="SSW1298" s="187"/>
      <c r="SSX1298" s="187"/>
      <c r="SSY1298" s="187"/>
      <c r="SSZ1298" s="187"/>
      <c r="STA1298" s="187"/>
      <c r="STB1298" s="187"/>
      <c r="STC1298" s="187"/>
      <c r="STD1298" s="187"/>
      <c r="STE1298" s="187"/>
      <c r="STF1298" s="187"/>
      <c r="STG1298" s="187"/>
      <c r="STH1298" s="187"/>
      <c r="STI1298" s="187"/>
      <c r="STJ1298" s="187"/>
      <c r="STK1298" s="187"/>
      <c r="STL1298" s="187"/>
      <c r="STM1298" s="187"/>
      <c r="STN1298" s="187"/>
      <c r="STO1298" s="187"/>
      <c r="STP1298" s="187"/>
      <c r="STQ1298" s="187"/>
      <c r="STR1298" s="187"/>
      <c r="STS1298" s="187"/>
      <c r="STT1298" s="187"/>
      <c r="STU1298" s="187"/>
      <c r="STV1298" s="187"/>
      <c r="STW1298" s="187"/>
      <c r="STX1298" s="187"/>
      <c r="STY1298" s="187"/>
      <c r="STZ1298" s="187"/>
      <c r="SUA1298" s="187"/>
      <c r="SUB1298" s="187"/>
      <c r="SUC1298" s="187"/>
      <c r="SUD1298" s="187"/>
      <c r="SUE1298" s="187"/>
      <c r="SUF1298" s="187"/>
      <c r="SUG1298" s="187"/>
      <c r="SUH1298" s="187"/>
      <c r="SUI1298" s="187"/>
      <c r="SUJ1298" s="187"/>
      <c r="SUK1298" s="187"/>
      <c r="SUL1298" s="187"/>
      <c r="SUM1298" s="187"/>
      <c r="SUN1298" s="187"/>
      <c r="SUO1298" s="187"/>
      <c r="SUP1298" s="187"/>
      <c r="SUQ1298" s="187"/>
      <c r="SUR1298" s="187"/>
      <c r="SUS1298" s="187"/>
      <c r="SUT1298" s="187"/>
      <c r="SUU1298" s="187"/>
      <c r="SUV1298" s="187"/>
      <c r="SUW1298" s="187"/>
      <c r="SUX1298" s="187"/>
      <c r="SUY1298" s="187"/>
      <c r="SUZ1298" s="187"/>
      <c r="SVA1298" s="187"/>
      <c r="SVB1298" s="187"/>
      <c r="SVC1298" s="187"/>
      <c r="SVD1298" s="187"/>
      <c r="SVE1298" s="187"/>
      <c r="SVF1298" s="187"/>
      <c r="SVG1298" s="187"/>
      <c r="SVH1298" s="187"/>
      <c r="SVI1298" s="187"/>
      <c r="SVJ1298" s="187"/>
      <c r="SVK1298" s="187"/>
      <c r="SVL1298" s="187"/>
      <c r="SVM1298" s="187"/>
      <c r="SVN1298" s="187"/>
      <c r="SVO1298" s="187"/>
      <c r="SVP1298" s="187"/>
      <c r="SVQ1298" s="187"/>
      <c r="SVR1298" s="187"/>
      <c r="SVS1298" s="187"/>
      <c r="SVT1298" s="187"/>
      <c r="SVU1298" s="187"/>
      <c r="SVV1298" s="187"/>
      <c r="SVW1298" s="187"/>
      <c r="SVX1298" s="187"/>
      <c r="SVY1298" s="187"/>
      <c r="SVZ1298" s="187"/>
      <c r="SWA1298" s="187"/>
      <c r="SWB1298" s="187"/>
      <c r="SWC1298" s="187"/>
      <c r="SWD1298" s="187"/>
      <c r="SWE1298" s="187"/>
      <c r="SWF1298" s="187"/>
      <c r="SWG1298" s="187"/>
      <c r="SWH1298" s="187"/>
      <c r="SWI1298" s="187"/>
      <c r="SWJ1298" s="187"/>
      <c r="SWK1298" s="187"/>
      <c r="SWL1298" s="187"/>
      <c r="SWM1298" s="187"/>
      <c r="SWN1298" s="187"/>
      <c r="SWO1298" s="187"/>
      <c r="SWP1298" s="187"/>
      <c r="SWQ1298" s="187"/>
      <c r="SWR1298" s="187"/>
      <c r="SWS1298" s="187"/>
      <c r="SWT1298" s="187"/>
      <c r="SWU1298" s="187"/>
      <c r="SWV1298" s="187"/>
      <c r="SWW1298" s="187"/>
      <c r="SWX1298" s="187"/>
      <c r="SWY1298" s="187"/>
      <c r="SWZ1298" s="187"/>
      <c r="SXA1298" s="187"/>
      <c r="SXB1298" s="187"/>
      <c r="SXC1298" s="187"/>
      <c r="SXD1298" s="187"/>
      <c r="SXE1298" s="187"/>
      <c r="SXF1298" s="187"/>
      <c r="SXG1298" s="187"/>
      <c r="SXH1298" s="187"/>
      <c r="SXI1298" s="187"/>
      <c r="SXJ1298" s="187"/>
      <c r="SXK1298" s="187"/>
      <c r="SXL1298" s="187"/>
      <c r="SXM1298" s="187"/>
      <c r="SXN1298" s="187"/>
      <c r="SXO1298" s="187"/>
      <c r="SXP1298" s="187"/>
      <c r="SXQ1298" s="187"/>
      <c r="SXR1298" s="187"/>
      <c r="SXS1298" s="187"/>
      <c r="SXT1298" s="187"/>
      <c r="SXU1298" s="187"/>
      <c r="SXV1298" s="187"/>
      <c r="SXW1298" s="187"/>
      <c r="SXX1298" s="187"/>
      <c r="SXY1298" s="187"/>
      <c r="SXZ1298" s="187"/>
      <c r="SYA1298" s="187"/>
      <c r="SYB1298" s="187"/>
      <c r="SYC1298" s="187"/>
      <c r="SYD1298" s="187"/>
      <c r="SYE1298" s="187"/>
      <c r="SYF1298" s="187"/>
      <c r="SYG1298" s="187"/>
      <c r="SYH1298" s="187"/>
      <c r="SYI1298" s="187"/>
      <c r="SYJ1298" s="187"/>
      <c r="SYK1298" s="187"/>
      <c r="SYL1298" s="187"/>
      <c r="SYM1298" s="187"/>
      <c r="SYN1298" s="187"/>
      <c r="SYO1298" s="187"/>
      <c r="SYP1298" s="187"/>
      <c r="SYQ1298" s="187"/>
      <c r="SYR1298" s="187"/>
      <c r="SYS1298" s="187"/>
      <c r="SYT1298" s="187"/>
      <c r="SYU1298" s="187"/>
      <c r="SYV1298" s="187"/>
      <c r="SYW1298" s="187"/>
      <c r="SYX1298" s="187"/>
      <c r="SYY1298" s="187"/>
      <c r="SYZ1298" s="187"/>
      <c r="SZA1298" s="187"/>
      <c r="SZB1298" s="187"/>
      <c r="SZC1298" s="187"/>
      <c r="SZD1298" s="187"/>
      <c r="SZE1298" s="187"/>
      <c r="SZF1298" s="187"/>
      <c r="SZG1298" s="187"/>
      <c r="SZH1298" s="187"/>
      <c r="SZI1298" s="187"/>
      <c r="SZJ1298" s="187"/>
      <c r="SZK1298" s="187"/>
      <c r="SZL1298" s="187"/>
      <c r="SZM1298" s="187"/>
      <c r="SZN1298" s="187"/>
      <c r="SZO1298" s="187"/>
      <c r="SZP1298" s="187"/>
      <c r="SZQ1298" s="187"/>
      <c r="SZR1298" s="187"/>
      <c r="SZS1298" s="187"/>
      <c r="SZT1298" s="187"/>
      <c r="SZU1298" s="187"/>
      <c r="SZV1298" s="187"/>
      <c r="SZW1298" s="187"/>
      <c r="SZX1298" s="187"/>
      <c r="SZY1298" s="187"/>
      <c r="SZZ1298" s="187"/>
      <c r="TAA1298" s="187"/>
      <c r="TAB1298" s="187"/>
      <c r="TAC1298" s="187"/>
      <c r="TAD1298" s="187"/>
      <c r="TAE1298" s="187"/>
      <c r="TAF1298" s="187"/>
      <c r="TAG1298" s="187"/>
      <c r="TAH1298" s="187"/>
      <c r="TAI1298" s="187"/>
      <c r="TAJ1298" s="187"/>
      <c r="TAK1298" s="187"/>
      <c r="TAL1298" s="187"/>
      <c r="TAM1298" s="187"/>
      <c r="TAN1298" s="187"/>
      <c r="TAO1298" s="187"/>
      <c r="TAP1298" s="187"/>
      <c r="TAQ1298" s="187"/>
      <c r="TAR1298" s="187"/>
      <c r="TAS1298" s="187"/>
      <c r="TAT1298" s="187"/>
      <c r="TAU1298" s="187"/>
      <c r="TAV1298" s="187"/>
      <c r="TAW1298" s="187"/>
      <c r="TAX1298" s="187"/>
      <c r="TAY1298" s="187"/>
      <c r="TAZ1298" s="187"/>
      <c r="TBA1298" s="187"/>
      <c r="TBB1298" s="187"/>
      <c r="TBC1298" s="187"/>
      <c r="TBD1298" s="187"/>
      <c r="TBE1298" s="187"/>
      <c r="TBF1298" s="187"/>
      <c r="TBG1298" s="187"/>
      <c r="TBH1298" s="187"/>
      <c r="TBI1298" s="187"/>
      <c r="TBJ1298" s="187"/>
      <c r="TBK1298" s="187"/>
      <c r="TBL1298" s="187"/>
      <c r="TBM1298" s="187"/>
      <c r="TBN1298" s="187"/>
      <c r="TBO1298" s="187"/>
      <c r="TBP1298" s="187"/>
      <c r="TBQ1298" s="187"/>
      <c r="TBR1298" s="187"/>
      <c r="TBS1298" s="187"/>
      <c r="TBT1298" s="187"/>
      <c r="TBU1298" s="187"/>
      <c r="TBV1298" s="187"/>
      <c r="TBW1298" s="187"/>
      <c r="TBX1298" s="187"/>
      <c r="TBY1298" s="187"/>
      <c r="TBZ1298" s="187"/>
      <c r="TCA1298" s="187"/>
      <c r="TCB1298" s="187"/>
      <c r="TCC1298" s="187"/>
      <c r="TCD1298" s="187"/>
      <c r="TCE1298" s="187"/>
      <c r="TCF1298" s="187"/>
      <c r="TCG1298" s="187"/>
      <c r="TCH1298" s="187"/>
      <c r="TCI1298" s="187"/>
      <c r="TCJ1298" s="187"/>
      <c r="TCK1298" s="187"/>
      <c r="TCL1298" s="187"/>
      <c r="TCM1298" s="187"/>
      <c r="TCN1298" s="187"/>
      <c r="TCO1298" s="187"/>
      <c r="TCP1298" s="187"/>
      <c r="TCQ1298" s="187"/>
      <c r="TCR1298" s="187"/>
      <c r="TCS1298" s="187"/>
      <c r="TCT1298" s="187"/>
      <c r="TCU1298" s="187"/>
      <c r="TCV1298" s="187"/>
      <c r="TCW1298" s="187"/>
      <c r="TCX1298" s="187"/>
      <c r="TCY1298" s="187"/>
      <c r="TCZ1298" s="187"/>
      <c r="TDA1298" s="187"/>
      <c r="TDB1298" s="187"/>
      <c r="TDC1298" s="187"/>
      <c r="TDD1298" s="187"/>
      <c r="TDE1298" s="187"/>
      <c r="TDF1298" s="187"/>
      <c r="TDG1298" s="187"/>
      <c r="TDH1298" s="187"/>
      <c r="TDI1298" s="187"/>
      <c r="TDJ1298" s="187"/>
      <c r="TDK1298" s="187"/>
      <c r="TDL1298" s="187"/>
      <c r="TDM1298" s="187"/>
      <c r="TDN1298" s="187"/>
      <c r="TDO1298" s="187"/>
      <c r="TDP1298" s="187"/>
      <c r="TDQ1298" s="187"/>
      <c r="TDR1298" s="187"/>
      <c r="TDS1298" s="187"/>
      <c r="TDT1298" s="187"/>
      <c r="TDU1298" s="187"/>
      <c r="TDV1298" s="187"/>
      <c r="TDW1298" s="187"/>
      <c r="TDX1298" s="187"/>
      <c r="TDY1298" s="187"/>
      <c r="TDZ1298" s="187"/>
      <c r="TEA1298" s="187"/>
      <c r="TEB1298" s="187"/>
      <c r="TEC1298" s="187"/>
      <c r="TED1298" s="187"/>
      <c r="TEE1298" s="187"/>
      <c r="TEF1298" s="187"/>
      <c r="TEG1298" s="187"/>
      <c r="TEH1298" s="187"/>
      <c r="TEI1298" s="187"/>
      <c r="TEJ1298" s="187"/>
      <c r="TEK1298" s="187"/>
      <c r="TEL1298" s="187"/>
      <c r="TEM1298" s="187"/>
      <c r="TEN1298" s="187"/>
      <c r="TEO1298" s="187"/>
      <c r="TEP1298" s="187"/>
      <c r="TEQ1298" s="187"/>
      <c r="TER1298" s="187"/>
      <c r="TES1298" s="187"/>
      <c r="TET1298" s="187"/>
      <c r="TEU1298" s="187"/>
      <c r="TEV1298" s="187"/>
      <c r="TEW1298" s="187"/>
      <c r="TEX1298" s="187"/>
      <c r="TEY1298" s="187"/>
      <c r="TEZ1298" s="187"/>
      <c r="TFA1298" s="187"/>
      <c r="TFB1298" s="187"/>
      <c r="TFC1298" s="187"/>
      <c r="TFD1298" s="187"/>
      <c r="TFE1298" s="187"/>
      <c r="TFF1298" s="187"/>
      <c r="TFG1298" s="187"/>
      <c r="TFH1298" s="187"/>
      <c r="TFI1298" s="187"/>
      <c r="TFJ1298" s="187"/>
      <c r="TFK1298" s="187"/>
      <c r="TFL1298" s="187"/>
      <c r="TFM1298" s="187"/>
      <c r="TFN1298" s="187"/>
      <c r="TFO1298" s="187"/>
      <c r="TFP1298" s="187"/>
      <c r="TFQ1298" s="187"/>
      <c r="TFR1298" s="187"/>
      <c r="TFS1298" s="187"/>
      <c r="TFT1298" s="187"/>
      <c r="TFU1298" s="187"/>
      <c r="TFV1298" s="187"/>
      <c r="TFW1298" s="187"/>
      <c r="TFX1298" s="187"/>
      <c r="TFY1298" s="187"/>
      <c r="TFZ1298" s="187"/>
      <c r="TGA1298" s="187"/>
      <c r="TGB1298" s="187"/>
      <c r="TGC1298" s="187"/>
      <c r="TGD1298" s="187"/>
      <c r="TGE1298" s="187"/>
      <c r="TGF1298" s="187"/>
      <c r="TGG1298" s="187"/>
      <c r="TGH1298" s="187"/>
      <c r="TGI1298" s="187"/>
      <c r="TGJ1298" s="187"/>
      <c r="TGK1298" s="187"/>
      <c r="TGL1298" s="187"/>
      <c r="TGM1298" s="187"/>
      <c r="TGN1298" s="187"/>
      <c r="TGO1298" s="187"/>
      <c r="TGP1298" s="187"/>
      <c r="TGQ1298" s="187"/>
      <c r="TGR1298" s="187"/>
      <c r="TGS1298" s="187"/>
      <c r="TGT1298" s="187"/>
      <c r="TGU1298" s="187"/>
      <c r="TGV1298" s="187"/>
      <c r="TGW1298" s="187"/>
      <c r="TGX1298" s="187"/>
      <c r="TGY1298" s="187"/>
      <c r="TGZ1298" s="187"/>
      <c r="THA1298" s="187"/>
      <c r="THB1298" s="187"/>
      <c r="THC1298" s="187"/>
      <c r="THD1298" s="187"/>
      <c r="THE1298" s="187"/>
      <c r="THF1298" s="187"/>
      <c r="THG1298" s="187"/>
      <c r="THH1298" s="187"/>
      <c r="THI1298" s="187"/>
      <c r="THJ1298" s="187"/>
      <c r="THK1298" s="187"/>
      <c r="THL1298" s="187"/>
      <c r="THM1298" s="187"/>
      <c r="THN1298" s="187"/>
      <c r="THO1298" s="187"/>
      <c r="THP1298" s="187"/>
      <c r="THQ1298" s="187"/>
      <c r="THR1298" s="187"/>
      <c r="THS1298" s="187"/>
      <c r="THT1298" s="187"/>
      <c r="THU1298" s="187"/>
      <c r="THV1298" s="187"/>
      <c r="THW1298" s="187"/>
      <c r="THX1298" s="187"/>
      <c r="THY1298" s="187"/>
      <c r="THZ1298" s="187"/>
      <c r="TIA1298" s="187"/>
      <c r="TIB1298" s="187"/>
      <c r="TIC1298" s="187"/>
      <c r="TID1298" s="187"/>
      <c r="TIE1298" s="187"/>
      <c r="TIF1298" s="187"/>
      <c r="TIG1298" s="187"/>
      <c r="TIH1298" s="187"/>
      <c r="TII1298" s="187"/>
      <c r="TIJ1298" s="187"/>
      <c r="TIK1298" s="187"/>
      <c r="TIL1298" s="187"/>
      <c r="TIM1298" s="187"/>
      <c r="TIN1298" s="187"/>
      <c r="TIO1298" s="187"/>
      <c r="TIP1298" s="187"/>
      <c r="TIQ1298" s="187"/>
      <c r="TIR1298" s="187"/>
      <c r="TIS1298" s="187"/>
      <c r="TIT1298" s="187"/>
      <c r="TIU1298" s="187"/>
      <c r="TIV1298" s="187"/>
      <c r="TIW1298" s="187"/>
      <c r="TIX1298" s="187"/>
      <c r="TIY1298" s="187"/>
      <c r="TIZ1298" s="187"/>
      <c r="TJA1298" s="187"/>
      <c r="TJB1298" s="187"/>
      <c r="TJC1298" s="187"/>
      <c r="TJD1298" s="187"/>
      <c r="TJE1298" s="187"/>
      <c r="TJF1298" s="187"/>
      <c r="TJG1298" s="187"/>
      <c r="TJH1298" s="187"/>
      <c r="TJI1298" s="187"/>
      <c r="TJJ1298" s="187"/>
      <c r="TJK1298" s="187"/>
      <c r="TJL1298" s="187"/>
      <c r="TJM1298" s="187"/>
      <c r="TJN1298" s="187"/>
      <c r="TJO1298" s="187"/>
      <c r="TJP1298" s="187"/>
      <c r="TJQ1298" s="187"/>
      <c r="TJR1298" s="187"/>
      <c r="TJS1298" s="187"/>
      <c r="TJT1298" s="187"/>
      <c r="TJU1298" s="187"/>
      <c r="TJV1298" s="187"/>
      <c r="TJW1298" s="187"/>
      <c r="TJX1298" s="187"/>
      <c r="TJY1298" s="187"/>
      <c r="TJZ1298" s="187"/>
      <c r="TKA1298" s="187"/>
      <c r="TKB1298" s="187"/>
      <c r="TKC1298" s="187"/>
      <c r="TKD1298" s="187"/>
      <c r="TKE1298" s="187"/>
      <c r="TKF1298" s="187"/>
      <c r="TKG1298" s="187"/>
      <c r="TKH1298" s="187"/>
      <c r="TKI1298" s="187"/>
      <c r="TKJ1298" s="187"/>
      <c r="TKK1298" s="187"/>
      <c r="TKL1298" s="187"/>
      <c r="TKM1298" s="187"/>
      <c r="TKN1298" s="187"/>
      <c r="TKO1298" s="187"/>
      <c r="TKP1298" s="187"/>
      <c r="TKQ1298" s="187"/>
      <c r="TKR1298" s="187"/>
      <c r="TKS1298" s="187"/>
      <c r="TKT1298" s="187"/>
      <c r="TKU1298" s="187"/>
      <c r="TKV1298" s="187"/>
      <c r="TKW1298" s="187"/>
      <c r="TKX1298" s="187"/>
      <c r="TKY1298" s="187"/>
      <c r="TKZ1298" s="187"/>
      <c r="TLA1298" s="187"/>
      <c r="TLB1298" s="187"/>
      <c r="TLC1298" s="187"/>
      <c r="TLD1298" s="187"/>
      <c r="TLE1298" s="187"/>
      <c r="TLF1298" s="187"/>
      <c r="TLG1298" s="187"/>
      <c r="TLH1298" s="187"/>
      <c r="TLI1298" s="187"/>
      <c r="TLJ1298" s="187"/>
      <c r="TLK1298" s="187"/>
      <c r="TLL1298" s="187"/>
      <c r="TLM1298" s="187"/>
      <c r="TLN1298" s="187"/>
      <c r="TLO1298" s="187"/>
      <c r="TLP1298" s="187"/>
      <c r="TLQ1298" s="187"/>
      <c r="TLR1298" s="187"/>
      <c r="TLS1298" s="187"/>
      <c r="TLT1298" s="187"/>
      <c r="TLU1298" s="187"/>
      <c r="TLV1298" s="187"/>
      <c r="TLW1298" s="187"/>
      <c r="TLX1298" s="187"/>
      <c r="TLY1298" s="187"/>
      <c r="TLZ1298" s="187"/>
      <c r="TMA1298" s="187"/>
      <c r="TMB1298" s="187"/>
      <c r="TMC1298" s="187"/>
      <c r="TMD1298" s="187"/>
      <c r="TME1298" s="187"/>
      <c r="TMF1298" s="187"/>
      <c r="TMG1298" s="187"/>
      <c r="TMH1298" s="187"/>
      <c r="TMI1298" s="187"/>
      <c r="TMJ1298" s="187"/>
      <c r="TMK1298" s="187"/>
      <c r="TML1298" s="187"/>
      <c r="TMM1298" s="187"/>
      <c r="TMN1298" s="187"/>
      <c r="TMO1298" s="187"/>
      <c r="TMP1298" s="187"/>
      <c r="TMQ1298" s="187"/>
      <c r="TMR1298" s="187"/>
      <c r="TMS1298" s="187"/>
      <c r="TMT1298" s="187"/>
      <c r="TMU1298" s="187"/>
      <c r="TMV1298" s="187"/>
      <c r="TMW1298" s="187"/>
      <c r="TMX1298" s="187"/>
      <c r="TMY1298" s="187"/>
      <c r="TMZ1298" s="187"/>
      <c r="TNA1298" s="187"/>
      <c r="TNB1298" s="187"/>
      <c r="TNC1298" s="187"/>
      <c r="TND1298" s="187"/>
      <c r="TNE1298" s="187"/>
      <c r="TNF1298" s="187"/>
      <c r="TNG1298" s="187"/>
      <c r="TNH1298" s="187"/>
      <c r="TNI1298" s="187"/>
      <c r="TNJ1298" s="187"/>
      <c r="TNK1298" s="187"/>
      <c r="TNL1298" s="187"/>
      <c r="TNM1298" s="187"/>
      <c r="TNN1298" s="187"/>
      <c r="TNO1298" s="187"/>
      <c r="TNP1298" s="187"/>
      <c r="TNQ1298" s="187"/>
      <c r="TNR1298" s="187"/>
      <c r="TNS1298" s="187"/>
      <c r="TNT1298" s="187"/>
      <c r="TNU1298" s="187"/>
      <c r="TNV1298" s="187"/>
      <c r="TNW1298" s="187"/>
      <c r="TNX1298" s="187"/>
      <c r="TNY1298" s="187"/>
      <c r="TNZ1298" s="187"/>
      <c r="TOA1298" s="187"/>
      <c r="TOB1298" s="187"/>
      <c r="TOC1298" s="187"/>
      <c r="TOD1298" s="187"/>
      <c r="TOE1298" s="187"/>
      <c r="TOF1298" s="187"/>
      <c r="TOG1298" s="187"/>
      <c r="TOH1298" s="187"/>
      <c r="TOI1298" s="187"/>
      <c r="TOJ1298" s="187"/>
      <c r="TOK1298" s="187"/>
      <c r="TOL1298" s="187"/>
      <c r="TOM1298" s="187"/>
      <c r="TON1298" s="187"/>
      <c r="TOO1298" s="187"/>
      <c r="TOP1298" s="187"/>
      <c r="TOQ1298" s="187"/>
      <c r="TOR1298" s="187"/>
      <c r="TOS1298" s="187"/>
      <c r="TOT1298" s="187"/>
      <c r="TOU1298" s="187"/>
      <c r="TOV1298" s="187"/>
      <c r="TOW1298" s="187"/>
      <c r="TOX1298" s="187"/>
      <c r="TOY1298" s="187"/>
      <c r="TOZ1298" s="187"/>
      <c r="TPA1298" s="187"/>
      <c r="TPB1298" s="187"/>
      <c r="TPC1298" s="187"/>
      <c r="TPD1298" s="187"/>
      <c r="TPE1298" s="187"/>
      <c r="TPF1298" s="187"/>
      <c r="TPG1298" s="187"/>
      <c r="TPH1298" s="187"/>
      <c r="TPI1298" s="187"/>
      <c r="TPJ1298" s="187"/>
      <c r="TPK1298" s="187"/>
      <c r="TPL1298" s="187"/>
      <c r="TPM1298" s="187"/>
      <c r="TPN1298" s="187"/>
      <c r="TPO1298" s="187"/>
      <c r="TPP1298" s="187"/>
      <c r="TPQ1298" s="187"/>
      <c r="TPR1298" s="187"/>
      <c r="TPS1298" s="187"/>
      <c r="TPT1298" s="187"/>
      <c r="TPU1298" s="187"/>
      <c r="TPV1298" s="187"/>
      <c r="TPW1298" s="187"/>
      <c r="TPX1298" s="187"/>
      <c r="TPY1298" s="187"/>
      <c r="TPZ1298" s="187"/>
      <c r="TQA1298" s="187"/>
      <c r="TQB1298" s="187"/>
      <c r="TQC1298" s="187"/>
      <c r="TQD1298" s="187"/>
      <c r="TQE1298" s="187"/>
      <c r="TQF1298" s="187"/>
      <c r="TQG1298" s="187"/>
      <c r="TQH1298" s="187"/>
      <c r="TQI1298" s="187"/>
      <c r="TQJ1298" s="187"/>
      <c r="TQK1298" s="187"/>
      <c r="TQL1298" s="187"/>
      <c r="TQM1298" s="187"/>
      <c r="TQN1298" s="187"/>
      <c r="TQO1298" s="187"/>
      <c r="TQP1298" s="187"/>
      <c r="TQQ1298" s="187"/>
      <c r="TQR1298" s="187"/>
      <c r="TQS1298" s="187"/>
      <c r="TQT1298" s="187"/>
      <c r="TQU1298" s="187"/>
      <c r="TQV1298" s="187"/>
      <c r="TQW1298" s="187"/>
      <c r="TQX1298" s="187"/>
      <c r="TQY1298" s="187"/>
      <c r="TQZ1298" s="187"/>
      <c r="TRA1298" s="187"/>
      <c r="TRB1298" s="187"/>
      <c r="TRC1298" s="187"/>
      <c r="TRD1298" s="187"/>
      <c r="TRE1298" s="187"/>
      <c r="TRF1298" s="187"/>
      <c r="TRG1298" s="187"/>
      <c r="TRH1298" s="187"/>
      <c r="TRI1298" s="187"/>
      <c r="TRJ1298" s="187"/>
      <c r="TRK1298" s="187"/>
      <c r="TRL1298" s="187"/>
      <c r="TRM1298" s="187"/>
      <c r="TRN1298" s="187"/>
      <c r="TRO1298" s="187"/>
      <c r="TRP1298" s="187"/>
      <c r="TRQ1298" s="187"/>
      <c r="TRR1298" s="187"/>
      <c r="TRS1298" s="187"/>
      <c r="TRT1298" s="187"/>
      <c r="TRU1298" s="187"/>
      <c r="TRV1298" s="187"/>
      <c r="TRW1298" s="187"/>
      <c r="TRX1298" s="187"/>
      <c r="TRY1298" s="187"/>
      <c r="TRZ1298" s="187"/>
      <c r="TSA1298" s="187"/>
      <c r="TSB1298" s="187"/>
      <c r="TSC1298" s="187"/>
      <c r="TSD1298" s="187"/>
      <c r="TSE1298" s="187"/>
      <c r="TSF1298" s="187"/>
      <c r="TSG1298" s="187"/>
      <c r="TSH1298" s="187"/>
      <c r="TSI1298" s="187"/>
      <c r="TSJ1298" s="187"/>
      <c r="TSK1298" s="187"/>
      <c r="TSL1298" s="187"/>
      <c r="TSM1298" s="187"/>
      <c r="TSN1298" s="187"/>
      <c r="TSO1298" s="187"/>
      <c r="TSP1298" s="187"/>
      <c r="TSQ1298" s="187"/>
      <c r="TSR1298" s="187"/>
      <c r="TSS1298" s="187"/>
      <c r="TST1298" s="187"/>
      <c r="TSU1298" s="187"/>
      <c r="TSV1298" s="187"/>
      <c r="TSW1298" s="187"/>
      <c r="TSX1298" s="187"/>
      <c r="TSY1298" s="187"/>
      <c r="TSZ1298" s="187"/>
      <c r="TTA1298" s="187"/>
      <c r="TTB1298" s="187"/>
      <c r="TTC1298" s="187"/>
      <c r="TTD1298" s="187"/>
      <c r="TTE1298" s="187"/>
      <c r="TTF1298" s="187"/>
      <c r="TTG1298" s="187"/>
      <c r="TTH1298" s="187"/>
      <c r="TTI1298" s="187"/>
      <c r="TTJ1298" s="187"/>
      <c r="TTK1298" s="187"/>
      <c r="TTL1298" s="187"/>
      <c r="TTM1298" s="187"/>
      <c r="TTN1298" s="187"/>
      <c r="TTO1298" s="187"/>
      <c r="TTP1298" s="187"/>
      <c r="TTQ1298" s="187"/>
      <c r="TTR1298" s="187"/>
      <c r="TTS1298" s="187"/>
      <c r="TTT1298" s="187"/>
      <c r="TTU1298" s="187"/>
      <c r="TTV1298" s="187"/>
      <c r="TTW1298" s="187"/>
      <c r="TTX1298" s="187"/>
      <c r="TTY1298" s="187"/>
      <c r="TTZ1298" s="187"/>
      <c r="TUA1298" s="187"/>
      <c r="TUB1298" s="187"/>
      <c r="TUC1298" s="187"/>
      <c r="TUD1298" s="187"/>
      <c r="TUE1298" s="187"/>
      <c r="TUF1298" s="187"/>
      <c r="TUG1298" s="187"/>
      <c r="TUH1298" s="187"/>
      <c r="TUI1298" s="187"/>
      <c r="TUJ1298" s="187"/>
      <c r="TUK1298" s="187"/>
      <c r="TUL1298" s="187"/>
      <c r="TUM1298" s="187"/>
      <c r="TUN1298" s="187"/>
      <c r="TUO1298" s="187"/>
      <c r="TUP1298" s="187"/>
      <c r="TUQ1298" s="187"/>
      <c r="TUR1298" s="187"/>
      <c r="TUS1298" s="187"/>
      <c r="TUT1298" s="187"/>
      <c r="TUU1298" s="187"/>
      <c r="TUV1298" s="187"/>
      <c r="TUW1298" s="187"/>
      <c r="TUX1298" s="187"/>
      <c r="TUY1298" s="187"/>
      <c r="TUZ1298" s="187"/>
      <c r="TVA1298" s="187"/>
      <c r="TVB1298" s="187"/>
      <c r="TVC1298" s="187"/>
      <c r="TVD1298" s="187"/>
      <c r="TVE1298" s="187"/>
      <c r="TVF1298" s="187"/>
      <c r="TVG1298" s="187"/>
      <c r="TVH1298" s="187"/>
      <c r="TVI1298" s="187"/>
      <c r="TVJ1298" s="187"/>
      <c r="TVK1298" s="187"/>
      <c r="TVL1298" s="187"/>
      <c r="TVM1298" s="187"/>
      <c r="TVN1298" s="187"/>
      <c r="TVO1298" s="187"/>
      <c r="TVP1298" s="187"/>
      <c r="TVQ1298" s="187"/>
      <c r="TVR1298" s="187"/>
      <c r="TVS1298" s="187"/>
      <c r="TVT1298" s="187"/>
      <c r="TVU1298" s="187"/>
      <c r="TVV1298" s="187"/>
      <c r="TVW1298" s="187"/>
      <c r="TVX1298" s="187"/>
      <c r="TVY1298" s="187"/>
      <c r="TVZ1298" s="187"/>
      <c r="TWA1298" s="187"/>
      <c r="TWB1298" s="187"/>
      <c r="TWC1298" s="187"/>
      <c r="TWD1298" s="187"/>
      <c r="TWE1298" s="187"/>
      <c r="TWF1298" s="187"/>
      <c r="TWG1298" s="187"/>
      <c r="TWH1298" s="187"/>
      <c r="TWI1298" s="187"/>
      <c r="TWJ1298" s="187"/>
      <c r="TWK1298" s="187"/>
      <c r="TWL1298" s="187"/>
      <c r="TWM1298" s="187"/>
      <c r="TWN1298" s="187"/>
      <c r="TWO1298" s="187"/>
      <c r="TWP1298" s="187"/>
      <c r="TWQ1298" s="187"/>
      <c r="TWR1298" s="187"/>
      <c r="TWS1298" s="187"/>
      <c r="TWT1298" s="187"/>
      <c r="TWU1298" s="187"/>
      <c r="TWV1298" s="187"/>
      <c r="TWW1298" s="187"/>
      <c r="TWX1298" s="187"/>
      <c r="TWY1298" s="187"/>
      <c r="TWZ1298" s="187"/>
      <c r="TXA1298" s="187"/>
      <c r="TXB1298" s="187"/>
      <c r="TXC1298" s="187"/>
      <c r="TXD1298" s="187"/>
      <c r="TXE1298" s="187"/>
      <c r="TXF1298" s="187"/>
      <c r="TXG1298" s="187"/>
      <c r="TXH1298" s="187"/>
      <c r="TXI1298" s="187"/>
      <c r="TXJ1298" s="187"/>
      <c r="TXK1298" s="187"/>
      <c r="TXL1298" s="187"/>
      <c r="TXM1298" s="187"/>
      <c r="TXN1298" s="187"/>
      <c r="TXO1298" s="187"/>
      <c r="TXP1298" s="187"/>
      <c r="TXQ1298" s="187"/>
      <c r="TXR1298" s="187"/>
      <c r="TXS1298" s="187"/>
      <c r="TXT1298" s="187"/>
      <c r="TXU1298" s="187"/>
      <c r="TXV1298" s="187"/>
      <c r="TXW1298" s="187"/>
      <c r="TXX1298" s="187"/>
      <c r="TXY1298" s="187"/>
      <c r="TXZ1298" s="187"/>
      <c r="TYA1298" s="187"/>
      <c r="TYB1298" s="187"/>
      <c r="TYC1298" s="187"/>
      <c r="TYD1298" s="187"/>
      <c r="TYE1298" s="187"/>
      <c r="TYF1298" s="187"/>
      <c r="TYG1298" s="187"/>
      <c r="TYH1298" s="187"/>
      <c r="TYI1298" s="187"/>
      <c r="TYJ1298" s="187"/>
      <c r="TYK1298" s="187"/>
      <c r="TYL1298" s="187"/>
      <c r="TYM1298" s="187"/>
      <c r="TYN1298" s="187"/>
      <c r="TYO1298" s="187"/>
      <c r="TYP1298" s="187"/>
      <c r="TYQ1298" s="187"/>
      <c r="TYR1298" s="187"/>
      <c r="TYS1298" s="187"/>
      <c r="TYT1298" s="187"/>
      <c r="TYU1298" s="187"/>
      <c r="TYV1298" s="187"/>
      <c r="TYW1298" s="187"/>
      <c r="TYX1298" s="187"/>
      <c r="TYY1298" s="187"/>
      <c r="TYZ1298" s="187"/>
      <c r="TZA1298" s="187"/>
      <c r="TZB1298" s="187"/>
      <c r="TZC1298" s="187"/>
      <c r="TZD1298" s="187"/>
      <c r="TZE1298" s="187"/>
      <c r="TZF1298" s="187"/>
      <c r="TZG1298" s="187"/>
      <c r="TZH1298" s="187"/>
      <c r="TZI1298" s="187"/>
      <c r="TZJ1298" s="187"/>
      <c r="TZK1298" s="187"/>
      <c r="TZL1298" s="187"/>
      <c r="TZM1298" s="187"/>
      <c r="TZN1298" s="187"/>
      <c r="TZO1298" s="187"/>
      <c r="TZP1298" s="187"/>
      <c r="TZQ1298" s="187"/>
      <c r="TZR1298" s="187"/>
      <c r="TZS1298" s="187"/>
      <c r="TZT1298" s="187"/>
      <c r="TZU1298" s="187"/>
      <c r="TZV1298" s="187"/>
      <c r="TZW1298" s="187"/>
      <c r="TZX1298" s="187"/>
      <c r="TZY1298" s="187"/>
      <c r="TZZ1298" s="187"/>
      <c r="UAA1298" s="187"/>
      <c r="UAB1298" s="187"/>
      <c r="UAC1298" s="187"/>
      <c r="UAD1298" s="187"/>
      <c r="UAE1298" s="187"/>
      <c r="UAF1298" s="187"/>
      <c r="UAG1298" s="187"/>
      <c r="UAH1298" s="187"/>
      <c r="UAI1298" s="187"/>
      <c r="UAJ1298" s="187"/>
      <c r="UAK1298" s="187"/>
      <c r="UAL1298" s="187"/>
      <c r="UAM1298" s="187"/>
      <c r="UAN1298" s="187"/>
      <c r="UAO1298" s="187"/>
      <c r="UAP1298" s="187"/>
      <c r="UAQ1298" s="187"/>
      <c r="UAR1298" s="187"/>
      <c r="UAS1298" s="187"/>
      <c r="UAT1298" s="187"/>
      <c r="UAU1298" s="187"/>
      <c r="UAV1298" s="187"/>
      <c r="UAW1298" s="187"/>
      <c r="UAX1298" s="187"/>
      <c r="UAY1298" s="187"/>
      <c r="UAZ1298" s="187"/>
      <c r="UBA1298" s="187"/>
      <c r="UBB1298" s="187"/>
      <c r="UBC1298" s="187"/>
      <c r="UBD1298" s="187"/>
      <c r="UBE1298" s="187"/>
      <c r="UBF1298" s="187"/>
      <c r="UBG1298" s="187"/>
      <c r="UBH1298" s="187"/>
      <c r="UBI1298" s="187"/>
      <c r="UBJ1298" s="187"/>
      <c r="UBK1298" s="187"/>
      <c r="UBL1298" s="187"/>
      <c r="UBM1298" s="187"/>
      <c r="UBN1298" s="187"/>
      <c r="UBO1298" s="187"/>
      <c r="UBP1298" s="187"/>
      <c r="UBQ1298" s="187"/>
      <c r="UBR1298" s="187"/>
      <c r="UBS1298" s="187"/>
      <c r="UBT1298" s="187"/>
      <c r="UBU1298" s="187"/>
      <c r="UBV1298" s="187"/>
      <c r="UBW1298" s="187"/>
      <c r="UBX1298" s="187"/>
      <c r="UBY1298" s="187"/>
      <c r="UBZ1298" s="187"/>
      <c r="UCA1298" s="187"/>
      <c r="UCB1298" s="187"/>
      <c r="UCC1298" s="187"/>
      <c r="UCD1298" s="187"/>
      <c r="UCE1298" s="187"/>
      <c r="UCF1298" s="187"/>
      <c r="UCG1298" s="187"/>
      <c r="UCH1298" s="187"/>
      <c r="UCI1298" s="187"/>
      <c r="UCJ1298" s="187"/>
      <c r="UCK1298" s="187"/>
      <c r="UCL1298" s="187"/>
      <c r="UCM1298" s="187"/>
      <c r="UCN1298" s="187"/>
      <c r="UCO1298" s="187"/>
      <c r="UCP1298" s="187"/>
      <c r="UCQ1298" s="187"/>
      <c r="UCR1298" s="187"/>
      <c r="UCS1298" s="187"/>
      <c r="UCT1298" s="187"/>
      <c r="UCU1298" s="187"/>
      <c r="UCV1298" s="187"/>
      <c r="UCW1298" s="187"/>
      <c r="UCX1298" s="187"/>
      <c r="UCY1298" s="187"/>
      <c r="UCZ1298" s="187"/>
      <c r="UDA1298" s="187"/>
      <c r="UDB1298" s="187"/>
      <c r="UDC1298" s="187"/>
      <c r="UDD1298" s="187"/>
      <c r="UDE1298" s="187"/>
      <c r="UDF1298" s="187"/>
      <c r="UDG1298" s="187"/>
      <c r="UDH1298" s="187"/>
      <c r="UDI1298" s="187"/>
      <c r="UDJ1298" s="187"/>
      <c r="UDK1298" s="187"/>
      <c r="UDL1298" s="187"/>
      <c r="UDM1298" s="187"/>
      <c r="UDN1298" s="187"/>
      <c r="UDO1298" s="187"/>
      <c r="UDP1298" s="187"/>
      <c r="UDQ1298" s="187"/>
      <c r="UDR1298" s="187"/>
      <c r="UDS1298" s="187"/>
      <c r="UDT1298" s="187"/>
      <c r="UDU1298" s="187"/>
      <c r="UDV1298" s="187"/>
      <c r="UDW1298" s="187"/>
      <c r="UDX1298" s="187"/>
      <c r="UDY1298" s="187"/>
      <c r="UDZ1298" s="187"/>
      <c r="UEA1298" s="187"/>
      <c r="UEB1298" s="187"/>
      <c r="UEC1298" s="187"/>
      <c r="UED1298" s="187"/>
      <c r="UEE1298" s="187"/>
      <c r="UEF1298" s="187"/>
      <c r="UEG1298" s="187"/>
      <c r="UEH1298" s="187"/>
      <c r="UEI1298" s="187"/>
      <c r="UEJ1298" s="187"/>
      <c r="UEK1298" s="187"/>
      <c r="UEL1298" s="187"/>
      <c r="UEM1298" s="187"/>
      <c r="UEN1298" s="187"/>
      <c r="UEO1298" s="187"/>
      <c r="UEP1298" s="187"/>
      <c r="UEQ1298" s="187"/>
      <c r="UER1298" s="187"/>
      <c r="UES1298" s="187"/>
      <c r="UET1298" s="187"/>
      <c r="UEU1298" s="187"/>
      <c r="UEV1298" s="187"/>
      <c r="UEW1298" s="187"/>
      <c r="UEX1298" s="187"/>
      <c r="UEY1298" s="187"/>
      <c r="UEZ1298" s="187"/>
      <c r="UFA1298" s="187"/>
      <c r="UFB1298" s="187"/>
      <c r="UFC1298" s="187"/>
      <c r="UFD1298" s="187"/>
      <c r="UFE1298" s="187"/>
      <c r="UFF1298" s="187"/>
      <c r="UFG1298" s="187"/>
      <c r="UFH1298" s="187"/>
      <c r="UFI1298" s="187"/>
      <c r="UFJ1298" s="187"/>
      <c r="UFK1298" s="187"/>
      <c r="UFL1298" s="187"/>
      <c r="UFM1298" s="187"/>
      <c r="UFN1298" s="187"/>
      <c r="UFO1298" s="187"/>
      <c r="UFP1298" s="187"/>
      <c r="UFQ1298" s="187"/>
      <c r="UFR1298" s="187"/>
      <c r="UFS1298" s="187"/>
      <c r="UFT1298" s="187"/>
      <c r="UFU1298" s="187"/>
      <c r="UFV1298" s="187"/>
      <c r="UFW1298" s="187"/>
      <c r="UFX1298" s="187"/>
      <c r="UFY1298" s="187"/>
      <c r="UFZ1298" s="187"/>
      <c r="UGA1298" s="187"/>
      <c r="UGB1298" s="187"/>
      <c r="UGC1298" s="187"/>
      <c r="UGD1298" s="187"/>
      <c r="UGE1298" s="187"/>
      <c r="UGF1298" s="187"/>
      <c r="UGG1298" s="187"/>
      <c r="UGH1298" s="187"/>
      <c r="UGI1298" s="187"/>
      <c r="UGJ1298" s="187"/>
      <c r="UGK1298" s="187"/>
      <c r="UGL1298" s="187"/>
      <c r="UGM1298" s="187"/>
      <c r="UGN1298" s="187"/>
      <c r="UGO1298" s="187"/>
      <c r="UGP1298" s="187"/>
      <c r="UGQ1298" s="187"/>
      <c r="UGR1298" s="187"/>
      <c r="UGS1298" s="187"/>
      <c r="UGT1298" s="187"/>
      <c r="UGU1298" s="187"/>
      <c r="UGV1298" s="187"/>
      <c r="UGW1298" s="187"/>
      <c r="UGX1298" s="187"/>
      <c r="UGY1298" s="187"/>
      <c r="UGZ1298" s="187"/>
      <c r="UHA1298" s="187"/>
      <c r="UHB1298" s="187"/>
      <c r="UHC1298" s="187"/>
      <c r="UHD1298" s="187"/>
      <c r="UHE1298" s="187"/>
      <c r="UHF1298" s="187"/>
      <c r="UHG1298" s="187"/>
      <c r="UHH1298" s="187"/>
      <c r="UHI1298" s="187"/>
      <c r="UHJ1298" s="187"/>
      <c r="UHK1298" s="187"/>
      <c r="UHL1298" s="187"/>
      <c r="UHM1298" s="187"/>
      <c r="UHN1298" s="187"/>
      <c r="UHO1298" s="187"/>
      <c r="UHP1298" s="187"/>
      <c r="UHQ1298" s="187"/>
      <c r="UHR1298" s="187"/>
      <c r="UHS1298" s="187"/>
      <c r="UHT1298" s="187"/>
      <c r="UHU1298" s="187"/>
      <c r="UHV1298" s="187"/>
      <c r="UHW1298" s="187"/>
      <c r="UHX1298" s="187"/>
      <c r="UHY1298" s="187"/>
      <c r="UHZ1298" s="187"/>
      <c r="UIA1298" s="187"/>
      <c r="UIB1298" s="187"/>
      <c r="UIC1298" s="187"/>
      <c r="UID1298" s="187"/>
      <c r="UIE1298" s="187"/>
      <c r="UIF1298" s="187"/>
      <c r="UIG1298" s="187"/>
      <c r="UIH1298" s="187"/>
      <c r="UII1298" s="187"/>
      <c r="UIJ1298" s="187"/>
      <c r="UIK1298" s="187"/>
      <c r="UIL1298" s="187"/>
      <c r="UIM1298" s="187"/>
      <c r="UIN1298" s="187"/>
      <c r="UIO1298" s="187"/>
      <c r="UIP1298" s="187"/>
      <c r="UIQ1298" s="187"/>
      <c r="UIR1298" s="187"/>
      <c r="UIS1298" s="187"/>
      <c r="UIT1298" s="187"/>
      <c r="UIU1298" s="187"/>
      <c r="UIV1298" s="187"/>
      <c r="UIW1298" s="187"/>
      <c r="UIX1298" s="187"/>
      <c r="UIY1298" s="187"/>
      <c r="UIZ1298" s="187"/>
      <c r="UJA1298" s="187"/>
      <c r="UJB1298" s="187"/>
      <c r="UJC1298" s="187"/>
      <c r="UJD1298" s="187"/>
      <c r="UJE1298" s="187"/>
      <c r="UJF1298" s="187"/>
      <c r="UJG1298" s="187"/>
      <c r="UJH1298" s="187"/>
      <c r="UJI1298" s="187"/>
      <c r="UJJ1298" s="187"/>
      <c r="UJK1298" s="187"/>
      <c r="UJL1298" s="187"/>
      <c r="UJM1298" s="187"/>
      <c r="UJN1298" s="187"/>
      <c r="UJO1298" s="187"/>
      <c r="UJP1298" s="187"/>
      <c r="UJQ1298" s="187"/>
      <c r="UJR1298" s="187"/>
      <c r="UJS1298" s="187"/>
      <c r="UJT1298" s="187"/>
      <c r="UJU1298" s="187"/>
      <c r="UJV1298" s="187"/>
      <c r="UJW1298" s="187"/>
      <c r="UJX1298" s="187"/>
      <c r="UJY1298" s="187"/>
      <c r="UJZ1298" s="187"/>
      <c r="UKA1298" s="187"/>
      <c r="UKB1298" s="187"/>
      <c r="UKC1298" s="187"/>
      <c r="UKD1298" s="187"/>
      <c r="UKE1298" s="187"/>
      <c r="UKF1298" s="187"/>
      <c r="UKG1298" s="187"/>
      <c r="UKH1298" s="187"/>
      <c r="UKI1298" s="187"/>
      <c r="UKJ1298" s="187"/>
      <c r="UKK1298" s="187"/>
      <c r="UKL1298" s="187"/>
      <c r="UKM1298" s="187"/>
      <c r="UKN1298" s="187"/>
      <c r="UKO1298" s="187"/>
      <c r="UKP1298" s="187"/>
      <c r="UKQ1298" s="187"/>
      <c r="UKR1298" s="187"/>
      <c r="UKS1298" s="187"/>
      <c r="UKT1298" s="187"/>
      <c r="UKU1298" s="187"/>
      <c r="UKV1298" s="187"/>
      <c r="UKW1298" s="187"/>
      <c r="UKX1298" s="187"/>
      <c r="UKY1298" s="187"/>
      <c r="UKZ1298" s="187"/>
      <c r="ULA1298" s="187"/>
      <c r="ULB1298" s="187"/>
      <c r="ULC1298" s="187"/>
      <c r="ULD1298" s="187"/>
      <c r="ULE1298" s="187"/>
      <c r="ULF1298" s="187"/>
      <c r="ULG1298" s="187"/>
      <c r="ULH1298" s="187"/>
      <c r="ULI1298" s="187"/>
      <c r="ULJ1298" s="187"/>
      <c r="ULK1298" s="187"/>
      <c r="ULL1298" s="187"/>
      <c r="ULM1298" s="187"/>
      <c r="ULN1298" s="187"/>
      <c r="ULO1298" s="187"/>
      <c r="ULP1298" s="187"/>
      <c r="ULQ1298" s="187"/>
      <c r="ULR1298" s="187"/>
      <c r="ULS1298" s="187"/>
      <c r="ULT1298" s="187"/>
      <c r="ULU1298" s="187"/>
      <c r="ULV1298" s="187"/>
      <c r="ULW1298" s="187"/>
      <c r="ULX1298" s="187"/>
      <c r="ULY1298" s="187"/>
      <c r="ULZ1298" s="187"/>
      <c r="UMA1298" s="187"/>
      <c r="UMB1298" s="187"/>
      <c r="UMC1298" s="187"/>
      <c r="UMD1298" s="187"/>
      <c r="UME1298" s="187"/>
      <c r="UMF1298" s="187"/>
      <c r="UMG1298" s="187"/>
      <c r="UMH1298" s="187"/>
      <c r="UMI1298" s="187"/>
      <c r="UMJ1298" s="187"/>
      <c r="UMK1298" s="187"/>
      <c r="UML1298" s="187"/>
      <c r="UMM1298" s="187"/>
      <c r="UMN1298" s="187"/>
      <c r="UMO1298" s="187"/>
      <c r="UMP1298" s="187"/>
      <c r="UMQ1298" s="187"/>
      <c r="UMR1298" s="187"/>
      <c r="UMS1298" s="187"/>
      <c r="UMT1298" s="187"/>
      <c r="UMU1298" s="187"/>
      <c r="UMV1298" s="187"/>
      <c r="UMW1298" s="187"/>
      <c r="UMX1298" s="187"/>
      <c r="UMY1298" s="187"/>
      <c r="UMZ1298" s="187"/>
      <c r="UNA1298" s="187"/>
      <c r="UNB1298" s="187"/>
      <c r="UNC1298" s="187"/>
      <c r="UND1298" s="187"/>
      <c r="UNE1298" s="187"/>
      <c r="UNF1298" s="187"/>
      <c r="UNG1298" s="187"/>
      <c r="UNH1298" s="187"/>
      <c r="UNI1298" s="187"/>
      <c r="UNJ1298" s="187"/>
      <c r="UNK1298" s="187"/>
      <c r="UNL1298" s="187"/>
      <c r="UNM1298" s="187"/>
      <c r="UNN1298" s="187"/>
      <c r="UNO1298" s="187"/>
      <c r="UNP1298" s="187"/>
      <c r="UNQ1298" s="187"/>
      <c r="UNR1298" s="187"/>
      <c r="UNS1298" s="187"/>
      <c r="UNT1298" s="187"/>
      <c r="UNU1298" s="187"/>
      <c r="UNV1298" s="187"/>
      <c r="UNW1298" s="187"/>
      <c r="UNX1298" s="187"/>
      <c r="UNY1298" s="187"/>
      <c r="UNZ1298" s="187"/>
      <c r="UOA1298" s="187"/>
      <c r="UOB1298" s="187"/>
      <c r="UOC1298" s="187"/>
      <c r="UOD1298" s="187"/>
      <c r="UOE1298" s="187"/>
      <c r="UOF1298" s="187"/>
      <c r="UOG1298" s="187"/>
      <c r="UOH1298" s="187"/>
      <c r="UOI1298" s="187"/>
      <c r="UOJ1298" s="187"/>
      <c r="UOK1298" s="187"/>
      <c r="UOL1298" s="187"/>
      <c r="UOM1298" s="187"/>
      <c r="UON1298" s="187"/>
      <c r="UOO1298" s="187"/>
      <c r="UOP1298" s="187"/>
      <c r="UOQ1298" s="187"/>
      <c r="UOR1298" s="187"/>
      <c r="UOS1298" s="187"/>
      <c r="UOT1298" s="187"/>
      <c r="UOU1298" s="187"/>
      <c r="UOV1298" s="187"/>
      <c r="UOW1298" s="187"/>
      <c r="UOX1298" s="187"/>
      <c r="UOY1298" s="187"/>
      <c r="UOZ1298" s="187"/>
      <c r="UPA1298" s="187"/>
      <c r="UPB1298" s="187"/>
      <c r="UPC1298" s="187"/>
      <c r="UPD1298" s="187"/>
      <c r="UPE1298" s="187"/>
      <c r="UPF1298" s="187"/>
      <c r="UPG1298" s="187"/>
      <c r="UPH1298" s="187"/>
      <c r="UPI1298" s="187"/>
      <c r="UPJ1298" s="187"/>
      <c r="UPK1298" s="187"/>
      <c r="UPL1298" s="187"/>
      <c r="UPM1298" s="187"/>
      <c r="UPN1298" s="187"/>
      <c r="UPO1298" s="187"/>
      <c r="UPP1298" s="187"/>
      <c r="UPQ1298" s="187"/>
      <c r="UPR1298" s="187"/>
      <c r="UPS1298" s="187"/>
      <c r="UPT1298" s="187"/>
      <c r="UPU1298" s="187"/>
      <c r="UPV1298" s="187"/>
      <c r="UPW1298" s="187"/>
      <c r="UPX1298" s="187"/>
      <c r="UPY1298" s="187"/>
      <c r="UPZ1298" s="187"/>
      <c r="UQA1298" s="187"/>
      <c r="UQB1298" s="187"/>
      <c r="UQC1298" s="187"/>
      <c r="UQD1298" s="187"/>
      <c r="UQE1298" s="187"/>
      <c r="UQF1298" s="187"/>
      <c r="UQG1298" s="187"/>
      <c r="UQH1298" s="187"/>
      <c r="UQI1298" s="187"/>
      <c r="UQJ1298" s="187"/>
      <c r="UQK1298" s="187"/>
      <c r="UQL1298" s="187"/>
      <c r="UQM1298" s="187"/>
      <c r="UQN1298" s="187"/>
      <c r="UQO1298" s="187"/>
      <c r="UQP1298" s="187"/>
      <c r="UQQ1298" s="187"/>
      <c r="UQR1298" s="187"/>
      <c r="UQS1298" s="187"/>
      <c r="UQT1298" s="187"/>
      <c r="UQU1298" s="187"/>
      <c r="UQV1298" s="187"/>
      <c r="UQW1298" s="187"/>
      <c r="UQX1298" s="187"/>
      <c r="UQY1298" s="187"/>
      <c r="UQZ1298" s="187"/>
      <c r="URA1298" s="187"/>
      <c r="URB1298" s="187"/>
      <c r="URC1298" s="187"/>
      <c r="URD1298" s="187"/>
      <c r="URE1298" s="187"/>
      <c r="URF1298" s="187"/>
      <c r="URG1298" s="187"/>
      <c r="URH1298" s="187"/>
      <c r="URI1298" s="187"/>
      <c r="URJ1298" s="187"/>
      <c r="URK1298" s="187"/>
      <c r="URL1298" s="187"/>
      <c r="URM1298" s="187"/>
      <c r="URN1298" s="187"/>
      <c r="URO1298" s="187"/>
      <c r="URP1298" s="187"/>
      <c r="URQ1298" s="187"/>
      <c r="URR1298" s="187"/>
      <c r="URS1298" s="187"/>
      <c r="URT1298" s="187"/>
      <c r="URU1298" s="187"/>
      <c r="URV1298" s="187"/>
      <c r="URW1298" s="187"/>
      <c r="URX1298" s="187"/>
      <c r="URY1298" s="187"/>
      <c r="URZ1298" s="187"/>
      <c r="USA1298" s="187"/>
      <c r="USB1298" s="187"/>
      <c r="USC1298" s="187"/>
      <c r="USD1298" s="187"/>
      <c r="USE1298" s="187"/>
      <c r="USF1298" s="187"/>
      <c r="USG1298" s="187"/>
      <c r="USH1298" s="187"/>
      <c r="USI1298" s="187"/>
      <c r="USJ1298" s="187"/>
      <c r="USK1298" s="187"/>
      <c r="USL1298" s="187"/>
      <c r="USM1298" s="187"/>
      <c r="USN1298" s="187"/>
      <c r="USO1298" s="187"/>
      <c r="USP1298" s="187"/>
      <c r="USQ1298" s="187"/>
      <c r="USR1298" s="187"/>
      <c r="USS1298" s="187"/>
      <c r="UST1298" s="187"/>
      <c r="USU1298" s="187"/>
      <c r="USV1298" s="187"/>
      <c r="USW1298" s="187"/>
      <c r="USX1298" s="187"/>
      <c r="USY1298" s="187"/>
      <c r="USZ1298" s="187"/>
      <c r="UTA1298" s="187"/>
      <c r="UTB1298" s="187"/>
      <c r="UTC1298" s="187"/>
      <c r="UTD1298" s="187"/>
      <c r="UTE1298" s="187"/>
      <c r="UTF1298" s="187"/>
      <c r="UTG1298" s="187"/>
      <c r="UTH1298" s="187"/>
      <c r="UTI1298" s="187"/>
      <c r="UTJ1298" s="187"/>
      <c r="UTK1298" s="187"/>
      <c r="UTL1298" s="187"/>
      <c r="UTM1298" s="187"/>
      <c r="UTN1298" s="187"/>
      <c r="UTO1298" s="187"/>
      <c r="UTP1298" s="187"/>
      <c r="UTQ1298" s="187"/>
      <c r="UTR1298" s="187"/>
      <c r="UTS1298" s="187"/>
      <c r="UTT1298" s="187"/>
      <c r="UTU1298" s="187"/>
      <c r="UTV1298" s="187"/>
      <c r="UTW1298" s="187"/>
      <c r="UTX1298" s="187"/>
      <c r="UTY1298" s="187"/>
      <c r="UTZ1298" s="187"/>
      <c r="UUA1298" s="187"/>
      <c r="UUB1298" s="187"/>
      <c r="UUC1298" s="187"/>
      <c r="UUD1298" s="187"/>
      <c r="UUE1298" s="187"/>
      <c r="UUF1298" s="187"/>
      <c r="UUG1298" s="187"/>
      <c r="UUH1298" s="187"/>
      <c r="UUI1298" s="187"/>
      <c r="UUJ1298" s="187"/>
      <c r="UUK1298" s="187"/>
      <c r="UUL1298" s="187"/>
      <c r="UUM1298" s="187"/>
      <c r="UUN1298" s="187"/>
      <c r="UUO1298" s="187"/>
      <c r="UUP1298" s="187"/>
      <c r="UUQ1298" s="187"/>
      <c r="UUR1298" s="187"/>
      <c r="UUS1298" s="187"/>
      <c r="UUT1298" s="187"/>
      <c r="UUU1298" s="187"/>
      <c r="UUV1298" s="187"/>
      <c r="UUW1298" s="187"/>
      <c r="UUX1298" s="187"/>
      <c r="UUY1298" s="187"/>
      <c r="UUZ1298" s="187"/>
      <c r="UVA1298" s="187"/>
      <c r="UVB1298" s="187"/>
      <c r="UVC1298" s="187"/>
      <c r="UVD1298" s="187"/>
      <c r="UVE1298" s="187"/>
      <c r="UVF1298" s="187"/>
      <c r="UVG1298" s="187"/>
      <c r="UVH1298" s="187"/>
      <c r="UVI1298" s="187"/>
      <c r="UVJ1298" s="187"/>
      <c r="UVK1298" s="187"/>
      <c r="UVL1298" s="187"/>
      <c r="UVM1298" s="187"/>
      <c r="UVN1298" s="187"/>
      <c r="UVO1298" s="187"/>
      <c r="UVP1298" s="187"/>
      <c r="UVQ1298" s="187"/>
      <c r="UVR1298" s="187"/>
      <c r="UVS1298" s="187"/>
      <c r="UVT1298" s="187"/>
      <c r="UVU1298" s="187"/>
      <c r="UVV1298" s="187"/>
      <c r="UVW1298" s="187"/>
      <c r="UVX1298" s="187"/>
      <c r="UVY1298" s="187"/>
      <c r="UVZ1298" s="187"/>
      <c r="UWA1298" s="187"/>
      <c r="UWB1298" s="187"/>
      <c r="UWC1298" s="187"/>
      <c r="UWD1298" s="187"/>
      <c r="UWE1298" s="187"/>
      <c r="UWF1298" s="187"/>
      <c r="UWG1298" s="187"/>
      <c r="UWH1298" s="187"/>
      <c r="UWI1298" s="187"/>
      <c r="UWJ1298" s="187"/>
      <c r="UWK1298" s="187"/>
      <c r="UWL1298" s="187"/>
      <c r="UWM1298" s="187"/>
      <c r="UWN1298" s="187"/>
      <c r="UWO1298" s="187"/>
      <c r="UWP1298" s="187"/>
      <c r="UWQ1298" s="187"/>
      <c r="UWR1298" s="187"/>
      <c r="UWS1298" s="187"/>
      <c r="UWT1298" s="187"/>
      <c r="UWU1298" s="187"/>
      <c r="UWV1298" s="187"/>
      <c r="UWW1298" s="187"/>
      <c r="UWX1298" s="187"/>
      <c r="UWY1298" s="187"/>
      <c r="UWZ1298" s="187"/>
      <c r="UXA1298" s="187"/>
      <c r="UXB1298" s="187"/>
      <c r="UXC1298" s="187"/>
      <c r="UXD1298" s="187"/>
      <c r="UXE1298" s="187"/>
      <c r="UXF1298" s="187"/>
      <c r="UXG1298" s="187"/>
      <c r="UXH1298" s="187"/>
      <c r="UXI1298" s="187"/>
      <c r="UXJ1298" s="187"/>
      <c r="UXK1298" s="187"/>
      <c r="UXL1298" s="187"/>
      <c r="UXM1298" s="187"/>
      <c r="UXN1298" s="187"/>
      <c r="UXO1298" s="187"/>
      <c r="UXP1298" s="187"/>
      <c r="UXQ1298" s="187"/>
      <c r="UXR1298" s="187"/>
      <c r="UXS1298" s="187"/>
      <c r="UXT1298" s="187"/>
      <c r="UXU1298" s="187"/>
      <c r="UXV1298" s="187"/>
      <c r="UXW1298" s="187"/>
      <c r="UXX1298" s="187"/>
      <c r="UXY1298" s="187"/>
      <c r="UXZ1298" s="187"/>
      <c r="UYA1298" s="187"/>
      <c r="UYB1298" s="187"/>
      <c r="UYC1298" s="187"/>
      <c r="UYD1298" s="187"/>
      <c r="UYE1298" s="187"/>
      <c r="UYF1298" s="187"/>
      <c r="UYG1298" s="187"/>
      <c r="UYH1298" s="187"/>
      <c r="UYI1298" s="187"/>
      <c r="UYJ1298" s="187"/>
      <c r="UYK1298" s="187"/>
      <c r="UYL1298" s="187"/>
      <c r="UYM1298" s="187"/>
      <c r="UYN1298" s="187"/>
      <c r="UYO1298" s="187"/>
      <c r="UYP1298" s="187"/>
      <c r="UYQ1298" s="187"/>
      <c r="UYR1298" s="187"/>
      <c r="UYS1298" s="187"/>
      <c r="UYT1298" s="187"/>
      <c r="UYU1298" s="187"/>
      <c r="UYV1298" s="187"/>
      <c r="UYW1298" s="187"/>
      <c r="UYX1298" s="187"/>
      <c r="UYY1298" s="187"/>
      <c r="UYZ1298" s="187"/>
      <c r="UZA1298" s="187"/>
      <c r="UZB1298" s="187"/>
      <c r="UZC1298" s="187"/>
      <c r="UZD1298" s="187"/>
      <c r="UZE1298" s="187"/>
      <c r="UZF1298" s="187"/>
      <c r="UZG1298" s="187"/>
      <c r="UZH1298" s="187"/>
      <c r="UZI1298" s="187"/>
      <c r="UZJ1298" s="187"/>
      <c r="UZK1298" s="187"/>
      <c r="UZL1298" s="187"/>
      <c r="UZM1298" s="187"/>
      <c r="UZN1298" s="187"/>
      <c r="UZO1298" s="187"/>
      <c r="UZP1298" s="187"/>
      <c r="UZQ1298" s="187"/>
      <c r="UZR1298" s="187"/>
      <c r="UZS1298" s="187"/>
      <c r="UZT1298" s="187"/>
      <c r="UZU1298" s="187"/>
      <c r="UZV1298" s="187"/>
      <c r="UZW1298" s="187"/>
      <c r="UZX1298" s="187"/>
      <c r="UZY1298" s="187"/>
      <c r="UZZ1298" s="187"/>
      <c r="VAA1298" s="187"/>
      <c r="VAB1298" s="187"/>
      <c r="VAC1298" s="187"/>
      <c r="VAD1298" s="187"/>
      <c r="VAE1298" s="187"/>
      <c r="VAF1298" s="187"/>
      <c r="VAG1298" s="187"/>
      <c r="VAH1298" s="187"/>
      <c r="VAI1298" s="187"/>
      <c r="VAJ1298" s="187"/>
      <c r="VAK1298" s="187"/>
      <c r="VAL1298" s="187"/>
      <c r="VAM1298" s="187"/>
      <c r="VAN1298" s="187"/>
      <c r="VAO1298" s="187"/>
      <c r="VAP1298" s="187"/>
      <c r="VAQ1298" s="187"/>
      <c r="VAR1298" s="187"/>
      <c r="VAS1298" s="187"/>
      <c r="VAT1298" s="187"/>
      <c r="VAU1298" s="187"/>
      <c r="VAV1298" s="187"/>
      <c r="VAW1298" s="187"/>
      <c r="VAX1298" s="187"/>
      <c r="VAY1298" s="187"/>
      <c r="VAZ1298" s="187"/>
      <c r="VBA1298" s="187"/>
      <c r="VBB1298" s="187"/>
      <c r="VBC1298" s="187"/>
      <c r="VBD1298" s="187"/>
      <c r="VBE1298" s="187"/>
      <c r="VBF1298" s="187"/>
      <c r="VBG1298" s="187"/>
      <c r="VBH1298" s="187"/>
      <c r="VBI1298" s="187"/>
      <c r="VBJ1298" s="187"/>
      <c r="VBK1298" s="187"/>
      <c r="VBL1298" s="187"/>
      <c r="VBM1298" s="187"/>
      <c r="VBN1298" s="187"/>
      <c r="VBO1298" s="187"/>
      <c r="VBP1298" s="187"/>
      <c r="VBQ1298" s="187"/>
      <c r="VBR1298" s="187"/>
      <c r="VBS1298" s="187"/>
      <c r="VBT1298" s="187"/>
      <c r="VBU1298" s="187"/>
      <c r="VBV1298" s="187"/>
      <c r="VBW1298" s="187"/>
      <c r="VBX1298" s="187"/>
      <c r="VBY1298" s="187"/>
      <c r="VBZ1298" s="187"/>
      <c r="VCA1298" s="187"/>
      <c r="VCB1298" s="187"/>
      <c r="VCC1298" s="187"/>
      <c r="VCD1298" s="187"/>
      <c r="VCE1298" s="187"/>
      <c r="VCF1298" s="187"/>
      <c r="VCG1298" s="187"/>
      <c r="VCH1298" s="187"/>
      <c r="VCI1298" s="187"/>
      <c r="VCJ1298" s="187"/>
      <c r="VCK1298" s="187"/>
      <c r="VCL1298" s="187"/>
      <c r="VCM1298" s="187"/>
      <c r="VCN1298" s="187"/>
      <c r="VCO1298" s="187"/>
      <c r="VCP1298" s="187"/>
      <c r="VCQ1298" s="187"/>
      <c r="VCR1298" s="187"/>
      <c r="VCS1298" s="187"/>
      <c r="VCT1298" s="187"/>
      <c r="VCU1298" s="187"/>
      <c r="VCV1298" s="187"/>
      <c r="VCW1298" s="187"/>
      <c r="VCX1298" s="187"/>
      <c r="VCY1298" s="187"/>
      <c r="VCZ1298" s="187"/>
      <c r="VDA1298" s="187"/>
      <c r="VDB1298" s="187"/>
      <c r="VDC1298" s="187"/>
      <c r="VDD1298" s="187"/>
      <c r="VDE1298" s="187"/>
      <c r="VDF1298" s="187"/>
      <c r="VDG1298" s="187"/>
      <c r="VDH1298" s="187"/>
      <c r="VDI1298" s="187"/>
      <c r="VDJ1298" s="187"/>
      <c r="VDK1298" s="187"/>
      <c r="VDL1298" s="187"/>
      <c r="VDM1298" s="187"/>
      <c r="VDN1298" s="187"/>
      <c r="VDO1298" s="187"/>
      <c r="VDP1298" s="187"/>
      <c r="VDQ1298" s="187"/>
      <c r="VDR1298" s="187"/>
      <c r="VDS1298" s="187"/>
      <c r="VDT1298" s="187"/>
      <c r="VDU1298" s="187"/>
      <c r="VDV1298" s="187"/>
      <c r="VDW1298" s="187"/>
      <c r="VDX1298" s="187"/>
      <c r="VDY1298" s="187"/>
      <c r="VDZ1298" s="187"/>
      <c r="VEA1298" s="187"/>
      <c r="VEB1298" s="187"/>
      <c r="VEC1298" s="187"/>
      <c r="VED1298" s="187"/>
      <c r="VEE1298" s="187"/>
      <c r="VEF1298" s="187"/>
      <c r="VEG1298" s="187"/>
      <c r="VEH1298" s="187"/>
      <c r="VEI1298" s="187"/>
      <c r="VEJ1298" s="187"/>
      <c r="VEK1298" s="187"/>
      <c r="VEL1298" s="187"/>
      <c r="VEM1298" s="187"/>
      <c r="VEN1298" s="187"/>
      <c r="VEO1298" s="187"/>
      <c r="VEP1298" s="187"/>
      <c r="VEQ1298" s="187"/>
      <c r="VER1298" s="187"/>
      <c r="VES1298" s="187"/>
      <c r="VET1298" s="187"/>
      <c r="VEU1298" s="187"/>
      <c r="VEV1298" s="187"/>
      <c r="VEW1298" s="187"/>
      <c r="VEX1298" s="187"/>
      <c r="VEY1298" s="187"/>
      <c r="VEZ1298" s="187"/>
      <c r="VFA1298" s="187"/>
      <c r="VFB1298" s="187"/>
      <c r="VFC1298" s="187"/>
      <c r="VFD1298" s="187"/>
      <c r="VFE1298" s="187"/>
      <c r="VFF1298" s="187"/>
      <c r="VFG1298" s="187"/>
      <c r="VFH1298" s="187"/>
      <c r="VFI1298" s="187"/>
      <c r="VFJ1298" s="187"/>
      <c r="VFK1298" s="187"/>
      <c r="VFL1298" s="187"/>
      <c r="VFM1298" s="187"/>
      <c r="VFN1298" s="187"/>
      <c r="VFO1298" s="187"/>
      <c r="VFP1298" s="187"/>
      <c r="VFQ1298" s="187"/>
      <c r="VFR1298" s="187"/>
      <c r="VFS1298" s="187"/>
      <c r="VFT1298" s="187"/>
      <c r="VFU1298" s="187"/>
      <c r="VFV1298" s="187"/>
      <c r="VFW1298" s="187"/>
      <c r="VFX1298" s="187"/>
      <c r="VFY1298" s="187"/>
      <c r="VFZ1298" s="187"/>
      <c r="VGA1298" s="187"/>
      <c r="VGB1298" s="187"/>
      <c r="VGC1298" s="187"/>
      <c r="VGD1298" s="187"/>
      <c r="VGE1298" s="187"/>
      <c r="VGF1298" s="187"/>
      <c r="VGG1298" s="187"/>
      <c r="VGH1298" s="187"/>
      <c r="VGI1298" s="187"/>
      <c r="VGJ1298" s="187"/>
      <c r="VGK1298" s="187"/>
      <c r="VGL1298" s="187"/>
      <c r="VGM1298" s="187"/>
      <c r="VGN1298" s="187"/>
      <c r="VGO1298" s="187"/>
      <c r="VGP1298" s="187"/>
      <c r="VGQ1298" s="187"/>
      <c r="VGR1298" s="187"/>
      <c r="VGS1298" s="187"/>
      <c r="VGT1298" s="187"/>
      <c r="VGU1298" s="187"/>
      <c r="VGV1298" s="187"/>
      <c r="VGW1298" s="187"/>
      <c r="VGX1298" s="187"/>
      <c r="VGY1298" s="187"/>
      <c r="VGZ1298" s="187"/>
      <c r="VHA1298" s="187"/>
      <c r="VHB1298" s="187"/>
      <c r="VHC1298" s="187"/>
      <c r="VHD1298" s="187"/>
      <c r="VHE1298" s="187"/>
      <c r="VHF1298" s="187"/>
      <c r="VHG1298" s="187"/>
      <c r="VHH1298" s="187"/>
      <c r="VHI1298" s="187"/>
      <c r="VHJ1298" s="187"/>
      <c r="VHK1298" s="187"/>
      <c r="VHL1298" s="187"/>
      <c r="VHM1298" s="187"/>
      <c r="VHN1298" s="187"/>
      <c r="VHO1298" s="187"/>
      <c r="VHP1298" s="187"/>
      <c r="VHQ1298" s="187"/>
      <c r="VHR1298" s="187"/>
      <c r="VHS1298" s="187"/>
      <c r="VHT1298" s="187"/>
      <c r="VHU1298" s="187"/>
      <c r="VHV1298" s="187"/>
      <c r="VHW1298" s="187"/>
      <c r="VHX1298" s="187"/>
      <c r="VHY1298" s="187"/>
      <c r="VHZ1298" s="187"/>
      <c r="VIA1298" s="187"/>
      <c r="VIB1298" s="187"/>
      <c r="VIC1298" s="187"/>
      <c r="VID1298" s="187"/>
      <c r="VIE1298" s="187"/>
      <c r="VIF1298" s="187"/>
      <c r="VIG1298" s="187"/>
      <c r="VIH1298" s="187"/>
      <c r="VII1298" s="187"/>
      <c r="VIJ1298" s="187"/>
      <c r="VIK1298" s="187"/>
      <c r="VIL1298" s="187"/>
      <c r="VIM1298" s="187"/>
      <c r="VIN1298" s="187"/>
      <c r="VIO1298" s="187"/>
      <c r="VIP1298" s="187"/>
      <c r="VIQ1298" s="187"/>
      <c r="VIR1298" s="187"/>
      <c r="VIS1298" s="187"/>
      <c r="VIT1298" s="187"/>
      <c r="VIU1298" s="187"/>
      <c r="VIV1298" s="187"/>
      <c r="VIW1298" s="187"/>
      <c r="VIX1298" s="187"/>
      <c r="VIY1298" s="187"/>
      <c r="VIZ1298" s="187"/>
      <c r="VJA1298" s="187"/>
      <c r="VJB1298" s="187"/>
      <c r="VJC1298" s="187"/>
      <c r="VJD1298" s="187"/>
      <c r="VJE1298" s="187"/>
      <c r="VJF1298" s="187"/>
      <c r="VJG1298" s="187"/>
      <c r="VJH1298" s="187"/>
      <c r="VJI1298" s="187"/>
      <c r="VJJ1298" s="187"/>
      <c r="VJK1298" s="187"/>
      <c r="VJL1298" s="187"/>
      <c r="VJM1298" s="187"/>
      <c r="VJN1298" s="187"/>
      <c r="VJO1298" s="187"/>
      <c r="VJP1298" s="187"/>
      <c r="VJQ1298" s="187"/>
      <c r="VJR1298" s="187"/>
      <c r="VJS1298" s="187"/>
      <c r="VJT1298" s="187"/>
      <c r="VJU1298" s="187"/>
      <c r="VJV1298" s="187"/>
      <c r="VJW1298" s="187"/>
      <c r="VJX1298" s="187"/>
      <c r="VJY1298" s="187"/>
      <c r="VJZ1298" s="187"/>
      <c r="VKA1298" s="187"/>
      <c r="VKB1298" s="187"/>
      <c r="VKC1298" s="187"/>
      <c r="VKD1298" s="187"/>
      <c r="VKE1298" s="187"/>
      <c r="VKF1298" s="187"/>
      <c r="VKG1298" s="187"/>
      <c r="VKH1298" s="187"/>
      <c r="VKI1298" s="187"/>
      <c r="VKJ1298" s="187"/>
      <c r="VKK1298" s="187"/>
      <c r="VKL1298" s="187"/>
      <c r="VKM1298" s="187"/>
      <c r="VKN1298" s="187"/>
      <c r="VKO1298" s="187"/>
      <c r="VKP1298" s="187"/>
      <c r="VKQ1298" s="187"/>
      <c r="VKR1298" s="187"/>
      <c r="VKS1298" s="187"/>
      <c r="VKT1298" s="187"/>
      <c r="VKU1298" s="187"/>
      <c r="VKV1298" s="187"/>
      <c r="VKW1298" s="187"/>
      <c r="VKX1298" s="187"/>
      <c r="VKY1298" s="187"/>
      <c r="VKZ1298" s="187"/>
      <c r="VLA1298" s="187"/>
      <c r="VLB1298" s="187"/>
      <c r="VLC1298" s="187"/>
      <c r="VLD1298" s="187"/>
      <c r="VLE1298" s="187"/>
      <c r="VLF1298" s="187"/>
      <c r="VLG1298" s="187"/>
      <c r="VLH1298" s="187"/>
      <c r="VLI1298" s="187"/>
      <c r="VLJ1298" s="187"/>
      <c r="VLK1298" s="187"/>
      <c r="VLL1298" s="187"/>
      <c r="VLM1298" s="187"/>
      <c r="VLN1298" s="187"/>
      <c r="VLO1298" s="187"/>
      <c r="VLP1298" s="187"/>
      <c r="VLQ1298" s="187"/>
      <c r="VLR1298" s="187"/>
      <c r="VLS1298" s="187"/>
      <c r="VLT1298" s="187"/>
      <c r="VLU1298" s="187"/>
      <c r="VLV1298" s="187"/>
      <c r="VLW1298" s="187"/>
      <c r="VLX1298" s="187"/>
      <c r="VLY1298" s="187"/>
      <c r="VLZ1298" s="187"/>
      <c r="VMA1298" s="187"/>
      <c r="VMB1298" s="187"/>
      <c r="VMC1298" s="187"/>
      <c r="VMD1298" s="187"/>
      <c r="VME1298" s="187"/>
      <c r="VMF1298" s="187"/>
      <c r="VMG1298" s="187"/>
      <c r="VMH1298" s="187"/>
      <c r="VMI1298" s="187"/>
      <c r="VMJ1298" s="187"/>
      <c r="VMK1298" s="187"/>
      <c r="VML1298" s="187"/>
      <c r="VMM1298" s="187"/>
      <c r="VMN1298" s="187"/>
      <c r="VMO1298" s="187"/>
      <c r="VMP1298" s="187"/>
      <c r="VMQ1298" s="187"/>
      <c r="VMR1298" s="187"/>
      <c r="VMS1298" s="187"/>
      <c r="VMT1298" s="187"/>
      <c r="VMU1298" s="187"/>
      <c r="VMV1298" s="187"/>
      <c r="VMW1298" s="187"/>
      <c r="VMX1298" s="187"/>
      <c r="VMY1298" s="187"/>
      <c r="VMZ1298" s="187"/>
      <c r="VNA1298" s="187"/>
      <c r="VNB1298" s="187"/>
      <c r="VNC1298" s="187"/>
      <c r="VND1298" s="187"/>
      <c r="VNE1298" s="187"/>
      <c r="VNF1298" s="187"/>
      <c r="VNG1298" s="187"/>
      <c r="VNH1298" s="187"/>
      <c r="VNI1298" s="187"/>
      <c r="VNJ1298" s="187"/>
      <c r="VNK1298" s="187"/>
      <c r="VNL1298" s="187"/>
      <c r="VNM1298" s="187"/>
      <c r="VNN1298" s="187"/>
      <c r="VNO1298" s="187"/>
      <c r="VNP1298" s="187"/>
      <c r="VNQ1298" s="187"/>
      <c r="VNR1298" s="187"/>
      <c r="VNS1298" s="187"/>
      <c r="VNT1298" s="187"/>
      <c r="VNU1298" s="187"/>
      <c r="VNV1298" s="187"/>
      <c r="VNW1298" s="187"/>
      <c r="VNX1298" s="187"/>
      <c r="VNY1298" s="187"/>
      <c r="VNZ1298" s="187"/>
      <c r="VOA1298" s="187"/>
      <c r="VOB1298" s="187"/>
      <c r="VOC1298" s="187"/>
      <c r="VOD1298" s="187"/>
      <c r="VOE1298" s="187"/>
      <c r="VOF1298" s="187"/>
      <c r="VOG1298" s="187"/>
      <c r="VOH1298" s="187"/>
      <c r="VOI1298" s="187"/>
      <c r="VOJ1298" s="187"/>
      <c r="VOK1298" s="187"/>
      <c r="VOL1298" s="187"/>
      <c r="VOM1298" s="187"/>
      <c r="VON1298" s="187"/>
      <c r="VOO1298" s="187"/>
      <c r="VOP1298" s="187"/>
      <c r="VOQ1298" s="187"/>
      <c r="VOR1298" s="187"/>
      <c r="VOS1298" s="187"/>
      <c r="VOT1298" s="187"/>
      <c r="VOU1298" s="187"/>
      <c r="VOV1298" s="187"/>
      <c r="VOW1298" s="187"/>
      <c r="VOX1298" s="187"/>
      <c r="VOY1298" s="187"/>
      <c r="VOZ1298" s="187"/>
      <c r="VPA1298" s="187"/>
      <c r="VPB1298" s="187"/>
      <c r="VPC1298" s="187"/>
      <c r="VPD1298" s="187"/>
      <c r="VPE1298" s="187"/>
      <c r="VPF1298" s="187"/>
      <c r="VPG1298" s="187"/>
      <c r="VPH1298" s="187"/>
      <c r="VPI1298" s="187"/>
      <c r="VPJ1298" s="187"/>
      <c r="VPK1298" s="187"/>
      <c r="VPL1298" s="187"/>
      <c r="VPM1298" s="187"/>
      <c r="VPN1298" s="187"/>
      <c r="VPO1298" s="187"/>
      <c r="VPP1298" s="187"/>
      <c r="VPQ1298" s="187"/>
      <c r="VPR1298" s="187"/>
      <c r="VPS1298" s="187"/>
      <c r="VPT1298" s="187"/>
      <c r="VPU1298" s="187"/>
      <c r="VPV1298" s="187"/>
      <c r="VPW1298" s="187"/>
      <c r="VPX1298" s="187"/>
      <c r="VPY1298" s="187"/>
      <c r="VPZ1298" s="187"/>
      <c r="VQA1298" s="187"/>
      <c r="VQB1298" s="187"/>
      <c r="VQC1298" s="187"/>
      <c r="VQD1298" s="187"/>
      <c r="VQE1298" s="187"/>
      <c r="VQF1298" s="187"/>
      <c r="VQG1298" s="187"/>
      <c r="VQH1298" s="187"/>
      <c r="VQI1298" s="187"/>
      <c r="VQJ1298" s="187"/>
      <c r="VQK1298" s="187"/>
      <c r="VQL1298" s="187"/>
      <c r="VQM1298" s="187"/>
      <c r="VQN1298" s="187"/>
      <c r="VQO1298" s="187"/>
      <c r="VQP1298" s="187"/>
      <c r="VQQ1298" s="187"/>
      <c r="VQR1298" s="187"/>
      <c r="VQS1298" s="187"/>
      <c r="VQT1298" s="187"/>
      <c r="VQU1298" s="187"/>
      <c r="VQV1298" s="187"/>
      <c r="VQW1298" s="187"/>
      <c r="VQX1298" s="187"/>
      <c r="VQY1298" s="187"/>
      <c r="VQZ1298" s="187"/>
      <c r="VRA1298" s="187"/>
      <c r="VRB1298" s="187"/>
      <c r="VRC1298" s="187"/>
      <c r="VRD1298" s="187"/>
      <c r="VRE1298" s="187"/>
      <c r="VRF1298" s="187"/>
      <c r="VRG1298" s="187"/>
      <c r="VRH1298" s="187"/>
      <c r="VRI1298" s="187"/>
      <c r="VRJ1298" s="187"/>
      <c r="VRK1298" s="187"/>
      <c r="VRL1298" s="187"/>
      <c r="VRM1298" s="187"/>
      <c r="VRN1298" s="187"/>
      <c r="VRO1298" s="187"/>
      <c r="VRP1298" s="187"/>
      <c r="VRQ1298" s="187"/>
      <c r="VRR1298" s="187"/>
      <c r="VRS1298" s="187"/>
      <c r="VRT1298" s="187"/>
      <c r="VRU1298" s="187"/>
      <c r="VRV1298" s="187"/>
      <c r="VRW1298" s="187"/>
      <c r="VRX1298" s="187"/>
      <c r="VRY1298" s="187"/>
      <c r="VRZ1298" s="187"/>
      <c r="VSA1298" s="187"/>
      <c r="VSB1298" s="187"/>
      <c r="VSC1298" s="187"/>
      <c r="VSD1298" s="187"/>
      <c r="VSE1298" s="187"/>
      <c r="VSF1298" s="187"/>
      <c r="VSG1298" s="187"/>
      <c r="VSH1298" s="187"/>
      <c r="VSI1298" s="187"/>
      <c r="VSJ1298" s="187"/>
      <c r="VSK1298" s="187"/>
      <c r="VSL1298" s="187"/>
      <c r="VSM1298" s="187"/>
      <c r="VSN1298" s="187"/>
      <c r="VSO1298" s="187"/>
      <c r="VSP1298" s="187"/>
      <c r="VSQ1298" s="187"/>
      <c r="VSR1298" s="187"/>
      <c r="VSS1298" s="187"/>
      <c r="VST1298" s="187"/>
      <c r="VSU1298" s="187"/>
      <c r="VSV1298" s="187"/>
      <c r="VSW1298" s="187"/>
      <c r="VSX1298" s="187"/>
      <c r="VSY1298" s="187"/>
      <c r="VSZ1298" s="187"/>
      <c r="VTA1298" s="187"/>
      <c r="VTB1298" s="187"/>
      <c r="VTC1298" s="187"/>
      <c r="VTD1298" s="187"/>
      <c r="VTE1298" s="187"/>
      <c r="VTF1298" s="187"/>
      <c r="VTG1298" s="187"/>
      <c r="VTH1298" s="187"/>
      <c r="VTI1298" s="187"/>
      <c r="VTJ1298" s="187"/>
      <c r="VTK1298" s="187"/>
      <c r="VTL1298" s="187"/>
      <c r="VTM1298" s="187"/>
      <c r="VTN1298" s="187"/>
      <c r="VTO1298" s="187"/>
      <c r="VTP1298" s="187"/>
      <c r="VTQ1298" s="187"/>
      <c r="VTR1298" s="187"/>
      <c r="VTS1298" s="187"/>
      <c r="VTT1298" s="187"/>
      <c r="VTU1298" s="187"/>
      <c r="VTV1298" s="187"/>
      <c r="VTW1298" s="187"/>
      <c r="VTX1298" s="187"/>
      <c r="VTY1298" s="187"/>
      <c r="VTZ1298" s="187"/>
      <c r="VUA1298" s="187"/>
      <c r="VUB1298" s="187"/>
      <c r="VUC1298" s="187"/>
      <c r="VUD1298" s="187"/>
      <c r="VUE1298" s="187"/>
      <c r="VUF1298" s="187"/>
      <c r="VUG1298" s="187"/>
      <c r="VUH1298" s="187"/>
      <c r="VUI1298" s="187"/>
      <c r="VUJ1298" s="187"/>
      <c r="VUK1298" s="187"/>
      <c r="VUL1298" s="187"/>
      <c r="VUM1298" s="187"/>
      <c r="VUN1298" s="187"/>
      <c r="VUO1298" s="187"/>
      <c r="VUP1298" s="187"/>
      <c r="VUQ1298" s="187"/>
      <c r="VUR1298" s="187"/>
      <c r="VUS1298" s="187"/>
      <c r="VUT1298" s="187"/>
      <c r="VUU1298" s="187"/>
      <c r="VUV1298" s="187"/>
      <c r="VUW1298" s="187"/>
      <c r="VUX1298" s="187"/>
      <c r="VUY1298" s="187"/>
      <c r="VUZ1298" s="187"/>
      <c r="VVA1298" s="187"/>
      <c r="VVB1298" s="187"/>
      <c r="VVC1298" s="187"/>
      <c r="VVD1298" s="187"/>
      <c r="VVE1298" s="187"/>
      <c r="VVF1298" s="187"/>
      <c r="VVG1298" s="187"/>
      <c r="VVH1298" s="187"/>
      <c r="VVI1298" s="187"/>
      <c r="VVJ1298" s="187"/>
      <c r="VVK1298" s="187"/>
      <c r="VVL1298" s="187"/>
      <c r="VVM1298" s="187"/>
      <c r="VVN1298" s="187"/>
      <c r="VVO1298" s="187"/>
      <c r="VVP1298" s="187"/>
      <c r="VVQ1298" s="187"/>
      <c r="VVR1298" s="187"/>
      <c r="VVS1298" s="187"/>
      <c r="VVT1298" s="187"/>
      <c r="VVU1298" s="187"/>
      <c r="VVV1298" s="187"/>
      <c r="VVW1298" s="187"/>
      <c r="VVX1298" s="187"/>
      <c r="VVY1298" s="187"/>
      <c r="VVZ1298" s="187"/>
      <c r="VWA1298" s="187"/>
      <c r="VWB1298" s="187"/>
      <c r="VWC1298" s="187"/>
      <c r="VWD1298" s="187"/>
      <c r="VWE1298" s="187"/>
      <c r="VWF1298" s="187"/>
      <c r="VWG1298" s="187"/>
      <c r="VWH1298" s="187"/>
      <c r="VWI1298" s="187"/>
      <c r="VWJ1298" s="187"/>
      <c r="VWK1298" s="187"/>
      <c r="VWL1298" s="187"/>
      <c r="VWM1298" s="187"/>
      <c r="VWN1298" s="187"/>
      <c r="VWO1298" s="187"/>
      <c r="VWP1298" s="187"/>
      <c r="VWQ1298" s="187"/>
      <c r="VWR1298" s="187"/>
      <c r="VWS1298" s="187"/>
      <c r="VWT1298" s="187"/>
      <c r="VWU1298" s="187"/>
      <c r="VWV1298" s="187"/>
      <c r="VWW1298" s="187"/>
      <c r="VWX1298" s="187"/>
      <c r="VWY1298" s="187"/>
      <c r="VWZ1298" s="187"/>
      <c r="VXA1298" s="187"/>
      <c r="VXB1298" s="187"/>
      <c r="VXC1298" s="187"/>
      <c r="VXD1298" s="187"/>
      <c r="VXE1298" s="187"/>
      <c r="VXF1298" s="187"/>
      <c r="VXG1298" s="187"/>
      <c r="VXH1298" s="187"/>
      <c r="VXI1298" s="187"/>
      <c r="VXJ1298" s="187"/>
      <c r="VXK1298" s="187"/>
      <c r="VXL1298" s="187"/>
      <c r="VXM1298" s="187"/>
      <c r="VXN1298" s="187"/>
      <c r="VXO1298" s="187"/>
      <c r="VXP1298" s="187"/>
      <c r="VXQ1298" s="187"/>
      <c r="VXR1298" s="187"/>
      <c r="VXS1298" s="187"/>
      <c r="VXT1298" s="187"/>
      <c r="VXU1298" s="187"/>
      <c r="VXV1298" s="187"/>
      <c r="VXW1298" s="187"/>
      <c r="VXX1298" s="187"/>
      <c r="VXY1298" s="187"/>
      <c r="VXZ1298" s="187"/>
      <c r="VYA1298" s="187"/>
      <c r="VYB1298" s="187"/>
      <c r="VYC1298" s="187"/>
      <c r="VYD1298" s="187"/>
      <c r="VYE1298" s="187"/>
      <c r="VYF1298" s="187"/>
      <c r="VYG1298" s="187"/>
      <c r="VYH1298" s="187"/>
      <c r="VYI1298" s="187"/>
      <c r="VYJ1298" s="187"/>
      <c r="VYK1298" s="187"/>
      <c r="VYL1298" s="187"/>
      <c r="VYM1298" s="187"/>
      <c r="VYN1298" s="187"/>
      <c r="VYO1298" s="187"/>
      <c r="VYP1298" s="187"/>
      <c r="VYQ1298" s="187"/>
      <c r="VYR1298" s="187"/>
      <c r="VYS1298" s="187"/>
      <c r="VYT1298" s="187"/>
      <c r="VYU1298" s="187"/>
      <c r="VYV1298" s="187"/>
      <c r="VYW1298" s="187"/>
      <c r="VYX1298" s="187"/>
      <c r="VYY1298" s="187"/>
      <c r="VYZ1298" s="187"/>
      <c r="VZA1298" s="187"/>
      <c r="VZB1298" s="187"/>
      <c r="VZC1298" s="187"/>
      <c r="VZD1298" s="187"/>
      <c r="VZE1298" s="187"/>
      <c r="VZF1298" s="187"/>
      <c r="VZG1298" s="187"/>
      <c r="VZH1298" s="187"/>
      <c r="VZI1298" s="187"/>
      <c r="VZJ1298" s="187"/>
      <c r="VZK1298" s="187"/>
      <c r="VZL1298" s="187"/>
      <c r="VZM1298" s="187"/>
      <c r="VZN1298" s="187"/>
      <c r="VZO1298" s="187"/>
      <c r="VZP1298" s="187"/>
      <c r="VZQ1298" s="187"/>
      <c r="VZR1298" s="187"/>
      <c r="VZS1298" s="187"/>
      <c r="VZT1298" s="187"/>
      <c r="VZU1298" s="187"/>
      <c r="VZV1298" s="187"/>
      <c r="VZW1298" s="187"/>
      <c r="VZX1298" s="187"/>
      <c r="VZY1298" s="187"/>
      <c r="VZZ1298" s="187"/>
      <c r="WAA1298" s="187"/>
      <c r="WAB1298" s="187"/>
      <c r="WAC1298" s="187"/>
      <c r="WAD1298" s="187"/>
      <c r="WAE1298" s="187"/>
      <c r="WAF1298" s="187"/>
      <c r="WAG1298" s="187"/>
      <c r="WAH1298" s="187"/>
      <c r="WAI1298" s="187"/>
      <c r="WAJ1298" s="187"/>
      <c r="WAK1298" s="187"/>
      <c r="WAL1298" s="187"/>
      <c r="WAM1298" s="187"/>
      <c r="WAN1298" s="187"/>
      <c r="WAO1298" s="187"/>
      <c r="WAP1298" s="187"/>
      <c r="WAQ1298" s="187"/>
      <c r="WAR1298" s="187"/>
      <c r="WAS1298" s="187"/>
      <c r="WAT1298" s="187"/>
      <c r="WAU1298" s="187"/>
      <c r="WAV1298" s="187"/>
      <c r="WAW1298" s="187"/>
      <c r="WAX1298" s="187"/>
      <c r="WAY1298" s="187"/>
      <c r="WAZ1298" s="187"/>
      <c r="WBA1298" s="187"/>
      <c r="WBB1298" s="187"/>
      <c r="WBC1298" s="187"/>
      <c r="WBD1298" s="187"/>
      <c r="WBE1298" s="187"/>
      <c r="WBF1298" s="187"/>
      <c r="WBG1298" s="187"/>
      <c r="WBH1298" s="187"/>
      <c r="WBI1298" s="187"/>
      <c r="WBJ1298" s="187"/>
      <c r="WBK1298" s="187"/>
      <c r="WBL1298" s="187"/>
      <c r="WBM1298" s="187"/>
      <c r="WBN1298" s="187"/>
      <c r="WBO1298" s="187"/>
      <c r="WBP1298" s="187"/>
      <c r="WBQ1298" s="187"/>
      <c r="WBR1298" s="187"/>
      <c r="WBS1298" s="187"/>
      <c r="WBT1298" s="187"/>
      <c r="WBU1298" s="187"/>
      <c r="WBV1298" s="187"/>
      <c r="WBW1298" s="187"/>
      <c r="WBX1298" s="187"/>
      <c r="WBY1298" s="187"/>
      <c r="WBZ1298" s="187"/>
      <c r="WCA1298" s="187"/>
      <c r="WCB1298" s="187"/>
      <c r="WCC1298" s="187"/>
      <c r="WCD1298" s="187"/>
      <c r="WCE1298" s="187"/>
      <c r="WCF1298" s="187"/>
      <c r="WCG1298" s="187"/>
      <c r="WCH1298" s="187"/>
      <c r="WCI1298" s="187"/>
      <c r="WCJ1298" s="187"/>
      <c r="WCK1298" s="187"/>
      <c r="WCL1298" s="187"/>
      <c r="WCM1298" s="187"/>
      <c r="WCN1298" s="187"/>
      <c r="WCO1298" s="187"/>
      <c r="WCP1298" s="187"/>
      <c r="WCQ1298" s="187"/>
      <c r="WCR1298" s="187"/>
      <c r="WCS1298" s="187"/>
      <c r="WCT1298" s="187"/>
      <c r="WCU1298" s="187"/>
      <c r="WCV1298" s="187"/>
      <c r="WCW1298" s="187"/>
      <c r="WCX1298" s="187"/>
      <c r="WCY1298" s="187"/>
      <c r="WCZ1298" s="187"/>
      <c r="WDA1298" s="187"/>
      <c r="WDB1298" s="187"/>
      <c r="WDC1298" s="187"/>
      <c r="WDD1298" s="187"/>
      <c r="WDE1298" s="187"/>
      <c r="WDF1298" s="187"/>
      <c r="WDG1298" s="187"/>
      <c r="WDH1298" s="187"/>
      <c r="WDI1298" s="187"/>
      <c r="WDJ1298" s="187"/>
      <c r="WDK1298" s="187"/>
      <c r="WDL1298" s="187"/>
      <c r="WDM1298" s="187"/>
      <c r="WDN1298" s="187"/>
      <c r="WDO1298" s="187"/>
      <c r="WDP1298" s="187"/>
      <c r="WDQ1298" s="187"/>
      <c r="WDR1298" s="187"/>
      <c r="WDS1298" s="187"/>
      <c r="WDT1298" s="187"/>
      <c r="WDU1298" s="187"/>
      <c r="WDV1298" s="187"/>
      <c r="WDW1298" s="187"/>
      <c r="WDX1298" s="187"/>
      <c r="WDY1298" s="187"/>
      <c r="WDZ1298" s="187"/>
      <c r="WEA1298" s="187"/>
      <c r="WEB1298" s="187"/>
      <c r="WEC1298" s="187"/>
      <c r="WED1298" s="187"/>
      <c r="WEE1298" s="187"/>
      <c r="WEF1298" s="187"/>
      <c r="WEG1298" s="187"/>
      <c r="WEH1298" s="187"/>
      <c r="WEI1298" s="187"/>
      <c r="WEJ1298" s="187"/>
      <c r="WEK1298" s="187"/>
      <c r="WEL1298" s="187"/>
      <c r="WEM1298" s="187"/>
      <c r="WEN1298" s="187"/>
      <c r="WEO1298" s="187"/>
      <c r="WEP1298" s="187"/>
      <c r="WEQ1298" s="187"/>
      <c r="WER1298" s="187"/>
      <c r="WES1298" s="187"/>
      <c r="WET1298" s="187"/>
      <c r="WEU1298" s="187"/>
      <c r="WEV1298" s="187"/>
      <c r="WEW1298" s="187"/>
      <c r="WEX1298" s="187"/>
      <c r="WEY1298" s="187"/>
      <c r="WEZ1298" s="187"/>
      <c r="WFA1298" s="187"/>
      <c r="WFB1298" s="187"/>
      <c r="WFC1298" s="187"/>
      <c r="WFD1298" s="187"/>
      <c r="WFE1298" s="187"/>
      <c r="WFF1298" s="187"/>
      <c r="WFG1298" s="187"/>
      <c r="WFH1298" s="187"/>
      <c r="WFI1298" s="187"/>
      <c r="WFJ1298" s="187"/>
      <c r="WFK1298" s="187"/>
      <c r="WFL1298" s="187"/>
      <c r="WFM1298" s="187"/>
      <c r="WFN1298" s="187"/>
      <c r="WFO1298" s="187"/>
      <c r="WFP1298" s="187"/>
      <c r="WFQ1298" s="187"/>
      <c r="WFR1298" s="187"/>
      <c r="WFS1298" s="187"/>
      <c r="WFT1298" s="187"/>
      <c r="WFU1298" s="187"/>
      <c r="WFV1298" s="187"/>
      <c r="WFW1298" s="187"/>
      <c r="WFX1298" s="187"/>
      <c r="WFY1298" s="187"/>
      <c r="WFZ1298" s="187"/>
      <c r="WGA1298" s="187"/>
      <c r="WGB1298" s="187"/>
      <c r="WGC1298" s="187"/>
      <c r="WGD1298" s="187"/>
      <c r="WGE1298" s="187"/>
      <c r="WGF1298" s="187"/>
      <c r="WGG1298" s="187"/>
      <c r="WGH1298" s="187"/>
      <c r="WGI1298" s="187"/>
      <c r="WGJ1298" s="187"/>
      <c r="WGK1298" s="187"/>
      <c r="WGL1298" s="187"/>
      <c r="WGM1298" s="187"/>
      <c r="WGN1298" s="187"/>
      <c r="WGO1298" s="187"/>
      <c r="WGP1298" s="187"/>
      <c r="WGQ1298" s="187"/>
      <c r="WGR1298" s="187"/>
      <c r="WGS1298" s="187"/>
      <c r="WGT1298" s="187"/>
      <c r="WGU1298" s="187"/>
      <c r="WGV1298" s="187"/>
      <c r="WGW1298" s="187"/>
      <c r="WGX1298" s="187"/>
      <c r="WGY1298" s="187"/>
      <c r="WGZ1298" s="187"/>
      <c r="WHA1298" s="187"/>
      <c r="WHB1298" s="187"/>
      <c r="WHC1298" s="187"/>
      <c r="WHD1298" s="187"/>
      <c r="WHE1298" s="187"/>
      <c r="WHF1298" s="187"/>
      <c r="WHG1298" s="187"/>
      <c r="WHH1298" s="187"/>
      <c r="WHI1298" s="187"/>
      <c r="WHJ1298" s="187"/>
      <c r="WHK1298" s="187"/>
      <c r="WHL1298" s="187"/>
      <c r="WHM1298" s="187"/>
      <c r="WHN1298" s="187"/>
      <c r="WHO1298" s="187"/>
      <c r="WHP1298" s="187"/>
      <c r="WHQ1298" s="187"/>
      <c r="WHR1298" s="187"/>
      <c r="WHS1298" s="187"/>
      <c r="WHT1298" s="187"/>
      <c r="WHU1298" s="187"/>
      <c r="WHV1298" s="187"/>
      <c r="WHW1298" s="187"/>
      <c r="WHX1298" s="187"/>
      <c r="WHY1298" s="187"/>
      <c r="WHZ1298" s="187"/>
      <c r="WIA1298" s="187"/>
      <c r="WIB1298" s="187"/>
      <c r="WIC1298" s="187"/>
      <c r="WID1298" s="187"/>
      <c r="WIE1298" s="187"/>
      <c r="WIF1298" s="187"/>
      <c r="WIG1298" s="187"/>
      <c r="WIH1298" s="187"/>
      <c r="WII1298" s="187"/>
      <c r="WIJ1298" s="187"/>
      <c r="WIK1298" s="187"/>
      <c r="WIL1298" s="187"/>
      <c r="WIM1298" s="187"/>
      <c r="WIN1298" s="187"/>
      <c r="WIO1298" s="187"/>
      <c r="WIP1298" s="187"/>
      <c r="WIQ1298" s="187"/>
      <c r="WIR1298" s="187"/>
      <c r="WIS1298" s="187"/>
      <c r="WIT1298" s="187"/>
      <c r="WIU1298" s="187"/>
      <c r="WIV1298" s="187"/>
      <c r="WIW1298" s="187"/>
      <c r="WIX1298" s="187"/>
      <c r="WIY1298" s="187"/>
      <c r="WIZ1298" s="187"/>
      <c r="WJA1298" s="187"/>
      <c r="WJB1298" s="187"/>
      <c r="WJC1298" s="187"/>
      <c r="WJD1298" s="187"/>
      <c r="WJE1298" s="187"/>
      <c r="WJF1298" s="187"/>
      <c r="WJG1298" s="187"/>
      <c r="WJH1298" s="187"/>
      <c r="WJI1298" s="187"/>
      <c r="WJJ1298" s="187"/>
      <c r="WJK1298" s="187"/>
      <c r="WJL1298" s="187"/>
      <c r="WJM1298" s="187"/>
      <c r="WJN1298" s="187"/>
      <c r="WJO1298" s="187"/>
      <c r="WJP1298" s="187"/>
      <c r="WJQ1298" s="187"/>
      <c r="WJR1298" s="187"/>
      <c r="WJS1298" s="187"/>
      <c r="WJT1298" s="187"/>
      <c r="WJU1298" s="187"/>
      <c r="WJV1298" s="187"/>
      <c r="WJW1298" s="187"/>
      <c r="WJX1298" s="187"/>
      <c r="WJY1298" s="187"/>
      <c r="WJZ1298" s="187"/>
      <c r="WKA1298" s="187"/>
      <c r="WKB1298" s="187"/>
      <c r="WKC1298" s="187"/>
      <c r="WKD1298" s="187"/>
      <c r="WKE1298" s="187"/>
      <c r="WKF1298" s="187"/>
      <c r="WKG1298" s="187"/>
      <c r="WKH1298" s="187"/>
      <c r="WKI1298" s="187"/>
      <c r="WKJ1298" s="187"/>
      <c r="WKK1298" s="187"/>
      <c r="WKL1298" s="187"/>
      <c r="WKM1298" s="187"/>
      <c r="WKN1298" s="187"/>
      <c r="WKO1298" s="187"/>
      <c r="WKP1298" s="187"/>
      <c r="WKQ1298" s="187"/>
      <c r="WKR1298" s="187"/>
      <c r="WKS1298" s="187"/>
      <c r="WKT1298" s="187"/>
      <c r="WKU1298" s="187"/>
      <c r="WKV1298" s="187"/>
      <c r="WKW1298" s="187"/>
      <c r="WKX1298" s="187"/>
      <c r="WKY1298" s="187"/>
      <c r="WKZ1298" s="187"/>
      <c r="WLA1298" s="187"/>
      <c r="WLB1298" s="187"/>
      <c r="WLC1298" s="187"/>
      <c r="WLD1298" s="187"/>
      <c r="WLE1298" s="187"/>
      <c r="WLF1298" s="187"/>
      <c r="WLG1298" s="187"/>
      <c r="WLH1298" s="187"/>
      <c r="WLI1298" s="187"/>
      <c r="WLJ1298" s="187"/>
      <c r="WLK1298" s="187"/>
      <c r="WLL1298" s="187"/>
      <c r="WLM1298" s="187"/>
      <c r="WLN1298" s="187"/>
      <c r="WLO1298" s="187"/>
      <c r="WLP1298" s="187"/>
      <c r="WLQ1298" s="187"/>
      <c r="WLR1298" s="187"/>
      <c r="WLS1298" s="187"/>
      <c r="WLT1298" s="187"/>
      <c r="WLU1298" s="187"/>
      <c r="WLV1298" s="187"/>
      <c r="WLW1298" s="187"/>
      <c r="WLX1298" s="187"/>
      <c r="WLY1298" s="187"/>
      <c r="WLZ1298" s="187"/>
      <c r="WMA1298" s="187"/>
      <c r="WMB1298" s="187"/>
      <c r="WMC1298" s="187"/>
      <c r="WMD1298" s="187"/>
      <c r="WME1298" s="187"/>
      <c r="WMF1298" s="187"/>
      <c r="WMG1298" s="187"/>
      <c r="WMH1298" s="187"/>
      <c r="WMI1298" s="187"/>
      <c r="WMJ1298" s="187"/>
      <c r="WMK1298" s="187"/>
      <c r="WML1298" s="187"/>
      <c r="WMM1298" s="187"/>
      <c r="WMN1298" s="187"/>
      <c r="WMO1298" s="187"/>
      <c r="WMP1298" s="187"/>
      <c r="WMQ1298" s="187"/>
      <c r="WMR1298" s="187"/>
      <c r="WMS1298" s="187"/>
      <c r="WMT1298" s="187"/>
      <c r="WMU1298" s="187"/>
      <c r="WMV1298" s="187"/>
      <c r="WMW1298" s="187"/>
      <c r="WMX1298" s="187"/>
      <c r="WMY1298" s="187"/>
      <c r="WMZ1298" s="187"/>
      <c r="WNA1298" s="187"/>
      <c r="WNB1298" s="187"/>
      <c r="WNC1298" s="187"/>
      <c r="WND1298" s="187"/>
      <c r="WNE1298" s="187"/>
      <c r="WNF1298" s="187"/>
      <c r="WNG1298" s="187"/>
      <c r="WNH1298" s="187"/>
      <c r="WNI1298" s="187"/>
      <c r="WNJ1298" s="187"/>
      <c r="WNK1298" s="187"/>
      <c r="WNL1298" s="187"/>
      <c r="WNM1298" s="187"/>
      <c r="WNN1298" s="187"/>
      <c r="WNO1298" s="187"/>
      <c r="WNP1298" s="187"/>
      <c r="WNQ1298" s="187"/>
      <c r="WNR1298" s="187"/>
      <c r="WNS1298" s="187"/>
      <c r="WNT1298" s="187"/>
      <c r="WNU1298" s="187"/>
      <c r="WNV1298" s="187"/>
      <c r="WNW1298" s="187"/>
      <c r="WNX1298" s="187"/>
      <c r="WNY1298" s="187"/>
      <c r="WNZ1298" s="187"/>
      <c r="WOA1298" s="187"/>
      <c r="WOB1298" s="187"/>
      <c r="WOC1298" s="187"/>
      <c r="WOD1298" s="187"/>
      <c r="WOE1298" s="187"/>
      <c r="WOF1298" s="187"/>
      <c r="WOG1298" s="187"/>
      <c r="WOH1298" s="187"/>
      <c r="WOI1298" s="187"/>
      <c r="WOJ1298" s="187"/>
      <c r="WOK1298" s="187"/>
      <c r="WOL1298" s="187"/>
      <c r="WOM1298" s="187"/>
      <c r="WON1298" s="187"/>
      <c r="WOO1298" s="187"/>
      <c r="WOP1298" s="187"/>
      <c r="WOQ1298" s="187"/>
      <c r="WOR1298" s="187"/>
      <c r="WOS1298" s="187"/>
      <c r="WOT1298" s="187"/>
      <c r="WOU1298" s="187"/>
      <c r="WOV1298" s="187"/>
      <c r="WOW1298" s="187"/>
      <c r="WOX1298" s="187"/>
      <c r="WOY1298" s="187"/>
      <c r="WOZ1298" s="187"/>
      <c r="WPA1298" s="187"/>
      <c r="WPB1298" s="187"/>
      <c r="WPC1298" s="187"/>
      <c r="WPD1298" s="187"/>
      <c r="WPE1298" s="187"/>
      <c r="WPF1298" s="187"/>
      <c r="WPG1298" s="187"/>
      <c r="WPH1298" s="187"/>
      <c r="WPI1298" s="187"/>
      <c r="WPJ1298" s="187"/>
      <c r="WPK1298" s="187"/>
      <c r="WPL1298" s="187"/>
      <c r="WPM1298" s="187"/>
      <c r="WPN1298" s="187"/>
      <c r="WPO1298" s="187"/>
      <c r="WPP1298" s="187"/>
      <c r="WPQ1298" s="187"/>
      <c r="WPR1298" s="187"/>
      <c r="WPS1298" s="187"/>
      <c r="WPT1298" s="187"/>
      <c r="WPU1298" s="187"/>
      <c r="WPV1298" s="187"/>
      <c r="WPW1298" s="187"/>
      <c r="WPX1298" s="187"/>
      <c r="WPY1298" s="187"/>
      <c r="WPZ1298" s="187"/>
      <c r="WQA1298" s="187"/>
      <c r="WQB1298" s="187"/>
      <c r="WQC1298" s="187"/>
      <c r="WQD1298" s="187"/>
      <c r="WQE1298" s="187"/>
      <c r="WQF1298" s="187"/>
      <c r="WQG1298" s="187"/>
      <c r="WQH1298" s="187"/>
      <c r="WQI1298" s="187"/>
      <c r="WQJ1298" s="187"/>
      <c r="WQK1298" s="187"/>
      <c r="WQL1298" s="187"/>
      <c r="WQM1298" s="187"/>
      <c r="WQN1298" s="187"/>
      <c r="WQO1298" s="187"/>
      <c r="WQP1298" s="187"/>
      <c r="WQQ1298" s="187"/>
      <c r="WQR1298" s="187"/>
      <c r="WQS1298" s="187"/>
      <c r="WQT1298" s="187"/>
      <c r="WQU1298" s="187"/>
      <c r="WQV1298" s="187"/>
      <c r="WQW1298" s="187"/>
      <c r="WQX1298" s="187"/>
      <c r="WQY1298" s="187"/>
      <c r="WQZ1298" s="187"/>
      <c r="WRA1298" s="187"/>
      <c r="WRB1298" s="187"/>
      <c r="WRC1298" s="187"/>
      <c r="WRD1298" s="187"/>
      <c r="WRE1298" s="187"/>
      <c r="WRF1298" s="187"/>
      <c r="WRG1298" s="187"/>
      <c r="WRH1298" s="187"/>
      <c r="WRI1298" s="187"/>
      <c r="WRJ1298" s="187"/>
      <c r="WRK1298" s="187"/>
      <c r="WRL1298" s="187"/>
      <c r="WRM1298" s="187"/>
      <c r="WRN1298" s="187"/>
      <c r="WRO1298" s="187"/>
      <c r="WRP1298" s="187"/>
      <c r="WRQ1298" s="187"/>
      <c r="WRR1298" s="187"/>
      <c r="WRS1298" s="187"/>
      <c r="WRT1298" s="187"/>
      <c r="WRU1298" s="187"/>
      <c r="WRV1298" s="187"/>
      <c r="WRW1298" s="187"/>
      <c r="WRX1298" s="187"/>
      <c r="WRY1298" s="187"/>
      <c r="WRZ1298" s="187"/>
      <c r="WSA1298" s="187"/>
      <c r="WSB1298" s="187"/>
      <c r="WSC1298" s="187"/>
      <c r="WSD1298" s="187"/>
      <c r="WSE1298" s="187"/>
      <c r="WSF1298" s="187"/>
      <c r="WSG1298" s="187"/>
      <c r="WSH1298" s="187"/>
      <c r="WSI1298" s="187"/>
      <c r="WSJ1298" s="187"/>
      <c r="WSK1298" s="187"/>
      <c r="WSL1298" s="187"/>
      <c r="WSM1298" s="187"/>
      <c r="WSN1298" s="187"/>
      <c r="WSO1298" s="187"/>
      <c r="WSP1298" s="187"/>
      <c r="WSQ1298" s="187"/>
      <c r="WSR1298" s="187"/>
      <c r="WSS1298" s="187"/>
      <c r="WST1298" s="187"/>
      <c r="WSU1298" s="187"/>
      <c r="WSV1298" s="187"/>
      <c r="WSW1298" s="187"/>
      <c r="WSX1298" s="187"/>
      <c r="WSY1298" s="187"/>
      <c r="WSZ1298" s="187"/>
      <c r="WTA1298" s="187"/>
      <c r="WTB1298" s="187"/>
      <c r="WTC1298" s="187"/>
      <c r="WTD1298" s="187"/>
      <c r="WTE1298" s="187"/>
      <c r="WTF1298" s="187"/>
      <c r="WTG1298" s="187"/>
      <c r="WTH1298" s="187"/>
      <c r="WTI1298" s="187"/>
      <c r="WTJ1298" s="187"/>
      <c r="WTK1298" s="187"/>
      <c r="WTL1298" s="187"/>
      <c r="WTM1298" s="187"/>
      <c r="WTN1298" s="187"/>
      <c r="WTO1298" s="187"/>
      <c r="WTP1298" s="187"/>
      <c r="WTQ1298" s="187"/>
      <c r="WTR1298" s="187"/>
      <c r="WTS1298" s="187"/>
      <c r="WTT1298" s="187"/>
      <c r="WTU1298" s="187"/>
      <c r="WTV1298" s="187"/>
      <c r="WTW1298" s="187"/>
      <c r="WTX1298" s="187"/>
      <c r="WTY1298" s="187"/>
      <c r="WTZ1298" s="187"/>
      <c r="WUA1298" s="187"/>
      <c r="WUB1298" s="187"/>
      <c r="WUC1298" s="187"/>
      <c r="WUD1298" s="187"/>
      <c r="WUE1298" s="187"/>
      <c r="WUF1298" s="187"/>
      <c r="WUG1298" s="187"/>
      <c r="WUH1298" s="187"/>
      <c r="WUI1298" s="187"/>
      <c r="WUJ1298" s="187"/>
      <c r="WUK1298" s="187"/>
      <c r="WUL1298" s="187"/>
      <c r="WUM1298" s="187"/>
      <c r="WUN1298" s="187"/>
      <c r="WUO1298" s="187"/>
      <c r="WUP1298" s="187"/>
      <c r="WUQ1298" s="187"/>
      <c r="WUR1298" s="187"/>
      <c r="WUS1298" s="187"/>
      <c r="WUT1298" s="187"/>
      <c r="WUU1298" s="187"/>
      <c r="WUV1298" s="187"/>
      <c r="WUW1298" s="187"/>
      <c r="WUX1298" s="187"/>
      <c r="WUY1298" s="187"/>
      <c r="WUZ1298" s="187"/>
      <c r="WVA1298" s="187"/>
      <c r="WVB1298" s="187"/>
      <c r="WVC1298" s="187"/>
      <c r="WVD1298" s="187"/>
      <c r="WVE1298" s="187"/>
      <c r="WVF1298" s="187"/>
      <c r="WVG1298" s="187"/>
      <c r="WVH1298" s="187"/>
      <c r="WVI1298" s="187"/>
      <c r="WVJ1298" s="187"/>
      <c r="WVK1298" s="187"/>
      <c r="WVL1298" s="187"/>
      <c r="WVM1298" s="187"/>
      <c r="WVN1298" s="187"/>
      <c r="WVO1298" s="187"/>
      <c r="WVP1298" s="187"/>
      <c r="WVQ1298" s="187"/>
      <c r="WVR1298" s="187"/>
      <c r="WVS1298" s="187"/>
      <c r="WVT1298" s="187"/>
      <c r="WVU1298" s="187"/>
      <c r="WVV1298" s="187"/>
      <c r="WVW1298" s="187"/>
      <c r="WVX1298" s="187"/>
      <c r="WVY1298" s="187"/>
      <c r="WVZ1298" s="187"/>
      <c r="WWA1298" s="187"/>
      <c r="WWB1298" s="187"/>
      <c r="WWC1298" s="187"/>
      <c r="WWD1298" s="187"/>
      <c r="WWE1298" s="187"/>
      <c r="WWF1298" s="187"/>
      <c r="WWG1298" s="187"/>
      <c r="WWH1298" s="187"/>
      <c r="WWI1298" s="187"/>
      <c r="WWJ1298" s="187"/>
      <c r="WWK1298" s="187"/>
      <c r="WWL1298" s="187"/>
      <c r="WWM1298" s="187"/>
      <c r="WWN1298" s="187"/>
      <c r="WWO1298" s="187"/>
      <c r="WWP1298" s="187"/>
      <c r="WWQ1298" s="187"/>
      <c r="WWR1298" s="187"/>
      <c r="WWS1298" s="187"/>
      <c r="WWT1298" s="187"/>
      <c r="WWU1298" s="187"/>
      <c r="WWV1298" s="187"/>
      <c r="WWW1298" s="187"/>
      <c r="WWX1298" s="187"/>
      <c r="WWY1298" s="187"/>
      <c r="WWZ1298" s="187"/>
      <c r="WXA1298" s="187"/>
      <c r="WXB1298" s="187"/>
      <c r="WXC1298" s="187"/>
      <c r="WXD1298" s="187"/>
      <c r="WXE1298" s="187"/>
      <c r="WXF1298" s="187"/>
      <c r="WXG1298" s="187"/>
      <c r="WXH1298" s="187"/>
      <c r="WXI1298" s="187"/>
      <c r="WXJ1298" s="187"/>
      <c r="WXK1298" s="187"/>
      <c r="WXL1298" s="187"/>
      <c r="WXM1298" s="187"/>
      <c r="WXN1298" s="187"/>
      <c r="WXO1298" s="187"/>
      <c r="WXP1298" s="187"/>
      <c r="WXQ1298" s="187"/>
      <c r="WXR1298" s="187"/>
      <c r="WXS1298" s="187"/>
      <c r="WXT1298" s="187"/>
      <c r="WXU1298" s="187"/>
      <c r="WXV1298" s="187"/>
      <c r="WXW1298" s="187"/>
      <c r="WXX1298" s="187"/>
      <c r="WXY1298" s="187"/>
      <c r="WXZ1298" s="187"/>
      <c r="WYA1298" s="187"/>
      <c r="WYB1298" s="187"/>
      <c r="WYC1298" s="187"/>
      <c r="WYD1298" s="187"/>
      <c r="WYE1298" s="187"/>
      <c r="WYF1298" s="187"/>
      <c r="WYG1298" s="187"/>
      <c r="WYH1298" s="187"/>
      <c r="WYI1298" s="187"/>
      <c r="WYJ1298" s="187"/>
      <c r="WYK1298" s="187"/>
      <c r="WYL1298" s="187"/>
      <c r="WYM1298" s="187"/>
      <c r="WYN1298" s="187"/>
      <c r="WYO1298" s="187"/>
      <c r="WYP1298" s="187"/>
      <c r="WYQ1298" s="187"/>
      <c r="WYR1298" s="187"/>
      <c r="WYS1298" s="187"/>
      <c r="WYT1298" s="187"/>
      <c r="WYU1298" s="187"/>
      <c r="WYV1298" s="187"/>
      <c r="WYW1298" s="187"/>
      <c r="WYX1298" s="187"/>
      <c r="WYY1298" s="187"/>
      <c r="WYZ1298" s="187"/>
      <c r="WZA1298" s="187"/>
      <c r="WZB1298" s="187"/>
      <c r="WZC1298" s="187"/>
      <c r="WZD1298" s="187"/>
      <c r="WZE1298" s="187"/>
      <c r="WZF1298" s="187"/>
      <c r="WZG1298" s="187"/>
      <c r="WZH1298" s="187"/>
      <c r="WZI1298" s="187"/>
      <c r="WZJ1298" s="187"/>
      <c r="WZK1298" s="187"/>
      <c r="WZL1298" s="187"/>
      <c r="WZM1298" s="187"/>
      <c r="WZN1298" s="187"/>
      <c r="WZO1298" s="187"/>
      <c r="WZP1298" s="187"/>
      <c r="WZQ1298" s="187"/>
      <c r="WZR1298" s="187"/>
      <c r="WZS1298" s="187"/>
      <c r="WZT1298" s="187"/>
      <c r="WZU1298" s="187"/>
      <c r="WZV1298" s="187"/>
      <c r="WZW1298" s="187"/>
      <c r="WZX1298" s="187"/>
      <c r="WZY1298" s="187"/>
      <c r="WZZ1298" s="187"/>
      <c r="XAA1298" s="187"/>
      <c r="XAB1298" s="187"/>
      <c r="XAC1298" s="187"/>
      <c r="XAD1298" s="187"/>
      <c r="XAE1298" s="187"/>
      <c r="XAF1298" s="187"/>
      <c r="XAG1298" s="187"/>
      <c r="XAH1298" s="187"/>
      <c r="XAI1298" s="187"/>
      <c r="XAJ1298" s="187"/>
      <c r="XAK1298" s="187"/>
      <c r="XAL1298" s="187"/>
      <c r="XAM1298" s="187"/>
      <c r="XAN1298" s="187"/>
      <c r="XAO1298" s="187"/>
      <c r="XAP1298" s="187"/>
      <c r="XAQ1298" s="187"/>
      <c r="XAR1298" s="187"/>
      <c r="XAS1298" s="187"/>
      <c r="XAT1298" s="187"/>
      <c r="XAU1298" s="187"/>
      <c r="XAV1298" s="187"/>
      <c r="XAW1298" s="187"/>
      <c r="XAX1298" s="187"/>
      <c r="XAY1298" s="187"/>
      <c r="XAZ1298" s="187"/>
      <c r="XBA1298" s="187"/>
      <c r="XBB1298" s="187"/>
      <c r="XBC1298" s="187"/>
      <c r="XBD1298" s="187"/>
      <c r="XBE1298" s="187"/>
      <c r="XBF1298" s="187"/>
      <c r="XBG1298" s="187"/>
      <c r="XBH1298" s="187"/>
      <c r="XBI1298" s="187"/>
      <c r="XBJ1298" s="187"/>
      <c r="XBK1298" s="187"/>
      <c r="XBL1298" s="187"/>
      <c r="XBM1298" s="187"/>
      <c r="XBN1298" s="187"/>
      <c r="XBO1298" s="187"/>
      <c r="XBP1298" s="187"/>
      <c r="XBQ1298" s="187"/>
      <c r="XBR1298" s="187"/>
      <c r="XBS1298" s="187"/>
      <c r="XBT1298" s="187"/>
      <c r="XBU1298" s="187"/>
      <c r="XBV1298" s="187"/>
      <c r="XBW1298" s="187"/>
      <c r="XBX1298" s="187"/>
      <c r="XBY1298" s="187"/>
      <c r="XBZ1298" s="187"/>
      <c r="XCA1298" s="187"/>
      <c r="XCB1298" s="187"/>
      <c r="XCC1298" s="187"/>
      <c r="XCD1298" s="187"/>
      <c r="XCE1298" s="187"/>
      <c r="XCF1298" s="187"/>
      <c r="XCG1298" s="187"/>
      <c r="XCH1298" s="187"/>
      <c r="XCI1298" s="187"/>
      <c r="XCJ1298" s="187"/>
      <c r="XCK1298" s="187"/>
      <c r="XCL1298" s="187"/>
      <c r="XCM1298" s="187"/>
      <c r="XCN1298" s="187"/>
      <c r="XCO1298" s="187"/>
      <c r="XCP1298" s="187"/>
      <c r="XCQ1298" s="187"/>
      <c r="XCR1298" s="187"/>
      <c r="XCS1298" s="187"/>
      <c r="XCT1298" s="187"/>
      <c r="XCU1298" s="187"/>
      <c r="XCV1298" s="187"/>
      <c r="XCW1298" s="187"/>
      <c r="XCX1298" s="187"/>
      <c r="XCY1298" s="187"/>
      <c r="XCZ1298" s="187"/>
      <c r="XDA1298" s="187"/>
      <c r="XDB1298" s="187"/>
      <c r="XDC1298" s="187"/>
      <c r="XDD1298" s="187"/>
      <c r="XDE1298" s="187"/>
      <c r="XDF1298" s="187"/>
      <c r="XDG1298" s="187"/>
      <c r="XDH1298" s="187"/>
      <c r="XDI1298" s="187"/>
      <c r="XDJ1298" s="187"/>
      <c r="XDK1298" s="187"/>
      <c r="XDL1298" s="187"/>
      <c r="XDM1298" s="187"/>
      <c r="XDN1298" s="187"/>
      <c r="XDO1298" s="187"/>
      <c r="XDP1298" s="187"/>
      <c r="XDQ1298" s="187"/>
      <c r="XDR1298" s="187"/>
      <c r="XDS1298" s="187"/>
      <c r="XDT1298" s="187"/>
      <c r="XDU1298" s="187"/>
      <c r="XDV1298" s="187"/>
      <c r="XDW1298" s="187"/>
      <c r="XDX1298" s="187"/>
      <c r="XDY1298" s="187"/>
      <c r="XDZ1298" s="187"/>
      <c r="XEA1298" s="187"/>
      <c r="XEB1298" s="187"/>
      <c r="XEC1298" s="187"/>
      <c r="XED1298" s="187"/>
      <c r="XEE1298" s="187"/>
      <c r="XEF1298" s="187"/>
      <c r="XEG1298" s="187"/>
      <c r="XEH1298" s="187"/>
      <c r="XEI1298" s="187"/>
      <c r="XEJ1298" s="187"/>
      <c r="XEK1298" s="187"/>
      <c r="XEL1298" s="187"/>
      <c r="XEM1298" s="187"/>
      <c r="XEN1298" s="187"/>
      <c r="XEO1298" s="187"/>
      <c r="XEP1298" s="187"/>
    </row>
    <row r="1299" spans="1:16370" s="188" customFormat="1" ht="24.95" customHeight="1" x14ac:dyDescent="0.2">
      <c r="A1299" s="175" t="str">
        <f>VLOOKUP(B1299,'[2]CCTP lot 1 liste batiment'!B:C,2,FALSE)</f>
        <v>LOT 1</v>
      </c>
      <c r="B1299" s="175" t="s">
        <v>2797</v>
      </c>
      <c r="C1299" s="175" t="s">
        <v>2798</v>
      </c>
      <c r="D1299" s="176" t="str">
        <f>VLOOKUP(E1299,'[2]Synthèse Familles'!B:C,2,FALSE)</f>
        <v>5A - Traitement d'air - CTA</v>
      </c>
      <c r="E1299" s="180" t="s">
        <v>134</v>
      </c>
      <c r="F1299" s="173" t="s">
        <v>2931</v>
      </c>
      <c r="G1299" s="177">
        <v>1</v>
      </c>
      <c r="H1299" s="173" t="str">
        <f>VLOOKUP(E1299,'BPU- Missions M2 et M3'!B:C,2,FALSE)</f>
        <v>5A-CTA2</v>
      </c>
      <c r="I1299" s="173">
        <f>IF(H1299="inclus","-",VLOOKUP(H1299,'BPU- Missions M2 et M3'!C:D,2,FALSE)*G1299)</f>
        <v>0</v>
      </c>
      <c r="J1299" s="173">
        <v>2007</v>
      </c>
      <c r="K1299" s="176" t="s">
        <v>763</v>
      </c>
      <c r="L1299" s="176" t="s">
        <v>2932</v>
      </c>
      <c r="M1299" s="176" t="s">
        <v>210</v>
      </c>
      <c r="N1299" s="176" t="s">
        <v>210</v>
      </c>
      <c r="O1299" s="176" t="s">
        <v>432</v>
      </c>
      <c r="P1299" s="176" t="s">
        <v>210</v>
      </c>
      <c r="Q1299" s="176" t="s">
        <v>210</v>
      </c>
      <c r="R1299" s="173" t="s">
        <v>210</v>
      </c>
      <c r="S1299" s="173" t="s">
        <v>210</v>
      </c>
      <c r="T1299" s="175" t="s">
        <v>2837</v>
      </c>
      <c r="U1299" s="178" t="s">
        <v>210</v>
      </c>
      <c r="V1299" s="187" t="str">
        <f>VLOOKUP(B1299,'DPF - Montant M2 M3 par site'!A:A,1,FALSE)</f>
        <v>L01</v>
      </c>
      <c r="X1299" s="187"/>
      <c r="Y1299" s="187"/>
      <c r="Z1299" s="187"/>
      <c r="AA1299" s="189"/>
      <c r="AB1299" s="187"/>
      <c r="AC1299" s="187"/>
      <c r="AD1299" s="187"/>
      <c r="AE1299" s="187"/>
      <c r="AF1299" s="187"/>
      <c r="AG1299" s="187"/>
      <c r="AH1299" s="187"/>
      <c r="AI1299" s="187"/>
      <c r="AJ1299" s="187"/>
      <c r="AK1299" s="187"/>
      <c r="AL1299" s="187"/>
      <c r="AM1299" s="187"/>
      <c r="AN1299" s="187"/>
      <c r="AO1299" s="187"/>
      <c r="AP1299" s="187"/>
      <c r="AQ1299" s="187"/>
      <c r="AR1299" s="187"/>
      <c r="AS1299" s="187"/>
      <c r="AT1299" s="187"/>
      <c r="AU1299" s="187"/>
      <c r="AV1299" s="187"/>
      <c r="AW1299" s="187"/>
      <c r="AX1299" s="187"/>
      <c r="AY1299" s="187"/>
      <c r="AZ1299" s="187"/>
      <c r="BA1299" s="187"/>
      <c r="BB1299" s="187"/>
      <c r="BC1299" s="187"/>
      <c r="BD1299" s="187"/>
      <c r="BE1299" s="187"/>
      <c r="BF1299" s="187"/>
      <c r="BG1299" s="187"/>
      <c r="BH1299" s="187"/>
      <c r="BI1299" s="187"/>
      <c r="BJ1299" s="187"/>
      <c r="BK1299" s="187"/>
      <c r="BL1299" s="187"/>
      <c r="BM1299" s="187"/>
      <c r="BN1299" s="187"/>
      <c r="BO1299" s="187"/>
      <c r="BP1299" s="187"/>
      <c r="BQ1299" s="187"/>
      <c r="BR1299" s="187"/>
      <c r="BS1299" s="187"/>
      <c r="BT1299" s="187"/>
      <c r="BU1299" s="187"/>
      <c r="BV1299" s="187"/>
      <c r="BW1299" s="187"/>
      <c r="BX1299" s="187"/>
      <c r="BY1299" s="187"/>
      <c r="BZ1299" s="187"/>
      <c r="CA1299" s="187"/>
      <c r="CB1299" s="187"/>
      <c r="CC1299" s="187"/>
      <c r="CD1299" s="187"/>
      <c r="CE1299" s="187"/>
      <c r="CF1299" s="187"/>
      <c r="CG1299" s="187"/>
      <c r="CH1299" s="187"/>
      <c r="CI1299" s="187"/>
      <c r="CJ1299" s="187"/>
      <c r="CK1299" s="187"/>
      <c r="CL1299" s="187"/>
      <c r="CM1299" s="187"/>
      <c r="CN1299" s="187"/>
      <c r="CO1299" s="187"/>
      <c r="CP1299" s="187"/>
      <c r="CQ1299" s="187"/>
      <c r="CR1299" s="187"/>
      <c r="CS1299" s="187"/>
      <c r="CT1299" s="187"/>
      <c r="CU1299" s="187"/>
      <c r="CV1299" s="187"/>
      <c r="CW1299" s="187"/>
      <c r="CX1299" s="187"/>
      <c r="CY1299" s="187"/>
      <c r="CZ1299" s="187"/>
      <c r="DA1299" s="187"/>
      <c r="DB1299" s="187"/>
      <c r="DC1299" s="187"/>
      <c r="DD1299" s="187"/>
      <c r="DE1299" s="187"/>
      <c r="DF1299" s="187"/>
      <c r="DG1299" s="187"/>
      <c r="DH1299" s="187"/>
      <c r="DI1299" s="187"/>
      <c r="DJ1299" s="187"/>
      <c r="DK1299" s="187"/>
      <c r="DL1299" s="187"/>
      <c r="DM1299" s="187"/>
      <c r="DN1299" s="187"/>
      <c r="DO1299" s="187"/>
      <c r="DP1299" s="187"/>
      <c r="DQ1299" s="187"/>
      <c r="DR1299" s="187"/>
      <c r="DS1299" s="187"/>
      <c r="DT1299" s="187"/>
      <c r="DU1299" s="187"/>
      <c r="DV1299" s="187"/>
      <c r="DW1299" s="187"/>
      <c r="DX1299" s="187"/>
      <c r="DY1299" s="187"/>
      <c r="DZ1299" s="187"/>
      <c r="EA1299" s="187"/>
      <c r="EB1299" s="187"/>
      <c r="EC1299" s="187"/>
      <c r="ED1299" s="187"/>
      <c r="EE1299" s="187"/>
      <c r="EF1299" s="187"/>
      <c r="EG1299" s="187"/>
      <c r="EH1299" s="187"/>
      <c r="EI1299" s="187"/>
      <c r="EJ1299" s="187"/>
      <c r="EK1299" s="187"/>
      <c r="EL1299" s="187"/>
      <c r="EM1299" s="187"/>
      <c r="EN1299" s="187"/>
      <c r="EO1299" s="187"/>
      <c r="EP1299" s="187"/>
      <c r="EQ1299" s="187"/>
      <c r="ER1299" s="187"/>
      <c r="ES1299" s="187"/>
      <c r="ET1299" s="187"/>
      <c r="EU1299" s="187"/>
      <c r="EV1299" s="187"/>
      <c r="EW1299" s="187"/>
      <c r="EX1299" s="187"/>
      <c r="EY1299" s="187"/>
      <c r="EZ1299" s="187"/>
      <c r="FA1299" s="187"/>
      <c r="FB1299" s="187"/>
      <c r="FC1299" s="187"/>
      <c r="FD1299" s="187"/>
      <c r="FE1299" s="187"/>
      <c r="FF1299" s="187"/>
      <c r="FG1299" s="187"/>
      <c r="FH1299" s="187"/>
      <c r="FI1299" s="187"/>
      <c r="FJ1299" s="187"/>
      <c r="FK1299" s="187"/>
      <c r="FL1299" s="187"/>
      <c r="FM1299" s="187"/>
      <c r="FN1299" s="187"/>
      <c r="FO1299" s="187"/>
      <c r="FP1299" s="187"/>
      <c r="FQ1299" s="187"/>
      <c r="FR1299" s="187"/>
      <c r="FS1299" s="187"/>
      <c r="FT1299" s="187"/>
      <c r="FU1299" s="187"/>
      <c r="FV1299" s="187"/>
      <c r="FW1299" s="187"/>
      <c r="FX1299" s="187"/>
      <c r="FY1299" s="187"/>
      <c r="FZ1299" s="187"/>
      <c r="GA1299" s="187"/>
      <c r="GB1299" s="187"/>
      <c r="GC1299" s="187"/>
      <c r="GD1299" s="187"/>
      <c r="GE1299" s="187"/>
      <c r="GF1299" s="187"/>
      <c r="GG1299" s="187"/>
      <c r="GH1299" s="187"/>
      <c r="GI1299" s="187"/>
      <c r="GJ1299" s="187"/>
      <c r="GK1299" s="187"/>
      <c r="GL1299" s="187"/>
      <c r="GM1299" s="187"/>
      <c r="GN1299" s="187"/>
      <c r="GO1299" s="187"/>
      <c r="GP1299" s="187"/>
      <c r="GQ1299" s="187"/>
      <c r="GR1299" s="187"/>
      <c r="GS1299" s="187"/>
      <c r="GT1299" s="187"/>
      <c r="GU1299" s="187"/>
      <c r="GV1299" s="187"/>
      <c r="GW1299" s="187"/>
      <c r="GX1299" s="187"/>
      <c r="GY1299" s="187"/>
      <c r="GZ1299" s="187"/>
      <c r="HA1299" s="187"/>
      <c r="HB1299" s="187"/>
      <c r="HC1299" s="187"/>
      <c r="HD1299" s="187"/>
      <c r="HE1299" s="187"/>
      <c r="HF1299" s="187"/>
      <c r="HG1299" s="187"/>
      <c r="HH1299" s="187"/>
      <c r="HI1299" s="187"/>
      <c r="HJ1299" s="187"/>
      <c r="HK1299" s="187"/>
      <c r="HL1299" s="187"/>
      <c r="HM1299" s="187"/>
      <c r="HN1299" s="187"/>
      <c r="HO1299" s="187"/>
      <c r="HP1299" s="187"/>
      <c r="HQ1299" s="187"/>
      <c r="HR1299" s="187"/>
      <c r="HS1299" s="187"/>
      <c r="HT1299" s="187"/>
      <c r="HU1299" s="187"/>
      <c r="HV1299" s="187"/>
      <c r="HW1299" s="187"/>
      <c r="HX1299" s="187"/>
      <c r="HY1299" s="187"/>
      <c r="HZ1299" s="187"/>
      <c r="IA1299" s="187"/>
      <c r="IB1299" s="187"/>
      <c r="IC1299" s="187"/>
      <c r="ID1299" s="187"/>
      <c r="IE1299" s="187"/>
      <c r="IF1299" s="187"/>
      <c r="IG1299" s="187"/>
      <c r="IH1299" s="187"/>
      <c r="II1299" s="187"/>
      <c r="IJ1299" s="187"/>
      <c r="IK1299" s="187"/>
      <c r="IL1299" s="187"/>
      <c r="IM1299" s="187"/>
      <c r="IN1299" s="187"/>
      <c r="IO1299" s="187"/>
      <c r="IP1299" s="187"/>
      <c r="IQ1299" s="187"/>
      <c r="IR1299" s="187"/>
      <c r="IS1299" s="187"/>
      <c r="IT1299" s="187"/>
      <c r="IU1299" s="187"/>
      <c r="IV1299" s="187"/>
      <c r="IW1299" s="187"/>
      <c r="IX1299" s="187"/>
      <c r="IY1299" s="187"/>
      <c r="IZ1299" s="187"/>
      <c r="JA1299" s="187"/>
      <c r="JB1299" s="187"/>
      <c r="JC1299" s="187"/>
      <c r="JD1299" s="187"/>
      <c r="JE1299" s="187"/>
      <c r="JF1299" s="187"/>
      <c r="JG1299" s="187"/>
      <c r="JH1299" s="187"/>
      <c r="JI1299" s="187"/>
      <c r="JJ1299" s="187"/>
      <c r="JK1299" s="187"/>
      <c r="JL1299" s="187"/>
      <c r="JM1299" s="187"/>
      <c r="JN1299" s="187"/>
      <c r="JO1299" s="187"/>
      <c r="JP1299" s="187"/>
      <c r="JQ1299" s="187"/>
      <c r="JR1299" s="187"/>
      <c r="JS1299" s="187"/>
      <c r="JT1299" s="187"/>
      <c r="JU1299" s="187"/>
      <c r="JV1299" s="187"/>
      <c r="JW1299" s="187"/>
      <c r="JX1299" s="187"/>
      <c r="JY1299" s="187"/>
      <c r="JZ1299" s="187"/>
      <c r="KA1299" s="187"/>
      <c r="KB1299" s="187"/>
      <c r="KC1299" s="187"/>
      <c r="KD1299" s="187"/>
      <c r="KE1299" s="187"/>
      <c r="KF1299" s="187"/>
      <c r="KG1299" s="187"/>
      <c r="KH1299" s="187"/>
      <c r="KI1299" s="187"/>
      <c r="KJ1299" s="187"/>
      <c r="KK1299" s="187"/>
      <c r="KL1299" s="187"/>
      <c r="KM1299" s="187"/>
      <c r="KN1299" s="187"/>
      <c r="KO1299" s="187"/>
      <c r="KP1299" s="187"/>
      <c r="KQ1299" s="187"/>
      <c r="KR1299" s="187"/>
      <c r="KS1299" s="187"/>
      <c r="KT1299" s="187"/>
      <c r="KU1299" s="187"/>
      <c r="KV1299" s="187"/>
      <c r="KW1299" s="187"/>
      <c r="KX1299" s="187"/>
      <c r="KY1299" s="187"/>
      <c r="KZ1299" s="187"/>
      <c r="LA1299" s="187"/>
      <c r="LB1299" s="187"/>
      <c r="LC1299" s="187"/>
      <c r="LD1299" s="187"/>
      <c r="LE1299" s="187"/>
      <c r="LF1299" s="187"/>
      <c r="LG1299" s="187"/>
      <c r="LH1299" s="187"/>
      <c r="LI1299" s="187"/>
      <c r="LJ1299" s="187"/>
      <c r="LK1299" s="187"/>
      <c r="LL1299" s="187"/>
      <c r="LM1299" s="187"/>
      <c r="LN1299" s="187"/>
      <c r="LO1299" s="187"/>
      <c r="LP1299" s="187"/>
      <c r="LQ1299" s="187"/>
      <c r="LR1299" s="187"/>
      <c r="LS1299" s="187"/>
      <c r="LT1299" s="187"/>
      <c r="LU1299" s="187"/>
      <c r="LV1299" s="187"/>
      <c r="LW1299" s="187"/>
      <c r="LX1299" s="187"/>
      <c r="LY1299" s="187"/>
      <c r="LZ1299" s="187"/>
      <c r="MA1299" s="187"/>
      <c r="MB1299" s="187"/>
      <c r="MC1299" s="187"/>
      <c r="MD1299" s="187"/>
      <c r="ME1299" s="187"/>
      <c r="MF1299" s="187"/>
      <c r="MG1299" s="187"/>
      <c r="MH1299" s="187"/>
      <c r="MI1299" s="187"/>
      <c r="MJ1299" s="187"/>
      <c r="MK1299" s="187"/>
      <c r="ML1299" s="187"/>
      <c r="MM1299" s="187"/>
      <c r="MN1299" s="187"/>
      <c r="MO1299" s="187"/>
      <c r="MP1299" s="187"/>
      <c r="MQ1299" s="187"/>
      <c r="MR1299" s="187"/>
      <c r="MS1299" s="187"/>
      <c r="MT1299" s="187"/>
      <c r="MU1299" s="187"/>
      <c r="MV1299" s="187"/>
      <c r="MW1299" s="187"/>
      <c r="MX1299" s="187"/>
      <c r="MY1299" s="187"/>
      <c r="MZ1299" s="187"/>
      <c r="NA1299" s="187"/>
      <c r="NB1299" s="187"/>
      <c r="NC1299" s="187"/>
      <c r="ND1299" s="187"/>
      <c r="NE1299" s="187"/>
      <c r="NF1299" s="187"/>
      <c r="NG1299" s="187"/>
      <c r="NH1299" s="187"/>
      <c r="NI1299" s="187"/>
      <c r="NJ1299" s="187"/>
      <c r="NK1299" s="187"/>
      <c r="NL1299" s="187"/>
      <c r="NM1299" s="187"/>
      <c r="NN1299" s="187"/>
      <c r="NO1299" s="187"/>
      <c r="NP1299" s="187"/>
      <c r="NQ1299" s="187"/>
      <c r="NR1299" s="187"/>
      <c r="NS1299" s="187"/>
      <c r="NT1299" s="187"/>
      <c r="NU1299" s="187"/>
      <c r="NV1299" s="187"/>
      <c r="NW1299" s="187"/>
      <c r="NX1299" s="187"/>
      <c r="NY1299" s="187"/>
      <c r="NZ1299" s="187"/>
      <c r="OA1299" s="187"/>
      <c r="OB1299" s="187"/>
      <c r="OC1299" s="187"/>
      <c r="OD1299" s="187"/>
      <c r="OE1299" s="187"/>
      <c r="OF1299" s="187"/>
      <c r="OG1299" s="187"/>
      <c r="OH1299" s="187"/>
      <c r="OI1299" s="187"/>
      <c r="OJ1299" s="187"/>
      <c r="OK1299" s="187"/>
      <c r="OL1299" s="187"/>
      <c r="OM1299" s="187"/>
      <c r="ON1299" s="187"/>
      <c r="OO1299" s="187"/>
      <c r="OP1299" s="187"/>
      <c r="OQ1299" s="187"/>
      <c r="OR1299" s="187"/>
      <c r="OS1299" s="187"/>
      <c r="OT1299" s="187"/>
      <c r="OU1299" s="187"/>
      <c r="OV1299" s="187"/>
      <c r="OW1299" s="187"/>
      <c r="OX1299" s="187"/>
      <c r="OY1299" s="187"/>
      <c r="OZ1299" s="187"/>
      <c r="PA1299" s="187"/>
      <c r="PB1299" s="187"/>
      <c r="PC1299" s="187"/>
      <c r="PD1299" s="187"/>
      <c r="PE1299" s="187"/>
      <c r="PF1299" s="187"/>
      <c r="PG1299" s="187"/>
      <c r="PH1299" s="187"/>
      <c r="PI1299" s="187"/>
      <c r="PJ1299" s="187"/>
      <c r="PK1299" s="187"/>
      <c r="PL1299" s="187"/>
      <c r="PM1299" s="187"/>
      <c r="PN1299" s="187"/>
      <c r="PO1299" s="187"/>
      <c r="PP1299" s="187"/>
      <c r="PQ1299" s="187"/>
      <c r="PR1299" s="187"/>
      <c r="PS1299" s="187"/>
      <c r="PT1299" s="187"/>
      <c r="PU1299" s="187"/>
      <c r="PV1299" s="187"/>
      <c r="PW1299" s="187"/>
      <c r="PX1299" s="187"/>
      <c r="PY1299" s="187"/>
      <c r="PZ1299" s="187"/>
      <c r="QA1299" s="187"/>
      <c r="QB1299" s="187"/>
      <c r="QC1299" s="187"/>
      <c r="QD1299" s="187"/>
      <c r="QE1299" s="187"/>
      <c r="QF1299" s="187"/>
      <c r="QG1299" s="187"/>
      <c r="QH1299" s="187"/>
      <c r="QI1299" s="187"/>
      <c r="QJ1299" s="187"/>
      <c r="QK1299" s="187"/>
      <c r="QL1299" s="187"/>
      <c r="QM1299" s="187"/>
      <c r="QN1299" s="187"/>
      <c r="QO1299" s="187"/>
      <c r="QP1299" s="187"/>
      <c r="QQ1299" s="187"/>
      <c r="QR1299" s="187"/>
      <c r="QS1299" s="187"/>
      <c r="QT1299" s="187"/>
      <c r="QU1299" s="187"/>
      <c r="QV1299" s="187"/>
      <c r="QW1299" s="187"/>
      <c r="QX1299" s="187"/>
      <c r="QY1299" s="187"/>
      <c r="QZ1299" s="187"/>
      <c r="RA1299" s="187"/>
      <c r="RB1299" s="187"/>
      <c r="RC1299" s="187"/>
      <c r="RD1299" s="187"/>
      <c r="RE1299" s="187"/>
      <c r="RF1299" s="187"/>
      <c r="RG1299" s="187"/>
      <c r="RH1299" s="187"/>
      <c r="RI1299" s="187"/>
      <c r="RJ1299" s="187"/>
      <c r="RK1299" s="187"/>
      <c r="RL1299" s="187"/>
      <c r="RM1299" s="187"/>
      <c r="RN1299" s="187"/>
      <c r="RO1299" s="187"/>
      <c r="RP1299" s="187"/>
      <c r="RQ1299" s="187"/>
      <c r="RR1299" s="187"/>
      <c r="RS1299" s="187"/>
      <c r="RT1299" s="187"/>
      <c r="RU1299" s="187"/>
      <c r="RV1299" s="187"/>
      <c r="RW1299" s="187"/>
      <c r="RX1299" s="187"/>
      <c r="RY1299" s="187"/>
      <c r="RZ1299" s="187"/>
      <c r="SA1299" s="187"/>
      <c r="SB1299" s="187"/>
      <c r="SC1299" s="187"/>
      <c r="SD1299" s="187"/>
      <c r="SE1299" s="187"/>
      <c r="SF1299" s="187"/>
      <c r="SG1299" s="187"/>
      <c r="SH1299" s="187"/>
      <c r="SI1299" s="187"/>
      <c r="SJ1299" s="187"/>
      <c r="SK1299" s="187"/>
      <c r="SL1299" s="187"/>
      <c r="SM1299" s="187"/>
      <c r="SN1299" s="187"/>
      <c r="SO1299" s="187"/>
      <c r="SP1299" s="187"/>
      <c r="SQ1299" s="187"/>
      <c r="SR1299" s="187"/>
      <c r="SS1299" s="187"/>
      <c r="ST1299" s="187"/>
      <c r="SU1299" s="187"/>
      <c r="SV1299" s="187"/>
      <c r="SW1299" s="187"/>
      <c r="SX1299" s="187"/>
      <c r="SY1299" s="187"/>
      <c r="SZ1299" s="187"/>
      <c r="TA1299" s="187"/>
      <c r="TB1299" s="187"/>
      <c r="TC1299" s="187"/>
      <c r="TD1299" s="187"/>
      <c r="TE1299" s="187"/>
      <c r="TF1299" s="187"/>
      <c r="TG1299" s="187"/>
      <c r="TH1299" s="187"/>
      <c r="TI1299" s="187"/>
      <c r="TJ1299" s="187"/>
      <c r="TK1299" s="187"/>
      <c r="TL1299" s="187"/>
      <c r="TM1299" s="187"/>
      <c r="TN1299" s="187"/>
      <c r="TO1299" s="187"/>
      <c r="TP1299" s="187"/>
      <c r="TQ1299" s="187"/>
      <c r="TR1299" s="187"/>
      <c r="TS1299" s="187"/>
      <c r="TT1299" s="187"/>
      <c r="TU1299" s="187"/>
      <c r="TV1299" s="187"/>
      <c r="TW1299" s="187"/>
      <c r="TX1299" s="187"/>
      <c r="TY1299" s="187"/>
      <c r="TZ1299" s="187"/>
      <c r="UA1299" s="187"/>
      <c r="UB1299" s="187"/>
      <c r="UC1299" s="187"/>
      <c r="UD1299" s="187"/>
      <c r="UE1299" s="187"/>
      <c r="UF1299" s="187"/>
      <c r="UG1299" s="187"/>
      <c r="UH1299" s="187"/>
      <c r="UI1299" s="187"/>
      <c r="UJ1299" s="187"/>
      <c r="UK1299" s="187"/>
      <c r="UL1299" s="187"/>
      <c r="UM1299" s="187"/>
      <c r="UN1299" s="187"/>
      <c r="UO1299" s="187"/>
      <c r="UP1299" s="187"/>
      <c r="UQ1299" s="187"/>
      <c r="UR1299" s="187"/>
      <c r="US1299" s="187"/>
      <c r="UT1299" s="187"/>
      <c r="UU1299" s="187"/>
      <c r="UV1299" s="187"/>
      <c r="UW1299" s="187"/>
      <c r="UX1299" s="187"/>
      <c r="UY1299" s="187"/>
      <c r="UZ1299" s="187"/>
      <c r="VA1299" s="187"/>
      <c r="VB1299" s="187"/>
      <c r="VC1299" s="187"/>
      <c r="VD1299" s="187"/>
      <c r="VE1299" s="187"/>
      <c r="VF1299" s="187"/>
      <c r="VG1299" s="187"/>
      <c r="VH1299" s="187"/>
      <c r="VI1299" s="187"/>
      <c r="VJ1299" s="187"/>
      <c r="VK1299" s="187"/>
      <c r="VL1299" s="187"/>
      <c r="VM1299" s="187"/>
      <c r="VN1299" s="187"/>
      <c r="VO1299" s="187"/>
      <c r="VP1299" s="187"/>
      <c r="VQ1299" s="187"/>
      <c r="VR1299" s="187"/>
      <c r="VS1299" s="187"/>
      <c r="VT1299" s="187"/>
      <c r="VU1299" s="187"/>
      <c r="VV1299" s="187"/>
      <c r="VW1299" s="187"/>
      <c r="VX1299" s="187"/>
      <c r="VY1299" s="187"/>
      <c r="VZ1299" s="187"/>
      <c r="WA1299" s="187"/>
      <c r="WB1299" s="187"/>
      <c r="WC1299" s="187"/>
      <c r="WD1299" s="187"/>
      <c r="WE1299" s="187"/>
      <c r="WF1299" s="187"/>
      <c r="WG1299" s="187"/>
      <c r="WH1299" s="187"/>
      <c r="WI1299" s="187"/>
      <c r="WJ1299" s="187"/>
      <c r="WK1299" s="187"/>
      <c r="WL1299" s="187"/>
      <c r="WM1299" s="187"/>
      <c r="WN1299" s="187"/>
      <c r="WO1299" s="187"/>
      <c r="WP1299" s="187"/>
      <c r="WQ1299" s="187"/>
      <c r="WR1299" s="187"/>
      <c r="WS1299" s="187"/>
      <c r="WT1299" s="187"/>
      <c r="WU1299" s="187"/>
      <c r="WV1299" s="187"/>
      <c r="WW1299" s="187"/>
      <c r="WX1299" s="187"/>
      <c r="WY1299" s="187"/>
      <c r="WZ1299" s="187"/>
      <c r="XA1299" s="187"/>
      <c r="XB1299" s="187"/>
      <c r="XC1299" s="187"/>
      <c r="XD1299" s="187"/>
      <c r="XE1299" s="187"/>
      <c r="XF1299" s="187"/>
      <c r="XG1299" s="187"/>
      <c r="XH1299" s="187"/>
      <c r="XI1299" s="187"/>
      <c r="XJ1299" s="187"/>
      <c r="XK1299" s="187"/>
      <c r="XL1299" s="187"/>
      <c r="XM1299" s="187"/>
      <c r="XN1299" s="187"/>
      <c r="XO1299" s="187"/>
      <c r="XP1299" s="187"/>
      <c r="XQ1299" s="187"/>
      <c r="XR1299" s="187"/>
      <c r="XS1299" s="187"/>
      <c r="XT1299" s="187"/>
      <c r="XU1299" s="187"/>
      <c r="XV1299" s="187"/>
      <c r="XW1299" s="187"/>
      <c r="XX1299" s="187"/>
      <c r="XY1299" s="187"/>
      <c r="XZ1299" s="187"/>
      <c r="YA1299" s="187"/>
      <c r="YB1299" s="187"/>
      <c r="YC1299" s="187"/>
      <c r="YD1299" s="187"/>
      <c r="YE1299" s="187"/>
      <c r="YF1299" s="187"/>
      <c r="YG1299" s="187"/>
      <c r="YH1299" s="187"/>
      <c r="YI1299" s="187"/>
      <c r="YJ1299" s="187"/>
      <c r="YK1299" s="187"/>
      <c r="YL1299" s="187"/>
      <c r="YM1299" s="187"/>
      <c r="YN1299" s="187"/>
      <c r="YO1299" s="187"/>
      <c r="YP1299" s="187"/>
      <c r="YQ1299" s="187"/>
      <c r="YR1299" s="187"/>
      <c r="YS1299" s="187"/>
      <c r="YT1299" s="187"/>
      <c r="YU1299" s="187"/>
      <c r="YV1299" s="187"/>
      <c r="YW1299" s="187"/>
      <c r="YX1299" s="187"/>
      <c r="YY1299" s="187"/>
      <c r="YZ1299" s="187"/>
      <c r="ZA1299" s="187"/>
      <c r="ZB1299" s="187"/>
      <c r="ZC1299" s="187"/>
      <c r="ZD1299" s="187"/>
      <c r="ZE1299" s="187"/>
      <c r="ZF1299" s="187"/>
      <c r="ZG1299" s="187"/>
      <c r="ZH1299" s="187"/>
      <c r="ZI1299" s="187"/>
      <c r="ZJ1299" s="187"/>
      <c r="ZK1299" s="187"/>
      <c r="ZL1299" s="187"/>
      <c r="ZM1299" s="187"/>
      <c r="ZN1299" s="187"/>
      <c r="ZO1299" s="187"/>
      <c r="ZP1299" s="187"/>
      <c r="ZQ1299" s="187"/>
      <c r="ZR1299" s="187"/>
      <c r="ZS1299" s="187"/>
      <c r="ZT1299" s="187"/>
      <c r="ZU1299" s="187"/>
      <c r="ZV1299" s="187"/>
      <c r="ZW1299" s="187"/>
      <c r="ZX1299" s="187"/>
      <c r="ZY1299" s="187"/>
      <c r="ZZ1299" s="187"/>
      <c r="AAA1299" s="187"/>
      <c r="AAB1299" s="187"/>
      <c r="AAC1299" s="187"/>
      <c r="AAD1299" s="187"/>
      <c r="AAE1299" s="187"/>
      <c r="AAF1299" s="187"/>
      <c r="AAG1299" s="187"/>
      <c r="AAH1299" s="187"/>
      <c r="AAI1299" s="187"/>
      <c r="AAJ1299" s="187"/>
      <c r="AAK1299" s="187"/>
      <c r="AAL1299" s="187"/>
      <c r="AAM1299" s="187"/>
      <c r="AAN1299" s="187"/>
      <c r="AAO1299" s="187"/>
      <c r="AAP1299" s="187"/>
      <c r="AAQ1299" s="187"/>
      <c r="AAR1299" s="187"/>
      <c r="AAS1299" s="187"/>
      <c r="AAT1299" s="187"/>
      <c r="AAU1299" s="187"/>
      <c r="AAV1299" s="187"/>
      <c r="AAW1299" s="187"/>
      <c r="AAX1299" s="187"/>
      <c r="AAY1299" s="187"/>
      <c r="AAZ1299" s="187"/>
      <c r="ABA1299" s="187"/>
      <c r="ABB1299" s="187"/>
      <c r="ABC1299" s="187"/>
      <c r="ABD1299" s="187"/>
      <c r="ABE1299" s="187"/>
      <c r="ABF1299" s="187"/>
      <c r="ABG1299" s="187"/>
      <c r="ABH1299" s="187"/>
      <c r="ABI1299" s="187"/>
      <c r="ABJ1299" s="187"/>
      <c r="ABK1299" s="187"/>
      <c r="ABL1299" s="187"/>
      <c r="ABM1299" s="187"/>
      <c r="ABN1299" s="187"/>
      <c r="ABO1299" s="187"/>
      <c r="ABP1299" s="187"/>
      <c r="ABQ1299" s="187"/>
      <c r="ABR1299" s="187"/>
      <c r="ABS1299" s="187"/>
      <c r="ABT1299" s="187"/>
      <c r="ABU1299" s="187"/>
      <c r="ABV1299" s="187"/>
      <c r="ABW1299" s="187"/>
      <c r="ABX1299" s="187"/>
      <c r="ABY1299" s="187"/>
      <c r="ABZ1299" s="187"/>
      <c r="ACA1299" s="187"/>
      <c r="ACB1299" s="187"/>
      <c r="ACC1299" s="187"/>
      <c r="ACD1299" s="187"/>
      <c r="ACE1299" s="187"/>
      <c r="ACF1299" s="187"/>
      <c r="ACG1299" s="187"/>
      <c r="ACH1299" s="187"/>
      <c r="ACI1299" s="187"/>
      <c r="ACJ1299" s="187"/>
      <c r="ACK1299" s="187"/>
      <c r="ACL1299" s="187"/>
      <c r="ACM1299" s="187"/>
      <c r="ACN1299" s="187"/>
      <c r="ACO1299" s="187"/>
      <c r="ACP1299" s="187"/>
      <c r="ACQ1299" s="187"/>
      <c r="ACR1299" s="187"/>
      <c r="ACS1299" s="187"/>
      <c r="ACT1299" s="187"/>
      <c r="ACU1299" s="187"/>
      <c r="ACV1299" s="187"/>
      <c r="ACW1299" s="187"/>
      <c r="ACX1299" s="187"/>
      <c r="ACY1299" s="187"/>
      <c r="ACZ1299" s="187"/>
      <c r="ADA1299" s="187"/>
      <c r="ADB1299" s="187"/>
      <c r="ADC1299" s="187"/>
      <c r="ADD1299" s="187"/>
      <c r="ADE1299" s="187"/>
      <c r="ADF1299" s="187"/>
      <c r="ADG1299" s="187"/>
      <c r="ADH1299" s="187"/>
      <c r="ADI1299" s="187"/>
      <c r="ADJ1299" s="187"/>
      <c r="ADK1299" s="187"/>
      <c r="ADL1299" s="187"/>
      <c r="ADM1299" s="187"/>
      <c r="ADN1299" s="187"/>
      <c r="ADO1299" s="187"/>
      <c r="ADP1299" s="187"/>
      <c r="ADQ1299" s="187"/>
      <c r="ADR1299" s="187"/>
      <c r="ADS1299" s="187"/>
      <c r="ADT1299" s="187"/>
      <c r="ADU1299" s="187"/>
      <c r="ADV1299" s="187"/>
      <c r="ADW1299" s="187"/>
      <c r="ADX1299" s="187"/>
      <c r="ADY1299" s="187"/>
      <c r="ADZ1299" s="187"/>
      <c r="AEA1299" s="187"/>
      <c r="AEB1299" s="187"/>
      <c r="AEC1299" s="187"/>
      <c r="AED1299" s="187"/>
      <c r="AEE1299" s="187"/>
      <c r="AEF1299" s="187"/>
      <c r="AEG1299" s="187"/>
      <c r="AEH1299" s="187"/>
      <c r="AEI1299" s="187"/>
      <c r="AEJ1299" s="187"/>
      <c r="AEK1299" s="187"/>
      <c r="AEL1299" s="187"/>
      <c r="AEM1299" s="187"/>
      <c r="AEN1299" s="187"/>
      <c r="AEO1299" s="187"/>
      <c r="AEP1299" s="187"/>
      <c r="AEQ1299" s="187"/>
      <c r="AER1299" s="187"/>
      <c r="AES1299" s="187"/>
      <c r="AET1299" s="187"/>
      <c r="AEU1299" s="187"/>
      <c r="AEV1299" s="187"/>
      <c r="AEW1299" s="187"/>
      <c r="AEX1299" s="187"/>
      <c r="AEY1299" s="187"/>
      <c r="AEZ1299" s="187"/>
      <c r="AFA1299" s="187"/>
      <c r="AFB1299" s="187"/>
      <c r="AFC1299" s="187"/>
      <c r="AFD1299" s="187"/>
      <c r="AFE1299" s="187"/>
      <c r="AFF1299" s="187"/>
      <c r="AFG1299" s="187"/>
      <c r="AFH1299" s="187"/>
      <c r="AFI1299" s="187"/>
      <c r="AFJ1299" s="187"/>
      <c r="AFK1299" s="187"/>
      <c r="AFL1299" s="187"/>
      <c r="AFM1299" s="187"/>
      <c r="AFN1299" s="187"/>
      <c r="AFO1299" s="187"/>
      <c r="AFP1299" s="187"/>
      <c r="AFQ1299" s="187"/>
      <c r="AFR1299" s="187"/>
      <c r="AFS1299" s="187"/>
      <c r="AFT1299" s="187"/>
      <c r="AFU1299" s="187"/>
      <c r="AFV1299" s="187"/>
      <c r="AFW1299" s="187"/>
      <c r="AFX1299" s="187"/>
      <c r="AFY1299" s="187"/>
      <c r="AFZ1299" s="187"/>
      <c r="AGA1299" s="187"/>
      <c r="AGB1299" s="187"/>
      <c r="AGC1299" s="187"/>
      <c r="AGD1299" s="187"/>
      <c r="AGE1299" s="187"/>
      <c r="AGF1299" s="187"/>
      <c r="AGG1299" s="187"/>
      <c r="AGH1299" s="187"/>
      <c r="AGI1299" s="187"/>
      <c r="AGJ1299" s="187"/>
      <c r="AGK1299" s="187"/>
      <c r="AGL1299" s="187"/>
      <c r="AGM1299" s="187"/>
      <c r="AGN1299" s="187"/>
      <c r="AGO1299" s="187"/>
      <c r="AGP1299" s="187"/>
      <c r="AGQ1299" s="187"/>
      <c r="AGR1299" s="187"/>
      <c r="AGS1299" s="187"/>
      <c r="AGT1299" s="187"/>
      <c r="AGU1299" s="187"/>
      <c r="AGV1299" s="187"/>
      <c r="AGW1299" s="187"/>
      <c r="AGX1299" s="187"/>
      <c r="AGY1299" s="187"/>
      <c r="AGZ1299" s="187"/>
      <c r="AHA1299" s="187"/>
      <c r="AHB1299" s="187"/>
      <c r="AHC1299" s="187"/>
      <c r="AHD1299" s="187"/>
      <c r="AHE1299" s="187"/>
      <c r="AHF1299" s="187"/>
      <c r="AHG1299" s="187"/>
      <c r="AHH1299" s="187"/>
      <c r="AHI1299" s="187"/>
      <c r="AHJ1299" s="187"/>
      <c r="AHK1299" s="187"/>
      <c r="AHL1299" s="187"/>
      <c r="AHM1299" s="187"/>
      <c r="AHN1299" s="187"/>
      <c r="AHO1299" s="187"/>
      <c r="AHP1299" s="187"/>
      <c r="AHQ1299" s="187"/>
      <c r="AHR1299" s="187"/>
      <c r="AHS1299" s="187"/>
      <c r="AHT1299" s="187"/>
      <c r="AHU1299" s="187"/>
      <c r="AHV1299" s="187"/>
      <c r="AHW1299" s="187"/>
      <c r="AHX1299" s="187"/>
      <c r="AHY1299" s="187"/>
      <c r="AHZ1299" s="187"/>
      <c r="AIA1299" s="187"/>
      <c r="AIB1299" s="187"/>
      <c r="AIC1299" s="187"/>
      <c r="AID1299" s="187"/>
      <c r="AIE1299" s="187"/>
      <c r="AIF1299" s="187"/>
      <c r="AIG1299" s="187"/>
      <c r="AIH1299" s="187"/>
      <c r="AII1299" s="187"/>
      <c r="AIJ1299" s="187"/>
      <c r="AIK1299" s="187"/>
      <c r="AIL1299" s="187"/>
      <c r="AIM1299" s="187"/>
      <c r="AIN1299" s="187"/>
      <c r="AIO1299" s="187"/>
      <c r="AIP1299" s="187"/>
      <c r="AIQ1299" s="187"/>
      <c r="AIR1299" s="187"/>
      <c r="AIS1299" s="187"/>
      <c r="AIT1299" s="187"/>
      <c r="AIU1299" s="187"/>
      <c r="AIV1299" s="187"/>
      <c r="AIW1299" s="187"/>
      <c r="AIX1299" s="187"/>
      <c r="AIY1299" s="187"/>
      <c r="AIZ1299" s="187"/>
      <c r="AJA1299" s="187"/>
      <c r="AJB1299" s="187"/>
      <c r="AJC1299" s="187"/>
      <c r="AJD1299" s="187"/>
      <c r="AJE1299" s="187"/>
      <c r="AJF1299" s="187"/>
      <c r="AJG1299" s="187"/>
      <c r="AJH1299" s="187"/>
      <c r="AJI1299" s="187"/>
      <c r="AJJ1299" s="187"/>
      <c r="AJK1299" s="187"/>
      <c r="AJL1299" s="187"/>
      <c r="AJM1299" s="187"/>
      <c r="AJN1299" s="187"/>
      <c r="AJO1299" s="187"/>
      <c r="AJP1299" s="187"/>
      <c r="AJQ1299" s="187"/>
      <c r="AJR1299" s="187"/>
      <c r="AJS1299" s="187"/>
      <c r="AJT1299" s="187"/>
      <c r="AJU1299" s="187"/>
      <c r="AJV1299" s="187"/>
      <c r="AJW1299" s="187"/>
      <c r="AJX1299" s="187"/>
      <c r="AJY1299" s="187"/>
      <c r="AJZ1299" s="187"/>
      <c r="AKA1299" s="187"/>
      <c r="AKB1299" s="187"/>
      <c r="AKC1299" s="187"/>
      <c r="AKD1299" s="187"/>
      <c r="AKE1299" s="187"/>
      <c r="AKF1299" s="187"/>
      <c r="AKG1299" s="187"/>
      <c r="AKH1299" s="187"/>
      <c r="AKI1299" s="187"/>
      <c r="AKJ1299" s="187"/>
      <c r="AKK1299" s="187"/>
      <c r="AKL1299" s="187"/>
      <c r="AKM1299" s="187"/>
      <c r="AKN1299" s="187"/>
      <c r="AKO1299" s="187"/>
      <c r="AKP1299" s="187"/>
      <c r="AKQ1299" s="187"/>
      <c r="AKR1299" s="187"/>
      <c r="AKS1299" s="187"/>
      <c r="AKT1299" s="187"/>
      <c r="AKU1299" s="187"/>
      <c r="AKV1299" s="187"/>
      <c r="AKW1299" s="187"/>
      <c r="AKX1299" s="187"/>
      <c r="AKY1299" s="187"/>
      <c r="AKZ1299" s="187"/>
      <c r="ALA1299" s="187"/>
      <c r="ALB1299" s="187"/>
      <c r="ALC1299" s="187"/>
      <c r="ALD1299" s="187"/>
      <c r="ALE1299" s="187"/>
      <c r="ALF1299" s="187"/>
      <c r="ALG1299" s="187"/>
      <c r="ALH1299" s="187"/>
      <c r="ALI1299" s="187"/>
      <c r="ALJ1299" s="187"/>
      <c r="ALK1299" s="187"/>
      <c r="ALL1299" s="187"/>
      <c r="ALM1299" s="187"/>
      <c r="ALN1299" s="187"/>
      <c r="ALO1299" s="187"/>
      <c r="ALP1299" s="187"/>
      <c r="ALQ1299" s="187"/>
      <c r="ALR1299" s="187"/>
      <c r="ALS1299" s="187"/>
      <c r="ALT1299" s="187"/>
      <c r="ALU1299" s="187"/>
      <c r="ALV1299" s="187"/>
      <c r="ALW1299" s="187"/>
      <c r="ALX1299" s="187"/>
      <c r="ALY1299" s="187"/>
      <c r="ALZ1299" s="187"/>
      <c r="AMA1299" s="187"/>
      <c r="AMB1299" s="187"/>
      <c r="AMC1299" s="187"/>
      <c r="AMD1299" s="187"/>
      <c r="AME1299" s="187"/>
      <c r="AMF1299" s="187"/>
      <c r="AMG1299" s="187"/>
      <c r="AMH1299" s="187"/>
      <c r="AMI1299" s="187"/>
      <c r="AMJ1299" s="187"/>
      <c r="AMK1299" s="187"/>
      <c r="AML1299" s="187"/>
      <c r="AMM1299" s="187"/>
      <c r="AMN1299" s="187"/>
      <c r="AMO1299" s="187"/>
      <c r="AMP1299" s="187"/>
      <c r="AMQ1299" s="187"/>
      <c r="AMR1299" s="187"/>
      <c r="AMS1299" s="187"/>
      <c r="AMT1299" s="187"/>
      <c r="AMU1299" s="187"/>
      <c r="AMV1299" s="187"/>
      <c r="AMW1299" s="187"/>
      <c r="AMX1299" s="187"/>
      <c r="AMY1299" s="187"/>
      <c r="AMZ1299" s="187"/>
      <c r="ANA1299" s="187"/>
      <c r="ANB1299" s="187"/>
      <c r="ANC1299" s="187"/>
      <c r="AND1299" s="187"/>
      <c r="ANE1299" s="187"/>
      <c r="ANF1299" s="187"/>
      <c r="ANG1299" s="187"/>
      <c r="ANH1299" s="187"/>
      <c r="ANI1299" s="187"/>
      <c r="ANJ1299" s="187"/>
      <c r="ANK1299" s="187"/>
      <c r="ANL1299" s="187"/>
      <c r="ANM1299" s="187"/>
      <c r="ANN1299" s="187"/>
      <c r="ANO1299" s="187"/>
      <c r="ANP1299" s="187"/>
      <c r="ANQ1299" s="187"/>
      <c r="ANR1299" s="187"/>
      <c r="ANS1299" s="187"/>
      <c r="ANT1299" s="187"/>
      <c r="ANU1299" s="187"/>
      <c r="ANV1299" s="187"/>
      <c r="ANW1299" s="187"/>
      <c r="ANX1299" s="187"/>
      <c r="ANY1299" s="187"/>
      <c r="ANZ1299" s="187"/>
      <c r="AOA1299" s="187"/>
      <c r="AOB1299" s="187"/>
      <c r="AOC1299" s="187"/>
      <c r="AOD1299" s="187"/>
      <c r="AOE1299" s="187"/>
      <c r="AOF1299" s="187"/>
      <c r="AOG1299" s="187"/>
      <c r="AOH1299" s="187"/>
      <c r="AOI1299" s="187"/>
      <c r="AOJ1299" s="187"/>
      <c r="AOK1299" s="187"/>
      <c r="AOL1299" s="187"/>
      <c r="AOM1299" s="187"/>
      <c r="AON1299" s="187"/>
      <c r="AOO1299" s="187"/>
      <c r="AOP1299" s="187"/>
      <c r="AOQ1299" s="187"/>
      <c r="AOR1299" s="187"/>
      <c r="AOS1299" s="187"/>
      <c r="AOT1299" s="187"/>
      <c r="AOU1299" s="187"/>
      <c r="AOV1299" s="187"/>
      <c r="AOW1299" s="187"/>
      <c r="AOX1299" s="187"/>
      <c r="AOY1299" s="187"/>
      <c r="AOZ1299" s="187"/>
      <c r="APA1299" s="187"/>
      <c r="APB1299" s="187"/>
      <c r="APC1299" s="187"/>
      <c r="APD1299" s="187"/>
      <c r="APE1299" s="187"/>
      <c r="APF1299" s="187"/>
      <c r="APG1299" s="187"/>
      <c r="APH1299" s="187"/>
      <c r="API1299" s="187"/>
      <c r="APJ1299" s="187"/>
      <c r="APK1299" s="187"/>
      <c r="APL1299" s="187"/>
      <c r="APM1299" s="187"/>
      <c r="APN1299" s="187"/>
      <c r="APO1299" s="187"/>
      <c r="APP1299" s="187"/>
      <c r="APQ1299" s="187"/>
      <c r="APR1299" s="187"/>
      <c r="APS1299" s="187"/>
      <c r="APT1299" s="187"/>
      <c r="APU1299" s="187"/>
      <c r="APV1299" s="187"/>
      <c r="APW1299" s="187"/>
      <c r="APX1299" s="187"/>
      <c r="APY1299" s="187"/>
      <c r="APZ1299" s="187"/>
      <c r="AQA1299" s="187"/>
      <c r="AQB1299" s="187"/>
      <c r="AQC1299" s="187"/>
      <c r="AQD1299" s="187"/>
      <c r="AQE1299" s="187"/>
      <c r="AQF1299" s="187"/>
      <c r="AQG1299" s="187"/>
      <c r="AQH1299" s="187"/>
      <c r="AQI1299" s="187"/>
      <c r="AQJ1299" s="187"/>
      <c r="AQK1299" s="187"/>
      <c r="AQL1299" s="187"/>
      <c r="AQM1299" s="187"/>
      <c r="AQN1299" s="187"/>
      <c r="AQO1299" s="187"/>
      <c r="AQP1299" s="187"/>
      <c r="AQQ1299" s="187"/>
      <c r="AQR1299" s="187"/>
      <c r="AQS1299" s="187"/>
      <c r="AQT1299" s="187"/>
      <c r="AQU1299" s="187"/>
      <c r="AQV1299" s="187"/>
      <c r="AQW1299" s="187"/>
      <c r="AQX1299" s="187"/>
      <c r="AQY1299" s="187"/>
      <c r="AQZ1299" s="187"/>
      <c r="ARA1299" s="187"/>
      <c r="ARB1299" s="187"/>
      <c r="ARC1299" s="187"/>
      <c r="ARD1299" s="187"/>
      <c r="ARE1299" s="187"/>
      <c r="ARF1299" s="187"/>
      <c r="ARG1299" s="187"/>
      <c r="ARH1299" s="187"/>
      <c r="ARI1299" s="187"/>
      <c r="ARJ1299" s="187"/>
      <c r="ARK1299" s="187"/>
      <c r="ARL1299" s="187"/>
      <c r="ARM1299" s="187"/>
      <c r="ARN1299" s="187"/>
      <c r="ARO1299" s="187"/>
      <c r="ARP1299" s="187"/>
      <c r="ARQ1299" s="187"/>
      <c r="ARR1299" s="187"/>
      <c r="ARS1299" s="187"/>
      <c r="ART1299" s="187"/>
      <c r="ARU1299" s="187"/>
      <c r="ARV1299" s="187"/>
      <c r="ARW1299" s="187"/>
      <c r="ARX1299" s="187"/>
      <c r="ARY1299" s="187"/>
      <c r="ARZ1299" s="187"/>
      <c r="ASA1299" s="187"/>
      <c r="ASB1299" s="187"/>
      <c r="ASC1299" s="187"/>
      <c r="ASD1299" s="187"/>
      <c r="ASE1299" s="187"/>
      <c r="ASF1299" s="187"/>
      <c r="ASG1299" s="187"/>
      <c r="ASH1299" s="187"/>
      <c r="ASI1299" s="187"/>
      <c r="ASJ1299" s="187"/>
      <c r="ASK1299" s="187"/>
      <c r="ASL1299" s="187"/>
      <c r="ASM1299" s="187"/>
      <c r="ASN1299" s="187"/>
      <c r="ASO1299" s="187"/>
      <c r="ASP1299" s="187"/>
      <c r="ASQ1299" s="187"/>
      <c r="ASR1299" s="187"/>
      <c r="ASS1299" s="187"/>
      <c r="AST1299" s="187"/>
      <c r="ASU1299" s="187"/>
      <c r="ASV1299" s="187"/>
      <c r="ASW1299" s="187"/>
      <c r="ASX1299" s="187"/>
      <c r="ASY1299" s="187"/>
      <c r="ASZ1299" s="187"/>
      <c r="ATA1299" s="187"/>
      <c r="ATB1299" s="187"/>
      <c r="ATC1299" s="187"/>
      <c r="ATD1299" s="187"/>
      <c r="ATE1299" s="187"/>
      <c r="ATF1299" s="187"/>
      <c r="ATG1299" s="187"/>
      <c r="ATH1299" s="187"/>
      <c r="ATI1299" s="187"/>
      <c r="ATJ1299" s="187"/>
      <c r="ATK1299" s="187"/>
      <c r="ATL1299" s="187"/>
      <c r="ATM1299" s="187"/>
      <c r="ATN1299" s="187"/>
      <c r="ATO1299" s="187"/>
      <c r="ATP1299" s="187"/>
      <c r="ATQ1299" s="187"/>
      <c r="ATR1299" s="187"/>
      <c r="ATS1299" s="187"/>
      <c r="ATT1299" s="187"/>
      <c r="ATU1299" s="187"/>
      <c r="ATV1299" s="187"/>
      <c r="ATW1299" s="187"/>
      <c r="ATX1299" s="187"/>
      <c r="ATY1299" s="187"/>
      <c r="ATZ1299" s="187"/>
      <c r="AUA1299" s="187"/>
      <c r="AUB1299" s="187"/>
      <c r="AUC1299" s="187"/>
      <c r="AUD1299" s="187"/>
      <c r="AUE1299" s="187"/>
      <c r="AUF1299" s="187"/>
      <c r="AUG1299" s="187"/>
      <c r="AUH1299" s="187"/>
      <c r="AUI1299" s="187"/>
      <c r="AUJ1299" s="187"/>
      <c r="AUK1299" s="187"/>
      <c r="AUL1299" s="187"/>
      <c r="AUM1299" s="187"/>
      <c r="AUN1299" s="187"/>
      <c r="AUO1299" s="187"/>
      <c r="AUP1299" s="187"/>
      <c r="AUQ1299" s="187"/>
      <c r="AUR1299" s="187"/>
      <c r="AUS1299" s="187"/>
      <c r="AUT1299" s="187"/>
      <c r="AUU1299" s="187"/>
      <c r="AUV1299" s="187"/>
      <c r="AUW1299" s="187"/>
      <c r="AUX1299" s="187"/>
      <c r="AUY1299" s="187"/>
      <c r="AUZ1299" s="187"/>
      <c r="AVA1299" s="187"/>
      <c r="AVB1299" s="187"/>
      <c r="AVC1299" s="187"/>
      <c r="AVD1299" s="187"/>
      <c r="AVE1299" s="187"/>
      <c r="AVF1299" s="187"/>
      <c r="AVG1299" s="187"/>
      <c r="AVH1299" s="187"/>
      <c r="AVI1299" s="187"/>
      <c r="AVJ1299" s="187"/>
      <c r="AVK1299" s="187"/>
      <c r="AVL1299" s="187"/>
      <c r="AVM1299" s="187"/>
      <c r="AVN1299" s="187"/>
      <c r="AVO1299" s="187"/>
      <c r="AVP1299" s="187"/>
      <c r="AVQ1299" s="187"/>
      <c r="AVR1299" s="187"/>
      <c r="AVS1299" s="187"/>
      <c r="AVT1299" s="187"/>
      <c r="AVU1299" s="187"/>
      <c r="AVV1299" s="187"/>
      <c r="AVW1299" s="187"/>
      <c r="AVX1299" s="187"/>
      <c r="AVY1299" s="187"/>
      <c r="AVZ1299" s="187"/>
      <c r="AWA1299" s="187"/>
      <c r="AWB1299" s="187"/>
      <c r="AWC1299" s="187"/>
      <c r="AWD1299" s="187"/>
      <c r="AWE1299" s="187"/>
      <c r="AWF1299" s="187"/>
      <c r="AWG1299" s="187"/>
      <c r="AWH1299" s="187"/>
      <c r="AWI1299" s="187"/>
      <c r="AWJ1299" s="187"/>
      <c r="AWK1299" s="187"/>
      <c r="AWL1299" s="187"/>
      <c r="AWM1299" s="187"/>
      <c r="AWN1299" s="187"/>
      <c r="AWO1299" s="187"/>
      <c r="AWP1299" s="187"/>
      <c r="AWQ1299" s="187"/>
      <c r="AWR1299" s="187"/>
      <c r="AWS1299" s="187"/>
      <c r="AWT1299" s="187"/>
      <c r="AWU1299" s="187"/>
      <c r="AWV1299" s="187"/>
      <c r="AWW1299" s="187"/>
      <c r="AWX1299" s="187"/>
      <c r="AWY1299" s="187"/>
      <c r="AWZ1299" s="187"/>
      <c r="AXA1299" s="187"/>
      <c r="AXB1299" s="187"/>
      <c r="AXC1299" s="187"/>
      <c r="AXD1299" s="187"/>
      <c r="AXE1299" s="187"/>
      <c r="AXF1299" s="187"/>
      <c r="AXG1299" s="187"/>
      <c r="AXH1299" s="187"/>
      <c r="AXI1299" s="187"/>
      <c r="AXJ1299" s="187"/>
      <c r="AXK1299" s="187"/>
      <c r="AXL1299" s="187"/>
      <c r="AXM1299" s="187"/>
      <c r="AXN1299" s="187"/>
      <c r="AXO1299" s="187"/>
      <c r="AXP1299" s="187"/>
      <c r="AXQ1299" s="187"/>
      <c r="AXR1299" s="187"/>
      <c r="AXS1299" s="187"/>
      <c r="AXT1299" s="187"/>
      <c r="AXU1299" s="187"/>
      <c r="AXV1299" s="187"/>
      <c r="AXW1299" s="187"/>
      <c r="AXX1299" s="187"/>
      <c r="AXY1299" s="187"/>
      <c r="AXZ1299" s="187"/>
      <c r="AYA1299" s="187"/>
      <c r="AYB1299" s="187"/>
      <c r="AYC1299" s="187"/>
      <c r="AYD1299" s="187"/>
      <c r="AYE1299" s="187"/>
      <c r="AYF1299" s="187"/>
      <c r="AYG1299" s="187"/>
      <c r="AYH1299" s="187"/>
      <c r="AYI1299" s="187"/>
      <c r="AYJ1299" s="187"/>
      <c r="AYK1299" s="187"/>
      <c r="AYL1299" s="187"/>
      <c r="AYM1299" s="187"/>
      <c r="AYN1299" s="187"/>
      <c r="AYO1299" s="187"/>
      <c r="AYP1299" s="187"/>
      <c r="AYQ1299" s="187"/>
      <c r="AYR1299" s="187"/>
      <c r="AYS1299" s="187"/>
      <c r="AYT1299" s="187"/>
      <c r="AYU1299" s="187"/>
      <c r="AYV1299" s="187"/>
      <c r="AYW1299" s="187"/>
      <c r="AYX1299" s="187"/>
      <c r="AYY1299" s="187"/>
      <c r="AYZ1299" s="187"/>
      <c r="AZA1299" s="187"/>
      <c r="AZB1299" s="187"/>
      <c r="AZC1299" s="187"/>
      <c r="AZD1299" s="187"/>
      <c r="AZE1299" s="187"/>
      <c r="AZF1299" s="187"/>
      <c r="AZG1299" s="187"/>
      <c r="AZH1299" s="187"/>
      <c r="AZI1299" s="187"/>
      <c r="AZJ1299" s="187"/>
      <c r="AZK1299" s="187"/>
      <c r="AZL1299" s="187"/>
      <c r="AZM1299" s="187"/>
      <c r="AZN1299" s="187"/>
      <c r="AZO1299" s="187"/>
      <c r="AZP1299" s="187"/>
      <c r="AZQ1299" s="187"/>
      <c r="AZR1299" s="187"/>
      <c r="AZS1299" s="187"/>
      <c r="AZT1299" s="187"/>
      <c r="AZU1299" s="187"/>
      <c r="AZV1299" s="187"/>
      <c r="AZW1299" s="187"/>
      <c r="AZX1299" s="187"/>
      <c r="AZY1299" s="187"/>
      <c r="AZZ1299" s="187"/>
      <c r="BAA1299" s="187"/>
      <c r="BAB1299" s="187"/>
      <c r="BAC1299" s="187"/>
      <c r="BAD1299" s="187"/>
      <c r="BAE1299" s="187"/>
      <c r="BAF1299" s="187"/>
      <c r="BAG1299" s="187"/>
      <c r="BAH1299" s="187"/>
      <c r="BAI1299" s="187"/>
      <c r="BAJ1299" s="187"/>
      <c r="BAK1299" s="187"/>
      <c r="BAL1299" s="187"/>
      <c r="BAM1299" s="187"/>
      <c r="BAN1299" s="187"/>
      <c r="BAO1299" s="187"/>
      <c r="BAP1299" s="187"/>
      <c r="BAQ1299" s="187"/>
      <c r="BAR1299" s="187"/>
      <c r="BAS1299" s="187"/>
      <c r="BAT1299" s="187"/>
      <c r="BAU1299" s="187"/>
      <c r="BAV1299" s="187"/>
      <c r="BAW1299" s="187"/>
      <c r="BAX1299" s="187"/>
      <c r="BAY1299" s="187"/>
      <c r="BAZ1299" s="187"/>
      <c r="BBA1299" s="187"/>
      <c r="BBB1299" s="187"/>
      <c r="BBC1299" s="187"/>
      <c r="BBD1299" s="187"/>
      <c r="BBE1299" s="187"/>
      <c r="BBF1299" s="187"/>
      <c r="BBG1299" s="187"/>
      <c r="BBH1299" s="187"/>
      <c r="BBI1299" s="187"/>
      <c r="BBJ1299" s="187"/>
      <c r="BBK1299" s="187"/>
      <c r="BBL1299" s="187"/>
      <c r="BBM1299" s="187"/>
      <c r="BBN1299" s="187"/>
      <c r="BBO1299" s="187"/>
      <c r="BBP1299" s="187"/>
      <c r="BBQ1299" s="187"/>
      <c r="BBR1299" s="187"/>
      <c r="BBS1299" s="187"/>
      <c r="BBT1299" s="187"/>
      <c r="BBU1299" s="187"/>
      <c r="BBV1299" s="187"/>
      <c r="BBW1299" s="187"/>
      <c r="BBX1299" s="187"/>
      <c r="BBY1299" s="187"/>
      <c r="BBZ1299" s="187"/>
      <c r="BCA1299" s="187"/>
      <c r="BCB1299" s="187"/>
      <c r="BCC1299" s="187"/>
      <c r="BCD1299" s="187"/>
      <c r="BCE1299" s="187"/>
      <c r="BCF1299" s="187"/>
      <c r="BCG1299" s="187"/>
      <c r="BCH1299" s="187"/>
      <c r="BCI1299" s="187"/>
      <c r="BCJ1299" s="187"/>
      <c r="BCK1299" s="187"/>
      <c r="BCL1299" s="187"/>
      <c r="BCM1299" s="187"/>
      <c r="BCN1299" s="187"/>
      <c r="BCO1299" s="187"/>
      <c r="BCP1299" s="187"/>
      <c r="BCQ1299" s="187"/>
      <c r="BCR1299" s="187"/>
      <c r="BCS1299" s="187"/>
      <c r="BCT1299" s="187"/>
      <c r="BCU1299" s="187"/>
      <c r="BCV1299" s="187"/>
      <c r="BCW1299" s="187"/>
      <c r="BCX1299" s="187"/>
      <c r="BCY1299" s="187"/>
      <c r="BCZ1299" s="187"/>
      <c r="BDA1299" s="187"/>
      <c r="BDB1299" s="187"/>
      <c r="BDC1299" s="187"/>
      <c r="BDD1299" s="187"/>
      <c r="BDE1299" s="187"/>
      <c r="BDF1299" s="187"/>
      <c r="BDG1299" s="187"/>
      <c r="BDH1299" s="187"/>
      <c r="BDI1299" s="187"/>
      <c r="BDJ1299" s="187"/>
      <c r="BDK1299" s="187"/>
      <c r="BDL1299" s="187"/>
      <c r="BDM1299" s="187"/>
      <c r="BDN1299" s="187"/>
      <c r="BDO1299" s="187"/>
      <c r="BDP1299" s="187"/>
      <c r="BDQ1299" s="187"/>
      <c r="BDR1299" s="187"/>
      <c r="BDS1299" s="187"/>
      <c r="BDT1299" s="187"/>
      <c r="BDU1299" s="187"/>
      <c r="BDV1299" s="187"/>
      <c r="BDW1299" s="187"/>
      <c r="BDX1299" s="187"/>
      <c r="BDY1299" s="187"/>
      <c r="BDZ1299" s="187"/>
      <c r="BEA1299" s="187"/>
      <c r="BEB1299" s="187"/>
      <c r="BEC1299" s="187"/>
      <c r="BED1299" s="187"/>
      <c r="BEE1299" s="187"/>
      <c r="BEF1299" s="187"/>
      <c r="BEG1299" s="187"/>
      <c r="BEH1299" s="187"/>
      <c r="BEI1299" s="187"/>
      <c r="BEJ1299" s="187"/>
      <c r="BEK1299" s="187"/>
      <c r="BEL1299" s="187"/>
      <c r="BEM1299" s="187"/>
      <c r="BEN1299" s="187"/>
      <c r="BEO1299" s="187"/>
      <c r="BEP1299" s="187"/>
      <c r="BEQ1299" s="187"/>
      <c r="BER1299" s="187"/>
      <c r="BES1299" s="187"/>
      <c r="BET1299" s="187"/>
      <c r="BEU1299" s="187"/>
      <c r="BEV1299" s="187"/>
      <c r="BEW1299" s="187"/>
      <c r="BEX1299" s="187"/>
      <c r="BEY1299" s="187"/>
      <c r="BEZ1299" s="187"/>
      <c r="BFA1299" s="187"/>
      <c r="BFB1299" s="187"/>
      <c r="BFC1299" s="187"/>
      <c r="BFD1299" s="187"/>
      <c r="BFE1299" s="187"/>
      <c r="BFF1299" s="187"/>
      <c r="BFG1299" s="187"/>
      <c r="BFH1299" s="187"/>
      <c r="BFI1299" s="187"/>
      <c r="BFJ1299" s="187"/>
      <c r="BFK1299" s="187"/>
      <c r="BFL1299" s="187"/>
      <c r="BFM1299" s="187"/>
      <c r="BFN1299" s="187"/>
      <c r="BFO1299" s="187"/>
      <c r="BFP1299" s="187"/>
      <c r="BFQ1299" s="187"/>
      <c r="BFR1299" s="187"/>
      <c r="BFS1299" s="187"/>
      <c r="BFT1299" s="187"/>
      <c r="BFU1299" s="187"/>
      <c r="BFV1299" s="187"/>
      <c r="BFW1299" s="187"/>
      <c r="BFX1299" s="187"/>
      <c r="BFY1299" s="187"/>
      <c r="BFZ1299" s="187"/>
      <c r="BGA1299" s="187"/>
      <c r="BGB1299" s="187"/>
      <c r="BGC1299" s="187"/>
      <c r="BGD1299" s="187"/>
      <c r="BGE1299" s="187"/>
      <c r="BGF1299" s="187"/>
      <c r="BGG1299" s="187"/>
      <c r="BGH1299" s="187"/>
      <c r="BGI1299" s="187"/>
      <c r="BGJ1299" s="187"/>
      <c r="BGK1299" s="187"/>
      <c r="BGL1299" s="187"/>
      <c r="BGM1299" s="187"/>
      <c r="BGN1299" s="187"/>
      <c r="BGO1299" s="187"/>
      <c r="BGP1299" s="187"/>
      <c r="BGQ1299" s="187"/>
      <c r="BGR1299" s="187"/>
      <c r="BGS1299" s="187"/>
      <c r="BGT1299" s="187"/>
      <c r="BGU1299" s="187"/>
      <c r="BGV1299" s="187"/>
      <c r="BGW1299" s="187"/>
      <c r="BGX1299" s="187"/>
      <c r="BGY1299" s="187"/>
      <c r="BGZ1299" s="187"/>
      <c r="BHA1299" s="187"/>
      <c r="BHB1299" s="187"/>
      <c r="BHC1299" s="187"/>
      <c r="BHD1299" s="187"/>
      <c r="BHE1299" s="187"/>
      <c r="BHF1299" s="187"/>
      <c r="BHG1299" s="187"/>
      <c r="BHH1299" s="187"/>
      <c r="BHI1299" s="187"/>
      <c r="BHJ1299" s="187"/>
      <c r="BHK1299" s="187"/>
      <c r="BHL1299" s="187"/>
      <c r="BHM1299" s="187"/>
      <c r="BHN1299" s="187"/>
      <c r="BHO1299" s="187"/>
      <c r="BHP1299" s="187"/>
      <c r="BHQ1299" s="187"/>
      <c r="BHR1299" s="187"/>
      <c r="BHS1299" s="187"/>
      <c r="BHT1299" s="187"/>
      <c r="BHU1299" s="187"/>
      <c r="BHV1299" s="187"/>
      <c r="BHW1299" s="187"/>
      <c r="BHX1299" s="187"/>
      <c r="BHY1299" s="187"/>
      <c r="BHZ1299" s="187"/>
      <c r="BIA1299" s="187"/>
      <c r="BIB1299" s="187"/>
      <c r="BIC1299" s="187"/>
      <c r="BID1299" s="187"/>
      <c r="BIE1299" s="187"/>
      <c r="BIF1299" s="187"/>
      <c r="BIG1299" s="187"/>
      <c r="BIH1299" s="187"/>
      <c r="BII1299" s="187"/>
      <c r="BIJ1299" s="187"/>
      <c r="BIK1299" s="187"/>
      <c r="BIL1299" s="187"/>
      <c r="BIM1299" s="187"/>
      <c r="BIN1299" s="187"/>
      <c r="BIO1299" s="187"/>
      <c r="BIP1299" s="187"/>
      <c r="BIQ1299" s="187"/>
      <c r="BIR1299" s="187"/>
      <c r="BIS1299" s="187"/>
      <c r="BIT1299" s="187"/>
      <c r="BIU1299" s="187"/>
      <c r="BIV1299" s="187"/>
      <c r="BIW1299" s="187"/>
      <c r="BIX1299" s="187"/>
      <c r="BIY1299" s="187"/>
      <c r="BIZ1299" s="187"/>
      <c r="BJA1299" s="187"/>
      <c r="BJB1299" s="187"/>
      <c r="BJC1299" s="187"/>
      <c r="BJD1299" s="187"/>
      <c r="BJE1299" s="187"/>
      <c r="BJF1299" s="187"/>
      <c r="BJG1299" s="187"/>
      <c r="BJH1299" s="187"/>
      <c r="BJI1299" s="187"/>
      <c r="BJJ1299" s="187"/>
      <c r="BJK1299" s="187"/>
      <c r="BJL1299" s="187"/>
      <c r="BJM1299" s="187"/>
      <c r="BJN1299" s="187"/>
      <c r="BJO1299" s="187"/>
      <c r="BJP1299" s="187"/>
      <c r="BJQ1299" s="187"/>
      <c r="BJR1299" s="187"/>
      <c r="BJS1299" s="187"/>
      <c r="BJT1299" s="187"/>
      <c r="BJU1299" s="187"/>
      <c r="BJV1299" s="187"/>
      <c r="BJW1299" s="187"/>
      <c r="BJX1299" s="187"/>
      <c r="BJY1299" s="187"/>
      <c r="BJZ1299" s="187"/>
      <c r="BKA1299" s="187"/>
      <c r="BKB1299" s="187"/>
      <c r="BKC1299" s="187"/>
      <c r="BKD1299" s="187"/>
      <c r="BKE1299" s="187"/>
      <c r="BKF1299" s="187"/>
      <c r="BKG1299" s="187"/>
      <c r="BKH1299" s="187"/>
      <c r="BKI1299" s="187"/>
      <c r="BKJ1299" s="187"/>
      <c r="BKK1299" s="187"/>
      <c r="BKL1299" s="187"/>
      <c r="BKM1299" s="187"/>
      <c r="BKN1299" s="187"/>
      <c r="BKO1299" s="187"/>
      <c r="BKP1299" s="187"/>
      <c r="BKQ1299" s="187"/>
      <c r="BKR1299" s="187"/>
      <c r="BKS1299" s="187"/>
      <c r="BKT1299" s="187"/>
      <c r="BKU1299" s="187"/>
      <c r="BKV1299" s="187"/>
      <c r="BKW1299" s="187"/>
      <c r="BKX1299" s="187"/>
      <c r="BKY1299" s="187"/>
      <c r="BKZ1299" s="187"/>
      <c r="BLA1299" s="187"/>
      <c r="BLB1299" s="187"/>
      <c r="BLC1299" s="187"/>
      <c r="BLD1299" s="187"/>
      <c r="BLE1299" s="187"/>
      <c r="BLF1299" s="187"/>
      <c r="BLG1299" s="187"/>
      <c r="BLH1299" s="187"/>
      <c r="BLI1299" s="187"/>
      <c r="BLJ1299" s="187"/>
      <c r="BLK1299" s="187"/>
      <c r="BLL1299" s="187"/>
      <c r="BLM1299" s="187"/>
      <c r="BLN1299" s="187"/>
      <c r="BLO1299" s="187"/>
      <c r="BLP1299" s="187"/>
      <c r="BLQ1299" s="187"/>
      <c r="BLR1299" s="187"/>
      <c r="BLS1299" s="187"/>
      <c r="BLT1299" s="187"/>
      <c r="BLU1299" s="187"/>
      <c r="BLV1299" s="187"/>
      <c r="BLW1299" s="187"/>
      <c r="BLX1299" s="187"/>
      <c r="BLY1299" s="187"/>
      <c r="BLZ1299" s="187"/>
      <c r="BMA1299" s="187"/>
      <c r="BMB1299" s="187"/>
      <c r="BMC1299" s="187"/>
      <c r="BMD1299" s="187"/>
      <c r="BME1299" s="187"/>
      <c r="BMF1299" s="187"/>
      <c r="BMG1299" s="187"/>
      <c r="BMH1299" s="187"/>
      <c r="BMI1299" s="187"/>
      <c r="BMJ1299" s="187"/>
      <c r="BMK1299" s="187"/>
      <c r="BML1299" s="187"/>
      <c r="BMM1299" s="187"/>
      <c r="BMN1299" s="187"/>
      <c r="BMO1299" s="187"/>
      <c r="BMP1299" s="187"/>
      <c r="BMQ1299" s="187"/>
      <c r="BMR1299" s="187"/>
      <c r="BMS1299" s="187"/>
      <c r="BMT1299" s="187"/>
      <c r="BMU1299" s="187"/>
      <c r="BMV1299" s="187"/>
      <c r="BMW1299" s="187"/>
      <c r="BMX1299" s="187"/>
      <c r="BMY1299" s="187"/>
      <c r="BMZ1299" s="187"/>
      <c r="BNA1299" s="187"/>
      <c r="BNB1299" s="187"/>
      <c r="BNC1299" s="187"/>
      <c r="BND1299" s="187"/>
      <c r="BNE1299" s="187"/>
      <c r="BNF1299" s="187"/>
      <c r="BNG1299" s="187"/>
      <c r="BNH1299" s="187"/>
      <c r="BNI1299" s="187"/>
      <c r="BNJ1299" s="187"/>
      <c r="BNK1299" s="187"/>
      <c r="BNL1299" s="187"/>
      <c r="BNM1299" s="187"/>
      <c r="BNN1299" s="187"/>
      <c r="BNO1299" s="187"/>
      <c r="BNP1299" s="187"/>
      <c r="BNQ1299" s="187"/>
      <c r="BNR1299" s="187"/>
      <c r="BNS1299" s="187"/>
      <c r="BNT1299" s="187"/>
      <c r="BNU1299" s="187"/>
      <c r="BNV1299" s="187"/>
      <c r="BNW1299" s="187"/>
      <c r="BNX1299" s="187"/>
      <c r="BNY1299" s="187"/>
      <c r="BNZ1299" s="187"/>
      <c r="BOA1299" s="187"/>
      <c r="BOB1299" s="187"/>
      <c r="BOC1299" s="187"/>
      <c r="BOD1299" s="187"/>
      <c r="BOE1299" s="187"/>
      <c r="BOF1299" s="187"/>
      <c r="BOG1299" s="187"/>
      <c r="BOH1299" s="187"/>
      <c r="BOI1299" s="187"/>
      <c r="BOJ1299" s="187"/>
      <c r="BOK1299" s="187"/>
      <c r="BOL1299" s="187"/>
      <c r="BOM1299" s="187"/>
      <c r="BON1299" s="187"/>
      <c r="BOO1299" s="187"/>
      <c r="BOP1299" s="187"/>
      <c r="BOQ1299" s="187"/>
      <c r="BOR1299" s="187"/>
      <c r="BOS1299" s="187"/>
      <c r="BOT1299" s="187"/>
      <c r="BOU1299" s="187"/>
      <c r="BOV1299" s="187"/>
      <c r="BOW1299" s="187"/>
      <c r="BOX1299" s="187"/>
      <c r="BOY1299" s="187"/>
      <c r="BOZ1299" s="187"/>
      <c r="BPA1299" s="187"/>
      <c r="BPB1299" s="187"/>
      <c r="BPC1299" s="187"/>
      <c r="BPD1299" s="187"/>
      <c r="BPE1299" s="187"/>
      <c r="BPF1299" s="187"/>
      <c r="BPG1299" s="187"/>
      <c r="BPH1299" s="187"/>
      <c r="BPI1299" s="187"/>
      <c r="BPJ1299" s="187"/>
      <c r="BPK1299" s="187"/>
      <c r="BPL1299" s="187"/>
      <c r="BPM1299" s="187"/>
      <c r="BPN1299" s="187"/>
      <c r="BPO1299" s="187"/>
      <c r="BPP1299" s="187"/>
      <c r="BPQ1299" s="187"/>
      <c r="BPR1299" s="187"/>
      <c r="BPS1299" s="187"/>
      <c r="BPT1299" s="187"/>
      <c r="BPU1299" s="187"/>
      <c r="BPV1299" s="187"/>
      <c r="BPW1299" s="187"/>
      <c r="BPX1299" s="187"/>
      <c r="BPY1299" s="187"/>
      <c r="BPZ1299" s="187"/>
      <c r="BQA1299" s="187"/>
      <c r="BQB1299" s="187"/>
      <c r="BQC1299" s="187"/>
      <c r="BQD1299" s="187"/>
      <c r="BQE1299" s="187"/>
      <c r="BQF1299" s="187"/>
      <c r="BQG1299" s="187"/>
      <c r="BQH1299" s="187"/>
      <c r="BQI1299" s="187"/>
      <c r="BQJ1299" s="187"/>
      <c r="BQK1299" s="187"/>
      <c r="BQL1299" s="187"/>
      <c r="BQM1299" s="187"/>
      <c r="BQN1299" s="187"/>
      <c r="BQO1299" s="187"/>
      <c r="BQP1299" s="187"/>
      <c r="BQQ1299" s="187"/>
      <c r="BQR1299" s="187"/>
      <c r="BQS1299" s="187"/>
      <c r="BQT1299" s="187"/>
      <c r="BQU1299" s="187"/>
      <c r="BQV1299" s="187"/>
      <c r="BQW1299" s="187"/>
      <c r="BQX1299" s="187"/>
      <c r="BQY1299" s="187"/>
      <c r="BQZ1299" s="187"/>
      <c r="BRA1299" s="187"/>
      <c r="BRB1299" s="187"/>
      <c r="BRC1299" s="187"/>
      <c r="BRD1299" s="187"/>
      <c r="BRE1299" s="187"/>
      <c r="BRF1299" s="187"/>
      <c r="BRG1299" s="187"/>
      <c r="BRH1299" s="187"/>
      <c r="BRI1299" s="187"/>
      <c r="BRJ1299" s="187"/>
      <c r="BRK1299" s="187"/>
      <c r="BRL1299" s="187"/>
      <c r="BRM1299" s="187"/>
      <c r="BRN1299" s="187"/>
      <c r="BRO1299" s="187"/>
      <c r="BRP1299" s="187"/>
      <c r="BRQ1299" s="187"/>
      <c r="BRR1299" s="187"/>
      <c r="BRS1299" s="187"/>
      <c r="BRT1299" s="187"/>
      <c r="BRU1299" s="187"/>
      <c r="BRV1299" s="187"/>
      <c r="BRW1299" s="187"/>
      <c r="BRX1299" s="187"/>
      <c r="BRY1299" s="187"/>
      <c r="BRZ1299" s="187"/>
      <c r="BSA1299" s="187"/>
      <c r="BSB1299" s="187"/>
      <c r="BSC1299" s="187"/>
      <c r="BSD1299" s="187"/>
      <c r="BSE1299" s="187"/>
      <c r="BSF1299" s="187"/>
      <c r="BSG1299" s="187"/>
      <c r="BSH1299" s="187"/>
      <c r="BSI1299" s="187"/>
      <c r="BSJ1299" s="187"/>
      <c r="BSK1299" s="187"/>
      <c r="BSL1299" s="187"/>
      <c r="BSM1299" s="187"/>
      <c r="BSN1299" s="187"/>
      <c r="BSO1299" s="187"/>
      <c r="BSP1299" s="187"/>
      <c r="BSQ1299" s="187"/>
      <c r="BSR1299" s="187"/>
      <c r="BSS1299" s="187"/>
      <c r="BST1299" s="187"/>
      <c r="BSU1299" s="187"/>
      <c r="BSV1299" s="187"/>
      <c r="BSW1299" s="187"/>
      <c r="BSX1299" s="187"/>
      <c r="BSY1299" s="187"/>
      <c r="BSZ1299" s="187"/>
      <c r="BTA1299" s="187"/>
      <c r="BTB1299" s="187"/>
      <c r="BTC1299" s="187"/>
      <c r="BTD1299" s="187"/>
      <c r="BTE1299" s="187"/>
      <c r="BTF1299" s="187"/>
      <c r="BTG1299" s="187"/>
      <c r="BTH1299" s="187"/>
      <c r="BTI1299" s="187"/>
      <c r="BTJ1299" s="187"/>
      <c r="BTK1299" s="187"/>
      <c r="BTL1299" s="187"/>
      <c r="BTM1299" s="187"/>
      <c r="BTN1299" s="187"/>
      <c r="BTO1299" s="187"/>
      <c r="BTP1299" s="187"/>
      <c r="BTQ1299" s="187"/>
      <c r="BTR1299" s="187"/>
      <c r="BTS1299" s="187"/>
      <c r="BTT1299" s="187"/>
      <c r="BTU1299" s="187"/>
      <c r="BTV1299" s="187"/>
      <c r="BTW1299" s="187"/>
      <c r="BTX1299" s="187"/>
      <c r="BTY1299" s="187"/>
      <c r="BTZ1299" s="187"/>
      <c r="BUA1299" s="187"/>
      <c r="BUB1299" s="187"/>
      <c r="BUC1299" s="187"/>
      <c r="BUD1299" s="187"/>
      <c r="BUE1299" s="187"/>
      <c r="BUF1299" s="187"/>
      <c r="BUG1299" s="187"/>
      <c r="BUH1299" s="187"/>
      <c r="BUI1299" s="187"/>
      <c r="BUJ1299" s="187"/>
      <c r="BUK1299" s="187"/>
      <c r="BUL1299" s="187"/>
      <c r="BUM1299" s="187"/>
      <c r="BUN1299" s="187"/>
      <c r="BUO1299" s="187"/>
      <c r="BUP1299" s="187"/>
      <c r="BUQ1299" s="187"/>
      <c r="BUR1299" s="187"/>
      <c r="BUS1299" s="187"/>
      <c r="BUT1299" s="187"/>
      <c r="BUU1299" s="187"/>
      <c r="BUV1299" s="187"/>
      <c r="BUW1299" s="187"/>
      <c r="BUX1299" s="187"/>
      <c r="BUY1299" s="187"/>
      <c r="BUZ1299" s="187"/>
      <c r="BVA1299" s="187"/>
      <c r="BVB1299" s="187"/>
      <c r="BVC1299" s="187"/>
      <c r="BVD1299" s="187"/>
      <c r="BVE1299" s="187"/>
      <c r="BVF1299" s="187"/>
      <c r="BVG1299" s="187"/>
      <c r="BVH1299" s="187"/>
      <c r="BVI1299" s="187"/>
      <c r="BVJ1299" s="187"/>
      <c r="BVK1299" s="187"/>
      <c r="BVL1299" s="187"/>
      <c r="BVM1299" s="187"/>
      <c r="BVN1299" s="187"/>
      <c r="BVO1299" s="187"/>
      <c r="BVP1299" s="187"/>
      <c r="BVQ1299" s="187"/>
      <c r="BVR1299" s="187"/>
      <c r="BVS1299" s="187"/>
      <c r="BVT1299" s="187"/>
      <c r="BVU1299" s="187"/>
      <c r="BVV1299" s="187"/>
      <c r="BVW1299" s="187"/>
      <c r="BVX1299" s="187"/>
      <c r="BVY1299" s="187"/>
      <c r="BVZ1299" s="187"/>
      <c r="BWA1299" s="187"/>
      <c r="BWB1299" s="187"/>
      <c r="BWC1299" s="187"/>
      <c r="BWD1299" s="187"/>
      <c r="BWE1299" s="187"/>
      <c r="BWF1299" s="187"/>
      <c r="BWG1299" s="187"/>
      <c r="BWH1299" s="187"/>
      <c r="BWI1299" s="187"/>
      <c r="BWJ1299" s="187"/>
      <c r="BWK1299" s="187"/>
      <c r="BWL1299" s="187"/>
      <c r="BWM1299" s="187"/>
      <c r="BWN1299" s="187"/>
      <c r="BWO1299" s="187"/>
      <c r="BWP1299" s="187"/>
      <c r="BWQ1299" s="187"/>
      <c r="BWR1299" s="187"/>
      <c r="BWS1299" s="187"/>
      <c r="BWT1299" s="187"/>
      <c r="BWU1299" s="187"/>
      <c r="BWV1299" s="187"/>
      <c r="BWW1299" s="187"/>
      <c r="BWX1299" s="187"/>
      <c r="BWY1299" s="187"/>
      <c r="BWZ1299" s="187"/>
      <c r="BXA1299" s="187"/>
      <c r="BXB1299" s="187"/>
      <c r="BXC1299" s="187"/>
      <c r="BXD1299" s="187"/>
      <c r="BXE1299" s="187"/>
      <c r="BXF1299" s="187"/>
      <c r="BXG1299" s="187"/>
      <c r="BXH1299" s="187"/>
      <c r="BXI1299" s="187"/>
      <c r="BXJ1299" s="187"/>
      <c r="BXK1299" s="187"/>
      <c r="BXL1299" s="187"/>
      <c r="BXM1299" s="187"/>
      <c r="BXN1299" s="187"/>
      <c r="BXO1299" s="187"/>
      <c r="BXP1299" s="187"/>
      <c r="BXQ1299" s="187"/>
      <c r="BXR1299" s="187"/>
      <c r="BXS1299" s="187"/>
      <c r="BXT1299" s="187"/>
      <c r="BXU1299" s="187"/>
      <c r="BXV1299" s="187"/>
      <c r="BXW1299" s="187"/>
      <c r="BXX1299" s="187"/>
      <c r="BXY1299" s="187"/>
      <c r="BXZ1299" s="187"/>
      <c r="BYA1299" s="187"/>
      <c r="BYB1299" s="187"/>
      <c r="BYC1299" s="187"/>
      <c r="BYD1299" s="187"/>
      <c r="BYE1299" s="187"/>
      <c r="BYF1299" s="187"/>
      <c r="BYG1299" s="187"/>
      <c r="BYH1299" s="187"/>
      <c r="BYI1299" s="187"/>
      <c r="BYJ1299" s="187"/>
      <c r="BYK1299" s="187"/>
      <c r="BYL1299" s="187"/>
      <c r="BYM1299" s="187"/>
      <c r="BYN1299" s="187"/>
      <c r="BYO1299" s="187"/>
      <c r="BYP1299" s="187"/>
      <c r="BYQ1299" s="187"/>
      <c r="BYR1299" s="187"/>
      <c r="BYS1299" s="187"/>
      <c r="BYT1299" s="187"/>
      <c r="BYU1299" s="187"/>
      <c r="BYV1299" s="187"/>
      <c r="BYW1299" s="187"/>
      <c r="BYX1299" s="187"/>
      <c r="BYY1299" s="187"/>
      <c r="BYZ1299" s="187"/>
      <c r="BZA1299" s="187"/>
      <c r="BZB1299" s="187"/>
      <c r="BZC1299" s="187"/>
      <c r="BZD1299" s="187"/>
      <c r="BZE1299" s="187"/>
      <c r="BZF1299" s="187"/>
      <c r="BZG1299" s="187"/>
      <c r="BZH1299" s="187"/>
      <c r="BZI1299" s="187"/>
      <c r="BZJ1299" s="187"/>
      <c r="BZK1299" s="187"/>
      <c r="BZL1299" s="187"/>
      <c r="BZM1299" s="187"/>
      <c r="BZN1299" s="187"/>
      <c r="BZO1299" s="187"/>
      <c r="BZP1299" s="187"/>
      <c r="BZQ1299" s="187"/>
      <c r="BZR1299" s="187"/>
      <c r="BZS1299" s="187"/>
      <c r="BZT1299" s="187"/>
      <c r="BZU1299" s="187"/>
      <c r="BZV1299" s="187"/>
      <c r="BZW1299" s="187"/>
      <c r="BZX1299" s="187"/>
      <c r="BZY1299" s="187"/>
      <c r="BZZ1299" s="187"/>
      <c r="CAA1299" s="187"/>
      <c r="CAB1299" s="187"/>
      <c r="CAC1299" s="187"/>
      <c r="CAD1299" s="187"/>
      <c r="CAE1299" s="187"/>
      <c r="CAF1299" s="187"/>
      <c r="CAG1299" s="187"/>
      <c r="CAH1299" s="187"/>
      <c r="CAI1299" s="187"/>
      <c r="CAJ1299" s="187"/>
      <c r="CAK1299" s="187"/>
      <c r="CAL1299" s="187"/>
      <c r="CAM1299" s="187"/>
      <c r="CAN1299" s="187"/>
      <c r="CAO1299" s="187"/>
      <c r="CAP1299" s="187"/>
      <c r="CAQ1299" s="187"/>
      <c r="CAR1299" s="187"/>
      <c r="CAS1299" s="187"/>
      <c r="CAT1299" s="187"/>
      <c r="CAU1299" s="187"/>
      <c r="CAV1299" s="187"/>
      <c r="CAW1299" s="187"/>
      <c r="CAX1299" s="187"/>
      <c r="CAY1299" s="187"/>
      <c r="CAZ1299" s="187"/>
      <c r="CBA1299" s="187"/>
      <c r="CBB1299" s="187"/>
      <c r="CBC1299" s="187"/>
      <c r="CBD1299" s="187"/>
      <c r="CBE1299" s="187"/>
      <c r="CBF1299" s="187"/>
      <c r="CBG1299" s="187"/>
      <c r="CBH1299" s="187"/>
      <c r="CBI1299" s="187"/>
      <c r="CBJ1299" s="187"/>
      <c r="CBK1299" s="187"/>
      <c r="CBL1299" s="187"/>
      <c r="CBM1299" s="187"/>
      <c r="CBN1299" s="187"/>
      <c r="CBO1299" s="187"/>
      <c r="CBP1299" s="187"/>
      <c r="CBQ1299" s="187"/>
      <c r="CBR1299" s="187"/>
      <c r="CBS1299" s="187"/>
      <c r="CBT1299" s="187"/>
      <c r="CBU1299" s="187"/>
      <c r="CBV1299" s="187"/>
      <c r="CBW1299" s="187"/>
      <c r="CBX1299" s="187"/>
      <c r="CBY1299" s="187"/>
      <c r="CBZ1299" s="187"/>
      <c r="CCA1299" s="187"/>
      <c r="CCB1299" s="187"/>
      <c r="CCC1299" s="187"/>
      <c r="CCD1299" s="187"/>
      <c r="CCE1299" s="187"/>
      <c r="CCF1299" s="187"/>
      <c r="CCG1299" s="187"/>
      <c r="CCH1299" s="187"/>
      <c r="CCI1299" s="187"/>
      <c r="CCJ1299" s="187"/>
      <c r="CCK1299" s="187"/>
      <c r="CCL1299" s="187"/>
      <c r="CCM1299" s="187"/>
      <c r="CCN1299" s="187"/>
      <c r="CCO1299" s="187"/>
      <c r="CCP1299" s="187"/>
      <c r="CCQ1299" s="187"/>
      <c r="CCR1299" s="187"/>
      <c r="CCS1299" s="187"/>
      <c r="CCT1299" s="187"/>
      <c r="CCU1299" s="187"/>
      <c r="CCV1299" s="187"/>
      <c r="CCW1299" s="187"/>
      <c r="CCX1299" s="187"/>
      <c r="CCY1299" s="187"/>
      <c r="CCZ1299" s="187"/>
      <c r="CDA1299" s="187"/>
      <c r="CDB1299" s="187"/>
      <c r="CDC1299" s="187"/>
      <c r="CDD1299" s="187"/>
      <c r="CDE1299" s="187"/>
      <c r="CDF1299" s="187"/>
      <c r="CDG1299" s="187"/>
      <c r="CDH1299" s="187"/>
      <c r="CDI1299" s="187"/>
      <c r="CDJ1299" s="187"/>
      <c r="CDK1299" s="187"/>
      <c r="CDL1299" s="187"/>
      <c r="CDM1299" s="187"/>
      <c r="CDN1299" s="187"/>
      <c r="CDO1299" s="187"/>
      <c r="CDP1299" s="187"/>
      <c r="CDQ1299" s="187"/>
      <c r="CDR1299" s="187"/>
      <c r="CDS1299" s="187"/>
      <c r="CDT1299" s="187"/>
      <c r="CDU1299" s="187"/>
      <c r="CDV1299" s="187"/>
      <c r="CDW1299" s="187"/>
      <c r="CDX1299" s="187"/>
      <c r="CDY1299" s="187"/>
      <c r="CDZ1299" s="187"/>
      <c r="CEA1299" s="187"/>
      <c r="CEB1299" s="187"/>
      <c r="CEC1299" s="187"/>
      <c r="CED1299" s="187"/>
      <c r="CEE1299" s="187"/>
      <c r="CEF1299" s="187"/>
      <c r="CEG1299" s="187"/>
      <c r="CEH1299" s="187"/>
      <c r="CEI1299" s="187"/>
      <c r="CEJ1299" s="187"/>
      <c r="CEK1299" s="187"/>
      <c r="CEL1299" s="187"/>
      <c r="CEM1299" s="187"/>
      <c r="CEN1299" s="187"/>
      <c r="CEO1299" s="187"/>
      <c r="CEP1299" s="187"/>
      <c r="CEQ1299" s="187"/>
      <c r="CER1299" s="187"/>
      <c r="CES1299" s="187"/>
      <c r="CET1299" s="187"/>
      <c r="CEU1299" s="187"/>
      <c r="CEV1299" s="187"/>
      <c r="CEW1299" s="187"/>
      <c r="CEX1299" s="187"/>
      <c r="CEY1299" s="187"/>
      <c r="CEZ1299" s="187"/>
      <c r="CFA1299" s="187"/>
      <c r="CFB1299" s="187"/>
      <c r="CFC1299" s="187"/>
      <c r="CFD1299" s="187"/>
      <c r="CFE1299" s="187"/>
      <c r="CFF1299" s="187"/>
      <c r="CFG1299" s="187"/>
      <c r="CFH1299" s="187"/>
      <c r="CFI1299" s="187"/>
      <c r="CFJ1299" s="187"/>
      <c r="CFK1299" s="187"/>
      <c r="CFL1299" s="187"/>
      <c r="CFM1299" s="187"/>
      <c r="CFN1299" s="187"/>
      <c r="CFO1299" s="187"/>
      <c r="CFP1299" s="187"/>
      <c r="CFQ1299" s="187"/>
      <c r="CFR1299" s="187"/>
      <c r="CFS1299" s="187"/>
      <c r="CFT1299" s="187"/>
      <c r="CFU1299" s="187"/>
      <c r="CFV1299" s="187"/>
      <c r="CFW1299" s="187"/>
      <c r="CFX1299" s="187"/>
      <c r="CFY1299" s="187"/>
      <c r="CFZ1299" s="187"/>
      <c r="CGA1299" s="187"/>
      <c r="CGB1299" s="187"/>
      <c r="CGC1299" s="187"/>
      <c r="CGD1299" s="187"/>
      <c r="CGE1299" s="187"/>
      <c r="CGF1299" s="187"/>
      <c r="CGG1299" s="187"/>
      <c r="CGH1299" s="187"/>
      <c r="CGI1299" s="187"/>
      <c r="CGJ1299" s="187"/>
      <c r="CGK1299" s="187"/>
      <c r="CGL1299" s="187"/>
      <c r="CGM1299" s="187"/>
      <c r="CGN1299" s="187"/>
      <c r="CGO1299" s="187"/>
      <c r="CGP1299" s="187"/>
      <c r="CGQ1299" s="187"/>
      <c r="CGR1299" s="187"/>
      <c r="CGS1299" s="187"/>
      <c r="CGT1299" s="187"/>
      <c r="CGU1299" s="187"/>
      <c r="CGV1299" s="187"/>
      <c r="CGW1299" s="187"/>
      <c r="CGX1299" s="187"/>
      <c r="CGY1299" s="187"/>
      <c r="CGZ1299" s="187"/>
      <c r="CHA1299" s="187"/>
      <c r="CHB1299" s="187"/>
      <c r="CHC1299" s="187"/>
      <c r="CHD1299" s="187"/>
      <c r="CHE1299" s="187"/>
      <c r="CHF1299" s="187"/>
      <c r="CHG1299" s="187"/>
      <c r="CHH1299" s="187"/>
      <c r="CHI1299" s="187"/>
      <c r="CHJ1299" s="187"/>
      <c r="CHK1299" s="187"/>
      <c r="CHL1299" s="187"/>
      <c r="CHM1299" s="187"/>
      <c r="CHN1299" s="187"/>
      <c r="CHO1299" s="187"/>
      <c r="CHP1299" s="187"/>
      <c r="CHQ1299" s="187"/>
      <c r="CHR1299" s="187"/>
      <c r="CHS1299" s="187"/>
      <c r="CHT1299" s="187"/>
      <c r="CHU1299" s="187"/>
      <c r="CHV1299" s="187"/>
      <c r="CHW1299" s="187"/>
      <c r="CHX1299" s="187"/>
      <c r="CHY1299" s="187"/>
      <c r="CHZ1299" s="187"/>
      <c r="CIA1299" s="187"/>
      <c r="CIB1299" s="187"/>
      <c r="CIC1299" s="187"/>
      <c r="CID1299" s="187"/>
      <c r="CIE1299" s="187"/>
      <c r="CIF1299" s="187"/>
      <c r="CIG1299" s="187"/>
      <c r="CIH1299" s="187"/>
      <c r="CII1299" s="187"/>
      <c r="CIJ1299" s="187"/>
      <c r="CIK1299" s="187"/>
      <c r="CIL1299" s="187"/>
      <c r="CIM1299" s="187"/>
      <c r="CIN1299" s="187"/>
      <c r="CIO1299" s="187"/>
      <c r="CIP1299" s="187"/>
      <c r="CIQ1299" s="187"/>
      <c r="CIR1299" s="187"/>
      <c r="CIS1299" s="187"/>
      <c r="CIT1299" s="187"/>
      <c r="CIU1299" s="187"/>
      <c r="CIV1299" s="187"/>
      <c r="CIW1299" s="187"/>
      <c r="CIX1299" s="187"/>
      <c r="CIY1299" s="187"/>
      <c r="CIZ1299" s="187"/>
      <c r="CJA1299" s="187"/>
      <c r="CJB1299" s="187"/>
      <c r="CJC1299" s="187"/>
      <c r="CJD1299" s="187"/>
      <c r="CJE1299" s="187"/>
      <c r="CJF1299" s="187"/>
      <c r="CJG1299" s="187"/>
      <c r="CJH1299" s="187"/>
      <c r="CJI1299" s="187"/>
      <c r="CJJ1299" s="187"/>
      <c r="CJK1299" s="187"/>
      <c r="CJL1299" s="187"/>
      <c r="CJM1299" s="187"/>
      <c r="CJN1299" s="187"/>
      <c r="CJO1299" s="187"/>
      <c r="CJP1299" s="187"/>
      <c r="CJQ1299" s="187"/>
      <c r="CJR1299" s="187"/>
      <c r="CJS1299" s="187"/>
      <c r="CJT1299" s="187"/>
      <c r="CJU1299" s="187"/>
      <c r="CJV1299" s="187"/>
      <c r="CJW1299" s="187"/>
      <c r="CJX1299" s="187"/>
      <c r="CJY1299" s="187"/>
      <c r="CJZ1299" s="187"/>
      <c r="CKA1299" s="187"/>
      <c r="CKB1299" s="187"/>
      <c r="CKC1299" s="187"/>
      <c r="CKD1299" s="187"/>
      <c r="CKE1299" s="187"/>
      <c r="CKF1299" s="187"/>
      <c r="CKG1299" s="187"/>
      <c r="CKH1299" s="187"/>
      <c r="CKI1299" s="187"/>
      <c r="CKJ1299" s="187"/>
      <c r="CKK1299" s="187"/>
      <c r="CKL1299" s="187"/>
      <c r="CKM1299" s="187"/>
      <c r="CKN1299" s="187"/>
      <c r="CKO1299" s="187"/>
      <c r="CKP1299" s="187"/>
      <c r="CKQ1299" s="187"/>
      <c r="CKR1299" s="187"/>
      <c r="CKS1299" s="187"/>
      <c r="CKT1299" s="187"/>
      <c r="CKU1299" s="187"/>
      <c r="CKV1299" s="187"/>
      <c r="CKW1299" s="187"/>
      <c r="CKX1299" s="187"/>
      <c r="CKY1299" s="187"/>
      <c r="CKZ1299" s="187"/>
      <c r="CLA1299" s="187"/>
      <c r="CLB1299" s="187"/>
      <c r="CLC1299" s="187"/>
      <c r="CLD1299" s="187"/>
      <c r="CLE1299" s="187"/>
      <c r="CLF1299" s="187"/>
      <c r="CLG1299" s="187"/>
      <c r="CLH1299" s="187"/>
      <c r="CLI1299" s="187"/>
      <c r="CLJ1299" s="187"/>
      <c r="CLK1299" s="187"/>
      <c r="CLL1299" s="187"/>
      <c r="CLM1299" s="187"/>
      <c r="CLN1299" s="187"/>
      <c r="CLO1299" s="187"/>
      <c r="CLP1299" s="187"/>
      <c r="CLQ1299" s="187"/>
      <c r="CLR1299" s="187"/>
      <c r="CLS1299" s="187"/>
      <c r="CLT1299" s="187"/>
      <c r="CLU1299" s="187"/>
      <c r="CLV1299" s="187"/>
      <c r="CLW1299" s="187"/>
      <c r="CLX1299" s="187"/>
      <c r="CLY1299" s="187"/>
      <c r="CLZ1299" s="187"/>
      <c r="CMA1299" s="187"/>
      <c r="CMB1299" s="187"/>
      <c r="CMC1299" s="187"/>
      <c r="CMD1299" s="187"/>
      <c r="CME1299" s="187"/>
      <c r="CMF1299" s="187"/>
      <c r="CMG1299" s="187"/>
      <c r="CMH1299" s="187"/>
      <c r="CMI1299" s="187"/>
      <c r="CMJ1299" s="187"/>
      <c r="CMK1299" s="187"/>
      <c r="CML1299" s="187"/>
      <c r="CMM1299" s="187"/>
      <c r="CMN1299" s="187"/>
      <c r="CMO1299" s="187"/>
      <c r="CMP1299" s="187"/>
      <c r="CMQ1299" s="187"/>
      <c r="CMR1299" s="187"/>
      <c r="CMS1299" s="187"/>
      <c r="CMT1299" s="187"/>
      <c r="CMU1299" s="187"/>
      <c r="CMV1299" s="187"/>
      <c r="CMW1299" s="187"/>
      <c r="CMX1299" s="187"/>
      <c r="CMY1299" s="187"/>
      <c r="CMZ1299" s="187"/>
      <c r="CNA1299" s="187"/>
      <c r="CNB1299" s="187"/>
      <c r="CNC1299" s="187"/>
      <c r="CND1299" s="187"/>
      <c r="CNE1299" s="187"/>
      <c r="CNF1299" s="187"/>
      <c r="CNG1299" s="187"/>
      <c r="CNH1299" s="187"/>
      <c r="CNI1299" s="187"/>
      <c r="CNJ1299" s="187"/>
      <c r="CNK1299" s="187"/>
      <c r="CNL1299" s="187"/>
      <c r="CNM1299" s="187"/>
      <c r="CNN1299" s="187"/>
      <c r="CNO1299" s="187"/>
      <c r="CNP1299" s="187"/>
      <c r="CNQ1299" s="187"/>
      <c r="CNR1299" s="187"/>
      <c r="CNS1299" s="187"/>
      <c r="CNT1299" s="187"/>
      <c r="CNU1299" s="187"/>
      <c r="CNV1299" s="187"/>
      <c r="CNW1299" s="187"/>
      <c r="CNX1299" s="187"/>
      <c r="CNY1299" s="187"/>
      <c r="CNZ1299" s="187"/>
      <c r="COA1299" s="187"/>
      <c r="COB1299" s="187"/>
      <c r="COC1299" s="187"/>
      <c r="COD1299" s="187"/>
      <c r="COE1299" s="187"/>
      <c r="COF1299" s="187"/>
      <c r="COG1299" s="187"/>
      <c r="COH1299" s="187"/>
      <c r="COI1299" s="187"/>
      <c r="COJ1299" s="187"/>
      <c r="COK1299" s="187"/>
      <c r="COL1299" s="187"/>
      <c r="COM1299" s="187"/>
      <c r="CON1299" s="187"/>
      <c r="COO1299" s="187"/>
      <c r="COP1299" s="187"/>
      <c r="COQ1299" s="187"/>
      <c r="COR1299" s="187"/>
      <c r="COS1299" s="187"/>
      <c r="COT1299" s="187"/>
      <c r="COU1299" s="187"/>
      <c r="COV1299" s="187"/>
      <c r="COW1299" s="187"/>
      <c r="COX1299" s="187"/>
      <c r="COY1299" s="187"/>
      <c r="COZ1299" s="187"/>
      <c r="CPA1299" s="187"/>
      <c r="CPB1299" s="187"/>
      <c r="CPC1299" s="187"/>
      <c r="CPD1299" s="187"/>
      <c r="CPE1299" s="187"/>
      <c r="CPF1299" s="187"/>
      <c r="CPG1299" s="187"/>
      <c r="CPH1299" s="187"/>
      <c r="CPI1299" s="187"/>
      <c r="CPJ1299" s="187"/>
      <c r="CPK1299" s="187"/>
      <c r="CPL1299" s="187"/>
      <c r="CPM1299" s="187"/>
      <c r="CPN1299" s="187"/>
      <c r="CPO1299" s="187"/>
      <c r="CPP1299" s="187"/>
      <c r="CPQ1299" s="187"/>
      <c r="CPR1299" s="187"/>
      <c r="CPS1299" s="187"/>
      <c r="CPT1299" s="187"/>
      <c r="CPU1299" s="187"/>
      <c r="CPV1299" s="187"/>
      <c r="CPW1299" s="187"/>
      <c r="CPX1299" s="187"/>
      <c r="CPY1299" s="187"/>
      <c r="CPZ1299" s="187"/>
      <c r="CQA1299" s="187"/>
      <c r="CQB1299" s="187"/>
      <c r="CQC1299" s="187"/>
      <c r="CQD1299" s="187"/>
      <c r="CQE1299" s="187"/>
      <c r="CQF1299" s="187"/>
      <c r="CQG1299" s="187"/>
      <c r="CQH1299" s="187"/>
      <c r="CQI1299" s="187"/>
      <c r="CQJ1299" s="187"/>
      <c r="CQK1299" s="187"/>
      <c r="CQL1299" s="187"/>
      <c r="CQM1299" s="187"/>
      <c r="CQN1299" s="187"/>
      <c r="CQO1299" s="187"/>
      <c r="CQP1299" s="187"/>
      <c r="CQQ1299" s="187"/>
      <c r="CQR1299" s="187"/>
      <c r="CQS1299" s="187"/>
      <c r="CQT1299" s="187"/>
      <c r="CQU1299" s="187"/>
      <c r="CQV1299" s="187"/>
      <c r="CQW1299" s="187"/>
      <c r="CQX1299" s="187"/>
      <c r="CQY1299" s="187"/>
      <c r="CQZ1299" s="187"/>
      <c r="CRA1299" s="187"/>
      <c r="CRB1299" s="187"/>
      <c r="CRC1299" s="187"/>
      <c r="CRD1299" s="187"/>
      <c r="CRE1299" s="187"/>
      <c r="CRF1299" s="187"/>
      <c r="CRG1299" s="187"/>
      <c r="CRH1299" s="187"/>
      <c r="CRI1299" s="187"/>
      <c r="CRJ1299" s="187"/>
      <c r="CRK1299" s="187"/>
      <c r="CRL1299" s="187"/>
      <c r="CRM1299" s="187"/>
      <c r="CRN1299" s="187"/>
      <c r="CRO1299" s="187"/>
      <c r="CRP1299" s="187"/>
      <c r="CRQ1299" s="187"/>
      <c r="CRR1299" s="187"/>
      <c r="CRS1299" s="187"/>
      <c r="CRT1299" s="187"/>
      <c r="CRU1299" s="187"/>
      <c r="CRV1299" s="187"/>
      <c r="CRW1299" s="187"/>
      <c r="CRX1299" s="187"/>
      <c r="CRY1299" s="187"/>
      <c r="CRZ1299" s="187"/>
      <c r="CSA1299" s="187"/>
      <c r="CSB1299" s="187"/>
      <c r="CSC1299" s="187"/>
      <c r="CSD1299" s="187"/>
      <c r="CSE1299" s="187"/>
      <c r="CSF1299" s="187"/>
      <c r="CSG1299" s="187"/>
      <c r="CSH1299" s="187"/>
      <c r="CSI1299" s="187"/>
      <c r="CSJ1299" s="187"/>
      <c r="CSK1299" s="187"/>
      <c r="CSL1299" s="187"/>
      <c r="CSM1299" s="187"/>
      <c r="CSN1299" s="187"/>
      <c r="CSO1299" s="187"/>
      <c r="CSP1299" s="187"/>
      <c r="CSQ1299" s="187"/>
      <c r="CSR1299" s="187"/>
      <c r="CSS1299" s="187"/>
      <c r="CST1299" s="187"/>
      <c r="CSU1299" s="187"/>
      <c r="CSV1299" s="187"/>
      <c r="CSW1299" s="187"/>
      <c r="CSX1299" s="187"/>
      <c r="CSY1299" s="187"/>
      <c r="CSZ1299" s="187"/>
      <c r="CTA1299" s="187"/>
      <c r="CTB1299" s="187"/>
      <c r="CTC1299" s="187"/>
      <c r="CTD1299" s="187"/>
      <c r="CTE1299" s="187"/>
      <c r="CTF1299" s="187"/>
      <c r="CTG1299" s="187"/>
      <c r="CTH1299" s="187"/>
      <c r="CTI1299" s="187"/>
      <c r="CTJ1299" s="187"/>
      <c r="CTK1299" s="187"/>
      <c r="CTL1299" s="187"/>
      <c r="CTM1299" s="187"/>
      <c r="CTN1299" s="187"/>
      <c r="CTO1299" s="187"/>
      <c r="CTP1299" s="187"/>
      <c r="CTQ1299" s="187"/>
      <c r="CTR1299" s="187"/>
      <c r="CTS1299" s="187"/>
      <c r="CTT1299" s="187"/>
      <c r="CTU1299" s="187"/>
      <c r="CTV1299" s="187"/>
      <c r="CTW1299" s="187"/>
      <c r="CTX1299" s="187"/>
      <c r="CTY1299" s="187"/>
      <c r="CTZ1299" s="187"/>
      <c r="CUA1299" s="187"/>
      <c r="CUB1299" s="187"/>
      <c r="CUC1299" s="187"/>
      <c r="CUD1299" s="187"/>
      <c r="CUE1299" s="187"/>
      <c r="CUF1299" s="187"/>
      <c r="CUG1299" s="187"/>
      <c r="CUH1299" s="187"/>
      <c r="CUI1299" s="187"/>
      <c r="CUJ1299" s="187"/>
      <c r="CUK1299" s="187"/>
      <c r="CUL1299" s="187"/>
      <c r="CUM1299" s="187"/>
      <c r="CUN1299" s="187"/>
      <c r="CUO1299" s="187"/>
      <c r="CUP1299" s="187"/>
      <c r="CUQ1299" s="187"/>
      <c r="CUR1299" s="187"/>
      <c r="CUS1299" s="187"/>
      <c r="CUT1299" s="187"/>
      <c r="CUU1299" s="187"/>
      <c r="CUV1299" s="187"/>
      <c r="CUW1299" s="187"/>
      <c r="CUX1299" s="187"/>
      <c r="CUY1299" s="187"/>
      <c r="CUZ1299" s="187"/>
      <c r="CVA1299" s="187"/>
      <c r="CVB1299" s="187"/>
      <c r="CVC1299" s="187"/>
      <c r="CVD1299" s="187"/>
      <c r="CVE1299" s="187"/>
      <c r="CVF1299" s="187"/>
      <c r="CVG1299" s="187"/>
      <c r="CVH1299" s="187"/>
      <c r="CVI1299" s="187"/>
      <c r="CVJ1299" s="187"/>
      <c r="CVK1299" s="187"/>
      <c r="CVL1299" s="187"/>
      <c r="CVM1299" s="187"/>
      <c r="CVN1299" s="187"/>
      <c r="CVO1299" s="187"/>
      <c r="CVP1299" s="187"/>
      <c r="CVQ1299" s="187"/>
      <c r="CVR1299" s="187"/>
      <c r="CVS1299" s="187"/>
      <c r="CVT1299" s="187"/>
      <c r="CVU1299" s="187"/>
      <c r="CVV1299" s="187"/>
      <c r="CVW1299" s="187"/>
      <c r="CVX1299" s="187"/>
      <c r="CVY1299" s="187"/>
      <c r="CVZ1299" s="187"/>
      <c r="CWA1299" s="187"/>
      <c r="CWB1299" s="187"/>
      <c r="CWC1299" s="187"/>
      <c r="CWD1299" s="187"/>
      <c r="CWE1299" s="187"/>
      <c r="CWF1299" s="187"/>
      <c r="CWG1299" s="187"/>
      <c r="CWH1299" s="187"/>
      <c r="CWI1299" s="187"/>
      <c r="CWJ1299" s="187"/>
      <c r="CWK1299" s="187"/>
      <c r="CWL1299" s="187"/>
      <c r="CWM1299" s="187"/>
      <c r="CWN1299" s="187"/>
      <c r="CWO1299" s="187"/>
      <c r="CWP1299" s="187"/>
      <c r="CWQ1299" s="187"/>
      <c r="CWR1299" s="187"/>
      <c r="CWS1299" s="187"/>
      <c r="CWT1299" s="187"/>
      <c r="CWU1299" s="187"/>
      <c r="CWV1299" s="187"/>
      <c r="CWW1299" s="187"/>
      <c r="CWX1299" s="187"/>
      <c r="CWY1299" s="187"/>
      <c r="CWZ1299" s="187"/>
      <c r="CXA1299" s="187"/>
      <c r="CXB1299" s="187"/>
      <c r="CXC1299" s="187"/>
      <c r="CXD1299" s="187"/>
      <c r="CXE1299" s="187"/>
      <c r="CXF1299" s="187"/>
      <c r="CXG1299" s="187"/>
      <c r="CXH1299" s="187"/>
      <c r="CXI1299" s="187"/>
      <c r="CXJ1299" s="187"/>
      <c r="CXK1299" s="187"/>
      <c r="CXL1299" s="187"/>
      <c r="CXM1299" s="187"/>
      <c r="CXN1299" s="187"/>
      <c r="CXO1299" s="187"/>
      <c r="CXP1299" s="187"/>
      <c r="CXQ1299" s="187"/>
      <c r="CXR1299" s="187"/>
      <c r="CXS1299" s="187"/>
      <c r="CXT1299" s="187"/>
      <c r="CXU1299" s="187"/>
      <c r="CXV1299" s="187"/>
      <c r="CXW1299" s="187"/>
      <c r="CXX1299" s="187"/>
      <c r="CXY1299" s="187"/>
      <c r="CXZ1299" s="187"/>
      <c r="CYA1299" s="187"/>
      <c r="CYB1299" s="187"/>
      <c r="CYC1299" s="187"/>
      <c r="CYD1299" s="187"/>
      <c r="CYE1299" s="187"/>
      <c r="CYF1299" s="187"/>
      <c r="CYG1299" s="187"/>
      <c r="CYH1299" s="187"/>
      <c r="CYI1299" s="187"/>
      <c r="CYJ1299" s="187"/>
      <c r="CYK1299" s="187"/>
      <c r="CYL1299" s="187"/>
      <c r="CYM1299" s="187"/>
      <c r="CYN1299" s="187"/>
      <c r="CYO1299" s="187"/>
      <c r="CYP1299" s="187"/>
      <c r="CYQ1299" s="187"/>
      <c r="CYR1299" s="187"/>
      <c r="CYS1299" s="187"/>
      <c r="CYT1299" s="187"/>
      <c r="CYU1299" s="187"/>
      <c r="CYV1299" s="187"/>
      <c r="CYW1299" s="187"/>
      <c r="CYX1299" s="187"/>
      <c r="CYY1299" s="187"/>
      <c r="CYZ1299" s="187"/>
      <c r="CZA1299" s="187"/>
      <c r="CZB1299" s="187"/>
      <c r="CZC1299" s="187"/>
      <c r="CZD1299" s="187"/>
      <c r="CZE1299" s="187"/>
      <c r="CZF1299" s="187"/>
      <c r="CZG1299" s="187"/>
      <c r="CZH1299" s="187"/>
      <c r="CZI1299" s="187"/>
      <c r="CZJ1299" s="187"/>
      <c r="CZK1299" s="187"/>
      <c r="CZL1299" s="187"/>
      <c r="CZM1299" s="187"/>
      <c r="CZN1299" s="187"/>
      <c r="CZO1299" s="187"/>
      <c r="CZP1299" s="187"/>
      <c r="CZQ1299" s="187"/>
      <c r="CZR1299" s="187"/>
      <c r="CZS1299" s="187"/>
      <c r="CZT1299" s="187"/>
      <c r="CZU1299" s="187"/>
      <c r="CZV1299" s="187"/>
      <c r="CZW1299" s="187"/>
      <c r="CZX1299" s="187"/>
      <c r="CZY1299" s="187"/>
      <c r="CZZ1299" s="187"/>
      <c r="DAA1299" s="187"/>
      <c r="DAB1299" s="187"/>
      <c r="DAC1299" s="187"/>
      <c r="DAD1299" s="187"/>
      <c r="DAE1299" s="187"/>
      <c r="DAF1299" s="187"/>
      <c r="DAG1299" s="187"/>
      <c r="DAH1299" s="187"/>
      <c r="DAI1299" s="187"/>
      <c r="DAJ1299" s="187"/>
      <c r="DAK1299" s="187"/>
      <c r="DAL1299" s="187"/>
      <c r="DAM1299" s="187"/>
      <c r="DAN1299" s="187"/>
      <c r="DAO1299" s="187"/>
      <c r="DAP1299" s="187"/>
      <c r="DAQ1299" s="187"/>
      <c r="DAR1299" s="187"/>
      <c r="DAS1299" s="187"/>
      <c r="DAT1299" s="187"/>
      <c r="DAU1299" s="187"/>
      <c r="DAV1299" s="187"/>
      <c r="DAW1299" s="187"/>
      <c r="DAX1299" s="187"/>
      <c r="DAY1299" s="187"/>
      <c r="DAZ1299" s="187"/>
      <c r="DBA1299" s="187"/>
      <c r="DBB1299" s="187"/>
      <c r="DBC1299" s="187"/>
      <c r="DBD1299" s="187"/>
      <c r="DBE1299" s="187"/>
      <c r="DBF1299" s="187"/>
      <c r="DBG1299" s="187"/>
      <c r="DBH1299" s="187"/>
      <c r="DBI1299" s="187"/>
      <c r="DBJ1299" s="187"/>
      <c r="DBK1299" s="187"/>
      <c r="DBL1299" s="187"/>
      <c r="DBM1299" s="187"/>
      <c r="DBN1299" s="187"/>
      <c r="DBO1299" s="187"/>
      <c r="DBP1299" s="187"/>
      <c r="DBQ1299" s="187"/>
      <c r="DBR1299" s="187"/>
      <c r="DBS1299" s="187"/>
      <c r="DBT1299" s="187"/>
      <c r="DBU1299" s="187"/>
      <c r="DBV1299" s="187"/>
      <c r="DBW1299" s="187"/>
      <c r="DBX1299" s="187"/>
      <c r="DBY1299" s="187"/>
      <c r="DBZ1299" s="187"/>
      <c r="DCA1299" s="187"/>
      <c r="DCB1299" s="187"/>
      <c r="DCC1299" s="187"/>
      <c r="DCD1299" s="187"/>
      <c r="DCE1299" s="187"/>
      <c r="DCF1299" s="187"/>
      <c r="DCG1299" s="187"/>
      <c r="DCH1299" s="187"/>
      <c r="DCI1299" s="187"/>
      <c r="DCJ1299" s="187"/>
      <c r="DCK1299" s="187"/>
      <c r="DCL1299" s="187"/>
      <c r="DCM1299" s="187"/>
      <c r="DCN1299" s="187"/>
      <c r="DCO1299" s="187"/>
      <c r="DCP1299" s="187"/>
      <c r="DCQ1299" s="187"/>
      <c r="DCR1299" s="187"/>
      <c r="DCS1299" s="187"/>
      <c r="DCT1299" s="187"/>
      <c r="DCU1299" s="187"/>
      <c r="DCV1299" s="187"/>
      <c r="DCW1299" s="187"/>
      <c r="DCX1299" s="187"/>
      <c r="DCY1299" s="187"/>
      <c r="DCZ1299" s="187"/>
      <c r="DDA1299" s="187"/>
      <c r="DDB1299" s="187"/>
      <c r="DDC1299" s="187"/>
      <c r="DDD1299" s="187"/>
      <c r="DDE1299" s="187"/>
      <c r="DDF1299" s="187"/>
      <c r="DDG1299" s="187"/>
      <c r="DDH1299" s="187"/>
      <c r="DDI1299" s="187"/>
      <c r="DDJ1299" s="187"/>
      <c r="DDK1299" s="187"/>
      <c r="DDL1299" s="187"/>
      <c r="DDM1299" s="187"/>
      <c r="DDN1299" s="187"/>
      <c r="DDO1299" s="187"/>
      <c r="DDP1299" s="187"/>
      <c r="DDQ1299" s="187"/>
      <c r="DDR1299" s="187"/>
      <c r="DDS1299" s="187"/>
      <c r="DDT1299" s="187"/>
      <c r="DDU1299" s="187"/>
      <c r="DDV1299" s="187"/>
      <c r="DDW1299" s="187"/>
      <c r="DDX1299" s="187"/>
      <c r="DDY1299" s="187"/>
      <c r="DDZ1299" s="187"/>
      <c r="DEA1299" s="187"/>
      <c r="DEB1299" s="187"/>
      <c r="DEC1299" s="187"/>
      <c r="DED1299" s="187"/>
      <c r="DEE1299" s="187"/>
      <c r="DEF1299" s="187"/>
      <c r="DEG1299" s="187"/>
      <c r="DEH1299" s="187"/>
      <c r="DEI1299" s="187"/>
      <c r="DEJ1299" s="187"/>
      <c r="DEK1299" s="187"/>
      <c r="DEL1299" s="187"/>
      <c r="DEM1299" s="187"/>
      <c r="DEN1299" s="187"/>
      <c r="DEO1299" s="187"/>
      <c r="DEP1299" s="187"/>
      <c r="DEQ1299" s="187"/>
      <c r="DER1299" s="187"/>
      <c r="DES1299" s="187"/>
      <c r="DET1299" s="187"/>
      <c r="DEU1299" s="187"/>
      <c r="DEV1299" s="187"/>
      <c r="DEW1299" s="187"/>
      <c r="DEX1299" s="187"/>
      <c r="DEY1299" s="187"/>
      <c r="DEZ1299" s="187"/>
      <c r="DFA1299" s="187"/>
      <c r="DFB1299" s="187"/>
      <c r="DFC1299" s="187"/>
      <c r="DFD1299" s="187"/>
      <c r="DFE1299" s="187"/>
      <c r="DFF1299" s="187"/>
      <c r="DFG1299" s="187"/>
      <c r="DFH1299" s="187"/>
      <c r="DFI1299" s="187"/>
      <c r="DFJ1299" s="187"/>
      <c r="DFK1299" s="187"/>
      <c r="DFL1299" s="187"/>
      <c r="DFM1299" s="187"/>
      <c r="DFN1299" s="187"/>
      <c r="DFO1299" s="187"/>
      <c r="DFP1299" s="187"/>
      <c r="DFQ1299" s="187"/>
      <c r="DFR1299" s="187"/>
      <c r="DFS1299" s="187"/>
      <c r="DFT1299" s="187"/>
      <c r="DFU1299" s="187"/>
      <c r="DFV1299" s="187"/>
      <c r="DFW1299" s="187"/>
      <c r="DFX1299" s="187"/>
      <c r="DFY1299" s="187"/>
      <c r="DFZ1299" s="187"/>
      <c r="DGA1299" s="187"/>
      <c r="DGB1299" s="187"/>
      <c r="DGC1299" s="187"/>
      <c r="DGD1299" s="187"/>
      <c r="DGE1299" s="187"/>
      <c r="DGF1299" s="187"/>
      <c r="DGG1299" s="187"/>
      <c r="DGH1299" s="187"/>
      <c r="DGI1299" s="187"/>
      <c r="DGJ1299" s="187"/>
      <c r="DGK1299" s="187"/>
      <c r="DGL1299" s="187"/>
      <c r="DGM1299" s="187"/>
      <c r="DGN1299" s="187"/>
      <c r="DGO1299" s="187"/>
      <c r="DGP1299" s="187"/>
      <c r="DGQ1299" s="187"/>
      <c r="DGR1299" s="187"/>
      <c r="DGS1299" s="187"/>
      <c r="DGT1299" s="187"/>
      <c r="DGU1299" s="187"/>
      <c r="DGV1299" s="187"/>
      <c r="DGW1299" s="187"/>
      <c r="DGX1299" s="187"/>
      <c r="DGY1299" s="187"/>
      <c r="DGZ1299" s="187"/>
      <c r="DHA1299" s="187"/>
      <c r="DHB1299" s="187"/>
      <c r="DHC1299" s="187"/>
      <c r="DHD1299" s="187"/>
      <c r="DHE1299" s="187"/>
      <c r="DHF1299" s="187"/>
      <c r="DHG1299" s="187"/>
      <c r="DHH1299" s="187"/>
      <c r="DHI1299" s="187"/>
      <c r="DHJ1299" s="187"/>
      <c r="DHK1299" s="187"/>
      <c r="DHL1299" s="187"/>
      <c r="DHM1299" s="187"/>
      <c r="DHN1299" s="187"/>
      <c r="DHO1299" s="187"/>
      <c r="DHP1299" s="187"/>
      <c r="DHQ1299" s="187"/>
      <c r="DHR1299" s="187"/>
      <c r="DHS1299" s="187"/>
      <c r="DHT1299" s="187"/>
      <c r="DHU1299" s="187"/>
      <c r="DHV1299" s="187"/>
      <c r="DHW1299" s="187"/>
      <c r="DHX1299" s="187"/>
      <c r="DHY1299" s="187"/>
      <c r="DHZ1299" s="187"/>
      <c r="DIA1299" s="187"/>
      <c r="DIB1299" s="187"/>
      <c r="DIC1299" s="187"/>
      <c r="DID1299" s="187"/>
      <c r="DIE1299" s="187"/>
      <c r="DIF1299" s="187"/>
      <c r="DIG1299" s="187"/>
      <c r="DIH1299" s="187"/>
      <c r="DII1299" s="187"/>
      <c r="DIJ1299" s="187"/>
      <c r="DIK1299" s="187"/>
      <c r="DIL1299" s="187"/>
      <c r="DIM1299" s="187"/>
      <c r="DIN1299" s="187"/>
      <c r="DIO1299" s="187"/>
      <c r="DIP1299" s="187"/>
      <c r="DIQ1299" s="187"/>
      <c r="DIR1299" s="187"/>
      <c r="DIS1299" s="187"/>
      <c r="DIT1299" s="187"/>
      <c r="DIU1299" s="187"/>
      <c r="DIV1299" s="187"/>
      <c r="DIW1299" s="187"/>
      <c r="DIX1299" s="187"/>
      <c r="DIY1299" s="187"/>
      <c r="DIZ1299" s="187"/>
      <c r="DJA1299" s="187"/>
      <c r="DJB1299" s="187"/>
      <c r="DJC1299" s="187"/>
      <c r="DJD1299" s="187"/>
      <c r="DJE1299" s="187"/>
      <c r="DJF1299" s="187"/>
      <c r="DJG1299" s="187"/>
      <c r="DJH1299" s="187"/>
      <c r="DJI1299" s="187"/>
      <c r="DJJ1299" s="187"/>
      <c r="DJK1299" s="187"/>
      <c r="DJL1299" s="187"/>
      <c r="DJM1299" s="187"/>
      <c r="DJN1299" s="187"/>
      <c r="DJO1299" s="187"/>
      <c r="DJP1299" s="187"/>
      <c r="DJQ1299" s="187"/>
      <c r="DJR1299" s="187"/>
      <c r="DJS1299" s="187"/>
      <c r="DJT1299" s="187"/>
      <c r="DJU1299" s="187"/>
      <c r="DJV1299" s="187"/>
      <c r="DJW1299" s="187"/>
      <c r="DJX1299" s="187"/>
      <c r="DJY1299" s="187"/>
      <c r="DJZ1299" s="187"/>
      <c r="DKA1299" s="187"/>
      <c r="DKB1299" s="187"/>
      <c r="DKC1299" s="187"/>
      <c r="DKD1299" s="187"/>
      <c r="DKE1299" s="187"/>
      <c r="DKF1299" s="187"/>
      <c r="DKG1299" s="187"/>
      <c r="DKH1299" s="187"/>
      <c r="DKI1299" s="187"/>
      <c r="DKJ1299" s="187"/>
      <c r="DKK1299" s="187"/>
      <c r="DKL1299" s="187"/>
      <c r="DKM1299" s="187"/>
      <c r="DKN1299" s="187"/>
      <c r="DKO1299" s="187"/>
      <c r="DKP1299" s="187"/>
      <c r="DKQ1299" s="187"/>
      <c r="DKR1299" s="187"/>
      <c r="DKS1299" s="187"/>
      <c r="DKT1299" s="187"/>
      <c r="DKU1299" s="187"/>
      <c r="DKV1299" s="187"/>
      <c r="DKW1299" s="187"/>
      <c r="DKX1299" s="187"/>
      <c r="DKY1299" s="187"/>
      <c r="DKZ1299" s="187"/>
      <c r="DLA1299" s="187"/>
      <c r="DLB1299" s="187"/>
      <c r="DLC1299" s="187"/>
      <c r="DLD1299" s="187"/>
      <c r="DLE1299" s="187"/>
      <c r="DLF1299" s="187"/>
      <c r="DLG1299" s="187"/>
      <c r="DLH1299" s="187"/>
      <c r="DLI1299" s="187"/>
      <c r="DLJ1299" s="187"/>
      <c r="DLK1299" s="187"/>
      <c r="DLL1299" s="187"/>
      <c r="DLM1299" s="187"/>
      <c r="DLN1299" s="187"/>
      <c r="DLO1299" s="187"/>
      <c r="DLP1299" s="187"/>
      <c r="DLQ1299" s="187"/>
      <c r="DLR1299" s="187"/>
      <c r="DLS1299" s="187"/>
      <c r="DLT1299" s="187"/>
      <c r="DLU1299" s="187"/>
      <c r="DLV1299" s="187"/>
      <c r="DLW1299" s="187"/>
      <c r="DLX1299" s="187"/>
      <c r="DLY1299" s="187"/>
      <c r="DLZ1299" s="187"/>
      <c r="DMA1299" s="187"/>
      <c r="DMB1299" s="187"/>
      <c r="DMC1299" s="187"/>
      <c r="DMD1299" s="187"/>
      <c r="DME1299" s="187"/>
      <c r="DMF1299" s="187"/>
      <c r="DMG1299" s="187"/>
      <c r="DMH1299" s="187"/>
      <c r="DMI1299" s="187"/>
      <c r="DMJ1299" s="187"/>
      <c r="DMK1299" s="187"/>
      <c r="DML1299" s="187"/>
      <c r="DMM1299" s="187"/>
      <c r="DMN1299" s="187"/>
      <c r="DMO1299" s="187"/>
      <c r="DMP1299" s="187"/>
      <c r="DMQ1299" s="187"/>
      <c r="DMR1299" s="187"/>
      <c r="DMS1299" s="187"/>
      <c r="DMT1299" s="187"/>
      <c r="DMU1299" s="187"/>
      <c r="DMV1299" s="187"/>
      <c r="DMW1299" s="187"/>
      <c r="DMX1299" s="187"/>
      <c r="DMY1299" s="187"/>
      <c r="DMZ1299" s="187"/>
      <c r="DNA1299" s="187"/>
      <c r="DNB1299" s="187"/>
      <c r="DNC1299" s="187"/>
      <c r="DND1299" s="187"/>
      <c r="DNE1299" s="187"/>
      <c r="DNF1299" s="187"/>
      <c r="DNG1299" s="187"/>
      <c r="DNH1299" s="187"/>
      <c r="DNI1299" s="187"/>
      <c r="DNJ1299" s="187"/>
      <c r="DNK1299" s="187"/>
      <c r="DNL1299" s="187"/>
      <c r="DNM1299" s="187"/>
      <c r="DNN1299" s="187"/>
      <c r="DNO1299" s="187"/>
      <c r="DNP1299" s="187"/>
      <c r="DNQ1299" s="187"/>
      <c r="DNR1299" s="187"/>
      <c r="DNS1299" s="187"/>
      <c r="DNT1299" s="187"/>
      <c r="DNU1299" s="187"/>
      <c r="DNV1299" s="187"/>
      <c r="DNW1299" s="187"/>
      <c r="DNX1299" s="187"/>
      <c r="DNY1299" s="187"/>
      <c r="DNZ1299" s="187"/>
      <c r="DOA1299" s="187"/>
      <c r="DOB1299" s="187"/>
      <c r="DOC1299" s="187"/>
      <c r="DOD1299" s="187"/>
      <c r="DOE1299" s="187"/>
      <c r="DOF1299" s="187"/>
      <c r="DOG1299" s="187"/>
      <c r="DOH1299" s="187"/>
      <c r="DOI1299" s="187"/>
      <c r="DOJ1299" s="187"/>
      <c r="DOK1299" s="187"/>
      <c r="DOL1299" s="187"/>
      <c r="DOM1299" s="187"/>
      <c r="DON1299" s="187"/>
      <c r="DOO1299" s="187"/>
      <c r="DOP1299" s="187"/>
      <c r="DOQ1299" s="187"/>
      <c r="DOR1299" s="187"/>
      <c r="DOS1299" s="187"/>
      <c r="DOT1299" s="187"/>
      <c r="DOU1299" s="187"/>
      <c r="DOV1299" s="187"/>
      <c r="DOW1299" s="187"/>
      <c r="DOX1299" s="187"/>
      <c r="DOY1299" s="187"/>
      <c r="DOZ1299" s="187"/>
      <c r="DPA1299" s="187"/>
      <c r="DPB1299" s="187"/>
      <c r="DPC1299" s="187"/>
      <c r="DPD1299" s="187"/>
      <c r="DPE1299" s="187"/>
      <c r="DPF1299" s="187"/>
      <c r="DPG1299" s="187"/>
      <c r="DPH1299" s="187"/>
      <c r="DPI1299" s="187"/>
      <c r="DPJ1299" s="187"/>
      <c r="DPK1299" s="187"/>
      <c r="DPL1299" s="187"/>
      <c r="DPM1299" s="187"/>
      <c r="DPN1299" s="187"/>
      <c r="DPO1299" s="187"/>
      <c r="DPP1299" s="187"/>
      <c r="DPQ1299" s="187"/>
      <c r="DPR1299" s="187"/>
      <c r="DPS1299" s="187"/>
      <c r="DPT1299" s="187"/>
      <c r="DPU1299" s="187"/>
      <c r="DPV1299" s="187"/>
      <c r="DPW1299" s="187"/>
      <c r="DPX1299" s="187"/>
      <c r="DPY1299" s="187"/>
      <c r="DPZ1299" s="187"/>
      <c r="DQA1299" s="187"/>
      <c r="DQB1299" s="187"/>
      <c r="DQC1299" s="187"/>
      <c r="DQD1299" s="187"/>
      <c r="DQE1299" s="187"/>
      <c r="DQF1299" s="187"/>
      <c r="DQG1299" s="187"/>
      <c r="DQH1299" s="187"/>
      <c r="DQI1299" s="187"/>
      <c r="DQJ1299" s="187"/>
      <c r="DQK1299" s="187"/>
      <c r="DQL1299" s="187"/>
      <c r="DQM1299" s="187"/>
      <c r="DQN1299" s="187"/>
      <c r="DQO1299" s="187"/>
      <c r="DQP1299" s="187"/>
      <c r="DQQ1299" s="187"/>
      <c r="DQR1299" s="187"/>
      <c r="DQS1299" s="187"/>
      <c r="DQT1299" s="187"/>
      <c r="DQU1299" s="187"/>
      <c r="DQV1299" s="187"/>
      <c r="DQW1299" s="187"/>
      <c r="DQX1299" s="187"/>
      <c r="DQY1299" s="187"/>
      <c r="DQZ1299" s="187"/>
      <c r="DRA1299" s="187"/>
      <c r="DRB1299" s="187"/>
      <c r="DRC1299" s="187"/>
      <c r="DRD1299" s="187"/>
      <c r="DRE1299" s="187"/>
      <c r="DRF1299" s="187"/>
      <c r="DRG1299" s="187"/>
      <c r="DRH1299" s="187"/>
      <c r="DRI1299" s="187"/>
      <c r="DRJ1299" s="187"/>
      <c r="DRK1299" s="187"/>
      <c r="DRL1299" s="187"/>
      <c r="DRM1299" s="187"/>
      <c r="DRN1299" s="187"/>
      <c r="DRO1299" s="187"/>
      <c r="DRP1299" s="187"/>
      <c r="DRQ1299" s="187"/>
      <c r="DRR1299" s="187"/>
      <c r="DRS1299" s="187"/>
      <c r="DRT1299" s="187"/>
      <c r="DRU1299" s="187"/>
      <c r="DRV1299" s="187"/>
      <c r="DRW1299" s="187"/>
      <c r="DRX1299" s="187"/>
      <c r="DRY1299" s="187"/>
      <c r="DRZ1299" s="187"/>
      <c r="DSA1299" s="187"/>
      <c r="DSB1299" s="187"/>
      <c r="DSC1299" s="187"/>
      <c r="DSD1299" s="187"/>
      <c r="DSE1299" s="187"/>
      <c r="DSF1299" s="187"/>
      <c r="DSG1299" s="187"/>
      <c r="DSH1299" s="187"/>
      <c r="DSI1299" s="187"/>
      <c r="DSJ1299" s="187"/>
      <c r="DSK1299" s="187"/>
      <c r="DSL1299" s="187"/>
      <c r="DSM1299" s="187"/>
      <c r="DSN1299" s="187"/>
      <c r="DSO1299" s="187"/>
      <c r="DSP1299" s="187"/>
      <c r="DSQ1299" s="187"/>
      <c r="DSR1299" s="187"/>
      <c r="DSS1299" s="187"/>
      <c r="DST1299" s="187"/>
      <c r="DSU1299" s="187"/>
      <c r="DSV1299" s="187"/>
      <c r="DSW1299" s="187"/>
      <c r="DSX1299" s="187"/>
      <c r="DSY1299" s="187"/>
      <c r="DSZ1299" s="187"/>
      <c r="DTA1299" s="187"/>
      <c r="DTB1299" s="187"/>
      <c r="DTC1299" s="187"/>
      <c r="DTD1299" s="187"/>
      <c r="DTE1299" s="187"/>
      <c r="DTF1299" s="187"/>
      <c r="DTG1299" s="187"/>
      <c r="DTH1299" s="187"/>
      <c r="DTI1299" s="187"/>
      <c r="DTJ1299" s="187"/>
      <c r="DTK1299" s="187"/>
      <c r="DTL1299" s="187"/>
      <c r="DTM1299" s="187"/>
      <c r="DTN1299" s="187"/>
      <c r="DTO1299" s="187"/>
      <c r="DTP1299" s="187"/>
      <c r="DTQ1299" s="187"/>
      <c r="DTR1299" s="187"/>
      <c r="DTS1299" s="187"/>
      <c r="DTT1299" s="187"/>
      <c r="DTU1299" s="187"/>
      <c r="DTV1299" s="187"/>
      <c r="DTW1299" s="187"/>
      <c r="DTX1299" s="187"/>
      <c r="DTY1299" s="187"/>
      <c r="DTZ1299" s="187"/>
      <c r="DUA1299" s="187"/>
      <c r="DUB1299" s="187"/>
      <c r="DUC1299" s="187"/>
      <c r="DUD1299" s="187"/>
      <c r="DUE1299" s="187"/>
      <c r="DUF1299" s="187"/>
      <c r="DUG1299" s="187"/>
      <c r="DUH1299" s="187"/>
      <c r="DUI1299" s="187"/>
      <c r="DUJ1299" s="187"/>
      <c r="DUK1299" s="187"/>
      <c r="DUL1299" s="187"/>
      <c r="DUM1299" s="187"/>
      <c r="DUN1299" s="187"/>
      <c r="DUO1299" s="187"/>
      <c r="DUP1299" s="187"/>
      <c r="DUQ1299" s="187"/>
      <c r="DUR1299" s="187"/>
      <c r="DUS1299" s="187"/>
      <c r="DUT1299" s="187"/>
      <c r="DUU1299" s="187"/>
      <c r="DUV1299" s="187"/>
      <c r="DUW1299" s="187"/>
      <c r="DUX1299" s="187"/>
      <c r="DUY1299" s="187"/>
      <c r="DUZ1299" s="187"/>
      <c r="DVA1299" s="187"/>
      <c r="DVB1299" s="187"/>
      <c r="DVC1299" s="187"/>
      <c r="DVD1299" s="187"/>
      <c r="DVE1299" s="187"/>
      <c r="DVF1299" s="187"/>
      <c r="DVG1299" s="187"/>
      <c r="DVH1299" s="187"/>
      <c r="DVI1299" s="187"/>
      <c r="DVJ1299" s="187"/>
      <c r="DVK1299" s="187"/>
      <c r="DVL1299" s="187"/>
      <c r="DVM1299" s="187"/>
      <c r="DVN1299" s="187"/>
      <c r="DVO1299" s="187"/>
      <c r="DVP1299" s="187"/>
      <c r="DVQ1299" s="187"/>
      <c r="DVR1299" s="187"/>
      <c r="DVS1299" s="187"/>
      <c r="DVT1299" s="187"/>
      <c r="DVU1299" s="187"/>
      <c r="DVV1299" s="187"/>
      <c r="DVW1299" s="187"/>
      <c r="DVX1299" s="187"/>
      <c r="DVY1299" s="187"/>
      <c r="DVZ1299" s="187"/>
      <c r="DWA1299" s="187"/>
      <c r="DWB1299" s="187"/>
      <c r="DWC1299" s="187"/>
      <c r="DWD1299" s="187"/>
      <c r="DWE1299" s="187"/>
      <c r="DWF1299" s="187"/>
      <c r="DWG1299" s="187"/>
      <c r="DWH1299" s="187"/>
      <c r="DWI1299" s="187"/>
      <c r="DWJ1299" s="187"/>
      <c r="DWK1299" s="187"/>
      <c r="DWL1299" s="187"/>
      <c r="DWM1299" s="187"/>
      <c r="DWN1299" s="187"/>
      <c r="DWO1299" s="187"/>
      <c r="DWP1299" s="187"/>
      <c r="DWQ1299" s="187"/>
      <c r="DWR1299" s="187"/>
      <c r="DWS1299" s="187"/>
      <c r="DWT1299" s="187"/>
      <c r="DWU1299" s="187"/>
      <c r="DWV1299" s="187"/>
      <c r="DWW1299" s="187"/>
      <c r="DWX1299" s="187"/>
      <c r="DWY1299" s="187"/>
      <c r="DWZ1299" s="187"/>
      <c r="DXA1299" s="187"/>
      <c r="DXB1299" s="187"/>
      <c r="DXC1299" s="187"/>
      <c r="DXD1299" s="187"/>
      <c r="DXE1299" s="187"/>
      <c r="DXF1299" s="187"/>
      <c r="DXG1299" s="187"/>
      <c r="DXH1299" s="187"/>
      <c r="DXI1299" s="187"/>
      <c r="DXJ1299" s="187"/>
      <c r="DXK1299" s="187"/>
      <c r="DXL1299" s="187"/>
      <c r="DXM1299" s="187"/>
      <c r="DXN1299" s="187"/>
      <c r="DXO1299" s="187"/>
      <c r="DXP1299" s="187"/>
      <c r="DXQ1299" s="187"/>
      <c r="DXR1299" s="187"/>
      <c r="DXS1299" s="187"/>
      <c r="DXT1299" s="187"/>
      <c r="DXU1299" s="187"/>
      <c r="DXV1299" s="187"/>
      <c r="DXW1299" s="187"/>
      <c r="DXX1299" s="187"/>
      <c r="DXY1299" s="187"/>
      <c r="DXZ1299" s="187"/>
      <c r="DYA1299" s="187"/>
      <c r="DYB1299" s="187"/>
      <c r="DYC1299" s="187"/>
      <c r="DYD1299" s="187"/>
      <c r="DYE1299" s="187"/>
      <c r="DYF1299" s="187"/>
      <c r="DYG1299" s="187"/>
      <c r="DYH1299" s="187"/>
      <c r="DYI1299" s="187"/>
      <c r="DYJ1299" s="187"/>
      <c r="DYK1299" s="187"/>
      <c r="DYL1299" s="187"/>
      <c r="DYM1299" s="187"/>
      <c r="DYN1299" s="187"/>
      <c r="DYO1299" s="187"/>
      <c r="DYP1299" s="187"/>
      <c r="DYQ1299" s="187"/>
      <c r="DYR1299" s="187"/>
      <c r="DYS1299" s="187"/>
      <c r="DYT1299" s="187"/>
      <c r="DYU1299" s="187"/>
      <c r="DYV1299" s="187"/>
      <c r="DYW1299" s="187"/>
      <c r="DYX1299" s="187"/>
      <c r="DYY1299" s="187"/>
      <c r="DYZ1299" s="187"/>
      <c r="DZA1299" s="187"/>
      <c r="DZB1299" s="187"/>
      <c r="DZC1299" s="187"/>
      <c r="DZD1299" s="187"/>
      <c r="DZE1299" s="187"/>
      <c r="DZF1299" s="187"/>
      <c r="DZG1299" s="187"/>
      <c r="DZH1299" s="187"/>
      <c r="DZI1299" s="187"/>
      <c r="DZJ1299" s="187"/>
      <c r="DZK1299" s="187"/>
      <c r="DZL1299" s="187"/>
      <c r="DZM1299" s="187"/>
      <c r="DZN1299" s="187"/>
      <c r="DZO1299" s="187"/>
      <c r="DZP1299" s="187"/>
      <c r="DZQ1299" s="187"/>
      <c r="DZR1299" s="187"/>
      <c r="DZS1299" s="187"/>
      <c r="DZT1299" s="187"/>
      <c r="DZU1299" s="187"/>
      <c r="DZV1299" s="187"/>
      <c r="DZW1299" s="187"/>
      <c r="DZX1299" s="187"/>
      <c r="DZY1299" s="187"/>
      <c r="DZZ1299" s="187"/>
      <c r="EAA1299" s="187"/>
      <c r="EAB1299" s="187"/>
      <c r="EAC1299" s="187"/>
      <c r="EAD1299" s="187"/>
      <c r="EAE1299" s="187"/>
      <c r="EAF1299" s="187"/>
      <c r="EAG1299" s="187"/>
      <c r="EAH1299" s="187"/>
      <c r="EAI1299" s="187"/>
      <c r="EAJ1299" s="187"/>
      <c r="EAK1299" s="187"/>
      <c r="EAL1299" s="187"/>
      <c r="EAM1299" s="187"/>
      <c r="EAN1299" s="187"/>
      <c r="EAO1299" s="187"/>
      <c r="EAP1299" s="187"/>
      <c r="EAQ1299" s="187"/>
      <c r="EAR1299" s="187"/>
      <c r="EAS1299" s="187"/>
      <c r="EAT1299" s="187"/>
      <c r="EAU1299" s="187"/>
      <c r="EAV1299" s="187"/>
      <c r="EAW1299" s="187"/>
      <c r="EAX1299" s="187"/>
      <c r="EAY1299" s="187"/>
      <c r="EAZ1299" s="187"/>
      <c r="EBA1299" s="187"/>
      <c r="EBB1299" s="187"/>
      <c r="EBC1299" s="187"/>
      <c r="EBD1299" s="187"/>
      <c r="EBE1299" s="187"/>
      <c r="EBF1299" s="187"/>
      <c r="EBG1299" s="187"/>
      <c r="EBH1299" s="187"/>
      <c r="EBI1299" s="187"/>
      <c r="EBJ1299" s="187"/>
      <c r="EBK1299" s="187"/>
      <c r="EBL1299" s="187"/>
      <c r="EBM1299" s="187"/>
      <c r="EBN1299" s="187"/>
      <c r="EBO1299" s="187"/>
      <c r="EBP1299" s="187"/>
      <c r="EBQ1299" s="187"/>
      <c r="EBR1299" s="187"/>
      <c r="EBS1299" s="187"/>
      <c r="EBT1299" s="187"/>
      <c r="EBU1299" s="187"/>
      <c r="EBV1299" s="187"/>
      <c r="EBW1299" s="187"/>
      <c r="EBX1299" s="187"/>
      <c r="EBY1299" s="187"/>
      <c r="EBZ1299" s="187"/>
      <c r="ECA1299" s="187"/>
      <c r="ECB1299" s="187"/>
      <c r="ECC1299" s="187"/>
      <c r="ECD1299" s="187"/>
      <c r="ECE1299" s="187"/>
      <c r="ECF1299" s="187"/>
      <c r="ECG1299" s="187"/>
      <c r="ECH1299" s="187"/>
      <c r="ECI1299" s="187"/>
      <c r="ECJ1299" s="187"/>
      <c r="ECK1299" s="187"/>
      <c r="ECL1299" s="187"/>
      <c r="ECM1299" s="187"/>
      <c r="ECN1299" s="187"/>
      <c r="ECO1299" s="187"/>
      <c r="ECP1299" s="187"/>
      <c r="ECQ1299" s="187"/>
      <c r="ECR1299" s="187"/>
      <c r="ECS1299" s="187"/>
      <c r="ECT1299" s="187"/>
      <c r="ECU1299" s="187"/>
      <c r="ECV1299" s="187"/>
      <c r="ECW1299" s="187"/>
      <c r="ECX1299" s="187"/>
      <c r="ECY1299" s="187"/>
      <c r="ECZ1299" s="187"/>
      <c r="EDA1299" s="187"/>
      <c r="EDB1299" s="187"/>
      <c r="EDC1299" s="187"/>
      <c r="EDD1299" s="187"/>
      <c r="EDE1299" s="187"/>
      <c r="EDF1299" s="187"/>
      <c r="EDG1299" s="187"/>
      <c r="EDH1299" s="187"/>
      <c r="EDI1299" s="187"/>
      <c r="EDJ1299" s="187"/>
      <c r="EDK1299" s="187"/>
      <c r="EDL1299" s="187"/>
      <c r="EDM1299" s="187"/>
      <c r="EDN1299" s="187"/>
      <c r="EDO1299" s="187"/>
      <c r="EDP1299" s="187"/>
      <c r="EDQ1299" s="187"/>
      <c r="EDR1299" s="187"/>
      <c r="EDS1299" s="187"/>
      <c r="EDT1299" s="187"/>
      <c r="EDU1299" s="187"/>
      <c r="EDV1299" s="187"/>
      <c r="EDW1299" s="187"/>
      <c r="EDX1299" s="187"/>
      <c r="EDY1299" s="187"/>
      <c r="EDZ1299" s="187"/>
      <c r="EEA1299" s="187"/>
      <c r="EEB1299" s="187"/>
      <c r="EEC1299" s="187"/>
      <c r="EED1299" s="187"/>
      <c r="EEE1299" s="187"/>
      <c r="EEF1299" s="187"/>
      <c r="EEG1299" s="187"/>
      <c r="EEH1299" s="187"/>
      <c r="EEI1299" s="187"/>
      <c r="EEJ1299" s="187"/>
      <c r="EEK1299" s="187"/>
      <c r="EEL1299" s="187"/>
      <c r="EEM1299" s="187"/>
      <c r="EEN1299" s="187"/>
      <c r="EEO1299" s="187"/>
      <c r="EEP1299" s="187"/>
      <c r="EEQ1299" s="187"/>
      <c r="EER1299" s="187"/>
      <c r="EES1299" s="187"/>
      <c r="EET1299" s="187"/>
      <c r="EEU1299" s="187"/>
      <c r="EEV1299" s="187"/>
      <c r="EEW1299" s="187"/>
      <c r="EEX1299" s="187"/>
      <c r="EEY1299" s="187"/>
      <c r="EEZ1299" s="187"/>
      <c r="EFA1299" s="187"/>
      <c r="EFB1299" s="187"/>
      <c r="EFC1299" s="187"/>
      <c r="EFD1299" s="187"/>
      <c r="EFE1299" s="187"/>
      <c r="EFF1299" s="187"/>
      <c r="EFG1299" s="187"/>
      <c r="EFH1299" s="187"/>
      <c r="EFI1299" s="187"/>
      <c r="EFJ1299" s="187"/>
      <c r="EFK1299" s="187"/>
      <c r="EFL1299" s="187"/>
      <c r="EFM1299" s="187"/>
      <c r="EFN1299" s="187"/>
      <c r="EFO1299" s="187"/>
      <c r="EFP1299" s="187"/>
      <c r="EFQ1299" s="187"/>
      <c r="EFR1299" s="187"/>
      <c r="EFS1299" s="187"/>
      <c r="EFT1299" s="187"/>
      <c r="EFU1299" s="187"/>
      <c r="EFV1299" s="187"/>
      <c r="EFW1299" s="187"/>
      <c r="EFX1299" s="187"/>
      <c r="EFY1299" s="187"/>
      <c r="EFZ1299" s="187"/>
      <c r="EGA1299" s="187"/>
      <c r="EGB1299" s="187"/>
      <c r="EGC1299" s="187"/>
      <c r="EGD1299" s="187"/>
      <c r="EGE1299" s="187"/>
      <c r="EGF1299" s="187"/>
      <c r="EGG1299" s="187"/>
      <c r="EGH1299" s="187"/>
      <c r="EGI1299" s="187"/>
      <c r="EGJ1299" s="187"/>
      <c r="EGK1299" s="187"/>
      <c r="EGL1299" s="187"/>
      <c r="EGM1299" s="187"/>
      <c r="EGN1299" s="187"/>
      <c r="EGO1299" s="187"/>
      <c r="EGP1299" s="187"/>
      <c r="EGQ1299" s="187"/>
      <c r="EGR1299" s="187"/>
      <c r="EGS1299" s="187"/>
      <c r="EGT1299" s="187"/>
      <c r="EGU1299" s="187"/>
      <c r="EGV1299" s="187"/>
      <c r="EGW1299" s="187"/>
      <c r="EGX1299" s="187"/>
      <c r="EGY1299" s="187"/>
      <c r="EGZ1299" s="187"/>
      <c r="EHA1299" s="187"/>
      <c r="EHB1299" s="187"/>
      <c r="EHC1299" s="187"/>
      <c r="EHD1299" s="187"/>
      <c r="EHE1299" s="187"/>
      <c r="EHF1299" s="187"/>
      <c r="EHG1299" s="187"/>
      <c r="EHH1299" s="187"/>
      <c r="EHI1299" s="187"/>
      <c r="EHJ1299" s="187"/>
      <c r="EHK1299" s="187"/>
      <c r="EHL1299" s="187"/>
      <c r="EHM1299" s="187"/>
      <c r="EHN1299" s="187"/>
      <c r="EHO1299" s="187"/>
      <c r="EHP1299" s="187"/>
      <c r="EHQ1299" s="187"/>
      <c r="EHR1299" s="187"/>
      <c r="EHS1299" s="187"/>
      <c r="EHT1299" s="187"/>
      <c r="EHU1299" s="187"/>
      <c r="EHV1299" s="187"/>
      <c r="EHW1299" s="187"/>
      <c r="EHX1299" s="187"/>
      <c r="EHY1299" s="187"/>
      <c r="EHZ1299" s="187"/>
      <c r="EIA1299" s="187"/>
      <c r="EIB1299" s="187"/>
      <c r="EIC1299" s="187"/>
      <c r="EID1299" s="187"/>
      <c r="EIE1299" s="187"/>
      <c r="EIF1299" s="187"/>
      <c r="EIG1299" s="187"/>
      <c r="EIH1299" s="187"/>
      <c r="EII1299" s="187"/>
      <c r="EIJ1299" s="187"/>
      <c r="EIK1299" s="187"/>
      <c r="EIL1299" s="187"/>
      <c r="EIM1299" s="187"/>
      <c r="EIN1299" s="187"/>
      <c r="EIO1299" s="187"/>
      <c r="EIP1299" s="187"/>
      <c r="EIQ1299" s="187"/>
      <c r="EIR1299" s="187"/>
      <c r="EIS1299" s="187"/>
      <c r="EIT1299" s="187"/>
      <c r="EIU1299" s="187"/>
      <c r="EIV1299" s="187"/>
      <c r="EIW1299" s="187"/>
      <c r="EIX1299" s="187"/>
      <c r="EIY1299" s="187"/>
      <c r="EIZ1299" s="187"/>
      <c r="EJA1299" s="187"/>
      <c r="EJB1299" s="187"/>
      <c r="EJC1299" s="187"/>
      <c r="EJD1299" s="187"/>
      <c r="EJE1299" s="187"/>
      <c r="EJF1299" s="187"/>
      <c r="EJG1299" s="187"/>
      <c r="EJH1299" s="187"/>
      <c r="EJI1299" s="187"/>
      <c r="EJJ1299" s="187"/>
      <c r="EJK1299" s="187"/>
      <c r="EJL1299" s="187"/>
      <c r="EJM1299" s="187"/>
      <c r="EJN1299" s="187"/>
      <c r="EJO1299" s="187"/>
      <c r="EJP1299" s="187"/>
      <c r="EJQ1299" s="187"/>
      <c r="EJR1299" s="187"/>
      <c r="EJS1299" s="187"/>
      <c r="EJT1299" s="187"/>
      <c r="EJU1299" s="187"/>
      <c r="EJV1299" s="187"/>
      <c r="EJW1299" s="187"/>
      <c r="EJX1299" s="187"/>
      <c r="EJY1299" s="187"/>
      <c r="EJZ1299" s="187"/>
      <c r="EKA1299" s="187"/>
      <c r="EKB1299" s="187"/>
      <c r="EKC1299" s="187"/>
      <c r="EKD1299" s="187"/>
      <c r="EKE1299" s="187"/>
      <c r="EKF1299" s="187"/>
      <c r="EKG1299" s="187"/>
      <c r="EKH1299" s="187"/>
      <c r="EKI1299" s="187"/>
      <c r="EKJ1299" s="187"/>
      <c r="EKK1299" s="187"/>
      <c r="EKL1299" s="187"/>
      <c r="EKM1299" s="187"/>
      <c r="EKN1299" s="187"/>
      <c r="EKO1299" s="187"/>
      <c r="EKP1299" s="187"/>
      <c r="EKQ1299" s="187"/>
      <c r="EKR1299" s="187"/>
      <c r="EKS1299" s="187"/>
      <c r="EKT1299" s="187"/>
      <c r="EKU1299" s="187"/>
      <c r="EKV1299" s="187"/>
      <c r="EKW1299" s="187"/>
      <c r="EKX1299" s="187"/>
      <c r="EKY1299" s="187"/>
      <c r="EKZ1299" s="187"/>
      <c r="ELA1299" s="187"/>
      <c r="ELB1299" s="187"/>
      <c r="ELC1299" s="187"/>
      <c r="ELD1299" s="187"/>
      <c r="ELE1299" s="187"/>
      <c r="ELF1299" s="187"/>
      <c r="ELG1299" s="187"/>
      <c r="ELH1299" s="187"/>
      <c r="ELI1299" s="187"/>
      <c r="ELJ1299" s="187"/>
      <c r="ELK1299" s="187"/>
      <c r="ELL1299" s="187"/>
      <c r="ELM1299" s="187"/>
      <c r="ELN1299" s="187"/>
      <c r="ELO1299" s="187"/>
      <c r="ELP1299" s="187"/>
      <c r="ELQ1299" s="187"/>
      <c r="ELR1299" s="187"/>
      <c r="ELS1299" s="187"/>
      <c r="ELT1299" s="187"/>
      <c r="ELU1299" s="187"/>
      <c r="ELV1299" s="187"/>
      <c r="ELW1299" s="187"/>
      <c r="ELX1299" s="187"/>
      <c r="ELY1299" s="187"/>
      <c r="ELZ1299" s="187"/>
      <c r="EMA1299" s="187"/>
      <c r="EMB1299" s="187"/>
      <c r="EMC1299" s="187"/>
      <c r="EMD1299" s="187"/>
      <c r="EME1299" s="187"/>
      <c r="EMF1299" s="187"/>
      <c r="EMG1299" s="187"/>
      <c r="EMH1299" s="187"/>
      <c r="EMI1299" s="187"/>
      <c r="EMJ1299" s="187"/>
      <c r="EMK1299" s="187"/>
      <c r="EML1299" s="187"/>
      <c r="EMM1299" s="187"/>
      <c r="EMN1299" s="187"/>
      <c r="EMO1299" s="187"/>
      <c r="EMP1299" s="187"/>
      <c r="EMQ1299" s="187"/>
      <c r="EMR1299" s="187"/>
      <c r="EMS1299" s="187"/>
      <c r="EMT1299" s="187"/>
      <c r="EMU1299" s="187"/>
      <c r="EMV1299" s="187"/>
      <c r="EMW1299" s="187"/>
      <c r="EMX1299" s="187"/>
      <c r="EMY1299" s="187"/>
      <c r="EMZ1299" s="187"/>
      <c r="ENA1299" s="187"/>
      <c r="ENB1299" s="187"/>
      <c r="ENC1299" s="187"/>
      <c r="END1299" s="187"/>
      <c r="ENE1299" s="187"/>
      <c r="ENF1299" s="187"/>
      <c r="ENG1299" s="187"/>
      <c r="ENH1299" s="187"/>
      <c r="ENI1299" s="187"/>
      <c r="ENJ1299" s="187"/>
      <c r="ENK1299" s="187"/>
      <c r="ENL1299" s="187"/>
      <c r="ENM1299" s="187"/>
      <c r="ENN1299" s="187"/>
      <c r="ENO1299" s="187"/>
      <c r="ENP1299" s="187"/>
      <c r="ENQ1299" s="187"/>
      <c r="ENR1299" s="187"/>
      <c r="ENS1299" s="187"/>
      <c r="ENT1299" s="187"/>
      <c r="ENU1299" s="187"/>
      <c r="ENV1299" s="187"/>
      <c r="ENW1299" s="187"/>
      <c r="ENX1299" s="187"/>
      <c r="ENY1299" s="187"/>
      <c r="ENZ1299" s="187"/>
      <c r="EOA1299" s="187"/>
      <c r="EOB1299" s="187"/>
      <c r="EOC1299" s="187"/>
      <c r="EOD1299" s="187"/>
      <c r="EOE1299" s="187"/>
      <c r="EOF1299" s="187"/>
      <c r="EOG1299" s="187"/>
      <c r="EOH1299" s="187"/>
      <c r="EOI1299" s="187"/>
      <c r="EOJ1299" s="187"/>
      <c r="EOK1299" s="187"/>
      <c r="EOL1299" s="187"/>
      <c r="EOM1299" s="187"/>
      <c r="EON1299" s="187"/>
      <c r="EOO1299" s="187"/>
      <c r="EOP1299" s="187"/>
      <c r="EOQ1299" s="187"/>
      <c r="EOR1299" s="187"/>
      <c r="EOS1299" s="187"/>
      <c r="EOT1299" s="187"/>
      <c r="EOU1299" s="187"/>
      <c r="EOV1299" s="187"/>
      <c r="EOW1299" s="187"/>
      <c r="EOX1299" s="187"/>
      <c r="EOY1299" s="187"/>
      <c r="EOZ1299" s="187"/>
      <c r="EPA1299" s="187"/>
      <c r="EPB1299" s="187"/>
      <c r="EPC1299" s="187"/>
      <c r="EPD1299" s="187"/>
      <c r="EPE1299" s="187"/>
      <c r="EPF1299" s="187"/>
      <c r="EPG1299" s="187"/>
      <c r="EPH1299" s="187"/>
      <c r="EPI1299" s="187"/>
      <c r="EPJ1299" s="187"/>
      <c r="EPK1299" s="187"/>
      <c r="EPL1299" s="187"/>
      <c r="EPM1299" s="187"/>
      <c r="EPN1299" s="187"/>
      <c r="EPO1299" s="187"/>
      <c r="EPP1299" s="187"/>
      <c r="EPQ1299" s="187"/>
      <c r="EPR1299" s="187"/>
      <c r="EPS1299" s="187"/>
      <c r="EPT1299" s="187"/>
      <c r="EPU1299" s="187"/>
      <c r="EPV1299" s="187"/>
      <c r="EPW1299" s="187"/>
      <c r="EPX1299" s="187"/>
      <c r="EPY1299" s="187"/>
      <c r="EPZ1299" s="187"/>
      <c r="EQA1299" s="187"/>
      <c r="EQB1299" s="187"/>
      <c r="EQC1299" s="187"/>
      <c r="EQD1299" s="187"/>
      <c r="EQE1299" s="187"/>
      <c r="EQF1299" s="187"/>
      <c r="EQG1299" s="187"/>
      <c r="EQH1299" s="187"/>
      <c r="EQI1299" s="187"/>
      <c r="EQJ1299" s="187"/>
      <c r="EQK1299" s="187"/>
      <c r="EQL1299" s="187"/>
      <c r="EQM1299" s="187"/>
      <c r="EQN1299" s="187"/>
      <c r="EQO1299" s="187"/>
      <c r="EQP1299" s="187"/>
      <c r="EQQ1299" s="187"/>
      <c r="EQR1299" s="187"/>
      <c r="EQS1299" s="187"/>
      <c r="EQT1299" s="187"/>
      <c r="EQU1299" s="187"/>
      <c r="EQV1299" s="187"/>
      <c r="EQW1299" s="187"/>
      <c r="EQX1299" s="187"/>
      <c r="EQY1299" s="187"/>
      <c r="EQZ1299" s="187"/>
      <c r="ERA1299" s="187"/>
      <c r="ERB1299" s="187"/>
      <c r="ERC1299" s="187"/>
      <c r="ERD1299" s="187"/>
      <c r="ERE1299" s="187"/>
      <c r="ERF1299" s="187"/>
      <c r="ERG1299" s="187"/>
      <c r="ERH1299" s="187"/>
      <c r="ERI1299" s="187"/>
      <c r="ERJ1299" s="187"/>
      <c r="ERK1299" s="187"/>
      <c r="ERL1299" s="187"/>
      <c r="ERM1299" s="187"/>
      <c r="ERN1299" s="187"/>
      <c r="ERO1299" s="187"/>
      <c r="ERP1299" s="187"/>
      <c r="ERQ1299" s="187"/>
      <c r="ERR1299" s="187"/>
      <c r="ERS1299" s="187"/>
      <c r="ERT1299" s="187"/>
      <c r="ERU1299" s="187"/>
      <c r="ERV1299" s="187"/>
      <c r="ERW1299" s="187"/>
      <c r="ERX1299" s="187"/>
      <c r="ERY1299" s="187"/>
      <c r="ERZ1299" s="187"/>
      <c r="ESA1299" s="187"/>
      <c r="ESB1299" s="187"/>
      <c r="ESC1299" s="187"/>
      <c r="ESD1299" s="187"/>
      <c r="ESE1299" s="187"/>
      <c r="ESF1299" s="187"/>
      <c r="ESG1299" s="187"/>
      <c r="ESH1299" s="187"/>
      <c r="ESI1299" s="187"/>
      <c r="ESJ1299" s="187"/>
      <c r="ESK1299" s="187"/>
      <c r="ESL1299" s="187"/>
      <c r="ESM1299" s="187"/>
      <c r="ESN1299" s="187"/>
      <c r="ESO1299" s="187"/>
      <c r="ESP1299" s="187"/>
      <c r="ESQ1299" s="187"/>
      <c r="ESR1299" s="187"/>
      <c r="ESS1299" s="187"/>
      <c r="EST1299" s="187"/>
      <c r="ESU1299" s="187"/>
      <c r="ESV1299" s="187"/>
      <c r="ESW1299" s="187"/>
      <c r="ESX1299" s="187"/>
      <c r="ESY1299" s="187"/>
      <c r="ESZ1299" s="187"/>
      <c r="ETA1299" s="187"/>
      <c r="ETB1299" s="187"/>
      <c r="ETC1299" s="187"/>
      <c r="ETD1299" s="187"/>
      <c r="ETE1299" s="187"/>
      <c r="ETF1299" s="187"/>
      <c r="ETG1299" s="187"/>
      <c r="ETH1299" s="187"/>
      <c r="ETI1299" s="187"/>
      <c r="ETJ1299" s="187"/>
      <c r="ETK1299" s="187"/>
      <c r="ETL1299" s="187"/>
      <c r="ETM1299" s="187"/>
      <c r="ETN1299" s="187"/>
      <c r="ETO1299" s="187"/>
      <c r="ETP1299" s="187"/>
      <c r="ETQ1299" s="187"/>
      <c r="ETR1299" s="187"/>
      <c r="ETS1299" s="187"/>
      <c r="ETT1299" s="187"/>
      <c r="ETU1299" s="187"/>
      <c r="ETV1299" s="187"/>
      <c r="ETW1299" s="187"/>
      <c r="ETX1299" s="187"/>
      <c r="ETY1299" s="187"/>
      <c r="ETZ1299" s="187"/>
      <c r="EUA1299" s="187"/>
      <c r="EUB1299" s="187"/>
      <c r="EUC1299" s="187"/>
      <c r="EUD1299" s="187"/>
      <c r="EUE1299" s="187"/>
      <c r="EUF1299" s="187"/>
      <c r="EUG1299" s="187"/>
      <c r="EUH1299" s="187"/>
      <c r="EUI1299" s="187"/>
      <c r="EUJ1299" s="187"/>
      <c r="EUK1299" s="187"/>
      <c r="EUL1299" s="187"/>
      <c r="EUM1299" s="187"/>
      <c r="EUN1299" s="187"/>
      <c r="EUO1299" s="187"/>
      <c r="EUP1299" s="187"/>
      <c r="EUQ1299" s="187"/>
      <c r="EUR1299" s="187"/>
      <c r="EUS1299" s="187"/>
      <c r="EUT1299" s="187"/>
      <c r="EUU1299" s="187"/>
      <c r="EUV1299" s="187"/>
      <c r="EUW1299" s="187"/>
      <c r="EUX1299" s="187"/>
      <c r="EUY1299" s="187"/>
      <c r="EUZ1299" s="187"/>
      <c r="EVA1299" s="187"/>
      <c r="EVB1299" s="187"/>
      <c r="EVC1299" s="187"/>
      <c r="EVD1299" s="187"/>
      <c r="EVE1299" s="187"/>
      <c r="EVF1299" s="187"/>
      <c r="EVG1299" s="187"/>
      <c r="EVH1299" s="187"/>
      <c r="EVI1299" s="187"/>
      <c r="EVJ1299" s="187"/>
      <c r="EVK1299" s="187"/>
      <c r="EVL1299" s="187"/>
      <c r="EVM1299" s="187"/>
      <c r="EVN1299" s="187"/>
      <c r="EVO1299" s="187"/>
      <c r="EVP1299" s="187"/>
      <c r="EVQ1299" s="187"/>
      <c r="EVR1299" s="187"/>
      <c r="EVS1299" s="187"/>
      <c r="EVT1299" s="187"/>
      <c r="EVU1299" s="187"/>
      <c r="EVV1299" s="187"/>
      <c r="EVW1299" s="187"/>
      <c r="EVX1299" s="187"/>
      <c r="EVY1299" s="187"/>
      <c r="EVZ1299" s="187"/>
      <c r="EWA1299" s="187"/>
      <c r="EWB1299" s="187"/>
      <c r="EWC1299" s="187"/>
      <c r="EWD1299" s="187"/>
      <c r="EWE1299" s="187"/>
      <c r="EWF1299" s="187"/>
      <c r="EWG1299" s="187"/>
      <c r="EWH1299" s="187"/>
      <c r="EWI1299" s="187"/>
      <c r="EWJ1299" s="187"/>
      <c r="EWK1299" s="187"/>
      <c r="EWL1299" s="187"/>
      <c r="EWM1299" s="187"/>
      <c r="EWN1299" s="187"/>
      <c r="EWO1299" s="187"/>
      <c r="EWP1299" s="187"/>
      <c r="EWQ1299" s="187"/>
      <c r="EWR1299" s="187"/>
      <c r="EWS1299" s="187"/>
      <c r="EWT1299" s="187"/>
      <c r="EWU1299" s="187"/>
      <c r="EWV1299" s="187"/>
      <c r="EWW1299" s="187"/>
      <c r="EWX1299" s="187"/>
      <c r="EWY1299" s="187"/>
      <c r="EWZ1299" s="187"/>
      <c r="EXA1299" s="187"/>
      <c r="EXB1299" s="187"/>
      <c r="EXC1299" s="187"/>
      <c r="EXD1299" s="187"/>
      <c r="EXE1299" s="187"/>
      <c r="EXF1299" s="187"/>
      <c r="EXG1299" s="187"/>
      <c r="EXH1299" s="187"/>
      <c r="EXI1299" s="187"/>
      <c r="EXJ1299" s="187"/>
      <c r="EXK1299" s="187"/>
      <c r="EXL1299" s="187"/>
      <c r="EXM1299" s="187"/>
      <c r="EXN1299" s="187"/>
      <c r="EXO1299" s="187"/>
      <c r="EXP1299" s="187"/>
      <c r="EXQ1299" s="187"/>
      <c r="EXR1299" s="187"/>
      <c r="EXS1299" s="187"/>
      <c r="EXT1299" s="187"/>
      <c r="EXU1299" s="187"/>
      <c r="EXV1299" s="187"/>
      <c r="EXW1299" s="187"/>
      <c r="EXX1299" s="187"/>
      <c r="EXY1299" s="187"/>
      <c r="EXZ1299" s="187"/>
      <c r="EYA1299" s="187"/>
      <c r="EYB1299" s="187"/>
      <c r="EYC1299" s="187"/>
      <c r="EYD1299" s="187"/>
      <c r="EYE1299" s="187"/>
      <c r="EYF1299" s="187"/>
      <c r="EYG1299" s="187"/>
      <c r="EYH1299" s="187"/>
      <c r="EYI1299" s="187"/>
      <c r="EYJ1299" s="187"/>
      <c r="EYK1299" s="187"/>
      <c r="EYL1299" s="187"/>
      <c r="EYM1299" s="187"/>
      <c r="EYN1299" s="187"/>
      <c r="EYO1299" s="187"/>
      <c r="EYP1299" s="187"/>
      <c r="EYQ1299" s="187"/>
      <c r="EYR1299" s="187"/>
      <c r="EYS1299" s="187"/>
      <c r="EYT1299" s="187"/>
      <c r="EYU1299" s="187"/>
      <c r="EYV1299" s="187"/>
      <c r="EYW1299" s="187"/>
      <c r="EYX1299" s="187"/>
      <c r="EYY1299" s="187"/>
      <c r="EYZ1299" s="187"/>
      <c r="EZA1299" s="187"/>
      <c r="EZB1299" s="187"/>
      <c r="EZC1299" s="187"/>
      <c r="EZD1299" s="187"/>
      <c r="EZE1299" s="187"/>
      <c r="EZF1299" s="187"/>
      <c r="EZG1299" s="187"/>
      <c r="EZH1299" s="187"/>
      <c r="EZI1299" s="187"/>
      <c r="EZJ1299" s="187"/>
      <c r="EZK1299" s="187"/>
      <c r="EZL1299" s="187"/>
      <c r="EZM1299" s="187"/>
      <c r="EZN1299" s="187"/>
      <c r="EZO1299" s="187"/>
      <c r="EZP1299" s="187"/>
      <c r="EZQ1299" s="187"/>
      <c r="EZR1299" s="187"/>
      <c r="EZS1299" s="187"/>
      <c r="EZT1299" s="187"/>
      <c r="EZU1299" s="187"/>
      <c r="EZV1299" s="187"/>
      <c r="EZW1299" s="187"/>
      <c r="EZX1299" s="187"/>
      <c r="EZY1299" s="187"/>
      <c r="EZZ1299" s="187"/>
      <c r="FAA1299" s="187"/>
      <c r="FAB1299" s="187"/>
      <c r="FAC1299" s="187"/>
      <c r="FAD1299" s="187"/>
      <c r="FAE1299" s="187"/>
      <c r="FAF1299" s="187"/>
      <c r="FAG1299" s="187"/>
      <c r="FAH1299" s="187"/>
      <c r="FAI1299" s="187"/>
      <c r="FAJ1299" s="187"/>
      <c r="FAK1299" s="187"/>
      <c r="FAL1299" s="187"/>
      <c r="FAM1299" s="187"/>
      <c r="FAN1299" s="187"/>
      <c r="FAO1299" s="187"/>
      <c r="FAP1299" s="187"/>
      <c r="FAQ1299" s="187"/>
      <c r="FAR1299" s="187"/>
      <c r="FAS1299" s="187"/>
      <c r="FAT1299" s="187"/>
      <c r="FAU1299" s="187"/>
      <c r="FAV1299" s="187"/>
      <c r="FAW1299" s="187"/>
      <c r="FAX1299" s="187"/>
      <c r="FAY1299" s="187"/>
      <c r="FAZ1299" s="187"/>
      <c r="FBA1299" s="187"/>
      <c r="FBB1299" s="187"/>
      <c r="FBC1299" s="187"/>
      <c r="FBD1299" s="187"/>
      <c r="FBE1299" s="187"/>
      <c r="FBF1299" s="187"/>
      <c r="FBG1299" s="187"/>
      <c r="FBH1299" s="187"/>
      <c r="FBI1299" s="187"/>
      <c r="FBJ1299" s="187"/>
      <c r="FBK1299" s="187"/>
      <c r="FBL1299" s="187"/>
      <c r="FBM1299" s="187"/>
      <c r="FBN1299" s="187"/>
      <c r="FBO1299" s="187"/>
      <c r="FBP1299" s="187"/>
      <c r="FBQ1299" s="187"/>
      <c r="FBR1299" s="187"/>
      <c r="FBS1299" s="187"/>
      <c r="FBT1299" s="187"/>
      <c r="FBU1299" s="187"/>
      <c r="FBV1299" s="187"/>
      <c r="FBW1299" s="187"/>
      <c r="FBX1299" s="187"/>
      <c r="FBY1299" s="187"/>
      <c r="FBZ1299" s="187"/>
      <c r="FCA1299" s="187"/>
      <c r="FCB1299" s="187"/>
      <c r="FCC1299" s="187"/>
      <c r="FCD1299" s="187"/>
      <c r="FCE1299" s="187"/>
      <c r="FCF1299" s="187"/>
      <c r="FCG1299" s="187"/>
      <c r="FCH1299" s="187"/>
      <c r="FCI1299" s="187"/>
      <c r="FCJ1299" s="187"/>
      <c r="FCK1299" s="187"/>
      <c r="FCL1299" s="187"/>
      <c r="FCM1299" s="187"/>
      <c r="FCN1299" s="187"/>
      <c r="FCO1299" s="187"/>
      <c r="FCP1299" s="187"/>
      <c r="FCQ1299" s="187"/>
      <c r="FCR1299" s="187"/>
      <c r="FCS1299" s="187"/>
      <c r="FCT1299" s="187"/>
      <c r="FCU1299" s="187"/>
      <c r="FCV1299" s="187"/>
      <c r="FCW1299" s="187"/>
      <c r="FCX1299" s="187"/>
      <c r="FCY1299" s="187"/>
      <c r="FCZ1299" s="187"/>
      <c r="FDA1299" s="187"/>
      <c r="FDB1299" s="187"/>
      <c r="FDC1299" s="187"/>
      <c r="FDD1299" s="187"/>
      <c r="FDE1299" s="187"/>
      <c r="FDF1299" s="187"/>
      <c r="FDG1299" s="187"/>
      <c r="FDH1299" s="187"/>
      <c r="FDI1299" s="187"/>
      <c r="FDJ1299" s="187"/>
      <c r="FDK1299" s="187"/>
      <c r="FDL1299" s="187"/>
      <c r="FDM1299" s="187"/>
      <c r="FDN1299" s="187"/>
      <c r="FDO1299" s="187"/>
      <c r="FDP1299" s="187"/>
      <c r="FDQ1299" s="187"/>
      <c r="FDR1299" s="187"/>
      <c r="FDS1299" s="187"/>
      <c r="FDT1299" s="187"/>
      <c r="FDU1299" s="187"/>
      <c r="FDV1299" s="187"/>
      <c r="FDW1299" s="187"/>
      <c r="FDX1299" s="187"/>
      <c r="FDY1299" s="187"/>
      <c r="FDZ1299" s="187"/>
      <c r="FEA1299" s="187"/>
      <c r="FEB1299" s="187"/>
      <c r="FEC1299" s="187"/>
      <c r="FED1299" s="187"/>
      <c r="FEE1299" s="187"/>
      <c r="FEF1299" s="187"/>
      <c r="FEG1299" s="187"/>
      <c r="FEH1299" s="187"/>
      <c r="FEI1299" s="187"/>
      <c r="FEJ1299" s="187"/>
      <c r="FEK1299" s="187"/>
      <c r="FEL1299" s="187"/>
      <c r="FEM1299" s="187"/>
      <c r="FEN1299" s="187"/>
      <c r="FEO1299" s="187"/>
      <c r="FEP1299" s="187"/>
      <c r="FEQ1299" s="187"/>
      <c r="FER1299" s="187"/>
      <c r="FES1299" s="187"/>
      <c r="FET1299" s="187"/>
      <c r="FEU1299" s="187"/>
      <c r="FEV1299" s="187"/>
      <c r="FEW1299" s="187"/>
      <c r="FEX1299" s="187"/>
      <c r="FEY1299" s="187"/>
      <c r="FEZ1299" s="187"/>
      <c r="FFA1299" s="187"/>
      <c r="FFB1299" s="187"/>
      <c r="FFC1299" s="187"/>
      <c r="FFD1299" s="187"/>
      <c r="FFE1299" s="187"/>
      <c r="FFF1299" s="187"/>
      <c r="FFG1299" s="187"/>
      <c r="FFH1299" s="187"/>
      <c r="FFI1299" s="187"/>
      <c r="FFJ1299" s="187"/>
      <c r="FFK1299" s="187"/>
      <c r="FFL1299" s="187"/>
      <c r="FFM1299" s="187"/>
      <c r="FFN1299" s="187"/>
      <c r="FFO1299" s="187"/>
      <c r="FFP1299" s="187"/>
      <c r="FFQ1299" s="187"/>
      <c r="FFR1299" s="187"/>
      <c r="FFS1299" s="187"/>
      <c r="FFT1299" s="187"/>
      <c r="FFU1299" s="187"/>
      <c r="FFV1299" s="187"/>
      <c r="FFW1299" s="187"/>
      <c r="FFX1299" s="187"/>
      <c r="FFY1299" s="187"/>
      <c r="FFZ1299" s="187"/>
      <c r="FGA1299" s="187"/>
      <c r="FGB1299" s="187"/>
      <c r="FGC1299" s="187"/>
      <c r="FGD1299" s="187"/>
      <c r="FGE1299" s="187"/>
      <c r="FGF1299" s="187"/>
      <c r="FGG1299" s="187"/>
      <c r="FGH1299" s="187"/>
      <c r="FGI1299" s="187"/>
      <c r="FGJ1299" s="187"/>
      <c r="FGK1299" s="187"/>
      <c r="FGL1299" s="187"/>
      <c r="FGM1299" s="187"/>
      <c r="FGN1299" s="187"/>
      <c r="FGO1299" s="187"/>
      <c r="FGP1299" s="187"/>
      <c r="FGQ1299" s="187"/>
      <c r="FGR1299" s="187"/>
      <c r="FGS1299" s="187"/>
      <c r="FGT1299" s="187"/>
      <c r="FGU1299" s="187"/>
      <c r="FGV1299" s="187"/>
      <c r="FGW1299" s="187"/>
      <c r="FGX1299" s="187"/>
      <c r="FGY1299" s="187"/>
      <c r="FGZ1299" s="187"/>
      <c r="FHA1299" s="187"/>
      <c r="FHB1299" s="187"/>
      <c r="FHC1299" s="187"/>
      <c r="FHD1299" s="187"/>
      <c r="FHE1299" s="187"/>
      <c r="FHF1299" s="187"/>
      <c r="FHG1299" s="187"/>
      <c r="FHH1299" s="187"/>
      <c r="FHI1299" s="187"/>
      <c r="FHJ1299" s="187"/>
      <c r="FHK1299" s="187"/>
      <c r="FHL1299" s="187"/>
      <c r="FHM1299" s="187"/>
      <c r="FHN1299" s="187"/>
      <c r="FHO1299" s="187"/>
      <c r="FHP1299" s="187"/>
      <c r="FHQ1299" s="187"/>
      <c r="FHR1299" s="187"/>
      <c r="FHS1299" s="187"/>
      <c r="FHT1299" s="187"/>
      <c r="FHU1299" s="187"/>
      <c r="FHV1299" s="187"/>
      <c r="FHW1299" s="187"/>
      <c r="FHX1299" s="187"/>
      <c r="FHY1299" s="187"/>
      <c r="FHZ1299" s="187"/>
      <c r="FIA1299" s="187"/>
      <c r="FIB1299" s="187"/>
      <c r="FIC1299" s="187"/>
      <c r="FID1299" s="187"/>
      <c r="FIE1299" s="187"/>
      <c r="FIF1299" s="187"/>
      <c r="FIG1299" s="187"/>
      <c r="FIH1299" s="187"/>
      <c r="FII1299" s="187"/>
      <c r="FIJ1299" s="187"/>
      <c r="FIK1299" s="187"/>
      <c r="FIL1299" s="187"/>
      <c r="FIM1299" s="187"/>
      <c r="FIN1299" s="187"/>
      <c r="FIO1299" s="187"/>
      <c r="FIP1299" s="187"/>
      <c r="FIQ1299" s="187"/>
      <c r="FIR1299" s="187"/>
      <c r="FIS1299" s="187"/>
      <c r="FIT1299" s="187"/>
      <c r="FIU1299" s="187"/>
      <c r="FIV1299" s="187"/>
      <c r="FIW1299" s="187"/>
      <c r="FIX1299" s="187"/>
      <c r="FIY1299" s="187"/>
      <c r="FIZ1299" s="187"/>
      <c r="FJA1299" s="187"/>
      <c r="FJB1299" s="187"/>
      <c r="FJC1299" s="187"/>
      <c r="FJD1299" s="187"/>
      <c r="FJE1299" s="187"/>
      <c r="FJF1299" s="187"/>
      <c r="FJG1299" s="187"/>
      <c r="FJH1299" s="187"/>
      <c r="FJI1299" s="187"/>
      <c r="FJJ1299" s="187"/>
      <c r="FJK1299" s="187"/>
      <c r="FJL1299" s="187"/>
      <c r="FJM1299" s="187"/>
      <c r="FJN1299" s="187"/>
      <c r="FJO1299" s="187"/>
      <c r="FJP1299" s="187"/>
      <c r="FJQ1299" s="187"/>
      <c r="FJR1299" s="187"/>
      <c r="FJS1299" s="187"/>
      <c r="FJT1299" s="187"/>
      <c r="FJU1299" s="187"/>
      <c r="FJV1299" s="187"/>
      <c r="FJW1299" s="187"/>
      <c r="FJX1299" s="187"/>
      <c r="FJY1299" s="187"/>
      <c r="FJZ1299" s="187"/>
      <c r="FKA1299" s="187"/>
      <c r="FKB1299" s="187"/>
      <c r="FKC1299" s="187"/>
      <c r="FKD1299" s="187"/>
      <c r="FKE1299" s="187"/>
      <c r="FKF1299" s="187"/>
      <c r="FKG1299" s="187"/>
      <c r="FKH1299" s="187"/>
      <c r="FKI1299" s="187"/>
      <c r="FKJ1299" s="187"/>
      <c r="FKK1299" s="187"/>
      <c r="FKL1299" s="187"/>
      <c r="FKM1299" s="187"/>
      <c r="FKN1299" s="187"/>
      <c r="FKO1299" s="187"/>
      <c r="FKP1299" s="187"/>
      <c r="FKQ1299" s="187"/>
      <c r="FKR1299" s="187"/>
      <c r="FKS1299" s="187"/>
      <c r="FKT1299" s="187"/>
      <c r="FKU1299" s="187"/>
      <c r="FKV1299" s="187"/>
      <c r="FKW1299" s="187"/>
      <c r="FKX1299" s="187"/>
      <c r="FKY1299" s="187"/>
      <c r="FKZ1299" s="187"/>
      <c r="FLA1299" s="187"/>
      <c r="FLB1299" s="187"/>
      <c r="FLC1299" s="187"/>
      <c r="FLD1299" s="187"/>
      <c r="FLE1299" s="187"/>
      <c r="FLF1299" s="187"/>
      <c r="FLG1299" s="187"/>
      <c r="FLH1299" s="187"/>
      <c r="FLI1299" s="187"/>
      <c r="FLJ1299" s="187"/>
      <c r="FLK1299" s="187"/>
      <c r="FLL1299" s="187"/>
      <c r="FLM1299" s="187"/>
      <c r="FLN1299" s="187"/>
      <c r="FLO1299" s="187"/>
      <c r="FLP1299" s="187"/>
      <c r="FLQ1299" s="187"/>
      <c r="FLR1299" s="187"/>
      <c r="FLS1299" s="187"/>
      <c r="FLT1299" s="187"/>
      <c r="FLU1299" s="187"/>
      <c r="FLV1299" s="187"/>
      <c r="FLW1299" s="187"/>
      <c r="FLX1299" s="187"/>
      <c r="FLY1299" s="187"/>
      <c r="FLZ1299" s="187"/>
      <c r="FMA1299" s="187"/>
      <c r="FMB1299" s="187"/>
      <c r="FMC1299" s="187"/>
      <c r="FMD1299" s="187"/>
      <c r="FME1299" s="187"/>
      <c r="FMF1299" s="187"/>
      <c r="FMG1299" s="187"/>
      <c r="FMH1299" s="187"/>
      <c r="FMI1299" s="187"/>
      <c r="FMJ1299" s="187"/>
      <c r="FMK1299" s="187"/>
      <c r="FML1299" s="187"/>
      <c r="FMM1299" s="187"/>
      <c r="FMN1299" s="187"/>
      <c r="FMO1299" s="187"/>
      <c r="FMP1299" s="187"/>
      <c r="FMQ1299" s="187"/>
      <c r="FMR1299" s="187"/>
      <c r="FMS1299" s="187"/>
      <c r="FMT1299" s="187"/>
      <c r="FMU1299" s="187"/>
      <c r="FMV1299" s="187"/>
      <c r="FMW1299" s="187"/>
      <c r="FMX1299" s="187"/>
      <c r="FMY1299" s="187"/>
      <c r="FMZ1299" s="187"/>
      <c r="FNA1299" s="187"/>
      <c r="FNB1299" s="187"/>
      <c r="FNC1299" s="187"/>
      <c r="FND1299" s="187"/>
      <c r="FNE1299" s="187"/>
      <c r="FNF1299" s="187"/>
      <c r="FNG1299" s="187"/>
      <c r="FNH1299" s="187"/>
      <c r="FNI1299" s="187"/>
      <c r="FNJ1299" s="187"/>
      <c r="FNK1299" s="187"/>
      <c r="FNL1299" s="187"/>
      <c r="FNM1299" s="187"/>
      <c r="FNN1299" s="187"/>
      <c r="FNO1299" s="187"/>
      <c r="FNP1299" s="187"/>
      <c r="FNQ1299" s="187"/>
      <c r="FNR1299" s="187"/>
      <c r="FNS1299" s="187"/>
      <c r="FNT1299" s="187"/>
      <c r="FNU1299" s="187"/>
      <c r="FNV1299" s="187"/>
      <c r="FNW1299" s="187"/>
      <c r="FNX1299" s="187"/>
      <c r="FNY1299" s="187"/>
      <c r="FNZ1299" s="187"/>
      <c r="FOA1299" s="187"/>
      <c r="FOB1299" s="187"/>
      <c r="FOC1299" s="187"/>
      <c r="FOD1299" s="187"/>
      <c r="FOE1299" s="187"/>
      <c r="FOF1299" s="187"/>
      <c r="FOG1299" s="187"/>
      <c r="FOH1299" s="187"/>
      <c r="FOI1299" s="187"/>
      <c r="FOJ1299" s="187"/>
      <c r="FOK1299" s="187"/>
      <c r="FOL1299" s="187"/>
      <c r="FOM1299" s="187"/>
      <c r="FON1299" s="187"/>
      <c r="FOO1299" s="187"/>
      <c r="FOP1299" s="187"/>
      <c r="FOQ1299" s="187"/>
      <c r="FOR1299" s="187"/>
      <c r="FOS1299" s="187"/>
      <c r="FOT1299" s="187"/>
      <c r="FOU1299" s="187"/>
      <c r="FOV1299" s="187"/>
      <c r="FOW1299" s="187"/>
      <c r="FOX1299" s="187"/>
      <c r="FOY1299" s="187"/>
      <c r="FOZ1299" s="187"/>
      <c r="FPA1299" s="187"/>
      <c r="FPB1299" s="187"/>
      <c r="FPC1299" s="187"/>
      <c r="FPD1299" s="187"/>
      <c r="FPE1299" s="187"/>
      <c r="FPF1299" s="187"/>
      <c r="FPG1299" s="187"/>
      <c r="FPH1299" s="187"/>
      <c r="FPI1299" s="187"/>
      <c r="FPJ1299" s="187"/>
      <c r="FPK1299" s="187"/>
      <c r="FPL1299" s="187"/>
      <c r="FPM1299" s="187"/>
      <c r="FPN1299" s="187"/>
      <c r="FPO1299" s="187"/>
      <c r="FPP1299" s="187"/>
      <c r="FPQ1299" s="187"/>
      <c r="FPR1299" s="187"/>
      <c r="FPS1299" s="187"/>
      <c r="FPT1299" s="187"/>
      <c r="FPU1299" s="187"/>
      <c r="FPV1299" s="187"/>
      <c r="FPW1299" s="187"/>
      <c r="FPX1299" s="187"/>
      <c r="FPY1299" s="187"/>
      <c r="FPZ1299" s="187"/>
      <c r="FQA1299" s="187"/>
      <c r="FQB1299" s="187"/>
      <c r="FQC1299" s="187"/>
      <c r="FQD1299" s="187"/>
      <c r="FQE1299" s="187"/>
      <c r="FQF1299" s="187"/>
      <c r="FQG1299" s="187"/>
      <c r="FQH1299" s="187"/>
      <c r="FQI1299" s="187"/>
      <c r="FQJ1299" s="187"/>
      <c r="FQK1299" s="187"/>
      <c r="FQL1299" s="187"/>
      <c r="FQM1299" s="187"/>
      <c r="FQN1299" s="187"/>
      <c r="FQO1299" s="187"/>
      <c r="FQP1299" s="187"/>
      <c r="FQQ1299" s="187"/>
      <c r="FQR1299" s="187"/>
      <c r="FQS1299" s="187"/>
      <c r="FQT1299" s="187"/>
      <c r="FQU1299" s="187"/>
      <c r="FQV1299" s="187"/>
      <c r="FQW1299" s="187"/>
      <c r="FQX1299" s="187"/>
      <c r="FQY1299" s="187"/>
      <c r="FQZ1299" s="187"/>
      <c r="FRA1299" s="187"/>
      <c r="FRB1299" s="187"/>
      <c r="FRC1299" s="187"/>
      <c r="FRD1299" s="187"/>
      <c r="FRE1299" s="187"/>
      <c r="FRF1299" s="187"/>
      <c r="FRG1299" s="187"/>
      <c r="FRH1299" s="187"/>
      <c r="FRI1299" s="187"/>
      <c r="FRJ1299" s="187"/>
      <c r="FRK1299" s="187"/>
      <c r="FRL1299" s="187"/>
      <c r="FRM1299" s="187"/>
      <c r="FRN1299" s="187"/>
      <c r="FRO1299" s="187"/>
      <c r="FRP1299" s="187"/>
      <c r="FRQ1299" s="187"/>
      <c r="FRR1299" s="187"/>
      <c r="FRS1299" s="187"/>
      <c r="FRT1299" s="187"/>
      <c r="FRU1299" s="187"/>
      <c r="FRV1299" s="187"/>
      <c r="FRW1299" s="187"/>
      <c r="FRX1299" s="187"/>
      <c r="FRY1299" s="187"/>
      <c r="FRZ1299" s="187"/>
      <c r="FSA1299" s="187"/>
      <c r="FSB1299" s="187"/>
      <c r="FSC1299" s="187"/>
      <c r="FSD1299" s="187"/>
      <c r="FSE1299" s="187"/>
      <c r="FSF1299" s="187"/>
      <c r="FSG1299" s="187"/>
      <c r="FSH1299" s="187"/>
      <c r="FSI1299" s="187"/>
      <c r="FSJ1299" s="187"/>
      <c r="FSK1299" s="187"/>
      <c r="FSL1299" s="187"/>
      <c r="FSM1299" s="187"/>
      <c r="FSN1299" s="187"/>
      <c r="FSO1299" s="187"/>
      <c r="FSP1299" s="187"/>
      <c r="FSQ1299" s="187"/>
      <c r="FSR1299" s="187"/>
      <c r="FSS1299" s="187"/>
      <c r="FST1299" s="187"/>
      <c r="FSU1299" s="187"/>
      <c r="FSV1299" s="187"/>
      <c r="FSW1299" s="187"/>
      <c r="FSX1299" s="187"/>
      <c r="FSY1299" s="187"/>
      <c r="FSZ1299" s="187"/>
      <c r="FTA1299" s="187"/>
      <c r="FTB1299" s="187"/>
      <c r="FTC1299" s="187"/>
      <c r="FTD1299" s="187"/>
      <c r="FTE1299" s="187"/>
      <c r="FTF1299" s="187"/>
      <c r="FTG1299" s="187"/>
      <c r="FTH1299" s="187"/>
      <c r="FTI1299" s="187"/>
      <c r="FTJ1299" s="187"/>
      <c r="FTK1299" s="187"/>
      <c r="FTL1299" s="187"/>
      <c r="FTM1299" s="187"/>
      <c r="FTN1299" s="187"/>
      <c r="FTO1299" s="187"/>
      <c r="FTP1299" s="187"/>
      <c r="FTQ1299" s="187"/>
      <c r="FTR1299" s="187"/>
      <c r="FTS1299" s="187"/>
      <c r="FTT1299" s="187"/>
      <c r="FTU1299" s="187"/>
      <c r="FTV1299" s="187"/>
      <c r="FTW1299" s="187"/>
      <c r="FTX1299" s="187"/>
      <c r="FTY1299" s="187"/>
      <c r="FTZ1299" s="187"/>
      <c r="FUA1299" s="187"/>
      <c r="FUB1299" s="187"/>
      <c r="FUC1299" s="187"/>
      <c r="FUD1299" s="187"/>
      <c r="FUE1299" s="187"/>
      <c r="FUF1299" s="187"/>
      <c r="FUG1299" s="187"/>
      <c r="FUH1299" s="187"/>
      <c r="FUI1299" s="187"/>
      <c r="FUJ1299" s="187"/>
      <c r="FUK1299" s="187"/>
      <c r="FUL1299" s="187"/>
      <c r="FUM1299" s="187"/>
      <c r="FUN1299" s="187"/>
      <c r="FUO1299" s="187"/>
      <c r="FUP1299" s="187"/>
      <c r="FUQ1299" s="187"/>
      <c r="FUR1299" s="187"/>
      <c r="FUS1299" s="187"/>
      <c r="FUT1299" s="187"/>
      <c r="FUU1299" s="187"/>
      <c r="FUV1299" s="187"/>
      <c r="FUW1299" s="187"/>
      <c r="FUX1299" s="187"/>
      <c r="FUY1299" s="187"/>
      <c r="FUZ1299" s="187"/>
      <c r="FVA1299" s="187"/>
      <c r="FVB1299" s="187"/>
      <c r="FVC1299" s="187"/>
      <c r="FVD1299" s="187"/>
      <c r="FVE1299" s="187"/>
      <c r="FVF1299" s="187"/>
      <c r="FVG1299" s="187"/>
      <c r="FVH1299" s="187"/>
      <c r="FVI1299" s="187"/>
      <c r="FVJ1299" s="187"/>
      <c r="FVK1299" s="187"/>
      <c r="FVL1299" s="187"/>
      <c r="FVM1299" s="187"/>
      <c r="FVN1299" s="187"/>
      <c r="FVO1299" s="187"/>
      <c r="FVP1299" s="187"/>
      <c r="FVQ1299" s="187"/>
      <c r="FVR1299" s="187"/>
      <c r="FVS1299" s="187"/>
      <c r="FVT1299" s="187"/>
      <c r="FVU1299" s="187"/>
      <c r="FVV1299" s="187"/>
      <c r="FVW1299" s="187"/>
      <c r="FVX1299" s="187"/>
      <c r="FVY1299" s="187"/>
      <c r="FVZ1299" s="187"/>
      <c r="FWA1299" s="187"/>
      <c r="FWB1299" s="187"/>
      <c r="FWC1299" s="187"/>
      <c r="FWD1299" s="187"/>
      <c r="FWE1299" s="187"/>
      <c r="FWF1299" s="187"/>
      <c r="FWG1299" s="187"/>
      <c r="FWH1299" s="187"/>
      <c r="FWI1299" s="187"/>
      <c r="FWJ1299" s="187"/>
      <c r="FWK1299" s="187"/>
      <c r="FWL1299" s="187"/>
      <c r="FWM1299" s="187"/>
      <c r="FWN1299" s="187"/>
      <c r="FWO1299" s="187"/>
      <c r="FWP1299" s="187"/>
      <c r="FWQ1299" s="187"/>
      <c r="FWR1299" s="187"/>
      <c r="FWS1299" s="187"/>
      <c r="FWT1299" s="187"/>
      <c r="FWU1299" s="187"/>
      <c r="FWV1299" s="187"/>
      <c r="FWW1299" s="187"/>
      <c r="FWX1299" s="187"/>
      <c r="FWY1299" s="187"/>
      <c r="FWZ1299" s="187"/>
      <c r="FXA1299" s="187"/>
      <c r="FXB1299" s="187"/>
      <c r="FXC1299" s="187"/>
      <c r="FXD1299" s="187"/>
      <c r="FXE1299" s="187"/>
      <c r="FXF1299" s="187"/>
      <c r="FXG1299" s="187"/>
      <c r="FXH1299" s="187"/>
      <c r="FXI1299" s="187"/>
      <c r="FXJ1299" s="187"/>
      <c r="FXK1299" s="187"/>
      <c r="FXL1299" s="187"/>
      <c r="FXM1299" s="187"/>
      <c r="FXN1299" s="187"/>
      <c r="FXO1299" s="187"/>
      <c r="FXP1299" s="187"/>
      <c r="FXQ1299" s="187"/>
      <c r="FXR1299" s="187"/>
      <c r="FXS1299" s="187"/>
      <c r="FXT1299" s="187"/>
      <c r="FXU1299" s="187"/>
      <c r="FXV1299" s="187"/>
      <c r="FXW1299" s="187"/>
      <c r="FXX1299" s="187"/>
      <c r="FXY1299" s="187"/>
      <c r="FXZ1299" s="187"/>
      <c r="FYA1299" s="187"/>
      <c r="FYB1299" s="187"/>
      <c r="FYC1299" s="187"/>
      <c r="FYD1299" s="187"/>
      <c r="FYE1299" s="187"/>
      <c r="FYF1299" s="187"/>
      <c r="FYG1299" s="187"/>
      <c r="FYH1299" s="187"/>
      <c r="FYI1299" s="187"/>
      <c r="FYJ1299" s="187"/>
      <c r="FYK1299" s="187"/>
      <c r="FYL1299" s="187"/>
      <c r="FYM1299" s="187"/>
      <c r="FYN1299" s="187"/>
      <c r="FYO1299" s="187"/>
      <c r="FYP1299" s="187"/>
      <c r="FYQ1299" s="187"/>
      <c r="FYR1299" s="187"/>
      <c r="FYS1299" s="187"/>
      <c r="FYT1299" s="187"/>
      <c r="FYU1299" s="187"/>
      <c r="FYV1299" s="187"/>
      <c r="FYW1299" s="187"/>
      <c r="FYX1299" s="187"/>
      <c r="FYY1299" s="187"/>
      <c r="FYZ1299" s="187"/>
      <c r="FZA1299" s="187"/>
      <c r="FZB1299" s="187"/>
      <c r="FZC1299" s="187"/>
      <c r="FZD1299" s="187"/>
      <c r="FZE1299" s="187"/>
      <c r="FZF1299" s="187"/>
      <c r="FZG1299" s="187"/>
      <c r="FZH1299" s="187"/>
      <c r="FZI1299" s="187"/>
      <c r="FZJ1299" s="187"/>
      <c r="FZK1299" s="187"/>
      <c r="FZL1299" s="187"/>
      <c r="FZM1299" s="187"/>
      <c r="FZN1299" s="187"/>
      <c r="FZO1299" s="187"/>
      <c r="FZP1299" s="187"/>
      <c r="FZQ1299" s="187"/>
      <c r="FZR1299" s="187"/>
      <c r="FZS1299" s="187"/>
      <c r="FZT1299" s="187"/>
      <c r="FZU1299" s="187"/>
      <c r="FZV1299" s="187"/>
      <c r="FZW1299" s="187"/>
      <c r="FZX1299" s="187"/>
      <c r="FZY1299" s="187"/>
      <c r="FZZ1299" s="187"/>
      <c r="GAA1299" s="187"/>
      <c r="GAB1299" s="187"/>
      <c r="GAC1299" s="187"/>
      <c r="GAD1299" s="187"/>
      <c r="GAE1299" s="187"/>
      <c r="GAF1299" s="187"/>
      <c r="GAG1299" s="187"/>
      <c r="GAH1299" s="187"/>
      <c r="GAI1299" s="187"/>
      <c r="GAJ1299" s="187"/>
      <c r="GAK1299" s="187"/>
      <c r="GAL1299" s="187"/>
      <c r="GAM1299" s="187"/>
      <c r="GAN1299" s="187"/>
      <c r="GAO1299" s="187"/>
      <c r="GAP1299" s="187"/>
      <c r="GAQ1299" s="187"/>
      <c r="GAR1299" s="187"/>
      <c r="GAS1299" s="187"/>
      <c r="GAT1299" s="187"/>
      <c r="GAU1299" s="187"/>
      <c r="GAV1299" s="187"/>
      <c r="GAW1299" s="187"/>
      <c r="GAX1299" s="187"/>
      <c r="GAY1299" s="187"/>
      <c r="GAZ1299" s="187"/>
      <c r="GBA1299" s="187"/>
      <c r="GBB1299" s="187"/>
      <c r="GBC1299" s="187"/>
      <c r="GBD1299" s="187"/>
      <c r="GBE1299" s="187"/>
      <c r="GBF1299" s="187"/>
      <c r="GBG1299" s="187"/>
      <c r="GBH1299" s="187"/>
      <c r="GBI1299" s="187"/>
      <c r="GBJ1299" s="187"/>
      <c r="GBK1299" s="187"/>
      <c r="GBL1299" s="187"/>
      <c r="GBM1299" s="187"/>
      <c r="GBN1299" s="187"/>
      <c r="GBO1299" s="187"/>
      <c r="GBP1299" s="187"/>
      <c r="GBQ1299" s="187"/>
      <c r="GBR1299" s="187"/>
      <c r="GBS1299" s="187"/>
      <c r="GBT1299" s="187"/>
      <c r="GBU1299" s="187"/>
      <c r="GBV1299" s="187"/>
      <c r="GBW1299" s="187"/>
      <c r="GBX1299" s="187"/>
      <c r="GBY1299" s="187"/>
      <c r="GBZ1299" s="187"/>
      <c r="GCA1299" s="187"/>
      <c r="GCB1299" s="187"/>
      <c r="GCC1299" s="187"/>
      <c r="GCD1299" s="187"/>
      <c r="GCE1299" s="187"/>
      <c r="GCF1299" s="187"/>
      <c r="GCG1299" s="187"/>
      <c r="GCH1299" s="187"/>
      <c r="GCI1299" s="187"/>
      <c r="GCJ1299" s="187"/>
      <c r="GCK1299" s="187"/>
      <c r="GCL1299" s="187"/>
      <c r="GCM1299" s="187"/>
      <c r="GCN1299" s="187"/>
      <c r="GCO1299" s="187"/>
      <c r="GCP1299" s="187"/>
      <c r="GCQ1299" s="187"/>
      <c r="GCR1299" s="187"/>
      <c r="GCS1299" s="187"/>
      <c r="GCT1299" s="187"/>
      <c r="GCU1299" s="187"/>
      <c r="GCV1299" s="187"/>
      <c r="GCW1299" s="187"/>
      <c r="GCX1299" s="187"/>
      <c r="GCY1299" s="187"/>
      <c r="GCZ1299" s="187"/>
      <c r="GDA1299" s="187"/>
      <c r="GDB1299" s="187"/>
      <c r="GDC1299" s="187"/>
      <c r="GDD1299" s="187"/>
      <c r="GDE1299" s="187"/>
      <c r="GDF1299" s="187"/>
      <c r="GDG1299" s="187"/>
      <c r="GDH1299" s="187"/>
      <c r="GDI1299" s="187"/>
      <c r="GDJ1299" s="187"/>
      <c r="GDK1299" s="187"/>
      <c r="GDL1299" s="187"/>
      <c r="GDM1299" s="187"/>
      <c r="GDN1299" s="187"/>
      <c r="GDO1299" s="187"/>
      <c r="GDP1299" s="187"/>
      <c r="GDQ1299" s="187"/>
      <c r="GDR1299" s="187"/>
      <c r="GDS1299" s="187"/>
      <c r="GDT1299" s="187"/>
      <c r="GDU1299" s="187"/>
      <c r="GDV1299" s="187"/>
      <c r="GDW1299" s="187"/>
      <c r="GDX1299" s="187"/>
      <c r="GDY1299" s="187"/>
      <c r="GDZ1299" s="187"/>
      <c r="GEA1299" s="187"/>
      <c r="GEB1299" s="187"/>
      <c r="GEC1299" s="187"/>
      <c r="GED1299" s="187"/>
      <c r="GEE1299" s="187"/>
      <c r="GEF1299" s="187"/>
      <c r="GEG1299" s="187"/>
      <c r="GEH1299" s="187"/>
      <c r="GEI1299" s="187"/>
      <c r="GEJ1299" s="187"/>
      <c r="GEK1299" s="187"/>
      <c r="GEL1299" s="187"/>
      <c r="GEM1299" s="187"/>
      <c r="GEN1299" s="187"/>
      <c r="GEO1299" s="187"/>
      <c r="GEP1299" s="187"/>
      <c r="GEQ1299" s="187"/>
      <c r="GER1299" s="187"/>
      <c r="GES1299" s="187"/>
      <c r="GET1299" s="187"/>
      <c r="GEU1299" s="187"/>
      <c r="GEV1299" s="187"/>
      <c r="GEW1299" s="187"/>
      <c r="GEX1299" s="187"/>
      <c r="GEY1299" s="187"/>
      <c r="GEZ1299" s="187"/>
      <c r="GFA1299" s="187"/>
      <c r="GFB1299" s="187"/>
      <c r="GFC1299" s="187"/>
      <c r="GFD1299" s="187"/>
      <c r="GFE1299" s="187"/>
      <c r="GFF1299" s="187"/>
      <c r="GFG1299" s="187"/>
      <c r="GFH1299" s="187"/>
      <c r="GFI1299" s="187"/>
      <c r="GFJ1299" s="187"/>
      <c r="GFK1299" s="187"/>
      <c r="GFL1299" s="187"/>
      <c r="GFM1299" s="187"/>
      <c r="GFN1299" s="187"/>
      <c r="GFO1299" s="187"/>
      <c r="GFP1299" s="187"/>
      <c r="GFQ1299" s="187"/>
      <c r="GFR1299" s="187"/>
      <c r="GFS1299" s="187"/>
      <c r="GFT1299" s="187"/>
      <c r="GFU1299" s="187"/>
      <c r="GFV1299" s="187"/>
      <c r="GFW1299" s="187"/>
      <c r="GFX1299" s="187"/>
      <c r="GFY1299" s="187"/>
      <c r="GFZ1299" s="187"/>
      <c r="GGA1299" s="187"/>
      <c r="GGB1299" s="187"/>
      <c r="GGC1299" s="187"/>
      <c r="GGD1299" s="187"/>
      <c r="GGE1299" s="187"/>
      <c r="GGF1299" s="187"/>
      <c r="GGG1299" s="187"/>
      <c r="GGH1299" s="187"/>
      <c r="GGI1299" s="187"/>
      <c r="GGJ1299" s="187"/>
      <c r="GGK1299" s="187"/>
      <c r="GGL1299" s="187"/>
      <c r="GGM1299" s="187"/>
      <c r="GGN1299" s="187"/>
      <c r="GGO1299" s="187"/>
      <c r="GGP1299" s="187"/>
      <c r="GGQ1299" s="187"/>
      <c r="GGR1299" s="187"/>
      <c r="GGS1299" s="187"/>
      <c r="GGT1299" s="187"/>
      <c r="GGU1299" s="187"/>
      <c r="GGV1299" s="187"/>
      <c r="GGW1299" s="187"/>
      <c r="GGX1299" s="187"/>
      <c r="GGY1299" s="187"/>
      <c r="GGZ1299" s="187"/>
      <c r="GHA1299" s="187"/>
      <c r="GHB1299" s="187"/>
      <c r="GHC1299" s="187"/>
      <c r="GHD1299" s="187"/>
      <c r="GHE1299" s="187"/>
      <c r="GHF1299" s="187"/>
      <c r="GHG1299" s="187"/>
      <c r="GHH1299" s="187"/>
      <c r="GHI1299" s="187"/>
      <c r="GHJ1299" s="187"/>
      <c r="GHK1299" s="187"/>
      <c r="GHL1299" s="187"/>
      <c r="GHM1299" s="187"/>
      <c r="GHN1299" s="187"/>
      <c r="GHO1299" s="187"/>
      <c r="GHP1299" s="187"/>
      <c r="GHQ1299" s="187"/>
      <c r="GHR1299" s="187"/>
      <c r="GHS1299" s="187"/>
      <c r="GHT1299" s="187"/>
      <c r="GHU1299" s="187"/>
      <c r="GHV1299" s="187"/>
      <c r="GHW1299" s="187"/>
      <c r="GHX1299" s="187"/>
      <c r="GHY1299" s="187"/>
      <c r="GHZ1299" s="187"/>
      <c r="GIA1299" s="187"/>
      <c r="GIB1299" s="187"/>
      <c r="GIC1299" s="187"/>
      <c r="GID1299" s="187"/>
      <c r="GIE1299" s="187"/>
      <c r="GIF1299" s="187"/>
      <c r="GIG1299" s="187"/>
      <c r="GIH1299" s="187"/>
      <c r="GII1299" s="187"/>
      <c r="GIJ1299" s="187"/>
      <c r="GIK1299" s="187"/>
      <c r="GIL1299" s="187"/>
      <c r="GIM1299" s="187"/>
      <c r="GIN1299" s="187"/>
      <c r="GIO1299" s="187"/>
      <c r="GIP1299" s="187"/>
      <c r="GIQ1299" s="187"/>
      <c r="GIR1299" s="187"/>
      <c r="GIS1299" s="187"/>
      <c r="GIT1299" s="187"/>
      <c r="GIU1299" s="187"/>
      <c r="GIV1299" s="187"/>
      <c r="GIW1299" s="187"/>
      <c r="GIX1299" s="187"/>
      <c r="GIY1299" s="187"/>
      <c r="GIZ1299" s="187"/>
      <c r="GJA1299" s="187"/>
      <c r="GJB1299" s="187"/>
      <c r="GJC1299" s="187"/>
      <c r="GJD1299" s="187"/>
      <c r="GJE1299" s="187"/>
      <c r="GJF1299" s="187"/>
      <c r="GJG1299" s="187"/>
      <c r="GJH1299" s="187"/>
      <c r="GJI1299" s="187"/>
      <c r="GJJ1299" s="187"/>
      <c r="GJK1299" s="187"/>
      <c r="GJL1299" s="187"/>
      <c r="GJM1299" s="187"/>
      <c r="GJN1299" s="187"/>
      <c r="GJO1299" s="187"/>
      <c r="GJP1299" s="187"/>
      <c r="GJQ1299" s="187"/>
      <c r="GJR1299" s="187"/>
      <c r="GJS1299" s="187"/>
      <c r="GJT1299" s="187"/>
      <c r="GJU1299" s="187"/>
      <c r="GJV1299" s="187"/>
      <c r="GJW1299" s="187"/>
      <c r="GJX1299" s="187"/>
      <c r="GJY1299" s="187"/>
      <c r="GJZ1299" s="187"/>
      <c r="GKA1299" s="187"/>
      <c r="GKB1299" s="187"/>
      <c r="GKC1299" s="187"/>
      <c r="GKD1299" s="187"/>
      <c r="GKE1299" s="187"/>
      <c r="GKF1299" s="187"/>
      <c r="GKG1299" s="187"/>
      <c r="GKH1299" s="187"/>
      <c r="GKI1299" s="187"/>
      <c r="GKJ1299" s="187"/>
      <c r="GKK1299" s="187"/>
      <c r="GKL1299" s="187"/>
      <c r="GKM1299" s="187"/>
      <c r="GKN1299" s="187"/>
      <c r="GKO1299" s="187"/>
      <c r="GKP1299" s="187"/>
      <c r="GKQ1299" s="187"/>
      <c r="GKR1299" s="187"/>
      <c r="GKS1299" s="187"/>
      <c r="GKT1299" s="187"/>
      <c r="GKU1299" s="187"/>
      <c r="GKV1299" s="187"/>
      <c r="GKW1299" s="187"/>
      <c r="GKX1299" s="187"/>
      <c r="GKY1299" s="187"/>
      <c r="GKZ1299" s="187"/>
      <c r="GLA1299" s="187"/>
      <c r="GLB1299" s="187"/>
      <c r="GLC1299" s="187"/>
      <c r="GLD1299" s="187"/>
      <c r="GLE1299" s="187"/>
      <c r="GLF1299" s="187"/>
      <c r="GLG1299" s="187"/>
      <c r="GLH1299" s="187"/>
      <c r="GLI1299" s="187"/>
      <c r="GLJ1299" s="187"/>
      <c r="GLK1299" s="187"/>
      <c r="GLL1299" s="187"/>
      <c r="GLM1299" s="187"/>
      <c r="GLN1299" s="187"/>
      <c r="GLO1299" s="187"/>
      <c r="GLP1299" s="187"/>
      <c r="GLQ1299" s="187"/>
      <c r="GLR1299" s="187"/>
      <c r="GLS1299" s="187"/>
      <c r="GLT1299" s="187"/>
      <c r="GLU1299" s="187"/>
      <c r="GLV1299" s="187"/>
      <c r="GLW1299" s="187"/>
      <c r="GLX1299" s="187"/>
      <c r="GLY1299" s="187"/>
      <c r="GLZ1299" s="187"/>
      <c r="GMA1299" s="187"/>
      <c r="GMB1299" s="187"/>
      <c r="GMC1299" s="187"/>
      <c r="GMD1299" s="187"/>
      <c r="GME1299" s="187"/>
      <c r="GMF1299" s="187"/>
      <c r="GMG1299" s="187"/>
      <c r="GMH1299" s="187"/>
      <c r="GMI1299" s="187"/>
      <c r="GMJ1299" s="187"/>
      <c r="GMK1299" s="187"/>
      <c r="GML1299" s="187"/>
      <c r="GMM1299" s="187"/>
      <c r="GMN1299" s="187"/>
      <c r="GMO1299" s="187"/>
      <c r="GMP1299" s="187"/>
      <c r="GMQ1299" s="187"/>
      <c r="GMR1299" s="187"/>
      <c r="GMS1299" s="187"/>
      <c r="GMT1299" s="187"/>
      <c r="GMU1299" s="187"/>
      <c r="GMV1299" s="187"/>
      <c r="GMW1299" s="187"/>
      <c r="GMX1299" s="187"/>
      <c r="GMY1299" s="187"/>
      <c r="GMZ1299" s="187"/>
      <c r="GNA1299" s="187"/>
      <c r="GNB1299" s="187"/>
      <c r="GNC1299" s="187"/>
      <c r="GND1299" s="187"/>
      <c r="GNE1299" s="187"/>
      <c r="GNF1299" s="187"/>
      <c r="GNG1299" s="187"/>
      <c r="GNH1299" s="187"/>
      <c r="GNI1299" s="187"/>
      <c r="GNJ1299" s="187"/>
      <c r="GNK1299" s="187"/>
      <c r="GNL1299" s="187"/>
      <c r="GNM1299" s="187"/>
      <c r="GNN1299" s="187"/>
      <c r="GNO1299" s="187"/>
      <c r="GNP1299" s="187"/>
      <c r="GNQ1299" s="187"/>
      <c r="GNR1299" s="187"/>
      <c r="GNS1299" s="187"/>
      <c r="GNT1299" s="187"/>
      <c r="GNU1299" s="187"/>
      <c r="GNV1299" s="187"/>
      <c r="GNW1299" s="187"/>
      <c r="GNX1299" s="187"/>
      <c r="GNY1299" s="187"/>
      <c r="GNZ1299" s="187"/>
      <c r="GOA1299" s="187"/>
      <c r="GOB1299" s="187"/>
      <c r="GOC1299" s="187"/>
      <c r="GOD1299" s="187"/>
      <c r="GOE1299" s="187"/>
      <c r="GOF1299" s="187"/>
      <c r="GOG1299" s="187"/>
      <c r="GOH1299" s="187"/>
      <c r="GOI1299" s="187"/>
      <c r="GOJ1299" s="187"/>
      <c r="GOK1299" s="187"/>
      <c r="GOL1299" s="187"/>
      <c r="GOM1299" s="187"/>
      <c r="GON1299" s="187"/>
      <c r="GOO1299" s="187"/>
      <c r="GOP1299" s="187"/>
      <c r="GOQ1299" s="187"/>
      <c r="GOR1299" s="187"/>
      <c r="GOS1299" s="187"/>
      <c r="GOT1299" s="187"/>
      <c r="GOU1299" s="187"/>
      <c r="GOV1299" s="187"/>
      <c r="GOW1299" s="187"/>
      <c r="GOX1299" s="187"/>
      <c r="GOY1299" s="187"/>
      <c r="GOZ1299" s="187"/>
      <c r="GPA1299" s="187"/>
      <c r="GPB1299" s="187"/>
      <c r="GPC1299" s="187"/>
      <c r="GPD1299" s="187"/>
      <c r="GPE1299" s="187"/>
      <c r="GPF1299" s="187"/>
      <c r="GPG1299" s="187"/>
      <c r="GPH1299" s="187"/>
      <c r="GPI1299" s="187"/>
      <c r="GPJ1299" s="187"/>
      <c r="GPK1299" s="187"/>
      <c r="GPL1299" s="187"/>
      <c r="GPM1299" s="187"/>
      <c r="GPN1299" s="187"/>
      <c r="GPO1299" s="187"/>
      <c r="GPP1299" s="187"/>
      <c r="GPQ1299" s="187"/>
      <c r="GPR1299" s="187"/>
      <c r="GPS1299" s="187"/>
      <c r="GPT1299" s="187"/>
      <c r="GPU1299" s="187"/>
      <c r="GPV1299" s="187"/>
      <c r="GPW1299" s="187"/>
      <c r="GPX1299" s="187"/>
      <c r="GPY1299" s="187"/>
      <c r="GPZ1299" s="187"/>
      <c r="GQA1299" s="187"/>
      <c r="GQB1299" s="187"/>
      <c r="GQC1299" s="187"/>
      <c r="GQD1299" s="187"/>
      <c r="GQE1299" s="187"/>
      <c r="GQF1299" s="187"/>
      <c r="GQG1299" s="187"/>
      <c r="GQH1299" s="187"/>
      <c r="GQI1299" s="187"/>
      <c r="GQJ1299" s="187"/>
      <c r="GQK1299" s="187"/>
      <c r="GQL1299" s="187"/>
      <c r="GQM1299" s="187"/>
      <c r="GQN1299" s="187"/>
      <c r="GQO1299" s="187"/>
      <c r="GQP1299" s="187"/>
      <c r="GQQ1299" s="187"/>
      <c r="GQR1299" s="187"/>
      <c r="GQS1299" s="187"/>
      <c r="GQT1299" s="187"/>
      <c r="GQU1299" s="187"/>
      <c r="GQV1299" s="187"/>
      <c r="GQW1299" s="187"/>
      <c r="GQX1299" s="187"/>
      <c r="GQY1299" s="187"/>
      <c r="GQZ1299" s="187"/>
      <c r="GRA1299" s="187"/>
      <c r="GRB1299" s="187"/>
      <c r="GRC1299" s="187"/>
      <c r="GRD1299" s="187"/>
      <c r="GRE1299" s="187"/>
      <c r="GRF1299" s="187"/>
      <c r="GRG1299" s="187"/>
      <c r="GRH1299" s="187"/>
      <c r="GRI1299" s="187"/>
      <c r="GRJ1299" s="187"/>
      <c r="GRK1299" s="187"/>
      <c r="GRL1299" s="187"/>
      <c r="GRM1299" s="187"/>
      <c r="GRN1299" s="187"/>
      <c r="GRO1299" s="187"/>
      <c r="GRP1299" s="187"/>
      <c r="GRQ1299" s="187"/>
      <c r="GRR1299" s="187"/>
      <c r="GRS1299" s="187"/>
      <c r="GRT1299" s="187"/>
      <c r="GRU1299" s="187"/>
      <c r="GRV1299" s="187"/>
      <c r="GRW1299" s="187"/>
      <c r="GRX1299" s="187"/>
      <c r="GRY1299" s="187"/>
      <c r="GRZ1299" s="187"/>
      <c r="GSA1299" s="187"/>
      <c r="GSB1299" s="187"/>
      <c r="GSC1299" s="187"/>
      <c r="GSD1299" s="187"/>
      <c r="GSE1299" s="187"/>
      <c r="GSF1299" s="187"/>
      <c r="GSG1299" s="187"/>
      <c r="GSH1299" s="187"/>
      <c r="GSI1299" s="187"/>
      <c r="GSJ1299" s="187"/>
      <c r="GSK1299" s="187"/>
      <c r="GSL1299" s="187"/>
      <c r="GSM1299" s="187"/>
      <c r="GSN1299" s="187"/>
      <c r="GSO1299" s="187"/>
      <c r="GSP1299" s="187"/>
      <c r="GSQ1299" s="187"/>
      <c r="GSR1299" s="187"/>
      <c r="GSS1299" s="187"/>
      <c r="GST1299" s="187"/>
      <c r="GSU1299" s="187"/>
      <c r="GSV1299" s="187"/>
      <c r="GSW1299" s="187"/>
      <c r="GSX1299" s="187"/>
      <c r="GSY1299" s="187"/>
      <c r="GSZ1299" s="187"/>
      <c r="GTA1299" s="187"/>
      <c r="GTB1299" s="187"/>
      <c r="GTC1299" s="187"/>
      <c r="GTD1299" s="187"/>
      <c r="GTE1299" s="187"/>
      <c r="GTF1299" s="187"/>
      <c r="GTG1299" s="187"/>
      <c r="GTH1299" s="187"/>
      <c r="GTI1299" s="187"/>
      <c r="GTJ1299" s="187"/>
      <c r="GTK1299" s="187"/>
      <c r="GTL1299" s="187"/>
      <c r="GTM1299" s="187"/>
      <c r="GTN1299" s="187"/>
      <c r="GTO1299" s="187"/>
      <c r="GTP1299" s="187"/>
      <c r="GTQ1299" s="187"/>
      <c r="GTR1299" s="187"/>
      <c r="GTS1299" s="187"/>
      <c r="GTT1299" s="187"/>
      <c r="GTU1299" s="187"/>
      <c r="GTV1299" s="187"/>
      <c r="GTW1299" s="187"/>
      <c r="GTX1299" s="187"/>
      <c r="GTY1299" s="187"/>
      <c r="GTZ1299" s="187"/>
      <c r="GUA1299" s="187"/>
      <c r="GUB1299" s="187"/>
      <c r="GUC1299" s="187"/>
      <c r="GUD1299" s="187"/>
      <c r="GUE1299" s="187"/>
      <c r="GUF1299" s="187"/>
      <c r="GUG1299" s="187"/>
      <c r="GUH1299" s="187"/>
      <c r="GUI1299" s="187"/>
      <c r="GUJ1299" s="187"/>
      <c r="GUK1299" s="187"/>
      <c r="GUL1299" s="187"/>
      <c r="GUM1299" s="187"/>
      <c r="GUN1299" s="187"/>
      <c r="GUO1299" s="187"/>
      <c r="GUP1299" s="187"/>
      <c r="GUQ1299" s="187"/>
      <c r="GUR1299" s="187"/>
      <c r="GUS1299" s="187"/>
      <c r="GUT1299" s="187"/>
      <c r="GUU1299" s="187"/>
      <c r="GUV1299" s="187"/>
      <c r="GUW1299" s="187"/>
      <c r="GUX1299" s="187"/>
      <c r="GUY1299" s="187"/>
      <c r="GUZ1299" s="187"/>
      <c r="GVA1299" s="187"/>
      <c r="GVB1299" s="187"/>
      <c r="GVC1299" s="187"/>
      <c r="GVD1299" s="187"/>
      <c r="GVE1299" s="187"/>
      <c r="GVF1299" s="187"/>
      <c r="GVG1299" s="187"/>
      <c r="GVH1299" s="187"/>
      <c r="GVI1299" s="187"/>
      <c r="GVJ1299" s="187"/>
      <c r="GVK1299" s="187"/>
      <c r="GVL1299" s="187"/>
      <c r="GVM1299" s="187"/>
      <c r="GVN1299" s="187"/>
      <c r="GVO1299" s="187"/>
      <c r="GVP1299" s="187"/>
      <c r="GVQ1299" s="187"/>
      <c r="GVR1299" s="187"/>
      <c r="GVS1299" s="187"/>
      <c r="GVT1299" s="187"/>
      <c r="GVU1299" s="187"/>
      <c r="GVV1299" s="187"/>
      <c r="GVW1299" s="187"/>
      <c r="GVX1299" s="187"/>
      <c r="GVY1299" s="187"/>
      <c r="GVZ1299" s="187"/>
      <c r="GWA1299" s="187"/>
      <c r="GWB1299" s="187"/>
      <c r="GWC1299" s="187"/>
      <c r="GWD1299" s="187"/>
      <c r="GWE1299" s="187"/>
      <c r="GWF1299" s="187"/>
      <c r="GWG1299" s="187"/>
      <c r="GWH1299" s="187"/>
      <c r="GWI1299" s="187"/>
      <c r="GWJ1299" s="187"/>
      <c r="GWK1299" s="187"/>
      <c r="GWL1299" s="187"/>
      <c r="GWM1299" s="187"/>
      <c r="GWN1299" s="187"/>
      <c r="GWO1299" s="187"/>
      <c r="GWP1299" s="187"/>
      <c r="GWQ1299" s="187"/>
      <c r="GWR1299" s="187"/>
      <c r="GWS1299" s="187"/>
      <c r="GWT1299" s="187"/>
      <c r="GWU1299" s="187"/>
      <c r="GWV1299" s="187"/>
      <c r="GWW1299" s="187"/>
      <c r="GWX1299" s="187"/>
      <c r="GWY1299" s="187"/>
      <c r="GWZ1299" s="187"/>
      <c r="GXA1299" s="187"/>
      <c r="GXB1299" s="187"/>
      <c r="GXC1299" s="187"/>
      <c r="GXD1299" s="187"/>
      <c r="GXE1299" s="187"/>
      <c r="GXF1299" s="187"/>
      <c r="GXG1299" s="187"/>
      <c r="GXH1299" s="187"/>
      <c r="GXI1299" s="187"/>
      <c r="GXJ1299" s="187"/>
      <c r="GXK1299" s="187"/>
      <c r="GXL1299" s="187"/>
      <c r="GXM1299" s="187"/>
      <c r="GXN1299" s="187"/>
      <c r="GXO1299" s="187"/>
      <c r="GXP1299" s="187"/>
      <c r="GXQ1299" s="187"/>
      <c r="GXR1299" s="187"/>
      <c r="GXS1299" s="187"/>
      <c r="GXT1299" s="187"/>
      <c r="GXU1299" s="187"/>
      <c r="GXV1299" s="187"/>
      <c r="GXW1299" s="187"/>
      <c r="GXX1299" s="187"/>
      <c r="GXY1299" s="187"/>
      <c r="GXZ1299" s="187"/>
      <c r="GYA1299" s="187"/>
      <c r="GYB1299" s="187"/>
      <c r="GYC1299" s="187"/>
      <c r="GYD1299" s="187"/>
      <c r="GYE1299" s="187"/>
      <c r="GYF1299" s="187"/>
      <c r="GYG1299" s="187"/>
      <c r="GYH1299" s="187"/>
      <c r="GYI1299" s="187"/>
      <c r="GYJ1299" s="187"/>
      <c r="GYK1299" s="187"/>
      <c r="GYL1299" s="187"/>
      <c r="GYM1299" s="187"/>
      <c r="GYN1299" s="187"/>
      <c r="GYO1299" s="187"/>
      <c r="GYP1299" s="187"/>
      <c r="GYQ1299" s="187"/>
      <c r="GYR1299" s="187"/>
      <c r="GYS1299" s="187"/>
      <c r="GYT1299" s="187"/>
      <c r="GYU1299" s="187"/>
      <c r="GYV1299" s="187"/>
      <c r="GYW1299" s="187"/>
      <c r="GYX1299" s="187"/>
      <c r="GYY1299" s="187"/>
      <c r="GYZ1299" s="187"/>
      <c r="GZA1299" s="187"/>
      <c r="GZB1299" s="187"/>
      <c r="GZC1299" s="187"/>
      <c r="GZD1299" s="187"/>
      <c r="GZE1299" s="187"/>
      <c r="GZF1299" s="187"/>
      <c r="GZG1299" s="187"/>
      <c r="GZH1299" s="187"/>
      <c r="GZI1299" s="187"/>
      <c r="GZJ1299" s="187"/>
      <c r="GZK1299" s="187"/>
      <c r="GZL1299" s="187"/>
      <c r="GZM1299" s="187"/>
      <c r="GZN1299" s="187"/>
      <c r="GZO1299" s="187"/>
      <c r="GZP1299" s="187"/>
      <c r="GZQ1299" s="187"/>
      <c r="GZR1299" s="187"/>
      <c r="GZS1299" s="187"/>
      <c r="GZT1299" s="187"/>
      <c r="GZU1299" s="187"/>
      <c r="GZV1299" s="187"/>
      <c r="GZW1299" s="187"/>
      <c r="GZX1299" s="187"/>
      <c r="GZY1299" s="187"/>
      <c r="GZZ1299" s="187"/>
      <c r="HAA1299" s="187"/>
      <c r="HAB1299" s="187"/>
      <c r="HAC1299" s="187"/>
      <c r="HAD1299" s="187"/>
      <c r="HAE1299" s="187"/>
      <c r="HAF1299" s="187"/>
      <c r="HAG1299" s="187"/>
      <c r="HAH1299" s="187"/>
      <c r="HAI1299" s="187"/>
      <c r="HAJ1299" s="187"/>
      <c r="HAK1299" s="187"/>
      <c r="HAL1299" s="187"/>
      <c r="HAM1299" s="187"/>
      <c r="HAN1299" s="187"/>
      <c r="HAO1299" s="187"/>
      <c r="HAP1299" s="187"/>
      <c r="HAQ1299" s="187"/>
      <c r="HAR1299" s="187"/>
      <c r="HAS1299" s="187"/>
      <c r="HAT1299" s="187"/>
      <c r="HAU1299" s="187"/>
      <c r="HAV1299" s="187"/>
      <c r="HAW1299" s="187"/>
      <c r="HAX1299" s="187"/>
      <c r="HAY1299" s="187"/>
      <c r="HAZ1299" s="187"/>
      <c r="HBA1299" s="187"/>
      <c r="HBB1299" s="187"/>
      <c r="HBC1299" s="187"/>
      <c r="HBD1299" s="187"/>
      <c r="HBE1299" s="187"/>
      <c r="HBF1299" s="187"/>
      <c r="HBG1299" s="187"/>
      <c r="HBH1299" s="187"/>
      <c r="HBI1299" s="187"/>
      <c r="HBJ1299" s="187"/>
      <c r="HBK1299" s="187"/>
      <c r="HBL1299" s="187"/>
      <c r="HBM1299" s="187"/>
      <c r="HBN1299" s="187"/>
      <c r="HBO1299" s="187"/>
      <c r="HBP1299" s="187"/>
      <c r="HBQ1299" s="187"/>
      <c r="HBR1299" s="187"/>
      <c r="HBS1299" s="187"/>
      <c r="HBT1299" s="187"/>
      <c r="HBU1299" s="187"/>
      <c r="HBV1299" s="187"/>
      <c r="HBW1299" s="187"/>
      <c r="HBX1299" s="187"/>
      <c r="HBY1299" s="187"/>
      <c r="HBZ1299" s="187"/>
      <c r="HCA1299" s="187"/>
      <c r="HCB1299" s="187"/>
      <c r="HCC1299" s="187"/>
      <c r="HCD1299" s="187"/>
      <c r="HCE1299" s="187"/>
      <c r="HCF1299" s="187"/>
      <c r="HCG1299" s="187"/>
      <c r="HCH1299" s="187"/>
      <c r="HCI1299" s="187"/>
      <c r="HCJ1299" s="187"/>
      <c r="HCK1299" s="187"/>
      <c r="HCL1299" s="187"/>
      <c r="HCM1299" s="187"/>
      <c r="HCN1299" s="187"/>
      <c r="HCO1299" s="187"/>
      <c r="HCP1299" s="187"/>
      <c r="HCQ1299" s="187"/>
      <c r="HCR1299" s="187"/>
      <c r="HCS1299" s="187"/>
      <c r="HCT1299" s="187"/>
      <c r="HCU1299" s="187"/>
      <c r="HCV1299" s="187"/>
      <c r="HCW1299" s="187"/>
      <c r="HCX1299" s="187"/>
      <c r="HCY1299" s="187"/>
      <c r="HCZ1299" s="187"/>
      <c r="HDA1299" s="187"/>
      <c r="HDB1299" s="187"/>
      <c r="HDC1299" s="187"/>
      <c r="HDD1299" s="187"/>
      <c r="HDE1299" s="187"/>
      <c r="HDF1299" s="187"/>
      <c r="HDG1299" s="187"/>
      <c r="HDH1299" s="187"/>
      <c r="HDI1299" s="187"/>
      <c r="HDJ1299" s="187"/>
      <c r="HDK1299" s="187"/>
      <c r="HDL1299" s="187"/>
      <c r="HDM1299" s="187"/>
      <c r="HDN1299" s="187"/>
      <c r="HDO1299" s="187"/>
      <c r="HDP1299" s="187"/>
      <c r="HDQ1299" s="187"/>
      <c r="HDR1299" s="187"/>
      <c r="HDS1299" s="187"/>
      <c r="HDT1299" s="187"/>
      <c r="HDU1299" s="187"/>
      <c r="HDV1299" s="187"/>
      <c r="HDW1299" s="187"/>
      <c r="HDX1299" s="187"/>
      <c r="HDY1299" s="187"/>
      <c r="HDZ1299" s="187"/>
      <c r="HEA1299" s="187"/>
      <c r="HEB1299" s="187"/>
      <c r="HEC1299" s="187"/>
      <c r="HED1299" s="187"/>
      <c r="HEE1299" s="187"/>
      <c r="HEF1299" s="187"/>
      <c r="HEG1299" s="187"/>
      <c r="HEH1299" s="187"/>
      <c r="HEI1299" s="187"/>
      <c r="HEJ1299" s="187"/>
      <c r="HEK1299" s="187"/>
      <c r="HEL1299" s="187"/>
      <c r="HEM1299" s="187"/>
      <c r="HEN1299" s="187"/>
      <c r="HEO1299" s="187"/>
      <c r="HEP1299" s="187"/>
      <c r="HEQ1299" s="187"/>
      <c r="HER1299" s="187"/>
      <c r="HES1299" s="187"/>
      <c r="HET1299" s="187"/>
      <c r="HEU1299" s="187"/>
      <c r="HEV1299" s="187"/>
      <c r="HEW1299" s="187"/>
      <c r="HEX1299" s="187"/>
      <c r="HEY1299" s="187"/>
      <c r="HEZ1299" s="187"/>
      <c r="HFA1299" s="187"/>
      <c r="HFB1299" s="187"/>
      <c r="HFC1299" s="187"/>
      <c r="HFD1299" s="187"/>
      <c r="HFE1299" s="187"/>
      <c r="HFF1299" s="187"/>
      <c r="HFG1299" s="187"/>
      <c r="HFH1299" s="187"/>
      <c r="HFI1299" s="187"/>
      <c r="HFJ1299" s="187"/>
      <c r="HFK1299" s="187"/>
      <c r="HFL1299" s="187"/>
      <c r="HFM1299" s="187"/>
      <c r="HFN1299" s="187"/>
      <c r="HFO1299" s="187"/>
      <c r="HFP1299" s="187"/>
      <c r="HFQ1299" s="187"/>
      <c r="HFR1299" s="187"/>
      <c r="HFS1299" s="187"/>
      <c r="HFT1299" s="187"/>
      <c r="HFU1299" s="187"/>
      <c r="HFV1299" s="187"/>
      <c r="HFW1299" s="187"/>
      <c r="HFX1299" s="187"/>
      <c r="HFY1299" s="187"/>
      <c r="HFZ1299" s="187"/>
      <c r="HGA1299" s="187"/>
      <c r="HGB1299" s="187"/>
      <c r="HGC1299" s="187"/>
      <c r="HGD1299" s="187"/>
      <c r="HGE1299" s="187"/>
      <c r="HGF1299" s="187"/>
      <c r="HGG1299" s="187"/>
      <c r="HGH1299" s="187"/>
      <c r="HGI1299" s="187"/>
      <c r="HGJ1299" s="187"/>
      <c r="HGK1299" s="187"/>
      <c r="HGL1299" s="187"/>
      <c r="HGM1299" s="187"/>
      <c r="HGN1299" s="187"/>
      <c r="HGO1299" s="187"/>
      <c r="HGP1299" s="187"/>
      <c r="HGQ1299" s="187"/>
      <c r="HGR1299" s="187"/>
      <c r="HGS1299" s="187"/>
      <c r="HGT1299" s="187"/>
      <c r="HGU1299" s="187"/>
      <c r="HGV1299" s="187"/>
      <c r="HGW1299" s="187"/>
      <c r="HGX1299" s="187"/>
      <c r="HGY1299" s="187"/>
      <c r="HGZ1299" s="187"/>
      <c r="HHA1299" s="187"/>
      <c r="HHB1299" s="187"/>
      <c r="HHC1299" s="187"/>
      <c r="HHD1299" s="187"/>
      <c r="HHE1299" s="187"/>
      <c r="HHF1299" s="187"/>
      <c r="HHG1299" s="187"/>
      <c r="HHH1299" s="187"/>
      <c r="HHI1299" s="187"/>
      <c r="HHJ1299" s="187"/>
      <c r="HHK1299" s="187"/>
      <c r="HHL1299" s="187"/>
      <c r="HHM1299" s="187"/>
      <c r="HHN1299" s="187"/>
      <c r="HHO1299" s="187"/>
      <c r="HHP1299" s="187"/>
      <c r="HHQ1299" s="187"/>
      <c r="HHR1299" s="187"/>
      <c r="HHS1299" s="187"/>
      <c r="HHT1299" s="187"/>
      <c r="HHU1299" s="187"/>
      <c r="HHV1299" s="187"/>
      <c r="HHW1299" s="187"/>
      <c r="HHX1299" s="187"/>
      <c r="HHY1299" s="187"/>
      <c r="HHZ1299" s="187"/>
      <c r="HIA1299" s="187"/>
      <c r="HIB1299" s="187"/>
      <c r="HIC1299" s="187"/>
      <c r="HID1299" s="187"/>
      <c r="HIE1299" s="187"/>
      <c r="HIF1299" s="187"/>
      <c r="HIG1299" s="187"/>
      <c r="HIH1299" s="187"/>
      <c r="HII1299" s="187"/>
      <c r="HIJ1299" s="187"/>
      <c r="HIK1299" s="187"/>
      <c r="HIL1299" s="187"/>
      <c r="HIM1299" s="187"/>
      <c r="HIN1299" s="187"/>
      <c r="HIO1299" s="187"/>
      <c r="HIP1299" s="187"/>
      <c r="HIQ1299" s="187"/>
      <c r="HIR1299" s="187"/>
      <c r="HIS1299" s="187"/>
      <c r="HIT1299" s="187"/>
      <c r="HIU1299" s="187"/>
      <c r="HIV1299" s="187"/>
      <c r="HIW1299" s="187"/>
      <c r="HIX1299" s="187"/>
      <c r="HIY1299" s="187"/>
      <c r="HIZ1299" s="187"/>
      <c r="HJA1299" s="187"/>
      <c r="HJB1299" s="187"/>
      <c r="HJC1299" s="187"/>
      <c r="HJD1299" s="187"/>
      <c r="HJE1299" s="187"/>
      <c r="HJF1299" s="187"/>
      <c r="HJG1299" s="187"/>
      <c r="HJH1299" s="187"/>
      <c r="HJI1299" s="187"/>
      <c r="HJJ1299" s="187"/>
      <c r="HJK1299" s="187"/>
      <c r="HJL1299" s="187"/>
      <c r="HJM1299" s="187"/>
      <c r="HJN1299" s="187"/>
      <c r="HJO1299" s="187"/>
      <c r="HJP1299" s="187"/>
      <c r="HJQ1299" s="187"/>
      <c r="HJR1299" s="187"/>
      <c r="HJS1299" s="187"/>
      <c r="HJT1299" s="187"/>
      <c r="HJU1299" s="187"/>
      <c r="HJV1299" s="187"/>
      <c r="HJW1299" s="187"/>
      <c r="HJX1299" s="187"/>
      <c r="HJY1299" s="187"/>
      <c r="HJZ1299" s="187"/>
      <c r="HKA1299" s="187"/>
      <c r="HKB1299" s="187"/>
      <c r="HKC1299" s="187"/>
      <c r="HKD1299" s="187"/>
      <c r="HKE1299" s="187"/>
      <c r="HKF1299" s="187"/>
      <c r="HKG1299" s="187"/>
      <c r="HKH1299" s="187"/>
      <c r="HKI1299" s="187"/>
      <c r="HKJ1299" s="187"/>
      <c r="HKK1299" s="187"/>
      <c r="HKL1299" s="187"/>
      <c r="HKM1299" s="187"/>
      <c r="HKN1299" s="187"/>
      <c r="HKO1299" s="187"/>
      <c r="HKP1299" s="187"/>
      <c r="HKQ1299" s="187"/>
      <c r="HKR1299" s="187"/>
      <c r="HKS1299" s="187"/>
      <c r="HKT1299" s="187"/>
      <c r="HKU1299" s="187"/>
      <c r="HKV1299" s="187"/>
      <c r="HKW1299" s="187"/>
      <c r="HKX1299" s="187"/>
      <c r="HKY1299" s="187"/>
      <c r="HKZ1299" s="187"/>
      <c r="HLA1299" s="187"/>
      <c r="HLB1299" s="187"/>
      <c r="HLC1299" s="187"/>
      <c r="HLD1299" s="187"/>
      <c r="HLE1299" s="187"/>
      <c r="HLF1299" s="187"/>
      <c r="HLG1299" s="187"/>
      <c r="HLH1299" s="187"/>
      <c r="HLI1299" s="187"/>
      <c r="HLJ1299" s="187"/>
      <c r="HLK1299" s="187"/>
      <c r="HLL1299" s="187"/>
      <c r="HLM1299" s="187"/>
      <c r="HLN1299" s="187"/>
      <c r="HLO1299" s="187"/>
      <c r="HLP1299" s="187"/>
      <c r="HLQ1299" s="187"/>
      <c r="HLR1299" s="187"/>
      <c r="HLS1299" s="187"/>
      <c r="HLT1299" s="187"/>
      <c r="HLU1299" s="187"/>
      <c r="HLV1299" s="187"/>
      <c r="HLW1299" s="187"/>
      <c r="HLX1299" s="187"/>
      <c r="HLY1299" s="187"/>
      <c r="HLZ1299" s="187"/>
      <c r="HMA1299" s="187"/>
      <c r="HMB1299" s="187"/>
      <c r="HMC1299" s="187"/>
      <c r="HMD1299" s="187"/>
      <c r="HME1299" s="187"/>
      <c r="HMF1299" s="187"/>
      <c r="HMG1299" s="187"/>
      <c r="HMH1299" s="187"/>
      <c r="HMI1299" s="187"/>
      <c r="HMJ1299" s="187"/>
      <c r="HMK1299" s="187"/>
      <c r="HML1299" s="187"/>
      <c r="HMM1299" s="187"/>
      <c r="HMN1299" s="187"/>
      <c r="HMO1299" s="187"/>
      <c r="HMP1299" s="187"/>
      <c r="HMQ1299" s="187"/>
      <c r="HMR1299" s="187"/>
      <c r="HMS1299" s="187"/>
      <c r="HMT1299" s="187"/>
      <c r="HMU1299" s="187"/>
      <c r="HMV1299" s="187"/>
      <c r="HMW1299" s="187"/>
      <c r="HMX1299" s="187"/>
      <c r="HMY1299" s="187"/>
      <c r="HMZ1299" s="187"/>
      <c r="HNA1299" s="187"/>
      <c r="HNB1299" s="187"/>
      <c r="HNC1299" s="187"/>
      <c r="HND1299" s="187"/>
      <c r="HNE1299" s="187"/>
      <c r="HNF1299" s="187"/>
      <c r="HNG1299" s="187"/>
      <c r="HNH1299" s="187"/>
      <c r="HNI1299" s="187"/>
      <c r="HNJ1299" s="187"/>
      <c r="HNK1299" s="187"/>
      <c r="HNL1299" s="187"/>
      <c r="HNM1299" s="187"/>
      <c r="HNN1299" s="187"/>
      <c r="HNO1299" s="187"/>
      <c r="HNP1299" s="187"/>
      <c r="HNQ1299" s="187"/>
      <c r="HNR1299" s="187"/>
      <c r="HNS1299" s="187"/>
      <c r="HNT1299" s="187"/>
      <c r="HNU1299" s="187"/>
      <c r="HNV1299" s="187"/>
      <c r="HNW1299" s="187"/>
      <c r="HNX1299" s="187"/>
      <c r="HNY1299" s="187"/>
      <c r="HNZ1299" s="187"/>
      <c r="HOA1299" s="187"/>
      <c r="HOB1299" s="187"/>
      <c r="HOC1299" s="187"/>
      <c r="HOD1299" s="187"/>
      <c r="HOE1299" s="187"/>
      <c r="HOF1299" s="187"/>
      <c r="HOG1299" s="187"/>
      <c r="HOH1299" s="187"/>
      <c r="HOI1299" s="187"/>
      <c r="HOJ1299" s="187"/>
      <c r="HOK1299" s="187"/>
      <c r="HOL1299" s="187"/>
      <c r="HOM1299" s="187"/>
      <c r="HON1299" s="187"/>
      <c r="HOO1299" s="187"/>
      <c r="HOP1299" s="187"/>
      <c r="HOQ1299" s="187"/>
      <c r="HOR1299" s="187"/>
      <c r="HOS1299" s="187"/>
      <c r="HOT1299" s="187"/>
      <c r="HOU1299" s="187"/>
      <c r="HOV1299" s="187"/>
      <c r="HOW1299" s="187"/>
      <c r="HOX1299" s="187"/>
      <c r="HOY1299" s="187"/>
      <c r="HOZ1299" s="187"/>
      <c r="HPA1299" s="187"/>
      <c r="HPB1299" s="187"/>
      <c r="HPC1299" s="187"/>
      <c r="HPD1299" s="187"/>
      <c r="HPE1299" s="187"/>
      <c r="HPF1299" s="187"/>
      <c r="HPG1299" s="187"/>
      <c r="HPH1299" s="187"/>
      <c r="HPI1299" s="187"/>
      <c r="HPJ1299" s="187"/>
      <c r="HPK1299" s="187"/>
      <c r="HPL1299" s="187"/>
      <c r="HPM1299" s="187"/>
      <c r="HPN1299" s="187"/>
      <c r="HPO1299" s="187"/>
      <c r="HPP1299" s="187"/>
      <c r="HPQ1299" s="187"/>
      <c r="HPR1299" s="187"/>
      <c r="HPS1299" s="187"/>
      <c r="HPT1299" s="187"/>
      <c r="HPU1299" s="187"/>
      <c r="HPV1299" s="187"/>
      <c r="HPW1299" s="187"/>
      <c r="HPX1299" s="187"/>
      <c r="HPY1299" s="187"/>
      <c r="HPZ1299" s="187"/>
      <c r="HQA1299" s="187"/>
      <c r="HQB1299" s="187"/>
      <c r="HQC1299" s="187"/>
      <c r="HQD1299" s="187"/>
      <c r="HQE1299" s="187"/>
      <c r="HQF1299" s="187"/>
      <c r="HQG1299" s="187"/>
      <c r="HQH1299" s="187"/>
      <c r="HQI1299" s="187"/>
      <c r="HQJ1299" s="187"/>
      <c r="HQK1299" s="187"/>
      <c r="HQL1299" s="187"/>
      <c r="HQM1299" s="187"/>
      <c r="HQN1299" s="187"/>
      <c r="HQO1299" s="187"/>
      <c r="HQP1299" s="187"/>
      <c r="HQQ1299" s="187"/>
      <c r="HQR1299" s="187"/>
      <c r="HQS1299" s="187"/>
      <c r="HQT1299" s="187"/>
      <c r="HQU1299" s="187"/>
      <c r="HQV1299" s="187"/>
      <c r="HQW1299" s="187"/>
      <c r="HQX1299" s="187"/>
      <c r="HQY1299" s="187"/>
      <c r="HQZ1299" s="187"/>
      <c r="HRA1299" s="187"/>
      <c r="HRB1299" s="187"/>
      <c r="HRC1299" s="187"/>
      <c r="HRD1299" s="187"/>
      <c r="HRE1299" s="187"/>
      <c r="HRF1299" s="187"/>
      <c r="HRG1299" s="187"/>
      <c r="HRH1299" s="187"/>
      <c r="HRI1299" s="187"/>
      <c r="HRJ1299" s="187"/>
      <c r="HRK1299" s="187"/>
      <c r="HRL1299" s="187"/>
      <c r="HRM1299" s="187"/>
      <c r="HRN1299" s="187"/>
      <c r="HRO1299" s="187"/>
      <c r="HRP1299" s="187"/>
      <c r="HRQ1299" s="187"/>
      <c r="HRR1299" s="187"/>
      <c r="HRS1299" s="187"/>
      <c r="HRT1299" s="187"/>
      <c r="HRU1299" s="187"/>
      <c r="HRV1299" s="187"/>
      <c r="HRW1299" s="187"/>
      <c r="HRX1299" s="187"/>
      <c r="HRY1299" s="187"/>
      <c r="HRZ1299" s="187"/>
      <c r="HSA1299" s="187"/>
      <c r="HSB1299" s="187"/>
      <c r="HSC1299" s="187"/>
      <c r="HSD1299" s="187"/>
      <c r="HSE1299" s="187"/>
      <c r="HSF1299" s="187"/>
      <c r="HSG1299" s="187"/>
      <c r="HSH1299" s="187"/>
      <c r="HSI1299" s="187"/>
      <c r="HSJ1299" s="187"/>
      <c r="HSK1299" s="187"/>
      <c r="HSL1299" s="187"/>
      <c r="HSM1299" s="187"/>
      <c r="HSN1299" s="187"/>
      <c r="HSO1299" s="187"/>
      <c r="HSP1299" s="187"/>
      <c r="HSQ1299" s="187"/>
      <c r="HSR1299" s="187"/>
      <c r="HSS1299" s="187"/>
      <c r="HST1299" s="187"/>
      <c r="HSU1299" s="187"/>
      <c r="HSV1299" s="187"/>
      <c r="HSW1299" s="187"/>
      <c r="HSX1299" s="187"/>
      <c r="HSY1299" s="187"/>
      <c r="HSZ1299" s="187"/>
      <c r="HTA1299" s="187"/>
      <c r="HTB1299" s="187"/>
      <c r="HTC1299" s="187"/>
      <c r="HTD1299" s="187"/>
      <c r="HTE1299" s="187"/>
      <c r="HTF1299" s="187"/>
      <c r="HTG1299" s="187"/>
      <c r="HTH1299" s="187"/>
      <c r="HTI1299" s="187"/>
      <c r="HTJ1299" s="187"/>
      <c r="HTK1299" s="187"/>
      <c r="HTL1299" s="187"/>
      <c r="HTM1299" s="187"/>
      <c r="HTN1299" s="187"/>
      <c r="HTO1299" s="187"/>
      <c r="HTP1299" s="187"/>
      <c r="HTQ1299" s="187"/>
      <c r="HTR1299" s="187"/>
      <c r="HTS1299" s="187"/>
      <c r="HTT1299" s="187"/>
      <c r="HTU1299" s="187"/>
      <c r="HTV1299" s="187"/>
      <c r="HTW1299" s="187"/>
      <c r="HTX1299" s="187"/>
      <c r="HTY1299" s="187"/>
      <c r="HTZ1299" s="187"/>
      <c r="HUA1299" s="187"/>
      <c r="HUB1299" s="187"/>
      <c r="HUC1299" s="187"/>
      <c r="HUD1299" s="187"/>
      <c r="HUE1299" s="187"/>
      <c r="HUF1299" s="187"/>
      <c r="HUG1299" s="187"/>
      <c r="HUH1299" s="187"/>
      <c r="HUI1299" s="187"/>
      <c r="HUJ1299" s="187"/>
      <c r="HUK1299" s="187"/>
      <c r="HUL1299" s="187"/>
      <c r="HUM1299" s="187"/>
      <c r="HUN1299" s="187"/>
      <c r="HUO1299" s="187"/>
      <c r="HUP1299" s="187"/>
      <c r="HUQ1299" s="187"/>
      <c r="HUR1299" s="187"/>
      <c r="HUS1299" s="187"/>
      <c r="HUT1299" s="187"/>
      <c r="HUU1299" s="187"/>
      <c r="HUV1299" s="187"/>
      <c r="HUW1299" s="187"/>
      <c r="HUX1299" s="187"/>
      <c r="HUY1299" s="187"/>
      <c r="HUZ1299" s="187"/>
      <c r="HVA1299" s="187"/>
      <c r="HVB1299" s="187"/>
      <c r="HVC1299" s="187"/>
      <c r="HVD1299" s="187"/>
      <c r="HVE1299" s="187"/>
      <c r="HVF1299" s="187"/>
      <c r="HVG1299" s="187"/>
      <c r="HVH1299" s="187"/>
      <c r="HVI1299" s="187"/>
      <c r="HVJ1299" s="187"/>
      <c r="HVK1299" s="187"/>
      <c r="HVL1299" s="187"/>
      <c r="HVM1299" s="187"/>
      <c r="HVN1299" s="187"/>
      <c r="HVO1299" s="187"/>
      <c r="HVP1299" s="187"/>
      <c r="HVQ1299" s="187"/>
      <c r="HVR1299" s="187"/>
      <c r="HVS1299" s="187"/>
      <c r="HVT1299" s="187"/>
      <c r="HVU1299" s="187"/>
      <c r="HVV1299" s="187"/>
      <c r="HVW1299" s="187"/>
      <c r="HVX1299" s="187"/>
      <c r="HVY1299" s="187"/>
      <c r="HVZ1299" s="187"/>
      <c r="HWA1299" s="187"/>
      <c r="HWB1299" s="187"/>
      <c r="HWC1299" s="187"/>
      <c r="HWD1299" s="187"/>
      <c r="HWE1299" s="187"/>
      <c r="HWF1299" s="187"/>
      <c r="HWG1299" s="187"/>
      <c r="HWH1299" s="187"/>
      <c r="HWI1299" s="187"/>
      <c r="HWJ1299" s="187"/>
      <c r="HWK1299" s="187"/>
      <c r="HWL1299" s="187"/>
      <c r="HWM1299" s="187"/>
      <c r="HWN1299" s="187"/>
      <c r="HWO1299" s="187"/>
      <c r="HWP1299" s="187"/>
      <c r="HWQ1299" s="187"/>
      <c r="HWR1299" s="187"/>
      <c r="HWS1299" s="187"/>
      <c r="HWT1299" s="187"/>
      <c r="HWU1299" s="187"/>
      <c r="HWV1299" s="187"/>
      <c r="HWW1299" s="187"/>
      <c r="HWX1299" s="187"/>
      <c r="HWY1299" s="187"/>
      <c r="HWZ1299" s="187"/>
      <c r="HXA1299" s="187"/>
      <c r="HXB1299" s="187"/>
      <c r="HXC1299" s="187"/>
      <c r="HXD1299" s="187"/>
      <c r="HXE1299" s="187"/>
      <c r="HXF1299" s="187"/>
      <c r="HXG1299" s="187"/>
      <c r="HXH1299" s="187"/>
      <c r="HXI1299" s="187"/>
      <c r="HXJ1299" s="187"/>
      <c r="HXK1299" s="187"/>
      <c r="HXL1299" s="187"/>
      <c r="HXM1299" s="187"/>
      <c r="HXN1299" s="187"/>
      <c r="HXO1299" s="187"/>
      <c r="HXP1299" s="187"/>
      <c r="HXQ1299" s="187"/>
      <c r="HXR1299" s="187"/>
      <c r="HXS1299" s="187"/>
      <c r="HXT1299" s="187"/>
      <c r="HXU1299" s="187"/>
      <c r="HXV1299" s="187"/>
      <c r="HXW1299" s="187"/>
      <c r="HXX1299" s="187"/>
      <c r="HXY1299" s="187"/>
      <c r="HXZ1299" s="187"/>
      <c r="HYA1299" s="187"/>
      <c r="HYB1299" s="187"/>
      <c r="HYC1299" s="187"/>
      <c r="HYD1299" s="187"/>
      <c r="HYE1299" s="187"/>
      <c r="HYF1299" s="187"/>
      <c r="HYG1299" s="187"/>
      <c r="HYH1299" s="187"/>
      <c r="HYI1299" s="187"/>
      <c r="HYJ1299" s="187"/>
      <c r="HYK1299" s="187"/>
      <c r="HYL1299" s="187"/>
      <c r="HYM1299" s="187"/>
      <c r="HYN1299" s="187"/>
      <c r="HYO1299" s="187"/>
      <c r="HYP1299" s="187"/>
      <c r="HYQ1299" s="187"/>
      <c r="HYR1299" s="187"/>
      <c r="HYS1299" s="187"/>
      <c r="HYT1299" s="187"/>
      <c r="HYU1299" s="187"/>
      <c r="HYV1299" s="187"/>
      <c r="HYW1299" s="187"/>
      <c r="HYX1299" s="187"/>
      <c r="HYY1299" s="187"/>
      <c r="HYZ1299" s="187"/>
      <c r="HZA1299" s="187"/>
      <c r="HZB1299" s="187"/>
      <c r="HZC1299" s="187"/>
      <c r="HZD1299" s="187"/>
      <c r="HZE1299" s="187"/>
      <c r="HZF1299" s="187"/>
      <c r="HZG1299" s="187"/>
      <c r="HZH1299" s="187"/>
      <c r="HZI1299" s="187"/>
      <c r="HZJ1299" s="187"/>
      <c r="HZK1299" s="187"/>
      <c r="HZL1299" s="187"/>
      <c r="HZM1299" s="187"/>
      <c r="HZN1299" s="187"/>
      <c r="HZO1299" s="187"/>
      <c r="HZP1299" s="187"/>
      <c r="HZQ1299" s="187"/>
      <c r="HZR1299" s="187"/>
      <c r="HZS1299" s="187"/>
      <c r="HZT1299" s="187"/>
      <c r="HZU1299" s="187"/>
      <c r="HZV1299" s="187"/>
      <c r="HZW1299" s="187"/>
      <c r="HZX1299" s="187"/>
      <c r="HZY1299" s="187"/>
      <c r="HZZ1299" s="187"/>
      <c r="IAA1299" s="187"/>
      <c r="IAB1299" s="187"/>
      <c r="IAC1299" s="187"/>
      <c r="IAD1299" s="187"/>
      <c r="IAE1299" s="187"/>
      <c r="IAF1299" s="187"/>
      <c r="IAG1299" s="187"/>
      <c r="IAH1299" s="187"/>
      <c r="IAI1299" s="187"/>
      <c r="IAJ1299" s="187"/>
      <c r="IAK1299" s="187"/>
      <c r="IAL1299" s="187"/>
      <c r="IAM1299" s="187"/>
      <c r="IAN1299" s="187"/>
      <c r="IAO1299" s="187"/>
      <c r="IAP1299" s="187"/>
      <c r="IAQ1299" s="187"/>
      <c r="IAR1299" s="187"/>
      <c r="IAS1299" s="187"/>
      <c r="IAT1299" s="187"/>
      <c r="IAU1299" s="187"/>
      <c r="IAV1299" s="187"/>
      <c r="IAW1299" s="187"/>
      <c r="IAX1299" s="187"/>
      <c r="IAY1299" s="187"/>
      <c r="IAZ1299" s="187"/>
      <c r="IBA1299" s="187"/>
      <c r="IBB1299" s="187"/>
      <c r="IBC1299" s="187"/>
      <c r="IBD1299" s="187"/>
      <c r="IBE1299" s="187"/>
      <c r="IBF1299" s="187"/>
      <c r="IBG1299" s="187"/>
      <c r="IBH1299" s="187"/>
      <c r="IBI1299" s="187"/>
      <c r="IBJ1299" s="187"/>
      <c r="IBK1299" s="187"/>
      <c r="IBL1299" s="187"/>
      <c r="IBM1299" s="187"/>
      <c r="IBN1299" s="187"/>
      <c r="IBO1299" s="187"/>
      <c r="IBP1299" s="187"/>
      <c r="IBQ1299" s="187"/>
      <c r="IBR1299" s="187"/>
      <c r="IBS1299" s="187"/>
      <c r="IBT1299" s="187"/>
      <c r="IBU1299" s="187"/>
      <c r="IBV1299" s="187"/>
      <c r="IBW1299" s="187"/>
      <c r="IBX1299" s="187"/>
      <c r="IBY1299" s="187"/>
      <c r="IBZ1299" s="187"/>
      <c r="ICA1299" s="187"/>
      <c r="ICB1299" s="187"/>
      <c r="ICC1299" s="187"/>
      <c r="ICD1299" s="187"/>
      <c r="ICE1299" s="187"/>
      <c r="ICF1299" s="187"/>
      <c r="ICG1299" s="187"/>
      <c r="ICH1299" s="187"/>
      <c r="ICI1299" s="187"/>
      <c r="ICJ1299" s="187"/>
      <c r="ICK1299" s="187"/>
      <c r="ICL1299" s="187"/>
      <c r="ICM1299" s="187"/>
      <c r="ICN1299" s="187"/>
      <c r="ICO1299" s="187"/>
      <c r="ICP1299" s="187"/>
      <c r="ICQ1299" s="187"/>
      <c r="ICR1299" s="187"/>
      <c r="ICS1299" s="187"/>
      <c r="ICT1299" s="187"/>
      <c r="ICU1299" s="187"/>
      <c r="ICV1299" s="187"/>
      <c r="ICW1299" s="187"/>
      <c r="ICX1299" s="187"/>
      <c r="ICY1299" s="187"/>
      <c r="ICZ1299" s="187"/>
      <c r="IDA1299" s="187"/>
      <c r="IDB1299" s="187"/>
      <c r="IDC1299" s="187"/>
      <c r="IDD1299" s="187"/>
      <c r="IDE1299" s="187"/>
      <c r="IDF1299" s="187"/>
      <c r="IDG1299" s="187"/>
      <c r="IDH1299" s="187"/>
      <c r="IDI1299" s="187"/>
      <c r="IDJ1299" s="187"/>
      <c r="IDK1299" s="187"/>
      <c r="IDL1299" s="187"/>
      <c r="IDM1299" s="187"/>
      <c r="IDN1299" s="187"/>
      <c r="IDO1299" s="187"/>
      <c r="IDP1299" s="187"/>
      <c r="IDQ1299" s="187"/>
      <c r="IDR1299" s="187"/>
      <c r="IDS1299" s="187"/>
      <c r="IDT1299" s="187"/>
      <c r="IDU1299" s="187"/>
      <c r="IDV1299" s="187"/>
      <c r="IDW1299" s="187"/>
      <c r="IDX1299" s="187"/>
      <c r="IDY1299" s="187"/>
      <c r="IDZ1299" s="187"/>
      <c r="IEA1299" s="187"/>
      <c r="IEB1299" s="187"/>
      <c r="IEC1299" s="187"/>
      <c r="IED1299" s="187"/>
      <c r="IEE1299" s="187"/>
      <c r="IEF1299" s="187"/>
      <c r="IEG1299" s="187"/>
      <c r="IEH1299" s="187"/>
      <c r="IEI1299" s="187"/>
      <c r="IEJ1299" s="187"/>
      <c r="IEK1299" s="187"/>
      <c r="IEL1299" s="187"/>
      <c r="IEM1299" s="187"/>
      <c r="IEN1299" s="187"/>
      <c r="IEO1299" s="187"/>
      <c r="IEP1299" s="187"/>
      <c r="IEQ1299" s="187"/>
      <c r="IER1299" s="187"/>
      <c r="IES1299" s="187"/>
      <c r="IET1299" s="187"/>
      <c r="IEU1299" s="187"/>
      <c r="IEV1299" s="187"/>
      <c r="IEW1299" s="187"/>
      <c r="IEX1299" s="187"/>
      <c r="IEY1299" s="187"/>
      <c r="IEZ1299" s="187"/>
      <c r="IFA1299" s="187"/>
      <c r="IFB1299" s="187"/>
      <c r="IFC1299" s="187"/>
      <c r="IFD1299" s="187"/>
      <c r="IFE1299" s="187"/>
      <c r="IFF1299" s="187"/>
      <c r="IFG1299" s="187"/>
      <c r="IFH1299" s="187"/>
      <c r="IFI1299" s="187"/>
      <c r="IFJ1299" s="187"/>
      <c r="IFK1299" s="187"/>
      <c r="IFL1299" s="187"/>
      <c r="IFM1299" s="187"/>
      <c r="IFN1299" s="187"/>
      <c r="IFO1299" s="187"/>
      <c r="IFP1299" s="187"/>
      <c r="IFQ1299" s="187"/>
      <c r="IFR1299" s="187"/>
      <c r="IFS1299" s="187"/>
      <c r="IFT1299" s="187"/>
      <c r="IFU1299" s="187"/>
      <c r="IFV1299" s="187"/>
      <c r="IFW1299" s="187"/>
      <c r="IFX1299" s="187"/>
      <c r="IFY1299" s="187"/>
      <c r="IFZ1299" s="187"/>
      <c r="IGA1299" s="187"/>
      <c r="IGB1299" s="187"/>
      <c r="IGC1299" s="187"/>
      <c r="IGD1299" s="187"/>
      <c r="IGE1299" s="187"/>
      <c r="IGF1299" s="187"/>
      <c r="IGG1299" s="187"/>
      <c r="IGH1299" s="187"/>
      <c r="IGI1299" s="187"/>
      <c r="IGJ1299" s="187"/>
      <c r="IGK1299" s="187"/>
      <c r="IGL1299" s="187"/>
      <c r="IGM1299" s="187"/>
      <c r="IGN1299" s="187"/>
      <c r="IGO1299" s="187"/>
      <c r="IGP1299" s="187"/>
      <c r="IGQ1299" s="187"/>
      <c r="IGR1299" s="187"/>
      <c r="IGS1299" s="187"/>
      <c r="IGT1299" s="187"/>
      <c r="IGU1299" s="187"/>
      <c r="IGV1299" s="187"/>
      <c r="IGW1299" s="187"/>
      <c r="IGX1299" s="187"/>
      <c r="IGY1299" s="187"/>
      <c r="IGZ1299" s="187"/>
      <c r="IHA1299" s="187"/>
      <c r="IHB1299" s="187"/>
      <c r="IHC1299" s="187"/>
      <c r="IHD1299" s="187"/>
      <c r="IHE1299" s="187"/>
      <c r="IHF1299" s="187"/>
      <c r="IHG1299" s="187"/>
      <c r="IHH1299" s="187"/>
      <c r="IHI1299" s="187"/>
      <c r="IHJ1299" s="187"/>
      <c r="IHK1299" s="187"/>
      <c r="IHL1299" s="187"/>
      <c r="IHM1299" s="187"/>
      <c r="IHN1299" s="187"/>
      <c r="IHO1299" s="187"/>
      <c r="IHP1299" s="187"/>
      <c r="IHQ1299" s="187"/>
      <c r="IHR1299" s="187"/>
      <c r="IHS1299" s="187"/>
      <c r="IHT1299" s="187"/>
      <c r="IHU1299" s="187"/>
      <c r="IHV1299" s="187"/>
      <c r="IHW1299" s="187"/>
      <c r="IHX1299" s="187"/>
      <c r="IHY1299" s="187"/>
      <c r="IHZ1299" s="187"/>
      <c r="IIA1299" s="187"/>
      <c r="IIB1299" s="187"/>
      <c r="IIC1299" s="187"/>
      <c r="IID1299" s="187"/>
      <c r="IIE1299" s="187"/>
      <c r="IIF1299" s="187"/>
      <c r="IIG1299" s="187"/>
      <c r="IIH1299" s="187"/>
      <c r="III1299" s="187"/>
      <c r="IIJ1299" s="187"/>
      <c r="IIK1299" s="187"/>
      <c r="IIL1299" s="187"/>
      <c r="IIM1299" s="187"/>
      <c r="IIN1299" s="187"/>
      <c r="IIO1299" s="187"/>
      <c r="IIP1299" s="187"/>
      <c r="IIQ1299" s="187"/>
      <c r="IIR1299" s="187"/>
      <c r="IIS1299" s="187"/>
      <c r="IIT1299" s="187"/>
      <c r="IIU1299" s="187"/>
      <c r="IIV1299" s="187"/>
      <c r="IIW1299" s="187"/>
      <c r="IIX1299" s="187"/>
      <c r="IIY1299" s="187"/>
      <c r="IIZ1299" s="187"/>
      <c r="IJA1299" s="187"/>
      <c r="IJB1299" s="187"/>
      <c r="IJC1299" s="187"/>
      <c r="IJD1299" s="187"/>
      <c r="IJE1299" s="187"/>
      <c r="IJF1299" s="187"/>
      <c r="IJG1299" s="187"/>
      <c r="IJH1299" s="187"/>
      <c r="IJI1299" s="187"/>
      <c r="IJJ1299" s="187"/>
      <c r="IJK1299" s="187"/>
      <c r="IJL1299" s="187"/>
      <c r="IJM1299" s="187"/>
      <c r="IJN1299" s="187"/>
      <c r="IJO1299" s="187"/>
      <c r="IJP1299" s="187"/>
      <c r="IJQ1299" s="187"/>
      <c r="IJR1299" s="187"/>
      <c r="IJS1299" s="187"/>
      <c r="IJT1299" s="187"/>
      <c r="IJU1299" s="187"/>
      <c r="IJV1299" s="187"/>
      <c r="IJW1299" s="187"/>
      <c r="IJX1299" s="187"/>
      <c r="IJY1299" s="187"/>
      <c r="IJZ1299" s="187"/>
      <c r="IKA1299" s="187"/>
      <c r="IKB1299" s="187"/>
      <c r="IKC1299" s="187"/>
      <c r="IKD1299" s="187"/>
      <c r="IKE1299" s="187"/>
      <c r="IKF1299" s="187"/>
      <c r="IKG1299" s="187"/>
      <c r="IKH1299" s="187"/>
      <c r="IKI1299" s="187"/>
      <c r="IKJ1299" s="187"/>
      <c r="IKK1299" s="187"/>
      <c r="IKL1299" s="187"/>
      <c r="IKM1299" s="187"/>
      <c r="IKN1299" s="187"/>
      <c r="IKO1299" s="187"/>
      <c r="IKP1299" s="187"/>
      <c r="IKQ1299" s="187"/>
      <c r="IKR1299" s="187"/>
      <c r="IKS1299" s="187"/>
      <c r="IKT1299" s="187"/>
      <c r="IKU1299" s="187"/>
      <c r="IKV1299" s="187"/>
      <c r="IKW1299" s="187"/>
      <c r="IKX1299" s="187"/>
      <c r="IKY1299" s="187"/>
      <c r="IKZ1299" s="187"/>
      <c r="ILA1299" s="187"/>
      <c r="ILB1299" s="187"/>
      <c r="ILC1299" s="187"/>
      <c r="ILD1299" s="187"/>
      <c r="ILE1299" s="187"/>
      <c r="ILF1299" s="187"/>
      <c r="ILG1299" s="187"/>
      <c r="ILH1299" s="187"/>
      <c r="ILI1299" s="187"/>
      <c r="ILJ1299" s="187"/>
      <c r="ILK1299" s="187"/>
      <c r="ILL1299" s="187"/>
      <c r="ILM1299" s="187"/>
      <c r="ILN1299" s="187"/>
      <c r="ILO1299" s="187"/>
      <c r="ILP1299" s="187"/>
      <c r="ILQ1299" s="187"/>
      <c r="ILR1299" s="187"/>
      <c r="ILS1299" s="187"/>
      <c r="ILT1299" s="187"/>
      <c r="ILU1299" s="187"/>
      <c r="ILV1299" s="187"/>
      <c r="ILW1299" s="187"/>
      <c r="ILX1299" s="187"/>
      <c r="ILY1299" s="187"/>
      <c r="ILZ1299" s="187"/>
      <c r="IMA1299" s="187"/>
      <c r="IMB1299" s="187"/>
      <c r="IMC1299" s="187"/>
      <c r="IMD1299" s="187"/>
      <c r="IME1299" s="187"/>
      <c r="IMF1299" s="187"/>
      <c r="IMG1299" s="187"/>
      <c r="IMH1299" s="187"/>
      <c r="IMI1299" s="187"/>
      <c r="IMJ1299" s="187"/>
      <c r="IMK1299" s="187"/>
      <c r="IML1299" s="187"/>
      <c r="IMM1299" s="187"/>
      <c r="IMN1299" s="187"/>
      <c r="IMO1299" s="187"/>
      <c r="IMP1299" s="187"/>
      <c r="IMQ1299" s="187"/>
      <c r="IMR1299" s="187"/>
      <c r="IMS1299" s="187"/>
      <c r="IMT1299" s="187"/>
      <c r="IMU1299" s="187"/>
      <c r="IMV1299" s="187"/>
      <c r="IMW1299" s="187"/>
      <c r="IMX1299" s="187"/>
      <c r="IMY1299" s="187"/>
      <c r="IMZ1299" s="187"/>
      <c r="INA1299" s="187"/>
      <c r="INB1299" s="187"/>
      <c r="INC1299" s="187"/>
      <c r="IND1299" s="187"/>
      <c r="INE1299" s="187"/>
      <c r="INF1299" s="187"/>
      <c r="ING1299" s="187"/>
      <c r="INH1299" s="187"/>
      <c r="INI1299" s="187"/>
      <c r="INJ1299" s="187"/>
      <c r="INK1299" s="187"/>
      <c r="INL1299" s="187"/>
      <c r="INM1299" s="187"/>
      <c r="INN1299" s="187"/>
      <c r="INO1299" s="187"/>
      <c r="INP1299" s="187"/>
      <c r="INQ1299" s="187"/>
      <c r="INR1299" s="187"/>
      <c r="INS1299" s="187"/>
      <c r="INT1299" s="187"/>
      <c r="INU1299" s="187"/>
      <c r="INV1299" s="187"/>
      <c r="INW1299" s="187"/>
      <c r="INX1299" s="187"/>
      <c r="INY1299" s="187"/>
      <c r="INZ1299" s="187"/>
      <c r="IOA1299" s="187"/>
      <c r="IOB1299" s="187"/>
      <c r="IOC1299" s="187"/>
      <c r="IOD1299" s="187"/>
      <c r="IOE1299" s="187"/>
      <c r="IOF1299" s="187"/>
      <c r="IOG1299" s="187"/>
      <c r="IOH1299" s="187"/>
      <c r="IOI1299" s="187"/>
      <c r="IOJ1299" s="187"/>
      <c r="IOK1299" s="187"/>
      <c r="IOL1299" s="187"/>
      <c r="IOM1299" s="187"/>
      <c r="ION1299" s="187"/>
      <c r="IOO1299" s="187"/>
      <c r="IOP1299" s="187"/>
      <c r="IOQ1299" s="187"/>
      <c r="IOR1299" s="187"/>
      <c r="IOS1299" s="187"/>
      <c r="IOT1299" s="187"/>
      <c r="IOU1299" s="187"/>
      <c r="IOV1299" s="187"/>
      <c r="IOW1299" s="187"/>
      <c r="IOX1299" s="187"/>
      <c r="IOY1299" s="187"/>
      <c r="IOZ1299" s="187"/>
      <c r="IPA1299" s="187"/>
      <c r="IPB1299" s="187"/>
      <c r="IPC1299" s="187"/>
      <c r="IPD1299" s="187"/>
      <c r="IPE1299" s="187"/>
      <c r="IPF1299" s="187"/>
      <c r="IPG1299" s="187"/>
      <c r="IPH1299" s="187"/>
      <c r="IPI1299" s="187"/>
      <c r="IPJ1299" s="187"/>
      <c r="IPK1299" s="187"/>
      <c r="IPL1299" s="187"/>
      <c r="IPM1299" s="187"/>
      <c r="IPN1299" s="187"/>
      <c r="IPO1299" s="187"/>
      <c r="IPP1299" s="187"/>
      <c r="IPQ1299" s="187"/>
      <c r="IPR1299" s="187"/>
      <c r="IPS1299" s="187"/>
      <c r="IPT1299" s="187"/>
      <c r="IPU1299" s="187"/>
      <c r="IPV1299" s="187"/>
      <c r="IPW1299" s="187"/>
      <c r="IPX1299" s="187"/>
      <c r="IPY1299" s="187"/>
      <c r="IPZ1299" s="187"/>
      <c r="IQA1299" s="187"/>
      <c r="IQB1299" s="187"/>
      <c r="IQC1299" s="187"/>
      <c r="IQD1299" s="187"/>
      <c r="IQE1299" s="187"/>
      <c r="IQF1299" s="187"/>
      <c r="IQG1299" s="187"/>
      <c r="IQH1299" s="187"/>
      <c r="IQI1299" s="187"/>
      <c r="IQJ1299" s="187"/>
      <c r="IQK1299" s="187"/>
      <c r="IQL1299" s="187"/>
      <c r="IQM1299" s="187"/>
      <c r="IQN1299" s="187"/>
      <c r="IQO1299" s="187"/>
      <c r="IQP1299" s="187"/>
      <c r="IQQ1299" s="187"/>
      <c r="IQR1299" s="187"/>
      <c r="IQS1299" s="187"/>
      <c r="IQT1299" s="187"/>
      <c r="IQU1299" s="187"/>
      <c r="IQV1299" s="187"/>
      <c r="IQW1299" s="187"/>
      <c r="IQX1299" s="187"/>
      <c r="IQY1299" s="187"/>
      <c r="IQZ1299" s="187"/>
      <c r="IRA1299" s="187"/>
      <c r="IRB1299" s="187"/>
      <c r="IRC1299" s="187"/>
      <c r="IRD1299" s="187"/>
      <c r="IRE1299" s="187"/>
      <c r="IRF1299" s="187"/>
      <c r="IRG1299" s="187"/>
      <c r="IRH1299" s="187"/>
      <c r="IRI1299" s="187"/>
      <c r="IRJ1299" s="187"/>
      <c r="IRK1299" s="187"/>
      <c r="IRL1299" s="187"/>
      <c r="IRM1299" s="187"/>
      <c r="IRN1299" s="187"/>
      <c r="IRO1299" s="187"/>
      <c r="IRP1299" s="187"/>
      <c r="IRQ1299" s="187"/>
      <c r="IRR1299" s="187"/>
      <c r="IRS1299" s="187"/>
      <c r="IRT1299" s="187"/>
      <c r="IRU1299" s="187"/>
      <c r="IRV1299" s="187"/>
      <c r="IRW1299" s="187"/>
      <c r="IRX1299" s="187"/>
      <c r="IRY1299" s="187"/>
      <c r="IRZ1299" s="187"/>
      <c r="ISA1299" s="187"/>
      <c r="ISB1299" s="187"/>
      <c r="ISC1299" s="187"/>
      <c r="ISD1299" s="187"/>
      <c r="ISE1299" s="187"/>
      <c r="ISF1299" s="187"/>
      <c r="ISG1299" s="187"/>
      <c r="ISH1299" s="187"/>
      <c r="ISI1299" s="187"/>
      <c r="ISJ1299" s="187"/>
      <c r="ISK1299" s="187"/>
      <c r="ISL1299" s="187"/>
      <c r="ISM1299" s="187"/>
      <c r="ISN1299" s="187"/>
      <c r="ISO1299" s="187"/>
      <c r="ISP1299" s="187"/>
      <c r="ISQ1299" s="187"/>
      <c r="ISR1299" s="187"/>
      <c r="ISS1299" s="187"/>
      <c r="IST1299" s="187"/>
      <c r="ISU1299" s="187"/>
      <c r="ISV1299" s="187"/>
      <c r="ISW1299" s="187"/>
      <c r="ISX1299" s="187"/>
      <c r="ISY1299" s="187"/>
      <c r="ISZ1299" s="187"/>
      <c r="ITA1299" s="187"/>
      <c r="ITB1299" s="187"/>
      <c r="ITC1299" s="187"/>
      <c r="ITD1299" s="187"/>
      <c r="ITE1299" s="187"/>
      <c r="ITF1299" s="187"/>
      <c r="ITG1299" s="187"/>
      <c r="ITH1299" s="187"/>
      <c r="ITI1299" s="187"/>
      <c r="ITJ1299" s="187"/>
      <c r="ITK1299" s="187"/>
      <c r="ITL1299" s="187"/>
      <c r="ITM1299" s="187"/>
      <c r="ITN1299" s="187"/>
      <c r="ITO1299" s="187"/>
      <c r="ITP1299" s="187"/>
      <c r="ITQ1299" s="187"/>
      <c r="ITR1299" s="187"/>
      <c r="ITS1299" s="187"/>
      <c r="ITT1299" s="187"/>
      <c r="ITU1299" s="187"/>
      <c r="ITV1299" s="187"/>
      <c r="ITW1299" s="187"/>
      <c r="ITX1299" s="187"/>
      <c r="ITY1299" s="187"/>
      <c r="ITZ1299" s="187"/>
      <c r="IUA1299" s="187"/>
      <c r="IUB1299" s="187"/>
      <c r="IUC1299" s="187"/>
      <c r="IUD1299" s="187"/>
      <c r="IUE1299" s="187"/>
      <c r="IUF1299" s="187"/>
      <c r="IUG1299" s="187"/>
      <c r="IUH1299" s="187"/>
      <c r="IUI1299" s="187"/>
      <c r="IUJ1299" s="187"/>
      <c r="IUK1299" s="187"/>
      <c r="IUL1299" s="187"/>
      <c r="IUM1299" s="187"/>
      <c r="IUN1299" s="187"/>
      <c r="IUO1299" s="187"/>
      <c r="IUP1299" s="187"/>
      <c r="IUQ1299" s="187"/>
      <c r="IUR1299" s="187"/>
      <c r="IUS1299" s="187"/>
      <c r="IUT1299" s="187"/>
      <c r="IUU1299" s="187"/>
      <c r="IUV1299" s="187"/>
      <c r="IUW1299" s="187"/>
      <c r="IUX1299" s="187"/>
      <c r="IUY1299" s="187"/>
      <c r="IUZ1299" s="187"/>
      <c r="IVA1299" s="187"/>
      <c r="IVB1299" s="187"/>
      <c r="IVC1299" s="187"/>
      <c r="IVD1299" s="187"/>
      <c r="IVE1299" s="187"/>
      <c r="IVF1299" s="187"/>
      <c r="IVG1299" s="187"/>
      <c r="IVH1299" s="187"/>
      <c r="IVI1299" s="187"/>
      <c r="IVJ1299" s="187"/>
      <c r="IVK1299" s="187"/>
      <c r="IVL1299" s="187"/>
      <c r="IVM1299" s="187"/>
      <c r="IVN1299" s="187"/>
      <c r="IVO1299" s="187"/>
      <c r="IVP1299" s="187"/>
      <c r="IVQ1299" s="187"/>
      <c r="IVR1299" s="187"/>
      <c r="IVS1299" s="187"/>
      <c r="IVT1299" s="187"/>
      <c r="IVU1299" s="187"/>
      <c r="IVV1299" s="187"/>
      <c r="IVW1299" s="187"/>
      <c r="IVX1299" s="187"/>
      <c r="IVY1299" s="187"/>
      <c r="IVZ1299" s="187"/>
      <c r="IWA1299" s="187"/>
      <c r="IWB1299" s="187"/>
      <c r="IWC1299" s="187"/>
      <c r="IWD1299" s="187"/>
      <c r="IWE1299" s="187"/>
      <c r="IWF1299" s="187"/>
      <c r="IWG1299" s="187"/>
      <c r="IWH1299" s="187"/>
      <c r="IWI1299" s="187"/>
      <c r="IWJ1299" s="187"/>
      <c r="IWK1299" s="187"/>
      <c r="IWL1299" s="187"/>
      <c r="IWM1299" s="187"/>
      <c r="IWN1299" s="187"/>
      <c r="IWO1299" s="187"/>
      <c r="IWP1299" s="187"/>
      <c r="IWQ1299" s="187"/>
      <c r="IWR1299" s="187"/>
      <c r="IWS1299" s="187"/>
      <c r="IWT1299" s="187"/>
      <c r="IWU1299" s="187"/>
      <c r="IWV1299" s="187"/>
      <c r="IWW1299" s="187"/>
      <c r="IWX1299" s="187"/>
      <c r="IWY1299" s="187"/>
      <c r="IWZ1299" s="187"/>
      <c r="IXA1299" s="187"/>
      <c r="IXB1299" s="187"/>
      <c r="IXC1299" s="187"/>
      <c r="IXD1299" s="187"/>
      <c r="IXE1299" s="187"/>
      <c r="IXF1299" s="187"/>
      <c r="IXG1299" s="187"/>
      <c r="IXH1299" s="187"/>
      <c r="IXI1299" s="187"/>
      <c r="IXJ1299" s="187"/>
      <c r="IXK1299" s="187"/>
      <c r="IXL1299" s="187"/>
      <c r="IXM1299" s="187"/>
      <c r="IXN1299" s="187"/>
      <c r="IXO1299" s="187"/>
      <c r="IXP1299" s="187"/>
      <c r="IXQ1299" s="187"/>
      <c r="IXR1299" s="187"/>
      <c r="IXS1299" s="187"/>
      <c r="IXT1299" s="187"/>
      <c r="IXU1299" s="187"/>
      <c r="IXV1299" s="187"/>
      <c r="IXW1299" s="187"/>
      <c r="IXX1299" s="187"/>
      <c r="IXY1299" s="187"/>
      <c r="IXZ1299" s="187"/>
      <c r="IYA1299" s="187"/>
      <c r="IYB1299" s="187"/>
      <c r="IYC1299" s="187"/>
      <c r="IYD1299" s="187"/>
      <c r="IYE1299" s="187"/>
      <c r="IYF1299" s="187"/>
      <c r="IYG1299" s="187"/>
      <c r="IYH1299" s="187"/>
      <c r="IYI1299" s="187"/>
      <c r="IYJ1299" s="187"/>
      <c r="IYK1299" s="187"/>
      <c r="IYL1299" s="187"/>
      <c r="IYM1299" s="187"/>
      <c r="IYN1299" s="187"/>
      <c r="IYO1299" s="187"/>
      <c r="IYP1299" s="187"/>
      <c r="IYQ1299" s="187"/>
      <c r="IYR1299" s="187"/>
      <c r="IYS1299" s="187"/>
      <c r="IYT1299" s="187"/>
      <c r="IYU1299" s="187"/>
      <c r="IYV1299" s="187"/>
      <c r="IYW1299" s="187"/>
      <c r="IYX1299" s="187"/>
      <c r="IYY1299" s="187"/>
      <c r="IYZ1299" s="187"/>
      <c r="IZA1299" s="187"/>
      <c r="IZB1299" s="187"/>
      <c r="IZC1299" s="187"/>
      <c r="IZD1299" s="187"/>
      <c r="IZE1299" s="187"/>
      <c r="IZF1299" s="187"/>
      <c r="IZG1299" s="187"/>
      <c r="IZH1299" s="187"/>
      <c r="IZI1299" s="187"/>
      <c r="IZJ1299" s="187"/>
      <c r="IZK1299" s="187"/>
      <c r="IZL1299" s="187"/>
      <c r="IZM1299" s="187"/>
      <c r="IZN1299" s="187"/>
      <c r="IZO1299" s="187"/>
      <c r="IZP1299" s="187"/>
      <c r="IZQ1299" s="187"/>
      <c r="IZR1299" s="187"/>
      <c r="IZS1299" s="187"/>
      <c r="IZT1299" s="187"/>
      <c r="IZU1299" s="187"/>
      <c r="IZV1299" s="187"/>
      <c r="IZW1299" s="187"/>
      <c r="IZX1299" s="187"/>
      <c r="IZY1299" s="187"/>
      <c r="IZZ1299" s="187"/>
      <c r="JAA1299" s="187"/>
      <c r="JAB1299" s="187"/>
      <c r="JAC1299" s="187"/>
      <c r="JAD1299" s="187"/>
      <c r="JAE1299" s="187"/>
      <c r="JAF1299" s="187"/>
      <c r="JAG1299" s="187"/>
      <c r="JAH1299" s="187"/>
      <c r="JAI1299" s="187"/>
      <c r="JAJ1299" s="187"/>
      <c r="JAK1299" s="187"/>
      <c r="JAL1299" s="187"/>
      <c r="JAM1299" s="187"/>
      <c r="JAN1299" s="187"/>
      <c r="JAO1299" s="187"/>
      <c r="JAP1299" s="187"/>
      <c r="JAQ1299" s="187"/>
      <c r="JAR1299" s="187"/>
      <c r="JAS1299" s="187"/>
      <c r="JAT1299" s="187"/>
      <c r="JAU1299" s="187"/>
      <c r="JAV1299" s="187"/>
      <c r="JAW1299" s="187"/>
      <c r="JAX1299" s="187"/>
      <c r="JAY1299" s="187"/>
      <c r="JAZ1299" s="187"/>
      <c r="JBA1299" s="187"/>
      <c r="JBB1299" s="187"/>
      <c r="JBC1299" s="187"/>
      <c r="JBD1299" s="187"/>
      <c r="JBE1299" s="187"/>
      <c r="JBF1299" s="187"/>
      <c r="JBG1299" s="187"/>
      <c r="JBH1299" s="187"/>
      <c r="JBI1299" s="187"/>
      <c r="JBJ1299" s="187"/>
      <c r="JBK1299" s="187"/>
      <c r="JBL1299" s="187"/>
      <c r="JBM1299" s="187"/>
      <c r="JBN1299" s="187"/>
      <c r="JBO1299" s="187"/>
      <c r="JBP1299" s="187"/>
      <c r="JBQ1299" s="187"/>
      <c r="JBR1299" s="187"/>
      <c r="JBS1299" s="187"/>
      <c r="JBT1299" s="187"/>
      <c r="JBU1299" s="187"/>
      <c r="JBV1299" s="187"/>
      <c r="JBW1299" s="187"/>
      <c r="JBX1299" s="187"/>
      <c r="JBY1299" s="187"/>
      <c r="JBZ1299" s="187"/>
      <c r="JCA1299" s="187"/>
      <c r="JCB1299" s="187"/>
      <c r="JCC1299" s="187"/>
      <c r="JCD1299" s="187"/>
      <c r="JCE1299" s="187"/>
      <c r="JCF1299" s="187"/>
      <c r="JCG1299" s="187"/>
      <c r="JCH1299" s="187"/>
      <c r="JCI1299" s="187"/>
      <c r="JCJ1299" s="187"/>
      <c r="JCK1299" s="187"/>
      <c r="JCL1299" s="187"/>
      <c r="JCM1299" s="187"/>
      <c r="JCN1299" s="187"/>
      <c r="JCO1299" s="187"/>
      <c r="JCP1299" s="187"/>
      <c r="JCQ1299" s="187"/>
      <c r="JCR1299" s="187"/>
      <c r="JCS1299" s="187"/>
      <c r="JCT1299" s="187"/>
      <c r="JCU1299" s="187"/>
      <c r="JCV1299" s="187"/>
      <c r="JCW1299" s="187"/>
      <c r="JCX1299" s="187"/>
      <c r="JCY1299" s="187"/>
      <c r="JCZ1299" s="187"/>
      <c r="JDA1299" s="187"/>
      <c r="JDB1299" s="187"/>
      <c r="JDC1299" s="187"/>
      <c r="JDD1299" s="187"/>
      <c r="JDE1299" s="187"/>
      <c r="JDF1299" s="187"/>
      <c r="JDG1299" s="187"/>
      <c r="JDH1299" s="187"/>
      <c r="JDI1299" s="187"/>
      <c r="JDJ1299" s="187"/>
      <c r="JDK1299" s="187"/>
      <c r="JDL1299" s="187"/>
      <c r="JDM1299" s="187"/>
      <c r="JDN1299" s="187"/>
      <c r="JDO1299" s="187"/>
      <c r="JDP1299" s="187"/>
      <c r="JDQ1299" s="187"/>
      <c r="JDR1299" s="187"/>
      <c r="JDS1299" s="187"/>
      <c r="JDT1299" s="187"/>
      <c r="JDU1299" s="187"/>
      <c r="JDV1299" s="187"/>
      <c r="JDW1299" s="187"/>
      <c r="JDX1299" s="187"/>
      <c r="JDY1299" s="187"/>
      <c r="JDZ1299" s="187"/>
      <c r="JEA1299" s="187"/>
      <c r="JEB1299" s="187"/>
      <c r="JEC1299" s="187"/>
      <c r="JED1299" s="187"/>
      <c r="JEE1299" s="187"/>
      <c r="JEF1299" s="187"/>
      <c r="JEG1299" s="187"/>
      <c r="JEH1299" s="187"/>
      <c r="JEI1299" s="187"/>
      <c r="JEJ1299" s="187"/>
      <c r="JEK1299" s="187"/>
      <c r="JEL1299" s="187"/>
      <c r="JEM1299" s="187"/>
      <c r="JEN1299" s="187"/>
      <c r="JEO1299" s="187"/>
      <c r="JEP1299" s="187"/>
      <c r="JEQ1299" s="187"/>
      <c r="JER1299" s="187"/>
      <c r="JES1299" s="187"/>
      <c r="JET1299" s="187"/>
      <c r="JEU1299" s="187"/>
      <c r="JEV1299" s="187"/>
      <c r="JEW1299" s="187"/>
      <c r="JEX1299" s="187"/>
      <c r="JEY1299" s="187"/>
      <c r="JEZ1299" s="187"/>
      <c r="JFA1299" s="187"/>
      <c r="JFB1299" s="187"/>
      <c r="JFC1299" s="187"/>
      <c r="JFD1299" s="187"/>
      <c r="JFE1299" s="187"/>
      <c r="JFF1299" s="187"/>
      <c r="JFG1299" s="187"/>
      <c r="JFH1299" s="187"/>
      <c r="JFI1299" s="187"/>
      <c r="JFJ1299" s="187"/>
      <c r="JFK1299" s="187"/>
      <c r="JFL1299" s="187"/>
      <c r="JFM1299" s="187"/>
      <c r="JFN1299" s="187"/>
      <c r="JFO1299" s="187"/>
      <c r="JFP1299" s="187"/>
      <c r="JFQ1299" s="187"/>
      <c r="JFR1299" s="187"/>
      <c r="JFS1299" s="187"/>
      <c r="JFT1299" s="187"/>
      <c r="JFU1299" s="187"/>
      <c r="JFV1299" s="187"/>
      <c r="JFW1299" s="187"/>
      <c r="JFX1299" s="187"/>
      <c r="JFY1299" s="187"/>
      <c r="JFZ1299" s="187"/>
      <c r="JGA1299" s="187"/>
      <c r="JGB1299" s="187"/>
      <c r="JGC1299" s="187"/>
      <c r="JGD1299" s="187"/>
      <c r="JGE1299" s="187"/>
      <c r="JGF1299" s="187"/>
      <c r="JGG1299" s="187"/>
      <c r="JGH1299" s="187"/>
      <c r="JGI1299" s="187"/>
      <c r="JGJ1299" s="187"/>
      <c r="JGK1299" s="187"/>
      <c r="JGL1299" s="187"/>
      <c r="JGM1299" s="187"/>
      <c r="JGN1299" s="187"/>
      <c r="JGO1299" s="187"/>
      <c r="JGP1299" s="187"/>
      <c r="JGQ1299" s="187"/>
      <c r="JGR1299" s="187"/>
      <c r="JGS1299" s="187"/>
      <c r="JGT1299" s="187"/>
      <c r="JGU1299" s="187"/>
      <c r="JGV1299" s="187"/>
      <c r="JGW1299" s="187"/>
      <c r="JGX1299" s="187"/>
      <c r="JGY1299" s="187"/>
      <c r="JGZ1299" s="187"/>
      <c r="JHA1299" s="187"/>
      <c r="JHB1299" s="187"/>
      <c r="JHC1299" s="187"/>
      <c r="JHD1299" s="187"/>
      <c r="JHE1299" s="187"/>
      <c r="JHF1299" s="187"/>
      <c r="JHG1299" s="187"/>
      <c r="JHH1299" s="187"/>
      <c r="JHI1299" s="187"/>
      <c r="JHJ1299" s="187"/>
      <c r="JHK1299" s="187"/>
      <c r="JHL1299" s="187"/>
      <c r="JHM1299" s="187"/>
      <c r="JHN1299" s="187"/>
      <c r="JHO1299" s="187"/>
      <c r="JHP1299" s="187"/>
      <c r="JHQ1299" s="187"/>
      <c r="JHR1299" s="187"/>
      <c r="JHS1299" s="187"/>
      <c r="JHT1299" s="187"/>
      <c r="JHU1299" s="187"/>
      <c r="JHV1299" s="187"/>
      <c r="JHW1299" s="187"/>
      <c r="JHX1299" s="187"/>
      <c r="JHY1299" s="187"/>
      <c r="JHZ1299" s="187"/>
      <c r="JIA1299" s="187"/>
      <c r="JIB1299" s="187"/>
      <c r="JIC1299" s="187"/>
      <c r="JID1299" s="187"/>
      <c r="JIE1299" s="187"/>
      <c r="JIF1299" s="187"/>
      <c r="JIG1299" s="187"/>
      <c r="JIH1299" s="187"/>
      <c r="JII1299" s="187"/>
      <c r="JIJ1299" s="187"/>
      <c r="JIK1299" s="187"/>
      <c r="JIL1299" s="187"/>
      <c r="JIM1299" s="187"/>
      <c r="JIN1299" s="187"/>
      <c r="JIO1299" s="187"/>
      <c r="JIP1299" s="187"/>
      <c r="JIQ1299" s="187"/>
      <c r="JIR1299" s="187"/>
      <c r="JIS1299" s="187"/>
      <c r="JIT1299" s="187"/>
      <c r="JIU1299" s="187"/>
      <c r="JIV1299" s="187"/>
      <c r="JIW1299" s="187"/>
      <c r="JIX1299" s="187"/>
      <c r="JIY1299" s="187"/>
      <c r="JIZ1299" s="187"/>
      <c r="JJA1299" s="187"/>
      <c r="JJB1299" s="187"/>
      <c r="JJC1299" s="187"/>
      <c r="JJD1299" s="187"/>
      <c r="JJE1299" s="187"/>
      <c r="JJF1299" s="187"/>
      <c r="JJG1299" s="187"/>
      <c r="JJH1299" s="187"/>
      <c r="JJI1299" s="187"/>
      <c r="JJJ1299" s="187"/>
      <c r="JJK1299" s="187"/>
      <c r="JJL1299" s="187"/>
      <c r="JJM1299" s="187"/>
      <c r="JJN1299" s="187"/>
      <c r="JJO1299" s="187"/>
      <c r="JJP1299" s="187"/>
      <c r="JJQ1299" s="187"/>
      <c r="JJR1299" s="187"/>
      <c r="JJS1299" s="187"/>
      <c r="JJT1299" s="187"/>
      <c r="JJU1299" s="187"/>
      <c r="JJV1299" s="187"/>
      <c r="JJW1299" s="187"/>
      <c r="JJX1299" s="187"/>
      <c r="JJY1299" s="187"/>
      <c r="JJZ1299" s="187"/>
      <c r="JKA1299" s="187"/>
      <c r="JKB1299" s="187"/>
      <c r="JKC1299" s="187"/>
      <c r="JKD1299" s="187"/>
      <c r="JKE1299" s="187"/>
      <c r="JKF1299" s="187"/>
      <c r="JKG1299" s="187"/>
      <c r="JKH1299" s="187"/>
      <c r="JKI1299" s="187"/>
      <c r="JKJ1299" s="187"/>
      <c r="JKK1299" s="187"/>
      <c r="JKL1299" s="187"/>
      <c r="JKM1299" s="187"/>
      <c r="JKN1299" s="187"/>
      <c r="JKO1299" s="187"/>
      <c r="JKP1299" s="187"/>
      <c r="JKQ1299" s="187"/>
      <c r="JKR1299" s="187"/>
      <c r="JKS1299" s="187"/>
      <c r="JKT1299" s="187"/>
      <c r="JKU1299" s="187"/>
      <c r="JKV1299" s="187"/>
      <c r="JKW1299" s="187"/>
      <c r="JKX1299" s="187"/>
      <c r="JKY1299" s="187"/>
      <c r="JKZ1299" s="187"/>
      <c r="JLA1299" s="187"/>
      <c r="JLB1299" s="187"/>
      <c r="JLC1299" s="187"/>
      <c r="JLD1299" s="187"/>
      <c r="JLE1299" s="187"/>
      <c r="JLF1299" s="187"/>
      <c r="JLG1299" s="187"/>
      <c r="JLH1299" s="187"/>
      <c r="JLI1299" s="187"/>
      <c r="JLJ1299" s="187"/>
      <c r="JLK1299" s="187"/>
      <c r="JLL1299" s="187"/>
      <c r="JLM1299" s="187"/>
      <c r="JLN1299" s="187"/>
      <c r="JLO1299" s="187"/>
      <c r="JLP1299" s="187"/>
      <c r="JLQ1299" s="187"/>
      <c r="JLR1299" s="187"/>
      <c r="JLS1299" s="187"/>
      <c r="JLT1299" s="187"/>
      <c r="JLU1299" s="187"/>
      <c r="JLV1299" s="187"/>
      <c r="JLW1299" s="187"/>
      <c r="JLX1299" s="187"/>
      <c r="JLY1299" s="187"/>
      <c r="JLZ1299" s="187"/>
      <c r="JMA1299" s="187"/>
      <c r="JMB1299" s="187"/>
      <c r="JMC1299" s="187"/>
      <c r="JMD1299" s="187"/>
      <c r="JME1299" s="187"/>
      <c r="JMF1299" s="187"/>
      <c r="JMG1299" s="187"/>
      <c r="JMH1299" s="187"/>
      <c r="JMI1299" s="187"/>
      <c r="JMJ1299" s="187"/>
      <c r="JMK1299" s="187"/>
      <c r="JML1299" s="187"/>
      <c r="JMM1299" s="187"/>
      <c r="JMN1299" s="187"/>
      <c r="JMO1299" s="187"/>
      <c r="JMP1299" s="187"/>
      <c r="JMQ1299" s="187"/>
      <c r="JMR1299" s="187"/>
      <c r="JMS1299" s="187"/>
      <c r="JMT1299" s="187"/>
      <c r="JMU1299" s="187"/>
      <c r="JMV1299" s="187"/>
      <c r="JMW1299" s="187"/>
      <c r="JMX1299" s="187"/>
      <c r="JMY1299" s="187"/>
      <c r="JMZ1299" s="187"/>
      <c r="JNA1299" s="187"/>
      <c r="JNB1299" s="187"/>
      <c r="JNC1299" s="187"/>
      <c r="JND1299" s="187"/>
      <c r="JNE1299" s="187"/>
      <c r="JNF1299" s="187"/>
      <c r="JNG1299" s="187"/>
      <c r="JNH1299" s="187"/>
      <c r="JNI1299" s="187"/>
      <c r="JNJ1299" s="187"/>
      <c r="JNK1299" s="187"/>
      <c r="JNL1299" s="187"/>
      <c r="JNM1299" s="187"/>
      <c r="JNN1299" s="187"/>
      <c r="JNO1299" s="187"/>
      <c r="JNP1299" s="187"/>
      <c r="JNQ1299" s="187"/>
      <c r="JNR1299" s="187"/>
      <c r="JNS1299" s="187"/>
      <c r="JNT1299" s="187"/>
      <c r="JNU1299" s="187"/>
      <c r="JNV1299" s="187"/>
      <c r="JNW1299" s="187"/>
      <c r="JNX1299" s="187"/>
      <c r="JNY1299" s="187"/>
      <c r="JNZ1299" s="187"/>
      <c r="JOA1299" s="187"/>
      <c r="JOB1299" s="187"/>
      <c r="JOC1299" s="187"/>
      <c r="JOD1299" s="187"/>
      <c r="JOE1299" s="187"/>
      <c r="JOF1299" s="187"/>
      <c r="JOG1299" s="187"/>
      <c r="JOH1299" s="187"/>
      <c r="JOI1299" s="187"/>
      <c r="JOJ1299" s="187"/>
      <c r="JOK1299" s="187"/>
      <c r="JOL1299" s="187"/>
      <c r="JOM1299" s="187"/>
      <c r="JON1299" s="187"/>
      <c r="JOO1299" s="187"/>
      <c r="JOP1299" s="187"/>
      <c r="JOQ1299" s="187"/>
      <c r="JOR1299" s="187"/>
      <c r="JOS1299" s="187"/>
      <c r="JOT1299" s="187"/>
      <c r="JOU1299" s="187"/>
      <c r="JOV1299" s="187"/>
      <c r="JOW1299" s="187"/>
      <c r="JOX1299" s="187"/>
      <c r="JOY1299" s="187"/>
      <c r="JOZ1299" s="187"/>
      <c r="JPA1299" s="187"/>
      <c r="JPB1299" s="187"/>
      <c r="JPC1299" s="187"/>
      <c r="JPD1299" s="187"/>
      <c r="JPE1299" s="187"/>
      <c r="JPF1299" s="187"/>
      <c r="JPG1299" s="187"/>
      <c r="JPH1299" s="187"/>
      <c r="JPI1299" s="187"/>
      <c r="JPJ1299" s="187"/>
      <c r="JPK1299" s="187"/>
      <c r="JPL1299" s="187"/>
      <c r="JPM1299" s="187"/>
      <c r="JPN1299" s="187"/>
      <c r="JPO1299" s="187"/>
      <c r="JPP1299" s="187"/>
      <c r="JPQ1299" s="187"/>
      <c r="JPR1299" s="187"/>
      <c r="JPS1299" s="187"/>
      <c r="JPT1299" s="187"/>
      <c r="JPU1299" s="187"/>
      <c r="JPV1299" s="187"/>
      <c r="JPW1299" s="187"/>
      <c r="JPX1299" s="187"/>
      <c r="JPY1299" s="187"/>
      <c r="JPZ1299" s="187"/>
      <c r="JQA1299" s="187"/>
      <c r="JQB1299" s="187"/>
      <c r="JQC1299" s="187"/>
      <c r="JQD1299" s="187"/>
      <c r="JQE1299" s="187"/>
      <c r="JQF1299" s="187"/>
      <c r="JQG1299" s="187"/>
      <c r="JQH1299" s="187"/>
      <c r="JQI1299" s="187"/>
      <c r="JQJ1299" s="187"/>
      <c r="JQK1299" s="187"/>
      <c r="JQL1299" s="187"/>
      <c r="JQM1299" s="187"/>
      <c r="JQN1299" s="187"/>
      <c r="JQO1299" s="187"/>
      <c r="JQP1299" s="187"/>
      <c r="JQQ1299" s="187"/>
      <c r="JQR1299" s="187"/>
      <c r="JQS1299" s="187"/>
      <c r="JQT1299" s="187"/>
      <c r="JQU1299" s="187"/>
      <c r="JQV1299" s="187"/>
      <c r="JQW1299" s="187"/>
      <c r="JQX1299" s="187"/>
      <c r="JQY1299" s="187"/>
      <c r="JQZ1299" s="187"/>
      <c r="JRA1299" s="187"/>
      <c r="JRB1299" s="187"/>
      <c r="JRC1299" s="187"/>
      <c r="JRD1299" s="187"/>
      <c r="JRE1299" s="187"/>
      <c r="JRF1299" s="187"/>
      <c r="JRG1299" s="187"/>
      <c r="JRH1299" s="187"/>
      <c r="JRI1299" s="187"/>
      <c r="JRJ1299" s="187"/>
      <c r="JRK1299" s="187"/>
      <c r="JRL1299" s="187"/>
      <c r="JRM1299" s="187"/>
      <c r="JRN1299" s="187"/>
      <c r="JRO1299" s="187"/>
      <c r="JRP1299" s="187"/>
      <c r="JRQ1299" s="187"/>
      <c r="JRR1299" s="187"/>
      <c r="JRS1299" s="187"/>
      <c r="JRT1299" s="187"/>
      <c r="JRU1299" s="187"/>
      <c r="JRV1299" s="187"/>
      <c r="JRW1299" s="187"/>
      <c r="JRX1299" s="187"/>
      <c r="JRY1299" s="187"/>
      <c r="JRZ1299" s="187"/>
      <c r="JSA1299" s="187"/>
      <c r="JSB1299" s="187"/>
      <c r="JSC1299" s="187"/>
      <c r="JSD1299" s="187"/>
      <c r="JSE1299" s="187"/>
      <c r="JSF1299" s="187"/>
      <c r="JSG1299" s="187"/>
      <c r="JSH1299" s="187"/>
      <c r="JSI1299" s="187"/>
      <c r="JSJ1299" s="187"/>
      <c r="JSK1299" s="187"/>
      <c r="JSL1299" s="187"/>
      <c r="JSM1299" s="187"/>
      <c r="JSN1299" s="187"/>
      <c r="JSO1299" s="187"/>
      <c r="JSP1299" s="187"/>
      <c r="JSQ1299" s="187"/>
      <c r="JSR1299" s="187"/>
      <c r="JSS1299" s="187"/>
      <c r="JST1299" s="187"/>
      <c r="JSU1299" s="187"/>
      <c r="JSV1299" s="187"/>
      <c r="JSW1299" s="187"/>
      <c r="JSX1299" s="187"/>
      <c r="JSY1299" s="187"/>
      <c r="JSZ1299" s="187"/>
      <c r="JTA1299" s="187"/>
      <c r="JTB1299" s="187"/>
      <c r="JTC1299" s="187"/>
      <c r="JTD1299" s="187"/>
      <c r="JTE1299" s="187"/>
      <c r="JTF1299" s="187"/>
      <c r="JTG1299" s="187"/>
      <c r="JTH1299" s="187"/>
      <c r="JTI1299" s="187"/>
      <c r="JTJ1299" s="187"/>
      <c r="JTK1299" s="187"/>
      <c r="JTL1299" s="187"/>
      <c r="JTM1299" s="187"/>
      <c r="JTN1299" s="187"/>
      <c r="JTO1299" s="187"/>
      <c r="JTP1299" s="187"/>
      <c r="JTQ1299" s="187"/>
      <c r="JTR1299" s="187"/>
      <c r="JTS1299" s="187"/>
      <c r="JTT1299" s="187"/>
      <c r="JTU1299" s="187"/>
      <c r="JTV1299" s="187"/>
      <c r="JTW1299" s="187"/>
      <c r="JTX1299" s="187"/>
      <c r="JTY1299" s="187"/>
      <c r="JTZ1299" s="187"/>
      <c r="JUA1299" s="187"/>
      <c r="JUB1299" s="187"/>
      <c r="JUC1299" s="187"/>
      <c r="JUD1299" s="187"/>
      <c r="JUE1299" s="187"/>
      <c r="JUF1299" s="187"/>
      <c r="JUG1299" s="187"/>
      <c r="JUH1299" s="187"/>
      <c r="JUI1299" s="187"/>
      <c r="JUJ1299" s="187"/>
      <c r="JUK1299" s="187"/>
      <c r="JUL1299" s="187"/>
      <c r="JUM1299" s="187"/>
      <c r="JUN1299" s="187"/>
      <c r="JUO1299" s="187"/>
      <c r="JUP1299" s="187"/>
      <c r="JUQ1299" s="187"/>
      <c r="JUR1299" s="187"/>
      <c r="JUS1299" s="187"/>
      <c r="JUT1299" s="187"/>
      <c r="JUU1299" s="187"/>
      <c r="JUV1299" s="187"/>
      <c r="JUW1299" s="187"/>
      <c r="JUX1299" s="187"/>
      <c r="JUY1299" s="187"/>
      <c r="JUZ1299" s="187"/>
      <c r="JVA1299" s="187"/>
      <c r="JVB1299" s="187"/>
      <c r="JVC1299" s="187"/>
      <c r="JVD1299" s="187"/>
      <c r="JVE1299" s="187"/>
      <c r="JVF1299" s="187"/>
      <c r="JVG1299" s="187"/>
      <c r="JVH1299" s="187"/>
      <c r="JVI1299" s="187"/>
      <c r="JVJ1299" s="187"/>
      <c r="JVK1299" s="187"/>
      <c r="JVL1299" s="187"/>
      <c r="JVM1299" s="187"/>
      <c r="JVN1299" s="187"/>
      <c r="JVO1299" s="187"/>
      <c r="JVP1299" s="187"/>
      <c r="JVQ1299" s="187"/>
      <c r="JVR1299" s="187"/>
      <c r="JVS1299" s="187"/>
      <c r="JVT1299" s="187"/>
      <c r="JVU1299" s="187"/>
      <c r="JVV1299" s="187"/>
      <c r="JVW1299" s="187"/>
      <c r="JVX1299" s="187"/>
      <c r="JVY1299" s="187"/>
      <c r="JVZ1299" s="187"/>
      <c r="JWA1299" s="187"/>
      <c r="JWB1299" s="187"/>
      <c r="JWC1299" s="187"/>
      <c r="JWD1299" s="187"/>
      <c r="JWE1299" s="187"/>
      <c r="JWF1299" s="187"/>
      <c r="JWG1299" s="187"/>
      <c r="JWH1299" s="187"/>
      <c r="JWI1299" s="187"/>
      <c r="JWJ1299" s="187"/>
      <c r="JWK1299" s="187"/>
      <c r="JWL1299" s="187"/>
      <c r="JWM1299" s="187"/>
      <c r="JWN1299" s="187"/>
      <c r="JWO1299" s="187"/>
      <c r="JWP1299" s="187"/>
      <c r="JWQ1299" s="187"/>
      <c r="JWR1299" s="187"/>
      <c r="JWS1299" s="187"/>
      <c r="JWT1299" s="187"/>
      <c r="JWU1299" s="187"/>
      <c r="JWV1299" s="187"/>
      <c r="JWW1299" s="187"/>
      <c r="JWX1299" s="187"/>
      <c r="JWY1299" s="187"/>
      <c r="JWZ1299" s="187"/>
      <c r="JXA1299" s="187"/>
      <c r="JXB1299" s="187"/>
      <c r="JXC1299" s="187"/>
      <c r="JXD1299" s="187"/>
      <c r="JXE1299" s="187"/>
      <c r="JXF1299" s="187"/>
      <c r="JXG1299" s="187"/>
      <c r="JXH1299" s="187"/>
      <c r="JXI1299" s="187"/>
      <c r="JXJ1299" s="187"/>
      <c r="JXK1299" s="187"/>
      <c r="JXL1299" s="187"/>
      <c r="JXM1299" s="187"/>
      <c r="JXN1299" s="187"/>
      <c r="JXO1299" s="187"/>
      <c r="JXP1299" s="187"/>
      <c r="JXQ1299" s="187"/>
      <c r="JXR1299" s="187"/>
      <c r="JXS1299" s="187"/>
      <c r="JXT1299" s="187"/>
      <c r="JXU1299" s="187"/>
      <c r="JXV1299" s="187"/>
      <c r="JXW1299" s="187"/>
      <c r="JXX1299" s="187"/>
      <c r="JXY1299" s="187"/>
      <c r="JXZ1299" s="187"/>
      <c r="JYA1299" s="187"/>
      <c r="JYB1299" s="187"/>
      <c r="JYC1299" s="187"/>
      <c r="JYD1299" s="187"/>
      <c r="JYE1299" s="187"/>
      <c r="JYF1299" s="187"/>
      <c r="JYG1299" s="187"/>
      <c r="JYH1299" s="187"/>
      <c r="JYI1299" s="187"/>
      <c r="JYJ1299" s="187"/>
      <c r="JYK1299" s="187"/>
      <c r="JYL1299" s="187"/>
      <c r="JYM1299" s="187"/>
      <c r="JYN1299" s="187"/>
      <c r="JYO1299" s="187"/>
      <c r="JYP1299" s="187"/>
      <c r="JYQ1299" s="187"/>
      <c r="JYR1299" s="187"/>
      <c r="JYS1299" s="187"/>
      <c r="JYT1299" s="187"/>
      <c r="JYU1299" s="187"/>
      <c r="JYV1299" s="187"/>
      <c r="JYW1299" s="187"/>
      <c r="JYX1299" s="187"/>
      <c r="JYY1299" s="187"/>
      <c r="JYZ1299" s="187"/>
      <c r="JZA1299" s="187"/>
      <c r="JZB1299" s="187"/>
      <c r="JZC1299" s="187"/>
      <c r="JZD1299" s="187"/>
      <c r="JZE1299" s="187"/>
      <c r="JZF1299" s="187"/>
      <c r="JZG1299" s="187"/>
      <c r="JZH1299" s="187"/>
      <c r="JZI1299" s="187"/>
      <c r="JZJ1299" s="187"/>
      <c r="JZK1299" s="187"/>
      <c r="JZL1299" s="187"/>
      <c r="JZM1299" s="187"/>
      <c r="JZN1299" s="187"/>
      <c r="JZO1299" s="187"/>
      <c r="JZP1299" s="187"/>
      <c r="JZQ1299" s="187"/>
      <c r="JZR1299" s="187"/>
      <c r="JZS1299" s="187"/>
      <c r="JZT1299" s="187"/>
      <c r="JZU1299" s="187"/>
      <c r="JZV1299" s="187"/>
      <c r="JZW1299" s="187"/>
      <c r="JZX1299" s="187"/>
      <c r="JZY1299" s="187"/>
      <c r="JZZ1299" s="187"/>
      <c r="KAA1299" s="187"/>
      <c r="KAB1299" s="187"/>
      <c r="KAC1299" s="187"/>
      <c r="KAD1299" s="187"/>
      <c r="KAE1299" s="187"/>
      <c r="KAF1299" s="187"/>
      <c r="KAG1299" s="187"/>
      <c r="KAH1299" s="187"/>
      <c r="KAI1299" s="187"/>
      <c r="KAJ1299" s="187"/>
      <c r="KAK1299" s="187"/>
      <c r="KAL1299" s="187"/>
      <c r="KAM1299" s="187"/>
      <c r="KAN1299" s="187"/>
      <c r="KAO1299" s="187"/>
      <c r="KAP1299" s="187"/>
      <c r="KAQ1299" s="187"/>
      <c r="KAR1299" s="187"/>
      <c r="KAS1299" s="187"/>
      <c r="KAT1299" s="187"/>
      <c r="KAU1299" s="187"/>
      <c r="KAV1299" s="187"/>
      <c r="KAW1299" s="187"/>
      <c r="KAX1299" s="187"/>
      <c r="KAY1299" s="187"/>
      <c r="KAZ1299" s="187"/>
      <c r="KBA1299" s="187"/>
      <c r="KBB1299" s="187"/>
      <c r="KBC1299" s="187"/>
      <c r="KBD1299" s="187"/>
      <c r="KBE1299" s="187"/>
      <c r="KBF1299" s="187"/>
      <c r="KBG1299" s="187"/>
      <c r="KBH1299" s="187"/>
      <c r="KBI1299" s="187"/>
      <c r="KBJ1299" s="187"/>
      <c r="KBK1299" s="187"/>
      <c r="KBL1299" s="187"/>
      <c r="KBM1299" s="187"/>
      <c r="KBN1299" s="187"/>
      <c r="KBO1299" s="187"/>
      <c r="KBP1299" s="187"/>
      <c r="KBQ1299" s="187"/>
      <c r="KBR1299" s="187"/>
      <c r="KBS1299" s="187"/>
      <c r="KBT1299" s="187"/>
      <c r="KBU1299" s="187"/>
      <c r="KBV1299" s="187"/>
      <c r="KBW1299" s="187"/>
      <c r="KBX1299" s="187"/>
      <c r="KBY1299" s="187"/>
      <c r="KBZ1299" s="187"/>
      <c r="KCA1299" s="187"/>
      <c r="KCB1299" s="187"/>
      <c r="KCC1299" s="187"/>
      <c r="KCD1299" s="187"/>
      <c r="KCE1299" s="187"/>
      <c r="KCF1299" s="187"/>
      <c r="KCG1299" s="187"/>
      <c r="KCH1299" s="187"/>
      <c r="KCI1299" s="187"/>
      <c r="KCJ1299" s="187"/>
      <c r="KCK1299" s="187"/>
      <c r="KCL1299" s="187"/>
      <c r="KCM1299" s="187"/>
      <c r="KCN1299" s="187"/>
      <c r="KCO1299" s="187"/>
      <c r="KCP1299" s="187"/>
      <c r="KCQ1299" s="187"/>
      <c r="KCR1299" s="187"/>
      <c r="KCS1299" s="187"/>
      <c r="KCT1299" s="187"/>
      <c r="KCU1299" s="187"/>
      <c r="KCV1299" s="187"/>
      <c r="KCW1299" s="187"/>
      <c r="KCX1299" s="187"/>
      <c r="KCY1299" s="187"/>
      <c r="KCZ1299" s="187"/>
      <c r="KDA1299" s="187"/>
      <c r="KDB1299" s="187"/>
      <c r="KDC1299" s="187"/>
      <c r="KDD1299" s="187"/>
      <c r="KDE1299" s="187"/>
      <c r="KDF1299" s="187"/>
      <c r="KDG1299" s="187"/>
      <c r="KDH1299" s="187"/>
      <c r="KDI1299" s="187"/>
      <c r="KDJ1299" s="187"/>
      <c r="KDK1299" s="187"/>
      <c r="KDL1299" s="187"/>
      <c r="KDM1299" s="187"/>
      <c r="KDN1299" s="187"/>
      <c r="KDO1299" s="187"/>
      <c r="KDP1299" s="187"/>
      <c r="KDQ1299" s="187"/>
      <c r="KDR1299" s="187"/>
      <c r="KDS1299" s="187"/>
      <c r="KDT1299" s="187"/>
      <c r="KDU1299" s="187"/>
      <c r="KDV1299" s="187"/>
      <c r="KDW1299" s="187"/>
      <c r="KDX1299" s="187"/>
      <c r="KDY1299" s="187"/>
      <c r="KDZ1299" s="187"/>
      <c r="KEA1299" s="187"/>
      <c r="KEB1299" s="187"/>
      <c r="KEC1299" s="187"/>
      <c r="KED1299" s="187"/>
      <c r="KEE1299" s="187"/>
      <c r="KEF1299" s="187"/>
      <c r="KEG1299" s="187"/>
      <c r="KEH1299" s="187"/>
      <c r="KEI1299" s="187"/>
      <c r="KEJ1299" s="187"/>
      <c r="KEK1299" s="187"/>
      <c r="KEL1299" s="187"/>
      <c r="KEM1299" s="187"/>
      <c r="KEN1299" s="187"/>
      <c r="KEO1299" s="187"/>
      <c r="KEP1299" s="187"/>
      <c r="KEQ1299" s="187"/>
      <c r="KER1299" s="187"/>
      <c r="KES1299" s="187"/>
      <c r="KET1299" s="187"/>
      <c r="KEU1299" s="187"/>
      <c r="KEV1299" s="187"/>
      <c r="KEW1299" s="187"/>
      <c r="KEX1299" s="187"/>
      <c r="KEY1299" s="187"/>
      <c r="KEZ1299" s="187"/>
      <c r="KFA1299" s="187"/>
      <c r="KFB1299" s="187"/>
      <c r="KFC1299" s="187"/>
      <c r="KFD1299" s="187"/>
      <c r="KFE1299" s="187"/>
      <c r="KFF1299" s="187"/>
      <c r="KFG1299" s="187"/>
      <c r="KFH1299" s="187"/>
      <c r="KFI1299" s="187"/>
      <c r="KFJ1299" s="187"/>
      <c r="KFK1299" s="187"/>
      <c r="KFL1299" s="187"/>
      <c r="KFM1299" s="187"/>
      <c r="KFN1299" s="187"/>
      <c r="KFO1299" s="187"/>
      <c r="KFP1299" s="187"/>
      <c r="KFQ1299" s="187"/>
      <c r="KFR1299" s="187"/>
      <c r="KFS1299" s="187"/>
      <c r="KFT1299" s="187"/>
      <c r="KFU1299" s="187"/>
      <c r="KFV1299" s="187"/>
      <c r="KFW1299" s="187"/>
      <c r="KFX1299" s="187"/>
      <c r="KFY1299" s="187"/>
      <c r="KFZ1299" s="187"/>
      <c r="KGA1299" s="187"/>
      <c r="KGB1299" s="187"/>
      <c r="KGC1299" s="187"/>
      <c r="KGD1299" s="187"/>
      <c r="KGE1299" s="187"/>
      <c r="KGF1299" s="187"/>
      <c r="KGG1299" s="187"/>
      <c r="KGH1299" s="187"/>
      <c r="KGI1299" s="187"/>
      <c r="KGJ1299" s="187"/>
      <c r="KGK1299" s="187"/>
      <c r="KGL1299" s="187"/>
      <c r="KGM1299" s="187"/>
      <c r="KGN1299" s="187"/>
      <c r="KGO1299" s="187"/>
      <c r="KGP1299" s="187"/>
      <c r="KGQ1299" s="187"/>
      <c r="KGR1299" s="187"/>
      <c r="KGS1299" s="187"/>
      <c r="KGT1299" s="187"/>
      <c r="KGU1299" s="187"/>
      <c r="KGV1299" s="187"/>
      <c r="KGW1299" s="187"/>
      <c r="KGX1299" s="187"/>
      <c r="KGY1299" s="187"/>
      <c r="KGZ1299" s="187"/>
      <c r="KHA1299" s="187"/>
      <c r="KHB1299" s="187"/>
      <c r="KHC1299" s="187"/>
      <c r="KHD1299" s="187"/>
      <c r="KHE1299" s="187"/>
      <c r="KHF1299" s="187"/>
      <c r="KHG1299" s="187"/>
      <c r="KHH1299" s="187"/>
      <c r="KHI1299" s="187"/>
      <c r="KHJ1299" s="187"/>
      <c r="KHK1299" s="187"/>
      <c r="KHL1299" s="187"/>
      <c r="KHM1299" s="187"/>
      <c r="KHN1299" s="187"/>
      <c r="KHO1299" s="187"/>
      <c r="KHP1299" s="187"/>
      <c r="KHQ1299" s="187"/>
      <c r="KHR1299" s="187"/>
      <c r="KHS1299" s="187"/>
      <c r="KHT1299" s="187"/>
      <c r="KHU1299" s="187"/>
      <c r="KHV1299" s="187"/>
      <c r="KHW1299" s="187"/>
      <c r="KHX1299" s="187"/>
      <c r="KHY1299" s="187"/>
      <c r="KHZ1299" s="187"/>
      <c r="KIA1299" s="187"/>
      <c r="KIB1299" s="187"/>
      <c r="KIC1299" s="187"/>
      <c r="KID1299" s="187"/>
      <c r="KIE1299" s="187"/>
      <c r="KIF1299" s="187"/>
      <c r="KIG1299" s="187"/>
      <c r="KIH1299" s="187"/>
      <c r="KII1299" s="187"/>
      <c r="KIJ1299" s="187"/>
      <c r="KIK1299" s="187"/>
      <c r="KIL1299" s="187"/>
      <c r="KIM1299" s="187"/>
      <c r="KIN1299" s="187"/>
      <c r="KIO1299" s="187"/>
      <c r="KIP1299" s="187"/>
      <c r="KIQ1299" s="187"/>
      <c r="KIR1299" s="187"/>
      <c r="KIS1299" s="187"/>
      <c r="KIT1299" s="187"/>
      <c r="KIU1299" s="187"/>
      <c r="KIV1299" s="187"/>
      <c r="KIW1299" s="187"/>
      <c r="KIX1299" s="187"/>
      <c r="KIY1299" s="187"/>
      <c r="KIZ1299" s="187"/>
      <c r="KJA1299" s="187"/>
      <c r="KJB1299" s="187"/>
      <c r="KJC1299" s="187"/>
      <c r="KJD1299" s="187"/>
      <c r="KJE1299" s="187"/>
      <c r="KJF1299" s="187"/>
      <c r="KJG1299" s="187"/>
      <c r="KJH1299" s="187"/>
      <c r="KJI1299" s="187"/>
      <c r="KJJ1299" s="187"/>
      <c r="KJK1299" s="187"/>
      <c r="KJL1299" s="187"/>
      <c r="KJM1299" s="187"/>
      <c r="KJN1299" s="187"/>
      <c r="KJO1299" s="187"/>
      <c r="KJP1299" s="187"/>
      <c r="KJQ1299" s="187"/>
      <c r="KJR1299" s="187"/>
      <c r="KJS1299" s="187"/>
      <c r="KJT1299" s="187"/>
      <c r="KJU1299" s="187"/>
      <c r="KJV1299" s="187"/>
      <c r="KJW1299" s="187"/>
      <c r="KJX1299" s="187"/>
      <c r="KJY1299" s="187"/>
      <c r="KJZ1299" s="187"/>
      <c r="KKA1299" s="187"/>
      <c r="KKB1299" s="187"/>
      <c r="KKC1299" s="187"/>
      <c r="KKD1299" s="187"/>
      <c r="KKE1299" s="187"/>
      <c r="KKF1299" s="187"/>
      <c r="KKG1299" s="187"/>
      <c r="KKH1299" s="187"/>
      <c r="KKI1299" s="187"/>
      <c r="KKJ1299" s="187"/>
      <c r="KKK1299" s="187"/>
      <c r="KKL1299" s="187"/>
      <c r="KKM1299" s="187"/>
      <c r="KKN1299" s="187"/>
      <c r="KKO1299" s="187"/>
      <c r="KKP1299" s="187"/>
      <c r="KKQ1299" s="187"/>
      <c r="KKR1299" s="187"/>
      <c r="KKS1299" s="187"/>
      <c r="KKT1299" s="187"/>
      <c r="KKU1299" s="187"/>
      <c r="KKV1299" s="187"/>
      <c r="KKW1299" s="187"/>
      <c r="KKX1299" s="187"/>
      <c r="KKY1299" s="187"/>
      <c r="KKZ1299" s="187"/>
      <c r="KLA1299" s="187"/>
      <c r="KLB1299" s="187"/>
      <c r="KLC1299" s="187"/>
      <c r="KLD1299" s="187"/>
      <c r="KLE1299" s="187"/>
      <c r="KLF1299" s="187"/>
      <c r="KLG1299" s="187"/>
      <c r="KLH1299" s="187"/>
      <c r="KLI1299" s="187"/>
      <c r="KLJ1299" s="187"/>
      <c r="KLK1299" s="187"/>
      <c r="KLL1299" s="187"/>
      <c r="KLM1299" s="187"/>
      <c r="KLN1299" s="187"/>
      <c r="KLO1299" s="187"/>
      <c r="KLP1299" s="187"/>
      <c r="KLQ1299" s="187"/>
      <c r="KLR1299" s="187"/>
      <c r="KLS1299" s="187"/>
      <c r="KLT1299" s="187"/>
      <c r="KLU1299" s="187"/>
      <c r="KLV1299" s="187"/>
      <c r="KLW1299" s="187"/>
      <c r="KLX1299" s="187"/>
      <c r="KLY1299" s="187"/>
      <c r="KLZ1299" s="187"/>
      <c r="KMA1299" s="187"/>
      <c r="KMB1299" s="187"/>
      <c r="KMC1299" s="187"/>
      <c r="KMD1299" s="187"/>
      <c r="KME1299" s="187"/>
      <c r="KMF1299" s="187"/>
      <c r="KMG1299" s="187"/>
      <c r="KMH1299" s="187"/>
      <c r="KMI1299" s="187"/>
      <c r="KMJ1299" s="187"/>
      <c r="KMK1299" s="187"/>
      <c r="KML1299" s="187"/>
      <c r="KMM1299" s="187"/>
      <c r="KMN1299" s="187"/>
      <c r="KMO1299" s="187"/>
      <c r="KMP1299" s="187"/>
      <c r="KMQ1299" s="187"/>
      <c r="KMR1299" s="187"/>
      <c r="KMS1299" s="187"/>
      <c r="KMT1299" s="187"/>
      <c r="KMU1299" s="187"/>
      <c r="KMV1299" s="187"/>
      <c r="KMW1299" s="187"/>
      <c r="KMX1299" s="187"/>
      <c r="KMY1299" s="187"/>
      <c r="KMZ1299" s="187"/>
      <c r="KNA1299" s="187"/>
      <c r="KNB1299" s="187"/>
      <c r="KNC1299" s="187"/>
      <c r="KND1299" s="187"/>
      <c r="KNE1299" s="187"/>
      <c r="KNF1299" s="187"/>
      <c r="KNG1299" s="187"/>
      <c r="KNH1299" s="187"/>
      <c r="KNI1299" s="187"/>
      <c r="KNJ1299" s="187"/>
      <c r="KNK1299" s="187"/>
      <c r="KNL1299" s="187"/>
      <c r="KNM1299" s="187"/>
      <c r="KNN1299" s="187"/>
      <c r="KNO1299" s="187"/>
      <c r="KNP1299" s="187"/>
      <c r="KNQ1299" s="187"/>
      <c r="KNR1299" s="187"/>
      <c r="KNS1299" s="187"/>
      <c r="KNT1299" s="187"/>
      <c r="KNU1299" s="187"/>
      <c r="KNV1299" s="187"/>
      <c r="KNW1299" s="187"/>
      <c r="KNX1299" s="187"/>
      <c r="KNY1299" s="187"/>
      <c r="KNZ1299" s="187"/>
      <c r="KOA1299" s="187"/>
      <c r="KOB1299" s="187"/>
      <c r="KOC1299" s="187"/>
      <c r="KOD1299" s="187"/>
      <c r="KOE1299" s="187"/>
      <c r="KOF1299" s="187"/>
      <c r="KOG1299" s="187"/>
      <c r="KOH1299" s="187"/>
      <c r="KOI1299" s="187"/>
      <c r="KOJ1299" s="187"/>
      <c r="KOK1299" s="187"/>
      <c r="KOL1299" s="187"/>
      <c r="KOM1299" s="187"/>
      <c r="KON1299" s="187"/>
      <c r="KOO1299" s="187"/>
      <c r="KOP1299" s="187"/>
      <c r="KOQ1299" s="187"/>
      <c r="KOR1299" s="187"/>
      <c r="KOS1299" s="187"/>
      <c r="KOT1299" s="187"/>
      <c r="KOU1299" s="187"/>
      <c r="KOV1299" s="187"/>
      <c r="KOW1299" s="187"/>
      <c r="KOX1299" s="187"/>
      <c r="KOY1299" s="187"/>
      <c r="KOZ1299" s="187"/>
      <c r="KPA1299" s="187"/>
      <c r="KPB1299" s="187"/>
      <c r="KPC1299" s="187"/>
      <c r="KPD1299" s="187"/>
      <c r="KPE1299" s="187"/>
      <c r="KPF1299" s="187"/>
      <c r="KPG1299" s="187"/>
      <c r="KPH1299" s="187"/>
      <c r="KPI1299" s="187"/>
      <c r="KPJ1299" s="187"/>
      <c r="KPK1299" s="187"/>
      <c r="KPL1299" s="187"/>
      <c r="KPM1299" s="187"/>
      <c r="KPN1299" s="187"/>
      <c r="KPO1299" s="187"/>
      <c r="KPP1299" s="187"/>
      <c r="KPQ1299" s="187"/>
      <c r="KPR1299" s="187"/>
      <c r="KPS1299" s="187"/>
      <c r="KPT1299" s="187"/>
      <c r="KPU1299" s="187"/>
      <c r="KPV1299" s="187"/>
      <c r="KPW1299" s="187"/>
      <c r="KPX1299" s="187"/>
      <c r="KPY1299" s="187"/>
      <c r="KPZ1299" s="187"/>
      <c r="KQA1299" s="187"/>
      <c r="KQB1299" s="187"/>
      <c r="KQC1299" s="187"/>
      <c r="KQD1299" s="187"/>
      <c r="KQE1299" s="187"/>
      <c r="KQF1299" s="187"/>
      <c r="KQG1299" s="187"/>
      <c r="KQH1299" s="187"/>
      <c r="KQI1299" s="187"/>
      <c r="KQJ1299" s="187"/>
      <c r="KQK1299" s="187"/>
      <c r="KQL1299" s="187"/>
      <c r="KQM1299" s="187"/>
      <c r="KQN1299" s="187"/>
      <c r="KQO1299" s="187"/>
      <c r="KQP1299" s="187"/>
      <c r="KQQ1299" s="187"/>
      <c r="KQR1299" s="187"/>
      <c r="KQS1299" s="187"/>
      <c r="KQT1299" s="187"/>
      <c r="KQU1299" s="187"/>
      <c r="KQV1299" s="187"/>
      <c r="KQW1299" s="187"/>
      <c r="KQX1299" s="187"/>
      <c r="KQY1299" s="187"/>
      <c r="KQZ1299" s="187"/>
      <c r="KRA1299" s="187"/>
      <c r="KRB1299" s="187"/>
      <c r="KRC1299" s="187"/>
      <c r="KRD1299" s="187"/>
      <c r="KRE1299" s="187"/>
      <c r="KRF1299" s="187"/>
      <c r="KRG1299" s="187"/>
      <c r="KRH1299" s="187"/>
      <c r="KRI1299" s="187"/>
      <c r="KRJ1299" s="187"/>
      <c r="KRK1299" s="187"/>
      <c r="KRL1299" s="187"/>
      <c r="KRM1299" s="187"/>
      <c r="KRN1299" s="187"/>
      <c r="KRO1299" s="187"/>
      <c r="KRP1299" s="187"/>
      <c r="KRQ1299" s="187"/>
      <c r="KRR1299" s="187"/>
      <c r="KRS1299" s="187"/>
      <c r="KRT1299" s="187"/>
      <c r="KRU1299" s="187"/>
      <c r="KRV1299" s="187"/>
      <c r="KRW1299" s="187"/>
      <c r="KRX1299" s="187"/>
      <c r="KRY1299" s="187"/>
      <c r="KRZ1299" s="187"/>
      <c r="KSA1299" s="187"/>
      <c r="KSB1299" s="187"/>
      <c r="KSC1299" s="187"/>
      <c r="KSD1299" s="187"/>
      <c r="KSE1299" s="187"/>
      <c r="KSF1299" s="187"/>
      <c r="KSG1299" s="187"/>
      <c r="KSH1299" s="187"/>
      <c r="KSI1299" s="187"/>
      <c r="KSJ1299" s="187"/>
      <c r="KSK1299" s="187"/>
      <c r="KSL1299" s="187"/>
      <c r="KSM1299" s="187"/>
      <c r="KSN1299" s="187"/>
      <c r="KSO1299" s="187"/>
      <c r="KSP1299" s="187"/>
      <c r="KSQ1299" s="187"/>
      <c r="KSR1299" s="187"/>
      <c r="KSS1299" s="187"/>
      <c r="KST1299" s="187"/>
      <c r="KSU1299" s="187"/>
      <c r="KSV1299" s="187"/>
      <c r="KSW1299" s="187"/>
      <c r="KSX1299" s="187"/>
      <c r="KSY1299" s="187"/>
      <c r="KSZ1299" s="187"/>
      <c r="KTA1299" s="187"/>
      <c r="KTB1299" s="187"/>
      <c r="KTC1299" s="187"/>
      <c r="KTD1299" s="187"/>
      <c r="KTE1299" s="187"/>
      <c r="KTF1299" s="187"/>
      <c r="KTG1299" s="187"/>
      <c r="KTH1299" s="187"/>
      <c r="KTI1299" s="187"/>
      <c r="KTJ1299" s="187"/>
      <c r="KTK1299" s="187"/>
      <c r="KTL1299" s="187"/>
      <c r="KTM1299" s="187"/>
      <c r="KTN1299" s="187"/>
      <c r="KTO1299" s="187"/>
      <c r="KTP1299" s="187"/>
      <c r="KTQ1299" s="187"/>
      <c r="KTR1299" s="187"/>
      <c r="KTS1299" s="187"/>
      <c r="KTT1299" s="187"/>
      <c r="KTU1299" s="187"/>
      <c r="KTV1299" s="187"/>
      <c r="KTW1299" s="187"/>
      <c r="KTX1299" s="187"/>
      <c r="KTY1299" s="187"/>
      <c r="KTZ1299" s="187"/>
      <c r="KUA1299" s="187"/>
      <c r="KUB1299" s="187"/>
      <c r="KUC1299" s="187"/>
      <c r="KUD1299" s="187"/>
      <c r="KUE1299" s="187"/>
      <c r="KUF1299" s="187"/>
      <c r="KUG1299" s="187"/>
      <c r="KUH1299" s="187"/>
      <c r="KUI1299" s="187"/>
      <c r="KUJ1299" s="187"/>
      <c r="KUK1299" s="187"/>
      <c r="KUL1299" s="187"/>
      <c r="KUM1299" s="187"/>
      <c r="KUN1299" s="187"/>
      <c r="KUO1299" s="187"/>
      <c r="KUP1299" s="187"/>
      <c r="KUQ1299" s="187"/>
      <c r="KUR1299" s="187"/>
      <c r="KUS1299" s="187"/>
      <c r="KUT1299" s="187"/>
      <c r="KUU1299" s="187"/>
      <c r="KUV1299" s="187"/>
      <c r="KUW1299" s="187"/>
      <c r="KUX1299" s="187"/>
      <c r="KUY1299" s="187"/>
      <c r="KUZ1299" s="187"/>
      <c r="KVA1299" s="187"/>
      <c r="KVB1299" s="187"/>
      <c r="KVC1299" s="187"/>
      <c r="KVD1299" s="187"/>
      <c r="KVE1299" s="187"/>
      <c r="KVF1299" s="187"/>
      <c r="KVG1299" s="187"/>
      <c r="KVH1299" s="187"/>
      <c r="KVI1299" s="187"/>
      <c r="KVJ1299" s="187"/>
      <c r="KVK1299" s="187"/>
      <c r="KVL1299" s="187"/>
      <c r="KVM1299" s="187"/>
      <c r="KVN1299" s="187"/>
      <c r="KVO1299" s="187"/>
      <c r="KVP1299" s="187"/>
      <c r="KVQ1299" s="187"/>
      <c r="KVR1299" s="187"/>
      <c r="KVS1299" s="187"/>
      <c r="KVT1299" s="187"/>
      <c r="KVU1299" s="187"/>
      <c r="KVV1299" s="187"/>
      <c r="KVW1299" s="187"/>
      <c r="KVX1299" s="187"/>
      <c r="KVY1299" s="187"/>
      <c r="KVZ1299" s="187"/>
      <c r="KWA1299" s="187"/>
      <c r="KWB1299" s="187"/>
      <c r="KWC1299" s="187"/>
      <c r="KWD1299" s="187"/>
      <c r="KWE1299" s="187"/>
      <c r="KWF1299" s="187"/>
      <c r="KWG1299" s="187"/>
      <c r="KWH1299" s="187"/>
      <c r="KWI1299" s="187"/>
      <c r="KWJ1299" s="187"/>
      <c r="KWK1299" s="187"/>
      <c r="KWL1299" s="187"/>
      <c r="KWM1299" s="187"/>
      <c r="KWN1299" s="187"/>
      <c r="KWO1299" s="187"/>
      <c r="KWP1299" s="187"/>
      <c r="KWQ1299" s="187"/>
      <c r="KWR1299" s="187"/>
      <c r="KWS1299" s="187"/>
      <c r="KWT1299" s="187"/>
      <c r="KWU1299" s="187"/>
      <c r="KWV1299" s="187"/>
      <c r="KWW1299" s="187"/>
      <c r="KWX1299" s="187"/>
      <c r="KWY1299" s="187"/>
      <c r="KWZ1299" s="187"/>
      <c r="KXA1299" s="187"/>
      <c r="KXB1299" s="187"/>
      <c r="KXC1299" s="187"/>
      <c r="KXD1299" s="187"/>
      <c r="KXE1299" s="187"/>
      <c r="KXF1299" s="187"/>
      <c r="KXG1299" s="187"/>
      <c r="KXH1299" s="187"/>
      <c r="KXI1299" s="187"/>
      <c r="KXJ1299" s="187"/>
      <c r="KXK1299" s="187"/>
      <c r="KXL1299" s="187"/>
      <c r="KXM1299" s="187"/>
      <c r="KXN1299" s="187"/>
      <c r="KXO1299" s="187"/>
      <c r="KXP1299" s="187"/>
      <c r="KXQ1299" s="187"/>
      <c r="KXR1299" s="187"/>
      <c r="KXS1299" s="187"/>
      <c r="KXT1299" s="187"/>
      <c r="KXU1299" s="187"/>
      <c r="KXV1299" s="187"/>
      <c r="KXW1299" s="187"/>
      <c r="KXX1299" s="187"/>
      <c r="KXY1299" s="187"/>
      <c r="KXZ1299" s="187"/>
      <c r="KYA1299" s="187"/>
      <c r="KYB1299" s="187"/>
      <c r="KYC1299" s="187"/>
      <c r="KYD1299" s="187"/>
      <c r="KYE1299" s="187"/>
      <c r="KYF1299" s="187"/>
      <c r="KYG1299" s="187"/>
      <c r="KYH1299" s="187"/>
      <c r="KYI1299" s="187"/>
      <c r="KYJ1299" s="187"/>
      <c r="KYK1299" s="187"/>
      <c r="KYL1299" s="187"/>
      <c r="KYM1299" s="187"/>
      <c r="KYN1299" s="187"/>
      <c r="KYO1299" s="187"/>
      <c r="KYP1299" s="187"/>
      <c r="KYQ1299" s="187"/>
      <c r="KYR1299" s="187"/>
      <c r="KYS1299" s="187"/>
      <c r="KYT1299" s="187"/>
      <c r="KYU1299" s="187"/>
      <c r="KYV1299" s="187"/>
      <c r="KYW1299" s="187"/>
      <c r="KYX1299" s="187"/>
      <c r="KYY1299" s="187"/>
      <c r="KYZ1299" s="187"/>
      <c r="KZA1299" s="187"/>
      <c r="KZB1299" s="187"/>
      <c r="KZC1299" s="187"/>
      <c r="KZD1299" s="187"/>
      <c r="KZE1299" s="187"/>
      <c r="KZF1299" s="187"/>
      <c r="KZG1299" s="187"/>
      <c r="KZH1299" s="187"/>
      <c r="KZI1299" s="187"/>
      <c r="KZJ1299" s="187"/>
      <c r="KZK1299" s="187"/>
      <c r="KZL1299" s="187"/>
      <c r="KZM1299" s="187"/>
      <c r="KZN1299" s="187"/>
      <c r="KZO1299" s="187"/>
      <c r="KZP1299" s="187"/>
      <c r="KZQ1299" s="187"/>
      <c r="KZR1299" s="187"/>
      <c r="KZS1299" s="187"/>
      <c r="KZT1299" s="187"/>
      <c r="KZU1299" s="187"/>
      <c r="KZV1299" s="187"/>
      <c r="KZW1299" s="187"/>
      <c r="KZX1299" s="187"/>
      <c r="KZY1299" s="187"/>
      <c r="KZZ1299" s="187"/>
      <c r="LAA1299" s="187"/>
      <c r="LAB1299" s="187"/>
      <c r="LAC1299" s="187"/>
      <c r="LAD1299" s="187"/>
      <c r="LAE1299" s="187"/>
      <c r="LAF1299" s="187"/>
      <c r="LAG1299" s="187"/>
      <c r="LAH1299" s="187"/>
      <c r="LAI1299" s="187"/>
      <c r="LAJ1299" s="187"/>
      <c r="LAK1299" s="187"/>
      <c r="LAL1299" s="187"/>
      <c r="LAM1299" s="187"/>
      <c r="LAN1299" s="187"/>
      <c r="LAO1299" s="187"/>
      <c r="LAP1299" s="187"/>
      <c r="LAQ1299" s="187"/>
      <c r="LAR1299" s="187"/>
      <c r="LAS1299" s="187"/>
      <c r="LAT1299" s="187"/>
      <c r="LAU1299" s="187"/>
      <c r="LAV1299" s="187"/>
      <c r="LAW1299" s="187"/>
      <c r="LAX1299" s="187"/>
      <c r="LAY1299" s="187"/>
      <c r="LAZ1299" s="187"/>
      <c r="LBA1299" s="187"/>
      <c r="LBB1299" s="187"/>
      <c r="LBC1299" s="187"/>
      <c r="LBD1299" s="187"/>
      <c r="LBE1299" s="187"/>
      <c r="LBF1299" s="187"/>
      <c r="LBG1299" s="187"/>
      <c r="LBH1299" s="187"/>
      <c r="LBI1299" s="187"/>
      <c r="LBJ1299" s="187"/>
      <c r="LBK1299" s="187"/>
      <c r="LBL1299" s="187"/>
      <c r="LBM1299" s="187"/>
      <c r="LBN1299" s="187"/>
      <c r="LBO1299" s="187"/>
      <c r="LBP1299" s="187"/>
      <c r="LBQ1299" s="187"/>
      <c r="LBR1299" s="187"/>
      <c r="LBS1299" s="187"/>
      <c r="LBT1299" s="187"/>
      <c r="LBU1299" s="187"/>
      <c r="LBV1299" s="187"/>
      <c r="LBW1299" s="187"/>
      <c r="LBX1299" s="187"/>
      <c r="LBY1299" s="187"/>
      <c r="LBZ1299" s="187"/>
      <c r="LCA1299" s="187"/>
      <c r="LCB1299" s="187"/>
      <c r="LCC1299" s="187"/>
      <c r="LCD1299" s="187"/>
      <c r="LCE1299" s="187"/>
      <c r="LCF1299" s="187"/>
      <c r="LCG1299" s="187"/>
      <c r="LCH1299" s="187"/>
      <c r="LCI1299" s="187"/>
      <c r="LCJ1299" s="187"/>
      <c r="LCK1299" s="187"/>
      <c r="LCL1299" s="187"/>
      <c r="LCM1299" s="187"/>
      <c r="LCN1299" s="187"/>
      <c r="LCO1299" s="187"/>
      <c r="LCP1299" s="187"/>
      <c r="LCQ1299" s="187"/>
      <c r="LCR1299" s="187"/>
      <c r="LCS1299" s="187"/>
      <c r="LCT1299" s="187"/>
      <c r="LCU1299" s="187"/>
      <c r="LCV1299" s="187"/>
      <c r="LCW1299" s="187"/>
      <c r="LCX1299" s="187"/>
      <c r="LCY1299" s="187"/>
      <c r="LCZ1299" s="187"/>
      <c r="LDA1299" s="187"/>
      <c r="LDB1299" s="187"/>
      <c r="LDC1299" s="187"/>
      <c r="LDD1299" s="187"/>
      <c r="LDE1299" s="187"/>
      <c r="LDF1299" s="187"/>
      <c r="LDG1299" s="187"/>
      <c r="LDH1299" s="187"/>
      <c r="LDI1299" s="187"/>
      <c r="LDJ1299" s="187"/>
      <c r="LDK1299" s="187"/>
      <c r="LDL1299" s="187"/>
      <c r="LDM1299" s="187"/>
      <c r="LDN1299" s="187"/>
      <c r="LDO1299" s="187"/>
      <c r="LDP1299" s="187"/>
      <c r="LDQ1299" s="187"/>
      <c r="LDR1299" s="187"/>
      <c r="LDS1299" s="187"/>
      <c r="LDT1299" s="187"/>
      <c r="LDU1299" s="187"/>
      <c r="LDV1299" s="187"/>
      <c r="LDW1299" s="187"/>
      <c r="LDX1299" s="187"/>
      <c r="LDY1299" s="187"/>
      <c r="LDZ1299" s="187"/>
      <c r="LEA1299" s="187"/>
      <c r="LEB1299" s="187"/>
      <c r="LEC1299" s="187"/>
      <c r="LED1299" s="187"/>
      <c r="LEE1299" s="187"/>
      <c r="LEF1299" s="187"/>
      <c r="LEG1299" s="187"/>
      <c r="LEH1299" s="187"/>
      <c r="LEI1299" s="187"/>
      <c r="LEJ1299" s="187"/>
      <c r="LEK1299" s="187"/>
      <c r="LEL1299" s="187"/>
      <c r="LEM1299" s="187"/>
      <c r="LEN1299" s="187"/>
      <c r="LEO1299" s="187"/>
      <c r="LEP1299" s="187"/>
      <c r="LEQ1299" s="187"/>
      <c r="LER1299" s="187"/>
      <c r="LES1299" s="187"/>
      <c r="LET1299" s="187"/>
      <c r="LEU1299" s="187"/>
      <c r="LEV1299" s="187"/>
      <c r="LEW1299" s="187"/>
      <c r="LEX1299" s="187"/>
      <c r="LEY1299" s="187"/>
      <c r="LEZ1299" s="187"/>
      <c r="LFA1299" s="187"/>
      <c r="LFB1299" s="187"/>
      <c r="LFC1299" s="187"/>
      <c r="LFD1299" s="187"/>
      <c r="LFE1299" s="187"/>
      <c r="LFF1299" s="187"/>
      <c r="LFG1299" s="187"/>
      <c r="LFH1299" s="187"/>
      <c r="LFI1299" s="187"/>
      <c r="LFJ1299" s="187"/>
      <c r="LFK1299" s="187"/>
      <c r="LFL1299" s="187"/>
      <c r="LFM1299" s="187"/>
      <c r="LFN1299" s="187"/>
      <c r="LFO1299" s="187"/>
      <c r="LFP1299" s="187"/>
      <c r="LFQ1299" s="187"/>
      <c r="LFR1299" s="187"/>
      <c r="LFS1299" s="187"/>
      <c r="LFT1299" s="187"/>
      <c r="LFU1299" s="187"/>
      <c r="LFV1299" s="187"/>
      <c r="LFW1299" s="187"/>
      <c r="LFX1299" s="187"/>
      <c r="LFY1299" s="187"/>
      <c r="LFZ1299" s="187"/>
      <c r="LGA1299" s="187"/>
      <c r="LGB1299" s="187"/>
      <c r="LGC1299" s="187"/>
      <c r="LGD1299" s="187"/>
      <c r="LGE1299" s="187"/>
      <c r="LGF1299" s="187"/>
      <c r="LGG1299" s="187"/>
      <c r="LGH1299" s="187"/>
      <c r="LGI1299" s="187"/>
      <c r="LGJ1299" s="187"/>
      <c r="LGK1299" s="187"/>
      <c r="LGL1299" s="187"/>
      <c r="LGM1299" s="187"/>
      <c r="LGN1299" s="187"/>
      <c r="LGO1299" s="187"/>
      <c r="LGP1299" s="187"/>
      <c r="LGQ1299" s="187"/>
      <c r="LGR1299" s="187"/>
      <c r="LGS1299" s="187"/>
      <c r="LGT1299" s="187"/>
      <c r="LGU1299" s="187"/>
      <c r="LGV1299" s="187"/>
      <c r="LGW1299" s="187"/>
      <c r="LGX1299" s="187"/>
      <c r="LGY1299" s="187"/>
      <c r="LGZ1299" s="187"/>
      <c r="LHA1299" s="187"/>
      <c r="LHB1299" s="187"/>
      <c r="LHC1299" s="187"/>
      <c r="LHD1299" s="187"/>
      <c r="LHE1299" s="187"/>
      <c r="LHF1299" s="187"/>
      <c r="LHG1299" s="187"/>
      <c r="LHH1299" s="187"/>
      <c r="LHI1299" s="187"/>
      <c r="LHJ1299" s="187"/>
      <c r="LHK1299" s="187"/>
      <c r="LHL1299" s="187"/>
      <c r="LHM1299" s="187"/>
      <c r="LHN1299" s="187"/>
      <c r="LHO1299" s="187"/>
      <c r="LHP1299" s="187"/>
      <c r="LHQ1299" s="187"/>
      <c r="LHR1299" s="187"/>
      <c r="LHS1299" s="187"/>
      <c r="LHT1299" s="187"/>
      <c r="LHU1299" s="187"/>
      <c r="LHV1299" s="187"/>
      <c r="LHW1299" s="187"/>
      <c r="LHX1299" s="187"/>
      <c r="LHY1299" s="187"/>
      <c r="LHZ1299" s="187"/>
      <c r="LIA1299" s="187"/>
      <c r="LIB1299" s="187"/>
      <c r="LIC1299" s="187"/>
      <c r="LID1299" s="187"/>
      <c r="LIE1299" s="187"/>
      <c r="LIF1299" s="187"/>
      <c r="LIG1299" s="187"/>
      <c r="LIH1299" s="187"/>
      <c r="LII1299" s="187"/>
      <c r="LIJ1299" s="187"/>
      <c r="LIK1299" s="187"/>
      <c r="LIL1299" s="187"/>
      <c r="LIM1299" s="187"/>
      <c r="LIN1299" s="187"/>
      <c r="LIO1299" s="187"/>
      <c r="LIP1299" s="187"/>
      <c r="LIQ1299" s="187"/>
      <c r="LIR1299" s="187"/>
      <c r="LIS1299" s="187"/>
      <c r="LIT1299" s="187"/>
      <c r="LIU1299" s="187"/>
      <c r="LIV1299" s="187"/>
      <c r="LIW1299" s="187"/>
      <c r="LIX1299" s="187"/>
      <c r="LIY1299" s="187"/>
      <c r="LIZ1299" s="187"/>
      <c r="LJA1299" s="187"/>
      <c r="LJB1299" s="187"/>
      <c r="LJC1299" s="187"/>
      <c r="LJD1299" s="187"/>
      <c r="LJE1299" s="187"/>
      <c r="LJF1299" s="187"/>
      <c r="LJG1299" s="187"/>
      <c r="LJH1299" s="187"/>
      <c r="LJI1299" s="187"/>
      <c r="LJJ1299" s="187"/>
      <c r="LJK1299" s="187"/>
      <c r="LJL1299" s="187"/>
      <c r="LJM1299" s="187"/>
      <c r="LJN1299" s="187"/>
      <c r="LJO1299" s="187"/>
      <c r="LJP1299" s="187"/>
      <c r="LJQ1299" s="187"/>
      <c r="LJR1299" s="187"/>
      <c r="LJS1299" s="187"/>
      <c r="LJT1299" s="187"/>
      <c r="LJU1299" s="187"/>
      <c r="LJV1299" s="187"/>
      <c r="LJW1299" s="187"/>
      <c r="LJX1299" s="187"/>
      <c r="LJY1299" s="187"/>
      <c r="LJZ1299" s="187"/>
      <c r="LKA1299" s="187"/>
      <c r="LKB1299" s="187"/>
      <c r="LKC1299" s="187"/>
      <c r="LKD1299" s="187"/>
      <c r="LKE1299" s="187"/>
      <c r="LKF1299" s="187"/>
      <c r="LKG1299" s="187"/>
      <c r="LKH1299" s="187"/>
      <c r="LKI1299" s="187"/>
      <c r="LKJ1299" s="187"/>
      <c r="LKK1299" s="187"/>
      <c r="LKL1299" s="187"/>
      <c r="LKM1299" s="187"/>
      <c r="LKN1299" s="187"/>
      <c r="LKO1299" s="187"/>
      <c r="LKP1299" s="187"/>
      <c r="LKQ1299" s="187"/>
      <c r="LKR1299" s="187"/>
      <c r="LKS1299" s="187"/>
      <c r="LKT1299" s="187"/>
      <c r="LKU1299" s="187"/>
      <c r="LKV1299" s="187"/>
      <c r="LKW1299" s="187"/>
      <c r="LKX1299" s="187"/>
      <c r="LKY1299" s="187"/>
      <c r="LKZ1299" s="187"/>
      <c r="LLA1299" s="187"/>
      <c r="LLB1299" s="187"/>
      <c r="LLC1299" s="187"/>
      <c r="LLD1299" s="187"/>
      <c r="LLE1299" s="187"/>
      <c r="LLF1299" s="187"/>
      <c r="LLG1299" s="187"/>
      <c r="LLH1299" s="187"/>
      <c r="LLI1299" s="187"/>
      <c r="LLJ1299" s="187"/>
      <c r="LLK1299" s="187"/>
      <c r="LLL1299" s="187"/>
      <c r="LLM1299" s="187"/>
      <c r="LLN1299" s="187"/>
      <c r="LLO1299" s="187"/>
      <c r="LLP1299" s="187"/>
      <c r="LLQ1299" s="187"/>
      <c r="LLR1299" s="187"/>
      <c r="LLS1299" s="187"/>
      <c r="LLT1299" s="187"/>
      <c r="LLU1299" s="187"/>
      <c r="LLV1299" s="187"/>
      <c r="LLW1299" s="187"/>
      <c r="LLX1299" s="187"/>
      <c r="LLY1299" s="187"/>
      <c r="LLZ1299" s="187"/>
      <c r="LMA1299" s="187"/>
      <c r="LMB1299" s="187"/>
      <c r="LMC1299" s="187"/>
      <c r="LMD1299" s="187"/>
      <c r="LME1299" s="187"/>
      <c r="LMF1299" s="187"/>
      <c r="LMG1299" s="187"/>
      <c r="LMH1299" s="187"/>
      <c r="LMI1299" s="187"/>
      <c r="LMJ1299" s="187"/>
      <c r="LMK1299" s="187"/>
      <c r="LML1299" s="187"/>
      <c r="LMM1299" s="187"/>
      <c r="LMN1299" s="187"/>
      <c r="LMO1299" s="187"/>
      <c r="LMP1299" s="187"/>
      <c r="LMQ1299" s="187"/>
      <c r="LMR1299" s="187"/>
      <c r="LMS1299" s="187"/>
      <c r="LMT1299" s="187"/>
      <c r="LMU1299" s="187"/>
      <c r="LMV1299" s="187"/>
      <c r="LMW1299" s="187"/>
      <c r="LMX1299" s="187"/>
      <c r="LMY1299" s="187"/>
      <c r="LMZ1299" s="187"/>
      <c r="LNA1299" s="187"/>
      <c r="LNB1299" s="187"/>
      <c r="LNC1299" s="187"/>
      <c r="LND1299" s="187"/>
      <c r="LNE1299" s="187"/>
      <c r="LNF1299" s="187"/>
      <c r="LNG1299" s="187"/>
      <c r="LNH1299" s="187"/>
      <c r="LNI1299" s="187"/>
      <c r="LNJ1299" s="187"/>
      <c r="LNK1299" s="187"/>
      <c r="LNL1299" s="187"/>
      <c r="LNM1299" s="187"/>
      <c r="LNN1299" s="187"/>
      <c r="LNO1299" s="187"/>
      <c r="LNP1299" s="187"/>
      <c r="LNQ1299" s="187"/>
      <c r="LNR1299" s="187"/>
      <c r="LNS1299" s="187"/>
      <c r="LNT1299" s="187"/>
      <c r="LNU1299" s="187"/>
      <c r="LNV1299" s="187"/>
      <c r="LNW1299" s="187"/>
      <c r="LNX1299" s="187"/>
      <c r="LNY1299" s="187"/>
      <c r="LNZ1299" s="187"/>
      <c r="LOA1299" s="187"/>
      <c r="LOB1299" s="187"/>
      <c r="LOC1299" s="187"/>
      <c r="LOD1299" s="187"/>
      <c r="LOE1299" s="187"/>
      <c r="LOF1299" s="187"/>
      <c r="LOG1299" s="187"/>
      <c r="LOH1299" s="187"/>
      <c r="LOI1299" s="187"/>
      <c r="LOJ1299" s="187"/>
      <c r="LOK1299" s="187"/>
      <c r="LOL1299" s="187"/>
      <c r="LOM1299" s="187"/>
      <c r="LON1299" s="187"/>
      <c r="LOO1299" s="187"/>
      <c r="LOP1299" s="187"/>
      <c r="LOQ1299" s="187"/>
      <c r="LOR1299" s="187"/>
      <c r="LOS1299" s="187"/>
      <c r="LOT1299" s="187"/>
      <c r="LOU1299" s="187"/>
      <c r="LOV1299" s="187"/>
      <c r="LOW1299" s="187"/>
      <c r="LOX1299" s="187"/>
      <c r="LOY1299" s="187"/>
      <c r="LOZ1299" s="187"/>
      <c r="LPA1299" s="187"/>
      <c r="LPB1299" s="187"/>
      <c r="LPC1299" s="187"/>
      <c r="LPD1299" s="187"/>
      <c r="LPE1299" s="187"/>
      <c r="LPF1299" s="187"/>
      <c r="LPG1299" s="187"/>
      <c r="LPH1299" s="187"/>
      <c r="LPI1299" s="187"/>
      <c r="LPJ1299" s="187"/>
      <c r="LPK1299" s="187"/>
      <c r="LPL1299" s="187"/>
      <c r="LPM1299" s="187"/>
      <c r="LPN1299" s="187"/>
      <c r="LPO1299" s="187"/>
      <c r="LPP1299" s="187"/>
      <c r="LPQ1299" s="187"/>
      <c r="LPR1299" s="187"/>
      <c r="LPS1299" s="187"/>
      <c r="LPT1299" s="187"/>
      <c r="LPU1299" s="187"/>
      <c r="LPV1299" s="187"/>
      <c r="LPW1299" s="187"/>
      <c r="LPX1299" s="187"/>
      <c r="LPY1299" s="187"/>
      <c r="LPZ1299" s="187"/>
      <c r="LQA1299" s="187"/>
      <c r="LQB1299" s="187"/>
      <c r="LQC1299" s="187"/>
      <c r="LQD1299" s="187"/>
      <c r="LQE1299" s="187"/>
      <c r="LQF1299" s="187"/>
      <c r="LQG1299" s="187"/>
      <c r="LQH1299" s="187"/>
      <c r="LQI1299" s="187"/>
      <c r="LQJ1299" s="187"/>
      <c r="LQK1299" s="187"/>
      <c r="LQL1299" s="187"/>
      <c r="LQM1299" s="187"/>
      <c r="LQN1299" s="187"/>
      <c r="LQO1299" s="187"/>
      <c r="LQP1299" s="187"/>
      <c r="LQQ1299" s="187"/>
      <c r="LQR1299" s="187"/>
      <c r="LQS1299" s="187"/>
      <c r="LQT1299" s="187"/>
      <c r="LQU1299" s="187"/>
      <c r="LQV1299" s="187"/>
      <c r="LQW1299" s="187"/>
      <c r="LQX1299" s="187"/>
      <c r="LQY1299" s="187"/>
      <c r="LQZ1299" s="187"/>
      <c r="LRA1299" s="187"/>
      <c r="LRB1299" s="187"/>
      <c r="LRC1299" s="187"/>
      <c r="LRD1299" s="187"/>
      <c r="LRE1299" s="187"/>
      <c r="LRF1299" s="187"/>
      <c r="LRG1299" s="187"/>
      <c r="LRH1299" s="187"/>
      <c r="LRI1299" s="187"/>
      <c r="LRJ1299" s="187"/>
      <c r="LRK1299" s="187"/>
      <c r="LRL1299" s="187"/>
      <c r="LRM1299" s="187"/>
      <c r="LRN1299" s="187"/>
      <c r="LRO1299" s="187"/>
      <c r="LRP1299" s="187"/>
      <c r="LRQ1299" s="187"/>
      <c r="LRR1299" s="187"/>
      <c r="LRS1299" s="187"/>
      <c r="LRT1299" s="187"/>
      <c r="LRU1299" s="187"/>
      <c r="LRV1299" s="187"/>
      <c r="LRW1299" s="187"/>
      <c r="LRX1299" s="187"/>
      <c r="LRY1299" s="187"/>
      <c r="LRZ1299" s="187"/>
      <c r="LSA1299" s="187"/>
      <c r="LSB1299" s="187"/>
      <c r="LSC1299" s="187"/>
      <c r="LSD1299" s="187"/>
      <c r="LSE1299" s="187"/>
      <c r="LSF1299" s="187"/>
      <c r="LSG1299" s="187"/>
      <c r="LSH1299" s="187"/>
      <c r="LSI1299" s="187"/>
      <c r="LSJ1299" s="187"/>
      <c r="LSK1299" s="187"/>
      <c r="LSL1299" s="187"/>
      <c r="LSM1299" s="187"/>
      <c r="LSN1299" s="187"/>
      <c r="LSO1299" s="187"/>
      <c r="LSP1299" s="187"/>
      <c r="LSQ1299" s="187"/>
      <c r="LSR1299" s="187"/>
      <c r="LSS1299" s="187"/>
      <c r="LST1299" s="187"/>
      <c r="LSU1299" s="187"/>
      <c r="LSV1299" s="187"/>
      <c r="LSW1299" s="187"/>
      <c r="LSX1299" s="187"/>
      <c r="LSY1299" s="187"/>
      <c r="LSZ1299" s="187"/>
      <c r="LTA1299" s="187"/>
      <c r="LTB1299" s="187"/>
      <c r="LTC1299" s="187"/>
      <c r="LTD1299" s="187"/>
      <c r="LTE1299" s="187"/>
      <c r="LTF1299" s="187"/>
      <c r="LTG1299" s="187"/>
      <c r="LTH1299" s="187"/>
      <c r="LTI1299" s="187"/>
      <c r="LTJ1299" s="187"/>
      <c r="LTK1299" s="187"/>
      <c r="LTL1299" s="187"/>
      <c r="LTM1299" s="187"/>
      <c r="LTN1299" s="187"/>
      <c r="LTO1299" s="187"/>
      <c r="LTP1299" s="187"/>
      <c r="LTQ1299" s="187"/>
      <c r="LTR1299" s="187"/>
      <c r="LTS1299" s="187"/>
      <c r="LTT1299" s="187"/>
      <c r="LTU1299" s="187"/>
      <c r="LTV1299" s="187"/>
      <c r="LTW1299" s="187"/>
      <c r="LTX1299" s="187"/>
      <c r="LTY1299" s="187"/>
      <c r="LTZ1299" s="187"/>
      <c r="LUA1299" s="187"/>
      <c r="LUB1299" s="187"/>
      <c r="LUC1299" s="187"/>
      <c r="LUD1299" s="187"/>
      <c r="LUE1299" s="187"/>
      <c r="LUF1299" s="187"/>
      <c r="LUG1299" s="187"/>
      <c r="LUH1299" s="187"/>
      <c r="LUI1299" s="187"/>
      <c r="LUJ1299" s="187"/>
      <c r="LUK1299" s="187"/>
      <c r="LUL1299" s="187"/>
      <c r="LUM1299" s="187"/>
      <c r="LUN1299" s="187"/>
      <c r="LUO1299" s="187"/>
      <c r="LUP1299" s="187"/>
      <c r="LUQ1299" s="187"/>
      <c r="LUR1299" s="187"/>
      <c r="LUS1299" s="187"/>
      <c r="LUT1299" s="187"/>
      <c r="LUU1299" s="187"/>
      <c r="LUV1299" s="187"/>
      <c r="LUW1299" s="187"/>
      <c r="LUX1299" s="187"/>
      <c r="LUY1299" s="187"/>
      <c r="LUZ1299" s="187"/>
      <c r="LVA1299" s="187"/>
      <c r="LVB1299" s="187"/>
      <c r="LVC1299" s="187"/>
      <c r="LVD1299" s="187"/>
      <c r="LVE1299" s="187"/>
      <c r="LVF1299" s="187"/>
      <c r="LVG1299" s="187"/>
      <c r="LVH1299" s="187"/>
      <c r="LVI1299" s="187"/>
      <c r="LVJ1299" s="187"/>
      <c r="LVK1299" s="187"/>
      <c r="LVL1299" s="187"/>
      <c r="LVM1299" s="187"/>
      <c r="LVN1299" s="187"/>
      <c r="LVO1299" s="187"/>
      <c r="LVP1299" s="187"/>
      <c r="LVQ1299" s="187"/>
      <c r="LVR1299" s="187"/>
      <c r="LVS1299" s="187"/>
      <c r="LVT1299" s="187"/>
      <c r="LVU1299" s="187"/>
      <c r="LVV1299" s="187"/>
      <c r="LVW1299" s="187"/>
      <c r="LVX1299" s="187"/>
      <c r="LVY1299" s="187"/>
      <c r="LVZ1299" s="187"/>
      <c r="LWA1299" s="187"/>
      <c r="LWB1299" s="187"/>
      <c r="LWC1299" s="187"/>
      <c r="LWD1299" s="187"/>
      <c r="LWE1299" s="187"/>
      <c r="LWF1299" s="187"/>
      <c r="LWG1299" s="187"/>
      <c r="LWH1299" s="187"/>
      <c r="LWI1299" s="187"/>
      <c r="LWJ1299" s="187"/>
      <c r="LWK1299" s="187"/>
      <c r="LWL1299" s="187"/>
      <c r="LWM1299" s="187"/>
      <c r="LWN1299" s="187"/>
      <c r="LWO1299" s="187"/>
      <c r="LWP1299" s="187"/>
      <c r="LWQ1299" s="187"/>
      <c r="LWR1299" s="187"/>
      <c r="LWS1299" s="187"/>
      <c r="LWT1299" s="187"/>
      <c r="LWU1299" s="187"/>
      <c r="LWV1299" s="187"/>
      <c r="LWW1299" s="187"/>
      <c r="LWX1299" s="187"/>
      <c r="LWY1299" s="187"/>
      <c r="LWZ1299" s="187"/>
      <c r="LXA1299" s="187"/>
      <c r="LXB1299" s="187"/>
      <c r="LXC1299" s="187"/>
      <c r="LXD1299" s="187"/>
      <c r="LXE1299" s="187"/>
      <c r="LXF1299" s="187"/>
      <c r="LXG1299" s="187"/>
      <c r="LXH1299" s="187"/>
      <c r="LXI1299" s="187"/>
      <c r="LXJ1299" s="187"/>
      <c r="LXK1299" s="187"/>
      <c r="LXL1299" s="187"/>
      <c r="LXM1299" s="187"/>
      <c r="LXN1299" s="187"/>
      <c r="LXO1299" s="187"/>
      <c r="LXP1299" s="187"/>
      <c r="LXQ1299" s="187"/>
      <c r="LXR1299" s="187"/>
      <c r="LXS1299" s="187"/>
      <c r="LXT1299" s="187"/>
      <c r="LXU1299" s="187"/>
      <c r="LXV1299" s="187"/>
      <c r="LXW1299" s="187"/>
      <c r="LXX1299" s="187"/>
      <c r="LXY1299" s="187"/>
      <c r="LXZ1299" s="187"/>
      <c r="LYA1299" s="187"/>
      <c r="LYB1299" s="187"/>
      <c r="LYC1299" s="187"/>
      <c r="LYD1299" s="187"/>
      <c r="LYE1299" s="187"/>
      <c r="LYF1299" s="187"/>
      <c r="LYG1299" s="187"/>
      <c r="LYH1299" s="187"/>
      <c r="LYI1299" s="187"/>
      <c r="LYJ1299" s="187"/>
      <c r="LYK1299" s="187"/>
      <c r="LYL1299" s="187"/>
      <c r="LYM1299" s="187"/>
      <c r="LYN1299" s="187"/>
      <c r="LYO1299" s="187"/>
      <c r="LYP1299" s="187"/>
      <c r="LYQ1299" s="187"/>
      <c r="LYR1299" s="187"/>
      <c r="LYS1299" s="187"/>
      <c r="LYT1299" s="187"/>
      <c r="LYU1299" s="187"/>
      <c r="LYV1299" s="187"/>
      <c r="LYW1299" s="187"/>
      <c r="LYX1299" s="187"/>
      <c r="LYY1299" s="187"/>
      <c r="LYZ1299" s="187"/>
      <c r="LZA1299" s="187"/>
      <c r="LZB1299" s="187"/>
      <c r="LZC1299" s="187"/>
      <c r="LZD1299" s="187"/>
      <c r="LZE1299" s="187"/>
      <c r="LZF1299" s="187"/>
      <c r="LZG1299" s="187"/>
      <c r="LZH1299" s="187"/>
      <c r="LZI1299" s="187"/>
      <c r="LZJ1299" s="187"/>
      <c r="LZK1299" s="187"/>
      <c r="LZL1299" s="187"/>
      <c r="LZM1299" s="187"/>
      <c r="LZN1299" s="187"/>
      <c r="LZO1299" s="187"/>
      <c r="LZP1299" s="187"/>
      <c r="LZQ1299" s="187"/>
      <c r="LZR1299" s="187"/>
      <c r="LZS1299" s="187"/>
      <c r="LZT1299" s="187"/>
      <c r="LZU1299" s="187"/>
      <c r="LZV1299" s="187"/>
      <c r="LZW1299" s="187"/>
      <c r="LZX1299" s="187"/>
      <c r="LZY1299" s="187"/>
      <c r="LZZ1299" s="187"/>
      <c r="MAA1299" s="187"/>
      <c r="MAB1299" s="187"/>
      <c r="MAC1299" s="187"/>
      <c r="MAD1299" s="187"/>
      <c r="MAE1299" s="187"/>
      <c r="MAF1299" s="187"/>
      <c r="MAG1299" s="187"/>
      <c r="MAH1299" s="187"/>
      <c r="MAI1299" s="187"/>
      <c r="MAJ1299" s="187"/>
      <c r="MAK1299" s="187"/>
      <c r="MAL1299" s="187"/>
      <c r="MAM1299" s="187"/>
      <c r="MAN1299" s="187"/>
      <c r="MAO1299" s="187"/>
      <c r="MAP1299" s="187"/>
      <c r="MAQ1299" s="187"/>
      <c r="MAR1299" s="187"/>
      <c r="MAS1299" s="187"/>
      <c r="MAT1299" s="187"/>
      <c r="MAU1299" s="187"/>
      <c r="MAV1299" s="187"/>
      <c r="MAW1299" s="187"/>
      <c r="MAX1299" s="187"/>
      <c r="MAY1299" s="187"/>
      <c r="MAZ1299" s="187"/>
      <c r="MBA1299" s="187"/>
      <c r="MBB1299" s="187"/>
      <c r="MBC1299" s="187"/>
      <c r="MBD1299" s="187"/>
      <c r="MBE1299" s="187"/>
      <c r="MBF1299" s="187"/>
      <c r="MBG1299" s="187"/>
      <c r="MBH1299" s="187"/>
      <c r="MBI1299" s="187"/>
      <c r="MBJ1299" s="187"/>
      <c r="MBK1299" s="187"/>
      <c r="MBL1299" s="187"/>
      <c r="MBM1299" s="187"/>
      <c r="MBN1299" s="187"/>
      <c r="MBO1299" s="187"/>
      <c r="MBP1299" s="187"/>
      <c r="MBQ1299" s="187"/>
      <c r="MBR1299" s="187"/>
      <c r="MBS1299" s="187"/>
      <c r="MBT1299" s="187"/>
      <c r="MBU1299" s="187"/>
      <c r="MBV1299" s="187"/>
      <c r="MBW1299" s="187"/>
      <c r="MBX1299" s="187"/>
      <c r="MBY1299" s="187"/>
      <c r="MBZ1299" s="187"/>
      <c r="MCA1299" s="187"/>
      <c r="MCB1299" s="187"/>
      <c r="MCC1299" s="187"/>
      <c r="MCD1299" s="187"/>
      <c r="MCE1299" s="187"/>
      <c r="MCF1299" s="187"/>
      <c r="MCG1299" s="187"/>
      <c r="MCH1299" s="187"/>
      <c r="MCI1299" s="187"/>
      <c r="MCJ1299" s="187"/>
      <c r="MCK1299" s="187"/>
      <c r="MCL1299" s="187"/>
      <c r="MCM1299" s="187"/>
      <c r="MCN1299" s="187"/>
      <c r="MCO1299" s="187"/>
      <c r="MCP1299" s="187"/>
      <c r="MCQ1299" s="187"/>
      <c r="MCR1299" s="187"/>
      <c r="MCS1299" s="187"/>
      <c r="MCT1299" s="187"/>
      <c r="MCU1299" s="187"/>
      <c r="MCV1299" s="187"/>
      <c r="MCW1299" s="187"/>
      <c r="MCX1299" s="187"/>
      <c r="MCY1299" s="187"/>
      <c r="MCZ1299" s="187"/>
      <c r="MDA1299" s="187"/>
      <c r="MDB1299" s="187"/>
      <c r="MDC1299" s="187"/>
      <c r="MDD1299" s="187"/>
      <c r="MDE1299" s="187"/>
      <c r="MDF1299" s="187"/>
      <c r="MDG1299" s="187"/>
      <c r="MDH1299" s="187"/>
      <c r="MDI1299" s="187"/>
      <c r="MDJ1299" s="187"/>
      <c r="MDK1299" s="187"/>
      <c r="MDL1299" s="187"/>
      <c r="MDM1299" s="187"/>
      <c r="MDN1299" s="187"/>
      <c r="MDO1299" s="187"/>
      <c r="MDP1299" s="187"/>
      <c r="MDQ1299" s="187"/>
      <c r="MDR1299" s="187"/>
      <c r="MDS1299" s="187"/>
      <c r="MDT1299" s="187"/>
      <c r="MDU1299" s="187"/>
      <c r="MDV1299" s="187"/>
      <c r="MDW1299" s="187"/>
      <c r="MDX1299" s="187"/>
      <c r="MDY1299" s="187"/>
      <c r="MDZ1299" s="187"/>
      <c r="MEA1299" s="187"/>
      <c r="MEB1299" s="187"/>
      <c r="MEC1299" s="187"/>
      <c r="MED1299" s="187"/>
      <c r="MEE1299" s="187"/>
      <c r="MEF1299" s="187"/>
      <c r="MEG1299" s="187"/>
      <c r="MEH1299" s="187"/>
      <c r="MEI1299" s="187"/>
      <c r="MEJ1299" s="187"/>
      <c r="MEK1299" s="187"/>
      <c r="MEL1299" s="187"/>
      <c r="MEM1299" s="187"/>
      <c r="MEN1299" s="187"/>
      <c r="MEO1299" s="187"/>
      <c r="MEP1299" s="187"/>
      <c r="MEQ1299" s="187"/>
      <c r="MER1299" s="187"/>
      <c r="MES1299" s="187"/>
      <c r="MET1299" s="187"/>
      <c r="MEU1299" s="187"/>
      <c r="MEV1299" s="187"/>
      <c r="MEW1299" s="187"/>
      <c r="MEX1299" s="187"/>
      <c r="MEY1299" s="187"/>
      <c r="MEZ1299" s="187"/>
      <c r="MFA1299" s="187"/>
      <c r="MFB1299" s="187"/>
      <c r="MFC1299" s="187"/>
      <c r="MFD1299" s="187"/>
      <c r="MFE1299" s="187"/>
      <c r="MFF1299" s="187"/>
      <c r="MFG1299" s="187"/>
      <c r="MFH1299" s="187"/>
      <c r="MFI1299" s="187"/>
      <c r="MFJ1299" s="187"/>
      <c r="MFK1299" s="187"/>
      <c r="MFL1299" s="187"/>
      <c r="MFM1299" s="187"/>
      <c r="MFN1299" s="187"/>
      <c r="MFO1299" s="187"/>
      <c r="MFP1299" s="187"/>
      <c r="MFQ1299" s="187"/>
      <c r="MFR1299" s="187"/>
      <c r="MFS1299" s="187"/>
      <c r="MFT1299" s="187"/>
      <c r="MFU1299" s="187"/>
      <c r="MFV1299" s="187"/>
      <c r="MFW1299" s="187"/>
      <c r="MFX1299" s="187"/>
      <c r="MFY1299" s="187"/>
      <c r="MFZ1299" s="187"/>
      <c r="MGA1299" s="187"/>
      <c r="MGB1299" s="187"/>
      <c r="MGC1299" s="187"/>
      <c r="MGD1299" s="187"/>
      <c r="MGE1299" s="187"/>
      <c r="MGF1299" s="187"/>
      <c r="MGG1299" s="187"/>
      <c r="MGH1299" s="187"/>
      <c r="MGI1299" s="187"/>
      <c r="MGJ1299" s="187"/>
      <c r="MGK1299" s="187"/>
      <c r="MGL1299" s="187"/>
      <c r="MGM1299" s="187"/>
      <c r="MGN1299" s="187"/>
      <c r="MGO1299" s="187"/>
      <c r="MGP1299" s="187"/>
      <c r="MGQ1299" s="187"/>
      <c r="MGR1299" s="187"/>
      <c r="MGS1299" s="187"/>
      <c r="MGT1299" s="187"/>
      <c r="MGU1299" s="187"/>
      <c r="MGV1299" s="187"/>
      <c r="MGW1299" s="187"/>
      <c r="MGX1299" s="187"/>
      <c r="MGY1299" s="187"/>
      <c r="MGZ1299" s="187"/>
      <c r="MHA1299" s="187"/>
      <c r="MHB1299" s="187"/>
      <c r="MHC1299" s="187"/>
      <c r="MHD1299" s="187"/>
      <c r="MHE1299" s="187"/>
      <c r="MHF1299" s="187"/>
      <c r="MHG1299" s="187"/>
      <c r="MHH1299" s="187"/>
      <c r="MHI1299" s="187"/>
      <c r="MHJ1299" s="187"/>
      <c r="MHK1299" s="187"/>
      <c r="MHL1299" s="187"/>
      <c r="MHM1299" s="187"/>
      <c r="MHN1299" s="187"/>
      <c r="MHO1299" s="187"/>
      <c r="MHP1299" s="187"/>
      <c r="MHQ1299" s="187"/>
      <c r="MHR1299" s="187"/>
      <c r="MHS1299" s="187"/>
      <c r="MHT1299" s="187"/>
      <c r="MHU1299" s="187"/>
      <c r="MHV1299" s="187"/>
      <c r="MHW1299" s="187"/>
      <c r="MHX1299" s="187"/>
      <c r="MHY1299" s="187"/>
      <c r="MHZ1299" s="187"/>
      <c r="MIA1299" s="187"/>
      <c r="MIB1299" s="187"/>
      <c r="MIC1299" s="187"/>
      <c r="MID1299" s="187"/>
      <c r="MIE1299" s="187"/>
      <c r="MIF1299" s="187"/>
      <c r="MIG1299" s="187"/>
      <c r="MIH1299" s="187"/>
      <c r="MII1299" s="187"/>
      <c r="MIJ1299" s="187"/>
      <c r="MIK1299" s="187"/>
      <c r="MIL1299" s="187"/>
      <c r="MIM1299" s="187"/>
      <c r="MIN1299" s="187"/>
      <c r="MIO1299" s="187"/>
      <c r="MIP1299" s="187"/>
      <c r="MIQ1299" s="187"/>
      <c r="MIR1299" s="187"/>
      <c r="MIS1299" s="187"/>
      <c r="MIT1299" s="187"/>
      <c r="MIU1299" s="187"/>
      <c r="MIV1299" s="187"/>
      <c r="MIW1299" s="187"/>
      <c r="MIX1299" s="187"/>
      <c r="MIY1299" s="187"/>
      <c r="MIZ1299" s="187"/>
      <c r="MJA1299" s="187"/>
      <c r="MJB1299" s="187"/>
      <c r="MJC1299" s="187"/>
      <c r="MJD1299" s="187"/>
      <c r="MJE1299" s="187"/>
      <c r="MJF1299" s="187"/>
      <c r="MJG1299" s="187"/>
      <c r="MJH1299" s="187"/>
      <c r="MJI1299" s="187"/>
      <c r="MJJ1299" s="187"/>
      <c r="MJK1299" s="187"/>
      <c r="MJL1299" s="187"/>
      <c r="MJM1299" s="187"/>
      <c r="MJN1299" s="187"/>
      <c r="MJO1299" s="187"/>
      <c r="MJP1299" s="187"/>
      <c r="MJQ1299" s="187"/>
      <c r="MJR1299" s="187"/>
      <c r="MJS1299" s="187"/>
      <c r="MJT1299" s="187"/>
      <c r="MJU1299" s="187"/>
      <c r="MJV1299" s="187"/>
      <c r="MJW1299" s="187"/>
      <c r="MJX1299" s="187"/>
      <c r="MJY1299" s="187"/>
      <c r="MJZ1299" s="187"/>
      <c r="MKA1299" s="187"/>
      <c r="MKB1299" s="187"/>
      <c r="MKC1299" s="187"/>
      <c r="MKD1299" s="187"/>
      <c r="MKE1299" s="187"/>
      <c r="MKF1299" s="187"/>
      <c r="MKG1299" s="187"/>
      <c r="MKH1299" s="187"/>
      <c r="MKI1299" s="187"/>
      <c r="MKJ1299" s="187"/>
      <c r="MKK1299" s="187"/>
      <c r="MKL1299" s="187"/>
      <c r="MKM1299" s="187"/>
      <c r="MKN1299" s="187"/>
      <c r="MKO1299" s="187"/>
      <c r="MKP1299" s="187"/>
      <c r="MKQ1299" s="187"/>
      <c r="MKR1299" s="187"/>
      <c r="MKS1299" s="187"/>
      <c r="MKT1299" s="187"/>
      <c r="MKU1299" s="187"/>
      <c r="MKV1299" s="187"/>
      <c r="MKW1299" s="187"/>
      <c r="MKX1299" s="187"/>
      <c r="MKY1299" s="187"/>
      <c r="MKZ1299" s="187"/>
      <c r="MLA1299" s="187"/>
      <c r="MLB1299" s="187"/>
      <c r="MLC1299" s="187"/>
      <c r="MLD1299" s="187"/>
      <c r="MLE1299" s="187"/>
      <c r="MLF1299" s="187"/>
      <c r="MLG1299" s="187"/>
      <c r="MLH1299" s="187"/>
      <c r="MLI1299" s="187"/>
      <c r="MLJ1299" s="187"/>
      <c r="MLK1299" s="187"/>
      <c r="MLL1299" s="187"/>
      <c r="MLM1299" s="187"/>
      <c r="MLN1299" s="187"/>
      <c r="MLO1299" s="187"/>
      <c r="MLP1299" s="187"/>
      <c r="MLQ1299" s="187"/>
      <c r="MLR1299" s="187"/>
      <c r="MLS1299" s="187"/>
      <c r="MLT1299" s="187"/>
      <c r="MLU1299" s="187"/>
      <c r="MLV1299" s="187"/>
      <c r="MLW1299" s="187"/>
      <c r="MLX1299" s="187"/>
      <c r="MLY1299" s="187"/>
      <c r="MLZ1299" s="187"/>
      <c r="MMA1299" s="187"/>
      <c r="MMB1299" s="187"/>
      <c r="MMC1299" s="187"/>
      <c r="MMD1299" s="187"/>
      <c r="MME1299" s="187"/>
      <c r="MMF1299" s="187"/>
      <c r="MMG1299" s="187"/>
      <c r="MMH1299" s="187"/>
      <c r="MMI1299" s="187"/>
      <c r="MMJ1299" s="187"/>
      <c r="MMK1299" s="187"/>
      <c r="MML1299" s="187"/>
      <c r="MMM1299" s="187"/>
      <c r="MMN1299" s="187"/>
      <c r="MMO1299" s="187"/>
      <c r="MMP1299" s="187"/>
      <c r="MMQ1299" s="187"/>
      <c r="MMR1299" s="187"/>
      <c r="MMS1299" s="187"/>
      <c r="MMT1299" s="187"/>
      <c r="MMU1299" s="187"/>
      <c r="MMV1299" s="187"/>
      <c r="MMW1299" s="187"/>
      <c r="MMX1299" s="187"/>
      <c r="MMY1299" s="187"/>
      <c r="MMZ1299" s="187"/>
      <c r="MNA1299" s="187"/>
      <c r="MNB1299" s="187"/>
      <c r="MNC1299" s="187"/>
      <c r="MND1299" s="187"/>
      <c r="MNE1299" s="187"/>
      <c r="MNF1299" s="187"/>
      <c r="MNG1299" s="187"/>
      <c r="MNH1299" s="187"/>
      <c r="MNI1299" s="187"/>
      <c r="MNJ1299" s="187"/>
      <c r="MNK1299" s="187"/>
      <c r="MNL1299" s="187"/>
      <c r="MNM1299" s="187"/>
      <c r="MNN1299" s="187"/>
      <c r="MNO1299" s="187"/>
      <c r="MNP1299" s="187"/>
      <c r="MNQ1299" s="187"/>
      <c r="MNR1299" s="187"/>
      <c r="MNS1299" s="187"/>
      <c r="MNT1299" s="187"/>
      <c r="MNU1299" s="187"/>
      <c r="MNV1299" s="187"/>
      <c r="MNW1299" s="187"/>
      <c r="MNX1299" s="187"/>
      <c r="MNY1299" s="187"/>
      <c r="MNZ1299" s="187"/>
      <c r="MOA1299" s="187"/>
      <c r="MOB1299" s="187"/>
      <c r="MOC1299" s="187"/>
      <c r="MOD1299" s="187"/>
      <c r="MOE1299" s="187"/>
      <c r="MOF1299" s="187"/>
      <c r="MOG1299" s="187"/>
      <c r="MOH1299" s="187"/>
      <c r="MOI1299" s="187"/>
      <c r="MOJ1299" s="187"/>
      <c r="MOK1299" s="187"/>
      <c r="MOL1299" s="187"/>
      <c r="MOM1299" s="187"/>
      <c r="MON1299" s="187"/>
      <c r="MOO1299" s="187"/>
      <c r="MOP1299" s="187"/>
      <c r="MOQ1299" s="187"/>
      <c r="MOR1299" s="187"/>
      <c r="MOS1299" s="187"/>
      <c r="MOT1299" s="187"/>
      <c r="MOU1299" s="187"/>
      <c r="MOV1299" s="187"/>
      <c r="MOW1299" s="187"/>
      <c r="MOX1299" s="187"/>
      <c r="MOY1299" s="187"/>
      <c r="MOZ1299" s="187"/>
      <c r="MPA1299" s="187"/>
      <c r="MPB1299" s="187"/>
      <c r="MPC1299" s="187"/>
      <c r="MPD1299" s="187"/>
      <c r="MPE1299" s="187"/>
      <c r="MPF1299" s="187"/>
      <c r="MPG1299" s="187"/>
      <c r="MPH1299" s="187"/>
      <c r="MPI1299" s="187"/>
      <c r="MPJ1299" s="187"/>
      <c r="MPK1299" s="187"/>
      <c r="MPL1299" s="187"/>
      <c r="MPM1299" s="187"/>
      <c r="MPN1299" s="187"/>
      <c r="MPO1299" s="187"/>
      <c r="MPP1299" s="187"/>
      <c r="MPQ1299" s="187"/>
      <c r="MPR1299" s="187"/>
      <c r="MPS1299" s="187"/>
      <c r="MPT1299" s="187"/>
      <c r="MPU1299" s="187"/>
      <c r="MPV1299" s="187"/>
      <c r="MPW1299" s="187"/>
      <c r="MPX1299" s="187"/>
      <c r="MPY1299" s="187"/>
      <c r="MPZ1299" s="187"/>
      <c r="MQA1299" s="187"/>
      <c r="MQB1299" s="187"/>
      <c r="MQC1299" s="187"/>
      <c r="MQD1299" s="187"/>
      <c r="MQE1299" s="187"/>
      <c r="MQF1299" s="187"/>
      <c r="MQG1299" s="187"/>
      <c r="MQH1299" s="187"/>
      <c r="MQI1299" s="187"/>
      <c r="MQJ1299" s="187"/>
      <c r="MQK1299" s="187"/>
      <c r="MQL1299" s="187"/>
      <c r="MQM1299" s="187"/>
      <c r="MQN1299" s="187"/>
      <c r="MQO1299" s="187"/>
      <c r="MQP1299" s="187"/>
      <c r="MQQ1299" s="187"/>
      <c r="MQR1299" s="187"/>
      <c r="MQS1299" s="187"/>
      <c r="MQT1299" s="187"/>
      <c r="MQU1299" s="187"/>
      <c r="MQV1299" s="187"/>
      <c r="MQW1299" s="187"/>
      <c r="MQX1299" s="187"/>
      <c r="MQY1299" s="187"/>
      <c r="MQZ1299" s="187"/>
      <c r="MRA1299" s="187"/>
      <c r="MRB1299" s="187"/>
      <c r="MRC1299" s="187"/>
      <c r="MRD1299" s="187"/>
      <c r="MRE1299" s="187"/>
      <c r="MRF1299" s="187"/>
      <c r="MRG1299" s="187"/>
      <c r="MRH1299" s="187"/>
      <c r="MRI1299" s="187"/>
      <c r="MRJ1299" s="187"/>
      <c r="MRK1299" s="187"/>
      <c r="MRL1299" s="187"/>
      <c r="MRM1299" s="187"/>
      <c r="MRN1299" s="187"/>
      <c r="MRO1299" s="187"/>
      <c r="MRP1299" s="187"/>
      <c r="MRQ1299" s="187"/>
      <c r="MRR1299" s="187"/>
      <c r="MRS1299" s="187"/>
      <c r="MRT1299" s="187"/>
      <c r="MRU1299" s="187"/>
      <c r="MRV1299" s="187"/>
      <c r="MRW1299" s="187"/>
      <c r="MRX1299" s="187"/>
      <c r="MRY1299" s="187"/>
      <c r="MRZ1299" s="187"/>
      <c r="MSA1299" s="187"/>
      <c r="MSB1299" s="187"/>
      <c r="MSC1299" s="187"/>
      <c r="MSD1299" s="187"/>
      <c r="MSE1299" s="187"/>
      <c r="MSF1299" s="187"/>
      <c r="MSG1299" s="187"/>
      <c r="MSH1299" s="187"/>
      <c r="MSI1299" s="187"/>
      <c r="MSJ1299" s="187"/>
      <c r="MSK1299" s="187"/>
      <c r="MSL1299" s="187"/>
      <c r="MSM1299" s="187"/>
      <c r="MSN1299" s="187"/>
      <c r="MSO1299" s="187"/>
      <c r="MSP1299" s="187"/>
      <c r="MSQ1299" s="187"/>
      <c r="MSR1299" s="187"/>
      <c r="MSS1299" s="187"/>
      <c r="MST1299" s="187"/>
      <c r="MSU1299" s="187"/>
      <c r="MSV1299" s="187"/>
      <c r="MSW1299" s="187"/>
      <c r="MSX1299" s="187"/>
      <c r="MSY1299" s="187"/>
      <c r="MSZ1299" s="187"/>
      <c r="MTA1299" s="187"/>
      <c r="MTB1299" s="187"/>
      <c r="MTC1299" s="187"/>
      <c r="MTD1299" s="187"/>
      <c r="MTE1299" s="187"/>
      <c r="MTF1299" s="187"/>
      <c r="MTG1299" s="187"/>
      <c r="MTH1299" s="187"/>
      <c r="MTI1299" s="187"/>
      <c r="MTJ1299" s="187"/>
      <c r="MTK1299" s="187"/>
      <c r="MTL1299" s="187"/>
      <c r="MTM1299" s="187"/>
      <c r="MTN1299" s="187"/>
      <c r="MTO1299" s="187"/>
      <c r="MTP1299" s="187"/>
      <c r="MTQ1299" s="187"/>
      <c r="MTR1299" s="187"/>
      <c r="MTS1299" s="187"/>
      <c r="MTT1299" s="187"/>
      <c r="MTU1299" s="187"/>
      <c r="MTV1299" s="187"/>
      <c r="MTW1299" s="187"/>
      <c r="MTX1299" s="187"/>
      <c r="MTY1299" s="187"/>
      <c r="MTZ1299" s="187"/>
      <c r="MUA1299" s="187"/>
      <c r="MUB1299" s="187"/>
      <c r="MUC1299" s="187"/>
      <c r="MUD1299" s="187"/>
      <c r="MUE1299" s="187"/>
      <c r="MUF1299" s="187"/>
      <c r="MUG1299" s="187"/>
      <c r="MUH1299" s="187"/>
      <c r="MUI1299" s="187"/>
      <c r="MUJ1299" s="187"/>
      <c r="MUK1299" s="187"/>
      <c r="MUL1299" s="187"/>
      <c r="MUM1299" s="187"/>
      <c r="MUN1299" s="187"/>
      <c r="MUO1299" s="187"/>
      <c r="MUP1299" s="187"/>
      <c r="MUQ1299" s="187"/>
      <c r="MUR1299" s="187"/>
      <c r="MUS1299" s="187"/>
      <c r="MUT1299" s="187"/>
      <c r="MUU1299" s="187"/>
      <c r="MUV1299" s="187"/>
      <c r="MUW1299" s="187"/>
      <c r="MUX1299" s="187"/>
      <c r="MUY1299" s="187"/>
      <c r="MUZ1299" s="187"/>
      <c r="MVA1299" s="187"/>
      <c r="MVB1299" s="187"/>
      <c r="MVC1299" s="187"/>
      <c r="MVD1299" s="187"/>
      <c r="MVE1299" s="187"/>
      <c r="MVF1299" s="187"/>
      <c r="MVG1299" s="187"/>
      <c r="MVH1299" s="187"/>
      <c r="MVI1299" s="187"/>
      <c r="MVJ1299" s="187"/>
      <c r="MVK1299" s="187"/>
      <c r="MVL1299" s="187"/>
      <c r="MVM1299" s="187"/>
      <c r="MVN1299" s="187"/>
      <c r="MVO1299" s="187"/>
      <c r="MVP1299" s="187"/>
      <c r="MVQ1299" s="187"/>
      <c r="MVR1299" s="187"/>
      <c r="MVS1299" s="187"/>
      <c r="MVT1299" s="187"/>
      <c r="MVU1299" s="187"/>
      <c r="MVV1299" s="187"/>
      <c r="MVW1299" s="187"/>
      <c r="MVX1299" s="187"/>
      <c r="MVY1299" s="187"/>
      <c r="MVZ1299" s="187"/>
      <c r="MWA1299" s="187"/>
      <c r="MWB1299" s="187"/>
      <c r="MWC1299" s="187"/>
      <c r="MWD1299" s="187"/>
      <c r="MWE1299" s="187"/>
      <c r="MWF1299" s="187"/>
      <c r="MWG1299" s="187"/>
      <c r="MWH1299" s="187"/>
      <c r="MWI1299" s="187"/>
      <c r="MWJ1299" s="187"/>
      <c r="MWK1299" s="187"/>
      <c r="MWL1299" s="187"/>
      <c r="MWM1299" s="187"/>
      <c r="MWN1299" s="187"/>
      <c r="MWO1299" s="187"/>
      <c r="MWP1299" s="187"/>
      <c r="MWQ1299" s="187"/>
      <c r="MWR1299" s="187"/>
      <c r="MWS1299" s="187"/>
      <c r="MWT1299" s="187"/>
      <c r="MWU1299" s="187"/>
      <c r="MWV1299" s="187"/>
      <c r="MWW1299" s="187"/>
      <c r="MWX1299" s="187"/>
      <c r="MWY1299" s="187"/>
      <c r="MWZ1299" s="187"/>
      <c r="MXA1299" s="187"/>
      <c r="MXB1299" s="187"/>
      <c r="MXC1299" s="187"/>
      <c r="MXD1299" s="187"/>
      <c r="MXE1299" s="187"/>
      <c r="MXF1299" s="187"/>
      <c r="MXG1299" s="187"/>
      <c r="MXH1299" s="187"/>
      <c r="MXI1299" s="187"/>
      <c r="MXJ1299" s="187"/>
      <c r="MXK1299" s="187"/>
      <c r="MXL1299" s="187"/>
      <c r="MXM1299" s="187"/>
      <c r="MXN1299" s="187"/>
      <c r="MXO1299" s="187"/>
      <c r="MXP1299" s="187"/>
      <c r="MXQ1299" s="187"/>
      <c r="MXR1299" s="187"/>
      <c r="MXS1299" s="187"/>
      <c r="MXT1299" s="187"/>
      <c r="MXU1299" s="187"/>
      <c r="MXV1299" s="187"/>
      <c r="MXW1299" s="187"/>
      <c r="MXX1299" s="187"/>
      <c r="MXY1299" s="187"/>
      <c r="MXZ1299" s="187"/>
      <c r="MYA1299" s="187"/>
      <c r="MYB1299" s="187"/>
      <c r="MYC1299" s="187"/>
      <c r="MYD1299" s="187"/>
      <c r="MYE1299" s="187"/>
      <c r="MYF1299" s="187"/>
      <c r="MYG1299" s="187"/>
      <c r="MYH1299" s="187"/>
      <c r="MYI1299" s="187"/>
      <c r="MYJ1299" s="187"/>
      <c r="MYK1299" s="187"/>
      <c r="MYL1299" s="187"/>
      <c r="MYM1299" s="187"/>
      <c r="MYN1299" s="187"/>
      <c r="MYO1299" s="187"/>
      <c r="MYP1299" s="187"/>
      <c r="MYQ1299" s="187"/>
      <c r="MYR1299" s="187"/>
      <c r="MYS1299" s="187"/>
      <c r="MYT1299" s="187"/>
      <c r="MYU1299" s="187"/>
      <c r="MYV1299" s="187"/>
      <c r="MYW1299" s="187"/>
      <c r="MYX1299" s="187"/>
      <c r="MYY1299" s="187"/>
      <c r="MYZ1299" s="187"/>
      <c r="MZA1299" s="187"/>
      <c r="MZB1299" s="187"/>
      <c r="MZC1299" s="187"/>
      <c r="MZD1299" s="187"/>
      <c r="MZE1299" s="187"/>
      <c r="MZF1299" s="187"/>
      <c r="MZG1299" s="187"/>
      <c r="MZH1299" s="187"/>
      <c r="MZI1299" s="187"/>
      <c r="MZJ1299" s="187"/>
      <c r="MZK1299" s="187"/>
      <c r="MZL1299" s="187"/>
      <c r="MZM1299" s="187"/>
      <c r="MZN1299" s="187"/>
      <c r="MZO1299" s="187"/>
      <c r="MZP1299" s="187"/>
      <c r="MZQ1299" s="187"/>
      <c r="MZR1299" s="187"/>
      <c r="MZS1299" s="187"/>
      <c r="MZT1299" s="187"/>
      <c r="MZU1299" s="187"/>
      <c r="MZV1299" s="187"/>
      <c r="MZW1299" s="187"/>
      <c r="MZX1299" s="187"/>
      <c r="MZY1299" s="187"/>
      <c r="MZZ1299" s="187"/>
      <c r="NAA1299" s="187"/>
      <c r="NAB1299" s="187"/>
      <c r="NAC1299" s="187"/>
      <c r="NAD1299" s="187"/>
      <c r="NAE1299" s="187"/>
      <c r="NAF1299" s="187"/>
      <c r="NAG1299" s="187"/>
      <c r="NAH1299" s="187"/>
      <c r="NAI1299" s="187"/>
      <c r="NAJ1299" s="187"/>
      <c r="NAK1299" s="187"/>
      <c r="NAL1299" s="187"/>
      <c r="NAM1299" s="187"/>
      <c r="NAN1299" s="187"/>
      <c r="NAO1299" s="187"/>
      <c r="NAP1299" s="187"/>
      <c r="NAQ1299" s="187"/>
      <c r="NAR1299" s="187"/>
      <c r="NAS1299" s="187"/>
      <c r="NAT1299" s="187"/>
      <c r="NAU1299" s="187"/>
      <c r="NAV1299" s="187"/>
      <c r="NAW1299" s="187"/>
      <c r="NAX1299" s="187"/>
      <c r="NAY1299" s="187"/>
      <c r="NAZ1299" s="187"/>
      <c r="NBA1299" s="187"/>
      <c r="NBB1299" s="187"/>
      <c r="NBC1299" s="187"/>
      <c r="NBD1299" s="187"/>
      <c r="NBE1299" s="187"/>
      <c r="NBF1299" s="187"/>
      <c r="NBG1299" s="187"/>
      <c r="NBH1299" s="187"/>
      <c r="NBI1299" s="187"/>
      <c r="NBJ1299" s="187"/>
      <c r="NBK1299" s="187"/>
      <c r="NBL1299" s="187"/>
      <c r="NBM1299" s="187"/>
      <c r="NBN1299" s="187"/>
      <c r="NBO1299" s="187"/>
      <c r="NBP1299" s="187"/>
      <c r="NBQ1299" s="187"/>
      <c r="NBR1299" s="187"/>
      <c r="NBS1299" s="187"/>
      <c r="NBT1299" s="187"/>
      <c r="NBU1299" s="187"/>
      <c r="NBV1299" s="187"/>
      <c r="NBW1299" s="187"/>
      <c r="NBX1299" s="187"/>
      <c r="NBY1299" s="187"/>
      <c r="NBZ1299" s="187"/>
      <c r="NCA1299" s="187"/>
      <c r="NCB1299" s="187"/>
      <c r="NCC1299" s="187"/>
      <c r="NCD1299" s="187"/>
      <c r="NCE1299" s="187"/>
      <c r="NCF1299" s="187"/>
      <c r="NCG1299" s="187"/>
      <c r="NCH1299" s="187"/>
      <c r="NCI1299" s="187"/>
      <c r="NCJ1299" s="187"/>
      <c r="NCK1299" s="187"/>
      <c r="NCL1299" s="187"/>
      <c r="NCM1299" s="187"/>
      <c r="NCN1299" s="187"/>
      <c r="NCO1299" s="187"/>
      <c r="NCP1299" s="187"/>
      <c r="NCQ1299" s="187"/>
      <c r="NCR1299" s="187"/>
      <c r="NCS1299" s="187"/>
      <c r="NCT1299" s="187"/>
      <c r="NCU1299" s="187"/>
      <c r="NCV1299" s="187"/>
      <c r="NCW1299" s="187"/>
      <c r="NCX1299" s="187"/>
      <c r="NCY1299" s="187"/>
      <c r="NCZ1299" s="187"/>
      <c r="NDA1299" s="187"/>
      <c r="NDB1299" s="187"/>
      <c r="NDC1299" s="187"/>
      <c r="NDD1299" s="187"/>
      <c r="NDE1299" s="187"/>
      <c r="NDF1299" s="187"/>
      <c r="NDG1299" s="187"/>
      <c r="NDH1299" s="187"/>
      <c r="NDI1299" s="187"/>
      <c r="NDJ1299" s="187"/>
      <c r="NDK1299" s="187"/>
      <c r="NDL1299" s="187"/>
      <c r="NDM1299" s="187"/>
      <c r="NDN1299" s="187"/>
      <c r="NDO1299" s="187"/>
      <c r="NDP1299" s="187"/>
      <c r="NDQ1299" s="187"/>
      <c r="NDR1299" s="187"/>
      <c r="NDS1299" s="187"/>
      <c r="NDT1299" s="187"/>
      <c r="NDU1299" s="187"/>
      <c r="NDV1299" s="187"/>
      <c r="NDW1299" s="187"/>
      <c r="NDX1299" s="187"/>
      <c r="NDY1299" s="187"/>
      <c r="NDZ1299" s="187"/>
      <c r="NEA1299" s="187"/>
      <c r="NEB1299" s="187"/>
      <c r="NEC1299" s="187"/>
      <c r="NED1299" s="187"/>
      <c r="NEE1299" s="187"/>
      <c r="NEF1299" s="187"/>
      <c r="NEG1299" s="187"/>
      <c r="NEH1299" s="187"/>
      <c r="NEI1299" s="187"/>
      <c r="NEJ1299" s="187"/>
      <c r="NEK1299" s="187"/>
      <c r="NEL1299" s="187"/>
      <c r="NEM1299" s="187"/>
      <c r="NEN1299" s="187"/>
      <c r="NEO1299" s="187"/>
      <c r="NEP1299" s="187"/>
      <c r="NEQ1299" s="187"/>
      <c r="NER1299" s="187"/>
      <c r="NES1299" s="187"/>
      <c r="NET1299" s="187"/>
      <c r="NEU1299" s="187"/>
      <c r="NEV1299" s="187"/>
      <c r="NEW1299" s="187"/>
      <c r="NEX1299" s="187"/>
      <c r="NEY1299" s="187"/>
      <c r="NEZ1299" s="187"/>
      <c r="NFA1299" s="187"/>
      <c r="NFB1299" s="187"/>
      <c r="NFC1299" s="187"/>
      <c r="NFD1299" s="187"/>
      <c r="NFE1299" s="187"/>
      <c r="NFF1299" s="187"/>
      <c r="NFG1299" s="187"/>
      <c r="NFH1299" s="187"/>
      <c r="NFI1299" s="187"/>
      <c r="NFJ1299" s="187"/>
      <c r="NFK1299" s="187"/>
      <c r="NFL1299" s="187"/>
      <c r="NFM1299" s="187"/>
      <c r="NFN1299" s="187"/>
      <c r="NFO1299" s="187"/>
      <c r="NFP1299" s="187"/>
      <c r="NFQ1299" s="187"/>
      <c r="NFR1299" s="187"/>
      <c r="NFS1299" s="187"/>
      <c r="NFT1299" s="187"/>
      <c r="NFU1299" s="187"/>
      <c r="NFV1299" s="187"/>
      <c r="NFW1299" s="187"/>
      <c r="NFX1299" s="187"/>
      <c r="NFY1299" s="187"/>
      <c r="NFZ1299" s="187"/>
      <c r="NGA1299" s="187"/>
      <c r="NGB1299" s="187"/>
      <c r="NGC1299" s="187"/>
      <c r="NGD1299" s="187"/>
      <c r="NGE1299" s="187"/>
      <c r="NGF1299" s="187"/>
      <c r="NGG1299" s="187"/>
      <c r="NGH1299" s="187"/>
      <c r="NGI1299" s="187"/>
      <c r="NGJ1299" s="187"/>
      <c r="NGK1299" s="187"/>
      <c r="NGL1299" s="187"/>
      <c r="NGM1299" s="187"/>
      <c r="NGN1299" s="187"/>
      <c r="NGO1299" s="187"/>
      <c r="NGP1299" s="187"/>
      <c r="NGQ1299" s="187"/>
      <c r="NGR1299" s="187"/>
      <c r="NGS1299" s="187"/>
      <c r="NGT1299" s="187"/>
      <c r="NGU1299" s="187"/>
      <c r="NGV1299" s="187"/>
      <c r="NGW1299" s="187"/>
      <c r="NGX1299" s="187"/>
      <c r="NGY1299" s="187"/>
      <c r="NGZ1299" s="187"/>
      <c r="NHA1299" s="187"/>
      <c r="NHB1299" s="187"/>
      <c r="NHC1299" s="187"/>
      <c r="NHD1299" s="187"/>
      <c r="NHE1299" s="187"/>
      <c r="NHF1299" s="187"/>
      <c r="NHG1299" s="187"/>
      <c r="NHH1299" s="187"/>
      <c r="NHI1299" s="187"/>
      <c r="NHJ1299" s="187"/>
      <c r="NHK1299" s="187"/>
      <c r="NHL1299" s="187"/>
      <c r="NHM1299" s="187"/>
      <c r="NHN1299" s="187"/>
      <c r="NHO1299" s="187"/>
      <c r="NHP1299" s="187"/>
      <c r="NHQ1299" s="187"/>
      <c r="NHR1299" s="187"/>
      <c r="NHS1299" s="187"/>
      <c r="NHT1299" s="187"/>
      <c r="NHU1299" s="187"/>
      <c r="NHV1299" s="187"/>
      <c r="NHW1299" s="187"/>
      <c r="NHX1299" s="187"/>
      <c r="NHY1299" s="187"/>
      <c r="NHZ1299" s="187"/>
      <c r="NIA1299" s="187"/>
      <c r="NIB1299" s="187"/>
      <c r="NIC1299" s="187"/>
      <c r="NID1299" s="187"/>
      <c r="NIE1299" s="187"/>
      <c r="NIF1299" s="187"/>
      <c r="NIG1299" s="187"/>
      <c r="NIH1299" s="187"/>
      <c r="NII1299" s="187"/>
      <c r="NIJ1299" s="187"/>
      <c r="NIK1299" s="187"/>
      <c r="NIL1299" s="187"/>
      <c r="NIM1299" s="187"/>
      <c r="NIN1299" s="187"/>
      <c r="NIO1299" s="187"/>
      <c r="NIP1299" s="187"/>
      <c r="NIQ1299" s="187"/>
      <c r="NIR1299" s="187"/>
      <c r="NIS1299" s="187"/>
      <c r="NIT1299" s="187"/>
      <c r="NIU1299" s="187"/>
      <c r="NIV1299" s="187"/>
      <c r="NIW1299" s="187"/>
      <c r="NIX1299" s="187"/>
      <c r="NIY1299" s="187"/>
      <c r="NIZ1299" s="187"/>
      <c r="NJA1299" s="187"/>
      <c r="NJB1299" s="187"/>
      <c r="NJC1299" s="187"/>
      <c r="NJD1299" s="187"/>
      <c r="NJE1299" s="187"/>
      <c r="NJF1299" s="187"/>
      <c r="NJG1299" s="187"/>
      <c r="NJH1299" s="187"/>
      <c r="NJI1299" s="187"/>
      <c r="NJJ1299" s="187"/>
      <c r="NJK1299" s="187"/>
      <c r="NJL1299" s="187"/>
      <c r="NJM1299" s="187"/>
      <c r="NJN1299" s="187"/>
      <c r="NJO1299" s="187"/>
      <c r="NJP1299" s="187"/>
      <c r="NJQ1299" s="187"/>
      <c r="NJR1299" s="187"/>
      <c r="NJS1299" s="187"/>
      <c r="NJT1299" s="187"/>
      <c r="NJU1299" s="187"/>
      <c r="NJV1299" s="187"/>
      <c r="NJW1299" s="187"/>
      <c r="NJX1299" s="187"/>
      <c r="NJY1299" s="187"/>
      <c r="NJZ1299" s="187"/>
      <c r="NKA1299" s="187"/>
      <c r="NKB1299" s="187"/>
      <c r="NKC1299" s="187"/>
      <c r="NKD1299" s="187"/>
      <c r="NKE1299" s="187"/>
      <c r="NKF1299" s="187"/>
      <c r="NKG1299" s="187"/>
      <c r="NKH1299" s="187"/>
      <c r="NKI1299" s="187"/>
      <c r="NKJ1299" s="187"/>
      <c r="NKK1299" s="187"/>
      <c r="NKL1299" s="187"/>
      <c r="NKM1299" s="187"/>
      <c r="NKN1299" s="187"/>
      <c r="NKO1299" s="187"/>
      <c r="NKP1299" s="187"/>
      <c r="NKQ1299" s="187"/>
      <c r="NKR1299" s="187"/>
      <c r="NKS1299" s="187"/>
      <c r="NKT1299" s="187"/>
      <c r="NKU1299" s="187"/>
      <c r="NKV1299" s="187"/>
      <c r="NKW1299" s="187"/>
      <c r="NKX1299" s="187"/>
      <c r="NKY1299" s="187"/>
      <c r="NKZ1299" s="187"/>
      <c r="NLA1299" s="187"/>
      <c r="NLB1299" s="187"/>
      <c r="NLC1299" s="187"/>
      <c r="NLD1299" s="187"/>
      <c r="NLE1299" s="187"/>
      <c r="NLF1299" s="187"/>
      <c r="NLG1299" s="187"/>
      <c r="NLH1299" s="187"/>
      <c r="NLI1299" s="187"/>
      <c r="NLJ1299" s="187"/>
      <c r="NLK1299" s="187"/>
      <c r="NLL1299" s="187"/>
      <c r="NLM1299" s="187"/>
      <c r="NLN1299" s="187"/>
      <c r="NLO1299" s="187"/>
      <c r="NLP1299" s="187"/>
      <c r="NLQ1299" s="187"/>
      <c r="NLR1299" s="187"/>
      <c r="NLS1299" s="187"/>
      <c r="NLT1299" s="187"/>
      <c r="NLU1299" s="187"/>
      <c r="NLV1299" s="187"/>
      <c r="NLW1299" s="187"/>
      <c r="NLX1299" s="187"/>
      <c r="NLY1299" s="187"/>
      <c r="NLZ1299" s="187"/>
      <c r="NMA1299" s="187"/>
      <c r="NMB1299" s="187"/>
      <c r="NMC1299" s="187"/>
      <c r="NMD1299" s="187"/>
      <c r="NME1299" s="187"/>
      <c r="NMF1299" s="187"/>
      <c r="NMG1299" s="187"/>
      <c r="NMH1299" s="187"/>
      <c r="NMI1299" s="187"/>
      <c r="NMJ1299" s="187"/>
      <c r="NMK1299" s="187"/>
      <c r="NML1299" s="187"/>
      <c r="NMM1299" s="187"/>
      <c r="NMN1299" s="187"/>
      <c r="NMO1299" s="187"/>
      <c r="NMP1299" s="187"/>
      <c r="NMQ1299" s="187"/>
      <c r="NMR1299" s="187"/>
      <c r="NMS1299" s="187"/>
      <c r="NMT1299" s="187"/>
      <c r="NMU1299" s="187"/>
      <c r="NMV1299" s="187"/>
      <c r="NMW1299" s="187"/>
      <c r="NMX1299" s="187"/>
      <c r="NMY1299" s="187"/>
      <c r="NMZ1299" s="187"/>
      <c r="NNA1299" s="187"/>
      <c r="NNB1299" s="187"/>
      <c r="NNC1299" s="187"/>
      <c r="NND1299" s="187"/>
      <c r="NNE1299" s="187"/>
      <c r="NNF1299" s="187"/>
      <c r="NNG1299" s="187"/>
      <c r="NNH1299" s="187"/>
      <c r="NNI1299" s="187"/>
      <c r="NNJ1299" s="187"/>
      <c r="NNK1299" s="187"/>
      <c r="NNL1299" s="187"/>
      <c r="NNM1299" s="187"/>
      <c r="NNN1299" s="187"/>
      <c r="NNO1299" s="187"/>
      <c r="NNP1299" s="187"/>
      <c r="NNQ1299" s="187"/>
      <c r="NNR1299" s="187"/>
      <c r="NNS1299" s="187"/>
      <c r="NNT1299" s="187"/>
      <c r="NNU1299" s="187"/>
      <c r="NNV1299" s="187"/>
      <c r="NNW1299" s="187"/>
      <c r="NNX1299" s="187"/>
      <c r="NNY1299" s="187"/>
      <c r="NNZ1299" s="187"/>
      <c r="NOA1299" s="187"/>
      <c r="NOB1299" s="187"/>
      <c r="NOC1299" s="187"/>
      <c r="NOD1299" s="187"/>
      <c r="NOE1299" s="187"/>
      <c r="NOF1299" s="187"/>
      <c r="NOG1299" s="187"/>
      <c r="NOH1299" s="187"/>
      <c r="NOI1299" s="187"/>
      <c r="NOJ1299" s="187"/>
      <c r="NOK1299" s="187"/>
      <c r="NOL1299" s="187"/>
      <c r="NOM1299" s="187"/>
      <c r="NON1299" s="187"/>
      <c r="NOO1299" s="187"/>
      <c r="NOP1299" s="187"/>
      <c r="NOQ1299" s="187"/>
      <c r="NOR1299" s="187"/>
      <c r="NOS1299" s="187"/>
      <c r="NOT1299" s="187"/>
      <c r="NOU1299" s="187"/>
      <c r="NOV1299" s="187"/>
      <c r="NOW1299" s="187"/>
      <c r="NOX1299" s="187"/>
      <c r="NOY1299" s="187"/>
      <c r="NOZ1299" s="187"/>
      <c r="NPA1299" s="187"/>
      <c r="NPB1299" s="187"/>
      <c r="NPC1299" s="187"/>
      <c r="NPD1299" s="187"/>
      <c r="NPE1299" s="187"/>
      <c r="NPF1299" s="187"/>
      <c r="NPG1299" s="187"/>
      <c r="NPH1299" s="187"/>
      <c r="NPI1299" s="187"/>
      <c r="NPJ1299" s="187"/>
      <c r="NPK1299" s="187"/>
      <c r="NPL1299" s="187"/>
      <c r="NPM1299" s="187"/>
      <c r="NPN1299" s="187"/>
      <c r="NPO1299" s="187"/>
      <c r="NPP1299" s="187"/>
      <c r="NPQ1299" s="187"/>
      <c r="NPR1299" s="187"/>
      <c r="NPS1299" s="187"/>
      <c r="NPT1299" s="187"/>
      <c r="NPU1299" s="187"/>
      <c r="NPV1299" s="187"/>
      <c r="NPW1299" s="187"/>
      <c r="NPX1299" s="187"/>
      <c r="NPY1299" s="187"/>
      <c r="NPZ1299" s="187"/>
      <c r="NQA1299" s="187"/>
      <c r="NQB1299" s="187"/>
      <c r="NQC1299" s="187"/>
      <c r="NQD1299" s="187"/>
      <c r="NQE1299" s="187"/>
      <c r="NQF1299" s="187"/>
      <c r="NQG1299" s="187"/>
      <c r="NQH1299" s="187"/>
      <c r="NQI1299" s="187"/>
      <c r="NQJ1299" s="187"/>
      <c r="NQK1299" s="187"/>
      <c r="NQL1299" s="187"/>
      <c r="NQM1299" s="187"/>
      <c r="NQN1299" s="187"/>
      <c r="NQO1299" s="187"/>
      <c r="NQP1299" s="187"/>
      <c r="NQQ1299" s="187"/>
      <c r="NQR1299" s="187"/>
      <c r="NQS1299" s="187"/>
      <c r="NQT1299" s="187"/>
      <c r="NQU1299" s="187"/>
      <c r="NQV1299" s="187"/>
      <c r="NQW1299" s="187"/>
      <c r="NQX1299" s="187"/>
      <c r="NQY1299" s="187"/>
      <c r="NQZ1299" s="187"/>
      <c r="NRA1299" s="187"/>
      <c r="NRB1299" s="187"/>
      <c r="NRC1299" s="187"/>
      <c r="NRD1299" s="187"/>
      <c r="NRE1299" s="187"/>
      <c r="NRF1299" s="187"/>
      <c r="NRG1299" s="187"/>
      <c r="NRH1299" s="187"/>
      <c r="NRI1299" s="187"/>
      <c r="NRJ1299" s="187"/>
      <c r="NRK1299" s="187"/>
      <c r="NRL1299" s="187"/>
      <c r="NRM1299" s="187"/>
      <c r="NRN1299" s="187"/>
      <c r="NRO1299" s="187"/>
      <c r="NRP1299" s="187"/>
      <c r="NRQ1299" s="187"/>
      <c r="NRR1299" s="187"/>
      <c r="NRS1299" s="187"/>
      <c r="NRT1299" s="187"/>
      <c r="NRU1299" s="187"/>
      <c r="NRV1299" s="187"/>
      <c r="NRW1299" s="187"/>
      <c r="NRX1299" s="187"/>
      <c r="NRY1299" s="187"/>
      <c r="NRZ1299" s="187"/>
      <c r="NSA1299" s="187"/>
      <c r="NSB1299" s="187"/>
      <c r="NSC1299" s="187"/>
      <c r="NSD1299" s="187"/>
      <c r="NSE1299" s="187"/>
      <c r="NSF1299" s="187"/>
      <c r="NSG1299" s="187"/>
      <c r="NSH1299" s="187"/>
      <c r="NSI1299" s="187"/>
      <c r="NSJ1299" s="187"/>
      <c r="NSK1299" s="187"/>
      <c r="NSL1299" s="187"/>
      <c r="NSM1299" s="187"/>
      <c r="NSN1299" s="187"/>
      <c r="NSO1299" s="187"/>
      <c r="NSP1299" s="187"/>
      <c r="NSQ1299" s="187"/>
      <c r="NSR1299" s="187"/>
      <c r="NSS1299" s="187"/>
      <c r="NST1299" s="187"/>
      <c r="NSU1299" s="187"/>
      <c r="NSV1299" s="187"/>
      <c r="NSW1299" s="187"/>
      <c r="NSX1299" s="187"/>
      <c r="NSY1299" s="187"/>
      <c r="NSZ1299" s="187"/>
      <c r="NTA1299" s="187"/>
      <c r="NTB1299" s="187"/>
      <c r="NTC1299" s="187"/>
      <c r="NTD1299" s="187"/>
      <c r="NTE1299" s="187"/>
      <c r="NTF1299" s="187"/>
      <c r="NTG1299" s="187"/>
      <c r="NTH1299" s="187"/>
      <c r="NTI1299" s="187"/>
      <c r="NTJ1299" s="187"/>
      <c r="NTK1299" s="187"/>
      <c r="NTL1299" s="187"/>
      <c r="NTM1299" s="187"/>
      <c r="NTN1299" s="187"/>
      <c r="NTO1299" s="187"/>
      <c r="NTP1299" s="187"/>
      <c r="NTQ1299" s="187"/>
      <c r="NTR1299" s="187"/>
      <c r="NTS1299" s="187"/>
      <c r="NTT1299" s="187"/>
      <c r="NTU1299" s="187"/>
      <c r="NTV1299" s="187"/>
      <c r="NTW1299" s="187"/>
      <c r="NTX1299" s="187"/>
      <c r="NTY1299" s="187"/>
      <c r="NTZ1299" s="187"/>
      <c r="NUA1299" s="187"/>
      <c r="NUB1299" s="187"/>
      <c r="NUC1299" s="187"/>
      <c r="NUD1299" s="187"/>
      <c r="NUE1299" s="187"/>
      <c r="NUF1299" s="187"/>
      <c r="NUG1299" s="187"/>
      <c r="NUH1299" s="187"/>
      <c r="NUI1299" s="187"/>
      <c r="NUJ1299" s="187"/>
      <c r="NUK1299" s="187"/>
      <c r="NUL1299" s="187"/>
      <c r="NUM1299" s="187"/>
      <c r="NUN1299" s="187"/>
      <c r="NUO1299" s="187"/>
      <c r="NUP1299" s="187"/>
      <c r="NUQ1299" s="187"/>
      <c r="NUR1299" s="187"/>
      <c r="NUS1299" s="187"/>
      <c r="NUT1299" s="187"/>
      <c r="NUU1299" s="187"/>
      <c r="NUV1299" s="187"/>
      <c r="NUW1299" s="187"/>
      <c r="NUX1299" s="187"/>
      <c r="NUY1299" s="187"/>
      <c r="NUZ1299" s="187"/>
      <c r="NVA1299" s="187"/>
      <c r="NVB1299" s="187"/>
      <c r="NVC1299" s="187"/>
      <c r="NVD1299" s="187"/>
      <c r="NVE1299" s="187"/>
      <c r="NVF1299" s="187"/>
      <c r="NVG1299" s="187"/>
      <c r="NVH1299" s="187"/>
      <c r="NVI1299" s="187"/>
      <c r="NVJ1299" s="187"/>
      <c r="NVK1299" s="187"/>
      <c r="NVL1299" s="187"/>
      <c r="NVM1299" s="187"/>
      <c r="NVN1299" s="187"/>
      <c r="NVO1299" s="187"/>
      <c r="NVP1299" s="187"/>
      <c r="NVQ1299" s="187"/>
      <c r="NVR1299" s="187"/>
      <c r="NVS1299" s="187"/>
      <c r="NVT1299" s="187"/>
      <c r="NVU1299" s="187"/>
      <c r="NVV1299" s="187"/>
      <c r="NVW1299" s="187"/>
      <c r="NVX1299" s="187"/>
      <c r="NVY1299" s="187"/>
      <c r="NVZ1299" s="187"/>
      <c r="NWA1299" s="187"/>
      <c r="NWB1299" s="187"/>
      <c r="NWC1299" s="187"/>
      <c r="NWD1299" s="187"/>
      <c r="NWE1299" s="187"/>
      <c r="NWF1299" s="187"/>
      <c r="NWG1299" s="187"/>
      <c r="NWH1299" s="187"/>
      <c r="NWI1299" s="187"/>
      <c r="NWJ1299" s="187"/>
      <c r="NWK1299" s="187"/>
      <c r="NWL1299" s="187"/>
      <c r="NWM1299" s="187"/>
      <c r="NWN1299" s="187"/>
      <c r="NWO1299" s="187"/>
      <c r="NWP1299" s="187"/>
      <c r="NWQ1299" s="187"/>
      <c r="NWR1299" s="187"/>
      <c r="NWS1299" s="187"/>
      <c r="NWT1299" s="187"/>
      <c r="NWU1299" s="187"/>
      <c r="NWV1299" s="187"/>
      <c r="NWW1299" s="187"/>
      <c r="NWX1299" s="187"/>
      <c r="NWY1299" s="187"/>
      <c r="NWZ1299" s="187"/>
      <c r="NXA1299" s="187"/>
      <c r="NXB1299" s="187"/>
      <c r="NXC1299" s="187"/>
      <c r="NXD1299" s="187"/>
      <c r="NXE1299" s="187"/>
      <c r="NXF1299" s="187"/>
      <c r="NXG1299" s="187"/>
      <c r="NXH1299" s="187"/>
      <c r="NXI1299" s="187"/>
      <c r="NXJ1299" s="187"/>
      <c r="NXK1299" s="187"/>
      <c r="NXL1299" s="187"/>
      <c r="NXM1299" s="187"/>
      <c r="NXN1299" s="187"/>
      <c r="NXO1299" s="187"/>
      <c r="NXP1299" s="187"/>
      <c r="NXQ1299" s="187"/>
      <c r="NXR1299" s="187"/>
      <c r="NXS1299" s="187"/>
      <c r="NXT1299" s="187"/>
      <c r="NXU1299" s="187"/>
      <c r="NXV1299" s="187"/>
      <c r="NXW1299" s="187"/>
      <c r="NXX1299" s="187"/>
      <c r="NXY1299" s="187"/>
      <c r="NXZ1299" s="187"/>
      <c r="NYA1299" s="187"/>
      <c r="NYB1299" s="187"/>
      <c r="NYC1299" s="187"/>
      <c r="NYD1299" s="187"/>
      <c r="NYE1299" s="187"/>
      <c r="NYF1299" s="187"/>
      <c r="NYG1299" s="187"/>
      <c r="NYH1299" s="187"/>
      <c r="NYI1299" s="187"/>
      <c r="NYJ1299" s="187"/>
      <c r="NYK1299" s="187"/>
      <c r="NYL1299" s="187"/>
      <c r="NYM1299" s="187"/>
      <c r="NYN1299" s="187"/>
      <c r="NYO1299" s="187"/>
      <c r="NYP1299" s="187"/>
      <c r="NYQ1299" s="187"/>
      <c r="NYR1299" s="187"/>
      <c r="NYS1299" s="187"/>
      <c r="NYT1299" s="187"/>
      <c r="NYU1299" s="187"/>
      <c r="NYV1299" s="187"/>
      <c r="NYW1299" s="187"/>
      <c r="NYX1299" s="187"/>
      <c r="NYY1299" s="187"/>
      <c r="NYZ1299" s="187"/>
      <c r="NZA1299" s="187"/>
      <c r="NZB1299" s="187"/>
      <c r="NZC1299" s="187"/>
      <c r="NZD1299" s="187"/>
      <c r="NZE1299" s="187"/>
      <c r="NZF1299" s="187"/>
      <c r="NZG1299" s="187"/>
      <c r="NZH1299" s="187"/>
      <c r="NZI1299" s="187"/>
      <c r="NZJ1299" s="187"/>
      <c r="NZK1299" s="187"/>
      <c r="NZL1299" s="187"/>
      <c r="NZM1299" s="187"/>
      <c r="NZN1299" s="187"/>
      <c r="NZO1299" s="187"/>
      <c r="NZP1299" s="187"/>
      <c r="NZQ1299" s="187"/>
      <c r="NZR1299" s="187"/>
      <c r="NZS1299" s="187"/>
      <c r="NZT1299" s="187"/>
      <c r="NZU1299" s="187"/>
      <c r="NZV1299" s="187"/>
      <c r="NZW1299" s="187"/>
      <c r="NZX1299" s="187"/>
      <c r="NZY1299" s="187"/>
      <c r="NZZ1299" s="187"/>
      <c r="OAA1299" s="187"/>
      <c r="OAB1299" s="187"/>
      <c r="OAC1299" s="187"/>
      <c r="OAD1299" s="187"/>
      <c r="OAE1299" s="187"/>
      <c r="OAF1299" s="187"/>
      <c r="OAG1299" s="187"/>
      <c r="OAH1299" s="187"/>
      <c r="OAI1299" s="187"/>
      <c r="OAJ1299" s="187"/>
      <c r="OAK1299" s="187"/>
      <c r="OAL1299" s="187"/>
      <c r="OAM1299" s="187"/>
      <c r="OAN1299" s="187"/>
      <c r="OAO1299" s="187"/>
      <c r="OAP1299" s="187"/>
      <c r="OAQ1299" s="187"/>
      <c r="OAR1299" s="187"/>
      <c r="OAS1299" s="187"/>
      <c r="OAT1299" s="187"/>
      <c r="OAU1299" s="187"/>
      <c r="OAV1299" s="187"/>
      <c r="OAW1299" s="187"/>
      <c r="OAX1299" s="187"/>
      <c r="OAY1299" s="187"/>
      <c r="OAZ1299" s="187"/>
      <c r="OBA1299" s="187"/>
      <c r="OBB1299" s="187"/>
      <c r="OBC1299" s="187"/>
      <c r="OBD1299" s="187"/>
      <c r="OBE1299" s="187"/>
      <c r="OBF1299" s="187"/>
      <c r="OBG1299" s="187"/>
      <c r="OBH1299" s="187"/>
      <c r="OBI1299" s="187"/>
      <c r="OBJ1299" s="187"/>
      <c r="OBK1299" s="187"/>
      <c r="OBL1299" s="187"/>
      <c r="OBM1299" s="187"/>
      <c r="OBN1299" s="187"/>
      <c r="OBO1299" s="187"/>
      <c r="OBP1299" s="187"/>
      <c r="OBQ1299" s="187"/>
      <c r="OBR1299" s="187"/>
      <c r="OBS1299" s="187"/>
      <c r="OBT1299" s="187"/>
      <c r="OBU1299" s="187"/>
      <c r="OBV1299" s="187"/>
      <c r="OBW1299" s="187"/>
      <c r="OBX1299" s="187"/>
      <c r="OBY1299" s="187"/>
      <c r="OBZ1299" s="187"/>
      <c r="OCA1299" s="187"/>
      <c r="OCB1299" s="187"/>
      <c r="OCC1299" s="187"/>
      <c r="OCD1299" s="187"/>
      <c r="OCE1299" s="187"/>
      <c r="OCF1299" s="187"/>
      <c r="OCG1299" s="187"/>
      <c r="OCH1299" s="187"/>
      <c r="OCI1299" s="187"/>
      <c r="OCJ1299" s="187"/>
      <c r="OCK1299" s="187"/>
      <c r="OCL1299" s="187"/>
      <c r="OCM1299" s="187"/>
      <c r="OCN1299" s="187"/>
      <c r="OCO1299" s="187"/>
      <c r="OCP1299" s="187"/>
      <c r="OCQ1299" s="187"/>
      <c r="OCR1299" s="187"/>
      <c r="OCS1299" s="187"/>
      <c r="OCT1299" s="187"/>
      <c r="OCU1299" s="187"/>
      <c r="OCV1299" s="187"/>
      <c r="OCW1299" s="187"/>
      <c r="OCX1299" s="187"/>
      <c r="OCY1299" s="187"/>
      <c r="OCZ1299" s="187"/>
      <c r="ODA1299" s="187"/>
      <c r="ODB1299" s="187"/>
      <c r="ODC1299" s="187"/>
      <c r="ODD1299" s="187"/>
      <c r="ODE1299" s="187"/>
      <c r="ODF1299" s="187"/>
      <c r="ODG1299" s="187"/>
      <c r="ODH1299" s="187"/>
      <c r="ODI1299" s="187"/>
      <c r="ODJ1299" s="187"/>
      <c r="ODK1299" s="187"/>
      <c r="ODL1299" s="187"/>
      <c r="ODM1299" s="187"/>
      <c r="ODN1299" s="187"/>
      <c r="ODO1299" s="187"/>
      <c r="ODP1299" s="187"/>
      <c r="ODQ1299" s="187"/>
      <c r="ODR1299" s="187"/>
      <c r="ODS1299" s="187"/>
      <c r="ODT1299" s="187"/>
      <c r="ODU1299" s="187"/>
      <c r="ODV1299" s="187"/>
      <c r="ODW1299" s="187"/>
      <c r="ODX1299" s="187"/>
      <c r="ODY1299" s="187"/>
      <c r="ODZ1299" s="187"/>
      <c r="OEA1299" s="187"/>
      <c r="OEB1299" s="187"/>
      <c r="OEC1299" s="187"/>
      <c r="OED1299" s="187"/>
      <c r="OEE1299" s="187"/>
      <c r="OEF1299" s="187"/>
      <c r="OEG1299" s="187"/>
      <c r="OEH1299" s="187"/>
      <c r="OEI1299" s="187"/>
      <c r="OEJ1299" s="187"/>
      <c r="OEK1299" s="187"/>
      <c r="OEL1299" s="187"/>
      <c r="OEM1299" s="187"/>
      <c r="OEN1299" s="187"/>
      <c r="OEO1299" s="187"/>
      <c r="OEP1299" s="187"/>
      <c r="OEQ1299" s="187"/>
      <c r="OER1299" s="187"/>
      <c r="OES1299" s="187"/>
      <c r="OET1299" s="187"/>
      <c r="OEU1299" s="187"/>
      <c r="OEV1299" s="187"/>
      <c r="OEW1299" s="187"/>
      <c r="OEX1299" s="187"/>
      <c r="OEY1299" s="187"/>
      <c r="OEZ1299" s="187"/>
      <c r="OFA1299" s="187"/>
      <c r="OFB1299" s="187"/>
      <c r="OFC1299" s="187"/>
      <c r="OFD1299" s="187"/>
      <c r="OFE1299" s="187"/>
      <c r="OFF1299" s="187"/>
      <c r="OFG1299" s="187"/>
      <c r="OFH1299" s="187"/>
      <c r="OFI1299" s="187"/>
      <c r="OFJ1299" s="187"/>
      <c r="OFK1299" s="187"/>
      <c r="OFL1299" s="187"/>
      <c r="OFM1299" s="187"/>
      <c r="OFN1299" s="187"/>
      <c r="OFO1299" s="187"/>
      <c r="OFP1299" s="187"/>
      <c r="OFQ1299" s="187"/>
      <c r="OFR1299" s="187"/>
      <c r="OFS1299" s="187"/>
      <c r="OFT1299" s="187"/>
      <c r="OFU1299" s="187"/>
      <c r="OFV1299" s="187"/>
      <c r="OFW1299" s="187"/>
      <c r="OFX1299" s="187"/>
      <c r="OFY1299" s="187"/>
      <c r="OFZ1299" s="187"/>
      <c r="OGA1299" s="187"/>
      <c r="OGB1299" s="187"/>
      <c r="OGC1299" s="187"/>
      <c r="OGD1299" s="187"/>
      <c r="OGE1299" s="187"/>
      <c r="OGF1299" s="187"/>
      <c r="OGG1299" s="187"/>
      <c r="OGH1299" s="187"/>
      <c r="OGI1299" s="187"/>
      <c r="OGJ1299" s="187"/>
      <c r="OGK1299" s="187"/>
      <c r="OGL1299" s="187"/>
      <c r="OGM1299" s="187"/>
      <c r="OGN1299" s="187"/>
      <c r="OGO1299" s="187"/>
      <c r="OGP1299" s="187"/>
      <c r="OGQ1299" s="187"/>
      <c r="OGR1299" s="187"/>
      <c r="OGS1299" s="187"/>
      <c r="OGT1299" s="187"/>
      <c r="OGU1299" s="187"/>
      <c r="OGV1299" s="187"/>
      <c r="OGW1299" s="187"/>
      <c r="OGX1299" s="187"/>
      <c r="OGY1299" s="187"/>
      <c r="OGZ1299" s="187"/>
      <c r="OHA1299" s="187"/>
      <c r="OHB1299" s="187"/>
      <c r="OHC1299" s="187"/>
      <c r="OHD1299" s="187"/>
      <c r="OHE1299" s="187"/>
      <c r="OHF1299" s="187"/>
      <c r="OHG1299" s="187"/>
      <c r="OHH1299" s="187"/>
      <c r="OHI1299" s="187"/>
      <c r="OHJ1299" s="187"/>
      <c r="OHK1299" s="187"/>
      <c r="OHL1299" s="187"/>
      <c r="OHM1299" s="187"/>
      <c r="OHN1299" s="187"/>
      <c r="OHO1299" s="187"/>
      <c r="OHP1299" s="187"/>
      <c r="OHQ1299" s="187"/>
      <c r="OHR1299" s="187"/>
      <c r="OHS1299" s="187"/>
      <c r="OHT1299" s="187"/>
      <c r="OHU1299" s="187"/>
      <c r="OHV1299" s="187"/>
      <c r="OHW1299" s="187"/>
      <c r="OHX1299" s="187"/>
      <c r="OHY1299" s="187"/>
      <c r="OHZ1299" s="187"/>
      <c r="OIA1299" s="187"/>
      <c r="OIB1299" s="187"/>
      <c r="OIC1299" s="187"/>
      <c r="OID1299" s="187"/>
      <c r="OIE1299" s="187"/>
      <c r="OIF1299" s="187"/>
      <c r="OIG1299" s="187"/>
      <c r="OIH1299" s="187"/>
      <c r="OII1299" s="187"/>
      <c r="OIJ1299" s="187"/>
      <c r="OIK1299" s="187"/>
      <c r="OIL1299" s="187"/>
      <c r="OIM1299" s="187"/>
      <c r="OIN1299" s="187"/>
      <c r="OIO1299" s="187"/>
      <c r="OIP1299" s="187"/>
      <c r="OIQ1299" s="187"/>
      <c r="OIR1299" s="187"/>
      <c r="OIS1299" s="187"/>
      <c r="OIT1299" s="187"/>
      <c r="OIU1299" s="187"/>
      <c r="OIV1299" s="187"/>
      <c r="OIW1299" s="187"/>
      <c r="OIX1299" s="187"/>
      <c r="OIY1299" s="187"/>
      <c r="OIZ1299" s="187"/>
      <c r="OJA1299" s="187"/>
      <c r="OJB1299" s="187"/>
      <c r="OJC1299" s="187"/>
      <c r="OJD1299" s="187"/>
      <c r="OJE1299" s="187"/>
      <c r="OJF1299" s="187"/>
      <c r="OJG1299" s="187"/>
      <c r="OJH1299" s="187"/>
      <c r="OJI1299" s="187"/>
      <c r="OJJ1299" s="187"/>
      <c r="OJK1299" s="187"/>
      <c r="OJL1299" s="187"/>
      <c r="OJM1299" s="187"/>
      <c r="OJN1299" s="187"/>
      <c r="OJO1299" s="187"/>
      <c r="OJP1299" s="187"/>
      <c r="OJQ1299" s="187"/>
      <c r="OJR1299" s="187"/>
      <c r="OJS1299" s="187"/>
      <c r="OJT1299" s="187"/>
      <c r="OJU1299" s="187"/>
      <c r="OJV1299" s="187"/>
      <c r="OJW1299" s="187"/>
      <c r="OJX1299" s="187"/>
      <c r="OJY1299" s="187"/>
      <c r="OJZ1299" s="187"/>
      <c r="OKA1299" s="187"/>
      <c r="OKB1299" s="187"/>
      <c r="OKC1299" s="187"/>
      <c r="OKD1299" s="187"/>
      <c r="OKE1299" s="187"/>
      <c r="OKF1299" s="187"/>
      <c r="OKG1299" s="187"/>
      <c r="OKH1299" s="187"/>
      <c r="OKI1299" s="187"/>
      <c r="OKJ1299" s="187"/>
      <c r="OKK1299" s="187"/>
      <c r="OKL1299" s="187"/>
      <c r="OKM1299" s="187"/>
      <c r="OKN1299" s="187"/>
      <c r="OKO1299" s="187"/>
      <c r="OKP1299" s="187"/>
      <c r="OKQ1299" s="187"/>
      <c r="OKR1299" s="187"/>
      <c r="OKS1299" s="187"/>
      <c r="OKT1299" s="187"/>
      <c r="OKU1299" s="187"/>
      <c r="OKV1299" s="187"/>
      <c r="OKW1299" s="187"/>
      <c r="OKX1299" s="187"/>
      <c r="OKY1299" s="187"/>
      <c r="OKZ1299" s="187"/>
      <c r="OLA1299" s="187"/>
      <c r="OLB1299" s="187"/>
      <c r="OLC1299" s="187"/>
      <c r="OLD1299" s="187"/>
      <c r="OLE1299" s="187"/>
      <c r="OLF1299" s="187"/>
      <c r="OLG1299" s="187"/>
      <c r="OLH1299" s="187"/>
      <c r="OLI1299" s="187"/>
      <c r="OLJ1299" s="187"/>
      <c r="OLK1299" s="187"/>
      <c r="OLL1299" s="187"/>
      <c r="OLM1299" s="187"/>
      <c r="OLN1299" s="187"/>
      <c r="OLO1299" s="187"/>
      <c r="OLP1299" s="187"/>
      <c r="OLQ1299" s="187"/>
      <c r="OLR1299" s="187"/>
      <c r="OLS1299" s="187"/>
      <c r="OLT1299" s="187"/>
      <c r="OLU1299" s="187"/>
      <c r="OLV1299" s="187"/>
      <c r="OLW1299" s="187"/>
      <c r="OLX1299" s="187"/>
      <c r="OLY1299" s="187"/>
      <c r="OLZ1299" s="187"/>
      <c r="OMA1299" s="187"/>
      <c r="OMB1299" s="187"/>
      <c r="OMC1299" s="187"/>
      <c r="OMD1299" s="187"/>
      <c r="OME1299" s="187"/>
      <c r="OMF1299" s="187"/>
      <c r="OMG1299" s="187"/>
      <c r="OMH1299" s="187"/>
      <c r="OMI1299" s="187"/>
      <c r="OMJ1299" s="187"/>
      <c r="OMK1299" s="187"/>
      <c r="OML1299" s="187"/>
      <c r="OMM1299" s="187"/>
      <c r="OMN1299" s="187"/>
      <c r="OMO1299" s="187"/>
      <c r="OMP1299" s="187"/>
      <c r="OMQ1299" s="187"/>
      <c r="OMR1299" s="187"/>
      <c r="OMS1299" s="187"/>
      <c r="OMT1299" s="187"/>
      <c r="OMU1299" s="187"/>
      <c r="OMV1299" s="187"/>
      <c r="OMW1299" s="187"/>
      <c r="OMX1299" s="187"/>
      <c r="OMY1299" s="187"/>
      <c r="OMZ1299" s="187"/>
      <c r="ONA1299" s="187"/>
      <c r="ONB1299" s="187"/>
      <c r="ONC1299" s="187"/>
      <c r="OND1299" s="187"/>
      <c r="ONE1299" s="187"/>
      <c r="ONF1299" s="187"/>
      <c r="ONG1299" s="187"/>
      <c r="ONH1299" s="187"/>
      <c r="ONI1299" s="187"/>
      <c r="ONJ1299" s="187"/>
      <c r="ONK1299" s="187"/>
      <c r="ONL1299" s="187"/>
      <c r="ONM1299" s="187"/>
      <c r="ONN1299" s="187"/>
      <c r="ONO1299" s="187"/>
      <c r="ONP1299" s="187"/>
      <c r="ONQ1299" s="187"/>
      <c r="ONR1299" s="187"/>
      <c r="ONS1299" s="187"/>
      <c r="ONT1299" s="187"/>
      <c r="ONU1299" s="187"/>
      <c r="ONV1299" s="187"/>
      <c r="ONW1299" s="187"/>
      <c r="ONX1299" s="187"/>
      <c r="ONY1299" s="187"/>
      <c r="ONZ1299" s="187"/>
      <c r="OOA1299" s="187"/>
      <c r="OOB1299" s="187"/>
      <c r="OOC1299" s="187"/>
      <c r="OOD1299" s="187"/>
      <c r="OOE1299" s="187"/>
      <c r="OOF1299" s="187"/>
      <c r="OOG1299" s="187"/>
      <c r="OOH1299" s="187"/>
      <c r="OOI1299" s="187"/>
      <c r="OOJ1299" s="187"/>
      <c r="OOK1299" s="187"/>
      <c r="OOL1299" s="187"/>
      <c r="OOM1299" s="187"/>
      <c r="OON1299" s="187"/>
      <c r="OOO1299" s="187"/>
      <c r="OOP1299" s="187"/>
      <c r="OOQ1299" s="187"/>
      <c r="OOR1299" s="187"/>
      <c r="OOS1299" s="187"/>
      <c r="OOT1299" s="187"/>
      <c r="OOU1299" s="187"/>
      <c r="OOV1299" s="187"/>
      <c r="OOW1299" s="187"/>
      <c r="OOX1299" s="187"/>
      <c r="OOY1299" s="187"/>
      <c r="OOZ1299" s="187"/>
      <c r="OPA1299" s="187"/>
      <c r="OPB1299" s="187"/>
      <c r="OPC1299" s="187"/>
      <c r="OPD1299" s="187"/>
      <c r="OPE1299" s="187"/>
      <c r="OPF1299" s="187"/>
      <c r="OPG1299" s="187"/>
      <c r="OPH1299" s="187"/>
      <c r="OPI1299" s="187"/>
      <c r="OPJ1299" s="187"/>
      <c r="OPK1299" s="187"/>
      <c r="OPL1299" s="187"/>
      <c r="OPM1299" s="187"/>
      <c r="OPN1299" s="187"/>
      <c r="OPO1299" s="187"/>
      <c r="OPP1299" s="187"/>
      <c r="OPQ1299" s="187"/>
      <c r="OPR1299" s="187"/>
      <c r="OPS1299" s="187"/>
      <c r="OPT1299" s="187"/>
      <c r="OPU1299" s="187"/>
      <c r="OPV1299" s="187"/>
      <c r="OPW1299" s="187"/>
      <c r="OPX1299" s="187"/>
      <c r="OPY1299" s="187"/>
      <c r="OPZ1299" s="187"/>
      <c r="OQA1299" s="187"/>
      <c r="OQB1299" s="187"/>
      <c r="OQC1299" s="187"/>
      <c r="OQD1299" s="187"/>
      <c r="OQE1299" s="187"/>
      <c r="OQF1299" s="187"/>
      <c r="OQG1299" s="187"/>
      <c r="OQH1299" s="187"/>
      <c r="OQI1299" s="187"/>
      <c r="OQJ1299" s="187"/>
      <c r="OQK1299" s="187"/>
      <c r="OQL1299" s="187"/>
      <c r="OQM1299" s="187"/>
      <c r="OQN1299" s="187"/>
      <c r="OQO1299" s="187"/>
      <c r="OQP1299" s="187"/>
      <c r="OQQ1299" s="187"/>
      <c r="OQR1299" s="187"/>
      <c r="OQS1299" s="187"/>
      <c r="OQT1299" s="187"/>
      <c r="OQU1299" s="187"/>
      <c r="OQV1299" s="187"/>
      <c r="OQW1299" s="187"/>
      <c r="OQX1299" s="187"/>
      <c r="OQY1299" s="187"/>
      <c r="OQZ1299" s="187"/>
      <c r="ORA1299" s="187"/>
      <c r="ORB1299" s="187"/>
      <c r="ORC1299" s="187"/>
      <c r="ORD1299" s="187"/>
      <c r="ORE1299" s="187"/>
      <c r="ORF1299" s="187"/>
      <c r="ORG1299" s="187"/>
      <c r="ORH1299" s="187"/>
      <c r="ORI1299" s="187"/>
      <c r="ORJ1299" s="187"/>
      <c r="ORK1299" s="187"/>
      <c r="ORL1299" s="187"/>
      <c r="ORM1299" s="187"/>
      <c r="ORN1299" s="187"/>
      <c r="ORO1299" s="187"/>
      <c r="ORP1299" s="187"/>
      <c r="ORQ1299" s="187"/>
      <c r="ORR1299" s="187"/>
      <c r="ORS1299" s="187"/>
      <c r="ORT1299" s="187"/>
      <c r="ORU1299" s="187"/>
      <c r="ORV1299" s="187"/>
      <c r="ORW1299" s="187"/>
      <c r="ORX1299" s="187"/>
      <c r="ORY1299" s="187"/>
      <c r="ORZ1299" s="187"/>
      <c r="OSA1299" s="187"/>
      <c r="OSB1299" s="187"/>
      <c r="OSC1299" s="187"/>
      <c r="OSD1299" s="187"/>
      <c r="OSE1299" s="187"/>
      <c r="OSF1299" s="187"/>
      <c r="OSG1299" s="187"/>
      <c r="OSH1299" s="187"/>
      <c r="OSI1299" s="187"/>
      <c r="OSJ1299" s="187"/>
      <c r="OSK1299" s="187"/>
      <c r="OSL1299" s="187"/>
      <c r="OSM1299" s="187"/>
      <c r="OSN1299" s="187"/>
      <c r="OSO1299" s="187"/>
      <c r="OSP1299" s="187"/>
      <c r="OSQ1299" s="187"/>
      <c r="OSR1299" s="187"/>
      <c r="OSS1299" s="187"/>
      <c r="OST1299" s="187"/>
      <c r="OSU1299" s="187"/>
      <c r="OSV1299" s="187"/>
      <c r="OSW1299" s="187"/>
      <c r="OSX1299" s="187"/>
      <c r="OSY1299" s="187"/>
      <c r="OSZ1299" s="187"/>
      <c r="OTA1299" s="187"/>
      <c r="OTB1299" s="187"/>
      <c r="OTC1299" s="187"/>
      <c r="OTD1299" s="187"/>
      <c r="OTE1299" s="187"/>
      <c r="OTF1299" s="187"/>
      <c r="OTG1299" s="187"/>
      <c r="OTH1299" s="187"/>
      <c r="OTI1299" s="187"/>
      <c r="OTJ1299" s="187"/>
      <c r="OTK1299" s="187"/>
      <c r="OTL1299" s="187"/>
      <c r="OTM1299" s="187"/>
      <c r="OTN1299" s="187"/>
      <c r="OTO1299" s="187"/>
      <c r="OTP1299" s="187"/>
      <c r="OTQ1299" s="187"/>
      <c r="OTR1299" s="187"/>
      <c r="OTS1299" s="187"/>
      <c r="OTT1299" s="187"/>
      <c r="OTU1299" s="187"/>
      <c r="OTV1299" s="187"/>
      <c r="OTW1299" s="187"/>
      <c r="OTX1299" s="187"/>
      <c r="OTY1299" s="187"/>
      <c r="OTZ1299" s="187"/>
      <c r="OUA1299" s="187"/>
      <c r="OUB1299" s="187"/>
      <c r="OUC1299" s="187"/>
      <c r="OUD1299" s="187"/>
      <c r="OUE1299" s="187"/>
      <c r="OUF1299" s="187"/>
      <c r="OUG1299" s="187"/>
      <c r="OUH1299" s="187"/>
      <c r="OUI1299" s="187"/>
      <c r="OUJ1299" s="187"/>
      <c r="OUK1299" s="187"/>
      <c r="OUL1299" s="187"/>
      <c r="OUM1299" s="187"/>
      <c r="OUN1299" s="187"/>
      <c r="OUO1299" s="187"/>
      <c r="OUP1299" s="187"/>
      <c r="OUQ1299" s="187"/>
      <c r="OUR1299" s="187"/>
      <c r="OUS1299" s="187"/>
      <c r="OUT1299" s="187"/>
      <c r="OUU1299" s="187"/>
      <c r="OUV1299" s="187"/>
      <c r="OUW1299" s="187"/>
      <c r="OUX1299" s="187"/>
      <c r="OUY1299" s="187"/>
      <c r="OUZ1299" s="187"/>
      <c r="OVA1299" s="187"/>
      <c r="OVB1299" s="187"/>
      <c r="OVC1299" s="187"/>
      <c r="OVD1299" s="187"/>
      <c r="OVE1299" s="187"/>
      <c r="OVF1299" s="187"/>
      <c r="OVG1299" s="187"/>
      <c r="OVH1299" s="187"/>
      <c r="OVI1299" s="187"/>
      <c r="OVJ1299" s="187"/>
      <c r="OVK1299" s="187"/>
      <c r="OVL1299" s="187"/>
      <c r="OVM1299" s="187"/>
      <c r="OVN1299" s="187"/>
      <c r="OVO1299" s="187"/>
      <c r="OVP1299" s="187"/>
      <c r="OVQ1299" s="187"/>
      <c r="OVR1299" s="187"/>
      <c r="OVS1299" s="187"/>
      <c r="OVT1299" s="187"/>
      <c r="OVU1299" s="187"/>
      <c r="OVV1299" s="187"/>
      <c r="OVW1299" s="187"/>
      <c r="OVX1299" s="187"/>
      <c r="OVY1299" s="187"/>
      <c r="OVZ1299" s="187"/>
      <c r="OWA1299" s="187"/>
      <c r="OWB1299" s="187"/>
      <c r="OWC1299" s="187"/>
      <c r="OWD1299" s="187"/>
      <c r="OWE1299" s="187"/>
      <c r="OWF1299" s="187"/>
      <c r="OWG1299" s="187"/>
      <c r="OWH1299" s="187"/>
      <c r="OWI1299" s="187"/>
      <c r="OWJ1299" s="187"/>
      <c r="OWK1299" s="187"/>
      <c r="OWL1299" s="187"/>
      <c r="OWM1299" s="187"/>
      <c r="OWN1299" s="187"/>
      <c r="OWO1299" s="187"/>
      <c r="OWP1299" s="187"/>
      <c r="OWQ1299" s="187"/>
      <c r="OWR1299" s="187"/>
      <c r="OWS1299" s="187"/>
      <c r="OWT1299" s="187"/>
      <c r="OWU1299" s="187"/>
      <c r="OWV1299" s="187"/>
      <c r="OWW1299" s="187"/>
      <c r="OWX1299" s="187"/>
      <c r="OWY1299" s="187"/>
      <c r="OWZ1299" s="187"/>
      <c r="OXA1299" s="187"/>
      <c r="OXB1299" s="187"/>
      <c r="OXC1299" s="187"/>
      <c r="OXD1299" s="187"/>
      <c r="OXE1299" s="187"/>
      <c r="OXF1299" s="187"/>
      <c r="OXG1299" s="187"/>
      <c r="OXH1299" s="187"/>
      <c r="OXI1299" s="187"/>
      <c r="OXJ1299" s="187"/>
      <c r="OXK1299" s="187"/>
      <c r="OXL1299" s="187"/>
      <c r="OXM1299" s="187"/>
      <c r="OXN1299" s="187"/>
      <c r="OXO1299" s="187"/>
      <c r="OXP1299" s="187"/>
      <c r="OXQ1299" s="187"/>
      <c r="OXR1299" s="187"/>
      <c r="OXS1299" s="187"/>
      <c r="OXT1299" s="187"/>
      <c r="OXU1299" s="187"/>
      <c r="OXV1299" s="187"/>
      <c r="OXW1299" s="187"/>
      <c r="OXX1299" s="187"/>
      <c r="OXY1299" s="187"/>
      <c r="OXZ1299" s="187"/>
      <c r="OYA1299" s="187"/>
      <c r="OYB1299" s="187"/>
      <c r="OYC1299" s="187"/>
      <c r="OYD1299" s="187"/>
      <c r="OYE1299" s="187"/>
      <c r="OYF1299" s="187"/>
      <c r="OYG1299" s="187"/>
      <c r="OYH1299" s="187"/>
      <c r="OYI1299" s="187"/>
      <c r="OYJ1299" s="187"/>
      <c r="OYK1299" s="187"/>
      <c r="OYL1299" s="187"/>
      <c r="OYM1299" s="187"/>
      <c r="OYN1299" s="187"/>
      <c r="OYO1299" s="187"/>
      <c r="OYP1299" s="187"/>
      <c r="OYQ1299" s="187"/>
      <c r="OYR1299" s="187"/>
      <c r="OYS1299" s="187"/>
      <c r="OYT1299" s="187"/>
      <c r="OYU1299" s="187"/>
      <c r="OYV1299" s="187"/>
      <c r="OYW1299" s="187"/>
      <c r="OYX1299" s="187"/>
      <c r="OYY1299" s="187"/>
      <c r="OYZ1299" s="187"/>
      <c r="OZA1299" s="187"/>
      <c r="OZB1299" s="187"/>
      <c r="OZC1299" s="187"/>
      <c r="OZD1299" s="187"/>
      <c r="OZE1299" s="187"/>
      <c r="OZF1299" s="187"/>
      <c r="OZG1299" s="187"/>
      <c r="OZH1299" s="187"/>
      <c r="OZI1299" s="187"/>
      <c r="OZJ1299" s="187"/>
      <c r="OZK1299" s="187"/>
      <c r="OZL1299" s="187"/>
      <c r="OZM1299" s="187"/>
      <c r="OZN1299" s="187"/>
      <c r="OZO1299" s="187"/>
      <c r="OZP1299" s="187"/>
      <c r="OZQ1299" s="187"/>
      <c r="OZR1299" s="187"/>
      <c r="OZS1299" s="187"/>
      <c r="OZT1299" s="187"/>
      <c r="OZU1299" s="187"/>
      <c r="OZV1299" s="187"/>
      <c r="OZW1299" s="187"/>
      <c r="OZX1299" s="187"/>
      <c r="OZY1299" s="187"/>
      <c r="OZZ1299" s="187"/>
      <c r="PAA1299" s="187"/>
      <c r="PAB1299" s="187"/>
      <c r="PAC1299" s="187"/>
      <c r="PAD1299" s="187"/>
      <c r="PAE1299" s="187"/>
      <c r="PAF1299" s="187"/>
      <c r="PAG1299" s="187"/>
      <c r="PAH1299" s="187"/>
      <c r="PAI1299" s="187"/>
      <c r="PAJ1299" s="187"/>
      <c r="PAK1299" s="187"/>
      <c r="PAL1299" s="187"/>
      <c r="PAM1299" s="187"/>
      <c r="PAN1299" s="187"/>
      <c r="PAO1299" s="187"/>
      <c r="PAP1299" s="187"/>
      <c r="PAQ1299" s="187"/>
      <c r="PAR1299" s="187"/>
      <c r="PAS1299" s="187"/>
      <c r="PAT1299" s="187"/>
      <c r="PAU1299" s="187"/>
      <c r="PAV1299" s="187"/>
      <c r="PAW1299" s="187"/>
      <c r="PAX1299" s="187"/>
      <c r="PAY1299" s="187"/>
      <c r="PAZ1299" s="187"/>
      <c r="PBA1299" s="187"/>
      <c r="PBB1299" s="187"/>
      <c r="PBC1299" s="187"/>
      <c r="PBD1299" s="187"/>
      <c r="PBE1299" s="187"/>
      <c r="PBF1299" s="187"/>
      <c r="PBG1299" s="187"/>
      <c r="PBH1299" s="187"/>
      <c r="PBI1299" s="187"/>
      <c r="PBJ1299" s="187"/>
      <c r="PBK1299" s="187"/>
      <c r="PBL1299" s="187"/>
      <c r="PBM1299" s="187"/>
      <c r="PBN1299" s="187"/>
      <c r="PBO1299" s="187"/>
      <c r="PBP1299" s="187"/>
      <c r="PBQ1299" s="187"/>
      <c r="PBR1299" s="187"/>
      <c r="PBS1299" s="187"/>
      <c r="PBT1299" s="187"/>
      <c r="PBU1299" s="187"/>
      <c r="PBV1299" s="187"/>
      <c r="PBW1299" s="187"/>
      <c r="PBX1299" s="187"/>
      <c r="PBY1299" s="187"/>
      <c r="PBZ1299" s="187"/>
      <c r="PCA1299" s="187"/>
      <c r="PCB1299" s="187"/>
      <c r="PCC1299" s="187"/>
      <c r="PCD1299" s="187"/>
      <c r="PCE1299" s="187"/>
      <c r="PCF1299" s="187"/>
      <c r="PCG1299" s="187"/>
      <c r="PCH1299" s="187"/>
      <c r="PCI1299" s="187"/>
      <c r="PCJ1299" s="187"/>
      <c r="PCK1299" s="187"/>
      <c r="PCL1299" s="187"/>
      <c r="PCM1299" s="187"/>
      <c r="PCN1299" s="187"/>
      <c r="PCO1299" s="187"/>
      <c r="PCP1299" s="187"/>
      <c r="PCQ1299" s="187"/>
      <c r="PCR1299" s="187"/>
      <c r="PCS1299" s="187"/>
      <c r="PCT1299" s="187"/>
      <c r="PCU1299" s="187"/>
      <c r="PCV1299" s="187"/>
      <c r="PCW1299" s="187"/>
      <c r="PCX1299" s="187"/>
      <c r="PCY1299" s="187"/>
      <c r="PCZ1299" s="187"/>
      <c r="PDA1299" s="187"/>
      <c r="PDB1299" s="187"/>
      <c r="PDC1299" s="187"/>
      <c r="PDD1299" s="187"/>
      <c r="PDE1299" s="187"/>
      <c r="PDF1299" s="187"/>
      <c r="PDG1299" s="187"/>
      <c r="PDH1299" s="187"/>
      <c r="PDI1299" s="187"/>
      <c r="PDJ1299" s="187"/>
      <c r="PDK1299" s="187"/>
      <c r="PDL1299" s="187"/>
      <c r="PDM1299" s="187"/>
      <c r="PDN1299" s="187"/>
      <c r="PDO1299" s="187"/>
      <c r="PDP1299" s="187"/>
      <c r="PDQ1299" s="187"/>
      <c r="PDR1299" s="187"/>
      <c r="PDS1299" s="187"/>
      <c r="PDT1299" s="187"/>
      <c r="PDU1299" s="187"/>
      <c r="PDV1299" s="187"/>
      <c r="PDW1299" s="187"/>
      <c r="PDX1299" s="187"/>
      <c r="PDY1299" s="187"/>
      <c r="PDZ1299" s="187"/>
      <c r="PEA1299" s="187"/>
      <c r="PEB1299" s="187"/>
      <c r="PEC1299" s="187"/>
      <c r="PED1299" s="187"/>
      <c r="PEE1299" s="187"/>
      <c r="PEF1299" s="187"/>
      <c r="PEG1299" s="187"/>
      <c r="PEH1299" s="187"/>
      <c r="PEI1299" s="187"/>
      <c r="PEJ1299" s="187"/>
      <c r="PEK1299" s="187"/>
      <c r="PEL1299" s="187"/>
      <c r="PEM1299" s="187"/>
      <c r="PEN1299" s="187"/>
      <c r="PEO1299" s="187"/>
      <c r="PEP1299" s="187"/>
      <c r="PEQ1299" s="187"/>
      <c r="PER1299" s="187"/>
      <c r="PES1299" s="187"/>
      <c r="PET1299" s="187"/>
      <c r="PEU1299" s="187"/>
      <c r="PEV1299" s="187"/>
      <c r="PEW1299" s="187"/>
      <c r="PEX1299" s="187"/>
      <c r="PEY1299" s="187"/>
      <c r="PEZ1299" s="187"/>
      <c r="PFA1299" s="187"/>
      <c r="PFB1299" s="187"/>
      <c r="PFC1299" s="187"/>
      <c r="PFD1299" s="187"/>
      <c r="PFE1299" s="187"/>
      <c r="PFF1299" s="187"/>
      <c r="PFG1299" s="187"/>
      <c r="PFH1299" s="187"/>
      <c r="PFI1299" s="187"/>
      <c r="PFJ1299" s="187"/>
      <c r="PFK1299" s="187"/>
      <c r="PFL1299" s="187"/>
      <c r="PFM1299" s="187"/>
      <c r="PFN1299" s="187"/>
      <c r="PFO1299" s="187"/>
      <c r="PFP1299" s="187"/>
      <c r="PFQ1299" s="187"/>
      <c r="PFR1299" s="187"/>
      <c r="PFS1299" s="187"/>
      <c r="PFT1299" s="187"/>
      <c r="PFU1299" s="187"/>
      <c r="PFV1299" s="187"/>
      <c r="PFW1299" s="187"/>
      <c r="PFX1299" s="187"/>
      <c r="PFY1299" s="187"/>
      <c r="PFZ1299" s="187"/>
      <c r="PGA1299" s="187"/>
      <c r="PGB1299" s="187"/>
      <c r="PGC1299" s="187"/>
      <c r="PGD1299" s="187"/>
      <c r="PGE1299" s="187"/>
      <c r="PGF1299" s="187"/>
      <c r="PGG1299" s="187"/>
      <c r="PGH1299" s="187"/>
      <c r="PGI1299" s="187"/>
      <c r="PGJ1299" s="187"/>
      <c r="PGK1299" s="187"/>
      <c r="PGL1299" s="187"/>
      <c r="PGM1299" s="187"/>
      <c r="PGN1299" s="187"/>
      <c r="PGO1299" s="187"/>
      <c r="PGP1299" s="187"/>
      <c r="PGQ1299" s="187"/>
      <c r="PGR1299" s="187"/>
      <c r="PGS1299" s="187"/>
      <c r="PGT1299" s="187"/>
      <c r="PGU1299" s="187"/>
      <c r="PGV1299" s="187"/>
      <c r="PGW1299" s="187"/>
      <c r="PGX1299" s="187"/>
      <c r="PGY1299" s="187"/>
      <c r="PGZ1299" s="187"/>
      <c r="PHA1299" s="187"/>
      <c r="PHB1299" s="187"/>
      <c r="PHC1299" s="187"/>
      <c r="PHD1299" s="187"/>
      <c r="PHE1299" s="187"/>
      <c r="PHF1299" s="187"/>
      <c r="PHG1299" s="187"/>
      <c r="PHH1299" s="187"/>
      <c r="PHI1299" s="187"/>
      <c r="PHJ1299" s="187"/>
      <c r="PHK1299" s="187"/>
      <c r="PHL1299" s="187"/>
      <c r="PHM1299" s="187"/>
      <c r="PHN1299" s="187"/>
      <c r="PHO1299" s="187"/>
      <c r="PHP1299" s="187"/>
      <c r="PHQ1299" s="187"/>
      <c r="PHR1299" s="187"/>
      <c r="PHS1299" s="187"/>
      <c r="PHT1299" s="187"/>
      <c r="PHU1299" s="187"/>
      <c r="PHV1299" s="187"/>
      <c r="PHW1299" s="187"/>
      <c r="PHX1299" s="187"/>
      <c r="PHY1299" s="187"/>
      <c r="PHZ1299" s="187"/>
      <c r="PIA1299" s="187"/>
      <c r="PIB1299" s="187"/>
      <c r="PIC1299" s="187"/>
      <c r="PID1299" s="187"/>
      <c r="PIE1299" s="187"/>
      <c r="PIF1299" s="187"/>
      <c r="PIG1299" s="187"/>
      <c r="PIH1299" s="187"/>
      <c r="PII1299" s="187"/>
      <c r="PIJ1299" s="187"/>
      <c r="PIK1299" s="187"/>
      <c r="PIL1299" s="187"/>
      <c r="PIM1299" s="187"/>
      <c r="PIN1299" s="187"/>
      <c r="PIO1299" s="187"/>
      <c r="PIP1299" s="187"/>
      <c r="PIQ1299" s="187"/>
      <c r="PIR1299" s="187"/>
      <c r="PIS1299" s="187"/>
      <c r="PIT1299" s="187"/>
      <c r="PIU1299" s="187"/>
      <c r="PIV1299" s="187"/>
      <c r="PIW1299" s="187"/>
      <c r="PIX1299" s="187"/>
      <c r="PIY1299" s="187"/>
      <c r="PIZ1299" s="187"/>
      <c r="PJA1299" s="187"/>
      <c r="PJB1299" s="187"/>
      <c r="PJC1299" s="187"/>
      <c r="PJD1299" s="187"/>
      <c r="PJE1299" s="187"/>
      <c r="PJF1299" s="187"/>
      <c r="PJG1299" s="187"/>
      <c r="PJH1299" s="187"/>
      <c r="PJI1299" s="187"/>
      <c r="PJJ1299" s="187"/>
      <c r="PJK1299" s="187"/>
      <c r="PJL1299" s="187"/>
      <c r="PJM1299" s="187"/>
      <c r="PJN1299" s="187"/>
      <c r="PJO1299" s="187"/>
      <c r="PJP1299" s="187"/>
      <c r="PJQ1299" s="187"/>
      <c r="PJR1299" s="187"/>
      <c r="PJS1299" s="187"/>
      <c r="PJT1299" s="187"/>
      <c r="PJU1299" s="187"/>
      <c r="PJV1299" s="187"/>
      <c r="PJW1299" s="187"/>
      <c r="PJX1299" s="187"/>
      <c r="PJY1299" s="187"/>
      <c r="PJZ1299" s="187"/>
      <c r="PKA1299" s="187"/>
      <c r="PKB1299" s="187"/>
      <c r="PKC1299" s="187"/>
      <c r="PKD1299" s="187"/>
      <c r="PKE1299" s="187"/>
      <c r="PKF1299" s="187"/>
      <c r="PKG1299" s="187"/>
      <c r="PKH1299" s="187"/>
      <c r="PKI1299" s="187"/>
      <c r="PKJ1299" s="187"/>
      <c r="PKK1299" s="187"/>
      <c r="PKL1299" s="187"/>
      <c r="PKM1299" s="187"/>
      <c r="PKN1299" s="187"/>
      <c r="PKO1299" s="187"/>
      <c r="PKP1299" s="187"/>
      <c r="PKQ1299" s="187"/>
      <c r="PKR1299" s="187"/>
      <c r="PKS1299" s="187"/>
      <c r="PKT1299" s="187"/>
      <c r="PKU1299" s="187"/>
      <c r="PKV1299" s="187"/>
      <c r="PKW1299" s="187"/>
      <c r="PKX1299" s="187"/>
      <c r="PKY1299" s="187"/>
      <c r="PKZ1299" s="187"/>
      <c r="PLA1299" s="187"/>
      <c r="PLB1299" s="187"/>
      <c r="PLC1299" s="187"/>
      <c r="PLD1299" s="187"/>
      <c r="PLE1299" s="187"/>
      <c r="PLF1299" s="187"/>
      <c r="PLG1299" s="187"/>
      <c r="PLH1299" s="187"/>
      <c r="PLI1299" s="187"/>
      <c r="PLJ1299" s="187"/>
      <c r="PLK1299" s="187"/>
      <c r="PLL1299" s="187"/>
      <c r="PLM1299" s="187"/>
      <c r="PLN1299" s="187"/>
      <c r="PLO1299" s="187"/>
      <c r="PLP1299" s="187"/>
      <c r="PLQ1299" s="187"/>
      <c r="PLR1299" s="187"/>
      <c r="PLS1299" s="187"/>
      <c r="PLT1299" s="187"/>
      <c r="PLU1299" s="187"/>
      <c r="PLV1299" s="187"/>
      <c r="PLW1299" s="187"/>
      <c r="PLX1299" s="187"/>
      <c r="PLY1299" s="187"/>
      <c r="PLZ1299" s="187"/>
      <c r="PMA1299" s="187"/>
      <c r="PMB1299" s="187"/>
      <c r="PMC1299" s="187"/>
      <c r="PMD1299" s="187"/>
      <c r="PME1299" s="187"/>
      <c r="PMF1299" s="187"/>
      <c r="PMG1299" s="187"/>
      <c r="PMH1299" s="187"/>
      <c r="PMI1299" s="187"/>
      <c r="PMJ1299" s="187"/>
      <c r="PMK1299" s="187"/>
      <c r="PML1299" s="187"/>
      <c r="PMM1299" s="187"/>
      <c r="PMN1299" s="187"/>
      <c r="PMO1299" s="187"/>
      <c r="PMP1299" s="187"/>
      <c r="PMQ1299" s="187"/>
      <c r="PMR1299" s="187"/>
      <c r="PMS1299" s="187"/>
      <c r="PMT1299" s="187"/>
      <c r="PMU1299" s="187"/>
      <c r="PMV1299" s="187"/>
      <c r="PMW1299" s="187"/>
      <c r="PMX1299" s="187"/>
      <c r="PMY1299" s="187"/>
      <c r="PMZ1299" s="187"/>
      <c r="PNA1299" s="187"/>
      <c r="PNB1299" s="187"/>
      <c r="PNC1299" s="187"/>
      <c r="PND1299" s="187"/>
      <c r="PNE1299" s="187"/>
      <c r="PNF1299" s="187"/>
      <c r="PNG1299" s="187"/>
      <c r="PNH1299" s="187"/>
      <c r="PNI1299" s="187"/>
      <c r="PNJ1299" s="187"/>
      <c r="PNK1299" s="187"/>
      <c r="PNL1299" s="187"/>
      <c r="PNM1299" s="187"/>
      <c r="PNN1299" s="187"/>
      <c r="PNO1299" s="187"/>
      <c r="PNP1299" s="187"/>
      <c r="PNQ1299" s="187"/>
      <c r="PNR1299" s="187"/>
      <c r="PNS1299" s="187"/>
      <c r="PNT1299" s="187"/>
      <c r="PNU1299" s="187"/>
      <c r="PNV1299" s="187"/>
      <c r="PNW1299" s="187"/>
      <c r="PNX1299" s="187"/>
      <c r="PNY1299" s="187"/>
      <c r="PNZ1299" s="187"/>
      <c r="POA1299" s="187"/>
      <c r="POB1299" s="187"/>
      <c r="POC1299" s="187"/>
      <c r="POD1299" s="187"/>
      <c r="POE1299" s="187"/>
      <c r="POF1299" s="187"/>
      <c r="POG1299" s="187"/>
      <c r="POH1299" s="187"/>
      <c r="POI1299" s="187"/>
      <c r="POJ1299" s="187"/>
      <c r="POK1299" s="187"/>
      <c r="POL1299" s="187"/>
      <c r="POM1299" s="187"/>
      <c r="PON1299" s="187"/>
      <c r="POO1299" s="187"/>
      <c r="POP1299" s="187"/>
      <c r="POQ1299" s="187"/>
      <c r="POR1299" s="187"/>
      <c r="POS1299" s="187"/>
      <c r="POT1299" s="187"/>
      <c r="POU1299" s="187"/>
      <c r="POV1299" s="187"/>
      <c r="POW1299" s="187"/>
      <c r="POX1299" s="187"/>
      <c r="POY1299" s="187"/>
      <c r="POZ1299" s="187"/>
      <c r="PPA1299" s="187"/>
      <c r="PPB1299" s="187"/>
      <c r="PPC1299" s="187"/>
      <c r="PPD1299" s="187"/>
      <c r="PPE1299" s="187"/>
      <c r="PPF1299" s="187"/>
      <c r="PPG1299" s="187"/>
      <c r="PPH1299" s="187"/>
      <c r="PPI1299" s="187"/>
      <c r="PPJ1299" s="187"/>
      <c r="PPK1299" s="187"/>
      <c r="PPL1299" s="187"/>
      <c r="PPM1299" s="187"/>
      <c r="PPN1299" s="187"/>
      <c r="PPO1299" s="187"/>
      <c r="PPP1299" s="187"/>
      <c r="PPQ1299" s="187"/>
      <c r="PPR1299" s="187"/>
      <c r="PPS1299" s="187"/>
      <c r="PPT1299" s="187"/>
      <c r="PPU1299" s="187"/>
      <c r="PPV1299" s="187"/>
      <c r="PPW1299" s="187"/>
      <c r="PPX1299" s="187"/>
      <c r="PPY1299" s="187"/>
      <c r="PPZ1299" s="187"/>
      <c r="PQA1299" s="187"/>
      <c r="PQB1299" s="187"/>
      <c r="PQC1299" s="187"/>
      <c r="PQD1299" s="187"/>
      <c r="PQE1299" s="187"/>
      <c r="PQF1299" s="187"/>
      <c r="PQG1299" s="187"/>
      <c r="PQH1299" s="187"/>
      <c r="PQI1299" s="187"/>
      <c r="PQJ1299" s="187"/>
      <c r="PQK1299" s="187"/>
      <c r="PQL1299" s="187"/>
      <c r="PQM1299" s="187"/>
      <c r="PQN1299" s="187"/>
      <c r="PQO1299" s="187"/>
      <c r="PQP1299" s="187"/>
      <c r="PQQ1299" s="187"/>
      <c r="PQR1299" s="187"/>
      <c r="PQS1299" s="187"/>
      <c r="PQT1299" s="187"/>
      <c r="PQU1299" s="187"/>
      <c r="PQV1299" s="187"/>
      <c r="PQW1299" s="187"/>
      <c r="PQX1299" s="187"/>
      <c r="PQY1299" s="187"/>
      <c r="PQZ1299" s="187"/>
      <c r="PRA1299" s="187"/>
      <c r="PRB1299" s="187"/>
      <c r="PRC1299" s="187"/>
      <c r="PRD1299" s="187"/>
      <c r="PRE1299" s="187"/>
      <c r="PRF1299" s="187"/>
      <c r="PRG1299" s="187"/>
      <c r="PRH1299" s="187"/>
      <c r="PRI1299" s="187"/>
      <c r="PRJ1299" s="187"/>
      <c r="PRK1299" s="187"/>
      <c r="PRL1299" s="187"/>
      <c r="PRM1299" s="187"/>
      <c r="PRN1299" s="187"/>
      <c r="PRO1299" s="187"/>
      <c r="PRP1299" s="187"/>
      <c r="PRQ1299" s="187"/>
      <c r="PRR1299" s="187"/>
      <c r="PRS1299" s="187"/>
      <c r="PRT1299" s="187"/>
      <c r="PRU1299" s="187"/>
      <c r="PRV1299" s="187"/>
      <c r="PRW1299" s="187"/>
      <c r="PRX1299" s="187"/>
      <c r="PRY1299" s="187"/>
      <c r="PRZ1299" s="187"/>
      <c r="PSA1299" s="187"/>
      <c r="PSB1299" s="187"/>
      <c r="PSC1299" s="187"/>
      <c r="PSD1299" s="187"/>
      <c r="PSE1299" s="187"/>
      <c r="PSF1299" s="187"/>
      <c r="PSG1299" s="187"/>
      <c r="PSH1299" s="187"/>
      <c r="PSI1299" s="187"/>
      <c r="PSJ1299" s="187"/>
      <c r="PSK1299" s="187"/>
      <c r="PSL1299" s="187"/>
      <c r="PSM1299" s="187"/>
      <c r="PSN1299" s="187"/>
      <c r="PSO1299" s="187"/>
      <c r="PSP1299" s="187"/>
      <c r="PSQ1299" s="187"/>
      <c r="PSR1299" s="187"/>
      <c r="PSS1299" s="187"/>
      <c r="PST1299" s="187"/>
      <c r="PSU1299" s="187"/>
      <c r="PSV1299" s="187"/>
      <c r="PSW1299" s="187"/>
      <c r="PSX1299" s="187"/>
      <c r="PSY1299" s="187"/>
      <c r="PSZ1299" s="187"/>
      <c r="PTA1299" s="187"/>
      <c r="PTB1299" s="187"/>
      <c r="PTC1299" s="187"/>
      <c r="PTD1299" s="187"/>
      <c r="PTE1299" s="187"/>
      <c r="PTF1299" s="187"/>
      <c r="PTG1299" s="187"/>
      <c r="PTH1299" s="187"/>
      <c r="PTI1299" s="187"/>
      <c r="PTJ1299" s="187"/>
      <c r="PTK1299" s="187"/>
      <c r="PTL1299" s="187"/>
      <c r="PTM1299" s="187"/>
      <c r="PTN1299" s="187"/>
      <c r="PTO1299" s="187"/>
      <c r="PTP1299" s="187"/>
      <c r="PTQ1299" s="187"/>
      <c r="PTR1299" s="187"/>
      <c r="PTS1299" s="187"/>
      <c r="PTT1299" s="187"/>
      <c r="PTU1299" s="187"/>
      <c r="PTV1299" s="187"/>
      <c r="PTW1299" s="187"/>
      <c r="PTX1299" s="187"/>
      <c r="PTY1299" s="187"/>
      <c r="PTZ1299" s="187"/>
      <c r="PUA1299" s="187"/>
      <c r="PUB1299" s="187"/>
      <c r="PUC1299" s="187"/>
      <c r="PUD1299" s="187"/>
      <c r="PUE1299" s="187"/>
      <c r="PUF1299" s="187"/>
      <c r="PUG1299" s="187"/>
      <c r="PUH1299" s="187"/>
      <c r="PUI1299" s="187"/>
      <c r="PUJ1299" s="187"/>
      <c r="PUK1299" s="187"/>
      <c r="PUL1299" s="187"/>
      <c r="PUM1299" s="187"/>
      <c r="PUN1299" s="187"/>
      <c r="PUO1299" s="187"/>
      <c r="PUP1299" s="187"/>
      <c r="PUQ1299" s="187"/>
      <c r="PUR1299" s="187"/>
      <c r="PUS1299" s="187"/>
      <c r="PUT1299" s="187"/>
      <c r="PUU1299" s="187"/>
      <c r="PUV1299" s="187"/>
      <c r="PUW1299" s="187"/>
      <c r="PUX1299" s="187"/>
      <c r="PUY1299" s="187"/>
      <c r="PUZ1299" s="187"/>
      <c r="PVA1299" s="187"/>
      <c r="PVB1299" s="187"/>
      <c r="PVC1299" s="187"/>
      <c r="PVD1299" s="187"/>
      <c r="PVE1299" s="187"/>
      <c r="PVF1299" s="187"/>
      <c r="PVG1299" s="187"/>
      <c r="PVH1299" s="187"/>
      <c r="PVI1299" s="187"/>
      <c r="PVJ1299" s="187"/>
      <c r="PVK1299" s="187"/>
      <c r="PVL1299" s="187"/>
      <c r="PVM1299" s="187"/>
      <c r="PVN1299" s="187"/>
      <c r="PVO1299" s="187"/>
      <c r="PVP1299" s="187"/>
      <c r="PVQ1299" s="187"/>
      <c r="PVR1299" s="187"/>
      <c r="PVS1299" s="187"/>
      <c r="PVT1299" s="187"/>
      <c r="PVU1299" s="187"/>
      <c r="PVV1299" s="187"/>
      <c r="PVW1299" s="187"/>
      <c r="PVX1299" s="187"/>
      <c r="PVY1299" s="187"/>
      <c r="PVZ1299" s="187"/>
      <c r="PWA1299" s="187"/>
      <c r="PWB1299" s="187"/>
      <c r="PWC1299" s="187"/>
      <c r="PWD1299" s="187"/>
      <c r="PWE1299" s="187"/>
      <c r="PWF1299" s="187"/>
      <c r="PWG1299" s="187"/>
      <c r="PWH1299" s="187"/>
      <c r="PWI1299" s="187"/>
      <c r="PWJ1299" s="187"/>
      <c r="PWK1299" s="187"/>
      <c r="PWL1299" s="187"/>
      <c r="PWM1299" s="187"/>
      <c r="PWN1299" s="187"/>
      <c r="PWO1299" s="187"/>
      <c r="PWP1299" s="187"/>
      <c r="PWQ1299" s="187"/>
      <c r="PWR1299" s="187"/>
      <c r="PWS1299" s="187"/>
      <c r="PWT1299" s="187"/>
      <c r="PWU1299" s="187"/>
      <c r="PWV1299" s="187"/>
      <c r="PWW1299" s="187"/>
      <c r="PWX1299" s="187"/>
      <c r="PWY1299" s="187"/>
      <c r="PWZ1299" s="187"/>
      <c r="PXA1299" s="187"/>
      <c r="PXB1299" s="187"/>
      <c r="PXC1299" s="187"/>
      <c r="PXD1299" s="187"/>
      <c r="PXE1299" s="187"/>
      <c r="PXF1299" s="187"/>
      <c r="PXG1299" s="187"/>
      <c r="PXH1299" s="187"/>
      <c r="PXI1299" s="187"/>
      <c r="PXJ1299" s="187"/>
      <c r="PXK1299" s="187"/>
      <c r="PXL1299" s="187"/>
      <c r="PXM1299" s="187"/>
      <c r="PXN1299" s="187"/>
      <c r="PXO1299" s="187"/>
      <c r="PXP1299" s="187"/>
      <c r="PXQ1299" s="187"/>
      <c r="PXR1299" s="187"/>
      <c r="PXS1299" s="187"/>
      <c r="PXT1299" s="187"/>
      <c r="PXU1299" s="187"/>
      <c r="PXV1299" s="187"/>
      <c r="PXW1299" s="187"/>
      <c r="PXX1299" s="187"/>
      <c r="PXY1299" s="187"/>
      <c r="PXZ1299" s="187"/>
      <c r="PYA1299" s="187"/>
      <c r="PYB1299" s="187"/>
      <c r="PYC1299" s="187"/>
      <c r="PYD1299" s="187"/>
      <c r="PYE1299" s="187"/>
      <c r="PYF1299" s="187"/>
      <c r="PYG1299" s="187"/>
      <c r="PYH1299" s="187"/>
      <c r="PYI1299" s="187"/>
      <c r="PYJ1299" s="187"/>
      <c r="PYK1299" s="187"/>
      <c r="PYL1299" s="187"/>
      <c r="PYM1299" s="187"/>
      <c r="PYN1299" s="187"/>
      <c r="PYO1299" s="187"/>
      <c r="PYP1299" s="187"/>
      <c r="PYQ1299" s="187"/>
      <c r="PYR1299" s="187"/>
      <c r="PYS1299" s="187"/>
      <c r="PYT1299" s="187"/>
      <c r="PYU1299" s="187"/>
      <c r="PYV1299" s="187"/>
      <c r="PYW1299" s="187"/>
      <c r="PYX1299" s="187"/>
      <c r="PYY1299" s="187"/>
      <c r="PYZ1299" s="187"/>
      <c r="PZA1299" s="187"/>
      <c r="PZB1299" s="187"/>
      <c r="PZC1299" s="187"/>
      <c r="PZD1299" s="187"/>
      <c r="PZE1299" s="187"/>
      <c r="PZF1299" s="187"/>
      <c r="PZG1299" s="187"/>
      <c r="PZH1299" s="187"/>
      <c r="PZI1299" s="187"/>
      <c r="PZJ1299" s="187"/>
      <c r="PZK1299" s="187"/>
      <c r="PZL1299" s="187"/>
      <c r="PZM1299" s="187"/>
      <c r="PZN1299" s="187"/>
      <c r="PZO1299" s="187"/>
      <c r="PZP1299" s="187"/>
      <c r="PZQ1299" s="187"/>
      <c r="PZR1299" s="187"/>
      <c r="PZS1299" s="187"/>
      <c r="PZT1299" s="187"/>
      <c r="PZU1299" s="187"/>
      <c r="PZV1299" s="187"/>
      <c r="PZW1299" s="187"/>
      <c r="PZX1299" s="187"/>
      <c r="PZY1299" s="187"/>
      <c r="PZZ1299" s="187"/>
      <c r="QAA1299" s="187"/>
      <c r="QAB1299" s="187"/>
      <c r="QAC1299" s="187"/>
      <c r="QAD1299" s="187"/>
      <c r="QAE1299" s="187"/>
      <c r="QAF1299" s="187"/>
      <c r="QAG1299" s="187"/>
      <c r="QAH1299" s="187"/>
      <c r="QAI1299" s="187"/>
      <c r="QAJ1299" s="187"/>
      <c r="QAK1299" s="187"/>
      <c r="QAL1299" s="187"/>
      <c r="QAM1299" s="187"/>
      <c r="QAN1299" s="187"/>
      <c r="QAO1299" s="187"/>
      <c r="QAP1299" s="187"/>
      <c r="QAQ1299" s="187"/>
      <c r="QAR1299" s="187"/>
      <c r="QAS1299" s="187"/>
      <c r="QAT1299" s="187"/>
      <c r="QAU1299" s="187"/>
      <c r="QAV1299" s="187"/>
      <c r="QAW1299" s="187"/>
      <c r="QAX1299" s="187"/>
      <c r="QAY1299" s="187"/>
      <c r="QAZ1299" s="187"/>
      <c r="QBA1299" s="187"/>
      <c r="QBB1299" s="187"/>
      <c r="QBC1299" s="187"/>
      <c r="QBD1299" s="187"/>
      <c r="QBE1299" s="187"/>
      <c r="QBF1299" s="187"/>
      <c r="QBG1299" s="187"/>
      <c r="QBH1299" s="187"/>
      <c r="QBI1299" s="187"/>
      <c r="QBJ1299" s="187"/>
      <c r="QBK1299" s="187"/>
      <c r="QBL1299" s="187"/>
      <c r="QBM1299" s="187"/>
      <c r="QBN1299" s="187"/>
      <c r="QBO1299" s="187"/>
      <c r="QBP1299" s="187"/>
      <c r="QBQ1299" s="187"/>
      <c r="QBR1299" s="187"/>
      <c r="QBS1299" s="187"/>
      <c r="QBT1299" s="187"/>
      <c r="QBU1299" s="187"/>
      <c r="QBV1299" s="187"/>
      <c r="QBW1299" s="187"/>
      <c r="QBX1299" s="187"/>
      <c r="QBY1299" s="187"/>
      <c r="QBZ1299" s="187"/>
      <c r="QCA1299" s="187"/>
      <c r="QCB1299" s="187"/>
      <c r="QCC1299" s="187"/>
      <c r="QCD1299" s="187"/>
      <c r="QCE1299" s="187"/>
      <c r="QCF1299" s="187"/>
      <c r="QCG1299" s="187"/>
      <c r="QCH1299" s="187"/>
      <c r="QCI1299" s="187"/>
      <c r="QCJ1299" s="187"/>
      <c r="QCK1299" s="187"/>
      <c r="QCL1299" s="187"/>
      <c r="QCM1299" s="187"/>
      <c r="QCN1299" s="187"/>
      <c r="QCO1299" s="187"/>
      <c r="QCP1299" s="187"/>
      <c r="QCQ1299" s="187"/>
      <c r="QCR1299" s="187"/>
      <c r="QCS1299" s="187"/>
      <c r="QCT1299" s="187"/>
      <c r="QCU1299" s="187"/>
      <c r="QCV1299" s="187"/>
      <c r="QCW1299" s="187"/>
      <c r="QCX1299" s="187"/>
      <c r="QCY1299" s="187"/>
      <c r="QCZ1299" s="187"/>
      <c r="QDA1299" s="187"/>
      <c r="QDB1299" s="187"/>
      <c r="QDC1299" s="187"/>
      <c r="QDD1299" s="187"/>
      <c r="QDE1299" s="187"/>
      <c r="QDF1299" s="187"/>
      <c r="QDG1299" s="187"/>
      <c r="QDH1299" s="187"/>
      <c r="QDI1299" s="187"/>
      <c r="QDJ1299" s="187"/>
      <c r="QDK1299" s="187"/>
      <c r="QDL1299" s="187"/>
      <c r="QDM1299" s="187"/>
      <c r="QDN1299" s="187"/>
      <c r="QDO1299" s="187"/>
      <c r="QDP1299" s="187"/>
      <c r="QDQ1299" s="187"/>
      <c r="QDR1299" s="187"/>
      <c r="QDS1299" s="187"/>
      <c r="QDT1299" s="187"/>
      <c r="QDU1299" s="187"/>
      <c r="QDV1299" s="187"/>
      <c r="QDW1299" s="187"/>
      <c r="QDX1299" s="187"/>
      <c r="QDY1299" s="187"/>
      <c r="QDZ1299" s="187"/>
      <c r="QEA1299" s="187"/>
      <c r="QEB1299" s="187"/>
      <c r="QEC1299" s="187"/>
      <c r="QED1299" s="187"/>
      <c r="QEE1299" s="187"/>
      <c r="QEF1299" s="187"/>
      <c r="QEG1299" s="187"/>
      <c r="QEH1299" s="187"/>
      <c r="QEI1299" s="187"/>
      <c r="QEJ1299" s="187"/>
      <c r="QEK1299" s="187"/>
      <c r="QEL1299" s="187"/>
      <c r="QEM1299" s="187"/>
      <c r="QEN1299" s="187"/>
      <c r="QEO1299" s="187"/>
      <c r="QEP1299" s="187"/>
      <c r="QEQ1299" s="187"/>
      <c r="QER1299" s="187"/>
      <c r="QES1299" s="187"/>
      <c r="QET1299" s="187"/>
      <c r="QEU1299" s="187"/>
      <c r="QEV1299" s="187"/>
      <c r="QEW1299" s="187"/>
      <c r="QEX1299" s="187"/>
      <c r="QEY1299" s="187"/>
      <c r="QEZ1299" s="187"/>
      <c r="QFA1299" s="187"/>
      <c r="QFB1299" s="187"/>
      <c r="QFC1299" s="187"/>
      <c r="QFD1299" s="187"/>
      <c r="QFE1299" s="187"/>
      <c r="QFF1299" s="187"/>
      <c r="QFG1299" s="187"/>
      <c r="QFH1299" s="187"/>
      <c r="QFI1299" s="187"/>
      <c r="QFJ1299" s="187"/>
      <c r="QFK1299" s="187"/>
      <c r="QFL1299" s="187"/>
      <c r="QFM1299" s="187"/>
      <c r="QFN1299" s="187"/>
      <c r="QFO1299" s="187"/>
      <c r="QFP1299" s="187"/>
      <c r="QFQ1299" s="187"/>
      <c r="QFR1299" s="187"/>
      <c r="QFS1299" s="187"/>
      <c r="QFT1299" s="187"/>
      <c r="QFU1299" s="187"/>
      <c r="QFV1299" s="187"/>
      <c r="QFW1299" s="187"/>
      <c r="QFX1299" s="187"/>
      <c r="QFY1299" s="187"/>
      <c r="QFZ1299" s="187"/>
      <c r="QGA1299" s="187"/>
      <c r="QGB1299" s="187"/>
      <c r="QGC1299" s="187"/>
      <c r="QGD1299" s="187"/>
      <c r="QGE1299" s="187"/>
      <c r="QGF1299" s="187"/>
      <c r="QGG1299" s="187"/>
      <c r="QGH1299" s="187"/>
      <c r="QGI1299" s="187"/>
      <c r="QGJ1299" s="187"/>
      <c r="QGK1299" s="187"/>
      <c r="QGL1299" s="187"/>
      <c r="QGM1299" s="187"/>
      <c r="QGN1299" s="187"/>
      <c r="QGO1299" s="187"/>
      <c r="QGP1299" s="187"/>
      <c r="QGQ1299" s="187"/>
      <c r="QGR1299" s="187"/>
      <c r="QGS1299" s="187"/>
      <c r="QGT1299" s="187"/>
      <c r="QGU1299" s="187"/>
      <c r="QGV1299" s="187"/>
      <c r="QGW1299" s="187"/>
      <c r="QGX1299" s="187"/>
      <c r="QGY1299" s="187"/>
      <c r="QGZ1299" s="187"/>
      <c r="QHA1299" s="187"/>
      <c r="QHB1299" s="187"/>
      <c r="QHC1299" s="187"/>
      <c r="QHD1299" s="187"/>
      <c r="QHE1299" s="187"/>
      <c r="QHF1299" s="187"/>
      <c r="QHG1299" s="187"/>
      <c r="QHH1299" s="187"/>
      <c r="QHI1299" s="187"/>
      <c r="QHJ1299" s="187"/>
      <c r="QHK1299" s="187"/>
      <c r="QHL1299" s="187"/>
      <c r="QHM1299" s="187"/>
      <c r="QHN1299" s="187"/>
      <c r="QHO1299" s="187"/>
      <c r="QHP1299" s="187"/>
      <c r="QHQ1299" s="187"/>
      <c r="QHR1299" s="187"/>
      <c r="QHS1299" s="187"/>
      <c r="QHT1299" s="187"/>
      <c r="QHU1299" s="187"/>
      <c r="QHV1299" s="187"/>
      <c r="QHW1299" s="187"/>
      <c r="QHX1299" s="187"/>
      <c r="QHY1299" s="187"/>
      <c r="QHZ1299" s="187"/>
      <c r="QIA1299" s="187"/>
      <c r="QIB1299" s="187"/>
      <c r="QIC1299" s="187"/>
      <c r="QID1299" s="187"/>
      <c r="QIE1299" s="187"/>
      <c r="QIF1299" s="187"/>
      <c r="QIG1299" s="187"/>
      <c r="QIH1299" s="187"/>
      <c r="QII1299" s="187"/>
      <c r="QIJ1299" s="187"/>
      <c r="QIK1299" s="187"/>
      <c r="QIL1299" s="187"/>
      <c r="QIM1299" s="187"/>
      <c r="QIN1299" s="187"/>
      <c r="QIO1299" s="187"/>
      <c r="QIP1299" s="187"/>
      <c r="QIQ1299" s="187"/>
      <c r="QIR1299" s="187"/>
      <c r="QIS1299" s="187"/>
      <c r="QIT1299" s="187"/>
      <c r="QIU1299" s="187"/>
      <c r="QIV1299" s="187"/>
      <c r="QIW1299" s="187"/>
      <c r="QIX1299" s="187"/>
      <c r="QIY1299" s="187"/>
      <c r="QIZ1299" s="187"/>
      <c r="QJA1299" s="187"/>
      <c r="QJB1299" s="187"/>
      <c r="QJC1299" s="187"/>
      <c r="QJD1299" s="187"/>
      <c r="QJE1299" s="187"/>
      <c r="QJF1299" s="187"/>
      <c r="QJG1299" s="187"/>
      <c r="QJH1299" s="187"/>
      <c r="QJI1299" s="187"/>
      <c r="QJJ1299" s="187"/>
      <c r="QJK1299" s="187"/>
      <c r="QJL1299" s="187"/>
      <c r="QJM1299" s="187"/>
      <c r="QJN1299" s="187"/>
      <c r="QJO1299" s="187"/>
      <c r="QJP1299" s="187"/>
      <c r="QJQ1299" s="187"/>
      <c r="QJR1299" s="187"/>
      <c r="QJS1299" s="187"/>
      <c r="QJT1299" s="187"/>
      <c r="QJU1299" s="187"/>
      <c r="QJV1299" s="187"/>
      <c r="QJW1299" s="187"/>
      <c r="QJX1299" s="187"/>
      <c r="QJY1299" s="187"/>
      <c r="QJZ1299" s="187"/>
      <c r="QKA1299" s="187"/>
      <c r="QKB1299" s="187"/>
      <c r="QKC1299" s="187"/>
      <c r="QKD1299" s="187"/>
      <c r="QKE1299" s="187"/>
      <c r="QKF1299" s="187"/>
      <c r="QKG1299" s="187"/>
      <c r="QKH1299" s="187"/>
      <c r="QKI1299" s="187"/>
      <c r="QKJ1299" s="187"/>
      <c r="QKK1299" s="187"/>
      <c r="QKL1299" s="187"/>
      <c r="QKM1299" s="187"/>
      <c r="QKN1299" s="187"/>
      <c r="QKO1299" s="187"/>
      <c r="QKP1299" s="187"/>
      <c r="QKQ1299" s="187"/>
      <c r="QKR1299" s="187"/>
      <c r="QKS1299" s="187"/>
      <c r="QKT1299" s="187"/>
      <c r="QKU1299" s="187"/>
      <c r="QKV1299" s="187"/>
      <c r="QKW1299" s="187"/>
      <c r="QKX1299" s="187"/>
      <c r="QKY1299" s="187"/>
      <c r="QKZ1299" s="187"/>
      <c r="QLA1299" s="187"/>
      <c r="QLB1299" s="187"/>
      <c r="QLC1299" s="187"/>
      <c r="QLD1299" s="187"/>
      <c r="QLE1299" s="187"/>
      <c r="QLF1299" s="187"/>
      <c r="QLG1299" s="187"/>
      <c r="QLH1299" s="187"/>
      <c r="QLI1299" s="187"/>
      <c r="QLJ1299" s="187"/>
      <c r="QLK1299" s="187"/>
      <c r="QLL1299" s="187"/>
      <c r="QLM1299" s="187"/>
      <c r="QLN1299" s="187"/>
      <c r="QLO1299" s="187"/>
      <c r="QLP1299" s="187"/>
      <c r="QLQ1299" s="187"/>
      <c r="QLR1299" s="187"/>
      <c r="QLS1299" s="187"/>
      <c r="QLT1299" s="187"/>
      <c r="QLU1299" s="187"/>
      <c r="QLV1299" s="187"/>
      <c r="QLW1299" s="187"/>
      <c r="QLX1299" s="187"/>
      <c r="QLY1299" s="187"/>
      <c r="QLZ1299" s="187"/>
      <c r="QMA1299" s="187"/>
      <c r="QMB1299" s="187"/>
      <c r="QMC1299" s="187"/>
      <c r="QMD1299" s="187"/>
      <c r="QME1299" s="187"/>
      <c r="QMF1299" s="187"/>
      <c r="QMG1299" s="187"/>
      <c r="QMH1299" s="187"/>
      <c r="QMI1299" s="187"/>
      <c r="QMJ1299" s="187"/>
      <c r="QMK1299" s="187"/>
      <c r="QML1299" s="187"/>
      <c r="QMM1299" s="187"/>
      <c r="QMN1299" s="187"/>
      <c r="QMO1299" s="187"/>
      <c r="QMP1299" s="187"/>
      <c r="QMQ1299" s="187"/>
      <c r="QMR1299" s="187"/>
      <c r="QMS1299" s="187"/>
      <c r="QMT1299" s="187"/>
      <c r="QMU1299" s="187"/>
      <c r="QMV1299" s="187"/>
      <c r="QMW1299" s="187"/>
      <c r="QMX1299" s="187"/>
      <c r="QMY1299" s="187"/>
      <c r="QMZ1299" s="187"/>
      <c r="QNA1299" s="187"/>
      <c r="QNB1299" s="187"/>
      <c r="QNC1299" s="187"/>
      <c r="QND1299" s="187"/>
      <c r="QNE1299" s="187"/>
      <c r="QNF1299" s="187"/>
      <c r="QNG1299" s="187"/>
      <c r="QNH1299" s="187"/>
      <c r="QNI1299" s="187"/>
      <c r="QNJ1299" s="187"/>
      <c r="QNK1299" s="187"/>
      <c r="QNL1299" s="187"/>
      <c r="QNM1299" s="187"/>
      <c r="QNN1299" s="187"/>
      <c r="QNO1299" s="187"/>
      <c r="QNP1299" s="187"/>
      <c r="QNQ1299" s="187"/>
      <c r="QNR1299" s="187"/>
      <c r="QNS1299" s="187"/>
      <c r="QNT1299" s="187"/>
      <c r="QNU1299" s="187"/>
      <c r="QNV1299" s="187"/>
      <c r="QNW1299" s="187"/>
      <c r="QNX1299" s="187"/>
      <c r="QNY1299" s="187"/>
      <c r="QNZ1299" s="187"/>
      <c r="QOA1299" s="187"/>
      <c r="QOB1299" s="187"/>
      <c r="QOC1299" s="187"/>
      <c r="QOD1299" s="187"/>
      <c r="QOE1299" s="187"/>
      <c r="QOF1299" s="187"/>
      <c r="QOG1299" s="187"/>
      <c r="QOH1299" s="187"/>
      <c r="QOI1299" s="187"/>
      <c r="QOJ1299" s="187"/>
      <c r="QOK1299" s="187"/>
      <c r="QOL1299" s="187"/>
      <c r="QOM1299" s="187"/>
      <c r="QON1299" s="187"/>
      <c r="QOO1299" s="187"/>
      <c r="QOP1299" s="187"/>
      <c r="QOQ1299" s="187"/>
      <c r="QOR1299" s="187"/>
      <c r="QOS1299" s="187"/>
      <c r="QOT1299" s="187"/>
      <c r="QOU1299" s="187"/>
      <c r="QOV1299" s="187"/>
      <c r="QOW1299" s="187"/>
      <c r="QOX1299" s="187"/>
      <c r="QOY1299" s="187"/>
      <c r="QOZ1299" s="187"/>
      <c r="QPA1299" s="187"/>
      <c r="QPB1299" s="187"/>
      <c r="QPC1299" s="187"/>
      <c r="QPD1299" s="187"/>
      <c r="QPE1299" s="187"/>
      <c r="QPF1299" s="187"/>
      <c r="QPG1299" s="187"/>
      <c r="QPH1299" s="187"/>
      <c r="QPI1299" s="187"/>
      <c r="QPJ1299" s="187"/>
      <c r="QPK1299" s="187"/>
      <c r="QPL1299" s="187"/>
      <c r="QPM1299" s="187"/>
      <c r="QPN1299" s="187"/>
      <c r="QPO1299" s="187"/>
      <c r="QPP1299" s="187"/>
      <c r="QPQ1299" s="187"/>
      <c r="QPR1299" s="187"/>
      <c r="QPS1299" s="187"/>
      <c r="QPT1299" s="187"/>
      <c r="QPU1299" s="187"/>
      <c r="QPV1299" s="187"/>
      <c r="QPW1299" s="187"/>
      <c r="QPX1299" s="187"/>
      <c r="QPY1299" s="187"/>
      <c r="QPZ1299" s="187"/>
      <c r="QQA1299" s="187"/>
      <c r="QQB1299" s="187"/>
      <c r="QQC1299" s="187"/>
      <c r="QQD1299" s="187"/>
      <c r="QQE1299" s="187"/>
      <c r="QQF1299" s="187"/>
      <c r="QQG1299" s="187"/>
      <c r="QQH1299" s="187"/>
      <c r="QQI1299" s="187"/>
      <c r="QQJ1299" s="187"/>
      <c r="QQK1299" s="187"/>
      <c r="QQL1299" s="187"/>
      <c r="QQM1299" s="187"/>
      <c r="QQN1299" s="187"/>
      <c r="QQO1299" s="187"/>
      <c r="QQP1299" s="187"/>
      <c r="QQQ1299" s="187"/>
      <c r="QQR1299" s="187"/>
      <c r="QQS1299" s="187"/>
      <c r="QQT1299" s="187"/>
      <c r="QQU1299" s="187"/>
      <c r="QQV1299" s="187"/>
      <c r="QQW1299" s="187"/>
      <c r="QQX1299" s="187"/>
      <c r="QQY1299" s="187"/>
      <c r="QQZ1299" s="187"/>
      <c r="QRA1299" s="187"/>
      <c r="QRB1299" s="187"/>
      <c r="QRC1299" s="187"/>
      <c r="QRD1299" s="187"/>
      <c r="QRE1299" s="187"/>
      <c r="QRF1299" s="187"/>
      <c r="QRG1299" s="187"/>
      <c r="QRH1299" s="187"/>
      <c r="QRI1299" s="187"/>
      <c r="QRJ1299" s="187"/>
      <c r="QRK1299" s="187"/>
      <c r="QRL1299" s="187"/>
      <c r="QRM1299" s="187"/>
      <c r="QRN1299" s="187"/>
      <c r="QRO1299" s="187"/>
      <c r="QRP1299" s="187"/>
      <c r="QRQ1299" s="187"/>
      <c r="QRR1299" s="187"/>
      <c r="QRS1299" s="187"/>
      <c r="QRT1299" s="187"/>
      <c r="QRU1299" s="187"/>
      <c r="QRV1299" s="187"/>
      <c r="QRW1299" s="187"/>
      <c r="QRX1299" s="187"/>
      <c r="QRY1299" s="187"/>
      <c r="QRZ1299" s="187"/>
      <c r="QSA1299" s="187"/>
      <c r="QSB1299" s="187"/>
      <c r="QSC1299" s="187"/>
      <c r="QSD1299" s="187"/>
      <c r="QSE1299" s="187"/>
      <c r="QSF1299" s="187"/>
      <c r="QSG1299" s="187"/>
      <c r="QSH1299" s="187"/>
      <c r="QSI1299" s="187"/>
      <c r="QSJ1299" s="187"/>
      <c r="QSK1299" s="187"/>
      <c r="QSL1299" s="187"/>
      <c r="QSM1299" s="187"/>
      <c r="QSN1299" s="187"/>
      <c r="QSO1299" s="187"/>
      <c r="QSP1299" s="187"/>
      <c r="QSQ1299" s="187"/>
      <c r="QSR1299" s="187"/>
      <c r="QSS1299" s="187"/>
      <c r="QST1299" s="187"/>
      <c r="QSU1299" s="187"/>
      <c r="QSV1299" s="187"/>
      <c r="QSW1299" s="187"/>
      <c r="QSX1299" s="187"/>
      <c r="QSY1299" s="187"/>
      <c r="QSZ1299" s="187"/>
      <c r="QTA1299" s="187"/>
      <c r="QTB1299" s="187"/>
      <c r="QTC1299" s="187"/>
      <c r="QTD1299" s="187"/>
      <c r="QTE1299" s="187"/>
      <c r="QTF1299" s="187"/>
      <c r="QTG1299" s="187"/>
      <c r="QTH1299" s="187"/>
      <c r="QTI1299" s="187"/>
      <c r="QTJ1299" s="187"/>
      <c r="QTK1299" s="187"/>
      <c r="QTL1299" s="187"/>
      <c r="QTM1299" s="187"/>
      <c r="QTN1299" s="187"/>
      <c r="QTO1299" s="187"/>
      <c r="QTP1299" s="187"/>
      <c r="QTQ1299" s="187"/>
      <c r="QTR1299" s="187"/>
      <c r="QTS1299" s="187"/>
      <c r="QTT1299" s="187"/>
      <c r="QTU1299" s="187"/>
      <c r="QTV1299" s="187"/>
      <c r="QTW1299" s="187"/>
      <c r="QTX1299" s="187"/>
      <c r="QTY1299" s="187"/>
      <c r="QTZ1299" s="187"/>
      <c r="QUA1299" s="187"/>
      <c r="QUB1299" s="187"/>
      <c r="QUC1299" s="187"/>
      <c r="QUD1299" s="187"/>
      <c r="QUE1299" s="187"/>
      <c r="QUF1299" s="187"/>
      <c r="QUG1299" s="187"/>
      <c r="QUH1299" s="187"/>
      <c r="QUI1299" s="187"/>
      <c r="QUJ1299" s="187"/>
      <c r="QUK1299" s="187"/>
      <c r="QUL1299" s="187"/>
      <c r="QUM1299" s="187"/>
      <c r="QUN1299" s="187"/>
      <c r="QUO1299" s="187"/>
      <c r="QUP1299" s="187"/>
      <c r="QUQ1299" s="187"/>
      <c r="QUR1299" s="187"/>
      <c r="QUS1299" s="187"/>
      <c r="QUT1299" s="187"/>
      <c r="QUU1299" s="187"/>
      <c r="QUV1299" s="187"/>
      <c r="QUW1299" s="187"/>
      <c r="QUX1299" s="187"/>
      <c r="QUY1299" s="187"/>
      <c r="QUZ1299" s="187"/>
      <c r="QVA1299" s="187"/>
      <c r="QVB1299" s="187"/>
      <c r="QVC1299" s="187"/>
      <c r="QVD1299" s="187"/>
      <c r="QVE1299" s="187"/>
      <c r="QVF1299" s="187"/>
      <c r="QVG1299" s="187"/>
      <c r="QVH1299" s="187"/>
      <c r="QVI1299" s="187"/>
      <c r="QVJ1299" s="187"/>
      <c r="QVK1299" s="187"/>
      <c r="QVL1299" s="187"/>
      <c r="QVM1299" s="187"/>
      <c r="QVN1299" s="187"/>
      <c r="QVO1299" s="187"/>
      <c r="QVP1299" s="187"/>
      <c r="QVQ1299" s="187"/>
      <c r="QVR1299" s="187"/>
      <c r="QVS1299" s="187"/>
      <c r="QVT1299" s="187"/>
      <c r="QVU1299" s="187"/>
      <c r="QVV1299" s="187"/>
      <c r="QVW1299" s="187"/>
      <c r="QVX1299" s="187"/>
      <c r="QVY1299" s="187"/>
      <c r="QVZ1299" s="187"/>
      <c r="QWA1299" s="187"/>
      <c r="QWB1299" s="187"/>
      <c r="QWC1299" s="187"/>
      <c r="QWD1299" s="187"/>
      <c r="QWE1299" s="187"/>
      <c r="QWF1299" s="187"/>
      <c r="QWG1299" s="187"/>
      <c r="QWH1299" s="187"/>
      <c r="QWI1299" s="187"/>
      <c r="QWJ1299" s="187"/>
      <c r="QWK1299" s="187"/>
      <c r="QWL1299" s="187"/>
      <c r="QWM1299" s="187"/>
      <c r="QWN1299" s="187"/>
      <c r="QWO1299" s="187"/>
      <c r="QWP1299" s="187"/>
      <c r="QWQ1299" s="187"/>
      <c r="QWR1299" s="187"/>
      <c r="QWS1299" s="187"/>
      <c r="QWT1299" s="187"/>
      <c r="QWU1299" s="187"/>
      <c r="QWV1299" s="187"/>
      <c r="QWW1299" s="187"/>
      <c r="QWX1299" s="187"/>
      <c r="QWY1299" s="187"/>
      <c r="QWZ1299" s="187"/>
      <c r="QXA1299" s="187"/>
      <c r="QXB1299" s="187"/>
      <c r="QXC1299" s="187"/>
      <c r="QXD1299" s="187"/>
      <c r="QXE1299" s="187"/>
      <c r="QXF1299" s="187"/>
      <c r="QXG1299" s="187"/>
      <c r="QXH1299" s="187"/>
      <c r="QXI1299" s="187"/>
      <c r="QXJ1299" s="187"/>
      <c r="QXK1299" s="187"/>
      <c r="QXL1299" s="187"/>
      <c r="QXM1299" s="187"/>
      <c r="QXN1299" s="187"/>
      <c r="QXO1299" s="187"/>
      <c r="QXP1299" s="187"/>
      <c r="QXQ1299" s="187"/>
      <c r="QXR1299" s="187"/>
      <c r="QXS1299" s="187"/>
      <c r="QXT1299" s="187"/>
      <c r="QXU1299" s="187"/>
      <c r="QXV1299" s="187"/>
      <c r="QXW1299" s="187"/>
      <c r="QXX1299" s="187"/>
      <c r="QXY1299" s="187"/>
      <c r="QXZ1299" s="187"/>
      <c r="QYA1299" s="187"/>
      <c r="QYB1299" s="187"/>
      <c r="QYC1299" s="187"/>
      <c r="QYD1299" s="187"/>
      <c r="QYE1299" s="187"/>
      <c r="QYF1299" s="187"/>
      <c r="QYG1299" s="187"/>
      <c r="QYH1299" s="187"/>
      <c r="QYI1299" s="187"/>
      <c r="QYJ1299" s="187"/>
      <c r="QYK1299" s="187"/>
      <c r="QYL1299" s="187"/>
      <c r="QYM1299" s="187"/>
      <c r="QYN1299" s="187"/>
      <c r="QYO1299" s="187"/>
      <c r="QYP1299" s="187"/>
      <c r="QYQ1299" s="187"/>
      <c r="QYR1299" s="187"/>
      <c r="QYS1299" s="187"/>
      <c r="QYT1299" s="187"/>
      <c r="QYU1299" s="187"/>
      <c r="QYV1299" s="187"/>
      <c r="QYW1299" s="187"/>
      <c r="QYX1299" s="187"/>
      <c r="QYY1299" s="187"/>
      <c r="QYZ1299" s="187"/>
      <c r="QZA1299" s="187"/>
      <c r="QZB1299" s="187"/>
      <c r="QZC1299" s="187"/>
      <c r="QZD1299" s="187"/>
      <c r="QZE1299" s="187"/>
      <c r="QZF1299" s="187"/>
      <c r="QZG1299" s="187"/>
      <c r="QZH1299" s="187"/>
      <c r="QZI1299" s="187"/>
      <c r="QZJ1299" s="187"/>
      <c r="QZK1299" s="187"/>
      <c r="QZL1299" s="187"/>
      <c r="QZM1299" s="187"/>
      <c r="QZN1299" s="187"/>
      <c r="QZO1299" s="187"/>
      <c r="QZP1299" s="187"/>
      <c r="QZQ1299" s="187"/>
      <c r="QZR1299" s="187"/>
      <c r="QZS1299" s="187"/>
      <c r="QZT1299" s="187"/>
      <c r="QZU1299" s="187"/>
      <c r="QZV1299" s="187"/>
      <c r="QZW1299" s="187"/>
      <c r="QZX1299" s="187"/>
      <c r="QZY1299" s="187"/>
      <c r="QZZ1299" s="187"/>
      <c r="RAA1299" s="187"/>
      <c r="RAB1299" s="187"/>
      <c r="RAC1299" s="187"/>
      <c r="RAD1299" s="187"/>
      <c r="RAE1299" s="187"/>
      <c r="RAF1299" s="187"/>
      <c r="RAG1299" s="187"/>
      <c r="RAH1299" s="187"/>
      <c r="RAI1299" s="187"/>
      <c r="RAJ1299" s="187"/>
      <c r="RAK1299" s="187"/>
      <c r="RAL1299" s="187"/>
      <c r="RAM1299" s="187"/>
      <c r="RAN1299" s="187"/>
      <c r="RAO1299" s="187"/>
      <c r="RAP1299" s="187"/>
      <c r="RAQ1299" s="187"/>
      <c r="RAR1299" s="187"/>
      <c r="RAS1299" s="187"/>
      <c r="RAT1299" s="187"/>
      <c r="RAU1299" s="187"/>
      <c r="RAV1299" s="187"/>
      <c r="RAW1299" s="187"/>
      <c r="RAX1299" s="187"/>
      <c r="RAY1299" s="187"/>
      <c r="RAZ1299" s="187"/>
      <c r="RBA1299" s="187"/>
      <c r="RBB1299" s="187"/>
      <c r="RBC1299" s="187"/>
      <c r="RBD1299" s="187"/>
      <c r="RBE1299" s="187"/>
      <c r="RBF1299" s="187"/>
      <c r="RBG1299" s="187"/>
      <c r="RBH1299" s="187"/>
      <c r="RBI1299" s="187"/>
      <c r="RBJ1299" s="187"/>
      <c r="RBK1299" s="187"/>
      <c r="RBL1299" s="187"/>
      <c r="RBM1299" s="187"/>
      <c r="RBN1299" s="187"/>
      <c r="RBO1299" s="187"/>
      <c r="RBP1299" s="187"/>
      <c r="RBQ1299" s="187"/>
      <c r="RBR1299" s="187"/>
      <c r="RBS1299" s="187"/>
      <c r="RBT1299" s="187"/>
      <c r="RBU1299" s="187"/>
      <c r="RBV1299" s="187"/>
      <c r="RBW1299" s="187"/>
      <c r="RBX1299" s="187"/>
      <c r="RBY1299" s="187"/>
      <c r="RBZ1299" s="187"/>
      <c r="RCA1299" s="187"/>
      <c r="RCB1299" s="187"/>
      <c r="RCC1299" s="187"/>
      <c r="RCD1299" s="187"/>
      <c r="RCE1299" s="187"/>
      <c r="RCF1299" s="187"/>
      <c r="RCG1299" s="187"/>
      <c r="RCH1299" s="187"/>
      <c r="RCI1299" s="187"/>
      <c r="RCJ1299" s="187"/>
      <c r="RCK1299" s="187"/>
      <c r="RCL1299" s="187"/>
      <c r="RCM1299" s="187"/>
      <c r="RCN1299" s="187"/>
      <c r="RCO1299" s="187"/>
      <c r="RCP1299" s="187"/>
      <c r="RCQ1299" s="187"/>
      <c r="RCR1299" s="187"/>
      <c r="RCS1299" s="187"/>
      <c r="RCT1299" s="187"/>
      <c r="RCU1299" s="187"/>
      <c r="RCV1299" s="187"/>
      <c r="RCW1299" s="187"/>
      <c r="RCX1299" s="187"/>
      <c r="RCY1299" s="187"/>
      <c r="RCZ1299" s="187"/>
      <c r="RDA1299" s="187"/>
      <c r="RDB1299" s="187"/>
      <c r="RDC1299" s="187"/>
      <c r="RDD1299" s="187"/>
      <c r="RDE1299" s="187"/>
      <c r="RDF1299" s="187"/>
      <c r="RDG1299" s="187"/>
      <c r="RDH1299" s="187"/>
      <c r="RDI1299" s="187"/>
      <c r="RDJ1299" s="187"/>
      <c r="RDK1299" s="187"/>
      <c r="RDL1299" s="187"/>
      <c r="RDM1299" s="187"/>
      <c r="RDN1299" s="187"/>
      <c r="RDO1299" s="187"/>
      <c r="RDP1299" s="187"/>
      <c r="RDQ1299" s="187"/>
      <c r="RDR1299" s="187"/>
      <c r="RDS1299" s="187"/>
      <c r="RDT1299" s="187"/>
      <c r="RDU1299" s="187"/>
      <c r="RDV1299" s="187"/>
      <c r="RDW1299" s="187"/>
      <c r="RDX1299" s="187"/>
      <c r="RDY1299" s="187"/>
      <c r="RDZ1299" s="187"/>
      <c r="REA1299" s="187"/>
      <c r="REB1299" s="187"/>
      <c r="REC1299" s="187"/>
      <c r="RED1299" s="187"/>
      <c r="REE1299" s="187"/>
      <c r="REF1299" s="187"/>
      <c r="REG1299" s="187"/>
      <c r="REH1299" s="187"/>
      <c r="REI1299" s="187"/>
      <c r="REJ1299" s="187"/>
      <c r="REK1299" s="187"/>
      <c r="REL1299" s="187"/>
      <c r="REM1299" s="187"/>
      <c r="REN1299" s="187"/>
      <c r="REO1299" s="187"/>
      <c r="REP1299" s="187"/>
      <c r="REQ1299" s="187"/>
      <c r="RER1299" s="187"/>
      <c r="RES1299" s="187"/>
      <c r="RET1299" s="187"/>
      <c r="REU1299" s="187"/>
      <c r="REV1299" s="187"/>
      <c r="REW1299" s="187"/>
      <c r="REX1299" s="187"/>
      <c r="REY1299" s="187"/>
      <c r="REZ1299" s="187"/>
      <c r="RFA1299" s="187"/>
      <c r="RFB1299" s="187"/>
      <c r="RFC1299" s="187"/>
      <c r="RFD1299" s="187"/>
      <c r="RFE1299" s="187"/>
      <c r="RFF1299" s="187"/>
      <c r="RFG1299" s="187"/>
      <c r="RFH1299" s="187"/>
      <c r="RFI1299" s="187"/>
      <c r="RFJ1299" s="187"/>
      <c r="RFK1299" s="187"/>
      <c r="RFL1299" s="187"/>
      <c r="RFM1299" s="187"/>
      <c r="RFN1299" s="187"/>
      <c r="RFO1299" s="187"/>
      <c r="RFP1299" s="187"/>
      <c r="RFQ1299" s="187"/>
      <c r="RFR1299" s="187"/>
      <c r="RFS1299" s="187"/>
      <c r="RFT1299" s="187"/>
      <c r="RFU1299" s="187"/>
      <c r="RFV1299" s="187"/>
      <c r="RFW1299" s="187"/>
      <c r="RFX1299" s="187"/>
      <c r="RFY1299" s="187"/>
      <c r="RFZ1299" s="187"/>
      <c r="RGA1299" s="187"/>
      <c r="RGB1299" s="187"/>
      <c r="RGC1299" s="187"/>
      <c r="RGD1299" s="187"/>
      <c r="RGE1299" s="187"/>
      <c r="RGF1299" s="187"/>
      <c r="RGG1299" s="187"/>
      <c r="RGH1299" s="187"/>
      <c r="RGI1299" s="187"/>
      <c r="RGJ1299" s="187"/>
      <c r="RGK1299" s="187"/>
      <c r="RGL1299" s="187"/>
      <c r="RGM1299" s="187"/>
      <c r="RGN1299" s="187"/>
      <c r="RGO1299" s="187"/>
      <c r="RGP1299" s="187"/>
      <c r="RGQ1299" s="187"/>
      <c r="RGR1299" s="187"/>
      <c r="RGS1299" s="187"/>
      <c r="RGT1299" s="187"/>
      <c r="RGU1299" s="187"/>
      <c r="RGV1299" s="187"/>
      <c r="RGW1299" s="187"/>
      <c r="RGX1299" s="187"/>
      <c r="RGY1299" s="187"/>
      <c r="RGZ1299" s="187"/>
      <c r="RHA1299" s="187"/>
      <c r="RHB1299" s="187"/>
      <c r="RHC1299" s="187"/>
      <c r="RHD1299" s="187"/>
      <c r="RHE1299" s="187"/>
      <c r="RHF1299" s="187"/>
      <c r="RHG1299" s="187"/>
      <c r="RHH1299" s="187"/>
      <c r="RHI1299" s="187"/>
      <c r="RHJ1299" s="187"/>
      <c r="RHK1299" s="187"/>
      <c r="RHL1299" s="187"/>
      <c r="RHM1299" s="187"/>
      <c r="RHN1299" s="187"/>
      <c r="RHO1299" s="187"/>
      <c r="RHP1299" s="187"/>
      <c r="RHQ1299" s="187"/>
      <c r="RHR1299" s="187"/>
      <c r="RHS1299" s="187"/>
      <c r="RHT1299" s="187"/>
      <c r="RHU1299" s="187"/>
      <c r="RHV1299" s="187"/>
      <c r="RHW1299" s="187"/>
      <c r="RHX1299" s="187"/>
      <c r="RHY1299" s="187"/>
      <c r="RHZ1299" s="187"/>
      <c r="RIA1299" s="187"/>
      <c r="RIB1299" s="187"/>
      <c r="RIC1299" s="187"/>
      <c r="RID1299" s="187"/>
      <c r="RIE1299" s="187"/>
      <c r="RIF1299" s="187"/>
      <c r="RIG1299" s="187"/>
      <c r="RIH1299" s="187"/>
      <c r="RII1299" s="187"/>
      <c r="RIJ1299" s="187"/>
      <c r="RIK1299" s="187"/>
      <c r="RIL1299" s="187"/>
      <c r="RIM1299" s="187"/>
      <c r="RIN1299" s="187"/>
      <c r="RIO1299" s="187"/>
      <c r="RIP1299" s="187"/>
      <c r="RIQ1299" s="187"/>
      <c r="RIR1299" s="187"/>
      <c r="RIS1299" s="187"/>
      <c r="RIT1299" s="187"/>
      <c r="RIU1299" s="187"/>
      <c r="RIV1299" s="187"/>
      <c r="RIW1299" s="187"/>
      <c r="RIX1299" s="187"/>
      <c r="RIY1299" s="187"/>
      <c r="RIZ1299" s="187"/>
      <c r="RJA1299" s="187"/>
      <c r="RJB1299" s="187"/>
      <c r="RJC1299" s="187"/>
      <c r="RJD1299" s="187"/>
      <c r="RJE1299" s="187"/>
      <c r="RJF1299" s="187"/>
      <c r="RJG1299" s="187"/>
      <c r="RJH1299" s="187"/>
      <c r="RJI1299" s="187"/>
      <c r="RJJ1299" s="187"/>
      <c r="RJK1299" s="187"/>
      <c r="RJL1299" s="187"/>
      <c r="RJM1299" s="187"/>
      <c r="RJN1299" s="187"/>
      <c r="RJO1299" s="187"/>
      <c r="RJP1299" s="187"/>
      <c r="RJQ1299" s="187"/>
      <c r="RJR1299" s="187"/>
      <c r="RJS1299" s="187"/>
      <c r="RJT1299" s="187"/>
      <c r="RJU1299" s="187"/>
      <c r="RJV1299" s="187"/>
      <c r="RJW1299" s="187"/>
      <c r="RJX1299" s="187"/>
      <c r="RJY1299" s="187"/>
      <c r="RJZ1299" s="187"/>
      <c r="RKA1299" s="187"/>
      <c r="RKB1299" s="187"/>
      <c r="RKC1299" s="187"/>
      <c r="RKD1299" s="187"/>
      <c r="RKE1299" s="187"/>
      <c r="RKF1299" s="187"/>
      <c r="RKG1299" s="187"/>
      <c r="RKH1299" s="187"/>
      <c r="RKI1299" s="187"/>
      <c r="RKJ1299" s="187"/>
      <c r="RKK1299" s="187"/>
      <c r="RKL1299" s="187"/>
      <c r="RKM1299" s="187"/>
      <c r="RKN1299" s="187"/>
      <c r="RKO1299" s="187"/>
      <c r="RKP1299" s="187"/>
      <c r="RKQ1299" s="187"/>
      <c r="RKR1299" s="187"/>
      <c r="RKS1299" s="187"/>
      <c r="RKT1299" s="187"/>
      <c r="RKU1299" s="187"/>
      <c r="RKV1299" s="187"/>
      <c r="RKW1299" s="187"/>
      <c r="RKX1299" s="187"/>
      <c r="RKY1299" s="187"/>
      <c r="RKZ1299" s="187"/>
      <c r="RLA1299" s="187"/>
      <c r="RLB1299" s="187"/>
      <c r="RLC1299" s="187"/>
      <c r="RLD1299" s="187"/>
      <c r="RLE1299" s="187"/>
      <c r="RLF1299" s="187"/>
      <c r="RLG1299" s="187"/>
      <c r="RLH1299" s="187"/>
      <c r="RLI1299" s="187"/>
      <c r="RLJ1299" s="187"/>
      <c r="RLK1299" s="187"/>
      <c r="RLL1299" s="187"/>
      <c r="RLM1299" s="187"/>
      <c r="RLN1299" s="187"/>
      <c r="RLO1299" s="187"/>
      <c r="RLP1299" s="187"/>
      <c r="RLQ1299" s="187"/>
      <c r="RLR1299" s="187"/>
      <c r="RLS1299" s="187"/>
      <c r="RLT1299" s="187"/>
      <c r="RLU1299" s="187"/>
      <c r="RLV1299" s="187"/>
      <c r="RLW1299" s="187"/>
      <c r="RLX1299" s="187"/>
      <c r="RLY1299" s="187"/>
      <c r="RLZ1299" s="187"/>
      <c r="RMA1299" s="187"/>
      <c r="RMB1299" s="187"/>
      <c r="RMC1299" s="187"/>
      <c r="RMD1299" s="187"/>
      <c r="RME1299" s="187"/>
      <c r="RMF1299" s="187"/>
      <c r="RMG1299" s="187"/>
      <c r="RMH1299" s="187"/>
      <c r="RMI1299" s="187"/>
      <c r="RMJ1299" s="187"/>
      <c r="RMK1299" s="187"/>
      <c r="RML1299" s="187"/>
      <c r="RMM1299" s="187"/>
      <c r="RMN1299" s="187"/>
      <c r="RMO1299" s="187"/>
      <c r="RMP1299" s="187"/>
      <c r="RMQ1299" s="187"/>
      <c r="RMR1299" s="187"/>
      <c r="RMS1299" s="187"/>
      <c r="RMT1299" s="187"/>
      <c r="RMU1299" s="187"/>
      <c r="RMV1299" s="187"/>
      <c r="RMW1299" s="187"/>
      <c r="RMX1299" s="187"/>
      <c r="RMY1299" s="187"/>
      <c r="RMZ1299" s="187"/>
      <c r="RNA1299" s="187"/>
      <c r="RNB1299" s="187"/>
      <c r="RNC1299" s="187"/>
      <c r="RND1299" s="187"/>
      <c r="RNE1299" s="187"/>
      <c r="RNF1299" s="187"/>
      <c r="RNG1299" s="187"/>
      <c r="RNH1299" s="187"/>
      <c r="RNI1299" s="187"/>
      <c r="RNJ1299" s="187"/>
      <c r="RNK1299" s="187"/>
      <c r="RNL1299" s="187"/>
      <c r="RNM1299" s="187"/>
      <c r="RNN1299" s="187"/>
      <c r="RNO1299" s="187"/>
      <c r="RNP1299" s="187"/>
      <c r="RNQ1299" s="187"/>
      <c r="RNR1299" s="187"/>
      <c r="RNS1299" s="187"/>
      <c r="RNT1299" s="187"/>
      <c r="RNU1299" s="187"/>
      <c r="RNV1299" s="187"/>
      <c r="RNW1299" s="187"/>
      <c r="RNX1299" s="187"/>
      <c r="RNY1299" s="187"/>
      <c r="RNZ1299" s="187"/>
      <c r="ROA1299" s="187"/>
      <c r="ROB1299" s="187"/>
      <c r="ROC1299" s="187"/>
      <c r="ROD1299" s="187"/>
      <c r="ROE1299" s="187"/>
      <c r="ROF1299" s="187"/>
      <c r="ROG1299" s="187"/>
      <c r="ROH1299" s="187"/>
      <c r="ROI1299" s="187"/>
      <c r="ROJ1299" s="187"/>
      <c r="ROK1299" s="187"/>
      <c r="ROL1299" s="187"/>
      <c r="ROM1299" s="187"/>
      <c r="RON1299" s="187"/>
      <c r="ROO1299" s="187"/>
      <c r="ROP1299" s="187"/>
      <c r="ROQ1299" s="187"/>
      <c r="ROR1299" s="187"/>
      <c r="ROS1299" s="187"/>
      <c r="ROT1299" s="187"/>
      <c r="ROU1299" s="187"/>
      <c r="ROV1299" s="187"/>
      <c r="ROW1299" s="187"/>
      <c r="ROX1299" s="187"/>
      <c r="ROY1299" s="187"/>
      <c r="ROZ1299" s="187"/>
      <c r="RPA1299" s="187"/>
      <c r="RPB1299" s="187"/>
      <c r="RPC1299" s="187"/>
      <c r="RPD1299" s="187"/>
      <c r="RPE1299" s="187"/>
      <c r="RPF1299" s="187"/>
      <c r="RPG1299" s="187"/>
      <c r="RPH1299" s="187"/>
      <c r="RPI1299" s="187"/>
      <c r="RPJ1299" s="187"/>
      <c r="RPK1299" s="187"/>
      <c r="RPL1299" s="187"/>
      <c r="RPM1299" s="187"/>
      <c r="RPN1299" s="187"/>
      <c r="RPO1299" s="187"/>
      <c r="RPP1299" s="187"/>
      <c r="RPQ1299" s="187"/>
      <c r="RPR1299" s="187"/>
      <c r="RPS1299" s="187"/>
      <c r="RPT1299" s="187"/>
      <c r="RPU1299" s="187"/>
      <c r="RPV1299" s="187"/>
      <c r="RPW1299" s="187"/>
      <c r="RPX1299" s="187"/>
      <c r="RPY1299" s="187"/>
      <c r="RPZ1299" s="187"/>
      <c r="RQA1299" s="187"/>
      <c r="RQB1299" s="187"/>
      <c r="RQC1299" s="187"/>
      <c r="RQD1299" s="187"/>
      <c r="RQE1299" s="187"/>
      <c r="RQF1299" s="187"/>
      <c r="RQG1299" s="187"/>
      <c r="RQH1299" s="187"/>
      <c r="RQI1299" s="187"/>
      <c r="RQJ1299" s="187"/>
      <c r="RQK1299" s="187"/>
      <c r="RQL1299" s="187"/>
      <c r="RQM1299" s="187"/>
      <c r="RQN1299" s="187"/>
      <c r="RQO1299" s="187"/>
      <c r="RQP1299" s="187"/>
      <c r="RQQ1299" s="187"/>
      <c r="RQR1299" s="187"/>
      <c r="RQS1299" s="187"/>
      <c r="RQT1299" s="187"/>
      <c r="RQU1299" s="187"/>
      <c r="RQV1299" s="187"/>
      <c r="RQW1299" s="187"/>
      <c r="RQX1299" s="187"/>
      <c r="RQY1299" s="187"/>
      <c r="RQZ1299" s="187"/>
      <c r="RRA1299" s="187"/>
      <c r="RRB1299" s="187"/>
      <c r="RRC1299" s="187"/>
      <c r="RRD1299" s="187"/>
      <c r="RRE1299" s="187"/>
      <c r="RRF1299" s="187"/>
      <c r="RRG1299" s="187"/>
      <c r="RRH1299" s="187"/>
      <c r="RRI1299" s="187"/>
      <c r="RRJ1299" s="187"/>
      <c r="RRK1299" s="187"/>
      <c r="RRL1299" s="187"/>
      <c r="RRM1299" s="187"/>
      <c r="RRN1299" s="187"/>
      <c r="RRO1299" s="187"/>
      <c r="RRP1299" s="187"/>
      <c r="RRQ1299" s="187"/>
      <c r="RRR1299" s="187"/>
      <c r="RRS1299" s="187"/>
      <c r="RRT1299" s="187"/>
      <c r="RRU1299" s="187"/>
      <c r="RRV1299" s="187"/>
      <c r="RRW1299" s="187"/>
      <c r="RRX1299" s="187"/>
      <c r="RRY1299" s="187"/>
      <c r="RRZ1299" s="187"/>
      <c r="RSA1299" s="187"/>
      <c r="RSB1299" s="187"/>
      <c r="RSC1299" s="187"/>
      <c r="RSD1299" s="187"/>
      <c r="RSE1299" s="187"/>
      <c r="RSF1299" s="187"/>
      <c r="RSG1299" s="187"/>
      <c r="RSH1299" s="187"/>
      <c r="RSI1299" s="187"/>
      <c r="RSJ1299" s="187"/>
      <c r="RSK1299" s="187"/>
      <c r="RSL1299" s="187"/>
      <c r="RSM1299" s="187"/>
      <c r="RSN1299" s="187"/>
      <c r="RSO1299" s="187"/>
      <c r="RSP1299" s="187"/>
      <c r="RSQ1299" s="187"/>
      <c r="RSR1299" s="187"/>
      <c r="RSS1299" s="187"/>
      <c r="RST1299" s="187"/>
      <c r="RSU1299" s="187"/>
      <c r="RSV1299" s="187"/>
      <c r="RSW1299" s="187"/>
      <c r="RSX1299" s="187"/>
      <c r="RSY1299" s="187"/>
      <c r="RSZ1299" s="187"/>
      <c r="RTA1299" s="187"/>
      <c r="RTB1299" s="187"/>
      <c r="RTC1299" s="187"/>
      <c r="RTD1299" s="187"/>
      <c r="RTE1299" s="187"/>
      <c r="RTF1299" s="187"/>
      <c r="RTG1299" s="187"/>
      <c r="RTH1299" s="187"/>
      <c r="RTI1299" s="187"/>
      <c r="RTJ1299" s="187"/>
      <c r="RTK1299" s="187"/>
      <c r="RTL1299" s="187"/>
      <c r="RTM1299" s="187"/>
      <c r="RTN1299" s="187"/>
      <c r="RTO1299" s="187"/>
      <c r="RTP1299" s="187"/>
      <c r="RTQ1299" s="187"/>
      <c r="RTR1299" s="187"/>
      <c r="RTS1299" s="187"/>
      <c r="RTT1299" s="187"/>
      <c r="RTU1299" s="187"/>
      <c r="RTV1299" s="187"/>
      <c r="RTW1299" s="187"/>
      <c r="RTX1299" s="187"/>
      <c r="RTY1299" s="187"/>
      <c r="RTZ1299" s="187"/>
      <c r="RUA1299" s="187"/>
      <c r="RUB1299" s="187"/>
      <c r="RUC1299" s="187"/>
      <c r="RUD1299" s="187"/>
      <c r="RUE1299" s="187"/>
      <c r="RUF1299" s="187"/>
      <c r="RUG1299" s="187"/>
      <c r="RUH1299" s="187"/>
      <c r="RUI1299" s="187"/>
      <c r="RUJ1299" s="187"/>
      <c r="RUK1299" s="187"/>
      <c r="RUL1299" s="187"/>
      <c r="RUM1299" s="187"/>
      <c r="RUN1299" s="187"/>
      <c r="RUO1299" s="187"/>
      <c r="RUP1299" s="187"/>
      <c r="RUQ1299" s="187"/>
      <c r="RUR1299" s="187"/>
      <c r="RUS1299" s="187"/>
      <c r="RUT1299" s="187"/>
      <c r="RUU1299" s="187"/>
      <c r="RUV1299" s="187"/>
      <c r="RUW1299" s="187"/>
      <c r="RUX1299" s="187"/>
      <c r="RUY1299" s="187"/>
      <c r="RUZ1299" s="187"/>
      <c r="RVA1299" s="187"/>
      <c r="RVB1299" s="187"/>
      <c r="RVC1299" s="187"/>
      <c r="RVD1299" s="187"/>
      <c r="RVE1299" s="187"/>
      <c r="RVF1299" s="187"/>
      <c r="RVG1299" s="187"/>
      <c r="RVH1299" s="187"/>
      <c r="RVI1299" s="187"/>
      <c r="RVJ1299" s="187"/>
      <c r="RVK1299" s="187"/>
      <c r="RVL1299" s="187"/>
      <c r="RVM1299" s="187"/>
      <c r="RVN1299" s="187"/>
      <c r="RVO1299" s="187"/>
      <c r="RVP1299" s="187"/>
      <c r="RVQ1299" s="187"/>
      <c r="RVR1299" s="187"/>
      <c r="RVS1299" s="187"/>
      <c r="RVT1299" s="187"/>
      <c r="RVU1299" s="187"/>
      <c r="RVV1299" s="187"/>
      <c r="RVW1299" s="187"/>
      <c r="RVX1299" s="187"/>
      <c r="RVY1299" s="187"/>
      <c r="RVZ1299" s="187"/>
      <c r="RWA1299" s="187"/>
      <c r="RWB1299" s="187"/>
      <c r="RWC1299" s="187"/>
      <c r="RWD1299" s="187"/>
      <c r="RWE1299" s="187"/>
      <c r="RWF1299" s="187"/>
      <c r="RWG1299" s="187"/>
      <c r="RWH1299" s="187"/>
      <c r="RWI1299" s="187"/>
      <c r="RWJ1299" s="187"/>
      <c r="RWK1299" s="187"/>
      <c r="RWL1299" s="187"/>
      <c r="RWM1299" s="187"/>
      <c r="RWN1299" s="187"/>
      <c r="RWO1299" s="187"/>
      <c r="RWP1299" s="187"/>
      <c r="RWQ1299" s="187"/>
      <c r="RWR1299" s="187"/>
      <c r="RWS1299" s="187"/>
      <c r="RWT1299" s="187"/>
      <c r="RWU1299" s="187"/>
      <c r="RWV1299" s="187"/>
      <c r="RWW1299" s="187"/>
      <c r="RWX1299" s="187"/>
      <c r="RWY1299" s="187"/>
      <c r="RWZ1299" s="187"/>
      <c r="RXA1299" s="187"/>
      <c r="RXB1299" s="187"/>
      <c r="RXC1299" s="187"/>
      <c r="RXD1299" s="187"/>
      <c r="RXE1299" s="187"/>
      <c r="RXF1299" s="187"/>
      <c r="RXG1299" s="187"/>
      <c r="RXH1299" s="187"/>
      <c r="RXI1299" s="187"/>
      <c r="RXJ1299" s="187"/>
      <c r="RXK1299" s="187"/>
      <c r="RXL1299" s="187"/>
      <c r="RXM1299" s="187"/>
      <c r="RXN1299" s="187"/>
      <c r="RXO1299" s="187"/>
      <c r="RXP1299" s="187"/>
      <c r="RXQ1299" s="187"/>
      <c r="RXR1299" s="187"/>
      <c r="RXS1299" s="187"/>
      <c r="RXT1299" s="187"/>
      <c r="RXU1299" s="187"/>
      <c r="RXV1299" s="187"/>
      <c r="RXW1299" s="187"/>
      <c r="RXX1299" s="187"/>
      <c r="RXY1299" s="187"/>
      <c r="RXZ1299" s="187"/>
      <c r="RYA1299" s="187"/>
      <c r="RYB1299" s="187"/>
      <c r="RYC1299" s="187"/>
      <c r="RYD1299" s="187"/>
      <c r="RYE1299" s="187"/>
      <c r="RYF1299" s="187"/>
      <c r="RYG1299" s="187"/>
      <c r="RYH1299" s="187"/>
      <c r="RYI1299" s="187"/>
      <c r="RYJ1299" s="187"/>
      <c r="RYK1299" s="187"/>
      <c r="RYL1299" s="187"/>
      <c r="RYM1299" s="187"/>
      <c r="RYN1299" s="187"/>
      <c r="RYO1299" s="187"/>
      <c r="RYP1299" s="187"/>
      <c r="RYQ1299" s="187"/>
      <c r="RYR1299" s="187"/>
      <c r="RYS1299" s="187"/>
      <c r="RYT1299" s="187"/>
      <c r="RYU1299" s="187"/>
      <c r="RYV1299" s="187"/>
      <c r="RYW1299" s="187"/>
      <c r="RYX1299" s="187"/>
      <c r="RYY1299" s="187"/>
      <c r="RYZ1299" s="187"/>
      <c r="RZA1299" s="187"/>
      <c r="RZB1299" s="187"/>
      <c r="RZC1299" s="187"/>
      <c r="RZD1299" s="187"/>
      <c r="RZE1299" s="187"/>
      <c r="RZF1299" s="187"/>
      <c r="RZG1299" s="187"/>
      <c r="RZH1299" s="187"/>
      <c r="RZI1299" s="187"/>
      <c r="RZJ1299" s="187"/>
      <c r="RZK1299" s="187"/>
      <c r="RZL1299" s="187"/>
      <c r="RZM1299" s="187"/>
      <c r="RZN1299" s="187"/>
      <c r="RZO1299" s="187"/>
      <c r="RZP1299" s="187"/>
      <c r="RZQ1299" s="187"/>
      <c r="RZR1299" s="187"/>
      <c r="RZS1299" s="187"/>
      <c r="RZT1299" s="187"/>
      <c r="RZU1299" s="187"/>
      <c r="RZV1299" s="187"/>
      <c r="RZW1299" s="187"/>
      <c r="RZX1299" s="187"/>
      <c r="RZY1299" s="187"/>
      <c r="RZZ1299" s="187"/>
      <c r="SAA1299" s="187"/>
      <c r="SAB1299" s="187"/>
      <c r="SAC1299" s="187"/>
      <c r="SAD1299" s="187"/>
      <c r="SAE1299" s="187"/>
      <c r="SAF1299" s="187"/>
      <c r="SAG1299" s="187"/>
      <c r="SAH1299" s="187"/>
      <c r="SAI1299" s="187"/>
      <c r="SAJ1299" s="187"/>
      <c r="SAK1299" s="187"/>
      <c r="SAL1299" s="187"/>
      <c r="SAM1299" s="187"/>
      <c r="SAN1299" s="187"/>
      <c r="SAO1299" s="187"/>
      <c r="SAP1299" s="187"/>
      <c r="SAQ1299" s="187"/>
      <c r="SAR1299" s="187"/>
      <c r="SAS1299" s="187"/>
      <c r="SAT1299" s="187"/>
      <c r="SAU1299" s="187"/>
      <c r="SAV1299" s="187"/>
      <c r="SAW1299" s="187"/>
      <c r="SAX1299" s="187"/>
      <c r="SAY1299" s="187"/>
      <c r="SAZ1299" s="187"/>
      <c r="SBA1299" s="187"/>
      <c r="SBB1299" s="187"/>
      <c r="SBC1299" s="187"/>
      <c r="SBD1299" s="187"/>
      <c r="SBE1299" s="187"/>
      <c r="SBF1299" s="187"/>
      <c r="SBG1299" s="187"/>
      <c r="SBH1299" s="187"/>
      <c r="SBI1299" s="187"/>
      <c r="SBJ1299" s="187"/>
      <c r="SBK1299" s="187"/>
      <c r="SBL1299" s="187"/>
      <c r="SBM1299" s="187"/>
      <c r="SBN1299" s="187"/>
      <c r="SBO1299" s="187"/>
      <c r="SBP1299" s="187"/>
      <c r="SBQ1299" s="187"/>
      <c r="SBR1299" s="187"/>
      <c r="SBS1299" s="187"/>
      <c r="SBT1299" s="187"/>
      <c r="SBU1299" s="187"/>
      <c r="SBV1299" s="187"/>
      <c r="SBW1299" s="187"/>
      <c r="SBX1299" s="187"/>
      <c r="SBY1299" s="187"/>
      <c r="SBZ1299" s="187"/>
      <c r="SCA1299" s="187"/>
      <c r="SCB1299" s="187"/>
      <c r="SCC1299" s="187"/>
      <c r="SCD1299" s="187"/>
      <c r="SCE1299" s="187"/>
      <c r="SCF1299" s="187"/>
      <c r="SCG1299" s="187"/>
      <c r="SCH1299" s="187"/>
      <c r="SCI1299" s="187"/>
      <c r="SCJ1299" s="187"/>
      <c r="SCK1299" s="187"/>
      <c r="SCL1299" s="187"/>
      <c r="SCM1299" s="187"/>
      <c r="SCN1299" s="187"/>
      <c r="SCO1299" s="187"/>
      <c r="SCP1299" s="187"/>
      <c r="SCQ1299" s="187"/>
      <c r="SCR1299" s="187"/>
      <c r="SCS1299" s="187"/>
      <c r="SCT1299" s="187"/>
      <c r="SCU1299" s="187"/>
      <c r="SCV1299" s="187"/>
      <c r="SCW1299" s="187"/>
      <c r="SCX1299" s="187"/>
      <c r="SCY1299" s="187"/>
      <c r="SCZ1299" s="187"/>
      <c r="SDA1299" s="187"/>
      <c r="SDB1299" s="187"/>
      <c r="SDC1299" s="187"/>
      <c r="SDD1299" s="187"/>
      <c r="SDE1299" s="187"/>
      <c r="SDF1299" s="187"/>
      <c r="SDG1299" s="187"/>
      <c r="SDH1299" s="187"/>
      <c r="SDI1299" s="187"/>
      <c r="SDJ1299" s="187"/>
      <c r="SDK1299" s="187"/>
      <c r="SDL1299" s="187"/>
      <c r="SDM1299" s="187"/>
      <c r="SDN1299" s="187"/>
      <c r="SDO1299" s="187"/>
      <c r="SDP1299" s="187"/>
      <c r="SDQ1299" s="187"/>
      <c r="SDR1299" s="187"/>
      <c r="SDS1299" s="187"/>
      <c r="SDT1299" s="187"/>
      <c r="SDU1299" s="187"/>
      <c r="SDV1299" s="187"/>
      <c r="SDW1299" s="187"/>
      <c r="SDX1299" s="187"/>
      <c r="SDY1299" s="187"/>
      <c r="SDZ1299" s="187"/>
      <c r="SEA1299" s="187"/>
      <c r="SEB1299" s="187"/>
      <c r="SEC1299" s="187"/>
      <c r="SED1299" s="187"/>
      <c r="SEE1299" s="187"/>
      <c r="SEF1299" s="187"/>
      <c r="SEG1299" s="187"/>
      <c r="SEH1299" s="187"/>
      <c r="SEI1299" s="187"/>
      <c r="SEJ1299" s="187"/>
      <c r="SEK1299" s="187"/>
      <c r="SEL1299" s="187"/>
      <c r="SEM1299" s="187"/>
      <c r="SEN1299" s="187"/>
      <c r="SEO1299" s="187"/>
      <c r="SEP1299" s="187"/>
      <c r="SEQ1299" s="187"/>
      <c r="SER1299" s="187"/>
      <c r="SES1299" s="187"/>
      <c r="SET1299" s="187"/>
      <c r="SEU1299" s="187"/>
      <c r="SEV1299" s="187"/>
      <c r="SEW1299" s="187"/>
      <c r="SEX1299" s="187"/>
      <c r="SEY1299" s="187"/>
      <c r="SEZ1299" s="187"/>
      <c r="SFA1299" s="187"/>
      <c r="SFB1299" s="187"/>
      <c r="SFC1299" s="187"/>
      <c r="SFD1299" s="187"/>
      <c r="SFE1299" s="187"/>
      <c r="SFF1299" s="187"/>
      <c r="SFG1299" s="187"/>
      <c r="SFH1299" s="187"/>
      <c r="SFI1299" s="187"/>
      <c r="SFJ1299" s="187"/>
      <c r="SFK1299" s="187"/>
      <c r="SFL1299" s="187"/>
      <c r="SFM1299" s="187"/>
      <c r="SFN1299" s="187"/>
      <c r="SFO1299" s="187"/>
      <c r="SFP1299" s="187"/>
      <c r="SFQ1299" s="187"/>
      <c r="SFR1299" s="187"/>
      <c r="SFS1299" s="187"/>
      <c r="SFT1299" s="187"/>
      <c r="SFU1299" s="187"/>
      <c r="SFV1299" s="187"/>
      <c r="SFW1299" s="187"/>
      <c r="SFX1299" s="187"/>
      <c r="SFY1299" s="187"/>
      <c r="SFZ1299" s="187"/>
      <c r="SGA1299" s="187"/>
      <c r="SGB1299" s="187"/>
      <c r="SGC1299" s="187"/>
      <c r="SGD1299" s="187"/>
      <c r="SGE1299" s="187"/>
      <c r="SGF1299" s="187"/>
      <c r="SGG1299" s="187"/>
      <c r="SGH1299" s="187"/>
      <c r="SGI1299" s="187"/>
      <c r="SGJ1299" s="187"/>
      <c r="SGK1299" s="187"/>
      <c r="SGL1299" s="187"/>
      <c r="SGM1299" s="187"/>
      <c r="SGN1299" s="187"/>
      <c r="SGO1299" s="187"/>
      <c r="SGP1299" s="187"/>
      <c r="SGQ1299" s="187"/>
      <c r="SGR1299" s="187"/>
      <c r="SGS1299" s="187"/>
      <c r="SGT1299" s="187"/>
      <c r="SGU1299" s="187"/>
      <c r="SGV1299" s="187"/>
      <c r="SGW1299" s="187"/>
      <c r="SGX1299" s="187"/>
      <c r="SGY1299" s="187"/>
      <c r="SGZ1299" s="187"/>
      <c r="SHA1299" s="187"/>
      <c r="SHB1299" s="187"/>
      <c r="SHC1299" s="187"/>
      <c r="SHD1299" s="187"/>
      <c r="SHE1299" s="187"/>
      <c r="SHF1299" s="187"/>
      <c r="SHG1299" s="187"/>
      <c r="SHH1299" s="187"/>
      <c r="SHI1299" s="187"/>
      <c r="SHJ1299" s="187"/>
      <c r="SHK1299" s="187"/>
      <c r="SHL1299" s="187"/>
      <c r="SHM1299" s="187"/>
      <c r="SHN1299" s="187"/>
      <c r="SHO1299" s="187"/>
      <c r="SHP1299" s="187"/>
      <c r="SHQ1299" s="187"/>
      <c r="SHR1299" s="187"/>
      <c r="SHS1299" s="187"/>
      <c r="SHT1299" s="187"/>
      <c r="SHU1299" s="187"/>
      <c r="SHV1299" s="187"/>
      <c r="SHW1299" s="187"/>
      <c r="SHX1299" s="187"/>
      <c r="SHY1299" s="187"/>
      <c r="SHZ1299" s="187"/>
      <c r="SIA1299" s="187"/>
      <c r="SIB1299" s="187"/>
      <c r="SIC1299" s="187"/>
      <c r="SID1299" s="187"/>
      <c r="SIE1299" s="187"/>
      <c r="SIF1299" s="187"/>
      <c r="SIG1299" s="187"/>
      <c r="SIH1299" s="187"/>
      <c r="SII1299" s="187"/>
      <c r="SIJ1299" s="187"/>
      <c r="SIK1299" s="187"/>
      <c r="SIL1299" s="187"/>
      <c r="SIM1299" s="187"/>
      <c r="SIN1299" s="187"/>
      <c r="SIO1299" s="187"/>
      <c r="SIP1299" s="187"/>
      <c r="SIQ1299" s="187"/>
      <c r="SIR1299" s="187"/>
      <c r="SIS1299" s="187"/>
      <c r="SIT1299" s="187"/>
      <c r="SIU1299" s="187"/>
      <c r="SIV1299" s="187"/>
      <c r="SIW1299" s="187"/>
      <c r="SIX1299" s="187"/>
      <c r="SIY1299" s="187"/>
      <c r="SIZ1299" s="187"/>
      <c r="SJA1299" s="187"/>
      <c r="SJB1299" s="187"/>
      <c r="SJC1299" s="187"/>
      <c r="SJD1299" s="187"/>
      <c r="SJE1299" s="187"/>
      <c r="SJF1299" s="187"/>
      <c r="SJG1299" s="187"/>
      <c r="SJH1299" s="187"/>
      <c r="SJI1299" s="187"/>
      <c r="SJJ1299" s="187"/>
      <c r="SJK1299" s="187"/>
      <c r="SJL1299" s="187"/>
      <c r="SJM1299" s="187"/>
      <c r="SJN1299" s="187"/>
      <c r="SJO1299" s="187"/>
      <c r="SJP1299" s="187"/>
      <c r="SJQ1299" s="187"/>
      <c r="SJR1299" s="187"/>
      <c r="SJS1299" s="187"/>
      <c r="SJT1299" s="187"/>
      <c r="SJU1299" s="187"/>
      <c r="SJV1299" s="187"/>
      <c r="SJW1299" s="187"/>
      <c r="SJX1299" s="187"/>
      <c r="SJY1299" s="187"/>
      <c r="SJZ1299" s="187"/>
      <c r="SKA1299" s="187"/>
      <c r="SKB1299" s="187"/>
      <c r="SKC1299" s="187"/>
      <c r="SKD1299" s="187"/>
      <c r="SKE1299" s="187"/>
      <c r="SKF1299" s="187"/>
      <c r="SKG1299" s="187"/>
      <c r="SKH1299" s="187"/>
      <c r="SKI1299" s="187"/>
      <c r="SKJ1299" s="187"/>
      <c r="SKK1299" s="187"/>
      <c r="SKL1299" s="187"/>
      <c r="SKM1299" s="187"/>
      <c r="SKN1299" s="187"/>
      <c r="SKO1299" s="187"/>
      <c r="SKP1299" s="187"/>
      <c r="SKQ1299" s="187"/>
      <c r="SKR1299" s="187"/>
      <c r="SKS1299" s="187"/>
      <c r="SKT1299" s="187"/>
      <c r="SKU1299" s="187"/>
      <c r="SKV1299" s="187"/>
      <c r="SKW1299" s="187"/>
      <c r="SKX1299" s="187"/>
      <c r="SKY1299" s="187"/>
      <c r="SKZ1299" s="187"/>
      <c r="SLA1299" s="187"/>
      <c r="SLB1299" s="187"/>
      <c r="SLC1299" s="187"/>
      <c r="SLD1299" s="187"/>
      <c r="SLE1299" s="187"/>
      <c r="SLF1299" s="187"/>
      <c r="SLG1299" s="187"/>
      <c r="SLH1299" s="187"/>
      <c r="SLI1299" s="187"/>
      <c r="SLJ1299" s="187"/>
      <c r="SLK1299" s="187"/>
      <c r="SLL1299" s="187"/>
      <c r="SLM1299" s="187"/>
      <c r="SLN1299" s="187"/>
      <c r="SLO1299" s="187"/>
      <c r="SLP1299" s="187"/>
      <c r="SLQ1299" s="187"/>
      <c r="SLR1299" s="187"/>
      <c r="SLS1299" s="187"/>
      <c r="SLT1299" s="187"/>
      <c r="SLU1299" s="187"/>
      <c r="SLV1299" s="187"/>
      <c r="SLW1299" s="187"/>
      <c r="SLX1299" s="187"/>
      <c r="SLY1299" s="187"/>
      <c r="SLZ1299" s="187"/>
      <c r="SMA1299" s="187"/>
      <c r="SMB1299" s="187"/>
      <c r="SMC1299" s="187"/>
      <c r="SMD1299" s="187"/>
      <c r="SME1299" s="187"/>
      <c r="SMF1299" s="187"/>
      <c r="SMG1299" s="187"/>
      <c r="SMH1299" s="187"/>
      <c r="SMI1299" s="187"/>
      <c r="SMJ1299" s="187"/>
      <c r="SMK1299" s="187"/>
      <c r="SML1299" s="187"/>
      <c r="SMM1299" s="187"/>
      <c r="SMN1299" s="187"/>
      <c r="SMO1299" s="187"/>
      <c r="SMP1299" s="187"/>
      <c r="SMQ1299" s="187"/>
      <c r="SMR1299" s="187"/>
      <c r="SMS1299" s="187"/>
      <c r="SMT1299" s="187"/>
      <c r="SMU1299" s="187"/>
      <c r="SMV1299" s="187"/>
      <c r="SMW1299" s="187"/>
      <c r="SMX1299" s="187"/>
      <c r="SMY1299" s="187"/>
      <c r="SMZ1299" s="187"/>
      <c r="SNA1299" s="187"/>
      <c r="SNB1299" s="187"/>
      <c r="SNC1299" s="187"/>
      <c r="SND1299" s="187"/>
      <c r="SNE1299" s="187"/>
      <c r="SNF1299" s="187"/>
      <c r="SNG1299" s="187"/>
      <c r="SNH1299" s="187"/>
      <c r="SNI1299" s="187"/>
      <c r="SNJ1299" s="187"/>
      <c r="SNK1299" s="187"/>
      <c r="SNL1299" s="187"/>
      <c r="SNM1299" s="187"/>
      <c r="SNN1299" s="187"/>
      <c r="SNO1299" s="187"/>
      <c r="SNP1299" s="187"/>
      <c r="SNQ1299" s="187"/>
      <c r="SNR1299" s="187"/>
      <c r="SNS1299" s="187"/>
      <c r="SNT1299" s="187"/>
      <c r="SNU1299" s="187"/>
      <c r="SNV1299" s="187"/>
      <c r="SNW1299" s="187"/>
      <c r="SNX1299" s="187"/>
      <c r="SNY1299" s="187"/>
      <c r="SNZ1299" s="187"/>
      <c r="SOA1299" s="187"/>
      <c r="SOB1299" s="187"/>
      <c r="SOC1299" s="187"/>
      <c r="SOD1299" s="187"/>
      <c r="SOE1299" s="187"/>
      <c r="SOF1299" s="187"/>
      <c r="SOG1299" s="187"/>
      <c r="SOH1299" s="187"/>
      <c r="SOI1299" s="187"/>
      <c r="SOJ1299" s="187"/>
      <c r="SOK1299" s="187"/>
      <c r="SOL1299" s="187"/>
      <c r="SOM1299" s="187"/>
      <c r="SON1299" s="187"/>
      <c r="SOO1299" s="187"/>
      <c r="SOP1299" s="187"/>
      <c r="SOQ1299" s="187"/>
      <c r="SOR1299" s="187"/>
      <c r="SOS1299" s="187"/>
      <c r="SOT1299" s="187"/>
      <c r="SOU1299" s="187"/>
      <c r="SOV1299" s="187"/>
      <c r="SOW1299" s="187"/>
      <c r="SOX1299" s="187"/>
      <c r="SOY1299" s="187"/>
      <c r="SOZ1299" s="187"/>
      <c r="SPA1299" s="187"/>
      <c r="SPB1299" s="187"/>
      <c r="SPC1299" s="187"/>
      <c r="SPD1299" s="187"/>
      <c r="SPE1299" s="187"/>
      <c r="SPF1299" s="187"/>
      <c r="SPG1299" s="187"/>
      <c r="SPH1299" s="187"/>
      <c r="SPI1299" s="187"/>
      <c r="SPJ1299" s="187"/>
      <c r="SPK1299" s="187"/>
      <c r="SPL1299" s="187"/>
      <c r="SPM1299" s="187"/>
      <c r="SPN1299" s="187"/>
      <c r="SPO1299" s="187"/>
      <c r="SPP1299" s="187"/>
      <c r="SPQ1299" s="187"/>
      <c r="SPR1299" s="187"/>
      <c r="SPS1299" s="187"/>
      <c r="SPT1299" s="187"/>
      <c r="SPU1299" s="187"/>
      <c r="SPV1299" s="187"/>
      <c r="SPW1299" s="187"/>
      <c r="SPX1299" s="187"/>
      <c r="SPY1299" s="187"/>
      <c r="SPZ1299" s="187"/>
      <c r="SQA1299" s="187"/>
      <c r="SQB1299" s="187"/>
      <c r="SQC1299" s="187"/>
      <c r="SQD1299" s="187"/>
      <c r="SQE1299" s="187"/>
      <c r="SQF1299" s="187"/>
      <c r="SQG1299" s="187"/>
      <c r="SQH1299" s="187"/>
      <c r="SQI1299" s="187"/>
      <c r="SQJ1299" s="187"/>
      <c r="SQK1299" s="187"/>
      <c r="SQL1299" s="187"/>
      <c r="SQM1299" s="187"/>
      <c r="SQN1299" s="187"/>
      <c r="SQO1299" s="187"/>
      <c r="SQP1299" s="187"/>
      <c r="SQQ1299" s="187"/>
      <c r="SQR1299" s="187"/>
      <c r="SQS1299" s="187"/>
      <c r="SQT1299" s="187"/>
      <c r="SQU1299" s="187"/>
      <c r="SQV1299" s="187"/>
      <c r="SQW1299" s="187"/>
      <c r="SQX1299" s="187"/>
      <c r="SQY1299" s="187"/>
      <c r="SQZ1299" s="187"/>
      <c r="SRA1299" s="187"/>
      <c r="SRB1299" s="187"/>
      <c r="SRC1299" s="187"/>
      <c r="SRD1299" s="187"/>
      <c r="SRE1299" s="187"/>
      <c r="SRF1299" s="187"/>
      <c r="SRG1299" s="187"/>
      <c r="SRH1299" s="187"/>
      <c r="SRI1299" s="187"/>
      <c r="SRJ1299" s="187"/>
      <c r="SRK1299" s="187"/>
      <c r="SRL1299" s="187"/>
      <c r="SRM1299" s="187"/>
      <c r="SRN1299" s="187"/>
      <c r="SRO1299" s="187"/>
      <c r="SRP1299" s="187"/>
      <c r="SRQ1299" s="187"/>
      <c r="SRR1299" s="187"/>
      <c r="SRS1299" s="187"/>
      <c r="SRT1299" s="187"/>
      <c r="SRU1299" s="187"/>
      <c r="SRV1299" s="187"/>
      <c r="SRW1299" s="187"/>
      <c r="SRX1299" s="187"/>
      <c r="SRY1299" s="187"/>
      <c r="SRZ1299" s="187"/>
      <c r="SSA1299" s="187"/>
      <c r="SSB1299" s="187"/>
      <c r="SSC1299" s="187"/>
      <c r="SSD1299" s="187"/>
      <c r="SSE1299" s="187"/>
      <c r="SSF1299" s="187"/>
      <c r="SSG1299" s="187"/>
      <c r="SSH1299" s="187"/>
      <c r="SSI1299" s="187"/>
      <c r="SSJ1299" s="187"/>
      <c r="SSK1299" s="187"/>
      <c r="SSL1299" s="187"/>
      <c r="SSM1299" s="187"/>
      <c r="SSN1299" s="187"/>
      <c r="SSO1299" s="187"/>
      <c r="SSP1299" s="187"/>
      <c r="SSQ1299" s="187"/>
      <c r="SSR1299" s="187"/>
      <c r="SSS1299" s="187"/>
      <c r="SST1299" s="187"/>
      <c r="SSU1299" s="187"/>
      <c r="SSV1299" s="187"/>
      <c r="SSW1299" s="187"/>
      <c r="SSX1299" s="187"/>
      <c r="SSY1299" s="187"/>
      <c r="SSZ1299" s="187"/>
      <c r="STA1299" s="187"/>
      <c r="STB1299" s="187"/>
      <c r="STC1299" s="187"/>
      <c r="STD1299" s="187"/>
      <c r="STE1299" s="187"/>
      <c r="STF1299" s="187"/>
      <c r="STG1299" s="187"/>
      <c r="STH1299" s="187"/>
      <c r="STI1299" s="187"/>
      <c r="STJ1299" s="187"/>
      <c r="STK1299" s="187"/>
      <c r="STL1299" s="187"/>
      <c r="STM1299" s="187"/>
      <c r="STN1299" s="187"/>
      <c r="STO1299" s="187"/>
      <c r="STP1299" s="187"/>
      <c r="STQ1299" s="187"/>
      <c r="STR1299" s="187"/>
      <c r="STS1299" s="187"/>
      <c r="STT1299" s="187"/>
      <c r="STU1299" s="187"/>
      <c r="STV1299" s="187"/>
      <c r="STW1299" s="187"/>
      <c r="STX1299" s="187"/>
      <c r="STY1299" s="187"/>
      <c r="STZ1299" s="187"/>
      <c r="SUA1299" s="187"/>
      <c r="SUB1299" s="187"/>
      <c r="SUC1299" s="187"/>
      <c r="SUD1299" s="187"/>
      <c r="SUE1299" s="187"/>
      <c r="SUF1299" s="187"/>
      <c r="SUG1299" s="187"/>
      <c r="SUH1299" s="187"/>
      <c r="SUI1299" s="187"/>
      <c r="SUJ1299" s="187"/>
      <c r="SUK1299" s="187"/>
      <c r="SUL1299" s="187"/>
      <c r="SUM1299" s="187"/>
      <c r="SUN1299" s="187"/>
      <c r="SUO1299" s="187"/>
      <c r="SUP1299" s="187"/>
      <c r="SUQ1299" s="187"/>
      <c r="SUR1299" s="187"/>
      <c r="SUS1299" s="187"/>
      <c r="SUT1299" s="187"/>
      <c r="SUU1299" s="187"/>
      <c r="SUV1299" s="187"/>
      <c r="SUW1299" s="187"/>
      <c r="SUX1299" s="187"/>
      <c r="SUY1299" s="187"/>
      <c r="SUZ1299" s="187"/>
      <c r="SVA1299" s="187"/>
      <c r="SVB1299" s="187"/>
      <c r="SVC1299" s="187"/>
      <c r="SVD1299" s="187"/>
      <c r="SVE1299" s="187"/>
      <c r="SVF1299" s="187"/>
      <c r="SVG1299" s="187"/>
      <c r="SVH1299" s="187"/>
      <c r="SVI1299" s="187"/>
      <c r="SVJ1299" s="187"/>
      <c r="SVK1299" s="187"/>
      <c r="SVL1299" s="187"/>
      <c r="SVM1299" s="187"/>
      <c r="SVN1299" s="187"/>
      <c r="SVO1299" s="187"/>
      <c r="SVP1299" s="187"/>
      <c r="SVQ1299" s="187"/>
      <c r="SVR1299" s="187"/>
      <c r="SVS1299" s="187"/>
      <c r="SVT1299" s="187"/>
      <c r="SVU1299" s="187"/>
      <c r="SVV1299" s="187"/>
      <c r="SVW1299" s="187"/>
      <c r="SVX1299" s="187"/>
      <c r="SVY1299" s="187"/>
      <c r="SVZ1299" s="187"/>
      <c r="SWA1299" s="187"/>
      <c r="SWB1299" s="187"/>
      <c r="SWC1299" s="187"/>
      <c r="SWD1299" s="187"/>
      <c r="SWE1299" s="187"/>
      <c r="SWF1299" s="187"/>
      <c r="SWG1299" s="187"/>
      <c r="SWH1299" s="187"/>
      <c r="SWI1299" s="187"/>
      <c r="SWJ1299" s="187"/>
      <c r="SWK1299" s="187"/>
      <c r="SWL1299" s="187"/>
      <c r="SWM1299" s="187"/>
      <c r="SWN1299" s="187"/>
      <c r="SWO1299" s="187"/>
      <c r="SWP1299" s="187"/>
      <c r="SWQ1299" s="187"/>
      <c r="SWR1299" s="187"/>
      <c r="SWS1299" s="187"/>
      <c r="SWT1299" s="187"/>
      <c r="SWU1299" s="187"/>
      <c r="SWV1299" s="187"/>
      <c r="SWW1299" s="187"/>
      <c r="SWX1299" s="187"/>
      <c r="SWY1299" s="187"/>
      <c r="SWZ1299" s="187"/>
      <c r="SXA1299" s="187"/>
      <c r="SXB1299" s="187"/>
      <c r="SXC1299" s="187"/>
      <c r="SXD1299" s="187"/>
      <c r="SXE1299" s="187"/>
      <c r="SXF1299" s="187"/>
      <c r="SXG1299" s="187"/>
      <c r="SXH1299" s="187"/>
      <c r="SXI1299" s="187"/>
      <c r="SXJ1299" s="187"/>
      <c r="SXK1299" s="187"/>
      <c r="SXL1299" s="187"/>
      <c r="SXM1299" s="187"/>
      <c r="SXN1299" s="187"/>
      <c r="SXO1299" s="187"/>
      <c r="SXP1299" s="187"/>
      <c r="SXQ1299" s="187"/>
      <c r="SXR1299" s="187"/>
      <c r="SXS1299" s="187"/>
      <c r="SXT1299" s="187"/>
      <c r="SXU1299" s="187"/>
      <c r="SXV1299" s="187"/>
      <c r="SXW1299" s="187"/>
      <c r="SXX1299" s="187"/>
      <c r="SXY1299" s="187"/>
      <c r="SXZ1299" s="187"/>
      <c r="SYA1299" s="187"/>
      <c r="SYB1299" s="187"/>
      <c r="SYC1299" s="187"/>
      <c r="SYD1299" s="187"/>
      <c r="SYE1299" s="187"/>
      <c r="SYF1299" s="187"/>
      <c r="SYG1299" s="187"/>
      <c r="SYH1299" s="187"/>
      <c r="SYI1299" s="187"/>
      <c r="SYJ1299" s="187"/>
      <c r="SYK1299" s="187"/>
      <c r="SYL1299" s="187"/>
      <c r="SYM1299" s="187"/>
      <c r="SYN1299" s="187"/>
      <c r="SYO1299" s="187"/>
      <c r="SYP1299" s="187"/>
      <c r="SYQ1299" s="187"/>
      <c r="SYR1299" s="187"/>
      <c r="SYS1299" s="187"/>
      <c r="SYT1299" s="187"/>
      <c r="SYU1299" s="187"/>
      <c r="SYV1299" s="187"/>
      <c r="SYW1299" s="187"/>
      <c r="SYX1299" s="187"/>
      <c r="SYY1299" s="187"/>
      <c r="SYZ1299" s="187"/>
      <c r="SZA1299" s="187"/>
      <c r="SZB1299" s="187"/>
      <c r="SZC1299" s="187"/>
      <c r="SZD1299" s="187"/>
      <c r="SZE1299" s="187"/>
      <c r="SZF1299" s="187"/>
      <c r="SZG1299" s="187"/>
      <c r="SZH1299" s="187"/>
      <c r="SZI1299" s="187"/>
      <c r="SZJ1299" s="187"/>
      <c r="SZK1299" s="187"/>
      <c r="SZL1299" s="187"/>
      <c r="SZM1299" s="187"/>
      <c r="SZN1299" s="187"/>
      <c r="SZO1299" s="187"/>
      <c r="SZP1299" s="187"/>
      <c r="SZQ1299" s="187"/>
      <c r="SZR1299" s="187"/>
      <c r="SZS1299" s="187"/>
      <c r="SZT1299" s="187"/>
      <c r="SZU1299" s="187"/>
      <c r="SZV1299" s="187"/>
      <c r="SZW1299" s="187"/>
      <c r="SZX1299" s="187"/>
      <c r="SZY1299" s="187"/>
      <c r="SZZ1299" s="187"/>
      <c r="TAA1299" s="187"/>
      <c r="TAB1299" s="187"/>
      <c r="TAC1299" s="187"/>
      <c r="TAD1299" s="187"/>
      <c r="TAE1299" s="187"/>
      <c r="TAF1299" s="187"/>
      <c r="TAG1299" s="187"/>
      <c r="TAH1299" s="187"/>
      <c r="TAI1299" s="187"/>
      <c r="TAJ1299" s="187"/>
      <c r="TAK1299" s="187"/>
      <c r="TAL1299" s="187"/>
      <c r="TAM1299" s="187"/>
      <c r="TAN1299" s="187"/>
      <c r="TAO1299" s="187"/>
      <c r="TAP1299" s="187"/>
      <c r="TAQ1299" s="187"/>
      <c r="TAR1299" s="187"/>
      <c r="TAS1299" s="187"/>
      <c r="TAT1299" s="187"/>
      <c r="TAU1299" s="187"/>
      <c r="TAV1299" s="187"/>
      <c r="TAW1299" s="187"/>
      <c r="TAX1299" s="187"/>
      <c r="TAY1299" s="187"/>
      <c r="TAZ1299" s="187"/>
      <c r="TBA1299" s="187"/>
      <c r="TBB1299" s="187"/>
      <c r="TBC1299" s="187"/>
      <c r="TBD1299" s="187"/>
      <c r="TBE1299" s="187"/>
      <c r="TBF1299" s="187"/>
      <c r="TBG1299" s="187"/>
      <c r="TBH1299" s="187"/>
      <c r="TBI1299" s="187"/>
      <c r="TBJ1299" s="187"/>
      <c r="TBK1299" s="187"/>
      <c r="TBL1299" s="187"/>
      <c r="TBM1299" s="187"/>
      <c r="TBN1299" s="187"/>
      <c r="TBO1299" s="187"/>
      <c r="TBP1299" s="187"/>
      <c r="TBQ1299" s="187"/>
      <c r="TBR1299" s="187"/>
      <c r="TBS1299" s="187"/>
      <c r="TBT1299" s="187"/>
      <c r="TBU1299" s="187"/>
      <c r="TBV1299" s="187"/>
      <c r="TBW1299" s="187"/>
      <c r="TBX1299" s="187"/>
      <c r="TBY1299" s="187"/>
      <c r="TBZ1299" s="187"/>
      <c r="TCA1299" s="187"/>
      <c r="TCB1299" s="187"/>
      <c r="TCC1299" s="187"/>
      <c r="TCD1299" s="187"/>
      <c r="TCE1299" s="187"/>
      <c r="TCF1299" s="187"/>
      <c r="TCG1299" s="187"/>
      <c r="TCH1299" s="187"/>
      <c r="TCI1299" s="187"/>
      <c r="TCJ1299" s="187"/>
      <c r="TCK1299" s="187"/>
      <c r="TCL1299" s="187"/>
      <c r="TCM1299" s="187"/>
      <c r="TCN1299" s="187"/>
      <c r="TCO1299" s="187"/>
      <c r="TCP1299" s="187"/>
      <c r="TCQ1299" s="187"/>
      <c r="TCR1299" s="187"/>
      <c r="TCS1299" s="187"/>
      <c r="TCT1299" s="187"/>
      <c r="TCU1299" s="187"/>
      <c r="TCV1299" s="187"/>
      <c r="TCW1299" s="187"/>
      <c r="TCX1299" s="187"/>
      <c r="TCY1299" s="187"/>
      <c r="TCZ1299" s="187"/>
      <c r="TDA1299" s="187"/>
      <c r="TDB1299" s="187"/>
      <c r="TDC1299" s="187"/>
      <c r="TDD1299" s="187"/>
      <c r="TDE1299" s="187"/>
      <c r="TDF1299" s="187"/>
      <c r="TDG1299" s="187"/>
      <c r="TDH1299" s="187"/>
      <c r="TDI1299" s="187"/>
      <c r="TDJ1299" s="187"/>
      <c r="TDK1299" s="187"/>
      <c r="TDL1299" s="187"/>
      <c r="TDM1299" s="187"/>
      <c r="TDN1299" s="187"/>
      <c r="TDO1299" s="187"/>
      <c r="TDP1299" s="187"/>
      <c r="TDQ1299" s="187"/>
      <c r="TDR1299" s="187"/>
      <c r="TDS1299" s="187"/>
      <c r="TDT1299" s="187"/>
      <c r="TDU1299" s="187"/>
      <c r="TDV1299" s="187"/>
      <c r="TDW1299" s="187"/>
      <c r="TDX1299" s="187"/>
      <c r="TDY1299" s="187"/>
      <c r="TDZ1299" s="187"/>
      <c r="TEA1299" s="187"/>
      <c r="TEB1299" s="187"/>
      <c r="TEC1299" s="187"/>
      <c r="TED1299" s="187"/>
      <c r="TEE1299" s="187"/>
      <c r="TEF1299" s="187"/>
      <c r="TEG1299" s="187"/>
      <c r="TEH1299" s="187"/>
      <c r="TEI1299" s="187"/>
      <c r="TEJ1299" s="187"/>
      <c r="TEK1299" s="187"/>
      <c r="TEL1299" s="187"/>
      <c r="TEM1299" s="187"/>
      <c r="TEN1299" s="187"/>
      <c r="TEO1299" s="187"/>
      <c r="TEP1299" s="187"/>
      <c r="TEQ1299" s="187"/>
      <c r="TER1299" s="187"/>
      <c r="TES1299" s="187"/>
      <c r="TET1299" s="187"/>
      <c r="TEU1299" s="187"/>
      <c r="TEV1299" s="187"/>
      <c r="TEW1299" s="187"/>
      <c r="TEX1299" s="187"/>
      <c r="TEY1299" s="187"/>
      <c r="TEZ1299" s="187"/>
      <c r="TFA1299" s="187"/>
      <c r="TFB1299" s="187"/>
      <c r="TFC1299" s="187"/>
      <c r="TFD1299" s="187"/>
      <c r="TFE1299" s="187"/>
      <c r="TFF1299" s="187"/>
      <c r="TFG1299" s="187"/>
      <c r="TFH1299" s="187"/>
      <c r="TFI1299" s="187"/>
      <c r="TFJ1299" s="187"/>
      <c r="TFK1299" s="187"/>
      <c r="TFL1299" s="187"/>
      <c r="TFM1299" s="187"/>
      <c r="TFN1299" s="187"/>
      <c r="TFO1299" s="187"/>
      <c r="TFP1299" s="187"/>
      <c r="TFQ1299" s="187"/>
      <c r="TFR1299" s="187"/>
      <c r="TFS1299" s="187"/>
      <c r="TFT1299" s="187"/>
      <c r="TFU1299" s="187"/>
      <c r="TFV1299" s="187"/>
      <c r="TFW1299" s="187"/>
      <c r="TFX1299" s="187"/>
      <c r="TFY1299" s="187"/>
      <c r="TFZ1299" s="187"/>
      <c r="TGA1299" s="187"/>
      <c r="TGB1299" s="187"/>
      <c r="TGC1299" s="187"/>
      <c r="TGD1299" s="187"/>
      <c r="TGE1299" s="187"/>
      <c r="TGF1299" s="187"/>
      <c r="TGG1299" s="187"/>
      <c r="TGH1299" s="187"/>
      <c r="TGI1299" s="187"/>
      <c r="TGJ1299" s="187"/>
      <c r="TGK1299" s="187"/>
      <c r="TGL1299" s="187"/>
      <c r="TGM1299" s="187"/>
      <c r="TGN1299" s="187"/>
      <c r="TGO1299" s="187"/>
      <c r="TGP1299" s="187"/>
      <c r="TGQ1299" s="187"/>
      <c r="TGR1299" s="187"/>
      <c r="TGS1299" s="187"/>
      <c r="TGT1299" s="187"/>
      <c r="TGU1299" s="187"/>
      <c r="TGV1299" s="187"/>
      <c r="TGW1299" s="187"/>
      <c r="TGX1299" s="187"/>
      <c r="TGY1299" s="187"/>
      <c r="TGZ1299" s="187"/>
      <c r="THA1299" s="187"/>
      <c r="THB1299" s="187"/>
      <c r="THC1299" s="187"/>
      <c r="THD1299" s="187"/>
      <c r="THE1299" s="187"/>
      <c r="THF1299" s="187"/>
      <c r="THG1299" s="187"/>
      <c r="THH1299" s="187"/>
      <c r="THI1299" s="187"/>
      <c r="THJ1299" s="187"/>
      <c r="THK1299" s="187"/>
      <c r="THL1299" s="187"/>
      <c r="THM1299" s="187"/>
      <c r="THN1299" s="187"/>
      <c r="THO1299" s="187"/>
      <c r="THP1299" s="187"/>
      <c r="THQ1299" s="187"/>
      <c r="THR1299" s="187"/>
      <c r="THS1299" s="187"/>
      <c r="THT1299" s="187"/>
      <c r="THU1299" s="187"/>
      <c r="THV1299" s="187"/>
      <c r="THW1299" s="187"/>
      <c r="THX1299" s="187"/>
      <c r="THY1299" s="187"/>
      <c r="THZ1299" s="187"/>
      <c r="TIA1299" s="187"/>
      <c r="TIB1299" s="187"/>
      <c r="TIC1299" s="187"/>
      <c r="TID1299" s="187"/>
      <c r="TIE1299" s="187"/>
      <c r="TIF1299" s="187"/>
      <c r="TIG1299" s="187"/>
      <c r="TIH1299" s="187"/>
      <c r="TII1299" s="187"/>
      <c r="TIJ1299" s="187"/>
      <c r="TIK1299" s="187"/>
      <c r="TIL1299" s="187"/>
      <c r="TIM1299" s="187"/>
      <c r="TIN1299" s="187"/>
      <c r="TIO1299" s="187"/>
      <c r="TIP1299" s="187"/>
      <c r="TIQ1299" s="187"/>
      <c r="TIR1299" s="187"/>
      <c r="TIS1299" s="187"/>
      <c r="TIT1299" s="187"/>
      <c r="TIU1299" s="187"/>
      <c r="TIV1299" s="187"/>
      <c r="TIW1299" s="187"/>
      <c r="TIX1299" s="187"/>
      <c r="TIY1299" s="187"/>
      <c r="TIZ1299" s="187"/>
      <c r="TJA1299" s="187"/>
      <c r="TJB1299" s="187"/>
      <c r="TJC1299" s="187"/>
      <c r="TJD1299" s="187"/>
      <c r="TJE1299" s="187"/>
      <c r="TJF1299" s="187"/>
      <c r="TJG1299" s="187"/>
      <c r="TJH1299" s="187"/>
      <c r="TJI1299" s="187"/>
      <c r="TJJ1299" s="187"/>
      <c r="TJK1299" s="187"/>
      <c r="TJL1299" s="187"/>
      <c r="TJM1299" s="187"/>
      <c r="TJN1299" s="187"/>
      <c r="TJO1299" s="187"/>
      <c r="TJP1299" s="187"/>
      <c r="TJQ1299" s="187"/>
      <c r="TJR1299" s="187"/>
      <c r="TJS1299" s="187"/>
      <c r="TJT1299" s="187"/>
      <c r="TJU1299" s="187"/>
      <c r="TJV1299" s="187"/>
      <c r="TJW1299" s="187"/>
      <c r="TJX1299" s="187"/>
      <c r="TJY1299" s="187"/>
      <c r="TJZ1299" s="187"/>
      <c r="TKA1299" s="187"/>
      <c r="TKB1299" s="187"/>
      <c r="TKC1299" s="187"/>
      <c r="TKD1299" s="187"/>
      <c r="TKE1299" s="187"/>
      <c r="TKF1299" s="187"/>
      <c r="TKG1299" s="187"/>
      <c r="TKH1299" s="187"/>
      <c r="TKI1299" s="187"/>
      <c r="TKJ1299" s="187"/>
      <c r="TKK1299" s="187"/>
      <c r="TKL1299" s="187"/>
      <c r="TKM1299" s="187"/>
      <c r="TKN1299" s="187"/>
      <c r="TKO1299" s="187"/>
      <c r="TKP1299" s="187"/>
      <c r="TKQ1299" s="187"/>
      <c r="TKR1299" s="187"/>
      <c r="TKS1299" s="187"/>
      <c r="TKT1299" s="187"/>
      <c r="TKU1299" s="187"/>
      <c r="TKV1299" s="187"/>
      <c r="TKW1299" s="187"/>
      <c r="TKX1299" s="187"/>
      <c r="TKY1299" s="187"/>
      <c r="TKZ1299" s="187"/>
      <c r="TLA1299" s="187"/>
      <c r="TLB1299" s="187"/>
      <c r="TLC1299" s="187"/>
      <c r="TLD1299" s="187"/>
      <c r="TLE1299" s="187"/>
      <c r="TLF1299" s="187"/>
      <c r="TLG1299" s="187"/>
      <c r="TLH1299" s="187"/>
      <c r="TLI1299" s="187"/>
      <c r="TLJ1299" s="187"/>
      <c r="TLK1299" s="187"/>
      <c r="TLL1299" s="187"/>
      <c r="TLM1299" s="187"/>
      <c r="TLN1299" s="187"/>
      <c r="TLO1299" s="187"/>
      <c r="TLP1299" s="187"/>
      <c r="TLQ1299" s="187"/>
      <c r="TLR1299" s="187"/>
      <c r="TLS1299" s="187"/>
      <c r="TLT1299" s="187"/>
      <c r="TLU1299" s="187"/>
      <c r="TLV1299" s="187"/>
      <c r="TLW1299" s="187"/>
      <c r="TLX1299" s="187"/>
      <c r="TLY1299" s="187"/>
      <c r="TLZ1299" s="187"/>
      <c r="TMA1299" s="187"/>
      <c r="TMB1299" s="187"/>
      <c r="TMC1299" s="187"/>
      <c r="TMD1299" s="187"/>
      <c r="TME1299" s="187"/>
      <c r="TMF1299" s="187"/>
      <c r="TMG1299" s="187"/>
      <c r="TMH1299" s="187"/>
      <c r="TMI1299" s="187"/>
      <c r="TMJ1299" s="187"/>
      <c r="TMK1299" s="187"/>
      <c r="TML1299" s="187"/>
      <c r="TMM1299" s="187"/>
      <c r="TMN1299" s="187"/>
      <c r="TMO1299" s="187"/>
      <c r="TMP1299" s="187"/>
      <c r="TMQ1299" s="187"/>
      <c r="TMR1299" s="187"/>
      <c r="TMS1299" s="187"/>
      <c r="TMT1299" s="187"/>
      <c r="TMU1299" s="187"/>
      <c r="TMV1299" s="187"/>
      <c r="TMW1299" s="187"/>
      <c r="TMX1299" s="187"/>
      <c r="TMY1299" s="187"/>
      <c r="TMZ1299" s="187"/>
      <c r="TNA1299" s="187"/>
      <c r="TNB1299" s="187"/>
      <c r="TNC1299" s="187"/>
      <c r="TND1299" s="187"/>
      <c r="TNE1299" s="187"/>
      <c r="TNF1299" s="187"/>
      <c r="TNG1299" s="187"/>
      <c r="TNH1299" s="187"/>
      <c r="TNI1299" s="187"/>
      <c r="TNJ1299" s="187"/>
      <c r="TNK1299" s="187"/>
      <c r="TNL1299" s="187"/>
      <c r="TNM1299" s="187"/>
      <c r="TNN1299" s="187"/>
      <c r="TNO1299" s="187"/>
      <c r="TNP1299" s="187"/>
      <c r="TNQ1299" s="187"/>
      <c r="TNR1299" s="187"/>
      <c r="TNS1299" s="187"/>
      <c r="TNT1299" s="187"/>
      <c r="TNU1299" s="187"/>
      <c r="TNV1299" s="187"/>
      <c r="TNW1299" s="187"/>
      <c r="TNX1299" s="187"/>
      <c r="TNY1299" s="187"/>
      <c r="TNZ1299" s="187"/>
      <c r="TOA1299" s="187"/>
      <c r="TOB1299" s="187"/>
      <c r="TOC1299" s="187"/>
      <c r="TOD1299" s="187"/>
      <c r="TOE1299" s="187"/>
      <c r="TOF1299" s="187"/>
      <c r="TOG1299" s="187"/>
      <c r="TOH1299" s="187"/>
      <c r="TOI1299" s="187"/>
      <c r="TOJ1299" s="187"/>
      <c r="TOK1299" s="187"/>
      <c r="TOL1299" s="187"/>
      <c r="TOM1299" s="187"/>
      <c r="TON1299" s="187"/>
      <c r="TOO1299" s="187"/>
      <c r="TOP1299" s="187"/>
      <c r="TOQ1299" s="187"/>
      <c r="TOR1299" s="187"/>
      <c r="TOS1299" s="187"/>
      <c r="TOT1299" s="187"/>
      <c r="TOU1299" s="187"/>
      <c r="TOV1299" s="187"/>
      <c r="TOW1299" s="187"/>
      <c r="TOX1299" s="187"/>
      <c r="TOY1299" s="187"/>
      <c r="TOZ1299" s="187"/>
      <c r="TPA1299" s="187"/>
      <c r="TPB1299" s="187"/>
      <c r="TPC1299" s="187"/>
      <c r="TPD1299" s="187"/>
      <c r="TPE1299" s="187"/>
      <c r="TPF1299" s="187"/>
      <c r="TPG1299" s="187"/>
      <c r="TPH1299" s="187"/>
      <c r="TPI1299" s="187"/>
      <c r="TPJ1299" s="187"/>
      <c r="TPK1299" s="187"/>
      <c r="TPL1299" s="187"/>
      <c r="TPM1299" s="187"/>
      <c r="TPN1299" s="187"/>
      <c r="TPO1299" s="187"/>
      <c r="TPP1299" s="187"/>
      <c r="TPQ1299" s="187"/>
      <c r="TPR1299" s="187"/>
      <c r="TPS1299" s="187"/>
      <c r="TPT1299" s="187"/>
      <c r="TPU1299" s="187"/>
      <c r="TPV1299" s="187"/>
      <c r="TPW1299" s="187"/>
      <c r="TPX1299" s="187"/>
      <c r="TPY1299" s="187"/>
      <c r="TPZ1299" s="187"/>
      <c r="TQA1299" s="187"/>
      <c r="TQB1299" s="187"/>
      <c r="TQC1299" s="187"/>
      <c r="TQD1299" s="187"/>
      <c r="TQE1299" s="187"/>
      <c r="TQF1299" s="187"/>
      <c r="TQG1299" s="187"/>
      <c r="TQH1299" s="187"/>
      <c r="TQI1299" s="187"/>
      <c r="TQJ1299" s="187"/>
      <c r="TQK1299" s="187"/>
      <c r="TQL1299" s="187"/>
      <c r="TQM1299" s="187"/>
      <c r="TQN1299" s="187"/>
      <c r="TQO1299" s="187"/>
      <c r="TQP1299" s="187"/>
      <c r="TQQ1299" s="187"/>
      <c r="TQR1299" s="187"/>
      <c r="TQS1299" s="187"/>
      <c r="TQT1299" s="187"/>
      <c r="TQU1299" s="187"/>
      <c r="TQV1299" s="187"/>
      <c r="TQW1299" s="187"/>
      <c r="TQX1299" s="187"/>
      <c r="TQY1299" s="187"/>
      <c r="TQZ1299" s="187"/>
      <c r="TRA1299" s="187"/>
      <c r="TRB1299" s="187"/>
      <c r="TRC1299" s="187"/>
      <c r="TRD1299" s="187"/>
      <c r="TRE1299" s="187"/>
      <c r="TRF1299" s="187"/>
      <c r="TRG1299" s="187"/>
      <c r="TRH1299" s="187"/>
      <c r="TRI1299" s="187"/>
      <c r="TRJ1299" s="187"/>
      <c r="TRK1299" s="187"/>
      <c r="TRL1299" s="187"/>
      <c r="TRM1299" s="187"/>
      <c r="TRN1299" s="187"/>
      <c r="TRO1299" s="187"/>
      <c r="TRP1299" s="187"/>
      <c r="TRQ1299" s="187"/>
      <c r="TRR1299" s="187"/>
      <c r="TRS1299" s="187"/>
      <c r="TRT1299" s="187"/>
      <c r="TRU1299" s="187"/>
      <c r="TRV1299" s="187"/>
      <c r="TRW1299" s="187"/>
      <c r="TRX1299" s="187"/>
      <c r="TRY1299" s="187"/>
      <c r="TRZ1299" s="187"/>
      <c r="TSA1299" s="187"/>
      <c r="TSB1299" s="187"/>
      <c r="TSC1299" s="187"/>
      <c r="TSD1299" s="187"/>
      <c r="TSE1299" s="187"/>
      <c r="TSF1299" s="187"/>
      <c r="TSG1299" s="187"/>
      <c r="TSH1299" s="187"/>
      <c r="TSI1299" s="187"/>
      <c r="TSJ1299" s="187"/>
      <c r="TSK1299" s="187"/>
      <c r="TSL1299" s="187"/>
      <c r="TSM1299" s="187"/>
      <c r="TSN1299" s="187"/>
      <c r="TSO1299" s="187"/>
      <c r="TSP1299" s="187"/>
      <c r="TSQ1299" s="187"/>
      <c r="TSR1299" s="187"/>
      <c r="TSS1299" s="187"/>
      <c r="TST1299" s="187"/>
      <c r="TSU1299" s="187"/>
      <c r="TSV1299" s="187"/>
      <c r="TSW1299" s="187"/>
      <c r="TSX1299" s="187"/>
      <c r="TSY1299" s="187"/>
      <c r="TSZ1299" s="187"/>
      <c r="TTA1299" s="187"/>
      <c r="TTB1299" s="187"/>
      <c r="TTC1299" s="187"/>
      <c r="TTD1299" s="187"/>
      <c r="TTE1299" s="187"/>
      <c r="TTF1299" s="187"/>
      <c r="TTG1299" s="187"/>
      <c r="TTH1299" s="187"/>
      <c r="TTI1299" s="187"/>
      <c r="TTJ1299" s="187"/>
      <c r="TTK1299" s="187"/>
      <c r="TTL1299" s="187"/>
      <c r="TTM1299" s="187"/>
      <c r="TTN1299" s="187"/>
      <c r="TTO1299" s="187"/>
      <c r="TTP1299" s="187"/>
      <c r="TTQ1299" s="187"/>
      <c r="TTR1299" s="187"/>
      <c r="TTS1299" s="187"/>
      <c r="TTT1299" s="187"/>
      <c r="TTU1299" s="187"/>
      <c r="TTV1299" s="187"/>
      <c r="TTW1299" s="187"/>
      <c r="TTX1299" s="187"/>
      <c r="TTY1299" s="187"/>
      <c r="TTZ1299" s="187"/>
      <c r="TUA1299" s="187"/>
      <c r="TUB1299" s="187"/>
      <c r="TUC1299" s="187"/>
      <c r="TUD1299" s="187"/>
      <c r="TUE1299" s="187"/>
      <c r="TUF1299" s="187"/>
      <c r="TUG1299" s="187"/>
      <c r="TUH1299" s="187"/>
      <c r="TUI1299" s="187"/>
      <c r="TUJ1299" s="187"/>
      <c r="TUK1299" s="187"/>
      <c r="TUL1299" s="187"/>
      <c r="TUM1299" s="187"/>
      <c r="TUN1299" s="187"/>
      <c r="TUO1299" s="187"/>
      <c r="TUP1299" s="187"/>
      <c r="TUQ1299" s="187"/>
      <c r="TUR1299" s="187"/>
      <c r="TUS1299" s="187"/>
      <c r="TUT1299" s="187"/>
      <c r="TUU1299" s="187"/>
      <c r="TUV1299" s="187"/>
      <c r="TUW1299" s="187"/>
      <c r="TUX1299" s="187"/>
      <c r="TUY1299" s="187"/>
      <c r="TUZ1299" s="187"/>
      <c r="TVA1299" s="187"/>
      <c r="TVB1299" s="187"/>
      <c r="TVC1299" s="187"/>
      <c r="TVD1299" s="187"/>
      <c r="TVE1299" s="187"/>
      <c r="TVF1299" s="187"/>
      <c r="TVG1299" s="187"/>
      <c r="TVH1299" s="187"/>
      <c r="TVI1299" s="187"/>
      <c r="TVJ1299" s="187"/>
      <c r="TVK1299" s="187"/>
      <c r="TVL1299" s="187"/>
      <c r="TVM1299" s="187"/>
      <c r="TVN1299" s="187"/>
      <c r="TVO1299" s="187"/>
      <c r="TVP1299" s="187"/>
      <c r="TVQ1299" s="187"/>
      <c r="TVR1299" s="187"/>
      <c r="TVS1299" s="187"/>
      <c r="TVT1299" s="187"/>
      <c r="TVU1299" s="187"/>
      <c r="TVV1299" s="187"/>
      <c r="TVW1299" s="187"/>
      <c r="TVX1299" s="187"/>
      <c r="TVY1299" s="187"/>
      <c r="TVZ1299" s="187"/>
      <c r="TWA1299" s="187"/>
      <c r="TWB1299" s="187"/>
      <c r="TWC1299" s="187"/>
      <c r="TWD1299" s="187"/>
      <c r="TWE1299" s="187"/>
      <c r="TWF1299" s="187"/>
      <c r="TWG1299" s="187"/>
      <c r="TWH1299" s="187"/>
      <c r="TWI1299" s="187"/>
      <c r="TWJ1299" s="187"/>
      <c r="TWK1299" s="187"/>
      <c r="TWL1299" s="187"/>
      <c r="TWM1299" s="187"/>
      <c r="TWN1299" s="187"/>
      <c r="TWO1299" s="187"/>
      <c r="TWP1299" s="187"/>
      <c r="TWQ1299" s="187"/>
      <c r="TWR1299" s="187"/>
      <c r="TWS1299" s="187"/>
      <c r="TWT1299" s="187"/>
      <c r="TWU1299" s="187"/>
      <c r="TWV1299" s="187"/>
      <c r="TWW1299" s="187"/>
      <c r="TWX1299" s="187"/>
      <c r="TWY1299" s="187"/>
      <c r="TWZ1299" s="187"/>
      <c r="TXA1299" s="187"/>
      <c r="TXB1299" s="187"/>
      <c r="TXC1299" s="187"/>
      <c r="TXD1299" s="187"/>
      <c r="TXE1299" s="187"/>
      <c r="TXF1299" s="187"/>
      <c r="TXG1299" s="187"/>
      <c r="TXH1299" s="187"/>
      <c r="TXI1299" s="187"/>
      <c r="TXJ1299" s="187"/>
      <c r="TXK1299" s="187"/>
      <c r="TXL1299" s="187"/>
      <c r="TXM1299" s="187"/>
      <c r="TXN1299" s="187"/>
      <c r="TXO1299" s="187"/>
      <c r="TXP1299" s="187"/>
      <c r="TXQ1299" s="187"/>
      <c r="TXR1299" s="187"/>
      <c r="TXS1299" s="187"/>
      <c r="TXT1299" s="187"/>
      <c r="TXU1299" s="187"/>
      <c r="TXV1299" s="187"/>
      <c r="TXW1299" s="187"/>
      <c r="TXX1299" s="187"/>
      <c r="TXY1299" s="187"/>
      <c r="TXZ1299" s="187"/>
      <c r="TYA1299" s="187"/>
      <c r="TYB1299" s="187"/>
      <c r="TYC1299" s="187"/>
      <c r="TYD1299" s="187"/>
      <c r="TYE1299" s="187"/>
      <c r="TYF1299" s="187"/>
      <c r="TYG1299" s="187"/>
      <c r="TYH1299" s="187"/>
      <c r="TYI1299" s="187"/>
      <c r="TYJ1299" s="187"/>
      <c r="TYK1299" s="187"/>
      <c r="TYL1299" s="187"/>
      <c r="TYM1299" s="187"/>
      <c r="TYN1299" s="187"/>
      <c r="TYO1299" s="187"/>
      <c r="TYP1299" s="187"/>
      <c r="TYQ1299" s="187"/>
      <c r="TYR1299" s="187"/>
      <c r="TYS1299" s="187"/>
      <c r="TYT1299" s="187"/>
      <c r="TYU1299" s="187"/>
      <c r="TYV1299" s="187"/>
      <c r="TYW1299" s="187"/>
      <c r="TYX1299" s="187"/>
      <c r="TYY1299" s="187"/>
      <c r="TYZ1299" s="187"/>
      <c r="TZA1299" s="187"/>
      <c r="TZB1299" s="187"/>
      <c r="TZC1299" s="187"/>
      <c r="TZD1299" s="187"/>
      <c r="TZE1299" s="187"/>
      <c r="TZF1299" s="187"/>
      <c r="TZG1299" s="187"/>
      <c r="TZH1299" s="187"/>
      <c r="TZI1299" s="187"/>
      <c r="TZJ1299" s="187"/>
      <c r="TZK1299" s="187"/>
      <c r="TZL1299" s="187"/>
      <c r="TZM1299" s="187"/>
      <c r="TZN1299" s="187"/>
      <c r="TZO1299" s="187"/>
      <c r="TZP1299" s="187"/>
      <c r="TZQ1299" s="187"/>
      <c r="TZR1299" s="187"/>
      <c r="TZS1299" s="187"/>
      <c r="TZT1299" s="187"/>
      <c r="TZU1299" s="187"/>
      <c r="TZV1299" s="187"/>
      <c r="TZW1299" s="187"/>
      <c r="TZX1299" s="187"/>
      <c r="TZY1299" s="187"/>
      <c r="TZZ1299" s="187"/>
      <c r="UAA1299" s="187"/>
      <c r="UAB1299" s="187"/>
      <c r="UAC1299" s="187"/>
      <c r="UAD1299" s="187"/>
      <c r="UAE1299" s="187"/>
      <c r="UAF1299" s="187"/>
      <c r="UAG1299" s="187"/>
      <c r="UAH1299" s="187"/>
      <c r="UAI1299" s="187"/>
      <c r="UAJ1299" s="187"/>
      <c r="UAK1299" s="187"/>
      <c r="UAL1299" s="187"/>
      <c r="UAM1299" s="187"/>
      <c r="UAN1299" s="187"/>
      <c r="UAO1299" s="187"/>
      <c r="UAP1299" s="187"/>
      <c r="UAQ1299" s="187"/>
      <c r="UAR1299" s="187"/>
      <c r="UAS1299" s="187"/>
      <c r="UAT1299" s="187"/>
      <c r="UAU1299" s="187"/>
      <c r="UAV1299" s="187"/>
      <c r="UAW1299" s="187"/>
      <c r="UAX1299" s="187"/>
      <c r="UAY1299" s="187"/>
      <c r="UAZ1299" s="187"/>
      <c r="UBA1299" s="187"/>
      <c r="UBB1299" s="187"/>
      <c r="UBC1299" s="187"/>
      <c r="UBD1299" s="187"/>
      <c r="UBE1299" s="187"/>
      <c r="UBF1299" s="187"/>
      <c r="UBG1299" s="187"/>
      <c r="UBH1299" s="187"/>
      <c r="UBI1299" s="187"/>
      <c r="UBJ1299" s="187"/>
      <c r="UBK1299" s="187"/>
      <c r="UBL1299" s="187"/>
      <c r="UBM1299" s="187"/>
      <c r="UBN1299" s="187"/>
      <c r="UBO1299" s="187"/>
      <c r="UBP1299" s="187"/>
      <c r="UBQ1299" s="187"/>
      <c r="UBR1299" s="187"/>
      <c r="UBS1299" s="187"/>
      <c r="UBT1299" s="187"/>
      <c r="UBU1299" s="187"/>
      <c r="UBV1299" s="187"/>
      <c r="UBW1299" s="187"/>
      <c r="UBX1299" s="187"/>
      <c r="UBY1299" s="187"/>
      <c r="UBZ1299" s="187"/>
      <c r="UCA1299" s="187"/>
      <c r="UCB1299" s="187"/>
      <c r="UCC1299" s="187"/>
      <c r="UCD1299" s="187"/>
      <c r="UCE1299" s="187"/>
      <c r="UCF1299" s="187"/>
      <c r="UCG1299" s="187"/>
      <c r="UCH1299" s="187"/>
      <c r="UCI1299" s="187"/>
      <c r="UCJ1299" s="187"/>
      <c r="UCK1299" s="187"/>
      <c r="UCL1299" s="187"/>
      <c r="UCM1299" s="187"/>
      <c r="UCN1299" s="187"/>
      <c r="UCO1299" s="187"/>
      <c r="UCP1299" s="187"/>
      <c r="UCQ1299" s="187"/>
      <c r="UCR1299" s="187"/>
      <c r="UCS1299" s="187"/>
      <c r="UCT1299" s="187"/>
      <c r="UCU1299" s="187"/>
      <c r="UCV1299" s="187"/>
      <c r="UCW1299" s="187"/>
      <c r="UCX1299" s="187"/>
      <c r="UCY1299" s="187"/>
      <c r="UCZ1299" s="187"/>
      <c r="UDA1299" s="187"/>
      <c r="UDB1299" s="187"/>
      <c r="UDC1299" s="187"/>
      <c r="UDD1299" s="187"/>
      <c r="UDE1299" s="187"/>
      <c r="UDF1299" s="187"/>
      <c r="UDG1299" s="187"/>
      <c r="UDH1299" s="187"/>
      <c r="UDI1299" s="187"/>
      <c r="UDJ1299" s="187"/>
      <c r="UDK1299" s="187"/>
      <c r="UDL1299" s="187"/>
      <c r="UDM1299" s="187"/>
      <c r="UDN1299" s="187"/>
      <c r="UDO1299" s="187"/>
      <c r="UDP1299" s="187"/>
      <c r="UDQ1299" s="187"/>
      <c r="UDR1299" s="187"/>
      <c r="UDS1299" s="187"/>
      <c r="UDT1299" s="187"/>
      <c r="UDU1299" s="187"/>
      <c r="UDV1299" s="187"/>
      <c r="UDW1299" s="187"/>
      <c r="UDX1299" s="187"/>
      <c r="UDY1299" s="187"/>
      <c r="UDZ1299" s="187"/>
      <c r="UEA1299" s="187"/>
      <c r="UEB1299" s="187"/>
      <c r="UEC1299" s="187"/>
      <c r="UED1299" s="187"/>
      <c r="UEE1299" s="187"/>
      <c r="UEF1299" s="187"/>
      <c r="UEG1299" s="187"/>
      <c r="UEH1299" s="187"/>
      <c r="UEI1299" s="187"/>
      <c r="UEJ1299" s="187"/>
      <c r="UEK1299" s="187"/>
      <c r="UEL1299" s="187"/>
      <c r="UEM1299" s="187"/>
      <c r="UEN1299" s="187"/>
      <c r="UEO1299" s="187"/>
      <c r="UEP1299" s="187"/>
      <c r="UEQ1299" s="187"/>
      <c r="UER1299" s="187"/>
      <c r="UES1299" s="187"/>
      <c r="UET1299" s="187"/>
      <c r="UEU1299" s="187"/>
      <c r="UEV1299" s="187"/>
      <c r="UEW1299" s="187"/>
      <c r="UEX1299" s="187"/>
      <c r="UEY1299" s="187"/>
      <c r="UEZ1299" s="187"/>
      <c r="UFA1299" s="187"/>
      <c r="UFB1299" s="187"/>
      <c r="UFC1299" s="187"/>
      <c r="UFD1299" s="187"/>
      <c r="UFE1299" s="187"/>
      <c r="UFF1299" s="187"/>
      <c r="UFG1299" s="187"/>
      <c r="UFH1299" s="187"/>
      <c r="UFI1299" s="187"/>
      <c r="UFJ1299" s="187"/>
      <c r="UFK1299" s="187"/>
      <c r="UFL1299" s="187"/>
      <c r="UFM1299" s="187"/>
      <c r="UFN1299" s="187"/>
      <c r="UFO1299" s="187"/>
      <c r="UFP1299" s="187"/>
      <c r="UFQ1299" s="187"/>
      <c r="UFR1299" s="187"/>
      <c r="UFS1299" s="187"/>
      <c r="UFT1299" s="187"/>
      <c r="UFU1299" s="187"/>
      <c r="UFV1299" s="187"/>
      <c r="UFW1299" s="187"/>
      <c r="UFX1299" s="187"/>
      <c r="UFY1299" s="187"/>
      <c r="UFZ1299" s="187"/>
      <c r="UGA1299" s="187"/>
      <c r="UGB1299" s="187"/>
      <c r="UGC1299" s="187"/>
      <c r="UGD1299" s="187"/>
      <c r="UGE1299" s="187"/>
      <c r="UGF1299" s="187"/>
      <c r="UGG1299" s="187"/>
      <c r="UGH1299" s="187"/>
      <c r="UGI1299" s="187"/>
      <c r="UGJ1299" s="187"/>
      <c r="UGK1299" s="187"/>
      <c r="UGL1299" s="187"/>
      <c r="UGM1299" s="187"/>
      <c r="UGN1299" s="187"/>
      <c r="UGO1299" s="187"/>
      <c r="UGP1299" s="187"/>
      <c r="UGQ1299" s="187"/>
      <c r="UGR1299" s="187"/>
      <c r="UGS1299" s="187"/>
      <c r="UGT1299" s="187"/>
      <c r="UGU1299" s="187"/>
      <c r="UGV1299" s="187"/>
      <c r="UGW1299" s="187"/>
      <c r="UGX1299" s="187"/>
      <c r="UGY1299" s="187"/>
      <c r="UGZ1299" s="187"/>
      <c r="UHA1299" s="187"/>
      <c r="UHB1299" s="187"/>
      <c r="UHC1299" s="187"/>
      <c r="UHD1299" s="187"/>
      <c r="UHE1299" s="187"/>
      <c r="UHF1299" s="187"/>
      <c r="UHG1299" s="187"/>
      <c r="UHH1299" s="187"/>
      <c r="UHI1299" s="187"/>
      <c r="UHJ1299" s="187"/>
      <c r="UHK1299" s="187"/>
      <c r="UHL1299" s="187"/>
      <c r="UHM1299" s="187"/>
      <c r="UHN1299" s="187"/>
      <c r="UHO1299" s="187"/>
      <c r="UHP1299" s="187"/>
      <c r="UHQ1299" s="187"/>
      <c r="UHR1299" s="187"/>
      <c r="UHS1299" s="187"/>
      <c r="UHT1299" s="187"/>
      <c r="UHU1299" s="187"/>
      <c r="UHV1299" s="187"/>
      <c r="UHW1299" s="187"/>
      <c r="UHX1299" s="187"/>
      <c r="UHY1299" s="187"/>
      <c r="UHZ1299" s="187"/>
      <c r="UIA1299" s="187"/>
      <c r="UIB1299" s="187"/>
      <c r="UIC1299" s="187"/>
      <c r="UID1299" s="187"/>
      <c r="UIE1299" s="187"/>
      <c r="UIF1299" s="187"/>
      <c r="UIG1299" s="187"/>
      <c r="UIH1299" s="187"/>
      <c r="UII1299" s="187"/>
      <c r="UIJ1299" s="187"/>
      <c r="UIK1299" s="187"/>
      <c r="UIL1299" s="187"/>
      <c r="UIM1299" s="187"/>
      <c r="UIN1299" s="187"/>
      <c r="UIO1299" s="187"/>
      <c r="UIP1299" s="187"/>
      <c r="UIQ1299" s="187"/>
      <c r="UIR1299" s="187"/>
      <c r="UIS1299" s="187"/>
      <c r="UIT1299" s="187"/>
      <c r="UIU1299" s="187"/>
      <c r="UIV1299" s="187"/>
      <c r="UIW1299" s="187"/>
      <c r="UIX1299" s="187"/>
      <c r="UIY1299" s="187"/>
      <c r="UIZ1299" s="187"/>
      <c r="UJA1299" s="187"/>
      <c r="UJB1299" s="187"/>
      <c r="UJC1299" s="187"/>
      <c r="UJD1299" s="187"/>
      <c r="UJE1299" s="187"/>
      <c r="UJF1299" s="187"/>
      <c r="UJG1299" s="187"/>
      <c r="UJH1299" s="187"/>
      <c r="UJI1299" s="187"/>
      <c r="UJJ1299" s="187"/>
      <c r="UJK1299" s="187"/>
      <c r="UJL1299" s="187"/>
      <c r="UJM1299" s="187"/>
      <c r="UJN1299" s="187"/>
      <c r="UJO1299" s="187"/>
      <c r="UJP1299" s="187"/>
      <c r="UJQ1299" s="187"/>
      <c r="UJR1299" s="187"/>
      <c r="UJS1299" s="187"/>
      <c r="UJT1299" s="187"/>
      <c r="UJU1299" s="187"/>
      <c r="UJV1299" s="187"/>
      <c r="UJW1299" s="187"/>
      <c r="UJX1299" s="187"/>
      <c r="UJY1299" s="187"/>
      <c r="UJZ1299" s="187"/>
      <c r="UKA1299" s="187"/>
      <c r="UKB1299" s="187"/>
      <c r="UKC1299" s="187"/>
      <c r="UKD1299" s="187"/>
      <c r="UKE1299" s="187"/>
      <c r="UKF1299" s="187"/>
      <c r="UKG1299" s="187"/>
      <c r="UKH1299" s="187"/>
      <c r="UKI1299" s="187"/>
      <c r="UKJ1299" s="187"/>
      <c r="UKK1299" s="187"/>
      <c r="UKL1299" s="187"/>
      <c r="UKM1299" s="187"/>
      <c r="UKN1299" s="187"/>
      <c r="UKO1299" s="187"/>
      <c r="UKP1299" s="187"/>
      <c r="UKQ1299" s="187"/>
      <c r="UKR1299" s="187"/>
      <c r="UKS1299" s="187"/>
      <c r="UKT1299" s="187"/>
      <c r="UKU1299" s="187"/>
      <c r="UKV1299" s="187"/>
      <c r="UKW1299" s="187"/>
      <c r="UKX1299" s="187"/>
      <c r="UKY1299" s="187"/>
      <c r="UKZ1299" s="187"/>
      <c r="ULA1299" s="187"/>
      <c r="ULB1299" s="187"/>
      <c r="ULC1299" s="187"/>
      <c r="ULD1299" s="187"/>
      <c r="ULE1299" s="187"/>
      <c r="ULF1299" s="187"/>
      <c r="ULG1299" s="187"/>
      <c r="ULH1299" s="187"/>
      <c r="ULI1299" s="187"/>
      <c r="ULJ1299" s="187"/>
      <c r="ULK1299" s="187"/>
      <c r="ULL1299" s="187"/>
      <c r="ULM1299" s="187"/>
      <c r="ULN1299" s="187"/>
      <c r="ULO1299" s="187"/>
      <c r="ULP1299" s="187"/>
      <c r="ULQ1299" s="187"/>
      <c r="ULR1299" s="187"/>
      <c r="ULS1299" s="187"/>
      <c r="ULT1299" s="187"/>
      <c r="ULU1299" s="187"/>
      <c r="ULV1299" s="187"/>
      <c r="ULW1299" s="187"/>
      <c r="ULX1299" s="187"/>
      <c r="ULY1299" s="187"/>
      <c r="ULZ1299" s="187"/>
      <c r="UMA1299" s="187"/>
      <c r="UMB1299" s="187"/>
      <c r="UMC1299" s="187"/>
      <c r="UMD1299" s="187"/>
      <c r="UME1299" s="187"/>
      <c r="UMF1299" s="187"/>
      <c r="UMG1299" s="187"/>
      <c r="UMH1299" s="187"/>
      <c r="UMI1299" s="187"/>
      <c r="UMJ1299" s="187"/>
      <c r="UMK1299" s="187"/>
      <c r="UML1299" s="187"/>
      <c r="UMM1299" s="187"/>
      <c r="UMN1299" s="187"/>
      <c r="UMO1299" s="187"/>
      <c r="UMP1299" s="187"/>
      <c r="UMQ1299" s="187"/>
      <c r="UMR1299" s="187"/>
      <c r="UMS1299" s="187"/>
      <c r="UMT1299" s="187"/>
      <c r="UMU1299" s="187"/>
      <c r="UMV1299" s="187"/>
      <c r="UMW1299" s="187"/>
      <c r="UMX1299" s="187"/>
      <c r="UMY1299" s="187"/>
      <c r="UMZ1299" s="187"/>
      <c r="UNA1299" s="187"/>
      <c r="UNB1299" s="187"/>
      <c r="UNC1299" s="187"/>
      <c r="UND1299" s="187"/>
      <c r="UNE1299" s="187"/>
      <c r="UNF1299" s="187"/>
      <c r="UNG1299" s="187"/>
      <c r="UNH1299" s="187"/>
      <c r="UNI1299" s="187"/>
      <c r="UNJ1299" s="187"/>
      <c r="UNK1299" s="187"/>
      <c r="UNL1299" s="187"/>
      <c r="UNM1299" s="187"/>
      <c r="UNN1299" s="187"/>
      <c r="UNO1299" s="187"/>
      <c r="UNP1299" s="187"/>
      <c r="UNQ1299" s="187"/>
      <c r="UNR1299" s="187"/>
      <c r="UNS1299" s="187"/>
      <c r="UNT1299" s="187"/>
      <c r="UNU1299" s="187"/>
      <c r="UNV1299" s="187"/>
      <c r="UNW1299" s="187"/>
      <c r="UNX1299" s="187"/>
      <c r="UNY1299" s="187"/>
      <c r="UNZ1299" s="187"/>
      <c r="UOA1299" s="187"/>
      <c r="UOB1299" s="187"/>
      <c r="UOC1299" s="187"/>
      <c r="UOD1299" s="187"/>
      <c r="UOE1299" s="187"/>
      <c r="UOF1299" s="187"/>
      <c r="UOG1299" s="187"/>
      <c r="UOH1299" s="187"/>
      <c r="UOI1299" s="187"/>
      <c r="UOJ1299" s="187"/>
      <c r="UOK1299" s="187"/>
      <c r="UOL1299" s="187"/>
      <c r="UOM1299" s="187"/>
      <c r="UON1299" s="187"/>
      <c r="UOO1299" s="187"/>
      <c r="UOP1299" s="187"/>
      <c r="UOQ1299" s="187"/>
      <c r="UOR1299" s="187"/>
      <c r="UOS1299" s="187"/>
      <c r="UOT1299" s="187"/>
      <c r="UOU1299" s="187"/>
      <c r="UOV1299" s="187"/>
      <c r="UOW1299" s="187"/>
      <c r="UOX1299" s="187"/>
      <c r="UOY1299" s="187"/>
      <c r="UOZ1299" s="187"/>
      <c r="UPA1299" s="187"/>
      <c r="UPB1299" s="187"/>
      <c r="UPC1299" s="187"/>
      <c r="UPD1299" s="187"/>
      <c r="UPE1299" s="187"/>
      <c r="UPF1299" s="187"/>
      <c r="UPG1299" s="187"/>
      <c r="UPH1299" s="187"/>
      <c r="UPI1299" s="187"/>
      <c r="UPJ1299" s="187"/>
      <c r="UPK1299" s="187"/>
      <c r="UPL1299" s="187"/>
      <c r="UPM1299" s="187"/>
      <c r="UPN1299" s="187"/>
      <c r="UPO1299" s="187"/>
      <c r="UPP1299" s="187"/>
      <c r="UPQ1299" s="187"/>
      <c r="UPR1299" s="187"/>
      <c r="UPS1299" s="187"/>
      <c r="UPT1299" s="187"/>
      <c r="UPU1299" s="187"/>
      <c r="UPV1299" s="187"/>
      <c r="UPW1299" s="187"/>
      <c r="UPX1299" s="187"/>
      <c r="UPY1299" s="187"/>
      <c r="UPZ1299" s="187"/>
      <c r="UQA1299" s="187"/>
      <c r="UQB1299" s="187"/>
      <c r="UQC1299" s="187"/>
      <c r="UQD1299" s="187"/>
      <c r="UQE1299" s="187"/>
      <c r="UQF1299" s="187"/>
      <c r="UQG1299" s="187"/>
      <c r="UQH1299" s="187"/>
      <c r="UQI1299" s="187"/>
      <c r="UQJ1299" s="187"/>
      <c r="UQK1299" s="187"/>
      <c r="UQL1299" s="187"/>
      <c r="UQM1299" s="187"/>
      <c r="UQN1299" s="187"/>
      <c r="UQO1299" s="187"/>
      <c r="UQP1299" s="187"/>
      <c r="UQQ1299" s="187"/>
      <c r="UQR1299" s="187"/>
      <c r="UQS1299" s="187"/>
      <c r="UQT1299" s="187"/>
      <c r="UQU1299" s="187"/>
      <c r="UQV1299" s="187"/>
      <c r="UQW1299" s="187"/>
      <c r="UQX1299" s="187"/>
      <c r="UQY1299" s="187"/>
      <c r="UQZ1299" s="187"/>
      <c r="URA1299" s="187"/>
      <c r="URB1299" s="187"/>
      <c r="URC1299" s="187"/>
      <c r="URD1299" s="187"/>
      <c r="URE1299" s="187"/>
      <c r="URF1299" s="187"/>
      <c r="URG1299" s="187"/>
      <c r="URH1299" s="187"/>
      <c r="URI1299" s="187"/>
      <c r="URJ1299" s="187"/>
      <c r="URK1299" s="187"/>
      <c r="URL1299" s="187"/>
      <c r="URM1299" s="187"/>
      <c r="URN1299" s="187"/>
      <c r="URO1299" s="187"/>
      <c r="URP1299" s="187"/>
      <c r="URQ1299" s="187"/>
      <c r="URR1299" s="187"/>
      <c r="URS1299" s="187"/>
      <c r="URT1299" s="187"/>
      <c r="URU1299" s="187"/>
      <c r="URV1299" s="187"/>
      <c r="URW1299" s="187"/>
      <c r="URX1299" s="187"/>
      <c r="URY1299" s="187"/>
      <c r="URZ1299" s="187"/>
      <c r="USA1299" s="187"/>
      <c r="USB1299" s="187"/>
      <c r="USC1299" s="187"/>
      <c r="USD1299" s="187"/>
      <c r="USE1299" s="187"/>
      <c r="USF1299" s="187"/>
      <c r="USG1299" s="187"/>
      <c r="USH1299" s="187"/>
      <c r="USI1299" s="187"/>
      <c r="USJ1299" s="187"/>
      <c r="USK1299" s="187"/>
      <c r="USL1299" s="187"/>
      <c r="USM1299" s="187"/>
      <c r="USN1299" s="187"/>
      <c r="USO1299" s="187"/>
      <c r="USP1299" s="187"/>
      <c r="USQ1299" s="187"/>
      <c r="USR1299" s="187"/>
      <c r="USS1299" s="187"/>
      <c r="UST1299" s="187"/>
      <c r="USU1299" s="187"/>
      <c r="USV1299" s="187"/>
      <c r="USW1299" s="187"/>
      <c r="USX1299" s="187"/>
      <c r="USY1299" s="187"/>
      <c r="USZ1299" s="187"/>
      <c r="UTA1299" s="187"/>
      <c r="UTB1299" s="187"/>
      <c r="UTC1299" s="187"/>
      <c r="UTD1299" s="187"/>
      <c r="UTE1299" s="187"/>
      <c r="UTF1299" s="187"/>
      <c r="UTG1299" s="187"/>
      <c r="UTH1299" s="187"/>
      <c r="UTI1299" s="187"/>
      <c r="UTJ1299" s="187"/>
      <c r="UTK1299" s="187"/>
      <c r="UTL1299" s="187"/>
      <c r="UTM1299" s="187"/>
      <c r="UTN1299" s="187"/>
      <c r="UTO1299" s="187"/>
      <c r="UTP1299" s="187"/>
      <c r="UTQ1299" s="187"/>
      <c r="UTR1299" s="187"/>
      <c r="UTS1299" s="187"/>
      <c r="UTT1299" s="187"/>
      <c r="UTU1299" s="187"/>
      <c r="UTV1299" s="187"/>
      <c r="UTW1299" s="187"/>
      <c r="UTX1299" s="187"/>
      <c r="UTY1299" s="187"/>
      <c r="UTZ1299" s="187"/>
      <c r="UUA1299" s="187"/>
      <c r="UUB1299" s="187"/>
      <c r="UUC1299" s="187"/>
      <c r="UUD1299" s="187"/>
      <c r="UUE1299" s="187"/>
      <c r="UUF1299" s="187"/>
      <c r="UUG1299" s="187"/>
      <c r="UUH1299" s="187"/>
      <c r="UUI1299" s="187"/>
      <c r="UUJ1299" s="187"/>
      <c r="UUK1299" s="187"/>
      <c r="UUL1299" s="187"/>
      <c r="UUM1299" s="187"/>
      <c r="UUN1299" s="187"/>
      <c r="UUO1299" s="187"/>
      <c r="UUP1299" s="187"/>
      <c r="UUQ1299" s="187"/>
      <c r="UUR1299" s="187"/>
      <c r="UUS1299" s="187"/>
      <c r="UUT1299" s="187"/>
      <c r="UUU1299" s="187"/>
      <c r="UUV1299" s="187"/>
      <c r="UUW1299" s="187"/>
      <c r="UUX1299" s="187"/>
      <c r="UUY1299" s="187"/>
      <c r="UUZ1299" s="187"/>
      <c r="UVA1299" s="187"/>
      <c r="UVB1299" s="187"/>
      <c r="UVC1299" s="187"/>
      <c r="UVD1299" s="187"/>
      <c r="UVE1299" s="187"/>
      <c r="UVF1299" s="187"/>
      <c r="UVG1299" s="187"/>
      <c r="UVH1299" s="187"/>
      <c r="UVI1299" s="187"/>
      <c r="UVJ1299" s="187"/>
      <c r="UVK1299" s="187"/>
      <c r="UVL1299" s="187"/>
      <c r="UVM1299" s="187"/>
      <c r="UVN1299" s="187"/>
      <c r="UVO1299" s="187"/>
      <c r="UVP1299" s="187"/>
      <c r="UVQ1299" s="187"/>
      <c r="UVR1299" s="187"/>
      <c r="UVS1299" s="187"/>
      <c r="UVT1299" s="187"/>
      <c r="UVU1299" s="187"/>
      <c r="UVV1299" s="187"/>
      <c r="UVW1299" s="187"/>
      <c r="UVX1299" s="187"/>
      <c r="UVY1299" s="187"/>
      <c r="UVZ1299" s="187"/>
      <c r="UWA1299" s="187"/>
      <c r="UWB1299" s="187"/>
      <c r="UWC1299" s="187"/>
      <c r="UWD1299" s="187"/>
      <c r="UWE1299" s="187"/>
      <c r="UWF1299" s="187"/>
      <c r="UWG1299" s="187"/>
      <c r="UWH1299" s="187"/>
      <c r="UWI1299" s="187"/>
      <c r="UWJ1299" s="187"/>
      <c r="UWK1299" s="187"/>
      <c r="UWL1299" s="187"/>
      <c r="UWM1299" s="187"/>
      <c r="UWN1299" s="187"/>
      <c r="UWO1299" s="187"/>
      <c r="UWP1299" s="187"/>
      <c r="UWQ1299" s="187"/>
      <c r="UWR1299" s="187"/>
      <c r="UWS1299" s="187"/>
      <c r="UWT1299" s="187"/>
      <c r="UWU1299" s="187"/>
      <c r="UWV1299" s="187"/>
      <c r="UWW1299" s="187"/>
      <c r="UWX1299" s="187"/>
      <c r="UWY1299" s="187"/>
      <c r="UWZ1299" s="187"/>
      <c r="UXA1299" s="187"/>
      <c r="UXB1299" s="187"/>
      <c r="UXC1299" s="187"/>
      <c r="UXD1299" s="187"/>
      <c r="UXE1299" s="187"/>
      <c r="UXF1299" s="187"/>
      <c r="UXG1299" s="187"/>
      <c r="UXH1299" s="187"/>
      <c r="UXI1299" s="187"/>
      <c r="UXJ1299" s="187"/>
      <c r="UXK1299" s="187"/>
      <c r="UXL1299" s="187"/>
      <c r="UXM1299" s="187"/>
      <c r="UXN1299" s="187"/>
      <c r="UXO1299" s="187"/>
      <c r="UXP1299" s="187"/>
      <c r="UXQ1299" s="187"/>
      <c r="UXR1299" s="187"/>
      <c r="UXS1299" s="187"/>
      <c r="UXT1299" s="187"/>
      <c r="UXU1299" s="187"/>
      <c r="UXV1299" s="187"/>
      <c r="UXW1299" s="187"/>
      <c r="UXX1299" s="187"/>
      <c r="UXY1299" s="187"/>
      <c r="UXZ1299" s="187"/>
      <c r="UYA1299" s="187"/>
      <c r="UYB1299" s="187"/>
      <c r="UYC1299" s="187"/>
      <c r="UYD1299" s="187"/>
      <c r="UYE1299" s="187"/>
      <c r="UYF1299" s="187"/>
      <c r="UYG1299" s="187"/>
      <c r="UYH1299" s="187"/>
      <c r="UYI1299" s="187"/>
      <c r="UYJ1299" s="187"/>
      <c r="UYK1299" s="187"/>
      <c r="UYL1299" s="187"/>
      <c r="UYM1299" s="187"/>
      <c r="UYN1299" s="187"/>
      <c r="UYO1299" s="187"/>
      <c r="UYP1299" s="187"/>
      <c r="UYQ1299" s="187"/>
      <c r="UYR1299" s="187"/>
      <c r="UYS1299" s="187"/>
      <c r="UYT1299" s="187"/>
      <c r="UYU1299" s="187"/>
      <c r="UYV1299" s="187"/>
      <c r="UYW1299" s="187"/>
      <c r="UYX1299" s="187"/>
      <c r="UYY1299" s="187"/>
      <c r="UYZ1299" s="187"/>
      <c r="UZA1299" s="187"/>
      <c r="UZB1299" s="187"/>
      <c r="UZC1299" s="187"/>
      <c r="UZD1299" s="187"/>
      <c r="UZE1299" s="187"/>
      <c r="UZF1299" s="187"/>
      <c r="UZG1299" s="187"/>
      <c r="UZH1299" s="187"/>
      <c r="UZI1299" s="187"/>
      <c r="UZJ1299" s="187"/>
      <c r="UZK1299" s="187"/>
      <c r="UZL1299" s="187"/>
      <c r="UZM1299" s="187"/>
      <c r="UZN1299" s="187"/>
      <c r="UZO1299" s="187"/>
      <c r="UZP1299" s="187"/>
      <c r="UZQ1299" s="187"/>
      <c r="UZR1299" s="187"/>
      <c r="UZS1299" s="187"/>
      <c r="UZT1299" s="187"/>
      <c r="UZU1299" s="187"/>
      <c r="UZV1299" s="187"/>
      <c r="UZW1299" s="187"/>
      <c r="UZX1299" s="187"/>
      <c r="UZY1299" s="187"/>
      <c r="UZZ1299" s="187"/>
      <c r="VAA1299" s="187"/>
      <c r="VAB1299" s="187"/>
      <c r="VAC1299" s="187"/>
      <c r="VAD1299" s="187"/>
      <c r="VAE1299" s="187"/>
      <c r="VAF1299" s="187"/>
      <c r="VAG1299" s="187"/>
      <c r="VAH1299" s="187"/>
      <c r="VAI1299" s="187"/>
      <c r="VAJ1299" s="187"/>
      <c r="VAK1299" s="187"/>
      <c r="VAL1299" s="187"/>
      <c r="VAM1299" s="187"/>
      <c r="VAN1299" s="187"/>
      <c r="VAO1299" s="187"/>
      <c r="VAP1299" s="187"/>
      <c r="VAQ1299" s="187"/>
      <c r="VAR1299" s="187"/>
      <c r="VAS1299" s="187"/>
      <c r="VAT1299" s="187"/>
      <c r="VAU1299" s="187"/>
      <c r="VAV1299" s="187"/>
      <c r="VAW1299" s="187"/>
      <c r="VAX1299" s="187"/>
      <c r="VAY1299" s="187"/>
      <c r="VAZ1299" s="187"/>
      <c r="VBA1299" s="187"/>
      <c r="VBB1299" s="187"/>
      <c r="VBC1299" s="187"/>
      <c r="VBD1299" s="187"/>
      <c r="VBE1299" s="187"/>
      <c r="VBF1299" s="187"/>
      <c r="VBG1299" s="187"/>
      <c r="VBH1299" s="187"/>
      <c r="VBI1299" s="187"/>
      <c r="VBJ1299" s="187"/>
      <c r="VBK1299" s="187"/>
      <c r="VBL1299" s="187"/>
      <c r="VBM1299" s="187"/>
      <c r="VBN1299" s="187"/>
      <c r="VBO1299" s="187"/>
      <c r="VBP1299" s="187"/>
      <c r="VBQ1299" s="187"/>
      <c r="VBR1299" s="187"/>
      <c r="VBS1299" s="187"/>
      <c r="VBT1299" s="187"/>
      <c r="VBU1299" s="187"/>
      <c r="VBV1299" s="187"/>
      <c r="VBW1299" s="187"/>
      <c r="VBX1299" s="187"/>
      <c r="VBY1299" s="187"/>
      <c r="VBZ1299" s="187"/>
      <c r="VCA1299" s="187"/>
      <c r="VCB1299" s="187"/>
      <c r="VCC1299" s="187"/>
      <c r="VCD1299" s="187"/>
      <c r="VCE1299" s="187"/>
      <c r="VCF1299" s="187"/>
      <c r="VCG1299" s="187"/>
      <c r="VCH1299" s="187"/>
      <c r="VCI1299" s="187"/>
      <c r="VCJ1299" s="187"/>
      <c r="VCK1299" s="187"/>
      <c r="VCL1299" s="187"/>
      <c r="VCM1299" s="187"/>
      <c r="VCN1299" s="187"/>
      <c r="VCO1299" s="187"/>
      <c r="VCP1299" s="187"/>
      <c r="VCQ1299" s="187"/>
      <c r="VCR1299" s="187"/>
      <c r="VCS1299" s="187"/>
      <c r="VCT1299" s="187"/>
      <c r="VCU1299" s="187"/>
      <c r="VCV1299" s="187"/>
      <c r="VCW1299" s="187"/>
      <c r="VCX1299" s="187"/>
      <c r="VCY1299" s="187"/>
      <c r="VCZ1299" s="187"/>
      <c r="VDA1299" s="187"/>
      <c r="VDB1299" s="187"/>
      <c r="VDC1299" s="187"/>
      <c r="VDD1299" s="187"/>
      <c r="VDE1299" s="187"/>
      <c r="VDF1299" s="187"/>
      <c r="VDG1299" s="187"/>
      <c r="VDH1299" s="187"/>
      <c r="VDI1299" s="187"/>
      <c r="VDJ1299" s="187"/>
      <c r="VDK1299" s="187"/>
      <c r="VDL1299" s="187"/>
      <c r="VDM1299" s="187"/>
      <c r="VDN1299" s="187"/>
      <c r="VDO1299" s="187"/>
      <c r="VDP1299" s="187"/>
      <c r="VDQ1299" s="187"/>
      <c r="VDR1299" s="187"/>
      <c r="VDS1299" s="187"/>
      <c r="VDT1299" s="187"/>
      <c r="VDU1299" s="187"/>
      <c r="VDV1299" s="187"/>
      <c r="VDW1299" s="187"/>
      <c r="VDX1299" s="187"/>
      <c r="VDY1299" s="187"/>
      <c r="VDZ1299" s="187"/>
      <c r="VEA1299" s="187"/>
      <c r="VEB1299" s="187"/>
      <c r="VEC1299" s="187"/>
      <c r="VED1299" s="187"/>
      <c r="VEE1299" s="187"/>
      <c r="VEF1299" s="187"/>
      <c r="VEG1299" s="187"/>
      <c r="VEH1299" s="187"/>
      <c r="VEI1299" s="187"/>
      <c r="VEJ1299" s="187"/>
      <c r="VEK1299" s="187"/>
      <c r="VEL1299" s="187"/>
      <c r="VEM1299" s="187"/>
      <c r="VEN1299" s="187"/>
      <c r="VEO1299" s="187"/>
      <c r="VEP1299" s="187"/>
      <c r="VEQ1299" s="187"/>
      <c r="VER1299" s="187"/>
      <c r="VES1299" s="187"/>
      <c r="VET1299" s="187"/>
      <c r="VEU1299" s="187"/>
      <c r="VEV1299" s="187"/>
      <c r="VEW1299" s="187"/>
      <c r="VEX1299" s="187"/>
      <c r="VEY1299" s="187"/>
      <c r="VEZ1299" s="187"/>
      <c r="VFA1299" s="187"/>
      <c r="VFB1299" s="187"/>
      <c r="VFC1299" s="187"/>
      <c r="VFD1299" s="187"/>
      <c r="VFE1299" s="187"/>
      <c r="VFF1299" s="187"/>
      <c r="VFG1299" s="187"/>
      <c r="VFH1299" s="187"/>
      <c r="VFI1299" s="187"/>
      <c r="VFJ1299" s="187"/>
      <c r="VFK1299" s="187"/>
      <c r="VFL1299" s="187"/>
      <c r="VFM1299" s="187"/>
      <c r="VFN1299" s="187"/>
      <c r="VFO1299" s="187"/>
      <c r="VFP1299" s="187"/>
      <c r="VFQ1299" s="187"/>
      <c r="VFR1299" s="187"/>
      <c r="VFS1299" s="187"/>
      <c r="VFT1299" s="187"/>
      <c r="VFU1299" s="187"/>
      <c r="VFV1299" s="187"/>
      <c r="VFW1299" s="187"/>
      <c r="VFX1299" s="187"/>
      <c r="VFY1299" s="187"/>
      <c r="VFZ1299" s="187"/>
      <c r="VGA1299" s="187"/>
      <c r="VGB1299" s="187"/>
      <c r="VGC1299" s="187"/>
      <c r="VGD1299" s="187"/>
      <c r="VGE1299" s="187"/>
      <c r="VGF1299" s="187"/>
      <c r="VGG1299" s="187"/>
      <c r="VGH1299" s="187"/>
      <c r="VGI1299" s="187"/>
      <c r="VGJ1299" s="187"/>
      <c r="VGK1299" s="187"/>
      <c r="VGL1299" s="187"/>
      <c r="VGM1299" s="187"/>
      <c r="VGN1299" s="187"/>
      <c r="VGO1299" s="187"/>
      <c r="VGP1299" s="187"/>
      <c r="VGQ1299" s="187"/>
      <c r="VGR1299" s="187"/>
      <c r="VGS1299" s="187"/>
      <c r="VGT1299" s="187"/>
      <c r="VGU1299" s="187"/>
      <c r="VGV1299" s="187"/>
      <c r="VGW1299" s="187"/>
      <c r="VGX1299" s="187"/>
      <c r="VGY1299" s="187"/>
      <c r="VGZ1299" s="187"/>
      <c r="VHA1299" s="187"/>
      <c r="VHB1299" s="187"/>
      <c r="VHC1299" s="187"/>
      <c r="VHD1299" s="187"/>
      <c r="VHE1299" s="187"/>
      <c r="VHF1299" s="187"/>
      <c r="VHG1299" s="187"/>
      <c r="VHH1299" s="187"/>
      <c r="VHI1299" s="187"/>
      <c r="VHJ1299" s="187"/>
      <c r="VHK1299" s="187"/>
      <c r="VHL1299" s="187"/>
      <c r="VHM1299" s="187"/>
      <c r="VHN1299" s="187"/>
      <c r="VHO1299" s="187"/>
      <c r="VHP1299" s="187"/>
      <c r="VHQ1299" s="187"/>
      <c r="VHR1299" s="187"/>
      <c r="VHS1299" s="187"/>
      <c r="VHT1299" s="187"/>
      <c r="VHU1299" s="187"/>
      <c r="VHV1299" s="187"/>
      <c r="VHW1299" s="187"/>
      <c r="VHX1299" s="187"/>
      <c r="VHY1299" s="187"/>
      <c r="VHZ1299" s="187"/>
      <c r="VIA1299" s="187"/>
      <c r="VIB1299" s="187"/>
      <c r="VIC1299" s="187"/>
      <c r="VID1299" s="187"/>
      <c r="VIE1299" s="187"/>
      <c r="VIF1299" s="187"/>
      <c r="VIG1299" s="187"/>
      <c r="VIH1299" s="187"/>
      <c r="VII1299" s="187"/>
      <c r="VIJ1299" s="187"/>
      <c r="VIK1299" s="187"/>
      <c r="VIL1299" s="187"/>
      <c r="VIM1299" s="187"/>
      <c r="VIN1299" s="187"/>
      <c r="VIO1299" s="187"/>
      <c r="VIP1299" s="187"/>
      <c r="VIQ1299" s="187"/>
      <c r="VIR1299" s="187"/>
      <c r="VIS1299" s="187"/>
      <c r="VIT1299" s="187"/>
      <c r="VIU1299" s="187"/>
      <c r="VIV1299" s="187"/>
      <c r="VIW1299" s="187"/>
      <c r="VIX1299" s="187"/>
      <c r="VIY1299" s="187"/>
      <c r="VIZ1299" s="187"/>
      <c r="VJA1299" s="187"/>
      <c r="VJB1299" s="187"/>
      <c r="VJC1299" s="187"/>
      <c r="VJD1299" s="187"/>
      <c r="VJE1299" s="187"/>
      <c r="VJF1299" s="187"/>
      <c r="VJG1299" s="187"/>
      <c r="VJH1299" s="187"/>
      <c r="VJI1299" s="187"/>
      <c r="VJJ1299" s="187"/>
      <c r="VJK1299" s="187"/>
      <c r="VJL1299" s="187"/>
      <c r="VJM1299" s="187"/>
      <c r="VJN1299" s="187"/>
      <c r="VJO1299" s="187"/>
      <c r="VJP1299" s="187"/>
      <c r="VJQ1299" s="187"/>
      <c r="VJR1299" s="187"/>
      <c r="VJS1299" s="187"/>
      <c r="VJT1299" s="187"/>
      <c r="VJU1299" s="187"/>
      <c r="VJV1299" s="187"/>
      <c r="VJW1299" s="187"/>
      <c r="VJX1299" s="187"/>
      <c r="VJY1299" s="187"/>
      <c r="VJZ1299" s="187"/>
      <c r="VKA1299" s="187"/>
      <c r="VKB1299" s="187"/>
      <c r="VKC1299" s="187"/>
      <c r="VKD1299" s="187"/>
      <c r="VKE1299" s="187"/>
      <c r="VKF1299" s="187"/>
      <c r="VKG1299" s="187"/>
      <c r="VKH1299" s="187"/>
      <c r="VKI1299" s="187"/>
      <c r="VKJ1299" s="187"/>
      <c r="VKK1299" s="187"/>
      <c r="VKL1299" s="187"/>
      <c r="VKM1299" s="187"/>
      <c r="VKN1299" s="187"/>
      <c r="VKO1299" s="187"/>
      <c r="VKP1299" s="187"/>
      <c r="VKQ1299" s="187"/>
      <c r="VKR1299" s="187"/>
      <c r="VKS1299" s="187"/>
      <c r="VKT1299" s="187"/>
      <c r="VKU1299" s="187"/>
      <c r="VKV1299" s="187"/>
      <c r="VKW1299" s="187"/>
      <c r="VKX1299" s="187"/>
      <c r="VKY1299" s="187"/>
      <c r="VKZ1299" s="187"/>
      <c r="VLA1299" s="187"/>
      <c r="VLB1299" s="187"/>
      <c r="VLC1299" s="187"/>
      <c r="VLD1299" s="187"/>
      <c r="VLE1299" s="187"/>
      <c r="VLF1299" s="187"/>
      <c r="VLG1299" s="187"/>
      <c r="VLH1299" s="187"/>
      <c r="VLI1299" s="187"/>
      <c r="VLJ1299" s="187"/>
      <c r="VLK1299" s="187"/>
      <c r="VLL1299" s="187"/>
      <c r="VLM1299" s="187"/>
      <c r="VLN1299" s="187"/>
      <c r="VLO1299" s="187"/>
      <c r="VLP1299" s="187"/>
      <c r="VLQ1299" s="187"/>
      <c r="VLR1299" s="187"/>
      <c r="VLS1299" s="187"/>
      <c r="VLT1299" s="187"/>
      <c r="VLU1299" s="187"/>
      <c r="VLV1299" s="187"/>
      <c r="VLW1299" s="187"/>
      <c r="VLX1299" s="187"/>
      <c r="VLY1299" s="187"/>
      <c r="VLZ1299" s="187"/>
      <c r="VMA1299" s="187"/>
      <c r="VMB1299" s="187"/>
      <c r="VMC1299" s="187"/>
      <c r="VMD1299" s="187"/>
      <c r="VME1299" s="187"/>
      <c r="VMF1299" s="187"/>
      <c r="VMG1299" s="187"/>
      <c r="VMH1299" s="187"/>
      <c r="VMI1299" s="187"/>
      <c r="VMJ1299" s="187"/>
      <c r="VMK1299" s="187"/>
      <c r="VML1299" s="187"/>
      <c r="VMM1299" s="187"/>
      <c r="VMN1299" s="187"/>
      <c r="VMO1299" s="187"/>
      <c r="VMP1299" s="187"/>
      <c r="VMQ1299" s="187"/>
      <c r="VMR1299" s="187"/>
      <c r="VMS1299" s="187"/>
      <c r="VMT1299" s="187"/>
      <c r="VMU1299" s="187"/>
      <c r="VMV1299" s="187"/>
      <c r="VMW1299" s="187"/>
      <c r="VMX1299" s="187"/>
      <c r="VMY1299" s="187"/>
      <c r="VMZ1299" s="187"/>
      <c r="VNA1299" s="187"/>
      <c r="VNB1299" s="187"/>
      <c r="VNC1299" s="187"/>
      <c r="VND1299" s="187"/>
      <c r="VNE1299" s="187"/>
      <c r="VNF1299" s="187"/>
      <c r="VNG1299" s="187"/>
      <c r="VNH1299" s="187"/>
      <c r="VNI1299" s="187"/>
      <c r="VNJ1299" s="187"/>
      <c r="VNK1299" s="187"/>
      <c r="VNL1299" s="187"/>
      <c r="VNM1299" s="187"/>
      <c r="VNN1299" s="187"/>
      <c r="VNO1299" s="187"/>
      <c r="VNP1299" s="187"/>
      <c r="VNQ1299" s="187"/>
      <c r="VNR1299" s="187"/>
      <c r="VNS1299" s="187"/>
      <c r="VNT1299" s="187"/>
      <c r="VNU1299" s="187"/>
      <c r="VNV1299" s="187"/>
      <c r="VNW1299" s="187"/>
      <c r="VNX1299" s="187"/>
      <c r="VNY1299" s="187"/>
      <c r="VNZ1299" s="187"/>
      <c r="VOA1299" s="187"/>
      <c r="VOB1299" s="187"/>
      <c r="VOC1299" s="187"/>
      <c r="VOD1299" s="187"/>
      <c r="VOE1299" s="187"/>
      <c r="VOF1299" s="187"/>
      <c r="VOG1299" s="187"/>
      <c r="VOH1299" s="187"/>
      <c r="VOI1299" s="187"/>
      <c r="VOJ1299" s="187"/>
      <c r="VOK1299" s="187"/>
      <c r="VOL1299" s="187"/>
      <c r="VOM1299" s="187"/>
      <c r="VON1299" s="187"/>
      <c r="VOO1299" s="187"/>
      <c r="VOP1299" s="187"/>
      <c r="VOQ1299" s="187"/>
      <c r="VOR1299" s="187"/>
      <c r="VOS1299" s="187"/>
      <c r="VOT1299" s="187"/>
      <c r="VOU1299" s="187"/>
      <c r="VOV1299" s="187"/>
      <c r="VOW1299" s="187"/>
      <c r="VOX1299" s="187"/>
      <c r="VOY1299" s="187"/>
      <c r="VOZ1299" s="187"/>
      <c r="VPA1299" s="187"/>
      <c r="VPB1299" s="187"/>
      <c r="VPC1299" s="187"/>
      <c r="VPD1299" s="187"/>
      <c r="VPE1299" s="187"/>
      <c r="VPF1299" s="187"/>
      <c r="VPG1299" s="187"/>
      <c r="VPH1299" s="187"/>
      <c r="VPI1299" s="187"/>
      <c r="VPJ1299" s="187"/>
      <c r="VPK1299" s="187"/>
      <c r="VPL1299" s="187"/>
      <c r="VPM1299" s="187"/>
      <c r="VPN1299" s="187"/>
      <c r="VPO1299" s="187"/>
      <c r="VPP1299" s="187"/>
      <c r="VPQ1299" s="187"/>
      <c r="VPR1299" s="187"/>
      <c r="VPS1299" s="187"/>
      <c r="VPT1299" s="187"/>
      <c r="VPU1299" s="187"/>
      <c r="VPV1299" s="187"/>
      <c r="VPW1299" s="187"/>
      <c r="VPX1299" s="187"/>
      <c r="VPY1299" s="187"/>
      <c r="VPZ1299" s="187"/>
      <c r="VQA1299" s="187"/>
      <c r="VQB1299" s="187"/>
      <c r="VQC1299" s="187"/>
      <c r="VQD1299" s="187"/>
      <c r="VQE1299" s="187"/>
      <c r="VQF1299" s="187"/>
      <c r="VQG1299" s="187"/>
      <c r="VQH1299" s="187"/>
      <c r="VQI1299" s="187"/>
      <c r="VQJ1299" s="187"/>
      <c r="VQK1299" s="187"/>
      <c r="VQL1299" s="187"/>
      <c r="VQM1299" s="187"/>
      <c r="VQN1299" s="187"/>
      <c r="VQO1299" s="187"/>
      <c r="VQP1299" s="187"/>
      <c r="VQQ1299" s="187"/>
      <c r="VQR1299" s="187"/>
      <c r="VQS1299" s="187"/>
      <c r="VQT1299" s="187"/>
      <c r="VQU1299" s="187"/>
      <c r="VQV1299" s="187"/>
      <c r="VQW1299" s="187"/>
      <c r="VQX1299" s="187"/>
      <c r="VQY1299" s="187"/>
      <c r="VQZ1299" s="187"/>
      <c r="VRA1299" s="187"/>
      <c r="VRB1299" s="187"/>
      <c r="VRC1299" s="187"/>
      <c r="VRD1299" s="187"/>
      <c r="VRE1299" s="187"/>
      <c r="VRF1299" s="187"/>
      <c r="VRG1299" s="187"/>
      <c r="VRH1299" s="187"/>
      <c r="VRI1299" s="187"/>
      <c r="VRJ1299" s="187"/>
      <c r="VRK1299" s="187"/>
      <c r="VRL1299" s="187"/>
      <c r="VRM1299" s="187"/>
      <c r="VRN1299" s="187"/>
      <c r="VRO1299" s="187"/>
      <c r="VRP1299" s="187"/>
      <c r="VRQ1299" s="187"/>
      <c r="VRR1299" s="187"/>
      <c r="VRS1299" s="187"/>
      <c r="VRT1299" s="187"/>
      <c r="VRU1299" s="187"/>
      <c r="VRV1299" s="187"/>
      <c r="VRW1299" s="187"/>
      <c r="VRX1299" s="187"/>
      <c r="VRY1299" s="187"/>
      <c r="VRZ1299" s="187"/>
      <c r="VSA1299" s="187"/>
      <c r="VSB1299" s="187"/>
      <c r="VSC1299" s="187"/>
      <c r="VSD1299" s="187"/>
      <c r="VSE1299" s="187"/>
      <c r="VSF1299" s="187"/>
      <c r="VSG1299" s="187"/>
      <c r="VSH1299" s="187"/>
      <c r="VSI1299" s="187"/>
      <c r="VSJ1299" s="187"/>
      <c r="VSK1299" s="187"/>
      <c r="VSL1299" s="187"/>
      <c r="VSM1299" s="187"/>
      <c r="VSN1299" s="187"/>
      <c r="VSO1299" s="187"/>
      <c r="VSP1299" s="187"/>
      <c r="VSQ1299" s="187"/>
      <c r="VSR1299" s="187"/>
      <c r="VSS1299" s="187"/>
      <c r="VST1299" s="187"/>
      <c r="VSU1299" s="187"/>
      <c r="VSV1299" s="187"/>
      <c r="VSW1299" s="187"/>
      <c r="VSX1299" s="187"/>
      <c r="VSY1299" s="187"/>
      <c r="VSZ1299" s="187"/>
      <c r="VTA1299" s="187"/>
      <c r="VTB1299" s="187"/>
      <c r="VTC1299" s="187"/>
      <c r="VTD1299" s="187"/>
      <c r="VTE1299" s="187"/>
      <c r="VTF1299" s="187"/>
      <c r="VTG1299" s="187"/>
      <c r="VTH1299" s="187"/>
      <c r="VTI1299" s="187"/>
      <c r="VTJ1299" s="187"/>
      <c r="VTK1299" s="187"/>
      <c r="VTL1299" s="187"/>
      <c r="VTM1299" s="187"/>
      <c r="VTN1299" s="187"/>
      <c r="VTO1299" s="187"/>
      <c r="VTP1299" s="187"/>
      <c r="VTQ1299" s="187"/>
      <c r="VTR1299" s="187"/>
      <c r="VTS1299" s="187"/>
      <c r="VTT1299" s="187"/>
      <c r="VTU1299" s="187"/>
      <c r="VTV1299" s="187"/>
      <c r="VTW1299" s="187"/>
      <c r="VTX1299" s="187"/>
      <c r="VTY1299" s="187"/>
      <c r="VTZ1299" s="187"/>
      <c r="VUA1299" s="187"/>
      <c r="VUB1299" s="187"/>
      <c r="VUC1299" s="187"/>
      <c r="VUD1299" s="187"/>
      <c r="VUE1299" s="187"/>
      <c r="VUF1299" s="187"/>
      <c r="VUG1299" s="187"/>
      <c r="VUH1299" s="187"/>
      <c r="VUI1299" s="187"/>
      <c r="VUJ1299" s="187"/>
      <c r="VUK1299" s="187"/>
      <c r="VUL1299" s="187"/>
      <c r="VUM1299" s="187"/>
      <c r="VUN1299" s="187"/>
      <c r="VUO1299" s="187"/>
      <c r="VUP1299" s="187"/>
      <c r="VUQ1299" s="187"/>
      <c r="VUR1299" s="187"/>
      <c r="VUS1299" s="187"/>
      <c r="VUT1299" s="187"/>
      <c r="VUU1299" s="187"/>
      <c r="VUV1299" s="187"/>
      <c r="VUW1299" s="187"/>
      <c r="VUX1299" s="187"/>
      <c r="VUY1299" s="187"/>
      <c r="VUZ1299" s="187"/>
      <c r="VVA1299" s="187"/>
      <c r="VVB1299" s="187"/>
      <c r="VVC1299" s="187"/>
      <c r="VVD1299" s="187"/>
      <c r="VVE1299" s="187"/>
      <c r="VVF1299" s="187"/>
      <c r="VVG1299" s="187"/>
      <c r="VVH1299" s="187"/>
      <c r="VVI1299" s="187"/>
      <c r="VVJ1299" s="187"/>
      <c r="VVK1299" s="187"/>
      <c r="VVL1299" s="187"/>
      <c r="VVM1299" s="187"/>
      <c r="VVN1299" s="187"/>
      <c r="VVO1299" s="187"/>
      <c r="VVP1299" s="187"/>
      <c r="VVQ1299" s="187"/>
      <c r="VVR1299" s="187"/>
      <c r="VVS1299" s="187"/>
      <c r="VVT1299" s="187"/>
      <c r="VVU1299" s="187"/>
      <c r="VVV1299" s="187"/>
      <c r="VVW1299" s="187"/>
      <c r="VVX1299" s="187"/>
      <c r="VVY1299" s="187"/>
      <c r="VVZ1299" s="187"/>
      <c r="VWA1299" s="187"/>
      <c r="VWB1299" s="187"/>
      <c r="VWC1299" s="187"/>
      <c r="VWD1299" s="187"/>
      <c r="VWE1299" s="187"/>
      <c r="VWF1299" s="187"/>
      <c r="VWG1299" s="187"/>
      <c r="VWH1299" s="187"/>
      <c r="VWI1299" s="187"/>
      <c r="VWJ1299" s="187"/>
      <c r="VWK1299" s="187"/>
      <c r="VWL1299" s="187"/>
      <c r="VWM1299" s="187"/>
      <c r="VWN1299" s="187"/>
      <c r="VWO1299" s="187"/>
      <c r="VWP1299" s="187"/>
      <c r="VWQ1299" s="187"/>
      <c r="VWR1299" s="187"/>
      <c r="VWS1299" s="187"/>
      <c r="VWT1299" s="187"/>
      <c r="VWU1299" s="187"/>
      <c r="VWV1299" s="187"/>
      <c r="VWW1299" s="187"/>
      <c r="VWX1299" s="187"/>
      <c r="VWY1299" s="187"/>
      <c r="VWZ1299" s="187"/>
      <c r="VXA1299" s="187"/>
      <c r="VXB1299" s="187"/>
      <c r="VXC1299" s="187"/>
      <c r="VXD1299" s="187"/>
      <c r="VXE1299" s="187"/>
      <c r="VXF1299" s="187"/>
      <c r="VXG1299" s="187"/>
      <c r="VXH1299" s="187"/>
      <c r="VXI1299" s="187"/>
      <c r="VXJ1299" s="187"/>
      <c r="VXK1299" s="187"/>
      <c r="VXL1299" s="187"/>
      <c r="VXM1299" s="187"/>
      <c r="VXN1299" s="187"/>
      <c r="VXO1299" s="187"/>
      <c r="VXP1299" s="187"/>
      <c r="VXQ1299" s="187"/>
      <c r="VXR1299" s="187"/>
      <c r="VXS1299" s="187"/>
      <c r="VXT1299" s="187"/>
      <c r="VXU1299" s="187"/>
      <c r="VXV1299" s="187"/>
      <c r="VXW1299" s="187"/>
      <c r="VXX1299" s="187"/>
      <c r="VXY1299" s="187"/>
      <c r="VXZ1299" s="187"/>
      <c r="VYA1299" s="187"/>
      <c r="VYB1299" s="187"/>
      <c r="VYC1299" s="187"/>
      <c r="VYD1299" s="187"/>
      <c r="VYE1299" s="187"/>
      <c r="VYF1299" s="187"/>
      <c r="VYG1299" s="187"/>
      <c r="VYH1299" s="187"/>
      <c r="VYI1299" s="187"/>
      <c r="VYJ1299" s="187"/>
      <c r="VYK1299" s="187"/>
      <c r="VYL1299" s="187"/>
      <c r="VYM1299" s="187"/>
      <c r="VYN1299" s="187"/>
      <c r="VYO1299" s="187"/>
      <c r="VYP1299" s="187"/>
      <c r="VYQ1299" s="187"/>
      <c r="VYR1299" s="187"/>
      <c r="VYS1299" s="187"/>
      <c r="VYT1299" s="187"/>
      <c r="VYU1299" s="187"/>
      <c r="VYV1299" s="187"/>
      <c r="VYW1299" s="187"/>
      <c r="VYX1299" s="187"/>
      <c r="VYY1299" s="187"/>
      <c r="VYZ1299" s="187"/>
      <c r="VZA1299" s="187"/>
      <c r="VZB1299" s="187"/>
      <c r="VZC1299" s="187"/>
      <c r="VZD1299" s="187"/>
      <c r="VZE1299" s="187"/>
      <c r="VZF1299" s="187"/>
      <c r="VZG1299" s="187"/>
      <c r="VZH1299" s="187"/>
      <c r="VZI1299" s="187"/>
      <c r="VZJ1299" s="187"/>
      <c r="VZK1299" s="187"/>
      <c r="VZL1299" s="187"/>
      <c r="VZM1299" s="187"/>
      <c r="VZN1299" s="187"/>
      <c r="VZO1299" s="187"/>
      <c r="VZP1299" s="187"/>
      <c r="VZQ1299" s="187"/>
      <c r="VZR1299" s="187"/>
      <c r="VZS1299" s="187"/>
      <c r="VZT1299" s="187"/>
      <c r="VZU1299" s="187"/>
      <c r="VZV1299" s="187"/>
      <c r="VZW1299" s="187"/>
      <c r="VZX1299" s="187"/>
      <c r="VZY1299" s="187"/>
      <c r="VZZ1299" s="187"/>
      <c r="WAA1299" s="187"/>
      <c r="WAB1299" s="187"/>
      <c r="WAC1299" s="187"/>
      <c r="WAD1299" s="187"/>
      <c r="WAE1299" s="187"/>
      <c r="WAF1299" s="187"/>
      <c r="WAG1299" s="187"/>
      <c r="WAH1299" s="187"/>
      <c r="WAI1299" s="187"/>
      <c r="WAJ1299" s="187"/>
      <c r="WAK1299" s="187"/>
      <c r="WAL1299" s="187"/>
      <c r="WAM1299" s="187"/>
      <c r="WAN1299" s="187"/>
      <c r="WAO1299" s="187"/>
      <c r="WAP1299" s="187"/>
      <c r="WAQ1299" s="187"/>
      <c r="WAR1299" s="187"/>
      <c r="WAS1299" s="187"/>
      <c r="WAT1299" s="187"/>
      <c r="WAU1299" s="187"/>
      <c r="WAV1299" s="187"/>
      <c r="WAW1299" s="187"/>
      <c r="WAX1299" s="187"/>
      <c r="WAY1299" s="187"/>
      <c r="WAZ1299" s="187"/>
      <c r="WBA1299" s="187"/>
      <c r="WBB1299" s="187"/>
      <c r="WBC1299" s="187"/>
      <c r="WBD1299" s="187"/>
      <c r="WBE1299" s="187"/>
      <c r="WBF1299" s="187"/>
      <c r="WBG1299" s="187"/>
      <c r="WBH1299" s="187"/>
      <c r="WBI1299" s="187"/>
      <c r="WBJ1299" s="187"/>
      <c r="WBK1299" s="187"/>
      <c r="WBL1299" s="187"/>
      <c r="WBM1299" s="187"/>
      <c r="WBN1299" s="187"/>
      <c r="WBO1299" s="187"/>
      <c r="WBP1299" s="187"/>
      <c r="WBQ1299" s="187"/>
      <c r="WBR1299" s="187"/>
      <c r="WBS1299" s="187"/>
      <c r="WBT1299" s="187"/>
      <c r="WBU1299" s="187"/>
      <c r="WBV1299" s="187"/>
      <c r="WBW1299" s="187"/>
      <c r="WBX1299" s="187"/>
      <c r="WBY1299" s="187"/>
      <c r="WBZ1299" s="187"/>
      <c r="WCA1299" s="187"/>
      <c r="WCB1299" s="187"/>
      <c r="WCC1299" s="187"/>
      <c r="WCD1299" s="187"/>
      <c r="WCE1299" s="187"/>
      <c r="WCF1299" s="187"/>
      <c r="WCG1299" s="187"/>
      <c r="WCH1299" s="187"/>
      <c r="WCI1299" s="187"/>
      <c r="WCJ1299" s="187"/>
      <c r="WCK1299" s="187"/>
      <c r="WCL1299" s="187"/>
      <c r="WCM1299" s="187"/>
      <c r="WCN1299" s="187"/>
      <c r="WCO1299" s="187"/>
      <c r="WCP1299" s="187"/>
      <c r="WCQ1299" s="187"/>
      <c r="WCR1299" s="187"/>
      <c r="WCS1299" s="187"/>
      <c r="WCT1299" s="187"/>
      <c r="WCU1299" s="187"/>
      <c r="WCV1299" s="187"/>
      <c r="WCW1299" s="187"/>
      <c r="WCX1299" s="187"/>
      <c r="WCY1299" s="187"/>
      <c r="WCZ1299" s="187"/>
      <c r="WDA1299" s="187"/>
      <c r="WDB1299" s="187"/>
      <c r="WDC1299" s="187"/>
      <c r="WDD1299" s="187"/>
      <c r="WDE1299" s="187"/>
      <c r="WDF1299" s="187"/>
      <c r="WDG1299" s="187"/>
      <c r="WDH1299" s="187"/>
      <c r="WDI1299" s="187"/>
      <c r="WDJ1299" s="187"/>
      <c r="WDK1299" s="187"/>
      <c r="WDL1299" s="187"/>
      <c r="WDM1299" s="187"/>
      <c r="WDN1299" s="187"/>
      <c r="WDO1299" s="187"/>
      <c r="WDP1299" s="187"/>
      <c r="WDQ1299" s="187"/>
      <c r="WDR1299" s="187"/>
      <c r="WDS1299" s="187"/>
      <c r="WDT1299" s="187"/>
      <c r="WDU1299" s="187"/>
      <c r="WDV1299" s="187"/>
      <c r="WDW1299" s="187"/>
      <c r="WDX1299" s="187"/>
      <c r="WDY1299" s="187"/>
      <c r="WDZ1299" s="187"/>
      <c r="WEA1299" s="187"/>
      <c r="WEB1299" s="187"/>
      <c r="WEC1299" s="187"/>
      <c r="WED1299" s="187"/>
      <c r="WEE1299" s="187"/>
      <c r="WEF1299" s="187"/>
      <c r="WEG1299" s="187"/>
      <c r="WEH1299" s="187"/>
      <c r="WEI1299" s="187"/>
      <c r="WEJ1299" s="187"/>
      <c r="WEK1299" s="187"/>
      <c r="WEL1299" s="187"/>
      <c r="WEM1299" s="187"/>
      <c r="WEN1299" s="187"/>
      <c r="WEO1299" s="187"/>
      <c r="WEP1299" s="187"/>
      <c r="WEQ1299" s="187"/>
      <c r="WER1299" s="187"/>
      <c r="WES1299" s="187"/>
      <c r="WET1299" s="187"/>
      <c r="WEU1299" s="187"/>
      <c r="WEV1299" s="187"/>
      <c r="WEW1299" s="187"/>
      <c r="WEX1299" s="187"/>
      <c r="WEY1299" s="187"/>
      <c r="WEZ1299" s="187"/>
      <c r="WFA1299" s="187"/>
      <c r="WFB1299" s="187"/>
      <c r="WFC1299" s="187"/>
      <c r="WFD1299" s="187"/>
      <c r="WFE1299" s="187"/>
      <c r="WFF1299" s="187"/>
      <c r="WFG1299" s="187"/>
      <c r="WFH1299" s="187"/>
      <c r="WFI1299" s="187"/>
      <c r="WFJ1299" s="187"/>
      <c r="WFK1299" s="187"/>
      <c r="WFL1299" s="187"/>
      <c r="WFM1299" s="187"/>
      <c r="WFN1299" s="187"/>
      <c r="WFO1299" s="187"/>
      <c r="WFP1299" s="187"/>
      <c r="WFQ1299" s="187"/>
      <c r="WFR1299" s="187"/>
      <c r="WFS1299" s="187"/>
      <c r="WFT1299" s="187"/>
      <c r="WFU1299" s="187"/>
      <c r="WFV1299" s="187"/>
      <c r="WFW1299" s="187"/>
      <c r="WFX1299" s="187"/>
      <c r="WFY1299" s="187"/>
      <c r="WFZ1299" s="187"/>
      <c r="WGA1299" s="187"/>
      <c r="WGB1299" s="187"/>
      <c r="WGC1299" s="187"/>
      <c r="WGD1299" s="187"/>
      <c r="WGE1299" s="187"/>
      <c r="WGF1299" s="187"/>
      <c r="WGG1299" s="187"/>
      <c r="WGH1299" s="187"/>
      <c r="WGI1299" s="187"/>
      <c r="WGJ1299" s="187"/>
      <c r="WGK1299" s="187"/>
      <c r="WGL1299" s="187"/>
      <c r="WGM1299" s="187"/>
      <c r="WGN1299" s="187"/>
      <c r="WGO1299" s="187"/>
      <c r="WGP1299" s="187"/>
      <c r="WGQ1299" s="187"/>
      <c r="WGR1299" s="187"/>
      <c r="WGS1299" s="187"/>
      <c r="WGT1299" s="187"/>
      <c r="WGU1299" s="187"/>
      <c r="WGV1299" s="187"/>
      <c r="WGW1299" s="187"/>
      <c r="WGX1299" s="187"/>
      <c r="WGY1299" s="187"/>
      <c r="WGZ1299" s="187"/>
      <c r="WHA1299" s="187"/>
      <c r="WHB1299" s="187"/>
      <c r="WHC1299" s="187"/>
      <c r="WHD1299" s="187"/>
      <c r="WHE1299" s="187"/>
      <c r="WHF1299" s="187"/>
      <c r="WHG1299" s="187"/>
      <c r="WHH1299" s="187"/>
      <c r="WHI1299" s="187"/>
      <c r="WHJ1299" s="187"/>
      <c r="WHK1299" s="187"/>
      <c r="WHL1299" s="187"/>
      <c r="WHM1299" s="187"/>
      <c r="WHN1299" s="187"/>
      <c r="WHO1299" s="187"/>
      <c r="WHP1299" s="187"/>
      <c r="WHQ1299" s="187"/>
      <c r="WHR1299" s="187"/>
      <c r="WHS1299" s="187"/>
      <c r="WHT1299" s="187"/>
      <c r="WHU1299" s="187"/>
      <c r="WHV1299" s="187"/>
      <c r="WHW1299" s="187"/>
      <c r="WHX1299" s="187"/>
      <c r="WHY1299" s="187"/>
      <c r="WHZ1299" s="187"/>
      <c r="WIA1299" s="187"/>
      <c r="WIB1299" s="187"/>
      <c r="WIC1299" s="187"/>
      <c r="WID1299" s="187"/>
      <c r="WIE1299" s="187"/>
      <c r="WIF1299" s="187"/>
      <c r="WIG1299" s="187"/>
      <c r="WIH1299" s="187"/>
      <c r="WII1299" s="187"/>
      <c r="WIJ1299" s="187"/>
      <c r="WIK1299" s="187"/>
      <c r="WIL1299" s="187"/>
      <c r="WIM1299" s="187"/>
      <c r="WIN1299" s="187"/>
      <c r="WIO1299" s="187"/>
      <c r="WIP1299" s="187"/>
      <c r="WIQ1299" s="187"/>
      <c r="WIR1299" s="187"/>
      <c r="WIS1299" s="187"/>
      <c r="WIT1299" s="187"/>
      <c r="WIU1299" s="187"/>
      <c r="WIV1299" s="187"/>
      <c r="WIW1299" s="187"/>
      <c r="WIX1299" s="187"/>
      <c r="WIY1299" s="187"/>
      <c r="WIZ1299" s="187"/>
      <c r="WJA1299" s="187"/>
      <c r="WJB1299" s="187"/>
      <c r="WJC1299" s="187"/>
      <c r="WJD1299" s="187"/>
      <c r="WJE1299" s="187"/>
      <c r="WJF1299" s="187"/>
      <c r="WJG1299" s="187"/>
      <c r="WJH1299" s="187"/>
      <c r="WJI1299" s="187"/>
      <c r="WJJ1299" s="187"/>
      <c r="WJK1299" s="187"/>
      <c r="WJL1299" s="187"/>
      <c r="WJM1299" s="187"/>
      <c r="WJN1299" s="187"/>
      <c r="WJO1299" s="187"/>
      <c r="WJP1299" s="187"/>
      <c r="WJQ1299" s="187"/>
      <c r="WJR1299" s="187"/>
      <c r="WJS1299" s="187"/>
      <c r="WJT1299" s="187"/>
      <c r="WJU1299" s="187"/>
      <c r="WJV1299" s="187"/>
      <c r="WJW1299" s="187"/>
      <c r="WJX1299" s="187"/>
      <c r="WJY1299" s="187"/>
      <c r="WJZ1299" s="187"/>
      <c r="WKA1299" s="187"/>
      <c r="WKB1299" s="187"/>
      <c r="WKC1299" s="187"/>
      <c r="WKD1299" s="187"/>
      <c r="WKE1299" s="187"/>
      <c r="WKF1299" s="187"/>
      <c r="WKG1299" s="187"/>
      <c r="WKH1299" s="187"/>
      <c r="WKI1299" s="187"/>
      <c r="WKJ1299" s="187"/>
      <c r="WKK1299" s="187"/>
      <c r="WKL1299" s="187"/>
      <c r="WKM1299" s="187"/>
      <c r="WKN1299" s="187"/>
      <c r="WKO1299" s="187"/>
      <c r="WKP1299" s="187"/>
      <c r="WKQ1299" s="187"/>
      <c r="WKR1299" s="187"/>
      <c r="WKS1299" s="187"/>
      <c r="WKT1299" s="187"/>
      <c r="WKU1299" s="187"/>
      <c r="WKV1299" s="187"/>
      <c r="WKW1299" s="187"/>
      <c r="WKX1299" s="187"/>
      <c r="WKY1299" s="187"/>
      <c r="WKZ1299" s="187"/>
      <c r="WLA1299" s="187"/>
      <c r="WLB1299" s="187"/>
      <c r="WLC1299" s="187"/>
      <c r="WLD1299" s="187"/>
      <c r="WLE1299" s="187"/>
      <c r="WLF1299" s="187"/>
      <c r="WLG1299" s="187"/>
      <c r="WLH1299" s="187"/>
      <c r="WLI1299" s="187"/>
      <c r="WLJ1299" s="187"/>
      <c r="WLK1299" s="187"/>
      <c r="WLL1299" s="187"/>
      <c r="WLM1299" s="187"/>
      <c r="WLN1299" s="187"/>
      <c r="WLO1299" s="187"/>
      <c r="WLP1299" s="187"/>
      <c r="WLQ1299" s="187"/>
      <c r="WLR1299" s="187"/>
      <c r="WLS1299" s="187"/>
      <c r="WLT1299" s="187"/>
      <c r="WLU1299" s="187"/>
      <c r="WLV1299" s="187"/>
      <c r="WLW1299" s="187"/>
      <c r="WLX1299" s="187"/>
      <c r="WLY1299" s="187"/>
      <c r="WLZ1299" s="187"/>
      <c r="WMA1299" s="187"/>
      <c r="WMB1299" s="187"/>
      <c r="WMC1299" s="187"/>
      <c r="WMD1299" s="187"/>
      <c r="WME1299" s="187"/>
      <c r="WMF1299" s="187"/>
      <c r="WMG1299" s="187"/>
      <c r="WMH1299" s="187"/>
      <c r="WMI1299" s="187"/>
      <c r="WMJ1299" s="187"/>
      <c r="WMK1299" s="187"/>
      <c r="WML1299" s="187"/>
      <c r="WMM1299" s="187"/>
      <c r="WMN1299" s="187"/>
      <c r="WMO1299" s="187"/>
      <c r="WMP1299" s="187"/>
      <c r="WMQ1299" s="187"/>
      <c r="WMR1299" s="187"/>
      <c r="WMS1299" s="187"/>
      <c r="WMT1299" s="187"/>
      <c r="WMU1299" s="187"/>
      <c r="WMV1299" s="187"/>
      <c r="WMW1299" s="187"/>
      <c r="WMX1299" s="187"/>
      <c r="WMY1299" s="187"/>
      <c r="WMZ1299" s="187"/>
      <c r="WNA1299" s="187"/>
      <c r="WNB1299" s="187"/>
      <c r="WNC1299" s="187"/>
      <c r="WND1299" s="187"/>
      <c r="WNE1299" s="187"/>
      <c r="WNF1299" s="187"/>
      <c r="WNG1299" s="187"/>
      <c r="WNH1299" s="187"/>
      <c r="WNI1299" s="187"/>
      <c r="WNJ1299" s="187"/>
      <c r="WNK1299" s="187"/>
      <c r="WNL1299" s="187"/>
      <c r="WNM1299" s="187"/>
      <c r="WNN1299" s="187"/>
      <c r="WNO1299" s="187"/>
      <c r="WNP1299" s="187"/>
      <c r="WNQ1299" s="187"/>
      <c r="WNR1299" s="187"/>
      <c r="WNS1299" s="187"/>
      <c r="WNT1299" s="187"/>
      <c r="WNU1299" s="187"/>
      <c r="WNV1299" s="187"/>
      <c r="WNW1299" s="187"/>
      <c r="WNX1299" s="187"/>
      <c r="WNY1299" s="187"/>
      <c r="WNZ1299" s="187"/>
      <c r="WOA1299" s="187"/>
      <c r="WOB1299" s="187"/>
      <c r="WOC1299" s="187"/>
      <c r="WOD1299" s="187"/>
      <c r="WOE1299" s="187"/>
      <c r="WOF1299" s="187"/>
      <c r="WOG1299" s="187"/>
      <c r="WOH1299" s="187"/>
      <c r="WOI1299" s="187"/>
      <c r="WOJ1299" s="187"/>
      <c r="WOK1299" s="187"/>
      <c r="WOL1299" s="187"/>
      <c r="WOM1299" s="187"/>
      <c r="WON1299" s="187"/>
      <c r="WOO1299" s="187"/>
      <c r="WOP1299" s="187"/>
      <c r="WOQ1299" s="187"/>
      <c r="WOR1299" s="187"/>
      <c r="WOS1299" s="187"/>
      <c r="WOT1299" s="187"/>
      <c r="WOU1299" s="187"/>
      <c r="WOV1299" s="187"/>
      <c r="WOW1299" s="187"/>
      <c r="WOX1299" s="187"/>
      <c r="WOY1299" s="187"/>
      <c r="WOZ1299" s="187"/>
      <c r="WPA1299" s="187"/>
      <c r="WPB1299" s="187"/>
      <c r="WPC1299" s="187"/>
      <c r="WPD1299" s="187"/>
      <c r="WPE1299" s="187"/>
      <c r="WPF1299" s="187"/>
      <c r="WPG1299" s="187"/>
      <c r="WPH1299" s="187"/>
      <c r="WPI1299" s="187"/>
      <c r="WPJ1299" s="187"/>
      <c r="WPK1299" s="187"/>
      <c r="WPL1299" s="187"/>
      <c r="WPM1299" s="187"/>
      <c r="WPN1299" s="187"/>
      <c r="WPO1299" s="187"/>
      <c r="WPP1299" s="187"/>
      <c r="WPQ1299" s="187"/>
      <c r="WPR1299" s="187"/>
      <c r="WPS1299" s="187"/>
      <c r="WPT1299" s="187"/>
      <c r="WPU1299" s="187"/>
      <c r="WPV1299" s="187"/>
      <c r="WPW1299" s="187"/>
      <c r="WPX1299" s="187"/>
      <c r="WPY1299" s="187"/>
      <c r="WPZ1299" s="187"/>
      <c r="WQA1299" s="187"/>
      <c r="WQB1299" s="187"/>
      <c r="WQC1299" s="187"/>
      <c r="WQD1299" s="187"/>
      <c r="WQE1299" s="187"/>
      <c r="WQF1299" s="187"/>
      <c r="WQG1299" s="187"/>
      <c r="WQH1299" s="187"/>
      <c r="WQI1299" s="187"/>
      <c r="WQJ1299" s="187"/>
      <c r="WQK1299" s="187"/>
      <c r="WQL1299" s="187"/>
      <c r="WQM1299" s="187"/>
      <c r="WQN1299" s="187"/>
      <c r="WQO1299" s="187"/>
      <c r="WQP1299" s="187"/>
      <c r="WQQ1299" s="187"/>
      <c r="WQR1299" s="187"/>
      <c r="WQS1299" s="187"/>
      <c r="WQT1299" s="187"/>
      <c r="WQU1299" s="187"/>
      <c r="WQV1299" s="187"/>
      <c r="WQW1299" s="187"/>
      <c r="WQX1299" s="187"/>
      <c r="WQY1299" s="187"/>
      <c r="WQZ1299" s="187"/>
      <c r="WRA1299" s="187"/>
      <c r="WRB1299" s="187"/>
      <c r="WRC1299" s="187"/>
      <c r="WRD1299" s="187"/>
      <c r="WRE1299" s="187"/>
      <c r="WRF1299" s="187"/>
      <c r="WRG1299" s="187"/>
      <c r="WRH1299" s="187"/>
      <c r="WRI1299" s="187"/>
      <c r="WRJ1299" s="187"/>
      <c r="WRK1299" s="187"/>
      <c r="WRL1299" s="187"/>
      <c r="WRM1299" s="187"/>
      <c r="WRN1299" s="187"/>
      <c r="WRO1299" s="187"/>
      <c r="WRP1299" s="187"/>
      <c r="WRQ1299" s="187"/>
      <c r="WRR1299" s="187"/>
      <c r="WRS1299" s="187"/>
      <c r="WRT1299" s="187"/>
      <c r="WRU1299" s="187"/>
      <c r="WRV1299" s="187"/>
      <c r="WRW1299" s="187"/>
      <c r="WRX1299" s="187"/>
      <c r="WRY1299" s="187"/>
      <c r="WRZ1299" s="187"/>
      <c r="WSA1299" s="187"/>
      <c r="WSB1299" s="187"/>
      <c r="WSC1299" s="187"/>
      <c r="WSD1299" s="187"/>
      <c r="WSE1299" s="187"/>
      <c r="WSF1299" s="187"/>
      <c r="WSG1299" s="187"/>
      <c r="WSH1299" s="187"/>
      <c r="WSI1299" s="187"/>
      <c r="WSJ1299" s="187"/>
      <c r="WSK1299" s="187"/>
      <c r="WSL1299" s="187"/>
      <c r="WSM1299" s="187"/>
      <c r="WSN1299" s="187"/>
      <c r="WSO1299" s="187"/>
      <c r="WSP1299" s="187"/>
      <c r="WSQ1299" s="187"/>
      <c r="WSR1299" s="187"/>
      <c r="WSS1299" s="187"/>
      <c r="WST1299" s="187"/>
      <c r="WSU1299" s="187"/>
      <c r="WSV1299" s="187"/>
      <c r="WSW1299" s="187"/>
      <c r="WSX1299" s="187"/>
      <c r="WSY1299" s="187"/>
      <c r="WSZ1299" s="187"/>
      <c r="WTA1299" s="187"/>
      <c r="WTB1299" s="187"/>
      <c r="WTC1299" s="187"/>
      <c r="WTD1299" s="187"/>
      <c r="WTE1299" s="187"/>
      <c r="WTF1299" s="187"/>
      <c r="WTG1299" s="187"/>
      <c r="WTH1299" s="187"/>
      <c r="WTI1299" s="187"/>
      <c r="WTJ1299" s="187"/>
      <c r="WTK1299" s="187"/>
      <c r="WTL1299" s="187"/>
      <c r="WTM1299" s="187"/>
      <c r="WTN1299" s="187"/>
      <c r="WTO1299" s="187"/>
      <c r="WTP1299" s="187"/>
      <c r="WTQ1299" s="187"/>
      <c r="WTR1299" s="187"/>
      <c r="WTS1299" s="187"/>
      <c r="WTT1299" s="187"/>
      <c r="WTU1299" s="187"/>
      <c r="WTV1299" s="187"/>
      <c r="WTW1299" s="187"/>
      <c r="WTX1299" s="187"/>
      <c r="WTY1299" s="187"/>
      <c r="WTZ1299" s="187"/>
      <c r="WUA1299" s="187"/>
      <c r="WUB1299" s="187"/>
      <c r="WUC1299" s="187"/>
      <c r="WUD1299" s="187"/>
      <c r="WUE1299" s="187"/>
      <c r="WUF1299" s="187"/>
      <c r="WUG1299" s="187"/>
      <c r="WUH1299" s="187"/>
      <c r="WUI1299" s="187"/>
      <c r="WUJ1299" s="187"/>
      <c r="WUK1299" s="187"/>
      <c r="WUL1299" s="187"/>
      <c r="WUM1299" s="187"/>
      <c r="WUN1299" s="187"/>
      <c r="WUO1299" s="187"/>
      <c r="WUP1299" s="187"/>
      <c r="WUQ1299" s="187"/>
      <c r="WUR1299" s="187"/>
      <c r="WUS1299" s="187"/>
      <c r="WUT1299" s="187"/>
      <c r="WUU1299" s="187"/>
      <c r="WUV1299" s="187"/>
      <c r="WUW1299" s="187"/>
      <c r="WUX1299" s="187"/>
      <c r="WUY1299" s="187"/>
      <c r="WUZ1299" s="187"/>
      <c r="WVA1299" s="187"/>
      <c r="WVB1299" s="187"/>
      <c r="WVC1299" s="187"/>
      <c r="WVD1299" s="187"/>
      <c r="WVE1299" s="187"/>
      <c r="WVF1299" s="187"/>
      <c r="WVG1299" s="187"/>
      <c r="WVH1299" s="187"/>
      <c r="WVI1299" s="187"/>
      <c r="WVJ1299" s="187"/>
      <c r="WVK1299" s="187"/>
      <c r="WVL1299" s="187"/>
      <c r="WVM1299" s="187"/>
      <c r="WVN1299" s="187"/>
      <c r="WVO1299" s="187"/>
      <c r="WVP1299" s="187"/>
      <c r="WVQ1299" s="187"/>
      <c r="WVR1299" s="187"/>
      <c r="WVS1299" s="187"/>
      <c r="WVT1299" s="187"/>
      <c r="WVU1299" s="187"/>
      <c r="WVV1299" s="187"/>
      <c r="WVW1299" s="187"/>
      <c r="WVX1299" s="187"/>
      <c r="WVY1299" s="187"/>
      <c r="WVZ1299" s="187"/>
      <c r="WWA1299" s="187"/>
      <c r="WWB1299" s="187"/>
      <c r="WWC1299" s="187"/>
      <c r="WWD1299" s="187"/>
      <c r="WWE1299" s="187"/>
      <c r="WWF1299" s="187"/>
      <c r="WWG1299" s="187"/>
      <c r="WWH1299" s="187"/>
      <c r="WWI1299" s="187"/>
      <c r="WWJ1299" s="187"/>
      <c r="WWK1299" s="187"/>
      <c r="WWL1299" s="187"/>
      <c r="WWM1299" s="187"/>
      <c r="WWN1299" s="187"/>
      <c r="WWO1299" s="187"/>
      <c r="WWP1299" s="187"/>
      <c r="WWQ1299" s="187"/>
      <c r="WWR1299" s="187"/>
      <c r="WWS1299" s="187"/>
      <c r="WWT1299" s="187"/>
      <c r="WWU1299" s="187"/>
      <c r="WWV1299" s="187"/>
      <c r="WWW1299" s="187"/>
      <c r="WWX1299" s="187"/>
      <c r="WWY1299" s="187"/>
      <c r="WWZ1299" s="187"/>
      <c r="WXA1299" s="187"/>
      <c r="WXB1299" s="187"/>
      <c r="WXC1299" s="187"/>
      <c r="WXD1299" s="187"/>
      <c r="WXE1299" s="187"/>
      <c r="WXF1299" s="187"/>
      <c r="WXG1299" s="187"/>
      <c r="WXH1299" s="187"/>
      <c r="WXI1299" s="187"/>
      <c r="WXJ1299" s="187"/>
      <c r="WXK1299" s="187"/>
      <c r="WXL1299" s="187"/>
      <c r="WXM1299" s="187"/>
      <c r="WXN1299" s="187"/>
      <c r="WXO1299" s="187"/>
      <c r="WXP1299" s="187"/>
      <c r="WXQ1299" s="187"/>
      <c r="WXR1299" s="187"/>
      <c r="WXS1299" s="187"/>
      <c r="WXT1299" s="187"/>
      <c r="WXU1299" s="187"/>
      <c r="WXV1299" s="187"/>
      <c r="WXW1299" s="187"/>
      <c r="WXX1299" s="187"/>
      <c r="WXY1299" s="187"/>
      <c r="WXZ1299" s="187"/>
      <c r="WYA1299" s="187"/>
      <c r="WYB1299" s="187"/>
      <c r="WYC1299" s="187"/>
      <c r="WYD1299" s="187"/>
      <c r="WYE1299" s="187"/>
      <c r="WYF1299" s="187"/>
      <c r="WYG1299" s="187"/>
      <c r="WYH1299" s="187"/>
      <c r="WYI1299" s="187"/>
      <c r="WYJ1299" s="187"/>
      <c r="WYK1299" s="187"/>
      <c r="WYL1299" s="187"/>
      <c r="WYM1299" s="187"/>
      <c r="WYN1299" s="187"/>
      <c r="WYO1299" s="187"/>
      <c r="WYP1299" s="187"/>
      <c r="WYQ1299" s="187"/>
      <c r="WYR1299" s="187"/>
      <c r="WYS1299" s="187"/>
      <c r="WYT1299" s="187"/>
      <c r="WYU1299" s="187"/>
      <c r="WYV1299" s="187"/>
      <c r="WYW1299" s="187"/>
      <c r="WYX1299" s="187"/>
      <c r="WYY1299" s="187"/>
      <c r="WYZ1299" s="187"/>
      <c r="WZA1299" s="187"/>
      <c r="WZB1299" s="187"/>
      <c r="WZC1299" s="187"/>
      <c r="WZD1299" s="187"/>
      <c r="WZE1299" s="187"/>
      <c r="WZF1299" s="187"/>
      <c r="WZG1299" s="187"/>
      <c r="WZH1299" s="187"/>
      <c r="WZI1299" s="187"/>
      <c r="WZJ1299" s="187"/>
      <c r="WZK1299" s="187"/>
      <c r="WZL1299" s="187"/>
      <c r="WZM1299" s="187"/>
      <c r="WZN1299" s="187"/>
      <c r="WZO1299" s="187"/>
      <c r="WZP1299" s="187"/>
      <c r="WZQ1299" s="187"/>
      <c r="WZR1299" s="187"/>
      <c r="WZS1299" s="187"/>
      <c r="WZT1299" s="187"/>
      <c r="WZU1299" s="187"/>
      <c r="WZV1299" s="187"/>
      <c r="WZW1299" s="187"/>
      <c r="WZX1299" s="187"/>
      <c r="WZY1299" s="187"/>
      <c r="WZZ1299" s="187"/>
      <c r="XAA1299" s="187"/>
      <c r="XAB1299" s="187"/>
      <c r="XAC1299" s="187"/>
      <c r="XAD1299" s="187"/>
      <c r="XAE1299" s="187"/>
      <c r="XAF1299" s="187"/>
      <c r="XAG1299" s="187"/>
      <c r="XAH1299" s="187"/>
      <c r="XAI1299" s="187"/>
      <c r="XAJ1299" s="187"/>
      <c r="XAK1299" s="187"/>
      <c r="XAL1299" s="187"/>
      <c r="XAM1299" s="187"/>
      <c r="XAN1299" s="187"/>
      <c r="XAO1299" s="187"/>
      <c r="XAP1299" s="187"/>
      <c r="XAQ1299" s="187"/>
      <c r="XAR1299" s="187"/>
      <c r="XAS1299" s="187"/>
      <c r="XAT1299" s="187"/>
      <c r="XAU1299" s="187"/>
      <c r="XAV1299" s="187"/>
      <c r="XAW1299" s="187"/>
      <c r="XAX1299" s="187"/>
      <c r="XAY1299" s="187"/>
      <c r="XAZ1299" s="187"/>
      <c r="XBA1299" s="187"/>
      <c r="XBB1299" s="187"/>
      <c r="XBC1299" s="187"/>
      <c r="XBD1299" s="187"/>
      <c r="XBE1299" s="187"/>
      <c r="XBF1299" s="187"/>
      <c r="XBG1299" s="187"/>
      <c r="XBH1299" s="187"/>
      <c r="XBI1299" s="187"/>
      <c r="XBJ1299" s="187"/>
      <c r="XBK1299" s="187"/>
      <c r="XBL1299" s="187"/>
      <c r="XBM1299" s="187"/>
      <c r="XBN1299" s="187"/>
      <c r="XBO1299" s="187"/>
      <c r="XBP1299" s="187"/>
      <c r="XBQ1299" s="187"/>
      <c r="XBR1299" s="187"/>
      <c r="XBS1299" s="187"/>
      <c r="XBT1299" s="187"/>
      <c r="XBU1299" s="187"/>
      <c r="XBV1299" s="187"/>
      <c r="XBW1299" s="187"/>
      <c r="XBX1299" s="187"/>
      <c r="XBY1299" s="187"/>
      <c r="XBZ1299" s="187"/>
      <c r="XCA1299" s="187"/>
      <c r="XCB1299" s="187"/>
      <c r="XCC1299" s="187"/>
      <c r="XCD1299" s="187"/>
      <c r="XCE1299" s="187"/>
      <c r="XCF1299" s="187"/>
      <c r="XCG1299" s="187"/>
      <c r="XCH1299" s="187"/>
      <c r="XCI1299" s="187"/>
      <c r="XCJ1299" s="187"/>
      <c r="XCK1299" s="187"/>
      <c r="XCL1299" s="187"/>
      <c r="XCM1299" s="187"/>
      <c r="XCN1299" s="187"/>
      <c r="XCO1299" s="187"/>
      <c r="XCP1299" s="187"/>
      <c r="XCQ1299" s="187"/>
      <c r="XCR1299" s="187"/>
      <c r="XCS1299" s="187"/>
      <c r="XCT1299" s="187"/>
      <c r="XCU1299" s="187"/>
      <c r="XCV1299" s="187"/>
      <c r="XCW1299" s="187"/>
      <c r="XCX1299" s="187"/>
      <c r="XCY1299" s="187"/>
      <c r="XCZ1299" s="187"/>
      <c r="XDA1299" s="187"/>
      <c r="XDB1299" s="187"/>
      <c r="XDC1299" s="187"/>
      <c r="XDD1299" s="187"/>
      <c r="XDE1299" s="187"/>
      <c r="XDF1299" s="187"/>
      <c r="XDG1299" s="187"/>
      <c r="XDH1299" s="187"/>
      <c r="XDI1299" s="187"/>
      <c r="XDJ1299" s="187"/>
      <c r="XDK1299" s="187"/>
      <c r="XDL1299" s="187"/>
      <c r="XDM1299" s="187"/>
      <c r="XDN1299" s="187"/>
      <c r="XDO1299" s="187"/>
      <c r="XDP1299" s="187"/>
      <c r="XDQ1299" s="187"/>
      <c r="XDR1299" s="187"/>
      <c r="XDS1299" s="187"/>
      <c r="XDT1299" s="187"/>
      <c r="XDU1299" s="187"/>
      <c r="XDV1299" s="187"/>
      <c r="XDW1299" s="187"/>
      <c r="XDX1299" s="187"/>
      <c r="XDY1299" s="187"/>
      <c r="XDZ1299" s="187"/>
      <c r="XEA1299" s="187"/>
      <c r="XEB1299" s="187"/>
      <c r="XEC1299" s="187"/>
      <c r="XED1299" s="187"/>
      <c r="XEE1299" s="187"/>
      <c r="XEF1299" s="187"/>
      <c r="XEG1299" s="187"/>
      <c r="XEH1299" s="187"/>
      <c r="XEI1299" s="187"/>
      <c r="XEJ1299" s="187"/>
      <c r="XEK1299" s="187"/>
      <c r="XEL1299" s="187"/>
      <c r="XEM1299" s="187"/>
      <c r="XEN1299" s="187"/>
      <c r="XEO1299" s="187"/>
      <c r="XEP1299" s="187"/>
    </row>
    <row r="1300" spans="1:16370" s="188" customFormat="1" ht="24.95" customHeight="1" x14ac:dyDescent="0.2">
      <c r="A1300" s="175" t="str">
        <f>VLOOKUP(B1300,'[2]CCTP lot 1 liste batiment'!B:C,2,FALSE)</f>
        <v>LOT 1</v>
      </c>
      <c r="B1300" s="175" t="s">
        <v>2797</v>
      </c>
      <c r="C1300" s="175" t="s">
        <v>2798</v>
      </c>
      <c r="D1300" s="176" t="str">
        <f>VLOOKUP(E1300,'[2]Synthèse Familles'!B:C,2,FALSE)</f>
        <v>5A - Traitement d'air - CTA</v>
      </c>
      <c r="E1300" s="180" t="s">
        <v>137</v>
      </c>
      <c r="F1300" s="173" t="s">
        <v>2929</v>
      </c>
      <c r="G1300" s="177">
        <v>2</v>
      </c>
      <c r="H1300" s="173" t="str">
        <f>VLOOKUP(E1300,'BPU- Missions M2 et M3'!B:C,2,FALSE)</f>
        <v>5A-CTALAB2</v>
      </c>
      <c r="I1300" s="173">
        <f>IF(H1300="inclus","-",VLOOKUP(H1300,'BPU- Missions M2 et M3'!C:D,2,FALSE)*G1300)</f>
        <v>0</v>
      </c>
      <c r="J1300" s="173"/>
      <c r="K1300" s="176" t="s">
        <v>1998</v>
      </c>
      <c r="L1300" s="176"/>
      <c r="M1300" s="176" t="s">
        <v>210</v>
      </c>
      <c r="N1300" s="176" t="s">
        <v>210</v>
      </c>
      <c r="O1300" s="176" t="s">
        <v>432</v>
      </c>
      <c r="P1300" s="176" t="s">
        <v>210</v>
      </c>
      <c r="Q1300" s="176" t="s">
        <v>210</v>
      </c>
      <c r="R1300" s="173" t="s">
        <v>210</v>
      </c>
      <c r="S1300" s="173" t="s">
        <v>210</v>
      </c>
      <c r="T1300" s="175" t="s">
        <v>1538</v>
      </c>
      <c r="U1300" s="178" t="s">
        <v>230</v>
      </c>
      <c r="V1300" s="187" t="str">
        <f>VLOOKUP(B1300,'DPF - Montant M2 M3 par site'!A:A,1,FALSE)</f>
        <v>L01</v>
      </c>
      <c r="X1300" s="187"/>
      <c r="Y1300" s="187"/>
      <c r="Z1300" s="187"/>
      <c r="AA1300" s="189"/>
      <c r="AB1300" s="187"/>
      <c r="AC1300" s="187"/>
      <c r="AD1300" s="187"/>
      <c r="AE1300" s="187"/>
      <c r="AF1300" s="187"/>
      <c r="AG1300" s="187"/>
      <c r="AH1300" s="187"/>
      <c r="AI1300" s="187"/>
      <c r="AJ1300" s="187"/>
      <c r="AK1300" s="187"/>
      <c r="AL1300" s="187"/>
      <c r="AM1300" s="187"/>
      <c r="AN1300" s="187"/>
      <c r="AO1300" s="187"/>
      <c r="AP1300" s="187"/>
      <c r="AQ1300" s="187"/>
      <c r="AR1300" s="187"/>
      <c r="AS1300" s="187"/>
      <c r="AT1300" s="187"/>
      <c r="AU1300" s="187"/>
      <c r="AV1300" s="187"/>
      <c r="AW1300" s="187"/>
      <c r="AX1300" s="187"/>
      <c r="AY1300" s="187"/>
      <c r="AZ1300" s="187"/>
      <c r="BA1300" s="187"/>
      <c r="BB1300" s="187"/>
      <c r="BC1300" s="187"/>
      <c r="BD1300" s="187"/>
      <c r="BE1300" s="187"/>
      <c r="BF1300" s="187"/>
      <c r="BG1300" s="187"/>
      <c r="BH1300" s="187"/>
      <c r="BI1300" s="187"/>
      <c r="BJ1300" s="187"/>
      <c r="BK1300" s="187"/>
      <c r="BL1300" s="187"/>
      <c r="BM1300" s="187"/>
      <c r="BN1300" s="187"/>
      <c r="BO1300" s="187"/>
      <c r="BP1300" s="187"/>
      <c r="BQ1300" s="187"/>
      <c r="BR1300" s="187"/>
      <c r="BS1300" s="187"/>
      <c r="BT1300" s="187"/>
      <c r="BU1300" s="187"/>
      <c r="BV1300" s="187"/>
      <c r="BW1300" s="187"/>
      <c r="BX1300" s="187"/>
      <c r="BY1300" s="187"/>
      <c r="BZ1300" s="187"/>
      <c r="CA1300" s="187"/>
      <c r="CB1300" s="187"/>
      <c r="CC1300" s="187"/>
      <c r="CD1300" s="187"/>
      <c r="CE1300" s="187"/>
      <c r="CF1300" s="187"/>
      <c r="CG1300" s="187"/>
      <c r="CH1300" s="187"/>
      <c r="CI1300" s="187"/>
      <c r="CJ1300" s="187"/>
      <c r="CK1300" s="187"/>
      <c r="CL1300" s="187"/>
      <c r="CM1300" s="187"/>
      <c r="CN1300" s="187"/>
      <c r="CO1300" s="187"/>
      <c r="CP1300" s="187"/>
      <c r="CQ1300" s="187"/>
      <c r="CR1300" s="187"/>
      <c r="CS1300" s="187"/>
      <c r="CT1300" s="187"/>
      <c r="CU1300" s="187"/>
      <c r="CV1300" s="187"/>
      <c r="CW1300" s="187"/>
      <c r="CX1300" s="187"/>
      <c r="CY1300" s="187"/>
      <c r="CZ1300" s="187"/>
      <c r="DA1300" s="187"/>
      <c r="DB1300" s="187"/>
      <c r="DC1300" s="187"/>
      <c r="DD1300" s="187"/>
      <c r="DE1300" s="187"/>
      <c r="DF1300" s="187"/>
      <c r="DG1300" s="187"/>
      <c r="DH1300" s="187"/>
      <c r="DI1300" s="187"/>
      <c r="DJ1300" s="187"/>
      <c r="DK1300" s="187"/>
      <c r="DL1300" s="187"/>
      <c r="DM1300" s="187"/>
      <c r="DN1300" s="187"/>
      <c r="DO1300" s="187"/>
      <c r="DP1300" s="187"/>
      <c r="DQ1300" s="187"/>
      <c r="DR1300" s="187"/>
      <c r="DS1300" s="187"/>
      <c r="DT1300" s="187"/>
      <c r="DU1300" s="187"/>
      <c r="DV1300" s="187"/>
      <c r="DW1300" s="187"/>
      <c r="DX1300" s="187"/>
      <c r="DY1300" s="187"/>
      <c r="DZ1300" s="187"/>
      <c r="EA1300" s="187"/>
      <c r="EB1300" s="187"/>
      <c r="EC1300" s="187"/>
      <c r="ED1300" s="187"/>
      <c r="EE1300" s="187"/>
      <c r="EF1300" s="187"/>
      <c r="EG1300" s="187"/>
      <c r="EH1300" s="187"/>
      <c r="EI1300" s="187"/>
      <c r="EJ1300" s="187"/>
      <c r="EK1300" s="187"/>
      <c r="EL1300" s="187"/>
      <c r="EM1300" s="187"/>
      <c r="EN1300" s="187"/>
      <c r="EO1300" s="187"/>
      <c r="EP1300" s="187"/>
      <c r="EQ1300" s="187"/>
      <c r="ER1300" s="187"/>
      <c r="ES1300" s="187"/>
      <c r="ET1300" s="187"/>
      <c r="EU1300" s="187"/>
      <c r="EV1300" s="187"/>
      <c r="EW1300" s="187"/>
      <c r="EX1300" s="187"/>
      <c r="EY1300" s="187"/>
      <c r="EZ1300" s="187"/>
      <c r="FA1300" s="187"/>
      <c r="FB1300" s="187"/>
      <c r="FC1300" s="187"/>
      <c r="FD1300" s="187"/>
      <c r="FE1300" s="187"/>
      <c r="FF1300" s="187"/>
      <c r="FG1300" s="187"/>
      <c r="FH1300" s="187"/>
      <c r="FI1300" s="187"/>
      <c r="FJ1300" s="187"/>
      <c r="FK1300" s="187"/>
      <c r="FL1300" s="187"/>
      <c r="FM1300" s="187"/>
      <c r="FN1300" s="187"/>
      <c r="FO1300" s="187"/>
      <c r="FP1300" s="187"/>
      <c r="FQ1300" s="187"/>
      <c r="FR1300" s="187"/>
      <c r="FS1300" s="187"/>
      <c r="FT1300" s="187"/>
      <c r="FU1300" s="187"/>
      <c r="FV1300" s="187"/>
      <c r="FW1300" s="187"/>
      <c r="FX1300" s="187"/>
      <c r="FY1300" s="187"/>
      <c r="FZ1300" s="187"/>
      <c r="GA1300" s="187"/>
      <c r="GB1300" s="187"/>
      <c r="GC1300" s="187"/>
      <c r="GD1300" s="187"/>
      <c r="GE1300" s="187"/>
      <c r="GF1300" s="187"/>
      <c r="GG1300" s="187"/>
      <c r="GH1300" s="187"/>
      <c r="GI1300" s="187"/>
      <c r="GJ1300" s="187"/>
      <c r="GK1300" s="187"/>
      <c r="GL1300" s="187"/>
      <c r="GM1300" s="187"/>
      <c r="GN1300" s="187"/>
      <c r="GO1300" s="187"/>
      <c r="GP1300" s="187"/>
      <c r="GQ1300" s="187"/>
      <c r="GR1300" s="187"/>
      <c r="GS1300" s="187"/>
      <c r="GT1300" s="187"/>
      <c r="GU1300" s="187"/>
      <c r="GV1300" s="187"/>
      <c r="GW1300" s="187"/>
      <c r="GX1300" s="187"/>
      <c r="GY1300" s="187"/>
      <c r="GZ1300" s="187"/>
      <c r="HA1300" s="187"/>
      <c r="HB1300" s="187"/>
      <c r="HC1300" s="187"/>
      <c r="HD1300" s="187"/>
      <c r="HE1300" s="187"/>
      <c r="HF1300" s="187"/>
      <c r="HG1300" s="187"/>
      <c r="HH1300" s="187"/>
      <c r="HI1300" s="187"/>
      <c r="HJ1300" s="187"/>
      <c r="HK1300" s="187"/>
      <c r="HL1300" s="187"/>
      <c r="HM1300" s="187"/>
      <c r="HN1300" s="187"/>
      <c r="HO1300" s="187"/>
      <c r="HP1300" s="187"/>
      <c r="HQ1300" s="187"/>
      <c r="HR1300" s="187"/>
      <c r="HS1300" s="187"/>
      <c r="HT1300" s="187"/>
      <c r="HU1300" s="187"/>
      <c r="HV1300" s="187"/>
      <c r="HW1300" s="187"/>
      <c r="HX1300" s="187"/>
      <c r="HY1300" s="187"/>
      <c r="HZ1300" s="187"/>
      <c r="IA1300" s="187"/>
      <c r="IB1300" s="187"/>
      <c r="IC1300" s="187"/>
      <c r="ID1300" s="187"/>
      <c r="IE1300" s="187"/>
      <c r="IF1300" s="187"/>
      <c r="IG1300" s="187"/>
      <c r="IH1300" s="187"/>
      <c r="II1300" s="187"/>
      <c r="IJ1300" s="187"/>
      <c r="IK1300" s="187"/>
      <c r="IL1300" s="187"/>
      <c r="IM1300" s="187"/>
      <c r="IN1300" s="187"/>
      <c r="IO1300" s="187"/>
      <c r="IP1300" s="187"/>
      <c r="IQ1300" s="187"/>
      <c r="IR1300" s="187"/>
      <c r="IS1300" s="187"/>
      <c r="IT1300" s="187"/>
      <c r="IU1300" s="187"/>
      <c r="IV1300" s="187"/>
      <c r="IW1300" s="187"/>
      <c r="IX1300" s="187"/>
      <c r="IY1300" s="187"/>
      <c r="IZ1300" s="187"/>
      <c r="JA1300" s="187"/>
      <c r="JB1300" s="187"/>
      <c r="JC1300" s="187"/>
      <c r="JD1300" s="187"/>
      <c r="JE1300" s="187"/>
      <c r="JF1300" s="187"/>
      <c r="JG1300" s="187"/>
      <c r="JH1300" s="187"/>
      <c r="JI1300" s="187"/>
      <c r="JJ1300" s="187"/>
      <c r="JK1300" s="187"/>
      <c r="JL1300" s="187"/>
      <c r="JM1300" s="187"/>
      <c r="JN1300" s="187"/>
      <c r="JO1300" s="187"/>
      <c r="JP1300" s="187"/>
      <c r="JQ1300" s="187"/>
      <c r="JR1300" s="187"/>
      <c r="JS1300" s="187"/>
      <c r="JT1300" s="187"/>
      <c r="JU1300" s="187"/>
      <c r="JV1300" s="187"/>
      <c r="JW1300" s="187"/>
      <c r="JX1300" s="187"/>
      <c r="JY1300" s="187"/>
      <c r="JZ1300" s="187"/>
      <c r="KA1300" s="187"/>
      <c r="KB1300" s="187"/>
      <c r="KC1300" s="187"/>
      <c r="KD1300" s="187"/>
      <c r="KE1300" s="187"/>
      <c r="KF1300" s="187"/>
      <c r="KG1300" s="187"/>
      <c r="KH1300" s="187"/>
      <c r="KI1300" s="187"/>
      <c r="KJ1300" s="187"/>
      <c r="KK1300" s="187"/>
      <c r="KL1300" s="187"/>
      <c r="KM1300" s="187"/>
      <c r="KN1300" s="187"/>
      <c r="KO1300" s="187"/>
      <c r="KP1300" s="187"/>
      <c r="KQ1300" s="187"/>
      <c r="KR1300" s="187"/>
      <c r="KS1300" s="187"/>
      <c r="KT1300" s="187"/>
      <c r="KU1300" s="187"/>
      <c r="KV1300" s="187"/>
      <c r="KW1300" s="187"/>
      <c r="KX1300" s="187"/>
      <c r="KY1300" s="187"/>
      <c r="KZ1300" s="187"/>
      <c r="LA1300" s="187"/>
      <c r="LB1300" s="187"/>
      <c r="LC1300" s="187"/>
      <c r="LD1300" s="187"/>
      <c r="LE1300" s="187"/>
      <c r="LF1300" s="187"/>
      <c r="LG1300" s="187"/>
      <c r="LH1300" s="187"/>
      <c r="LI1300" s="187"/>
      <c r="LJ1300" s="187"/>
      <c r="LK1300" s="187"/>
      <c r="LL1300" s="187"/>
      <c r="LM1300" s="187"/>
      <c r="LN1300" s="187"/>
      <c r="LO1300" s="187"/>
      <c r="LP1300" s="187"/>
      <c r="LQ1300" s="187"/>
      <c r="LR1300" s="187"/>
      <c r="LS1300" s="187"/>
      <c r="LT1300" s="187"/>
      <c r="LU1300" s="187"/>
      <c r="LV1300" s="187"/>
      <c r="LW1300" s="187"/>
      <c r="LX1300" s="187"/>
      <c r="LY1300" s="187"/>
      <c r="LZ1300" s="187"/>
      <c r="MA1300" s="187"/>
      <c r="MB1300" s="187"/>
      <c r="MC1300" s="187"/>
      <c r="MD1300" s="187"/>
      <c r="ME1300" s="187"/>
      <c r="MF1300" s="187"/>
      <c r="MG1300" s="187"/>
      <c r="MH1300" s="187"/>
      <c r="MI1300" s="187"/>
      <c r="MJ1300" s="187"/>
      <c r="MK1300" s="187"/>
      <c r="ML1300" s="187"/>
      <c r="MM1300" s="187"/>
      <c r="MN1300" s="187"/>
      <c r="MO1300" s="187"/>
      <c r="MP1300" s="187"/>
      <c r="MQ1300" s="187"/>
      <c r="MR1300" s="187"/>
      <c r="MS1300" s="187"/>
      <c r="MT1300" s="187"/>
      <c r="MU1300" s="187"/>
      <c r="MV1300" s="187"/>
      <c r="MW1300" s="187"/>
      <c r="MX1300" s="187"/>
      <c r="MY1300" s="187"/>
      <c r="MZ1300" s="187"/>
      <c r="NA1300" s="187"/>
      <c r="NB1300" s="187"/>
      <c r="NC1300" s="187"/>
      <c r="ND1300" s="187"/>
      <c r="NE1300" s="187"/>
      <c r="NF1300" s="187"/>
      <c r="NG1300" s="187"/>
      <c r="NH1300" s="187"/>
      <c r="NI1300" s="187"/>
      <c r="NJ1300" s="187"/>
      <c r="NK1300" s="187"/>
      <c r="NL1300" s="187"/>
      <c r="NM1300" s="187"/>
      <c r="NN1300" s="187"/>
      <c r="NO1300" s="187"/>
      <c r="NP1300" s="187"/>
      <c r="NQ1300" s="187"/>
      <c r="NR1300" s="187"/>
      <c r="NS1300" s="187"/>
      <c r="NT1300" s="187"/>
      <c r="NU1300" s="187"/>
      <c r="NV1300" s="187"/>
      <c r="NW1300" s="187"/>
      <c r="NX1300" s="187"/>
      <c r="NY1300" s="187"/>
      <c r="NZ1300" s="187"/>
      <c r="OA1300" s="187"/>
      <c r="OB1300" s="187"/>
      <c r="OC1300" s="187"/>
      <c r="OD1300" s="187"/>
      <c r="OE1300" s="187"/>
      <c r="OF1300" s="187"/>
      <c r="OG1300" s="187"/>
      <c r="OH1300" s="187"/>
      <c r="OI1300" s="187"/>
      <c r="OJ1300" s="187"/>
      <c r="OK1300" s="187"/>
      <c r="OL1300" s="187"/>
      <c r="OM1300" s="187"/>
      <c r="ON1300" s="187"/>
      <c r="OO1300" s="187"/>
      <c r="OP1300" s="187"/>
      <c r="OQ1300" s="187"/>
      <c r="OR1300" s="187"/>
      <c r="OS1300" s="187"/>
      <c r="OT1300" s="187"/>
      <c r="OU1300" s="187"/>
      <c r="OV1300" s="187"/>
      <c r="OW1300" s="187"/>
      <c r="OX1300" s="187"/>
      <c r="OY1300" s="187"/>
      <c r="OZ1300" s="187"/>
      <c r="PA1300" s="187"/>
      <c r="PB1300" s="187"/>
      <c r="PC1300" s="187"/>
      <c r="PD1300" s="187"/>
      <c r="PE1300" s="187"/>
      <c r="PF1300" s="187"/>
      <c r="PG1300" s="187"/>
      <c r="PH1300" s="187"/>
      <c r="PI1300" s="187"/>
      <c r="PJ1300" s="187"/>
      <c r="PK1300" s="187"/>
      <c r="PL1300" s="187"/>
      <c r="PM1300" s="187"/>
      <c r="PN1300" s="187"/>
      <c r="PO1300" s="187"/>
      <c r="PP1300" s="187"/>
      <c r="PQ1300" s="187"/>
      <c r="PR1300" s="187"/>
      <c r="PS1300" s="187"/>
      <c r="PT1300" s="187"/>
      <c r="PU1300" s="187"/>
      <c r="PV1300" s="187"/>
      <c r="PW1300" s="187"/>
      <c r="PX1300" s="187"/>
      <c r="PY1300" s="187"/>
      <c r="PZ1300" s="187"/>
      <c r="QA1300" s="187"/>
      <c r="QB1300" s="187"/>
      <c r="QC1300" s="187"/>
      <c r="QD1300" s="187"/>
      <c r="QE1300" s="187"/>
      <c r="QF1300" s="187"/>
      <c r="QG1300" s="187"/>
      <c r="QH1300" s="187"/>
      <c r="QI1300" s="187"/>
      <c r="QJ1300" s="187"/>
      <c r="QK1300" s="187"/>
      <c r="QL1300" s="187"/>
      <c r="QM1300" s="187"/>
      <c r="QN1300" s="187"/>
      <c r="QO1300" s="187"/>
      <c r="QP1300" s="187"/>
      <c r="QQ1300" s="187"/>
      <c r="QR1300" s="187"/>
      <c r="QS1300" s="187"/>
      <c r="QT1300" s="187"/>
      <c r="QU1300" s="187"/>
      <c r="QV1300" s="187"/>
      <c r="QW1300" s="187"/>
      <c r="QX1300" s="187"/>
      <c r="QY1300" s="187"/>
      <c r="QZ1300" s="187"/>
      <c r="RA1300" s="187"/>
      <c r="RB1300" s="187"/>
      <c r="RC1300" s="187"/>
      <c r="RD1300" s="187"/>
      <c r="RE1300" s="187"/>
      <c r="RF1300" s="187"/>
      <c r="RG1300" s="187"/>
      <c r="RH1300" s="187"/>
      <c r="RI1300" s="187"/>
      <c r="RJ1300" s="187"/>
      <c r="RK1300" s="187"/>
      <c r="RL1300" s="187"/>
      <c r="RM1300" s="187"/>
      <c r="RN1300" s="187"/>
      <c r="RO1300" s="187"/>
      <c r="RP1300" s="187"/>
      <c r="RQ1300" s="187"/>
      <c r="RR1300" s="187"/>
      <c r="RS1300" s="187"/>
      <c r="RT1300" s="187"/>
      <c r="RU1300" s="187"/>
      <c r="RV1300" s="187"/>
      <c r="RW1300" s="187"/>
      <c r="RX1300" s="187"/>
      <c r="RY1300" s="187"/>
      <c r="RZ1300" s="187"/>
      <c r="SA1300" s="187"/>
      <c r="SB1300" s="187"/>
      <c r="SC1300" s="187"/>
      <c r="SD1300" s="187"/>
      <c r="SE1300" s="187"/>
      <c r="SF1300" s="187"/>
      <c r="SG1300" s="187"/>
      <c r="SH1300" s="187"/>
      <c r="SI1300" s="187"/>
      <c r="SJ1300" s="187"/>
      <c r="SK1300" s="187"/>
      <c r="SL1300" s="187"/>
      <c r="SM1300" s="187"/>
      <c r="SN1300" s="187"/>
      <c r="SO1300" s="187"/>
      <c r="SP1300" s="187"/>
      <c r="SQ1300" s="187"/>
      <c r="SR1300" s="187"/>
      <c r="SS1300" s="187"/>
      <c r="ST1300" s="187"/>
      <c r="SU1300" s="187"/>
      <c r="SV1300" s="187"/>
      <c r="SW1300" s="187"/>
      <c r="SX1300" s="187"/>
      <c r="SY1300" s="187"/>
      <c r="SZ1300" s="187"/>
      <c r="TA1300" s="187"/>
      <c r="TB1300" s="187"/>
      <c r="TC1300" s="187"/>
      <c r="TD1300" s="187"/>
      <c r="TE1300" s="187"/>
      <c r="TF1300" s="187"/>
      <c r="TG1300" s="187"/>
      <c r="TH1300" s="187"/>
      <c r="TI1300" s="187"/>
      <c r="TJ1300" s="187"/>
      <c r="TK1300" s="187"/>
      <c r="TL1300" s="187"/>
      <c r="TM1300" s="187"/>
      <c r="TN1300" s="187"/>
      <c r="TO1300" s="187"/>
      <c r="TP1300" s="187"/>
      <c r="TQ1300" s="187"/>
      <c r="TR1300" s="187"/>
      <c r="TS1300" s="187"/>
      <c r="TT1300" s="187"/>
      <c r="TU1300" s="187"/>
      <c r="TV1300" s="187"/>
      <c r="TW1300" s="187"/>
      <c r="TX1300" s="187"/>
      <c r="TY1300" s="187"/>
      <c r="TZ1300" s="187"/>
      <c r="UA1300" s="187"/>
      <c r="UB1300" s="187"/>
      <c r="UC1300" s="187"/>
      <c r="UD1300" s="187"/>
      <c r="UE1300" s="187"/>
      <c r="UF1300" s="187"/>
      <c r="UG1300" s="187"/>
      <c r="UH1300" s="187"/>
      <c r="UI1300" s="187"/>
      <c r="UJ1300" s="187"/>
      <c r="UK1300" s="187"/>
      <c r="UL1300" s="187"/>
      <c r="UM1300" s="187"/>
      <c r="UN1300" s="187"/>
      <c r="UO1300" s="187"/>
      <c r="UP1300" s="187"/>
      <c r="UQ1300" s="187"/>
      <c r="UR1300" s="187"/>
      <c r="US1300" s="187"/>
      <c r="UT1300" s="187"/>
      <c r="UU1300" s="187"/>
      <c r="UV1300" s="187"/>
      <c r="UW1300" s="187"/>
      <c r="UX1300" s="187"/>
      <c r="UY1300" s="187"/>
      <c r="UZ1300" s="187"/>
      <c r="VA1300" s="187"/>
      <c r="VB1300" s="187"/>
      <c r="VC1300" s="187"/>
      <c r="VD1300" s="187"/>
      <c r="VE1300" s="187"/>
      <c r="VF1300" s="187"/>
      <c r="VG1300" s="187"/>
      <c r="VH1300" s="187"/>
      <c r="VI1300" s="187"/>
      <c r="VJ1300" s="187"/>
      <c r="VK1300" s="187"/>
      <c r="VL1300" s="187"/>
      <c r="VM1300" s="187"/>
      <c r="VN1300" s="187"/>
      <c r="VO1300" s="187"/>
      <c r="VP1300" s="187"/>
      <c r="VQ1300" s="187"/>
      <c r="VR1300" s="187"/>
      <c r="VS1300" s="187"/>
      <c r="VT1300" s="187"/>
      <c r="VU1300" s="187"/>
      <c r="VV1300" s="187"/>
      <c r="VW1300" s="187"/>
      <c r="VX1300" s="187"/>
      <c r="VY1300" s="187"/>
      <c r="VZ1300" s="187"/>
      <c r="WA1300" s="187"/>
      <c r="WB1300" s="187"/>
      <c r="WC1300" s="187"/>
      <c r="WD1300" s="187"/>
      <c r="WE1300" s="187"/>
      <c r="WF1300" s="187"/>
      <c r="WG1300" s="187"/>
      <c r="WH1300" s="187"/>
      <c r="WI1300" s="187"/>
      <c r="WJ1300" s="187"/>
      <c r="WK1300" s="187"/>
      <c r="WL1300" s="187"/>
      <c r="WM1300" s="187"/>
      <c r="WN1300" s="187"/>
      <c r="WO1300" s="187"/>
      <c r="WP1300" s="187"/>
      <c r="WQ1300" s="187"/>
      <c r="WR1300" s="187"/>
      <c r="WS1300" s="187"/>
      <c r="WT1300" s="187"/>
      <c r="WU1300" s="187"/>
      <c r="WV1300" s="187"/>
      <c r="WW1300" s="187"/>
      <c r="WX1300" s="187"/>
      <c r="WY1300" s="187"/>
      <c r="WZ1300" s="187"/>
      <c r="XA1300" s="187"/>
      <c r="XB1300" s="187"/>
      <c r="XC1300" s="187"/>
      <c r="XD1300" s="187"/>
      <c r="XE1300" s="187"/>
      <c r="XF1300" s="187"/>
      <c r="XG1300" s="187"/>
      <c r="XH1300" s="187"/>
      <c r="XI1300" s="187"/>
      <c r="XJ1300" s="187"/>
      <c r="XK1300" s="187"/>
      <c r="XL1300" s="187"/>
      <c r="XM1300" s="187"/>
      <c r="XN1300" s="187"/>
      <c r="XO1300" s="187"/>
      <c r="XP1300" s="187"/>
      <c r="XQ1300" s="187"/>
      <c r="XR1300" s="187"/>
      <c r="XS1300" s="187"/>
      <c r="XT1300" s="187"/>
      <c r="XU1300" s="187"/>
      <c r="XV1300" s="187"/>
      <c r="XW1300" s="187"/>
      <c r="XX1300" s="187"/>
      <c r="XY1300" s="187"/>
      <c r="XZ1300" s="187"/>
      <c r="YA1300" s="187"/>
      <c r="YB1300" s="187"/>
      <c r="YC1300" s="187"/>
      <c r="YD1300" s="187"/>
      <c r="YE1300" s="187"/>
      <c r="YF1300" s="187"/>
      <c r="YG1300" s="187"/>
      <c r="YH1300" s="187"/>
      <c r="YI1300" s="187"/>
      <c r="YJ1300" s="187"/>
      <c r="YK1300" s="187"/>
      <c r="YL1300" s="187"/>
      <c r="YM1300" s="187"/>
      <c r="YN1300" s="187"/>
      <c r="YO1300" s="187"/>
      <c r="YP1300" s="187"/>
      <c r="YQ1300" s="187"/>
      <c r="YR1300" s="187"/>
      <c r="YS1300" s="187"/>
      <c r="YT1300" s="187"/>
      <c r="YU1300" s="187"/>
      <c r="YV1300" s="187"/>
      <c r="YW1300" s="187"/>
      <c r="YX1300" s="187"/>
      <c r="YY1300" s="187"/>
      <c r="YZ1300" s="187"/>
      <c r="ZA1300" s="187"/>
      <c r="ZB1300" s="187"/>
      <c r="ZC1300" s="187"/>
      <c r="ZD1300" s="187"/>
      <c r="ZE1300" s="187"/>
      <c r="ZF1300" s="187"/>
      <c r="ZG1300" s="187"/>
      <c r="ZH1300" s="187"/>
      <c r="ZI1300" s="187"/>
      <c r="ZJ1300" s="187"/>
      <c r="ZK1300" s="187"/>
      <c r="ZL1300" s="187"/>
      <c r="ZM1300" s="187"/>
      <c r="ZN1300" s="187"/>
      <c r="ZO1300" s="187"/>
      <c r="ZP1300" s="187"/>
      <c r="ZQ1300" s="187"/>
      <c r="ZR1300" s="187"/>
      <c r="ZS1300" s="187"/>
      <c r="ZT1300" s="187"/>
      <c r="ZU1300" s="187"/>
      <c r="ZV1300" s="187"/>
      <c r="ZW1300" s="187"/>
      <c r="ZX1300" s="187"/>
      <c r="ZY1300" s="187"/>
      <c r="ZZ1300" s="187"/>
      <c r="AAA1300" s="187"/>
      <c r="AAB1300" s="187"/>
      <c r="AAC1300" s="187"/>
      <c r="AAD1300" s="187"/>
      <c r="AAE1300" s="187"/>
      <c r="AAF1300" s="187"/>
      <c r="AAG1300" s="187"/>
      <c r="AAH1300" s="187"/>
      <c r="AAI1300" s="187"/>
      <c r="AAJ1300" s="187"/>
      <c r="AAK1300" s="187"/>
      <c r="AAL1300" s="187"/>
      <c r="AAM1300" s="187"/>
      <c r="AAN1300" s="187"/>
      <c r="AAO1300" s="187"/>
      <c r="AAP1300" s="187"/>
      <c r="AAQ1300" s="187"/>
      <c r="AAR1300" s="187"/>
      <c r="AAS1300" s="187"/>
      <c r="AAT1300" s="187"/>
      <c r="AAU1300" s="187"/>
      <c r="AAV1300" s="187"/>
      <c r="AAW1300" s="187"/>
      <c r="AAX1300" s="187"/>
      <c r="AAY1300" s="187"/>
      <c r="AAZ1300" s="187"/>
      <c r="ABA1300" s="187"/>
      <c r="ABB1300" s="187"/>
      <c r="ABC1300" s="187"/>
      <c r="ABD1300" s="187"/>
      <c r="ABE1300" s="187"/>
      <c r="ABF1300" s="187"/>
      <c r="ABG1300" s="187"/>
      <c r="ABH1300" s="187"/>
      <c r="ABI1300" s="187"/>
      <c r="ABJ1300" s="187"/>
      <c r="ABK1300" s="187"/>
      <c r="ABL1300" s="187"/>
      <c r="ABM1300" s="187"/>
      <c r="ABN1300" s="187"/>
      <c r="ABO1300" s="187"/>
      <c r="ABP1300" s="187"/>
      <c r="ABQ1300" s="187"/>
      <c r="ABR1300" s="187"/>
      <c r="ABS1300" s="187"/>
      <c r="ABT1300" s="187"/>
      <c r="ABU1300" s="187"/>
      <c r="ABV1300" s="187"/>
      <c r="ABW1300" s="187"/>
      <c r="ABX1300" s="187"/>
      <c r="ABY1300" s="187"/>
      <c r="ABZ1300" s="187"/>
      <c r="ACA1300" s="187"/>
      <c r="ACB1300" s="187"/>
      <c r="ACC1300" s="187"/>
      <c r="ACD1300" s="187"/>
      <c r="ACE1300" s="187"/>
      <c r="ACF1300" s="187"/>
      <c r="ACG1300" s="187"/>
      <c r="ACH1300" s="187"/>
      <c r="ACI1300" s="187"/>
      <c r="ACJ1300" s="187"/>
      <c r="ACK1300" s="187"/>
      <c r="ACL1300" s="187"/>
      <c r="ACM1300" s="187"/>
      <c r="ACN1300" s="187"/>
      <c r="ACO1300" s="187"/>
      <c r="ACP1300" s="187"/>
      <c r="ACQ1300" s="187"/>
      <c r="ACR1300" s="187"/>
      <c r="ACS1300" s="187"/>
      <c r="ACT1300" s="187"/>
      <c r="ACU1300" s="187"/>
      <c r="ACV1300" s="187"/>
      <c r="ACW1300" s="187"/>
      <c r="ACX1300" s="187"/>
      <c r="ACY1300" s="187"/>
      <c r="ACZ1300" s="187"/>
      <c r="ADA1300" s="187"/>
      <c r="ADB1300" s="187"/>
      <c r="ADC1300" s="187"/>
      <c r="ADD1300" s="187"/>
      <c r="ADE1300" s="187"/>
      <c r="ADF1300" s="187"/>
      <c r="ADG1300" s="187"/>
      <c r="ADH1300" s="187"/>
      <c r="ADI1300" s="187"/>
      <c r="ADJ1300" s="187"/>
      <c r="ADK1300" s="187"/>
      <c r="ADL1300" s="187"/>
      <c r="ADM1300" s="187"/>
      <c r="ADN1300" s="187"/>
      <c r="ADO1300" s="187"/>
      <c r="ADP1300" s="187"/>
      <c r="ADQ1300" s="187"/>
      <c r="ADR1300" s="187"/>
      <c r="ADS1300" s="187"/>
      <c r="ADT1300" s="187"/>
      <c r="ADU1300" s="187"/>
      <c r="ADV1300" s="187"/>
      <c r="ADW1300" s="187"/>
      <c r="ADX1300" s="187"/>
      <c r="ADY1300" s="187"/>
      <c r="ADZ1300" s="187"/>
      <c r="AEA1300" s="187"/>
      <c r="AEB1300" s="187"/>
      <c r="AEC1300" s="187"/>
      <c r="AED1300" s="187"/>
      <c r="AEE1300" s="187"/>
      <c r="AEF1300" s="187"/>
      <c r="AEG1300" s="187"/>
      <c r="AEH1300" s="187"/>
      <c r="AEI1300" s="187"/>
      <c r="AEJ1300" s="187"/>
      <c r="AEK1300" s="187"/>
      <c r="AEL1300" s="187"/>
      <c r="AEM1300" s="187"/>
      <c r="AEN1300" s="187"/>
      <c r="AEO1300" s="187"/>
      <c r="AEP1300" s="187"/>
      <c r="AEQ1300" s="187"/>
      <c r="AER1300" s="187"/>
      <c r="AES1300" s="187"/>
      <c r="AET1300" s="187"/>
      <c r="AEU1300" s="187"/>
      <c r="AEV1300" s="187"/>
      <c r="AEW1300" s="187"/>
      <c r="AEX1300" s="187"/>
      <c r="AEY1300" s="187"/>
      <c r="AEZ1300" s="187"/>
      <c r="AFA1300" s="187"/>
      <c r="AFB1300" s="187"/>
      <c r="AFC1300" s="187"/>
      <c r="AFD1300" s="187"/>
      <c r="AFE1300" s="187"/>
      <c r="AFF1300" s="187"/>
      <c r="AFG1300" s="187"/>
      <c r="AFH1300" s="187"/>
      <c r="AFI1300" s="187"/>
      <c r="AFJ1300" s="187"/>
      <c r="AFK1300" s="187"/>
      <c r="AFL1300" s="187"/>
      <c r="AFM1300" s="187"/>
      <c r="AFN1300" s="187"/>
      <c r="AFO1300" s="187"/>
      <c r="AFP1300" s="187"/>
      <c r="AFQ1300" s="187"/>
      <c r="AFR1300" s="187"/>
      <c r="AFS1300" s="187"/>
      <c r="AFT1300" s="187"/>
      <c r="AFU1300" s="187"/>
      <c r="AFV1300" s="187"/>
      <c r="AFW1300" s="187"/>
      <c r="AFX1300" s="187"/>
      <c r="AFY1300" s="187"/>
      <c r="AFZ1300" s="187"/>
      <c r="AGA1300" s="187"/>
      <c r="AGB1300" s="187"/>
      <c r="AGC1300" s="187"/>
      <c r="AGD1300" s="187"/>
      <c r="AGE1300" s="187"/>
      <c r="AGF1300" s="187"/>
      <c r="AGG1300" s="187"/>
      <c r="AGH1300" s="187"/>
      <c r="AGI1300" s="187"/>
      <c r="AGJ1300" s="187"/>
      <c r="AGK1300" s="187"/>
      <c r="AGL1300" s="187"/>
      <c r="AGM1300" s="187"/>
      <c r="AGN1300" s="187"/>
      <c r="AGO1300" s="187"/>
      <c r="AGP1300" s="187"/>
      <c r="AGQ1300" s="187"/>
      <c r="AGR1300" s="187"/>
      <c r="AGS1300" s="187"/>
      <c r="AGT1300" s="187"/>
      <c r="AGU1300" s="187"/>
      <c r="AGV1300" s="187"/>
      <c r="AGW1300" s="187"/>
      <c r="AGX1300" s="187"/>
      <c r="AGY1300" s="187"/>
      <c r="AGZ1300" s="187"/>
      <c r="AHA1300" s="187"/>
      <c r="AHB1300" s="187"/>
      <c r="AHC1300" s="187"/>
      <c r="AHD1300" s="187"/>
      <c r="AHE1300" s="187"/>
      <c r="AHF1300" s="187"/>
      <c r="AHG1300" s="187"/>
      <c r="AHH1300" s="187"/>
      <c r="AHI1300" s="187"/>
      <c r="AHJ1300" s="187"/>
      <c r="AHK1300" s="187"/>
      <c r="AHL1300" s="187"/>
      <c r="AHM1300" s="187"/>
      <c r="AHN1300" s="187"/>
      <c r="AHO1300" s="187"/>
      <c r="AHP1300" s="187"/>
      <c r="AHQ1300" s="187"/>
      <c r="AHR1300" s="187"/>
      <c r="AHS1300" s="187"/>
      <c r="AHT1300" s="187"/>
      <c r="AHU1300" s="187"/>
      <c r="AHV1300" s="187"/>
      <c r="AHW1300" s="187"/>
      <c r="AHX1300" s="187"/>
      <c r="AHY1300" s="187"/>
      <c r="AHZ1300" s="187"/>
      <c r="AIA1300" s="187"/>
      <c r="AIB1300" s="187"/>
      <c r="AIC1300" s="187"/>
      <c r="AID1300" s="187"/>
      <c r="AIE1300" s="187"/>
      <c r="AIF1300" s="187"/>
      <c r="AIG1300" s="187"/>
      <c r="AIH1300" s="187"/>
      <c r="AII1300" s="187"/>
      <c r="AIJ1300" s="187"/>
      <c r="AIK1300" s="187"/>
      <c r="AIL1300" s="187"/>
      <c r="AIM1300" s="187"/>
      <c r="AIN1300" s="187"/>
      <c r="AIO1300" s="187"/>
      <c r="AIP1300" s="187"/>
      <c r="AIQ1300" s="187"/>
      <c r="AIR1300" s="187"/>
      <c r="AIS1300" s="187"/>
      <c r="AIT1300" s="187"/>
      <c r="AIU1300" s="187"/>
      <c r="AIV1300" s="187"/>
      <c r="AIW1300" s="187"/>
      <c r="AIX1300" s="187"/>
      <c r="AIY1300" s="187"/>
      <c r="AIZ1300" s="187"/>
      <c r="AJA1300" s="187"/>
      <c r="AJB1300" s="187"/>
      <c r="AJC1300" s="187"/>
      <c r="AJD1300" s="187"/>
      <c r="AJE1300" s="187"/>
      <c r="AJF1300" s="187"/>
      <c r="AJG1300" s="187"/>
      <c r="AJH1300" s="187"/>
      <c r="AJI1300" s="187"/>
      <c r="AJJ1300" s="187"/>
      <c r="AJK1300" s="187"/>
      <c r="AJL1300" s="187"/>
      <c r="AJM1300" s="187"/>
      <c r="AJN1300" s="187"/>
      <c r="AJO1300" s="187"/>
      <c r="AJP1300" s="187"/>
      <c r="AJQ1300" s="187"/>
      <c r="AJR1300" s="187"/>
      <c r="AJS1300" s="187"/>
      <c r="AJT1300" s="187"/>
      <c r="AJU1300" s="187"/>
      <c r="AJV1300" s="187"/>
      <c r="AJW1300" s="187"/>
      <c r="AJX1300" s="187"/>
      <c r="AJY1300" s="187"/>
      <c r="AJZ1300" s="187"/>
      <c r="AKA1300" s="187"/>
      <c r="AKB1300" s="187"/>
      <c r="AKC1300" s="187"/>
      <c r="AKD1300" s="187"/>
      <c r="AKE1300" s="187"/>
      <c r="AKF1300" s="187"/>
      <c r="AKG1300" s="187"/>
      <c r="AKH1300" s="187"/>
      <c r="AKI1300" s="187"/>
      <c r="AKJ1300" s="187"/>
      <c r="AKK1300" s="187"/>
      <c r="AKL1300" s="187"/>
      <c r="AKM1300" s="187"/>
      <c r="AKN1300" s="187"/>
      <c r="AKO1300" s="187"/>
      <c r="AKP1300" s="187"/>
      <c r="AKQ1300" s="187"/>
      <c r="AKR1300" s="187"/>
      <c r="AKS1300" s="187"/>
      <c r="AKT1300" s="187"/>
      <c r="AKU1300" s="187"/>
      <c r="AKV1300" s="187"/>
      <c r="AKW1300" s="187"/>
      <c r="AKX1300" s="187"/>
      <c r="AKY1300" s="187"/>
      <c r="AKZ1300" s="187"/>
      <c r="ALA1300" s="187"/>
      <c r="ALB1300" s="187"/>
      <c r="ALC1300" s="187"/>
      <c r="ALD1300" s="187"/>
      <c r="ALE1300" s="187"/>
      <c r="ALF1300" s="187"/>
      <c r="ALG1300" s="187"/>
      <c r="ALH1300" s="187"/>
      <c r="ALI1300" s="187"/>
      <c r="ALJ1300" s="187"/>
      <c r="ALK1300" s="187"/>
      <c r="ALL1300" s="187"/>
      <c r="ALM1300" s="187"/>
      <c r="ALN1300" s="187"/>
      <c r="ALO1300" s="187"/>
      <c r="ALP1300" s="187"/>
      <c r="ALQ1300" s="187"/>
      <c r="ALR1300" s="187"/>
      <c r="ALS1300" s="187"/>
      <c r="ALT1300" s="187"/>
      <c r="ALU1300" s="187"/>
      <c r="ALV1300" s="187"/>
      <c r="ALW1300" s="187"/>
      <c r="ALX1300" s="187"/>
      <c r="ALY1300" s="187"/>
      <c r="ALZ1300" s="187"/>
      <c r="AMA1300" s="187"/>
      <c r="AMB1300" s="187"/>
      <c r="AMC1300" s="187"/>
      <c r="AMD1300" s="187"/>
      <c r="AME1300" s="187"/>
      <c r="AMF1300" s="187"/>
      <c r="AMG1300" s="187"/>
      <c r="AMH1300" s="187"/>
      <c r="AMI1300" s="187"/>
      <c r="AMJ1300" s="187"/>
      <c r="AMK1300" s="187"/>
      <c r="AML1300" s="187"/>
      <c r="AMM1300" s="187"/>
      <c r="AMN1300" s="187"/>
      <c r="AMO1300" s="187"/>
      <c r="AMP1300" s="187"/>
      <c r="AMQ1300" s="187"/>
      <c r="AMR1300" s="187"/>
      <c r="AMS1300" s="187"/>
      <c r="AMT1300" s="187"/>
      <c r="AMU1300" s="187"/>
      <c r="AMV1300" s="187"/>
      <c r="AMW1300" s="187"/>
      <c r="AMX1300" s="187"/>
      <c r="AMY1300" s="187"/>
      <c r="AMZ1300" s="187"/>
      <c r="ANA1300" s="187"/>
      <c r="ANB1300" s="187"/>
      <c r="ANC1300" s="187"/>
      <c r="AND1300" s="187"/>
      <c r="ANE1300" s="187"/>
      <c r="ANF1300" s="187"/>
      <c r="ANG1300" s="187"/>
      <c r="ANH1300" s="187"/>
      <c r="ANI1300" s="187"/>
      <c r="ANJ1300" s="187"/>
      <c r="ANK1300" s="187"/>
      <c r="ANL1300" s="187"/>
      <c r="ANM1300" s="187"/>
      <c r="ANN1300" s="187"/>
      <c r="ANO1300" s="187"/>
      <c r="ANP1300" s="187"/>
      <c r="ANQ1300" s="187"/>
      <c r="ANR1300" s="187"/>
      <c r="ANS1300" s="187"/>
      <c r="ANT1300" s="187"/>
      <c r="ANU1300" s="187"/>
      <c r="ANV1300" s="187"/>
      <c r="ANW1300" s="187"/>
      <c r="ANX1300" s="187"/>
      <c r="ANY1300" s="187"/>
      <c r="ANZ1300" s="187"/>
      <c r="AOA1300" s="187"/>
      <c r="AOB1300" s="187"/>
      <c r="AOC1300" s="187"/>
      <c r="AOD1300" s="187"/>
      <c r="AOE1300" s="187"/>
      <c r="AOF1300" s="187"/>
      <c r="AOG1300" s="187"/>
      <c r="AOH1300" s="187"/>
      <c r="AOI1300" s="187"/>
      <c r="AOJ1300" s="187"/>
      <c r="AOK1300" s="187"/>
      <c r="AOL1300" s="187"/>
      <c r="AOM1300" s="187"/>
      <c r="AON1300" s="187"/>
      <c r="AOO1300" s="187"/>
      <c r="AOP1300" s="187"/>
      <c r="AOQ1300" s="187"/>
      <c r="AOR1300" s="187"/>
      <c r="AOS1300" s="187"/>
      <c r="AOT1300" s="187"/>
      <c r="AOU1300" s="187"/>
      <c r="AOV1300" s="187"/>
      <c r="AOW1300" s="187"/>
      <c r="AOX1300" s="187"/>
      <c r="AOY1300" s="187"/>
      <c r="AOZ1300" s="187"/>
      <c r="APA1300" s="187"/>
      <c r="APB1300" s="187"/>
      <c r="APC1300" s="187"/>
      <c r="APD1300" s="187"/>
      <c r="APE1300" s="187"/>
      <c r="APF1300" s="187"/>
      <c r="APG1300" s="187"/>
      <c r="APH1300" s="187"/>
      <c r="API1300" s="187"/>
      <c r="APJ1300" s="187"/>
      <c r="APK1300" s="187"/>
      <c r="APL1300" s="187"/>
      <c r="APM1300" s="187"/>
      <c r="APN1300" s="187"/>
      <c r="APO1300" s="187"/>
      <c r="APP1300" s="187"/>
      <c r="APQ1300" s="187"/>
      <c r="APR1300" s="187"/>
      <c r="APS1300" s="187"/>
      <c r="APT1300" s="187"/>
      <c r="APU1300" s="187"/>
      <c r="APV1300" s="187"/>
      <c r="APW1300" s="187"/>
      <c r="APX1300" s="187"/>
      <c r="APY1300" s="187"/>
      <c r="APZ1300" s="187"/>
      <c r="AQA1300" s="187"/>
      <c r="AQB1300" s="187"/>
      <c r="AQC1300" s="187"/>
      <c r="AQD1300" s="187"/>
      <c r="AQE1300" s="187"/>
      <c r="AQF1300" s="187"/>
      <c r="AQG1300" s="187"/>
      <c r="AQH1300" s="187"/>
      <c r="AQI1300" s="187"/>
      <c r="AQJ1300" s="187"/>
      <c r="AQK1300" s="187"/>
      <c r="AQL1300" s="187"/>
      <c r="AQM1300" s="187"/>
      <c r="AQN1300" s="187"/>
      <c r="AQO1300" s="187"/>
      <c r="AQP1300" s="187"/>
      <c r="AQQ1300" s="187"/>
      <c r="AQR1300" s="187"/>
      <c r="AQS1300" s="187"/>
      <c r="AQT1300" s="187"/>
      <c r="AQU1300" s="187"/>
      <c r="AQV1300" s="187"/>
      <c r="AQW1300" s="187"/>
      <c r="AQX1300" s="187"/>
      <c r="AQY1300" s="187"/>
      <c r="AQZ1300" s="187"/>
      <c r="ARA1300" s="187"/>
      <c r="ARB1300" s="187"/>
      <c r="ARC1300" s="187"/>
      <c r="ARD1300" s="187"/>
      <c r="ARE1300" s="187"/>
      <c r="ARF1300" s="187"/>
      <c r="ARG1300" s="187"/>
      <c r="ARH1300" s="187"/>
      <c r="ARI1300" s="187"/>
      <c r="ARJ1300" s="187"/>
      <c r="ARK1300" s="187"/>
      <c r="ARL1300" s="187"/>
      <c r="ARM1300" s="187"/>
      <c r="ARN1300" s="187"/>
      <c r="ARO1300" s="187"/>
      <c r="ARP1300" s="187"/>
      <c r="ARQ1300" s="187"/>
      <c r="ARR1300" s="187"/>
      <c r="ARS1300" s="187"/>
      <c r="ART1300" s="187"/>
      <c r="ARU1300" s="187"/>
      <c r="ARV1300" s="187"/>
      <c r="ARW1300" s="187"/>
      <c r="ARX1300" s="187"/>
      <c r="ARY1300" s="187"/>
      <c r="ARZ1300" s="187"/>
      <c r="ASA1300" s="187"/>
      <c r="ASB1300" s="187"/>
      <c r="ASC1300" s="187"/>
      <c r="ASD1300" s="187"/>
      <c r="ASE1300" s="187"/>
      <c r="ASF1300" s="187"/>
      <c r="ASG1300" s="187"/>
      <c r="ASH1300" s="187"/>
      <c r="ASI1300" s="187"/>
      <c r="ASJ1300" s="187"/>
      <c r="ASK1300" s="187"/>
      <c r="ASL1300" s="187"/>
      <c r="ASM1300" s="187"/>
      <c r="ASN1300" s="187"/>
      <c r="ASO1300" s="187"/>
      <c r="ASP1300" s="187"/>
      <c r="ASQ1300" s="187"/>
      <c r="ASR1300" s="187"/>
      <c r="ASS1300" s="187"/>
      <c r="AST1300" s="187"/>
      <c r="ASU1300" s="187"/>
      <c r="ASV1300" s="187"/>
      <c r="ASW1300" s="187"/>
      <c r="ASX1300" s="187"/>
      <c r="ASY1300" s="187"/>
      <c r="ASZ1300" s="187"/>
      <c r="ATA1300" s="187"/>
      <c r="ATB1300" s="187"/>
      <c r="ATC1300" s="187"/>
      <c r="ATD1300" s="187"/>
      <c r="ATE1300" s="187"/>
      <c r="ATF1300" s="187"/>
      <c r="ATG1300" s="187"/>
      <c r="ATH1300" s="187"/>
      <c r="ATI1300" s="187"/>
      <c r="ATJ1300" s="187"/>
      <c r="ATK1300" s="187"/>
      <c r="ATL1300" s="187"/>
      <c r="ATM1300" s="187"/>
      <c r="ATN1300" s="187"/>
      <c r="ATO1300" s="187"/>
      <c r="ATP1300" s="187"/>
      <c r="ATQ1300" s="187"/>
      <c r="ATR1300" s="187"/>
      <c r="ATS1300" s="187"/>
      <c r="ATT1300" s="187"/>
      <c r="ATU1300" s="187"/>
      <c r="ATV1300" s="187"/>
      <c r="ATW1300" s="187"/>
      <c r="ATX1300" s="187"/>
      <c r="ATY1300" s="187"/>
      <c r="ATZ1300" s="187"/>
      <c r="AUA1300" s="187"/>
      <c r="AUB1300" s="187"/>
      <c r="AUC1300" s="187"/>
      <c r="AUD1300" s="187"/>
      <c r="AUE1300" s="187"/>
      <c r="AUF1300" s="187"/>
      <c r="AUG1300" s="187"/>
      <c r="AUH1300" s="187"/>
      <c r="AUI1300" s="187"/>
      <c r="AUJ1300" s="187"/>
      <c r="AUK1300" s="187"/>
      <c r="AUL1300" s="187"/>
      <c r="AUM1300" s="187"/>
      <c r="AUN1300" s="187"/>
      <c r="AUO1300" s="187"/>
      <c r="AUP1300" s="187"/>
      <c r="AUQ1300" s="187"/>
      <c r="AUR1300" s="187"/>
      <c r="AUS1300" s="187"/>
      <c r="AUT1300" s="187"/>
      <c r="AUU1300" s="187"/>
      <c r="AUV1300" s="187"/>
      <c r="AUW1300" s="187"/>
      <c r="AUX1300" s="187"/>
      <c r="AUY1300" s="187"/>
      <c r="AUZ1300" s="187"/>
      <c r="AVA1300" s="187"/>
      <c r="AVB1300" s="187"/>
      <c r="AVC1300" s="187"/>
      <c r="AVD1300" s="187"/>
      <c r="AVE1300" s="187"/>
      <c r="AVF1300" s="187"/>
      <c r="AVG1300" s="187"/>
      <c r="AVH1300" s="187"/>
      <c r="AVI1300" s="187"/>
      <c r="AVJ1300" s="187"/>
      <c r="AVK1300" s="187"/>
      <c r="AVL1300" s="187"/>
      <c r="AVM1300" s="187"/>
      <c r="AVN1300" s="187"/>
      <c r="AVO1300" s="187"/>
      <c r="AVP1300" s="187"/>
      <c r="AVQ1300" s="187"/>
      <c r="AVR1300" s="187"/>
      <c r="AVS1300" s="187"/>
      <c r="AVT1300" s="187"/>
      <c r="AVU1300" s="187"/>
      <c r="AVV1300" s="187"/>
      <c r="AVW1300" s="187"/>
      <c r="AVX1300" s="187"/>
      <c r="AVY1300" s="187"/>
      <c r="AVZ1300" s="187"/>
      <c r="AWA1300" s="187"/>
      <c r="AWB1300" s="187"/>
      <c r="AWC1300" s="187"/>
      <c r="AWD1300" s="187"/>
      <c r="AWE1300" s="187"/>
      <c r="AWF1300" s="187"/>
      <c r="AWG1300" s="187"/>
      <c r="AWH1300" s="187"/>
      <c r="AWI1300" s="187"/>
      <c r="AWJ1300" s="187"/>
      <c r="AWK1300" s="187"/>
      <c r="AWL1300" s="187"/>
      <c r="AWM1300" s="187"/>
      <c r="AWN1300" s="187"/>
      <c r="AWO1300" s="187"/>
      <c r="AWP1300" s="187"/>
      <c r="AWQ1300" s="187"/>
      <c r="AWR1300" s="187"/>
      <c r="AWS1300" s="187"/>
      <c r="AWT1300" s="187"/>
      <c r="AWU1300" s="187"/>
      <c r="AWV1300" s="187"/>
      <c r="AWW1300" s="187"/>
      <c r="AWX1300" s="187"/>
      <c r="AWY1300" s="187"/>
      <c r="AWZ1300" s="187"/>
      <c r="AXA1300" s="187"/>
      <c r="AXB1300" s="187"/>
      <c r="AXC1300" s="187"/>
      <c r="AXD1300" s="187"/>
      <c r="AXE1300" s="187"/>
      <c r="AXF1300" s="187"/>
      <c r="AXG1300" s="187"/>
      <c r="AXH1300" s="187"/>
      <c r="AXI1300" s="187"/>
      <c r="AXJ1300" s="187"/>
      <c r="AXK1300" s="187"/>
      <c r="AXL1300" s="187"/>
      <c r="AXM1300" s="187"/>
      <c r="AXN1300" s="187"/>
      <c r="AXO1300" s="187"/>
      <c r="AXP1300" s="187"/>
      <c r="AXQ1300" s="187"/>
      <c r="AXR1300" s="187"/>
      <c r="AXS1300" s="187"/>
      <c r="AXT1300" s="187"/>
      <c r="AXU1300" s="187"/>
      <c r="AXV1300" s="187"/>
      <c r="AXW1300" s="187"/>
      <c r="AXX1300" s="187"/>
      <c r="AXY1300" s="187"/>
      <c r="AXZ1300" s="187"/>
      <c r="AYA1300" s="187"/>
      <c r="AYB1300" s="187"/>
      <c r="AYC1300" s="187"/>
      <c r="AYD1300" s="187"/>
      <c r="AYE1300" s="187"/>
      <c r="AYF1300" s="187"/>
      <c r="AYG1300" s="187"/>
      <c r="AYH1300" s="187"/>
      <c r="AYI1300" s="187"/>
      <c r="AYJ1300" s="187"/>
      <c r="AYK1300" s="187"/>
      <c r="AYL1300" s="187"/>
      <c r="AYM1300" s="187"/>
      <c r="AYN1300" s="187"/>
      <c r="AYO1300" s="187"/>
      <c r="AYP1300" s="187"/>
      <c r="AYQ1300" s="187"/>
      <c r="AYR1300" s="187"/>
      <c r="AYS1300" s="187"/>
      <c r="AYT1300" s="187"/>
      <c r="AYU1300" s="187"/>
      <c r="AYV1300" s="187"/>
      <c r="AYW1300" s="187"/>
      <c r="AYX1300" s="187"/>
      <c r="AYY1300" s="187"/>
      <c r="AYZ1300" s="187"/>
      <c r="AZA1300" s="187"/>
      <c r="AZB1300" s="187"/>
      <c r="AZC1300" s="187"/>
      <c r="AZD1300" s="187"/>
      <c r="AZE1300" s="187"/>
      <c r="AZF1300" s="187"/>
      <c r="AZG1300" s="187"/>
      <c r="AZH1300" s="187"/>
      <c r="AZI1300" s="187"/>
      <c r="AZJ1300" s="187"/>
      <c r="AZK1300" s="187"/>
      <c r="AZL1300" s="187"/>
      <c r="AZM1300" s="187"/>
      <c r="AZN1300" s="187"/>
      <c r="AZO1300" s="187"/>
      <c r="AZP1300" s="187"/>
      <c r="AZQ1300" s="187"/>
      <c r="AZR1300" s="187"/>
      <c r="AZS1300" s="187"/>
      <c r="AZT1300" s="187"/>
      <c r="AZU1300" s="187"/>
      <c r="AZV1300" s="187"/>
      <c r="AZW1300" s="187"/>
      <c r="AZX1300" s="187"/>
      <c r="AZY1300" s="187"/>
      <c r="AZZ1300" s="187"/>
      <c r="BAA1300" s="187"/>
      <c r="BAB1300" s="187"/>
      <c r="BAC1300" s="187"/>
      <c r="BAD1300" s="187"/>
      <c r="BAE1300" s="187"/>
      <c r="BAF1300" s="187"/>
      <c r="BAG1300" s="187"/>
      <c r="BAH1300" s="187"/>
      <c r="BAI1300" s="187"/>
      <c r="BAJ1300" s="187"/>
      <c r="BAK1300" s="187"/>
      <c r="BAL1300" s="187"/>
      <c r="BAM1300" s="187"/>
      <c r="BAN1300" s="187"/>
      <c r="BAO1300" s="187"/>
      <c r="BAP1300" s="187"/>
      <c r="BAQ1300" s="187"/>
      <c r="BAR1300" s="187"/>
      <c r="BAS1300" s="187"/>
      <c r="BAT1300" s="187"/>
      <c r="BAU1300" s="187"/>
      <c r="BAV1300" s="187"/>
      <c r="BAW1300" s="187"/>
      <c r="BAX1300" s="187"/>
      <c r="BAY1300" s="187"/>
      <c r="BAZ1300" s="187"/>
      <c r="BBA1300" s="187"/>
      <c r="BBB1300" s="187"/>
      <c r="BBC1300" s="187"/>
      <c r="BBD1300" s="187"/>
      <c r="BBE1300" s="187"/>
      <c r="BBF1300" s="187"/>
      <c r="BBG1300" s="187"/>
      <c r="BBH1300" s="187"/>
      <c r="BBI1300" s="187"/>
      <c r="BBJ1300" s="187"/>
      <c r="BBK1300" s="187"/>
      <c r="BBL1300" s="187"/>
      <c r="BBM1300" s="187"/>
      <c r="BBN1300" s="187"/>
      <c r="BBO1300" s="187"/>
      <c r="BBP1300" s="187"/>
      <c r="BBQ1300" s="187"/>
      <c r="BBR1300" s="187"/>
      <c r="BBS1300" s="187"/>
      <c r="BBT1300" s="187"/>
      <c r="BBU1300" s="187"/>
      <c r="BBV1300" s="187"/>
      <c r="BBW1300" s="187"/>
      <c r="BBX1300" s="187"/>
      <c r="BBY1300" s="187"/>
      <c r="BBZ1300" s="187"/>
      <c r="BCA1300" s="187"/>
      <c r="BCB1300" s="187"/>
      <c r="BCC1300" s="187"/>
      <c r="BCD1300" s="187"/>
      <c r="BCE1300" s="187"/>
      <c r="BCF1300" s="187"/>
      <c r="BCG1300" s="187"/>
      <c r="BCH1300" s="187"/>
      <c r="BCI1300" s="187"/>
      <c r="BCJ1300" s="187"/>
      <c r="BCK1300" s="187"/>
      <c r="BCL1300" s="187"/>
      <c r="BCM1300" s="187"/>
      <c r="BCN1300" s="187"/>
      <c r="BCO1300" s="187"/>
      <c r="BCP1300" s="187"/>
      <c r="BCQ1300" s="187"/>
      <c r="BCR1300" s="187"/>
      <c r="BCS1300" s="187"/>
      <c r="BCT1300" s="187"/>
      <c r="BCU1300" s="187"/>
      <c r="BCV1300" s="187"/>
      <c r="BCW1300" s="187"/>
      <c r="BCX1300" s="187"/>
      <c r="BCY1300" s="187"/>
      <c r="BCZ1300" s="187"/>
      <c r="BDA1300" s="187"/>
      <c r="BDB1300" s="187"/>
      <c r="BDC1300" s="187"/>
      <c r="BDD1300" s="187"/>
      <c r="BDE1300" s="187"/>
      <c r="BDF1300" s="187"/>
      <c r="BDG1300" s="187"/>
      <c r="BDH1300" s="187"/>
      <c r="BDI1300" s="187"/>
      <c r="BDJ1300" s="187"/>
      <c r="BDK1300" s="187"/>
      <c r="BDL1300" s="187"/>
      <c r="BDM1300" s="187"/>
      <c r="BDN1300" s="187"/>
      <c r="BDO1300" s="187"/>
      <c r="BDP1300" s="187"/>
      <c r="BDQ1300" s="187"/>
      <c r="BDR1300" s="187"/>
      <c r="BDS1300" s="187"/>
      <c r="BDT1300" s="187"/>
      <c r="BDU1300" s="187"/>
      <c r="BDV1300" s="187"/>
      <c r="BDW1300" s="187"/>
      <c r="BDX1300" s="187"/>
      <c r="BDY1300" s="187"/>
      <c r="BDZ1300" s="187"/>
      <c r="BEA1300" s="187"/>
      <c r="BEB1300" s="187"/>
      <c r="BEC1300" s="187"/>
      <c r="BED1300" s="187"/>
      <c r="BEE1300" s="187"/>
      <c r="BEF1300" s="187"/>
      <c r="BEG1300" s="187"/>
      <c r="BEH1300" s="187"/>
      <c r="BEI1300" s="187"/>
      <c r="BEJ1300" s="187"/>
      <c r="BEK1300" s="187"/>
      <c r="BEL1300" s="187"/>
      <c r="BEM1300" s="187"/>
      <c r="BEN1300" s="187"/>
      <c r="BEO1300" s="187"/>
      <c r="BEP1300" s="187"/>
      <c r="BEQ1300" s="187"/>
      <c r="BER1300" s="187"/>
      <c r="BES1300" s="187"/>
      <c r="BET1300" s="187"/>
      <c r="BEU1300" s="187"/>
      <c r="BEV1300" s="187"/>
      <c r="BEW1300" s="187"/>
      <c r="BEX1300" s="187"/>
      <c r="BEY1300" s="187"/>
      <c r="BEZ1300" s="187"/>
      <c r="BFA1300" s="187"/>
      <c r="BFB1300" s="187"/>
      <c r="BFC1300" s="187"/>
      <c r="BFD1300" s="187"/>
      <c r="BFE1300" s="187"/>
      <c r="BFF1300" s="187"/>
      <c r="BFG1300" s="187"/>
      <c r="BFH1300" s="187"/>
      <c r="BFI1300" s="187"/>
      <c r="BFJ1300" s="187"/>
      <c r="BFK1300" s="187"/>
      <c r="BFL1300" s="187"/>
      <c r="BFM1300" s="187"/>
      <c r="BFN1300" s="187"/>
      <c r="BFO1300" s="187"/>
      <c r="BFP1300" s="187"/>
      <c r="BFQ1300" s="187"/>
      <c r="BFR1300" s="187"/>
      <c r="BFS1300" s="187"/>
      <c r="BFT1300" s="187"/>
      <c r="BFU1300" s="187"/>
      <c r="BFV1300" s="187"/>
      <c r="BFW1300" s="187"/>
      <c r="BFX1300" s="187"/>
      <c r="BFY1300" s="187"/>
      <c r="BFZ1300" s="187"/>
      <c r="BGA1300" s="187"/>
      <c r="BGB1300" s="187"/>
      <c r="BGC1300" s="187"/>
      <c r="BGD1300" s="187"/>
      <c r="BGE1300" s="187"/>
      <c r="BGF1300" s="187"/>
      <c r="BGG1300" s="187"/>
      <c r="BGH1300" s="187"/>
      <c r="BGI1300" s="187"/>
      <c r="BGJ1300" s="187"/>
      <c r="BGK1300" s="187"/>
      <c r="BGL1300" s="187"/>
      <c r="BGM1300" s="187"/>
      <c r="BGN1300" s="187"/>
      <c r="BGO1300" s="187"/>
      <c r="BGP1300" s="187"/>
      <c r="BGQ1300" s="187"/>
      <c r="BGR1300" s="187"/>
      <c r="BGS1300" s="187"/>
      <c r="BGT1300" s="187"/>
      <c r="BGU1300" s="187"/>
      <c r="BGV1300" s="187"/>
      <c r="BGW1300" s="187"/>
      <c r="BGX1300" s="187"/>
      <c r="BGY1300" s="187"/>
      <c r="BGZ1300" s="187"/>
      <c r="BHA1300" s="187"/>
      <c r="BHB1300" s="187"/>
      <c r="BHC1300" s="187"/>
      <c r="BHD1300" s="187"/>
      <c r="BHE1300" s="187"/>
      <c r="BHF1300" s="187"/>
      <c r="BHG1300" s="187"/>
      <c r="BHH1300" s="187"/>
      <c r="BHI1300" s="187"/>
      <c r="BHJ1300" s="187"/>
      <c r="BHK1300" s="187"/>
      <c r="BHL1300" s="187"/>
      <c r="BHM1300" s="187"/>
      <c r="BHN1300" s="187"/>
      <c r="BHO1300" s="187"/>
      <c r="BHP1300" s="187"/>
      <c r="BHQ1300" s="187"/>
      <c r="BHR1300" s="187"/>
      <c r="BHS1300" s="187"/>
      <c r="BHT1300" s="187"/>
      <c r="BHU1300" s="187"/>
      <c r="BHV1300" s="187"/>
      <c r="BHW1300" s="187"/>
      <c r="BHX1300" s="187"/>
      <c r="BHY1300" s="187"/>
      <c r="BHZ1300" s="187"/>
      <c r="BIA1300" s="187"/>
      <c r="BIB1300" s="187"/>
      <c r="BIC1300" s="187"/>
      <c r="BID1300" s="187"/>
      <c r="BIE1300" s="187"/>
      <c r="BIF1300" s="187"/>
      <c r="BIG1300" s="187"/>
      <c r="BIH1300" s="187"/>
      <c r="BII1300" s="187"/>
      <c r="BIJ1300" s="187"/>
      <c r="BIK1300" s="187"/>
      <c r="BIL1300" s="187"/>
      <c r="BIM1300" s="187"/>
      <c r="BIN1300" s="187"/>
      <c r="BIO1300" s="187"/>
      <c r="BIP1300" s="187"/>
      <c r="BIQ1300" s="187"/>
      <c r="BIR1300" s="187"/>
      <c r="BIS1300" s="187"/>
      <c r="BIT1300" s="187"/>
      <c r="BIU1300" s="187"/>
      <c r="BIV1300" s="187"/>
      <c r="BIW1300" s="187"/>
      <c r="BIX1300" s="187"/>
      <c r="BIY1300" s="187"/>
      <c r="BIZ1300" s="187"/>
      <c r="BJA1300" s="187"/>
      <c r="BJB1300" s="187"/>
      <c r="BJC1300" s="187"/>
      <c r="BJD1300" s="187"/>
      <c r="BJE1300" s="187"/>
      <c r="BJF1300" s="187"/>
      <c r="BJG1300" s="187"/>
      <c r="BJH1300" s="187"/>
      <c r="BJI1300" s="187"/>
      <c r="BJJ1300" s="187"/>
      <c r="BJK1300" s="187"/>
      <c r="BJL1300" s="187"/>
      <c r="BJM1300" s="187"/>
      <c r="BJN1300" s="187"/>
      <c r="BJO1300" s="187"/>
      <c r="BJP1300" s="187"/>
      <c r="BJQ1300" s="187"/>
      <c r="BJR1300" s="187"/>
      <c r="BJS1300" s="187"/>
      <c r="BJT1300" s="187"/>
      <c r="BJU1300" s="187"/>
      <c r="BJV1300" s="187"/>
      <c r="BJW1300" s="187"/>
      <c r="BJX1300" s="187"/>
      <c r="BJY1300" s="187"/>
      <c r="BJZ1300" s="187"/>
      <c r="BKA1300" s="187"/>
      <c r="BKB1300" s="187"/>
      <c r="BKC1300" s="187"/>
      <c r="BKD1300" s="187"/>
      <c r="BKE1300" s="187"/>
      <c r="BKF1300" s="187"/>
      <c r="BKG1300" s="187"/>
      <c r="BKH1300" s="187"/>
      <c r="BKI1300" s="187"/>
      <c r="BKJ1300" s="187"/>
      <c r="BKK1300" s="187"/>
      <c r="BKL1300" s="187"/>
      <c r="BKM1300" s="187"/>
      <c r="BKN1300" s="187"/>
      <c r="BKO1300" s="187"/>
      <c r="BKP1300" s="187"/>
      <c r="BKQ1300" s="187"/>
      <c r="BKR1300" s="187"/>
      <c r="BKS1300" s="187"/>
      <c r="BKT1300" s="187"/>
      <c r="BKU1300" s="187"/>
      <c r="BKV1300" s="187"/>
      <c r="BKW1300" s="187"/>
      <c r="BKX1300" s="187"/>
      <c r="BKY1300" s="187"/>
      <c r="BKZ1300" s="187"/>
      <c r="BLA1300" s="187"/>
      <c r="BLB1300" s="187"/>
      <c r="BLC1300" s="187"/>
      <c r="BLD1300" s="187"/>
      <c r="BLE1300" s="187"/>
      <c r="BLF1300" s="187"/>
      <c r="BLG1300" s="187"/>
      <c r="BLH1300" s="187"/>
      <c r="BLI1300" s="187"/>
      <c r="BLJ1300" s="187"/>
      <c r="BLK1300" s="187"/>
      <c r="BLL1300" s="187"/>
      <c r="BLM1300" s="187"/>
      <c r="BLN1300" s="187"/>
      <c r="BLO1300" s="187"/>
      <c r="BLP1300" s="187"/>
      <c r="BLQ1300" s="187"/>
      <c r="BLR1300" s="187"/>
      <c r="BLS1300" s="187"/>
      <c r="BLT1300" s="187"/>
      <c r="BLU1300" s="187"/>
      <c r="BLV1300" s="187"/>
      <c r="BLW1300" s="187"/>
      <c r="BLX1300" s="187"/>
      <c r="BLY1300" s="187"/>
      <c r="BLZ1300" s="187"/>
      <c r="BMA1300" s="187"/>
      <c r="BMB1300" s="187"/>
      <c r="BMC1300" s="187"/>
      <c r="BMD1300" s="187"/>
      <c r="BME1300" s="187"/>
      <c r="BMF1300" s="187"/>
      <c r="BMG1300" s="187"/>
      <c r="BMH1300" s="187"/>
      <c r="BMI1300" s="187"/>
      <c r="BMJ1300" s="187"/>
      <c r="BMK1300" s="187"/>
      <c r="BML1300" s="187"/>
      <c r="BMM1300" s="187"/>
      <c r="BMN1300" s="187"/>
      <c r="BMO1300" s="187"/>
      <c r="BMP1300" s="187"/>
      <c r="BMQ1300" s="187"/>
      <c r="BMR1300" s="187"/>
      <c r="BMS1300" s="187"/>
      <c r="BMT1300" s="187"/>
      <c r="BMU1300" s="187"/>
      <c r="BMV1300" s="187"/>
      <c r="BMW1300" s="187"/>
      <c r="BMX1300" s="187"/>
      <c r="BMY1300" s="187"/>
      <c r="BMZ1300" s="187"/>
      <c r="BNA1300" s="187"/>
      <c r="BNB1300" s="187"/>
      <c r="BNC1300" s="187"/>
      <c r="BND1300" s="187"/>
      <c r="BNE1300" s="187"/>
      <c r="BNF1300" s="187"/>
      <c r="BNG1300" s="187"/>
      <c r="BNH1300" s="187"/>
      <c r="BNI1300" s="187"/>
      <c r="BNJ1300" s="187"/>
      <c r="BNK1300" s="187"/>
      <c r="BNL1300" s="187"/>
      <c r="BNM1300" s="187"/>
      <c r="BNN1300" s="187"/>
      <c r="BNO1300" s="187"/>
      <c r="BNP1300" s="187"/>
      <c r="BNQ1300" s="187"/>
      <c r="BNR1300" s="187"/>
      <c r="BNS1300" s="187"/>
      <c r="BNT1300" s="187"/>
      <c r="BNU1300" s="187"/>
      <c r="BNV1300" s="187"/>
      <c r="BNW1300" s="187"/>
      <c r="BNX1300" s="187"/>
      <c r="BNY1300" s="187"/>
      <c r="BNZ1300" s="187"/>
      <c r="BOA1300" s="187"/>
      <c r="BOB1300" s="187"/>
      <c r="BOC1300" s="187"/>
      <c r="BOD1300" s="187"/>
      <c r="BOE1300" s="187"/>
      <c r="BOF1300" s="187"/>
      <c r="BOG1300" s="187"/>
      <c r="BOH1300" s="187"/>
      <c r="BOI1300" s="187"/>
      <c r="BOJ1300" s="187"/>
      <c r="BOK1300" s="187"/>
      <c r="BOL1300" s="187"/>
      <c r="BOM1300" s="187"/>
      <c r="BON1300" s="187"/>
      <c r="BOO1300" s="187"/>
      <c r="BOP1300" s="187"/>
      <c r="BOQ1300" s="187"/>
      <c r="BOR1300" s="187"/>
      <c r="BOS1300" s="187"/>
      <c r="BOT1300" s="187"/>
      <c r="BOU1300" s="187"/>
      <c r="BOV1300" s="187"/>
      <c r="BOW1300" s="187"/>
      <c r="BOX1300" s="187"/>
      <c r="BOY1300" s="187"/>
      <c r="BOZ1300" s="187"/>
      <c r="BPA1300" s="187"/>
      <c r="BPB1300" s="187"/>
      <c r="BPC1300" s="187"/>
      <c r="BPD1300" s="187"/>
      <c r="BPE1300" s="187"/>
      <c r="BPF1300" s="187"/>
      <c r="BPG1300" s="187"/>
      <c r="BPH1300" s="187"/>
      <c r="BPI1300" s="187"/>
      <c r="BPJ1300" s="187"/>
      <c r="BPK1300" s="187"/>
      <c r="BPL1300" s="187"/>
      <c r="BPM1300" s="187"/>
      <c r="BPN1300" s="187"/>
      <c r="BPO1300" s="187"/>
      <c r="BPP1300" s="187"/>
      <c r="BPQ1300" s="187"/>
      <c r="BPR1300" s="187"/>
      <c r="BPS1300" s="187"/>
      <c r="BPT1300" s="187"/>
      <c r="BPU1300" s="187"/>
      <c r="BPV1300" s="187"/>
      <c r="BPW1300" s="187"/>
      <c r="BPX1300" s="187"/>
      <c r="BPY1300" s="187"/>
      <c r="BPZ1300" s="187"/>
      <c r="BQA1300" s="187"/>
      <c r="BQB1300" s="187"/>
      <c r="BQC1300" s="187"/>
      <c r="BQD1300" s="187"/>
      <c r="BQE1300" s="187"/>
      <c r="BQF1300" s="187"/>
      <c r="BQG1300" s="187"/>
      <c r="BQH1300" s="187"/>
      <c r="BQI1300" s="187"/>
      <c r="BQJ1300" s="187"/>
      <c r="BQK1300" s="187"/>
      <c r="BQL1300" s="187"/>
      <c r="BQM1300" s="187"/>
      <c r="BQN1300" s="187"/>
      <c r="BQO1300" s="187"/>
      <c r="BQP1300" s="187"/>
      <c r="BQQ1300" s="187"/>
      <c r="BQR1300" s="187"/>
      <c r="BQS1300" s="187"/>
      <c r="BQT1300" s="187"/>
      <c r="BQU1300" s="187"/>
      <c r="BQV1300" s="187"/>
      <c r="BQW1300" s="187"/>
      <c r="BQX1300" s="187"/>
      <c r="BQY1300" s="187"/>
      <c r="BQZ1300" s="187"/>
      <c r="BRA1300" s="187"/>
      <c r="BRB1300" s="187"/>
      <c r="BRC1300" s="187"/>
      <c r="BRD1300" s="187"/>
      <c r="BRE1300" s="187"/>
      <c r="BRF1300" s="187"/>
      <c r="BRG1300" s="187"/>
      <c r="BRH1300" s="187"/>
      <c r="BRI1300" s="187"/>
      <c r="BRJ1300" s="187"/>
      <c r="BRK1300" s="187"/>
      <c r="BRL1300" s="187"/>
      <c r="BRM1300" s="187"/>
      <c r="BRN1300" s="187"/>
      <c r="BRO1300" s="187"/>
      <c r="BRP1300" s="187"/>
      <c r="BRQ1300" s="187"/>
      <c r="BRR1300" s="187"/>
      <c r="BRS1300" s="187"/>
      <c r="BRT1300" s="187"/>
      <c r="BRU1300" s="187"/>
      <c r="BRV1300" s="187"/>
      <c r="BRW1300" s="187"/>
      <c r="BRX1300" s="187"/>
      <c r="BRY1300" s="187"/>
      <c r="BRZ1300" s="187"/>
      <c r="BSA1300" s="187"/>
      <c r="BSB1300" s="187"/>
      <c r="BSC1300" s="187"/>
      <c r="BSD1300" s="187"/>
      <c r="BSE1300" s="187"/>
      <c r="BSF1300" s="187"/>
      <c r="BSG1300" s="187"/>
      <c r="BSH1300" s="187"/>
      <c r="BSI1300" s="187"/>
      <c r="BSJ1300" s="187"/>
      <c r="BSK1300" s="187"/>
      <c r="BSL1300" s="187"/>
      <c r="BSM1300" s="187"/>
      <c r="BSN1300" s="187"/>
      <c r="BSO1300" s="187"/>
      <c r="BSP1300" s="187"/>
      <c r="BSQ1300" s="187"/>
      <c r="BSR1300" s="187"/>
      <c r="BSS1300" s="187"/>
      <c r="BST1300" s="187"/>
      <c r="BSU1300" s="187"/>
      <c r="BSV1300" s="187"/>
      <c r="BSW1300" s="187"/>
      <c r="BSX1300" s="187"/>
      <c r="BSY1300" s="187"/>
      <c r="BSZ1300" s="187"/>
      <c r="BTA1300" s="187"/>
      <c r="BTB1300" s="187"/>
      <c r="BTC1300" s="187"/>
      <c r="BTD1300" s="187"/>
      <c r="BTE1300" s="187"/>
      <c r="BTF1300" s="187"/>
      <c r="BTG1300" s="187"/>
      <c r="BTH1300" s="187"/>
      <c r="BTI1300" s="187"/>
      <c r="BTJ1300" s="187"/>
      <c r="BTK1300" s="187"/>
      <c r="BTL1300" s="187"/>
      <c r="BTM1300" s="187"/>
      <c r="BTN1300" s="187"/>
      <c r="BTO1300" s="187"/>
      <c r="BTP1300" s="187"/>
      <c r="BTQ1300" s="187"/>
      <c r="BTR1300" s="187"/>
      <c r="BTS1300" s="187"/>
      <c r="BTT1300" s="187"/>
      <c r="BTU1300" s="187"/>
      <c r="BTV1300" s="187"/>
      <c r="BTW1300" s="187"/>
      <c r="BTX1300" s="187"/>
      <c r="BTY1300" s="187"/>
      <c r="BTZ1300" s="187"/>
      <c r="BUA1300" s="187"/>
      <c r="BUB1300" s="187"/>
      <c r="BUC1300" s="187"/>
      <c r="BUD1300" s="187"/>
      <c r="BUE1300" s="187"/>
      <c r="BUF1300" s="187"/>
      <c r="BUG1300" s="187"/>
      <c r="BUH1300" s="187"/>
      <c r="BUI1300" s="187"/>
      <c r="BUJ1300" s="187"/>
      <c r="BUK1300" s="187"/>
      <c r="BUL1300" s="187"/>
      <c r="BUM1300" s="187"/>
      <c r="BUN1300" s="187"/>
      <c r="BUO1300" s="187"/>
      <c r="BUP1300" s="187"/>
      <c r="BUQ1300" s="187"/>
      <c r="BUR1300" s="187"/>
      <c r="BUS1300" s="187"/>
      <c r="BUT1300" s="187"/>
      <c r="BUU1300" s="187"/>
      <c r="BUV1300" s="187"/>
      <c r="BUW1300" s="187"/>
      <c r="BUX1300" s="187"/>
      <c r="BUY1300" s="187"/>
      <c r="BUZ1300" s="187"/>
      <c r="BVA1300" s="187"/>
      <c r="BVB1300" s="187"/>
      <c r="BVC1300" s="187"/>
      <c r="BVD1300" s="187"/>
      <c r="BVE1300" s="187"/>
      <c r="BVF1300" s="187"/>
      <c r="BVG1300" s="187"/>
      <c r="BVH1300" s="187"/>
      <c r="BVI1300" s="187"/>
      <c r="BVJ1300" s="187"/>
      <c r="BVK1300" s="187"/>
      <c r="BVL1300" s="187"/>
      <c r="BVM1300" s="187"/>
      <c r="BVN1300" s="187"/>
      <c r="BVO1300" s="187"/>
      <c r="BVP1300" s="187"/>
      <c r="BVQ1300" s="187"/>
      <c r="BVR1300" s="187"/>
      <c r="BVS1300" s="187"/>
      <c r="BVT1300" s="187"/>
      <c r="BVU1300" s="187"/>
      <c r="BVV1300" s="187"/>
      <c r="BVW1300" s="187"/>
      <c r="BVX1300" s="187"/>
      <c r="BVY1300" s="187"/>
      <c r="BVZ1300" s="187"/>
      <c r="BWA1300" s="187"/>
      <c r="BWB1300" s="187"/>
      <c r="BWC1300" s="187"/>
      <c r="BWD1300" s="187"/>
      <c r="BWE1300" s="187"/>
      <c r="BWF1300" s="187"/>
      <c r="BWG1300" s="187"/>
      <c r="BWH1300" s="187"/>
      <c r="BWI1300" s="187"/>
      <c r="BWJ1300" s="187"/>
      <c r="BWK1300" s="187"/>
      <c r="BWL1300" s="187"/>
      <c r="BWM1300" s="187"/>
      <c r="BWN1300" s="187"/>
      <c r="BWO1300" s="187"/>
      <c r="BWP1300" s="187"/>
      <c r="BWQ1300" s="187"/>
      <c r="BWR1300" s="187"/>
      <c r="BWS1300" s="187"/>
      <c r="BWT1300" s="187"/>
      <c r="BWU1300" s="187"/>
      <c r="BWV1300" s="187"/>
      <c r="BWW1300" s="187"/>
      <c r="BWX1300" s="187"/>
      <c r="BWY1300" s="187"/>
      <c r="BWZ1300" s="187"/>
      <c r="BXA1300" s="187"/>
      <c r="BXB1300" s="187"/>
      <c r="BXC1300" s="187"/>
      <c r="BXD1300" s="187"/>
      <c r="BXE1300" s="187"/>
      <c r="BXF1300" s="187"/>
      <c r="BXG1300" s="187"/>
      <c r="BXH1300" s="187"/>
      <c r="BXI1300" s="187"/>
      <c r="BXJ1300" s="187"/>
      <c r="BXK1300" s="187"/>
      <c r="BXL1300" s="187"/>
      <c r="BXM1300" s="187"/>
      <c r="BXN1300" s="187"/>
      <c r="BXO1300" s="187"/>
      <c r="BXP1300" s="187"/>
      <c r="BXQ1300" s="187"/>
      <c r="BXR1300" s="187"/>
      <c r="BXS1300" s="187"/>
      <c r="BXT1300" s="187"/>
      <c r="BXU1300" s="187"/>
      <c r="BXV1300" s="187"/>
      <c r="BXW1300" s="187"/>
      <c r="BXX1300" s="187"/>
      <c r="BXY1300" s="187"/>
      <c r="BXZ1300" s="187"/>
      <c r="BYA1300" s="187"/>
      <c r="BYB1300" s="187"/>
      <c r="BYC1300" s="187"/>
      <c r="BYD1300" s="187"/>
      <c r="BYE1300" s="187"/>
      <c r="BYF1300" s="187"/>
      <c r="BYG1300" s="187"/>
      <c r="BYH1300" s="187"/>
      <c r="BYI1300" s="187"/>
      <c r="BYJ1300" s="187"/>
      <c r="BYK1300" s="187"/>
      <c r="BYL1300" s="187"/>
      <c r="BYM1300" s="187"/>
      <c r="BYN1300" s="187"/>
      <c r="BYO1300" s="187"/>
      <c r="BYP1300" s="187"/>
      <c r="BYQ1300" s="187"/>
      <c r="BYR1300" s="187"/>
      <c r="BYS1300" s="187"/>
      <c r="BYT1300" s="187"/>
      <c r="BYU1300" s="187"/>
      <c r="BYV1300" s="187"/>
      <c r="BYW1300" s="187"/>
      <c r="BYX1300" s="187"/>
      <c r="BYY1300" s="187"/>
      <c r="BYZ1300" s="187"/>
      <c r="BZA1300" s="187"/>
      <c r="BZB1300" s="187"/>
      <c r="BZC1300" s="187"/>
      <c r="BZD1300" s="187"/>
      <c r="BZE1300" s="187"/>
      <c r="BZF1300" s="187"/>
      <c r="BZG1300" s="187"/>
      <c r="BZH1300" s="187"/>
      <c r="BZI1300" s="187"/>
      <c r="BZJ1300" s="187"/>
      <c r="BZK1300" s="187"/>
      <c r="BZL1300" s="187"/>
      <c r="BZM1300" s="187"/>
      <c r="BZN1300" s="187"/>
      <c r="BZO1300" s="187"/>
      <c r="BZP1300" s="187"/>
      <c r="BZQ1300" s="187"/>
      <c r="BZR1300" s="187"/>
      <c r="BZS1300" s="187"/>
      <c r="BZT1300" s="187"/>
      <c r="BZU1300" s="187"/>
      <c r="BZV1300" s="187"/>
      <c r="BZW1300" s="187"/>
      <c r="BZX1300" s="187"/>
      <c r="BZY1300" s="187"/>
      <c r="BZZ1300" s="187"/>
      <c r="CAA1300" s="187"/>
      <c r="CAB1300" s="187"/>
      <c r="CAC1300" s="187"/>
      <c r="CAD1300" s="187"/>
      <c r="CAE1300" s="187"/>
      <c r="CAF1300" s="187"/>
      <c r="CAG1300" s="187"/>
      <c r="CAH1300" s="187"/>
      <c r="CAI1300" s="187"/>
      <c r="CAJ1300" s="187"/>
      <c r="CAK1300" s="187"/>
      <c r="CAL1300" s="187"/>
      <c r="CAM1300" s="187"/>
      <c r="CAN1300" s="187"/>
      <c r="CAO1300" s="187"/>
      <c r="CAP1300" s="187"/>
      <c r="CAQ1300" s="187"/>
      <c r="CAR1300" s="187"/>
      <c r="CAS1300" s="187"/>
      <c r="CAT1300" s="187"/>
      <c r="CAU1300" s="187"/>
      <c r="CAV1300" s="187"/>
      <c r="CAW1300" s="187"/>
      <c r="CAX1300" s="187"/>
      <c r="CAY1300" s="187"/>
      <c r="CAZ1300" s="187"/>
      <c r="CBA1300" s="187"/>
      <c r="CBB1300" s="187"/>
      <c r="CBC1300" s="187"/>
      <c r="CBD1300" s="187"/>
      <c r="CBE1300" s="187"/>
      <c r="CBF1300" s="187"/>
      <c r="CBG1300" s="187"/>
      <c r="CBH1300" s="187"/>
      <c r="CBI1300" s="187"/>
      <c r="CBJ1300" s="187"/>
      <c r="CBK1300" s="187"/>
      <c r="CBL1300" s="187"/>
      <c r="CBM1300" s="187"/>
      <c r="CBN1300" s="187"/>
      <c r="CBO1300" s="187"/>
      <c r="CBP1300" s="187"/>
      <c r="CBQ1300" s="187"/>
      <c r="CBR1300" s="187"/>
      <c r="CBS1300" s="187"/>
      <c r="CBT1300" s="187"/>
      <c r="CBU1300" s="187"/>
      <c r="CBV1300" s="187"/>
      <c r="CBW1300" s="187"/>
      <c r="CBX1300" s="187"/>
      <c r="CBY1300" s="187"/>
      <c r="CBZ1300" s="187"/>
      <c r="CCA1300" s="187"/>
      <c r="CCB1300" s="187"/>
      <c r="CCC1300" s="187"/>
      <c r="CCD1300" s="187"/>
      <c r="CCE1300" s="187"/>
      <c r="CCF1300" s="187"/>
      <c r="CCG1300" s="187"/>
      <c r="CCH1300" s="187"/>
      <c r="CCI1300" s="187"/>
      <c r="CCJ1300" s="187"/>
      <c r="CCK1300" s="187"/>
      <c r="CCL1300" s="187"/>
      <c r="CCM1300" s="187"/>
      <c r="CCN1300" s="187"/>
      <c r="CCO1300" s="187"/>
      <c r="CCP1300" s="187"/>
      <c r="CCQ1300" s="187"/>
      <c r="CCR1300" s="187"/>
      <c r="CCS1300" s="187"/>
      <c r="CCT1300" s="187"/>
      <c r="CCU1300" s="187"/>
      <c r="CCV1300" s="187"/>
      <c r="CCW1300" s="187"/>
      <c r="CCX1300" s="187"/>
      <c r="CCY1300" s="187"/>
      <c r="CCZ1300" s="187"/>
      <c r="CDA1300" s="187"/>
      <c r="CDB1300" s="187"/>
      <c r="CDC1300" s="187"/>
      <c r="CDD1300" s="187"/>
      <c r="CDE1300" s="187"/>
      <c r="CDF1300" s="187"/>
      <c r="CDG1300" s="187"/>
      <c r="CDH1300" s="187"/>
      <c r="CDI1300" s="187"/>
      <c r="CDJ1300" s="187"/>
      <c r="CDK1300" s="187"/>
      <c r="CDL1300" s="187"/>
      <c r="CDM1300" s="187"/>
      <c r="CDN1300" s="187"/>
      <c r="CDO1300" s="187"/>
      <c r="CDP1300" s="187"/>
      <c r="CDQ1300" s="187"/>
      <c r="CDR1300" s="187"/>
      <c r="CDS1300" s="187"/>
      <c r="CDT1300" s="187"/>
      <c r="CDU1300" s="187"/>
      <c r="CDV1300" s="187"/>
      <c r="CDW1300" s="187"/>
      <c r="CDX1300" s="187"/>
      <c r="CDY1300" s="187"/>
      <c r="CDZ1300" s="187"/>
      <c r="CEA1300" s="187"/>
      <c r="CEB1300" s="187"/>
      <c r="CEC1300" s="187"/>
      <c r="CED1300" s="187"/>
      <c r="CEE1300" s="187"/>
      <c r="CEF1300" s="187"/>
      <c r="CEG1300" s="187"/>
      <c r="CEH1300" s="187"/>
      <c r="CEI1300" s="187"/>
      <c r="CEJ1300" s="187"/>
      <c r="CEK1300" s="187"/>
      <c r="CEL1300" s="187"/>
      <c r="CEM1300" s="187"/>
      <c r="CEN1300" s="187"/>
      <c r="CEO1300" s="187"/>
      <c r="CEP1300" s="187"/>
      <c r="CEQ1300" s="187"/>
      <c r="CER1300" s="187"/>
      <c r="CES1300" s="187"/>
      <c r="CET1300" s="187"/>
      <c r="CEU1300" s="187"/>
      <c r="CEV1300" s="187"/>
      <c r="CEW1300" s="187"/>
      <c r="CEX1300" s="187"/>
      <c r="CEY1300" s="187"/>
      <c r="CEZ1300" s="187"/>
      <c r="CFA1300" s="187"/>
      <c r="CFB1300" s="187"/>
      <c r="CFC1300" s="187"/>
      <c r="CFD1300" s="187"/>
      <c r="CFE1300" s="187"/>
      <c r="CFF1300" s="187"/>
      <c r="CFG1300" s="187"/>
      <c r="CFH1300" s="187"/>
      <c r="CFI1300" s="187"/>
      <c r="CFJ1300" s="187"/>
      <c r="CFK1300" s="187"/>
      <c r="CFL1300" s="187"/>
      <c r="CFM1300" s="187"/>
      <c r="CFN1300" s="187"/>
      <c r="CFO1300" s="187"/>
      <c r="CFP1300" s="187"/>
      <c r="CFQ1300" s="187"/>
      <c r="CFR1300" s="187"/>
      <c r="CFS1300" s="187"/>
      <c r="CFT1300" s="187"/>
      <c r="CFU1300" s="187"/>
      <c r="CFV1300" s="187"/>
      <c r="CFW1300" s="187"/>
      <c r="CFX1300" s="187"/>
      <c r="CFY1300" s="187"/>
      <c r="CFZ1300" s="187"/>
      <c r="CGA1300" s="187"/>
      <c r="CGB1300" s="187"/>
      <c r="CGC1300" s="187"/>
      <c r="CGD1300" s="187"/>
      <c r="CGE1300" s="187"/>
      <c r="CGF1300" s="187"/>
      <c r="CGG1300" s="187"/>
      <c r="CGH1300" s="187"/>
      <c r="CGI1300" s="187"/>
      <c r="CGJ1300" s="187"/>
      <c r="CGK1300" s="187"/>
      <c r="CGL1300" s="187"/>
      <c r="CGM1300" s="187"/>
      <c r="CGN1300" s="187"/>
      <c r="CGO1300" s="187"/>
      <c r="CGP1300" s="187"/>
      <c r="CGQ1300" s="187"/>
      <c r="CGR1300" s="187"/>
      <c r="CGS1300" s="187"/>
      <c r="CGT1300" s="187"/>
      <c r="CGU1300" s="187"/>
      <c r="CGV1300" s="187"/>
      <c r="CGW1300" s="187"/>
      <c r="CGX1300" s="187"/>
      <c r="CGY1300" s="187"/>
      <c r="CGZ1300" s="187"/>
      <c r="CHA1300" s="187"/>
      <c r="CHB1300" s="187"/>
      <c r="CHC1300" s="187"/>
      <c r="CHD1300" s="187"/>
      <c r="CHE1300" s="187"/>
      <c r="CHF1300" s="187"/>
      <c r="CHG1300" s="187"/>
      <c r="CHH1300" s="187"/>
      <c r="CHI1300" s="187"/>
      <c r="CHJ1300" s="187"/>
      <c r="CHK1300" s="187"/>
      <c r="CHL1300" s="187"/>
      <c r="CHM1300" s="187"/>
      <c r="CHN1300" s="187"/>
      <c r="CHO1300" s="187"/>
      <c r="CHP1300" s="187"/>
      <c r="CHQ1300" s="187"/>
      <c r="CHR1300" s="187"/>
      <c r="CHS1300" s="187"/>
      <c r="CHT1300" s="187"/>
      <c r="CHU1300" s="187"/>
      <c r="CHV1300" s="187"/>
      <c r="CHW1300" s="187"/>
      <c r="CHX1300" s="187"/>
      <c r="CHY1300" s="187"/>
      <c r="CHZ1300" s="187"/>
      <c r="CIA1300" s="187"/>
      <c r="CIB1300" s="187"/>
      <c r="CIC1300" s="187"/>
      <c r="CID1300" s="187"/>
      <c r="CIE1300" s="187"/>
      <c r="CIF1300" s="187"/>
      <c r="CIG1300" s="187"/>
      <c r="CIH1300" s="187"/>
      <c r="CII1300" s="187"/>
      <c r="CIJ1300" s="187"/>
      <c r="CIK1300" s="187"/>
      <c r="CIL1300" s="187"/>
      <c r="CIM1300" s="187"/>
      <c r="CIN1300" s="187"/>
      <c r="CIO1300" s="187"/>
      <c r="CIP1300" s="187"/>
      <c r="CIQ1300" s="187"/>
      <c r="CIR1300" s="187"/>
      <c r="CIS1300" s="187"/>
      <c r="CIT1300" s="187"/>
      <c r="CIU1300" s="187"/>
      <c r="CIV1300" s="187"/>
      <c r="CIW1300" s="187"/>
      <c r="CIX1300" s="187"/>
      <c r="CIY1300" s="187"/>
      <c r="CIZ1300" s="187"/>
      <c r="CJA1300" s="187"/>
      <c r="CJB1300" s="187"/>
      <c r="CJC1300" s="187"/>
      <c r="CJD1300" s="187"/>
      <c r="CJE1300" s="187"/>
      <c r="CJF1300" s="187"/>
      <c r="CJG1300" s="187"/>
      <c r="CJH1300" s="187"/>
      <c r="CJI1300" s="187"/>
      <c r="CJJ1300" s="187"/>
      <c r="CJK1300" s="187"/>
      <c r="CJL1300" s="187"/>
      <c r="CJM1300" s="187"/>
      <c r="CJN1300" s="187"/>
      <c r="CJO1300" s="187"/>
      <c r="CJP1300" s="187"/>
      <c r="CJQ1300" s="187"/>
      <c r="CJR1300" s="187"/>
      <c r="CJS1300" s="187"/>
      <c r="CJT1300" s="187"/>
      <c r="CJU1300" s="187"/>
      <c r="CJV1300" s="187"/>
      <c r="CJW1300" s="187"/>
      <c r="CJX1300" s="187"/>
      <c r="CJY1300" s="187"/>
      <c r="CJZ1300" s="187"/>
      <c r="CKA1300" s="187"/>
      <c r="CKB1300" s="187"/>
      <c r="CKC1300" s="187"/>
      <c r="CKD1300" s="187"/>
      <c r="CKE1300" s="187"/>
      <c r="CKF1300" s="187"/>
      <c r="CKG1300" s="187"/>
      <c r="CKH1300" s="187"/>
      <c r="CKI1300" s="187"/>
      <c r="CKJ1300" s="187"/>
      <c r="CKK1300" s="187"/>
      <c r="CKL1300" s="187"/>
      <c r="CKM1300" s="187"/>
      <c r="CKN1300" s="187"/>
      <c r="CKO1300" s="187"/>
      <c r="CKP1300" s="187"/>
      <c r="CKQ1300" s="187"/>
      <c r="CKR1300" s="187"/>
      <c r="CKS1300" s="187"/>
      <c r="CKT1300" s="187"/>
      <c r="CKU1300" s="187"/>
      <c r="CKV1300" s="187"/>
      <c r="CKW1300" s="187"/>
      <c r="CKX1300" s="187"/>
      <c r="CKY1300" s="187"/>
      <c r="CKZ1300" s="187"/>
      <c r="CLA1300" s="187"/>
      <c r="CLB1300" s="187"/>
      <c r="CLC1300" s="187"/>
      <c r="CLD1300" s="187"/>
      <c r="CLE1300" s="187"/>
      <c r="CLF1300" s="187"/>
      <c r="CLG1300" s="187"/>
      <c r="CLH1300" s="187"/>
      <c r="CLI1300" s="187"/>
      <c r="CLJ1300" s="187"/>
      <c r="CLK1300" s="187"/>
      <c r="CLL1300" s="187"/>
      <c r="CLM1300" s="187"/>
      <c r="CLN1300" s="187"/>
      <c r="CLO1300" s="187"/>
      <c r="CLP1300" s="187"/>
      <c r="CLQ1300" s="187"/>
      <c r="CLR1300" s="187"/>
      <c r="CLS1300" s="187"/>
      <c r="CLT1300" s="187"/>
      <c r="CLU1300" s="187"/>
      <c r="CLV1300" s="187"/>
      <c r="CLW1300" s="187"/>
      <c r="CLX1300" s="187"/>
      <c r="CLY1300" s="187"/>
      <c r="CLZ1300" s="187"/>
      <c r="CMA1300" s="187"/>
      <c r="CMB1300" s="187"/>
      <c r="CMC1300" s="187"/>
      <c r="CMD1300" s="187"/>
      <c r="CME1300" s="187"/>
      <c r="CMF1300" s="187"/>
      <c r="CMG1300" s="187"/>
      <c r="CMH1300" s="187"/>
      <c r="CMI1300" s="187"/>
      <c r="CMJ1300" s="187"/>
      <c r="CMK1300" s="187"/>
      <c r="CML1300" s="187"/>
      <c r="CMM1300" s="187"/>
      <c r="CMN1300" s="187"/>
      <c r="CMO1300" s="187"/>
      <c r="CMP1300" s="187"/>
      <c r="CMQ1300" s="187"/>
      <c r="CMR1300" s="187"/>
      <c r="CMS1300" s="187"/>
      <c r="CMT1300" s="187"/>
      <c r="CMU1300" s="187"/>
      <c r="CMV1300" s="187"/>
      <c r="CMW1300" s="187"/>
      <c r="CMX1300" s="187"/>
      <c r="CMY1300" s="187"/>
      <c r="CMZ1300" s="187"/>
      <c r="CNA1300" s="187"/>
      <c r="CNB1300" s="187"/>
      <c r="CNC1300" s="187"/>
      <c r="CND1300" s="187"/>
      <c r="CNE1300" s="187"/>
      <c r="CNF1300" s="187"/>
      <c r="CNG1300" s="187"/>
      <c r="CNH1300" s="187"/>
      <c r="CNI1300" s="187"/>
      <c r="CNJ1300" s="187"/>
      <c r="CNK1300" s="187"/>
      <c r="CNL1300" s="187"/>
      <c r="CNM1300" s="187"/>
      <c r="CNN1300" s="187"/>
      <c r="CNO1300" s="187"/>
      <c r="CNP1300" s="187"/>
      <c r="CNQ1300" s="187"/>
      <c r="CNR1300" s="187"/>
      <c r="CNS1300" s="187"/>
      <c r="CNT1300" s="187"/>
      <c r="CNU1300" s="187"/>
      <c r="CNV1300" s="187"/>
      <c r="CNW1300" s="187"/>
      <c r="CNX1300" s="187"/>
      <c r="CNY1300" s="187"/>
      <c r="CNZ1300" s="187"/>
      <c r="COA1300" s="187"/>
      <c r="COB1300" s="187"/>
      <c r="COC1300" s="187"/>
      <c r="COD1300" s="187"/>
      <c r="COE1300" s="187"/>
      <c r="COF1300" s="187"/>
      <c r="COG1300" s="187"/>
      <c r="COH1300" s="187"/>
      <c r="COI1300" s="187"/>
      <c r="COJ1300" s="187"/>
      <c r="COK1300" s="187"/>
      <c r="COL1300" s="187"/>
      <c r="COM1300" s="187"/>
      <c r="CON1300" s="187"/>
      <c r="COO1300" s="187"/>
      <c r="COP1300" s="187"/>
      <c r="COQ1300" s="187"/>
      <c r="COR1300" s="187"/>
      <c r="COS1300" s="187"/>
      <c r="COT1300" s="187"/>
      <c r="COU1300" s="187"/>
      <c r="COV1300" s="187"/>
      <c r="COW1300" s="187"/>
      <c r="COX1300" s="187"/>
      <c r="COY1300" s="187"/>
      <c r="COZ1300" s="187"/>
      <c r="CPA1300" s="187"/>
      <c r="CPB1300" s="187"/>
      <c r="CPC1300" s="187"/>
      <c r="CPD1300" s="187"/>
      <c r="CPE1300" s="187"/>
      <c r="CPF1300" s="187"/>
      <c r="CPG1300" s="187"/>
      <c r="CPH1300" s="187"/>
      <c r="CPI1300" s="187"/>
      <c r="CPJ1300" s="187"/>
      <c r="CPK1300" s="187"/>
      <c r="CPL1300" s="187"/>
      <c r="CPM1300" s="187"/>
      <c r="CPN1300" s="187"/>
      <c r="CPO1300" s="187"/>
      <c r="CPP1300" s="187"/>
      <c r="CPQ1300" s="187"/>
      <c r="CPR1300" s="187"/>
      <c r="CPS1300" s="187"/>
      <c r="CPT1300" s="187"/>
      <c r="CPU1300" s="187"/>
      <c r="CPV1300" s="187"/>
      <c r="CPW1300" s="187"/>
      <c r="CPX1300" s="187"/>
      <c r="CPY1300" s="187"/>
      <c r="CPZ1300" s="187"/>
      <c r="CQA1300" s="187"/>
      <c r="CQB1300" s="187"/>
      <c r="CQC1300" s="187"/>
      <c r="CQD1300" s="187"/>
      <c r="CQE1300" s="187"/>
      <c r="CQF1300" s="187"/>
      <c r="CQG1300" s="187"/>
      <c r="CQH1300" s="187"/>
      <c r="CQI1300" s="187"/>
      <c r="CQJ1300" s="187"/>
      <c r="CQK1300" s="187"/>
      <c r="CQL1300" s="187"/>
      <c r="CQM1300" s="187"/>
      <c r="CQN1300" s="187"/>
      <c r="CQO1300" s="187"/>
      <c r="CQP1300" s="187"/>
      <c r="CQQ1300" s="187"/>
      <c r="CQR1300" s="187"/>
      <c r="CQS1300" s="187"/>
      <c r="CQT1300" s="187"/>
      <c r="CQU1300" s="187"/>
      <c r="CQV1300" s="187"/>
      <c r="CQW1300" s="187"/>
      <c r="CQX1300" s="187"/>
      <c r="CQY1300" s="187"/>
      <c r="CQZ1300" s="187"/>
      <c r="CRA1300" s="187"/>
      <c r="CRB1300" s="187"/>
      <c r="CRC1300" s="187"/>
      <c r="CRD1300" s="187"/>
      <c r="CRE1300" s="187"/>
      <c r="CRF1300" s="187"/>
      <c r="CRG1300" s="187"/>
      <c r="CRH1300" s="187"/>
      <c r="CRI1300" s="187"/>
      <c r="CRJ1300" s="187"/>
      <c r="CRK1300" s="187"/>
      <c r="CRL1300" s="187"/>
      <c r="CRM1300" s="187"/>
      <c r="CRN1300" s="187"/>
      <c r="CRO1300" s="187"/>
      <c r="CRP1300" s="187"/>
      <c r="CRQ1300" s="187"/>
      <c r="CRR1300" s="187"/>
      <c r="CRS1300" s="187"/>
      <c r="CRT1300" s="187"/>
      <c r="CRU1300" s="187"/>
      <c r="CRV1300" s="187"/>
      <c r="CRW1300" s="187"/>
      <c r="CRX1300" s="187"/>
      <c r="CRY1300" s="187"/>
      <c r="CRZ1300" s="187"/>
      <c r="CSA1300" s="187"/>
      <c r="CSB1300" s="187"/>
      <c r="CSC1300" s="187"/>
      <c r="CSD1300" s="187"/>
      <c r="CSE1300" s="187"/>
      <c r="CSF1300" s="187"/>
      <c r="CSG1300" s="187"/>
      <c r="CSH1300" s="187"/>
      <c r="CSI1300" s="187"/>
      <c r="CSJ1300" s="187"/>
      <c r="CSK1300" s="187"/>
      <c r="CSL1300" s="187"/>
      <c r="CSM1300" s="187"/>
      <c r="CSN1300" s="187"/>
      <c r="CSO1300" s="187"/>
      <c r="CSP1300" s="187"/>
      <c r="CSQ1300" s="187"/>
      <c r="CSR1300" s="187"/>
      <c r="CSS1300" s="187"/>
      <c r="CST1300" s="187"/>
      <c r="CSU1300" s="187"/>
      <c r="CSV1300" s="187"/>
      <c r="CSW1300" s="187"/>
      <c r="CSX1300" s="187"/>
      <c r="CSY1300" s="187"/>
      <c r="CSZ1300" s="187"/>
      <c r="CTA1300" s="187"/>
      <c r="CTB1300" s="187"/>
      <c r="CTC1300" s="187"/>
      <c r="CTD1300" s="187"/>
      <c r="CTE1300" s="187"/>
      <c r="CTF1300" s="187"/>
      <c r="CTG1300" s="187"/>
      <c r="CTH1300" s="187"/>
      <c r="CTI1300" s="187"/>
      <c r="CTJ1300" s="187"/>
      <c r="CTK1300" s="187"/>
      <c r="CTL1300" s="187"/>
      <c r="CTM1300" s="187"/>
      <c r="CTN1300" s="187"/>
      <c r="CTO1300" s="187"/>
      <c r="CTP1300" s="187"/>
      <c r="CTQ1300" s="187"/>
      <c r="CTR1300" s="187"/>
      <c r="CTS1300" s="187"/>
      <c r="CTT1300" s="187"/>
      <c r="CTU1300" s="187"/>
      <c r="CTV1300" s="187"/>
      <c r="CTW1300" s="187"/>
      <c r="CTX1300" s="187"/>
      <c r="CTY1300" s="187"/>
      <c r="CTZ1300" s="187"/>
      <c r="CUA1300" s="187"/>
      <c r="CUB1300" s="187"/>
      <c r="CUC1300" s="187"/>
      <c r="CUD1300" s="187"/>
      <c r="CUE1300" s="187"/>
      <c r="CUF1300" s="187"/>
      <c r="CUG1300" s="187"/>
      <c r="CUH1300" s="187"/>
      <c r="CUI1300" s="187"/>
      <c r="CUJ1300" s="187"/>
      <c r="CUK1300" s="187"/>
      <c r="CUL1300" s="187"/>
      <c r="CUM1300" s="187"/>
      <c r="CUN1300" s="187"/>
      <c r="CUO1300" s="187"/>
      <c r="CUP1300" s="187"/>
      <c r="CUQ1300" s="187"/>
      <c r="CUR1300" s="187"/>
      <c r="CUS1300" s="187"/>
      <c r="CUT1300" s="187"/>
      <c r="CUU1300" s="187"/>
      <c r="CUV1300" s="187"/>
      <c r="CUW1300" s="187"/>
      <c r="CUX1300" s="187"/>
      <c r="CUY1300" s="187"/>
      <c r="CUZ1300" s="187"/>
      <c r="CVA1300" s="187"/>
      <c r="CVB1300" s="187"/>
      <c r="CVC1300" s="187"/>
      <c r="CVD1300" s="187"/>
      <c r="CVE1300" s="187"/>
      <c r="CVF1300" s="187"/>
      <c r="CVG1300" s="187"/>
      <c r="CVH1300" s="187"/>
      <c r="CVI1300" s="187"/>
      <c r="CVJ1300" s="187"/>
      <c r="CVK1300" s="187"/>
      <c r="CVL1300" s="187"/>
      <c r="CVM1300" s="187"/>
      <c r="CVN1300" s="187"/>
      <c r="CVO1300" s="187"/>
      <c r="CVP1300" s="187"/>
      <c r="CVQ1300" s="187"/>
      <c r="CVR1300" s="187"/>
      <c r="CVS1300" s="187"/>
      <c r="CVT1300" s="187"/>
      <c r="CVU1300" s="187"/>
      <c r="CVV1300" s="187"/>
      <c r="CVW1300" s="187"/>
      <c r="CVX1300" s="187"/>
      <c r="CVY1300" s="187"/>
      <c r="CVZ1300" s="187"/>
      <c r="CWA1300" s="187"/>
      <c r="CWB1300" s="187"/>
      <c r="CWC1300" s="187"/>
      <c r="CWD1300" s="187"/>
      <c r="CWE1300" s="187"/>
      <c r="CWF1300" s="187"/>
      <c r="CWG1300" s="187"/>
      <c r="CWH1300" s="187"/>
      <c r="CWI1300" s="187"/>
      <c r="CWJ1300" s="187"/>
      <c r="CWK1300" s="187"/>
      <c r="CWL1300" s="187"/>
      <c r="CWM1300" s="187"/>
      <c r="CWN1300" s="187"/>
      <c r="CWO1300" s="187"/>
      <c r="CWP1300" s="187"/>
      <c r="CWQ1300" s="187"/>
      <c r="CWR1300" s="187"/>
      <c r="CWS1300" s="187"/>
      <c r="CWT1300" s="187"/>
      <c r="CWU1300" s="187"/>
      <c r="CWV1300" s="187"/>
      <c r="CWW1300" s="187"/>
      <c r="CWX1300" s="187"/>
      <c r="CWY1300" s="187"/>
      <c r="CWZ1300" s="187"/>
      <c r="CXA1300" s="187"/>
      <c r="CXB1300" s="187"/>
      <c r="CXC1300" s="187"/>
      <c r="CXD1300" s="187"/>
      <c r="CXE1300" s="187"/>
      <c r="CXF1300" s="187"/>
      <c r="CXG1300" s="187"/>
      <c r="CXH1300" s="187"/>
      <c r="CXI1300" s="187"/>
      <c r="CXJ1300" s="187"/>
      <c r="CXK1300" s="187"/>
      <c r="CXL1300" s="187"/>
      <c r="CXM1300" s="187"/>
      <c r="CXN1300" s="187"/>
      <c r="CXO1300" s="187"/>
      <c r="CXP1300" s="187"/>
      <c r="CXQ1300" s="187"/>
      <c r="CXR1300" s="187"/>
      <c r="CXS1300" s="187"/>
      <c r="CXT1300" s="187"/>
      <c r="CXU1300" s="187"/>
      <c r="CXV1300" s="187"/>
      <c r="CXW1300" s="187"/>
      <c r="CXX1300" s="187"/>
      <c r="CXY1300" s="187"/>
      <c r="CXZ1300" s="187"/>
      <c r="CYA1300" s="187"/>
      <c r="CYB1300" s="187"/>
      <c r="CYC1300" s="187"/>
      <c r="CYD1300" s="187"/>
      <c r="CYE1300" s="187"/>
      <c r="CYF1300" s="187"/>
      <c r="CYG1300" s="187"/>
      <c r="CYH1300" s="187"/>
      <c r="CYI1300" s="187"/>
      <c r="CYJ1300" s="187"/>
      <c r="CYK1300" s="187"/>
      <c r="CYL1300" s="187"/>
      <c r="CYM1300" s="187"/>
      <c r="CYN1300" s="187"/>
      <c r="CYO1300" s="187"/>
      <c r="CYP1300" s="187"/>
      <c r="CYQ1300" s="187"/>
      <c r="CYR1300" s="187"/>
      <c r="CYS1300" s="187"/>
      <c r="CYT1300" s="187"/>
      <c r="CYU1300" s="187"/>
      <c r="CYV1300" s="187"/>
      <c r="CYW1300" s="187"/>
      <c r="CYX1300" s="187"/>
      <c r="CYY1300" s="187"/>
      <c r="CYZ1300" s="187"/>
      <c r="CZA1300" s="187"/>
      <c r="CZB1300" s="187"/>
      <c r="CZC1300" s="187"/>
      <c r="CZD1300" s="187"/>
      <c r="CZE1300" s="187"/>
      <c r="CZF1300" s="187"/>
      <c r="CZG1300" s="187"/>
      <c r="CZH1300" s="187"/>
      <c r="CZI1300" s="187"/>
      <c r="CZJ1300" s="187"/>
      <c r="CZK1300" s="187"/>
      <c r="CZL1300" s="187"/>
      <c r="CZM1300" s="187"/>
      <c r="CZN1300" s="187"/>
      <c r="CZO1300" s="187"/>
      <c r="CZP1300" s="187"/>
      <c r="CZQ1300" s="187"/>
      <c r="CZR1300" s="187"/>
      <c r="CZS1300" s="187"/>
      <c r="CZT1300" s="187"/>
      <c r="CZU1300" s="187"/>
      <c r="CZV1300" s="187"/>
      <c r="CZW1300" s="187"/>
      <c r="CZX1300" s="187"/>
      <c r="CZY1300" s="187"/>
      <c r="CZZ1300" s="187"/>
      <c r="DAA1300" s="187"/>
      <c r="DAB1300" s="187"/>
      <c r="DAC1300" s="187"/>
      <c r="DAD1300" s="187"/>
      <c r="DAE1300" s="187"/>
      <c r="DAF1300" s="187"/>
      <c r="DAG1300" s="187"/>
      <c r="DAH1300" s="187"/>
      <c r="DAI1300" s="187"/>
      <c r="DAJ1300" s="187"/>
      <c r="DAK1300" s="187"/>
      <c r="DAL1300" s="187"/>
      <c r="DAM1300" s="187"/>
      <c r="DAN1300" s="187"/>
      <c r="DAO1300" s="187"/>
      <c r="DAP1300" s="187"/>
      <c r="DAQ1300" s="187"/>
      <c r="DAR1300" s="187"/>
      <c r="DAS1300" s="187"/>
      <c r="DAT1300" s="187"/>
      <c r="DAU1300" s="187"/>
      <c r="DAV1300" s="187"/>
      <c r="DAW1300" s="187"/>
      <c r="DAX1300" s="187"/>
      <c r="DAY1300" s="187"/>
      <c r="DAZ1300" s="187"/>
      <c r="DBA1300" s="187"/>
      <c r="DBB1300" s="187"/>
      <c r="DBC1300" s="187"/>
      <c r="DBD1300" s="187"/>
      <c r="DBE1300" s="187"/>
      <c r="DBF1300" s="187"/>
      <c r="DBG1300" s="187"/>
      <c r="DBH1300" s="187"/>
      <c r="DBI1300" s="187"/>
      <c r="DBJ1300" s="187"/>
      <c r="DBK1300" s="187"/>
      <c r="DBL1300" s="187"/>
      <c r="DBM1300" s="187"/>
      <c r="DBN1300" s="187"/>
      <c r="DBO1300" s="187"/>
      <c r="DBP1300" s="187"/>
      <c r="DBQ1300" s="187"/>
      <c r="DBR1300" s="187"/>
      <c r="DBS1300" s="187"/>
      <c r="DBT1300" s="187"/>
      <c r="DBU1300" s="187"/>
      <c r="DBV1300" s="187"/>
      <c r="DBW1300" s="187"/>
      <c r="DBX1300" s="187"/>
      <c r="DBY1300" s="187"/>
      <c r="DBZ1300" s="187"/>
      <c r="DCA1300" s="187"/>
      <c r="DCB1300" s="187"/>
      <c r="DCC1300" s="187"/>
      <c r="DCD1300" s="187"/>
      <c r="DCE1300" s="187"/>
      <c r="DCF1300" s="187"/>
      <c r="DCG1300" s="187"/>
      <c r="DCH1300" s="187"/>
      <c r="DCI1300" s="187"/>
      <c r="DCJ1300" s="187"/>
      <c r="DCK1300" s="187"/>
      <c r="DCL1300" s="187"/>
      <c r="DCM1300" s="187"/>
      <c r="DCN1300" s="187"/>
      <c r="DCO1300" s="187"/>
      <c r="DCP1300" s="187"/>
      <c r="DCQ1300" s="187"/>
      <c r="DCR1300" s="187"/>
      <c r="DCS1300" s="187"/>
      <c r="DCT1300" s="187"/>
      <c r="DCU1300" s="187"/>
      <c r="DCV1300" s="187"/>
      <c r="DCW1300" s="187"/>
      <c r="DCX1300" s="187"/>
      <c r="DCY1300" s="187"/>
      <c r="DCZ1300" s="187"/>
      <c r="DDA1300" s="187"/>
      <c r="DDB1300" s="187"/>
      <c r="DDC1300" s="187"/>
      <c r="DDD1300" s="187"/>
      <c r="DDE1300" s="187"/>
      <c r="DDF1300" s="187"/>
      <c r="DDG1300" s="187"/>
      <c r="DDH1300" s="187"/>
      <c r="DDI1300" s="187"/>
      <c r="DDJ1300" s="187"/>
      <c r="DDK1300" s="187"/>
      <c r="DDL1300" s="187"/>
      <c r="DDM1300" s="187"/>
      <c r="DDN1300" s="187"/>
      <c r="DDO1300" s="187"/>
      <c r="DDP1300" s="187"/>
      <c r="DDQ1300" s="187"/>
      <c r="DDR1300" s="187"/>
      <c r="DDS1300" s="187"/>
      <c r="DDT1300" s="187"/>
      <c r="DDU1300" s="187"/>
      <c r="DDV1300" s="187"/>
      <c r="DDW1300" s="187"/>
      <c r="DDX1300" s="187"/>
      <c r="DDY1300" s="187"/>
      <c r="DDZ1300" s="187"/>
      <c r="DEA1300" s="187"/>
      <c r="DEB1300" s="187"/>
      <c r="DEC1300" s="187"/>
      <c r="DED1300" s="187"/>
      <c r="DEE1300" s="187"/>
      <c r="DEF1300" s="187"/>
      <c r="DEG1300" s="187"/>
      <c r="DEH1300" s="187"/>
      <c r="DEI1300" s="187"/>
      <c r="DEJ1300" s="187"/>
      <c r="DEK1300" s="187"/>
      <c r="DEL1300" s="187"/>
      <c r="DEM1300" s="187"/>
      <c r="DEN1300" s="187"/>
      <c r="DEO1300" s="187"/>
      <c r="DEP1300" s="187"/>
      <c r="DEQ1300" s="187"/>
      <c r="DER1300" s="187"/>
      <c r="DES1300" s="187"/>
      <c r="DET1300" s="187"/>
      <c r="DEU1300" s="187"/>
      <c r="DEV1300" s="187"/>
      <c r="DEW1300" s="187"/>
      <c r="DEX1300" s="187"/>
      <c r="DEY1300" s="187"/>
      <c r="DEZ1300" s="187"/>
      <c r="DFA1300" s="187"/>
      <c r="DFB1300" s="187"/>
      <c r="DFC1300" s="187"/>
      <c r="DFD1300" s="187"/>
      <c r="DFE1300" s="187"/>
      <c r="DFF1300" s="187"/>
      <c r="DFG1300" s="187"/>
      <c r="DFH1300" s="187"/>
      <c r="DFI1300" s="187"/>
      <c r="DFJ1300" s="187"/>
      <c r="DFK1300" s="187"/>
      <c r="DFL1300" s="187"/>
      <c r="DFM1300" s="187"/>
      <c r="DFN1300" s="187"/>
      <c r="DFO1300" s="187"/>
      <c r="DFP1300" s="187"/>
      <c r="DFQ1300" s="187"/>
      <c r="DFR1300" s="187"/>
      <c r="DFS1300" s="187"/>
      <c r="DFT1300" s="187"/>
      <c r="DFU1300" s="187"/>
      <c r="DFV1300" s="187"/>
      <c r="DFW1300" s="187"/>
      <c r="DFX1300" s="187"/>
      <c r="DFY1300" s="187"/>
      <c r="DFZ1300" s="187"/>
      <c r="DGA1300" s="187"/>
      <c r="DGB1300" s="187"/>
      <c r="DGC1300" s="187"/>
      <c r="DGD1300" s="187"/>
      <c r="DGE1300" s="187"/>
      <c r="DGF1300" s="187"/>
      <c r="DGG1300" s="187"/>
      <c r="DGH1300" s="187"/>
      <c r="DGI1300" s="187"/>
      <c r="DGJ1300" s="187"/>
      <c r="DGK1300" s="187"/>
      <c r="DGL1300" s="187"/>
      <c r="DGM1300" s="187"/>
      <c r="DGN1300" s="187"/>
      <c r="DGO1300" s="187"/>
      <c r="DGP1300" s="187"/>
      <c r="DGQ1300" s="187"/>
      <c r="DGR1300" s="187"/>
      <c r="DGS1300" s="187"/>
      <c r="DGT1300" s="187"/>
      <c r="DGU1300" s="187"/>
      <c r="DGV1300" s="187"/>
      <c r="DGW1300" s="187"/>
      <c r="DGX1300" s="187"/>
      <c r="DGY1300" s="187"/>
      <c r="DGZ1300" s="187"/>
      <c r="DHA1300" s="187"/>
      <c r="DHB1300" s="187"/>
      <c r="DHC1300" s="187"/>
      <c r="DHD1300" s="187"/>
      <c r="DHE1300" s="187"/>
      <c r="DHF1300" s="187"/>
      <c r="DHG1300" s="187"/>
      <c r="DHH1300" s="187"/>
      <c r="DHI1300" s="187"/>
      <c r="DHJ1300" s="187"/>
      <c r="DHK1300" s="187"/>
      <c r="DHL1300" s="187"/>
      <c r="DHM1300" s="187"/>
      <c r="DHN1300" s="187"/>
      <c r="DHO1300" s="187"/>
      <c r="DHP1300" s="187"/>
      <c r="DHQ1300" s="187"/>
      <c r="DHR1300" s="187"/>
      <c r="DHS1300" s="187"/>
      <c r="DHT1300" s="187"/>
      <c r="DHU1300" s="187"/>
      <c r="DHV1300" s="187"/>
      <c r="DHW1300" s="187"/>
      <c r="DHX1300" s="187"/>
      <c r="DHY1300" s="187"/>
      <c r="DHZ1300" s="187"/>
      <c r="DIA1300" s="187"/>
      <c r="DIB1300" s="187"/>
      <c r="DIC1300" s="187"/>
      <c r="DID1300" s="187"/>
      <c r="DIE1300" s="187"/>
      <c r="DIF1300" s="187"/>
      <c r="DIG1300" s="187"/>
      <c r="DIH1300" s="187"/>
      <c r="DII1300" s="187"/>
      <c r="DIJ1300" s="187"/>
      <c r="DIK1300" s="187"/>
      <c r="DIL1300" s="187"/>
      <c r="DIM1300" s="187"/>
      <c r="DIN1300" s="187"/>
      <c r="DIO1300" s="187"/>
      <c r="DIP1300" s="187"/>
      <c r="DIQ1300" s="187"/>
      <c r="DIR1300" s="187"/>
      <c r="DIS1300" s="187"/>
      <c r="DIT1300" s="187"/>
      <c r="DIU1300" s="187"/>
      <c r="DIV1300" s="187"/>
      <c r="DIW1300" s="187"/>
      <c r="DIX1300" s="187"/>
      <c r="DIY1300" s="187"/>
      <c r="DIZ1300" s="187"/>
      <c r="DJA1300" s="187"/>
      <c r="DJB1300" s="187"/>
      <c r="DJC1300" s="187"/>
      <c r="DJD1300" s="187"/>
      <c r="DJE1300" s="187"/>
      <c r="DJF1300" s="187"/>
      <c r="DJG1300" s="187"/>
      <c r="DJH1300" s="187"/>
      <c r="DJI1300" s="187"/>
      <c r="DJJ1300" s="187"/>
      <c r="DJK1300" s="187"/>
      <c r="DJL1300" s="187"/>
      <c r="DJM1300" s="187"/>
      <c r="DJN1300" s="187"/>
      <c r="DJO1300" s="187"/>
      <c r="DJP1300" s="187"/>
      <c r="DJQ1300" s="187"/>
      <c r="DJR1300" s="187"/>
      <c r="DJS1300" s="187"/>
      <c r="DJT1300" s="187"/>
      <c r="DJU1300" s="187"/>
      <c r="DJV1300" s="187"/>
      <c r="DJW1300" s="187"/>
      <c r="DJX1300" s="187"/>
      <c r="DJY1300" s="187"/>
      <c r="DJZ1300" s="187"/>
      <c r="DKA1300" s="187"/>
      <c r="DKB1300" s="187"/>
      <c r="DKC1300" s="187"/>
      <c r="DKD1300" s="187"/>
      <c r="DKE1300" s="187"/>
      <c r="DKF1300" s="187"/>
      <c r="DKG1300" s="187"/>
      <c r="DKH1300" s="187"/>
      <c r="DKI1300" s="187"/>
      <c r="DKJ1300" s="187"/>
      <c r="DKK1300" s="187"/>
      <c r="DKL1300" s="187"/>
      <c r="DKM1300" s="187"/>
      <c r="DKN1300" s="187"/>
      <c r="DKO1300" s="187"/>
      <c r="DKP1300" s="187"/>
      <c r="DKQ1300" s="187"/>
      <c r="DKR1300" s="187"/>
      <c r="DKS1300" s="187"/>
      <c r="DKT1300" s="187"/>
      <c r="DKU1300" s="187"/>
      <c r="DKV1300" s="187"/>
      <c r="DKW1300" s="187"/>
      <c r="DKX1300" s="187"/>
      <c r="DKY1300" s="187"/>
      <c r="DKZ1300" s="187"/>
      <c r="DLA1300" s="187"/>
      <c r="DLB1300" s="187"/>
      <c r="DLC1300" s="187"/>
      <c r="DLD1300" s="187"/>
      <c r="DLE1300" s="187"/>
      <c r="DLF1300" s="187"/>
      <c r="DLG1300" s="187"/>
      <c r="DLH1300" s="187"/>
      <c r="DLI1300" s="187"/>
      <c r="DLJ1300" s="187"/>
      <c r="DLK1300" s="187"/>
      <c r="DLL1300" s="187"/>
      <c r="DLM1300" s="187"/>
      <c r="DLN1300" s="187"/>
      <c r="DLO1300" s="187"/>
      <c r="DLP1300" s="187"/>
      <c r="DLQ1300" s="187"/>
      <c r="DLR1300" s="187"/>
      <c r="DLS1300" s="187"/>
      <c r="DLT1300" s="187"/>
      <c r="DLU1300" s="187"/>
      <c r="DLV1300" s="187"/>
      <c r="DLW1300" s="187"/>
      <c r="DLX1300" s="187"/>
      <c r="DLY1300" s="187"/>
      <c r="DLZ1300" s="187"/>
      <c r="DMA1300" s="187"/>
      <c r="DMB1300" s="187"/>
      <c r="DMC1300" s="187"/>
      <c r="DMD1300" s="187"/>
      <c r="DME1300" s="187"/>
      <c r="DMF1300" s="187"/>
      <c r="DMG1300" s="187"/>
      <c r="DMH1300" s="187"/>
      <c r="DMI1300" s="187"/>
      <c r="DMJ1300" s="187"/>
      <c r="DMK1300" s="187"/>
      <c r="DML1300" s="187"/>
      <c r="DMM1300" s="187"/>
      <c r="DMN1300" s="187"/>
      <c r="DMO1300" s="187"/>
      <c r="DMP1300" s="187"/>
      <c r="DMQ1300" s="187"/>
      <c r="DMR1300" s="187"/>
      <c r="DMS1300" s="187"/>
      <c r="DMT1300" s="187"/>
      <c r="DMU1300" s="187"/>
      <c r="DMV1300" s="187"/>
      <c r="DMW1300" s="187"/>
      <c r="DMX1300" s="187"/>
      <c r="DMY1300" s="187"/>
      <c r="DMZ1300" s="187"/>
      <c r="DNA1300" s="187"/>
      <c r="DNB1300" s="187"/>
      <c r="DNC1300" s="187"/>
      <c r="DND1300" s="187"/>
      <c r="DNE1300" s="187"/>
      <c r="DNF1300" s="187"/>
      <c r="DNG1300" s="187"/>
      <c r="DNH1300" s="187"/>
      <c r="DNI1300" s="187"/>
      <c r="DNJ1300" s="187"/>
      <c r="DNK1300" s="187"/>
      <c r="DNL1300" s="187"/>
      <c r="DNM1300" s="187"/>
      <c r="DNN1300" s="187"/>
      <c r="DNO1300" s="187"/>
      <c r="DNP1300" s="187"/>
      <c r="DNQ1300" s="187"/>
      <c r="DNR1300" s="187"/>
      <c r="DNS1300" s="187"/>
      <c r="DNT1300" s="187"/>
      <c r="DNU1300" s="187"/>
      <c r="DNV1300" s="187"/>
      <c r="DNW1300" s="187"/>
      <c r="DNX1300" s="187"/>
      <c r="DNY1300" s="187"/>
      <c r="DNZ1300" s="187"/>
      <c r="DOA1300" s="187"/>
      <c r="DOB1300" s="187"/>
      <c r="DOC1300" s="187"/>
      <c r="DOD1300" s="187"/>
      <c r="DOE1300" s="187"/>
      <c r="DOF1300" s="187"/>
      <c r="DOG1300" s="187"/>
      <c r="DOH1300" s="187"/>
      <c r="DOI1300" s="187"/>
      <c r="DOJ1300" s="187"/>
      <c r="DOK1300" s="187"/>
      <c r="DOL1300" s="187"/>
      <c r="DOM1300" s="187"/>
      <c r="DON1300" s="187"/>
      <c r="DOO1300" s="187"/>
      <c r="DOP1300" s="187"/>
      <c r="DOQ1300" s="187"/>
      <c r="DOR1300" s="187"/>
      <c r="DOS1300" s="187"/>
      <c r="DOT1300" s="187"/>
      <c r="DOU1300" s="187"/>
      <c r="DOV1300" s="187"/>
      <c r="DOW1300" s="187"/>
      <c r="DOX1300" s="187"/>
      <c r="DOY1300" s="187"/>
      <c r="DOZ1300" s="187"/>
      <c r="DPA1300" s="187"/>
      <c r="DPB1300" s="187"/>
      <c r="DPC1300" s="187"/>
      <c r="DPD1300" s="187"/>
      <c r="DPE1300" s="187"/>
      <c r="DPF1300" s="187"/>
      <c r="DPG1300" s="187"/>
      <c r="DPH1300" s="187"/>
      <c r="DPI1300" s="187"/>
      <c r="DPJ1300" s="187"/>
      <c r="DPK1300" s="187"/>
      <c r="DPL1300" s="187"/>
      <c r="DPM1300" s="187"/>
      <c r="DPN1300" s="187"/>
      <c r="DPO1300" s="187"/>
      <c r="DPP1300" s="187"/>
      <c r="DPQ1300" s="187"/>
      <c r="DPR1300" s="187"/>
      <c r="DPS1300" s="187"/>
      <c r="DPT1300" s="187"/>
      <c r="DPU1300" s="187"/>
      <c r="DPV1300" s="187"/>
      <c r="DPW1300" s="187"/>
      <c r="DPX1300" s="187"/>
      <c r="DPY1300" s="187"/>
      <c r="DPZ1300" s="187"/>
      <c r="DQA1300" s="187"/>
      <c r="DQB1300" s="187"/>
      <c r="DQC1300" s="187"/>
      <c r="DQD1300" s="187"/>
      <c r="DQE1300" s="187"/>
      <c r="DQF1300" s="187"/>
      <c r="DQG1300" s="187"/>
      <c r="DQH1300" s="187"/>
      <c r="DQI1300" s="187"/>
      <c r="DQJ1300" s="187"/>
      <c r="DQK1300" s="187"/>
      <c r="DQL1300" s="187"/>
      <c r="DQM1300" s="187"/>
      <c r="DQN1300" s="187"/>
      <c r="DQO1300" s="187"/>
      <c r="DQP1300" s="187"/>
      <c r="DQQ1300" s="187"/>
      <c r="DQR1300" s="187"/>
      <c r="DQS1300" s="187"/>
      <c r="DQT1300" s="187"/>
      <c r="DQU1300" s="187"/>
      <c r="DQV1300" s="187"/>
      <c r="DQW1300" s="187"/>
      <c r="DQX1300" s="187"/>
      <c r="DQY1300" s="187"/>
      <c r="DQZ1300" s="187"/>
      <c r="DRA1300" s="187"/>
      <c r="DRB1300" s="187"/>
      <c r="DRC1300" s="187"/>
      <c r="DRD1300" s="187"/>
      <c r="DRE1300" s="187"/>
      <c r="DRF1300" s="187"/>
      <c r="DRG1300" s="187"/>
      <c r="DRH1300" s="187"/>
      <c r="DRI1300" s="187"/>
      <c r="DRJ1300" s="187"/>
      <c r="DRK1300" s="187"/>
      <c r="DRL1300" s="187"/>
      <c r="DRM1300" s="187"/>
      <c r="DRN1300" s="187"/>
      <c r="DRO1300" s="187"/>
      <c r="DRP1300" s="187"/>
      <c r="DRQ1300" s="187"/>
      <c r="DRR1300" s="187"/>
      <c r="DRS1300" s="187"/>
      <c r="DRT1300" s="187"/>
      <c r="DRU1300" s="187"/>
      <c r="DRV1300" s="187"/>
      <c r="DRW1300" s="187"/>
      <c r="DRX1300" s="187"/>
      <c r="DRY1300" s="187"/>
      <c r="DRZ1300" s="187"/>
      <c r="DSA1300" s="187"/>
      <c r="DSB1300" s="187"/>
      <c r="DSC1300" s="187"/>
      <c r="DSD1300" s="187"/>
      <c r="DSE1300" s="187"/>
      <c r="DSF1300" s="187"/>
      <c r="DSG1300" s="187"/>
      <c r="DSH1300" s="187"/>
      <c r="DSI1300" s="187"/>
      <c r="DSJ1300" s="187"/>
      <c r="DSK1300" s="187"/>
      <c r="DSL1300" s="187"/>
      <c r="DSM1300" s="187"/>
      <c r="DSN1300" s="187"/>
      <c r="DSO1300" s="187"/>
      <c r="DSP1300" s="187"/>
      <c r="DSQ1300" s="187"/>
      <c r="DSR1300" s="187"/>
      <c r="DSS1300" s="187"/>
      <c r="DST1300" s="187"/>
      <c r="DSU1300" s="187"/>
      <c r="DSV1300" s="187"/>
      <c r="DSW1300" s="187"/>
      <c r="DSX1300" s="187"/>
      <c r="DSY1300" s="187"/>
      <c r="DSZ1300" s="187"/>
      <c r="DTA1300" s="187"/>
      <c r="DTB1300" s="187"/>
      <c r="DTC1300" s="187"/>
      <c r="DTD1300" s="187"/>
      <c r="DTE1300" s="187"/>
      <c r="DTF1300" s="187"/>
      <c r="DTG1300" s="187"/>
      <c r="DTH1300" s="187"/>
      <c r="DTI1300" s="187"/>
      <c r="DTJ1300" s="187"/>
      <c r="DTK1300" s="187"/>
      <c r="DTL1300" s="187"/>
      <c r="DTM1300" s="187"/>
      <c r="DTN1300" s="187"/>
      <c r="DTO1300" s="187"/>
      <c r="DTP1300" s="187"/>
      <c r="DTQ1300" s="187"/>
      <c r="DTR1300" s="187"/>
      <c r="DTS1300" s="187"/>
      <c r="DTT1300" s="187"/>
      <c r="DTU1300" s="187"/>
      <c r="DTV1300" s="187"/>
      <c r="DTW1300" s="187"/>
      <c r="DTX1300" s="187"/>
      <c r="DTY1300" s="187"/>
      <c r="DTZ1300" s="187"/>
      <c r="DUA1300" s="187"/>
      <c r="DUB1300" s="187"/>
      <c r="DUC1300" s="187"/>
      <c r="DUD1300" s="187"/>
      <c r="DUE1300" s="187"/>
      <c r="DUF1300" s="187"/>
      <c r="DUG1300" s="187"/>
      <c r="DUH1300" s="187"/>
      <c r="DUI1300" s="187"/>
      <c r="DUJ1300" s="187"/>
      <c r="DUK1300" s="187"/>
      <c r="DUL1300" s="187"/>
      <c r="DUM1300" s="187"/>
      <c r="DUN1300" s="187"/>
      <c r="DUO1300" s="187"/>
      <c r="DUP1300" s="187"/>
      <c r="DUQ1300" s="187"/>
      <c r="DUR1300" s="187"/>
      <c r="DUS1300" s="187"/>
      <c r="DUT1300" s="187"/>
      <c r="DUU1300" s="187"/>
      <c r="DUV1300" s="187"/>
      <c r="DUW1300" s="187"/>
      <c r="DUX1300" s="187"/>
      <c r="DUY1300" s="187"/>
      <c r="DUZ1300" s="187"/>
      <c r="DVA1300" s="187"/>
      <c r="DVB1300" s="187"/>
      <c r="DVC1300" s="187"/>
      <c r="DVD1300" s="187"/>
      <c r="DVE1300" s="187"/>
      <c r="DVF1300" s="187"/>
      <c r="DVG1300" s="187"/>
      <c r="DVH1300" s="187"/>
      <c r="DVI1300" s="187"/>
      <c r="DVJ1300" s="187"/>
      <c r="DVK1300" s="187"/>
      <c r="DVL1300" s="187"/>
      <c r="DVM1300" s="187"/>
      <c r="DVN1300" s="187"/>
      <c r="DVO1300" s="187"/>
      <c r="DVP1300" s="187"/>
      <c r="DVQ1300" s="187"/>
      <c r="DVR1300" s="187"/>
      <c r="DVS1300" s="187"/>
      <c r="DVT1300" s="187"/>
      <c r="DVU1300" s="187"/>
      <c r="DVV1300" s="187"/>
      <c r="DVW1300" s="187"/>
      <c r="DVX1300" s="187"/>
      <c r="DVY1300" s="187"/>
      <c r="DVZ1300" s="187"/>
      <c r="DWA1300" s="187"/>
      <c r="DWB1300" s="187"/>
      <c r="DWC1300" s="187"/>
      <c r="DWD1300" s="187"/>
      <c r="DWE1300" s="187"/>
      <c r="DWF1300" s="187"/>
      <c r="DWG1300" s="187"/>
      <c r="DWH1300" s="187"/>
      <c r="DWI1300" s="187"/>
      <c r="DWJ1300" s="187"/>
      <c r="DWK1300" s="187"/>
      <c r="DWL1300" s="187"/>
      <c r="DWM1300" s="187"/>
      <c r="DWN1300" s="187"/>
      <c r="DWO1300" s="187"/>
      <c r="DWP1300" s="187"/>
      <c r="DWQ1300" s="187"/>
      <c r="DWR1300" s="187"/>
      <c r="DWS1300" s="187"/>
      <c r="DWT1300" s="187"/>
      <c r="DWU1300" s="187"/>
      <c r="DWV1300" s="187"/>
      <c r="DWW1300" s="187"/>
      <c r="DWX1300" s="187"/>
      <c r="DWY1300" s="187"/>
      <c r="DWZ1300" s="187"/>
      <c r="DXA1300" s="187"/>
      <c r="DXB1300" s="187"/>
      <c r="DXC1300" s="187"/>
      <c r="DXD1300" s="187"/>
      <c r="DXE1300" s="187"/>
      <c r="DXF1300" s="187"/>
      <c r="DXG1300" s="187"/>
      <c r="DXH1300" s="187"/>
      <c r="DXI1300" s="187"/>
      <c r="DXJ1300" s="187"/>
      <c r="DXK1300" s="187"/>
      <c r="DXL1300" s="187"/>
      <c r="DXM1300" s="187"/>
      <c r="DXN1300" s="187"/>
      <c r="DXO1300" s="187"/>
      <c r="DXP1300" s="187"/>
      <c r="DXQ1300" s="187"/>
      <c r="DXR1300" s="187"/>
      <c r="DXS1300" s="187"/>
      <c r="DXT1300" s="187"/>
      <c r="DXU1300" s="187"/>
      <c r="DXV1300" s="187"/>
      <c r="DXW1300" s="187"/>
      <c r="DXX1300" s="187"/>
      <c r="DXY1300" s="187"/>
      <c r="DXZ1300" s="187"/>
      <c r="DYA1300" s="187"/>
      <c r="DYB1300" s="187"/>
      <c r="DYC1300" s="187"/>
      <c r="DYD1300" s="187"/>
      <c r="DYE1300" s="187"/>
      <c r="DYF1300" s="187"/>
      <c r="DYG1300" s="187"/>
      <c r="DYH1300" s="187"/>
      <c r="DYI1300" s="187"/>
      <c r="DYJ1300" s="187"/>
      <c r="DYK1300" s="187"/>
      <c r="DYL1300" s="187"/>
      <c r="DYM1300" s="187"/>
      <c r="DYN1300" s="187"/>
      <c r="DYO1300" s="187"/>
      <c r="DYP1300" s="187"/>
      <c r="DYQ1300" s="187"/>
      <c r="DYR1300" s="187"/>
      <c r="DYS1300" s="187"/>
      <c r="DYT1300" s="187"/>
      <c r="DYU1300" s="187"/>
      <c r="DYV1300" s="187"/>
      <c r="DYW1300" s="187"/>
      <c r="DYX1300" s="187"/>
      <c r="DYY1300" s="187"/>
      <c r="DYZ1300" s="187"/>
      <c r="DZA1300" s="187"/>
      <c r="DZB1300" s="187"/>
      <c r="DZC1300" s="187"/>
      <c r="DZD1300" s="187"/>
      <c r="DZE1300" s="187"/>
      <c r="DZF1300" s="187"/>
      <c r="DZG1300" s="187"/>
      <c r="DZH1300" s="187"/>
      <c r="DZI1300" s="187"/>
      <c r="DZJ1300" s="187"/>
      <c r="DZK1300" s="187"/>
      <c r="DZL1300" s="187"/>
      <c r="DZM1300" s="187"/>
      <c r="DZN1300" s="187"/>
      <c r="DZO1300" s="187"/>
      <c r="DZP1300" s="187"/>
      <c r="DZQ1300" s="187"/>
      <c r="DZR1300" s="187"/>
      <c r="DZS1300" s="187"/>
      <c r="DZT1300" s="187"/>
      <c r="DZU1300" s="187"/>
      <c r="DZV1300" s="187"/>
      <c r="DZW1300" s="187"/>
      <c r="DZX1300" s="187"/>
      <c r="DZY1300" s="187"/>
      <c r="DZZ1300" s="187"/>
      <c r="EAA1300" s="187"/>
      <c r="EAB1300" s="187"/>
      <c r="EAC1300" s="187"/>
      <c r="EAD1300" s="187"/>
      <c r="EAE1300" s="187"/>
      <c r="EAF1300" s="187"/>
      <c r="EAG1300" s="187"/>
      <c r="EAH1300" s="187"/>
      <c r="EAI1300" s="187"/>
      <c r="EAJ1300" s="187"/>
      <c r="EAK1300" s="187"/>
      <c r="EAL1300" s="187"/>
      <c r="EAM1300" s="187"/>
      <c r="EAN1300" s="187"/>
      <c r="EAO1300" s="187"/>
      <c r="EAP1300" s="187"/>
      <c r="EAQ1300" s="187"/>
      <c r="EAR1300" s="187"/>
      <c r="EAS1300" s="187"/>
      <c r="EAT1300" s="187"/>
      <c r="EAU1300" s="187"/>
      <c r="EAV1300" s="187"/>
      <c r="EAW1300" s="187"/>
      <c r="EAX1300" s="187"/>
      <c r="EAY1300" s="187"/>
      <c r="EAZ1300" s="187"/>
      <c r="EBA1300" s="187"/>
      <c r="EBB1300" s="187"/>
      <c r="EBC1300" s="187"/>
      <c r="EBD1300" s="187"/>
      <c r="EBE1300" s="187"/>
      <c r="EBF1300" s="187"/>
      <c r="EBG1300" s="187"/>
      <c r="EBH1300" s="187"/>
      <c r="EBI1300" s="187"/>
      <c r="EBJ1300" s="187"/>
      <c r="EBK1300" s="187"/>
      <c r="EBL1300" s="187"/>
      <c r="EBM1300" s="187"/>
      <c r="EBN1300" s="187"/>
      <c r="EBO1300" s="187"/>
      <c r="EBP1300" s="187"/>
      <c r="EBQ1300" s="187"/>
      <c r="EBR1300" s="187"/>
      <c r="EBS1300" s="187"/>
      <c r="EBT1300" s="187"/>
      <c r="EBU1300" s="187"/>
      <c r="EBV1300" s="187"/>
      <c r="EBW1300" s="187"/>
      <c r="EBX1300" s="187"/>
      <c r="EBY1300" s="187"/>
      <c r="EBZ1300" s="187"/>
      <c r="ECA1300" s="187"/>
      <c r="ECB1300" s="187"/>
      <c r="ECC1300" s="187"/>
      <c r="ECD1300" s="187"/>
      <c r="ECE1300" s="187"/>
      <c r="ECF1300" s="187"/>
      <c r="ECG1300" s="187"/>
      <c r="ECH1300" s="187"/>
      <c r="ECI1300" s="187"/>
      <c r="ECJ1300" s="187"/>
      <c r="ECK1300" s="187"/>
      <c r="ECL1300" s="187"/>
      <c r="ECM1300" s="187"/>
      <c r="ECN1300" s="187"/>
      <c r="ECO1300" s="187"/>
      <c r="ECP1300" s="187"/>
      <c r="ECQ1300" s="187"/>
      <c r="ECR1300" s="187"/>
      <c r="ECS1300" s="187"/>
      <c r="ECT1300" s="187"/>
      <c r="ECU1300" s="187"/>
      <c r="ECV1300" s="187"/>
      <c r="ECW1300" s="187"/>
      <c r="ECX1300" s="187"/>
      <c r="ECY1300" s="187"/>
      <c r="ECZ1300" s="187"/>
      <c r="EDA1300" s="187"/>
      <c r="EDB1300" s="187"/>
      <c r="EDC1300" s="187"/>
      <c r="EDD1300" s="187"/>
      <c r="EDE1300" s="187"/>
      <c r="EDF1300" s="187"/>
      <c r="EDG1300" s="187"/>
      <c r="EDH1300" s="187"/>
      <c r="EDI1300" s="187"/>
      <c r="EDJ1300" s="187"/>
      <c r="EDK1300" s="187"/>
      <c r="EDL1300" s="187"/>
      <c r="EDM1300" s="187"/>
      <c r="EDN1300" s="187"/>
      <c r="EDO1300" s="187"/>
      <c r="EDP1300" s="187"/>
      <c r="EDQ1300" s="187"/>
      <c r="EDR1300" s="187"/>
      <c r="EDS1300" s="187"/>
      <c r="EDT1300" s="187"/>
      <c r="EDU1300" s="187"/>
      <c r="EDV1300" s="187"/>
      <c r="EDW1300" s="187"/>
      <c r="EDX1300" s="187"/>
      <c r="EDY1300" s="187"/>
      <c r="EDZ1300" s="187"/>
      <c r="EEA1300" s="187"/>
      <c r="EEB1300" s="187"/>
      <c r="EEC1300" s="187"/>
      <c r="EED1300" s="187"/>
      <c r="EEE1300" s="187"/>
      <c r="EEF1300" s="187"/>
      <c r="EEG1300" s="187"/>
      <c r="EEH1300" s="187"/>
      <c r="EEI1300" s="187"/>
      <c r="EEJ1300" s="187"/>
      <c r="EEK1300" s="187"/>
      <c r="EEL1300" s="187"/>
      <c r="EEM1300" s="187"/>
      <c r="EEN1300" s="187"/>
      <c r="EEO1300" s="187"/>
      <c r="EEP1300" s="187"/>
      <c r="EEQ1300" s="187"/>
      <c r="EER1300" s="187"/>
      <c r="EES1300" s="187"/>
      <c r="EET1300" s="187"/>
      <c r="EEU1300" s="187"/>
      <c r="EEV1300" s="187"/>
      <c r="EEW1300" s="187"/>
      <c r="EEX1300" s="187"/>
      <c r="EEY1300" s="187"/>
      <c r="EEZ1300" s="187"/>
      <c r="EFA1300" s="187"/>
      <c r="EFB1300" s="187"/>
      <c r="EFC1300" s="187"/>
      <c r="EFD1300" s="187"/>
      <c r="EFE1300" s="187"/>
      <c r="EFF1300" s="187"/>
      <c r="EFG1300" s="187"/>
      <c r="EFH1300" s="187"/>
      <c r="EFI1300" s="187"/>
      <c r="EFJ1300" s="187"/>
      <c r="EFK1300" s="187"/>
      <c r="EFL1300" s="187"/>
      <c r="EFM1300" s="187"/>
      <c r="EFN1300" s="187"/>
      <c r="EFO1300" s="187"/>
      <c r="EFP1300" s="187"/>
      <c r="EFQ1300" s="187"/>
      <c r="EFR1300" s="187"/>
      <c r="EFS1300" s="187"/>
      <c r="EFT1300" s="187"/>
      <c r="EFU1300" s="187"/>
      <c r="EFV1300" s="187"/>
      <c r="EFW1300" s="187"/>
      <c r="EFX1300" s="187"/>
      <c r="EFY1300" s="187"/>
      <c r="EFZ1300" s="187"/>
      <c r="EGA1300" s="187"/>
      <c r="EGB1300" s="187"/>
      <c r="EGC1300" s="187"/>
      <c r="EGD1300" s="187"/>
      <c r="EGE1300" s="187"/>
      <c r="EGF1300" s="187"/>
      <c r="EGG1300" s="187"/>
      <c r="EGH1300" s="187"/>
      <c r="EGI1300" s="187"/>
      <c r="EGJ1300" s="187"/>
      <c r="EGK1300" s="187"/>
      <c r="EGL1300" s="187"/>
      <c r="EGM1300" s="187"/>
      <c r="EGN1300" s="187"/>
      <c r="EGO1300" s="187"/>
      <c r="EGP1300" s="187"/>
      <c r="EGQ1300" s="187"/>
      <c r="EGR1300" s="187"/>
      <c r="EGS1300" s="187"/>
      <c r="EGT1300" s="187"/>
      <c r="EGU1300" s="187"/>
      <c r="EGV1300" s="187"/>
      <c r="EGW1300" s="187"/>
      <c r="EGX1300" s="187"/>
      <c r="EGY1300" s="187"/>
      <c r="EGZ1300" s="187"/>
      <c r="EHA1300" s="187"/>
      <c r="EHB1300" s="187"/>
      <c r="EHC1300" s="187"/>
      <c r="EHD1300" s="187"/>
      <c r="EHE1300" s="187"/>
      <c r="EHF1300" s="187"/>
      <c r="EHG1300" s="187"/>
      <c r="EHH1300" s="187"/>
      <c r="EHI1300" s="187"/>
      <c r="EHJ1300" s="187"/>
      <c r="EHK1300" s="187"/>
      <c r="EHL1300" s="187"/>
      <c r="EHM1300" s="187"/>
      <c r="EHN1300" s="187"/>
      <c r="EHO1300" s="187"/>
      <c r="EHP1300" s="187"/>
      <c r="EHQ1300" s="187"/>
      <c r="EHR1300" s="187"/>
      <c r="EHS1300" s="187"/>
      <c r="EHT1300" s="187"/>
      <c r="EHU1300" s="187"/>
      <c r="EHV1300" s="187"/>
      <c r="EHW1300" s="187"/>
      <c r="EHX1300" s="187"/>
      <c r="EHY1300" s="187"/>
      <c r="EHZ1300" s="187"/>
      <c r="EIA1300" s="187"/>
      <c r="EIB1300" s="187"/>
      <c r="EIC1300" s="187"/>
      <c r="EID1300" s="187"/>
      <c r="EIE1300" s="187"/>
      <c r="EIF1300" s="187"/>
      <c r="EIG1300" s="187"/>
      <c r="EIH1300" s="187"/>
      <c r="EII1300" s="187"/>
      <c r="EIJ1300" s="187"/>
      <c r="EIK1300" s="187"/>
      <c r="EIL1300" s="187"/>
      <c r="EIM1300" s="187"/>
      <c r="EIN1300" s="187"/>
      <c r="EIO1300" s="187"/>
      <c r="EIP1300" s="187"/>
      <c r="EIQ1300" s="187"/>
      <c r="EIR1300" s="187"/>
      <c r="EIS1300" s="187"/>
      <c r="EIT1300" s="187"/>
      <c r="EIU1300" s="187"/>
      <c r="EIV1300" s="187"/>
      <c r="EIW1300" s="187"/>
      <c r="EIX1300" s="187"/>
      <c r="EIY1300" s="187"/>
      <c r="EIZ1300" s="187"/>
      <c r="EJA1300" s="187"/>
      <c r="EJB1300" s="187"/>
      <c r="EJC1300" s="187"/>
      <c r="EJD1300" s="187"/>
      <c r="EJE1300" s="187"/>
      <c r="EJF1300" s="187"/>
      <c r="EJG1300" s="187"/>
      <c r="EJH1300" s="187"/>
      <c r="EJI1300" s="187"/>
      <c r="EJJ1300" s="187"/>
      <c r="EJK1300" s="187"/>
      <c r="EJL1300" s="187"/>
      <c r="EJM1300" s="187"/>
      <c r="EJN1300" s="187"/>
      <c r="EJO1300" s="187"/>
      <c r="EJP1300" s="187"/>
      <c r="EJQ1300" s="187"/>
      <c r="EJR1300" s="187"/>
      <c r="EJS1300" s="187"/>
      <c r="EJT1300" s="187"/>
      <c r="EJU1300" s="187"/>
      <c r="EJV1300" s="187"/>
      <c r="EJW1300" s="187"/>
      <c r="EJX1300" s="187"/>
      <c r="EJY1300" s="187"/>
      <c r="EJZ1300" s="187"/>
      <c r="EKA1300" s="187"/>
      <c r="EKB1300" s="187"/>
      <c r="EKC1300" s="187"/>
      <c r="EKD1300" s="187"/>
      <c r="EKE1300" s="187"/>
      <c r="EKF1300" s="187"/>
      <c r="EKG1300" s="187"/>
      <c r="EKH1300" s="187"/>
      <c r="EKI1300" s="187"/>
      <c r="EKJ1300" s="187"/>
      <c r="EKK1300" s="187"/>
      <c r="EKL1300" s="187"/>
      <c r="EKM1300" s="187"/>
      <c r="EKN1300" s="187"/>
      <c r="EKO1300" s="187"/>
      <c r="EKP1300" s="187"/>
      <c r="EKQ1300" s="187"/>
      <c r="EKR1300" s="187"/>
      <c r="EKS1300" s="187"/>
      <c r="EKT1300" s="187"/>
      <c r="EKU1300" s="187"/>
      <c r="EKV1300" s="187"/>
      <c r="EKW1300" s="187"/>
      <c r="EKX1300" s="187"/>
      <c r="EKY1300" s="187"/>
      <c r="EKZ1300" s="187"/>
      <c r="ELA1300" s="187"/>
      <c r="ELB1300" s="187"/>
      <c r="ELC1300" s="187"/>
      <c r="ELD1300" s="187"/>
      <c r="ELE1300" s="187"/>
      <c r="ELF1300" s="187"/>
      <c r="ELG1300" s="187"/>
      <c r="ELH1300" s="187"/>
      <c r="ELI1300" s="187"/>
      <c r="ELJ1300" s="187"/>
      <c r="ELK1300" s="187"/>
      <c r="ELL1300" s="187"/>
      <c r="ELM1300" s="187"/>
      <c r="ELN1300" s="187"/>
      <c r="ELO1300" s="187"/>
      <c r="ELP1300" s="187"/>
      <c r="ELQ1300" s="187"/>
      <c r="ELR1300" s="187"/>
      <c r="ELS1300" s="187"/>
      <c r="ELT1300" s="187"/>
      <c r="ELU1300" s="187"/>
      <c r="ELV1300" s="187"/>
      <c r="ELW1300" s="187"/>
      <c r="ELX1300" s="187"/>
      <c r="ELY1300" s="187"/>
      <c r="ELZ1300" s="187"/>
      <c r="EMA1300" s="187"/>
      <c r="EMB1300" s="187"/>
      <c r="EMC1300" s="187"/>
      <c r="EMD1300" s="187"/>
      <c r="EME1300" s="187"/>
      <c r="EMF1300" s="187"/>
      <c r="EMG1300" s="187"/>
      <c r="EMH1300" s="187"/>
      <c r="EMI1300" s="187"/>
      <c r="EMJ1300" s="187"/>
      <c r="EMK1300" s="187"/>
      <c r="EML1300" s="187"/>
      <c r="EMM1300" s="187"/>
      <c r="EMN1300" s="187"/>
      <c r="EMO1300" s="187"/>
      <c r="EMP1300" s="187"/>
      <c r="EMQ1300" s="187"/>
      <c r="EMR1300" s="187"/>
      <c r="EMS1300" s="187"/>
      <c r="EMT1300" s="187"/>
      <c r="EMU1300" s="187"/>
      <c r="EMV1300" s="187"/>
      <c r="EMW1300" s="187"/>
      <c r="EMX1300" s="187"/>
      <c r="EMY1300" s="187"/>
      <c r="EMZ1300" s="187"/>
      <c r="ENA1300" s="187"/>
      <c r="ENB1300" s="187"/>
      <c r="ENC1300" s="187"/>
      <c r="END1300" s="187"/>
      <c r="ENE1300" s="187"/>
      <c r="ENF1300" s="187"/>
      <c r="ENG1300" s="187"/>
      <c r="ENH1300" s="187"/>
      <c r="ENI1300" s="187"/>
      <c r="ENJ1300" s="187"/>
      <c r="ENK1300" s="187"/>
      <c r="ENL1300" s="187"/>
      <c r="ENM1300" s="187"/>
      <c r="ENN1300" s="187"/>
      <c r="ENO1300" s="187"/>
      <c r="ENP1300" s="187"/>
      <c r="ENQ1300" s="187"/>
      <c r="ENR1300" s="187"/>
      <c r="ENS1300" s="187"/>
      <c r="ENT1300" s="187"/>
      <c r="ENU1300" s="187"/>
      <c r="ENV1300" s="187"/>
      <c r="ENW1300" s="187"/>
      <c r="ENX1300" s="187"/>
      <c r="ENY1300" s="187"/>
      <c r="ENZ1300" s="187"/>
      <c r="EOA1300" s="187"/>
      <c r="EOB1300" s="187"/>
      <c r="EOC1300" s="187"/>
      <c r="EOD1300" s="187"/>
      <c r="EOE1300" s="187"/>
      <c r="EOF1300" s="187"/>
      <c r="EOG1300" s="187"/>
      <c r="EOH1300" s="187"/>
      <c r="EOI1300" s="187"/>
      <c r="EOJ1300" s="187"/>
      <c r="EOK1300" s="187"/>
      <c r="EOL1300" s="187"/>
      <c r="EOM1300" s="187"/>
      <c r="EON1300" s="187"/>
      <c r="EOO1300" s="187"/>
      <c r="EOP1300" s="187"/>
      <c r="EOQ1300" s="187"/>
      <c r="EOR1300" s="187"/>
      <c r="EOS1300" s="187"/>
      <c r="EOT1300" s="187"/>
      <c r="EOU1300" s="187"/>
      <c r="EOV1300" s="187"/>
      <c r="EOW1300" s="187"/>
      <c r="EOX1300" s="187"/>
      <c r="EOY1300" s="187"/>
      <c r="EOZ1300" s="187"/>
      <c r="EPA1300" s="187"/>
      <c r="EPB1300" s="187"/>
      <c r="EPC1300" s="187"/>
      <c r="EPD1300" s="187"/>
      <c r="EPE1300" s="187"/>
      <c r="EPF1300" s="187"/>
      <c r="EPG1300" s="187"/>
      <c r="EPH1300" s="187"/>
      <c r="EPI1300" s="187"/>
      <c r="EPJ1300" s="187"/>
      <c r="EPK1300" s="187"/>
      <c r="EPL1300" s="187"/>
      <c r="EPM1300" s="187"/>
      <c r="EPN1300" s="187"/>
      <c r="EPO1300" s="187"/>
      <c r="EPP1300" s="187"/>
      <c r="EPQ1300" s="187"/>
      <c r="EPR1300" s="187"/>
      <c r="EPS1300" s="187"/>
      <c r="EPT1300" s="187"/>
      <c r="EPU1300" s="187"/>
      <c r="EPV1300" s="187"/>
      <c r="EPW1300" s="187"/>
      <c r="EPX1300" s="187"/>
      <c r="EPY1300" s="187"/>
      <c r="EPZ1300" s="187"/>
      <c r="EQA1300" s="187"/>
      <c r="EQB1300" s="187"/>
      <c r="EQC1300" s="187"/>
      <c r="EQD1300" s="187"/>
      <c r="EQE1300" s="187"/>
      <c r="EQF1300" s="187"/>
      <c r="EQG1300" s="187"/>
      <c r="EQH1300" s="187"/>
      <c r="EQI1300" s="187"/>
      <c r="EQJ1300" s="187"/>
      <c r="EQK1300" s="187"/>
      <c r="EQL1300" s="187"/>
      <c r="EQM1300" s="187"/>
      <c r="EQN1300" s="187"/>
      <c r="EQO1300" s="187"/>
      <c r="EQP1300" s="187"/>
      <c r="EQQ1300" s="187"/>
      <c r="EQR1300" s="187"/>
      <c r="EQS1300" s="187"/>
      <c r="EQT1300" s="187"/>
      <c r="EQU1300" s="187"/>
      <c r="EQV1300" s="187"/>
      <c r="EQW1300" s="187"/>
      <c r="EQX1300" s="187"/>
      <c r="EQY1300" s="187"/>
      <c r="EQZ1300" s="187"/>
      <c r="ERA1300" s="187"/>
      <c r="ERB1300" s="187"/>
      <c r="ERC1300" s="187"/>
      <c r="ERD1300" s="187"/>
      <c r="ERE1300" s="187"/>
      <c r="ERF1300" s="187"/>
      <c r="ERG1300" s="187"/>
      <c r="ERH1300" s="187"/>
      <c r="ERI1300" s="187"/>
      <c r="ERJ1300" s="187"/>
      <c r="ERK1300" s="187"/>
      <c r="ERL1300" s="187"/>
      <c r="ERM1300" s="187"/>
      <c r="ERN1300" s="187"/>
      <c r="ERO1300" s="187"/>
      <c r="ERP1300" s="187"/>
      <c r="ERQ1300" s="187"/>
      <c r="ERR1300" s="187"/>
      <c r="ERS1300" s="187"/>
      <c r="ERT1300" s="187"/>
      <c r="ERU1300" s="187"/>
      <c r="ERV1300" s="187"/>
      <c r="ERW1300" s="187"/>
      <c r="ERX1300" s="187"/>
      <c r="ERY1300" s="187"/>
      <c r="ERZ1300" s="187"/>
      <c r="ESA1300" s="187"/>
      <c r="ESB1300" s="187"/>
      <c r="ESC1300" s="187"/>
      <c r="ESD1300" s="187"/>
      <c r="ESE1300" s="187"/>
      <c r="ESF1300" s="187"/>
      <c r="ESG1300" s="187"/>
      <c r="ESH1300" s="187"/>
      <c r="ESI1300" s="187"/>
      <c r="ESJ1300" s="187"/>
      <c r="ESK1300" s="187"/>
      <c r="ESL1300" s="187"/>
      <c r="ESM1300" s="187"/>
      <c r="ESN1300" s="187"/>
      <c r="ESO1300" s="187"/>
      <c r="ESP1300" s="187"/>
      <c r="ESQ1300" s="187"/>
      <c r="ESR1300" s="187"/>
      <c r="ESS1300" s="187"/>
      <c r="EST1300" s="187"/>
      <c r="ESU1300" s="187"/>
      <c r="ESV1300" s="187"/>
      <c r="ESW1300" s="187"/>
      <c r="ESX1300" s="187"/>
      <c r="ESY1300" s="187"/>
      <c r="ESZ1300" s="187"/>
      <c r="ETA1300" s="187"/>
      <c r="ETB1300" s="187"/>
      <c r="ETC1300" s="187"/>
      <c r="ETD1300" s="187"/>
      <c r="ETE1300" s="187"/>
      <c r="ETF1300" s="187"/>
      <c r="ETG1300" s="187"/>
      <c r="ETH1300" s="187"/>
      <c r="ETI1300" s="187"/>
      <c r="ETJ1300" s="187"/>
      <c r="ETK1300" s="187"/>
      <c r="ETL1300" s="187"/>
      <c r="ETM1300" s="187"/>
      <c r="ETN1300" s="187"/>
      <c r="ETO1300" s="187"/>
      <c r="ETP1300" s="187"/>
      <c r="ETQ1300" s="187"/>
      <c r="ETR1300" s="187"/>
      <c r="ETS1300" s="187"/>
      <c r="ETT1300" s="187"/>
      <c r="ETU1300" s="187"/>
      <c r="ETV1300" s="187"/>
      <c r="ETW1300" s="187"/>
      <c r="ETX1300" s="187"/>
      <c r="ETY1300" s="187"/>
      <c r="ETZ1300" s="187"/>
      <c r="EUA1300" s="187"/>
      <c r="EUB1300" s="187"/>
      <c r="EUC1300" s="187"/>
      <c r="EUD1300" s="187"/>
      <c r="EUE1300" s="187"/>
      <c r="EUF1300" s="187"/>
      <c r="EUG1300" s="187"/>
      <c r="EUH1300" s="187"/>
      <c r="EUI1300" s="187"/>
      <c r="EUJ1300" s="187"/>
      <c r="EUK1300" s="187"/>
      <c r="EUL1300" s="187"/>
      <c r="EUM1300" s="187"/>
      <c r="EUN1300" s="187"/>
      <c r="EUO1300" s="187"/>
      <c r="EUP1300" s="187"/>
      <c r="EUQ1300" s="187"/>
      <c r="EUR1300" s="187"/>
      <c r="EUS1300" s="187"/>
      <c r="EUT1300" s="187"/>
      <c r="EUU1300" s="187"/>
      <c r="EUV1300" s="187"/>
      <c r="EUW1300" s="187"/>
      <c r="EUX1300" s="187"/>
      <c r="EUY1300" s="187"/>
      <c r="EUZ1300" s="187"/>
      <c r="EVA1300" s="187"/>
      <c r="EVB1300" s="187"/>
      <c r="EVC1300" s="187"/>
      <c r="EVD1300" s="187"/>
      <c r="EVE1300" s="187"/>
      <c r="EVF1300" s="187"/>
      <c r="EVG1300" s="187"/>
      <c r="EVH1300" s="187"/>
      <c r="EVI1300" s="187"/>
      <c r="EVJ1300" s="187"/>
      <c r="EVK1300" s="187"/>
      <c r="EVL1300" s="187"/>
      <c r="EVM1300" s="187"/>
      <c r="EVN1300" s="187"/>
      <c r="EVO1300" s="187"/>
      <c r="EVP1300" s="187"/>
      <c r="EVQ1300" s="187"/>
      <c r="EVR1300" s="187"/>
      <c r="EVS1300" s="187"/>
      <c r="EVT1300" s="187"/>
      <c r="EVU1300" s="187"/>
      <c r="EVV1300" s="187"/>
      <c r="EVW1300" s="187"/>
      <c r="EVX1300" s="187"/>
      <c r="EVY1300" s="187"/>
      <c r="EVZ1300" s="187"/>
      <c r="EWA1300" s="187"/>
      <c r="EWB1300" s="187"/>
      <c r="EWC1300" s="187"/>
      <c r="EWD1300" s="187"/>
      <c r="EWE1300" s="187"/>
      <c r="EWF1300" s="187"/>
      <c r="EWG1300" s="187"/>
      <c r="EWH1300" s="187"/>
      <c r="EWI1300" s="187"/>
      <c r="EWJ1300" s="187"/>
      <c r="EWK1300" s="187"/>
      <c r="EWL1300" s="187"/>
      <c r="EWM1300" s="187"/>
      <c r="EWN1300" s="187"/>
      <c r="EWO1300" s="187"/>
      <c r="EWP1300" s="187"/>
      <c r="EWQ1300" s="187"/>
      <c r="EWR1300" s="187"/>
      <c r="EWS1300" s="187"/>
      <c r="EWT1300" s="187"/>
      <c r="EWU1300" s="187"/>
      <c r="EWV1300" s="187"/>
      <c r="EWW1300" s="187"/>
      <c r="EWX1300" s="187"/>
      <c r="EWY1300" s="187"/>
      <c r="EWZ1300" s="187"/>
      <c r="EXA1300" s="187"/>
      <c r="EXB1300" s="187"/>
      <c r="EXC1300" s="187"/>
      <c r="EXD1300" s="187"/>
      <c r="EXE1300" s="187"/>
      <c r="EXF1300" s="187"/>
      <c r="EXG1300" s="187"/>
      <c r="EXH1300" s="187"/>
      <c r="EXI1300" s="187"/>
      <c r="EXJ1300" s="187"/>
      <c r="EXK1300" s="187"/>
      <c r="EXL1300" s="187"/>
      <c r="EXM1300" s="187"/>
      <c r="EXN1300" s="187"/>
      <c r="EXO1300" s="187"/>
      <c r="EXP1300" s="187"/>
      <c r="EXQ1300" s="187"/>
      <c r="EXR1300" s="187"/>
      <c r="EXS1300" s="187"/>
      <c r="EXT1300" s="187"/>
      <c r="EXU1300" s="187"/>
      <c r="EXV1300" s="187"/>
      <c r="EXW1300" s="187"/>
      <c r="EXX1300" s="187"/>
      <c r="EXY1300" s="187"/>
      <c r="EXZ1300" s="187"/>
      <c r="EYA1300" s="187"/>
      <c r="EYB1300" s="187"/>
      <c r="EYC1300" s="187"/>
      <c r="EYD1300" s="187"/>
      <c r="EYE1300" s="187"/>
      <c r="EYF1300" s="187"/>
      <c r="EYG1300" s="187"/>
      <c r="EYH1300" s="187"/>
      <c r="EYI1300" s="187"/>
      <c r="EYJ1300" s="187"/>
      <c r="EYK1300" s="187"/>
      <c r="EYL1300" s="187"/>
      <c r="EYM1300" s="187"/>
      <c r="EYN1300" s="187"/>
      <c r="EYO1300" s="187"/>
      <c r="EYP1300" s="187"/>
      <c r="EYQ1300" s="187"/>
      <c r="EYR1300" s="187"/>
      <c r="EYS1300" s="187"/>
      <c r="EYT1300" s="187"/>
      <c r="EYU1300" s="187"/>
      <c r="EYV1300" s="187"/>
      <c r="EYW1300" s="187"/>
      <c r="EYX1300" s="187"/>
      <c r="EYY1300" s="187"/>
      <c r="EYZ1300" s="187"/>
      <c r="EZA1300" s="187"/>
      <c r="EZB1300" s="187"/>
      <c r="EZC1300" s="187"/>
      <c r="EZD1300" s="187"/>
      <c r="EZE1300" s="187"/>
      <c r="EZF1300" s="187"/>
      <c r="EZG1300" s="187"/>
      <c r="EZH1300" s="187"/>
      <c r="EZI1300" s="187"/>
      <c r="EZJ1300" s="187"/>
      <c r="EZK1300" s="187"/>
      <c r="EZL1300" s="187"/>
      <c r="EZM1300" s="187"/>
      <c r="EZN1300" s="187"/>
      <c r="EZO1300" s="187"/>
      <c r="EZP1300" s="187"/>
      <c r="EZQ1300" s="187"/>
      <c r="EZR1300" s="187"/>
      <c r="EZS1300" s="187"/>
      <c r="EZT1300" s="187"/>
      <c r="EZU1300" s="187"/>
      <c r="EZV1300" s="187"/>
      <c r="EZW1300" s="187"/>
      <c r="EZX1300" s="187"/>
      <c r="EZY1300" s="187"/>
      <c r="EZZ1300" s="187"/>
      <c r="FAA1300" s="187"/>
      <c r="FAB1300" s="187"/>
      <c r="FAC1300" s="187"/>
      <c r="FAD1300" s="187"/>
      <c r="FAE1300" s="187"/>
      <c r="FAF1300" s="187"/>
      <c r="FAG1300" s="187"/>
      <c r="FAH1300" s="187"/>
      <c r="FAI1300" s="187"/>
      <c r="FAJ1300" s="187"/>
      <c r="FAK1300" s="187"/>
      <c r="FAL1300" s="187"/>
      <c r="FAM1300" s="187"/>
      <c r="FAN1300" s="187"/>
      <c r="FAO1300" s="187"/>
      <c r="FAP1300" s="187"/>
      <c r="FAQ1300" s="187"/>
      <c r="FAR1300" s="187"/>
      <c r="FAS1300" s="187"/>
      <c r="FAT1300" s="187"/>
      <c r="FAU1300" s="187"/>
      <c r="FAV1300" s="187"/>
      <c r="FAW1300" s="187"/>
      <c r="FAX1300" s="187"/>
      <c r="FAY1300" s="187"/>
      <c r="FAZ1300" s="187"/>
      <c r="FBA1300" s="187"/>
      <c r="FBB1300" s="187"/>
      <c r="FBC1300" s="187"/>
      <c r="FBD1300" s="187"/>
      <c r="FBE1300" s="187"/>
      <c r="FBF1300" s="187"/>
      <c r="FBG1300" s="187"/>
      <c r="FBH1300" s="187"/>
      <c r="FBI1300" s="187"/>
      <c r="FBJ1300" s="187"/>
      <c r="FBK1300" s="187"/>
      <c r="FBL1300" s="187"/>
      <c r="FBM1300" s="187"/>
      <c r="FBN1300" s="187"/>
      <c r="FBO1300" s="187"/>
      <c r="FBP1300" s="187"/>
      <c r="FBQ1300" s="187"/>
      <c r="FBR1300" s="187"/>
      <c r="FBS1300" s="187"/>
      <c r="FBT1300" s="187"/>
      <c r="FBU1300" s="187"/>
      <c r="FBV1300" s="187"/>
      <c r="FBW1300" s="187"/>
      <c r="FBX1300" s="187"/>
      <c r="FBY1300" s="187"/>
      <c r="FBZ1300" s="187"/>
      <c r="FCA1300" s="187"/>
      <c r="FCB1300" s="187"/>
      <c r="FCC1300" s="187"/>
      <c r="FCD1300" s="187"/>
      <c r="FCE1300" s="187"/>
      <c r="FCF1300" s="187"/>
      <c r="FCG1300" s="187"/>
      <c r="FCH1300" s="187"/>
      <c r="FCI1300" s="187"/>
      <c r="FCJ1300" s="187"/>
      <c r="FCK1300" s="187"/>
      <c r="FCL1300" s="187"/>
      <c r="FCM1300" s="187"/>
      <c r="FCN1300" s="187"/>
      <c r="FCO1300" s="187"/>
      <c r="FCP1300" s="187"/>
      <c r="FCQ1300" s="187"/>
      <c r="FCR1300" s="187"/>
      <c r="FCS1300" s="187"/>
      <c r="FCT1300" s="187"/>
      <c r="FCU1300" s="187"/>
      <c r="FCV1300" s="187"/>
      <c r="FCW1300" s="187"/>
      <c r="FCX1300" s="187"/>
      <c r="FCY1300" s="187"/>
      <c r="FCZ1300" s="187"/>
      <c r="FDA1300" s="187"/>
      <c r="FDB1300" s="187"/>
      <c r="FDC1300" s="187"/>
      <c r="FDD1300" s="187"/>
      <c r="FDE1300" s="187"/>
      <c r="FDF1300" s="187"/>
      <c r="FDG1300" s="187"/>
      <c r="FDH1300" s="187"/>
      <c r="FDI1300" s="187"/>
      <c r="FDJ1300" s="187"/>
      <c r="FDK1300" s="187"/>
      <c r="FDL1300" s="187"/>
      <c r="FDM1300" s="187"/>
      <c r="FDN1300" s="187"/>
      <c r="FDO1300" s="187"/>
      <c r="FDP1300" s="187"/>
      <c r="FDQ1300" s="187"/>
      <c r="FDR1300" s="187"/>
      <c r="FDS1300" s="187"/>
      <c r="FDT1300" s="187"/>
      <c r="FDU1300" s="187"/>
      <c r="FDV1300" s="187"/>
      <c r="FDW1300" s="187"/>
      <c r="FDX1300" s="187"/>
      <c r="FDY1300" s="187"/>
      <c r="FDZ1300" s="187"/>
      <c r="FEA1300" s="187"/>
      <c r="FEB1300" s="187"/>
      <c r="FEC1300" s="187"/>
      <c r="FED1300" s="187"/>
      <c r="FEE1300" s="187"/>
      <c r="FEF1300" s="187"/>
      <c r="FEG1300" s="187"/>
      <c r="FEH1300" s="187"/>
      <c r="FEI1300" s="187"/>
      <c r="FEJ1300" s="187"/>
      <c r="FEK1300" s="187"/>
      <c r="FEL1300" s="187"/>
      <c r="FEM1300" s="187"/>
      <c r="FEN1300" s="187"/>
      <c r="FEO1300" s="187"/>
      <c r="FEP1300" s="187"/>
      <c r="FEQ1300" s="187"/>
      <c r="FER1300" s="187"/>
      <c r="FES1300" s="187"/>
      <c r="FET1300" s="187"/>
      <c r="FEU1300" s="187"/>
      <c r="FEV1300" s="187"/>
      <c r="FEW1300" s="187"/>
      <c r="FEX1300" s="187"/>
      <c r="FEY1300" s="187"/>
      <c r="FEZ1300" s="187"/>
      <c r="FFA1300" s="187"/>
      <c r="FFB1300" s="187"/>
      <c r="FFC1300" s="187"/>
      <c r="FFD1300" s="187"/>
      <c r="FFE1300" s="187"/>
      <c r="FFF1300" s="187"/>
      <c r="FFG1300" s="187"/>
      <c r="FFH1300" s="187"/>
      <c r="FFI1300" s="187"/>
      <c r="FFJ1300" s="187"/>
      <c r="FFK1300" s="187"/>
      <c r="FFL1300" s="187"/>
      <c r="FFM1300" s="187"/>
      <c r="FFN1300" s="187"/>
      <c r="FFO1300" s="187"/>
      <c r="FFP1300" s="187"/>
      <c r="FFQ1300" s="187"/>
      <c r="FFR1300" s="187"/>
      <c r="FFS1300" s="187"/>
      <c r="FFT1300" s="187"/>
      <c r="FFU1300" s="187"/>
      <c r="FFV1300" s="187"/>
      <c r="FFW1300" s="187"/>
      <c r="FFX1300" s="187"/>
      <c r="FFY1300" s="187"/>
      <c r="FFZ1300" s="187"/>
      <c r="FGA1300" s="187"/>
      <c r="FGB1300" s="187"/>
      <c r="FGC1300" s="187"/>
      <c r="FGD1300" s="187"/>
      <c r="FGE1300" s="187"/>
      <c r="FGF1300" s="187"/>
      <c r="FGG1300" s="187"/>
      <c r="FGH1300" s="187"/>
      <c r="FGI1300" s="187"/>
      <c r="FGJ1300" s="187"/>
      <c r="FGK1300" s="187"/>
      <c r="FGL1300" s="187"/>
      <c r="FGM1300" s="187"/>
      <c r="FGN1300" s="187"/>
      <c r="FGO1300" s="187"/>
      <c r="FGP1300" s="187"/>
      <c r="FGQ1300" s="187"/>
      <c r="FGR1300" s="187"/>
      <c r="FGS1300" s="187"/>
      <c r="FGT1300" s="187"/>
      <c r="FGU1300" s="187"/>
      <c r="FGV1300" s="187"/>
      <c r="FGW1300" s="187"/>
      <c r="FGX1300" s="187"/>
      <c r="FGY1300" s="187"/>
      <c r="FGZ1300" s="187"/>
      <c r="FHA1300" s="187"/>
      <c r="FHB1300" s="187"/>
      <c r="FHC1300" s="187"/>
      <c r="FHD1300" s="187"/>
      <c r="FHE1300" s="187"/>
      <c r="FHF1300" s="187"/>
      <c r="FHG1300" s="187"/>
      <c r="FHH1300" s="187"/>
      <c r="FHI1300" s="187"/>
      <c r="FHJ1300" s="187"/>
      <c r="FHK1300" s="187"/>
      <c r="FHL1300" s="187"/>
      <c r="FHM1300" s="187"/>
      <c r="FHN1300" s="187"/>
      <c r="FHO1300" s="187"/>
      <c r="FHP1300" s="187"/>
      <c r="FHQ1300" s="187"/>
      <c r="FHR1300" s="187"/>
      <c r="FHS1300" s="187"/>
      <c r="FHT1300" s="187"/>
      <c r="FHU1300" s="187"/>
      <c r="FHV1300" s="187"/>
      <c r="FHW1300" s="187"/>
      <c r="FHX1300" s="187"/>
      <c r="FHY1300" s="187"/>
      <c r="FHZ1300" s="187"/>
      <c r="FIA1300" s="187"/>
      <c r="FIB1300" s="187"/>
      <c r="FIC1300" s="187"/>
      <c r="FID1300" s="187"/>
      <c r="FIE1300" s="187"/>
      <c r="FIF1300" s="187"/>
      <c r="FIG1300" s="187"/>
      <c r="FIH1300" s="187"/>
      <c r="FII1300" s="187"/>
      <c r="FIJ1300" s="187"/>
      <c r="FIK1300" s="187"/>
      <c r="FIL1300" s="187"/>
      <c r="FIM1300" s="187"/>
      <c r="FIN1300" s="187"/>
      <c r="FIO1300" s="187"/>
      <c r="FIP1300" s="187"/>
      <c r="FIQ1300" s="187"/>
      <c r="FIR1300" s="187"/>
      <c r="FIS1300" s="187"/>
      <c r="FIT1300" s="187"/>
      <c r="FIU1300" s="187"/>
      <c r="FIV1300" s="187"/>
      <c r="FIW1300" s="187"/>
      <c r="FIX1300" s="187"/>
      <c r="FIY1300" s="187"/>
      <c r="FIZ1300" s="187"/>
      <c r="FJA1300" s="187"/>
      <c r="FJB1300" s="187"/>
      <c r="FJC1300" s="187"/>
      <c r="FJD1300" s="187"/>
      <c r="FJE1300" s="187"/>
      <c r="FJF1300" s="187"/>
      <c r="FJG1300" s="187"/>
      <c r="FJH1300" s="187"/>
      <c r="FJI1300" s="187"/>
      <c r="FJJ1300" s="187"/>
      <c r="FJK1300" s="187"/>
      <c r="FJL1300" s="187"/>
      <c r="FJM1300" s="187"/>
      <c r="FJN1300" s="187"/>
      <c r="FJO1300" s="187"/>
      <c r="FJP1300" s="187"/>
      <c r="FJQ1300" s="187"/>
      <c r="FJR1300" s="187"/>
      <c r="FJS1300" s="187"/>
      <c r="FJT1300" s="187"/>
      <c r="FJU1300" s="187"/>
      <c r="FJV1300" s="187"/>
      <c r="FJW1300" s="187"/>
      <c r="FJX1300" s="187"/>
      <c r="FJY1300" s="187"/>
      <c r="FJZ1300" s="187"/>
      <c r="FKA1300" s="187"/>
      <c r="FKB1300" s="187"/>
      <c r="FKC1300" s="187"/>
      <c r="FKD1300" s="187"/>
      <c r="FKE1300" s="187"/>
      <c r="FKF1300" s="187"/>
      <c r="FKG1300" s="187"/>
      <c r="FKH1300" s="187"/>
      <c r="FKI1300" s="187"/>
      <c r="FKJ1300" s="187"/>
      <c r="FKK1300" s="187"/>
      <c r="FKL1300" s="187"/>
      <c r="FKM1300" s="187"/>
      <c r="FKN1300" s="187"/>
      <c r="FKO1300" s="187"/>
      <c r="FKP1300" s="187"/>
      <c r="FKQ1300" s="187"/>
      <c r="FKR1300" s="187"/>
      <c r="FKS1300" s="187"/>
      <c r="FKT1300" s="187"/>
      <c r="FKU1300" s="187"/>
      <c r="FKV1300" s="187"/>
      <c r="FKW1300" s="187"/>
      <c r="FKX1300" s="187"/>
      <c r="FKY1300" s="187"/>
      <c r="FKZ1300" s="187"/>
      <c r="FLA1300" s="187"/>
      <c r="FLB1300" s="187"/>
      <c r="FLC1300" s="187"/>
      <c r="FLD1300" s="187"/>
      <c r="FLE1300" s="187"/>
      <c r="FLF1300" s="187"/>
      <c r="FLG1300" s="187"/>
      <c r="FLH1300" s="187"/>
      <c r="FLI1300" s="187"/>
      <c r="FLJ1300" s="187"/>
      <c r="FLK1300" s="187"/>
      <c r="FLL1300" s="187"/>
      <c r="FLM1300" s="187"/>
      <c r="FLN1300" s="187"/>
      <c r="FLO1300" s="187"/>
      <c r="FLP1300" s="187"/>
      <c r="FLQ1300" s="187"/>
      <c r="FLR1300" s="187"/>
      <c r="FLS1300" s="187"/>
      <c r="FLT1300" s="187"/>
      <c r="FLU1300" s="187"/>
      <c r="FLV1300" s="187"/>
      <c r="FLW1300" s="187"/>
      <c r="FLX1300" s="187"/>
      <c r="FLY1300" s="187"/>
      <c r="FLZ1300" s="187"/>
      <c r="FMA1300" s="187"/>
      <c r="FMB1300" s="187"/>
      <c r="FMC1300" s="187"/>
      <c r="FMD1300" s="187"/>
      <c r="FME1300" s="187"/>
      <c r="FMF1300" s="187"/>
      <c r="FMG1300" s="187"/>
      <c r="FMH1300" s="187"/>
      <c r="FMI1300" s="187"/>
      <c r="FMJ1300" s="187"/>
      <c r="FMK1300" s="187"/>
      <c r="FML1300" s="187"/>
      <c r="FMM1300" s="187"/>
      <c r="FMN1300" s="187"/>
      <c r="FMO1300" s="187"/>
      <c r="FMP1300" s="187"/>
      <c r="FMQ1300" s="187"/>
      <c r="FMR1300" s="187"/>
      <c r="FMS1300" s="187"/>
      <c r="FMT1300" s="187"/>
      <c r="FMU1300" s="187"/>
      <c r="FMV1300" s="187"/>
      <c r="FMW1300" s="187"/>
      <c r="FMX1300" s="187"/>
      <c r="FMY1300" s="187"/>
      <c r="FMZ1300" s="187"/>
      <c r="FNA1300" s="187"/>
      <c r="FNB1300" s="187"/>
      <c r="FNC1300" s="187"/>
      <c r="FND1300" s="187"/>
      <c r="FNE1300" s="187"/>
      <c r="FNF1300" s="187"/>
      <c r="FNG1300" s="187"/>
      <c r="FNH1300" s="187"/>
      <c r="FNI1300" s="187"/>
      <c r="FNJ1300" s="187"/>
      <c r="FNK1300" s="187"/>
      <c r="FNL1300" s="187"/>
      <c r="FNM1300" s="187"/>
      <c r="FNN1300" s="187"/>
      <c r="FNO1300" s="187"/>
      <c r="FNP1300" s="187"/>
      <c r="FNQ1300" s="187"/>
      <c r="FNR1300" s="187"/>
      <c r="FNS1300" s="187"/>
      <c r="FNT1300" s="187"/>
      <c r="FNU1300" s="187"/>
      <c r="FNV1300" s="187"/>
      <c r="FNW1300" s="187"/>
      <c r="FNX1300" s="187"/>
      <c r="FNY1300" s="187"/>
      <c r="FNZ1300" s="187"/>
      <c r="FOA1300" s="187"/>
      <c r="FOB1300" s="187"/>
      <c r="FOC1300" s="187"/>
      <c r="FOD1300" s="187"/>
      <c r="FOE1300" s="187"/>
      <c r="FOF1300" s="187"/>
      <c r="FOG1300" s="187"/>
      <c r="FOH1300" s="187"/>
      <c r="FOI1300" s="187"/>
      <c r="FOJ1300" s="187"/>
      <c r="FOK1300" s="187"/>
      <c r="FOL1300" s="187"/>
      <c r="FOM1300" s="187"/>
      <c r="FON1300" s="187"/>
      <c r="FOO1300" s="187"/>
      <c r="FOP1300" s="187"/>
      <c r="FOQ1300" s="187"/>
      <c r="FOR1300" s="187"/>
      <c r="FOS1300" s="187"/>
      <c r="FOT1300" s="187"/>
      <c r="FOU1300" s="187"/>
      <c r="FOV1300" s="187"/>
      <c r="FOW1300" s="187"/>
      <c r="FOX1300" s="187"/>
      <c r="FOY1300" s="187"/>
      <c r="FOZ1300" s="187"/>
      <c r="FPA1300" s="187"/>
      <c r="FPB1300" s="187"/>
      <c r="FPC1300" s="187"/>
      <c r="FPD1300" s="187"/>
      <c r="FPE1300" s="187"/>
      <c r="FPF1300" s="187"/>
      <c r="FPG1300" s="187"/>
      <c r="FPH1300" s="187"/>
      <c r="FPI1300" s="187"/>
      <c r="FPJ1300" s="187"/>
      <c r="FPK1300" s="187"/>
      <c r="FPL1300" s="187"/>
      <c r="FPM1300" s="187"/>
      <c r="FPN1300" s="187"/>
      <c r="FPO1300" s="187"/>
      <c r="FPP1300" s="187"/>
      <c r="FPQ1300" s="187"/>
      <c r="FPR1300" s="187"/>
      <c r="FPS1300" s="187"/>
      <c r="FPT1300" s="187"/>
      <c r="FPU1300" s="187"/>
      <c r="FPV1300" s="187"/>
      <c r="FPW1300" s="187"/>
      <c r="FPX1300" s="187"/>
      <c r="FPY1300" s="187"/>
      <c r="FPZ1300" s="187"/>
      <c r="FQA1300" s="187"/>
      <c r="FQB1300" s="187"/>
      <c r="FQC1300" s="187"/>
      <c r="FQD1300" s="187"/>
      <c r="FQE1300" s="187"/>
      <c r="FQF1300" s="187"/>
      <c r="FQG1300" s="187"/>
      <c r="FQH1300" s="187"/>
      <c r="FQI1300" s="187"/>
      <c r="FQJ1300" s="187"/>
      <c r="FQK1300" s="187"/>
      <c r="FQL1300" s="187"/>
      <c r="FQM1300" s="187"/>
      <c r="FQN1300" s="187"/>
      <c r="FQO1300" s="187"/>
      <c r="FQP1300" s="187"/>
      <c r="FQQ1300" s="187"/>
      <c r="FQR1300" s="187"/>
      <c r="FQS1300" s="187"/>
      <c r="FQT1300" s="187"/>
      <c r="FQU1300" s="187"/>
      <c r="FQV1300" s="187"/>
      <c r="FQW1300" s="187"/>
      <c r="FQX1300" s="187"/>
      <c r="FQY1300" s="187"/>
      <c r="FQZ1300" s="187"/>
      <c r="FRA1300" s="187"/>
      <c r="FRB1300" s="187"/>
      <c r="FRC1300" s="187"/>
      <c r="FRD1300" s="187"/>
      <c r="FRE1300" s="187"/>
      <c r="FRF1300" s="187"/>
      <c r="FRG1300" s="187"/>
      <c r="FRH1300" s="187"/>
      <c r="FRI1300" s="187"/>
      <c r="FRJ1300" s="187"/>
      <c r="FRK1300" s="187"/>
      <c r="FRL1300" s="187"/>
      <c r="FRM1300" s="187"/>
      <c r="FRN1300" s="187"/>
      <c r="FRO1300" s="187"/>
      <c r="FRP1300" s="187"/>
      <c r="FRQ1300" s="187"/>
      <c r="FRR1300" s="187"/>
      <c r="FRS1300" s="187"/>
      <c r="FRT1300" s="187"/>
      <c r="FRU1300" s="187"/>
      <c r="FRV1300" s="187"/>
      <c r="FRW1300" s="187"/>
      <c r="FRX1300" s="187"/>
      <c r="FRY1300" s="187"/>
      <c r="FRZ1300" s="187"/>
      <c r="FSA1300" s="187"/>
      <c r="FSB1300" s="187"/>
      <c r="FSC1300" s="187"/>
      <c r="FSD1300" s="187"/>
      <c r="FSE1300" s="187"/>
      <c r="FSF1300" s="187"/>
      <c r="FSG1300" s="187"/>
      <c r="FSH1300" s="187"/>
      <c r="FSI1300" s="187"/>
      <c r="FSJ1300" s="187"/>
      <c r="FSK1300" s="187"/>
      <c r="FSL1300" s="187"/>
      <c r="FSM1300" s="187"/>
      <c r="FSN1300" s="187"/>
      <c r="FSO1300" s="187"/>
      <c r="FSP1300" s="187"/>
      <c r="FSQ1300" s="187"/>
      <c r="FSR1300" s="187"/>
      <c r="FSS1300" s="187"/>
      <c r="FST1300" s="187"/>
      <c r="FSU1300" s="187"/>
      <c r="FSV1300" s="187"/>
      <c r="FSW1300" s="187"/>
      <c r="FSX1300" s="187"/>
      <c r="FSY1300" s="187"/>
      <c r="FSZ1300" s="187"/>
      <c r="FTA1300" s="187"/>
      <c r="FTB1300" s="187"/>
      <c r="FTC1300" s="187"/>
      <c r="FTD1300" s="187"/>
      <c r="FTE1300" s="187"/>
      <c r="FTF1300" s="187"/>
      <c r="FTG1300" s="187"/>
      <c r="FTH1300" s="187"/>
      <c r="FTI1300" s="187"/>
      <c r="FTJ1300" s="187"/>
      <c r="FTK1300" s="187"/>
      <c r="FTL1300" s="187"/>
      <c r="FTM1300" s="187"/>
      <c r="FTN1300" s="187"/>
      <c r="FTO1300" s="187"/>
      <c r="FTP1300" s="187"/>
      <c r="FTQ1300" s="187"/>
      <c r="FTR1300" s="187"/>
      <c r="FTS1300" s="187"/>
      <c r="FTT1300" s="187"/>
      <c r="FTU1300" s="187"/>
      <c r="FTV1300" s="187"/>
      <c r="FTW1300" s="187"/>
      <c r="FTX1300" s="187"/>
      <c r="FTY1300" s="187"/>
      <c r="FTZ1300" s="187"/>
      <c r="FUA1300" s="187"/>
      <c r="FUB1300" s="187"/>
      <c r="FUC1300" s="187"/>
      <c r="FUD1300" s="187"/>
      <c r="FUE1300" s="187"/>
      <c r="FUF1300" s="187"/>
      <c r="FUG1300" s="187"/>
      <c r="FUH1300" s="187"/>
      <c r="FUI1300" s="187"/>
      <c r="FUJ1300" s="187"/>
      <c r="FUK1300" s="187"/>
      <c r="FUL1300" s="187"/>
      <c r="FUM1300" s="187"/>
      <c r="FUN1300" s="187"/>
      <c r="FUO1300" s="187"/>
      <c r="FUP1300" s="187"/>
      <c r="FUQ1300" s="187"/>
      <c r="FUR1300" s="187"/>
      <c r="FUS1300" s="187"/>
      <c r="FUT1300" s="187"/>
      <c r="FUU1300" s="187"/>
      <c r="FUV1300" s="187"/>
      <c r="FUW1300" s="187"/>
      <c r="FUX1300" s="187"/>
      <c r="FUY1300" s="187"/>
      <c r="FUZ1300" s="187"/>
      <c r="FVA1300" s="187"/>
      <c r="FVB1300" s="187"/>
      <c r="FVC1300" s="187"/>
      <c r="FVD1300" s="187"/>
      <c r="FVE1300" s="187"/>
      <c r="FVF1300" s="187"/>
      <c r="FVG1300" s="187"/>
      <c r="FVH1300" s="187"/>
      <c r="FVI1300" s="187"/>
      <c r="FVJ1300" s="187"/>
      <c r="FVK1300" s="187"/>
      <c r="FVL1300" s="187"/>
      <c r="FVM1300" s="187"/>
      <c r="FVN1300" s="187"/>
      <c r="FVO1300" s="187"/>
      <c r="FVP1300" s="187"/>
      <c r="FVQ1300" s="187"/>
      <c r="FVR1300" s="187"/>
      <c r="FVS1300" s="187"/>
      <c r="FVT1300" s="187"/>
      <c r="FVU1300" s="187"/>
      <c r="FVV1300" s="187"/>
      <c r="FVW1300" s="187"/>
      <c r="FVX1300" s="187"/>
      <c r="FVY1300" s="187"/>
      <c r="FVZ1300" s="187"/>
      <c r="FWA1300" s="187"/>
      <c r="FWB1300" s="187"/>
      <c r="FWC1300" s="187"/>
      <c r="FWD1300" s="187"/>
      <c r="FWE1300" s="187"/>
      <c r="FWF1300" s="187"/>
      <c r="FWG1300" s="187"/>
      <c r="FWH1300" s="187"/>
      <c r="FWI1300" s="187"/>
      <c r="FWJ1300" s="187"/>
      <c r="FWK1300" s="187"/>
      <c r="FWL1300" s="187"/>
      <c r="FWM1300" s="187"/>
      <c r="FWN1300" s="187"/>
      <c r="FWO1300" s="187"/>
      <c r="FWP1300" s="187"/>
      <c r="FWQ1300" s="187"/>
      <c r="FWR1300" s="187"/>
      <c r="FWS1300" s="187"/>
      <c r="FWT1300" s="187"/>
      <c r="FWU1300" s="187"/>
      <c r="FWV1300" s="187"/>
      <c r="FWW1300" s="187"/>
      <c r="FWX1300" s="187"/>
      <c r="FWY1300" s="187"/>
      <c r="FWZ1300" s="187"/>
      <c r="FXA1300" s="187"/>
      <c r="FXB1300" s="187"/>
      <c r="FXC1300" s="187"/>
      <c r="FXD1300" s="187"/>
      <c r="FXE1300" s="187"/>
      <c r="FXF1300" s="187"/>
      <c r="FXG1300" s="187"/>
      <c r="FXH1300" s="187"/>
      <c r="FXI1300" s="187"/>
      <c r="FXJ1300" s="187"/>
      <c r="FXK1300" s="187"/>
      <c r="FXL1300" s="187"/>
      <c r="FXM1300" s="187"/>
      <c r="FXN1300" s="187"/>
      <c r="FXO1300" s="187"/>
      <c r="FXP1300" s="187"/>
      <c r="FXQ1300" s="187"/>
      <c r="FXR1300" s="187"/>
      <c r="FXS1300" s="187"/>
      <c r="FXT1300" s="187"/>
      <c r="FXU1300" s="187"/>
      <c r="FXV1300" s="187"/>
      <c r="FXW1300" s="187"/>
      <c r="FXX1300" s="187"/>
      <c r="FXY1300" s="187"/>
      <c r="FXZ1300" s="187"/>
      <c r="FYA1300" s="187"/>
      <c r="FYB1300" s="187"/>
      <c r="FYC1300" s="187"/>
      <c r="FYD1300" s="187"/>
      <c r="FYE1300" s="187"/>
      <c r="FYF1300" s="187"/>
      <c r="FYG1300" s="187"/>
      <c r="FYH1300" s="187"/>
      <c r="FYI1300" s="187"/>
      <c r="FYJ1300" s="187"/>
      <c r="FYK1300" s="187"/>
      <c r="FYL1300" s="187"/>
      <c r="FYM1300" s="187"/>
      <c r="FYN1300" s="187"/>
      <c r="FYO1300" s="187"/>
      <c r="FYP1300" s="187"/>
      <c r="FYQ1300" s="187"/>
      <c r="FYR1300" s="187"/>
      <c r="FYS1300" s="187"/>
      <c r="FYT1300" s="187"/>
      <c r="FYU1300" s="187"/>
      <c r="FYV1300" s="187"/>
      <c r="FYW1300" s="187"/>
      <c r="FYX1300" s="187"/>
      <c r="FYY1300" s="187"/>
      <c r="FYZ1300" s="187"/>
      <c r="FZA1300" s="187"/>
      <c r="FZB1300" s="187"/>
      <c r="FZC1300" s="187"/>
      <c r="FZD1300" s="187"/>
      <c r="FZE1300" s="187"/>
      <c r="FZF1300" s="187"/>
      <c r="FZG1300" s="187"/>
      <c r="FZH1300" s="187"/>
      <c r="FZI1300" s="187"/>
      <c r="FZJ1300" s="187"/>
      <c r="FZK1300" s="187"/>
      <c r="FZL1300" s="187"/>
      <c r="FZM1300" s="187"/>
      <c r="FZN1300" s="187"/>
      <c r="FZO1300" s="187"/>
      <c r="FZP1300" s="187"/>
      <c r="FZQ1300" s="187"/>
      <c r="FZR1300" s="187"/>
      <c r="FZS1300" s="187"/>
      <c r="FZT1300" s="187"/>
      <c r="FZU1300" s="187"/>
      <c r="FZV1300" s="187"/>
      <c r="FZW1300" s="187"/>
      <c r="FZX1300" s="187"/>
      <c r="FZY1300" s="187"/>
      <c r="FZZ1300" s="187"/>
      <c r="GAA1300" s="187"/>
      <c r="GAB1300" s="187"/>
      <c r="GAC1300" s="187"/>
      <c r="GAD1300" s="187"/>
      <c r="GAE1300" s="187"/>
      <c r="GAF1300" s="187"/>
      <c r="GAG1300" s="187"/>
      <c r="GAH1300" s="187"/>
      <c r="GAI1300" s="187"/>
      <c r="GAJ1300" s="187"/>
      <c r="GAK1300" s="187"/>
      <c r="GAL1300" s="187"/>
      <c r="GAM1300" s="187"/>
      <c r="GAN1300" s="187"/>
      <c r="GAO1300" s="187"/>
      <c r="GAP1300" s="187"/>
      <c r="GAQ1300" s="187"/>
      <c r="GAR1300" s="187"/>
      <c r="GAS1300" s="187"/>
      <c r="GAT1300" s="187"/>
      <c r="GAU1300" s="187"/>
      <c r="GAV1300" s="187"/>
      <c r="GAW1300" s="187"/>
      <c r="GAX1300" s="187"/>
      <c r="GAY1300" s="187"/>
      <c r="GAZ1300" s="187"/>
      <c r="GBA1300" s="187"/>
      <c r="GBB1300" s="187"/>
      <c r="GBC1300" s="187"/>
      <c r="GBD1300" s="187"/>
      <c r="GBE1300" s="187"/>
      <c r="GBF1300" s="187"/>
      <c r="GBG1300" s="187"/>
      <c r="GBH1300" s="187"/>
      <c r="GBI1300" s="187"/>
      <c r="GBJ1300" s="187"/>
      <c r="GBK1300" s="187"/>
      <c r="GBL1300" s="187"/>
      <c r="GBM1300" s="187"/>
      <c r="GBN1300" s="187"/>
      <c r="GBO1300" s="187"/>
      <c r="GBP1300" s="187"/>
      <c r="GBQ1300" s="187"/>
      <c r="GBR1300" s="187"/>
      <c r="GBS1300" s="187"/>
      <c r="GBT1300" s="187"/>
      <c r="GBU1300" s="187"/>
      <c r="GBV1300" s="187"/>
      <c r="GBW1300" s="187"/>
      <c r="GBX1300" s="187"/>
      <c r="GBY1300" s="187"/>
      <c r="GBZ1300" s="187"/>
      <c r="GCA1300" s="187"/>
      <c r="GCB1300" s="187"/>
      <c r="GCC1300" s="187"/>
      <c r="GCD1300" s="187"/>
      <c r="GCE1300" s="187"/>
      <c r="GCF1300" s="187"/>
      <c r="GCG1300" s="187"/>
      <c r="GCH1300" s="187"/>
      <c r="GCI1300" s="187"/>
      <c r="GCJ1300" s="187"/>
      <c r="GCK1300" s="187"/>
      <c r="GCL1300" s="187"/>
      <c r="GCM1300" s="187"/>
      <c r="GCN1300" s="187"/>
      <c r="GCO1300" s="187"/>
      <c r="GCP1300" s="187"/>
      <c r="GCQ1300" s="187"/>
      <c r="GCR1300" s="187"/>
      <c r="GCS1300" s="187"/>
      <c r="GCT1300" s="187"/>
      <c r="GCU1300" s="187"/>
      <c r="GCV1300" s="187"/>
      <c r="GCW1300" s="187"/>
      <c r="GCX1300" s="187"/>
      <c r="GCY1300" s="187"/>
      <c r="GCZ1300" s="187"/>
      <c r="GDA1300" s="187"/>
      <c r="GDB1300" s="187"/>
      <c r="GDC1300" s="187"/>
      <c r="GDD1300" s="187"/>
      <c r="GDE1300" s="187"/>
      <c r="GDF1300" s="187"/>
      <c r="GDG1300" s="187"/>
      <c r="GDH1300" s="187"/>
      <c r="GDI1300" s="187"/>
      <c r="GDJ1300" s="187"/>
      <c r="GDK1300" s="187"/>
      <c r="GDL1300" s="187"/>
      <c r="GDM1300" s="187"/>
      <c r="GDN1300" s="187"/>
      <c r="GDO1300" s="187"/>
      <c r="GDP1300" s="187"/>
      <c r="GDQ1300" s="187"/>
      <c r="GDR1300" s="187"/>
      <c r="GDS1300" s="187"/>
      <c r="GDT1300" s="187"/>
      <c r="GDU1300" s="187"/>
      <c r="GDV1300" s="187"/>
      <c r="GDW1300" s="187"/>
      <c r="GDX1300" s="187"/>
      <c r="GDY1300" s="187"/>
      <c r="GDZ1300" s="187"/>
      <c r="GEA1300" s="187"/>
      <c r="GEB1300" s="187"/>
      <c r="GEC1300" s="187"/>
      <c r="GED1300" s="187"/>
      <c r="GEE1300" s="187"/>
      <c r="GEF1300" s="187"/>
      <c r="GEG1300" s="187"/>
      <c r="GEH1300" s="187"/>
      <c r="GEI1300" s="187"/>
      <c r="GEJ1300" s="187"/>
      <c r="GEK1300" s="187"/>
      <c r="GEL1300" s="187"/>
      <c r="GEM1300" s="187"/>
      <c r="GEN1300" s="187"/>
      <c r="GEO1300" s="187"/>
      <c r="GEP1300" s="187"/>
      <c r="GEQ1300" s="187"/>
      <c r="GER1300" s="187"/>
      <c r="GES1300" s="187"/>
      <c r="GET1300" s="187"/>
      <c r="GEU1300" s="187"/>
      <c r="GEV1300" s="187"/>
      <c r="GEW1300" s="187"/>
      <c r="GEX1300" s="187"/>
      <c r="GEY1300" s="187"/>
      <c r="GEZ1300" s="187"/>
      <c r="GFA1300" s="187"/>
      <c r="GFB1300" s="187"/>
      <c r="GFC1300" s="187"/>
      <c r="GFD1300" s="187"/>
      <c r="GFE1300" s="187"/>
      <c r="GFF1300" s="187"/>
      <c r="GFG1300" s="187"/>
      <c r="GFH1300" s="187"/>
      <c r="GFI1300" s="187"/>
      <c r="GFJ1300" s="187"/>
      <c r="GFK1300" s="187"/>
      <c r="GFL1300" s="187"/>
      <c r="GFM1300" s="187"/>
      <c r="GFN1300" s="187"/>
      <c r="GFO1300" s="187"/>
      <c r="GFP1300" s="187"/>
      <c r="GFQ1300" s="187"/>
      <c r="GFR1300" s="187"/>
      <c r="GFS1300" s="187"/>
      <c r="GFT1300" s="187"/>
      <c r="GFU1300" s="187"/>
      <c r="GFV1300" s="187"/>
      <c r="GFW1300" s="187"/>
      <c r="GFX1300" s="187"/>
      <c r="GFY1300" s="187"/>
      <c r="GFZ1300" s="187"/>
      <c r="GGA1300" s="187"/>
      <c r="GGB1300" s="187"/>
      <c r="GGC1300" s="187"/>
      <c r="GGD1300" s="187"/>
      <c r="GGE1300" s="187"/>
      <c r="GGF1300" s="187"/>
      <c r="GGG1300" s="187"/>
      <c r="GGH1300" s="187"/>
      <c r="GGI1300" s="187"/>
      <c r="GGJ1300" s="187"/>
      <c r="GGK1300" s="187"/>
      <c r="GGL1300" s="187"/>
      <c r="GGM1300" s="187"/>
      <c r="GGN1300" s="187"/>
      <c r="GGO1300" s="187"/>
      <c r="GGP1300" s="187"/>
      <c r="GGQ1300" s="187"/>
      <c r="GGR1300" s="187"/>
      <c r="GGS1300" s="187"/>
      <c r="GGT1300" s="187"/>
      <c r="GGU1300" s="187"/>
      <c r="GGV1300" s="187"/>
      <c r="GGW1300" s="187"/>
      <c r="GGX1300" s="187"/>
      <c r="GGY1300" s="187"/>
      <c r="GGZ1300" s="187"/>
      <c r="GHA1300" s="187"/>
      <c r="GHB1300" s="187"/>
      <c r="GHC1300" s="187"/>
      <c r="GHD1300" s="187"/>
      <c r="GHE1300" s="187"/>
      <c r="GHF1300" s="187"/>
      <c r="GHG1300" s="187"/>
      <c r="GHH1300" s="187"/>
      <c r="GHI1300" s="187"/>
      <c r="GHJ1300" s="187"/>
      <c r="GHK1300" s="187"/>
      <c r="GHL1300" s="187"/>
      <c r="GHM1300" s="187"/>
      <c r="GHN1300" s="187"/>
      <c r="GHO1300" s="187"/>
      <c r="GHP1300" s="187"/>
      <c r="GHQ1300" s="187"/>
      <c r="GHR1300" s="187"/>
      <c r="GHS1300" s="187"/>
      <c r="GHT1300" s="187"/>
      <c r="GHU1300" s="187"/>
      <c r="GHV1300" s="187"/>
      <c r="GHW1300" s="187"/>
      <c r="GHX1300" s="187"/>
      <c r="GHY1300" s="187"/>
      <c r="GHZ1300" s="187"/>
      <c r="GIA1300" s="187"/>
      <c r="GIB1300" s="187"/>
      <c r="GIC1300" s="187"/>
      <c r="GID1300" s="187"/>
      <c r="GIE1300" s="187"/>
      <c r="GIF1300" s="187"/>
      <c r="GIG1300" s="187"/>
      <c r="GIH1300" s="187"/>
      <c r="GII1300" s="187"/>
      <c r="GIJ1300" s="187"/>
      <c r="GIK1300" s="187"/>
      <c r="GIL1300" s="187"/>
      <c r="GIM1300" s="187"/>
      <c r="GIN1300" s="187"/>
      <c r="GIO1300" s="187"/>
      <c r="GIP1300" s="187"/>
      <c r="GIQ1300" s="187"/>
      <c r="GIR1300" s="187"/>
      <c r="GIS1300" s="187"/>
      <c r="GIT1300" s="187"/>
      <c r="GIU1300" s="187"/>
      <c r="GIV1300" s="187"/>
      <c r="GIW1300" s="187"/>
      <c r="GIX1300" s="187"/>
      <c r="GIY1300" s="187"/>
      <c r="GIZ1300" s="187"/>
      <c r="GJA1300" s="187"/>
      <c r="GJB1300" s="187"/>
      <c r="GJC1300" s="187"/>
      <c r="GJD1300" s="187"/>
      <c r="GJE1300" s="187"/>
      <c r="GJF1300" s="187"/>
      <c r="GJG1300" s="187"/>
      <c r="GJH1300" s="187"/>
      <c r="GJI1300" s="187"/>
      <c r="GJJ1300" s="187"/>
      <c r="GJK1300" s="187"/>
      <c r="GJL1300" s="187"/>
      <c r="GJM1300" s="187"/>
      <c r="GJN1300" s="187"/>
      <c r="GJO1300" s="187"/>
      <c r="GJP1300" s="187"/>
      <c r="GJQ1300" s="187"/>
      <c r="GJR1300" s="187"/>
      <c r="GJS1300" s="187"/>
      <c r="GJT1300" s="187"/>
      <c r="GJU1300" s="187"/>
      <c r="GJV1300" s="187"/>
      <c r="GJW1300" s="187"/>
      <c r="GJX1300" s="187"/>
      <c r="GJY1300" s="187"/>
      <c r="GJZ1300" s="187"/>
      <c r="GKA1300" s="187"/>
      <c r="GKB1300" s="187"/>
      <c r="GKC1300" s="187"/>
      <c r="GKD1300" s="187"/>
      <c r="GKE1300" s="187"/>
      <c r="GKF1300" s="187"/>
      <c r="GKG1300" s="187"/>
      <c r="GKH1300" s="187"/>
      <c r="GKI1300" s="187"/>
      <c r="GKJ1300" s="187"/>
      <c r="GKK1300" s="187"/>
      <c r="GKL1300" s="187"/>
      <c r="GKM1300" s="187"/>
      <c r="GKN1300" s="187"/>
      <c r="GKO1300" s="187"/>
      <c r="GKP1300" s="187"/>
      <c r="GKQ1300" s="187"/>
      <c r="GKR1300" s="187"/>
      <c r="GKS1300" s="187"/>
      <c r="GKT1300" s="187"/>
      <c r="GKU1300" s="187"/>
      <c r="GKV1300" s="187"/>
      <c r="GKW1300" s="187"/>
      <c r="GKX1300" s="187"/>
      <c r="GKY1300" s="187"/>
      <c r="GKZ1300" s="187"/>
      <c r="GLA1300" s="187"/>
      <c r="GLB1300" s="187"/>
      <c r="GLC1300" s="187"/>
      <c r="GLD1300" s="187"/>
      <c r="GLE1300" s="187"/>
      <c r="GLF1300" s="187"/>
      <c r="GLG1300" s="187"/>
      <c r="GLH1300" s="187"/>
      <c r="GLI1300" s="187"/>
      <c r="GLJ1300" s="187"/>
      <c r="GLK1300" s="187"/>
      <c r="GLL1300" s="187"/>
      <c r="GLM1300" s="187"/>
      <c r="GLN1300" s="187"/>
      <c r="GLO1300" s="187"/>
      <c r="GLP1300" s="187"/>
      <c r="GLQ1300" s="187"/>
      <c r="GLR1300" s="187"/>
      <c r="GLS1300" s="187"/>
      <c r="GLT1300" s="187"/>
      <c r="GLU1300" s="187"/>
      <c r="GLV1300" s="187"/>
      <c r="GLW1300" s="187"/>
      <c r="GLX1300" s="187"/>
      <c r="GLY1300" s="187"/>
      <c r="GLZ1300" s="187"/>
      <c r="GMA1300" s="187"/>
      <c r="GMB1300" s="187"/>
      <c r="GMC1300" s="187"/>
      <c r="GMD1300" s="187"/>
      <c r="GME1300" s="187"/>
      <c r="GMF1300" s="187"/>
      <c r="GMG1300" s="187"/>
      <c r="GMH1300" s="187"/>
      <c r="GMI1300" s="187"/>
      <c r="GMJ1300" s="187"/>
      <c r="GMK1300" s="187"/>
      <c r="GML1300" s="187"/>
      <c r="GMM1300" s="187"/>
      <c r="GMN1300" s="187"/>
      <c r="GMO1300" s="187"/>
      <c r="GMP1300" s="187"/>
      <c r="GMQ1300" s="187"/>
      <c r="GMR1300" s="187"/>
      <c r="GMS1300" s="187"/>
      <c r="GMT1300" s="187"/>
      <c r="GMU1300" s="187"/>
      <c r="GMV1300" s="187"/>
      <c r="GMW1300" s="187"/>
      <c r="GMX1300" s="187"/>
      <c r="GMY1300" s="187"/>
      <c r="GMZ1300" s="187"/>
      <c r="GNA1300" s="187"/>
      <c r="GNB1300" s="187"/>
      <c r="GNC1300" s="187"/>
      <c r="GND1300" s="187"/>
      <c r="GNE1300" s="187"/>
      <c r="GNF1300" s="187"/>
      <c r="GNG1300" s="187"/>
      <c r="GNH1300" s="187"/>
      <c r="GNI1300" s="187"/>
      <c r="GNJ1300" s="187"/>
      <c r="GNK1300" s="187"/>
      <c r="GNL1300" s="187"/>
      <c r="GNM1300" s="187"/>
      <c r="GNN1300" s="187"/>
      <c r="GNO1300" s="187"/>
      <c r="GNP1300" s="187"/>
      <c r="GNQ1300" s="187"/>
      <c r="GNR1300" s="187"/>
      <c r="GNS1300" s="187"/>
      <c r="GNT1300" s="187"/>
      <c r="GNU1300" s="187"/>
      <c r="GNV1300" s="187"/>
      <c r="GNW1300" s="187"/>
      <c r="GNX1300" s="187"/>
      <c r="GNY1300" s="187"/>
      <c r="GNZ1300" s="187"/>
      <c r="GOA1300" s="187"/>
      <c r="GOB1300" s="187"/>
      <c r="GOC1300" s="187"/>
      <c r="GOD1300" s="187"/>
      <c r="GOE1300" s="187"/>
      <c r="GOF1300" s="187"/>
      <c r="GOG1300" s="187"/>
      <c r="GOH1300" s="187"/>
      <c r="GOI1300" s="187"/>
      <c r="GOJ1300" s="187"/>
      <c r="GOK1300" s="187"/>
      <c r="GOL1300" s="187"/>
      <c r="GOM1300" s="187"/>
      <c r="GON1300" s="187"/>
      <c r="GOO1300" s="187"/>
      <c r="GOP1300" s="187"/>
      <c r="GOQ1300" s="187"/>
      <c r="GOR1300" s="187"/>
      <c r="GOS1300" s="187"/>
      <c r="GOT1300" s="187"/>
      <c r="GOU1300" s="187"/>
      <c r="GOV1300" s="187"/>
      <c r="GOW1300" s="187"/>
      <c r="GOX1300" s="187"/>
      <c r="GOY1300" s="187"/>
      <c r="GOZ1300" s="187"/>
      <c r="GPA1300" s="187"/>
      <c r="GPB1300" s="187"/>
      <c r="GPC1300" s="187"/>
      <c r="GPD1300" s="187"/>
      <c r="GPE1300" s="187"/>
      <c r="GPF1300" s="187"/>
      <c r="GPG1300" s="187"/>
      <c r="GPH1300" s="187"/>
      <c r="GPI1300" s="187"/>
      <c r="GPJ1300" s="187"/>
      <c r="GPK1300" s="187"/>
      <c r="GPL1300" s="187"/>
      <c r="GPM1300" s="187"/>
      <c r="GPN1300" s="187"/>
      <c r="GPO1300" s="187"/>
      <c r="GPP1300" s="187"/>
      <c r="GPQ1300" s="187"/>
      <c r="GPR1300" s="187"/>
      <c r="GPS1300" s="187"/>
      <c r="GPT1300" s="187"/>
      <c r="GPU1300" s="187"/>
      <c r="GPV1300" s="187"/>
      <c r="GPW1300" s="187"/>
      <c r="GPX1300" s="187"/>
      <c r="GPY1300" s="187"/>
      <c r="GPZ1300" s="187"/>
      <c r="GQA1300" s="187"/>
      <c r="GQB1300" s="187"/>
      <c r="GQC1300" s="187"/>
      <c r="GQD1300" s="187"/>
      <c r="GQE1300" s="187"/>
      <c r="GQF1300" s="187"/>
      <c r="GQG1300" s="187"/>
      <c r="GQH1300" s="187"/>
      <c r="GQI1300" s="187"/>
      <c r="GQJ1300" s="187"/>
      <c r="GQK1300" s="187"/>
      <c r="GQL1300" s="187"/>
      <c r="GQM1300" s="187"/>
      <c r="GQN1300" s="187"/>
      <c r="GQO1300" s="187"/>
      <c r="GQP1300" s="187"/>
      <c r="GQQ1300" s="187"/>
      <c r="GQR1300" s="187"/>
      <c r="GQS1300" s="187"/>
      <c r="GQT1300" s="187"/>
      <c r="GQU1300" s="187"/>
      <c r="GQV1300" s="187"/>
      <c r="GQW1300" s="187"/>
      <c r="GQX1300" s="187"/>
      <c r="GQY1300" s="187"/>
      <c r="GQZ1300" s="187"/>
      <c r="GRA1300" s="187"/>
      <c r="GRB1300" s="187"/>
      <c r="GRC1300" s="187"/>
      <c r="GRD1300" s="187"/>
      <c r="GRE1300" s="187"/>
      <c r="GRF1300" s="187"/>
      <c r="GRG1300" s="187"/>
      <c r="GRH1300" s="187"/>
      <c r="GRI1300" s="187"/>
      <c r="GRJ1300" s="187"/>
      <c r="GRK1300" s="187"/>
      <c r="GRL1300" s="187"/>
      <c r="GRM1300" s="187"/>
      <c r="GRN1300" s="187"/>
      <c r="GRO1300" s="187"/>
      <c r="GRP1300" s="187"/>
      <c r="GRQ1300" s="187"/>
      <c r="GRR1300" s="187"/>
      <c r="GRS1300" s="187"/>
      <c r="GRT1300" s="187"/>
      <c r="GRU1300" s="187"/>
      <c r="GRV1300" s="187"/>
      <c r="GRW1300" s="187"/>
      <c r="GRX1300" s="187"/>
      <c r="GRY1300" s="187"/>
      <c r="GRZ1300" s="187"/>
      <c r="GSA1300" s="187"/>
      <c r="GSB1300" s="187"/>
      <c r="GSC1300" s="187"/>
      <c r="GSD1300" s="187"/>
      <c r="GSE1300" s="187"/>
      <c r="GSF1300" s="187"/>
      <c r="GSG1300" s="187"/>
      <c r="GSH1300" s="187"/>
      <c r="GSI1300" s="187"/>
      <c r="GSJ1300" s="187"/>
      <c r="GSK1300" s="187"/>
      <c r="GSL1300" s="187"/>
      <c r="GSM1300" s="187"/>
      <c r="GSN1300" s="187"/>
      <c r="GSO1300" s="187"/>
      <c r="GSP1300" s="187"/>
      <c r="GSQ1300" s="187"/>
      <c r="GSR1300" s="187"/>
      <c r="GSS1300" s="187"/>
      <c r="GST1300" s="187"/>
      <c r="GSU1300" s="187"/>
      <c r="GSV1300" s="187"/>
      <c r="GSW1300" s="187"/>
      <c r="GSX1300" s="187"/>
      <c r="GSY1300" s="187"/>
      <c r="GSZ1300" s="187"/>
      <c r="GTA1300" s="187"/>
      <c r="GTB1300" s="187"/>
      <c r="GTC1300" s="187"/>
      <c r="GTD1300" s="187"/>
      <c r="GTE1300" s="187"/>
      <c r="GTF1300" s="187"/>
      <c r="GTG1300" s="187"/>
      <c r="GTH1300" s="187"/>
      <c r="GTI1300" s="187"/>
      <c r="GTJ1300" s="187"/>
      <c r="GTK1300" s="187"/>
      <c r="GTL1300" s="187"/>
      <c r="GTM1300" s="187"/>
      <c r="GTN1300" s="187"/>
      <c r="GTO1300" s="187"/>
      <c r="GTP1300" s="187"/>
      <c r="GTQ1300" s="187"/>
      <c r="GTR1300" s="187"/>
      <c r="GTS1300" s="187"/>
      <c r="GTT1300" s="187"/>
      <c r="GTU1300" s="187"/>
      <c r="GTV1300" s="187"/>
      <c r="GTW1300" s="187"/>
      <c r="GTX1300" s="187"/>
      <c r="GTY1300" s="187"/>
      <c r="GTZ1300" s="187"/>
      <c r="GUA1300" s="187"/>
      <c r="GUB1300" s="187"/>
      <c r="GUC1300" s="187"/>
      <c r="GUD1300" s="187"/>
      <c r="GUE1300" s="187"/>
      <c r="GUF1300" s="187"/>
      <c r="GUG1300" s="187"/>
      <c r="GUH1300" s="187"/>
      <c r="GUI1300" s="187"/>
      <c r="GUJ1300" s="187"/>
      <c r="GUK1300" s="187"/>
      <c r="GUL1300" s="187"/>
      <c r="GUM1300" s="187"/>
      <c r="GUN1300" s="187"/>
      <c r="GUO1300" s="187"/>
      <c r="GUP1300" s="187"/>
      <c r="GUQ1300" s="187"/>
      <c r="GUR1300" s="187"/>
      <c r="GUS1300" s="187"/>
      <c r="GUT1300" s="187"/>
      <c r="GUU1300" s="187"/>
      <c r="GUV1300" s="187"/>
      <c r="GUW1300" s="187"/>
      <c r="GUX1300" s="187"/>
      <c r="GUY1300" s="187"/>
      <c r="GUZ1300" s="187"/>
      <c r="GVA1300" s="187"/>
      <c r="GVB1300" s="187"/>
      <c r="GVC1300" s="187"/>
      <c r="GVD1300" s="187"/>
      <c r="GVE1300" s="187"/>
      <c r="GVF1300" s="187"/>
      <c r="GVG1300" s="187"/>
      <c r="GVH1300" s="187"/>
      <c r="GVI1300" s="187"/>
      <c r="GVJ1300" s="187"/>
      <c r="GVK1300" s="187"/>
      <c r="GVL1300" s="187"/>
      <c r="GVM1300" s="187"/>
      <c r="GVN1300" s="187"/>
      <c r="GVO1300" s="187"/>
      <c r="GVP1300" s="187"/>
      <c r="GVQ1300" s="187"/>
      <c r="GVR1300" s="187"/>
      <c r="GVS1300" s="187"/>
      <c r="GVT1300" s="187"/>
      <c r="GVU1300" s="187"/>
      <c r="GVV1300" s="187"/>
      <c r="GVW1300" s="187"/>
      <c r="GVX1300" s="187"/>
      <c r="GVY1300" s="187"/>
      <c r="GVZ1300" s="187"/>
      <c r="GWA1300" s="187"/>
      <c r="GWB1300" s="187"/>
      <c r="GWC1300" s="187"/>
      <c r="GWD1300" s="187"/>
      <c r="GWE1300" s="187"/>
      <c r="GWF1300" s="187"/>
      <c r="GWG1300" s="187"/>
      <c r="GWH1300" s="187"/>
      <c r="GWI1300" s="187"/>
      <c r="GWJ1300" s="187"/>
      <c r="GWK1300" s="187"/>
      <c r="GWL1300" s="187"/>
      <c r="GWM1300" s="187"/>
      <c r="GWN1300" s="187"/>
      <c r="GWO1300" s="187"/>
      <c r="GWP1300" s="187"/>
      <c r="GWQ1300" s="187"/>
      <c r="GWR1300" s="187"/>
      <c r="GWS1300" s="187"/>
      <c r="GWT1300" s="187"/>
      <c r="GWU1300" s="187"/>
      <c r="GWV1300" s="187"/>
      <c r="GWW1300" s="187"/>
      <c r="GWX1300" s="187"/>
      <c r="GWY1300" s="187"/>
      <c r="GWZ1300" s="187"/>
      <c r="GXA1300" s="187"/>
      <c r="GXB1300" s="187"/>
      <c r="GXC1300" s="187"/>
      <c r="GXD1300" s="187"/>
      <c r="GXE1300" s="187"/>
      <c r="GXF1300" s="187"/>
      <c r="GXG1300" s="187"/>
      <c r="GXH1300" s="187"/>
      <c r="GXI1300" s="187"/>
      <c r="GXJ1300" s="187"/>
      <c r="GXK1300" s="187"/>
      <c r="GXL1300" s="187"/>
      <c r="GXM1300" s="187"/>
      <c r="GXN1300" s="187"/>
      <c r="GXO1300" s="187"/>
      <c r="GXP1300" s="187"/>
      <c r="GXQ1300" s="187"/>
      <c r="GXR1300" s="187"/>
      <c r="GXS1300" s="187"/>
      <c r="GXT1300" s="187"/>
      <c r="GXU1300" s="187"/>
      <c r="GXV1300" s="187"/>
      <c r="GXW1300" s="187"/>
      <c r="GXX1300" s="187"/>
      <c r="GXY1300" s="187"/>
      <c r="GXZ1300" s="187"/>
      <c r="GYA1300" s="187"/>
      <c r="GYB1300" s="187"/>
      <c r="GYC1300" s="187"/>
      <c r="GYD1300" s="187"/>
      <c r="GYE1300" s="187"/>
      <c r="GYF1300" s="187"/>
      <c r="GYG1300" s="187"/>
      <c r="GYH1300" s="187"/>
      <c r="GYI1300" s="187"/>
      <c r="GYJ1300" s="187"/>
      <c r="GYK1300" s="187"/>
      <c r="GYL1300" s="187"/>
      <c r="GYM1300" s="187"/>
      <c r="GYN1300" s="187"/>
      <c r="GYO1300" s="187"/>
      <c r="GYP1300" s="187"/>
      <c r="GYQ1300" s="187"/>
      <c r="GYR1300" s="187"/>
      <c r="GYS1300" s="187"/>
      <c r="GYT1300" s="187"/>
      <c r="GYU1300" s="187"/>
      <c r="GYV1300" s="187"/>
      <c r="GYW1300" s="187"/>
      <c r="GYX1300" s="187"/>
      <c r="GYY1300" s="187"/>
      <c r="GYZ1300" s="187"/>
      <c r="GZA1300" s="187"/>
      <c r="GZB1300" s="187"/>
      <c r="GZC1300" s="187"/>
      <c r="GZD1300" s="187"/>
      <c r="GZE1300" s="187"/>
      <c r="GZF1300" s="187"/>
      <c r="GZG1300" s="187"/>
      <c r="GZH1300" s="187"/>
      <c r="GZI1300" s="187"/>
      <c r="GZJ1300" s="187"/>
      <c r="GZK1300" s="187"/>
      <c r="GZL1300" s="187"/>
      <c r="GZM1300" s="187"/>
      <c r="GZN1300" s="187"/>
      <c r="GZO1300" s="187"/>
      <c r="GZP1300" s="187"/>
      <c r="GZQ1300" s="187"/>
      <c r="GZR1300" s="187"/>
      <c r="GZS1300" s="187"/>
      <c r="GZT1300" s="187"/>
      <c r="GZU1300" s="187"/>
      <c r="GZV1300" s="187"/>
      <c r="GZW1300" s="187"/>
      <c r="GZX1300" s="187"/>
      <c r="GZY1300" s="187"/>
      <c r="GZZ1300" s="187"/>
      <c r="HAA1300" s="187"/>
      <c r="HAB1300" s="187"/>
      <c r="HAC1300" s="187"/>
      <c r="HAD1300" s="187"/>
      <c r="HAE1300" s="187"/>
      <c r="HAF1300" s="187"/>
      <c r="HAG1300" s="187"/>
      <c r="HAH1300" s="187"/>
      <c r="HAI1300" s="187"/>
      <c r="HAJ1300" s="187"/>
      <c r="HAK1300" s="187"/>
      <c r="HAL1300" s="187"/>
      <c r="HAM1300" s="187"/>
      <c r="HAN1300" s="187"/>
      <c r="HAO1300" s="187"/>
      <c r="HAP1300" s="187"/>
      <c r="HAQ1300" s="187"/>
      <c r="HAR1300" s="187"/>
      <c r="HAS1300" s="187"/>
      <c r="HAT1300" s="187"/>
      <c r="HAU1300" s="187"/>
      <c r="HAV1300" s="187"/>
      <c r="HAW1300" s="187"/>
      <c r="HAX1300" s="187"/>
      <c r="HAY1300" s="187"/>
      <c r="HAZ1300" s="187"/>
      <c r="HBA1300" s="187"/>
      <c r="HBB1300" s="187"/>
      <c r="HBC1300" s="187"/>
      <c r="HBD1300" s="187"/>
      <c r="HBE1300" s="187"/>
      <c r="HBF1300" s="187"/>
      <c r="HBG1300" s="187"/>
      <c r="HBH1300" s="187"/>
      <c r="HBI1300" s="187"/>
      <c r="HBJ1300" s="187"/>
      <c r="HBK1300" s="187"/>
      <c r="HBL1300" s="187"/>
      <c r="HBM1300" s="187"/>
      <c r="HBN1300" s="187"/>
      <c r="HBO1300" s="187"/>
      <c r="HBP1300" s="187"/>
      <c r="HBQ1300" s="187"/>
      <c r="HBR1300" s="187"/>
      <c r="HBS1300" s="187"/>
      <c r="HBT1300" s="187"/>
      <c r="HBU1300" s="187"/>
      <c r="HBV1300" s="187"/>
      <c r="HBW1300" s="187"/>
      <c r="HBX1300" s="187"/>
      <c r="HBY1300" s="187"/>
      <c r="HBZ1300" s="187"/>
      <c r="HCA1300" s="187"/>
      <c r="HCB1300" s="187"/>
      <c r="HCC1300" s="187"/>
      <c r="HCD1300" s="187"/>
      <c r="HCE1300" s="187"/>
      <c r="HCF1300" s="187"/>
      <c r="HCG1300" s="187"/>
      <c r="HCH1300" s="187"/>
      <c r="HCI1300" s="187"/>
      <c r="HCJ1300" s="187"/>
      <c r="HCK1300" s="187"/>
      <c r="HCL1300" s="187"/>
      <c r="HCM1300" s="187"/>
      <c r="HCN1300" s="187"/>
      <c r="HCO1300" s="187"/>
      <c r="HCP1300" s="187"/>
      <c r="HCQ1300" s="187"/>
      <c r="HCR1300" s="187"/>
      <c r="HCS1300" s="187"/>
      <c r="HCT1300" s="187"/>
      <c r="HCU1300" s="187"/>
      <c r="HCV1300" s="187"/>
      <c r="HCW1300" s="187"/>
      <c r="HCX1300" s="187"/>
      <c r="HCY1300" s="187"/>
      <c r="HCZ1300" s="187"/>
      <c r="HDA1300" s="187"/>
      <c r="HDB1300" s="187"/>
      <c r="HDC1300" s="187"/>
      <c r="HDD1300" s="187"/>
      <c r="HDE1300" s="187"/>
      <c r="HDF1300" s="187"/>
      <c r="HDG1300" s="187"/>
      <c r="HDH1300" s="187"/>
      <c r="HDI1300" s="187"/>
      <c r="HDJ1300" s="187"/>
      <c r="HDK1300" s="187"/>
      <c r="HDL1300" s="187"/>
      <c r="HDM1300" s="187"/>
      <c r="HDN1300" s="187"/>
      <c r="HDO1300" s="187"/>
      <c r="HDP1300" s="187"/>
      <c r="HDQ1300" s="187"/>
      <c r="HDR1300" s="187"/>
      <c r="HDS1300" s="187"/>
      <c r="HDT1300" s="187"/>
      <c r="HDU1300" s="187"/>
      <c r="HDV1300" s="187"/>
      <c r="HDW1300" s="187"/>
      <c r="HDX1300" s="187"/>
      <c r="HDY1300" s="187"/>
      <c r="HDZ1300" s="187"/>
      <c r="HEA1300" s="187"/>
      <c r="HEB1300" s="187"/>
      <c r="HEC1300" s="187"/>
      <c r="HED1300" s="187"/>
      <c r="HEE1300" s="187"/>
      <c r="HEF1300" s="187"/>
      <c r="HEG1300" s="187"/>
      <c r="HEH1300" s="187"/>
      <c r="HEI1300" s="187"/>
      <c r="HEJ1300" s="187"/>
      <c r="HEK1300" s="187"/>
      <c r="HEL1300" s="187"/>
      <c r="HEM1300" s="187"/>
      <c r="HEN1300" s="187"/>
      <c r="HEO1300" s="187"/>
      <c r="HEP1300" s="187"/>
      <c r="HEQ1300" s="187"/>
      <c r="HER1300" s="187"/>
      <c r="HES1300" s="187"/>
      <c r="HET1300" s="187"/>
      <c r="HEU1300" s="187"/>
      <c r="HEV1300" s="187"/>
      <c r="HEW1300" s="187"/>
      <c r="HEX1300" s="187"/>
      <c r="HEY1300" s="187"/>
      <c r="HEZ1300" s="187"/>
      <c r="HFA1300" s="187"/>
      <c r="HFB1300" s="187"/>
      <c r="HFC1300" s="187"/>
      <c r="HFD1300" s="187"/>
      <c r="HFE1300" s="187"/>
      <c r="HFF1300" s="187"/>
      <c r="HFG1300" s="187"/>
      <c r="HFH1300" s="187"/>
      <c r="HFI1300" s="187"/>
      <c r="HFJ1300" s="187"/>
      <c r="HFK1300" s="187"/>
      <c r="HFL1300" s="187"/>
      <c r="HFM1300" s="187"/>
      <c r="HFN1300" s="187"/>
      <c r="HFO1300" s="187"/>
      <c r="HFP1300" s="187"/>
      <c r="HFQ1300" s="187"/>
      <c r="HFR1300" s="187"/>
      <c r="HFS1300" s="187"/>
      <c r="HFT1300" s="187"/>
      <c r="HFU1300" s="187"/>
      <c r="HFV1300" s="187"/>
      <c r="HFW1300" s="187"/>
      <c r="HFX1300" s="187"/>
      <c r="HFY1300" s="187"/>
      <c r="HFZ1300" s="187"/>
      <c r="HGA1300" s="187"/>
      <c r="HGB1300" s="187"/>
      <c r="HGC1300" s="187"/>
      <c r="HGD1300" s="187"/>
      <c r="HGE1300" s="187"/>
      <c r="HGF1300" s="187"/>
      <c r="HGG1300" s="187"/>
      <c r="HGH1300" s="187"/>
      <c r="HGI1300" s="187"/>
      <c r="HGJ1300" s="187"/>
      <c r="HGK1300" s="187"/>
      <c r="HGL1300" s="187"/>
      <c r="HGM1300" s="187"/>
      <c r="HGN1300" s="187"/>
      <c r="HGO1300" s="187"/>
      <c r="HGP1300" s="187"/>
      <c r="HGQ1300" s="187"/>
      <c r="HGR1300" s="187"/>
      <c r="HGS1300" s="187"/>
      <c r="HGT1300" s="187"/>
      <c r="HGU1300" s="187"/>
      <c r="HGV1300" s="187"/>
      <c r="HGW1300" s="187"/>
      <c r="HGX1300" s="187"/>
      <c r="HGY1300" s="187"/>
      <c r="HGZ1300" s="187"/>
      <c r="HHA1300" s="187"/>
      <c r="HHB1300" s="187"/>
      <c r="HHC1300" s="187"/>
      <c r="HHD1300" s="187"/>
      <c r="HHE1300" s="187"/>
      <c r="HHF1300" s="187"/>
      <c r="HHG1300" s="187"/>
      <c r="HHH1300" s="187"/>
      <c r="HHI1300" s="187"/>
      <c r="HHJ1300" s="187"/>
      <c r="HHK1300" s="187"/>
      <c r="HHL1300" s="187"/>
      <c r="HHM1300" s="187"/>
      <c r="HHN1300" s="187"/>
      <c r="HHO1300" s="187"/>
      <c r="HHP1300" s="187"/>
      <c r="HHQ1300" s="187"/>
      <c r="HHR1300" s="187"/>
      <c r="HHS1300" s="187"/>
      <c r="HHT1300" s="187"/>
      <c r="HHU1300" s="187"/>
      <c r="HHV1300" s="187"/>
      <c r="HHW1300" s="187"/>
      <c r="HHX1300" s="187"/>
      <c r="HHY1300" s="187"/>
      <c r="HHZ1300" s="187"/>
      <c r="HIA1300" s="187"/>
      <c r="HIB1300" s="187"/>
      <c r="HIC1300" s="187"/>
      <c r="HID1300" s="187"/>
      <c r="HIE1300" s="187"/>
      <c r="HIF1300" s="187"/>
      <c r="HIG1300" s="187"/>
      <c r="HIH1300" s="187"/>
      <c r="HII1300" s="187"/>
      <c r="HIJ1300" s="187"/>
      <c r="HIK1300" s="187"/>
      <c r="HIL1300" s="187"/>
      <c r="HIM1300" s="187"/>
      <c r="HIN1300" s="187"/>
      <c r="HIO1300" s="187"/>
      <c r="HIP1300" s="187"/>
      <c r="HIQ1300" s="187"/>
      <c r="HIR1300" s="187"/>
      <c r="HIS1300" s="187"/>
      <c r="HIT1300" s="187"/>
      <c r="HIU1300" s="187"/>
      <c r="HIV1300" s="187"/>
      <c r="HIW1300" s="187"/>
      <c r="HIX1300" s="187"/>
      <c r="HIY1300" s="187"/>
      <c r="HIZ1300" s="187"/>
      <c r="HJA1300" s="187"/>
      <c r="HJB1300" s="187"/>
      <c r="HJC1300" s="187"/>
      <c r="HJD1300" s="187"/>
      <c r="HJE1300" s="187"/>
      <c r="HJF1300" s="187"/>
      <c r="HJG1300" s="187"/>
      <c r="HJH1300" s="187"/>
      <c r="HJI1300" s="187"/>
      <c r="HJJ1300" s="187"/>
      <c r="HJK1300" s="187"/>
      <c r="HJL1300" s="187"/>
      <c r="HJM1300" s="187"/>
      <c r="HJN1300" s="187"/>
      <c r="HJO1300" s="187"/>
      <c r="HJP1300" s="187"/>
      <c r="HJQ1300" s="187"/>
      <c r="HJR1300" s="187"/>
      <c r="HJS1300" s="187"/>
      <c r="HJT1300" s="187"/>
      <c r="HJU1300" s="187"/>
      <c r="HJV1300" s="187"/>
      <c r="HJW1300" s="187"/>
      <c r="HJX1300" s="187"/>
      <c r="HJY1300" s="187"/>
      <c r="HJZ1300" s="187"/>
      <c r="HKA1300" s="187"/>
      <c r="HKB1300" s="187"/>
      <c r="HKC1300" s="187"/>
      <c r="HKD1300" s="187"/>
      <c r="HKE1300" s="187"/>
      <c r="HKF1300" s="187"/>
      <c r="HKG1300" s="187"/>
      <c r="HKH1300" s="187"/>
      <c r="HKI1300" s="187"/>
      <c r="HKJ1300" s="187"/>
      <c r="HKK1300" s="187"/>
      <c r="HKL1300" s="187"/>
      <c r="HKM1300" s="187"/>
      <c r="HKN1300" s="187"/>
      <c r="HKO1300" s="187"/>
      <c r="HKP1300" s="187"/>
      <c r="HKQ1300" s="187"/>
      <c r="HKR1300" s="187"/>
      <c r="HKS1300" s="187"/>
      <c r="HKT1300" s="187"/>
      <c r="HKU1300" s="187"/>
      <c r="HKV1300" s="187"/>
      <c r="HKW1300" s="187"/>
      <c r="HKX1300" s="187"/>
      <c r="HKY1300" s="187"/>
      <c r="HKZ1300" s="187"/>
      <c r="HLA1300" s="187"/>
      <c r="HLB1300" s="187"/>
      <c r="HLC1300" s="187"/>
      <c r="HLD1300" s="187"/>
      <c r="HLE1300" s="187"/>
      <c r="HLF1300" s="187"/>
      <c r="HLG1300" s="187"/>
      <c r="HLH1300" s="187"/>
      <c r="HLI1300" s="187"/>
      <c r="HLJ1300" s="187"/>
      <c r="HLK1300" s="187"/>
      <c r="HLL1300" s="187"/>
      <c r="HLM1300" s="187"/>
      <c r="HLN1300" s="187"/>
      <c r="HLO1300" s="187"/>
      <c r="HLP1300" s="187"/>
      <c r="HLQ1300" s="187"/>
      <c r="HLR1300" s="187"/>
      <c r="HLS1300" s="187"/>
      <c r="HLT1300" s="187"/>
      <c r="HLU1300" s="187"/>
      <c r="HLV1300" s="187"/>
      <c r="HLW1300" s="187"/>
      <c r="HLX1300" s="187"/>
      <c r="HLY1300" s="187"/>
      <c r="HLZ1300" s="187"/>
      <c r="HMA1300" s="187"/>
      <c r="HMB1300" s="187"/>
      <c r="HMC1300" s="187"/>
      <c r="HMD1300" s="187"/>
      <c r="HME1300" s="187"/>
      <c r="HMF1300" s="187"/>
      <c r="HMG1300" s="187"/>
      <c r="HMH1300" s="187"/>
      <c r="HMI1300" s="187"/>
      <c r="HMJ1300" s="187"/>
      <c r="HMK1300" s="187"/>
      <c r="HML1300" s="187"/>
      <c r="HMM1300" s="187"/>
      <c r="HMN1300" s="187"/>
      <c r="HMO1300" s="187"/>
      <c r="HMP1300" s="187"/>
      <c r="HMQ1300" s="187"/>
      <c r="HMR1300" s="187"/>
      <c r="HMS1300" s="187"/>
      <c r="HMT1300" s="187"/>
      <c r="HMU1300" s="187"/>
      <c r="HMV1300" s="187"/>
      <c r="HMW1300" s="187"/>
      <c r="HMX1300" s="187"/>
      <c r="HMY1300" s="187"/>
      <c r="HMZ1300" s="187"/>
      <c r="HNA1300" s="187"/>
      <c r="HNB1300" s="187"/>
      <c r="HNC1300" s="187"/>
      <c r="HND1300" s="187"/>
      <c r="HNE1300" s="187"/>
      <c r="HNF1300" s="187"/>
      <c r="HNG1300" s="187"/>
      <c r="HNH1300" s="187"/>
      <c r="HNI1300" s="187"/>
      <c r="HNJ1300" s="187"/>
      <c r="HNK1300" s="187"/>
      <c r="HNL1300" s="187"/>
      <c r="HNM1300" s="187"/>
      <c r="HNN1300" s="187"/>
      <c r="HNO1300" s="187"/>
      <c r="HNP1300" s="187"/>
      <c r="HNQ1300" s="187"/>
      <c r="HNR1300" s="187"/>
      <c r="HNS1300" s="187"/>
      <c r="HNT1300" s="187"/>
      <c r="HNU1300" s="187"/>
      <c r="HNV1300" s="187"/>
      <c r="HNW1300" s="187"/>
      <c r="HNX1300" s="187"/>
      <c r="HNY1300" s="187"/>
      <c r="HNZ1300" s="187"/>
      <c r="HOA1300" s="187"/>
      <c r="HOB1300" s="187"/>
      <c r="HOC1300" s="187"/>
      <c r="HOD1300" s="187"/>
      <c r="HOE1300" s="187"/>
      <c r="HOF1300" s="187"/>
      <c r="HOG1300" s="187"/>
      <c r="HOH1300" s="187"/>
      <c r="HOI1300" s="187"/>
      <c r="HOJ1300" s="187"/>
      <c r="HOK1300" s="187"/>
      <c r="HOL1300" s="187"/>
      <c r="HOM1300" s="187"/>
      <c r="HON1300" s="187"/>
      <c r="HOO1300" s="187"/>
      <c r="HOP1300" s="187"/>
      <c r="HOQ1300" s="187"/>
      <c r="HOR1300" s="187"/>
      <c r="HOS1300" s="187"/>
      <c r="HOT1300" s="187"/>
      <c r="HOU1300" s="187"/>
      <c r="HOV1300" s="187"/>
      <c r="HOW1300" s="187"/>
      <c r="HOX1300" s="187"/>
      <c r="HOY1300" s="187"/>
      <c r="HOZ1300" s="187"/>
      <c r="HPA1300" s="187"/>
      <c r="HPB1300" s="187"/>
      <c r="HPC1300" s="187"/>
      <c r="HPD1300" s="187"/>
      <c r="HPE1300" s="187"/>
      <c r="HPF1300" s="187"/>
      <c r="HPG1300" s="187"/>
      <c r="HPH1300" s="187"/>
      <c r="HPI1300" s="187"/>
      <c r="HPJ1300" s="187"/>
      <c r="HPK1300" s="187"/>
      <c r="HPL1300" s="187"/>
      <c r="HPM1300" s="187"/>
      <c r="HPN1300" s="187"/>
      <c r="HPO1300" s="187"/>
      <c r="HPP1300" s="187"/>
      <c r="HPQ1300" s="187"/>
      <c r="HPR1300" s="187"/>
      <c r="HPS1300" s="187"/>
      <c r="HPT1300" s="187"/>
      <c r="HPU1300" s="187"/>
      <c r="HPV1300" s="187"/>
      <c r="HPW1300" s="187"/>
      <c r="HPX1300" s="187"/>
      <c r="HPY1300" s="187"/>
      <c r="HPZ1300" s="187"/>
      <c r="HQA1300" s="187"/>
      <c r="HQB1300" s="187"/>
      <c r="HQC1300" s="187"/>
      <c r="HQD1300" s="187"/>
      <c r="HQE1300" s="187"/>
      <c r="HQF1300" s="187"/>
      <c r="HQG1300" s="187"/>
      <c r="HQH1300" s="187"/>
      <c r="HQI1300" s="187"/>
      <c r="HQJ1300" s="187"/>
      <c r="HQK1300" s="187"/>
      <c r="HQL1300" s="187"/>
      <c r="HQM1300" s="187"/>
      <c r="HQN1300" s="187"/>
      <c r="HQO1300" s="187"/>
      <c r="HQP1300" s="187"/>
      <c r="HQQ1300" s="187"/>
      <c r="HQR1300" s="187"/>
      <c r="HQS1300" s="187"/>
      <c r="HQT1300" s="187"/>
      <c r="HQU1300" s="187"/>
      <c r="HQV1300" s="187"/>
      <c r="HQW1300" s="187"/>
      <c r="HQX1300" s="187"/>
      <c r="HQY1300" s="187"/>
      <c r="HQZ1300" s="187"/>
      <c r="HRA1300" s="187"/>
      <c r="HRB1300" s="187"/>
      <c r="HRC1300" s="187"/>
      <c r="HRD1300" s="187"/>
      <c r="HRE1300" s="187"/>
      <c r="HRF1300" s="187"/>
      <c r="HRG1300" s="187"/>
      <c r="HRH1300" s="187"/>
      <c r="HRI1300" s="187"/>
      <c r="HRJ1300" s="187"/>
      <c r="HRK1300" s="187"/>
      <c r="HRL1300" s="187"/>
      <c r="HRM1300" s="187"/>
      <c r="HRN1300" s="187"/>
      <c r="HRO1300" s="187"/>
      <c r="HRP1300" s="187"/>
      <c r="HRQ1300" s="187"/>
      <c r="HRR1300" s="187"/>
      <c r="HRS1300" s="187"/>
      <c r="HRT1300" s="187"/>
      <c r="HRU1300" s="187"/>
      <c r="HRV1300" s="187"/>
      <c r="HRW1300" s="187"/>
      <c r="HRX1300" s="187"/>
      <c r="HRY1300" s="187"/>
      <c r="HRZ1300" s="187"/>
      <c r="HSA1300" s="187"/>
      <c r="HSB1300" s="187"/>
      <c r="HSC1300" s="187"/>
      <c r="HSD1300" s="187"/>
      <c r="HSE1300" s="187"/>
      <c r="HSF1300" s="187"/>
      <c r="HSG1300" s="187"/>
      <c r="HSH1300" s="187"/>
      <c r="HSI1300" s="187"/>
      <c r="HSJ1300" s="187"/>
      <c r="HSK1300" s="187"/>
      <c r="HSL1300" s="187"/>
      <c r="HSM1300" s="187"/>
      <c r="HSN1300" s="187"/>
      <c r="HSO1300" s="187"/>
      <c r="HSP1300" s="187"/>
      <c r="HSQ1300" s="187"/>
      <c r="HSR1300" s="187"/>
      <c r="HSS1300" s="187"/>
      <c r="HST1300" s="187"/>
      <c r="HSU1300" s="187"/>
      <c r="HSV1300" s="187"/>
      <c r="HSW1300" s="187"/>
      <c r="HSX1300" s="187"/>
      <c r="HSY1300" s="187"/>
      <c r="HSZ1300" s="187"/>
      <c r="HTA1300" s="187"/>
      <c r="HTB1300" s="187"/>
      <c r="HTC1300" s="187"/>
      <c r="HTD1300" s="187"/>
      <c r="HTE1300" s="187"/>
      <c r="HTF1300" s="187"/>
      <c r="HTG1300" s="187"/>
      <c r="HTH1300" s="187"/>
      <c r="HTI1300" s="187"/>
      <c r="HTJ1300" s="187"/>
      <c r="HTK1300" s="187"/>
      <c r="HTL1300" s="187"/>
      <c r="HTM1300" s="187"/>
      <c r="HTN1300" s="187"/>
      <c r="HTO1300" s="187"/>
      <c r="HTP1300" s="187"/>
      <c r="HTQ1300" s="187"/>
      <c r="HTR1300" s="187"/>
      <c r="HTS1300" s="187"/>
      <c r="HTT1300" s="187"/>
      <c r="HTU1300" s="187"/>
      <c r="HTV1300" s="187"/>
      <c r="HTW1300" s="187"/>
      <c r="HTX1300" s="187"/>
      <c r="HTY1300" s="187"/>
      <c r="HTZ1300" s="187"/>
      <c r="HUA1300" s="187"/>
      <c r="HUB1300" s="187"/>
      <c r="HUC1300" s="187"/>
      <c r="HUD1300" s="187"/>
      <c r="HUE1300" s="187"/>
      <c r="HUF1300" s="187"/>
      <c r="HUG1300" s="187"/>
      <c r="HUH1300" s="187"/>
      <c r="HUI1300" s="187"/>
      <c r="HUJ1300" s="187"/>
      <c r="HUK1300" s="187"/>
      <c r="HUL1300" s="187"/>
      <c r="HUM1300" s="187"/>
      <c r="HUN1300" s="187"/>
      <c r="HUO1300" s="187"/>
      <c r="HUP1300" s="187"/>
      <c r="HUQ1300" s="187"/>
      <c r="HUR1300" s="187"/>
      <c r="HUS1300" s="187"/>
      <c r="HUT1300" s="187"/>
      <c r="HUU1300" s="187"/>
      <c r="HUV1300" s="187"/>
      <c r="HUW1300" s="187"/>
      <c r="HUX1300" s="187"/>
      <c r="HUY1300" s="187"/>
      <c r="HUZ1300" s="187"/>
      <c r="HVA1300" s="187"/>
      <c r="HVB1300" s="187"/>
      <c r="HVC1300" s="187"/>
      <c r="HVD1300" s="187"/>
      <c r="HVE1300" s="187"/>
      <c r="HVF1300" s="187"/>
      <c r="HVG1300" s="187"/>
      <c r="HVH1300" s="187"/>
      <c r="HVI1300" s="187"/>
      <c r="HVJ1300" s="187"/>
      <c r="HVK1300" s="187"/>
      <c r="HVL1300" s="187"/>
      <c r="HVM1300" s="187"/>
      <c r="HVN1300" s="187"/>
      <c r="HVO1300" s="187"/>
      <c r="HVP1300" s="187"/>
      <c r="HVQ1300" s="187"/>
      <c r="HVR1300" s="187"/>
      <c r="HVS1300" s="187"/>
      <c r="HVT1300" s="187"/>
      <c r="HVU1300" s="187"/>
      <c r="HVV1300" s="187"/>
      <c r="HVW1300" s="187"/>
      <c r="HVX1300" s="187"/>
      <c r="HVY1300" s="187"/>
      <c r="HVZ1300" s="187"/>
      <c r="HWA1300" s="187"/>
      <c r="HWB1300" s="187"/>
      <c r="HWC1300" s="187"/>
      <c r="HWD1300" s="187"/>
      <c r="HWE1300" s="187"/>
      <c r="HWF1300" s="187"/>
      <c r="HWG1300" s="187"/>
      <c r="HWH1300" s="187"/>
      <c r="HWI1300" s="187"/>
      <c r="HWJ1300" s="187"/>
      <c r="HWK1300" s="187"/>
      <c r="HWL1300" s="187"/>
      <c r="HWM1300" s="187"/>
      <c r="HWN1300" s="187"/>
      <c r="HWO1300" s="187"/>
      <c r="HWP1300" s="187"/>
      <c r="HWQ1300" s="187"/>
      <c r="HWR1300" s="187"/>
      <c r="HWS1300" s="187"/>
      <c r="HWT1300" s="187"/>
      <c r="HWU1300" s="187"/>
      <c r="HWV1300" s="187"/>
      <c r="HWW1300" s="187"/>
      <c r="HWX1300" s="187"/>
      <c r="HWY1300" s="187"/>
      <c r="HWZ1300" s="187"/>
      <c r="HXA1300" s="187"/>
      <c r="HXB1300" s="187"/>
      <c r="HXC1300" s="187"/>
      <c r="HXD1300" s="187"/>
      <c r="HXE1300" s="187"/>
      <c r="HXF1300" s="187"/>
      <c r="HXG1300" s="187"/>
      <c r="HXH1300" s="187"/>
      <c r="HXI1300" s="187"/>
      <c r="HXJ1300" s="187"/>
      <c r="HXK1300" s="187"/>
      <c r="HXL1300" s="187"/>
      <c r="HXM1300" s="187"/>
      <c r="HXN1300" s="187"/>
      <c r="HXO1300" s="187"/>
      <c r="HXP1300" s="187"/>
      <c r="HXQ1300" s="187"/>
      <c r="HXR1300" s="187"/>
      <c r="HXS1300" s="187"/>
      <c r="HXT1300" s="187"/>
      <c r="HXU1300" s="187"/>
      <c r="HXV1300" s="187"/>
      <c r="HXW1300" s="187"/>
      <c r="HXX1300" s="187"/>
      <c r="HXY1300" s="187"/>
      <c r="HXZ1300" s="187"/>
      <c r="HYA1300" s="187"/>
      <c r="HYB1300" s="187"/>
      <c r="HYC1300" s="187"/>
      <c r="HYD1300" s="187"/>
      <c r="HYE1300" s="187"/>
      <c r="HYF1300" s="187"/>
      <c r="HYG1300" s="187"/>
      <c r="HYH1300" s="187"/>
      <c r="HYI1300" s="187"/>
      <c r="HYJ1300" s="187"/>
      <c r="HYK1300" s="187"/>
      <c r="HYL1300" s="187"/>
      <c r="HYM1300" s="187"/>
      <c r="HYN1300" s="187"/>
      <c r="HYO1300" s="187"/>
      <c r="HYP1300" s="187"/>
      <c r="HYQ1300" s="187"/>
      <c r="HYR1300" s="187"/>
      <c r="HYS1300" s="187"/>
      <c r="HYT1300" s="187"/>
      <c r="HYU1300" s="187"/>
      <c r="HYV1300" s="187"/>
      <c r="HYW1300" s="187"/>
      <c r="HYX1300" s="187"/>
      <c r="HYY1300" s="187"/>
      <c r="HYZ1300" s="187"/>
      <c r="HZA1300" s="187"/>
      <c r="HZB1300" s="187"/>
      <c r="HZC1300" s="187"/>
      <c r="HZD1300" s="187"/>
      <c r="HZE1300" s="187"/>
      <c r="HZF1300" s="187"/>
      <c r="HZG1300" s="187"/>
      <c r="HZH1300" s="187"/>
      <c r="HZI1300" s="187"/>
      <c r="HZJ1300" s="187"/>
      <c r="HZK1300" s="187"/>
      <c r="HZL1300" s="187"/>
      <c r="HZM1300" s="187"/>
      <c r="HZN1300" s="187"/>
      <c r="HZO1300" s="187"/>
      <c r="HZP1300" s="187"/>
      <c r="HZQ1300" s="187"/>
      <c r="HZR1300" s="187"/>
      <c r="HZS1300" s="187"/>
      <c r="HZT1300" s="187"/>
      <c r="HZU1300" s="187"/>
      <c r="HZV1300" s="187"/>
      <c r="HZW1300" s="187"/>
      <c r="HZX1300" s="187"/>
      <c r="HZY1300" s="187"/>
      <c r="HZZ1300" s="187"/>
      <c r="IAA1300" s="187"/>
      <c r="IAB1300" s="187"/>
      <c r="IAC1300" s="187"/>
      <c r="IAD1300" s="187"/>
      <c r="IAE1300" s="187"/>
      <c r="IAF1300" s="187"/>
      <c r="IAG1300" s="187"/>
      <c r="IAH1300" s="187"/>
      <c r="IAI1300" s="187"/>
      <c r="IAJ1300" s="187"/>
      <c r="IAK1300" s="187"/>
      <c r="IAL1300" s="187"/>
      <c r="IAM1300" s="187"/>
      <c r="IAN1300" s="187"/>
      <c r="IAO1300" s="187"/>
      <c r="IAP1300" s="187"/>
      <c r="IAQ1300" s="187"/>
      <c r="IAR1300" s="187"/>
      <c r="IAS1300" s="187"/>
      <c r="IAT1300" s="187"/>
      <c r="IAU1300" s="187"/>
      <c r="IAV1300" s="187"/>
      <c r="IAW1300" s="187"/>
      <c r="IAX1300" s="187"/>
      <c r="IAY1300" s="187"/>
      <c r="IAZ1300" s="187"/>
      <c r="IBA1300" s="187"/>
      <c r="IBB1300" s="187"/>
      <c r="IBC1300" s="187"/>
      <c r="IBD1300" s="187"/>
      <c r="IBE1300" s="187"/>
      <c r="IBF1300" s="187"/>
      <c r="IBG1300" s="187"/>
      <c r="IBH1300" s="187"/>
      <c r="IBI1300" s="187"/>
      <c r="IBJ1300" s="187"/>
      <c r="IBK1300" s="187"/>
      <c r="IBL1300" s="187"/>
      <c r="IBM1300" s="187"/>
      <c r="IBN1300" s="187"/>
      <c r="IBO1300" s="187"/>
      <c r="IBP1300" s="187"/>
      <c r="IBQ1300" s="187"/>
      <c r="IBR1300" s="187"/>
      <c r="IBS1300" s="187"/>
      <c r="IBT1300" s="187"/>
      <c r="IBU1300" s="187"/>
      <c r="IBV1300" s="187"/>
      <c r="IBW1300" s="187"/>
      <c r="IBX1300" s="187"/>
      <c r="IBY1300" s="187"/>
      <c r="IBZ1300" s="187"/>
      <c r="ICA1300" s="187"/>
      <c r="ICB1300" s="187"/>
      <c r="ICC1300" s="187"/>
      <c r="ICD1300" s="187"/>
      <c r="ICE1300" s="187"/>
      <c r="ICF1300" s="187"/>
      <c r="ICG1300" s="187"/>
      <c r="ICH1300" s="187"/>
      <c r="ICI1300" s="187"/>
      <c r="ICJ1300" s="187"/>
      <c r="ICK1300" s="187"/>
      <c r="ICL1300" s="187"/>
      <c r="ICM1300" s="187"/>
      <c r="ICN1300" s="187"/>
      <c r="ICO1300" s="187"/>
      <c r="ICP1300" s="187"/>
      <c r="ICQ1300" s="187"/>
      <c r="ICR1300" s="187"/>
      <c r="ICS1300" s="187"/>
      <c r="ICT1300" s="187"/>
      <c r="ICU1300" s="187"/>
      <c r="ICV1300" s="187"/>
      <c r="ICW1300" s="187"/>
      <c r="ICX1300" s="187"/>
      <c r="ICY1300" s="187"/>
      <c r="ICZ1300" s="187"/>
      <c r="IDA1300" s="187"/>
      <c r="IDB1300" s="187"/>
      <c r="IDC1300" s="187"/>
      <c r="IDD1300" s="187"/>
      <c r="IDE1300" s="187"/>
      <c r="IDF1300" s="187"/>
      <c r="IDG1300" s="187"/>
      <c r="IDH1300" s="187"/>
      <c r="IDI1300" s="187"/>
      <c r="IDJ1300" s="187"/>
      <c r="IDK1300" s="187"/>
      <c r="IDL1300" s="187"/>
      <c r="IDM1300" s="187"/>
      <c r="IDN1300" s="187"/>
      <c r="IDO1300" s="187"/>
      <c r="IDP1300" s="187"/>
      <c r="IDQ1300" s="187"/>
      <c r="IDR1300" s="187"/>
      <c r="IDS1300" s="187"/>
      <c r="IDT1300" s="187"/>
      <c r="IDU1300" s="187"/>
      <c r="IDV1300" s="187"/>
      <c r="IDW1300" s="187"/>
      <c r="IDX1300" s="187"/>
      <c r="IDY1300" s="187"/>
      <c r="IDZ1300" s="187"/>
      <c r="IEA1300" s="187"/>
      <c r="IEB1300" s="187"/>
      <c r="IEC1300" s="187"/>
      <c r="IED1300" s="187"/>
      <c r="IEE1300" s="187"/>
      <c r="IEF1300" s="187"/>
      <c r="IEG1300" s="187"/>
      <c r="IEH1300" s="187"/>
      <c r="IEI1300" s="187"/>
      <c r="IEJ1300" s="187"/>
      <c r="IEK1300" s="187"/>
      <c r="IEL1300" s="187"/>
      <c r="IEM1300" s="187"/>
      <c r="IEN1300" s="187"/>
      <c r="IEO1300" s="187"/>
      <c r="IEP1300" s="187"/>
      <c r="IEQ1300" s="187"/>
      <c r="IER1300" s="187"/>
      <c r="IES1300" s="187"/>
      <c r="IET1300" s="187"/>
      <c r="IEU1300" s="187"/>
      <c r="IEV1300" s="187"/>
      <c r="IEW1300" s="187"/>
      <c r="IEX1300" s="187"/>
      <c r="IEY1300" s="187"/>
      <c r="IEZ1300" s="187"/>
      <c r="IFA1300" s="187"/>
      <c r="IFB1300" s="187"/>
      <c r="IFC1300" s="187"/>
      <c r="IFD1300" s="187"/>
      <c r="IFE1300" s="187"/>
      <c r="IFF1300" s="187"/>
      <c r="IFG1300" s="187"/>
      <c r="IFH1300" s="187"/>
      <c r="IFI1300" s="187"/>
      <c r="IFJ1300" s="187"/>
      <c r="IFK1300" s="187"/>
      <c r="IFL1300" s="187"/>
      <c r="IFM1300" s="187"/>
      <c r="IFN1300" s="187"/>
      <c r="IFO1300" s="187"/>
      <c r="IFP1300" s="187"/>
      <c r="IFQ1300" s="187"/>
      <c r="IFR1300" s="187"/>
      <c r="IFS1300" s="187"/>
      <c r="IFT1300" s="187"/>
      <c r="IFU1300" s="187"/>
      <c r="IFV1300" s="187"/>
      <c r="IFW1300" s="187"/>
      <c r="IFX1300" s="187"/>
      <c r="IFY1300" s="187"/>
      <c r="IFZ1300" s="187"/>
      <c r="IGA1300" s="187"/>
      <c r="IGB1300" s="187"/>
      <c r="IGC1300" s="187"/>
      <c r="IGD1300" s="187"/>
      <c r="IGE1300" s="187"/>
      <c r="IGF1300" s="187"/>
      <c r="IGG1300" s="187"/>
      <c r="IGH1300" s="187"/>
      <c r="IGI1300" s="187"/>
      <c r="IGJ1300" s="187"/>
      <c r="IGK1300" s="187"/>
      <c r="IGL1300" s="187"/>
      <c r="IGM1300" s="187"/>
      <c r="IGN1300" s="187"/>
      <c r="IGO1300" s="187"/>
      <c r="IGP1300" s="187"/>
      <c r="IGQ1300" s="187"/>
      <c r="IGR1300" s="187"/>
      <c r="IGS1300" s="187"/>
      <c r="IGT1300" s="187"/>
      <c r="IGU1300" s="187"/>
      <c r="IGV1300" s="187"/>
      <c r="IGW1300" s="187"/>
      <c r="IGX1300" s="187"/>
      <c r="IGY1300" s="187"/>
      <c r="IGZ1300" s="187"/>
      <c r="IHA1300" s="187"/>
      <c r="IHB1300" s="187"/>
      <c r="IHC1300" s="187"/>
      <c r="IHD1300" s="187"/>
      <c r="IHE1300" s="187"/>
      <c r="IHF1300" s="187"/>
      <c r="IHG1300" s="187"/>
      <c r="IHH1300" s="187"/>
      <c r="IHI1300" s="187"/>
      <c r="IHJ1300" s="187"/>
      <c r="IHK1300" s="187"/>
      <c r="IHL1300" s="187"/>
      <c r="IHM1300" s="187"/>
      <c r="IHN1300" s="187"/>
      <c r="IHO1300" s="187"/>
      <c r="IHP1300" s="187"/>
      <c r="IHQ1300" s="187"/>
      <c r="IHR1300" s="187"/>
      <c r="IHS1300" s="187"/>
      <c r="IHT1300" s="187"/>
      <c r="IHU1300" s="187"/>
      <c r="IHV1300" s="187"/>
      <c r="IHW1300" s="187"/>
      <c r="IHX1300" s="187"/>
      <c r="IHY1300" s="187"/>
      <c r="IHZ1300" s="187"/>
      <c r="IIA1300" s="187"/>
      <c r="IIB1300" s="187"/>
      <c r="IIC1300" s="187"/>
      <c r="IID1300" s="187"/>
      <c r="IIE1300" s="187"/>
      <c r="IIF1300" s="187"/>
      <c r="IIG1300" s="187"/>
      <c r="IIH1300" s="187"/>
      <c r="III1300" s="187"/>
      <c r="IIJ1300" s="187"/>
      <c r="IIK1300" s="187"/>
      <c r="IIL1300" s="187"/>
      <c r="IIM1300" s="187"/>
      <c r="IIN1300" s="187"/>
      <c r="IIO1300" s="187"/>
      <c r="IIP1300" s="187"/>
      <c r="IIQ1300" s="187"/>
      <c r="IIR1300" s="187"/>
      <c r="IIS1300" s="187"/>
      <c r="IIT1300" s="187"/>
      <c r="IIU1300" s="187"/>
      <c r="IIV1300" s="187"/>
      <c r="IIW1300" s="187"/>
      <c r="IIX1300" s="187"/>
      <c r="IIY1300" s="187"/>
      <c r="IIZ1300" s="187"/>
      <c r="IJA1300" s="187"/>
      <c r="IJB1300" s="187"/>
      <c r="IJC1300" s="187"/>
      <c r="IJD1300" s="187"/>
      <c r="IJE1300" s="187"/>
      <c r="IJF1300" s="187"/>
      <c r="IJG1300" s="187"/>
      <c r="IJH1300" s="187"/>
      <c r="IJI1300" s="187"/>
      <c r="IJJ1300" s="187"/>
      <c r="IJK1300" s="187"/>
      <c r="IJL1300" s="187"/>
      <c r="IJM1300" s="187"/>
      <c r="IJN1300" s="187"/>
      <c r="IJO1300" s="187"/>
      <c r="IJP1300" s="187"/>
      <c r="IJQ1300" s="187"/>
      <c r="IJR1300" s="187"/>
      <c r="IJS1300" s="187"/>
      <c r="IJT1300" s="187"/>
      <c r="IJU1300" s="187"/>
      <c r="IJV1300" s="187"/>
      <c r="IJW1300" s="187"/>
      <c r="IJX1300" s="187"/>
      <c r="IJY1300" s="187"/>
      <c r="IJZ1300" s="187"/>
      <c r="IKA1300" s="187"/>
      <c r="IKB1300" s="187"/>
      <c r="IKC1300" s="187"/>
      <c r="IKD1300" s="187"/>
      <c r="IKE1300" s="187"/>
      <c r="IKF1300" s="187"/>
      <c r="IKG1300" s="187"/>
      <c r="IKH1300" s="187"/>
      <c r="IKI1300" s="187"/>
      <c r="IKJ1300" s="187"/>
      <c r="IKK1300" s="187"/>
      <c r="IKL1300" s="187"/>
      <c r="IKM1300" s="187"/>
      <c r="IKN1300" s="187"/>
      <c r="IKO1300" s="187"/>
      <c r="IKP1300" s="187"/>
      <c r="IKQ1300" s="187"/>
      <c r="IKR1300" s="187"/>
      <c r="IKS1300" s="187"/>
      <c r="IKT1300" s="187"/>
      <c r="IKU1300" s="187"/>
      <c r="IKV1300" s="187"/>
      <c r="IKW1300" s="187"/>
      <c r="IKX1300" s="187"/>
      <c r="IKY1300" s="187"/>
      <c r="IKZ1300" s="187"/>
      <c r="ILA1300" s="187"/>
      <c r="ILB1300" s="187"/>
      <c r="ILC1300" s="187"/>
      <c r="ILD1300" s="187"/>
      <c r="ILE1300" s="187"/>
      <c r="ILF1300" s="187"/>
      <c r="ILG1300" s="187"/>
      <c r="ILH1300" s="187"/>
      <c r="ILI1300" s="187"/>
      <c r="ILJ1300" s="187"/>
      <c r="ILK1300" s="187"/>
      <c r="ILL1300" s="187"/>
      <c r="ILM1300" s="187"/>
      <c r="ILN1300" s="187"/>
      <c r="ILO1300" s="187"/>
      <c r="ILP1300" s="187"/>
      <c r="ILQ1300" s="187"/>
      <c r="ILR1300" s="187"/>
      <c r="ILS1300" s="187"/>
      <c r="ILT1300" s="187"/>
      <c r="ILU1300" s="187"/>
      <c r="ILV1300" s="187"/>
      <c r="ILW1300" s="187"/>
      <c r="ILX1300" s="187"/>
      <c r="ILY1300" s="187"/>
      <c r="ILZ1300" s="187"/>
      <c r="IMA1300" s="187"/>
      <c r="IMB1300" s="187"/>
      <c r="IMC1300" s="187"/>
      <c r="IMD1300" s="187"/>
      <c r="IME1300" s="187"/>
      <c r="IMF1300" s="187"/>
      <c r="IMG1300" s="187"/>
      <c r="IMH1300" s="187"/>
      <c r="IMI1300" s="187"/>
      <c r="IMJ1300" s="187"/>
      <c r="IMK1300" s="187"/>
      <c r="IML1300" s="187"/>
      <c r="IMM1300" s="187"/>
      <c r="IMN1300" s="187"/>
      <c r="IMO1300" s="187"/>
      <c r="IMP1300" s="187"/>
      <c r="IMQ1300" s="187"/>
      <c r="IMR1300" s="187"/>
      <c r="IMS1300" s="187"/>
      <c r="IMT1300" s="187"/>
      <c r="IMU1300" s="187"/>
      <c r="IMV1300" s="187"/>
      <c r="IMW1300" s="187"/>
      <c r="IMX1300" s="187"/>
      <c r="IMY1300" s="187"/>
      <c r="IMZ1300" s="187"/>
      <c r="INA1300" s="187"/>
      <c r="INB1300" s="187"/>
      <c r="INC1300" s="187"/>
      <c r="IND1300" s="187"/>
      <c r="INE1300" s="187"/>
      <c r="INF1300" s="187"/>
      <c r="ING1300" s="187"/>
      <c r="INH1300" s="187"/>
      <c r="INI1300" s="187"/>
      <c r="INJ1300" s="187"/>
      <c r="INK1300" s="187"/>
      <c r="INL1300" s="187"/>
      <c r="INM1300" s="187"/>
      <c r="INN1300" s="187"/>
      <c r="INO1300" s="187"/>
      <c r="INP1300" s="187"/>
      <c r="INQ1300" s="187"/>
      <c r="INR1300" s="187"/>
      <c r="INS1300" s="187"/>
      <c r="INT1300" s="187"/>
      <c r="INU1300" s="187"/>
      <c r="INV1300" s="187"/>
      <c r="INW1300" s="187"/>
      <c r="INX1300" s="187"/>
      <c r="INY1300" s="187"/>
      <c r="INZ1300" s="187"/>
      <c r="IOA1300" s="187"/>
      <c r="IOB1300" s="187"/>
      <c r="IOC1300" s="187"/>
      <c r="IOD1300" s="187"/>
      <c r="IOE1300" s="187"/>
      <c r="IOF1300" s="187"/>
      <c r="IOG1300" s="187"/>
      <c r="IOH1300" s="187"/>
      <c r="IOI1300" s="187"/>
      <c r="IOJ1300" s="187"/>
      <c r="IOK1300" s="187"/>
      <c r="IOL1300" s="187"/>
      <c r="IOM1300" s="187"/>
      <c r="ION1300" s="187"/>
      <c r="IOO1300" s="187"/>
      <c r="IOP1300" s="187"/>
      <c r="IOQ1300" s="187"/>
      <c r="IOR1300" s="187"/>
      <c r="IOS1300" s="187"/>
      <c r="IOT1300" s="187"/>
      <c r="IOU1300" s="187"/>
      <c r="IOV1300" s="187"/>
      <c r="IOW1300" s="187"/>
      <c r="IOX1300" s="187"/>
      <c r="IOY1300" s="187"/>
      <c r="IOZ1300" s="187"/>
      <c r="IPA1300" s="187"/>
      <c r="IPB1300" s="187"/>
      <c r="IPC1300" s="187"/>
      <c r="IPD1300" s="187"/>
      <c r="IPE1300" s="187"/>
      <c r="IPF1300" s="187"/>
      <c r="IPG1300" s="187"/>
      <c r="IPH1300" s="187"/>
      <c r="IPI1300" s="187"/>
      <c r="IPJ1300" s="187"/>
      <c r="IPK1300" s="187"/>
      <c r="IPL1300" s="187"/>
      <c r="IPM1300" s="187"/>
      <c r="IPN1300" s="187"/>
      <c r="IPO1300" s="187"/>
      <c r="IPP1300" s="187"/>
      <c r="IPQ1300" s="187"/>
      <c r="IPR1300" s="187"/>
      <c r="IPS1300" s="187"/>
      <c r="IPT1300" s="187"/>
      <c r="IPU1300" s="187"/>
      <c r="IPV1300" s="187"/>
      <c r="IPW1300" s="187"/>
      <c r="IPX1300" s="187"/>
      <c r="IPY1300" s="187"/>
      <c r="IPZ1300" s="187"/>
      <c r="IQA1300" s="187"/>
      <c r="IQB1300" s="187"/>
      <c r="IQC1300" s="187"/>
      <c r="IQD1300" s="187"/>
      <c r="IQE1300" s="187"/>
      <c r="IQF1300" s="187"/>
      <c r="IQG1300" s="187"/>
      <c r="IQH1300" s="187"/>
      <c r="IQI1300" s="187"/>
      <c r="IQJ1300" s="187"/>
      <c r="IQK1300" s="187"/>
      <c r="IQL1300" s="187"/>
      <c r="IQM1300" s="187"/>
      <c r="IQN1300" s="187"/>
      <c r="IQO1300" s="187"/>
      <c r="IQP1300" s="187"/>
      <c r="IQQ1300" s="187"/>
      <c r="IQR1300" s="187"/>
      <c r="IQS1300" s="187"/>
      <c r="IQT1300" s="187"/>
      <c r="IQU1300" s="187"/>
      <c r="IQV1300" s="187"/>
      <c r="IQW1300" s="187"/>
      <c r="IQX1300" s="187"/>
      <c r="IQY1300" s="187"/>
      <c r="IQZ1300" s="187"/>
      <c r="IRA1300" s="187"/>
      <c r="IRB1300" s="187"/>
      <c r="IRC1300" s="187"/>
      <c r="IRD1300" s="187"/>
      <c r="IRE1300" s="187"/>
      <c r="IRF1300" s="187"/>
      <c r="IRG1300" s="187"/>
      <c r="IRH1300" s="187"/>
      <c r="IRI1300" s="187"/>
      <c r="IRJ1300" s="187"/>
      <c r="IRK1300" s="187"/>
      <c r="IRL1300" s="187"/>
      <c r="IRM1300" s="187"/>
      <c r="IRN1300" s="187"/>
      <c r="IRO1300" s="187"/>
      <c r="IRP1300" s="187"/>
      <c r="IRQ1300" s="187"/>
      <c r="IRR1300" s="187"/>
      <c r="IRS1300" s="187"/>
      <c r="IRT1300" s="187"/>
      <c r="IRU1300" s="187"/>
      <c r="IRV1300" s="187"/>
      <c r="IRW1300" s="187"/>
      <c r="IRX1300" s="187"/>
      <c r="IRY1300" s="187"/>
      <c r="IRZ1300" s="187"/>
      <c r="ISA1300" s="187"/>
      <c r="ISB1300" s="187"/>
      <c r="ISC1300" s="187"/>
      <c r="ISD1300" s="187"/>
      <c r="ISE1300" s="187"/>
      <c r="ISF1300" s="187"/>
      <c r="ISG1300" s="187"/>
      <c r="ISH1300" s="187"/>
      <c r="ISI1300" s="187"/>
      <c r="ISJ1300" s="187"/>
      <c r="ISK1300" s="187"/>
      <c r="ISL1300" s="187"/>
      <c r="ISM1300" s="187"/>
      <c r="ISN1300" s="187"/>
      <c r="ISO1300" s="187"/>
      <c r="ISP1300" s="187"/>
      <c r="ISQ1300" s="187"/>
      <c r="ISR1300" s="187"/>
      <c r="ISS1300" s="187"/>
      <c r="IST1300" s="187"/>
      <c r="ISU1300" s="187"/>
      <c r="ISV1300" s="187"/>
      <c r="ISW1300" s="187"/>
      <c r="ISX1300" s="187"/>
      <c r="ISY1300" s="187"/>
      <c r="ISZ1300" s="187"/>
      <c r="ITA1300" s="187"/>
      <c r="ITB1300" s="187"/>
      <c r="ITC1300" s="187"/>
      <c r="ITD1300" s="187"/>
      <c r="ITE1300" s="187"/>
      <c r="ITF1300" s="187"/>
      <c r="ITG1300" s="187"/>
      <c r="ITH1300" s="187"/>
      <c r="ITI1300" s="187"/>
      <c r="ITJ1300" s="187"/>
      <c r="ITK1300" s="187"/>
      <c r="ITL1300" s="187"/>
      <c r="ITM1300" s="187"/>
      <c r="ITN1300" s="187"/>
      <c r="ITO1300" s="187"/>
      <c r="ITP1300" s="187"/>
      <c r="ITQ1300" s="187"/>
      <c r="ITR1300" s="187"/>
      <c r="ITS1300" s="187"/>
      <c r="ITT1300" s="187"/>
      <c r="ITU1300" s="187"/>
      <c r="ITV1300" s="187"/>
      <c r="ITW1300" s="187"/>
      <c r="ITX1300" s="187"/>
      <c r="ITY1300" s="187"/>
      <c r="ITZ1300" s="187"/>
      <c r="IUA1300" s="187"/>
      <c r="IUB1300" s="187"/>
      <c r="IUC1300" s="187"/>
      <c r="IUD1300" s="187"/>
      <c r="IUE1300" s="187"/>
      <c r="IUF1300" s="187"/>
      <c r="IUG1300" s="187"/>
      <c r="IUH1300" s="187"/>
      <c r="IUI1300" s="187"/>
      <c r="IUJ1300" s="187"/>
      <c r="IUK1300" s="187"/>
      <c r="IUL1300" s="187"/>
      <c r="IUM1300" s="187"/>
      <c r="IUN1300" s="187"/>
      <c r="IUO1300" s="187"/>
      <c r="IUP1300" s="187"/>
      <c r="IUQ1300" s="187"/>
      <c r="IUR1300" s="187"/>
      <c r="IUS1300" s="187"/>
      <c r="IUT1300" s="187"/>
      <c r="IUU1300" s="187"/>
      <c r="IUV1300" s="187"/>
      <c r="IUW1300" s="187"/>
      <c r="IUX1300" s="187"/>
      <c r="IUY1300" s="187"/>
      <c r="IUZ1300" s="187"/>
      <c r="IVA1300" s="187"/>
      <c r="IVB1300" s="187"/>
      <c r="IVC1300" s="187"/>
      <c r="IVD1300" s="187"/>
      <c r="IVE1300" s="187"/>
      <c r="IVF1300" s="187"/>
      <c r="IVG1300" s="187"/>
      <c r="IVH1300" s="187"/>
      <c r="IVI1300" s="187"/>
      <c r="IVJ1300" s="187"/>
      <c r="IVK1300" s="187"/>
      <c r="IVL1300" s="187"/>
      <c r="IVM1300" s="187"/>
      <c r="IVN1300" s="187"/>
      <c r="IVO1300" s="187"/>
      <c r="IVP1300" s="187"/>
      <c r="IVQ1300" s="187"/>
      <c r="IVR1300" s="187"/>
      <c r="IVS1300" s="187"/>
      <c r="IVT1300" s="187"/>
      <c r="IVU1300" s="187"/>
      <c r="IVV1300" s="187"/>
      <c r="IVW1300" s="187"/>
      <c r="IVX1300" s="187"/>
      <c r="IVY1300" s="187"/>
      <c r="IVZ1300" s="187"/>
      <c r="IWA1300" s="187"/>
      <c r="IWB1300" s="187"/>
      <c r="IWC1300" s="187"/>
      <c r="IWD1300" s="187"/>
      <c r="IWE1300" s="187"/>
      <c r="IWF1300" s="187"/>
      <c r="IWG1300" s="187"/>
      <c r="IWH1300" s="187"/>
      <c r="IWI1300" s="187"/>
      <c r="IWJ1300" s="187"/>
      <c r="IWK1300" s="187"/>
      <c r="IWL1300" s="187"/>
      <c r="IWM1300" s="187"/>
      <c r="IWN1300" s="187"/>
      <c r="IWO1300" s="187"/>
      <c r="IWP1300" s="187"/>
      <c r="IWQ1300" s="187"/>
      <c r="IWR1300" s="187"/>
      <c r="IWS1300" s="187"/>
      <c r="IWT1300" s="187"/>
      <c r="IWU1300" s="187"/>
      <c r="IWV1300" s="187"/>
      <c r="IWW1300" s="187"/>
      <c r="IWX1300" s="187"/>
      <c r="IWY1300" s="187"/>
      <c r="IWZ1300" s="187"/>
      <c r="IXA1300" s="187"/>
      <c r="IXB1300" s="187"/>
      <c r="IXC1300" s="187"/>
      <c r="IXD1300" s="187"/>
      <c r="IXE1300" s="187"/>
      <c r="IXF1300" s="187"/>
      <c r="IXG1300" s="187"/>
      <c r="IXH1300" s="187"/>
      <c r="IXI1300" s="187"/>
      <c r="IXJ1300" s="187"/>
      <c r="IXK1300" s="187"/>
      <c r="IXL1300" s="187"/>
      <c r="IXM1300" s="187"/>
      <c r="IXN1300" s="187"/>
      <c r="IXO1300" s="187"/>
      <c r="IXP1300" s="187"/>
      <c r="IXQ1300" s="187"/>
      <c r="IXR1300" s="187"/>
      <c r="IXS1300" s="187"/>
      <c r="IXT1300" s="187"/>
      <c r="IXU1300" s="187"/>
      <c r="IXV1300" s="187"/>
      <c r="IXW1300" s="187"/>
      <c r="IXX1300" s="187"/>
      <c r="IXY1300" s="187"/>
      <c r="IXZ1300" s="187"/>
      <c r="IYA1300" s="187"/>
      <c r="IYB1300" s="187"/>
      <c r="IYC1300" s="187"/>
      <c r="IYD1300" s="187"/>
      <c r="IYE1300" s="187"/>
      <c r="IYF1300" s="187"/>
      <c r="IYG1300" s="187"/>
      <c r="IYH1300" s="187"/>
      <c r="IYI1300" s="187"/>
      <c r="IYJ1300" s="187"/>
      <c r="IYK1300" s="187"/>
      <c r="IYL1300" s="187"/>
      <c r="IYM1300" s="187"/>
      <c r="IYN1300" s="187"/>
      <c r="IYO1300" s="187"/>
      <c r="IYP1300" s="187"/>
      <c r="IYQ1300" s="187"/>
      <c r="IYR1300" s="187"/>
      <c r="IYS1300" s="187"/>
      <c r="IYT1300" s="187"/>
      <c r="IYU1300" s="187"/>
      <c r="IYV1300" s="187"/>
      <c r="IYW1300" s="187"/>
      <c r="IYX1300" s="187"/>
      <c r="IYY1300" s="187"/>
      <c r="IYZ1300" s="187"/>
      <c r="IZA1300" s="187"/>
      <c r="IZB1300" s="187"/>
      <c r="IZC1300" s="187"/>
      <c r="IZD1300" s="187"/>
      <c r="IZE1300" s="187"/>
      <c r="IZF1300" s="187"/>
      <c r="IZG1300" s="187"/>
      <c r="IZH1300" s="187"/>
      <c r="IZI1300" s="187"/>
      <c r="IZJ1300" s="187"/>
      <c r="IZK1300" s="187"/>
      <c r="IZL1300" s="187"/>
      <c r="IZM1300" s="187"/>
      <c r="IZN1300" s="187"/>
      <c r="IZO1300" s="187"/>
      <c r="IZP1300" s="187"/>
      <c r="IZQ1300" s="187"/>
      <c r="IZR1300" s="187"/>
      <c r="IZS1300" s="187"/>
      <c r="IZT1300" s="187"/>
      <c r="IZU1300" s="187"/>
      <c r="IZV1300" s="187"/>
      <c r="IZW1300" s="187"/>
      <c r="IZX1300" s="187"/>
      <c r="IZY1300" s="187"/>
      <c r="IZZ1300" s="187"/>
      <c r="JAA1300" s="187"/>
      <c r="JAB1300" s="187"/>
      <c r="JAC1300" s="187"/>
      <c r="JAD1300" s="187"/>
      <c r="JAE1300" s="187"/>
      <c r="JAF1300" s="187"/>
      <c r="JAG1300" s="187"/>
      <c r="JAH1300" s="187"/>
      <c r="JAI1300" s="187"/>
      <c r="JAJ1300" s="187"/>
      <c r="JAK1300" s="187"/>
      <c r="JAL1300" s="187"/>
      <c r="JAM1300" s="187"/>
      <c r="JAN1300" s="187"/>
      <c r="JAO1300" s="187"/>
      <c r="JAP1300" s="187"/>
      <c r="JAQ1300" s="187"/>
      <c r="JAR1300" s="187"/>
      <c r="JAS1300" s="187"/>
      <c r="JAT1300" s="187"/>
      <c r="JAU1300" s="187"/>
      <c r="JAV1300" s="187"/>
      <c r="JAW1300" s="187"/>
      <c r="JAX1300" s="187"/>
      <c r="JAY1300" s="187"/>
      <c r="JAZ1300" s="187"/>
      <c r="JBA1300" s="187"/>
      <c r="JBB1300" s="187"/>
      <c r="JBC1300" s="187"/>
      <c r="JBD1300" s="187"/>
      <c r="JBE1300" s="187"/>
      <c r="JBF1300" s="187"/>
      <c r="JBG1300" s="187"/>
      <c r="JBH1300" s="187"/>
      <c r="JBI1300" s="187"/>
      <c r="JBJ1300" s="187"/>
      <c r="JBK1300" s="187"/>
      <c r="JBL1300" s="187"/>
      <c r="JBM1300" s="187"/>
      <c r="JBN1300" s="187"/>
      <c r="JBO1300" s="187"/>
      <c r="JBP1300" s="187"/>
      <c r="JBQ1300" s="187"/>
      <c r="JBR1300" s="187"/>
      <c r="JBS1300" s="187"/>
      <c r="JBT1300" s="187"/>
      <c r="JBU1300" s="187"/>
      <c r="JBV1300" s="187"/>
      <c r="JBW1300" s="187"/>
      <c r="JBX1300" s="187"/>
      <c r="JBY1300" s="187"/>
      <c r="JBZ1300" s="187"/>
      <c r="JCA1300" s="187"/>
      <c r="JCB1300" s="187"/>
      <c r="JCC1300" s="187"/>
      <c r="JCD1300" s="187"/>
      <c r="JCE1300" s="187"/>
      <c r="JCF1300" s="187"/>
      <c r="JCG1300" s="187"/>
      <c r="JCH1300" s="187"/>
      <c r="JCI1300" s="187"/>
      <c r="JCJ1300" s="187"/>
      <c r="JCK1300" s="187"/>
      <c r="JCL1300" s="187"/>
      <c r="JCM1300" s="187"/>
      <c r="JCN1300" s="187"/>
      <c r="JCO1300" s="187"/>
      <c r="JCP1300" s="187"/>
      <c r="JCQ1300" s="187"/>
      <c r="JCR1300" s="187"/>
      <c r="JCS1300" s="187"/>
      <c r="JCT1300" s="187"/>
      <c r="JCU1300" s="187"/>
      <c r="JCV1300" s="187"/>
      <c r="JCW1300" s="187"/>
      <c r="JCX1300" s="187"/>
      <c r="JCY1300" s="187"/>
      <c r="JCZ1300" s="187"/>
      <c r="JDA1300" s="187"/>
      <c r="JDB1300" s="187"/>
      <c r="JDC1300" s="187"/>
      <c r="JDD1300" s="187"/>
      <c r="JDE1300" s="187"/>
      <c r="JDF1300" s="187"/>
      <c r="JDG1300" s="187"/>
      <c r="JDH1300" s="187"/>
      <c r="JDI1300" s="187"/>
      <c r="JDJ1300" s="187"/>
      <c r="JDK1300" s="187"/>
      <c r="JDL1300" s="187"/>
      <c r="JDM1300" s="187"/>
      <c r="JDN1300" s="187"/>
      <c r="JDO1300" s="187"/>
      <c r="JDP1300" s="187"/>
      <c r="JDQ1300" s="187"/>
      <c r="JDR1300" s="187"/>
      <c r="JDS1300" s="187"/>
      <c r="JDT1300" s="187"/>
      <c r="JDU1300" s="187"/>
      <c r="JDV1300" s="187"/>
      <c r="JDW1300" s="187"/>
      <c r="JDX1300" s="187"/>
      <c r="JDY1300" s="187"/>
      <c r="JDZ1300" s="187"/>
      <c r="JEA1300" s="187"/>
      <c r="JEB1300" s="187"/>
      <c r="JEC1300" s="187"/>
      <c r="JED1300" s="187"/>
      <c r="JEE1300" s="187"/>
      <c r="JEF1300" s="187"/>
      <c r="JEG1300" s="187"/>
      <c r="JEH1300" s="187"/>
      <c r="JEI1300" s="187"/>
      <c r="JEJ1300" s="187"/>
      <c r="JEK1300" s="187"/>
      <c r="JEL1300" s="187"/>
      <c r="JEM1300" s="187"/>
      <c r="JEN1300" s="187"/>
      <c r="JEO1300" s="187"/>
      <c r="JEP1300" s="187"/>
      <c r="JEQ1300" s="187"/>
      <c r="JER1300" s="187"/>
      <c r="JES1300" s="187"/>
      <c r="JET1300" s="187"/>
      <c r="JEU1300" s="187"/>
      <c r="JEV1300" s="187"/>
      <c r="JEW1300" s="187"/>
      <c r="JEX1300" s="187"/>
      <c r="JEY1300" s="187"/>
      <c r="JEZ1300" s="187"/>
      <c r="JFA1300" s="187"/>
      <c r="JFB1300" s="187"/>
      <c r="JFC1300" s="187"/>
      <c r="JFD1300" s="187"/>
      <c r="JFE1300" s="187"/>
      <c r="JFF1300" s="187"/>
      <c r="JFG1300" s="187"/>
      <c r="JFH1300" s="187"/>
      <c r="JFI1300" s="187"/>
      <c r="JFJ1300" s="187"/>
      <c r="JFK1300" s="187"/>
      <c r="JFL1300" s="187"/>
      <c r="JFM1300" s="187"/>
      <c r="JFN1300" s="187"/>
      <c r="JFO1300" s="187"/>
      <c r="JFP1300" s="187"/>
      <c r="JFQ1300" s="187"/>
      <c r="JFR1300" s="187"/>
      <c r="JFS1300" s="187"/>
      <c r="JFT1300" s="187"/>
      <c r="JFU1300" s="187"/>
      <c r="JFV1300" s="187"/>
      <c r="JFW1300" s="187"/>
      <c r="JFX1300" s="187"/>
      <c r="JFY1300" s="187"/>
      <c r="JFZ1300" s="187"/>
      <c r="JGA1300" s="187"/>
      <c r="JGB1300" s="187"/>
      <c r="JGC1300" s="187"/>
      <c r="JGD1300" s="187"/>
      <c r="JGE1300" s="187"/>
      <c r="JGF1300" s="187"/>
      <c r="JGG1300" s="187"/>
      <c r="JGH1300" s="187"/>
      <c r="JGI1300" s="187"/>
      <c r="JGJ1300" s="187"/>
      <c r="JGK1300" s="187"/>
      <c r="JGL1300" s="187"/>
      <c r="JGM1300" s="187"/>
      <c r="JGN1300" s="187"/>
      <c r="JGO1300" s="187"/>
      <c r="JGP1300" s="187"/>
      <c r="JGQ1300" s="187"/>
      <c r="JGR1300" s="187"/>
      <c r="JGS1300" s="187"/>
      <c r="JGT1300" s="187"/>
      <c r="JGU1300" s="187"/>
      <c r="JGV1300" s="187"/>
      <c r="JGW1300" s="187"/>
      <c r="JGX1300" s="187"/>
      <c r="JGY1300" s="187"/>
      <c r="JGZ1300" s="187"/>
      <c r="JHA1300" s="187"/>
      <c r="JHB1300" s="187"/>
      <c r="JHC1300" s="187"/>
      <c r="JHD1300" s="187"/>
      <c r="JHE1300" s="187"/>
      <c r="JHF1300" s="187"/>
      <c r="JHG1300" s="187"/>
      <c r="JHH1300" s="187"/>
      <c r="JHI1300" s="187"/>
      <c r="JHJ1300" s="187"/>
      <c r="JHK1300" s="187"/>
      <c r="JHL1300" s="187"/>
      <c r="JHM1300" s="187"/>
      <c r="JHN1300" s="187"/>
      <c r="JHO1300" s="187"/>
      <c r="JHP1300" s="187"/>
      <c r="JHQ1300" s="187"/>
      <c r="JHR1300" s="187"/>
      <c r="JHS1300" s="187"/>
      <c r="JHT1300" s="187"/>
      <c r="JHU1300" s="187"/>
      <c r="JHV1300" s="187"/>
      <c r="JHW1300" s="187"/>
      <c r="JHX1300" s="187"/>
      <c r="JHY1300" s="187"/>
      <c r="JHZ1300" s="187"/>
      <c r="JIA1300" s="187"/>
      <c r="JIB1300" s="187"/>
      <c r="JIC1300" s="187"/>
      <c r="JID1300" s="187"/>
      <c r="JIE1300" s="187"/>
      <c r="JIF1300" s="187"/>
      <c r="JIG1300" s="187"/>
      <c r="JIH1300" s="187"/>
      <c r="JII1300" s="187"/>
      <c r="JIJ1300" s="187"/>
      <c r="JIK1300" s="187"/>
      <c r="JIL1300" s="187"/>
      <c r="JIM1300" s="187"/>
      <c r="JIN1300" s="187"/>
      <c r="JIO1300" s="187"/>
      <c r="JIP1300" s="187"/>
      <c r="JIQ1300" s="187"/>
      <c r="JIR1300" s="187"/>
      <c r="JIS1300" s="187"/>
      <c r="JIT1300" s="187"/>
      <c r="JIU1300" s="187"/>
      <c r="JIV1300" s="187"/>
      <c r="JIW1300" s="187"/>
      <c r="JIX1300" s="187"/>
      <c r="JIY1300" s="187"/>
      <c r="JIZ1300" s="187"/>
      <c r="JJA1300" s="187"/>
      <c r="JJB1300" s="187"/>
      <c r="JJC1300" s="187"/>
      <c r="JJD1300" s="187"/>
      <c r="JJE1300" s="187"/>
      <c r="JJF1300" s="187"/>
      <c r="JJG1300" s="187"/>
      <c r="JJH1300" s="187"/>
      <c r="JJI1300" s="187"/>
      <c r="JJJ1300" s="187"/>
      <c r="JJK1300" s="187"/>
      <c r="JJL1300" s="187"/>
      <c r="JJM1300" s="187"/>
      <c r="JJN1300" s="187"/>
      <c r="JJO1300" s="187"/>
      <c r="JJP1300" s="187"/>
      <c r="JJQ1300" s="187"/>
      <c r="JJR1300" s="187"/>
      <c r="JJS1300" s="187"/>
      <c r="JJT1300" s="187"/>
      <c r="JJU1300" s="187"/>
      <c r="JJV1300" s="187"/>
      <c r="JJW1300" s="187"/>
      <c r="JJX1300" s="187"/>
      <c r="JJY1300" s="187"/>
      <c r="JJZ1300" s="187"/>
      <c r="JKA1300" s="187"/>
      <c r="JKB1300" s="187"/>
      <c r="JKC1300" s="187"/>
      <c r="JKD1300" s="187"/>
      <c r="JKE1300" s="187"/>
      <c r="JKF1300" s="187"/>
      <c r="JKG1300" s="187"/>
      <c r="JKH1300" s="187"/>
      <c r="JKI1300" s="187"/>
      <c r="JKJ1300" s="187"/>
      <c r="JKK1300" s="187"/>
      <c r="JKL1300" s="187"/>
      <c r="JKM1300" s="187"/>
      <c r="JKN1300" s="187"/>
      <c r="JKO1300" s="187"/>
      <c r="JKP1300" s="187"/>
      <c r="JKQ1300" s="187"/>
      <c r="JKR1300" s="187"/>
      <c r="JKS1300" s="187"/>
      <c r="JKT1300" s="187"/>
      <c r="JKU1300" s="187"/>
      <c r="JKV1300" s="187"/>
      <c r="JKW1300" s="187"/>
      <c r="JKX1300" s="187"/>
      <c r="JKY1300" s="187"/>
      <c r="JKZ1300" s="187"/>
      <c r="JLA1300" s="187"/>
      <c r="JLB1300" s="187"/>
      <c r="JLC1300" s="187"/>
      <c r="JLD1300" s="187"/>
      <c r="JLE1300" s="187"/>
      <c r="JLF1300" s="187"/>
      <c r="JLG1300" s="187"/>
      <c r="JLH1300" s="187"/>
      <c r="JLI1300" s="187"/>
      <c r="JLJ1300" s="187"/>
      <c r="JLK1300" s="187"/>
      <c r="JLL1300" s="187"/>
      <c r="JLM1300" s="187"/>
      <c r="JLN1300" s="187"/>
      <c r="JLO1300" s="187"/>
      <c r="JLP1300" s="187"/>
      <c r="JLQ1300" s="187"/>
      <c r="JLR1300" s="187"/>
      <c r="JLS1300" s="187"/>
      <c r="JLT1300" s="187"/>
      <c r="JLU1300" s="187"/>
      <c r="JLV1300" s="187"/>
      <c r="JLW1300" s="187"/>
      <c r="JLX1300" s="187"/>
      <c r="JLY1300" s="187"/>
      <c r="JLZ1300" s="187"/>
      <c r="JMA1300" s="187"/>
      <c r="JMB1300" s="187"/>
      <c r="JMC1300" s="187"/>
      <c r="JMD1300" s="187"/>
      <c r="JME1300" s="187"/>
      <c r="JMF1300" s="187"/>
      <c r="JMG1300" s="187"/>
      <c r="JMH1300" s="187"/>
      <c r="JMI1300" s="187"/>
      <c r="JMJ1300" s="187"/>
      <c r="JMK1300" s="187"/>
      <c r="JML1300" s="187"/>
      <c r="JMM1300" s="187"/>
      <c r="JMN1300" s="187"/>
      <c r="JMO1300" s="187"/>
      <c r="JMP1300" s="187"/>
      <c r="JMQ1300" s="187"/>
      <c r="JMR1300" s="187"/>
      <c r="JMS1300" s="187"/>
      <c r="JMT1300" s="187"/>
      <c r="JMU1300" s="187"/>
      <c r="JMV1300" s="187"/>
      <c r="JMW1300" s="187"/>
      <c r="JMX1300" s="187"/>
      <c r="JMY1300" s="187"/>
      <c r="JMZ1300" s="187"/>
      <c r="JNA1300" s="187"/>
      <c r="JNB1300" s="187"/>
      <c r="JNC1300" s="187"/>
      <c r="JND1300" s="187"/>
      <c r="JNE1300" s="187"/>
      <c r="JNF1300" s="187"/>
      <c r="JNG1300" s="187"/>
      <c r="JNH1300" s="187"/>
      <c r="JNI1300" s="187"/>
      <c r="JNJ1300" s="187"/>
      <c r="JNK1300" s="187"/>
      <c r="JNL1300" s="187"/>
      <c r="JNM1300" s="187"/>
      <c r="JNN1300" s="187"/>
      <c r="JNO1300" s="187"/>
      <c r="JNP1300" s="187"/>
      <c r="JNQ1300" s="187"/>
      <c r="JNR1300" s="187"/>
      <c r="JNS1300" s="187"/>
      <c r="JNT1300" s="187"/>
      <c r="JNU1300" s="187"/>
      <c r="JNV1300" s="187"/>
      <c r="JNW1300" s="187"/>
      <c r="JNX1300" s="187"/>
      <c r="JNY1300" s="187"/>
      <c r="JNZ1300" s="187"/>
      <c r="JOA1300" s="187"/>
      <c r="JOB1300" s="187"/>
      <c r="JOC1300" s="187"/>
      <c r="JOD1300" s="187"/>
      <c r="JOE1300" s="187"/>
      <c r="JOF1300" s="187"/>
      <c r="JOG1300" s="187"/>
      <c r="JOH1300" s="187"/>
      <c r="JOI1300" s="187"/>
      <c r="JOJ1300" s="187"/>
      <c r="JOK1300" s="187"/>
      <c r="JOL1300" s="187"/>
      <c r="JOM1300" s="187"/>
      <c r="JON1300" s="187"/>
      <c r="JOO1300" s="187"/>
      <c r="JOP1300" s="187"/>
      <c r="JOQ1300" s="187"/>
      <c r="JOR1300" s="187"/>
      <c r="JOS1300" s="187"/>
      <c r="JOT1300" s="187"/>
      <c r="JOU1300" s="187"/>
      <c r="JOV1300" s="187"/>
      <c r="JOW1300" s="187"/>
      <c r="JOX1300" s="187"/>
      <c r="JOY1300" s="187"/>
      <c r="JOZ1300" s="187"/>
      <c r="JPA1300" s="187"/>
      <c r="JPB1300" s="187"/>
      <c r="JPC1300" s="187"/>
      <c r="JPD1300" s="187"/>
      <c r="JPE1300" s="187"/>
      <c r="JPF1300" s="187"/>
      <c r="JPG1300" s="187"/>
      <c r="JPH1300" s="187"/>
      <c r="JPI1300" s="187"/>
      <c r="JPJ1300" s="187"/>
      <c r="JPK1300" s="187"/>
      <c r="JPL1300" s="187"/>
      <c r="JPM1300" s="187"/>
      <c r="JPN1300" s="187"/>
      <c r="JPO1300" s="187"/>
      <c r="JPP1300" s="187"/>
      <c r="JPQ1300" s="187"/>
      <c r="JPR1300" s="187"/>
      <c r="JPS1300" s="187"/>
      <c r="JPT1300" s="187"/>
      <c r="JPU1300" s="187"/>
      <c r="JPV1300" s="187"/>
      <c r="JPW1300" s="187"/>
      <c r="JPX1300" s="187"/>
      <c r="JPY1300" s="187"/>
      <c r="JPZ1300" s="187"/>
      <c r="JQA1300" s="187"/>
      <c r="JQB1300" s="187"/>
      <c r="JQC1300" s="187"/>
      <c r="JQD1300" s="187"/>
      <c r="JQE1300" s="187"/>
      <c r="JQF1300" s="187"/>
      <c r="JQG1300" s="187"/>
      <c r="JQH1300" s="187"/>
      <c r="JQI1300" s="187"/>
      <c r="JQJ1300" s="187"/>
      <c r="JQK1300" s="187"/>
      <c r="JQL1300" s="187"/>
      <c r="JQM1300" s="187"/>
      <c r="JQN1300" s="187"/>
      <c r="JQO1300" s="187"/>
      <c r="JQP1300" s="187"/>
      <c r="JQQ1300" s="187"/>
      <c r="JQR1300" s="187"/>
      <c r="JQS1300" s="187"/>
      <c r="JQT1300" s="187"/>
      <c r="JQU1300" s="187"/>
      <c r="JQV1300" s="187"/>
      <c r="JQW1300" s="187"/>
      <c r="JQX1300" s="187"/>
      <c r="JQY1300" s="187"/>
      <c r="JQZ1300" s="187"/>
      <c r="JRA1300" s="187"/>
      <c r="JRB1300" s="187"/>
      <c r="JRC1300" s="187"/>
      <c r="JRD1300" s="187"/>
      <c r="JRE1300" s="187"/>
      <c r="JRF1300" s="187"/>
      <c r="JRG1300" s="187"/>
      <c r="JRH1300" s="187"/>
      <c r="JRI1300" s="187"/>
      <c r="JRJ1300" s="187"/>
      <c r="JRK1300" s="187"/>
      <c r="JRL1300" s="187"/>
      <c r="JRM1300" s="187"/>
      <c r="JRN1300" s="187"/>
      <c r="JRO1300" s="187"/>
      <c r="JRP1300" s="187"/>
      <c r="JRQ1300" s="187"/>
      <c r="JRR1300" s="187"/>
      <c r="JRS1300" s="187"/>
      <c r="JRT1300" s="187"/>
      <c r="JRU1300" s="187"/>
      <c r="JRV1300" s="187"/>
      <c r="JRW1300" s="187"/>
      <c r="JRX1300" s="187"/>
      <c r="JRY1300" s="187"/>
      <c r="JRZ1300" s="187"/>
      <c r="JSA1300" s="187"/>
      <c r="JSB1300" s="187"/>
      <c r="JSC1300" s="187"/>
      <c r="JSD1300" s="187"/>
      <c r="JSE1300" s="187"/>
      <c r="JSF1300" s="187"/>
      <c r="JSG1300" s="187"/>
      <c r="JSH1300" s="187"/>
      <c r="JSI1300" s="187"/>
      <c r="JSJ1300" s="187"/>
      <c r="JSK1300" s="187"/>
      <c r="JSL1300" s="187"/>
      <c r="JSM1300" s="187"/>
      <c r="JSN1300" s="187"/>
      <c r="JSO1300" s="187"/>
      <c r="JSP1300" s="187"/>
      <c r="JSQ1300" s="187"/>
      <c r="JSR1300" s="187"/>
      <c r="JSS1300" s="187"/>
      <c r="JST1300" s="187"/>
      <c r="JSU1300" s="187"/>
      <c r="JSV1300" s="187"/>
      <c r="JSW1300" s="187"/>
      <c r="JSX1300" s="187"/>
      <c r="JSY1300" s="187"/>
      <c r="JSZ1300" s="187"/>
      <c r="JTA1300" s="187"/>
      <c r="JTB1300" s="187"/>
      <c r="JTC1300" s="187"/>
      <c r="JTD1300" s="187"/>
      <c r="JTE1300" s="187"/>
      <c r="JTF1300" s="187"/>
      <c r="JTG1300" s="187"/>
      <c r="JTH1300" s="187"/>
      <c r="JTI1300" s="187"/>
      <c r="JTJ1300" s="187"/>
      <c r="JTK1300" s="187"/>
      <c r="JTL1300" s="187"/>
      <c r="JTM1300" s="187"/>
      <c r="JTN1300" s="187"/>
      <c r="JTO1300" s="187"/>
      <c r="JTP1300" s="187"/>
      <c r="JTQ1300" s="187"/>
      <c r="JTR1300" s="187"/>
      <c r="JTS1300" s="187"/>
      <c r="JTT1300" s="187"/>
      <c r="JTU1300" s="187"/>
      <c r="JTV1300" s="187"/>
      <c r="JTW1300" s="187"/>
      <c r="JTX1300" s="187"/>
      <c r="JTY1300" s="187"/>
      <c r="JTZ1300" s="187"/>
      <c r="JUA1300" s="187"/>
      <c r="JUB1300" s="187"/>
      <c r="JUC1300" s="187"/>
      <c r="JUD1300" s="187"/>
      <c r="JUE1300" s="187"/>
      <c r="JUF1300" s="187"/>
      <c r="JUG1300" s="187"/>
      <c r="JUH1300" s="187"/>
      <c r="JUI1300" s="187"/>
      <c r="JUJ1300" s="187"/>
      <c r="JUK1300" s="187"/>
      <c r="JUL1300" s="187"/>
      <c r="JUM1300" s="187"/>
      <c r="JUN1300" s="187"/>
      <c r="JUO1300" s="187"/>
      <c r="JUP1300" s="187"/>
      <c r="JUQ1300" s="187"/>
      <c r="JUR1300" s="187"/>
      <c r="JUS1300" s="187"/>
      <c r="JUT1300" s="187"/>
      <c r="JUU1300" s="187"/>
      <c r="JUV1300" s="187"/>
      <c r="JUW1300" s="187"/>
      <c r="JUX1300" s="187"/>
      <c r="JUY1300" s="187"/>
      <c r="JUZ1300" s="187"/>
      <c r="JVA1300" s="187"/>
      <c r="JVB1300" s="187"/>
      <c r="JVC1300" s="187"/>
      <c r="JVD1300" s="187"/>
      <c r="JVE1300" s="187"/>
      <c r="JVF1300" s="187"/>
      <c r="JVG1300" s="187"/>
      <c r="JVH1300" s="187"/>
      <c r="JVI1300" s="187"/>
      <c r="JVJ1300" s="187"/>
      <c r="JVK1300" s="187"/>
      <c r="JVL1300" s="187"/>
      <c r="JVM1300" s="187"/>
      <c r="JVN1300" s="187"/>
      <c r="JVO1300" s="187"/>
      <c r="JVP1300" s="187"/>
      <c r="JVQ1300" s="187"/>
      <c r="JVR1300" s="187"/>
      <c r="JVS1300" s="187"/>
      <c r="JVT1300" s="187"/>
      <c r="JVU1300" s="187"/>
      <c r="JVV1300" s="187"/>
      <c r="JVW1300" s="187"/>
      <c r="JVX1300" s="187"/>
      <c r="JVY1300" s="187"/>
      <c r="JVZ1300" s="187"/>
      <c r="JWA1300" s="187"/>
      <c r="JWB1300" s="187"/>
      <c r="JWC1300" s="187"/>
      <c r="JWD1300" s="187"/>
      <c r="JWE1300" s="187"/>
      <c r="JWF1300" s="187"/>
      <c r="JWG1300" s="187"/>
      <c r="JWH1300" s="187"/>
      <c r="JWI1300" s="187"/>
      <c r="JWJ1300" s="187"/>
      <c r="JWK1300" s="187"/>
      <c r="JWL1300" s="187"/>
      <c r="JWM1300" s="187"/>
      <c r="JWN1300" s="187"/>
      <c r="JWO1300" s="187"/>
      <c r="JWP1300" s="187"/>
      <c r="JWQ1300" s="187"/>
      <c r="JWR1300" s="187"/>
      <c r="JWS1300" s="187"/>
      <c r="JWT1300" s="187"/>
      <c r="JWU1300" s="187"/>
      <c r="JWV1300" s="187"/>
      <c r="JWW1300" s="187"/>
      <c r="JWX1300" s="187"/>
      <c r="JWY1300" s="187"/>
      <c r="JWZ1300" s="187"/>
      <c r="JXA1300" s="187"/>
      <c r="JXB1300" s="187"/>
      <c r="JXC1300" s="187"/>
      <c r="JXD1300" s="187"/>
      <c r="JXE1300" s="187"/>
      <c r="JXF1300" s="187"/>
      <c r="JXG1300" s="187"/>
      <c r="JXH1300" s="187"/>
      <c r="JXI1300" s="187"/>
      <c r="JXJ1300" s="187"/>
      <c r="JXK1300" s="187"/>
      <c r="JXL1300" s="187"/>
      <c r="JXM1300" s="187"/>
      <c r="JXN1300" s="187"/>
      <c r="JXO1300" s="187"/>
      <c r="JXP1300" s="187"/>
      <c r="JXQ1300" s="187"/>
      <c r="JXR1300" s="187"/>
      <c r="JXS1300" s="187"/>
      <c r="JXT1300" s="187"/>
      <c r="JXU1300" s="187"/>
      <c r="JXV1300" s="187"/>
      <c r="JXW1300" s="187"/>
      <c r="JXX1300" s="187"/>
      <c r="JXY1300" s="187"/>
      <c r="JXZ1300" s="187"/>
      <c r="JYA1300" s="187"/>
      <c r="JYB1300" s="187"/>
      <c r="JYC1300" s="187"/>
      <c r="JYD1300" s="187"/>
      <c r="JYE1300" s="187"/>
      <c r="JYF1300" s="187"/>
      <c r="JYG1300" s="187"/>
      <c r="JYH1300" s="187"/>
      <c r="JYI1300" s="187"/>
      <c r="JYJ1300" s="187"/>
      <c r="JYK1300" s="187"/>
      <c r="JYL1300" s="187"/>
      <c r="JYM1300" s="187"/>
      <c r="JYN1300" s="187"/>
      <c r="JYO1300" s="187"/>
      <c r="JYP1300" s="187"/>
      <c r="JYQ1300" s="187"/>
      <c r="JYR1300" s="187"/>
      <c r="JYS1300" s="187"/>
      <c r="JYT1300" s="187"/>
      <c r="JYU1300" s="187"/>
      <c r="JYV1300" s="187"/>
      <c r="JYW1300" s="187"/>
      <c r="JYX1300" s="187"/>
      <c r="JYY1300" s="187"/>
      <c r="JYZ1300" s="187"/>
      <c r="JZA1300" s="187"/>
      <c r="JZB1300" s="187"/>
      <c r="JZC1300" s="187"/>
      <c r="JZD1300" s="187"/>
      <c r="JZE1300" s="187"/>
      <c r="JZF1300" s="187"/>
      <c r="JZG1300" s="187"/>
      <c r="JZH1300" s="187"/>
      <c r="JZI1300" s="187"/>
      <c r="JZJ1300" s="187"/>
      <c r="JZK1300" s="187"/>
      <c r="JZL1300" s="187"/>
      <c r="JZM1300" s="187"/>
      <c r="JZN1300" s="187"/>
      <c r="JZO1300" s="187"/>
      <c r="JZP1300" s="187"/>
      <c r="JZQ1300" s="187"/>
      <c r="JZR1300" s="187"/>
      <c r="JZS1300" s="187"/>
      <c r="JZT1300" s="187"/>
      <c r="JZU1300" s="187"/>
      <c r="JZV1300" s="187"/>
      <c r="JZW1300" s="187"/>
      <c r="JZX1300" s="187"/>
      <c r="JZY1300" s="187"/>
      <c r="JZZ1300" s="187"/>
      <c r="KAA1300" s="187"/>
      <c r="KAB1300" s="187"/>
      <c r="KAC1300" s="187"/>
      <c r="KAD1300" s="187"/>
      <c r="KAE1300" s="187"/>
      <c r="KAF1300" s="187"/>
      <c r="KAG1300" s="187"/>
      <c r="KAH1300" s="187"/>
      <c r="KAI1300" s="187"/>
      <c r="KAJ1300" s="187"/>
      <c r="KAK1300" s="187"/>
      <c r="KAL1300" s="187"/>
      <c r="KAM1300" s="187"/>
      <c r="KAN1300" s="187"/>
      <c r="KAO1300" s="187"/>
      <c r="KAP1300" s="187"/>
      <c r="KAQ1300" s="187"/>
      <c r="KAR1300" s="187"/>
      <c r="KAS1300" s="187"/>
      <c r="KAT1300" s="187"/>
      <c r="KAU1300" s="187"/>
      <c r="KAV1300" s="187"/>
      <c r="KAW1300" s="187"/>
      <c r="KAX1300" s="187"/>
      <c r="KAY1300" s="187"/>
      <c r="KAZ1300" s="187"/>
      <c r="KBA1300" s="187"/>
      <c r="KBB1300" s="187"/>
      <c r="KBC1300" s="187"/>
      <c r="KBD1300" s="187"/>
      <c r="KBE1300" s="187"/>
      <c r="KBF1300" s="187"/>
      <c r="KBG1300" s="187"/>
      <c r="KBH1300" s="187"/>
      <c r="KBI1300" s="187"/>
      <c r="KBJ1300" s="187"/>
      <c r="KBK1300" s="187"/>
      <c r="KBL1300" s="187"/>
      <c r="KBM1300" s="187"/>
      <c r="KBN1300" s="187"/>
      <c r="KBO1300" s="187"/>
      <c r="KBP1300" s="187"/>
      <c r="KBQ1300" s="187"/>
      <c r="KBR1300" s="187"/>
      <c r="KBS1300" s="187"/>
      <c r="KBT1300" s="187"/>
      <c r="KBU1300" s="187"/>
      <c r="KBV1300" s="187"/>
      <c r="KBW1300" s="187"/>
      <c r="KBX1300" s="187"/>
      <c r="KBY1300" s="187"/>
      <c r="KBZ1300" s="187"/>
      <c r="KCA1300" s="187"/>
      <c r="KCB1300" s="187"/>
      <c r="KCC1300" s="187"/>
      <c r="KCD1300" s="187"/>
      <c r="KCE1300" s="187"/>
      <c r="KCF1300" s="187"/>
      <c r="KCG1300" s="187"/>
      <c r="KCH1300" s="187"/>
      <c r="KCI1300" s="187"/>
      <c r="KCJ1300" s="187"/>
      <c r="KCK1300" s="187"/>
      <c r="KCL1300" s="187"/>
      <c r="KCM1300" s="187"/>
      <c r="KCN1300" s="187"/>
      <c r="KCO1300" s="187"/>
      <c r="KCP1300" s="187"/>
      <c r="KCQ1300" s="187"/>
      <c r="KCR1300" s="187"/>
      <c r="KCS1300" s="187"/>
      <c r="KCT1300" s="187"/>
      <c r="KCU1300" s="187"/>
      <c r="KCV1300" s="187"/>
      <c r="KCW1300" s="187"/>
      <c r="KCX1300" s="187"/>
      <c r="KCY1300" s="187"/>
      <c r="KCZ1300" s="187"/>
      <c r="KDA1300" s="187"/>
      <c r="KDB1300" s="187"/>
      <c r="KDC1300" s="187"/>
      <c r="KDD1300" s="187"/>
      <c r="KDE1300" s="187"/>
      <c r="KDF1300" s="187"/>
      <c r="KDG1300" s="187"/>
      <c r="KDH1300" s="187"/>
      <c r="KDI1300" s="187"/>
      <c r="KDJ1300" s="187"/>
      <c r="KDK1300" s="187"/>
      <c r="KDL1300" s="187"/>
      <c r="KDM1300" s="187"/>
      <c r="KDN1300" s="187"/>
      <c r="KDO1300" s="187"/>
      <c r="KDP1300" s="187"/>
      <c r="KDQ1300" s="187"/>
      <c r="KDR1300" s="187"/>
      <c r="KDS1300" s="187"/>
      <c r="KDT1300" s="187"/>
      <c r="KDU1300" s="187"/>
      <c r="KDV1300" s="187"/>
      <c r="KDW1300" s="187"/>
      <c r="KDX1300" s="187"/>
      <c r="KDY1300" s="187"/>
      <c r="KDZ1300" s="187"/>
      <c r="KEA1300" s="187"/>
      <c r="KEB1300" s="187"/>
      <c r="KEC1300" s="187"/>
      <c r="KED1300" s="187"/>
      <c r="KEE1300" s="187"/>
      <c r="KEF1300" s="187"/>
      <c r="KEG1300" s="187"/>
      <c r="KEH1300" s="187"/>
      <c r="KEI1300" s="187"/>
      <c r="KEJ1300" s="187"/>
      <c r="KEK1300" s="187"/>
      <c r="KEL1300" s="187"/>
      <c r="KEM1300" s="187"/>
      <c r="KEN1300" s="187"/>
      <c r="KEO1300" s="187"/>
      <c r="KEP1300" s="187"/>
      <c r="KEQ1300" s="187"/>
      <c r="KER1300" s="187"/>
      <c r="KES1300" s="187"/>
      <c r="KET1300" s="187"/>
      <c r="KEU1300" s="187"/>
      <c r="KEV1300" s="187"/>
      <c r="KEW1300" s="187"/>
      <c r="KEX1300" s="187"/>
      <c r="KEY1300" s="187"/>
      <c r="KEZ1300" s="187"/>
      <c r="KFA1300" s="187"/>
      <c r="KFB1300" s="187"/>
      <c r="KFC1300" s="187"/>
      <c r="KFD1300" s="187"/>
      <c r="KFE1300" s="187"/>
      <c r="KFF1300" s="187"/>
      <c r="KFG1300" s="187"/>
      <c r="KFH1300" s="187"/>
      <c r="KFI1300" s="187"/>
      <c r="KFJ1300" s="187"/>
      <c r="KFK1300" s="187"/>
      <c r="KFL1300" s="187"/>
      <c r="KFM1300" s="187"/>
      <c r="KFN1300" s="187"/>
      <c r="KFO1300" s="187"/>
      <c r="KFP1300" s="187"/>
      <c r="KFQ1300" s="187"/>
      <c r="KFR1300" s="187"/>
      <c r="KFS1300" s="187"/>
      <c r="KFT1300" s="187"/>
      <c r="KFU1300" s="187"/>
      <c r="KFV1300" s="187"/>
      <c r="KFW1300" s="187"/>
      <c r="KFX1300" s="187"/>
      <c r="KFY1300" s="187"/>
      <c r="KFZ1300" s="187"/>
      <c r="KGA1300" s="187"/>
      <c r="KGB1300" s="187"/>
      <c r="KGC1300" s="187"/>
      <c r="KGD1300" s="187"/>
      <c r="KGE1300" s="187"/>
      <c r="KGF1300" s="187"/>
      <c r="KGG1300" s="187"/>
      <c r="KGH1300" s="187"/>
      <c r="KGI1300" s="187"/>
      <c r="KGJ1300" s="187"/>
      <c r="KGK1300" s="187"/>
      <c r="KGL1300" s="187"/>
      <c r="KGM1300" s="187"/>
      <c r="KGN1300" s="187"/>
      <c r="KGO1300" s="187"/>
      <c r="KGP1300" s="187"/>
      <c r="KGQ1300" s="187"/>
      <c r="KGR1300" s="187"/>
      <c r="KGS1300" s="187"/>
      <c r="KGT1300" s="187"/>
      <c r="KGU1300" s="187"/>
      <c r="KGV1300" s="187"/>
      <c r="KGW1300" s="187"/>
      <c r="KGX1300" s="187"/>
      <c r="KGY1300" s="187"/>
      <c r="KGZ1300" s="187"/>
      <c r="KHA1300" s="187"/>
      <c r="KHB1300" s="187"/>
      <c r="KHC1300" s="187"/>
      <c r="KHD1300" s="187"/>
      <c r="KHE1300" s="187"/>
      <c r="KHF1300" s="187"/>
      <c r="KHG1300" s="187"/>
      <c r="KHH1300" s="187"/>
      <c r="KHI1300" s="187"/>
      <c r="KHJ1300" s="187"/>
      <c r="KHK1300" s="187"/>
      <c r="KHL1300" s="187"/>
      <c r="KHM1300" s="187"/>
      <c r="KHN1300" s="187"/>
      <c r="KHO1300" s="187"/>
      <c r="KHP1300" s="187"/>
      <c r="KHQ1300" s="187"/>
      <c r="KHR1300" s="187"/>
      <c r="KHS1300" s="187"/>
      <c r="KHT1300" s="187"/>
      <c r="KHU1300" s="187"/>
      <c r="KHV1300" s="187"/>
      <c r="KHW1300" s="187"/>
      <c r="KHX1300" s="187"/>
      <c r="KHY1300" s="187"/>
      <c r="KHZ1300" s="187"/>
      <c r="KIA1300" s="187"/>
      <c r="KIB1300" s="187"/>
      <c r="KIC1300" s="187"/>
      <c r="KID1300" s="187"/>
      <c r="KIE1300" s="187"/>
      <c r="KIF1300" s="187"/>
      <c r="KIG1300" s="187"/>
      <c r="KIH1300" s="187"/>
      <c r="KII1300" s="187"/>
      <c r="KIJ1300" s="187"/>
      <c r="KIK1300" s="187"/>
      <c r="KIL1300" s="187"/>
      <c r="KIM1300" s="187"/>
      <c r="KIN1300" s="187"/>
      <c r="KIO1300" s="187"/>
      <c r="KIP1300" s="187"/>
      <c r="KIQ1300" s="187"/>
      <c r="KIR1300" s="187"/>
      <c r="KIS1300" s="187"/>
      <c r="KIT1300" s="187"/>
      <c r="KIU1300" s="187"/>
      <c r="KIV1300" s="187"/>
      <c r="KIW1300" s="187"/>
      <c r="KIX1300" s="187"/>
      <c r="KIY1300" s="187"/>
      <c r="KIZ1300" s="187"/>
      <c r="KJA1300" s="187"/>
      <c r="KJB1300" s="187"/>
      <c r="KJC1300" s="187"/>
      <c r="KJD1300" s="187"/>
      <c r="KJE1300" s="187"/>
      <c r="KJF1300" s="187"/>
      <c r="KJG1300" s="187"/>
      <c r="KJH1300" s="187"/>
      <c r="KJI1300" s="187"/>
      <c r="KJJ1300" s="187"/>
      <c r="KJK1300" s="187"/>
      <c r="KJL1300" s="187"/>
      <c r="KJM1300" s="187"/>
      <c r="KJN1300" s="187"/>
      <c r="KJO1300" s="187"/>
      <c r="KJP1300" s="187"/>
      <c r="KJQ1300" s="187"/>
      <c r="KJR1300" s="187"/>
      <c r="KJS1300" s="187"/>
      <c r="KJT1300" s="187"/>
      <c r="KJU1300" s="187"/>
      <c r="KJV1300" s="187"/>
      <c r="KJW1300" s="187"/>
      <c r="KJX1300" s="187"/>
      <c r="KJY1300" s="187"/>
      <c r="KJZ1300" s="187"/>
      <c r="KKA1300" s="187"/>
      <c r="KKB1300" s="187"/>
      <c r="KKC1300" s="187"/>
      <c r="KKD1300" s="187"/>
      <c r="KKE1300" s="187"/>
      <c r="KKF1300" s="187"/>
      <c r="KKG1300" s="187"/>
      <c r="KKH1300" s="187"/>
      <c r="KKI1300" s="187"/>
      <c r="KKJ1300" s="187"/>
      <c r="KKK1300" s="187"/>
      <c r="KKL1300" s="187"/>
      <c r="KKM1300" s="187"/>
      <c r="KKN1300" s="187"/>
      <c r="KKO1300" s="187"/>
      <c r="KKP1300" s="187"/>
      <c r="KKQ1300" s="187"/>
      <c r="KKR1300" s="187"/>
      <c r="KKS1300" s="187"/>
      <c r="KKT1300" s="187"/>
      <c r="KKU1300" s="187"/>
      <c r="KKV1300" s="187"/>
      <c r="KKW1300" s="187"/>
      <c r="KKX1300" s="187"/>
      <c r="KKY1300" s="187"/>
      <c r="KKZ1300" s="187"/>
      <c r="KLA1300" s="187"/>
      <c r="KLB1300" s="187"/>
      <c r="KLC1300" s="187"/>
      <c r="KLD1300" s="187"/>
      <c r="KLE1300" s="187"/>
      <c r="KLF1300" s="187"/>
      <c r="KLG1300" s="187"/>
      <c r="KLH1300" s="187"/>
      <c r="KLI1300" s="187"/>
      <c r="KLJ1300" s="187"/>
      <c r="KLK1300" s="187"/>
      <c r="KLL1300" s="187"/>
      <c r="KLM1300" s="187"/>
      <c r="KLN1300" s="187"/>
      <c r="KLO1300" s="187"/>
      <c r="KLP1300" s="187"/>
      <c r="KLQ1300" s="187"/>
      <c r="KLR1300" s="187"/>
      <c r="KLS1300" s="187"/>
      <c r="KLT1300" s="187"/>
      <c r="KLU1300" s="187"/>
      <c r="KLV1300" s="187"/>
      <c r="KLW1300" s="187"/>
      <c r="KLX1300" s="187"/>
      <c r="KLY1300" s="187"/>
      <c r="KLZ1300" s="187"/>
      <c r="KMA1300" s="187"/>
      <c r="KMB1300" s="187"/>
      <c r="KMC1300" s="187"/>
      <c r="KMD1300" s="187"/>
      <c r="KME1300" s="187"/>
      <c r="KMF1300" s="187"/>
      <c r="KMG1300" s="187"/>
      <c r="KMH1300" s="187"/>
      <c r="KMI1300" s="187"/>
      <c r="KMJ1300" s="187"/>
      <c r="KMK1300" s="187"/>
      <c r="KML1300" s="187"/>
      <c r="KMM1300" s="187"/>
      <c r="KMN1300" s="187"/>
      <c r="KMO1300" s="187"/>
      <c r="KMP1300" s="187"/>
      <c r="KMQ1300" s="187"/>
      <c r="KMR1300" s="187"/>
      <c r="KMS1300" s="187"/>
      <c r="KMT1300" s="187"/>
      <c r="KMU1300" s="187"/>
      <c r="KMV1300" s="187"/>
      <c r="KMW1300" s="187"/>
      <c r="KMX1300" s="187"/>
      <c r="KMY1300" s="187"/>
      <c r="KMZ1300" s="187"/>
      <c r="KNA1300" s="187"/>
      <c r="KNB1300" s="187"/>
      <c r="KNC1300" s="187"/>
      <c r="KND1300" s="187"/>
      <c r="KNE1300" s="187"/>
      <c r="KNF1300" s="187"/>
      <c r="KNG1300" s="187"/>
      <c r="KNH1300" s="187"/>
      <c r="KNI1300" s="187"/>
      <c r="KNJ1300" s="187"/>
      <c r="KNK1300" s="187"/>
      <c r="KNL1300" s="187"/>
      <c r="KNM1300" s="187"/>
      <c r="KNN1300" s="187"/>
      <c r="KNO1300" s="187"/>
      <c r="KNP1300" s="187"/>
      <c r="KNQ1300" s="187"/>
      <c r="KNR1300" s="187"/>
      <c r="KNS1300" s="187"/>
      <c r="KNT1300" s="187"/>
      <c r="KNU1300" s="187"/>
      <c r="KNV1300" s="187"/>
      <c r="KNW1300" s="187"/>
      <c r="KNX1300" s="187"/>
      <c r="KNY1300" s="187"/>
      <c r="KNZ1300" s="187"/>
      <c r="KOA1300" s="187"/>
      <c r="KOB1300" s="187"/>
      <c r="KOC1300" s="187"/>
      <c r="KOD1300" s="187"/>
      <c r="KOE1300" s="187"/>
      <c r="KOF1300" s="187"/>
      <c r="KOG1300" s="187"/>
      <c r="KOH1300" s="187"/>
      <c r="KOI1300" s="187"/>
      <c r="KOJ1300" s="187"/>
      <c r="KOK1300" s="187"/>
      <c r="KOL1300" s="187"/>
      <c r="KOM1300" s="187"/>
      <c r="KON1300" s="187"/>
      <c r="KOO1300" s="187"/>
      <c r="KOP1300" s="187"/>
      <c r="KOQ1300" s="187"/>
      <c r="KOR1300" s="187"/>
      <c r="KOS1300" s="187"/>
      <c r="KOT1300" s="187"/>
      <c r="KOU1300" s="187"/>
      <c r="KOV1300" s="187"/>
      <c r="KOW1300" s="187"/>
      <c r="KOX1300" s="187"/>
      <c r="KOY1300" s="187"/>
      <c r="KOZ1300" s="187"/>
      <c r="KPA1300" s="187"/>
      <c r="KPB1300" s="187"/>
      <c r="KPC1300" s="187"/>
      <c r="KPD1300" s="187"/>
      <c r="KPE1300" s="187"/>
      <c r="KPF1300" s="187"/>
      <c r="KPG1300" s="187"/>
      <c r="KPH1300" s="187"/>
      <c r="KPI1300" s="187"/>
      <c r="KPJ1300" s="187"/>
      <c r="KPK1300" s="187"/>
      <c r="KPL1300" s="187"/>
      <c r="KPM1300" s="187"/>
      <c r="KPN1300" s="187"/>
      <c r="KPO1300" s="187"/>
      <c r="KPP1300" s="187"/>
      <c r="KPQ1300" s="187"/>
      <c r="KPR1300" s="187"/>
      <c r="KPS1300" s="187"/>
      <c r="KPT1300" s="187"/>
      <c r="KPU1300" s="187"/>
      <c r="KPV1300" s="187"/>
      <c r="KPW1300" s="187"/>
      <c r="KPX1300" s="187"/>
      <c r="KPY1300" s="187"/>
      <c r="KPZ1300" s="187"/>
      <c r="KQA1300" s="187"/>
      <c r="KQB1300" s="187"/>
      <c r="KQC1300" s="187"/>
      <c r="KQD1300" s="187"/>
      <c r="KQE1300" s="187"/>
      <c r="KQF1300" s="187"/>
      <c r="KQG1300" s="187"/>
      <c r="KQH1300" s="187"/>
      <c r="KQI1300" s="187"/>
      <c r="KQJ1300" s="187"/>
      <c r="KQK1300" s="187"/>
      <c r="KQL1300" s="187"/>
      <c r="KQM1300" s="187"/>
      <c r="KQN1300" s="187"/>
      <c r="KQO1300" s="187"/>
      <c r="KQP1300" s="187"/>
      <c r="KQQ1300" s="187"/>
      <c r="KQR1300" s="187"/>
      <c r="KQS1300" s="187"/>
      <c r="KQT1300" s="187"/>
      <c r="KQU1300" s="187"/>
      <c r="KQV1300" s="187"/>
      <c r="KQW1300" s="187"/>
      <c r="KQX1300" s="187"/>
      <c r="KQY1300" s="187"/>
      <c r="KQZ1300" s="187"/>
      <c r="KRA1300" s="187"/>
      <c r="KRB1300" s="187"/>
      <c r="KRC1300" s="187"/>
      <c r="KRD1300" s="187"/>
      <c r="KRE1300" s="187"/>
      <c r="KRF1300" s="187"/>
      <c r="KRG1300" s="187"/>
      <c r="KRH1300" s="187"/>
      <c r="KRI1300" s="187"/>
      <c r="KRJ1300" s="187"/>
      <c r="KRK1300" s="187"/>
      <c r="KRL1300" s="187"/>
      <c r="KRM1300" s="187"/>
      <c r="KRN1300" s="187"/>
      <c r="KRO1300" s="187"/>
      <c r="KRP1300" s="187"/>
      <c r="KRQ1300" s="187"/>
      <c r="KRR1300" s="187"/>
      <c r="KRS1300" s="187"/>
      <c r="KRT1300" s="187"/>
      <c r="KRU1300" s="187"/>
      <c r="KRV1300" s="187"/>
      <c r="KRW1300" s="187"/>
      <c r="KRX1300" s="187"/>
      <c r="KRY1300" s="187"/>
      <c r="KRZ1300" s="187"/>
      <c r="KSA1300" s="187"/>
      <c r="KSB1300" s="187"/>
      <c r="KSC1300" s="187"/>
      <c r="KSD1300" s="187"/>
      <c r="KSE1300" s="187"/>
      <c r="KSF1300" s="187"/>
      <c r="KSG1300" s="187"/>
      <c r="KSH1300" s="187"/>
      <c r="KSI1300" s="187"/>
      <c r="KSJ1300" s="187"/>
      <c r="KSK1300" s="187"/>
      <c r="KSL1300" s="187"/>
      <c r="KSM1300" s="187"/>
      <c r="KSN1300" s="187"/>
      <c r="KSO1300" s="187"/>
      <c r="KSP1300" s="187"/>
      <c r="KSQ1300" s="187"/>
      <c r="KSR1300" s="187"/>
      <c r="KSS1300" s="187"/>
      <c r="KST1300" s="187"/>
      <c r="KSU1300" s="187"/>
      <c r="KSV1300" s="187"/>
      <c r="KSW1300" s="187"/>
      <c r="KSX1300" s="187"/>
      <c r="KSY1300" s="187"/>
      <c r="KSZ1300" s="187"/>
      <c r="KTA1300" s="187"/>
      <c r="KTB1300" s="187"/>
      <c r="KTC1300" s="187"/>
      <c r="KTD1300" s="187"/>
      <c r="KTE1300" s="187"/>
      <c r="KTF1300" s="187"/>
      <c r="KTG1300" s="187"/>
      <c r="KTH1300" s="187"/>
      <c r="KTI1300" s="187"/>
      <c r="KTJ1300" s="187"/>
      <c r="KTK1300" s="187"/>
      <c r="KTL1300" s="187"/>
      <c r="KTM1300" s="187"/>
      <c r="KTN1300" s="187"/>
      <c r="KTO1300" s="187"/>
      <c r="KTP1300" s="187"/>
      <c r="KTQ1300" s="187"/>
      <c r="KTR1300" s="187"/>
      <c r="KTS1300" s="187"/>
      <c r="KTT1300" s="187"/>
      <c r="KTU1300" s="187"/>
      <c r="KTV1300" s="187"/>
      <c r="KTW1300" s="187"/>
      <c r="KTX1300" s="187"/>
      <c r="KTY1300" s="187"/>
      <c r="KTZ1300" s="187"/>
      <c r="KUA1300" s="187"/>
      <c r="KUB1300" s="187"/>
      <c r="KUC1300" s="187"/>
      <c r="KUD1300" s="187"/>
      <c r="KUE1300" s="187"/>
      <c r="KUF1300" s="187"/>
      <c r="KUG1300" s="187"/>
      <c r="KUH1300" s="187"/>
      <c r="KUI1300" s="187"/>
      <c r="KUJ1300" s="187"/>
      <c r="KUK1300" s="187"/>
      <c r="KUL1300" s="187"/>
      <c r="KUM1300" s="187"/>
      <c r="KUN1300" s="187"/>
      <c r="KUO1300" s="187"/>
      <c r="KUP1300" s="187"/>
      <c r="KUQ1300" s="187"/>
      <c r="KUR1300" s="187"/>
      <c r="KUS1300" s="187"/>
      <c r="KUT1300" s="187"/>
      <c r="KUU1300" s="187"/>
      <c r="KUV1300" s="187"/>
      <c r="KUW1300" s="187"/>
      <c r="KUX1300" s="187"/>
      <c r="KUY1300" s="187"/>
      <c r="KUZ1300" s="187"/>
      <c r="KVA1300" s="187"/>
      <c r="KVB1300" s="187"/>
      <c r="KVC1300" s="187"/>
      <c r="KVD1300" s="187"/>
      <c r="KVE1300" s="187"/>
      <c r="KVF1300" s="187"/>
      <c r="KVG1300" s="187"/>
      <c r="KVH1300" s="187"/>
      <c r="KVI1300" s="187"/>
      <c r="KVJ1300" s="187"/>
      <c r="KVK1300" s="187"/>
      <c r="KVL1300" s="187"/>
      <c r="KVM1300" s="187"/>
      <c r="KVN1300" s="187"/>
      <c r="KVO1300" s="187"/>
      <c r="KVP1300" s="187"/>
      <c r="KVQ1300" s="187"/>
      <c r="KVR1300" s="187"/>
      <c r="KVS1300" s="187"/>
      <c r="KVT1300" s="187"/>
      <c r="KVU1300" s="187"/>
      <c r="KVV1300" s="187"/>
      <c r="KVW1300" s="187"/>
      <c r="KVX1300" s="187"/>
      <c r="KVY1300" s="187"/>
      <c r="KVZ1300" s="187"/>
      <c r="KWA1300" s="187"/>
      <c r="KWB1300" s="187"/>
      <c r="KWC1300" s="187"/>
      <c r="KWD1300" s="187"/>
      <c r="KWE1300" s="187"/>
      <c r="KWF1300" s="187"/>
      <c r="KWG1300" s="187"/>
      <c r="KWH1300" s="187"/>
      <c r="KWI1300" s="187"/>
      <c r="KWJ1300" s="187"/>
      <c r="KWK1300" s="187"/>
      <c r="KWL1300" s="187"/>
      <c r="KWM1300" s="187"/>
      <c r="KWN1300" s="187"/>
      <c r="KWO1300" s="187"/>
      <c r="KWP1300" s="187"/>
      <c r="KWQ1300" s="187"/>
      <c r="KWR1300" s="187"/>
      <c r="KWS1300" s="187"/>
      <c r="KWT1300" s="187"/>
      <c r="KWU1300" s="187"/>
      <c r="KWV1300" s="187"/>
      <c r="KWW1300" s="187"/>
      <c r="KWX1300" s="187"/>
      <c r="KWY1300" s="187"/>
      <c r="KWZ1300" s="187"/>
      <c r="KXA1300" s="187"/>
      <c r="KXB1300" s="187"/>
      <c r="KXC1300" s="187"/>
      <c r="KXD1300" s="187"/>
      <c r="KXE1300" s="187"/>
      <c r="KXF1300" s="187"/>
      <c r="KXG1300" s="187"/>
      <c r="KXH1300" s="187"/>
      <c r="KXI1300" s="187"/>
      <c r="KXJ1300" s="187"/>
      <c r="KXK1300" s="187"/>
      <c r="KXL1300" s="187"/>
      <c r="KXM1300" s="187"/>
      <c r="KXN1300" s="187"/>
      <c r="KXO1300" s="187"/>
      <c r="KXP1300" s="187"/>
      <c r="KXQ1300" s="187"/>
      <c r="KXR1300" s="187"/>
      <c r="KXS1300" s="187"/>
      <c r="KXT1300" s="187"/>
      <c r="KXU1300" s="187"/>
      <c r="KXV1300" s="187"/>
      <c r="KXW1300" s="187"/>
      <c r="KXX1300" s="187"/>
      <c r="KXY1300" s="187"/>
      <c r="KXZ1300" s="187"/>
      <c r="KYA1300" s="187"/>
      <c r="KYB1300" s="187"/>
      <c r="KYC1300" s="187"/>
      <c r="KYD1300" s="187"/>
      <c r="KYE1300" s="187"/>
      <c r="KYF1300" s="187"/>
      <c r="KYG1300" s="187"/>
      <c r="KYH1300" s="187"/>
      <c r="KYI1300" s="187"/>
      <c r="KYJ1300" s="187"/>
      <c r="KYK1300" s="187"/>
      <c r="KYL1300" s="187"/>
      <c r="KYM1300" s="187"/>
      <c r="KYN1300" s="187"/>
      <c r="KYO1300" s="187"/>
      <c r="KYP1300" s="187"/>
      <c r="KYQ1300" s="187"/>
      <c r="KYR1300" s="187"/>
      <c r="KYS1300" s="187"/>
      <c r="KYT1300" s="187"/>
      <c r="KYU1300" s="187"/>
      <c r="KYV1300" s="187"/>
      <c r="KYW1300" s="187"/>
      <c r="KYX1300" s="187"/>
      <c r="KYY1300" s="187"/>
      <c r="KYZ1300" s="187"/>
      <c r="KZA1300" s="187"/>
      <c r="KZB1300" s="187"/>
      <c r="KZC1300" s="187"/>
      <c r="KZD1300" s="187"/>
      <c r="KZE1300" s="187"/>
      <c r="KZF1300" s="187"/>
      <c r="KZG1300" s="187"/>
      <c r="KZH1300" s="187"/>
      <c r="KZI1300" s="187"/>
      <c r="KZJ1300" s="187"/>
      <c r="KZK1300" s="187"/>
      <c r="KZL1300" s="187"/>
      <c r="KZM1300" s="187"/>
      <c r="KZN1300" s="187"/>
      <c r="KZO1300" s="187"/>
      <c r="KZP1300" s="187"/>
      <c r="KZQ1300" s="187"/>
      <c r="KZR1300" s="187"/>
      <c r="KZS1300" s="187"/>
      <c r="KZT1300" s="187"/>
      <c r="KZU1300" s="187"/>
      <c r="KZV1300" s="187"/>
      <c r="KZW1300" s="187"/>
      <c r="KZX1300" s="187"/>
      <c r="KZY1300" s="187"/>
      <c r="KZZ1300" s="187"/>
      <c r="LAA1300" s="187"/>
      <c r="LAB1300" s="187"/>
      <c r="LAC1300" s="187"/>
      <c r="LAD1300" s="187"/>
      <c r="LAE1300" s="187"/>
      <c r="LAF1300" s="187"/>
      <c r="LAG1300" s="187"/>
      <c r="LAH1300" s="187"/>
      <c r="LAI1300" s="187"/>
      <c r="LAJ1300" s="187"/>
      <c r="LAK1300" s="187"/>
      <c r="LAL1300" s="187"/>
      <c r="LAM1300" s="187"/>
      <c r="LAN1300" s="187"/>
      <c r="LAO1300" s="187"/>
      <c r="LAP1300" s="187"/>
      <c r="LAQ1300" s="187"/>
      <c r="LAR1300" s="187"/>
      <c r="LAS1300" s="187"/>
      <c r="LAT1300" s="187"/>
      <c r="LAU1300" s="187"/>
      <c r="LAV1300" s="187"/>
      <c r="LAW1300" s="187"/>
      <c r="LAX1300" s="187"/>
      <c r="LAY1300" s="187"/>
      <c r="LAZ1300" s="187"/>
      <c r="LBA1300" s="187"/>
      <c r="LBB1300" s="187"/>
      <c r="LBC1300" s="187"/>
      <c r="LBD1300" s="187"/>
      <c r="LBE1300" s="187"/>
      <c r="LBF1300" s="187"/>
      <c r="LBG1300" s="187"/>
      <c r="LBH1300" s="187"/>
      <c r="LBI1300" s="187"/>
      <c r="LBJ1300" s="187"/>
      <c r="LBK1300" s="187"/>
      <c r="LBL1300" s="187"/>
      <c r="LBM1300" s="187"/>
      <c r="LBN1300" s="187"/>
      <c r="LBO1300" s="187"/>
      <c r="LBP1300" s="187"/>
      <c r="LBQ1300" s="187"/>
      <c r="LBR1300" s="187"/>
      <c r="LBS1300" s="187"/>
      <c r="LBT1300" s="187"/>
      <c r="LBU1300" s="187"/>
      <c r="LBV1300" s="187"/>
      <c r="LBW1300" s="187"/>
      <c r="LBX1300" s="187"/>
      <c r="LBY1300" s="187"/>
      <c r="LBZ1300" s="187"/>
      <c r="LCA1300" s="187"/>
      <c r="LCB1300" s="187"/>
      <c r="LCC1300" s="187"/>
      <c r="LCD1300" s="187"/>
      <c r="LCE1300" s="187"/>
      <c r="LCF1300" s="187"/>
      <c r="LCG1300" s="187"/>
      <c r="LCH1300" s="187"/>
      <c r="LCI1300" s="187"/>
      <c r="LCJ1300" s="187"/>
      <c r="LCK1300" s="187"/>
      <c r="LCL1300" s="187"/>
      <c r="LCM1300" s="187"/>
      <c r="LCN1300" s="187"/>
      <c r="LCO1300" s="187"/>
      <c r="LCP1300" s="187"/>
      <c r="LCQ1300" s="187"/>
      <c r="LCR1300" s="187"/>
      <c r="LCS1300" s="187"/>
      <c r="LCT1300" s="187"/>
      <c r="LCU1300" s="187"/>
      <c r="LCV1300" s="187"/>
      <c r="LCW1300" s="187"/>
      <c r="LCX1300" s="187"/>
      <c r="LCY1300" s="187"/>
      <c r="LCZ1300" s="187"/>
      <c r="LDA1300" s="187"/>
      <c r="LDB1300" s="187"/>
      <c r="LDC1300" s="187"/>
      <c r="LDD1300" s="187"/>
      <c r="LDE1300" s="187"/>
      <c r="LDF1300" s="187"/>
      <c r="LDG1300" s="187"/>
      <c r="LDH1300" s="187"/>
      <c r="LDI1300" s="187"/>
      <c r="LDJ1300" s="187"/>
      <c r="LDK1300" s="187"/>
      <c r="LDL1300" s="187"/>
      <c r="LDM1300" s="187"/>
      <c r="LDN1300" s="187"/>
      <c r="LDO1300" s="187"/>
      <c r="LDP1300" s="187"/>
      <c r="LDQ1300" s="187"/>
      <c r="LDR1300" s="187"/>
      <c r="LDS1300" s="187"/>
      <c r="LDT1300" s="187"/>
      <c r="LDU1300" s="187"/>
      <c r="LDV1300" s="187"/>
      <c r="LDW1300" s="187"/>
      <c r="LDX1300" s="187"/>
      <c r="LDY1300" s="187"/>
      <c r="LDZ1300" s="187"/>
      <c r="LEA1300" s="187"/>
      <c r="LEB1300" s="187"/>
      <c r="LEC1300" s="187"/>
      <c r="LED1300" s="187"/>
      <c r="LEE1300" s="187"/>
      <c r="LEF1300" s="187"/>
      <c r="LEG1300" s="187"/>
      <c r="LEH1300" s="187"/>
      <c r="LEI1300" s="187"/>
      <c r="LEJ1300" s="187"/>
      <c r="LEK1300" s="187"/>
      <c r="LEL1300" s="187"/>
      <c r="LEM1300" s="187"/>
      <c r="LEN1300" s="187"/>
      <c r="LEO1300" s="187"/>
      <c r="LEP1300" s="187"/>
      <c r="LEQ1300" s="187"/>
      <c r="LER1300" s="187"/>
      <c r="LES1300" s="187"/>
      <c r="LET1300" s="187"/>
      <c r="LEU1300" s="187"/>
      <c r="LEV1300" s="187"/>
      <c r="LEW1300" s="187"/>
      <c r="LEX1300" s="187"/>
      <c r="LEY1300" s="187"/>
      <c r="LEZ1300" s="187"/>
      <c r="LFA1300" s="187"/>
      <c r="LFB1300" s="187"/>
      <c r="LFC1300" s="187"/>
      <c r="LFD1300" s="187"/>
      <c r="LFE1300" s="187"/>
      <c r="LFF1300" s="187"/>
      <c r="LFG1300" s="187"/>
      <c r="LFH1300" s="187"/>
      <c r="LFI1300" s="187"/>
      <c r="LFJ1300" s="187"/>
      <c r="LFK1300" s="187"/>
      <c r="LFL1300" s="187"/>
      <c r="LFM1300" s="187"/>
      <c r="LFN1300" s="187"/>
      <c r="LFO1300" s="187"/>
      <c r="LFP1300" s="187"/>
      <c r="LFQ1300" s="187"/>
      <c r="LFR1300" s="187"/>
      <c r="LFS1300" s="187"/>
      <c r="LFT1300" s="187"/>
      <c r="LFU1300" s="187"/>
      <c r="LFV1300" s="187"/>
      <c r="LFW1300" s="187"/>
      <c r="LFX1300" s="187"/>
      <c r="LFY1300" s="187"/>
      <c r="LFZ1300" s="187"/>
      <c r="LGA1300" s="187"/>
      <c r="LGB1300" s="187"/>
      <c r="LGC1300" s="187"/>
      <c r="LGD1300" s="187"/>
      <c r="LGE1300" s="187"/>
      <c r="LGF1300" s="187"/>
      <c r="LGG1300" s="187"/>
      <c r="LGH1300" s="187"/>
      <c r="LGI1300" s="187"/>
      <c r="LGJ1300" s="187"/>
      <c r="LGK1300" s="187"/>
      <c r="LGL1300" s="187"/>
      <c r="LGM1300" s="187"/>
      <c r="LGN1300" s="187"/>
      <c r="LGO1300" s="187"/>
      <c r="LGP1300" s="187"/>
      <c r="LGQ1300" s="187"/>
      <c r="LGR1300" s="187"/>
      <c r="LGS1300" s="187"/>
      <c r="LGT1300" s="187"/>
      <c r="LGU1300" s="187"/>
      <c r="LGV1300" s="187"/>
      <c r="LGW1300" s="187"/>
      <c r="LGX1300" s="187"/>
      <c r="LGY1300" s="187"/>
      <c r="LGZ1300" s="187"/>
      <c r="LHA1300" s="187"/>
      <c r="LHB1300" s="187"/>
      <c r="LHC1300" s="187"/>
      <c r="LHD1300" s="187"/>
      <c r="LHE1300" s="187"/>
      <c r="LHF1300" s="187"/>
      <c r="LHG1300" s="187"/>
      <c r="LHH1300" s="187"/>
      <c r="LHI1300" s="187"/>
      <c r="LHJ1300" s="187"/>
      <c r="LHK1300" s="187"/>
      <c r="LHL1300" s="187"/>
      <c r="LHM1300" s="187"/>
      <c r="LHN1300" s="187"/>
      <c r="LHO1300" s="187"/>
      <c r="LHP1300" s="187"/>
      <c r="LHQ1300" s="187"/>
      <c r="LHR1300" s="187"/>
      <c r="LHS1300" s="187"/>
      <c r="LHT1300" s="187"/>
      <c r="LHU1300" s="187"/>
      <c r="LHV1300" s="187"/>
      <c r="LHW1300" s="187"/>
      <c r="LHX1300" s="187"/>
      <c r="LHY1300" s="187"/>
      <c r="LHZ1300" s="187"/>
      <c r="LIA1300" s="187"/>
      <c r="LIB1300" s="187"/>
      <c r="LIC1300" s="187"/>
      <c r="LID1300" s="187"/>
      <c r="LIE1300" s="187"/>
      <c r="LIF1300" s="187"/>
      <c r="LIG1300" s="187"/>
      <c r="LIH1300" s="187"/>
      <c r="LII1300" s="187"/>
      <c r="LIJ1300" s="187"/>
      <c r="LIK1300" s="187"/>
      <c r="LIL1300" s="187"/>
      <c r="LIM1300" s="187"/>
      <c r="LIN1300" s="187"/>
      <c r="LIO1300" s="187"/>
      <c r="LIP1300" s="187"/>
      <c r="LIQ1300" s="187"/>
      <c r="LIR1300" s="187"/>
      <c r="LIS1300" s="187"/>
      <c r="LIT1300" s="187"/>
      <c r="LIU1300" s="187"/>
      <c r="LIV1300" s="187"/>
      <c r="LIW1300" s="187"/>
      <c r="LIX1300" s="187"/>
      <c r="LIY1300" s="187"/>
      <c r="LIZ1300" s="187"/>
      <c r="LJA1300" s="187"/>
      <c r="LJB1300" s="187"/>
      <c r="LJC1300" s="187"/>
      <c r="LJD1300" s="187"/>
      <c r="LJE1300" s="187"/>
      <c r="LJF1300" s="187"/>
      <c r="LJG1300" s="187"/>
      <c r="LJH1300" s="187"/>
      <c r="LJI1300" s="187"/>
      <c r="LJJ1300" s="187"/>
      <c r="LJK1300" s="187"/>
      <c r="LJL1300" s="187"/>
      <c r="LJM1300" s="187"/>
      <c r="LJN1300" s="187"/>
      <c r="LJO1300" s="187"/>
      <c r="LJP1300" s="187"/>
      <c r="LJQ1300" s="187"/>
      <c r="LJR1300" s="187"/>
      <c r="LJS1300" s="187"/>
      <c r="LJT1300" s="187"/>
      <c r="LJU1300" s="187"/>
      <c r="LJV1300" s="187"/>
      <c r="LJW1300" s="187"/>
      <c r="LJX1300" s="187"/>
      <c r="LJY1300" s="187"/>
      <c r="LJZ1300" s="187"/>
      <c r="LKA1300" s="187"/>
      <c r="LKB1300" s="187"/>
      <c r="LKC1300" s="187"/>
      <c r="LKD1300" s="187"/>
      <c r="LKE1300" s="187"/>
      <c r="LKF1300" s="187"/>
      <c r="LKG1300" s="187"/>
      <c r="LKH1300" s="187"/>
      <c r="LKI1300" s="187"/>
      <c r="LKJ1300" s="187"/>
      <c r="LKK1300" s="187"/>
      <c r="LKL1300" s="187"/>
      <c r="LKM1300" s="187"/>
      <c r="LKN1300" s="187"/>
      <c r="LKO1300" s="187"/>
      <c r="LKP1300" s="187"/>
      <c r="LKQ1300" s="187"/>
      <c r="LKR1300" s="187"/>
      <c r="LKS1300" s="187"/>
      <c r="LKT1300" s="187"/>
      <c r="LKU1300" s="187"/>
      <c r="LKV1300" s="187"/>
      <c r="LKW1300" s="187"/>
      <c r="LKX1300" s="187"/>
      <c r="LKY1300" s="187"/>
      <c r="LKZ1300" s="187"/>
      <c r="LLA1300" s="187"/>
      <c r="LLB1300" s="187"/>
      <c r="LLC1300" s="187"/>
      <c r="LLD1300" s="187"/>
      <c r="LLE1300" s="187"/>
      <c r="LLF1300" s="187"/>
      <c r="LLG1300" s="187"/>
      <c r="LLH1300" s="187"/>
      <c r="LLI1300" s="187"/>
      <c r="LLJ1300" s="187"/>
      <c r="LLK1300" s="187"/>
      <c r="LLL1300" s="187"/>
      <c r="LLM1300" s="187"/>
      <c r="LLN1300" s="187"/>
      <c r="LLO1300" s="187"/>
      <c r="LLP1300" s="187"/>
      <c r="LLQ1300" s="187"/>
      <c r="LLR1300" s="187"/>
      <c r="LLS1300" s="187"/>
      <c r="LLT1300" s="187"/>
      <c r="LLU1300" s="187"/>
      <c r="LLV1300" s="187"/>
      <c r="LLW1300" s="187"/>
      <c r="LLX1300" s="187"/>
      <c r="LLY1300" s="187"/>
      <c r="LLZ1300" s="187"/>
      <c r="LMA1300" s="187"/>
      <c r="LMB1300" s="187"/>
      <c r="LMC1300" s="187"/>
      <c r="LMD1300" s="187"/>
      <c r="LME1300" s="187"/>
      <c r="LMF1300" s="187"/>
      <c r="LMG1300" s="187"/>
      <c r="LMH1300" s="187"/>
      <c r="LMI1300" s="187"/>
      <c r="LMJ1300" s="187"/>
      <c r="LMK1300" s="187"/>
      <c r="LML1300" s="187"/>
      <c r="LMM1300" s="187"/>
      <c r="LMN1300" s="187"/>
      <c r="LMO1300" s="187"/>
      <c r="LMP1300" s="187"/>
      <c r="LMQ1300" s="187"/>
      <c r="LMR1300" s="187"/>
      <c r="LMS1300" s="187"/>
      <c r="LMT1300" s="187"/>
      <c r="LMU1300" s="187"/>
      <c r="LMV1300" s="187"/>
      <c r="LMW1300" s="187"/>
      <c r="LMX1300" s="187"/>
      <c r="LMY1300" s="187"/>
      <c r="LMZ1300" s="187"/>
      <c r="LNA1300" s="187"/>
      <c r="LNB1300" s="187"/>
      <c r="LNC1300" s="187"/>
      <c r="LND1300" s="187"/>
      <c r="LNE1300" s="187"/>
      <c r="LNF1300" s="187"/>
      <c r="LNG1300" s="187"/>
      <c r="LNH1300" s="187"/>
      <c r="LNI1300" s="187"/>
      <c r="LNJ1300" s="187"/>
      <c r="LNK1300" s="187"/>
      <c r="LNL1300" s="187"/>
      <c r="LNM1300" s="187"/>
      <c r="LNN1300" s="187"/>
      <c r="LNO1300" s="187"/>
      <c r="LNP1300" s="187"/>
      <c r="LNQ1300" s="187"/>
      <c r="LNR1300" s="187"/>
      <c r="LNS1300" s="187"/>
      <c r="LNT1300" s="187"/>
      <c r="LNU1300" s="187"/>
      <c r="LNV1300" s="187"/>
      <c r="LNW1300" s="187"/>
      <c r="LNX1300" s="187"/>
      <c r="LNY1300" s="187"/>
      <c r="LNZ1300" s="187"/>
      <c r="LOA1300" s="187"/>
      <c r="LOB1300" s="187"/>
      <c r="LOC1300" s="187"/>
      <c r="LOD1300" s="187"/>
      <c r="LOE1300" s="187"/>
      <c r="LOF1300" s="187"/>
      <c r="LOG1300" s="187"/>
      <c r="LOH1300" s="187"/>
      <c r="LOI1300" s="187"/>
      <c r="LOJ1300" s="187"/>
      <c r="LOK1300" s="187"/>
      <c r="LOL1300" s="187"/>
      <c r="LOM1300" s="187"/>
      <c r="LON1300" s="187"/>
      <c r="LOO1300" s="187"/>
      <c r="LOP1300" s="187"/>
      <c r="LOQ1300" s="187"/>
      <c r="LOR1300" s="187"/>
      <c r="LOS1300" s="187"/>
      <c r="LOT1300" s="187"/>
      <c r="LOU1300" s="187"/>
      <c r="LOV1300" s="187"/>
      <c r="LOW1300" s="187"/>
      <c r="LOX1300" s="187"/>
      <c r="LOY1300" s="187"/>
      <c r="LOZ1300" s="187"/>
      <c r="LPA1300" s="187"/>
      <c r="LPB1300" s="187"/>
      <c r="LPC1300" s="187"/>
      <c r="LPD1300" s="187"/>
      <c r="LPE1300" s="187"/>
      <c r="LPF1300" s="187"/>
      <c r="LPG1300" s="187"/>
      <c r="LPH1300" s="187"/>
      <c r="LPI1300" s="187"/>
      <c r="LPJ1300" s="187"/>
      <c r="LPK1300" s="187"/>
      <c r="LPL1300" s="187"/>
      <c r="LPM1300" s="187"/>
      <c r="LPN1300" s="187"/>
      <c r="LPO1300" s="187"/>
      <c r="LPP1300" s="187"/>
      <c r="LPQ1300" s="187"/>
      <c r="LPR1300" s="187"/>
      <c r="LPS1300" s="187"/>
      <c r="LPT1300" s="187"/>
      <c r="LPU1300" s="187"/>
      <c r="LPV1300" s="187"/>
      <c r="LPW1300" s="187"/>
      <c r="LPX1300" s="187"/>
      <c r="LPY1300" s="187"/>
      <c r="LPZ1300" s="187"/>
      <c r="LQA1300" s="187"/>
      <c r="LQB1300" s="187"/>
      <c r="LQC1300" s="187"/>
      <c r="LQD1300" s="187"/>
      <c r="LQE1300" s="187"/>
      <c r="LQF1300" s="187"/>
      <c r="LQG1300" s="187"/>
      <c r="LQH1300" s="187"/>
      <c r="LQI1300" s="187"/>
      <c r="LQJ1300" s="187"/>
      <c r="LQK1300" s="187"/>
      <c r="LQL1300" s="187"/>
      <c r="LQM1300" s="187"/>
      <c r="LQN1300" s="187"/>
      <c r="LQO1300" s="187"/>
      <c r="LQP1300" s="187"/>
      <c r="LQQ1300" s="187"/>
      <c r="LQR1300" s="187"/>
      <c r="LQS1300" s="187"/>
      <c r="LQT1300" s="187"/>
      <c r="LQU1300" s="187"/>
      <c r="LQV1300" s="187"/>
      <c r="LQW1300" s="187"/>
      <c r="LQX1300" s="187"/>
      <c r="LQY1300" s="187"/>
      <c r="LQZ1300" s="187"/>
      <c r="LRA1300" s="187"/>
      <c r="LRB1300" s="187"/>
      <c r="LRC1300" s="187"/>
      <c r="LRD1300" s="187"/>
      <c r="LRE1300" s="187"/>
      <c r="LRF1300" s="187"/>
      <c r="LRG1300" s="187"/>
      <c r="LRH1300" s="187"/>
      <c r="LRI1300" s="187"/>
      <c r="LRJ1300" s="187"/>
      <c r="LRK1300" s="187"/>
      <c r="LRL1300" s="187"/>
      <c r="LRM1300" s="187"/>
      <c r="LRN1300" s="187"/>
      <c r="LRO1300" s="187"/>
      <c r="LRP1300" s="187"/>
      <c r="LRQ1300" s="187"/>
      <c r="LRR1300" s="187"/>
      <c r="LRS1300" s="187"/>
      <c r="LRT1300" s="187"/>
      <c r="LRU1300" s="187"/>
      <c r="LRV1300" s="187"/>
      <c r="LRW1300" s="187"/>
      <c r="LRX1300" s="187"/>
      <c r="LRY1300" s="187"/>
      <c r="LRZ1300" s="187"/>
      <c r="LSA1300" s="187"/>
      <c r="LSB1300" s="187"/>
      <c r="LSC1300" s="187"/>
      <c r="LSD1300" s="187"/>
      <c r="LSE1300" s="187"/>
      <c r="LSF1300" s="187"/>
      <c r="LSG1300" s="187"/>
      <c r="LSH1300" s="187"/>
      <c r="LSI1300" s="187"/>
      <c r="LSJ1300" s="187"/>
      <c r="LSK1300" s="187"/>
      <c r="LSL1300" s="187"/>
      <c r="LSM1300" s="187"/>
      <c r="LSN1300" s="187"/>
      <c r="LSO1300" s="187"/>
      <c r="LSP1300" s="187"/>
      <c r="LSQ1300" s="187"/>
      <c r="LSR1300" s="187"/>
      <c r="LSS1300" s="187"/>
      <c r="LST1300" s="187"/>
      <c r="LSU1300" s="187"/>
      <c r="LSV1300" s="187"/>
      <c r="LSW1300" s="187"/>
      <c r="LSX1300" s="187"/>
      <c r="LSY1300" s="187"/>
      <c r="LSZ1300" s="187"/>
      <c r="LTA1300" s="187"/>
      <c r="LTB1300" s="187"/>
      <c r="LTC1300" s="187"/>
      <c r="LTD1300" s="187"/>
      <c r="LTE1300" s="187"/>
      <c r="LTF1300" s="187"/>
      <c r="LTG1300" s="187"/>
      <c r="LTH1300" s="187"/>
      <c r="LTI1300" s="187"/>
      <c r="LTJ1300" s="187"/>
      <c r="LTK1300" s="187"/>
      <c r="LTL1300" s="187"/>
      <c r="LTM1300" s="187"/>
      <c r="LTN1300" s="187"/>
      <c r="LTO1300" s="187"/>
      <c r="LTP1300" s="187"/>
      <c r="LTQ1300" s="187"/>
      <c r="LTR1300" s="187"/>
      <c r="LTS1300" s="187"/>
      <c r="LTT1300" s="187"/>
      <c r="LTU1300" s="187"/>
      <c r="LTV1300" s="187"/>
      <c r="LTW1300" s="187"/>
      <c r="LTX1300" s="187"/>
      <c r="LTY1300" s="187"/>
      <c r="LTZ1300" s="187"/>
      <c r="LUA1300" s="187"/>
      <c r="LUB1300" s="187"/>
      <c r="LUC1300" s="187"/>
      <c r="LUD1300" s="187"/>
      <c r="LUE1300" s="187"/>
      <c r="LUF1300" s="187"/>
      <c r="LUG1300" s="187"/>
      <c r="LUH1300" s="187"/>
      <c r="LUI1300" s="187"/>
      <c r="LUJ1300" s="187"/>
      <c r="LUK1300" s="187"/>
      <c r="LUL1300" s="187"/>
      <c r="LUM1300" s="187"/>
      <c r="LUN1300" s="187"/>
      <c r="LUO1300" s="187"/>
      <c r="LUP1300" s="187"/>
      <c r="LUQ1300" s="187"/>
      <c r="LUR1300" s="187"/>
      <c r="LUS1300" s="187"/>
      <c r="LUT1300" s="187"/>
      <c r="LUU1300" s="187"/>
      <c r="LUV1300" s="187"/>
      <c r="LUW1300" s="187"/>
      <c r="LUX1300" s="187"/>
      <c r="LUY1300" s="187"/>
      <c r="LUZ1300" s="187"/>
      <c r="LVA1300" s="187"/>
      <c r="LVB1300" s="187"/>
      <c r="LVC1300" s="187"/>
      <c r="LVD1300" s="187"/>
      <c r="LVE1300" s="187"/>
      <c r="LVF1300" s="187"/>
      <c r="LVG1300" s="187"/>
      <c r="LVH1300" s="187"/>
      <c r="LVI1300" s="187"/>
      <c r="LVJ1300" s="187"/>
      <c r="LVK1300" s="187"/>
      <c r="LVL1300" s="187"/>
      <c r="LVM1300" s="187"/>
      <c r="LVN1300" s="187"/>
      <c r="LVO1300" s="187"/>
      <c r="LVP1300" s="187"/>
      <c r="LVQ1300" s="187"/>
      <c r="LVR1300" s="187"/>
      <c r="LVS1300" s="187"/>
      <c r="LVT1300" s="187"/>
      <c r="LVU1300" s="187"/>
      <c r="LVV1300" s="187"/>
      <c r="LVW1300" s="187"/>
      <c r="LVX1300" s="187"/>
      <c r="LVY1300" s="187"/>
      <c r="LVZ1300" s="187"/>
      <c r="LWA1300" s="187"/>
      <c r="LWB1300" s="187"/>
      <c r="LWC1300" s="187"/>
      <c r="LWD1300" s="187"/>
      <c r="LWE1300" s="187"/>
      <c r="LWF1300" s="187"/>
      <c r="LWG1300" s="187"/>
      <c r="LWH1300" s="187"/>
      <c r="LWI1300" s="187"/>
      <c r="LWJ1300" s="187"/>
      <c r="LWK1300" s="187"/>
      <c r="LWL1300" s="187"/>
      <c r="LWM1300" s="187"/>
      <c r="LWN1300" s="187"/>
      <c r="LWO1300" s="187"/>
      <c r="LWP1300" s="187"/>
      <c r="LWQ1300" s="187"/>
      <c r="LWR1300" s="187"/>
      <c r="LWS1300" s="187"/>
      <c r="LWT1300" s="187"/>
      <c r="LWU1300" s="187"/>
      <c r="LWV1300" s="187"/>
      <c r="LWW1300" s="187"/>
      <c r="LWX1300" s="187"/>
      <c r="LWY1300" s="187"/>
      <c r="LWZ1300" s="187"/>
      <c r="LXA1300" s="187"/>
      <c r="LXB1300" s="187"/>
      <c r="LXC1300" s="187"/>
      <c r="LXD1300" s="187"/>
      <c r="LXE1300" s="187"/>
      <c r="LXF1300" s="187"/>
      <c r="LXG1300" s="187"/>
      <c r="LXH1300" s="187"/>
      <c r="LXI1300" s="187"/>
      <c r="LXJ1300" s="187"/>
      <c r="LXK1300" s="187"/>
      <c r="LXL1300" s="187"/>
      <c r="LXM1300" s="187"/>
      <c r="LXN1300" s="187"/>
      <c r="LXO1300" s="187"/>
      <c r="LXP1300" s="187"/>
      <c r="LXQ1300" s="187"/>
      <c r="LXR1300" s="187"/>
      <c r="LXS1300" s="187"/>
      <c r="LXT1300" s="187"/>
      <c r="LXU1300" s="187"/>
      <c r="LXV1300" s="187"/>
      <c r="LXW1300" s="187"/>
      <c r="LXX1300" s="187"/>
      <c r="LXY1300" s="187"/>
      <c r="LXZ1300" s="187"/>
      <c r="LYA1300" s="187"/>
      <c r="LYB1300" s="187"/>
      <c r="LYC1300" s="187"/>
      <c r="LYD1300" s="187"/>
      <c r="LYE1300" s="187"/>
      <c r="LYF1300" s="187"/>
      <c r="LYG1300" s="187"/>
      <c r="LYH1300" s="187"/>
      <c r="LYI1300" s="187"/>
      <c r="LYJ1300" s="187"/>
      <c r="LYK1300" s="187"/>
      <c r="LYL1300" s="187"/>
      <c r="LYM1300" s="187"/>
      <c r="LYN1300" s="187"/>
      <c r="LYO1300" s="187"/>
      <c r="LYP1300" s="187"/>
      <c r="LYQ1300" s="187"/>
      <c r="LYR1300" s="187"/>
      <c r="LYS1300" s="187"/>
      <c r="LYT1300" s="187"/>
      <c r="LYU1300" s="187"/>
      <c r="LYV1300" s="187"/>
      <c r="LYW1300" s="187"/>
      <c r="LYX1300" s="187"/>
      <c r="LYY1300" s="187"/>
      <c r="LYZ1300" s="187"/>
      <c r="LZA1300" s="187"/>
      <c r="LZB1300" s="187"/>
      <c r="LZC1300" s="187"/>
      <c r="LZD1300" s="187"/>
      <c r="LZE1300" s="187"/>
      <c r="LZF1300" s="187"/>
      <c r="LZG1300" s="187"/>
      <c r="LZH1300" s="187"/>
      <c r="LZI1300" s="187"/>
      <c r="LZJ1300" s="187"/>
      <c r="LZK1300" s="187"/>
      <c r="LZL1300" s="187"/>
      <c r="LZM1300" s="187"/>
      <c r="LZN1300" s="187"/>
      <c r="LZO1300" s="187"/>
      <c r="LZP1300" s="187"/>
      <c r="LZQ1300" s="187"/>
      <c r="LZR1300" s="187"/>
      <c r="LZS1300" s="187"/>
      <c r="LZT1300" s="187"/>
      <c r="LZU1300" s="187"/>
      <c r="LZV1300" s="187"/>
      <c r="LZW1300" s="187"/>
      <c r="LZX1300" s="187"/>
      <c r="LZY1300" s="187"/>
      <c r="LZZ1300" s="187"/>
      <c r="MAA1300" s="187"/>
      <c r="MAB1300" s="187"/>
      <c r="MAC1300" s="187"/>
      <c r="MAD1300" s="187"/>
      <c r="MAE1300" s="187"/>
      <c r="MAF1300" s="187"/>
      <c r="MAG1300" s="187"/>
      <c r="MAH1300" s="187"/>
      <c r="MAI1300" s="187"/>
      <c r="MAJ1300" s="187"/>
      <c r="MAK1300" s="187"/>
      <c r="MAL1300" s="187"/>
      <c r="MAM1300" s="187"/>
      <c r="MAN1300" s="187"/>
      <c r="MAO1300" s="187"/>
      <c r="MAP1300" s="187"/>
      <c r="MAQ1300" s="187"/>
      <c r="MAR1300" s="187"/>
      <c r="MAS1300" s="187"/>
      <c r="MAT1300" s="187"/>
      <c r="MAU1300" s="187"/>
      <c r="MAV1300" s="187"/>
      <c r="MAW1300" s="187"/>
      <c r="MAX1300" s="187"/>
      <c r="MAY1300" s="187"/>
      <c r="MAZ1300" s="187"/>
      <c r="MBA1300" s="187"/>
      <c r="MBB1300" s="187"/>
      <c r="MBC1300" s="187"/>
      <c r="MBD1300" s="187"/>
      <c r="MBE1300" s="187"/>
      <c r="MBF1300" s="187"/>
      <c r="MBG1300" s="187"/>
      <c r="MBH1300" s="187"/>
      <c r="MBI1300" s="187"/>
      <c r="MBJ1300" s="187"/>
      <c r="MBK1300" s="187"/>
      <c r="MBL1300" s="187"/>
      <c r="MBM1300" s="187"/>
      <c r="MBN1300" s="187"/>
      <c r="MBO1300" s="187"/>
      <c r="MBP1300" s="187"/>
      <c r="MBQ1300" s="187"/>
      <c r="MBR1300" s="187"/>
      <c r="MBS1300" s="187"/>
      <c r="MBT1300" s="187"/>
      <c r="MBU1300" s="187"/>
      <c r="MBV1300" s="187"/>
      <c r="MBW1300" s="187"/>
      <c r="MBX1300" s="187"/>
      <c r="MBY1300" s="187"/>
      <c r="MBZ1300" s="187"/>
      <c r="MCA1300" s="187"/>
      <c r="MCB1300" s="187"/>
      <c r="MCC1300" s="187"/>
      <c r="MCD1300" s="187"/>
      <c r="MCE1300" s="187"/>
      <c r="MCF1300" s="187"/>
      <c r="MCG1300" s="187"/>
      <c r="MCH1300" s="187"/>
      <c r="MCI1300" s="187"/>
      <c r="MCJ1300" s="187"/>
      <c r="MCK1300" s="187"/>
      <c r="MCL1300" s="187"/>
      <c r="MCM1300" s="187"/>
      <c r="MCN1300" s="187"/>
      <c r="MCO1300" s="187"/>
      <c r="MCP1300" s="187"/>
      <c r="MCQ1300" s="187"/>
      <c r="MCR1300" s="187"/>
      <c r="MCS1300" s="187"/>
      <c r="MCT1300" s="187"/>
      <c r="MCU1300" s="187"/>
      <c r="MCV1300" s="187"/>
      <c r="MCW1300" s="187"/>
      <c r="MCX1300" s="187"/>
      <c r="MCY1300" s="187"/>
      <c r="MCZ1300" s="187"/>
      <c r="MDA1300" s="187"/>
      <c r="MDB1300" s="187"/>
      <c r="MDC1300" s="187"/>
      <c r="MDD1300" s="187"/>
      <c r="MDE1300" s="187"/>
      <c r="MDF1300" s="187"/>
      <c r="MDG1300" s="187"/>
      <c r="MDH1300" s="187"/>
      <c r="MDI1300" s="187"/>
      <c r="MDJ1300" s="187"/>
      <c r="MDK1300" s="187"/>
      <c r="MDL1300" s="187"/>
      <c r="MDM1300" s="187"/>
      <c r="MDN1300" s="187"/>
      <c r="MDO1300" s="187"/>
      <c r="MDP1300" s="187"/>
      <c r="MDQ1300" s="187"/>
      <c r="MDR1300" s="187"/>
      <c r="MDS1300" s="187"/>
      <c r="MDT1300" s="187"/>
      <c r="MDU1300" s="187"/>
      <c r="MDV1300" s="187"/>
      <c r="MDW1300" s="187"/>
      <c r="MDX1300" s="187"/>
      <c r="MDY1300" s="187"/>
      <c r="MDZ1300" s="187"/>
      <c r="MEA1300" s="187"/>
      <c r="MEB1300" s="187"/>
      <c r="MEC1300" s="187"/>
      <c r="MED1300" s="187"/>
      <c r="MEE1300" s="187"/>
      <c r="MEF1300" s="187"/>
      <c r="MEG1300" s="187"/>
      <c r="MEH1300" s="187"/>
      <c r="MEI1300" s="187"/>
      <c r="MEJ1300" s="187"/>
      <c r="MEK1300" s="187"/>
      <c r="MEL1300" s="187"/>
      <c r="MEM1300" s="187"/>
      <c r="MEN1300" s="187"/>
      <c r="MEO1300" s="187"/>
      <c r="MEP1300" s="187"/>
      <c r="MEQ1300" s="187"/>
      <c r="MER1300" s="187"/>
      <c r="MES1300" s="187"/>
      <c r="MET1300" s="187"/>
      <c r="MEU1300" s="187"/>
      <c r="MEV1300" s="187"/>
      <c r="MEW1300" s="187"/>
      <c r="MEX1300" s="187"/>
      <c r="MEY1300" s="187"/>
      <c r="MEZ1300" s="187"/>
      <c r="MFA1300" s="187"/>
      <c r="MFB1300" s="187"/>
      <c r="MFC1300" s="187"/>
      <c r="MFD1300" s="187"/>
      <c r="MFE1300" s="187"/>
      <c r="MFF1300" s="187"/>
      <c r="MFG1300" s="187"/>
      <c r="MFH1300" s="187"/>
      <c r="MFI1300" s="187"/>
      <c r="MFJ1300" s="187"/>
      <c r="MFK1300" s="187"/>
      <c r="MFL1300" s="187"/>
      <c r="MFM1300" s="187"/>
      <c r="MFN1300" s="187"/>
      <c r="MFO1300" s="187"/>
      <c r="MFP1300" s="187"/>
      <c r="MFQ1300" s="187"/>
      <c r="MFR1300" s="187"/>
      <c r="MFS1300" s="187"/>
      <c r="MFT1300" s="187"/>
      <c r="MFU1300" s="187"/>
      <c r="MFV1300" s="187"/>
      <c r="MFW1300" s="187"/>
      <c r="MFX1300" s="187"/>
      <c r="MFY1300" s="187"/>
      <c r="MFZ1300" s="187"/>
      <c r="MGA1300" s="187"/>
      <c r="MGB1300" s="187"/>
      <c r="MGC1300" s="187"/>
      <c r="MGD1300" s="187"/>
      <c r="MGE1300" s="187"/>
      <c r="MGF1300" s="187"/>
      <c r="MGG1300" s="187"/>
      <c r="MGH1300" s="187"/>
      <c r="MGI1300" s="187"/>
      <c r="MGJ1300" s="187"/>
      <c r="MGK1300" s="187"/>
      <c r="MGL1300" s="187"/>
      <c r="MGM1300" s="187"/>
      <c r="MGN1300" s="187"/>
      <c r="MGO1300" s="187"/>
      <c r="MGP1300" s="187"/>
      <c r="MGQ1300" s="187"/>
      <c r="MGR1300" s="187"/>
      <c r="MGS1300" s="187"/>
      <c r="MGT1300" s="187"/>
      <c r="MGU1300" s="187"/>
      <c r="MGV1300" s="187"/>
      <c r="MGW1300" s="187"/>
      <c r="MGX1300" s="187"/>
      <c r="MGY1300" s="187"/>
      <c r="MGZ1300" s="187"/>
      <c r="MHA1300" s="187"/>
      <c r="MHB1300" s="187"/>
      <c r="MHC1300" s="187"/>
      <c r="MHD1300" s="187"/>
      <c r="MHE1300" s="187"/>
      <c r="MHF1300" s="187"/>
      <c r="MHG1300" s="187"/>
      <c r="MHH1300" s="187"/>
      <c r="MHI1300" s="187"/>
      <c r="MHJ1300" s="187"/>
      <c r="MHK1300" s="187"/>
      <c r="MHL1300" s="187"/>
      <c r="MHM1300" s="187"/>
      <c r="MHN1300" s="187"/>
      <c r="MHO1300" s="187"/>
      <c r="MHP1300" s="187"/>
      <c r="MHQ1300" s="187"/>
      <c r="MHR1300" s="187"/>
      <c r="MHS1300" s="187"/>
      <c r="MHT1300" s="187"/>
      <c r="MHU1300" s="187"/>
      <c r="MHV1300" s="187"/>
      <c r="MHW1300" s="187"/>
      <c r="MHX1300" s="187"/>
      <c r="MHY1300" s="187"/>
      <c r="MHZ1300" s="187"/>
      <c r="MIA1300" s="187"/>
      <c r="MIB1300" s="187"/>
      <c r="MIC1300" s="187"/>
      <c r="MID1300" s="187"/>
      <c r="MIE1300" s="187"/>
      <c r="MIF1300" s="187"/>
      <c r="MIG1300" s="187"/>
      <c r="MIH1300" s="187"/>
      <c r="MII1300" s="187"/>
      <c r="MIJ1300" s="187"/>
      <c r="MIK1300" s="187"/>
      <c r="MIL1300" s="187"/>
      <c r="MIM1300" s="187"/>
      <c r="MIN1300" s="187"/>
      <c r="MIO1300" s="187"/>
      <c r="MIP1300" s="187"/>
      <c r="MIQ1300" s="187"/>
      <c r="MIR1300" s="187"/>
      <c r="MIS1300" s="187"/>
      <c r="MIT1300" s="187"/>
      <c r="MIU1300" s="187"/>
      <c r="MIV1300" s="187"/>
      <c r="MIW1300" s="187"/>
      <c r="MIX1300" s="187"/>
      <c r="MIY1300" s="187"/>
      <c r="MIZ1300" s="187"/>
      <c r="MJA1300" s="187"/>
      <c r="MJB1300" s="187"/>
      <c r="MJC1300" s="187"/>
      <c r="MJD1300" s="187"/>
      <c r="MJE1300" s="187"/>
      <c r="MJF1300" s="187"/>
      <c r="MJG1300" s="187"/>
      <c r="MJH1300" s="187"/>
      <c r="MJI1300" s="187"/>
      <c r="MJJ1300" s="187"/>
      <c r="MJK1300" s="187"/>
      <c r="MJL1300" s="187"/>
      <c r="MJM1300" s="187"/>
      <c r="MJN1300" s="187"/>
      <c r="MJO1300" s="187"/>
      <c r="MJP1300" s="187"/>
      <c r="MJQ1300" s="187"/>
      <c r="MJR1300" s="187"/>
      <c r="MJS1300" s="187"/>
      <c r="MJT1300" s="187"/>
      <c r="MJU1300" s="187"/>
      <c r="MJV1300" s="187"/>
      <c r="MJW1300" s="187"/>
      <c r="MJX1300" s="187"/>
      <c r="MJY1300" s="187"/>
      <c r="MJZ1300" s="187"/>
      <c r="MKA1300" s="187"/>
      <c r="MKB1300" s="187"/>
      <c r="MKC1300" s="187"/>
      <c r="MKD1300" s="187"/>
      <c r="MKE1300" s="187"/>
      <c r="MKF1300" s="187"/>
      <c r="MKG1300" s="187"/>
      <c r="MKH1300" s="187"/>
      <c r="MKI1300" s="187"/>
      <c r="MKJ1300" s="187"/>
      <c r="MKK1300" s="187"/>
      <c r="MKL1300" s="187"/>
      <c r="MKM1300" s="187"/>
      <c r="MKN1300" s="187"/>
      <c r="MKO1300" s="187"/>
      <c r="MKP1300" s="187"/>
      <c r="MKQ1300" s="187"/>
      <c r="MKR1300" s="187"/>
      <c r="MKS1300" s="187"/>
      <c r="MKT1300" s="187"/>
      <c r="MKU1300" s="187"/>
      <c r="MKV1300" s="187"/>
      <c r="MKW1300" s="187"/>
      <c r="MKX1300" s="187"/>
      <c r="MKY1300" s="187"/>
      <c r="MKZ1300" s="187"/>
      <c r="MLA1300" s="187"/>
      <c r="MLB1300" s="187"/>
      <c r="MLC1300" s="187"/>
      <c r="MLD1300" s="187"/>
      <c r="MLE1300" s="187"/>
      <c r="MLF1300" s="187"/>
      <c r="MLG1300" s="187"/>
      <c r="MLH1300" s="187"/>
      <c r="MLI1300" s="187"/>
      <c r="MLJ1300" s="187"/>
      <c r="MLK1300" s="187"/>
      <c r="MLL1300" s="187"/>
      <c r="MLM1300" s="187"/>
      <c r="MLN1300" s="187"/>
      <c r="MLO1300" s="187"/>
      <c r="MLP1300" s="187"/>
      <c r="MLQ1300" s="187"/>
      <c r="MLR1300" s="187"/>
      <c r="MLS1300" s="187"/>
      <c r="MLT1300" s="187"/>
      <c r="MLU1300" s="187"/>
      <c r="MLV1300" s="187"/>
      <c r="MLW1300" s="187"/>
      <c r="MLX1300" s="187"/>
      <c r="MLY1300" s="187"/>
      <c r="MLZ1300" s="187"/>
      <c r="MMA1300" s="187"/>
      <c r="MMB1300" s="187"/>
      <c r="MMC1300" s="187"/>
      <c r="MMD1300" s="187"/>
      <c r="MME1300" s="187"/>
      <c r="MMF1300" s="187"/>
      <c r="MMG1300" s="187"/>
      <c r="MMH1300" s="187"/>
      <c r="MMI1300" s="187"/>
      <c r="MMJ1300" s="187"/>
      <c r="MMK1300" s="187"/>
      <c r="MML1300" s="187"/>
      <c r="MMM1300" s="187"/>
      <c r="MMN1300" s="187"/>
      <c r="MMO1300" s="187"/>
      <c r="MMP1300" s="187"/>
      <c r="MMQ1300" s="187"/>
      <c r="MMR1300" s="187"/>
      <c r="MMS1300" s="187"/>
      <c r="MMT1300" s="187"/>
      <c r="MMU1300" s="187"/>
      <c r="MMV1300" s="187"/>
      <c r="MMW1300" s="187"/>
      <c r="MMX1300" s="187"/>
      <c r="MMY1300" s="187"/>
      <c r="MMZ1300" s="187"/>
      <c r="MNA1300" s="187"/>
      <c r="MNB1300" s="187"/>
      <c r="MNC1300" s="187"/>
      <c r="MND1300" s="187"/>
      <c r="MNE1300" s="187"/>
      <c r="MNF1300" s="187"/>
      <c r="MNG1300" s="187"/>
      <c r="MNH1300" s="187"/>
      <c r="MNI1300" s="187"/>
      <c r="MNJ1300" s="187"/>
      <c r="MNK1300" s="187"/>
      <c r="MNL1300" s="187"/>
      <c r="MNM1300" s="187"/>
      <c r="MNN1300" s="187"/>
      <c r="MNO1300" s="187"/>
      <c r="MNP1300" s="187"/>
      <c r="MNQ1300" s="187"/>
      <c r="MNR1300" s="187"/>
      <c r="MNS1300" s="187"/>
      <c r="MNT1300" s="187"/>
      <c r="MNU1300" s="187"/>
      <c r="MNV1300" s="187"/>
      <c r="MNW1300" s="187"/>
      <c r="MNX1300" s="187"/>
      <c r="MNY1300" s="187"/>
      <c r="MNZ1300" s="187"/>
      <c r="MOA1300" s="187"/>
      <c r="MOB1300" s="187"/>
      <c r="MOC1300" s="187"/>
      <c r="MOD1300" s="187"/>
      <c r="MOE1300" s="187"/>
      <c r="MOF1300" s="187"/>
      <c r="MOG1300" s="187"/>
      <c r="MOH1300" s="187"/>
      <c r="MOI1300" s="187"/>
      <c r="MOJ1300" s="187"/>
      <c r="MOK1300" s="187"/>
      <c r="MOL1300" s="187"/>
      <c r="MOM1300" s="187"/>
      <c r="MON1300" s="187"/>
      <c r="MOO1300" s="187"/>
      <c r="MOP1300" s="187"/>
      <c r="MOQ1300" s="187"/>
      <c r="MOR1300" s="187"/>
      <c r="MOS1300" s="187"/>
      <c r="MOT1300" s="187"/>
      <c r="MOU1300" s="187"/>
      <c r="MOV1300" s="187"/>
      <c r="MOW1300" s="187"/>
      <c r="MOX1300" s="187"/>
      <c r="MOY1300" s="187"/>
      <c r="MOZ1300" s="187"/>
      <c r="MPA1300" s="187"/>
      <c r="MPB1300" s="187"/>
      <c r="MPC1300" s="187"/>
      <c r="MPD1300" s="187"/>
      <c r="MPE1300" s="187"/>
      <c r="MPF1300" s="187"/>
      <c r="MPG1300" s="187"/>
      <c r="MPH1300" s="187"/>
      <c r="MPI1300" s="187"/>
      <c r="MPJ1300" s="187"/>
      <c r="MPK1300" s="187"/>
      <c r="MPL1300" s="187"/>
      <c r="MPM1300" s="187"/>
      <c r="MPN1300" s="187"/>
      <c r="MPO1300" s="187"/>
      <c r="MPP1300" s="187"/>
      <c r="MPQ1300" s="187"/>
      <c r="MPR1300" s="187"/>
      <c r="MPS1300" s="187"/>
      <c r="MPT1300" s="187"/>
      <c r="MPU1300" s="187"/>
      <c r="MPV1300" s="187"/>
      <c r="MPW1300" s="187"/>
      <c r="MPX1300" s="187"/>
      <c r="MPY1300" s="187"/>
      <c r="MPZ1300" s="187"/>
      <c r="MQA1300" s="187"/>
      <c r="MQB1300" s="187"/>
      <c r="MQC1300" s="187"/>
      <c r="MQD1300" s="187"/>
      <c r="MQE1300" s="187"/>
      <c r="MQF1300" s="187"/>
      <c r="MQG1300" s="187"/>
      <c r="MQH1300" s="187"/>
      <c r="MQI1300" s="187"/>
      <c r="MQJ1300" s="187"/>
      <c r="MQK1300" s="187"/>
      <c r="MQL1300" s="187"/>
      <c r="MQM1300" s="187"/>
      <c r="MQN1300" s="187"/>
      <c r="MQO1300" s="187"/>
      <c r="MQP1300" s="187"/>
      <c r="MQQ1300" s="187"/>
      <c r="MQR1300" s="187"/>
      <c r="MQS1300" s="187"/>
      <c r="MQT1300" s="187"/>
      <c r="MQU1300" s="187"/>
      <c r="MQV1300" s="187"/>
      <c r="MQW1300" s="187"/>
      <c r="MQX1300" s="187"/>
      <c r="MQY1300" s="187"/>
      <c r="MQZ1300" s="187"/>
      <c r="MRA1300" s="187"/>
      <c r="MRB1300" s="187"/>
      <c r="MRC1300" s="187"/>
      <c r="MRD1300" s="187"/>
      <c r="MRE1300" s="187"/>
      <c r="MRF1300" s="187"/>
      <c r="MRG1300" s="187"/>
      <c r="MRH1300" s="187"/>
      <c r="MRI1300" s="187"/>
      <c r="MRJ1300" s="187"/>
      <c r="MRK1300" s="187"/>
      <c r="MRL1300" s="187"/>
      <c r="MRM1300" s="187"/>
      <c r="MRN1300" s="187"/>
      <c r="MRO1300" s="187"/>
      <c r="MRP1300" s="187"/>
      <c r="MRQ1300" s="187"/>
      <c r="MRR1300" s="187"/>
      <c r="MRS1300" s="187"/>
      <c r="MRT1300" s="187"/>
      <c r="MRU1300" s="187"/>
      <c r="MRV1300" s="187"/>
      <c r="MRW1300" s="187"/>
      <c r="MRX1300" s="187"/>
      <c r="MRY1300" s="187"/>
      <c r="MRZ1300" s="187"/>
      <c r="MSA1300" s="187"/>
      <c r="MSB1300" s="187"/>
      <c r="MSC1300" s="187"/>
      <c r="MSD1300" s="187"/>
      <c r="MSE1300" s="187"/>
      <c r="MSF1300" s="187"/>
      <c r="MSG1300" s="187"/>
      <c r="MSH1300" s="187"/>
      <c r="MSI1300" s="187"/>
      <c r="MSJ1300" s="187"/>
      <c r="MSK1300" s="187"/>
      <c r="MSL1300" s="187"/>
      <c r="MSM1300" s="187"/>
      <c r="MSN1300" s="187"/>
      <c r="MSO1300" s="187"/>
      <c r="MSP1300" s="187"/>
      <c r="MSQ1300" s="187"/>
      <c r="MSR1300" s="187"/>
      <c r="MSS1300" s="187"/>
      <c r="MST1300" s="187"/>
      <c r="MSU1300" s="187"/>
      <c r="MSV1300" s="187"/>
      <c r="MSW1300" s="187"/>
      <c r="MSX1300" s="187"/>
      <c r="MSY1300" s="187"/>
      <c r="MSZ1300" s="187"/>
      <c r="MTA1300" s="187"/>
      <c r="MTB1300" s="187"/>
      <c r="MTC1300" s="187"/>
      <c r="MTD1300" s="187"/>
      <c r="MTE1300" s="187"/>
      <c r="MTF1300" s="187"/>
      <c r="MTG1300" s="187"/>
      <c r="MTH1300" s="187"/>
      <c r="MTI1300" s="187"/>
      <c r="MTJ1300" s="187"/>
      <c r="MTK1300" s="187"/>
      <c r="MTL1300" s="187"/>
      <c r="MTM1300" s="187"/>
      <c r="MTN1300" s="187"/>
      <c r="MTO1300" s="187"/>
      <c r="MTP1300" s="187"/>
      <c r="MTQ1300" s="187"/>
      <c r="MTR1300" s="187"/>
      <c r="MTS1300" s="187"/>
      <c r="MTT1300" s="187"/>
      <c r="MTU1300" s="187"/>
      <c r="MTV1300" s="187"/>
      <c r="MTW1300" s="187"/>
      <c r="MTX1300" s="187"/>
      <c r="MTY1300" s="187"/>
      <c r="MTZ1300" s="187"/>
      <c r="MUA1300" s="187"/>
      <c r="MUB1300" s="187"/>
      <c r="MUC1300" s="187"/>
      <c r="MUD1300" s="187"/>
      <c r="MUE1300" s="187"/>
      <c r="MUF1300" s="187"/>
      <c r="MUG1300" s="187"/>
      <c r="MUH1300" s="187"/>
      <c r="MUI1300" s="187"/>
      <c r="MUJ1300" s="187"/>
      <c r="MUK1300" s="187"/>
      <c r="MUL1300" s="187"/>
      <c r="MUM1300" s="187"/>
      <c r="MUN1300" s="187"/>
      <c r="MUO1300" s="187"/>
      <c r="MUP1300" s="187"/>
      <c r="MUQ1300" s="187"/>
      <c r="MUR1300" s="187"/>
      <c r="MUS1300" s="187"/>
      <c r="MUT1300" s="187"/>
      <c r="MUU1300" s="187"/>
      <c r="MUV1300" s="187"/>
      <c r="MUW1300" s="187"/>
      <c r="MUX1300" s="187"/>
      <c r="MUY1300" s="187"/>
      <c r="MUZ1300" s="187"/>
      <c r="MVA1300" s="187"/>
      <c r="MVB1300" s="187"/>
      <c r="MVC1300" s="187"/>
      <c r="MVD1300" s="187"/>
      <c r="MVE1300" s="187"/>
      <c r="MVF1300" s="187"/>
      <c r="MVG1300" s="187"/>
      <c r="MVH1300" s="187"/>
      <c r="MVI1300" s="187"/>
      <c r="MVJ1300" s="187"/>
      <c r="MVK1300" s="187"/>
      <c r="MVL1300" s="187"/>
      <c r="MVM1300" s="187"/>
      <c r="MVN1300" s="187"/>
      <c r="MVO1300" s="187"/>
      <c r="MVP1300" s="187"/>
      <c r="MVQ1300" s="187"/>
      <c r="MVR1300" s="187"/>
      <c r="MVS1300" s="187"/>
      <c r="MVT1300" s="187"/>
      <c r="MVU1300" s="187"/>
      <c r="MVV1300" s="187"/>
      <c r="MVW1300" s="187"/>
      <c r="MVX1300" s="187"/>
      <c r="MVY1300" s="187"/>
      <c r="MVZ1300" s="187"/>
      <c r="MWA1300" s="187"/>
      <c r="MWB1300" s="187"/>
      <c r="MWC1300" s="187"/>
      <c r="MWD1300" s="187"/>
      <c r="MWE1300" s="187"/>
      <c r="MWF1300" s="187"/>
      <c r="MWG1300" s="187"/>
      <c r="MWH1300" s="187"/>
      <c r="MWI1300" s="187"/>
      <c r="MWJ1300" s="187"/>
      <c r="MWK1300" s="187"/>
      <c r="MWL1300" s="187"/>
      <c r="MWM1300" s="187"/>
      <c r="MWN1300" s="187"/>
      <c r="MWO1300" s="187"/>
      <c r="MWP1300" s="187"/>
      <c r="MWQ1300" s="187"/>
      <c r="MWR1300" s="187"/>
      <c r="MWS1300" s="187"/>
      <c r="MWT1300" s="187"/>
      <c r="MWU1300" s="187"/>
      <c r="MWV1300" s="187"/>
      <c r="MWW1300" s="187"/>
      <c r="MWX1300" s="187"/>
      <c r="MWY1300" s="187"/>
      <c r="MWZ1300" s="187"/>
      <c r="MXA1300" s="187"/>
      <c r="MXB1300" s="187"/>
      <c r="MXC1300" s="187"/>
      <c r="MXD1300" s="187"/>
      <c r="MXE1300" s="187"/>
      <c r="MXF1300" s="187"/>
      <c r="MXG1300" s="187"/>
      <c r="MXH1300" s="187"/>
      <c r="MXI1300" s="187"/>
      <c r="MXJ1300" s="187"/>
      <c r="MXK1300" s="187"/>
      <c r="MXL1300" s="187"/>
      <c r="MXM1300" s="187"/>
      <c r="MXN1300" s="187"/>
      <c r="MXO1300" s="187"/>
      <c r="MXP1300" s="187"/>
      <c r="MXQ1300" s="187"/>
      <c r="MXR1300" s="187"/>
      <c r="MXS1300" s="187"/>
      <c r="MXT1300" s="187"/>
      <c r="MXU1300" s="187"/>
      <c r="MXV1300" s="187"/>
      <c r="MXW1300" s="187"/>
      <c r="MXX1300" s="187"/>
      <c r="MXY1300" s="187"/>
      <c r="MXZ1300" s="187"/>
      <c r="MYA1300" s="187"/>
      <c r="MYB1300" s="187"/>
      <c r="MYC1300" s="187"/>
      <c r="MYD1300" s="187"/>
      <c r="MYE1300" s="187"/>
      <c r="MYF1300" s="187"/>
      <c r="MYG1300" s="187"/>
      <c r="MYH1300" s="187"/>
      <c r="MYI1300" s="187"/>
      <c r="MYJ1300" s="187"/>
      <c r="MYK1300" s="187"/>
      <c r="MYL1300" s="187"/>
      <c r="MYM1300" s="187"/>
      <c r="MYN1300" s="187"/>
      <c r="MYO1300" s="187"/>
      <c r="MYP1300" s="187"/>
      <c r="MYQ1300" s="187"/>
      <c r="MYR1300" s="187"/>
      <c r="MYS1300" s="187"/>
      <c r="MYT1300" s="187"/>
      <c r="MYU1300" s="187"/>
      <c r="MYV1300" s="187"/>
      <c r="MYW1300" s="187"/>
      <c r="MYX1300" s="187"/>
      <c r="MYY1300" s="187"/>
      <c r="MYZ1300" s="187"/>
      <c r="MZA1300" s="187"/>
      <c r="MZB1300" s="187"/>
      <c r="MZC1300" s="187"/>
      <c r="MZD1300" s="187"/>
      <c r="MZE1300" s="187"/>
      <c r="MZF1300" s="187"/>
      <c r="MZG1300" s="187"/>
      <c r="MZH1300" s="187"/>
      <c r="MZI1300" s="187"/>
      <c r="MZJ1300" s="187"/>
      <c r="MZK1300" s="187"/>
      <c r="MZL1300" s="187"/>
      <c r="MZM1300" s="187"/>
      <c r="MZN1300" s="187"/>
      <c r="MZO1300" s="187"/>
      <c r="MZP1300" s="187"/>
      <c r="MZQ1300" s="187"/>
      <c r="MZR1300" s="187"/>
      <c r="MZS1300" s="187"/>
      <c r="MZT1300" s="187"/>
      <c r="MZU1300" s="187"/>
      <c r="MZV1300" s="187"/>
      <c r="MZW1300" s="187"/>
      <c r="MZX1300" s="187"/>
      <c r="MZY1300" s="187"/>
      <c r="MZZ1300" s="187"/>
      <c r="NAA1300" s="187"/>
      <c r="NAB1300" s="187"/>
      <c r="NAC1300" s="187"/>
      <c r="NAD1300" s="187"/>
      <c r="NAE1300" s="187"/>
      <c r="NAF1300" s="187"/>
      <c r="NAG1300" s="187"/>
      <c r="NAH1300" s="187"/>
      <c r="NAI1300" s="187"/>
      <c r="NAJ1300" s="187"/>
      <c r="NAK1300" s="187"/>
      <c r="NAL1300" s="187"/>
      <c r="NAM1300" s="187"/>
      <c r="NAN1300" s="187"/>
      <c r="NAO1300" s="187"/>
      <c r="NAP1300" s="187"/>
      <c r="NAQ1300" s="187"/>
      <c r="NAR1300" s="187"/>
      <c r="NAS1300" s="187"/>
      <c r="NAT1300" s="187"/>
      <c r="NAU1300" s="187"/>
      <c r="NAV1300" s="187"/>
      <c r="NAW1300" s="187"/>
      <c r="NAX1300" s="187"/>
      <c r="NAY1300" s="187"/>
      <c r="NAZ1300" s="187"/>
      <c r="NBA1300" s="187"/>
      <c r="NBB1300" s="187"/>
      <c r="NBC1300" s="187"/>
      <c r="NBD1300" s="187"/>
      <c r="NBE1300" s="187"/>
      <c r="NBF1300" s="187"/>
      <c r="NBG1300" s="187"/>
      <c r="NBH1300" s="187"/>
      <c r="NBI1300" s="187"/>
      <c r="NBJ1300" s="187"/>
      <c r="NBK1300" s="187"/>
      <c r="NBL1300" s="187"/>
      <c r="NBM1300" s="187"/>
      <c r="NBN1300" s="187"/>
      <c r="NBO1300" s="187"/>
      <c r="NBP1300" s="187"/>
      <c r="NBQ1300" s="187"/>
      <c r="NBR1300" s="187"/>
      <c r="NBS1300" s="187"/>
      <c r="NBT1300" s="187"/>
      <c r="NBU1300" s="187"/>
      <c r="NBV1300" s="187"/>
      <c r="NBW1300" s="187"/>
      <c r="NBX1300" s="187"/>
      <c r="NBY1300" s="187"/>
      <c r="NBZ1300" s="187"/>
      <c r="NCA1300" s="187"/>
      <c r="NCB1300" s="187"/>
      <c r="NCC1300" s="187"/>
      <c r="NCD1300" s="187"/>
      <c r="NCE1300" s="187"/>
      <c r="NCF1300" s="187"/>
      <c r="NCG1300" s="187"/>
      <c r="NCH1300" s="187"/>
      <c r="NCI1300" s="187"/>
      <c r="NCJ1300" s="187"/>
      <c r="NCK1300" s="187"/>
      <c r="NCL1300" s="187"/>
      <c r="NCM1300" s="187"/>
      <c r="NCN1300" s="187"/>
      <c r="NCO1300" s="187"/>
      <c r="NCP1300" s="187"/>
      <c r="NCQ1300" s="187"/>
      <c r="NCR1300" s="187"/>
      <c r="NCS1300" s="187"/>
      <c r="NCT1300" s="187"/>
      <c r="NCU1300" s="187"/>
      <c r="NCV1300" s="187"/>
      <c r="NCW1300" s="187"/>
      <c r="NCX1300" s="187"/>
      <c r="NCY1300" s="187"/>
      <c r="NCZ1300" s="187"/>
      <c r="NDA1300" s="187"/>
      <c r="NDB1300" s="187"/>
      <c r="NDC1300" s="187"/>
      <c r="NDD1300" s="187"/>
      <c r="NDE1300" s="187"/>
      <c r="NDF1300" s="187"/>
      <c r="NDG1300" s="187"/>
      <c r="NDH1300" s="187"/>
      <c r="NDI1300" s="187"/>
      <c r="NDJ1300" s="187"/>
      <c r="NDK1300" s="187"/>
      <c r="NDL1300" s="187"/>
      <c r="NDM1300" s="187"/>
      <c r="NDN1300" s="187"/>
      <c r="NDO1300" s="187"/>
      <c r="NDP1300" s="187"/>
      <c r="NDQ1300" s="187"/>
      <c r="NDR1300" s="187"/>
      <c r="NDS1300" s="187"/>
      <c r="NDT1300" s="187"/>
      <c r="NDU1300" s="187"/>
      <c r="NDV1300" s="187"/>
      <c r="NDW1300" s="187"/>
      <c r="NDX1300" s="187"/>
      <c r="NDY1300" s="187"/>
      <c r="NDZ1300" s="187"/>
      <c r="NEA1300" s="187"/>
      <c r="NEB1300" s="187"/>
      <c r="NEC1300" s="187"/>
      <c r="NED1300" s="187"/>
      <c r="NEE1300" s="187"/>
      <c r="NEF1300" s="187"/>
      <c r="NEG1300" s="187"/>
      <c r="NEH1300" s="187"/>
      <c r="NEI1300" s="187"/>
      <c r="NEJ1300" s="187"/>
      <c r="NEK1300" s="187"/>
      <c r="NEL1300" s="187"/>
      <c r="NEM1300" s="187"/>
      <c r="NEN1300" s="187"/>
      <c r="NEO1300" s="187"/>
      <c r="NEP1300" s="187"/>
      <c r="NEQ1300" s="187"/>
      <c r="NER1300" s="187"/>
      <c r="NES1300" s="187"/>
      <c r="NET1300" s="187"/>
      <c r="NEU1300" s="187"/>
      <c r="NEV1300" s="187"/>
      <c r="NEW1300" s="187"/>
      <c r="NEX1300" s="187"/>
      <c r="NEY1300" s="187"/>
      <c r="NEZ1300" s="187"/>
      <c r="NFA1300" s="187"/>
      <c r="NFB1300" s="187"/>
      <c r="NFC1300" s="187"/>
      <c r="NFD1300" s="187"/>
      <c r="NFE1300" s="187"/>
      <c r="NFF1300" s="187"/>
      <c r="NFG1300" s="187"/>
      <c r="NFH1300" s="187"/>
      <c r="NFI1300" s="187"/>
      <c r="NFJ1300" s="187"/>
      <c r="NFK1300" s="187"/>
      <c r="NFL1300" s="187"/>
      <c r="NFM1300" s="187"/>
      <c r="NFN1300" s="187"/>
      <c r="NFO1300" s="187"/>
      <c r="NFP1300" s="187"/>
      <c r="NFQ1300" s="187"/>
      <c r="NFR1300" s="187"/>
      <c r="NFS1300" s="187"/>
      <c r="NFT1300" s="187"/>
      <c r="NFU1300" s="187"/>
      <c r="NFV1300" s="187"/>
      <c r="NFW1300" s="187"/>
      <c r="NFX1300" s="187"/>
      <c r="NFY1300" s="187"/>
      <c r="NFZ1300" s="187"/>
      <c r="NGA1300" s="187"/>
      <c r="NGB1300" s="187"/>
      <c r="NGC1300" s="187"/>
      <c r="NGD1300" s="187"/>
      <c r="NGE1300" s="187"/>
      <c r="NGF1300" s="187"/>
      <c r="NGG1300" s="187"/>
      <c r="NGH1300" s="187"/>
      <c r="NGI1300" s="187"/>
      <c r="NGJ1300" s="187"/>
      <c r="NGK1300" s="187"/>
      <c r="NGL1300" s="187"/>
      <c r="NGM1300" s="187"/>
      <c r="NGN1300" s="187"/>
      <c r="NGO1300" s="187"/>
      <c r="NGP1300" s="187"/>
      <c r="NGQ1300" s="187"/>
      <c r="NGR1300" s="187"/>
      <c r="NGS1300" s="187"/>
      <c r="NGT1300" s="187"/>
      <c r="NGU1300" s="187"/>
      <c r="NGV1300" s="187"/>
      <c r="NGW1300" s="187"/>
      <c r="NGX1300" s="187"/>
      <c r="NGY1300" s="187"/>
      <c r="NGZ1300" s="187"/>
      <c r="NHA1300" s="187"/>
      <c r="NHB1300" s="187"/>
      <c r="NHC1300" s="187"/>
      <c r="NHD1300" s="187"/>
      <c r="NHE1300" s="187"/>
      <c r="NHF1300" s="187"/>
      <c r="NHG1300" s="187"/>
      <c r="NHH1300" s="187"/>
      <c r="NHI1300" s="187"/>
      <c r="NHJ1300" s="187"/>
      <c r="NHK1300" s="187"/>
      <c r="NHL1300" s="187"/>
      <c r="NHM1300" s="187"/>
      <c r="NHN1300" s="187"/>
      <c r="NHO1300" s="187"/>
      <c r="NHP1300" s="187"/>
      <c r="NHQ1300" s="187"/>
      <c r="NHR1300" s="187"/>
      <c r="NHS1300" s="187"/>
      <c r="NHT1300" s="187"/>
      <c r="NHU1300" s="187"/>
      <c r="NHV1300" s="187"/>
      <c r="NHW1300" s="187"/>
      <c r="NHX1300" s="187"/>
      <c r="NHY1300" s="187"/>
      <c r="NHZ1300" s="187"/>
      <c r="NIA1300" s="187"/>
      <c r="NIB1300" s="187"/>
      <c r="NIC1300" s="187"/>
      <c r="NID1300" s="187"/>
      <c r="NIE1300" s="187"/>
      <c r="NIF1300" s="187"/>
      <c r="NIG1300" s="187"/>
      <c r="NIH1300" s="187"/>
      <c r="NII1300" s="187"/>
      <c r="NIJ1300" s="187"/>
      <c r="NIK1300" s="187"/>
      <c r="NIL1300" s="187"/>
      <c r="NIM1300" s="187"/>
      <c r="NIN1300" s="187"/>
      <c r="NIO1300" s="187"/>
      <c r="NIP1300" s="187"/>
      <c r="NIQ1300" s="187"/>
      <c r="NIR1300" s="187"/>
      <c r="NIS1300" s="187"/>
      <c r="NIT1300" s="187"/>
      <c r="NIU1300" s="187"/>
      <c r="NIV1300" s="187"/>
      <c r="NIW1300" s="187"/>
      <c r="NIX1300" s="187"/>
      <c r="NIY1300" s="187"/>
      <c r="NIZ1300" s="187"/>
      <c r="NJA1300" s="187"/>
      <c r="NJB1300" s="187"/>
      <c r="NJC1300" s="187"/>
      <c r="NJD1300" s="187"/>
      <c r="NJE1300" s="187"/>
      <c r="NJF1300" s="187"/>
      <c r="NJG1300" s="187"/>
      <c r="NJH1300" s="187"/>
      <c r="NJI1300" s="187"/>
      <c r="NJJ1300" s="187"/>
      <c r="NJK1300" s="187"/>
      <c r="NJL1300" s="187"/>
      <c r="NJM1300" s="187"/>
      <c r="NJN1300" s="187"/>
      <c r="NJO1300" s="187"/>
      <c r="NJP1300" s="187"/>
      <c r="NJQ1300" s="187"/>
      <c r="NJR1300" s="187"/>
      <c r="NJS1300" s="187"/>
      <c r="NJT1300" s="187"/>
      <c r="NJU1300" s="187"/>
      <c r="NJV1300" s="187"/>
      <c r="NJW1300" s="187"/>
      <c r="NJX1300" s="187"/>
      <c r="NJY1300" s="187"/>
      <c r="NJZ1300" s="187"/>
      <c r="NKA1300" s="187"/>
      <c r="NKB1300" s="187"/>
      <c r="NKC1300" s="187"/>
      <c r="NKD1300" s="187"/>
      <c r="NKE1300" s="187"/>
      <c r="NKF1300" s="187"/>
      <c r="NKG1300" s="187"/>
      <c r="NKH1300" s="187"/>
      <c r="NKI1300" s="187"/>
      <c r="NKJ1300" s="187"/>
      <c r="NKK1300" s="187"/>
      <c r="NKL1300" s="187"/>
      <c r="NKM1300" s="187"/>
      <c r="NKN1300" s="187"/>
      <c r="NKO1300" s="187"/>
      <c r="NKP1300" s="187"/>
      <c r="NKQ1300" s="187"/>
      <c r="NKR1300" s="187"/>
      <c r="NKS1300" s="187"/>
      <c r="NKT1300" s="187"/>
      <c r="NKU1300" s="187"/>
      <c r="NKV1300" s="187"/>
      <c r="NKW1300" s="187"/>
      <c r="NKX1300" s="187"/>
      <c r="NKY1300" s="187"/>
      <c r="NKZ1300" s="187"/>
      <c r="NLA1300" s="187"/>
      <c r="NLB1300" s="187"/>
      <c r="NLC1300" s="187"/>
      <c r="NLD1300" s="187"/>
      <c r="NLE1300" s="187"/>
      <c r="NLF1300" s="187"/>
      <c r="NLG1300" s="187"/>
      <c r="NLH1300" s="187"/>
      <c r="NLI1300" s="187"/>
      <c r="NLJ1300" s="187"/>
      <c r="NLK1300" s="187"/>
      <c r="NLL1300" s="187"/>
      <c r="NLM1300" s="187"/>
      <c r="NLN1300" s="187"/>
      <c r="NLO1300" s="187"/>
      <c r="NLP1300" s="187"/>
      <c r="NLQ1300" s="187"/>
      <c r="NLR1300" s="187"/>
      <c r="NLS1300" s="187"/>
      <c r="NLT1300" s="187"/>
      <c r="NLU1300" s="187"/>
      <c r="NLV1300" s="187"/>
      <c r="NLW1300" s="187"/>
      <c r="NLX1300" s="187"/>
      <c r="NLY1300" s="187"/>
      <c r="NLZ1300" s="187"/>
      <c r="NMA1300" s="187"/>
      <c r="NMB1300" s="187"/>
      <c r="NMC1300" s="187"/>
      <c r="NMD1300" s="187"/>
      <c r="NME1300" s="187"/>
      <c r="NMF1300" s="187"/>
      <c r="NMG1300" s="187"/>
      <c r="NMH1300" s="187"/>
      <c r="NMI1300" s="187"/>
      <c r="NMJ1300" s="187"/>
      <c r="NMK1300" s="187"/>
      <c r="NML1300" s="187"/>
      <c r="NMM1300" s="187"/>
      <c r="NMN1300" s="187"/>
      <c r="NMO1300" s="187"/>
      <c r="NMP1300" s="187"/>
      <c r="NMQ1300" s="187"/>
      <c r="NMR1300" s="187"/>
      <c r="NMS1300" s="187"/>
      <c r="NMT1300" s="187"/>
      <c r="NMU1300" s="187"/>
      <c r="NMV1300" s="187"/>
      <c r="NMW1300" s="187"/>
      <c r="NMX1300" s="187"/>
      <c r="NMY1300" s="187"/>
      <c r="NMZ1300" s="187"/>
      <c r="NNA1300" s="187"/>
      <c r="NNB1300" s="187"/>
      <c r="NNC1300" s="187"/>
      <c r="NND1300" s="187"/>
      <c r="NNE1300" s="187"/>
      <c r="NNF1300" s="187"/>
      <c r="NNG1300" s="187"/>
      <c r="NNH1300" s="187"/>
      <c r="NNI1300" s="187"/>
      <c r="NNJ1300" s="187"/>
      <c r="NNK1300" s="187"/>
      <c r="NNL1300" s="187"/>
      <c r="NNM1300" s="187"/>
      <c r="NNN1300" s="187"/>
      <c r="NNO1300" s="187"/>
      <c r="NNP1300" s="187"/>
      <c r="NNQ1300" s="187"/>
      <c r="NNR1300" s="187"/>
      <c r="NNS1300" s="187"/>
      <c r="NNT1300" s="187"/>
      <c r="NNU1300" s="187"/>
      <c r="NNV1300" s="187"/>
      <c r="NNW1300" s="187"/>
      <c r="NNX1300" s="187"/>
      <c r="NNY1300" s="187"/>
      <c r="NNZ1300" s="187"/>
      <c r="NOA1300" s="187"/>
      <c r="NOB1300" s="187"/>
      <c r="NOC1300" s="187"/>
      <c r="NOD1300" s="187"/>
      <c r="NOE1300" s="187"/>
      <c r="NOF1300" s="187"/>
      <c r="NOG1300" s="187"/>
      <c r="NOH1300" s="187"/>
      <c r="NOI1300" s="187"/>
      <c r="NOJ1300" s="187"/>
      <c r="NOK1300" s="187"/>
      <c r="NOL1300" s="187"/>
      <c r="NOM1300" s="187"/>
      <c r="NON1300" s="187"/>
      <c r="NOO1300" s="187"/>
      <c r="NOP1300" s="187"/>
      <c r="NOQ1300" s="187"/>
      <c r="NOR1300" s="187"/>
      <c r="NOS1300" s="187"/>
      <c r="NOT1300" s="187"/>
      <c r="NOU1300" s="187"/>
      <c r="NOV1300" s="187"/>
      <c r="NOW1300" s="187"/>
      <c r="NOX1300" s="187"/>
      <c r="NOY1300" s="187"/>
      <c r="NOZ1300" s="187"/>
      <c r="NPA1300" s="187"/>
      <c r="NPB1300" s="187"/>
      <c r="NPC1300" s="187"/>
      <c r="NPD1300" s="187"/>
      <c r="NPE1300" s="187"/>
      <c r="NPF1300" s="187"/>
      <c r="NPG1300" s="187"/>
      <c r="NPH1300" s="187"/>
      <c r="NPI1300" s="187"/>
      <c r="NPJ1300" s="187"/>
      <c r="NPK1300" s="187"/>
      <c r="NPL1300" s="187"/>
      <c r="NPM1300" s="187"/>
      <c r="NPN1300" s="187"/>
      <c r="NPO1300" s="187"/>
      <c r="NPP1300" s="187"/>
      <c r="NPQ1300" s="187"/>
      <c r="NPR1300" s="187"/>
      <c r="NPS1300" s="187"/>
      <c r="NPT1300" s="187"/>
      <c r="NPU1300" s="187"/>
      <c r="NPV1300" s="187"/>
      <c r="NPW1300" s="187"/>
      <c r="NPX1300" s="187"/>
      <c r="NPY1300" s="187"/>
      <c r="NPZ1300" s="187"/>
      <c r="NQA1300" s="187"/>
      <c r="NQB1300" s="187"/>
      <c r="NQC1300" s="187"/>
      <c r="NQD1300" s="187"/>
      <c r="NQE1300" s="187"/>
      <c r="NQF1300" s="187"/>
      <c r="NQG1300" s="187"/>
      <c r="NQH1300" s="187"/>
      <c r="NQI1300" s="187"/>
      <c r="NQJ1300" s="187"/>
      <c r="NQK1300" s="187"/>
      <c r="NQL1300" s="187"/>
      <c r="NQM1300" s="187"/>
      <c r="NQN1300" s="187"/>
      <c r="NQO1300" s="187"/>
      <c r="NQP1300" s="187"/>
      <c r="NQQ1300" s="187"/>
      <c r="NQR1300" s="187"/>
      <c r="NQS1300" s="187"/>
      <c r="NQT1300" s="187"/>
      <c r="NQU1300" s="187"/>
      <c r="NQV1300" s="187"/>
      <c r="NQW1300" s="187"/>
      <c r="NQX1300" s="187"/>
      <c r="NQY1300" s="187"/>
      <c r="NQZ1300" s="187"/>
      <c r="NRA1300" s="187"/>
      <c r="NRB1300" s="187"/>
      <c r="NRC1300" s="187"/>
      <c r="NRD1300" s="187"/>
      <c r="NRE1300" s="187"/>
      <c r="NRF1300" s="187"/>
      <c r="NRG1300" s="187"/>
      <c r="NRH1300" s="187"/>
      <c r="NRI1300" s="187"/>
      <c r="NRJ1300" s="187"/>
      <c r="NRK1300" s="187"/>
      <c r="NRL1300" s="187"/>
      <c r="NRM1300" s="187"/>
      <c r="NRN1300" s="187"/>
      <c r="NRO1300" s="187"/>
      <c r="NRP1300" s="187"/>
      <c r="NRQ1300" s="187"/>
      <c r="NRR1300" s="187"/>
      <c r="NRS1300" s="187"/>
      <c r="NRT1300" s="187"/>
      <c r="NRU1300" s="187"/>
      <c r="NRV1300" s="187"/>
      <c r="NRW1300" s="187"/>
      <c r="NRX1300" s="187"/>
      <c r="NRY1300" s="187"/>
      <c r="NRZ1300" s="187"/>
      <c r="NSA1300" s="187"/>
      <c r="NSB1300" s="187"/>
      <c r="NSC1300" s="187"/>
      <c r="NSD1300" s="187"/>
      <c r="NSE1300" s="187"/>
      <c r="NSF1300" s="187"/>
      <c r="NSG1300" s="187"/>
      <c r="NSH1300" s="187"/>
      <c r="NSI1300" s="187"/>
      <c r="NSJ1300" s="187"/>
      <c r="NSK1300" s="187"/>
      <c r="NSL1300" s="187"/>
      <c r="NSM1300" s="187"/>
      <c r="NSN1300" s="187"/>
      <c r="NSO1300" s="187"/>
      <c r="NSP1300" s="187"/>
      <c r="NSQ1300" s="187"/>
      <c r="NSR1300" s="187"/>
      <c r="NSS1300" s="187"/>
      <c r="NST1300" s="187"/>
      <c r="NSU1300" s="187"/>
      <c r="NSV1300" s="187"/>
      <c r="NSW1300" s="187"/>
      <c r="NSX1300" s="187"/>
      <c r="NSY1300" s="187"/>
      <c r="NSZ1300" s="187"/>
      <c r="NTA1300" s="187"/>
      <c r="NTB1300" s="187"/>
      <c r="NTC1300" s="187"/>
      <c r="NTD1300" s="187"/>
      <c r="NTE1300" s="187"/>
      <c r="NTF1300" s="187"/>
      <c r="NTG1300" s="187"/>
      <c r="NTH1300" s="187"/>
      <c r="NTI1300" s="187"/>
      <c r="NTJ1300" s="187"/>
      <c r="NTK1300" s="187"/>
      <c r="NTL1300" s="187"/>
      <c r="NTM1300" s="187"/>
      <c r="NTN1300" s="187"/>
      <c r="NTO1300" s="187"/>
      <c r="NTP1300" s="187"/>
      <c r="NTQ1300" s="187"/>
      <c r="NTR1300" s="187"/>
      <c r="NTS1300" s="187"/>
      <c r="NTT1300" s="187"/>
      <c r="NTU1300" s="187"/>
      <c r="NTV1300" s="187"/>
      <c r="NTW1300" s="187"/>
      <c r="NTX1300" s="187"/>
      <c r="NTY1300" s="187"/>
      <c r="NTZ1300" s="187"/>
      <c r="NUA1300" s="187"/>
      <c r="NUB1300" s="187"/>
      <c r="NUC1300" s="187"/>
      <c r="NUD1300" s="187"/>
      <c r="NUE1300" s="187"/>
      <c r="NUF1300" s="187"/>
      <c r="NUG1300" s="187"/>
      <c r="NUH1300" s="187"/>
      <c r="NUI1300" s="187"/>
      <c r="NUJ1300" s="187"/>
      <c r="NUK1300" s="187"/>
      <c r="NUL1300" s="187"/>
      <c r="NUM1300" s="187"/>
      <c r="NUN1300" s="187"/>
      <c r="NUO1300" s="187"/>
      <c r="NUP1300" s="187"/>
      <c r="NUQ1300" s="187"/>
      <c r="NUR1300" s="187"/>
      <c r="NUS1300" s="187"/>
      <c r="NUT1300" s="187"/>
      <c r="NUU1300" s="187"/>
      <c r="NUV1300" s="187"/>
      <c r="NUW1300" s="187"/>
      <c r="NUX1300" s="187"/>
      <c r="NUY1300" s="187"/>
      <c r="NUZ1300" s="187"/>
      <c r="NVA1300" s="187"/>
      <c r="NVB1300" s="187"/>
      <c r="NVC1300" s="187"/>
      <c r="NVD1300" s="187"/>
      <c r="NVE1300" s="187"/>
      <c r="NVF1300" s="187"/>
      <c r="NVG1300" s="187"/>
      <c r="NVH1300" s="187"/>
      <c r="NVI1300" s="187"/>
      <c r="NVJ1300" s="187"/>
      <c r="NVK1300" s="187"/>
      <c r="NVL1300" s="187"/>
      <c r="NVM1300" s="187"/>
      <c r="NVN1300" s="187"/>
      <c r="NVO1300" s="187"/>
      <c r="NVP1300" s="187"/>
      <c r="NVQ1300" s="187"/>
      <c r="NVR1300" s="187"/>
      <c r="NVS1300" s="187"/>
      <c r="NVT1300" s="187"/>
      <c r="NVU1300" s="187"/>
      <c r="NVV1300" s="187"/>
      <c r="NVW1300" s="187"/>
      <c r="NVX1300" s="187"/>
      <c r="NVY1300" s="187"/>
      <c r="NVZ1300" s="187"/>
      <c r="NWA1300" s="187"/>
      <c r="NWB1300" s="187"/>
      <c r="NWC1300" s="187"/>
      <c r="NWD1300" s="187"/>
      <c r="NWE1300" s="187"/>
      <c r="NWF1300" s="187"/>
      <c r="NWG1300" s="187"/>
      <c r="NWH1300" s="187"/>
      <c r="NWI1300" s="187"/>
      <c r="NWJ1300" s="187"/>
      <c r="NWK1300" s="187"/>
      <c r="NWL1300" s="187"/>
      <c r="NWM1300" s="187"/>
      <c r="NWN1300" s="187"/>
      <c r="NWO1300" s="187"/>
      <c r="NWP1300" s="187"/>
      <c r="NWQ1300" s="187"/>
      <c r="NWR1300" s="187"/>
      <c r="NWS1300" s="187"/>
      <c r="NWT1300" s="187"/>
      <c r="NWU1300" s="187"/>
      <c r="NWV1300" s="187"/>
      <c r="NWW1300" s="187"/>
      <c r="NWX1300" s="187"/>
      <c r="NWY1300" s="187"/>
      <c r="NWZ1300" s="187"/>
      <c r="NXA1300" s="187"/>
      <c r="NXB1300" s="187"/>
      <c r="NXC1300" s="187"/>
      <c r="NXD1300" s="187"/>
      <c r="NXE1300" s="187"/>
      <c r="NXF1300" s="187"/>
      <c r="NXG1300" s="187"/>
      <c r="NXH1300" s="187"/>
      <c r="NXI1300" s="187"/>
      <c r="NXJ1300" s="187"/>
      <c r="NXK1300" s="187"/>
      <c r="NXL1300" s="187"/>
      <c r="NXM1300" s="187"/>
      <c r="NXN1300" s="187"/>
      <c r="NXO1300" s="187"/>
      <c r="NXP1300" s="187"/>
      <c r="NXQ1300" s="187"/>
      <c r="NXR1300" s="187"/>
      <c r="NXS1300" s="187"/>
      <c r="NXT1300" s="187"/>
      <c r="NXU1300" s="187"/>
      <c r="NXV1300" s="187"/>
      <c r="NXW1300" s="187"/>
      <c r="NXX1300" s="187"/>
      <c r="NXY1300" s="187"/>
      <c r="NXZ1300" s="187"/>
      <c r="NYA1300" s="187"/>
      <c r="NYB1300" s="187"/>
      <c r="NYC1300" s="187"/>
      <c r="NYD1300" s="187"/>
      <c r="NYE1300" s="187"/>
      <c r="NYF1300" s="187"/>
      <c r="NYG1300" s="187"/>
      <c r="NYH1300" s="187"/>
      <c r="NYI1300" s="187"/>
      <c r="NYJ1300" s="187"/>
      <c r="NYK1300" s="187"/>
      <c r="NYL1300" s="187"/>
      <c r="NYM1300" s="187"/>
      <c r="NYN1300" s="187"/>
      <c r="NYO1300" s="187"/>
      <c r="NYP1300" s="187"/>
      <c r="NYQ1300" s="187"/>
      <c r="NYR1300" s="187"/>
      <c r="NYS1300" s="187"/>
      <c r="NYT1300" s="187"/>
      <c r="NYU1300" s="187"/>
      <c r="NYV1300" s="187"/>
      <c r="NYW1300" s="187"/>
      <c r="NYX1300" s="187"/>
      <c r="NYY1300" s="187"/>
      <c r="NYZ1300" s="187"/>
      <c r="NZA1300" s="187"/>
      <c r="NZB1300" s="187"/>
      <c r="NZC1300" s="187"/>
      <c r="NZD1300" s="187"/>
      <c r="NZE1300" s="187"/>
      <c r="NZF1300" s="187"/>
      <c r="NZG1300" s="187"/>
      <c r="NZH1300" s="187"/>
      <c r="NZI1300" s="187"/>
      <c r="NZJ1300" s="187"/>
      <c r="NZK1300" s="187"/>
      <c r="NZL1300" s="187"/>
      <c r="NZM1300" s="187"/>
      <c r="NZN1300" s="187"/>
      <c r="NZO1300" s="187"/>
      <c r="NZP1300" s="187"/>
      <c r="NZQ1300" s="187"/>
      <c r="NZR1300" s="187"/>
      <c r="NZS1300" s="187"/>
      <c r="NZT1300" s="187"/>
      <c r="NZU1300" s="187"/>
      <c r="NZV1300" s="187"/>
      <c r="NZW1300" s="187"/>
      <c r="NZX1300" s="187"/>
      <c r="NZY1300" s="187"/>
      <c r="NZZ1300" s="187"/>
      <c r="OAA1300" s="187"/>
      <c r="OAB1300" s="187"/>
      <c r="OAC1300" s="187"/>
      <c r="OAD1300" s="187"/>
      <c r="OAE1300" s="187"/>
      <c r="OAF1300" s="187"/>
      <c r="OAG1300" s="187"/>
      <c r="OAH1300" s="187"/>
      <c r="OAI1300" s="187"/>
      <c r="OAJ1300" s="187"/>
      <c r="OAK1300" s="187"/>
      <c r="OAL1300" s="187"/>
      <c r="OAM1300" s="187"/>
      <c r="OAN1300" s="187"/>
      <c r="OAO1300" s="187"/>
      <c r="OAP1300" s="187"/>
      <c r="OAQ1300" s="187"/>
      <c r="OAR1300" s="187"/>
      <c r="OAS1300" s="187"/>
      <c r="OAT1300" s="187"/>
      <c r="OAU1300" s="187"/>
      <c r="OAV1300" s="187"/>
      <c r="OAW1300" s="187"/>
      <c r="OAX1300" s="187"/>
      <c r="OAY1300" s="187"/>
      <c r="OAZ1300" s="187"/>
      <c r="OBA1300" s="187"/>
      <c r="OBB1300" s="187"/>
      <c r="OBC1300" s="187"/>
      <c r="OBD1300" s="187"/>
      <c r="OBE1300" s="187"/>
      <c r="OBF1300" s="187"/>
      <c r="OBG1300" s="187"/>
      <c r="OBH1300" s="187"/>
      <c r="OBI1300" s="187"/>
      <c r="OBJ1300" s="187"/>
      <c r="OBK1300" s="187"/>
      <c r="OBL1300" s="187"/>
      <c r="OBM1300" s="187"/>
      <c r="OBN1300" s="187"/>
      <c r="OBO1300" s="187"/>
      <c r="OBP1300" s="187"/>
      <c r="OBQ1300" s="187"/>
      <c r="OBR1300" s="187"/>
      <c r="OBS1300" s="187"/>
      <c r="OBT1300" s="187"/>
      <c r="OBU1300" s="187"/>
      <c r="OBV1300" s="187"/>
      <c r="OBW1300" s="187"/>
      <c r="OBX1300" s="187"/>
      <c r="OBY1300" s="187"/>
      <c r="OBZ1300" s="187"/>
      <c r="OCA1300" s="187"/>
      <c r="OCB1300" s="187"/>
      <c r="OCC1300" s="187"/>
      <c r="OCD1300" s="187"/>
      <c r="OCE1300" s="187"/>
      <c r="OCF1300" s="187"/>
      <c r="OCG1300" s="187"/>
      <c r="OCH1300" s="187"/>
      <c r="OCI1300" s="187"/>
      <c r="OCJ1300" s="187"/>
      <c r="OCK1300" s="187"/>
      <c r="OCL1300" s="187"/>
      <c r="OCM1300" s="187"/>
      <c r="OCN1300" s="187"/>
      <c r="OCO1300" s="187"/>
      <c r="OCP1300" s="187"/>
      <c r="OCQ1300" s="187"/>
      <c r="OCR1300" s="187"/>
      <c r="OCS1300" s="187"/>
      <c r="OCT1300" s="187"/>
      <c r="OCU1300" s="187"/>
      <c r="OCV1300" s="187"/>
      <c r="OCW1300" s="187"/>
      <c r="OCX1300" s="187"/>
      <c r="OCY1300" s="187"/>
      <c r="OCZ1300" s="187"/>
      <c r="ODA1300" s="187"/>
      <c r="ODB1300" s="187"/>
      <c r="ODC1300" s="187"/>
      <c r="ODD1300" s="187"/>
      <c r="ODE1300" s="187"/>
      <c r="ODF1300" s="187"/>
      <c r="ODG1300" s="187"/>
      <c r="ODH1300" s="187"/>
      <c r="ODI1300" s="187"/>
      <c r="ODJ1300" s="187"/>
      <c r="ODK1300" s="187"/>
      <c r="ODL1300" s="187"/>
      <c r="ODM1300" s="187"/>
      <c r="ODN1300" s="187"/>
      <c r="ODO1300" s="187"/>
      <c r="ODP1300" s="187"/>
      <c r="ODQ1300" s="187"/>
      <c r="ODR1300" s="187"/>
      <c r="ODS1300" s="187"/>
      <c r="ODT1300" s="187"/>
      <c r="ODU1300" s="187"/>
      <c r="ODV1300" s="187"/>
      <c r="ODW1300" s="187"/>
      <c r="ODX1300" s="187"/>
      <c r="ODY1300" s="187"/>
      <c r="ODZ1300" s="187"/>
      <c r="OEA1300" s="187"/>
      <c r="OEB1300" s="187"/>
      <c r="OEC1300" s="187"/>
      <c r="OED1300" s="187"/>
      <c r="OEE1300" s="187"/>
      <c r="OEF1300" s="187"/>
      <c r="OEG1300" s="187"/>
      <c r="OEH1300" s="187"/>
      <c r="OEI1300" s="187"/>
      <c r="OEJ1300" s="187"/>
      <c r="OEK1300" s="187"/>
      <c r="OEL1300" s="187"/>
      <c r="OEM1300" s="187"/>
      <c r="OEN1300" s="187"/>
      <c r="OEO1300" s="187"/>
      <c r="OEP1300" s="187"/>
      <c r="OEQ1300" s="187"/>
      <c r="OER1300" s="187"/>
      <c r="OES1300" s="187"/>
      <c r="OET1300" s="187"/>
      <c r="OEU1300" s="187"/>
      <c r="OEV1300" s="187"/>
      <c r="OEW1300" s="187"/>
      <c r="OEX1300" s="187"/>
      <c r="OEY1300" s="187"/>
      <c r="OEZ1300" s="187"/>
      <c r="OFA1300" s="187"/>
      <c r="OFB1300" s="187"/>
      <c r="OFC1300" s="187"/>
      <c r="OFD1300" s="187"/>
      <c r="OFE1300" s="187"/>
      <c r="OFF1300" s="187"/>
      <c r="OFG1300" s="187"/>
      <c r="OFH1300" s="187"/>
      <c r="OFI1300" s="187"/>
      <c r="OFJ1300" s="187"/>
      <c r="OFK1300" s="187"/>
      <c r="OFL1300" s="187"/>
      <c r="OFM1300" s="187"/>
      <c r="OFN1300" s="187"/>
      <c r="OFO1300" s="187"/>
      <c r="OFP1300" s="187"/>
      <c r="OFQ1300" s="187"/>
      <c r="OFR1300" s="187"/>
      <c r="OFS1300" s="187"/>
      <c r="OFT1300" s="187"/>
      <c r="OFU1300" s="187"/>
      <c r="OFV1300" s="187"/>
      <c r="OFW1300" s="187"/>
      <c r="OFX1300" s="187"/>
      <c r="OFY1300" s="187"/>
      <c r="OFZ1300" s="187"/>
      <c r="OGA1300" s="187"/>
      <c r="OGB1300" s="187"/>
      <c r="OGC1300" s="187"/>
      <c r="OGD1300" s="187"/>
      <c r="OGE1300" s="187"/>
      <c r="OGF1300" s="187"/>
      <c r="OGG1300" s="187"/>
      <c r="OGH1300" s="187"/>
      <c r="OGI1300" s="187"/>
      <c r="OGJ1300" s="187"/>
      <c r="OGK1300" s="187"/>
      <c r="OGL1300" s="187"/>
      <c r="OGM1300" s="187"/>
      <c r="OGN1300" s="187"/>
      <c r="OGO1300" s="187"/>
      <c r="OGP1300" s="187"/>
      <c r="OGQ1300" s="187"/>
      <c r="OGR1300" s="187"/>
      <c r="OGS1300" s="187"/>
      <c r="OGT1300" s="187"/>
      <c r="OGU1300" s="187"/>
      <c r="OGV1300" s="187"/>
      <c r="OGW1300" s="187"/>
      <c r="OGX1300" s="187"/>
      <c r="OGY1300" s="187"/>
      <c r="OGZ1300" s="187"/>
      <c r="OHA1300" s="187"/>
      <c r="OHB1300" s="187"/>
      <c r="OHC1300" s="187"/>
      <c r="OHD1300" s="187"/>
      <c r="OHE1300" s="187"/>
      <c r="OHF1300" s="187"/>
      <c r="OHG1300" s="187"/>
      <c r="OHH1300" s="187"/>
      <c r="OHI1300" s="187"/>
      <c r="OHJ1300" s="187"/>
      <c r="OHK1300" s="187"/>
      <c r="OHL1300" s="187"/>
      <c r="OHM1300" s="187"/>
      <c r="OHN1300" s="187"/>
      <c r="OHO1300" s="187"/>
      <c r="OHP1300" s="187"/>
      <c r="OHQ1300" s="187"/>
      <c r="OHR1300" s="187"/>
      <c r="OHS1300" s="187"/>
      <c r="OHT1300" s="187"/>
      <c r="OHU1300" s="187"/>
      <c r="OHV1300" s="187"/>
      <c r="OHW1300" s="187"/>
      <c r="OHX1300" s="187"/>
      <c r="OHY1300" s="187"/>
      <c r="OHZ1300" s="187"/>
      <c r="OIA1300" s="187"/>
      <c r="OIB1300" s="187"/>
      <c r="OIC1300" s="187"/>
      <c r="OID1300" s="187"/>
      <c r="OIE1300" s="187"/>
      <c r="OIF1300" s="187"/>
      <c r="OIG1300" s="187"/>
      <c r="OIH1300" s="187"/>
      <c r="OII1300" s="187"/>
      <c r="OIJ1300" s="187"/>
      <c r="OIK1300" s="187"/>
      <c r="OIL1300" s="187"/>
      <c r="OIM1300" s="187"/>
      <c r="OIN1300" s="187"/>
      <c r="OIO1300" s="187"/>
      <c r="OIP1300" s="187"/>
      <c r="OIQ1300" s="187"/>
      <c r="OIR1300" s="187"/>
      <c r="OIS1300" s="187"/>
      <c r="OIT1300" s="187"/>
      <c r="OIU1300" s="187"/>
      <c r="OIV1300" s="187"/>
      <c r="OIW1300" s="187"/>
      <c r="OIX1300" s="187"/>
      <c r="OIY1300" s="187"/>
      <c r="OIZ1300" s="187"/>
      <c r="OJA1300" s="187"/>
      <c r="OJB1300" s="187"/>
      <c r="OJC1300" s="187"/>
      <c r="OJD1300" s="187"/>
      <c r="OJE1300" s="187"/>
      <c r="OJF1300" s="187"/>
      <c r="OJG1300" s="187"/>
      <c r="OJH1300" s="187"/>
      <c r="OJI1300" s="187"/>
      <c r="OJJ1300" s="187"/>
      <c r="OJK1300" s="187"/>
      <c r="OJL1300" s="187"/>
      <c r="OJM1300" s="187"/>
      <c r="OJN1300" s="187"/>
      <c r="OJO1300" s="187"/>
      <c r="OJP1300" s="187"/>
      <c r="OJQ1300" s="187"/>
      <c r="OJR1300" s="187"/>
      <c r="OJS1300" s="187"/>
      <c r="OJT1300" s="187"/>
      <c r="OJU1300" s="187"/>
      <c r="OJV1300" s="187"/>
      <c r="OJW1300" s="187"/>
      <c r="OJX1300" s="187"/>
      <c r="OJY1300" s="187"/>
      <c r="OJZ1300" s="187"/>
      <c r="OKA1300" s="187"/>
      <c r="OKB1300" s="187"/>
      <c r="OKC1300" s="187"/>
      <c r="OKD1300" s="187"/>
      <c r="OKE1300" s="187"/>
      <c r="OKF1300" s="187"/>
      <c r="OKG1300" s="187"/>
      <c r="OKH1300" s="187"/>
      <c r="OKI1300" s="187"/>
      <c r="OKJ1300" s="187"/>
      <c r="OKK1300" s="187"/>
      <c r="OKL1300" s="187"/>
      <c r="OKM1300" s="187"/>
      <c r="OKN1300" s="187"/>
      <c r="OKO1300" s="187"/>
      <c r="OKP1300" s="187"/>
      <c r="OKQ1300" s="187"/>
      <c r="OKR1300" s="187"/>
      <c r="OKS1300" s="187"/>
      <c r="OKT1300" s="187"/>
      <c r="OKU1300" s="187"/>
      <c r="OKV1300" s="187"/>
      <c r="OKW1300" s="187"/>
      <c r="OKX1300" s="187"/>
      <c r="OKY1300" s="187"/>
      <c r="OKZ1300" s="187"/>
      <c r="OLA1300" s="187"/>
      <c r="OLB1300" s="187"/>
      <c r="OLC1300" s="187"/>
      <c r="OLD1300" s="187"/>
      <c r="OLE1300" s="187"/>
      <c r="OLF1300" s="187"/>
      <c r="OLG1300" s="187"/>
      <c r="OLH1300" s="187"/>
      <c r="OLI1300" s="187"/>
      <c r="OLJ1300" s="187"/>
      <c r="OLK1300" s="187"/>
      <c r="OLL1300" s="187"/>
      <c r="OLM1300" s="187"/>
      <c r="OLN1300" s="187"/>
      <c r="OLO1300" s="187"/>
      <c r="OLP1300" s="187"/>
      <c r="OLQ1300" s="187"/>
      <c r="OLR1300" s="187"/>
      <c r="OLS1300" s="187"/>
      <c r="OLT1300" s="187"/>
      <c r="OLU1300" s="187"/>
      <c r="OLV1300" s="187"/>
      <c r="OLW1300" s="187"/>
      <c r="OLX1300" s="187"/>
      <c r="OLY1300" s="187"/>
      <c r="OLZ1300" s="187"/>
      <c r="OMA1300" s="187"/>
      <c r="OMB1300" s="187"/>
      <c r="OMC1300" s="187"/>
      <c r="OMD1300" s="187"/>
      <c r="OME1300" s="187"/>
      <c r="OMF1300" s="187"/>
      <c r="OMG1300" s="187"/>
      <c r="OMH1300" s="187"/>
      <c r="OMI1300" s="187"/>
      <c r="OMJ1300" s="187"/>
      <c r="OMK1300" s="187"/>
      <c r="OML1300" s="187"/>
      <c r="OMM1300" s="187"/>
      <c r="OMN1300" s="187"/>
      <c r="OMO1300" s="187"/>
      <c r="OMP1300" s="187"/>
      <c r="OMQ1300" s="187"/>
      <c r="OMR1300" s="187"/>
      <c r="OMS1300" s="187"/>
      <c r="OMT1300" s="187"/>
      <c r="OMU1300" s="187"/>
      <c r="OMV1300" s="187"/>
      <c r="OMW1300" s="187"/>
      <c r="OMX1300" s="187"/>
      <c r="OMY1300" s="187"/>
      <c r="OMZ1300" s="187"/>
      <c r="ONA1300" s="187"/>
      <c r="ONB1300" s="187"/>
      <c r="ONC1300" s="187"/>
      <c r="OND1300" s="187"/>
      <c r="ONE1300" s="187"/>
      <c r="ONF1300" s="187"/>
      <c r="ONG1300" s="187"/>
      <c r="ONH1300" s="187"/>
      <c r="ONI1300" s="187"/>
      <c r="ONJ1300" s="187"/>
      <c r="ONK1300" s="187"/>
      <c r="ONL1300" s="187"/>
      <c r="ONM1300" s="187"/>
      <c r="ONN1300" s="187"/>
      <c r="ONO1300" s="187"/>
      <c r="ONP1300" s="187"/>
      <c r="ONQ1300" s="187"/>
      <c r="ONR1300" s="187"/>
      <c r="ONS1300" s="187"/>
      <c r="ONT1300" s="187"/>
      <c r="ONU1300" s="187"/>
      <c r="ONV1300" s="187"/>
      <c r="ONW1300" s="187"/>
      <c r="ONX1300" s="187"/>
      <c r="ONY1300" s="187"/>
      <c r="ONZ1300" s="187"/>
      <c r="OOA1300" s="187"/>
      <c r="OOB1300" s="187"/>
      <c r="OOC1300" s="187"/>
      <c r="OOD1300" s="187"/>
      <c r="OOE1300" s="187"/>
      <c r="OOF1300" s="187"/>
      <c r="OOG1300" s="187"/>
      <c r="OOH1300" s="187"/>
      <c r="OOI1300" s="187"/>
      <c r="OOJ1300" s="187"/>
      <c r="OOK1300" s="187"/>
      <c r="OOL1300" s="187"/>
      <c r="OOM1300" s="187"/>
      <c r="OON1300" s="187"/>
      <c r="OOO1300" s="187"/>
      <c r="OOP1300" s="187"/>
      <c r="OOQ1300" s="187"/>
      <c r="OOR1300" s="187"/>
      <c r="OOS1300" s="187"/>
      <c r="OOT1300" s="187"/>
      <c r="OOU1300" s="187"/>
      <c r="OOV1300" s="187"/>
      <c r="OOW1300" s="187"/>
      <c r="OOX1300" s="187"/>
      <c r="OOY1300" s="187"/>
      <c r="OOZ1300" s="187"/>
      <c r="OPA1300" s="187"/>
      <c r="OPB1300" s="187"/>
      <c r="OPC1300" s="187"/>
      <c r="OPD1300" s="187"/>
      <c r="OPE1300" s="187"/>
      <c r="OPF1300" s="187"/>
      <c r="OPG1300" s="187"/>
      <c r="OPH1300" s="187"/>
      <c r="OPI1300" s="187"/>
      <c r="OPJ1300" s="187"/>
      <c r="OPK1300" s="187"/>
      <c r="OPL1300" s="187"/>
      <c r="OPM1300" s="187"/>
      <c r="OPN1300" s="187"/>
      <c r="OPO1300" s="187"/>
      <c r="OPP1300" s="187"/>
      <c r="OPQ1300" s="187"/>
      <c r="OPR1300" s="187"/>
      <c r="OPS1300" s="187"/>
      <c r="OPT1300" s="187"/>
      <c r="OPU1300" s="187"/>
      <c r="OPV1300" s="187"/>
      <c r="OPW1300" s="187"/>
      <c r="OPX1300" s="187"/>
      <c r="OPY1300" s="187"/>
      <c r="OPZ1300" s="187"/>
      <c r="OQA1300" s="187"/>
      <c r="OQB1300" s="187"/>
      <c r="OQC1300" s="187"/>
      <c r="OQD1300" s="187"/>
      <c r="OQE1300" s="187"/>
      <c r="OQF1300" s="187"/>
      <c r="OQG1300" s="187"/>
      <c r="OQH1300" s="187"/>
      <c r="OQI1300" s="187"/>
      <c r="OQJ1300" s="187"/>
      <c r="OQK1300" s="187"/>
      <c r="OQL1300" s="187"/>
      <c r="OQM1300" s="187"/>
      <c r="OQN1300" s="187"/>
      <c r="OQO1300" s="187"/>
      <c r="OQP1300" s="187"/>
      <c r="OQQ1300" s="187"/>
      <c r="OQR1300" s="187"/>
      <c r="OQS1300" s="187"/>
      <c r="OQT1300" s="187"/>
      <c r="OQU1300" s="187"/>
      <c r="OQV1300" s="187"/>
      <c r="OQW1300" s="187"/>
      <c r="OQX1300" s="187"/>
      <c r="OQY1300" s="187"/>
      <c r="OQZ1300" s="187"/>
      <c r="ORA1300" s="187"/>
      <c r="ORB1300" s="187"/>
      <c r="ORC1300" s="187"/>
      <c r="ORD1300" s="187"/>
      <c r="ORE1300" s="187"/>
      <c r="ORF1300" s="187"/>
      <c r="ORG1300" s="187"/>
      <c r="ORH1300" s="187"/>
      <c r="ORI1300" s="187"/>
      <c r="ORJ1300" s="187"/>
      <c r="ORK1300" s="187"/>
      <c r="ORL1300" s="187"/>
      <c r="ORM1300" s="187"/>
      <c r="ORN1300" s="187"/>
      <c r="ORO1300" s="187"/>
      <c r="ORP1300" s="187"/>
      <c r="ORQ1300" s="187"/>
      <c r="ORR1300" s="187"/>
      <c r="ORS1300" s="187"/>
      <c r="ORT1300" s="187"/>
      <c r="ORU1300" s="187"/>
      <c r="ORV1300" s="187"/>
      <c r="ORW1300" s="187"/>
      <c r="ORX1300" s="187"/>
      <c r="ORY1300" s="187"/>
      <c r="ORZ1300" s="187"/>
      <c r="OSA1300" s="187"/>
      <c r="OSB1300" s="187"/>
      <c r="OSC1300" s="187"/>
      <c r="OSD1300" s="187"/>
      <c r="OSE1300" s="187"/>
      <c r="OSF1300" s="187"/>
      <c r="OSG1300" s="187"/>
      <c r="OSH1300" s="187"/>
      <c r="OSI1300" s="187"/>
      <c r="OSJ1300" s="187"/>
      <c r="OSK1300" s="187"/>
      <c r="OSL1300" s="187"/>
      <c r="OSM1300" s="187"/>
      <c r="OSN1300" s="187"/>
      <c r="OSO1300" s="187"/>
      <c r="OSP1300" s="187"/>
      <c r="OSQ1300" s="187"/>
      <c r="OSR1300" s="187"/>
      <c r="OSS1300" s="187"/>
      <c r="OST1300" s="187"/>
      <c r="OSU1300" s="187"/>
      <c r="OSV1300" s="187"/>
      <c r="OSW1300" s="187"/>
      <c r="OSX1300" s="187"/>
      <c r="OSY1300" s="187"/>
      <c r="OSZ1300" s="187"/>
      <c r="OTA1300" s="187"/>
      <c r="OTB1300" s="187"/>
      <c r="OTC1300" s="187"/>
      <c r="OTD1300" s="187"/>
      <c r="OTE1300" s="187"/>
      <c r="OTF1300" s="187"/>
      <c r="OTG1300" s="187"/>
      <c r="OTH1300" s="187"/>
      <c r="OTI1300" s="187"/>
      <c r="OTJ1300" s="187"/>
      <c r="OTK1300" s="187"/>
      <c r="OTL1300" s="187"/>
      <c r="OTM1300" s="187"/>
      <c r="OTN1300" s="187"/>
      <c r="OTO1300" s="187"/>
      <c r="OTP1300" s="187"/>
      <c r="OTQ1300" s="187"/>
      <c r="OTR1300" s="187"/>
      <c r="OTS1300" s="187"/>
      <c r="OTT1300" s="187"/>
      <c r="OTU1300" s="187"/>
      <c r="OTV1300" s="187"/>
      <c r="OTW1300" s="187"/>
      <c r="OTX1300" s="187"/>
      <c r="OTY1300" s="187"/>
      <c r="OTZ1300" s="187"/>
      <c r="OUA1300" s="187"/>
      <c r="OUB1300" s="187"/>
      <c r="OUC1300" s="187"/>
      <c r="OUD1300" s="187"/>
      <c r="OUE1300" s="187"/>
      <c r="OUF1300" s="187"/>
      <c r="OUG1300" s="187"/>
      <c r="OUH1300" s="187"/>
      <c r="OUI1300" s="187"/>
      <c r="OUJ1300" s="187"/>
      <c r="OUK1300" s="187"/>
      <c r="OUL1300" s="187"/>
      <c r="OUM1300" s="187"/>
      <c r="OUN1300" s="187"/>
      <c r="OUO1300" s="187"/>
      <c r="OUP1300" s="187"/>
      <c r="OUQ1300" s="187"/>
      <c r="OUR1300" s="187"/>
      <c r="OUS1300" s="187"/>
      <c r="OUT1300" s="187"/>
      <c r="OUU1300" s="187"/>
      <c r="OUV1300" s="187"/>
      <c r="OUW1300" s="187"/>
      <c r="OUX1300" s="187"/>
      <c r="OUY1300" s="187"/>
      <c r="OUZ1300" s="187"/>
      <c r="OVA1300" s="187"/>
      <c r="OVB1300" s="187"/>
      <c r="OVC1300" s="187"/>
      <c r="OVD1300" s="187"/>
      <c r="OVE1300" s="187"/>
      <c r="OVF1300" s="187"/>
      <c r="OVG1300" s="187"/>
      <c r="OVH1300" s="187"/>
      <c r="OVI1300" s="187"/>
      <c r="OVJ1300" s="187"/>
      <c r="OVK1300" s="187"/>
      <c r="OVL1300" s="187"/>
      <c r="OVM1300" s="187"/>
      <c r="OVN1300" s="187"/>
      <c r="OVO1300" s="187"/>
      <c r="OVP1300" s="187"/>
      <c r="OVQ1300" s="187"/>
      <c r="OVR1300" s="187"/>
      <c r="OVS1300" s="187"/>
      <c r="OVT1300" s="187"/>
      <c r="OVU1300" s="187"/>
      <c r="OVV1300" s="187"/>
      <c r="OVW1300" s="187"/>
      <c r="OVX1300" s="187"/>
      <c r="OVY1300" s="187"/>
      <c r="OVZ1300" s="187"/>
      <c r="OWA1300" s="187"/>
      <c r="OWB1300" s="187"/>
      <c r="OWC1300" s="187"/>
      <c r="OWD1300" s="187"/>
      <c r="OWE1300" s="187"/>
      <c r="OWF1300" s="187"/>
      <c r="OWG1300" s="187"/>
      <c r="OWH1300" s="187"/>
      <c r="OWI1300" s="187"/>
      <c r="OWJ1300" s="187"/>
      <c r="OWK1300" s="187"/>
      <c r="OWL1300" s="187"/>
      <c r="OWM1300" s="187"/>
      <c r="OWN1300" s="187"/>
      <c r="OWO1300" s="187"/>
      <c r="OWP1300" s="187"/>
      <c r="OWQ1300" s="187"/>
      <c r="OWR1300" s="187"/>
      <c r="OWS1300" s="187"/>
      <c r="OWT1300" s="187"/>
      <c r="OWU1300" s="187"/>
      <c r="OWV1300" s="187"/>
      <c r="OWW1300" s="187"/>
      <c r="OWX1300" s="187"/>
      <c r="OWY1300" s="187"/>
      <c r="OWZ1300" s="187"/>
      <c r="OXA1300" s="187"/>
      <c r="OXB1300" s="187"/>
      <c r="OXC1300" s="187"/>
      <c r="OXD1300" s="187"/>
      <c r="OXE1300" s="187"/>
      <c r="OXF1300" s="187"/>
      <c r="OXG1300" s="187"/>
      <c r="OXH1300" s="187"/>
      <c r="OXI1300" s="187"/>
      <c r="OXJ1300" s="187"/>
      <c r="OXK1300" s="187"/>
      <c r="OXL1300" s="187"/>
      <c r="OXM1300" s="187"/>
      <c r="OXN1300" s="187"/>
      <c r="OXO1300" s="187"/>
      <c r="OXP1300" s="187"/>
      <c r="OXQ1300" s="187"/>
      <c r="OXR1300" s="187"/>
      <c r="OXS1300" s="187"/>
      <c r="OXT1300" s="187"/>
      <c r="OXU1300" s="187"/>
      <c r="OXV1300" s="187"/>
      <c r="OXW1300" s="187"/>
      <c r="OXX1300" s="187"/>
      <c r="OXY1300" s="187"/>
      <c r="OXZ1300" s="187"/>
      <c r="OYA1300" s="187"/>
      <c r="OYB1300" s="187"/>
      <c r="OYC1300" s="187"/>
      <c r="OYD1300" s="187"/>
      <c r="OYE1300" s="187"/>
      <c r="OYF1300" s="187"/>
      <c r="OYG1300" s="187"/>
      <c r="OYH1300" s="187"/>
      <c r="OYI1300" s="187"/>
      <c r="OYJ1300" s="187"/>
      <c r="OYK1300" s="187"/>
      <c r="OYL1300" s="187"/>
      <c r="OYM1300" s="187"/>
      <c r="OYN1300" s="187"/>
      <c r="OYO1300" s="187"/>
      <c r="OYP1300" s="187"/>
      <c r="OYQ1300" s="187"/>
      <c r="OYR1300" s="187"/>
      <c r="OYS1300" s="187"/>
      <c r="OYT1300" s="187"/>
      <c r="OYU1300" s="187"/>
      <c r="OYV1300" s="187"/>
      <c r="OYW1300" s="187"/>
      <c r="OYX1300" s="187"/>
      <c r="OYY1300" s="187"/>
      <c r="OYZ1300" s="187"/>
      <c r="OZA1300" s="187"/>
      <c r="OZB1300" s="187"/>
      <c r="OZC1300" s="187"/>
      <c r="OZD1300" s="187"/>
      <c r="OZE1300" s="187"/>
      <c r="OZF1300" s="187"/>
      <c r="OZG1300" s="187"/>
      <c r="OZH1300" s="187"/>
      <c r="OZI1300" s="187"/>
      <c r="OZJ1300" s="187"/>
      <c r="OZK1300" s="187"/>
      <c r="OZL1300" s="187"/>
      <c r="OZM1300" s="187"/>
      <c r="OZN1300" s="187"/>
      <c r="OZO1300" s="187"/>
      <c r="OZP1300" s="187"/>
      <c r="OZQ1300" s="187"/>
      <c r="OZR1300" s="187"/>
      <c r="OZS1300" s="187"/>
      <c r="OZT1300" s="187"/>
      <c r="OZU1300" s="187"/>
      <c r="OZV1300" s="187"/>
      <c r="OZW1300" s="187"/>
      <c r="OZX1300" s="187"/>
      <c r="OZY1300" s="187"/>
      <c r="OZZ1300" s="187"/>
      <c r="PAA1300" s="187"/>
      <c r="PAB1300" s="187"/>
      <c r="PAC1300" s="187"/>
      <c r="PAD1300" s="187"/>
      <c r="PAE1300" s="187"/>
      <c r="PAF1300" s="187"/>
      <c r="PAG1300" s="187"/>
      <c r="PAH1300" s="187"/>
      <c r="PAI1300" s="187"/>
      <c r="PAJ1300" s="187"/>
      <c r="PAK1300" s="187"/>
      <c r="PAL1300" s="187"/>
      <c r="PAM1300" s="187"/>
      <c r="PAN1300" s="187"/>
      <c r="PAO1300" s="187"/>
      <c r="PAP1300" s="187"/>
      <c r="PAQ1300" s="187"/>
      <c r="PAR1300" s="187"/>
      <c r="PAS1300" s="187"/>
      <c r="PAT1300" s="187"/>
      <c r="PAU1300" s="187"/>
      <c r="PAV1300" s="187"/>
      <c r="PAW1300" s="187"/>
      <c r="PAX1300" s="187"/>
      <c r="PAY1300" s="187"/>
      <c r="PAZ1300" s="187"/>
      <c r="PBA1300" s="187"/>
      <c r="PBB1300" s="187"/>
      <c r="PBC1300" s="187"/>
      <c r="PBD1300" s="187"/>
      <c r="PBE1300" s="187"/>
      <c r="PBF1300" s="187"/>
      <c r="PBG1300" s="187"/>
      <c r="PBH1300" s="187"/>
      <c r="PBI1300" s="187"/>
      <c r="PBJ1300" s="187"/>
      <c r="PBK1300" s="187"/>
      <c r="PBL1300" s="187"/>
      <c r="PBM1300" s="187"/>
      <c r="PBN1300" s="187"/>
      <c r="PBO1300" s="187"/>
      <c r="PBP1300" s="187"/>
      <c r="PBQ1300" s="187"/>
      <c r="PBR1300" s="187"/>
      <c r="PBS1300" s="187"/>
      <c r="PBT1300" s="187"/>
      <c r="PBU1300" s="187"/>
      <c r="PBV1300" s="187"/>
      <c r="PBW1300" s="187"/>
      <c r="PBX1300" s="187"/>
      <c r="PBY1300" s="187"/>
      <c r="PBZ1300" s="187"/>
      <c r="PCA1300" s="187"/>
      <c r="PCB1300" s="187"/>
      <c r="PCC1300" s="187"/>
      <c r="PCD1300" s="187"/>
      <c r="PCE1300" s="187"/>
      <c r="PCF1300" s="187"/>
      <c r="PCG1300" s="187"/>
      <c r="PCH1300" s="187"/>
      <c r="PCI1300" s="187"/>
      <c r="PCJ1300" s="187"/>
      <c r="PCK1300" s="187"/>
      <c r="PCL1300" s="187"/>
      <c r="PCM1300" s="187"/>
      <c r="PCN1300" s="187"/>
      <c r="PCO1300" s="187"/>
      <c r="PCP1300" s="187"/>
      <c r="PCQ1300" s="187"/>
      <c r="PCR1300" s="187"/>
      <c r="PCS1300" s="187"/>
      <c r="PCT1300" s="187"/>
      <c r="PCU1300" s="187"/>
      <c r="PCV1300" s="187"/>
      <c r="PCW1300" s="187"/>
      <c r="PCX1300" s="187"/>
      <c r="PCY1300" s="187"/>
      <c r="PCZ1300" s="187"/>
      <c r="PDA1300" s="187"/>
      <c r="PDB1300" s="187"/>
      <c r="PDC1300" s="187"/>
      <c r="PDD1300" s="187"/>
      <c r="PDE1300" s="187"/>
      <c r="PDF1300" s="187"/>
      <c r="PDG1300" s="187"/>
      <c r="PDH1300" s="187"/>
      <c r="PDI1300" s="187"/>
      <c r="PDJ1300" s="187"/>
      <c r="PDK1300" s="187"/>
      <c r="PDL1300" s="187"/>
      <c r="PDM1300" s="187"/>
      <c r="PDN1300" s="187"/>
      <c r="PDO1300" s="187"/>
      <c r="PDP1300" s="187"/>
      <c r="PDQ1300" s="187"/>
      <c r="PDR1300" s="187"/>
      <c r="PDS1300" s="187"/>
      <c r="PDT1300" s="187"/>
      <c r="PDU1300" s="187"/>
      <c r="PDV1300" s="187"/>
      <c r="PDW1300" s="187"/>
      <c r="PDX1300" s="187"/>
      <c r="PDY1300" s="187"/>
      <c r="PDZ1300" s="187"/>
      <c r="PEA1300" s="187"/>
      <c r="PEB1300" s="187"/>
      <c r="PEC1300" s="187"/>
      <c r="PED1300" s="187"/>
      <c r="PEE1300" s="187"/>
      <c r="PEF1300" s="187"/>
      <c r="PEG1300" s="187"/>
      <c r="PEH1300" s="187"/>
      <c r="PEI1300" s="187"/>
      <c r="PEJ1300" s="187"/>
      <c r="PEK1300" s="187"/>
      <c r="PEL1300" s="187"/>
      <c r="PEM1300" s="187"/>
      <c r="PEN1300" s="187"/>
      <c r="PEO1300" s="187"/>
      <c r="PEP1300" s="187"/>
      <c r="PEQ1300" s="187"/>
      <c r="PER1300" s="187"/>
      <c r="PES1300" s="187"/>
      <c r="PET1300" s="187"/>
      <c r="PEU1300" s="187"/>
      <c r="PEV1300" s="187"/>
      <c r="PEW1300" s="187"/>
      <c r="PEX1300" s="187"/>
      <c r="PEY1300" s="187"/>
      <c r="PEZ1300" s="187"/>
      <c r="PFA1300" s="187"/>
      <c r="PFB1300" s="187"/>
      <c r="PFC1300" s="187"/>
      <c r="PFD1300" s="187"/>
      <c r="PFE1300" s="187"/>
      <c r="PFF1300" s="187"/>
      <c r="PFG1300" s="187"/>
      <c r="PFH1300" s="187"/>
      <c r="PFI1300" s="187"/>
      <c r="PFJ1300" s="187"/>
      <c r="PFK1300" s="187"/>
      <c r="PFL1300" s="187"/>
      <c r="PFM1300" s="187"/>
      <c r="PFN1300" s="187"/>
      <c r="PFO1300" s="187"/>
      <c r="PFP1300" s="187"/>
      <c r="PFQ1300" s="187"/>
      <c r="PFR1300" s="187"/>
      <c r="PFS1300" s="187"/>
      <c r="PFT1300" s="187"/>
      <c r="PFU1300" s="187"/>
      <c r="PFV1300" s="187"/>
      <c r="PFW1300" s="187"/>
      <c r="PFX1300" s="187"/>
      <c r="PFY1300" s="187"/>
      <c r="PFZ1300" s="187"/>
      <c r="PGA1300" s="187"/>
      <c r="PGB1300" s="187"/>
      <c r="PGC1300" s="187"/>
      <c r="PGD1300" s="187"/>
      <c r="PGE1300" s="187"/>
      <c r="PGF1300" s="187"/>
      <c r="PGG1300" s="187"/>
      <c r="PGH1300" s="187"/>
      <c r="PGI1300" s="187"/>
      <c r="PGJ1300" s="187"/>
      <c r="PGK1300" s="187"/>
      <c r="PGL1300" s="187"/>
      <c r="PGM1300" s="187"/>
      <c r="PGN1300" s="187"/>
      <c r="PGO1300" s="187"/>
      <c r="PGP1300" s="187"/>
      <c r="PGQ1300" s="187"/>
      <c r="PGR1300" s="187"/>
      <c r="PGS1300" s="187"/>
      <c r="PGT1300" s="187"/>
      <c r="PGU1300" s="187"/>
      <c r="PGV1300" s="187"/>
      <c r="PGW1300" s="187"/>
      <c r="PGX1300" s="187"/>
      <c r="PGY1300" s="187"/>
      <c r="PGZ1300" s="187"/>
      <c r="PHA1300" s="187"/>
      <c r="PHB1300" s="187"/>
      <c r="PHC1300" s="187"/>
      <c r="PHD1300" s="187"/>
      <c r="PHE1300" s="187"/>
      <c r="PHF1300" s="187"/>
      <c r="PHG1300" s="187"/>
      <c r="PHH1300" s="187"/>
      <c r="PHI1300" s="187"/>
      <c r="PHJ1300" s="187"/>
      <c r="PHK1300" s="187"/>
      <c r="PHL1300" s="187"/>
      <c r="PHM1300" s="187"/>
      <c r="PHN1300" s="187"/>
      <c r="PHO1300" s="187"/>
      <c r="PHP1300" s="187"/>
      <c r="PHQ1300" s="187"/>
      <c r="PHR1300" s="187"/>
      <c r="PHS1300" s="187"/>
      <c r="PHT1300" s="187"/>
      <c r="PHU1300" s="187"/>
      <c r="PHV1300" s="187"/>
      <c r="PHW1300" s="187"/>
      <c r="PHX1300" s="187"/>
      <c r="PHY1300" s="187"/>
      <c r="PHZ1300" s="187"/>
      <c r="PIA1300" s="187"/>
      <c r="PIB1300" s="187"/>
      <c r="PIC1300" s="187"/>
      <c r="PID1300" s="187"/>
      <c r="PIE1300" s="187"/>
      <c r="PIF1300" s="187"/>
      <c r="PIG1300" s="187"/>
      <c r="PIH1300" s="187"/>
      <c r="PII1300" s="187"/>
      <c r="PIJ1300" s="187"/>
      <c r="PIK1300" s="187"/>
      <c r="PIL1300" s="187"/>
      <c r="PIM1300" s="187"/>
      <c r="PIN1300" s="187"/>
      <c r="PIO1300" s="187"/>
      <c r="PIP1300" s="187"/>
      <c r="PIQ1300" s="187"/>
      <c r="PIR1300" s="187"/>
      <c r="PIS1300" s="187"/>
      <c r="PIT1300" s="187"/>
      <c r="PIU1300" s="187"/>
      <c r="PIV1300" s="187"/>
      <c r="PIW1300" s="187"/>
      <c r="PIX1300" s="187"/>
      <c r="PIY1300" s="187"/>
      <c r="PIZ1300" s="187"/>
      <c r="PJA1300" s="187"/>
      <c r="PJB1300" s="187"/>
      <c r="PJC1300" s="187"/>
      <c r="PJD1300" s="187"/>
      <c r="PJE1300" s="187"/>
      <c r="PJF1300" s="187"/>
      <c r="PJG1300" s="187"/>
      <c r="PJH1300" s="187"/>
      <c r="PJI1300" s="187"/>
      <c r="PJJ1300" s="187"/>
      <c r="PJK1300" s="187"/>
      <c r="PJL1300" s="187"/>
      <c r="PJM1300" s="187"/>
      <c r="PJN1300" s="187"/>
      <c r="PJO1300" s="187"/>
      <c r="PJP1300" s="187"/>
      <c r="PJQ1300" s="187"/>
      <c r="PJR1300" s="187"/>
      <c r="PJS1300" s="187"/>
      <c r="PJT1300" s="187"/>
      <c r="PJU1300" s="187"/>
      <c r="PJV1300" s="187"/>
      <c r="PJW1300" s="187"/>
      <c r="PJX1300" s="187"/>
      <c r="PJY1300" s="187"/>
      <c r="PJZ1300" s="187"/>
      <c r="PKA1300" s="187"/>
      <c r="PKB1300" s="187"/>
      <c r="PKC1300" s="187"/>
      <c r="PKD1300" s="187"/>
      <c r="PKE1300" s="187"/>
      <c r="PKF1300" s="187"/>
      <c r="PKG1300" s="187"/>
      <c r="PKH1300" s="187"/>
      <c r="PKI1300" s="187"/>
      <c r="PKJ1300" s="187"/>
      <c r="PKK1300" s="187"/>
      <c r="PKL1300" s="187"/>
      <c r="PKM1300" s="187"/>
      <c r="PKN1300" s="187"/>
      <c r="PKO1300" s="187"/>
      <c r="PKP1300" s="187"/>
      <c r="PKQ1300" s="187"/>
      <c r="PKR1300" s="187"/>
      <c r="PKS1300" s="187"/>
      <c r="PKT1300" s="187"/>
      <c r="PKU1300" s="187"/>
      <c r="PKV1300" s="187"/>
      <c r="PKW1300" s="187"/>
      <c r="PKX1300" s="187"/>
      <c r="PKY1300" s="187"/>
      <c r="PKZ1300" s="187"/>
      <c r="PLA1300" s="187"/>
      <c r="PLB1300" s="187"/>
      <c r="PLC1300" s="187"/>
      <c r="PLD1300" s="187"/>
      <c r="PLE1300" s="187"/>
      <c r="PLF1300" s="187"/>
      <c r="PLG1300" s="187"/>
      <c r="PLH1300" s="187"/>
      <c r="PLI1300" s="187"/>
      <c r="PLJ1300" s="187"/>
      <c r="PLK1300" s="187"/>
      <c r="PLL1300" s="187"/>
      <c r="PLM1300" s="187"/>
      <c r="PLN1300" s="187"/>
      <c r="PLO1300" s="187"/>
      <c r="PLP1300" s="187"/>
      <c r="PLQ1300" s="187"/>
      <c r="PLR1300" s="187"/>
      <c r="PLS1300" s="187"/>
      <c r="PLT1300" s="187"/>
      <c r="PLU1300" s="187"/>
      <c r="PLV1300" s="187"/>
      <c r="PLW1300" s="187"/>
      <c r="PLX1300" s="187"/>
      <c r="PLY1300" s="187"/>
      <c r="PLZ1300" s="187"/>
      <c r="PMA1300" s="187"/>
      <c r="PMB1300" s="187"/>
      <c r="PMC1300" s="187"/>
      <c r="PMD1300" s="187"/>
      <c r="PME1300" s="187"/>
      <c r="PMF1300" s="187"/>
      <c r="PMG1300" s="187"/>
      <c r="PMH1300" s="187"/>
      <c r="PMI1300" s="187"/>
      <c r="PMJ1300" s="187"/>
      <c r="PMK1300" s="187"/>
      <c r="PML1300" s="187"/>
      <c r="PMM1300" s="187"/>
      <c r="PMN1300" s="187"/>
      <c r="PMO1300" s="187"/>
      <c r="PMP1300" s="187"/>
      <c r="PMQ1300" s="187"/>
      <c r="PMR1300" s="187"/>
      <c r="PMS1300" s="187"/>
      <c r="PMT1300" s="187"/>
      <c r="PMU1300" s="187"/>
      <c r="PMV1300" s="187"/>
      <c r="PMW1300" s="187"/>
      <c r="PMX1300" s="187"/>
      <c r="PMY1300" s="187"/>
      <c r="PMZ1300" s="187"/>
      <c r="PNA1300" s="187"/>
      <c r="PNB1300" s="187"/>
      <c r="PNC1300" s="187"/>
      <c r="PND1300" s="187"/>
      <c r="PNE1300" s="187"/>
      <c r="PNF1300" s="187"/>
      <c r="PNG1300" s="187"/>
      <c r="PNH1300" s="187"/>
      <c r="PNI1300" s="187"/>
      <c r="PNJ1300" s="187"/>
      <c r="PNK1300" s="187"/>
      <c r="PNL1300" s="187"/>
      <c r="PNM1300" s="187"/>
      <c r="PNN1300" s="187"/>
      <c r="PNO1300" s="187"/>
      <c r="PNP1300" s="187"/>
      <c r="PNQ1300" s="187"/>
      <c r="PNR1300" s="187"/>
      <c r="PNS1300" s="187"/>
      <c r="PNT1300" s="187"/>
      <c r="PNU1300" s="187"/>
      <c r="PNV1300" s="187"/>
      <c r="PNW1300" s="187"/>
      <c r="PNX1300" s="187"/>
      <c r="PNY1300" s="187"/>
      <c r="PNZ1300" s="187"/>
      <c r="POA1300" s="187"/>
      <c r="POB1300" s="187"/>
      <c r="POC1300" s="187"/>
      <c r="POD1300" s="187"/>
      <c r="POE1300" s="187"/>
      <c r="POF1300" s="187"/>
      <c r="POG1300" s="187"/>
      <c r="POH1300" s="187"/>
      <c r="POI1300" s="187"/>
      <c r="POJ1300" s="187"/>
      <c r="POK1300" s="187"/>
      <c r="POL1300" s="187"/>
      <c r="POM1300" s="187"/>
      <c r="PON1300" s="187"/>
      <c r="POO1300" s="187"/>
      <c r="POP1300" s="187"/>
      <c r="POQ1300" s="187"/>
      <c r="POR1300" s="187"/>
      <c r="POS1300" s="187"/>
      <c r="POT1300" s="187"/>
      <c r="POU1300" s="187"/>
      <c r="POV1300" s="187"/>
      <c r="POW1300" s="187"/>
      <c r="POX1300" s="187"/>
      <c r="POY1300" s="187"/>
      <c r="POZ1300" s="187"/>
      <c r="PPA1300" s="187"/>
      <c r="PPB1300" s="187"/>
      <c r="PPC1300" s="187"/>
      <c r="PPD1300" s="187"/>
      <c r="PPE1300" s="187"/>
      <c r="PPF1300" s="187"/>
      <c r="PPG1300" s="187"/>
      <c r="PPH1300" s="187"/>
      <c r="PPI1300" s="187"/>
      <c r="PPJ1300" s="187"/>
      <c r="PPK1300" s="187"/>
      <c r="PPL1300" s="187"/>
      <c r="PPM1300" s="187"/>
      <c r="PPN1300" s="187"/>
      <c r="PPO1300" s="187"/>
      <c r="PPP1300" s="187"/>
      <c r="PPQ1300" s="187"/>
      <c r="PPR1300" s="187"/>
      <c r="PPS1300" s="187"/>
      <c r="PPT1300" s="187"/>
      <c r="PPU1300" s="187"/>
      <c r="PPV1300" s="187"/>
      <c r="PPW1300" s="187"/>
      <c r="PPX1300" s="187"/>
      <c r="PPY1300" s="187"/>
      <c r="PPZ1300" s="187"/>
      <c r="PQA1300" s="187"/>
      <c r="PQB1300" s="187"/>
      <c r="PQC1300" s="187"/>
      <c r="PQD1300" s="187"/>
      <c r="PQE1300" s="187"/>
      <c r="PQF1300" s="187"/>
      <c r="PQG1300" s="187"/>
      <c r="PQH1300" s="187"/>
      <c r="PQI1300" s="187"/>
      <c r="PQJ1300" s="187"/>
      <c r="PQK1300" s="187"/>
      <c r="PQL1300" s="187"/>
      <c r="PQM1300" s="187"/>
      <c r="PQN1300" s="187"/>
      <c r="PQO1300" s="187"/>
      <c r="PQP1300" s="187"/>
      <c r="PQQ1300" s="187"/>
      <c r="PQR1300" s="187"/>
      <c r="PQS1300" s="187"/>
      <c r="PQT1300" s="187"/>
      <c r="PQU1300" s="187"/>
      <c r="PQV1300" s="187"/>
      <c r="PQW1300" s="187"/>
      <c r="PQX1300" s="187"/>
      <c r="PQY1300" s="187"/>
      <c r="PQZ1300" s="187"/>
      <c r="PRA1300" s="187"/>
      <c r="PRB1300" s="187"/>
      <c r="PRC1300" s="187"/>
      <c r="PRD1300" s="187"/>
      <c r="PRE1300" s="187"/>
      <c r="PRF1300" s="187"/>
      <c r="PRG1300" s="187"/>
      <c r="PRH1300" s="187"/>
      <c r="PRI1300" s="187"/>
      <c r="PRJ1300" s="187"/>
      <c r="PRK1300" s="187"/>
      <c r="PRL1300" s="187"/>
      <c r="PRM1300" s="187"/>
      <c r="PRN1300" s="187"/>
      <c r="PRO1300" s="187"/>
      <c r="PRP1300" s="187"/>
      <c r="PRQ1300" s="187"/>
      <c r="PRR1300" s="187"/>
      <c r="PRS1300" s="187"/>
      <c r="PRT1300" s="187"/>
      <c r="PRU1300" s="187"/>
      <c r="PRV1300" s="187"/>
      <c r="PRW1300" s="187"/>
      <c r="PRX1300" s="187"/>
      <c r="PRY1300" s="187"/>
      <c r="PRZ1300" s="187"/>
      <c r="PSA1300" s="187"/>
      <c r="PSB1300" s="187"/>
      <c r="PSC1300" s="187"/>
      <c r="PSD1300" s="187"/>
      <c r="PSE1300" s="187"/>
      <c r="PSF1300" s="187"/>
      <c r="PSG1300" s="187"/>
      <c r="PSH1300" s="187"/>
      <c r="PSI1300" s="187"/>
      <c r="PSJ1300" s="187"/>
      <c r="PSK1300" s="187"/>
      <c r="PSL1300" s="187"/>
      <c r="PSM1300" s="187"/>
      <c r="PSN1300" s="187"/>
      <c r="PSO1300" s="187"/>
      <c r="PSP1300" s="187"/>
      <c r="PSQ1300" s="187"/>
      <c r="PSR1300" s="187"/>
      <c r="PSS1300" s="187"/>
      <c r="PST1300" s="187"/>
      <c r="PSU1300" s="187"/>
      <c r="PSV1300" s="187"/>
      <c r="PSW1300" s="187"/>
      <c r="PSX1300" s="187"/>
      <c r="PSY1300" s="187"/>
      <c r="PSZ1300" s="187"/>
      <c r="PTA1300" s="187"/>
      <c r="PTB1300" s="187"/>
      <c r="PTC1300" s="187"/>
      <c r="PTD1300" s="187"/>
      <c r="PTE1300" s="187"/>
      <c r="PTF1300" s="187"/>
      <c r="PTG1300" s="187"/>
      <c r="PTH1300" s="187"/>
      <c r="PTI1300" s="187"/>
      <c r="PTJ1300" s="187"/>
      <c r="PTK1300" s="187"/>
      <c r="PTL1300" s="187"/>
      <c r="PTM1300" s="187"/>
      <c r="PTN1300" s="187"/>
      <c r="PTO1300" s="187"/>
      <c r="PTP1300" s="187"/>
      <c r="PTQ1300" s="187"/>
      <c r="PTR1300" s="187"/>
      <c r="PTS1300" s="187"/>
      <c r="PTT1300" s="187"/>
      <c r="PTU1300" s="187"/>
      <c r="PTV1300" s="187"/>
      <c r="PTW1300" s="187"/>
      <c r="PTX1300" s="187"/>
      <c r="PTY1300" s="187"/>
      <c r="PTZ1300" s="187"/>
      <c r="PUA1300" s="187"/>
      <c r="PUB1300" s="187"/>
      <c r="PUC1300" s="187"/>
      <c r="PUD1300" s="187"/>
      <c r="PUE1300" s="187"/>
      <c r="PUF1300" s="187"/>
      <c r="PUG1300" s="187"/>
      <c r="PUH1300" s="187"/>
      <c r="PUI1300" s="187"/>
      <c r="PUJ1300" s="187"/>
      <c r="PUK1300" s="187"/>
      <c r="PUL1300" s="187"/>
      <c r="PUM1300" s="187"/>
      <c r="PUN1300" s="187"/>
      <c r="PUO1300" s="187"/>
      <c r="PUP1300" s="187"/>
      <c r="PUQ1300" s="187"/>
      <c r="PUR1300" s="187"/>
      <c r="PUS1300" s="187"/>
      <c r="PUT1300" s="187"/>
      <c r="PUU1300" s="187"/>
      <c r="PUV1300" s="187"/>
      <c r="PUW1300" s="187"/>
      <c r="PUX1300" s="187"/>
      <c r="PUY1300" s="187"/>
      <c r="PUZ1300" s="187"/>
      <c r="PVA1300" s="187"/>
      <c r="PVB1300" s="187"/>
      <c r="PVC1300" s="187"/>
      <c r="PVD1300" s="187"/>
      <c r="PVE1300" s="187"/>
      <c r="PVF1300" s="187"/>
      <c r="PVG1300" s="187"/>
      <c r="PVH1300" s="187"/>
      <c r="PVI1300" s="187"/>
      <c r="PVJ1300" s="187"/>
      <c r="PVK1300" s="187"/>
      <c r="PVL1300" s="187"/>
      <c r="PVM1300" s="187"/>
      <c r="PVN1300" s="187"/>
      <c r="PVO1300" s="187"/>
      <c r="PVP1300" s="187"/>
      <c r="PVQ1300" s="187"/>
      <c r="PVR1300" s="187"/>
      <c r="PVS1300" s="187"/>
      <c r="PVT1300" s="187"/>
      <c r="PVU1300" s="187"/>
      <c r="PVV1300" s="187"/>
      <c r="PVW1300" s="187"/>
      <c r="PVX1300" s="187"/>
      <c r="PVY1300" s="187"/>
      <c r="PVZ1300" s="187"/>
      <c r="PWA1300" s="187"/>
      <c r="PWB1300" s="187"/>
      <c r="PWC1300" s="187"/>
      <c r="PWD1300" s="187"/>
      <c r="PWE1300" s="187"/>
      <c r="PWF1300" s="187"/>
      <c r="PWG1300" s="187"/>
      <c r="PWH1300" s="187"/>
      <c r="PWI1300" s="187"/>
      <c r="PWJ1300" s="187"/>
      <c r="PWK1300" s="187"/>
      <c r="PWL1300" s="187"/>
      <c r="PWM1300" s="187"/>
      <c r="PWN1300" s="187"/>
      <c r="PWO1300" s="187"/>
      <c r="PWP1300" s="187"/>
      <c r="PWQ1300" s="187"/>
      <c r="PWR1300" s="187"/>
      <c r="PWS1300" s="187"/>
      <c r="PWT1300" s="187"/>
      <c r="PWU1300" s="187"/>
      <c r="PWV1300" s="187"/>
      <c r="PWW1300" s="187"/>
      <c r="PWX1300" s="187"/>
      <c r="PWY1300" s="187"/>
      <c r="PWZ1300" s="187"/>
      <c r="PXA1300" s="187"/>
      <c r="PXB1300" s="187"/>
      <c r="PXC1300" s="187"/>
      <c r="PXD1300" s="187"/>
      <c r="PXE1300" s="187"/>
      <c r="PXF1300" s="187"/>
      <c r="PXG1300" s="187"/>
      <c r="PXH1300" s="187"/>
      <c r="PXI1300" s="187"/>
      <c r="PXJ1300" s="187"/>
      <c r="PXK1300" s="187"/>
      <c r="PXL1300" s="187"/>
      <c r="PXM1300" s="187"/>
      <c r="PXN1300" s="187"/>
      <c r="PXO1300" s="187"/>
      <c r="PXP1300" s="187"/>
      <c r="PXQ1300" s="187"/>
      <c r="PXR1300" s="187"/>
      <c r="PXS1300" s="187"/>
      <c r="PXT1300" s="187"/>
      <c r="PXU1300" s="187"/>
      <c r="PXV1300" s="187"/>
      <c r="PXW1300" s="187"/>
      <c r="PXX1300" s="187"/>
      <c r="PXY1300" s="187"/>
      <c r="PXZ1300" s="187"/>
      <c r="PYA1300" s="187"/>
      <c r="PYB1300" s="187"/>
      <c r="PYC1300" s="187"/>
      <c r="PYD1300" s="187"/>
      <c r="PYE1300" s="187"/>
      <c r="PYF1300" s="187"/>
      <c r="PYG1300" s="187"/>
      <c r="PYH1300" s="187"/>
      <c r="PYI1300" s="187"/>
      <c r="PYJ1300" s="187"/>
      <c r="PYK1300" s="187"/>
      <c r="PYL1300" s="187"/>
      <c r="PYM1300" s="187"/>
      <c r="PYN1300" s="187"/>
      <c r="PYO1300" s="187"/>
      <c r="PYP1300" s="187"/>
      <c r="PYQ1300" s="187"/>
      <c r="PYR1300" s="187"/>
      <c r="PYS1300" s="187"/>
      <c r="PYT1300" s="187"/>
      <c r="PYU1300" s="187"/>
      <c r="PYV1300" s="187"/>
      <c r="PYW1300" s="187"/>
      <c r="PYX1300" s="187"/>
      <c r="PYY1300" s="187"/>
      <c r="PYZ1300" s="187"/>
      <c r="PZA1300" s="187"/>
      <c r="PZB1300" s="187"/>
      <c r="PZC1300" s="187"/>
      <c r="PZD1300" s="187"/>
      <c r="PZE1300" s="187"/>
      <c r="PZF1300" s="187"/>
      <c r="PZG1300" s="187"/>
      <c r="PZH1300" s="187"/>
      <c r="PZI1300" s="187"/>
      <c r="PZJ1300" s="187"/>
      <c r="PZK1300" s="187"/>
      <c r="PZL1300" s="187"/>
      <c r="PZM1300" s="187"/>
      <c r="PZN1300" s="187"/>
      <c r="PZO1300" s="187"/>
      <c r="PZP1300" s="187"/>
      <c r="PZQ1300" s="187"/>
      <c r="PZR1300" s="187"/>
      <c r="PZS1300" s="187"/>
      <c r="PZT1300" s="187"/>
      <c r="PZU1300" s="187"/>
      <c r="PZV1300" s="187"/>
      <c r="PZW1300" s="187"/>
      <c r="PZX1300" s="187"/>
      <c r="PZY1300" s="187"/>
      <c r="PZZ1300" s="187"/>
      <c r="QAA1300" s="187"/>
      <c r="QAB1300" s="187"/>
      <c r="QAC1300" s="187"/>
      <c r="QAD1300" s="187"/>
      <c r="QAE1300" s="187"/>
      <c r="QAF1300" s="187"/>
      <c r="QAG1300" s="187"/>
      <c r="QAH1300" s="187"/>
      <c r="QAI1300" s="187"/>
      <c r="QAJ1300" s="187"/>
      <c r="QAK1300" s="187"/>
      <c r="QAL1300" s="187"/>
      <c r="QAM1300" s="187"/>
      <c r="QAN1300" s="187"/>
      <c r="QAO1300" s="187"/>
      <c r="QAP1300" s="187"/>
      <c r="QAQ1300" s="187"/>
      <c r="QAR1300" s="187"/>
      <c r="QAS1300" s="187"/>
      <c r="QAT1300" s="187"/>
      <c r="QAU1300" s="187"/>
      <c r="QAV1300" s="187"/>
      <c r="QAW1300" s="187"/>
      <c r="QAX1300" s="187"/>
      <c r="QAY1300" s="187"/>
      <c r="QAZ1300" s="187"/>
      <c r="QBA1300" s="187"/>
      <c r="QBB1300" s="187"/>
      <c r="QBC1300" s="187"/>
      <c r="QBD1300" s="187"/>
      <c r="QBE1300" s="187"/>
      <c r="QBF1300" s="187"/>
      <c r="QBG1300" s="187"/>
      <c r="QBH1300" s="187"/>
      <c r="QBI1300" s="187"/>
      <c r="QBJ1300" s="187"/>
      <c r="QBK1300" s="187"/>
      <c r="QBL1300" s="187"/>
      <c r="QBM1300" s="187"/>
      <c r="QBN1300" s="187"/>
      <c r="QBO1300" s="187"/>
      <c r="QBP1300" s="187"/>
      <c r="QBQ1300" s="187"/>
      <c r="QBR1300" s="187"/>
      <c r="QBS1300" s="187"/>
      <c r="QBT1300" s="187"/>
      <c r="QBU1300" s="187"/>
      <c r="QBV1300" s="187"/>
      <c r="QBW1300" s="187"/>
      <c r="QBX1300" s="187"/>
      <c r="QBY1300" s="187"/>
      <c r="QBZ1300" s="187"/>
      <c r="QCA1300" s="187"/>
      <c r="QCB1300" s="187"/>
      <c r="QCC1300" s="187"/>
      <c r="QCD1300" s="187"/>
      <c r="QCE1300" s="187"/>
      <c r="QCF1300" s="187"/>
      <c r="QCG1300" s="187"/>
      <c r="QCH1300" s="187"/>
      <c r="QCI1300" s="187"/>
      <c r="QCJ1300" s="187"/>
      <c r="QCK1300" s="187"/>
      <c r="QCL1300" s="187"/>
      <c r="QCM1300" s="187"/>
      <c r="QCN1300" s="187"/>
      <c r="QCO1300" s="187"/>
      <c r="QCP1300" s="187"/>
      <c r="QCQ1300" s="187"/>
      <c r="QCR1300" s="187"/>
      <c r="QCS1300" s="187"/>
      <c r="QCT1300" s="187"/>
      <c r="QCU1300" s="187"/>
      <c r="QCV1300" s="187"/>
      <c r="QCW1300" s="187"/>
      <c r="QCX1300" s="187"/>
      <c r="QCY1300" s="187"/>
      <c r="QCZ1300" s="187"/>
      <c r="QDA1300" s="187"/>
      <c r="QDB1300" s="187"/>
      <c r="QDC1300" s="187"/>
      <c r="QDD1300" s="187"/>
      <c r="QDE1300" s="187"/>
      <c r="QDF1300" s="187"/>
      <c r="QDG1300" s="187"/>
      <c r="QDH1300" s="187"/>
      <c r="QDI1300" s="187"/>
      <c r="QDJ1300" s="187"/>
      <c r="QDK1300" s="187"/>
      <c r="QDL1300" s="187"/>
      <c r="QDM1300" s="187"/>
      <c r="QDN1300" s="187"/>
      <c r="QDO1300" s="187"/>
      <c r="QDP1300" s="187"/>
      <c r="QDQ1300" s="187"/>
      <c r="QDR1300" s="187"/>
      <c r="QDS1300" s="187"/>
      <c r="QDT1300" s="187"/>
      <c r="QDU1300" s="187"/>
      <c r="QDV1300" s="187"/>
      <c r="QDW1300" s="187"/>
      <c r="QDX1300" s="187"/>
      <c r="QDY1300" s="187"/>
      <c r="QDZ1300" s="187"/>
      <c r="QEA1300" s="187"/>
      <c r="QEB1300" s="187"/>
      <c r="QEC1300" s="187"/>
      <c r="QED1300" s="187"/>
      <c r="QEE1300" s="187"/>
      <c r="QEF1300" s="187"/>
      <c r="QEG1300" s="187"/>
      <c r="QEH1300" s="187"/>
      <c r="QEI1300" s="187"/>
      <c r="QEJ1300" s="187"/>
      <c r="QEK1300" s="187"/>
      <c r="QEL1300" s="187"/>
      <c r="QEM1300" s="187"/>
      <c r="QEN1300" s="187"/>
      <c r="QEO1300" s="187"/>
      <c r="QEP1300" s="187"/>
      <c r="QEQ1300" s="187"/>
      <c r="QER1300" s="187"/>
      <c r="QES1300" s="187"/>
      <c r="QET1300" s="187"/>
      <c r="QEU1300" s="187"/>
      <c r="QEV1300" s="187"/>
      <c r="QEW1300" s="187"/>
      <c r="QEX1300" s="187"/>
      <c r="QEY1300" s="187"/>
      <c r="QEZ1300" s="187"/>
      <c r="QFA1300" s="187"/>
      <c r="QFB1300" s="187"/>
      <c r="QFC1300" s="187"/>
      <c r="QFD1300" s="187"/>
      <c r="QFE1300" s="187"/>
      <c r="QFF1300" s="187"/>
      <c r="QFG1300" s="187"/>
      <c r="QFH1300" s="187"/>
      <c r="QFI1300" s="187"/>
      <c r="QFJ1300" s="187"/>
      <c r="QFK1300" s="187"/>
      <c r="QFL1300" s="187"/>
      <c r="QFM1300" s="187"/>
      <c r="QFN1300" s="187"/>
      <c r="QFO1300" s="187"/>
      <c r="QFP1300" s="187"/>
      <c r="QFQ1300" s="187"/>
      <c r="QFR1300" s="187"/>
      <c r="QFS1300" s="187"/>
      <c r="QFT1300" s="187"/>
      <c r="QFU1300" s="187"/>
      <c r="QFV1300" s="187"/>
      <c r="QFW1300" s="187"/>
      <c r="QFX1300" s="187"/>
      <c r="QFY1300" s="187"/>
      <c r="QFZ1300" s="187"/>
      <c r="QGA1300" s="187"/>
      <c r="QGB1300" s="187"/>
      <c r="QGC1300" s="187"/>
      <c r="QGD1300" s="187"/>
      <c r="QGE1300" s="187"/>
      <c r="QGF1300" s="187"/>
      <c r="QGG1300" s="187"/>
      <c r="QGH1300" s="187"/>
      <c r="QGI1300" s="187"/>
      <c r="QGJ1300" s="187"/>
      <c r="QGK1300" s="187"/>
      <c r="QGL1300" s="187"/>
      <c r="QGM1300" s="187"/>
      <c r="QGN1300" s="187"/>
      <c r="QGO1300" s="187"/>
      <c r="QGP1300" s="187"/>
      <c r="QGQ1300" s="187"/>
      <c r="QGR1300" s="187"/>
      <c r="QGS1300" s="187"/>
      <c r="QGT1300" s="187"/>
      <c r="QGU1300" s="187"/>
      <c r="QGV1300" s="187"/>
      <c r="QGW1300" s="187"/>
      <c r="QGX1300" s="187"/>
      <c r="QGY1300" s="187"/>
      <c r="QGZ1300" s="187"/>
      <c r="QHA1300" s="187"/>
      <c r="QHB1300" s="187"/>
      <c r="QHC1300" s="187"/>
      <c r="QHD1300" s="187"/>
      <c r="QHE1300" s="187"/>
      <c r="QHF1300" s="187"/>
      <c r="QHG1300" s="187"/>
      <c r="QHH1300" s="187"/>
      <c r="QHI1300" s="187"/>
      <c r="QHJ1300" s="187"/>
      <c r="QHK1300" s="187"/>
      <c r="QHL1300" s="187"/>
      <c r="QHM1300" s="187"/>
      <c r="QHN1300" s="187"/>
      <c r="QHO1300" s="187"/>
      <c r="QHP1300" s="187"/>
      <c r="QHQ1300" s="187"/>
      <c r="QHR1300" s="187"/>
      <c r="QHS1300" s="187"/>
      <c r="QHT1300" s="187"/>
      <c r="QHU1300" s="187"/>
      <c r="QHV1300" s="187"/>
      <c r="QHW1300" s="187"/>
      <c r="QHX1300" s="187"/>
      <c r="QHY1300" s="187"/>
      <c r="QHZ1300" s="187"/>
      <c r="QIA1300" s="187"/>
      <c r="QIB1300" s="187"/>
      <c r="QIC1300" s="187"/>
      <c r="QID1300" s="187"/>
      <c r="QIE1300" s="187"/>
      <c r="QIF1300" s="187"/>
      <c r="QIG1300" s="187"/>
      <c r="QIH1300" s="187"/>
      <c r="QII1300" s="187"/>
      <c r="QIJ1300" s="187"/>
      <c r="QIK1300" s="187"/>
      <c r="QIL1300" s="187"/>
      <c r="QIM1300" s="187"/>
      <c r="QIN1300" s="187"/>
      <c r="QIO1300" s="187"/>
      <c r="QIP1300" s="187"/>
      <c r="QIQ1300" s="187"/>
      <c r="QIR1300" s="187"/>
      <c r="QIS1300" s="187"/>
      <c r="QIT1300" s="187"/>
      <c r="QIU1300" s="187"/>
      <c r="QIV1300" s="187"/>
      <c r="QIW1300" s="187"/>
      <c r="QIX1300" s="187"/>
      <c r="QIY1300" s="187"/>
      <c r="QIZ1300" s="187"/>
      <c r="QJA1300" s="187"/>
      <c r="QJB1300" s="187"/>
      <c r="QJC1300" s="187"/>
      <c r="QJD1300" s="187"/>
      <c r="QJE1300" s="187"/>
      <c r="QJF1300" s="187"/>
      <c r="QJG1300" s="187"/>
      <c r="QJH1300" s="187"/>
      <c r="QJI1300" s="187"/>
      <c r="QJJ1300" s="187"/>
      <c r="QJK1300" s="187"/>
      <c r="QJL1300" s="187"/>
      <c r="QJM1300" s="187"/>
      <c r="QJN1300" s="187"/>
      <c r="QJO1300" s="187"/>
      <c r="QJP1300" s="187"/>
      <c r="QJQ1300" s="187"/>
      <c r="QJR1300" s="187"/>
      <c r="QJS1300" s="187"/>
      <c r="QJT1300" s="187"/>
      <c r="QJU1300" s="187"/>
      <c r="QJV1300" s="187"/>
      <c r="QJW1300" s="187"/>
      <c r="QJX1300" s="187"/>
      <c r="QJY1300" s="187"/>
      <c r="QJZ1300" s="187"/>
      <c r="QKA1300" s="187"/>
      <c r="QKB1300" s="187"/>
      <c r="QKC1300" s="187"/>
      <c r="QKD1300" s="187"/>
      <c r="QKE1300" s="187"/>
      <c r="QKF1300" s="187"/>
      <c r="QKG1300" s="187"/>
      <c r="QKH1300" s="187"/>
      <c r="QKI1300" s="187"/>
      <c r="QKJ1300" s="187"/>
      <c r="QKK1300" s="187"/>
      <c r="QKL1300" s="187"/>
      <c r="QKM1300" s="187"/>
      <c r="QKN1300" s="187"/>
      <c r="QKO1300" s="187"/>
      <c r="QKP1300" s="187"/>
      <c r="QKQ1300" s="187"/>
      <c r="QKR1300" s="187"/>
      <c r="QKS1300" s="187"/>
      <c r="QKT1300" s="187"/>
      <c r="QKU1300" s="187"/>
      <c r="QKV1300" s="187"/>
      <c r="QKW1300" s="187"/>
      <c r="QKX1300" s="187"/>
      <c r="QKY1300" s="187"/>
      <c r="QKZ1300" s="187"/>
      <c r="QLA1300" s="187"/>
      <c r="QLB1300" s="187"/>
      <c r="QLC1300" s="187"/>
      <c r="QLD1300" s="187"/>
      <c r="QLE1300" s="187"/>
      <c r="QLF1300" s="187"/>
      <c r="QLG1300" s="187"/>
      <c r="QLH1300" s="187"/>
      <c r="QLI1300" s="187"/>
      <c r="QLJ1300" s="187"/>
      <c r="QLK1300" s="187"/>
      <c r="QLL1300" s="187"/>
      <c r="QLM1300" s="187"/>
      <c r="QLN1300" s="187"/>
      <c r="QLO1300" s="187"/>
      <c r="QLP1300" s="187"/>
      <c r="QLQ1300" s="187"/>
      <c r="QLR1300" s="187"/>
      <c r="QLS1300" s="187"/>
      <c r="QLT1300" s="187"/>
      <c r="QLU1300" s="187"/>
      <c r="QLV1300" s="187"/>
      <c r="QLW1300" s="187"/>
      <c r="QLX1300" s="187"/>
      <c r="QLY1300" s="187"/>
      <c r="QLZ1300" s="187"/>
      <c r="QMA1300" s="187"/>
      <c r="QMB1300" s="187"/>
      <c r="QMC1300" s="187"/>
      <c r="QMD1300" s="187"/>
      <c r="QME1300" s="187"/>
      <c r="QMF1300" s="187"/>
      <c r="QMG1300" s="187"/>
      <c r="QMH1300" s="187"/>
      <c r="QMI1300" s="187"/>
      <c r="QMJ1300" s="187"/>
      <c r="QMK1300" s="187"/>
      <c r="QML1300" s="187"/>
      <c r="QMM1300" s="187"/>
      <c r="QMN1300" s="187"/>
      <c r="QMO1300" s="187"/>
      <c r="QMP1300" s="187"/>
      <c r="QMQ1300" s="187"/>
      <c r="QMR1300" s="187"/>
      <c r="QMS1300" s="187"/>
      <c r="QMT1300" s="187"/>
      <c r="QMU1300" s="187"/>
      <c r="QMV1300" s="187"/>
      <c r="QMW1300" s="187"/>
      <c r="QMX1300" s="187"/>
      <c r="QMY1300" s="187"/>
      <c r="QMZ1300" s="187"/>
      <c r="QNA1300" s="187"/>
      <c r="QNB1300" s="187"/>
      <c r="QNC1300" s="187"/>
      <c r="QND1300" s="187"/>
      <c r="QNE1300" s="187"/>
      <c r="QNF1300" s="187"/>
      <c r="QNG1300" s="187"/>
      <c r="QNH1300" s="187"/>
      <c r="QNI1300" s="187"/>
      <c r="QNJ1300" s="187"/>
      <c r="QNK1300" s="187"/>
      <c r="QNL1300" s="187"/>
      <c r="QNM1300" s="187"/>
      <c r="QNN1300" s="187"/>
      <c r="QNO1300" s="187"/>
      <c r="QNP1300" s="187"/>
      <c r="QNQ1300" s="187"/>
      <c r="QNR1300" s="187"/>
      <c r="QNS1300" s="187"/>
      <c r="QNT1300" s="187"/>
      <c r="QNU1300" s="187"/>
      <c r="QNV1300" s="187"/>
      <c r="QNW1300" s="187"/>
      <c r="QNX1300" s="187"/>
      <c r="QNY1300" s="187"/>
      <c r="QNZ1300" s="187"/>
      <c r="QOA1300" s="187"/>
      <c r="QOB1300" s="187"/>
      <c r="QOC1300" s="187"/>
      <c r="QOD1300" s="187"/>
      <c r="QOE1300" s="187"/>
      <c r="QOF1300" s="187"/>
      <c r="QOG1300" s="187"/>
      <c r="QOH1300" s="187"/>
      <c r="QOI1300" s="187"/>
      <c r="QOJ1300" s="187"/>
      <c r="QOK1300" s="187"/>
      <c r="QOL1300" s="187"/>
      <c r="QOM1300" s="187"/>
      <c r="QON1300" s="187"/>
      <c r="QOO1300" s="187"/>
      <c r="QOP1300" s="187"/>
      <c r="QOQ1300" s="187"/>
      <c r="QOR1300" s="187"/>
      <c r="QOS1300" s="187"/>
      <c r="QOT1300" s="187"/>
      <c r="QOU1300" s="187"/>
      <c r="QOV1300" s="187"/>
      <c r="QOW1300" s="187"/>
      <c r="QOX1300" s="187"/>
      <c r="QOY1300" s="187"/>
      <c r="QOZ1300" s="187"/>
      <c r="QPA1300" s="187"/>
      <c r="QPB1300" s="187"/>
      <c r="QPC1300" s="187"/>
      <c r="QPD1300" s="187"/>
      <c r="QPE1300" s="187"/>
      <c r="QPF1300" s="187"/>
      <c r="QPG1300" s="187"/>
      <c r="QPH1300" s="187"/>
      <c r="QPI1300" s="187"/>
      <c r="QPJ1300" s="187"/>
      <c r="QPK1300" s="187"/>
      <c r="QPL1300" s="187"/>
      <c r="QPM1300" s="187"/>
      <c r="QPN1300" s="187"/>
      <c r="QPO1300" s="187"/>
      <c r="QPP1300" s="187"/>
      <c r="QPQ1300" s="187"/>
      <c r="QPR1300" s="187"/>
      <c r="QPS1300" s="187"/>
      <c r="QPT1300" s="187"/>
      <c r="QPU1300" s="187"/>
      <c r="QPV1300" s="187"/>
      <c r="QPW1300" s="187"/>
      <c r="QPX1300" s="187"/>
      <c r="QPY1300" s="187"/>
      <c r="QPZ1300" s="187"/>
      <c r="QQA1300" s="187"/>
      <c r="QQB1300" s="187"/>
      <c r="QQC1300" s="187"/>
      <c r="QQD1300" s="187"/>
      <c r="QQE1300" s="187"/>
      <c r="QQF1300" s="187"/>
      <c r="QQG1300" s="187"/>
      <c r="QQH1300" s="187"/>
      <c r="QQI1300" s="187"/>
      <c r="QQJ1300" s="187"/>
      <c r="QQK1300" s="187"/>
      <c r="QQL1300" s="187"/>
      <c r="QQM1300" s="187"/>
      <c r="QQN1300" s="187"/>
      <c r="QQO1300" s="187"/>
      <c r="QQP1300" s="187"/>
      <c r="QQQ1300" s="187"/>
      <c r="QQR1300" s="187"/>
      <c r="QQS1300" s="187"/>
      <c r="QQT1300" s="187"/>
      <c r="QQU1300" s="187"/>
      <c r="QQV1300" s="187"/>
      <c r="QQW1300" s="187"/>
      <c r="QQX1300" s="187"/>
      <c r="QQY1300" s="187"/>
      <c r="QQZ1300" s="187"/>
      <c r="QRA1300" s="187"/>
      <c r="QRB1300" s="187"/>
      <c r="QRC1300" s="187"/>
      <c r="QRD1300" s="187"/>
      <c r="QRE1300" s="187"/>
      <c r="QRF1300" s="187"/>
      <c r="QRG1300" s="187"/>
      <c r="QRH1300" s="187"/>
      <c r="QRI1300" s="187"/>
      <c r="QRJ1300" s="187"/>
      <c r="QRK1300" s="187"/>
      <c r="QRL1300" s="187"/>
      <c r="QRM1300" s="187"/>
      <c r="QRN1300" s="187"/>
      <c r="QRO1300" s="187"/>
      <c r="QRP1300" s="187"/>
      <c r="QRQ1300" s="187"/>
      <c r="QRR1300" s="187"/>
      <c r="QRS1300" s="187"/>
      <c r="QRT1300" s="187"/>
      <c r="QRU1300" s="187"/>
      <c r="QRV1300" s="187"/>
      <c r="QRW1300" s="187"/>
      <c r="QRX1300" s="187"/>
      <c r="QRY1300" s="187"/>
      <c r="QRZ1300" s="187"/>
      <c r="QSA1300" s="187"/>
      <c r="QSB1300" s="187"/>
      <c r="QSC1300" s="187"/>
      <c r="QSD1300" s="187"/>
      <c r="QSE1300" s="187"/>
      <c r="QSF1300" s="187"/>
      <c r="QSG1300" s="187"/>
      <c r="QSH1300" s="187"/>
      <c r="QSI1300" s="187"/>
      <c r="QSJ1300" s="187"/>
      <c r="QSK1300" s="187"/>
      <c r="QSL1300" s="187"/>
      <c r="QSM1300" s="187"/>
      <c r="QSN1300" s="187"/>
      <c r="QSO1300" s="187"/>
      <c r="QSP1300" s="187"/>
      <c r="QSQ1300" s="187"/>
      <c r="QSR1300" s="187"/>
      <c r="QSS1300" s="187"/>
      <c r="QST1300" s="187"/>
      <c r="QSU1300" s="187"/>
      <c r="QSV1300" s="187"/>
      <c r="QSW1300" s="187"/>
      <c r="QSX1300" s="187"/>
      <c r="QSY1300" s="187"/>
      <c r="QSZ1300" s="187"/>
      <c r="QTA1300" s="187"/>
      <c r="QTB1300" s="187"/>
      <c r="QTC1300" s="187"/>
      <c r="QTD1300" s="187"/>
      <c r="QTE1300" s="187"/>
      <c r="QTF1300" s="187"/>
      <c r="QTG1300" s="187"/>
      <c r="QTH1300" s="187"/>
      <c r="QTI1300" s="187"/>
      <c r="QTJ1300" s="187"/>
      <c r="QTK1300" s="187"/>
      <c r="QTL1300" s="187"/>
      <c r="QTM1300" s="187"/>
      <c r="QTN1300" s="187"/>
      <c r="QTO1300" s="187"/>
      <c r="QTP1300" s="187"/>
      <c r="QTQ1300" s="187"/>
      <c r="QTR1300" s="187"/>
      <c r="QTS1300" s="187"/>
      <c r="QTT1300" s="187"/>
      <c r="QTU1300" s="187"/>
      <c r="QTV1300" s="187"/>
      <c r="QTW1300" s="187"/>
      <c r="QTX1300" s="187"/>
      <c r="QTY1300" s="187"/>
      <c r="QTZ1300" s="187"/>
      <c r="QUA1300" s="187"/>
      <c r="QUB1300" s="187"/>
      <c r="QUC1300" s="187"/>
      <c r="QUD1300" s="187"/>
      <c r="QUE1300" s="187"/>
      <c r="QUF1300" s="187"/>
      <c r="QUG1300" s="187"/>
      <c r="QUH1300" s="187"/>
      <c r="QUI1300" s="187"/>
      <c r="QUJ1300" s="187"/>
      <c r="QUK1300" s="187"/>
      <c r="QUL1300" s="187"/>
      <c r="QUM1300" s="187"/>
      <c r="QUN1300" s="187"/>
      <c r="QUO1300" s="187"/>
      <c r="QUP1300" s="187"/>
      <c r="QUQ1300" s="187"/>
      <c r="QUR1300" s="187"/>
      <c r="QUS1300" s="187"/>
      <c r="QUT1300" s="187"/>
      <c r="QUU1300" s="187"/>
      <c r="QUV1300" s="187"/>
      <c r="QUW1300" s="187"/>
      <c r="QUX1300" s="187"/>
      <c r="QUY1300" s="187"/>
      <c r="QUZ1300" s="187"/>
      <c r="QVA1300" s="187"/>
      <c r="QVB1300" s="187"/>
      <c r="QVC1300" s="187"/>
      <c r="QVD1300" s="187"/>
      <c r="QVE1300" s="187"/>
      <c r="QVF1300" s="187"/>
      <c r="QVG1300" s="187"/>
      <c r="QVH1300" s="187"/>
      <c r="QVI1300" s="187"/>
      <c r="QVJ1300" s="187"/>
      <c r="QVK1300" s="187"/>
      <c r="QVL1300" s="187"/>
      <c r="QVM1300" s="187"/>
      <c r="QVN1300" s="187"/>
      <c r="QVO1300" s="187"/>
      <c r="QVP1300" s="187"/>
      <c r="QVQ1300" s="187"/>
      <c r="QVR1300" s="187"/>
      <c r="QVS1300" s="187"/>
      <c r="QVT1300" s="187"/>
      <c r="QVU1300" s="187"/>
      <c r="QVV1300" s="187"/>
      <c r="QVW1300" s="187"/>
      <c r="QVX1300" s="187"/>
      <c r="QVY1300" s="187"/>
      <c r="QVZ1300" s="187"/>
      <c r="QWA1300" s="187"/>
      <c r="QWB1300" s="187"/>
      <c r="QWC1300" s="187"/>
      <c r="QWD1300" s="187"/>
      <c r="QWE1300" s="187"/>
      <c r="QWF1300" s="187"/>
      <c r="QWG1300" s="187"/>
      <c r="QWH1300" s="187"/>
      <c r="QWI1300" s="187"/>
      <c r="QWJ1300" s="187"/>
      <c r="QWK1300" s="187"/>
      <c r="QWL1300" s="187"/>
      <c r="QWM1300" s="187"/>
      <c r="QWN1300" s="187"/>
      <c r="QWO1300" s="187"/>
      <c r="QWP1300" s="187"/>
      <c r="QWQ1300" s="187"/>
      <c r="QWR1300" s="187"/>
      <c r="QWS1300" s="187"/>
      <c r="QWT1300" s="187"/>
      <c r="QWU1300" s="187"/>
      <c r="QWV1300" s="187"/>
      <c r="QWW1300" s="187"/>
      <c r="QWX1300" s="187"/>
      <c r="QWY1300" s="187"/>
      <c r="QWZ1300" s="187"/>
      <c r="QXA1300" s="187"/>
      <c r="QXB1300" s="187"/>
      <c r="QXC1300" s="187"/>
      <c r="QXD1300" s="187"/>
      <c r="QXE1300" s="187"/>
      <c r="QXF1300" s="187"/>
      <c r="QXG1300" s="187"/>
      <c r="QXH1300" s="187"/>
      <c r="QXI1300" s="187"/>
      <c r="QXJ1300" s="187"/>
      <c r="QXK1300" s="187"/>
      <c r="QXL1300" s="187"/>
      <c r="QXM1300" s="187"/>
      <c r="QXN1300" s="187"/>
      <c r="QXO1300" s="187"/>
      <c r="QXP1300" s="187"/>
      <c r="QXQ1300" s="187"/>
      <c r="QXR1300" s="187"/>
      <c r="QXS1300" s="187"/>
      <c r="QXT1300" s="187"/>
      <c r="QXU1300" s="187"/>
      <c r="QXV1300" s="187"/>
      <c r="QXW1300" s="187"/>
      <c r="QXX1300" s="187"/>
      <c r="QXY1300" s="187"/>
      <c r="QXZ1300" s="187"/>
      <c r="QYA1300" s="187"/>
      <c r="QYB1300" s="187"/>
      <c r="QYC1300" s="187"/>
      <c r="QYD1300" s="187"/>
      <c r="QYE1300" s="187"/>
      <c r="QYF1300" s="187"/>
      <c r="QYG1300" s="187"/>
      <c r="QYH1300" s="187"/>
      <c r="QYI1300" s="187"/>
      <c r="QYJ1300" s="187"/>
      <c r="QYK1300" s="187"/>
      <c r="QYL1300" s="187"/>
      <c r="QYM1300" s="187"/>
      <c r="QYN1300" s="187"/>
      <c r="QYO1300" s="187"/>
      <c r="QYP1300" s="187"/>
      <c r="QYQ1300" s="187"/>
      <c r="QYR1300" s="187"/>
      <c r="QYS1300" s="187"/>
      <c r="QYT1300" s="187"/>
      <c r="QYU1300" s="187"/>
      <c r="QYV1300" s="187"/>
      <c r="QYW1300" s="187"/>
      <c r="QYX1300" s="187"/>
      <c r="QYY1300" s="187"/>
      <c r="QYZ1300" s="187"/>
      <c r="QZA1300" s="187"/>
      <c r="QZB1300" s="187"/>
      <c r="QZC1300" s="187"/>
      <c r="QZD1300" s="187"/>
      <c r="QZE1300" s="187"/>
      <c r="QZF1300" s="187"/>
      <c r="QZG1300" s="187"/>
      <c r="QZH1300" s="187"/>
      <c r="QZI1300" s="187"/>
      <c r="QZJ1300" s="187"/>
      <c r="QZK1300" s="187"/>
      <c r="QZL1300" s="187"/>
      <c r="QZM1300" s="187"/>
      <c r="QZN1300" s="187"/>
      <c r="QZO1300" s="187"/>
      <c r="QZP1300" s="187"/>
      <c r="QZQ1300" s="187"/>
      <c r="QZR1300" s="187"/>
      <c r="QZS1300" s="187"/>
      <c r="QZT1300" s="187"/>
      <c r="QZU1300" s="187"/>
      <c r="QZV1300" s="187"/>
      <c r="QZW1300" s="187"/>
      <c r="QZX1300" s="187"/>
      <c r="QZY1300" s="187"/>
      <c r="QZZ1300" s="187"/>
      <c r="RAA1300" s="187"/>
      <c r="RAB1300" s="187"/>
      <c r="RAC1300" s="187"/>
      <c r="RAD1300" s="187"/>
      <c r="RAE1300" s="187"/>
      <c r="RAF1300" s="187"/>
      <c r="RAG1300" s="187"/>
      <c r="RAH1300" s="187"/>
      <c r="RAI1300" s="187"/>
      <c r="RAJ1300" s="187"/>
      <c r="RAK1300" s="187"/>
      <c r="RAL1300" s="187"/>
      <c r="RAM1300" s="187"/>
      <c r="RAN1300" s="187"/>
      <c r="RAO1300" s="187"/>
      <c r="RAP1300" s="187"/>
      <c r="RAQ1300" s="187"/>
      <c r="RAR1300" s="187"/>
      <c r="RAS1300" s="187"/>
      <c r="RAT1300" s="187"/>
      <c r="RAU1300" s="187"/>
      <c r="RAV1300" s="187"/>
      <c r="RAW1300" s="187"/>
      <c r="RAX1300" s="187"/>
      <c r="RAY1300" s="187"/>
      <c r="RAZ1300" s="187"/>
      <c r="RBA1300" s="187"/>
      <c r="RBB1300" s="187"/>
      <c r="RBC1300" s="187"/>
      <c r="RBD1300" s="187"/>
      <c r="RBE1300" s="187"/>
      <c r="RBF1300" s="187"/>
      <c r="RBG1300" s="187"/>
      <c r="RBH1300" s="187"/>
      <c r="RBI1300" s="187"/>
      <c r="RBJ1300" s="187"/>
      <c r="RBK1300" s="187"/>
      <c r="RBL1300" s="187"/>
      <c r="RBM1300" s="187"/>
      <c r="RBN1300" s="187"/>
      <c r="RBO1300" s="187"/>
      <c r="RBP1300" s="187"/>
      <c r="RBQ1300" s="187"/>
      <c r="RBR1300" s="187"/>
      <c r="RBS1300" s="187"/>
      <c r="RBT1300" s="187"/>
      <c r="RBU1300" s="187"/>
      <c r="RBV1300" s="187"/>
      <c r="RBW1300" s="187"/>
      <c r="RBX1300" s="187"/>
      <c r="RBY1300" s="187"/>
      <c r="RBZ1300" s="187"/>
      <c r="RCA1300" s="187"/>
      <c r="RCB1300" s="187"/>
      <c r="RCC1300" s="187"/>
      <c r="RCD1300" s="187"/>
      <c r="RCE1300" s="187"/>
      <c r="RCF1300" s="187"/>
      <c r="RCG1300" s="187"/>
      <c r="RCH1300" s="187"/>
      <c r="RCI1300" s="187"/>
      <c r="RCJ1300" s="187"/>
      <c r="RCK1300" s="187"/>
      <c r="RCL1300" s="187"/>
      <c r="RCM1300" s="187"/>
      <c r="RCN1300" s="187"/>
      <c r="RCO1300" s="187"/>
      <c r="RCP1300" s="187"/>
      <c r="RCQ1300" s="187"/>
      <c r="RCR1300" s="187"/>
      <c r="RCS1300" s="187"/>
      <c r="RCT1300" s="187"/>
      <c r="RCU1300" s="187"/>
      <c r="RCV1300" s="187"/>
      <c r="RCW1300" s="187"/>
      <c r="RCX1300" s="187"/>
      <c r="RCY1300" s="187"/>
      <c r="RCZ1300" s="187"/>
      <c r="RDA1300" s="187"/>
      <c r="RDB1300" s="187"/>
      <c r="RDC1300" s="187"/>
      <c r="RDD1300" s="187"/>
      <c r="RDE1300" s="187"/>
      <c r="RDF1300" s="187"/>
      <c r="RDG1300" s="187"/>
      <c r="RDH1300" s="187"/>
      <c r="RDI1300" s="187"/>
      <c r="RDJ1300" s="187"/>
      <c r="RDK1300" s="187"/>
      <c r="RDL1300" s="187"/>
      <c r="RDM1300" s="187"/>
      <c r="RDN1300" s="187"/>
      <c r="RDO1300" s="187"/>
      <c r="RDP1300" s="187"/>
      <c r="RDQ1300" s="187"/>
      <c r="RDR1300" s="187"/>
      <c r="RDS1300" s="187"/>
      <c r="RDT1300" s="187"/>
      <c r="RDU1300" s="187"/>
      <c r="RDV1300" s="187"/>
      <c r="RDW1300" s="187"/>
      <c r="RDX1300" s="187"/>
      <c r="RDY1300" s="187"/>
      <c r="RDZ1300" s="187"/>
      <c r="REA1300" s="187"/>
      <c r="REB1300" s="187"/>
      <c r="REC1300" s="187"/>
      <c r="RED1300" s="187"/>
      <c r="REE1300" s="187"/>
      <c r="REF1300" s="187"/>
      <c r="REG1300" s="187"/>
      <c r="REH1300" s="187"/>
      <c r="REI1300" s="187"/>
      <c r="REJ1300" s="187"/>
      <c r="REK1300" s="187"/>
      <c r="REL1300" s="187"/>
      <c r="REM1300" s="187"/>
      <c r="REN1300" s="187"/>
      <c r="REO1300" s="187"/>
      <c r="REP1300" s="187"/>
      <c r="REQ1300" s="187"/>
      <c r="RER1300" s="187"/>
      <c r="RES1300" s="187"/>
      <c r="RET1300" s="187"/>
      <c r="REU1300" s="187"/>
      <c r="REV1300" s="187"/>
      <c r="REW1300" s="187"/>
      <c r="REX1300" s="187"/>
      <c r="REY1300" s="187"/>
      <c r="REZ1300" s="187"/>
      <c r="RFA1300" s="187"/>
      <c r="RFB1300" s="187"/>
      <c r="RFC1300" s="187"/>
      <c r="RFD1300" s="187"/>
      <c r="RFE1300" s="187"/>
      <c r="RFF1300" s="187"/>
      <c r="RFG1300" s="187"/>
      <c r="RFH1300" s="187"/>
      <c r="RFI1300" s="187"/>
      <c r="RFJ1300" s="187"/>
      <c r="RFK1300" s="187"/>
      <c r="RFL1300" s="187"/>
      <c r="RFM1300" s="187"/>
      <c r="RFN1300" s="187"/>
      <c r="RFO1300" s="187"/>
      <c r="RFP1300" s="187"/>
      <c r="RFQ1300" s="187"/>
      <c r="RFR1300" s="187"/>
      <c r="RFS1300" s="187"/>
      <c r="RFT1300" s="187"/>
      <c r="RFU1300" s="187"/>
      <c r="RFV1300" s="187"/>
      <c r="RFW1300" s="187"/>
      <c r="RFX1300" s="187"/>
      <c r="RFY1300" s="187"/>
      <c r="RFZ1300" s="187"/>
      <c r="RGA1300" s="187"/>
      <c r="RGB1300" s="187"/>
      <c r="RGC1300" s="187"/>
      <c r="RGD1300" s="187"/>
      <c r="RGE1300" s="187"/>
      <c r="RGF1300" s="187"/>
      <c r="RGG1300" s="187"/>
      <c r="RGH1300" s="187"/>
      <c r="RGI1300" s="187"/>
      <c r="RGJ1300" s="187"/>
      <c r="RGK1300" s="187"/>
      <c r="RGL1300" s="187"/>
      <c r="RGM1300" s="187"/>
      <c r="RGN1300" s="187"/>
      <c r="RGO1300" s="187"/>
      <c r="RGP1300" s="187"/>
      <c r="RGQ1300" s="187"/>
      <c r="RGR1300" s="187"/>
      <c r="RGS1300" s="187"/>
      <c r="RGT1300" s="187"/>
      <c r="RGU1300" s="187"/>
      <c r="RGV1300" s="187"/>
      <c r="RGW1300" s="187"/>
      <c r="RGX1300" s="187"/>
      <c r="RGY1300" s="187"/>
      <c r="RGZ1300" s="187"/>
      <c r="RHA1300" s="187"/>
      <c r="RHB1300" s="187"/>
      <c r="RHC1300" s="187"/>
      <c r="RHD1300" s="187"/>
      <c r="RHE1300" s="187"/>
      <c r="RHF1300" s="187"/>
      <c r="RHG1300" s="187"/>
      <c r="RHH1300" s="187"/>
      <c r="RHI1300" s="187"/>
      <c r="RHJ1300" s="187"/>
      <c r="RHK1300" s="187"/>
      <c r="RHL1300" s="187"/>
      <c r="RHM1300" s="187"/>
      <c r="RHN1300" s="187"/>
      <c r="RHO1300" s="187"/>
      <c r="RHP1300" s="187"/>
      <c r="RHQ1300" s="187"/>
      <c r="RHR1300" s="187"/>
      <c r="RHS1300" s="187"/>
      <c r="RHT1300" s="187"/>
      <c r="RHU1300" s="187"/>
      <c r="RHV1300" s="187"/>
      <c r="RHW1300" s="187"/>
      <c r="RHX1300" s="187"/>
      <c r="RHY1300" s="187"/>
      <c r="RHZ1300" s="187"/>
      <c r="RIA1300" s="187"/>
      <c r="RIB1300" s="187"/>
      <c r="RIC1300" s="187"/>
      <c r="RID1300" s="187"/>
      <c r="RIE1300" s="187"/>
      <c r="RIF1300" s="187"/>
      <c r="RIG1300" s="187"/>
      <c r="RIH1300" s="187"/>
      <c r="RII1300" s="187"/>
      <c r="RIJ1300" s="187"/>
      <c r="RIK1300" s="187"/>
      <c r="RIL1300" s="187"/>
      <c r="RIM1300" s="187"/>
      <c r="RIN1300" s="187"/>
      <c r="RIO1300" s="187"/>
      <c r="RIP1300" s="187"/>
      <c r="RIQ1300" s="187"/>
      <c r="RIR1300" s="187"/>
      <c r="RIS1300" s="187"/>
      <c r="RIT1300" s="187"/>
      <c r="RIU1300" s="187"/>
      <c r="RIV1300" s="187"/>
      <c r="RIW1300" s="187"/>
      <c r="RIX1300" s="187"/>
      <c r="RIY1300" s="187"/>
      <c r="RIZ1300" s="187"/>
      <c r="RJA1300" s="187"/>
      <c r="RJB1300" s="187"/>
      <c r="RJC1300" s="187"/>
      <c r="RJD1300" s="187"/>
      <c r="RJE1300" s="187"/>
      <c r="RJF1300" s="187"/>
      <c r="RJG1300" s="187"/>
      <c r="RJH1300" s="187"/>
      <c r="RJI1300" s="187"/>
      <c r="RJJ1300" s="187"/>
      <c r="RJK1300" s="187"/>
      <c r="RJL1300" s="187"/>
      <c r="RJM1300" s="187"/>
      <c r="RJN1300" s="187"/>
      <c r="RJO1300" s="187"/>
      <c r="RJP1300" s="187"/>
      <c r="RJQ1300" s="187"/>
      <c r="RJR1300" s="187"/>
      <c r="RJS1300" s="187"/>
      <c r="RJT1300" s="187"/>
      <c r="RJU1300" s="187"/>
      <c r="RJV1300" s="187"/>
      <c r="RJW1300" s="187"/>
      <c r="RJX1300" s="187"/>
      <c r="RJY1300" s="187"/>
      <c r="RJZ1300" s="187"/>
      <c r="RKA1300" s="187"/>
      <c r="RKB1300" s="187"/>
      <c r="RKC1300" s="187"/>
      <c r="RKD1300" s="187"/>
      <c r="RKE1300" s="187"/>
      <c r="RKF1300" s="187"/>
      <c r="RKG1300" s="187"/>
      <c r="RKH1300" s="187"/>
      <c r="RKI1300" s="187"/>
      <c r="RKJ1300" s="187"/>
      <c r="RKK1300" s="187"/>
      <c r="RKL1300" s="187"/>
      <c r="RKM1300" s="187"/>
      <c r="RKN1300" s="187"/>
      <c r="RKO1300" s="187"/>
      <c r="RKP1300" s="187"/>
      <c r="RKQ1300" s="187"/>
      <c r="RKR1300" s="187"/>
      <c r="RKS1300" s="187"/>
      <c r="RKT1300" s="187"/>
      <c r="RKU1300" s="187"/>
      <c r="RKV1300" s="187"/>
      <c r="RKW1300" s="187"/>
      <c r="RKX1300" s="187"/>
      <c r="RKY1300" s="187"/>
      <c r="RKZ1300" s="187"/>
      <c r="RLA1300" s="187"/>
      <c r="RLB1300" s="187"/>
      <c r="RLC1300" s="187"/>
      <c r="RLD1300" s="187"/>
      <c r="RLE1300" s="187"/>
      <c r="RLF1300" s="187"/>
      <c r="RLG1300" s="187"/>
      <c r="RLH1300" s="187"/>
      <c r="RLI1300" s="187"/>
      <c r="RLJ1300" s="187"/>
      <c r="RLK1300" s="187"/>
      <c r="RLL1300" s="187"/>
      <c r="RLM1300" s="187"/>
      <c r="RLN1300" s="187"/>
      <c r="RLO1300" s="187"/>
      <c r="RLP1300" s="187"/>
      <c r="RLQ1300" s="187"/>
      <c r="RLR1300" s="187"/>
      <c r="RLS1300" s="187"/>
      <c r="RLT1300" s="187"/>
      <c r="RLU1300" s="187"/>
      <c r="RLV1300" s="187"/>
      <c r="RLW1300" s="187"/>
      <c r="RLX1300" s="187"/>
      <c r="RLY1300" s="187"/>
      <c r="RLZ1300" s="187"/>
      <c r="RMA1300" s="187"/>
      <c r="RMB1300" s="187"/>
      <c r="RMC1300" s="187"/>
      <c r="RMD1300" s="187"/>
      <c r="RME1300" s="187"/>
      <c r="RMF1300" s="187"/>
      <c r="RMG1300" s="187"/>
      <c r="RMH1300" s="187"/>
      <c r="RMI1300" s="187"/>
      <c r="RMJ1300" s="187"/>
      <c r="RMK1300" s="187"/>
      <c r="RML1300" s="187"/>
      <c r="RMM1300" s="187"/>
      <c r="RMN1300" s="187"/>
      <c r="RMO1300" s="187"/>
      <c r="RMP1300" s="187"/>
      <c r="RMQ1300" s="187"/>
      <c r="RMR1300" s="187"/>
      <c r="RMS1300" s="187"/>
      <c r="RMT1300" s="187"/>
      <c r="RMU1300" s="187"/>
      <c r="RMV1300" s="187"/>
      <c r="RMW1300" s="187"/>
      <c r="RMX1300" s="187"/>
      <c r="RMY1300" s="187"/>
      <c r="RMZ1300" s="187"/>
      <c r="RNA1300" s="187"/>
      <c r="RNB1300" s="187"/>
      <c r="RNC1300" s="187"/>
      <c r="RND1300" s="187"/>
      <c r="RNE1300" s="187"/>
      <c r="RNF1300" s="187"/>
      <c r="RNG1300" s="187"/>
      <c r="RNH1300" s="187"/>
      <c r="RNI1300" s="187"/>
      <c r="RNJ1300" s="187"/>
      <c r="RNK1300" s="187"/>
      <c r="RNL1300" s="187"/>
      <c r="RNM1300" s="187"/>
      <c r="RNN1300" s="187"/>
      <c r="RNO1300" s="187"/>
      <c r="RNP1300" s="187"/>
      <c r="RNQ1300" s="187"/>
      <c r="RNR1300" s="187"/>
      <c r="RNS1300" s="187"/>
      <c r="RNT1300" s="187"/>
      <c r="RNU1300" s="187"/>
      <c r="RNV1300" s="187"/>
      <c r="RNW1300" s="187"/>
      <c r="RNX1300" s="187"/>
      <c r="RNY1300" s="187"/>
      <c r="RNZ1300" s="187"/>
      <c r="ROA1300" s="187"/>
      <c r="ROB1300" s="187"/>
      <c r="ROC1300" s="187"/>
      <c r="ROD1300" s="187"/>
      <c r="ROE1300" s="187"/>
      <c r="ROF1300" s="187"/>
      <c r="ROG1300" s="187"/>
      <c r="ROH1300" s="187"/>
      <c r="ROI1300" s="187"/>
      <c r="ROJ1300" s="187"/>
      <c r="ROK1300" s="187"/>
      <c r="ROL1300" s="187"/>
      <c r="ROM1300" s="187"/>
      <c r="RON1300" s="187"/>
      <c r="ROO1300" s="187"/>
      <c r="ROP1300" s="187"/>
      <c r="ROQ1300" s="187"/>
      <c r="ROR1300" s="187"/>
      <c r="ROS1300" s="187"/>
      <c r="ROT1300" s="187"/>
      <c r="ROU1300" s="187"/>
      <c r="ROV1300" s="187"/>
      <c r="ROW1300" s="187"/>
      <c r="ROX1300" s="187"/>
      <c r="ROY1300" s="187"/>
      <c r="ROZ1300" s="187"/>
      <c r="RPA1300" s="187"/>
      <c r="RPB1300" s="187"/>
      <c r="RPC1300" s="187"/>
      <c r="RPD1300" s="187"/>
      <c r="RPE1300" s="187"/>
      <c r="RPF1300" s="187"/>
      <c r="RPG1300" s="187"/>
      <c r="RPH1300" s="187"/>
      <c r="RPI1300" s="187"/>
      <c r="RPJ1300" s="187"/>
      <c r="RPK1300" s="187"/>
      <c r="RPL1300" s="187"/>
      <c r="RPM1300" s="187"/>
      <c r="RPN1300" s="187"/>
      <c r="RPO1300" s="187"/>
      <c r="RPP1300" s="187"/>
      <c r="RPQ1300" s="187"/>
      <c r="RPR1300" s="187"/>
      <c r="RPS1300" s="187"/>
      <c r="RPT1300" s="187"/>
      <c r="RPU1300" s="187"/>
      <c r="RPV1300" s="187"/>
      <c r="RPW1300" s="187"/>
      <c r="RPX1300" s="187"/>
      <c r="RPY1300" s="187"/>
      <c r="RPZ1300" s="187"/>
      <c r="RQA1300" s="187"/>
      <c r="RQB1300" s="187"/>
      <c r="RQC1300" s="187"/>
      <c r="RQD1300" s="187"/>
      <c r="RQE1300" s="187"/>
      <c r="RQF1300" s="187"/>
      <c r="RQG1300" s="187"/>
      <c r="RQH1300" s="187"/>
      <c r="RQI1300" s="187"/>
      <c r="RQJ1300" s="187"/>
      <c r="RQK1300" s="187"/>
      <c r="RQL1300" s="187"/>
      <c r="RQM1300" s="187"/>
      <c r="RQN1300" s="187"/>
      <c r="RQO1300" s="187"/>
      <c r="RQP1300" s="187"/>
      <c r="RQQ1300" s="187"/>
      <c r="RQR1300" s="187"/>
      <c r="RQS1300" s="187"/>
      <c r="RQT1300" s="187"/>
      <c r="RQU1300" s="187"/>
      <c r="RQV1300" s="187"/>
      <c r="RQW1300" s="187"/>
      <c r="RQX1300" s="187"/>
      <c r="RQY1300" s="187"/>
      <c r="RQZ1300" s="187"/>
      <c r="RRA1300" s="187"/>
      <c r="RRB1300" s="187"/>
      <c r="RRC1300" s="187"/>
      <c r="RRD1300" s="187"/>
      <c r="RRE1300" s="187"/>
      <c r="RRF1300" s="187"/>
      <c r="RRG1300" s="187"/>
      <c r="RRH1300" s="187"/>
      <c r="RRI1300" s="187"/>
      <c r="RRJ1300" s="187"/>
      <c r="RRK1300" s="187"/>
      <c r="RRL1300" s="187"/>
      <c r="RRM1300" s="187"/>
      <c r="RRN1300" s="187"/>
      <c r="RRO1300" s="187"/>
      <c r="RRP1300" s="187"/>
      <c r="RRQ1300" s="187"/>
      <c r="RRR1300" s="187"/>
      <c r="RRS1300" s="187"/>
      <c r="RRT1300" s="187"/>
      <c r="RRU1300" s="187"/>
      <c r="RRV1300" s="187"/>
      <c r="RRW1300" s="187"/>
      <c r="RRX1300" s="187"/>
      <c r="RRY1300" s="187"/>
      <c r="RRZ1300" s="187"/>
      <c r="RSA1300" s="187"/>
      <c r="RSB1300" s="187"/>
      <c r="RSC1300" s="187"/>
      <c r="RSD1300" s="187"/>
      <c r="RSE1300" s="187"/>
      <c r="RSF1300" s="187"/>
      <c r="RSG1300" s="187"/>
      <c r="RSH1300" s="187"/>
      <c r="RSI1300" s="187"/>
      <c r="RSJ1300" s="187"/>
      <c r="RSK1300" s="187"/>
      <c r="RSL1300" s="187"/>
      <c r="RSM1300" s="187"/>
      <c r="RSN1300" s="187"/>
      <c r="RSO1300" s="187"/>
      <c r="RSP1300" s="187"/>
      <c r="RSQ1300" s="187"/>
      <c r="RSR1300" s="187"/>
      <c r="RSS1300" s="187"/>
      <c r="RST1300" s="187"/>
      <c r="RSU1300" s="187"/>
      <c r="RSV1300" s="187"/>
      <c r="RSW1300" s="187"/>
      <c r="RSX1300" s="187"/>
      <c r="RSY1300" s="187"/>
      <c r="RSZ1300" s="187"/>
      <c r="RTA1300" s="187"/>
      <c r="RTB1300" s="187"/>
      <c r="RTC1300" s="187"/>
      <c r="RTD1300" s="187"/>
      <c r="RTE1300" s="187"/>
      <c r="RTF1300" s="187"/>
      <c r="RTG1300" s="187"/>
      <c r="RTH1300" s="187"/>
      <c r="RTI1300" s="187"/>
      <c r="RTJ1300" s="187"/>
      <c r="RTK1300" s="187"/>
      <c r="RTL1300" s="187"/>
      <c r="RTM1300" s="187"/>
      <c r="RTN1300" s="187"/>
      <c r="RTO1300" s="187"/>
      <c r="RTP1300" s="187"/>
      <c r="RTQ1300" s="187"/>
      <c r="RTR1300" s="187"/>
      <c r="RTS1300" s="187"/>
      <c r="RTT1300" s="187"/>
      <c r="RTU1300" s="187"/>
      <c r="RTV1300" s="187"/>
      <c r="RTW1300" s="187"/>
      <c r="RTX1300" s="187"/>
      <c r="RTY1300" s="187"/>
      <c r="RTZ1300" s="187"/>
      <c r="RUA1300" s="187"/>
      <c r="RUB1300" s="187"/>
      <c r="RUC1300" s="187"/>
      <c r="RUD1300" s="187"/>
      <c r="RUE1300" s="187"/>
      <c r="RUF1300" s="187"/>
      <c r="RUG1300" s="187"/>
      <c r="RUH1300" s="187"/>
      <c r="RUI1300" s="187"/>
      <c r="RUJ1300" s="187"/>
      <c r="RUK1300" s="187"/>
      <c r="RUL1300" s="187"/>
      <c r="RUM1300" s="187"/>
      <c r="RUN1300" s="187"/>
      <c r="RUO1300" s="187"/>
      <c r="RUP1300" s="187"/>
      <c r="RUQ1300" s="187"/>
      <c r="RUR1300" s="187"/>
      <c r="RUS1300" s="187"/>
      <c r="RUT1300" s="187"/>
      <c r="RUU1300" s="187"/>
      <c r="RUV1300" s="187"/>
      <c r="RUW1300" s="187"/>
      <c r="RUX1300" s="187"/>
      <c r="RUY1300" s="187"/>
      <c r="RUZ1300" s="187"/>
      <c r="RVA1300" s="187"/>
      <c r="RVB1300" s="187"/>
      <c r="RVC1300" s="187"/>
      <c r="RVD1300" s="187"/>
      <c r="RVE1300" s="187"/>
      <c r="RVF1300" s="187"/>
      <c r="RVG1300" s="187"/>
      <c r="RVH1300" s="187"/>
      <c r="RVI1300" s="187"/>
      <c r="RVJ1300" s="187"/>
      <c r="RVK1300" s="187"/>
      <c r="RVL1300" s="187"/>
      <c r="RVM1300" s="187"/>
      <c r="RVN1300" s="187"/>
      <c r="RVO1300" s="187"/>
      <c r="RVP1300" s="187"/>
      <c r="RVQ1300" s="187"/>
      <c r="RVR1300" s="187"/>
      <c r="RVS1300" s="187"/>
      <c r="RVT1300" s="187"/>
      <c r="RVU1300" s="187"/>
      <c r="RVV1300" s="187"/>
      <c r="RVW1300" s="187"/>
      <c r="RVX1300" s="187"/>
      <c r="RVY1300" s="187"/>
      <c r="RVZ1300" s="187"/>
      <c r="RWA1300" s="187"/>
      <c r="RWB1300" s="187"/>
      <c r="RWC1300" s="187"/>
      <c r="RWD1300" s="187"/>
      <c r="RWE1300" s="187"/>
      <c r="RWF1300" s="187"/>
      <c r="RWG1300" s="187"/>
      <c r="RWH1300" s="187"/>
      <c r="RWI1300" s="187"/>
      <c r="RWJ1300" s="187"/>
      <c r="RWK1300" s="187"/>
      <c r="RWL1300" s="187"/>
      <c r="RWM1300" s="187"/>
      <c r="RWN1300" s="187"/>
      <c r="RWO1300" s="187"/>
      <c r="RWP1300" s="187"/>
      <c r="RWQ1300" s="187"/>
      <c r="RWR1300" s="187"/>
      <c r="RWS1300" s="187"/>
      <c r="RWT1300" s="187"/>
      <c r="RWU1300" s="187"/>
      <c r="RWV1300" s="187"/>
      <c r="RWW1300" s="187"/>
      <c r="RWX1300" s="187"/>
      <c r="RWY1300" s="187"/>
      <c r="RWZ1300" s="187"/>
      <c r="RXA1300" s="187"/>
      <c r="RXB1300" s="187"/>
      <c r="RXC1300" s="187"/>
      <c r="RXD1300" s="187"/>
      <c r="RXE1300" s="187"/>
      <c r="RXF1300" s="187"/>
      <c r="RXG1300" s="187"/>
      <c r="RXH1300" s="187"/>
      <c r="RXI1300" s="187"/>
      <c r="RXJ1300" s="187"/>
      <c r="RXK1300" s="187"/>
      <c r="RXL1300" s="187"/>
      <c r="RXM1300" s="187"/>
      <c r="RXN1300" s="187"/>
      <c r="RXO1300" s="187"/>
      <c r="RXP1300" s="187"/>
      <c r="RXQ1300" s="187"/>
      <c r="RXR1300" s="187"/>
      <c r="RXS1300" s="187"/>
      <c r="RXT1300" s="187"/>
      <c r="RXU1300" s="187"/>
      <c r="RXV1300" s="187"/>
      <c r="RXW1300" s="187"/>
      <c r="RXX1300" s="187"/>
      <c r="RXY1300" s="187"/>
      <c r="RXZ1300" s="187"/>
      <c r="RYA1300" s="187"/>
      <c r="RYB1300" s="187"/>
      <c r="RYC1300" s="187"/>
      <c r="RYD1300" s="187"/>
      <c r="RYE1300" s="187"/>
      <c r="RYF1300" s="187"/>
      <c r="RYG1300" s="187"/>
      <c r="RYH1300" s="187"/>
      <c r="RYI1300" s="187"/>
      <c r="RYJ1300" s="187"/>
      <c r="RYK1300" s="187"/>
      <c r="RYL1300" s="187"/>
      <c r="RYM1300" s="187"/>
      <c r="RYN1300" s="187"/>
      <c r="RYO1300" s="187"/>
      <c r="RYP1300" s="187"/>
      <c r="RYQ1300" s="187"/>
      <c r="RYR1300" s="187"/>
      <c r="RYS1300" s="187"/>
      <c r="RYT1300" s="187"/>
      <c r="RYU1300" s="187"/>
      <c r="RYV1300" s="187"/>
      <c r="RYW1300" s="187"/>
      <c r="RYX1300" s="187"/>
      <c r="RYY1300" s="187"/>
      <c r="RYZ1300" s="187"/>
      <c r="RZA1300" s="187"/>
      <c r="RZB1300" s="187"/>
      <c r="RZC1300" s="187"/>
      <c r="RZD1300" s="187"/>
      <c r="RZE1300" s="187"/>
      <c r="RZF1300" s="187"/>
      <c r="RZG1300" s="187"/>
      <c r="RZH1300" s="187"/>
      <c r="RZI1300" s="187"/>
      <c r="RZJ1300" s="187"/>
      <c r="RZK1300" s="187"/>
      <c r="RZL1300" s="187"/>
      <c r="RZM1300" s="187"/>
      <c r="RZN1300" s="187"/>
      <c r="RZO1300" s="187"/>
      <c r="RZP1300" s="187"/>
      <c r="RZQ1300" s="187"/>
      <c r="RZR1300" s="187"/>
      <c r="RZS1300" s="187"/>
      <c r="RZT1300" s="187"/>
      <c r="RZU1300" s="187"/>
      <c r="RZV1300" s="187"/>
      <c r="RZW1300" s="187"/>
      <c r="RZX1300" s="187"/>
      <c r="RZY1300" s="187"/>
      <c r="RZZ1300" s="187"/>
      <c r="SAA1300" s="187"/>
      <c r="SAB1300" s="187"/>
      <c r="SAC1300" s="187"/>
      <c r="SAD1300" s="187"/>
      <c r="SAE1300" s="187"/>
      <c r="SAF1300" s="187"/>
      <c r="SAG1300" s="187"/>
      <c r="SAH1300" s="187"/>
      <c r="SAI1300" s="187"/>
      <c r="SAJ1300" s="187"/>
      <c r="SAK1300" s="187"/>
      <c r="SAL1300" s="187"/>
      <c r="SAM1300" s="187"/>
      <c r="SAN1300" s="187"/>
      <c r="SAO1300" s="187"/>
      <c r="SAP1300" s="187"/>
      <c r="SAQ1300" s="187"/>
      <c r="SAR1300" s="187"/>
      <c r="SAS1300" s="187"/>
      <c r="SAT1300" s="187"/>
      <c r="SAU1300" s="187"/>
      <c r="SAV1300" s="187"/>
      <c r="SAW1300" s="187"/>
      <c r="SAX1300" s="187"/>
      <c r="SAY1300" s="187"/>
      <c r="SAZ1300" s="187"/>
      <c r="SBA1300" s="187"/>
      <c r="SBB1300" s="187"/>
      <c r="SBC1300" s="187"/>
      <c r="SBD1300" s="187"/>
      <c r="SBE1300" s="187"/>
      <c r="SBF1300" s="187"/>
      <c r="SBG1300" s="187"/>
      <c r="SBH1300" s="187"/>
      <c r="SBI1300" s="187"/>
      <c r="SBJ1300" s="187"/>
      <c r="SBK1300" s="187"/>
      <c r="SBL1300" s="187"/>
      <c r="SBM1300" s="187"/>
      <c r="SBN1300" s="187"/>
      <c r="SBO1300" s="187"/>
      <c r="SBP1300" s="187"/>
      <c r="SBQ1300" s="187"/>
      <c r="SBR1300" s="187"/>
      <c r="SBS1300" s="187"/>
      <c r="SBT1300" s="187"/>
      <c r="SBU1300" s="187"/>
      <c r="SBV1300" s="187"/>
      <c r="SBW1300" s="187"/>
      <c r="SBX1300" s="187"/>
      <c r="SBY1300" s="187"/>
      <c r="SBZ1300" s="187"/>
      <c r="SCA1300" s="187"/>
      <c r="SCB1300" s="187"/>
      <c r="SCC1300" s="187"/>
      <c r="SCD1300" s="187"/>
      <c r="SCE1300" s="187"/>
      <c r="SCF1300" s="187"/>
      <c r="SCG1300" s="187"/>
      <c r="SCH1300" s="187"/>
      <c r="SCI1300" s="187"/>
      <c r="SCJ1300" s="187"/>
      <c r="SCK1300" s="187"/>
      <c r="SCL1300" s="187"/>
      <c r="SCM1300" s="187"/>
      <c r="SCN1300" s="187"/>
      <c r="SCO1300" s="187"/>
      <c r="SCP1300" s="187"/>
      <c r="SCQ1300" s="187"/>
      <c r="SCR1300" s="187"/>
      <c r="SCS1300" s="187"/>
      <c r="SCT1300" s="187"/>
      <c r="SCU1300" s="187"/>
      <c r="SCV1300" s="187"/>
      <c r="SCW1300" s="187"/>
      <c r="SCX1300" s="187"/>
      <c r="SCY1300" s="187"/>
      <c r="SCZ1300" s="187"/>
      <c r="SDA1300" s="187"/>
      <c r="SDB1300" s="187"/>
      <c r="SDC1300" s="187"/>
      <c r="SDD1300" s="187"/>
      <c r="SDE1300" s="187"/>
      <c r="SDF1300" s="187"/>
      <c r="SDG1300" s="187"/>
      <c r="SDH1300" s="187"/>
      <c r="SDI1300" s="187"/>
      <c r="SDJ1300" s="187"/>
      <c r="SDK1300" s="187"/>
      <c r="SDL1300" s="187"/>
      <c r="SDM1300" s="187"/>
      <c r="SDN1300" s="187"/>
      <c r="SDO1300" s="187"/>
      <c r="SDP1300" s="187"/>
      <c r="SDQ1300" s="187"/>
      <c r="SDR1300" s="187"/>
      <c r="SDS1300" s="187"/>
      <c r="SDT1300" s="187"/>
      <c r="SDU1300" s="187"/>
      <c r="SDV1300" s="187"/>
      <c r="SDW1300" s="187"/>
      <c r="SDX1300" s="187"/>
      <c r="SDY1300" s="187"/>
      <c r="SDZ1300" s="187"/>
      <c r="SEA1300" s="187"/>
      <c r="SEB1300" s="187"/>
      <c r="SEC1300" s="187"/>
      <c r="SED1300" s="187"/>
      <c r="SEE1300" s="187"/>
      <c r="SEF1300" s="187"/>
      <c r="SEG1300" s="187"/>
      <c r="SEH1300" s="187"/>
      <c r="SEI1300" s="187"/>
      <c r="SEJ1300" s="187"/>
      <c r="SEK1300" s="187"/>
      <c r="SEL1300" s="187"/>
      <c r="SEM1300" s="187"/>
      <c r="SEN1300" s="187"/>
      <c r="SEO1300" s="187"/>
      <c r="SEP1300" s="187"/>
      <c r="SEQ1300" s="187"/>
      <c r="SER1300" s="187"/>
      <c r="SES1300" s="187"/>
      <c r="SET1300" s="187"/>
      <c r="SEU1300" s="187"/>
      <c r="SEV1300" s="187"/>
      <c r="SEW1300" s="187"/>
      <c r="SEX1300" s="187"/>
      <c r="SEY1300" s="187"/>
      <c r="SEZ1300" s="187"/>
      <c r="SFA1300" s="187"/>
      <c r="SFB1300" s="187"/>
      <c r="SFC1300" s="187"/>
      <c r="SFD1300" s="187"/>
      <c r="SFE1300" s="187"/>
      <c r="SFF1300" s="187"/>
      <c r="SFG1300" s="187"/>
      <c r="SFH1300" s="187"/>
      <c r="SFI1300" s="187"/>
      <c r="SFJ1300" s="187"/>
      <c r="SFK1300" s="187"/>
      <c r="SFL1300" s="187"/>
      <c r="SFM1300" s="187"/>
      <c r="SFN1300" s="187"/>
      <c r="SFO1300" s="187"/>
      <c r="SFP1300" s="187"/>
      <c r="SFQ1300" s="187"/>
      <c r="SFR1300" s="187"/>
      <c r="SFS1300" s="187"/>
      <c r="SFT1300" s="187"/>
      <c r="SFU1300" s="187"/>
      <c r="SFV1300" s="187"/>
      <c r="SFW1300" s="187"/>
      <c r="SFX1300" s="187"/>
      <c r="SFY1300" s="187"/>
      <c r="SFZ1300" s="187"/>
      <c r="SGA1300" s="187"/>
      <c r="SGB1300" s="187"/>
      <c r="SGC1300" s="187"/>
      <c r="SGD1300" s="187"/>
      <c r="SGE1300" s="187"/>
      <c r="SGF1300" s="187"/>
      <c r="SGG1300" s="187"/>
      <c r="SGH1300" s="187"/>
      <c r="SGI1300" s="187"/>
      <c r="SGJ1300" s="187"/>
      <c r="SGK1300" s="187"/>
      <c r="SGL1300" s="187"/>
      <c r="SGM1300" s="187"/>
      <c r="SGN1300" s="187"/>
      <c r="SGO1300" s="187"/>
      <c r="SGP1300" s="187"/>
      <c r="SGQ1300" s="187"/>
      <c r="SGR1300" s="187"/>
      <c r="SGS1300" s="187"/>
      <c r="SGT1300" s="187"/>
      <c r="SGU1300" s="187"/>
      <c r="SGV1300" s="187"/>
      <c r="SGW1300" s="187"/>
      <c r="SGX1300" s="187"/>
      <c r="SGY1300" s="187"/>
      <c r="SGZ1300" s="187"/>
      <c r="SHA1300" s="187"/>
      <c r="SHB1300" s="187"/>
      <c r="SHC1300" s="187"/>
      <c r="SHD1300" s="187"/>
      <c r="SHE1300" s="187"/>
      <c r="SHF1300" s="187"/>
      <c r="SHG1300" s="187"/>
      <c r="SHH1300" s="187"/>
      <c r="SHI1300" s="187"/>
      <c r="SHJ1300" s="187"/>
      <c r="SHK1300" s="187"/>
      <c r="SHL1300" s="187"/>
      <c r="SHM1300" s="187"/>
      <c r="SHN1300" s="187"/>
      <c r="SHO1300" s="187"/>
      <c r="SHP1300" s="187"/>
      <c r="SHQ1300" s="187"/>
      <c r="SHR1300" s="187"/>
      <c r="SHS1300" s="187"/>
      <c r="SHT1300" s="187"/>
      <c r="SHU1300" s="187"/>
      <c r="SHV1300" s="187"/>
      <c r="SHW1300" s="187"/>
      <c r="SHX1300" s="187"/>
      <c r="SHY1300" s="187"/>
      <c r="SHZ1300" s="187"/>
      <c r="SIA1300" s="187"/>
      <c r="SIB1300" s="187"/>
      <c r="SIC1300" s="187"/>
      <c r="SID1300" s="187"/>
      <c r="SIE1300" s="187"/>
      <c r="SIF1300" s="187"/>
      <c r="SIG1300" s="187"/>
      <c r="SIH1300" s="187"/>
      <c r="SII1300" s="187"/>
      <c r="SIJ1300" s="187"/>
      <c r="SIK1300" s="187"/>
      <c r="SIL1300" s="187"/>
      <c r="SIM1300" s="187"/>
      <c r="SIN1300" s="187"/>
      <c r="SIO1300" s="187"/>
      <c r="SIP1300" s="187"/>
      <c r="SIQ1300" s="187"/>
      <c r="SIR1300" s="187"/>
      <c r="SIS1300" s="187"/>
      <c r="SIT1300" s="187"/>
      <c r="SIU1300" s="187"/>
      <c r="SIV1300" s="187"/>
      <c r="SIW1300" s="187"/>
      <c r="SIX1300" s="187"/>
      <c r="SIY1300" s="187"/>
      <c r="SIZ1300" s="187"/>
      <c r="SJA1300" s="187"/>
      <c r="SJB1300" s="187"/>
      <c r="SJC1300" s="187"/>
      <c r="SJD1300" s="187"/>
      <c r="SJE1300" s="187"/>
      <c r="SJF1300" s="187"/>
      <c r="SJG1300" s="187"/>
      <c r="SJH1300" s="187"/>
      <c r="SJI1300" s="187"/>
      <c r="SJJ1300" s="187"/>
      <c r="SJK1300" s="187"/>
      <c r="SJL1300" s="187"/>
      <c r="SJM1300" s="187"/>
      <c r="SJN1300" s="187"/>
      <c r="SJO1300" s="187"/>
      <c r="SJP1300" s="187"/>
      <c r="SJQ1300" s="187"/>
      <c r="SJR1300" s="187"/>
      <c r="SJS1300" s="187"/>
      <c r="SJT1300" s="187"/>
      <c r="SJU1300" s="187"/>
      <c r="SJV1300" s="187"/>
      <c r="SJW1300" s="187"/>
      <c r="SJX1300" s="187"/>
      <c r="SJY1300" s="187"/>
      <c r="SJZ1300" s="187"/>
      <c r="SKA1300" s="187"/>
      <c r="SKB1300" s="187"/>
      <c r="SKC1300" s="187"/>
      <c r="SKD1300" s="187"/>
      <c r="SKE1300" s="187"/>
      <c r="SKF1300" s="187"/>
      <c r="SKG1300" s="187"/>
      <c r="SKH1300" s="187"/>
      <c r="SKI1300" s="187"/>
      <c r="SKJ1300" s="187"/>
      <c r="SKK1300" s="187"/>
      <c r="SKL1300" s="187"/>
      <c r="SKM1300" s="187"/>
      <c r="SKN1300" s="187"/>
      <c r="SKO1300" s="187"/>
      <c r="SKP1300" s="187"/>
      <c r="SKQ1300" s="187"/>
      <c r="SKR1300" s="187"/>
      <c r="SKS1300" s="187"/>
      <c r="SKT1300" s="187"/>
      <c r="SKU1300" s="187"/>
      <c r="SKV1300" s="187"/>
      <c r="SKW1300" s="187"/>
      <c r="SKX1300" s="187"/>
      <c r="SKY1300" s="187"/>
      <c r="SKZ1300" s="187"/>
      <c r="SLA1300" s="187"/>
      <c r="SLB1300" s="187"/>
      <c r="SLC1300" s="187"/>
      <c r="SLD1300" s="187"/>
      <c r="SLE1300" s="187"/>
      <c r="SLF1300" s="187"/>
      <c r="SLG1300" s="187"/>
      <c r="SLH1300" s="187"/>
      <c r="SLI1300" s="187"/>
      <c r="SLJ1300" s="187"/>
      <c r="SLK1300" s="187"/>
      <c r="SLL1300" s="187"/>
      <c r="SLM1300" s="187"/>
      <c r="SLN1300" s="187"/>
      <c r="SLO1300" s="187"/>
      <c r="SLP1300" s="187"/>
      <c r="SLQ1300" s="187"/>
      <c r="SLR1300" s="187"/>
      <c r="SLS1300" s="187"/>
      <c r="SLT1300" s="187"/>
      <c r="SLU1300" s="187"/>
      <c r="SLV1300" s="187"/>
      <c r="SLW1300" s="187"/>
      <c r="SLX1300" s="187"/>
      <c r="SLY1300" s="187"/>
      <c r="SLZ1300" s="187"/>
      <c r="SMA1300" s="187"/>
      <c r="SMB1300" s="187"/>
      <c r="SMC1300" s="187"/>
      <c r="SMD1300" s="187"/>
      <c r="SME1300" s="187"/>
      <c r="SMF1300" s="187"/>
      <c r="SMG1300" s="187"/>
      <c r="SMH1300" s="187"/>
      <c r="SMI1300" s="187"/>
      <c r="SMJ1300" s="187"/>
      <c r="SMK1300" s="187"/>
      <c r="SML1300" s="187"/>
      <c r="SMM1300" s="187"/>
      <c r="SMN1300" s="187"/>
      <c r="SMO1300" s="187"/>
      <c r="SMP1300" s="187"/>
      <c r="SMQ1300" s="187"/>
      <c r="SMR1300" s="187"/>
      <c r="SMS1300" s="187"/>
      <c r="SMT1300" s="187"/>
      <c r="SMU1300" s="187"/>
      <c r="SMV1300" s="187"/>
      <c r="SMW1300" s="187"/>
      <c r="SMX1300" s="187"/>
      <c r="SMY1300" s="187"/>
      <c r="SMZ1300" s="187"/>
      <c r="SNA1300" s="187"/>
      <c r="SNB1300" s="187"/>
      <c r="SNC1300" s="187"/>
      <c r="SND1300" s="187"/>
      <c r="SNE1300" s="187"/>
      <c r="SNF1300" s="187"/>
      <c r="SNG1300" s="187"/>
      <c r="SNH1300" s="187"/>
      <c r="SNI1300" s="187"/>
      <c r="SNJ1300" s="187"/>
      <c r="SNK1300" s="187"/>
      <c r="SNL1300" s="187"/>
      <c r="SNM1300" s="187"/>
      <c r="SNN1300" s="187"/>
      <c r="SNO1300" s="187"/>
      <c r="SNP1300" s="187"/>
      <c r="SNQ1300" s="187"/>
      <c r="SNR1300" s="187"/>
      <c r="SNS1300" s="187"/>
      <c r="SNT1300" s="187"/>
      <c r="SNU1300" s="187"/>
      <c r="SNV1300" s="187"/>
      <c r="SNW1300" s="187"/>
      <c r="SNX1300" s="187"/>
      <c r="SNY1300" s="187"/>
      <c r="SNZ1300" s="187"/>
      <c r="SOA1300" s="187"/>
      <c r="SOB1300" s="187"/>
      <c r="SOC1300" s="187"/>
      <c r="SOD1300" s="187"/>
      <c r="SOE1300" s="187"/>
      <c r="SOF1300" s="187"/>
      <c r="SOG1300" s="187"/>
      <c r="SOH1300" s="187"/>
      <c r="SOI1300" s="187"/>
      <c r="SOJ1300" s="187"/>
      <c r="SOK1300" s="187"/>
      <c r="SOL1300" s="187"/>
      <c r="SOM1300" s="187"/>
      <c r="SON1300" s="187"/>
      <c r="SOO1300" s="187"/>
      <c r="SOP1300" s="187"/>
      <c r="SOQ1300" s="187"/>
      <c r="SOR1300" s="187"/>
      <c r="SOS1300" s="187"/>
      <c r="SOT1300" s="187"/>
      <c r="SOU1300" s="187"/>
      <c r="SOV1300" s="187"/>
      <c r="SOW1300" s="187"/>
      <c r="SOX1300" s="187"/>
      <c r="SOY1300" s="187"/>
      <c r="SOZ1300" s="187"/>
      <c r="SPA1300" s="187"/>
      <c r="SPB1300" s="187"/>
      <c r="SPC1300" s="187"/>
      <c r="SPD1300" s="187"/>
      <c r="SPE1300" s="187"/>
      <c r="SPF1300" s="187"/>
      <c r="SPG1300" s="187"/>
      <c r="SPH1300" s="187"/>
      <c r="SPI1300" s="187"/>
      <c r="SPJ1300" s="187"/>
      <c r="SPK1300" s="187"/>
      <c r="SPL1300" s="187"/>
      <c r="SPM1300" s="187"/>
      <c r="SPN1300" s="187"/>
      <c r="SPO1300" s="187"/>
      <c r="SPP1300" s="187"/>
      <c r="SPQ1300" s="187"/>
      <c r="SPR1300" s="187"/>
      <c r="SPS1300" s="187"/>
      <c r="SPT1300" s="187"/>
      <c r="SPU1300" s="187"/>
      <c r="SPV1300" s="187"/>
      <c r="SPW1300" s="187"/>
      <c r="SPX1300" s="187"/>
      <c r="SPY1300" s="187"/>
      <c r="SPZ1300" s="187"/>
      <c r="SQA1300" s="187"/>
      <c r="SQB1300" s="187"/>
      <c r="SQC1300" s="187"/>
      <c r="SQD1300" s="187"/>
      <c r="SQE1300" s="187"/>
      <c r="SQF1300" s="187"/>
      <c r="SQG1300" s="187"/>
      <c r="SQH1300" s="187"/>
      <c r="SQI1300" s="187"/>
      <c r="SQJ1300" s="187"/>
      <c r="SQK1300" s="187"/>
      <c r="SQL1300" s="187"/>
      <c r="SQM1300" s="187"/>
      <c r="SQN1300" s="187"/>
      <c r="SQO1300" s="187"/>
      <c r="SQP1300" s="187"/>
      <c r="SQQ1300" s="187"/>
      <c r="SQR1300" s="187"/>
      <c r="SQS1300" s="187"/>
      <c r="SQT1300" s="187"/>
      <c r="SQU1300" s="187"/>
      <c r="SQV1300" s="187"/>
      <c r="SQW1300" s="187"/>
      <c r="SQX1300" s="187"/>
      <c r="SQY1300" s="187"/>
      <c r="SQZ1300" s="187"/>
      <c r="SRA1300" s="187"/>
      <c r="SRB1300" s="187"/>
      <c r="SRC1300" s="187"/>
      <c r="SRD1300" s="187"/>
      <c r="SRE1300" s="187"/>
      <c r="SRF1300" s="187"/>
      <c r="SRG1300" s="187"/>
      <c r="SRH1300" s="187"/>
      <c r="SRI1300" s="187"/>
      <c r="SRJ1300" s="187"/>
      <c r="SRK1300" s="187"/>
      <c r="SRL1300" s="187"/>
      <c r="SRM1300" s="187"/>
      <c r="SRN1300" s="187"/>
      <c r="SRO1300" s="187"/>
      <c r="SRP1300" s="187"/>
      <c r="SRQ1300" s="187"/>
      <c r="SRR1300" s="187"/>
      <c r="SRS1300" s="187"/>
      <c r="SRT1300" s="187"/>
      <c r="SRU1300" s="187"/>
      <c r="SRV1300" s="187"/>
      <c r="SRW1300" s="187"/>
      <c r="SRX1300" s="187"/>
      <c r="SRY1300" s="187"/>
      <c r="SRZ1300" s="187"/>
      <c r="SSA1300" s="187"/>
      <c r="SSB1300" s="187"/>
      <c r="SSC1300" s="187"/>
      <c r="SSD1300" s="187"/>
      <c r="SSE1300" s="187"/>
      <c r="SSF1300" s="187"/>
      <c r="SSG1300" s="187"/>
      <c r="SSH1300" s="187"/>
      <c r="SSI1300" s="187"/>
      <c r="SSJ1300" s="187"/>
      <c r="SSK1300" s="187"/>
      <c r="SSL1300" s="187"/>
      <c r="SSM1300" s="187"/>
      <c r="SSN1300" s="187"/>
      <c r="SSO1300" s="187"/>
      <c r="SSP1300" s="187"/>
      <c r="SSQ1300" s="187"/>
      <c r="SSR1300" s="187"/>
      <c r="SSS1300" s="187"/>
      <c r="SST1300" s="187"/>
      <c r="SSU1300" s="187"/>
      <c r="SSV1300" s="187"/>
      <c r="SSW1300" s="187"/>
      <c r="SSX1300" s="187"/>
      <c r="SSY1300" s="187"/>
      <c r="SSZ1300" s="187"/>
      <c r="STA1300" s="187"/>
      <c r="STB1300" s="187"/>
      <c r="STC1300" s="187"/>
      <c r="STD1300" s="187"/>
      <c r="STE1300" s="187"/>
      <c r="STF1300" s="187"/>
      <c r="STG1300" s="187"/>
      <c r="STH1300" s="187"/>
      <c r="STI1300" s="187"/>
      <c r="STJ1300" s="187"/>
      <c r="STK1300" s="187"/>
      <c r="STL1300" s="187"/>
      <c r="STM1300" s="187"/>
      <c r="STN1300" s="187"/>
      <c r="STO1300" s="187"/>
      <c r="STP1300" s="187"/>
      <c r="STQ1300" s="187"/>
      <c r="STR1300" s="187"/>
      <c r="STS1300" s="187"/>
      <c r="STT1300" s="187"/>
      <c r="STU1300" s="187"/>
      <c r="STV1300" s="187"/>
      <c r="STW1300" s="187"/>
      <c r="STX1300" s="187"/>
      <c r="STY1300" s="187"/>
      <c r="STZ1300" s="187"/>
      <c r="SUA1300" s="187"/>
      <c r="SUB1300" s="187"/>
      <c r="SUC1300" s="187"/>
      <c r="SUD1300" s="187"/>
      <c r="SUE1300" s="187"/>
      <c r="SUF1300" s="187"/>
      <c r="SUG1300" s="187"/>
      <c r="SUH1300" s="187"/>
      <c r="SUI1300" s="187"/>
      <c r="SUJ1300" s="187"/>
      <c r="SUK1300" s="187"/>
      <c r="SUL1300" s="187"/>
      <c r="SUM1300" s="187"/>
      <c r="SUN1300" s="187"/>
      <c r="SUO1300" s="187"/>
      <c r="SUP1300" s="187"/>
      <c r="SUQ1300" s="187"/>
      <c r="SUR1300" s="187"/>
      <c r="SUS1300" s="187"/>
      <c r="SUT1300" s="187"/>
      <c r="SUU1300" s="187"/>
      <c r="SUV1300" s="187"/>
      <c r="SUW1300" s="187"/>
      <c r="SUX1300" s="187"/>
      <c r="SUY1300" s="187"/>
      <c r="SUZ1300" s="187"/>
      <c r="SVA1300" s="187"/>
      <c r="SVB1300" s="187"/>
      <c r="SVC1300" s="187"/>
      <c r="SVD1300" s="187"/>
      <c r="SVE1300" s="187"/>
      <c r="SVF1300" s="187"/>
      <c r="SVG1300" s="187"/>
      <c r="SVH1300" s="187"/>
      <c r="SVI1300" s="187"/>
      <c r="SVJ1300" s="187"/>
      <c r="SVK1300" s="187"/>
      <c r="SVL1300" s="187"/>
      <c r="SVM1300" s="187"/>
      <c r="SVN1300" s="187"/>
      <c r="SVO1300" s="187"/>
      <c r="SVP1300" s="187"/>
      <c r="SVQ1300" s="187"/>
      <c r="SVR1300" s="187"/>
      <c r="SVS1300" s="187"/>
      <c r="SVT1300" s="187"/>
      <c r="SVU1300" s="187"/>
      <c r="SVV1300" s="187"/>
      <c r="SVW1300" s="187"/>
      <c r="SVX1300" s="187"/>
      <c r="SVY1300" s="187"/>
      <c r="SVZ1300" s="187"/>
      <c r="SWA1300" s="187"/>
      <c r="SWB1300" s="187"/>
      <c r="SWC1300" s="187"/>
      <c r="SWD1300" s="187"/>
      <c r="SWE1300" s="187"/>
      <c r="SWF1300" s="187"/>
      <c r="SWG1300" s="187"/>
      <c r="SWH1300" s="187"/>
      <c r="SWI1300" s="187"/>
      <c r="SWJ1300" s="187"/>
      <c r="SWK1300" s="187"/>
      <c r="SWL1300" s="187"/>
      <c r="SWM1300" s="187"/>
      <c r="SWN1300" s="187"/>
      <c r="SWO1300" s="187"/>
      <c r="SWP1300" s="187"/>
      <c r="SWQ1300" s="187"/>
      <c r="SWR1300" s="187"/>
      <c r="SWS1300" s="187"/>
      <c r="SWT1300" s="187"/>
      <c r="SWU1300" s="187"/>
      <c r="SWV1300" s="187"/>
      <c r="SWW1300" s="187"/>
      <c r="SWX1300" s="187"/>
      <c r="SWY1300" s="187"/>
      <c r="SWZ1300" s="187"/>
      <c r="SXA1300" s="187"/>
      <c r="SXB1300" s="187"/>
      <c r="SXC1300" s="187"/>
      <c r="SXD1300" s="187"/>
      <c r="SXE1300" s="187"/>
      <c r="SXF1300" s="187"/>
      <c r="SXG1300" s="187"/>
      <c r="SXH1300" s="187"/>
      <c r="SXI1300" s="187"/>
      <c r="SXJ1300" s="187"/>
      <c r="SXK1300" s="187"/>
      <c r="SXL1300" s="187"/>
      <c r="SXM1300" s="187"/>
      <c r="SXN1300" s="187"/>
      <c r="SXO1300" s="187"/>
      <c r="SXP1300" s="187"/>
      <c r="SXQ1300" s="187"/>
      <c r="SXR1300" s="187"/>
      <c r="SXS1300" s="187"/>
      <c r="SXT1300" s="187"/>
      <c r="SXU1300" s="187"/>
      <c r="SXV1300" s="187"/>
      <c r="SXW1300" s="187"/>
      <c r="SXX1300" s="187"/>
      <c r="SXY1300" s="187"/>
      <c r="SXZ1300" s="187"/>
      <c r="SYA1300" s="187"/>
      <c r="SYB1300" s="187"/>
      <c r="SYC1300" s="187"/>
      <c r="SYD1300" s="187"/>
      <c r="SYE1300" s="187"/>
      <c r="SYF1300" s="187"/>
      <c r="SYG1300" s="187"/>
      <c r="SYH1300" s="187"/>
      <c r="SYI1300" s="187"/>
      <c r="SYJ1300" s="187"/>
      <c r="SYK1300" s="187"/>
      <c r="SYL1300" s="187"/>
      <c r="SYM1300" s="187"/>
      <c r="SYN1300" s="187"/>
      <c r="SYO1300" s="187"/>
      <c r="SYP1300" s="187"/>
      <c r="SYQ1300" s="187"/>
      <c r="SYR1300" s="187"/>
      <c r="SYS1300" s="187"/>
      <c r="SYT1300" s="187"/>
      <c r="SYU1300" s="187"/>
      <c r="SYV1300" s="187"/>
      <c r="SYW1300" s="187"/>
      <c r="SYX1300" s="187"/>
      <c r="SYY1300" s="187"/>
      <c r="SYZ1300" s="187"/>
      <c r="SZA1300" s="187"/>
      <c r="SZB1300" s="187"/>
      <c r="SZC1300" s="187"/>
      <c r="SZD1300" s="187"/>
      <c r="SZE1300" s="187"/>
      <c r="SZF1300" s="187"/>
      <c r="SZG1300" s="187"/>
      <c r="SZH1300" s="187"/>
      <c r="SZI1300" s="187"/>
      <c r="SZJ1300" s="187"/>
      <c r="SZK1300" s="187"/>
      <c r="SZL1300" s="187"/>
      <c r="SZM1300" s="187"/>
      <c r="SZN1300" s="187"/>
      <c r="SZO1300" s="187"/>
      <c r="SZP1300" s="187"/>
      <c r="SZQ1300" s="187"/>
      <c r="SZR1300" s="187"/>
      <c r="SZS1300" s="187"/>
      <c r="SZT1300" s="187"/>
      <c r="SZU1300" s="187"/>
      <c r="SZV1300" s="187"/>
      <c r="SZW1300" s="187"/>
      <c r="SZX1300" s="187"/>
      <c r="SZY1300" s="187"/>
      <c r="SZZ1300" s="187"/>
      <c r="TAA1300" s="187"/>
      <c r="TAB1300" s="187"/>
      <c r="TAC1300" s="187"/>
      <c r="TAD1300" s="187"/>
      <c r="TAE1300" s="187"/>
      <c r="TAF1300" s="187"/>
      <c r="TAG1300" s="187"/>
      <c r="TAH1300" s="187"/>
      <c r="TAI1300" s="187"/>
      <c r="TAJ1300" s="187"/>
      <c r="TAK1300" s="187"/>
      <c r="TAL1300" s="187"/>
      <c r="TAM1300" s="187"/>
      <c r="TAN1300" s="187"/>
      <c r="TAO1300" s="187"/>
      <c r="TAP1300" s="187"/>
      <c r="TAQ1300" s="187"/>
      <c r="TAR1300" s="187"/>
      <c r="TAS1300" s="187"/>
      <c r="TAT1300" s="187"/>
      <c r="TAU1300" s="187"/>
      <c r="TAV1300" s="187"/>
      <c r="TAW1300" s="187"/>
      <c r="TAX1300" s="187"/>
      <c r="TAY1300" s="187"/>
      <c r="TAZ1300" s="187"/>
      <c r="TBA1300" s="187"/>
      <c r="TBB1300" s="187"/>
      <c r="TBC1300" s="187"/>
      <c r="TBD1300" s="187"/>
      <c r="TBE1300" s="187"/>
      <c r="TBF1300" s="187"/>
      <c r="TBG1300" s="187"/>
      <c r="TBH1300" s="187"/>
      <c r="TBI1300" s="187"/>
      <c r="TBJ1300" s="187"/>
      <c r="TBK1300" s="187"/>
      <c r="TBL1300" s="187"/>
      <c r="TBM1300" s="187"/>
      <c r="TBN1300" s="187"/>
      <c r="TBO1300" s="187"/>
      <c r="TBP1300" s="187"/>
      <c r="TBQ1300" s="187"/>
      <c r="TBR1300" s="187"/>
      <c r="TBS1300" s="187"/>
      <c r="TBT1300" s="187"/>
      <c r="TBU1300" s="187"/>
      <c r="TBV1300" s="187"/>
      <c r="TBW1300" s="187"/>
      <c r="TBX1300" s="187"/>
      <c r="TBY1300" s="187"/>
      <c r="TBZ1300" s="187"/>
      <c r="TCA1300" s="187"/>
      <c r="TCB1300" s="187"/>
      <c r="TCC1300" s="187"/>
      <c r="TCD1300" s="187"/>
      <c r="TCE1300" s="187"/>
      <c r="TCF1300" s="187"/>
      <c r="TCG1300" s="187"/>
      <c r="TCH1300" s="187"/>
      <c r="TCI1300" s="187"/>
      <c r="TCJ1300" s="187"/>
      <c r="TCK1300" s="187"/>
      <c r="TCL1300" s="187"/>
      <c r="TCM1300" s="187"/>
      <c r="TCN1300" s="187"/>
      <c r="TCO1300" s="187"/>
      <c r="TCP1300" s="187"/>
      <c r="TCQ1300" s="187"/>
      <c r="TCR1300" s="187"/>
      <c r="TCS1300" s="187"/>
      <c r="TCT1300" s="187"/>
      <c r="TCU1300" s="187"/>
      <c r="TCV1300" s="187"/>
      <c r="TCW1300" s="187"/>
      <c r="TCX1300" s="187"/>
      <c r="TCY1300" s="187"/>
      <c r="TCZ1300" s="187"/>
      <c r="TDA1300" s="187"/>
      <c r="TDB1300" s="187"/>
      <c r="TDC1300" s="187"/>
      <c r="TDD1300" s="187"/>
      <c r="TDE1300" s="187"/>
      <c r="TDF1300" s="187"/>
      <c r="TDG1300" s="187"/>
      <c r="TDH1300" s="187"/>
      <c r="TDI1300" s="187"/>
      <c r="TDJ1300" s="187"/>
      <c r="TDK1300" s="187"/>
      <c r="TDL1300" s="187"/>
      <c r="TDM1300" s="187"/>
      <c r="TDN1300" s="187"/>
      <c r="TDO1300" s="187"/>
      <c r="TDP1300" s="187"/>
      <c r="TDQ1300" s="187"/>
      <c r="TDR1300" s="187"/>
      <c r="TDS1300" s="187"/>
      <c r="TDT1300" s="187"/>
      <c r="TDU1300" s="187"/>
      <c r="TDV1300" s="187"/>
      <c r="TDW1300" s="187"/>
      <c r="TDX1300" s="187"/>
      <c r="TDY1300" s="187"/>
      <c r="TDZ1300" s="187"/>
      <c r="TEA1300" s="187"/>
      <c r="TEB1300" s="187"/>
      <c r="TEC1300" s="187"/>
      <c r="TED1300" s="187"/>
      <c r="TEE1300" s="187"/>
      <c r="TEF1300" s="187"/>
      <c r="TEG1300" s="187"/>
      <c r="TEH1300" s="187"/>
      <c r="TEI1300" s="187"/>
      <c r="TEJ1300" s="187"/>
      <c r="TEK1300" s="187"/>
      <c r="TEL1300" s="187"/>
      <c r="TEM1300" s="187"/>
      <c r="TEN1300" s="187"/>
      <c r="TEO1300" s="187"/>
      <c r="TEP1300" s="187"/>
      <c r="TEQ1300" s="187"/>
      <c r="TER1300" s="187"/>
      <c r="TES1300" s="187"/>
      <c r="TET1300" s="187"/>
      <c r="TEU1300" s="187"/>
      <c r="TEV1300" s="187"/>
      <c r="TEW1300" s="187"/>
      <c r="TEX1300" s="187"/>
      <c r="TEY1300" s="187"/>
      <c r="TEZ1300" s="187"/>
      <c r="TFA1300" s="187"/>
      <c r="TFB1300" s="187"/>
      <c r="TFC1300" s="187"/>
      <c r="TFD1300" s="187"/>
      <c r="TFE1300" s="187"/>
      <c r="TFF1300" s="187"/>
      <c r="TFG1300" s="187"/>
      <c r="TFH1300" s="187"/>
      <c r="TFI1300" s="187"/>
      <c r="TFJ1300" s="187"/>
      <c r="TFK1300" s="187"/>
      <c r="TFL1300" s="187"/>
      <c r="TFM1300" s="187"/>
      <c r="TFN1300" s="187"/>
      <c r="TFO1300" s="187"/>
      <c r="TFP1300" s="187"/>
      <c r="TFQ1300" s="187"/>
      <c r="TFR1300" s="187"/>
      <c r="TFS1300" s="187"/>
      <c r="TFT1300" s="187"/>
      <c r="TFU1300" s="187"/>
      <c r="TFV1300" s="187"/>
      <c r="TFW1300" s="187"/>
      <c r="TFX1300" s="187"/>
      <c r="TFY1300" s="187"/>
      <c r="TFZ1300" s="187"/>
      <c r="TGA1300" s="187"/>
      <c r="TGB1300" s="187"/>
      <c r="TGC1300" s="187"/>
      <c r="TGD1300" s="187"/>
      <c r="TGE1300" s="187"/>
      <c r="TGF1300" s="187"/>
      <c r="TGG1300" s="187"/>
      <c r="TGH1300" s="187"/>
      <c r="TGI1300" s="187"/>
      <c r="TGJ1300" s="187"/>
      <c r="TGK1300" s="187"/>
      <c r="TGL1300" s="187"/>
      <c r="TGM1300" s="187"/>
      <c r="TGN1300" s="187"/>
      <c r="TGO1300" s="187"/>
      <c r="TGP1300" s="187"/>
      <c r="TGQ1300" s="187"/>
      <c r="TGR1300" s="187"/>
      <c r="TGS1300" s="187"/>
      <c r="TGT1300" s="187"/>
      <c r="TGU1300" s="187"/>
      <c r="TGV1300" s="187"/>
      <c r="TGW1300" s="187"/>
      <c r="TGX1300" s="187"/>
      <c r="TGY1300" s="187"/>
      <c r="TGZ1300" s="187"/>
      <c r="THA1300" s="187"/>
      <c r="THB1300" s="187"/>
      <c r="THC1300" s="187"/>
      <c r="THD1300" s="187"/>
      <c r="THE1300" s="187"/>
      <c r="THF1300" s="187"/>
      <c r="THG1300" s="187"/>
      <c r="THH1300" s="187"/>
      <c r="THI1300" s="187"/>
      <c r="THJ1300" s="187"/>
      <c r="THK1300" s="187"/>
      <c r="THL1300" s="187"/>
      <c r="THM1300" s="187"/>
      <c r="THN1300" s="187"/>
      <c r="THO1300" s="187"/>
      <c r="THP1300" s="187"/>
      <c r="THQ1300" s="187"/>
      <c r="THR1300" s="187"/>
      <c r="THS1300" s="187"/>
      <c r="THT1300" s="187"/>
      <c r="THU1300" s="187"/>
      <c r="THV1300" s="187"/>
      <c r="THW1300" s="187"/>
      <c r="THX1300" s="187"/>
      <c r="THY1300" s="187"/>
      <c r="THZ1300" s="187"/>
      <c r="TIA1300" s="187"/>
      <c r="TIB1300" s="187"/>
      <c r="TIC1300" s="187"/>
      <c r="TID1300" s="187"/>
      <c r="TIE1300" s="187"/>
      <c r="TIF1300" s="187"/>
      <c r="TIG1300" s="187"/>
      <c r="TIH1300" s="187"/>
      <c r="TII1300" s="187"/>
      <c r="TIJ1300" s="187"/>
      <c r="TIK1300" s="187"/>
      <c r="TIL1300" s="187"/>
      <c r="TIM1300" s="187"/>
      <c r="TIN1300" s="187"/>
      <c r="TIO1300" s="187"/>
      <c r="TIP1300" s="187"/>
      <c r="TIQ1300" s="187"/>
      <c r="TIR1300" s="187"/>
      <c r="TIS1300" s="187"/>
      <c r="TIT1300" s="187"/>
      <c r="TIU1300" s="187"/>
      <c r="TIV1300" s="187"/>
      <c r="TIW1300" s="187"/>
      <c r="TIX1300" s="187"/>
      <c r="TIY1300" s="187"/>
      <c r="TIZ1300" s="187"/>
      <c r="TJA1300" s="187"/>
      <c r="TJB1300" s="187"/>
      <c r="TJC1300" s="187"/>
      <c r="TJD1300" s="187"/>
      <c r="TJE1300" s="187"/>
      <c r="TJF1300" s="187"/>
      <c r="TJG1300" s="187"/>
      <c r="TJH1300" s="187"/>
      <c r="TJI1300" s="187"/>
      <c r="TJJ1300" s="187"/>
      <c r="TJK1300" s="187"/>
      <c r="TJL1300" s="187"/>
      <c r="TJM1300" s="187"/>
      <c r="TJN1300" s="187"/>
      <c r="TJO1300" s="187"/>
      <c r="TJP1300" s="187"/>
      <c r="TJQ1300" s="187"/>
      <c r="TJR1300" s="187"/>
      <c r="TJS1300" s="187"/>
      <c r="TJT1300" s="187"/>
      <c r="TJU1300" s="187"/>
      <c r="TJV1300" s="187"/>
      <c r="TJW1300" s="187"/>
      <c r="TJX1300" s="187"/>
      <c r="TJY1300" s="187"/>
      <c r="TJZ1300" s="187"/>
      <c r="TKA1300" s="187"/>
      <c r="TKB1300" s="187"/>
      <c r="TKC1300" s="187"/>
      <c r="TKD1300" s="187"/>
      <c r="TKE1300" s="187"/>
      <c r="TKF1300" s="187"/>
      <c r="TKG1300" s="187"/>
      <c r="TKH1300" s="187"/>
      <c r="TKI1300" s="187"/>
      <c r="TKJ1300" s="187"/>
      <c r="TKK1300" s="187"/>
      <c r="TKL1300" s="187"/>
      <c r="TKM1300" s="187"/>
      <c r="TKN1300" s="187"/>
      <c r="TKO1300" s="187"/>
      <c r="TKP1300" s="187"/>
      <c r="TKQ1300" s="187"/>
      <c r="TKR1300" s="187"/>
      <c r="TKS1300" s="187"/>
      <c r="TKT1300" s="187"/>
      <c r="TKU1300" s="187"/>
      <c r="TKV1300" s="187"/>
      <c r="TKW1300" s="187"/>
      <c r="TKX1300" s="187"/>
      <c r="TKY1300" s="187"/>
      <c r="TKZ1300" s="187"/>
      <c r="TLA1300" s="187"/>
      <c r="TLB1300" s="187"/>
      <c r="TLC1300" s="187"/>
      <c r="TLD1300" s="187"/>
      <c r="TLE1300" s="187"/>
      <c r="TLF1300" s="187"/>
      <c r="TLG1300" s="187"/>
      <c r="TLH1300" s="187"/>
      <c r="TLI1300" s="187"/>
      <c r="TLJ1300" s="187"/>
      <c r="TLK1300" s="187"/>
      <c r="TLL1300" s="187"/>
      <c r="TLM1300" s="187"/>
      <c r="TLN1300" s="187"/>
      <c r="TLO1300" s="187"/>
      <c r="TLP1300" s="187"/>
      <c r="TLQ1300" s="187"/>
      <c r="TLR1300" s="187"/>
      <c r="TLS1300" s="187"/>
      <c r="TLT1300" s="187"/>
      <c r="TLU1300" s="187"/>
      <c r="TLV1300" s="187"/>
      <c r="TLW1300" s="187"/>
      <c r="TLX1300" s="187"/>
      <c r="TLY1300" s="187"/>
      <c r="TLZ1300" s="187"/>
      <c r="TMA1300" s="187"/>
      <c r="TMB1300" s="187"/>
      <c r="TMC1300" s="187"/>
      <c r="TMD1300" s="187"/>
      <c r="TME1300" s="187"/>
      <c r="TMF1300" s="187"/>
      <c r="TMG1300" s="187"/>
      <c r="TMH1300" s="187"/>
      <c r="TMI1300" s="187"/>
      <c r="TMJ1300" s="187"/>
      <c r="TMK1300" s="187"/>
      <c r="TML1300" s="187"/>
      <c r="TMM1300" s="187"/>
      <c r="TMN1300" s="187"/>
      <c r="TMO1300" s="187"/>
      <c r="TMP1300" s="187"/>
      <c r="TMQ1300" s="187"/>
      <c r="TMR1300" s="187"/>
      <c r="TMS1300" s="187"/>
      <c r="TMT1300" s="187"/>
      <c r="TMU1300" s="187"/>
      <c r="TMV1300" s="187"/>
      <c r="TMW1300" s="187"/>
      <c r="TMX1300" s="187"/>
      <c r="TMY1300" s="187"/>
      <c r="TMZ1300" s="187"/>
      <c r="TNA1300" s="187"/>
      <c r="TNB1300" s="187"/>
      <c r="TNC1300" s="187"/>
      <c r="TND1300" s="187"/>
      <c r="TNE1300" s="187"/>
      <c r="TNF1300" s="187"/>
      <c r="TNG1300" s="187"/>
      <c r="TNH1300" s="187"/>
      <c r="TNI1300" s="187"/>
      <c r="TNJ1300" s="187"/>
      <c r="TNK1300" s="187"/>
      <c r="TNL1300" s="187"/>
      <c r="TNM1300" s="187"/>
      <c r="TNN1300" s="187"/>
      <c r="TNO1300" s="187"/>
      <c r="TNP1300" s="187"/>
      <c r="TNQ1300" s="187"/>
      <c r="TNR1300" s="187"/>
      <c r="TNS1300" s="187"/>
      <c r="TNT1300" s="187"/>
      <c r="TNU1300" s="187"/>
      <c r="TNV1300" s="187"/>
      <c r="TNW1300" s="187"/>
      <c r="TNX1300" s="187"/>
      <c r="TNY1300" s="187"/>
      <c r="TNZ1300" s="187"/>
      <c r="TOA1300" s="187"/>
      <c r="TOB1300" s="187"/>
      <c r="TOC1300" s="187"/>
      <c r="TOD1300" s="187"/>
      <c r="TOE1300" s="187"/>
      <c r="TOF1300" s="187"/>
      <c r="TOG1300" s="187"/>
      <c r="TOH1300" s="187"/>
      <c r="TOI1300" s="187"/>
      <c r="TOJ1300" s="187"/>
      <c r="TOK1300" s="187"/>
      <c r="TOL1300" s="187"/>
      <c r="TOM1300" s="187"/>
      <c r="TON1300" s="187"/>
      <c r="TOO1300" s="187"/>
      <c r="TOP1300" s="187"/>
      <c r="TOQ1300" s="187"/>
      <c r="TOR1300" s="187"/>
      <c r="TOS1300" s="187"/>
      <c r="TOT1300" s="187"/>
      <c r="TOU1300" s="187"/>
      <c r="TOV1300" s="187"/>
      <c r="TOW1300" s="187"/>
      <c r="TOX1300" s="187"/>
      <c r="TOY1300" s="187"/>
      <c r="TOZ1300" s="187"/>
      <c r="TPA1300" s="187"/>
      <c r="TPB1300" s="187"/>
      <c r="TPC1300" s="187"/>
      <c r="TPD1300" s="187"/>
      <c r="TPE1300" s="187"/>
      <c r="TPF1300" s="187"/>
      <c r="TPG1300" s="187"/>
      <c r="TPH1300" s="187"/>
      <c r="TPI1300" s="187"/>
      <c r="TPJ1300" s="187"/>
      <c r="TPK1300" s="187"/>
      <c r="TPL1300" s="187"/>
      <c r="TPM1300" s="187"/>
      <c r="TPN1300" s="187"/>
      <c r="TPO1300" s="187"/>
      <c r="TPP1300" s="187"/>
      <c r="TPQ1300" s="187"/>
      <c r="TPR1300" s="187"/>
      <c r="TPS1300" s="187"/>
      <c r="TPT1300" s="187"/>
      <c r="TPU1300" s="187"/>
      <c r="TPV1300" s="187"/>
      <c r="TPW1300" s="187"/>
      <c r="TPX1300" s="187"/>
      <c r="TPY1300" s="187"/>
      <c r="TPZ1300" s="187"/>
      <c r="TQA1300" s="187"/>
      <c r="TQB1300" s="187"/>
      <c r="TQC1300" s="187"/>
      <c r="TQD1300" s="187"/>
      <c r="TQE1300" s="187"/>
      <c r="TQF1300" s="187"/>
      <c r="TQG1300" s="187"/>
      <c r="TQH1300" s="187"/>
      <c r="TQI1300" s="187"/>
      <c r="TQJ1300" s="187"/>
      <c r="TQK1300" s="187"/>
      <c r="TQL1300" s="187"/>
      <c r="TQM1300" s="187"/>
      <c r="TQN1300" s="187"/>
      <c r="TQO1300" s="187"/>
      <c r="TQP1300" s="187"/>
      <c r="TQQ1300" s="187"/>
      <c r="TQR1300" s="187"/>
      <c r="TQS1300" s="187"/>
      <c r="TQT1300" s="187"/>
      <c r="TQU1300" s="187"/>
      <c r="TQV1300" s="187"/>
      <c r="TQW1300" s="187"/>
      <c r="TQX1300" s="187"/>
      <c r="TQY1300" s="187"/>
      <c r="TQZ1300" s="187"/>
      <c r="TRA1300" s="187"/>
      <c r="TRB1300" s="187"/>
      <c r="TRC1300" s="187"/>
      <c r="TRD1300" s="187"/>
      <c r="TRE1300" s="187"/>
      <c r="TRF1300" s="187"/>
      <c r="TRG1300" s="187"/>
      <c r="TRH1300" s="187"/>
      <c r="TRI1300" s="187"/>
      <c r="TRJ1300" s="187"/>
      <c r="TRK1300" s="187"/>
      <c r="TRL1300" s="187"/>
      <c r="TRM1300" s="187"/>
      <c r="TRN1300" s="187"/>
      <c r="TRO1300" s="187"/>
      <c r="TRP1300" s="187"/>
      <c r="TRQ1300" s="187"/>
      <c r="TRR1300" s="187"/>
      <c r="TRS1300" s="187"/>
      <c r="TRT1300" s="187"/>
      <c r="TRU1300" s="187"/>
      <c r="TRV1300" s="187"/>
      <c r="TRW1300" s="187"/>
      <c r="TRX1300" s="187"/>
      <c r="TRY1300" s="187"/>
      <c r="TRZ1300" s="187"/>
      <c r="TSA1300" s="187"/>
      <c r="TSB1300" s="187"/>
      <c r="TSC1300" s="187"/>
      <c r="TSD1300" s="187"/>
      <c r="TSE1300" s="187"/>
      <c r="TSF1300" s="187"/>
      <c r="TSG1300" s="187"/>
      <c r="TSH1300" s="187"/>
      <c r="TSI1300" s="187"/>
      <c r="TSJ1300" s="187"/>
      <c r="TSK1300" s="187"/>
      <c r="TSL1300" s="187"/>
      <c r="TSM1300" s="187"/>
      <c r="TSN1300" s="187"/>
      <c r="TSO1300" s="187"/>
      <c r="TSP1300" s="187"/>
      <c r="TSQ1300" s="187"/>
      <c r="TSR1300" s="187"/>
      <c r="TSS1300" s="187"/>
      <c r="TST1300" s="187"/>
      <c r="TSU1300" s="187"/>
      <c r="TSV1300" s="187"/>
      <c r="TSW1300" s="187"/>
      <c r="TSX1300" s="187"/>
      <c r="TSY1300" s="187"/>
      <c r="TSZ1300" s="187"/>
      <c r="TTA1300" s="187"/>
      <c r="TTB1300" s="187"/>
      <c r="TTC1300" s="187"/>
      <c r="TTD1300" s="187"/>
      <c r="TTE1300" s="187"/>
      <c r="TTF1300" s="187"/>
      <c r="TTG1300" s="187"/>
      <c r="TTH1300" s="187"/>
      <c r="TTI1300" s="187"/>
      <c r="TTJ1300" s="187"/>
      <c r="TTK1300" s="187"/>
      <c r="TTL1300" s="187"/>
      <c r="TTM1300" s="187"/>
      <c r="TTN1300" s="187"/>
      <c r="TTO1300" s="187"/>
      <c r="TTP1300" s="187"/>
      <c r="TTQ1300" s="187"/>
      <c r="TTR1300" s="187"/>
      <c r="TTS1300" s="187"/>
      <c r="TTT1300" s="187"/>
      <c r="TTU1300" s="187"/>
      <c r="TTV1300" s="187"/>
      <c r="TTW1300" s="187"/>
      <c r="TTX1300" s="187"/>
      <c r="TTY1300" s="187"/>
      <c r="TTZ1300" s="187"/>
      <c r="TUA1300" s="187"/>
      <c r="TUB1300" s="187"/>
      <c r="TUC1300" s="187"/>
      <c r="TUD1300" s="187"/>
      <c r="TUE1300" s="187"/>
      <c r="TUF1300" s="187"/>
      <c r="TUG1300" s="187"/>
      <c r="TUH1300" s="187"/>
      <c r="TUI1300" s="187"/>
      <c r="TUJ1300" s="187"/>
      <c r="TUK1300" s="187"/>
      <c r="TUL1300" s="187"/>
      <c r="TUM1300" s="187"/>
      <c r="TUN1300" s="187"/>
      <c r="TUO1300" s="187"/>
      <c r="TUP1300" s="187"/>
      <c r="TUQ1300" s="187"/>
      <c r="TUR1300" s="187"/>
      <c r="TUS1300" s="187"/>
      <c r="TUT1300" s="187"/>
      <c r="TUU1300" s="187"/>
      <c r="TUV1300" s="187"/>
      <c r="TUW1300" s="187"/>
      <c r="TUX1300" s="187"/>
      <c r="TUY1300" s="187"/>
      <c r="TUZ1300" s="187"/>
      <c r="TVA1300" s="187"/>
      <c r="TVB1300" s="187"/>
      <c r="TVC1300" s="187"/>
      <c r="TVD1300" s="187"/>
      <c r="TVE1300" s="187"/>
      <c r="TVF1300" s="187"/>
      <c r="TVG1300" s="187"/>
      <c r="TVH1300" s="187"/>
      <c r="TVI1300" s="187"/>
      <c r="TVJ1300" s="187"/>
      <c r="TVK1300" s="187"/>
      <c r="TVL1300" s="187"/>
      <c r="TVM1300" s="187"/>
      <c r="TVN1300" s="187"/>
      <c r="TVO1300" s="187"/>
      <c r="TVP1300" s="187"/>
      <c r="TVQ1300" s="187"/>
      <c r="TVR1300" s="187"/>
      <c r="TVS1300" s="187"/>
      <c r="TVT1300" s="187"/>
      <c r="TVU1300" s="187"/>
      <c r="TVV1300" s="187"/>
      <c r="TVW1300" s="187"/>
      <c r="TVX1300" s="187"/>
      <c r="TVY1300" s="187"/>
      <c r="TVZ1300" s="187"/>
      <c r="TWA1300" s="187"/>
      <c r="TWB1300" s="187"/>
      <c r="TWC1300" s="187"/>
      <c r="TWD1300" s="187"/>
      <c r="TWE1300" s="187"/>
      <c r="TWF1300" s="187"/>
      <c r="TWG1300" s="187"/>
      <c r="TWH1300" s="187"/>
      <c r="TWI1300" s="187"/>
      <c r="TWJ1300" s="187"/>
      <c r="TWK1300" s="187"/>
      <c r="TWL1300" s="187"/>
      <c r="TWM1300" s="187"/>
      <c r="TWN1300" s="187"/>
      <c r="TWO1300" s="187"/>
      <c r="TWP1300" s="187"/>
      <c r="TWQ1300" s="187"/>
      <c r="TWR1300" s="187"/>
      <c r="TWS1300" s="187"/>
      <c r="TWT1300" s="187"/>
      <c r="TWU1300" s="187"/>
      <c r="TWV1300" s="187"/>
      <c r="TWW1300" s="187"/>
      <c r="TWX1300" s="187"/>
      <c r="TWY1300" s="187"/>
      <c r="TWZ1300" s="187"/>
      <c r="TXA1300" s="187"/>
      <c r="TXB1300" s="187"/>
      <c r="TXC1300" s="187"/>
      <c r="TXD1300" s="187"/>
      <c r="TXE1300" s="187"/>
      <c r="TXF1300" s="187"/>
      <c r="TXG1300" s="187"/>
      <c r="TXH1300" s="187"/>
      <c r="TXI1300" s="187"/>
      <c r="TXJ1300" s="187"/>
      <c r="TXK1300" s="187"/>
      <c r="TXL1300" s="187"/>
      <c r="TXM1300" s="187"/>
      <c r="TXN1300" s="187"/>
      <c r="TXO1300" s="187"/>
      <c r="TXP1300" s="187"/>
      <c r="TXQ1300" s="187"/>
      <c r="TXR1300" s="187"/>
      <c r="TXS1300" s="187"/>
      <c r="TXT1300" s="187"/>
      <c r="TXU1300" s="187"/>
      <c r="TXV1300" s="187"/>
      <c r="TXW1300" s="187"/>
      <c r="TXX1300" s="187"/>
      <c r="TXY1300" s="187"/>
      <c r="TXZ1300" s="187"/>
      <c r="TYA1300" s="187"/>
      <c r="TYB1300" s="187"/>
      <c r="TYC1300" s="187"/>
      <c r="TYD1300" s="187"/>
      <c r="TYE1300" s="187"/>
      <c r="TYF1300" s="187"/>
      <c r="TYG1300" s="187"/>
      <c r="TYH1300" s="187"/>
      <c r="TYI1300" s="187"/>
      <c r="TYJ1300" s="187"/>
      <c r="TYK1300" s="187"/>
      <c r="TYL1300" s="187"/>
      <c r="TYM1300" s="187"/>
      <c r="TYN1300" s="187"/>
      <c r="TYO1300" s="187"/>
      <c r="TYP1300" s="187"/>
      <c r="TYQ1300" s="187"/>
      <c r="TYR1300" s="187"/>
      <c r="TYS1300" s="187"/>
      <c r="TYT1300" s="187"/>
      <c r="TYU1300" s="187"/>
      <c r="TYV1300" s="187"/>
      <c r="TYW1300" s="187"/>
      <c r="TYX1300" s="187"/>
      <c r="TYY1300" s="187"/>
      <c r="TYZ1300" s="187"/>
      <c r="TZA1300" s="187"/>
      <c r="TZB1300" s="187"/>
      <c r="TZC1300" s="187"/>
      <c r="TZD1300" s="187"/>
      <c r="TZE1300" s="187"/>
      <c r="TZF1300" s="187"/>
      <c r="TZG1300" s="187"/>
      <c r="TZH1300" s="187"/>
      <c r="TZI1300" s="187"/>
      <c r="TZJ1300" s="187"/>
      <c r="TZK1300" s="187"/>
      <c r="TZL1300" s="187"/>
      <c r="TZM1300" s="187"/>
      <c r="TZN1300" s="187"/>
      <c r="TZO1300" s="187"/>
      <c r="TZP1300" s="187"/>
      <c r="TZQ1300" s="187"/>
      <c r="TZR1300" s="187"/>
      <c r="TZS1300" s="187"/>
      <c r="TZT1300" s="187"/>
      <c r="TZU1300" s="187"/>
      <c r="TZV1300" s="187"/>
      <c r="TZW1300" s="187"/>
      <c r="TZX1300" s="187"/>
      <c r="TZY1300" s="187"/>
      <c r="TZZ1300" s="187"/>
      <c r="UAA1300" s="187"/>
      <c r="UAB1300" s="187"/>
      <c r="UAC1300" s="187"/>
      <c r="UAD1300" s="187"/>
      <c r="UAE1300" s="187"/>
      <c r="UAF1300" s="187"/>
      <c r="UAG1300" s="187"/>
      <c r="UAH1300" s="187"/>
      <c r="UAI1300" s="187"/>
      <c r="UAJ1300" s="187"/>
      <c r="UAK1300" s="187"/>
      <c r="UAL1300" s="187"/>
      <c r="UAM1300" s="187"/>
      <c r="UAN1300" s="187"/>
      <c r="UAO1300" s="187"/>
      <c r="UAP1300" s="187"/>
      <c r="UAQ1300" s="187"/>
      <c r="UAR1300" s="187"/>
      <c r="UAS1300" s="187"/>
      <c r="UAT1300" s="187"/>
      <c r="UAU1300" s="187"/>
      <c r="UAV1300" s="187"/>
      <c r="UAW1300" s="187"/>
      <c r="UAX1300" s="187"/>
      <c r="UAY1300" s="187"/>
      <c r="UAZ1300" s="187"/>
      <c r="UBA1300" s="187"/>
      <c r="UBB1300" s="187"/>
      <c r="UBC1300" s="187"/>
      <c r="UBD1300" s="187"/>
      <c r="UBE1300" s="187"/>
      <c r="UBF1300" s="187"/>
      <c r="UBG1300" s="187"/>
      <c r="UBH1300" s="187"/>
      <c r="UBI1300" s="187"/>
      <c r="UBJ1300" s="187"/>
      <c r="UBK1300" s="187"/>
      <c r="UBL1300" s="187"/>
      <c r="UBM1300" s="187"/>
      <c r="UBN1300" s="187"/>
      <c r="UBO1300" s="187"/>
      <c r="UBP1300" s="187"/>
      <c r="UBQ1300" s="187"/>
      <c r="UBR1300" s="187"/>
      <c r="UBS1300" s="187"/>
      <c r="UBT1300" s="187"/>
      <c r="UBU1300" s="187"/>
      <c r="UBV1300" s="187"/>
      <c r="UBW1300" s="187"/>
      <c r="UBX1300" s="187"/>
      <c r="UBY1300" s="187"/>
      <c r="UBZ1300" s="187"/>
      <c r="UCA1300" s="187"/>
      <c r="UCB1300" s="187"/>
      <c r="UCC1300" s="187"/>
      <c r="UCD1300" s="187"/>
      <c r="UCE1300" s="187"/>
      <c r="UCF1300" s="187"/>
      <c r="UCG1300" s="187"/>
      <c r="UCH1300" s="187"/>
      <c r="UCI1300" s="187"/>
      <c r="UCJ1300" s="187"/>
      <c r="UCK1300" s="187"/>
      <c r="UCL1300" s="187"/>
      <c r="UCM1300" s="187"/>
      <c r="UCN1300" s="187"/>
      <c r="UCO1300" s="187"/>
      <c r="UCP1300" s="187"/>
      <c r="UCQ1300" s="187"/>
      <c r="UCR1300" s="187"/>
      <c r="UCS1300" s="187"/>
      <c r="UCT1300" s="187"/>
      <c r="UCU1300" s="187"/>
      <c r="UCV1300" s="187"/>
      <c r="UCW1300" s="187"/>
      <c r="UCX1300" s="187"/>
      <c r="UCY1300" s="187"/>
      <c r="UCZ1300" s="187"/>
      <c r="UDA1300" s="187"/>
      <c r="UDB1300" s="187"/>
      <c r="UDC1300" s="187"/>
      <c r="UDD1300" s="187"/>
      <c r="UDE1300" s="187"/>
      <c r="UDF1300" s="187"/>
      <c r="UDG1300" s="187"/>
      <c r="UDH1300" s="187"/>
      <c r="UDI1300" s="187"/>
      <c r="UDJ1300" s="187"/>
      <c r="UDK1300" s="187"/>
      <c r="UDL1300" s="187"/>
      <c r="UDM1300" s="187"/>
      <c r="UDN1300" s="187"/>
      <c r="UDO1300" s="187"/>
      <c r="UDP1300" s="187"/>
      <c r="UDQ1300" s="187"/>
      <c r="UDR1300" s="187"/>
      <c r="UDS1300" s="187"/>
      <c r="UDT1300" s="187"/>
      <c r="UDU1300" s="187"/>
      <c r="UDV1300" s="187"/>
      <c r="UDW1300" s="187"/>
      <c r="UDX1300" s="187"/>
      <c r="UDY1300" s="187"/>
      <c r="UDZ1300" s="187"/>
      <c r="UEA1300" s="187"/>
      <c r="UEB1300" s="187"/>
      <c r="UEC1300" s="187"/>
      <c r="UED1300" s="187"/>
      <c r="UEE1300" s="187"/>
      <c r="UEF1300" s="187"/>
      <c r="UEG1300" s="187"/>
      <c r="UEH1300" s="187"/>
      <c r="UEI1300" s="187"/>
      <c r="UEJ1300" s="187"/>
      <c r="UEK1300" s="187"/>
      <c r="UEL1300" s="187"/>
      <c r="UEM1300" s="187"/>
      <c r="UEN1300" s="187"/>
      <c r="UEO1300" s="187"/>
      <c r="UEP1300" s="187"/>
      <c r="UEQ1300" s="187"/>
      <c r="UER1300" s="187"/>
      <c r="UES1300" s="187"/>
      <c r="UET1300" s="187"/>
      <c r="UEU1300" s="187"/>
      <c r="UEV1300" s="187"/>
      <c r="UEW1300" s="187"/>
      <c r="UEX1300" s="187"/>
      <c r="UEY1300" s="187"/>
      <c r="UEZ1300" s="187"/>
      <c r="UFA1300" s="187"/>
      <c r="UFB1300" s="187"/>
      <c r="UFC1300" s="187"/>
      <c r="UFD1300" s="187"/>
      <c r="UFE1300" s="187"/>
      <c r="UFF1300" s="187"/>
      <c r="UFG1300" s="187"/>
      <c r="UFH1300" s="187"/>
      <c r="UFI1300" s="187"/>
      <c r="UFJ1300" s="187"/>
      <c r="UFK1300" s="187"/>
      <c r="UFL1300" s="187"/>
      <c r="UFM1300" s="187"/>
      <c r="UFN1300" s="187"/>
      <c r="UFO1300" s="187"/>
      <c r="UFP1300" s="187"/>
      <c r="UFQ1300" s="187"/>
      <c r="UFR1300" s="187"/>
      <c r="UFS1300" s="187"/>
      <c r="UFT1300" s="187"/>
      <c r="UFU1300" s="187"/>
      <c r="UFV1300" s="187"/>
      <c r="UFW1300" s="187"/>
      <c r="UFX1300" s="187"/>
      <c r="UFY1300" s="187"/>
      <c r="UFZ1300" s="187"/>
      <c r="UGA1300" s="187"/>
      <c r="UGB1300" s="187"/>
      <c r="UGC1300" s="187"/>
      <c r="UGD1300" s="187"/>
      <c r="UGE1300" s="187"/>
      <c r="UGF1300" s="187"/>
      <c r="UGG1300" s="187"/>
      <c r="UGH1300" s="187"/>
      <c r="UGI1300" s="187"/>
      <c r="UGJ1300" s="187"/>
      <c r="UGK1300" s="187"/>
      <c r="UGL1300" s="187"/>
      <c r="UGM1300" s="187"/>
      <c r="UGN1300" s="187"/>
      <c r="UGO1300" s="187"/>
      <c r="UGP1300" s="187"/>
      <c r="UGQ1300" s="187"/>
      <c r="UGR1300" s="187"/>
      <c r="UGS1300" s="187"/>
      <c r="UGT1300" s="187"/>
      <c r="UGU1300" s="187"/>
      <c r="UGV1300" s="187"/>
      <c r="UGW1300" s="187"/>
      <c r="UGX1300" s="187"/>
      <c r="UGY1300" s="187"/>
      <c r="UGZ1300" s="187"/>
      <c r="UHA1300" s="187"/>
      <c r="UHB1300" s="187"/>
      <c r="UHC1300" s="187"/>
      <c r="UHD1300" s="187"/>
      <c r="UHE1300" s="187"/>
      <c r="UHF1300" s="187"/>
      <c r="UHG1300" s="187"/>
      <c r="UHH1300" s="187"/>
      <c r="UHI1300" s="187"/>
      <c r="UHJ1300" s="187"/>
      <c r="UHK1300" s="187"/>
      <c r="UHL1300" s="187"/>
      <c r="UHM1300" s="187"/>
      <c r="UHN1300" s="187"/>
      <c r="UHO1300" s="187"/>
      <c r="UHP1300" s="187"/>
      <c r="UHQ1300" s="187"/>
      <c r="UHR1300" s="187"/>
      <c r="UHS1300" s="187"/>
      <c r="UHT1300" s="187"/>
      <c r="UHU1300" s="187"/>
      <c r="UHV1300" s="187"/>
      <c r="UHW1300" s="187"/>
      <c r="UHX1300" s="187"/>
      <c r="UHY1300" s="187"/>
      <c r="UHZ1300" s="187"/>
      <c r="UIA1300" s="187"/>
      <c r="UIB1300" s="187"/>
      <c r="UIC1300" s="187"/>
      <c r="UID1300" s="187"/>
      <c r="UIE1300" s="187"/>
      <c r="UIF1300" s="187"/>
      <c r="UIG1300" s="187"/>
      <c r="UIH1300" s="187"/>
      <c r="UII1300" s="187"/>
      <c r="UIJ1300" s="187"/>
      <c r="UIK1300" s="187"/>
      <c r="UIL1300" s="187"/>
      <c r="UIM1300" s="187"/>
      <c r="UIN1300" s="187"/>
      <c r="UIO1300" s="187"/>
      <c r="UIP1300" s="187"/>
      <c r="UIQ1300" s="187"/>
      <c r="UIR1300" s="187"/>
      <c r="UIS1300" s="187"/>
      <c r="UIT1300" s="187"/>
      <c r="UIU1300" s="187"/>
      <c r="UIV1300" s="187"/>
      <c r="UIW1300" s="187"/>
      <c r="UIX1300" s="187"/>
      <c r="UIY1300" s="187"/>
      <c r="UIZ1300" s="187"/>
      <c r="UJA1300" s="187"/>
      <c r="UJB1300" s="187"/>
      <c r="UJC1300" s="187"/>
      <c r="UJD1300" s="187"/>
      <c r="UJE1300" s="187"/>
      <c r="UJF1300" s="187"/>
      <c r="UJG1300" s="187"/>
      <c r="UJH1300" s="187"/>
      <c r="UJI1300" s="187"/>
      <c r="UJJ1300" s="187"/>
      <c r="UJK1300" s="187"/>
      <c r="UJL1300" s="187"/>
      <c r="UJM1300" s="187"/>
      <c r="UJN1300" s="187"/>
      <c r="UJO1300" s="187"/>
      <c r="UJP1300" s="187"/>
      <c r="UJQ1300" s="187"/>
      <c r="UJR1300" s="187"/>
      <c r="UJS1300" s="187"/>
      <c r="UJT1300" s="187"/>
      <c r="UJU1300" s="187"/>
      <c r="UJV1300" s="187"/>
      <c r="UJW1300" s="187"/>
      <c r="UJX1300" s="187"/>
      <c r="UJY1300" s="187"/>
      <c r="UJZ1300" s="187"/>
      <c r="UKA1300" s="187"/>
      <c r="UKB1300" s="187"/>
      <c r="UKC1300" s="187"/>
      <c r="UKD1300" s="187"/>
      <c r="UKE1300" s="187"/>
      <c r="UKF1300" s="187"/>
      <c r="UKG1300" s="187"/>
      <c r="UKH1300" s="187"/>
      <c r="UKI1300" s="187"/>
      <c r="UKJ1300" s="187"/>
      <c r="UKK1300" s="187"/>
      <c r="UKL1300" s="187"/>
      <c r="UKM1300" s="187"/>
      <c r="UKN1300" s="187"/>
      <c r="UKO1300" s="187"/>
      <c r="UKP1300" s="187"/>
      <c r="UKQ1300" s="187"/>
      <c r="UKR1300" s="187"/>
      <c r="UKS1300" s="187"/>
      <c r="UKT1300" s="187"/>
      <c r="UKU1300" s="187"/>
      <c r="UKV1300" s="187"/>
      <c r="UKW1300" s="187"/>
      <c r="UKX1300" s="187"/>
      <c r="UKY1300" s="187"/>
      <c r="UKZ1300" s="187"/>
      <c r="ULA1300" s="187"/>
      <c r="ULB1300" s="187"/>
      <c r="ULC1300" s="187"/>
      <c r="ULD1300" s="187"/>
      <c r="ULE1300" s="187"/>
      <c r="ULF1300" s="187"/>
      <c r="ULG1300" s="187"/>
      <c r="ULH1300" s="187"/>
      <c r="ULI1300" s="187"/>
      <c r="ULJ1300" s="187"/>
      <c r="ULK1300" s="187"/>
      <c r="ULL1300" s="187"/>
      <c r="ULM1300" s="187"/>
      <c r="ULN1300" s="187"/>
      <c r="ULO1300" s="187"/>
      <c r="ULP1300" s="187"/>
      <c r="ULQ1300" s="187"/>
      <c r="ULR1300" s="187"/>
      <c r="ULS1300" s="187"/>
      <c r="ULT1300" s="187"/>
      <c r="ULU1300" s="187"/>
      <c r="ULV1300" s="187"/>
      <c r="ULW1300" s="187"/>
      <c r="ULX1300" s="187"/>
      <c r="ULY1300" s="187"/>
      <c r="ULZ1300" s="187"/>
      <c r="UMA1300" s="187"/>
      <c r="UMB1300" s="187"/>
      <c r="UMC1300" s="187"/>
      <c r="UMD1300" s="187"/>
      <c r="UME1300" s="187"/>
      <c r="UMF1300" s="187"/>
      <c r="UMG1300" s="187"/>
      <c r="UMH1300" s="187"/>
      <c r="UMI1300" s="187"/>
      <c r="UMJ1300" s="187"/>
      <c r="UMK1300" s="187"/>
      <c r="UML1300" s="187"/>
      <c r="UMM1300" s="187"/>
      <c r="UMN1300" s="187"/>
      <c r="UMO1300" s="187"/>
      <c r="UMP1300" s="187"/>
      <c r="UMQ1300" s="187"/>
      <c r="UMR1300" s="187"/>
      <c r="UMS1300" s="187"/>
      <c r="UMT1300" s="187"/>
      <c r="UMU1300" s="187"/>
      <c r="UMV1300" s="187"/>
      <c r="UMW1300" s="187"/>
      <c r="UMX1300" s="187"/>
      <c r="UMY1300" s="187"/>
      <c r="UMZ1300" s="187"/>
      <c r="UNA1300" s="187"/>
      <c r="UNB1300" s="187"/>
      <c r="UNC1300" s="187"/>
      <c r="UND1300" s="187"/>
      <c r="UNE1300" s="187"/>
      <c r="UNF1300" s="187"/>
      <c r="UNG1300" s="187"/>
      <c r="UNH1300" s="187"/>
      <c r="UNI1300" s="187"/>
      <c r="UNJ1300" s="187"/>
      <c r="UNK1300" s="187"/>
      <c r="UNL1300" s="187"/>
      <c r="UNM1300" s="187"/>
      <c r="UNN1300" s="187"/>
      <c r="UNO1300" s="187"/>
      <c r="UNP1300" s="187"/>
      <c r="UNQ1300" s="187"/>
      <c r="UNR1300" s="187"/>
      <c r="UNS1300" s="187"/>
      <c r="UNT1300" s="187"/>
      <c r="UNU1300" s="187"/>
      <c r="UNV1300" s="187"/>
      <c r="UNW1300" s="187"/>
      <c r="UNX1300" s="187"/>
      <c r="UNY1300" s="187"/>
      <c r="UNZ1300" s="187"/>
      <c r="UOA1300" s="187"/>
      <c r="UOB1300" s="187"/>
      <c r="UOC1300" s="187"/>
      <c r="UOD1300" s="187"/>
      <c r="UOE1300" s="187"/>
      <c r="UOF1300" s="187"/>
      <c r="UOG1300" s="187"/>
      <c r="UOH1300" s="187"/>
      <c r="UOI1300" s="187"/>
      <c r="UOJ1300" s="187"/>
      <c r="UOK1300" s="187"/>
      <c r="UOL1300" s="187"/>
      <c r="UOM1300" s="187"/>
      <c r="UON1300" s="187"/>
      <c r="UOO1300" s="187"/>
      <c r="UOP1300" s="187"/>
      <c r="UOQ1300" s="187"/>
      <c r="UOR1300" s="187"/>
      <c r="UOS1300" s="187"/>
      <c r="UOT1300" s="187"/>
      <c r="UOU1300" s="187"/>
      <c r="UOV1300" s="187"/>
      <c r="UOW1300" s="187"/>
      <c r="UOX1300" s="187"/>
      <c r="UOY1300" s="187"/>
      <c r="UOZ1300" s="187"/>
      <c r="UPA1300" s="187"/>
      <c r="UPB1300" s="187"/>
      <c r="UPC1300" s="187"/>
      <c r="UPD1300" s="187"/>
      <c r="UPE1300" s="187"/>
      <c r="UPF1300" s="187"/>
      <c r="UPG1300" s="187"/>
      <c r="UPH1300" s="187"/>
      <c r="UPI1300" s="187"/>
      <c r="UPJ1300" s="187"/>
      <c r="UPK1300" s="187"/>
      <c r="UPL1300" s="187"/>
      <c r="UPM1300" s="187"/>
      <c r="UPN1300" s="187"/>
      <c r="UPO1300" s="187"/>
      <c r="UPP1300" s="187"/>
      <c r="UPQ1300" s="187"/>
      <c r="UPR1300" s="187"/>
      <c r="UPS1300" s="187"/>
      <c r="UPT1300" s="187"/>
      <c r="UPU1300" s="187"/>
      <c r="UPV1300" s="187"/>
      <c r="UPW1300" s="187"/>
      <c r="UPX1300" s="187"/>
      <c r="UPY1300" s="187"/>
      <c r="UPZ1300" s="187"/>
      <c r="UQA1300" s="187"/>
      <c r="UQB1300" s="187"/>
      <c r="UQC1300" s="187"/>
      <c r="UQD1300" s="187"/>
      <c r="UQE1300" s="187"/>
      <c r="UQF1300" s="187"/>
      <c r="UQG1300" s="187"/>
      <c r="UQH1300" s="187"/>
      <c r="UQI1300" s="187"/>
      <c r="UQJ1300" s="187"/>
      <c r="UQK1300" s="187"/>
      <c r="UQL1300" s="187"/>
      <c r="UQM1300" s="187"/>
      <c r="UQN1300" s="187"/>
      <c r="UQO1300" s="187"/>
      <c r="UQP1300" s="187"/>
      <c r="UQQ1300" s="187"/>
      <c r="UQR1300" s="187"/>
      <c r="UQS1300" s="187"/>
      <c r="UQT1300" s="187"/>
      <c r="UQU1300" s="187"/>
      <c r="UQV1300" s="187"/>
      <c r="UQW1300" s="187"/>
      <c r="UQX1300" s="187"/>
      <c r="UQY1300" s="187"/>
      <c r="UQZ1300" s="187"/>
      <c r="URA1300" s="187"/>
      <c r="URB1300" s="187"/>
      <c r="URC1300" s="187"/>
      <c r="URD1300" s="187"/>
      <c r="URE1300" s="187"/>
      <c r="URF1300" s="187"/>
      <c r="URG1300" s="187"/>
      <c r="URH1300" s="187"/>
      <c r="URI1300" s="187"/>
      <c r="URJ1300" s="187"/>
      <c r="URK1300" s="187"/>
      <c r="URL1300" s="187"/>
      <c r="URM1300" s="187"/>
      <c r="URN1300" s="187"/>
      <c r="URO1300" s="187"/>
      <c r="URP1300" s="187"/>
      <c r="URQ1300" s="187"/>
      <c r="URR1300" s="187"/>
      <c r="URS1300" s="187"/>
      <c r="URT1300" s="187"/>
      <c r="URU1300" s="187"/>
      <c r="URV1300" s="187"/>
      <c r="URW1300" s="187"/>
      <c r="URX1300" s="187"/>
      <c r="URY1300" s="187"/>
      <c r="URZ1300" s="187"/>
      <c r="USA1300" s="187"/>
      <c r="USB1300" s="187"/>
      <c r="USC1300" s="187"/>
      <c r="USD1300" s="187"/>
      <c r="USE1300" s="187"/>
      <c r="USF1300" s="187"/>
      <c r="USG1300" s="187"/>
      <c r="USH1300" s="187"/>
      <c r="USI1300" s="187"/>
      <c r="USJ1300" s="187"/>
      <c r="USK1300" s="187"/>
      <c r="USL1300" s="187"/>
      <c r="USM1300" s="187"/>
      <c r="USN1300" s="187"/>
      <c r="USO1300" s="187"/>
      <c r="USP1300" s="187"/>
      <c r="USQ1300" s="187"/>
      <c r="USR1300" s="187"/>
      <c r="USS1300" s="187"/>
      <c r="UST1300" s="187"/>
      <c r="USU1300" s="187"/>
      <c r="USV1300" s="187"/>
      <c r="USW1300" s="187"/>
      <c r="USX1300" s="187"/>
      <c r="USY1300" s="187"/>
      <c r="USZ1300" s="187"/>
      <c r="UTA1300" s="187"/>
      <c r="UTB1300" s="187"/>
      <c r="UTC1300" s="187"/>
      <c r="UTD1300" s="187"/>
      <c r="UTE1300" s="187"/>
      <c r="UTF1300" s="187"/>
      <c r="UTG1300" s="187"/>
      <c r="UTH1300" s="187"/>
      <c r="UTI1300" s="187"/>
      <c r="UTJ1300" s="187"/>
      <c r="UTK1300" s="187"/>
      <c r="UTL1300" s="187"/>
      <c r="UTM1300" s="187"/>
      <c r="UTN1300" s="187"/>
      <c r="UTO1300" s="187"/>
      <c r="UTP1300" s="187"/>
      <c r="UTQ1300" s="187"/>
      <c r="UTR1300" s="187"/>
      <c r="UTS1300" s="187"/>
      <c r="UTT1300" s="187"/>
      <c r="UTU1300" s="187"/>
      <c r="UTV1300" s="187"/>
      <c r="UTW1300" s="187"/>
      <c r="UTX1300" s="187"/>
      <c r="UTY1300" s="187"/>
      <c r="UTZ1300" s="187"/>
      <c r="UUA1300" s="187"/>
      <c r="UUB1300" s="187"/>
      <c r="UUC1300" s="187"/>
      <c r="UUD1300" s="187"/>
      <c r="UUE1300" s="187"/>
      <c r="UUF1300" s="187"/>
      <c r="UUG1300" s="187"/>
      <c r="UUH1300" s="187"/>
      <c r="UUI1300" s="187"/>
      <c r="UUJ1300" s="187"/>
      <c r="UUK1300" s="187"/>
      <c r="UUL1300" s="187"/>
      <c r="UUM1300" s="187"/>
      <c r="UUN1300" s="187"/>
      <c r="UUO1300" s="187"/>
      <c r="UUP1300" s="187"/>
      <c r="UUQ1300" s="187"/>
      <c r="UUR1300" s="187"/>
      <c r="UUS1300" s="187"/>
      <c r="UUT1300" s="187"/>
      <c r="UUU1300" s="187"/>
      <c r="UUV1300" s="187"/>
      <c r="UUW1300" s="187"/>
      <c r="UUX1300" s="187"/>
      <c r="UUY1300" s="187"/>
      <c r="UUZ1300" s="187"/>
      <c r="UVA1300" s="187"/>
      <c r="UVB1300" s="187"/>
      <c r="UVC1300" s="187"/>
      <c r="UVD1300" s="187"/>
      <c r="UVE1300" s="187"/>
      <c r="UVF1300" s="187"/>
      <c r="UVG1300" s="187"/>
      <c r="UVH1300" s="187"/>
      <c r="UVI1300" s="187"/>
      <c r="UVJ1300" s="187"/>
      <c r="UVK1300" s="187"/>
      <c r="UVL1300" s="187"/>
      <c r="UVM1300" s="187"/>
      <c r="UVN1300" s="187"/>
      <c r="UVO1300" s="187"/>
      <c r="UVP1300" s="187"/>
      <c r="UVQ1300" s="187"/>
      <c r="UVR1300" s="187"/>
      <c r="UVS1300" s="187"/>
      <c r="UVT1300" s="187"/>
      <c r="UVU1300" s="187"/>
      <c r="UVV1300" s="187"/>
      <c r="UVW1300" s="187"/>
      <c r="UVX1300" s="187"/>
      <c r="UVY1300" s="187"/>
      <c r="UVZ1300" s="187"/>
      <c r="UWA1300" s="187"/>
      <c r="UWB1300" s="187"/>
      <c r="UWC1300" s="187"/>
      <c r="UWD1300" s="187"/>
      <c r="UWE1300" s="187"/>
      <c r="UWF1300" s="187"/>
      <c r="UWG1300" s="187"/>
      <c r="UWH1300" s="187"/>
      <c r="UWI1300" s="187"/>
      <c r="UWJ1300" s="187"/>
      <c r="UWK1300" s="187"/>
      <c r="UWL1300" s="187"/>
      <c r="UWM1300" s="187"/>
      <c r="UWN1300" s="187"/>
      <c r="UWO1300" s="187"/>
      <c r="UWP1300" s="187"/>
      <c r="UWQ1300" s="187"/>
      <c r="UWR1300" s="187"/>
      <c r="UWS1300" s="187"/>
      <c r="UWT1300" s="187"/>
      <c r="UWU1300" s="187"/>
      <c r="UWV1300" s="187"/>
      <c r="UWW1300" s="187"/>
      <c r="UWX1300" s="187"/>
      <c r="UWY1300" s="187"/>
      <c r="UWZ1300" s="187"/>
      <c r="UXA1300" s="187"/>
      <c r="UXB1300" s="187"/>
      <c r="UXC1300" s="187"/>
      <c r="UXD1300" s="187"/>
      <c r="UXE1300" s="187"/>
      <c r="UXF1300" s="187"/>
      <c r="UXG1300" s="187"/>
      <c r="UXH1300" s="187"/>
      <c r="UXI1300" s="187"/>
      <c r="UXJ1300" s="187"/>
      <c r="UXK1300" s="187"/>
      <c r="UXL1300" s="187"/>
      <c r="UXM1300" s="187"/>
      <c r="UXN1300" s="187"/>
      <c r="UXO1300" s="187"/>
      <c r="UXP1300" s="187"/>
      <c r="UXQ1300" s="187"/>
      <c r="UXR1300" s="187"/>
      <c r="UXS1300" s="187"/>
      <c r="UXT1300" s="187"/>
      <c r="UXU1300" s="187"/>
      <c r="UXV1300" s="187"/>
      <c r="UXW1300" s="187"/>
      <c r="UXX1300" s="187"/>
      <c r="UXY1300" s="187"/>
      <c r="UXZ1300" s="187"/>
      <c r="UYA1300" s="187"/>
      <c r="UYB1300" s="187"/>
      <c r="UYC1300" s="187"/>
      <c r="UYD1300" s="187"/>
      <c r="UYE1300" s="187"/>
      <c r="UYF1300" s="187"/>
      <c r="UYG1300" s="187"/>
      <c r="UYH1300" s="187"/>
      <c r="UYI1300" s="187"/>
      <c r="UYJ1300" s="187"/>
      <c r="UYK1300" s="187"/>
      <c r="UYL1300" s="187"/>
      <c r="UYM1300" s="187"/>
      <c r="UYN1300" s="187"/>
      <c r="UYO1300" s="187"/>
      <c r="UYP1300" s="187"/>
      <c r="UYQ1300" s="187"/>
      <c r="UYR1300" s="187"/>
      <c r="UYS1300" s="187"/>
      <c r="UYT1300" s="187"/>
      <c r="UYU1300" s="187"/>
      <c r="UYV1300" s="187"/>
      <c r="UYW1300" s="187"/>
      <c r="UYX1300" s="187"/>
      <c r="UYY1300" s="187"/>
      <c r="UYZ1300" s="187"/>
      <c r="UZA1300" s="187"/>
      <c r="UZB1300" s="187"/>
      <c r="UZC1300" s="187"/>
      <c r="UZD1300" s="187"/>
      <c r="UZE1300" s="187"/>
      <c r="UZF1300" s="187"/>
      <c r="UZG1300" s="187"/>
      <c r="UZH1300" s="187"/>
      <c r="UZI1300" s="187"/>
      <c r="UZJ1300" s="187"/>
      <c r="UZK1300" s="187"/>
      <c r="UZL1300" s="187"/>
      <c r="UZM1300" s="187"/>
      <c r="UZN1300" s="187"/>
      <c r="UZO1300" s="187"/>
      <c r="UZP1300" s="187"/>
      <c r="UZQ1300" s="187"/>
      <c r="UZR1300" s="187"/>
      <c r="UZS1300" s="187"/>
      <c r="UZT1300" s="187"/>
      <c r="UZU1300" s="187"/>
      <c r="UZV1300" s="187"/>
      <c r="UZW1300" s="187"/>
      <c r="UZX1300" s="187"/>
      <c r="UZY1300" s="187"/>
      <c r="UZZ1300" s="187"/>
      <c r="VAA1300" s="187"/>
      <c r="VAB1300" s="187"/>
      <c r="VAC1300" s="187"/>
      <c r="VAD1300" s="187"/>
      <c r="VAE1300" s="187"/>
      <c r="VAF1300" s="187"/>
      <c r="VAG1300" s="187"/>
      <c r="VAH1300" s="187"/>
      <c r="VAI1300" s="187"/>
      <c r="VAJ1300" s="187"/>
      <c r="VAK1300" s="187"/>
      <c r="VAL1300" s="187"/>
      <c r="VAM1300" s="187"/>
      <c r="VAN1300" s="187"/>
      <c r="VAO1300" s="187"/>
      <c r="VAP1300" s="187"/>
      <c r="VAQ1300" s="187"/>
      <c r="VAR1300" s="187"/>
      <c r="VAS1300" s="187"/>
      <c r="VAT1300" s="187"/>
      <c r="VAU1300" s="187"/>
      <c r="VAV1300" s="187"/>
      <c r="VAW1300" s="187"/>
      <c r="VAX1300" s="187"/>
      <c r="VAY1300" s="187"/>
      <c r="VAZ1300" s="187"/>
      <c r="VBA1300" s="187"/>
      <c r="VBB1300" s="187"/>
      <c r="VBC1300" s="187"/>
      <c r="VBD1300" s="187"/>
      <c r="VBE1300" s="187"/>
      <c r="VBF1300" s="187"/>
      <c r="VBG1300" s="187"/>
      <c r="VBH1300" s="187"/>
      <c r="VBI1300" s="187"/>
      <c r="VBJ1300" s="187"/>
      <c r="VBK1300" s="187"/>
      <c r="VBL1300" s="187"/>
      <c r="VBM1300" s="187"/>
      <c r="VBN1300" s="187"/>
      <c r="VBO1300" s="187"/>
      <c r="VBP1300" s="187"/>
      <c r="VBQ1300" s="187"/>
      <c r="VBR1300" s="187"/>
      <c r="VBS1300" s="187"/>
      <c r="VBT1300" s="187"/>
      <c r="VBU1300" s="187"/>
      <c r="VBV1300" s="187"/>
      <c r="VBW1300" s="187"/>
      <c r="VBX1300" s="187"/>
      <c r="VBY1300" s="187"/>
      <c r="VBZ1300" s="187"/>
      <c r="VCA1300" s="187"/>
      <c r="VCB1300" s="187"/>
      <c r="VCC1300" s="187"/>
      <c r="VCD1300" s="187"/>
      <c r="VCE1300" s="187"/>
      <c r="VCF1300" s="187"/>
      <c r="VCG1300" s="187"/>
      <c r="VCH1300" s="187"/>
      <c r="VCI1300" s="187"/>
      <c r="VCJ1300" s="187"/>
      <c r="VCK1300" s="187"/>
      <c r="VCL1300" s="187"/>
      <c r="VCM1300" s="187"/>
      <c r="VCN1300" s="187"/>
      <c r="VCO1300" s="187"/>
      <c r="VCP1300" s="187"/>
      <c r="VCQ1300" s="187"/>
      <c r="VCR1300" s="187"/>
      <c r="VCS1300" s="187"/>
      <c r="VCT1300" s="187"/>
      <c r="VCU1300" s="187"/>
      <c r="VCV1300" s="187"/>
      <c r="VCW1300" s="187"/>
      <c r="VCX1300" s="187"/>
      <c r="VCY1300" s="187"/>
      <c r="VCZ1300" s="187"/>
      <c r="VDA1300" s="187"/>
      <c r="VDB1300" s="187"/>
      <c r="VDC1300" s="187"/>
      <c r="VDD1300" s="187"/>
      <c r="VDE1300" s="187"/>
      <c r="VDF1300" s="187"/>
      <c r="VDG1300" s="187"/>
      <c r="VDH1300" s="187"/>
      <c r="VDI1300" s="187"/>
      <c r="VDJ1300" s="187"/>
      <c r="VDK1300" s="187"/>
      <c r="VDL1300" s="187"/>
      <c r="VDM1300" s="187"/>
      <c r="VDN1300" s="187"/>
      <c r="VDO1300" s="187"/>
      <c r="VDP1300" s="187"/>
      <c r="VDQ1300" s="187"/>
      <c r="VDR1300" s="187"/>
      <c r="VDS1300" s="187"/>
      <c r="VDT1300" s="187"/>
      <c r="VDU1300" s="187"/>
      <c r="VDV1300" s="187"/>
      <c r="VDW1300" s="187"/>
      <c r="VDX1300" s="187"/>
      <c r="VDY1300" s="187"/>
      <c r="VDZ1300" s="187"/>
      <c r="VEA1300" s="187"/>
      <c r="VEB1300" s="187"/>
      <c r="VEC1300" s="187"/>
      <c r="VED1300" s="187"/>
      <c r="VEE1300" s="187"/>
      <c r="VEF1300" s="187"/>
      <c r="VEG1300" s="187"/>
      <c r="VEH1300" s="187"/>
      <c r="VEI1300" s="187"/>
      <c r="VEJ1300" s="187"/>
      <c r="VEK1300" s="187"/>
      <c r="VEL1300" s="187"/>
      <c r="VEM1300" s="187"/>
      <c r="VEN1300" s="187"/>
      <c r="VEO1300" s="187"/>
      <c r="VEP1300" s="187"/>
      <c r="VEQ1300" s="187"/>
      <c r="VER1300" s="187"/>
      <c r="VES1300" s="187"/>
      <c r="VET1300" s="187"/>
      <c r="VEU1300" s="187"/>
      <c r="VEV1300" s="187"/>
      <c r="VEW1300" s="187"/>
      <c r="VEX1300" s="187"/>
      <c r="VEY1300" s="187"/>
      <c r="VEZ1300" s="187"/>
      <c r="VFA1300" s="187"/>
      <c r="VFB1300" s="187"/>
      <c r="VFC1300" s="187"/>
      <c r="VFD1300" s="187"/>
      <c r="VFE1300" s="187"/>
      <c r="VFF1300" s="187"/>
      <c r="VFG1300" s="187"/>
      <c r="VFH1300" s="187"/>
      <c r="VFI1300" s="187"/>
      <c r="VFJ1300" s="187"/>
      <c r="VFK1300" s="187"/>
      <c r="VFL1300" s="187"/>
      <c r="VFM1300" s="187"/>
      <c r="VFN1300" s="187"/>
      <c r="VFO1300" s="187"/>
      <c r="VFP1300" s="187"/>
      <c r="VFQ1300" s="187"/>
      <c r="VFR1300" s="187"/>
      <c r="VFS1300" s="187"/>
      <c r="VFT1300" s="187"/>
      <c r="VFU1300" s="187"/>
      <c r="VFV1300" s="187"/>
      <c r="VFW1300" s="187"/>
      <c r="VFX1300" s="187"/>
      <c r="VFY1300" s="187"/>
      <c r="VFZ1300" s="187"/>
      <c r="VGA1300" s="187"/>
      <c r="VGB1300" s="187"/>
      <c r="VGC1300" s="187"/>
      <c r="VGD1300" s="187"/>
      <c r="VGE1300" s="187"/>
      <c r="VGF1300" s="187"/>
      <c r="VGG1300" s="187"/>
      <c r="VGH1300" s="187"/>
      <c r="VGI1300" s="187"/>
      <c r="VGJ1300" s="187"/>
      <c r="VGK1300" s="187"/>
      <c r="VGL1300" s="187"/>
      <c r="VGM1300" s="187"/>
      <c r="VGN1300" s="187"/>
      <c r="VGO1300" s="187"/>
      <c r="VGP1300" s="187"/>
      <c r="VGQ1300" s="187"/>
      <c r="VGR1300" s="187"/>
      <c r="VGS1300" s="187"/>
      <c r="VGT1300" s="187"/>
      <c r="VGU1300" s="187"/>
      <c r="VGV1300" s="187"/>
      <c r="VGW1300" s="187"/>
      <c r="VGX1300" s="187"/>
      <c r="VGY1300" s="187"/>
      <c r="VGZ1300" s="187"/>
      <c r="VHA1300" s="187"/>
      <c r="VHB1300" s="187"/>
      <c r="VHC1300" s="187"/>
      <c r="VHD1300" s="187"/>
      <c r="VHE1300" s="187"/>
      <c r="VHF1300" s="187"/>
      <c r="VHG1300" s="187"/>
      <c r="VHH1300" s="187"/>
      <c r="VHI1300" s="187"/>
      <c r="VHJ1300" s="187"/>
      <c r="VHK1300" s="187"/>
      <c r="VHL1300" s="187"/>
      <c r="VHM1300" s="187"/>
      <c r="VHN1300" s="187"/>
      <c r="VHO1300" s="187"/>
      <c r="VHP1300" s="187"/>
      <c r="VHQ1300" s="187"/>
      <c r="VHR1300" s="187"/>
      <c r="VHS1300" s="187"/>
      <c r="VHT1300" s="187"/>
      <c r="VHU1300" s="187"/>
      <c r="VHV1300" s="187"/>
      <c r="VHW1300" s="187"/>
      <c r="VHX1300" s="187"/>
      <c r="VHY1300" s="187"/>
      <c r="VHZ1300" s="187"/>
      <c r="VIA1300" s="187"/>
      <c r="VIB1300" s="187"/>
      <c r="VIC1300" s="187"/>
      <c r="VID1300" s="187"/>
      <c r="VIE1300" s="187"/>
      <c r="VIF1300" s="187"/>
      <c r="VIG1300" s="187"/>
      <c r="VIH1300" s="187"/>
      <c r="VII1300" s="187"/>
      <c r="VIJ1300" s="187"/>
      <c r="VIK1300" s="187"/>
      <c r="VIL1300" s="187"/>
      <c r="VIM1300" s="187"/>
      <c r="VIN1300" s="187"/>
      <c r="VIO1300" s="187"/>
      <c r="VIP1300" s="187"/>
      <c r="VIQ1300" s="187"/>
      <c r="VIR1300" s="187"/>
      <c r="VIS1300" s="187"/>
      <c r="VIT1300" s="187"/>
      <c r="VIU1300" s="187"/>
      <c r="VIV1300" s="187"/>
      <c r="VIW1300" s="187"/>
      <c r="VIX1300" s="187"/>
      <c r="VIY1300" s="187"/>
      <c r="VIZ1300" s="187"/>
      <c r="VJA1300" s="187"/>
      <c r="VJB1300" s="187"/>
      <c r="VJC1300" s="187"/>
      <c r="VJD1300" s="187"/>
      <c r="VJE1300" s="187"/>
      <c r="VJF1300" s="187"/>
      <c r="VJG1300" s="187"/>
      <c r="VJH1300" s="187"/>
      <c r="VJI1300" s="187"/>
      <c r="VJJ1300" s="187"/>
      <c r="VJK1300" s="187"/>
      <c r="VJL1300" s="187"/>
      <c r="VJM1300" s="187"/>
      <c r="VJN1300" s="187"/>
      <c r="VJO1300" s="187"/>
      <c r="VJP1300" s="187"/>
      <c r="VJQ1300" s="187"/>
      <c r="VJR1300" s="187"/>
      <c r="VJS1300" s="187"/>
      <c r="VJT1300" s="187"/>
      <c r="VJU1300" s="187"/>
      <c r="VJV1300" s="187"/>
      <c r="VJW1300" s="187"/>
      <c r="VJX1300" s="187"/>
      <c r="VJY1300" s="187"/>
      <c r="VJZ1300" s="187"/>
      <c r="VKA1300" s="187"/>
      <c r="VKB1300" s="187"/>
      <c r="VKC1300" s="187"/>
      <c r="VKD1300" s="187"/>
      <c r="VKE1300" s="187"/>
      <c r="VKF1300" s="187"/>
      <c r="VKG1300" s="187"/>
      <c r="VKH1300" s="187"/>
      <c r="VKI1300" s="187"/>
      <c r="VKJ1300" s="187"/>
      <c r="VKK1300" s="187"/>
      <c r="VKL1300" s="187"/>
      <c r="VKM1300" s="187"/>
      <c r="VKN1300" s="187"/>
      <c r="VKO1300" s="187"/>
      <c r="VKP1300" s="187"/>
      <c r="VKQ1300" s="187"/>
      <c r="VKR1300" s="187"/>
      <c r="VKS1300" s="187"/>
      <c r="VKT1300" s="187"/>
      <c r="VKU1300" s="187"/>
      <c r="VKV1300" s="187"/>
      <c r="VKW1300" s="187"/>
      <c r="VKX1300" s="187"/>
      <c r="VKY1300" s="187"/>
      <c r="VKZ1300" s="187"/>
      <c r="VLA1300" s="187"/>
      <c r="VLB1300" s="187"/>
      <c r="VLC1300" s="187"/>
      <c r="VLD1300" s="187"/>
      <c r="VLE1300" s="187"/>
      <c r="VLF1300" s="187"/>
      <c r="VLG1300" s="187"/>
      <c r="VLH1300" s="187"/>
      <c r="VLI1300" s="187"/>
      <c r="VLJ1300" s="187"/>
      <c r="VLK1300" s="187"/>
      <c r="VLL1300" s="187"/>
      <c r="VLM1300" s="187"/>
      <c r="VLN1300" s="187"/>
      <c r="VLO1300" s="187"/>
      <c r="VLP1300" s="187"/>
      <c r="VLQ1300" s="187"/>
      <c r="VLR1300" s="187"/>
      <c r="VLS1300" s="187"/>
      <c r="VLT1300" s="187"/>
      <c r="VLU1300" s="187"/>
      <c r="VLV1300" s="187"/>
      <c r="VLW1300" s="187"/>
      <c r="VLX1300" s="187"/>
      <c r="VLY1300" s="187"/>
      <c r="VLZ1300" s="187"/>
      <c r="VMA1300" s="187"/>
      <c r="VMB1300" s="187"/>
      <c r="VMC1300" s="187"/>
      <c r="VMD1300" s="187"/>
      <c r="VME1300" s="187"/>
      <c r="VMF1300" s="187"/>
      <c r="VMG1300" s="187"/>
      <c r="VMH1300" s="187"/>
      <c r="VMI1300" s="187"/>
      <c r="VMJ1300" s="187"/>
      <c r="VMK1300" s="187"/>
      <c r="VML1300" s="187"/>
      <c r="VMM1300" s="187"/>
      <c r="VMN1300" s="187"/>
      <c r="VMO1300" s="187"/>
      <c r="VMP1300" s="187"/>
      <c r="VMQ1300" s="187"/>
      <c r="VMR1300" s="187"/>
      <c r="VMS1300" s="187"/>
      <c r="VMT1300" s="187"/>
      <c r="VMU1300" s="187"/>
      <c r="VMV1300" s="187"/>
      <c r="VMW1300" s="187"/>
      <c r="VMX1300" s="187"/>
      <c r="VMY1300" s="187"/>
      <c r="VMZ1300" s="187"/>
      <c r="VNA1300" s="187"/>
      <c r="VNB1300" s="187"/>
      <c r="VNC1300" s="187"/>
      <c r="VND1300" s="187"/>
      <c r="VNE1300" s="187"/>
      <c r="VNF1300" s="187"/>
      <c r="VNG1300" s="187"/>
      <c r="VNH1300" s="187"/>
      <c r="VNI1300" s="187"/>
      <c r="VNJ1300" s="187"/>
      <c r="VNK1300" s="187"/>
      <c r="VNL1300" s="187"/>
      <c r="VNM1300" s="187"/>
      <c r="VNN1300" s="187"/>
      <c r="VNO1300" s="187"/>
      <c r="VNP1300" s="187"/>
      <c r="VNQ1300" s="187"/>
      <c r="VNR1300" s="187"/>
      <c r="VNS1300" s="187"/>
      <c r="VNT1300" s="187"/>
      <c r="VNU1300" s="187"/>
      <c r="VNV1300" s="187"/>
      <c r="VNW1300" s="187"/>
      <c r="VNX1300" s="187"/>
      <c r="VNY1300" s="187"/>
      <c r="VNZ1300" s="187"/>
      <c r="VOA1300" s="187"/>
      <c r="VOB1300" s="187"/>
      <c r="VOC1300" s="187"/>
      <c r="VOD1300" s="187"/>
      <c r="VOE1300" s="187"/>
      <c r="VOF1300" s="187"/>
      <c r="VOG1300" s="187"/>
      <c r="VOH1300" s="187"/>
      <c r="VOI1300" s="187"/>
      <c r="VOJ1300" s="187"/>
      <c r="VOK1300" s="187"/>
      <c r="VOL1300" s="187"/>
      <c r="VOM1300" s="187"/>
      <c r="VON1300" s="187"/>
      <c r="VOO1300" s="187"/>
      <c r="VOP1300" s="187"/>
      <c r="VOQ1300" s="187"/>
      <c r="VOR1300" s="187"/>
      <c r="VOS1300" s="187"/>
      <c r="VOT1300" s="187"/>
      <c r="VOU1300" s="187"/>
      <c r="VOV1300" s="187"/>
      <c r="VOW1300" s="187"/>
      <c r="VOX1300" s="187"/>
      <c r="VOY1300" s="187"/>
      <c r="VOZ1300" s="187"/>
      <c r="VPA1300" s="187"/>
      <c r="VPB1300" s="187"/>
      <c r="VPC1300" s="187"/>
      <c r="VPD1300" s="187"/>
      <c r="VPE1300" s="187"/>
      <c r="VPF1300" s="187"/>
      <c r="VPG1300" s="187"/>
      <c r="VPH1300" s="187"/>
      <c r="VPI1300" s="187"/>
      <c r="VPJ1300" s="187"/>
      <c r="VPK1300" s="187"/>
      <c r="VPL1300" s="187"/>
      <c r="VPM1300" s="187"/>
      <c r="VPN1300" s="187"/>
      <c r="VPO1300" s="187"/>
      <c r="VPP1300" s="187"/>
      <c r="VPQ1300" s="187"/>
      <c r="VPR1300" s="187"/>
      <c r="VPS1300" s="187"/>
      <c r="VPT1300" s="187"/>
      <c r="VPU1300" s="187"/>
      <c r="VPV1300" s="187"/>
      <c r="VPW1300" s="187"/>
      <c r="VPX1300" s="187"/>
      <c r="VPY1300" s="187"/>
      <c r="VPZ1300" s="187"/>
      <c r="VQA1300" s="187"/>
      <c r="VQB1300" s="187"/>
      <c r="VQC1300" s="187"/>
      <c r="VQD1300" s="187"/>
      <c r="VQE1300" s="187"/>
      <c r="VQF1300" s="187"/>
      <c r="VQG1300" s="187"/>
      <c r="VQH1300" s="187"/>
      <c r="VQI1300" s="187"/>
      <c r="VQJ1300" s="187"/>
      <c r="VQK1300" s="187"/>
      <c r="VQL1300" s="187"/>
      <c r="VQM1300" s="187"/>
      <c r="VQN1300" s="187"/>
      <c r="VQO1300" s="187"/>
      <c r="VQP1300" s="187"/>
      <c r="VQQ1300" s="187"/>
      <c r="VQR1300" s="187"/>
      <c r="VQS1300" s="187"/>
      <c r="VQT1300" s="187"/>
      <c r="VQU1300" s="187"/>
      <c r="VQV1300" s="187"/>
      <c r="VQW1300" s="187"/>
      <c r="VQX1300" s="187"/>
      <c r="VQY1300" s="187"/>
      <c r="VQZ1300" s="187"/>
      <c r="VRA1300" s="187"/>
      <c r="VRB1300" s="187"/>
      <c r="VRC1300" s="187"/>
      <c r="VRD1300" s="187"/>
      <c r="VRE1300" s="187"/>
      <c r="VRF1300" s="187"/>
      <c r="VRG1300" s="187"/>
      <c r="VRH1300" s="187"/>
      <c r="VRI1300" s="187"/>
      <c r="VRJ1300" s="187"/>
      <c r="VRK1300" s="187"/>
      <c r="VRL1300" s="187"/>
      <c r="VRM1300" s="187"/>
      <c r="VRN1300" s="187"/>
      <c r="VRO1300" s="187"/>
      <c r="VRP1300" s="187"/>
      <c r="VRQ1300" s="187"/>
      <c r="VRR1300" s="187"/>
      <c r="VRS1300" s="187"/>
      <c r="VRT1300" s="187"/>
      <c r="VRU1300" s="187"/>
      <c r="VRV1300" s="187"/>
      <c r="VRW1300" s="187"/>
      <c r="VRX1300" s="187"/>
      <c r="VRY1300" s="187"/>
      <c r="VRZ1300" s="187"/>
      <c r="VSA1300" s="187"/>
      <c r="VSB1300" s="187"/>
      <c r="VSC1300" s="187"/>
      <c r="VSD1300" s="187"/>
      <c r="VSE1300" s="187"/>
      <c r="VSF1300" s="187"/>
      <c r="VSG1300" s="187"/>
      <c r="VSH1300" s="187"/>
      <c r="VSI1300" s="187"/>
      <c r="VSJ1300" s="187"/>
      <c r="VSK1300" s="187"/>
      <c r="VSL1300" s="187"/>
      <c r="VSM1300" s="187"/>
      <c r="VSN1300" s="187"/>
      <c r="VSO1300" s="187"/>
      <c r="VSP1300" s="187"/>
      <c r="VSQ1300" s="187"/>
      <c r="VSR1300" s="187"/>
      <c r="VSS1300" s="187"/>
      <c r="VST1300" s="187"/>
      <c r="VSU1300" s="187"/>
      <c r="VSV1300" s="187"/>
      <c r="VSW1300" s="187"/>
      <c r="VSX1300" s="187"/>
      <c r="VSY1300" s="187"/>
      <c r="VSZ1300" s="187"/>
      <c r="VTA1300" s="187"/>
      <c r="VTB1300" s="187"/>
      <c r="VTC1300" s="187"/>
      <c r="VTD1300" s="187"/>
      <c r="VTE1300" s="187"/>
      <c r="VTF1300" s="187"/>
      <c r="VTG1300" s="187"/>
      <c r="VTH1300" s="187"/>
      <c r="VTI1300" s="187"/>
      <c r="VTJ1300" s="187"/>
      <c r="VTK1300" s="187"/>
      <c r="VTL1300" s="187"/>
      <c r="VTM1300" s="187"/>
      <c r="VTN1300" s="187"/>
      <c r="VTO1300" s="187"/>
      <c r="VTP1300" s="187"/>
      <c r="VTQ1300" s="187"/>
      <c r="VTR1300" s="187"/>
      <c r="VTS1300" s="187"/>
      <c r="VTT1300" s="187"/>
      <c r="VTU1300" s="187"/>
      <c r="VTV1300" s="187"/>
      <c r="VTW1300" s="187"/>
      <c r="VTX1300" s="187"/>
      <c r="VTY1300" s="187"/>
      <c r="VTZ1300" s="187"/>
      <c r="VUA1300" s="187"/>
      <c r="VUB1300" s="187"/>
      <c r="VUC1300" s="187"/>
      <c r="VUD1300" s="187"/>
      <c r="VUE1300" s="187"/>
      <c r="VUF1300" s="187"/>
      <c r="VUG1300" s="187"/>
      <c r="VUH1300" s="187"/>
      <c r="VUI1300" s="187"/>
      <c r="VUJ1300" s="187"/>
      <c r="VUK1300" s="187"/>
      <c r="VUL1300" s="187"/>
      <c r="VUM1300" s="187"/>
      <c r="VUN1300" s="187"/>
      <c r="VUO1300" s="187"/>
      <c r="VUP1300" s="187"/>
      <c r="VUQ1300" s="187"/>
      <c r="VUR1300" s="187"/>
      <c r="VUS1300" s="187"/>
      <c r="VUT1300" s="187"/>
      <c r="VUU1300" s="187"/>
      <c r="VUV1300" s="187"/>
      <c r="VUW1300" s="187"/>
      <c r="VUX1300" s="187"/>
      <c r="VUY1300" s="187"/>
      <c r="VUZ1300" s="187"/>
      <c r="VVA1300" s="187"/>
      <c r="VVB1300" s="187"/>
      <c r="VVC1300" s="187"/>
      <c r="VVD1300" s="187"/>
      <c r="VVE1300" s="187"/>
      <c r="VVF1300" s="187"/>
      <c r="VVG1300" s="187"/>
      <c r="VVH1300" s="187"/>
      <c r="VVI1300" s="187"/>
      <c r="VVJ1300" s="187"/>
      <c r="VVK1300" s="187"/>
      <c r="VVL1300" s="187"/>
      <c r="VVM1300" s="187"/>
      <c r="VVN1300" s="187"/>
      <c r="VVO1300" s="187"/>
      <c r="VVP1300" s="187"/>
      <c r="VVQ1300" s="187"/>
      <c r="VVR1300" s="187"/>
      <c r="VVS1300" s="187"/>
      <c r="VVT1300" s="187"/>
      <c r="VVU1300" s="187"/>
      <c r="VVV1300" s="187"/>
      <c r="VVW1300" s="187"/>
      <c r="VVX1300" s="187"/>
      <c r="VVY1300" s="187"/>
      <c r="VVZ1300" s="187"/>
      <c r="VWA1300" s="187"/>
      <c r="VWB1300" s="187"/>
      <c r="VWC1300" s="187"/>
      <c r="VWD1300" s="187"/>
      <c r="VWE1300" s="187"/>
      <c r="VWF1300" s="187"/>
      <c r="VWG1300" s="187"/>
      <c r="VWH1300" s="187"/>
      <c r="VWI1300" s="187"/>
      <c r="VWJ1300" s="187"/>
      <c r="VWK1300" s="187"/>
      <c r="VWL1300" s="187"/>
      <c r="VWM1300" s="187"/>
      <c r="VWN1300" s="187"/>
      <c r="VWO1300" s="187"/>
      <c r="VWP1300" s="187"/>
      <c r="VWQ1300" s="187"/>
      <c r="VWR1300" s="187"/>
      <c r="VWS1300" s="187"/>
      <c r="VWT1300" s="187"/>
      <c r="VWU1300" s="187"/>
      <c r="VWV1300" s="187"/>
      <c r="VWW1300" s="187"/>
      <c r="VWX1300" s="187"/>
      <c r="VWY1300" s="187"/>
      <c r="VWZ1300" s="187"/>
      <c r="VXA1300" s="187"/>
      <c r="VXB1300" s="187"/>
      <c r="VXC1300" s="187"/>
      <c r="VXD1300" s="187"/>
      <c r="VXE1300" s="187"/>
      <c r="VXF1300" s="187"/>
      <c r="VXG1300" s="187"/>
      <c r="VXH1300" s="187"/>
      <c r="VXI1300" s="187"/>
      <c r="VXJ1300" s="187"/>
      <c r="VXK1300" s="187"/>
      <c r="VXL1300" s="187"/>
      <c r="VXM1300" s="187"/>
      <c r="VXN1300" s="187"/>
      <c r="VXO1300" s="187"/>
      <c r="VXP1300" s="187"/>
      <c r="VXQ1300" s="187"/>
      <c r="VXR1300" s="187"/>
      <c r="VXS1300" s="187"/>
      <c r="VXT1300" s="187"/>
      <c r="VXU1300" s="187"/>
      <c r="VXV1300" s="187"/>
      <c r="VXW1300" s="187"/>
      <c r="VXX1300" s="187"/>
      <c r="VXY1300" s="187"/>
      <c r="VXZ1300" s="187"/>
      <c r="VYA1300" s="187"/>
      <c r="VYB1300" s="187"/>
      <c r="VYC1300" s="187"/>
      <c r="VYD1300" s="187"/>
      <c r="VYE1300" s="187"/>
      <c r="VYF1300" s="187"/>
      <c r="VYG1300" s="187"/>
      <c r="VYH1300" s="187"/>
      <c r="VYI1300" s="187"/>
      <c r="VYJ1300" s="187"/>
      <c r="VYK1300" s="187"/>
      <c r="VYL1300" s="187"/>
      <c r="VYM1300" s="187"/>
      <c r="VYN1300" s="187"/>
      <c r="VYO1300" s="187"/>
      <c r="VYP1300" s="187"/>
      <c r="VYQ1300" s="187"/>
      <c r="VYR1300" s="187"/>
      <c r="VYS1300" s="187"/>
      <c r="VYT1300" s="187"/>
      <c r="VYU1300" s="187"/>
      <c r="VYV1300" s="187"/>
      <c r="VYW1300" s="187"/>
      <c r="VYX1300" s="187"/>
      <c r="VYY1300" s="187"/>
      <c r="VYZ1300" s="187"/>
      <c r="VZA1300" s="187"/>
      <c r="VZB1300" s="187"/>
      <c r="VZC1300" s="187"/>
      <c r="VZD1300" s="187"/>
      <c r="VZE1300" s="187"/>
      <c r="VZF1300" s="187"/>
      <c r="VZG1300" s="187"/>
      <c r="VZH1300" s="187"/>
      <c r="VZI1300" s="187"/>
      <c r="VZJ1300" s="187"/>
      <c r="VZK1300" s="187"/>
      <c r="VZL1300" s="187"/>
      <c r="VZM1300" s="187"/>
      <c r="VZN1300" s="187"/>
      <c r="VZO1300" s="187"/>
      <c r="VZP1300" s="187"/>
      <c r="VZQ1300" s="187"/>
      <c r="VZR1300" s="187"/>
      <c r="VZS1300" s="187"/>
      <c r="VZT1300" s="187"/>
      <c r="VZU1300" s="187"/>
      <c r="VZV1300" s="187"/>
      <c r="VZW1300" s="187"/>
      <c r="VZX1300" s="187"/>
      <c r="VZY1300" s="187"/>
      <c r="VZZ1300" s="187"/>
      <c r="WAA1300" s="187"/>
      <c r="WAB1300" s="187"/>
      <c r="WAC1300" s="187"/>
      <c r="WAD1300" s="187"/>
      <c r="WAE1300" s="187"/>
      <c r="WAF1300" s="187"/>
      <c r="WAG1300" s="187"/>
      <c r="WAH1300" s="187"/>
      <c r="WAI1300" s="187"/>
      <c r="WAJ1300" s="187"/>
      <c r="WAK1300" s="187"/>
      <c r="WAL1300" s="187"/>
      <c r="WAM1300" s="187"/>
      <c r="WAN1300" s="187"/>
      <c r="WAO1300" s="187"/>
      <c r="WAP1300" s="187"/>
      <c r="WAQ1300" s="187"/>
      <c r="WAR1300" s="187"/>
      <c r="WAS1300" s="187"/>
      <c r="WAT1300" s="187"/>
      <c r="WAU1300" s="187"/>
      <c r="WAV1300" s="187"/>
      <c r="WAW1300" s="187"/>
      <c r="WAX1300" s="187"/>
      <c r="WAY1300" s="187"/>
      <c r="WAZ1300" s="187"/>
      <c r="WBA1300" s="187"/>
      <c r="WBB1300" s="187"/>
      <c r="WBC1300" s="187"/>
      <c r="WBD1300" s="187"/>
      <c r="WBE1300" s="187"/>
      <c r="WBF1300" s="187"/>
      <c r="WBG1300" s="187"/>
      <c r="WBH1300" s="187"/>
      <c r="WBI1300" s="187"/>
      <c r="WBJ1300" s="187"/>
      <c r="WBK1300" s="187"/>
      <c r="WBL1300" s="187"/>
      <c r="WBM1300" s="187"/>
      <c r="WBN1300" s="187"/>
      <c r="WBO1300" s="187"/>
      <c r="WBP1300" s="187"/>
      <c r="WBQ1300" s="187"/>
      <c r="WBR1300" s="187"/>
      <c r="WBS1300" s="187"/>
      <c r="WBT1300" s="187"/>
      <c r="WBU1300" s="187"/>
      <c r="WBV1300" s="187"/>
      <c r="WBW1300" s="187"/>
      <c r="WBX1300" s="187"/>
      <c r="WBY1300" s="187"/>
      <c r="WBZ1300" s="187"/>
      <c r="WCA1300" s="187"/>
      <c r="WCB1300" s="187"/>
      <c r="WCC1300" s="187"/>
      <c r="WCD1300" s="187"/>
      <c r="WCE1300" s="187"/>
      <c r="WCF1300" s="187"/>
      <c r="WCG1300" s="187"/>
      <c r="WCH1300" s="187"/>
      <c r="WCI1300" s="187"/>
      <c r="WCJ1300" s="187"/>
      <c r="WCK1300" s="187"/>
      <c r="WCL1300" s="187"/>
      <c r="WCM1300" s="187"/>
      <c r="WCN1300" s="187"/>
      <c r="WCO1300" s="187"/>
      <c r="WCP1300" s="187"/>
      <c r="WCQ1300" s="187"/>
      <c r="WCR1300" s="187"/>
      <c r="WCS1300" s="187"/>
      <c r="WCT1300" s="187"/>
      <c r="WCU1300" s="187"/>
      <c r="WCV1300" s="187"/>
      <c r="WCW1300" s="187"/>
      <c r="WCX1300" s="187"/>
      <c r="WCY1300" s="187"/>
      <c r="WCZ1300" s="187"/>
      <c r="WDA1300" s="187"/>
      <c r="WDB1300" s="187"/>
      <c r="WDC1300" s="187"/>
      <c r="WDD1300" s="187"/>
      <c r="WDE1300" s="187"/>
      <c r="WDF1300" s="187"/>
      <c r="WDG1300" s="187"/>
      <c r="WDH1300" s="187"/>
      <c r="WDI1300" s="187"/>
      <c r="WDJ1300" s="187"/>
      <c r="WDK1300" s="187"/>
      <c r="WDL1300" s="187"/>
      <c r="WDM1300" s="187"/>
      <c r="WDN1300" s="187"/>
      <c r="WDO1300" s="187"/>
      <c r="WDP1300" s="187"/>
      <c r="WDQ1300" s="187"/>
      <c r="WDR1300" s="187"/>
      <c r="WDS1300" s="187"/>
      <c r="WDT1300" s="187"/>
      <c r="WDU1300" s="187"/>
      <c r="WDV1300" s="187"/>
      <c r="WDW1300" s="187"/>
      <c r="WDX1300" s="187"/>
      <c r="WDY1300" s="187"/>
      <c r="WDZ1300" s="187"/>
      <c r="WEA1300" s="187"/>
      <c r="WEB1300" s="187"/>
      <c r="WEC1300" s="187"/>
      <c r="WED1300" s="187"/>
      <c r="WEE1300" s="187"/>
      <c r="WEF1300" s="187"/>
      <c r="WEG1300" s="187"/>
      <c r="WEH1300" s="187"/>
      <c r="WEI1300" s="187"/>
      <c r="WEJ1300" s="187"/>
      <c r="WEK1300" s="187"/>
      <c r="WEL1300" s="187"/>
      <c r="WEM1300" s="187"/>
      <c r="WEN1300" s="187"/>
      <c r="WEO1300" s="187"/>
      <c r="WEP1300" s="187"/>
      <c r="WEQ1300" s="187"/>
      <c r="WER1300" s="187"/>
      <c r="WES1300" s="187"/>
      <c r="WET1300" s="187"/>
      <c r="WEU1300" s="187"/>
      <c r="WEV1300" s="187"/>
      <c r="WEW1300" s="187"/>
      <c r="WEX1300" s="187"/>
      <c r="WEY1300" s="187"/>
      <c r="WEZ1300" s="187"/>
      <c r="WFA1300" s="187"/>
      <c r="WFB1300" s="187"/>
      <c r="WFC1300" s="187"/>
      <c r="WFD1300" s="187"/>
      <c r="WFE1300" s="187"/>
      <c r="WFF1300" s="187"/>
      <c r="WFG1300" s="187"/>
      <c r="WFH1300" s="187"/>
      <c r="WFI1300" s="187"/>
      <c r="WFJ1300" s="187"/>
      <c r="WFK1300" s="187"/>
      <c r="WFL1300" s="187"/>
      <c r="WFM1300" s="187"/>
      <c r="WFN1300" s="187"/>
      <c r="WFO1300" s="187"/>
      <c r="WFP1300" s="187"/>
      <c r="WFQ1300" s="187"/>
      <c r="WFR1300" s="187"/>
      <c r="WFS1300" s="187"/>
      <c r="WFT1300" s="187"/>
      <c r="WFU1300" s="187"/>
      <c r="WFV1300" s="187"/>
      <c r="WFW1300" s="187"/>
      <c r="WFX1300" s="187"/>
      <c r="WFY1300" s="187"/>
      <c r="WFZ1300" s="187"/>
      <c r="WGA1300" s="187"/>
      <c r="WGB1300" s="187"/>
      <c r="WGC1300" s="187"/>
      <c r="WGD1300" s="187"/>
      <c r="WGE1300" s="187"/>
      <c r="WGF1300" s="187"/>
      <c r="WGG1300" s="187"/>
      <c r="WGH1300" s="187"/>
      <c r="WGI1300" s="187"/>
      <c r="WGJ1300" s="187"/>
      <c r="WGK1300" s="187"/>
      <c r="WGL1300" s="187"/>
      <c r="WGM1300" s="187"/>
      <c r="WGN1300" s="187"/>
      <c r="WGO1300" s="187"/>
      <c r="WGP1300" s="187"/>
      <c r="WGQ1300" s="187"/>
      <c r="WGR1300" s="187"/>
      <c r="WGS1300" s="187"/>
      <c r="WGT1300" s="187"/>
      <c r="WGU1300" s="187"/>
      <c r="WGV1300" s="187"/>
      <c r="WGW1300" s="187"/>
      <c r="WGX1300" s="187"/>
      <c r="WGY1300" s="187"/>
      <c r="WGZ1300" s="187"/>
      <c r="WHA1300" s="187"/>
      <c r="WHB1300" s="187"/>
      <c r="WHC1300" s="187"/>
      <c r="WHD1300" s="187"/>
      <c r="WHE1300" s="187"/>
      <c r="WHF1300" s="187"/>
      <c r="WHG1300" s="187"/>
      <c r="WHH1300" s="187"/>
      <c r="WHI1300" s="187"/>
      <c r="WHJ1300" s="187"/>
      <c r="WHK1300" s="187"/>
      <c r="WHL1300" s="187"/>
      <c r="WHM1300" s="187"/>
      <c r="WHN1300" s="187"/>
      <c r="WHO1300" s="187"/>
      <c r="WHP1300" s="187"/>
      <c r="WHQ1300" s="187"/>
      <c r="WHR1300" s="187"/>
      <c r="WHS1300" s="187"/>
      <c r="WHT1300" s="187"/>
      <c r="WHU1300" s="187"/>
      <c r="WHV1300" s="187"/>
      <c r="WHW1300" s="187"/>
      <c r="WHX1300" s="187"/>
      <c r="WHY1300" s="187"/>
      <c r="WHZ1300" s="187"/>
      <c r="WIA1300" s="187"/>
      <c r="WIB1300" s="187"/>
      <c r="WIC1300" s="187"/>
      <c r="WID1300" s="187"/>
      <c r="WIE1300" s="187"/>
      <c r="WIF1300" s="187"/>
      <c r="WIG1300" s="187"/>
      <c r="WIH1300" s="187"/>
      <c r="WII1300" s="187"/>
      <c r="WIJ1300" s="187"/>
      <c r="WIK1300" s="187"/>
      <c r="WIL1300" s="187"/>
      <c r="WIM1300" s="187"/>
      <c r="WIN1300" s="187"/>
      <c r="WIO1300" s="187"/>
      <c r="WIP1300" s="187"/>
      <c r="WIQ1300" s="187"/>
      <c r="WIR1300" s="187"/>
      <c r="WIS1300" s="187"/>
      <c r="WIT1300" s="187"/>
      <c r="WIU1300" s="187"/>
      <c r="WIV1300" s="187"/>
      <c r="WIW1300" s="187"/>
      <c r="WIX1300" s="187"/>
      <c r="WIY1300" s="187"/>
      <c r="WIZ1300" s="187"/>
      <c r="WJA1300" s="187"/>
      <c r="WJB1300" s="187"/>
      <c r="WJC1300" s="187"/>
      <c r="WJD1300" s="187"/>
      <c r="WJE1300" s="187"/>
      <c r="WJF1300" s="187"/>
      <c r="WJG1300" s="187"/>
      <c r="WJH1300" s="187"/>
      <c r="WJI1300" s="187"/>
      <c r="WJJ1300" s="187"/>
      <c r="WJK1300" s="187"/>
      <c r="WJL1300" s="187"/>
      <c r="WJM1300" s="187"/>
      <c r="WJN1300" s="187"/>
      <c r="WJO1300" s="187"/>
      <c r="WJP1300" s="187"/>
      <c r="WJQ1300" s="187"/>
      <c r="WJR1300" s="187"/>
      <c r="WJS1300" s="187"/>
      <c r="WJT1300" s="187"/>
      <c r="WJU1300" s="187"/>
      <c r="WJV1300" s="187"/>
      <c r="WJW1300" s="187"/>
      <c r="WJX1300" s="187"/>
      <c r="WJY1300" s="187"/>
      <c r="WJZ1300" s="187"/>
      <c r="WKA1300" s="187"/>
      <c r="WKB1300" s="187"/>
      <c r="WKC1300" s="187"/>
      <c r="WKD1300" s="187"/>
      <c r="WKE1300" s="187"/>
      <c r="WKF1300" s="187"/>
      <c r="WKG1300" s="187"/>
      <c r="WKH1300" s="187"/>
      <c r="WKI1300" s="187"/>
      <c r="WKJ1300" s="187"/>
      <c r="WKK1300" s="187"/>
      <c r="WKL1300" s="187"/>
      <c r="WKM1300" s="187"/>
      <c r="WKN1300" s="187"/>
      <c r="WKO1300" s="187"/>
      <c r="WKP1300" s="187"/>
      <c r="WKQ1300" s="187"/>
      <c r="WKR1300" s="187"/>
      <c r="WKS1300" s="187"/>
      <c r="WKT1300" s="187"/>
      <c r="WKU1300" s="187"/>
      <c r="WKV1300" s="187"/>
      <c r="WKW1300" s="187"/>
      <c r="WKX1300" s="187"/>
      <c r="WKY1300" s="187"/>
      <c r="WKZ1300" s="187"/>
      <c r="WLA1300" s="187"/>
      <c r="WLB1300" s="187"/>
      <c r="WLC1300" s="187"/>
      <c r="WLD1300" s="187"/>
      <c r="WLE1300" s="187"/>
      <c r="WLF1300" s="187"/>
      <c r="WLG1300" s="187"/>
      <c r="WLH1300" s="187"/>
      <c r="WLI1300" s="187"/>
      <c r="WLJ1300" s="187"/>
      <c r="WLK1300" s="187"/>
      <c r="WLL1300" s="187"/>
      <c r="WLM1300" s="187"/>
      <c r="WLN1300" s="187"/>
      <c r="WLO1300" s="187"/>
      <c r="WLP1300" s="187"/>
      <c r="WLQ1300" s="187"/>
      <c r="WLR1300" s="187"/>
      <c r="WLS1300" s="187"/>
      <c r="WLT1300" s="187"/>
      <c r="WLU1300" s="187"/>
      <c r="WLV1300" s="187"/>
      <c r="WLW1300" s="187"/>
      <c r="WLX1300" s="187"/>
      <c r="WLY1300" s="187"/>
      <c r="WLZ1300" s="187"/>
      <c r="WMA1300" s="187"/>
      <c r="WMB1300" s="187"/>
      <c r="WMC1300" s="187"/>
      <c r="WMD1300" s="187"/>
      <c r="WME1300" s="187"/>
      <c r="WMF1300" s="187"/>
      <c r="WMG1300" s="187"/>
      <c r="WMH1300" s="187"/>
      <c r="WMI1300" s="187"/>
      <c r="WMJ1300" s="187"/>
      <c r="WMK1300" s="187"/>
      <c r="WML1300" s="187"/>
      <c r="WMM1300" s="187"/>
      <c r="WMN1300" s="187"/>
      <c r="WMO1300" s="187"/>
      <c r="WMP1300" s="187"/>
      <c r="WMQ1300" s="187"/>
      <c r="WMR1300" s="187"/>
      <c r="WMS1300" s="187"/>
      <c r="WMT1300" s="187"/>
      <c r="WMU1300" s="187"/>
      <c r="WMV1300" s="187"/>
      <c r="WMW1300" s="187"/>
      <c r="WMX1300" s="187"/>
      <c r="WMY1300" s="187"/>
      <c r="WMZ1300" s="187"/>
      <c r="WNA1300" s="187"/>
      <c r="WNB1300" s="187"/>
      <c r="WNC1300" s="187"/>
      <c r="WND1300" s="187"/>
      <c r="WNE1300" s="187"/>
      <c r="WNF1300" s="187"/>
      <c r="WNG1300" s="187"/>
      <c r="WNH1300" s="187"/>
      <c r="WNI1300" s="187"/>
      <c r="WNJ1300" s="187"/>
      <c r="WNK1300" s="187"/>
      <c r="WNL1300" s="187"/>
      <c r="WNM1300" s="187"/>
      <c r="WNN1300" s="187"/>
      <c r="WNO1300" s="187"/>
      <c r="WNP1300" s="187"/>
      <c r="WNQ1300" s="187"/>
      <c r="WNR1300" s="187"/>
      <c r="WNS1300" s="187"/>
      <c r="WNT1300" s="187"/>
      <c r="WNU1300" s="187"/>
      <c r="WNV1300" s="187"/>
      <c r="WNW1300" s="187"/>
      <c r="WNX1300" s="187"/>
      <c r="WNY1300" s="187"/>
      <c r="WNZ1300" s="187"/>
      <c r="WOA1300" s="187"/>
      <c r="WOB1300" s="187"/>
      <c r="WOC1300" s="187"/>
      <c r="WOD1300" s="187"/>
      <c r="WOE1300" s="187"/>
      <c r="WOF1300" s="187"/>
      <c r="WOG1300" s="187"/>
      <c r="WOH1300" s="187"/>
      <c r="WOI1300" s="187"/>
      <c r="WOJ1300" s="187"/>
      <c r="WOK1300" s="187"/>
      <c r="WOL1300" s="187"/>
      <c r="WOM1300" s="187"/>
      <c r="WON1300" s="187"/>
      <c r="WOO1300" s="187"/>
      <c r="WOP1300" s="187"/>
      <c r="WOQ1300" s="187"/>
      <c r="WOR1300" s="187"/>
      <c r="WOS1300" s="187"/>
      <c r="WOT1300" s="187"/>
      <c r="WOU1300" s="187"/>
      <c r="WOV1300" s="187"/>
      <c r="WOW1300" s="187"/>
      <c r="WOX1300" s="187"/>
      <c r="WOY1300" s="187"/>
      <c r="WOZ1300" s="187"/>
      <c r="WPA1300" s="187"/>
      <c r="WPB1300" s="187"/>
      <c r="WPC1300" s="187"/>
      <c r="WPD1300" s="187"/>
      <c r="WPE1300" s="187"/>
      <c r="WPF1300" s="187"/>
      <c r="WPG1300" s="187"/>
      <c r="WPH1300" s="187"/>
      <c r="WPI1300" s="187"/>
      <c r="WPJ1300" s="187"/>
      <c r="WPK1300" s="187"/>
      <c r="WPL1300" s="187"/>
      <c r="WPM1300" s="187"/>
      <c r="WPN1300" s="187"/>
      <c r="WPO1300" s="187"/>
      <c r="WPP1300" s="187"/>
      <c r="WPQ1300" s="187"/>
      <c r="WPR1300" s="187"/>
      <c r="WPS1300" s="187"/>
      <c r="WPT1300" s="187"/>
      <c r="WPU1300" s="187"/>
      <c r="WPV1300" s="187"/>
      <c r="WPW1300" s="187"/>
      <c r="WPX1300" s="187"/>
      <c r="WPY1300" s="187"/>
      <c r="WPZ1300" s="187"/>
      <c r="WQA1300" s="187"/>
      <c r="WQB1300" s="187"/>
      <c r="WQC1300" s="187"/>
      <c r="WQD1300" s="187"/>
      <c r="WQE1300" s="187"/>
      <c r="WQF1300" s="187"/>
      <c r="WQG1300" s="187"/>
      <c r="WQH1300" s="187"/>
      <c r="WQI1300" s="187"/>
      <c r="WQJ1300" s="187"/>
      <c r="WQK1300" s="187"/>
      <c r="WQL1300" s="187"/>
      <c r="WQM1300" s="187"/>
      <c r="WQN1300" s="187"/>
      <c r="WQO1300" s="187"/>
      <c r="WQP1300" s="187"/>
      <c r="WQQ1300" s="187"/>
      <c r="WQR1300" s="187"/>
      <c r="WQS1300" s="187"/>
      <c r="WQT1300" s="187"/>
      <c r="WQU1300" s="187"/>
      <c r="WQV1300" s="187"/>
      <c r="WQW1300" s="187"/>
      <c r="WQX1300" s="187"/>
      <c r="WQY1300" s="187"/>
      <c r="WQZ1300" s="187"/>
      <c r="WRA1300" s="187"/>
      <c r="WRB1300" s="187"/>
      <c r="WRC1300" s="187"/>
      <c r="WRD1300" s="187"/>
      <c r="WRE1300" s="187"/>
      <c r="WRF1300" s="187"/>
      <c r="WRG1300" s="187"/>
      <c r="WRH1300" s="187"/>
      <c r="WRI1300" s="187"/>
      <c r="WRJ1300" s="187"/>
      <c r="WRK1300" s="187"/>
      <c r="WRL1300" s="187"/>
      <c r="WRM1300" s="187"/>
      <c r="WRN1300" s="187"/>
      <c r="WRO1300" s="187"/>
      <c r="WRP1300" s="187"/>
      <c r="WRQ1300" s="187"/>
      <c r="WRR1300" s="187"/>
      <c r="WRS1300" s="187"/>
      <c r="WRT1300" s="187"/>
      <c r="WRU1300" s="187"/>
      <c r="WRV1300" s="187"/>
      <c r="WRW1300" s="187"/>
      <c r="WRX1300" s="187"/>
      <c r="WRY1300" s="187"/>
      <c r="WRZ1300" s="187"/>
      <c r="WSA1300" s="187"/>
      <c r="WSB1300" s="187"/>
      <c r="WSC1300" s="187"/>
      <c r="WSD1300" s="187"/>
      <c r="WSE1300" s="187"/>
      <c r="WSF1300" s="187"/>
      <c r="WSG1300" s="187"/>
      <c r="WSH1300" s="187"/>
      <c r="WSI1300" s="187"/>
      <c r="WSJ1300" s="187"/>
      <c r="WSK1300" s="187"/>
      <c r="WSL1300" s="187"/>
      <c r="WSM1300" s="187"/>
      <c r="WSN1300" s="187"/>
      <c r="WSO1300" s="187"/>
      <c r="WSP1300" s="187"/>
      <c r="WSQ1300" s="187"/>
      <c r="WSR1300" s="187"/>
      <c r="WSS1300" s="187"/>
      <c r="WST1300" s="187"/>
      <c r="WSU1300" s="187"/>
      <c r="WSV1300" s="187"/>
      <c r="WSW1300" s="187"/>
      <c r="WSX1300" s="187"/>
      <c r="WSY1300" s="187"/>
      <c r="WSZ1300" s="187"/>
      <c r="WTA1300" s="187"/>
      <c r="WTB1300" s="187"/>
      <c r="WTC1300" s="187"/>
      <c r="WTD1300" s="187"/>
      <c r="WTE1300" s="187"/>
      <c r="WTF1300" s="187"/>
      <c r="WTG1300" s="187"/>
      <c r="WTH1300" s="187"/>
      <c r="WTI1300" s="187"/>
      <c r="WTJ1300" s="187"/>
      <c r="WTK1300" s="187"/>
      <c r="WTL1300" s="187"/>
      <c r="WTM1300" s="187"/>
      <c r="WTN1300" s="187"/>
      <c r="WTO1300" s="187"/>
      <c r="WTP1300" s="187"/>
      <c r="WTQ1300" s="187"/>
      <c r="WTR1300" s="187"/>
      <c r="WTS1300" s="187"/>
      <c r="WTT1300" s="187"/>
      <c r="WTU1300" s="187"/>
      <c r="WTV1300" s="187"/>
      <c r="WTW1300" s="187"/>
      <c r="WTX1300" s="187"/>
      <c r="WTY1300" s="187"/>
      <c r="WTZ1300" s="187"/>
      <c r="WUA1300" s="187"/>
      <c r="WUB1300" s="187"/>
      <c r="WUC1300" s="187"/>
      <c r="WUD1300" s="187"/>
      <c r="WUE1300" s="187"/>
      <c r="WUF1300" s="187"/>
      <c r="WUG1300" s="187"/>
      <c r="WUH1300" s="187"/>
      <c r="WUI1300" s="187"/>
      <c r="WUJ1300" s="187"/>
      <c r="WUK1300" s="187"/>
      <c r="WUL1300" s="187"/>
      <c r="WUM1300" s="187"/>
      <c r="WUN1300" s="187"/>
      <c r="WUO1300" s="187"/>
      <c r="WUP1300" s="187"/>
      <c r="WUQ1300" s="187"/>
      <c r="WUR1300" s="187"/>
      <c r="WUS1300" s="187"/>
      <c r="WUT1300" s="187"/>
      <c r="WUU1300" s="187"/>
      <c r="WUV1300" s="187"/>
      <c r="WUW1300" s="187"/>
      <c r="WUX1300" s="187"/>
      <c r="WUY1300" s="187"/>
      <c r="WUZ1300" s="187"/>
      <c r="WVA1300" s="187"/>
      <c r="WVB1300" s="187"/>
      <c r="WVC1300" s="187"/>
      <c r="WVD1300" s="187"/>
      <c r="WVE1300" s="187"/>
      <c r="WVF1300" s="187"/>
      <c r="WVG1300" s="187"/>
      <c r="WVH1300" s="187"/>
      <c r="WVI1300" s="187"/>
      <c r="WVJ1300" s="187"/>
      <c r="WVK1300" s="187"/>
      <c r="WVL1300" s="187"/>
      <c r="WVM1300" s="187"/>
      <c r="WVN1300" s="187"/>
      <c r="WVO1300" s="187"/>
      <c r="WVP1300" s="187"/>
      <c r="WVQ1300" s="187"/>
      <c r="WVR1300" s="187"/>
      <c r="WVS1300" s="187"/>
      <c r="WVT1300" s="187"/>
      <c r="WVU1300" s="187"/>
      <c r="WVV1300" s="187"/>
      <c r="WVW1300" s="187"/>
      <c r="WVX1300" s="187"/>
      <c r="WVY1300" s="187"/>
      <c r="WVZ1300" s="187"/>
      <c r="WWA1300" s="187"/>
      <c r="WWB1300" s="187"/>
      <c r="WWC1300" s="187"/>
      <c r="WWD1300" s="187"/>
      <c r="WWE1300" s="187"/>
      <c r="WWF1300" s="187"/>
      <c r="WWG1300" s="187"/>
      <c r="WWH1300" s="187"/>
      <c r="WWI1300" s="187"/>
      <c r="WWJ1300" s="187"/>
      <c r="WWK1300" s="187"/>
      <c r="WWL1300" s="187"/>
      <c r="WWM1300" s="187"/>
      <c r="WWN1300" s="187"/>
      <c r="WWO1300" s="187"/>
      <c r="WWP1300" s="187"/>
      <c r="WWQ1300" s="187"/>
      <c r="WWR1300" s="187"/>
      <c r="WWS1300" s="187"/>
      <c r="WWT1300" s="187"/>
      <c r="WWU1300" s="187"/>
      <c r="WWV1300" s="187"/>
      <c r="WWW1300" s="187"/>
      <c r="WWX1300" s="187"/>
      <c r="WWY1300" s="187"/>
      <c r="WWZ1300" s="187"/>
      <c r="WXA1300" s="187"/>
      <c r="WXB1300" s="187"/>
      <c r="WXC1300" s="187"/>
      <c r="WXD1300" s="187"/>
      <c r="WXE1300" s="187"/>
      <c r="WXF1300" s="187"/>
      <c r="WXG1300" s="187"/>
      <c r="WXH1300" s="187"/>
      <c r="WXI1300" s="187"/>
      <c r="WXJ1300" s="187"/>
      <c r="WXK1300" s="187"/>
      <c r="WXL1300" s="187"/>
      <c r="WXM1300" s="187"/>
      <c r="WXN1300" s="187"/>
      <c r="WXO1300" s="187"/>
      <c r="WXP1300" s="187"/>
      <c r="WXQ1300" s="187"/>
      <c r="WXR1300" s="187"/>
      <c r="WXS1300" s="187"/>
      <c r="WXT1300" s="187"/>
      <c r="WXU1300" s="187"/>
      <c r="WXV1300" s="187"/>
      <c r="WXW1300" s="187"/>
      <c r="WXX1300" s="187"/>
      <c r="WXY1300" s="187"/>
      <c r="WXZ1300" s="187"/>
      <c r="WYA1300" s="187"/>
      <c r="WYB1300" s="187"/>
      <c r="WYC1300" s="187"/>
      <c r="WYD1300" s="187"/>
      <c r="WYE1300" s="187"/>
      <c r="WYF1300" s="187"/>
      <c r="WYG1300" s="187"/>
      <c r="WYH1300" s="187"/>
      <c r="WYI1300" s="187"/>
      <c r="WYJ1300" s="187"/>
      <c r="WYK1300" s="187"/>
      <c r="WYL1300" s="187"/>
      <c r="WYM1300" s="187"/>
      <c r="WYN1300" s="187"/>
      <c r="WYO1300" s="187"/>
      <c r="WYP1300" s="187"/>
      <c r="WYQ1300" s="187"/>
      <c r="WYR1300" s="187"/>
      <c r="WYS1300" s="187"/>
      <c r="WYT1300" s="187"/>
      <c r="WYU1300" s="187"/>
      <c r="WYV1300" s="187"/>
      <c r="WYW1300" s="187"/>
      <c r="WYX1300" s="187"/>
      <c r="WYY1300" s="187"/>
      <c r="WYZ1300" s="187"/>
      <c r="WZA1300" s="187"/>
      <c r="WZB1300" s="187"/>
      <c r="WZC1300" s="187"/>
      <c r="WZD1300" s="187"/>
      <c r="WZE1300" s="187"/>
      <c r="WZF1300" s="187"/>
      <c r="WZG1300" s="187"/>
      <c r="WZH1300" s="187"/>
      <c r="WZI1300" s="187"/>
      <c r="WZJ1300" s="187"/>
      <c r="WZK1300" s="187"/>
      <c r="WZL1300" s="187"/>
      <c r="WZM1300" s="187"/>
      <c r="WZN1300" s="187"/>
      <c r="WZO1300" s="187"/>
      <c r="WZP1300" s="187"/>
      <c r="WZQ1300" s="187"/>
      <c r="WZR1300" s="187"/>
      <c r="WZS1300" s="187"/>
      <c r="WZT1300" s="187"/>
      <c r="WZU1300" s="187"/>
      <c r="WZV1300" s="187"/>
      <c r="WZW1300" s="187"/>
      <c r="WZX1300" s="187"/>
      <c r="WZY1300" s="187"/>
      <c r="WZZ1300" s="187"/>
      <c r="XAA1300" s="187"/>
      <c r="XAB1300" s="187"/>
      <c r="XAC1300" s="187"/>
      <c r="XAD1300" s="187"/>
      <c r="XAE1300" s="187"/>
      <c r="XAF1300" s="187"/>
      <c r="XAG1300" s="187"/>
      <c r="XAH1300" s="187"/>
      <c r="XAI1300" s="187"/>
      <c r="XAJ1300" s="187"/>
      <c r="XAK1300" s="187"/>
      <c r="XAL1300" s="187"/>
      <c r="XAM1300" s="187"/>
      <c r="XAN1300" s="187"/>
      <c r="XAO1300" s="187"/>
      <c r="XAP1300" s="187"/>
      <c r="XAQ1300" s="187"/>
      <c r="XAR1300" s="187"/>
      <c r="XAS1300" s="187"/>
      <c r="XAT1300" s="187"/>
      <c r="XAU1300" s="187"/>
      <c r="XAV1300" s="187"/>
      <c r="XAW1300" s="187"/>
      <c r="XAX1300" s="187"/>
      <c r="XAY1300" s="187"/>
      <c r="XAZ1300" s="187"/>
      <c r="XBA1300" s="187"/>
      <c r="XBB1300" s="187"/>
      <c r="XBC1300" s="187"/>
      <c r="XBD1300" s="187"/>
      <c r="XBE1300" s="187"/>
      <c r="XBF1300" s="187"/>
      <c r="XBG1300" s="187"/>
      <c r="XBH1300" s="187"/>
      <c r="XBI1300" s="187"/>
      <c r="XBJ1300" s="187"/>
      <c r="XBK1300" s="187"/>
      <c r="XBL1300" s="187"/>
      <c r="XBM1300" s="187"/>
      <c r="XBN1300" s="187"/>
      <c r="XBO1300" s="187"/>
      <c r="XBP1300" s="187"/>
      <c r="XBQ1300" s="187"/>
      <c r="XBR1300" s="187"/>
      <c r="XBS1300" s="187"/>
      <c r="XBT1300" s="187"/>
      <c r="XBU1300" s="187"/>
      <c r="XBV1300" s="187"/>
      <c r="XBW1300" s="187"/>
      <c r="XBX1300" s="187"/>
      <c r="XBY1300" s="187"/>
      <c r="XBZ1300" s="187"/>
      <c r="XCA1300" s="187"/>
      <c r="XCB1300" s="187"/>
      <c r="XCC1300" s="187"/>
      <c r="XCD1300" s="187"/>
      <c r="XCE1300" s="187"/>
      <c r="XCF1300" s="187"/>
      <c r="XCG1300" s="187"/>
      <c r="XCH1300" s="187"/>
      <c r="XCI1300" s="187"/>
      <c r="XCJ1300" s="187"/>
      <c r="XCK1300" s="187"/>
      <c r="XCL1300" s="187"/>
      <c r="XCM1300" s="187"/>
      <c r="XCN1300" s="187"/>
      <c r="XCO1300" s="187"/>
      <c r="XCP1300" s="187"/>
      <c r="XCQ1300" s="187"/>
      <c r="XCR1300" s="187"/>
      <c r="XCS1300" s="187"/>
      <c r="XCT1300" s="187"/>
      <c r="XCU1300" s="187"/>
      <c r="XCV1300" s="187"/>
      <c r="XCW1300" s="187"/>
      <c r="XCX1300" s="187"/>
      <c r="XCY1300" s="187"/>
      <c r="XCZ1300" s="187"/>
      <c r="XDA1300" s="187"/>
      <c r="XDB1300" s="187"/>
      <c r="XDC1300" s="187"/>
      <c r="XDD1300" s="187"/>
      <c r="XDE1300" s="187"/>
      <c r="XDF1300" s="187"/>
      <c r="XDG1300" s="187"/>
      <c r="XDH1300" s="187"/>
      <c r="XDI1300" s="187"/>
      <c r="XDJ1300" s="187"/>
      <c r="XDK1300" s="187"/>
      <c r="XDL1300" s="187"/>
      <c r="XDM1300" s="187"/>
      <c r="XDN1300" s="187"/>
      <c r="XDO1300" s="187"/>
      <c r="XDP1300" s="187"/>
      <c r="XDQ1300" s="187"/>
      <c r="XDR1300" s="187"/>
      <c r="XDS1300" s="187"/>
      <c r="XDT1300" s="187"/>
      <c r="XDU1300" s="187"/>
      <c r="XDV1300" s="187"/>
      <c r="XDW1300" s="187"/>
      <c r="XDX1300" s="187"/>
      <c r="XDY1300" s="187"/>
      <c r="XDZ1300" s="187"/>
      <c r="XEA1300" s="187"/>
      <c r="XEB1300" s="187"/>
      <c r="XEC1300" s="187"/>
      <c r="XED1300" s="187"/>
      <c r="XEE1300" s="187"/>
      <c r="XEF1300" s="187"/>
      <c r="XEG1300" s="187"/>
      <c r="XEH1300" s="187"/>
      <c r="XEI1300" s="187"/>
      <c r="XEJ1300" s="187"/>
      <c r="XEK1300" s="187"/>
      <c r="XEL1300" s="187"/>
      <c r="XEM1300" s="187"/>
      <c r="XEN1300" s="187"/>
      <c r="XEO1300" s="187"/>
      <c r="XEP1300" s="187"/>
    </row>
    <row r="1301" spans="1:16370" s="188" customFormat="1" ht="24.95" customHeight="1" x14ac:dyDescent="0.2">
      <c r="A1301" s="175" t="str">
        <f>VLOOKUP(B1301,'[2]CCTP lot 1 liste batiment'!B:C,2,FALSE)</f>
        <v>LOT 1</v>
      </c>
      <c r="B1301" s="175" t="s">
        <v>2797</v>
      </c>
      <c r="C1301" s="175" t="s">
        <v>2798</v>
      </c>
      <c r="D1301" s="176" t="str">
        <f>VLOOKUP(E1301,'[2]Synthèse Familles'!B:C,2,FALSE)</f>
        <v>5A - Traitement d'air - CTA</v>
      </c>
      <c r="E1301" s="180" t="s">
        <v>137</v>
      </c>
      <c r="F1301" s="173" t="s">
        <v>2930</v>
      </c>
      <c r="G1301" s="177">
        <v>1</v>
      </c>
      <c r="H1301" s="173" t="str">
        <f>VLOOKUP(E1301,'BPU- Missions M2 et M3'!B:C,2,FALSE)</f>
        <v>5A-CTALAB2</v>
      </c>
      <c r="I1301" s="173">
        <f>IF(H1301="inclus","-",VLOOKUP(H1301,'BPU- Missions M2 et M3'!C:D,2,FALSE)*G1301)</f>
        <v>0</v>
      </c>
      <c r="J1301" s="173"/>
      <c r="K1301" s="176" t="s">
        <v>1998</v>
      </c>
      <c r="L1301" s="176"/>
      <c r="M1301" s="176" t="s">
        <v>210</v>
      </c>
      <c r="N1301" s="176" t="s">
        <v>210</v>
      </c>
      <c r="O1301" s="176" t="s">
        <v>432</v>
      </c>
      <c r="P1301" s="176" t="s">
        <v>210</v>
      </c>
      <c r="Q1301" s="176" t="s">
        <v>210</v>
      </c>
      <c r="R1301" s="173" t="s">
        <v>210</v>
      </c>
      <c r="S1301" s="173" t="s">
        <v>210</v>
      </c>
      <c r="T1301" s="175" t="s">
        <v>1538</v>
      </c>
      <c r="U1301" s="178" t="s">
        <v>230</v>
      </c>
      <c r="V1301" s="187" t="str">
        <f>VLOOKUP(B1301,'DPF - Montant M2 M3 par site'!A:A,1,FALSE)</f>
        <v>L01</v>
      </c>
      <c r="X1301" s="187"/>
      <c r="Y1301" s="187"/>
      <c r="Z1301" s="187"/>
      <c r="AA1301" s="189"/>
      <c r="AB1301" s="187"/>
      <c r="AC1301" s="187"/>
      <c r="AD1301" s="187"/>
      <c r="AE1301" s="187"/>
      <c r="AF1301" s="187"/>
      <c r="AG1301" s="187"/>
      <c r="AH1301" s="187"/>
      <c r="AI1301" s="187"/>
      <c r="AJ1301" s="187"/>
      <c r="AK1301" s="187"/>
      <c r="AL1301" s="187"/>
      <c r="AM1301" s="187"/>
      <c r="AN1301" s="187"/>
      <c r="AO1301" s="187"/>
      <c r="AP1301" s="187"/>
      <c r="AQ1301" s="187"/>
      <c r="AR1301" s="187"/>
      <c r="AS1301" s="187"/>
      <c r="AT1301" s="187"/>
      <c r="AU1301" s="187"/>
      <c r="AV1301" s="187"/>
      <c r="AW1301" s="187"/>
      <c r="AX1301" s="187"/>
      <c r="AY1301" s="187"/>
      <c r="AZ1301" s="187"/>
      <c r="BA1301" s="187"/>
      <c r="BB1301" s="187"/>
      <c r="BC1301" s="187"/>
      <c r="BD1301" s="187"/>
      <c r="BE1301" s="187"/>
      <c r="BF1301" s="187"/>
      <c r="BG1301" s="187"/>
      <c r="BH1301" s="187"/>
      <c r="BI1301" s="187"/>
      <c r="BJ1301" s="187"/>
      <c r="BK1301" s="187"/>
      <c r="BL1301" s="187"/>
      <c r="BM1301" s="187"/>
      <c r="BN1301" s="187"/>
      <c r="BO1301" s="187"/>
      <c r="BP1301" s="187"/>
      <c r="BQ1301" s="187"/>
      <c r="BR1301" s="187"/>
      <c r="BS1301" s="187"/>
      <c r="BT1301" s="187"/>
      <c r="BU1301" s="187"/>
      <c r="BV1301" s="187"/>
      <c r="BW1301" s="187"/>
      <c r="BX1301" s="187"/>
      <c r="BY1301" s="187"/>
      <c r="BZ1301" s="187"/>
      <c r="CA1301" s="187"/>
      <c r="CB1301" s="187"/>
      <c r="CC1301" s="187"/>
      <c r="CD1301" s="187"/>
      <c r="CE1301" s="187"/>
      <c r="CF1301" s="187"/>
      <c r="CG1301" s="187"/>
      <c r="CH1301" s="187"/>
      <c r="CI1301" s="187"/>
      <c r="CJ1301" s="187"/>
      <c r="CK1301" s="187"/>
      <c r="CL1301" s="187"/>
      <c r="CM1301" s="187"/>
      <c r="CN1301" s="187"/>
      <c r="CO1301" s="187"/>
      <c r="CP1301" s="187"/>
      <c r="CQ1301" s="187"/>
      <c r="CR1301" s="187"/>
      <c r="CS1301" s="187"/>
      <c r="CT1301" s="187"/>
      <c r="CU1301" s="187"/>
      <c r="CV1301" s="187"/>
      <c r="CW1301" s="187"/>
      <c r="CX1301" s="187"/>
      <c r="CY1301" s="187"/>
      <c r="CZ1301" s="187"/>
      <c r="DA1301" s="187"/>
      <c r="DB1301" s="187"/>
      <c r="DC1301" s="187"/>
      <c r="DD1301" s="187"/>
      <c r="DE1301" s="187"/>
      <c r="DF1301" s="187"/>
      <c r="DG1301" s="187"/>
      <c r="DH1301" s="187"/>
      <c r="DI1301" s="187"/>
      <c r="DJ1301" s="187"/>
      <c r="DK1301" s="187"/>
      <c r="DL1301" s="187"/>
      <c r="DM1301" s="187"/>
      <c r="DN1301" s="187"/>
      <c r="DO1301" s="187"/>
      <c r="DP1301" s="187"/>
      <c r="DQ1301" s="187"/>
      <c r="DR1301" s="187"/>
      <c r="DS1301" s="187"/>
      <c r="DT1301" s="187"/>
      <c r="DU1301" s="187"/>
      <c r="DV1301" s="187"/>
      <c r="DW1301" s="187"/>
      <c r="DX1301" s="187"/>
      <c r="DY1301" s="187"/>
      <c r="DZ1301" s="187"/>
      <c r="EA1301" s="187"/>
      <c r="EB1301" s="187"/>
      <c r="EC1301" s="187"/>
      <c r="ED1301" s="187"/>
      <c r="EE1301" s="187"/>
      <c r="EF1301" s="187"/>
      <c r="EG1301" s="187"/>
      <c r="EH1301" s="187"/>
      <c r="EI1301" s="187"/>
      <c r="EJ1301" s="187"/>
      <c r="EK1301" s="187"/>
      <c r="EL1301" s="187"/>
      <c r="EM1301" s="187"/>
      <c r="EN1301" s="187"/>
      <c r="EO1301" s="187"/>
      <c r="EP1301" s="187"/>
      <c r="EQ1301" s="187"/>
      <c r="ER1301" s="187"/>
      <c r="ES1301" s="187"/>
      <c r="ET1301" s="187"/>
      <c r="EU1301" s="187"/>
      <c r="EV1301" s="187"/>
      <c r="EW1301" s="187"/>
      <c r="EX1301" s="187"/>
      <c r="EY1301" s="187"/>
      <c r="EZ1301" s="187"/>
      <c r="FA1301" s="187"/>
      <c r="FB1301" s="187"/>
      <c r="FC1301" s="187"/>
      <c r="FD1301" s="187"/>
      <c r="FE1301" s="187"/>
      <c r="FF1301" s="187"/>
      <c r="FG1301" s="187"/>
      <c r="FH1301" s="187"/>
      <c r="FI1301" s="187"/>
      <c r="FJ1301" s="187"/>
      <c r="FK1301" s="187"/>
      <c r="FL1301" s="187"/>
      <c r="FM1301" s="187"/>
      <c r="FN1301" s="187"/>
      <c r="FO1301" s="187"/>
      <c r="FP1301" s="187"/>
      <c r="FQ1301" s="187"/>
      <c r="FR1301" s="187"/>
      <c r="FS1301" s="187"/>
      <c r="FT1301" s="187"/>
      <c r="FU1301" s="187"/>
      <c r="FV1301" s="187"/>
      <c r="FW1301" s="187"/>
      <c r="FX1301" s="187"/>
      <c r="FY1301" s="187"/>
      <c r="FZ1301" s="187"/>
      <c r="GA1301" s="187"/>
      <c r="GB1301" s="187"/>
      <c r="GC1301" s="187"/>
      <c r="GD1301" s="187"/>
      <c r="GE1301" s="187"/>
      <c r="GF1301" s="187"/>
      <c r="GG1301" s="187"/>
      <c r="GH1301" s="187"/>
      <c r="GI1301" s="187"/>
      <c r="GJ1301" s="187"/>
      <c r="GK1301" s="187"/>
      <c r="GL1301" s="187"/>
      <c r="GM1301" s="187"/>
      <c r="GN1301" s="187"/>
      <c r="GO1301" s="187"/>
      <c r="GP1301" s="187"/>
      <c r="GQ1301" s="187"/>
      <c r="GR1301" s="187"/>
      <c r="GS1301" s="187"/>
      <c r="GT1301" s="187"/>
      <c r="GU1301" s="187"/>
      <c r="GV1301" s="187"/>
      <c r="GW1301" s="187"/>
      <c r="GX1301" s="187"/>
      <c r="GY1301" s="187"/>
      <c r="GZ1301" s="187"/>
      <c r="HA1301" s="187"/>
      <c r="HB1301" s="187"/>
      <c r="HC1301" s="187"/>
      <c r="HD1301" s="187"/>
      <c r="HE1301" s="187"/>
      <c r="HF1301" s="187"/>
      <c r="HG1301" s="187"/>
      <c r="HH1301" s="187"/>
      <c r="HI1301" s="187"/>
      <c r="HJ1301" s="187"/>
      <c r="HK1301" s="187"/>
      <c r="HL1301" s="187"/>
      <c r="HM1301" s="187"/>
      <c r="HN1301" s="187"/>
      <c r="HO1301" s="187"/>
      <c r="HP1301" s="187"/>
      <c r="HQ1301" s="187"/>
      <c r="HR1301" s="187"/>
      <c r="HS1301" s="187"/>
      <c r="HT1301" s="187"/>
      <c r="HU1301" s="187"/>
      <c r="HV1301" s="187"/>
      <c r="HW1301" s="187"/>
      <c r="HX1301" s="187"/>
      <c r="HY1301" s="187"/>
      <c r="HZ1301" s="187"/>
      <c r="IA1301" s="187"/>
      <c r="IB1301" s="187"/>
      <c r="IC1301" s="187"/>
      <c r="ID1301" s="187"/>
      <c r="IE1301" s="187"/>
      <c r="IF1301" s="187"/>
      <c r="IG1301" s="187"/>
      <c r="IH1301" s="187"/>
      <c r="II1301" s="187"/>
      <c r="IJ1301" s="187"/>
      <c r="IK1301" s="187"/>
      <c r="IL1301" s="187"/>
      <c r="IM1301" s="187"/>
      <c r="IN1301" s="187"/>
      <c r="IO1301" s="187"/>
      <c r="IP1301" s="187"/>
      <c r="IQ1301" s="187"/>
      <c r="IR1301" s="187"/>
      <c r="IS1301" s="187"/>
      <c r="IT1301" s="187"/>
      <c r="IU1301" s="187"/>
      <c r="IV1301" s="187"/>
      <c r="IW1301" s="187"/>
      <c r="IX1301" s="187"/>
      <c r="IY1301" s="187"/>
      <c r="IZ1301" s="187"/>
      <c r="JA1301" s="187"/>
      <c r="JB1301" s="187"/>
      <c r="JC1301" s="187"/>
      <c r="JD1301" s="187"/>
      <c r="JE1301" s="187"/>
      <c r="JF1301" s="187"/>
      <c r="JG1301" s="187"/>
      <c r="JH1301" s="187"/>
      <c r="JI1301" s="187"/>
      <c r="JJ1301" s="187"/>
      <c r="JK1301" s="187"/>
      <c r="JL1301" s="187"/>
      <c r="JM1301" s="187"/>
      <c r="JN1301" s="187"/>
      <c r="JO1301" s="187"/>
      <c r="JP1301" s="187"/>
      <c r="JQ1301" s="187"/>
      <c r="JR1301" s="187"/>
      <c r="JS1301" s="187"/>
      <c r="JT1301" s="187"/>
      <c r="JU1301" s="187"/>
      <c r="JV1301" s="187"/>
      <c r="JW1301" s="187"/>
      <c r="JX1301" s="187"/>
      <c r="JY1301" s="187"/>
      <c r="JZ1301" s="187"/>
      <c r="KA1301" s="187"/>
      <c r="KB1301" s="187"/>
      <c r="KC1301" s="187"/>
      <c r="KD1301" s="187"/>
      <c r="KE1301" s="187"/>
      <c r="KF1301" s="187"/>
      <c r="KG1301" s="187"/>
      <c r="KH1301" s="187"/>
      <c r="KI1301" s="187"/>
      <c r="KJ1301" s="187"/>
      <c r="KK1301" s="187"/>
      <c r="KL1301" s="187"/>
      <c r="KM1301" s="187"/>
      <c r="KN1301" s="187"/>
      <c r="KO1301" s="187"/>
      <c r="KP1301" s="187"/>
      <c r="KQ1301" s="187"/>
      <c r="KR1301" s="187"/>
      <c r="KS1301" s="187"/>
      <c r="KT1301" s="187"/>
      <c r="KU1301" s="187"/>
      <c r="KV1301" s="187"/>
      <c r="KW1301" s="187"/>
      <c r="KX1301" s="187"/>
      <c r="KY1301" s="187"/>
      <c r="KZ1301" s="187"/>
      <c r="LA1301" s="187"/>
      <c r="LB1301" s="187"/>
      <c r="LC1301" s="187"/>
      <c r="LD1301" s="187"/>
      <c r="LE1301" s="187"/>
      <c r="LF1301" s="187"/>
      <c r="LG1301" s="187"/>
      <c r="LH1301" s="187"/>
      <c r="LI1301" s="187"/>
      <c r="LJ1301" s="187"/>
      <c r="LK1301" s="187"/>
      <c r="LL1301" s="187"/>
      <c r="LM1301" s="187"/>
      <c r="LN1301" s="187"/>
      <c r="LO1301" s="187"/>
      <c r="LP1301" s="187"/>
      <c r="LQ1301" s="187"/>
      <c r="LR1301" s="187"/>
      <c r="LS1301" s="187"/>
      <c r="LT1301" s="187"/>
      <c r="LU1301" s="187"/>
      <c r="LV1301" s="187"/>
      <c r="LW1301" s="187"/>
      <c r="LX1301" s="187"/>
      <c r="LY1301" s="187"/>
      <c r="LZ1301" s="187"/>
      <c r="MA1301" s="187"/>
      <c r="MB1301" s="187"/>
      <c r="MC1301" s="187"/>
      <c r="MD1301" s="187"/>
      <c r="ME1301" s="187"/>
      <c r="MF1301" s="187"/>
      <c r="MG1301" s="187"/>
      <c r="MH1301" s="187"/>
      <c r="MI1301" s="187"/>
      <c r="MJ1301" s="187"/>
      <c r="MK1301" s="187"/>
      <c r="ML1301" s="187"/>
      <c r="MM1301" s="187"/>
      <c r="MN1301" s="187"/>
      <c r="MO1301" s="187"/>
      <c r="MP1301" s="187"/>
      <c r="MQ1301" s="187"/>
      <c r="MR1301" s="187"/>
      <c r="MS1301" s="187"/>
      <c r="MT1301" s="187"/>
      <c r="MU1301" s="187"/>
      <c r="MV1301" s="187"/>
      <c r="MW1301" s="187"/>
      <c r="MX1301" s="187"/>
      <c r="MY1301" s="187"/>
      <c r="MZ1301" s="187"/>
      <c r="NA1301" s="187"/>
      <c r="NB1301" s="187"/>
      <c r="NC1301" s="187"/>
      <c r="ND1301" s="187"/>
      <c r="NE1301" s="187"/>
      <c r="NF1301" s="187"/>
      <c r="NG1301" s="187"/>
      <c r="NH1301" s="187"/>
      <c r="NI1301" s="187"/>
      <c r="NJ1301" s="187"/>
      <c r="NK1301" s="187"/>
      <c r="NL1301" s="187"/>
      <c r="NM1301" s="187"/>
      <c r="NN1301" s="187"/>
      <c r="NO1301" s="187"/>
      <c r="NP1301" s="187"/>
      <c r="NQ1301" s="187"/>
      <c r="NR1301" s="187"/>
      <c r="NS1301" s="187"/>
      <c r="NT1301" s="187"/>
      <c r="NU1301" s="187"/>
      <c r="NV1301" s="187"/>
      <c r="NW1301" s="187"/>
      <c r="NX1301" s="187"/>
      <c r="NY1301" s="187"/>
      <c r="NZ1301" s="187"/>
      <c r="OA1301" s="187"/>
      <c r="OB1301" s="187"/>
      <c r="OC1301" s="187"/>
      <c r="OD1301" s="187"/>
      <c r="OE1301" s="187"/>
      <c r="OF1301" s="187"/>
      <c r="OG1301" s="187"/>
      <c r="OH1301" s="187"/>
      <c r="OI1301" s="187"/>
      <c r="OJ1301" s="187"/>
      <c r="OK1301" s="187"/>
      <c r="OL1301" s="187"/>
      <c r="OM1301" s="187"/>
      <c r="ON1301" s="187"/>
      <c r="OO1301" s="187"/>
      <c r="OP1301" s="187"/>
      <c r="OQ1301" s="187"/>
      <c r="OR1301" s="187"/>
      <c r="OS1301" s="187"/>
      <c r="OT1301" s="187"/>
      <c r="OU1301" s="187"/>
      <c r="OV1301" s="187"/>
      <c r="OW1301" s="187"/>
      <c r="OX1301" s="187"/>
      <c r="OY1301" s="187"/>
      <c r="OZ1301" s="187"/>
      <c r="PA1301" s="187"/>
      <c r="PB1301" s="187"/>
      <c r="PC1301" s="187"/>
      <c r="PD1301" s="187"/>
      <c r="PE1301" s="187"/>
      <c r="PF1301" s="187"/>
      <c r="PG1301" s="187"/>
      <c r="PH1301" s="187"/>
      <c r="PI1301" s="187"/>
      <c r="PJ1301" s="187"/>
      <c r="PK1301" s="187"/>
      <c r="PL1301" s="187"/>
      <c r="PM1301" s="187"/>
      <c r="PN1301" s="187"/>
      <c r="PO1301" s="187"/>
      <c r="PP1301" s="187"/>
      <c r="PQ1301" s="187"/>
      <c r="PR1301" s="187"/>
      <c r="PS1301" s="187"/>
      <c r="PT1301" s="187"/>
      <c r="PU1301" s="187"/>
      <c r="PV1301" s="187"/>
      <c r="PW1301" s="187"/>
      <c r="PX1301" s="187"/>
      <c r="PY1301" s="187"/>
      <c r="PZ1301" s="187"/>
      <c r="QA1301" s="187"/>
      <c r="QB1301" s="187"/>
      <c r="QC1301" s="187"/>
      <c r="QD1301" s="187"/>
      <c r="QE1301" s="187"/>
      <c r="QF1301" s="187"/>
      <c r="QG1301" s="187"/>
      <c r="QH1301" s="187"/>
      <c r="QI1301" s="187"/>
      <c r="QJ1301" s="187"/>
      <c r="QK1301" s="187"/>
      <c r="QL1301" s="187"/>
      <c r="QM1301" s="187"/>
      <c r="QN1301" s="187"/>
      <c r="QO1301" s="187"/>
      <c r="QP1301" s="187"/>
      <c r="QQ1301" s="187"/>
      <c r="QR1301" s="187"/>
      <c r="QS1301" s="187"/>
      <c r="QT1301" s="187"/>
      <c r="QU1301" s="187"/>
      <c r="QV1301" s="187"/>
      <c r="QW1301" s="187"/>
      <c r="QX1301" s="187"/>
      <c r="QY1301" s="187"/>
      <c r="QZ1301" s="187"/>
      <c r="RA1301" s="187"/>
      <c r="RB1301" s="187"/>
      <c r="RC1301" s="187"/>
      <c r="RD1301" s="187"/>
      <c r="RE1301" s="187"/>
      <c r="RF1301" s="187"/>
      <c r="RG1301" s="187"/>
      <c r="RH1301" s="187"/>
      <c r="RI1301" s="187"/>
      <c r="RJ1301" s="187"/>
      <c r="RK1301" s="187"/>
      <c r="RL1301" s="187"/>
      <c r="RM1301" s="187"/>
      <c r="RN1301" s="187"/>
      <c r="RO1301" s="187"/>
      <c r="RP1301" s="187"/>
      <c r="RQ1301" s="187"/>
      <c r="RR1301" s="187"/>
      <c r="RS1301" s="187"/>
      <c r="RT1301" s="187"/>
      <c r="RU1301" s="187"/>
      <c r="RV1301" s="187"/>
      <c r="RW1301" s="187"/>
      <c r="RX1301" s="187"/>
      <c r="RY1301" s="187"/>
      <c r="RZ1301" s="187"/>
      <c r="SA1301" s="187"/>
      <c r="SB1301" s="187"/>
      <c r="SC1301" s="187"/>
      <c r="SD1301" s="187"/>
      <c r="SE1301" s="187"/>
      <c r="SF1301" s="187"/>
      <c r="SG1301" s="187"/>
      <c r="SH1301" s="187"/>
      <c r="SI1301" s="187"/>
      <c r="SJ1301" s="187"/>
      <c r="SK1301" s="187"/>
      <c r="SL1301" s="187"/>
      <c r="SM1301" s="187"/>
      <c r="SN1301" s="187"/>
      <c r="SO1301" s="187"/>
      <c r="SP1301" s="187"/>
      <c r="SQ1301" s="187"/>
      <c r="SR1301" s="187"/>
      <c r="SS1301" s="187"/>
      <c r="ST1301" s="187"/>
      <c r="SU1301" s="187"/>
      <c r="SV1301" s="187"/>
      <c r="SW1301" s="187"/>
      <c r="SX1301" s="187"/>
      <c r="SY1301" s="187"/>
      <c r="SZ1301" s="187"/>
      <c r="TA1301" s="187"/>
      <c r="TB1301" s="187"/>
      <c r="TC1301" s="187"/>
      <c r="TD1301" s="187"/>
      <c r="TE1301" s="187"/>
      <c r="TF1301" s="187"/>
      <c r="TG1301" s="187"/>
      <c r="TH1301" s="187"/>
      <c r="TI1301" s="187"/>
      <c r="TJ1301" s="187"/>
      <c r="TK1301" s="187"/>
      <c r="TL1301" s="187"/>
      <c r="TM1301" s="187"/>
      <c r="TN1301" s="187"/>
      <c r="TO1301" s="187"/>
      <c r="TP1301" s="187"/>
      <c r="TQ1301" s="187"/>
      <c r="TR1301" s="187"/>
      <c r="TS1301" s="187"/>
      <c r="TT1301" s="187"/>
      <c r="TU1301" s="187"/>
      <c r="TV1301" s="187"/>
      <c r="TW1301" s="187"/>
      <c r="TX1301" s="187"/>
      <c r="TY1301" s="187"/>
      <c r="TZ1301" s="187"/>
      <c r="UA1301" s="187"/>
      <c r="UB1301" s="187"/>
      <c r="UC1301" s="187"/>
      <c r="UD1301" s="187"/>
      <c r="UE1301" s="187"/>
      <c r="UF1301" s="187"/>
      <c r="UG1301" s="187"/>
      <c r="UH1301" s="187"/>
      <c r="UI1301" s="187"/>
      <c r="UJ1301" s="187"/>
      <c r="UK1301" s="187"/>
      <c r="UL1301" s="187"/>
      <c r="UM1301" s="187"/>
      <c r="UN1301" s="187"/>
      <c r="UO1301" s="187"/>
      <c r="UP1301" s="187"/>
      <c r="UQ1301" s="187"/>
      <c r="UR1301" s="187"/>
      <c r="US1301" s="187"/>
      <c r="UT1301" s="187"/>
      <c r="UU1301" s="187"/>
      <c r="UV1301" s="187"/>
      <c r="UW1301" s="187"/>
      <c r="UX1301" s="187"/>
      <c r="UY1301" s="187"/>
      <c r="UZ1301" s="187"/>
      <c r="VA1301" s="187"/>
      <c r="VB1301" s="187"/>
      <c r="VC1301" s="187"/>
      <c r="VD1301" s="187"/>
      <c r="VE1301" s="187"/>
      <c r="VF1301" s="187"/>
      <c r="VG1301" s="187"/>
      <c r="VH1301" s="187"/>
      <c r="VI1301" s="187"/>
      <c r="VJ1301" s="187"/>
      <c r="VK1301" s="187"/>
      <c r="VL1301" s="187"/>
      <c r="VM1301" s="187"/>
      <c r="VN1301" s="187"/>
      <c r="VO1301" s="187"/>
      <c r="VP1301" s="187"/>
      <c r="VQ1301" s="187"/>
      <c r="VR1301" s="187"/>
      <c r="VS1301" s="187"/>
      <c r="VT1301" s="187"/>
      <c r="VU1301" s="187"/>
      <c r="VV1301" s="187"/>
      <c r="VW1301" s="187"/>
      <c r="VX1301" s="187"/>
      <c r="VY1301" s="187"/>
      <c r="VZ1301" s="187"/>
      <c r="WA1301" s="187"/>
      <c r="WB1301" s="187"/>
      <c r="WC1301" s="187"/>
      <c r="WD1301" s="187"/>
      <c r="WE1301" s="187"/>
      <c r="WF1301" s="187"/>
      <c r="WG1301" s="187"/>
      <c r="WH1301" s="187"/>
      <c r="WI1301" s="187"/>
      <c r="WJ1301" s="187"/>
      <c r="WK1301" s="187"/>
      <c r="WL1301" s="187"/>
      <c r="WM1301" s="187"/>
      <c r="WN1301" s="187"/>
      <c r="WO1301" s="187"/>
      <c r="WP1301" s="187"/>
      <c r="WQ1301" s="187"/>
      <c r="WR1301" s="187"/>
      <c r="WS1301" s="187"/>
      <c r="WT1301" s="187"/>
      <c r="WU1301" s="187"/>
      <c r="WV1301" s="187"/>
      <c r="WW1301" s="187"/>
      <c r="WX1301" s="187"/>
      <c r="WY1301" s="187"/>
      <c r="WZ1301" s="187"/>
      <c r="XA1301" s="187"/>
      <c r="XB1301" s="187"/>
      <c r="XC1301" s="187"/>
      <c r="XD1301" s="187"/>
      <c r="XE1301" s="187"/>
      <c r="XF1301" s="187"/>
      <c r="XG1301" s="187"/>
      <c r="XH1301" s="187"/>
      <c r="XI1301" s="187"/>
      <c r="XJ1301" s="187"/>
      <c r="XK1301" s="187"/>
      <c r="XL1301" s="187"/>
      <c r="XM1301" s="187"/>
      <c r="XN1301" s="187"/>
      <c r="XO1301" s="187"/>
      <c r="XP1301" s="187"/>
      <c r="XQ1301" s="187"/>
      <c r="XR1301" s="187"/>
      <c r="XS1301" s="187"/>
      <c r="XT1301" s="187"/>
      <c r="XU1301" s="187"/>
      <c r="XV1301" s="187"/>
      <c r="XW1301" s="187"/>
      <c r="XX1301" s="187"/>
      <c r="XY1301" s="187"/>
      <c r="XZ1301" s="187"/>
      <c r="YA1301" s="187"/>
      <c r="YB1301" s="187"/>
      <c r="YC1301" s="187"/>
      <c r="YD1301" s="187"/>
      <c r="YE1301" s="187"/>
      <c r="YF1301" s="187"/>
      <c r="YG1301" s="187"/>
      <c r="YH1301" s="187"/>
      <c r="YI1301" s="187"/>
      <c r="YJ1301" s="187"/>
      <c r="YK1301" s="187"/>
      <c r="YL1301" s="187"/>
      <c r="YM1301" s="187"/>
      <c r="YN1301" s="187"/>
      <c r="YO1301" s="187"/>
      <c r="YP1301" s="187"/>
      <c r="YQ1301" s="187"/>
      <c r="YR1301" s="187"/>
      <c r="YS1301" s="187"/>
      <c r="YT1301" s="187"/>
      <c r="YU1301" s="187"/>
      <c r="YV1301" s="187"/>
      <c r="YW1301" s="187"/>
      <c r="YX1301" s="187"/>
      <c r="YY1301" s="187"/>
      <c r="YZ1301" s="187"/>
      <c r="ZA1301" s="187"/>
      <c r="ZB1301" s="187"/>
      <c r="ZC1301" s="187"/>
      <c r="ZD1301" s="187"/>
      <c r="ZE1301" s="187"/>
      <c r="ZF1301" s="187"/>
      <c r="ZG1301" s="187"/>
      <c r="ZH1301" s="187"/>
      <c r="ZI1301" s="187"/>
      <c r="ZJ1301" s="187"/>
      <c r="ZK1301" s="187"/>
      <c r="ZL1301" s="187"/>
      <c r="ZM1301" s="187"/>
      <c r="ZN1301" s="187"/>
      <c r="ZO1301" s="187"/>
      <c r="ZP1301" s="187"/>
      <c r="ZQ1301" s="187"/>
      <c r="ZR1301" s="187"/>
      <c r="ZS1301" s="187"/>
      <c r="ZT1301" s="187"/>
      <c r="ZU1301" s="187"/>
      <c r="ZV1301" s="187"/>
      <c r="ZW1301" s="187"/>
      <c r="ZX1301" s="187"/>
      <c r="ZY1301" s="187"/>
      <c r="ZZ1301" s="187"/>
      <c r="AAA1301" s="187"/>
      <c r="AAB1301" s="187"/>
      <c r="AAC1301" s="187"/>
      <c r="AAD1301" s="187"/>
      <c r="AAE1301" s="187"/>
      <c r="AAF1301" s="187"/>
      <c r="AAG1301" s="187"/>
      <c r="AAH1301" s="187"/>
      <c r="AAI1301" s="187"/>
      <c r="AAJ1301" s="187"/>
      <c r="AAK1301" s="187"/>
      <c r="AAL1301" s="187"/>
      <c r="AAM1301" s="187"/>
      <c r="AAN1301" s="187"/>
      <c r="AAO1301" s="187"/>
      <c r="AAP1301" s="187"/>
      <c r="AAQ1301" s="187"/>
      <c r="AAR1301" s="187"/>
      <c r="AAS1301" s="187"/>
      <c r="AAT1301" s="187"/>
      <c r="AAU1301" s="187"/>
      <c r="AAV1301" s="187"/>
      <c r="AAW1301" s="187"/>
      <c r="AAX1301" s="187"/>
      <c r="AAY1301" s="187"/>
      <c r="AAZ1301" s="187"/>
      <c r="ABA1301" s="187"/>
      <c r="ABB1301" s="187"/>
      <c r="ABC1301" s="187"/>
      <c r="ABD1301" s="187"/>
      <c r="ABE1301" s="187"/>
      <c r="ABF1301" s="187"/>
      <c r="ABG1301" s="187"/>
      <c r="ABH1301" s="187"/>
      <c r="ABI1301" s="187"/>
      <c r="ABJ1301" s="187"/>
      <c r="ABK1301" s="187"/>
      <c r="ABL1301" s="187"/>
      <c r="ABM1301" s="187"/>
      <c r="ABN1301" s="187"/>
      <c r="ABO1301" s="187"/>
      <c r="ABP1301" s="187"/>
      <c r="ABQ1301" s="187"/>
      <c r="ABR1301" s="187"/>
      <c r="ABS1301" s="187"/>
      <c r="ABT1301" s="187"/>
      <c r="ABU1301" s="187"/>
      <c r="ABV1301" s="187"/>
      <c r="ABW1301" s="187"/>
      <c r="ABX1301" s="187"/>
      <c r="ABY1301" s="187"/>
      <c r="ABZ1301" s="187"/>
      <c r="ACA1301" s="187"/>
      <c r="ACB1301" s="187"/>
      <c r="ACC1301" s="187"/>
      <c r="ACD1301" s="187"/>
      <c r="ACE1301" s="187"/>
      <c r="ACF1301" s="187"/>
      <c r="ACG1301" s="187"/>
      <c r="ACH1301" s="187"/>
      <c r="ACI1301" s="187"/>
      <c r="ACJ1301" s="187"/>
      <c r="ACK1301" s="187"/>
      <c r="ACL1301" s="187"/>
      <c r="ACM1301" s="187"/>
      <c r="ACN1301" s="187"/>
      <c r="ACO1301" s="187"/>
      <c r="ACP1301" s="187"/>
      <c r="ACQ1301" s="187"/>
      <c r="ACR1301" s="187"/>
      <c r="ACS1301" s="187"/>
      <c r="ACT1301" s="187"/>
      <c r="ACU1301" s="187"/>
      <c r="ACV1301" s="187"/>
      <c r="ACW1301" s="187"/>
      <c r="ACX1301" s="187"/>
      <c r="ACY1301" s="187"/>
      <c r="ACZ1301" s="187"/>
      <c r="ADA1301" s="187"/>
      <c r="ADB1301" s="187"/>
      <c r="ADC1301" s="187"/>
      <c r="ADD1301" s="187"/>
      <c r="ADE1301" s="187"/>
      <c r="ADF1301" s="187"/>
      <c r="ADG1301" s="187"/>
      <c r="ADH1301" s="187"/>
      <c r="ADI1301" s="187"/>
      <c r="ADJ1301" s="187"/>
      <c r="ADK1301" s="187"/>
      <c r="ADL1301" s="187"/>
      <c r="ADM1301" s="187"/>
      <c r="ADN1301" s="187"/>
      <c r="ADO1301" s="187"/>
      <c r="ADP1301" s="187"/>
      <c r="ADQ1301" s="187"/>
      <c r="ADR1301" s="187"/>
      <c r="ADS1301" s="187"/>
      <c r="ADT1301" s="187"/>
      <c r="ADU1301" s="187"/>
      <c r="ADV1301" s="187"/>
      <c r="ADW1301" s="187"/>
      <c r="ADX1301" s="187"/>
      <c r="ADY1301" s="187"/>
      <c r="ADZ1301" s="187"/>
      <c r="AEA1301" s="187"/>
      <c r="AEB1301" s="187"/>
      <c r="AEC1301" s="187"/>
      <c r="AED1301" s="187"/>
      <c r="AEE1301" s="187"/>
      <c r="AEF1301" s="187"/>
      <c r="AEG1301" s="187"/>
      <c r="AEH1301" s="187"/>
      <c r="AEI1301" s="187"/>
      <c r="AEJ1301" s="187"/>
      <c r="AEK1301" s="187"/>
      <c r="AEL1301" s="187"/>
      <c r="AEM1301" s="187"/>
      <c r="AEN1301" s="187"/>
      <c r="AEO1301" s="187"/>
      <c r="AEP1301" s="187"/>
      <c r="AEQ1301" s="187"/>
      <c r="AER1301" s="187"/>
      <c r="AES1301" s="187"/>
      <c r="AET1301" s="187"/>
      <c r="AEU1301" s="187"/>
      <c r="AEV1301" s="187"/>
      <c r="AEW1301" s="187"/>
      <c r="AEX1301" s="187"/>
      <c r="AEY1301" s="187"/>
      <c r="AEZ1301" s="187"/>
      <c r="AFA1301" s="187"/>
      <c r="AFB1301" s="187"/>
      <c r="AFC1301" s="187"/>
      <c r="AFD1301" s="187"/>
      <c r="AFE1301" s="187"/>
      <c r="AFF1301" s="187"/>
      <c r="AFG1301" s="187"/>
      <c r="AFH1301" s="187"/>
      <c r="AFI1301" s="187"/>
      <c r="AFJ1301" s="187"/>
      <c r="AFK1301" s="187"/>
      <c r="AFL1301" s="187"/>
      <c r="AFM1301" s="187"/>
      <c r="AFN1301" s="187"/>
      <c r="AFO1301" s="187"/>
      <c r="AFP1301" s="187"/>
      <c r="AFQ1301" s="187"/>
      <c r="AFR1301" s="187"/>
      <c r="AFS1301" s="187"/>
      <c r="AFT1301" s="187"/>
      <c r="AFU1301" s="187"/>
      <c r="AFV1301" s="187"/>
      <c r="AFW1301" s="187"/>
      <c r="AFX1301" s="187"/>
      <c r="AFY1301" s="187"/>
      <c r="AFZ1301" s="187"/>
      <c r="AGA1301" s="187"/>
      <c r="AGB1301" s="187"/>
      <c r="AGC1301" s="187"/>
      <c r="AGD1301" s="187"/>
      <c r="AGE1301" s="187"/>
      <c r="AGF1301" s="187"/>
      <c r="AGG1301" s="187"/>
      <c r="AGH1301" s="187"/>
      <c r="AGI1301" s="187"/>
      <c r="AGJ1301" s="187"/>
      <c r="AGK1301" s="187"/>
      <c r="AGL1301" s="187"/>
      <c r="AGM1301" s="187"/>
      <c r="AGN1301" s="187"/>
      <c r="AGO1301" s="187"/>
      <c r="AGP1301" s="187"/>
      <c r="AGQ1301" s="187"/>
      <c r="AGR1301" s="187"/>
      <c r="AGS1301" s="187"/>
      <c r="AGT1301" s="187"/>
      <c r="AGU1301" s="187"/>
      <c r="AGV1301" s="187"/>
      <c r="AGW1301" s="187"/>
      <c r="AGX1301" s="187"/>
      <c r="AGY1301" s="187"/>
      <c r="AGZ1301" s="187"/>
      <c r="AHA1301" s="187"/>
      <c r="AHB1301" s="187"/>
      <c r="AHC1301" s="187"/>
      <c r="AHD1301" s="187"/>
      <c r="AHE1301" s="187"/>
      <c r="AHF1301" s="187"/>
      <c r="AHG1301" s="187"/>
      <c r="AHH1301" s="187"/>
      <c r="AHI1301" s="187"/>
      <c r="AHJ1301" s="187"/>
      <c r="AHK1301" s="187"/>
      <c r="AHL1301" s="187"/>
      <c r="AHM1301" s="187"/>
      <c r="AHN1301" s="187"/>
      <c r="AHO1301" s="187"/>
      <c r="AHP1301" s="187"/>
      <c r="AHQ1301" s="187"/>
      <c r="AHR1301" s="187"/>
      <c r="AHS1301" s="187"/>
      <c r="AHT1301" s="187"/>
      <c r="AHU1301" s="187"/>
      <c r="AHV1301" s="187"/>
      <c r="AHW1301" s="187"/>
      <c r="AHX1301" s="187"/>
      <c r="AHY1301" s="187"/>
      <c r="AHZ1301" s="187"/>
      <c r="AIA1301" s="187"/>
      <c r="AIB1301" s="187"/>
      <c r="AIC1301" s="187"/>
      <c r="AID1301" s="187"/>
      <c r="AIE1301" s="187"/>
      <c r="AIF1301" s="187"/>
      <c r="AIG1301" s="187"/>
      <c r="AIH1301" s="187"/>
      <c r="AII1301" s="187"/>
      <c r="AIJ1301" s="187"/>
      <c r="AIK1301" s="187"/>
      <c r="AIL1301" s="187"/>
      <c r="AIM1301" s="187"/>
      <c r="AIN1301" s="187"/>
      <c r="AIO1301" s="187"/>
      <c r="AIP1301" s="187"/>
      <c r="AIQ1301" s="187"/>
      <c r="AIR1301" s="187"/>
      <c r="AIS1301" s="187"/>
      <c r="AIT1301" s="187"/>
      <c r="AIU1301" s="187"/>
      <c r="AIV1301" s="187"/>
      <c r="AIW1301" s="187"/>
      <c r="AIX1301" s="187"/>
      <c r="AIY1301" s="187"/>
      <c r="AIZ1301" s="187"/>
      <c r="AJA1301" s="187"/>
      <c r="AJB1301" s="187"/>
      <c r="AJC1301" s="187"/>
      <c r="AJD1301" s="187"/>
      <c r="AJE1301" s="187"/>
      <c r="AJF1301" s="187"/>
      <c r="AJG1301" s="187"/>
      <c r="AJH1301" s="187"/>
      <c r="AJI1301" s="187"/>
      <c r="AJJ1301" s="187"/>
      <c r="AJK1301" s="187"/>
      <c r="AJL1301" s="187"/>
      <c r="AJM1301" s="187"/>
      <c r="AJN1301" s="187"/>
      <c r="AJO1301" s="187"/>
      <c r="AJP1301" s="187"/>
      <c r="AJQ1301" s="187"/>
      <c r="AJR1301" s="187"/>
      <c r="AJS1301" s="187"/>
      <c r="AJT1301" s="187"/>
      <c r="AJU1301" s="187"/>
      <c r="AJV1301" s="187"/>
      <c r="AJW1301" s="187"/>
      <c r="AJX1301" s="187"/>
      <c r="AJY1301" s="187"/>
      <c r="AJZ1301" s="187"/>
      <c r="AKA1301" s="187"/>
      <c r="AKB1301" s="187"/>
      <c r="AKC1301" s="187"/>
      <c r="AKD1301" s="187"/>
      <c r="AKE1301" s="187"/>
      <c r="AKF1301" s="187"/>
      <c r="AKG1301" s="187"/>
      <c r="AKH1301" s="187"/>
      <c r="AKI1301" s="187"/>
      <c r="AKJ1301" s="187"/>
      <c r="AKK1301" s="187"/>
      <c r="AKL1301" s="187"/>
      <c r="AKM1301" s="187"/>
      <c r="AKN1301" s="187"/>
      <c r="AKO1301" s="187"/>
      <c r="AKP1301" s="187"/>
      <c r="AKQ1301" s="187"/>
      <c r="AKR1301" s="187"/>
      <c r="AKS1301" s="187"/>
      <c r="AKT1301" s="187"/>
      <c r="AKU1301" s="187"/>
      <c r="AKV1301" s="187"/>
      <c r="AKW1301" s="187"/>
      <c r="AKX1301" s="187"/>
      <c r="AKY1301" s="187"/>
      <c r="AKZ1301" s="187"/>
      <c r="ALA1301" s="187"/>
      <c r="ALB1301" s="187"/>
      <c r="ALC1301" s="187"/>
      <c r="ALD1301" s="187"/>
      <c r="ALE1301" s="187"/>
      <c r="ALF1301" s="187"/>
      <c r="ALG1301" s="187"/>
      <c r="ALH1301" s="187"/>
      <c r="ALI1301" s="187"/>
      <c r="ALJ1301" s="187"/>
      <c r="ALK1301" s="187"/>
      <c r="ALL1301" s="187"/>
      <c r="ALM1301" s="187"/>
      <c r="ALN1301" s="187"/>
      <c r="ALO1301" s="187"/>
      <c r="ALP1301" s="187"/>
      <c r="ALQ1301" s="187"/>
      <c r="ALR1301" s="187"/>
      <c r="ALS1301" s="187"/>
      <c r="ALT1301" s="187"/>
      <c r="ALU1301" s="187"/>
      <c r="ALV1301" s="187"/>
      <c r="ALW1301" s="187"/>
      <c r="ALX1301" s="187"/>
      <c r="ALY1301" s="187"/>
      <c r="ALZ1301" s="187"/>
      <c r="AMA1301" s="187"/>
      <c r="AMB1301" s="187"/>
      <c r="AMC1301" s="187"/>
      <c r="AMD1301" s="187"/>
      <c r="AME1301" s="187"/>
      <c r="AMF1301" s="187"/>
      <c r="AMG1301" s="187"/>
      <c r="AMH1301" s="187"/>
      <c r="AMI1301" s="187"/>
      <c r="AMJ1301" s="187"/>
      <c r="AMK1301" s="187"/>
      <c r="AML1301" s="187"/>
      <c r="AMM1301" s="187"/>
      <c r="AMN1301" s="187"/>
      <c r="AMO1301" s="187"/>
      <c r="AMP1301" s="187"/>
      <c r="AMQ1301" s="187"/>
      <c r="AMR1301" s="187"/>
      <c r="AMS1301" s="187"/>
      <c r="AMT1301" s="187"/>
      <c r="AMU1301" s="187"/>
      <c r="AMV1301" s="187"/>
      <c r="AMW1301" s="187"/>
      <c r="AMX1301" s="187"/>
      <c r="AMY1301" s="187"/>
      <c r="AMZ1301" s="187"/>
      <c r="ANA1301" s="187"/>
      <c r="ANB1301" s="187"/>
      <c r="ANC1301" s="187"/>
      <c r="AND1301" s="187"/>
      <c r="ANE1301" s="187"/>
      <c r="ANF1301" s="187"/>
      <c r="ANG1301" s="187"/>
      <c r="ANH1301" s="187"/>
      <c r="ANI1301" s="187"/>
      <c r="ANJ1301" s="187"/>
      <c r="ANK1301" s="187"/>
      <c r="ANL1301" s="187"/>
      <c r="ANM1301" s="187"/>
      <c r="ANN1301" s="187"/>
      <c r="ANO1301" s="187"/>
      <c r="ANP1301" s="187"/>
      <c r="ANQ1301" s="187"/>
      <c r="ANR1301" s="187"/>
      <c r="ANS1301" s="187"/>
      <c r="ANT1301" s="187"/>
      <c r="ANU1301" s="187"/>
      <c r="ANV1301" s="187"/>
      <c r="ANW1301" s="187"/>
      <c r="ANX1301" s="187"/>
      <c r="ANY1301" s="187"/>
      <c r="ANZ1301" s="187"/>
      <c r="AOA1301" s="187"/>
      <c r="AOB1301" s="187"/>
      <c r="AOC1301" s="187"/>
      <c r="AOD1301" s="187"/>
      <c r="AOE1301" s="187"/>
      <c r="AOF1301" s="187"/>
      <c r="AOG1301" s="187"/>
      <c r="AOH1301" s="187"/>
      <c r="AOI1301" s="187"/>
      <c r="AOJ1301" s="187"/>
      <c r="AOK1301" s="187"/>
      <c r="AOL1301" s="187"/>
      <c r="AOM1301" s="187"/>
      <c r="AON1301" s="187"/>
      <c r="AOO1301" s="187"/>
      <c r="AOP1301" s="187"/>
      <c r="AOQ1301" s="187"/>
      <c r="AOR1301" s="187"/>
      <c r="AOS1301" s="187"/>
      <c r="AOT1301" s="187"/>
      <c r="AOU1301" s="187"/>
      <c r="AOV1301" s="187"/>
      <c r="AOW1301" s="187"/>
      <c r="AOX1301" s="187"/>
      <c r="AOY1301" s="187"/>
      <c r="AOZ1301" s="187"/>
      <c r="APA1301" s="187"/>
      <c r="APB1301" s="187"/>
      <c r="APC1301" s="187"/>
      <c r="APD1301" s="187"/>
      <c r="APE1301" s="187"/>
      <c r="APF1301" s="187"/>
      <c r="APG1301" s="187"/>
      <c r="APH1301" s="187"/>
      <c r="API1301" s="187"/>
      <c r="APJ1301" s="187"/>
      <c r="APK1301" s="187"/>
      <c r="APL1301" s="187"/>
      <c r="APM1301" s="187"/>
      <c r="APN1301" s="187"/>
      <c r="APO1301" s="187"/>
      <c r="APP1301" s="187"/>
      <c r="APQ1301" s="187"/>
      <c r="APR1301" s="187"/>
      <c r="APS1301" s="187"/>
      <c r="APT1301" s="187"/>
      <c r="APU1301" s="187"/>
      <c r="APV1301" s="187"/>
      <c r="APW1301" s="187"/>
      <c r="APX1301" s="187"/>
      <c r="APY1301" s="187"/>
      <c r="APZ1301" s="187"/>
      <c r="AQA1301" s="187"/>
      <c r="AQB1301" s="187"/>
      <c r="AQC1301" s="187"/>
      <c r="AQD1301" s="187"/>
      <c r="AQE1301" s="187"/>
      <c r="AQF1301" s="187"/>
      <c r="AQG1301" s="187"/>
      <c r="AQH1301" s="187"/>
      <c r="AQI1301" s="187"/>
      <c r="AQJ1301" s="187"/>
      <c r="AQK1301" s="187"/>
      <c r="AQL1301" s="187"/>
      <c r="AQM1301" s="187"/>
      <c r="AQN1301" s="187"/>
      <c r="AQO1301" s="187"/>
      <c r="AQP1301" s="187"/>
      <c r="AQQ1301" s="187"/>
      <c r="AQR1301" s="187"/>
      <c r="AQS1301" s="187"/>
      <c r="AQT1301" s="187"/>
      <c r="AQU1301" s="187"/>
      <c r="AQV1301" s="187"/>
      <c r="AQW1301" s="187"/>
      <c r="AQX1301" s="187"/>
      <c r="AQY1301" s="187"/>
      <c r="AQZ1301" s="187"/>
      <c r="ARA1301" s="187"/>
      <c r="ARB1301" s="187"/>
      <c r="ARC1301" s="187"/>
      <c r="ARD1301" s="187"/>
      <c r="ARE1301" s="187"/>
      <c r="ARF1301" s="187"/>
      <c r="ARG1301" s="187"/>
      <c r="ARH1301" s="187"/>
      <c r="ARI1301" s="187"/>
      <c r="ARJ1301" s="187"/>
      <c r="ARK1301" s="187"/>
      <c r="ARL1301" s="187"/>
      <c r="ARM1301" s="187"/>
      <c r="ARN1301" s="187"/>
      <c r="ARO1301" s="187"/>
      <c r="ARP1301" s="187"/>
      <c r="ARQ1301" s="187"/>
      <c r="ARR1301" s="187"/>
      <c r="ARS1301" s="187"/>
      <c r="ART1301" s="187"/>
      <c r="ARU1301" s="187"/>
      <c r="ARV1301" s="187"/>
      <c r="ARW1301" s="187"/>
      <c r="ARX1301" s="187"/>
      <c r="ARY1301" s="187"/>
      <c r="ARZ1301" s="187"/>
      <c r="ASA1301" s="187"/>
      <c r="ASB1301" s="187"/>
      <c r="ASC1301" s="187"/>
      <c r="ASD1301" s="187"/>
      <c r="ASE1301" s="187"/>
      <c r="ASF1301" s="187"/>
      <c r="ASG1301" s="187"/>
      <c r="ASH1301" s="187"/>
      <c r="ASI1301" s="187"/>
      <c r="ASJ1301" s="187"/>
      <c r="ASK1301" s="187"/>
      <c r="ASL1301" s="187"/>
      <c r="ASM1301" s="187"/>
      <c r="ASN1301" s="187"/>
      <c r="ASO1301" s="187"/>
      <c r="ASP1301" s="187"/>
      <c r="ASQ1301" s="187"/>
      <c r="ASR1301" s="187"/>
      <c r="ASS1301" s="187"/>
      <c r="AST1301" s="187"/>
      <c r="ASU1301" s="187"/>
      <c r="ASV1301" s="187"/>
      <c r="ASW1301" s="187"/>
      <c r="ASX1301" s="187"/>
      <c r="ASY1301" s="187"/>
      <c r="ASZ1301" s="187"/>
      <c r="ATA1301" s="187"/>
      <c r="ATB1301" s="187"/>
      <c r="ATC1301" s="187"/>
      <c r="ATD1301" s="187"/>
      <c r="ATE1301" s="187"/>
      <c r="ATF1301" s="187"/>
      <c r="ATG1301" s="187"/>
      <c r="ATH1301" s="187"/>
      <c r="ATI1301" s="187"/>
      <c r="ATJ1301" s="187"/>
      <c r="ATK1301" s="187"/>
      <c r="ATL1301" s="187"/>
      <c r="ATM1301" s="187"/>
      <c r="ATN1301" s="187"/>
      <c r="ATO1301" s="187"/>
      <c r="ATP1301" s="187"/>
      <c r="ATQ1301" s="187"/>
      <c r="ATR1301" s="187"/>
      <c r="ATS1301" s="187"/>
      <c r="ATT1301" s="187"/>
      <c r="ATU1301" s="187"/>
      <c r="ATV1301" s="187"/>
      <c r="ATW1301" s="187"/>
      <c r="ATX1301" s="187"/>
      <c r="ATY1301" s="187"/>
      <c r="ATZ1301" s="187"/>
      <c r="AUA1301" s="187"/>
      <c r="AUB1301" s="187"/>
      <c r="AUC1301" s="187"/>
      <c r="AUD1301" s="187"/>
      <c r="AUE1301" s="187"/>
      <c r="AUF1301" s="187"/>
      <c r="AUG1301" s="187"/>
      <c r="AUH1301" s="187"/>
      <c r="AUI1301" s="187"/>
      <c r="AUJ1301" s="187"/>
      <c r="AUK1301" s="187"/>
      <c r="AUL1301" s="187"/>
      <c r="AUM1301" s="187"/>
      <c r="AUN1301" s="187"/>
      <c r="AUO1301" s="187"/>
      <c r="AUP1301" s="187"/>
      <c r="AUQ1301" s="187"/>
      <c r="AUR1301" s="187"/>
      <c r="AUS1301" s="187"/>
      <c r="AUT1301" s="187"/>
      <c r="AUU1301" s="187"/>
      <c r="AUV1301" s="187"/>
      <c r="AUW1301" s="187"/>
      <c r="AUX1301" s="187"/>
      <c r="AUY1301" s="187"/>
      <c r="AUZ1301" s="187"/>
      <c r="AVA1301" s="187"/>
      <c r="AVB1301" s="187"/>
      <c r="AVC1301" s="187"/>
      <c r="AVD1301" s="187"/>
      <c r="AVE1301" s="187"/>
      <c r="AVF1301" s="187"/>
      <c r="AVG1301" s="187"/>
      <c r="AVH1301" s="187"/>
      <c r="AVI1301" s="187"/>
      <c r="AVJ1301" s="187"/>
      <c r="AVK1301" s="187"/>
      <c r="AVL1301" s="187"/>
      <c r="AVM1301" s="187"/>
      <c r="AVN1301" s="187"/>
      <c r="AVO1301" s="187"/>
      <c r="AVP1301" s="187"/>
      <c r="AVQ1301" s="187"/>
      <c r="AVR1301" s="187"/>
      <c r="AVS1301" s="187"/>
      <c r="AVT1301" s="187"/>
      <c r="AVU1301" s="187"/>
      <c r="AVV1301" s="187"/>
      <c r="AVW1301" s="187"/>
      <c r="AVX1301" s="187"/>
      <c r="AVY1301" s="187"/>
      <c r="AVZ1301" s="187"/>
      <c r="AWA1301" s="187"/>
      <c r="AWB1301" s="187"/>
      <c r="AWC1301" s="187"/>
      <c r="AWD1301" s="187"/>
      <c r="AWE1301" s="187"/>
      <c r="AWF1301" s="187"/>
      <c r="AWG1301" s="187"/>
      <c r="AWH1301" s="187"/>
      <c r="AWI1301" s="187"/>
      <c r="AWJ1301" s="187"/>
      <c r="AWK1301" s="187"/>
      <c r="AWL1301" s="187"/>
      <c r="AWM1301" s="187"/>
      <c r="AWN1301" s="187"/>
      <c r="AWO1301" s="187"/>
      <c r="AWP1301" s="187"/>
      <c r="AWQ1301" s="187"/>
      <c r="AWR1301" s="187"/>
      <c r="AWS1301" s="187"/>
      <c r="AWT1301" s="187"/>
      <c r="AWU1301" s="187"/>
      <c r="AWV1301" s="187"/>
      <c r="AWW1301" s="187"/>
      <c r="AWX1301" s="187"/>
      <c r="AWY1301" s="187"/>
      <c r="AWZ1301" s="187"/>
      <c r="AXA1301" s="187"/>
      <c r="AXB1301" s="187"/>
      <c r="AXC1301" s="187"/>
      <c r="AXD1301" s="187"/>
      <c r="AXE1301" s="187"/>
      <c r="AXF1301" s="187"/>
      <c r="AXG1301" s="187"/>
      <c r="AXH1301" s="187"/>
      <c r="AXI1301" s="187"/>
      <c r="AXJ1301" s="187"/>
      <c r="AXK1301" s="187"/>
      <c r="AXL1301" s="187"/>
      <c r="AXM1301" s="187"/>
      <c r="AXN1301" s="187"/>
      <c r="AXO1301" s="187"/>
      <c r="AXP1301" s="187"/>
      <c r="AXQ1301" s="187"/>
      <c r="AXR1301" s="187"/>
      <c r="AXS1301" s="187"/>
      <c r="AXT1301" s="187"/>
      <c r="AXU1301" s="187"/>
      <c r="AXV1301" s="187"/>
      <c r="AXW1301" s="187"/>
      <c r="AXX1301" s="187"/>
      <c r="AXY1301" s="187"/>
      <c r="AXZ1301" s="187"/>
      <c r="AYA1301" s="187"/>
      <c r="AYB1301" s="187"/>
      <c r="AYC1301" s="187"/>
      <c r="AYD1301" s="187"/>
      <c r="AYE1301" s="187"/>
      <c r="AYF1301" s="187"/>
      <c r="AYG1301" s="187"/>
      <c r="AYH1301" s="187"/>
      <c r="AYI1301" s="187"/>
      <c r="AYJ1301" s="187"/>
      <c r="AYK1301" s="187"/>
      <c r="AYL1301" s="187"/>
      <c r="AYM1301" s="187"/>
      <c r="AYN1301" s="187"/>
      <c r="AYO1301" s="187"/>
      <c r="AYP1301" s="187"/>
      <c r="AYQ1301" s="187"/>
      <c r="AYR1301" s="187"/>
      <c r="AYS1301" s="187"/>
      <c r="AYT1301" s="187"/>
      <c r="AYU1301" s="187"/>
      <c r="AYV1301" s="187"/>
      <c r="AYW1301" s="187"/>
      <c r="AYX1301" s="187"/>
      <c r="AYY1301" s="187"/>
      <c r="AYZ1301" s="187"/>
      <c r="AZA1301" s="187"/>
      <c r="AZB1301" s="187"/>
      <c r="AZC1301" s="187"/>
      <c r="AZD1301" s="187"/>
      <c r="AZE1301" s="187"/>
      <c r="AZF1301" s="187"/>
      <c r="AZG1301" s="187"/>
      <c r="AZH1301" s="187"/>
      <c r="AZI1301" s="187"/>
      <c r="AZJ1301" s="187"/>
      <c r="AZK1301" s="187"/>
      <c r="AZL1301" s="187"/>
      <c r="AZM1301" s="187"/>
      <c r="AZN1301" s="187"/>
      <c r="AZO1301" s="187"/>
      <c r="AZP1301" s="187"/>
      <c r="AZQ1301" s="187"/>
      <c r="AZR1301" s="187"/>
      <c r="AZS1301" s="187"/>
      <c r="AZT1301" s="187"/>
      <c r="AZU1301" s="187"/>
      <c r="AZV1301" s="187"/>
      <c r="AZW1301" s="187"/>
      <c r="AZX1301" s="187"/>
      <c r="AZY1301" s="187"/>
      <c r="AZZ1301" s="187"/>
      <c r="BAA1301" s="187"/>
      <c r="BAB1301" s="187"/>
      <c r="BAC1301" s="187"/>
      <c r="BAD1301" s="187"/>
      <c r="BAE1301" s="187"/>
      <c r="BAF1301" s="187"/>
      <c r="BAG1301" s="187"/>
      <c r="BAH1301" s="187"/>
      <c r="BAI1301" s="187"/>
      <c r="BAJ1301" s="187"/>
      <c r="BAK1301" s="187"/>
      <c r="BAL1301" s="187"/>
      <c r="BAM1301" s="187"/>
      <c r="BAN1301" s="187"/>
      <c r="BAO1301" s="187"/>
      <c r="BAP1301" s="187"/>
      <c r="BAQ1301" s="187"/>
      <c r="BAR1301" s="187"/>
      <c r="BAS1301" s="187"/>
      <c r="BAT1301" s="187"/>
      <c r="BAU1301" s="187"/>
      <c r="BAV1301" s="187"/>
      <c r="BAW1301" s="187"/>
      <c r="BAX1301" s="187"/>
      <c r="BAY1301" s="187"/>
      <c r="BAZ1301" s="187"/>
      <c r="BBA1301" s="187"/>
      <c r="BBB1301" s="187"/>
      <c r="BBC1301" s="187"/>
      <c r="BBD1301" s="187"/>
      <c r="BBE1301" s="187"/>
      <c r="BBF1301" s="187"/>
      <c r="BBG1301" s="187"/>
      <c r="BBH1301" s="187"/>
      <c r="BBI1301" s="187"/>
      <c r="BBJ1301" s="187"/>
      <c r="BBK1301" s="187"/>
      <c r="BBL1301" s="187"/>
      <c r="BBM1301" s="187"/>
      <c r="BBN1301" s="187"/>
      <c r="BBO1301" s="187"/>
      <c r="BBP1301" s="187"/>
      <c r="BBQ1301" s="187"/>
      <c r="BBR1301" s="187"/>
      <c r="BBS1301" s="187"/>
      <c r="BBT1301" s="187"/>
      <c r="BBU1301" s="187"/>
      <c r="BBV1301" s="187"/>
      <c r="BBW1301" s="187"/>
      <c r="BBX1301" s="187"/>
      <c r="BBY1301" s="187"/>
      <c r="BBZ1301" s="187"/>
      <c r="BCA1301" s="187"/>
      <c r="BCB1301" s="187"/>
      <c r="BCC1301" s="187"/>
      <c r="BCD1301" s="187"/>
      <c r="BCE1301" s="187"/>
      <c r="BCF1301" s="187"/>
      <c r="BCG1301" s="187"/>
      <c r="BCH1301" s="187"/>
      <c r="BCI1301" s="187"/>
      <c r="BCJ1301" s="187"/>
      <c r="BCK1301" s="187"/>
      <c r="BCL1301" s="187"/>
      <c r="BCM1301" s="187"/>
      <c r="BCN1301" s="187"/>
      <c r="BCO1301" s="187"/>
      <c r="BCP1301" s="187"/>
      <c r="BCQ1301" s="187"/>
      <c r="BCR1301" s="187"/>
      <c r="BCS1301" s="187"/>
      <c r="BCT1301" s="187"/>
      <c r="BCU1301" s="187"/>
      <c r="BCV1301" s="187"/>
      <c r="BCW1301" s="187"/>
      <c r="BCX1301" s="187"/>
      <c r="BCY1301" s="187"/>
      <c r="BCZ1301" s="187"/>
      <c r="BDA1301" s="187"/>
      <c r="BDB1301" s="187"/>
      <c r="BDC1301" s="187"/>
      <c r="BDD1301" s="187"/>
      <c r="BDE1301" s="187"/>
      <c r="BDF1301" s="187"/>
      <c r="BDG1301" s="187"/>
      <c r="BDH1301" s="187"/>
      <c r="BDI1301" s="187"/>
      <c r="BDJ1301" s="187"/>
      <c r="BDK1301" s="187"/>
      <c r="BDL1301" s="187"/>
      <c r="BDM1301" s="187"/>
      <c r="BDN1301" s="187"/>
      <c r="BDO1301" s="187"/>
      <c r="BDP1301" s="187"/>
      <c r="BDQ1301" s="187"/>
      <c r="BDR1301" s="187"/>
      <c r="BDS1301" s="187"/>
      <c r="BDT1301" s="187"/>
      <c r="BDU1301" s="187"/>
      <c r="BDV1301" s="187"/>
      <c r="BDW1301" s="187"/>
      <c r="BDX1301" s="187"/>
      <c r="BDY1301" s="187"/>
      <c r="BDZ1301" s="187"/>
      <c r="BEA1301" s="187"/>
      <c r="BEB1301" s="187"/>
      <c r="BEC1301" s="187"/>
      <c r="BED1301" s="187"/>
      <c r="BEE1301" s="187"/>
      <c r="BEF1301" s="187"/>
      <c r="BEG1301" s="187"/>
      <c r="BEH1301" s="187"/>
      <c r="BEI1301" s="187"/>
      <c r="BEJ1301" s="187"/>
      <c r="BEK1301" s="187"/>
      <c r="BEL1301" s="187"/>
      <c r="BEM1301" s="187"/>
      <c r="BEN1301" s="187"/>
      <c r="BEO1301" s="187"/>
      <c r="BEP1301" s="187"/>
      <c r="BEQ1301" s="187"/>
      <c r="BER1301" s="187"/>
      <c r="BES1301" s="187"/>
      <c r="BET1301" s="187"/>
      <c r="BEU1301" s="187"/>
      <c r="BEV1301" s="187"/>
      <c r="BEW1301" s="187"/>
      <c r="BEX1301" s="187"/>
      <c r="BEY1301" s="187"/>
      <c r="BEZ1301" s="187"/>
      <c r="BFA1301" s="187"/>
      <c r="BFB1301" s="187"/>
      <c r="BFC1301" s="187"/>
      <c r="BFD1301" s="187"/>
      <c r="BFE1301" s="187"/>
      <c r="BFF1301" s="187"/>
      <c r="BFG1301" s="187"/>
      <c r="BFH1301" s="187"/>
      <c r="BFI1301" s="187"/>
      <c r="BFJ1301" s="187"/>
      <c r="BFK1301" s="187"/>
      <c r="BFL1301" s="187"/>
      <c r="BFM1301" s="187"/>
      <c r="BFN1301" s="187"/>
      <c r="BFO1301" s="187"/>
      <c r="BFP1301" s="187"/>
      <c r="BFQ1301" s="187"/>
      <c r="BFR1301" s="187"/>
      <c r="BFS1301" s="187"/>
      <c r="BFT1301" s="187"/>
      <c r="BFU1301" s="187"/>
      <c r="BFV1301" s="187"/>
      <c r="BFW1301" s="187"/>
      <c r="BFX1301" s="187"/>
      <c r="BFY1301" s="187"/>
      <c r="BFZ1301" s="187"/>
      <c r="BGA1301" s="187"/>
      <c r="BGB1301" s="187"/>
      <c r="BGC1301" s="187"/>
      <c r="BGD1301" s="187"/>
      <c r="BGE1301" s="187"/>
      <c r="BGF1301" s="187"/>
      <c r="BGG1301" s="187"/>
      <c r="BGH1301" s="187"/>
      <c r="BGI1301" s="187"/>
      <c r="BGJ1301" s="187"/>
      <c r="BGK1301" s="187"/>
      <c r="BGL1301" s="187"/>
      <c r="BGM1301" s="187"/>
      <c r="BGN1301" s="187"/>
      <c r="BGO1301" s="187"/>
      <c r="BGP1301" s="187"/>
      <c r="BGQ1301" s="187"/>
      <c r="BGR1301" s="187"/>
      <c r="BGS1301" s="187"/>
      <c r="BGT1301" s="187"/>
      <c r="BGU1301" s="187"/>
      <c r="BGV1301" s="187"/>
      <c r="BGW1301" s="187"/>
      <c r="BGX1301" s="187"/>
      <c r="BGY1301" s="187"/>
      <c r="BGZ1301" s="187"/>
      <c r="BHA1301" s="187"/>
      <c r="BHB1301" s="187"/>
      <c r="BHC1301" s="187"/>
      <c r="BHD1301" s="187"/>
      <c r="BHE1301" s="187"/>
      <c r="BHF1301" s="187"/>
      <c r="BHG1301" s="187"/>
      <c r="BHH1301" s="187"/>
      <c r="BHI1301" s="187"/>
      <c r="BHJ1301" s="187"/>
      <c r="BHK1301" s="187"/>
      <c r="BHL1301" s="187"/>
      <c r="BHM1301" s="187"/>
      <c r="BHN1301" s="187"/>
      <c r="BHO1301" s="187"/>
      <c r="BHP1301" s="187"/>
      <c r="BHQ1301" s="187"/>
      <c r="BHR1301" s="187"/>
      <c r="BHS1301" s="187"/>
      <c r="BHT1301" s="187"/>
      <c r="BHU1301" s="187"/>
      <c r="BHV1301" s="187"/>
      <c r="BHW1301" s="187"/>
      <c r="BHX1301" s="187"/>
      <c r="BHY1301" s="187"/>
      <c r="BHZ1301" s="187"/>
      <c r="BIA1301" s="187"/>
      <c r="BIB1301" s="187"/>
      <c r="BIC1301" s="187"/>
      <c r="BID1301" s="187"/>
      <c r="BIE1301" s="187"/>
      <c r="BIF1301" s="187"/>
      <c r="BIG1301" s="187"/>
      <c r="BIH1301" s="187"/>
      <c r="BII1301" s="187"/>
      <c r="BIJ1301" s="187"/>
      <c r="BIK1301" s="187"/>
      <c r="BIL1301" s="187"/>
      <c r="BIM1301" s="187"/>
      <c r="BIN1301" s="187"/>
      <c r="BIO1301" s="187"/>
      <c r="BIP1301" s="187"/>
      <c r="BIQ1301" s="187"/>
      <c r="BIR1301" s="187"/>
      <c r="BIS1301" s="187"/>
      <c r="BIT1301" s="187"/>
      <c r="BIU1301" s="187"/>
      <c r="BIV1301" s="187"/>
      <c r="BIW1301" s="187"/>
      <c r="BIX1301" s="187"/>
      <c r="BIY1301" s="187"/>
      <c r="BIZ1301" s="187"/>
      <c r="BJA1301" s="187"/>
      <c r="BJB1301" s="187"/>
      <c r="BJC1301" s="187"/>
      <c r="BJD1301" s="187"/>
      <c r="BJE1301" s="187"/>
      <c r="BJF1301" s="187"/>
      <c r="BJG1301" s="187"/>
      <c r="BJH1301" s="187"/>
      <c r="BJI1301" s="187"/>
      <c r="BJJ1301" s="187"/>
      <c r="BJK1301" s="187"/>
      <c r="BJL1301" s="187"/>
      <c r="BJM1301" s="187"/>
      <c r="BJN1301" s="187"/>
      <c r="BJO1301" s="187"/>
      <c r="BJP1301" s="187"/>
      <c r="BJQ1301" s="187"/>
      <c r="BJR1301" s="187"/>
      <c r="BJS1301" s="187"/>
      <c r="BJT1301" s="187"/>
      <c r="BJU1301" s="187"/>
      <c r="BJV1301" s="187"/>
      <c r="BJW1301" s="187"/>
      <c r="BJX1301" s="187"/>
      <c r="BJY1301" s="187"/>
      <c r="BJZ1301" s="187"/>
      <c r="BKA1301" s="187"/>
      <c r="BKB1301" s="187"/>
      <c r="BKC1301" s="187"/>
      <c r="BKD1301" s="187"/>
      <c r="BKE1301" s="187"/>
      <c r="BKF1301" s="187"/>
      <c r="BKG1301" s="187"/>
      <c r="BKH1301" s="187"/>
      <c r="BKI1301" s="187"/>
      <c r="BKJ1301" s="187"/>
      <c r="BKK1301" s="187"/>
      <c r="BKL1301" s="187"/>
      <c r="BKM1301" s="187"/>
      <c r="BKN1301" s="187"/>
      <c r="BKO1301" s="187"/>
      <c r="BKP1301" s="187"/>
      <c r="BKQ1301" s="187"/>
      <c r="BKR1301" s="187"/>
      <c r="BKS1301" s="187"/>
      <c r="BKT1301" s="187"/>
      <c r="BKU1301" s="187"/>
      <c r="BKV1301" s="187"/>
      <c r="BKW1301" s="187"/>
      <c r="BKX1301" s="187"/>
      <c r="BKY1301" s="187"/>
      <c r="BKZ1301" s="187"/>
      <c r="BLA1301" s="187"/>
      <c r="BLB1301" s="187"/>
      <c r="BLC1301" s="187"/>
      <c r="BLD1301" s="187"/>
      <c r="BLE1301" s="187"/>
      <c r="BLF1301" s="187"/>
      <c r="BLG1301" s="187"/>
      <c r="BLH1301" s="187"/>
      <c r="BLI1301" s="187"/>
      <c r="BLJ1301" s="187"/>
      <c r="BLK1301" s="187"/>
      <c r="BLL1301" s="187"/>
      <c r="BLM1301" s="187"/>
      <c r="BLN1301" s="187"/>
      <c r="BLO1301" s="187"/>
      <c r="BLP1301" s="187"/>
      <c r="BLQ1301" s="187"/>
      <c r="BLR1301" s="187"/>
      <c r="BLS1301" s="187"/>
      <c r="BLT1301" s="187"/>
      <c r="BLU1301" s="187"/>
      <c r="BLV1301" s="187"/>
      <c r="BLW1301" s="187"/>
      <c r="BLX1301" s="187"/>
      <c r="BLY1301" s="187"/>
      <c r="BLZ1301" s="187"/>
      <c r="BMA1301" s="187"/>
      <c r="BMB1301" s="187"/>
      <c r="BMC1301" s="187"/>
      <c r="BMD1301" s="187"/>
      <c r="BME1301" s="187"/>
      <c r="BMF1301" s="187"/>
      <c r="BMG1301" s="187"/>
      <c r="BMH1301" s="187"/>
      <c r="BMI1301" s="187"/>
      <c r="BMJ1301" s="187"/>
      <c r="BMK1301" s="187"/>
      <c r="BML1301" s="187"/>
      <c r="BMM1301" s="187"/>
      <c r="BMN1301" s="187"/>
      <c r="BMO1301" s="187"/>
      <c r="BMP1301" s="187"/>
      <c r="BMQ1301" s="187"/>
      <c r="BMR1301" s="187"/>
      <c r="BMS1301" s="187"/>
      <c r="BMT1301" s="187"/>
      <c r="BMU1301" s="187"/>
      <c r="BMV1301" s="187"/>
      <c r="BMW1301" s="187"/>
      <c r="BMX1301" s="187"/>
      <c r="BMY1301" s="187"/>
      <c r="BMZ1301" s="187"/>
      <c r="BNA1301" s="187"/>
      <c r="BNB1301" s="187"/>
      <c r="BNC1301" s="187"/>
      <c r="BND1301" s="187"/>
      <c r="BNE1301" s="187"/>
      <c r="BNF1301" s="187"/>
      <c r="BNG1301" s="187"/>
      <c r="BNH1301" s="187"/>
      <c r="BNI1301" s="187"/>
      <c r="BNJ1301" s="187"/>
      <c r="BNK1301" s="187"/>
      <c r="BNL1301" s="187"/>
      <c r="BNM1301" s="187"/>
      <c r="BNN1301" s="187"/>
      <c r="BNO1301" s="187"/>
      <c r="BNP1301" s="187"/>
      <c r="BNQ1301" s="187"/>
      <c r="BNR1301" s="187"/>
      <c r="BNS1301" s="187"/>
      <c r="BNT1301" s="187"/>
      <c r="BNU1301" s="187"/>
      <c r="BNV1301" s="187"/>
      <c r="BNW1301" s="187"/>
      <c r="BNX1301" s="187"/>
      <c r="BNY1301" s="187"/>
      <c r="BNZ1301" s="187"/>
      <c r="BOA1301" s="187"/>
      <c r="BOB1301" s="187"/>
      <c r="BOC1301" s="187"/>
      <c r="BOD1301" s="187"/>
      <c r="BOE1301" s="187"/>
      <c r="BOF1301" s="187"/>
      <c r="BOG1301" s="187"/>
      <c r="BOH1301" s="187"/>
      <c r="BOI1301" s="187"/>
      <c r="BOJ1301" s="187"/>
      <c r="BOK1301" s="187"/>
      <c r="BOL1301" s="187"/>
      <c r="BOM1301" s="187"/>
      <c r="BON1301" s="187"/>
      <c r="BOO1301" s="187"/>
      <c r="BOP1301" s="187"/>
      <c r="BOQ1301" s="187"/>
      <c r="BOR1301" s="187"/>
      <c r="BOS1301" s="187"/>
      <c r="BOT1301" s="187"/>
      <c r="BOU1301" s="187"/>
      <c r="BOV1301" s="187"/>
      <c r="BOW1301" s="187"/>
      <c r="BOX1301" s="187"/>
      <c r="BOY1301" s="187"/>
      <c r="BOZ1301" s="187"/>
      <c r="BPA1301" s="187"/>
      <c r="BPB1301" s="187"/>
      <c r="BPC1301" s="187"/>
      <c r="BPD1301" s="187"/>
      <c r="BPE1301" s="187"/>
      <c r="BPF1301" s="187"/>
      <c r="BPG1301" s="187"/>
      <c r="BPH1301" s="187"/>
      <c r="BPI1301" s="187"/>
      <c r="BPJ1301" s="187"/>
      <c r="BPK1301" s="187"/>
      <c r="BPL1301" s="187"/>
      <c r="BPM1301" s="187"/>
      <c r="BPN1301" s="187"/>
      <c r="BPO1301" s="187"/>
      <c r="BPP1301" s="187"/>
      <c r="BPQ1301" s="187"/>
      <c r="BPR1301" s="187"/>
      <c r="BPS1301" s="187"/>
      <c r="BPT1301" s="187"/>
      <c r="BPU1301" s="187"/>
      <c r="BPV1301" s="187"/>
      <c r="BPW1301" s="187"/>
      <c r="BPX1301" s="187"/>
      <c r="BPY1301" s="187"/>
      <c r="BPZ1301" s="187"/>
      <c r="BQA1301" s="187"/>
      <c r="BQB1301" s="187"/>
      <c r="BQC1301" s="187"/>
      <c r="BQD1301" s="187"/>
      <c r="BQE1301" s="187"/>
      <c r="BQF1301" s="187"/>
      <c r="BQG1301" s="187"/>
      <c r="BQH1301" s="187"/>
      <c r="BQI1301" s="187"/>
      <c r="BQJ1301" s="187"/>
      <c r="BQK1301" s="187"/>
      <c r="BQL1301" s="187"/>
      <c r="BQM1301" s="187"/>
      <c r="BQN1301" s="187"/>
      <c r="BQO1301" s="187"/>
      <c r="BQP1301" s="187"/>
      <c r="BQQ1301" s="187"/>
      <c r="BQR1301" s="187"/>
      <c r="BQS1301" s="187"/>
      <c r="BQT1301" s="187"/>
      <c r="BQU1301" s="187"/>
      <c r="BQV1301" s="187"/>
      <c r="BQW1301" s="187"/>
      <c r="BQX1301" s="187"/>
      <c r="BQY1301" s="187"/>
      <c r="BQZ1301" s="187"/>
      <c r="BRA1301" s="187"/>
      <c r="BRB1301" s="187"/>
      <c r="BRC1301" s="187"/>
      <c r="BRD1301" s="187"/>
      <c r="BRE1301" s="187"/>
      <c r="BRF1301" s="187"/>
      <c r="BRG1301" s="187"/>
      <c r="BRH1301" s="187"/>
      <c r="BRI1301" s="187"/>
      <c r="BRJ1301" s="187"/>
      <c r="BRK1301" s="187"/>
      <c r="BRL1301" s="187"/>
      <c r="BRM1301" s="187"/>
      <c r="BRN1301" s="187"/>
      <c r="BRO1301" s="187"/>
      <c r="BRP1301" s="187"/>
      <c r="BRQ1301" s="187"/>
      <c r="BRR1301" s="187"/>
      <c r="BRS1301" s="187"/>
      <c r="BRT1301" s="187"/>
      <c r="BRU1301" s="187"/>
      <c r="BRV1301" s="187"/>
      <c r="BRW1301" s="187"/>
      <c r="BRX1301" s="187"/>
      <c r="BRY1301" s="187"/>
      <c r="BRZ1301" s="187"/>
      <c r="BSA1301" s="187"/>
      <c r="BSB1301" s="187"/>
      <c r="BSC1301" s="187"/>
      <c r="BSD1301" s="187"/>
      <c r="BSE1301" s="187"/>
      <c r="BSF1301" s="187"/>
      <c r="BSG1301" s="187"/>
      <c r="BSH1301" s="187"/>
      <c r="BSI1301" s="187"/>
      <c r="BSJ1301" s="187"/>
      <c r="BSK1301" s="187"/>
      <c r="BSL1301" s="187"/>
      <c r="BSM1301" s="187"/>
      <c r="BSN1301" s="187"/>
      <c r="BSO1301" s="187"/>
      <c r="BSP1301" s="187"/>
      <c r="BSQ1301" s="187"/>
      <c r="BSR1301" s="187"/>
      <c r="BSS1301" s="187"/>
      <c r="BST1301" s="187"/>
      <c r="BSU1301" s="187"/>
      <c r="BSV1301" s="187"/>
      <c r="BSW1301" s="187"/>
      <c r="BSX1301" s="187"/>
      <c r="BSY1301" s="187"/>
      <c r="BSZ1301" s="187"/>
      <c r="BTA1301" s="187"/>
      <c r="BTB1301" s="187"/>
      <c r="BTC1301" s="187"/>
      <c r="BTD1301" s="187"/>
      <c r="BTE1301" s="187"/>
      <c r="BTF1301" s="187"/>
      <c r="BTG1301" s="187"/>
      <c r="BTH1301" s="187"/>
      <c r="BTI1301" s="187"/>
      <c r="BTJ1301" s="187"/>
      <c r="BTK1301" s="187"/>
      <c r="BTL1301" s="187"/>
      <c r="BTM1301" s="187"/>
      <c r="BTN1301" s="187"/>
      <c r="BTO1301" s="187"/>
      <c r="BTP1301" s="187"/>
      <c r="BTQ1301" s="187"/>
      <c r="BTR1301" s="187"/>
      <c r="BTS1301" s="187"/>
      <c r="BTT1301" s="187"/>
      <c r="BTU1301" s="187"/>
      <c r="BTV1301" s="187"/>
      <c r="BTW1301" s="187"/>
      <c r="BTX1301" s="187"/>
      <c r="BTY1301" s="187"/>
      <c r="BTZ1301" s="187"/>
      <c r="BUA1301" s="187"/>
      <c r="BUB1301" s="187"/>
      <c r="BUC1301" s="187"/>
      <c r="BUD1301" s="187"/>
      <c r="BUE1301" s="187"/>
      <c r="BUF1301" s="187"/>
      <c r="BUG1301" s="187"/>
      <c r="BUH1301" s="187"/>
      <c r="BUI1301" s="187"/>
      <c r="BUJ1301" s="187"/>
      <c r="BUK1301" s="187"/>
      <c r="BUL1301" s="187"/>
      <c r="BUM1301" s="187"/>
      <c r="BUN1301" s="187"/>
      <c r="BUO1301" s="187"/>
      <c r="BUP1301" s="187"/>
      <c r="BUQ1301" s="187"/>
      <c r="BUR1301" s="187"/>
      <c r="BUS1301" s="187"/>
      <c r="BUT1301" s="187"/>
      <c r="BUU1301" s="187"/>
      <c r="BUV1301" s="187"/>
      <c r="BUW1301" s="187"/>
      <c r="BUX1301" s="187"/>
      <c r="BUY1301" s="187"/>
      <c r="BUZ1301" s="187"/>
      <c r="BVA1301" s="187"/>
      <c r="BVB1301" s="187"/>
      <c r="BVC1301" s="187"/>
      <c r="BVD1301" s="187"/>
      <c r="BVE1301" s="187"/>
      <c r="BVF1301" s="187"/>
      <c r="BVG1301" s="187"/>
      <c r="BVH1301" s="187"/>
      <c r="BVI1301" s="187"/>
      <c r="BVJ1301" s="187"/>
      <c r="BVK1301" s="187"/>
      <c r="BVL1301" s="187"/>
      <c r="BVM1301" s="187"/>
      <c r="BVN1301" s="187"/>
      <c r="BVO1301" s="187"/>
      <c r="BVP1301" s="187"/>
      <c r="BVQ1301" s="187"/>
      <c r="BVR1301" s="187"/>
      <c r="BVS1301" s="187"/>
      <c r="BVT1301" s="187"/>
      <c r="BVU1301" s="187"/>
      <c r="BVV1301" s="187"/>
      <c r="BVW1301" s="187"/>
      <c r="BVX1301" s="187"/>
      <c r="BVY1301" s="187"/>
      <c r="BVZ1301" s="187"/>
      <c r="BWA1301" s="187"/>
      <c r="BWB1301" s="187"/>
      <c r="BWC1301" s="187"/>
      <c r="BWD1301" s="187"/>
      <c r="BWE1301" s="187"/>
      <c r="BWF1301" s="187"/>
      <c r="BWG1301" s="187"/>
      <c r="BWH1301" s="187"/>
      <c r="BWI1301" s="187"/>
      <c r="BWJ1301" s="187"/>
      <c r="BWK1301" s="187"/>
      <c r="BWL1301" s="187"/>
      <c r="BWM1301" s="187"/>
      <c r="BWN1301" s="187"/>
      <c r="BWO1301" s="187"/>
      <c r="BWP1301" s="187"/>
      <c r="BWQ1301" s="187"/>
      <c r="BWR1301" s="187"/>
      <c r="BWS1301" s="187"/>
      <c r="BWT1301" s="187"/>
      <c r="BWU1301" s="187"/>
      <c r="BWV1301" s="187"/>
      <c r="BWW1301" s="187"/>
      <c r="BWX1301" s="187"/>
      <c r="BWY1301" s="187"/>
      <c r="BWZ1301" s="187"/>
      <c r="BXA1301" s="187"/>
      <c r="BXB1301" s="187"/>
      <c r="BXC1301" s="187"/>
      <c r="BXD1301" s="187"/>
      <c r="BXE1301" s="187"/>
      <c r="BXF1301" s="187"/>
      <c r="BXG1301" s="187"/>
      <c r="BXH1301" s="187"/>
      <c r="BXI1301" s="187"/>
      <c r="BXJ1301" s="187"/>
      <c r="BXK1301" s="187"/>
      <c r="BXL1301" s="187"/>
      <c r="BXM1301" s="187"/>
      <c r="BXN1301" s="187"/>
      <c r="BXO1301" s="187"/>
      <c r="BXP1301" s="187"/>
      <c r="BXQ1301" s="187"/>
      <c r="BXR1301" s="187"/>
      <c r="BXS1301" s="187"/>
      <c r="BXT1301" s="187"/>
      <c r="BXU1301" s="187"/>
      <c r="BXV1301" s="187"/>
      <c r="BXW1301" s="187"/>
      <c r="BXX1301" s="187"/>
      <c r="BXY1301" s="187"/>
      <c r="BXZ1301" s="187"/>
      <c r="BYA1301" s="187"/>
      <c r="BYB1301" s="187"/>
      <c r="BYC1301" s="187"/>
      <c r="BYD1301" s="187"/>
      <c r="BYE1301" s="187"/>
      <c r="BYF1301" s="187"/>
      <c r="BYG1301" s="187"/>
      <c r="BYH1301" s="187"/>
      <c r="BYI1301" s="187"/>
      <c r="BYJ1301" s="187"/>
      <c r="BYK1301" s="187"/>
      <c r="BYL1301" s="187"/>
      <c r="BYM1301" s="187"/>
      <c r="BYN1301" s="187"/>
      <c r="BYO1301" s="187"/>
      <c r="BYP1301" s="187"/>
      <c r="BYQ1301" s="187"/>
      <c r="BYR1301" s="187"/>
      <c r="BYS1301" s="187"/>
      <c r="BYT1301" s="187"/>
      <c r="BYU1301" s="187"/>
      <c r="BYV1301" s="187"/>
      <c r="BYW1301" s="187"/>
      <c r="BYX1301" s="187"/>
      <c r="BYY1301" s="187"/>
      <c r="BYZ1301" s="187"/>
      <c r="BZA1301" s="187"/>
      <c r="BZB1301" s="187"/>
      <c r="BZC1301" s="187"/>
      <c r="BZD1301" s="187"/>
      <c r="BZE1301" s="187"/>
      <c r="BZF1301" s="187"/>
      <c r="BZG1301" s="187"/>
      <c r="BZH1301" s="187"/>
      <c r="BZI1301" s="187"/>
      <c r="BZJ1301" s="187"/>
      <c r="BZK1301" s="187"/>
      <c r="BZL1301" s="187"/>
      <c r="BZM1301" s="187"/>
      <c r="BZN1301" s="187"/>
      <c r="BZO1301" s="187"/>
      <c r="BZP1301" s="187"/>
      <c r="BZQ1301" s="187"/>
      <c r="BZR1301" s="187"/>
      <c r="BZS1301" s="187"/>
      <c r="BZT1301" s="187"/>
      <c r="BZU1301" s="187"/>
      <c r="BZV1301" s="187"/>
      <c r="BZW1301" s="187"/>
      <c r="BZX1301" s="187"/>
      <c r="BZY1301" s="187"/>
      <c r="BZZ1301" s="187"/>
      <c r="CAA1301" s="187"/>
      <c r="CAB1301" s="187"/>
      <c r="CAC1301" s="187"/>
      <c r="CAD1301" s="187"/>
      <c r="CAE1301" s="187"/>
      <c r="CAF1301" s="187"/>
      <c r="CAG1301" s="187"/>
      <c r="CAH1301" s="187"/>
      <c r="CAI1301" s="187"/>
      <c r="CAJ1301" s="187"/>
      <c r="CAK1301" s="187"/>
      <c r="CAL1301" s="187"/>
      <c r="CAM1301" s="187"/>
      <c r="CAN1301" s="187"/>
      <c r="CAO1301" s="187"/>
      <c r="CAP1301" s="187"/>
      <c r="CAQ1301" s="187"/>
      <c r="CAR1301" s="187"/>
      <c r="CAS1301" s="187"/>
      <c r="CAT1301" s="187"/>
      <c r="CAU1301" s="187"/>
      <c r="CAV1301" s="187"/>
      <c r="CAW1301" s="187"/>
      <c r="CAX1301" s="187"/>
      <c r="CAY1301" s="187"/>
      <c r="CAZ1301" s="187"/>
      <c r="CBA1301" s="187"/>
      <c r="CBB1301" s="187"/>
      <c r="CBC1301" s="187"/>
      <c r="CBD1301" s="187"/>
      <c r="CBE1301" s="187"/>
      <c r="CBF1301" s="187"/>
      <c r="CBG1301" s="187"/>
      <c r="CBH1301" s="187"/>
      <c r="CBI1301" s="187"/>
      <c r="CBJ1301" s="187"/>
      <c r="CBK1301" s="187"/>
      <c r="CBL1301" s="187"/>
      <c r="CBM1301" s="187"/>
      <c r="CBN1301" s="187"/>
      <c r="CBO1301" s="187"/>
      <c r="CBP1301" s="187"/>
      <c r="CBQ1301" s="187"/>
      <c r="CBR1301" s="187"/>
      <c r="CBS1301" s="187"/>
      <c r="CBT1301" s="187"/>
      <c r="CBU1301" s="187"/>
      <c r="CBV1301" s="187"/>
      <c r="CBW1301" s="187"/>
      <c r="CBX1301" s="187"/>
      <c r="CBY1301" s="187"/>
      <c r="CBZ1301" s="187"/>
      <c r="CCA1301" s="187"/>
      <c r="CCB1301" s="187"/>
      <c r="CCC1301" s="187"/>
      <c r="CCD1301" s="187"/>
      <c r="CCE1301" s="187"/>
      <c r="CCF1301" s="187"/>
      <c r="CCG1301" s="187"/>
      <c r="CCH1301" s="187"/>
      <c r="CCI1301" s="187"/>
      <c r="CCJ1301" s="187"/>
      <c r="CCK1301" s="187"/>
      <c r="CCL1301" s="187"/>
      <c r="CCM1301" s="187"/>
      <c r="CCN1301" s="187"/>
      <c r="CCO1301" s="187"/>
      <c r="CCP1301" s="187"/>
      <c r="CCQ1301" s="187"/>
      <c r="CCR1301" s="187"/>
      <c r="CCS1301" s="187"/>
      <c r="CCT1301" s="187"/>
      <c r="CCU1301" s="187"/>
      <c r="CCV1301" s="187"/>
      <c r="CCW1301" s="187"/>
      <c r="CCX1301" s="187"/>
      <c r="CCY1301" s="187"/>
      <c r="CCZ1301" s="187"/>
      <c r="CDA1301" s="187"/>
      <c r="CDB1301" s="187"/>
      <c r="CDC1301" s="187"/>
      <c r="CDD1301" s="187"/>
      <c r="CDE1301" s="187"/>
      <c r="CDF1301" s="187"/>
      <c r="CDG1301" s="187"/>
      <c r="CDH1301" s="187"/>
      <c r="CDI1301" s="187"/>
      <c r="CDJ1301" s="187"/>
      <c r="CDK1301" s="187"/>
      <c r="CDL1301" s="187"/>
      <c r="CDM1301" s="187"/>
      <c r="CDN1301" s="187"/>
      <c r="CDO1301" s="187"/>
      <c r="CDP1301" s="187"/>
      <c r="CDQ1301" s="187"/>
      <c r="CDR1301" s="187"/>
      <c r="CDS1301" s="187"/>
      <c r="CDT1301" s="187"/>
      <c r="CDU1301" s="187"/>
      <c r="CDV1301" s="187"/>
      <c r="CDW1301" s="187"/>
      <c r="CDX1301" s="187"/>
      <c r="CDY1301" s="187"/>
      <c r="CDZ1301" s="187"/>
      <c r="CEA1301" s="187"/>
      <c r="CEB1301" s="187"/>
      <c r="CEC1301" s="187"/>
      <c r="CED1301" s="187"/>
      <c r="CEE1301" s="187"/>
      <c r="CEF1301" s="187"/>
      <c r="CEG1301" s="187"/>
      <c r="CEH1301" s="187"/>
      <c r="CEI1301" s="187"/>
      <c r="CEJ1301" s="187"/>
      <c r="CEK1301" s="187"/>
      <c r="CEL1301" s="187"/>
      <c r="CEM1301" s="187"/>
      <c r="CEN1301" s="187"/>
      <c r="CEO1301" s="187"/>
      <c r="CEP1301" s="187"/>
      <c r="CEQ1301" s="187"/>
      <c r="CER1301" s="187"/>
      <c r="CES1301" s="187"/>
      <c r="CET1301" s="187"/>
      <c r="CEU1301" s="187"/>
      <c r="CEV1301" s="187"/>
      <c r="CEW1301" s="187"/>
      <c r="CEX1301" s="187"/>
      <c r="CEY1301" s="187"/>
      <c r="CEZ1301" s="187"/>
      <c r="CFA1301" s="187"/>
      <c r="CFB1301" s="187"/>
      <c r="CFC1301" s="187"/>
      <c r="CFD1301" s="187"/>
      <c r="CFE1301" s="187"/>
      <c r="CFF1301" s="187"/>
      <c r="CFG1301" s="187"/>
      <c r="CFH1301" s="187"/>
      <c r="CFI1301" s="187"/>
      <c r="CFJ1301" s="187"/>
      <c r="CFK1301" s="187"/>
      <c r="CFL1301" s="187"/>
      <c r="CFM1301" s="187"/>
      <c r="CFN1301" s="187"/>
      <c r="CFO1301" s="187"/>
      <c r="CFP1301" s="187"/>
      <c r="CFQ1301" s="187"/>
      <c r="CFR1301" s="187"/>
      <c r="CFS1301" s="187"/>
      <c r="CFT1301" s="187"/>
      <c r="CFU1301" s="187"/>
      <c r="CFV1301" s="187"/>
      <c r="CFW1301" s="187"/>
      <c r="CFX1301" s="187"/>
      <c r="CFY1301" s="187"/>
      <c r="CFZ1301" s="187"/>
      <c r="CGA1301" s="187"/>
      <c r="CGB1301" s="187"/>
      <c r="CGC1301" s="187"/>
      <c r="CGD1301" s="187"/>
      <c r="CGE1301" s="187"/>
      <c r="CGF1301" s="187"/>
      <c r="CGG1301" s="187"/>
      <c r="CGH1301" s="187"/>
      <c r="CGI1301" s="187"/>
      <c r="CGJ1301" s="187"/>
      <c r="CGK1301" s="187"/>
      <c r="CGL1301" s="187"/>
      <c r="CGM1301" s="187"/>
      <c r="CGN1301" s="187"/>
      <c r="CGO1301" s="187"/>
      <c r="CGP1301" s="187"/>
      <c r="CGQ1301" s="187"/>
      <c r="CGR1301" s="187"/>
      <c r="CGS1301" s="187"/>
      <c r="CGT1301" s="187"/>
      <c r="CGU1301" s="187"/>
      <c r="CGV1301" s="187"/>
      <c r="CGW1301" s="187"/>
      <c r="CGX1301" s="187"/>
      <c r="CGY1301" s="187"/>
      <c r="CGZ1301" s="187"/>
      <c r="CHA1301" s="187"/>
      <c r="CHB1301" s="187"/>
      <c r="CHC1301" s="187"/>
      <c r="CHD1301" s="187"/>
      <c r="CHE1301" s="187"/>
      <c r="CHF1301" s="187"/>
      <c r="CHG1301" s="187"/>
      <c r="CHH1301" s="187"/>
      <c r="CHI1301" s="187"/>
      <c r="CHJ1301" s="187"/>
      <c r="CHK1301" s="187"/>
      <c r="CHL1301" s="187"/>
      <c r="CHM1301" s="187"/>
      <c r="CHN1301" s="187"/>
      <c r="CHO1301" s="187"/>
      <c r="CHP1301" s="187"/>
      <c r="CHQ1301" s="187"/>
      <c r="CHR1301" s="187"/>
      <c r="CHS1301" s="187"/>
      <c r="CHT1301" s="187"/>
      <c r="CHU1301" s="187"/>
      <c r="CHV1301" s="187"/>
      <c r="CHW1301" s="187"/>
      <c r="CHX1301" s="187"/>
      <c r="CHY1301" s="187"/>
      <c r="CHZ1301" s="187"/>
      <c r="CIA1301" s="187"/>
      <c r="CIB1301" s="187"/>
      <c r="CIC1301" s="187"/>
      <c r="CID1301" s="187"/>
      <c r="CIE1301" s="187"/>
      <c r="CIF1301" s="187"/>
      <c r="CIG1301" s="187"/>
      <c r="CIH1301" s="187"/>
      <c r="CII1301" s="187"/>
      <c r="CIJ1301" s="187"/>
      <c r="CIK1301" s="187"/>
      <c r="CIL1301" s="187"/>
      <c r="CIM1301" s="187"/>
      <c r="CIN1301" s="187"/>
      <c r="CIO1301" s="187"/>
      <c r="CIP1301" s="187"/>
      <c r="CIQ1301" s="187"/>
      <c r="CIR1301" s="187"/>
      <c r="CIS1301" s="187"/>
      <c r="CIT1301" s="187"/>
      <c r="CIU1301" s="187"/>
      <c r="CIV1301" s="187"/>
      <c r="CIW1301" s="187"/>
      <c r="CIX1301" s="187"/>
      <c r="CIY1301" s="187"/>
      <c r="CIZ1301" s="187"/>
      <c r="CJA1301" s="187"/>
      <c r="CJB1301" s="187"/>
      <c r="CJC1301" s="187"/>
      <c r="CJD1301" s="187"/>
      <c r="CJE1301" s="187"/>
      <c r="CJF1301" s="187"/>
      <c r="CJG1301" s="187"/>
      <c r="CJH1301" s="187"/>
      <c r="CJI1301" s="187"/>
      <c r="CJJ1301" s="187"/>
      <c r="CJK1301" s="187"/>
      <c r="CJL1301" s="187"/>
      <c r="CJM1301" s="187"/>
      <c r="CJN1301" s="187"/>
      <c r="CJO1301" s="187"/>
      <c r="CJP1301" s="187"/>
      <c r="CJQ1301" s="187"/>
      <c r="CJR1301" s="187"/>
      <c r="CJS1301" s="187"/>
      <c r="CJT1301" s="187"/>
      <c r="CJU1301" s="187"/>
      <c r="CJV1301" s="187"/>
      <c r="CJW1301" s="187"/>
      <c r="CJX1301" s="187"/>
      <c r="CJY1301" s="187"/>
      <c r="CJZ1301" s="187"/>
      <c r="CKA1301" s="187"/>
      <c r="CKB1301" s="187"/>
      <c r="CKC1301" s="187"/>
      <c r="CKD1301" s="187"/>
      <c r="CKE1301" s="187"/>
      <c r="CKF1301" s="187"/>
      <c r="CKG1301" s="187"/>
      <c r="CKH1301" s="187"/>
      <c r="CKI1301" s="187"/>
      <c r="CKJ1301" s="187"/>
      <c r="CKK1301" s="187"/>
      <c r="CKL1301" s="187"/>
      <c r="CKM1301" s="187"/>
      <c r="CKN1301" s="187"/>
      <c r="CKO1301" s="187"/>
      <c r="CKP1301" s="187"/>
      <c r="CKQ1301" s="187"/>
      <c r="CKR1301" s="187"/>
      <c r="CKS1301" s="187"/>
      <c r="CKT1301" s="187"/>
      <c r="CKU1301" s="187"/>
      <c r="CKV1301" s="187"/>
      <c r="CKW1301" s="187"/>
      <c r="CKX1301" s="187"/>
      <c r="CKY1301" s="187"/>
      <c r="CKZ1301" s="187"/>
      <c r="CLA1301" s="187"/>
      <c r="CLB1301" s="187"/>
      <c r="CLC1301" s="187"/>
      <c r="CLD1301" s="187"/>
      <c r="CLE1301" s="187"/>
      <c r="CLF1301" s="187"/>
      <c r="CLG1301" s="187"/>
      <c r="CLH1301" s="187"/>
      <c r="CLI1301" s="187"/>
      <c r="CLJ1301" s="187"/>
      <c r="CLK1301" s="187"/>
      <c r="CLL1301" s="187"/>
      <c r="CLM1301" s="187"/>
      <c r="CLN1301" s="187"/>
      <c r="CLO1301" s="187"/>
      <c r="CLP1301" s="187"/>
      <c r="CLQ1301" s="187"/>
      <c r="CLR1301" s="187"/>
      <c r="CLS1301" s="187"/>
      <c r="CLT1301" s="187"/>
      <c r="CLU1301" s="187"/>
      <c r="CLV1301" s="187"/>
      <c r="CLW1301" s="187"/>
      <c r="CLX1301" s="187"/>
      <c r="CLY1301" s="187"/>
      <c r="CLZ1301" s="187"/>
      <c r="CMA1301" s="187"/>
      <c r="CMB1301" s="187"/>
      <c r="CMC1301" s="187"/>
      <c r="CMD1301" s="187"/>
      <c r="CME1301" s="187"/>
      <c r="CMF1301" s="187"/>
      <c r="CMG1301" s="187"/>
      <c r="CMH1301" s="187"/>
      <c r="CMI1301" s="187"/>
      <c r="CMJ1301" s="187"/>
      <c r="CMK1301" s="187"/>
      <c r="CML1301" s="187"/>
      <c r="CMM1301" s="187"/>
      <c r="CMN1301" s="187"/>
      <c r="CMO1301" s="187"/>
      <c r="CMP1301" s="187"/>
      <c r="CMQ1301" s="187"/>
      <c r="CMR1301" s="187"/>
      <c r="CMS1301" s="187"/>
      <c r="CMT1301" s="187"/>
      <c r="CMU1301" s="187"/>
      <c r="CMV1301" s="187"/>
      <c r="CMW1301" s="187"/>
      <c r="CMX1301" s="187"/>
      <c r="CMY1301" s="187"/>
      <c r="CMZ1301" s="187"/>
      <c r="CNA1301" s="187"/>
      <c r="CNB1301" s="187"/>
      <c r="CNC1301" s="187"/>
      <c r="CND1301" s="187"/>
      <c r="CNE1301" s="187"/>
      <c r="CNF1301" s="187"/>
      <c r="CNG1301" s="187"/>
      <c r="CNH1301" s="187"/>
      <c r="CNI1301" s="187"/>
      <c r="CNJ1301" s="187"/>
      <c r="CNK1301" s="187"/>
      <c r="CNL1301" s="187"/>
      <c r="CNM1301" s="187"/>
      <c r="CNN1301" s="187"/>
      <c r="CNO1301" s="187"/>
      <c r="CNP1301" s="187"/>
      <c r="CNQ1301" s="187"/>
      <c r="CNR1301" s="187"/>
      <c r="CNS1301" s="187"/>
      <c r="CNT1301" s="187"/>
      <c r="CNU1301" s="187"/>
      <c r="CNV1301" s="187"/>
      <c r="CNW1301" s="187"/>
      <c r="CNX1301" s="187"/>
      <c r="CNY1301" s="187"/>
      <c r="CNZ1301" s="187"/>
      <c r="COA1301" s="187"/>
      <c r="COB1301" s="187"/>
      <c r="COC1301" s="187"/>
      <c r="COD1301" s="187"/>
      <c r="COE1301" s="187"/>
      <c r="COF1301" s="187"/>
      <c r="COG1301" s="187"/>
      <c r="COH1301" s="187"/>
      <c r="COI1301" s="187"/>
      <c r="COJ1301" s="187"/>
      <c r="COK1301" s="187"/>
      <c r="COL1301" s="187"/>
      <c r="COM1301" s="187"/>
      <c r="CON1301" s="187"/>
      <c r="COO1301" s="187"/>
      <c r="COP1301" s="187"/>
      <c r="COQ1301" s="187"/>
      <c r="COR1301" s="187"/>
      <c r="COS1301" s="187"/>
      <c r="COT1301" s="187"/>
      <c r="COU1301" s="187"/>
      <c r="COV1301" s="187"/>
      <c r="COW1301" s="187"/>
      <c r="COX1301" s="187"/>
      <c r="COY1301" s="187"/>
      <c r="COZ1301" s="187"/>
      <c r="CPA1301" s="187"/>
      <c r="CPB1301" s="187"/>
      <c r="CPC1301" s="187"/>
      <c r="CPD1301" s="187"/>
      <c r="CPE1301" s="187"/>
      <c r="CPF1301" s="187"/>
      <c r="CPG1301" s="187"/>
      <c r="CPH1301" s="187"/>
      <c r="CPI1301" s="187"/>
      <c r="CPJ1301" s="187"/>
      <c r="CPK1301" s="187"/>
      <c r="CPL1301" s="187"/>
      <c r="CPM1301" s="187"/>
      <c r="CPN1301" s="187"/>
      <c r="CPO1301" s="187"/>
      <c r="CPP1301" s="187"/>
      <c r="CPQ1301" s="187"/>
      <c r="CPR1301" s="187"/>
      <c r="CPS1301" s="187"/>
      <c r="CPT1301" s="187"/>
      <c r="CPU1301" s="187"/>
      <c r="CPV1301" s="187"/>
      <c r="CPW1301" s="187"/>
      <c r="CPX1301" s="187"/>
      <c r="CPY1301" s="187"/>
      <c r="CPZ1301" s="187"/>
      <c r="CQA1301" s="187"/>
      <c r="CQB1301" s="187"/>
      <c r="CQC1301" s="187"/>
      <c r="CQD1301" s="187"/>
      <c r="CQE1301" s="187"/>
      <c r="CQF1301" s="187"/>
      <c r="CQG1301" s="187"/>
      <c r="CQH1301" s="187"/>
      <c r="CQI1301" s="187"/>
      <c r="CQJ1301" s="187"/>
      <c r="CQK1301" s="187"/>
      <c r="CQL1301" s="187"/>
      <c r="CQM1301" s="187"/>
      <c r="CQN1301" s="187"/>
      <c r="CQO1301" s="187"/>
      <c r="CQP1301" s="187"/>
      <c r="CQQ1301" s="187"/>
      <c r="CQR1301" s="187"/>
      <c r="CQS1301" s="187"/>
      <c r="CQT1301" s="187"/>
      <c r="CQU1301" s="187"/>
      <c r="CQV1301" s="187"/>
      <c r="CQW1301" s="187"/>
      <c r="CQX1301" s="187"/>
      <c r="CQY1301" s="187"/>
      <c r="CQZ1301" s="187"/>
      <c r="CRA1301" s="187"/>
      <c r="CRB1301" s="187"/>
      <c r="CRC1301" s="187"/>
      <c r="CRD1301" s="187"/>
      <c r="CRE1301" s="187"/>
      <c r="CRF1301" s="187"/>
      <c r="CRG1301" s="187"/>
      <c r="CRH1301" s="187"/>
      <c r="CRI1301" s="187"/>
      <c r="CRJ1301" s="187"/>
      <c r="CRK1301" s="187"/>
      <c r="CRL1301" s="187"/>
      <c r="CRM1301" s="187"/>
      <c r="CRN1301" s="187"/>
      <c r="CRO1301" s="187"/>
      <c r="CRP1301" s="187"/>
      <c r="CRQ1301" s="187"/>
      <c r="CRR1301" s="187"/>
      <c r="CRS1301" s="187"/>
      <c r="CRT1301" s="187"/>
      <c r="CRU1301" s="187"/>
      <c r="CRV1301" s="187"/>
      <c r="CRW1301" s="187"/>
      <c r="CRX1301" s="187"/>
      <c r="CRY1301" s="187"/>
      <c r="CRZ1301" s="187"/>
      <c r="CSA1301" s="187"/>
      <c r="CSB1301" s="187"/>
      <c r="CSC1301" s="187"/>
      <c r="CSD1301" s="187"/>
      <c r="CSE1301" s="187"/>
      <c r="CSF1301" s="187"/>
      <c r="CSG1301" s="187"/>
      <c r="CSH1301" s="187"/>
      <c r="CSI1301" s="187"/>
      <c r="CSJ1301" s="187"/>
      <c r="CSK1301" s="187"/>
      <c r="CSL1301" s="187"/>
      <c r="CSM1301" s="187"/>
      <c r="CSN1301" s="187"/>
      <c r="CSO1301" s="187"/>
      <c r="CSP1301" s="187"/>
      <c r="CSQ1301" s="187"/>
      <c r="CSR1301" s="187"/>
      <c r="CSS1301" s="187"/>
      <c r="CST1301" s="187"/>
      <c r="CSU1301" s="187"/>
      <c r="CSV1301" s="187"/>
      <c r="CSW1301" s="187"/>
      <c r="CSX1301" s="187"/>
      <c r="CSY1301" s="187"/>
      <c r="CSZ1301" s="187"/>
      <c r="CTA1301" s="187"/>
      <c r="CTB1301" s="187"/>
      <c r="CTC1301" s="187"/>
      <c r="CTD1301" s="187"/>
      <c r="CTE1301" s="187"/>
      <c r="CTF1301" s="187"/>
      <c r="CTG1301" s="187"/>
      <c r="CTH1301" s="187"/>
      <c r="CTI1301" s="187"/>
      <c r="CTJ1301" s="187"/>
      <c r="CTK1301" s="187"/>
      <c r="CTL1301" s="187"/>
      <c r="CTM1301" s="187"/>
      <c r="CTN1301" s="187"/>
      <c r="CTO1301" s="187"/>
      <c r="CTP1301" s="187"/>
      <c r="CTQ1301" s="187"/>
      <c r="CTR1301" s="187"/>
      <c r="CTS1301" s="187"/>
      <c r="CTT1301" s="187"/>
      <c r="CTU1301" s="187"/>
      <c r="CTV1301" s="187"/>
      <c r="CTW1301" s="187"/>
      <c r="CTX1301" s="187"/>
      <c r="CTY1301" s="187"/>
      <c r="CTZ1301" s="187"/>
      <c r="CUA1301" s="187"/>
      <c r="CUB1301" s="187"/>
      <c r="CUC1301" s="187"/>
      <c r="CUD1301" s="187"/>
      <c r="CUE1301" s="187"/>
      <c r="CUF1301" s="187"/>
      <c r="CUG1301" s="187"/>
      <c r="CUH1301" s="187"/>
      <c r="CUI1301" s="187"/>
      <c r="CUJ1301" s="187"/>
      <c r="CUK1301" s="187"/>
      <c r="CUL1301" s="187"/>
      <c r="CUM1301" s="187"/>
      <c r="CUN1301" s="187"/>
      <c r="CUO1301" s="187"/>
      <c r="CUP1301" s="187"/>
      <c r="CUQ1301" s="187"/>
      <c r="CUR1301" s="187"/>
      <c r="CUS1301" s="187"/>
      <c r="CUT1301" s="187"/>
      <c r="CUU1301" s="187"/>
      <c r="CUV1301" s="187"/>
      <c r="CUW1301" s="187"/>
      <c r="CUX1301" s="187"/>
      <c r="CUY1301" s="187"/>
      <c r="CUZ1301" s="187"/>
      <c r="CVA1301" s="187"/>
      <c r="CVB1301" s="187"/>
      <c r="CVC1301" s="187"/>
      <c r="CVD1301" s="187"/>
      <c r="CVE1301" s="187"/>
      <c r="CVF1301" s="187"/>
      <c r="CVG1301" s="187"/>
      <c r="CVH1301" s="187"/>
      <c r="CVI1301" s="187"/>
      <c r="CVJ1301" s="187"/>
      <c r="CVK1301" s="187"/>
      <c r="CVL1301" s="187"/>
      <c r="CVM1301" s="187"/>
      <c r="CVN1301" s="187"/>
      <c r="CVO1301" s="187"/>
      <c r="CVP1301" s="187"/>
      <c r="CVQ1301" s="187"/>
      <c r="CVR1301" s="187"/>
      <c r="CVS1301" s="187"/>
      <c r="CVT1301" s="187"/>
      <c r="CVU1301" s="187"/>
      <c r="CVV1301" s="187"/>
      <c r="CVW1301" s="187"/>
      <c r="CVX1301" s="187"/>
      <c r="CVY1301" s="187"/>
      <c r="CVZ1301" s="187"/>
      <c r="CWA1301" s="187"/>
      <c r="CWB1301" s="187"/>
      <c r="CWC1301" s="187"/>
      <c r="CWD1301" s="187"/>
      <c r="CWE1301" s="187"/>
      <c r="CWF1301" s="187"/>
      <c r="CWG1301" s="187"/>
      <c r="CWH1301" s="187"/>
      <c r="CWI1301" s="187"/>
      <c r="CWJ1301" s="187"/>
      <c r="CWK1301" s="187"/>
      <c r="CWL1301" s="187"/>
      <c r="CWM1301" s="187"/>
      <c r="CWN1301" s="187"/>
      <c r="CWO1301" s="187"/>
      <c r="CWP1301" s="187"/>
      <c r="CWQ1301" s="187"/>
      <c r="CWR1301" s="187"/>
      <c r="CWS1301" s="187"/>
      <c r="CWT1301" s="187"/>
      <c r="CWU1301" s="187"/>
      <c r="CWV1301" s="187"/>
      <c r="CWW1301" s="187"/>
      <c r="CWX1301" s="187"/>
      <c r="CWY1301" s="187"/>
      <c r="CWZ1301" s="187"/>
      <c r="CXA1301" s="187"/>
      <c r="CXB1301" s="187"/>
      <c r="CXC1301" s="187"/>
      <c r="CXD1301" s="187"/>
      <c r="CXE1301" s="187"/>
      <c r="CXF1301" s="187"/>
      <c r="CXG1301" s="187"/>
      <c r="CXH1301" s="187"/>
      <c r="CXI1301" s="187"/>
      <c r="CXJ1301" s="187"/>
      <c r="CXK1301" s="187"/>
      <c r="CXL1301" s="187"/>
      <c r="CXM1301" s="187"/>
      <c r="CXN1301" s="187"/>
      <c r="CXO1301" s="187"/>
      <c r="CXP1301" s="187"/>
      <c r="CXQ1301" s="187"/>
      <c r="CXR1301" s="187"/>
      <c r="CXS1301" s="187"/>
      <c r="CXT1301" s="187"/>
      <c r="CXU1301" s="187"/>
      <c r="CXV1301" s="187"/>
      <c r="CXW1301" s="187"/>
      <c r="CXX1301" s="187"/>
      <c r="CXY1301" s="187"/>
      <c r="CXZ1301" s="187"/>
      <c r="CYA1301" s="187"/>
      <c r="CYB1301" s="187"/>
      <c r="CYC1301" s="187"/>
      <c r="CYD1301" s="187"/>
      <c r="CYE1301" s="187"/>
      <c r="CYF1301" s="187"/>
      <c r="CYG1301" s="187"/>
      <c r="CYH1301" s="187"/>
      <c r="CYI1301" s="187"/>
      <c r="CYJ1301" s="187"/>
      <c r="CYK1301" s="187"/>
      <c r="CYL1301" s="187"/>
      <c r="CYM1301" s="187"/>
      <c r="CYN1301" s="187"/>
      <c r="CYO1301" s="187"/>
      <c r="CYP1301" s="187"/>
      <c r="CYQ1301" s="187"/>
      <c r="CYR1301" s="187"/>
      <c r="CYS1301" s="187"/>
      <c r="CYT1301" s="187"/>
      <c r="CYU1301" s="187"/>
      <c r="CYV1301" s="187"/>
      <c r="CYW1301" s="187"/>
      <c r="CYX1301" s="187"/>
      <c r="CYY1301" s="187"/>
      <c r="CYZ1301" s="187"/>
      <c r="CZA1301" s="187"/>
      <c r="CZB1301" s="187"/>
      <c r="CZC1301" s="187"/>
      <c r="CZD1301" s="187"/>
      <c r="CZE1301" s="187"/>
      <c r="CZF1301" s="187"/>
      <c r="CZG1301" s="187"/>
      <c r="CZH1301" s="187"/>
      <c r="CZI1301" s="187"/>
      <c r="CZJ1301" s="187"/>
      <c r="CZK1301" s="187"/>
      <c r="CZL1301" s="187"/>
      <c r="CZM1301" s="187"/>
      <c r="CZN1301" s="187"/>
      <c r="CZO1301" s="187"/>
      <c r="CZP1301" s="187"/>
      <c r="CZQ1301" s="187"/>
      <c r="CZR1301" s="187"/>
      <c r="CZS1301" s="187"/>
      <c r="CZT1301" s="187"/>
      <c r="CZU1301" s="187"/>
      <c r="CZV1301" s="187"/>
      <c r="CZW1301" s="187"/>
      <c r="CZX1301" s="187"/>
      <c r="CZY1301" s="187"/>
      <c r="CZZ1301" s="187"/>
      <c r="DAA1301" s="187"/>
      <c r="DAB1301" s="187"/>
      <c r="DAC1301" s="187"/>
      <c r="DAD1301" s="187"/>
      <c r="DAE1301" s="187"/>
      <c r="DAF1301" s="187"/>
      <c r="DAG1301" s="187"/>
      <c r="DAH1301" s="187"/>
      <c r="DAI1301" s="187"/>
      <c r="DAJ1301" s="187"/>
      <c r="DAK1301" s="187"/>
      <c r="DAL1301" s="187"/>
      <c r="DAM1301" s="187"/>
      <c r="DAN1301" s="187"/>
      <c r="DAO1301" s="187"/>
      <c r="DAP1301" s="187"/>
      <c r="DAQ1301" s="187"/>
      <c r="DAR1301" s="187"/>
      <c r="DAS1301" s="187"/>
      <c r="DAT1301" s="187"/>
      <c r="DAU1301" s="187"/>
      <c r="DAV1301" s="187"/>
      <c r="DAW1301" s="187"/>
      <c r="DAX1301" s="187"/>
      <c r="DAY1301" s="187"/>
      <c r="DAZ1301" s="187"/>
      <c r="DBA1301" s="187"/>
      <c r="DBB1301" s="187"/>
      <c r="DBC1301" s="187"/>
      <c r="DBD1301" s="187"/>
      <c r="DBE1301" s="187"/>
      <c r="DBF1301" s="187"/>
      <c r="DBG1301" s="187"/>
      <c r="DBH1301" s="187"/>
      <c r="DBI1301" s="187"/>
      <c r="DBJ1301" s="187"/>
      <c r="DBK1301" s="187"/>
      <c r="DBL1301" s="187"/>
      <c r="DBM1301" s="187"/>
      <c r="DBN1301" s="187"/>
      <c r="DBO1301" s="187"/>
      <c r="DBP1301" s="187"/>
      <c r="DBQ1301" s="187"/>
      <c r="DBR1301" s="187"/>
      <c r="DBS1301" s="187"/>
      <c r="DBT1301" s="187"/>
      <c r="DBU1301" s="187"/>
      <c r="DBV1301" s="187"/>
      <c r="DBW1301" s="187"/>
      <c r="DBX1301" s="187"/>
      <c r="DBY1301" s="187"/>
      <c r="DBZ1301" s="187"/>
      <c r="DCA1301" s="187"/>
      <c r="DCB1301" s="187"/>
      <c r="DCC1301" s="187"/>
      <c r="DCD1301" s="187"/>
      <c r="DCE1301" s="187"/>
      <c r="DCF1301" s="187"/>
      <c r="DCG1301" s="187"/>
      <c r="DCH1301" s="187"/>
      <c r="DCI1301" s="187"/>
      <c r="DCJ1301" s="187"/>
      <c r="DCK1301" s="187"/>
      <c r="DCL1301" s="187"/>
      <c r="DCM1301" s="187"/>
      <c r="DCN1301" s="187"/>
      <c r="DCO1301" s="187"/>
      <c r="DCP1301" s="187"/>
      <c r="DCQ1301" s="187"/>
      <c r="DCR1301" s="187"/>
      <c r="DCS1301" s="187"/>
      <c r="DCT1301" s="187"/>
      <c r="DCU1301" s="187"/>
      <c r="DCV1301" s="187"/>
      <c r="DCW1301" s="187"/>
      <c r="DCX1301" s="187"/>
      <c r="DCY1301" s="187"/>
      <c r="DCZ1301" s="187"/>
      <c r="DDA1301" s="187"/>
      <c r="DDB1301" s="187"/>
      <c r="DDC1301" s="187"/>
      <c r="DDD1301" s="187"/>
      <c r="DDE1301" s="187"/>
      <c r="DDF1301" s="187"/>
      <c r="DDG1301" s="187"/>
      <c r="DDH1301" s="187"/>
      <c r="DDI1301" s="187"/>
      <c r="DDJ1301" s="187"/>
      <c r="DDK1301" s="187"/>
      <c r="DDL1301" s="187"/>
      <c r="DDM1301" s="187"/>
      <c r="DDN1301" s="187"/>
      <c r="DDO1301" s="187"/>
      <c r="DDP1301" s="187"/>
      <c r="DDQ1301" s="187"/>
      <c r="DDR1301" s="187"/>
      <c r="DDS1301" s="187"/>
      <c r="DDT1301" s="187"/>
      <c r="DDU1301" s="187"/>
      <c r="DDV1301" s="187"/>
      <c r="DDW1301" s="187"/>
      <c r="DDX1301" s="187"/>
      <c r="DDY1301" s="187"/>
      <c r="DDZ1301" s="187"/>
      <c r="DEA1301" s="187"/>
      <c r="DEB1301" s="187"/>
      <c r="DEC1301" s="187"/>
      <c r="DED1301" s="187"/>
      <c r="DEE1301" s="187"/>
      <c r="DEF1301" s="187"/>
      <c r="DEG1301" s="187"/>
      <c r="DEH1301" s="187"/>
      <c r="DEI1301" s="187"/>
      <c r="DEJ1301" s="187"/>
      <c r="DEK1301" s="187"/>
      <c r="DEL1301" s="187"/>
      <c r="DEM1301" s="187"/>
      <c r="DEN1301" s="187"/>
      <c r="DEO1301" s="187"/>
      <c r="DEP1301" s="187"/>
      <c r="DEQ1301" s="187"/>
      <c r="DER1301" s="187"/>
      <c r="DES1301" s="187"/>
      <c r="DET1301" s="187"/>
      <c r="DEU1301" s="187"/>
      <c r="DEV1301" s="187"/>
      <c r="DEW1301" s="187"/>
      <c r="DEX1301" s="187"/>
      <c r="DEY1301" s="187"/>
      <c r="DEZ1301" s="187"/>
      <c r="DFA1301" s="187"/>
      <c r="DFB1301" s="187"/>
      <c r="DFC1301" s="187"/>
      <c r="DFD1301" s="187"/>
      <c r="DFE1301" s="187"/>
      <c r="DFF1301" s="187"/>
      <c r="DFG1301" s="187"/>
      <c r="DFH1301" s="187"/>
      <c r="DFI1301" s="187"/>
      <c r="DFJ1301" s="187"/>
      <c r="DFK1301" s="187"/>
      <c r="DFL1301" s="187"/>
      <c r="DFM1301" s="187"/>
      <c r="DFN1301" s="187"/>
      <c r="DFO1301" s="187"/>
      <c r="DFP1301" s="187"/>
      <c r="DFQ1301" s="187"/>
      <c r="DFR1301" s="187"/>
      <c r="DFS1301" s="187"/>
      <c r="DFT1301" s="187"/>
      <c r="DFU1301" s="187"/>
      <c r="DFV1301" s="187"/>
      <c r="DFW1301" s="187"/>
      <c r="DFX1301" s="187"/>
      <c r="DFY1301" s="187"/>
      <c r="DFZ1301" s="187"/>
      <c r="DGA1301" s="187"/>
      <c r="DGB1301" s="187"/>
      <c r="DGC1301" s="187"/>
      <c r="DGD1301" s="187"/>
      <c r="DGE1301" s="187"/>
      <c r="DGF1301" s="187"/>
      <c r="DGG1301" s="187"/>
      <c r="DGH1301" s="187"/>
      <c r="DGI1301" s="187"/>
      <c r="DGJ1301" s="187"/>
      <c r="DGK1301" s="187"/>
      <c r="DGL1301" s="187"/>
      <c r="DGM1301" s="187"/>
      <c r="DGN1301" s="187"/>
      <c r="DGO1301" s="187"/>
      <c r="DGP1301" s="187"/>
      <c r="DGQ1301" s="187"/>
      <c r="DGR1301" s="187"/>
      <c r="DGS1301" s="187"/>
      <c r="DGT1301" s="187"/>
      <c r="DGU1301" s="187"/>
      <c r="DGV1301" s="187"/>
      <c r="DGW1301" s="187"/>
      <c r="DGX1301" s="187"/>
      <c r="DGY1301" s="187"/>
      <c r="DGZ1301" s="187"/>
      <c r="DHA1301" s="187"/>
      <c r="DHB1301" s="187"/>
      <c r="DHC1301" s="187"/>
      <c r="DHD1301" s="187"/>
      <c r="DHE1301" s="187"/>
      <c r="DHF1301" s="187"/>
      <c r="DHG1301" s="187"/>
      <c r="DHH1301" s="187"/>
      <c r="DHI1301" s="187"/>
      <c r="DHJ1301" s="187"/>
      <c r="DHK1301" s="187"/>
      <c r="DHL1301" s="187"/>
      <c r="DHM1301" s="187"/>
      <c r="DHN1301" s="187"/>
      <c r="DHO1301" s="187"/>
      <c r="DHP1301" s="187"/>
      <c r="DHQ1301" s="187"/>
      <c r="DHR1301" s="187"/>
      <c r="DHS1301" s="187"/>
      <c r="DHT1301" s="187"/>
      <c r="DHU1301" s="187"/>
      <c r="DHV1301" s="187"/>
      <c r="DHW1301" s="187"/>
      <c r="DHX1301" s="187"/>
      <c r="DHY1301" s="187"/>
      <c r="DHZ1301" s="187"/>
      <c r="DIA1301" s="187"/>
      <c r="DIB1301" s="187"/>
      <c r="DIC1301" s="187"/>
      <c r="DID1301" s="187"/>
      <c r="DIE1301" s="187"/>
      <c r="DIF1301" s="187"/>
      <c r="DIG1301" s="187"/>
      <c r="DIH1301" s="187"/>
      <c r="DII1301" s="187"/>
      <c r="DIJ1301" s="187"/>
      <c r="DIK1301" s="187"/>
      <c r="DIL1301" s="187"/>
      <c r="DIM1301" s="187"/>
      <c r="DIN1301" s="187"/>
      <c r="DIO1301" s="187"/>
      <c r="DIP1301" s="187"/>
      <c r="DIQ1301" s="187"/>
      <c r="DIR1301" s="187"/>
      <c r="DIS1301" s="187"/>
      <c r="DIT1301" s="187"/>
      <c r="DIU1301" s="187"/>
      <c r="DIV1301" s="187"/>
      <c r="DIW1301" s="187"/>
      <c r="DIX1301" s="187"/>
      <c r="DIY1301" s="187"/>
      <c r="DIZ1301" s="187"/>
      <c r="DJA1301" s="187"/>
      <c r="DJB1301" s="187"/>
      <c r="DJC1301" s="187"/>
      <c r="DJD1301" s="187"/>
      <c r="DJE1301" s="187"/>
      <c r="DJF1301" s="187"/>
      <c r="DJG1301" s="187"/>
      <c r="DJH1301" s="187"/>
      <c r="DJI1301" s="187"/>
      <c r="DJJ1301" s="187"/>
      <c r="DJK1301" s="187"/>
      <c r="DJL1301" s="187"/>
      <c r="DJM1301" s="187"/>
      <c r="DJN1301" s="187"/>
      <c r="DJO1301" s="187"/>
      <c r="DJP1301" s="187"/>
      <c r="DJQ1301" s="187"/>
      <c r="DJR1301" s="187"/>
      <c r="DJS1301" s="187"/>
      <c r="DJT1301" s="187"/>
      <c r="DJU1301" s="187"/>
      <c r="DJV1301" s="187"/>
      <c r="DJW1301" s="187"/>
      <c r="DJX1301" s="187"/>
      <c r="DJY1301" s="187"/>
      <c r="DJZ1301" s="187"/>
      <c r="DKA1301" s="187"/>
      <c r="DKB1301" s="187"/>
      <c r="DKC1301" s="187"/>
      <c r="DKD1301" s="187"/>
      <c r="DKE1301" s="187"/>
      <c r="DKF1301" s="187"/>
      <c r="DKG1301" s="187"/>
      <c r="DKH1301" s="187"/>
      <c r="DKI1301" s="187"/>
      <c r="DKJ1301" s="187"/>
      <c r="DKK1301" s="187"/>
      <c r="DKL1301" s="187"/>
      <c r="DKM1301" s="187"/>
      <c r="DKN1301" s="187"/>
      <c r="DKO1301" s="187"/>
      <c r="DKP1301" s="187"/>
      <c r="DKQ1301" s="187"/>
      <c r="DKR1301" s="187"/>
      <c r="DKS1301" s="187"/>
      <c r="DKT1301" s="187"/>
      <c r="DKU1301" s="187"/>
      <c r="DKV1301" s="187"/>
      <c r="DKW1301" s="187"/>
      <c r="DKX1301" s="187"/>
      <c r="DKY1301" s="187"/>
      <c r="DKZ1301" s="187"/>
      <c r="DLA1301" s="187"/>
      <c r="DLB1301" s="187"/>
      <c r="DLC1301" s="187"/>
      <c r="DLD1301" s="187"/>
      <c r="DLE1301" s="187"/>
      <c r="DLF1301" s="187"/>
      <c r="DLG1301" s="187"/>
      <c r="DLH1301" s="187"/>
      <c r="DLI1301" s="187"/>
      <c r="DLJ1301" s="187"/>
      <c r="DLK1301" s="187"/>
      <c r="DLL1301" s="187"/>
      <c r="DLM1301" s="187"/>
      <c r="DLN1301" s="187"/>
      <c r="DLO1301" s="187"/>
      <c r="DLP1301" s="187"/>
      <c r="DLQ1301" s="187"/>
      <c r="DLR1301" s="187"/>
      <c r="DLS1301" s="187"/>
      <c r="DLT1301" s="187"/>
      <c r="DLU1301" s="187"/>
      <c r="DLV1301" s="187"/>
      <c r="DLW1301" s="187"/>
      <c r="DLX1301" s="187"/>
      <c r="DLY1301" s="187"/>
      <c r="DLZ1301" s="187"/>
      <c r="DMA1301" s="187"/>
      <c r="DMB1301" s="187"/>
      <c r="DMC1301" s="187"/>
      <c r="DMD1301" s="187"/>
      <c r="DME1301" s="187"/>
      <c r="DMF1301" s="187"/>
      <c r="DMG1301" s="187"/>
      <c r="DMH1301" s="187"/>
      <c r="DMI1301" s="187"/>
      <c r="DMJ1301" s="187"/>
      <c r="DMK1301" s="187"/>
      <c r="DML1301" s="187"/>
      <c r="DMM1301" s="187"/>
      <c r="DMN1301" s="187"/>
      <c r="DMO1301" s="187"/>
      <c r="DMP1301" s="187"/>
      <c r="DMQ1301" s="187"/>
      <c r="DMR1301" s="187"/>
      <c r="DMS1301" s="187"/>
      <c r="DMT1301" s="187"/>
      <c r="DMU1301" s="187"/>
      <c r="DMV1301" s="187"/>
      <c r="DMW1301" s="187"/>
      <c r="DMX1301" s="187"/>
      <c r="DMY1301" s="187"/>
      <c r="DMZ1301" s="187"/>
      <c r="DNA1301" s="187"/>
      <c r="DNB1301" s="187"/>
      <c r="DNC1301" s="187"/>
      <c r="DND1301" s="187"/>
      <c r="DNE1301" s="187"/>
      <c r="DNF1301" s="187"/>
      <c r="DNG1301" s="187"/>
      <c r="DNH1301" s="187"/>
      <c r="DNI1301" s="187"/>
      <c r="DNJ1301" s="187"/>
      <c r="DNK1301" s="187"/>
      <c r="DNL1301" s="187"/>
      <c r="DNM1301" s="187"/>
      <c r="DNN1301" s="187"/>
      <c r="DNO1301" s="187"/>
      <c r="DNP1301" s="187"/>
      <c r="DNQ1301" s="187"/>
      <c r="DNR1301" s="187"/>
      <c r="DNS1301" s="187"/>
      <c r="DNT1301" s="187"/>
      <c r="DNU1301" s="187"/>
      <c r="DNV1301" s="187"/>
      <c r="DNW1301" s="187"/>
      <c r="DNX1301" s="187"/>
      <c r="DNY1301" s="187"/>
      <c r="DNZ1301" s="187"/>
      <c r="DOA1301" s="187"/>
      <c r="DOB1301" s="187"/>
      <c r="DOC1301" s="187"/>
      <c r="DOD1301" s="187"/>
      <c r="DOE1301" s="187"/>
      <c r="DOF1301" s="187"/>
      <c r="DOG1301" s="187"/>
      <c r="DOH1301" s="187"/>
      <c r="DOI1301" s="187"/>
      <c r="DOJ1301" s="187"/>
      <c r="DOK1301" s="187"/>
      <c r="DOL1301" s="187"/>
      <c r="DOM1301" s="187"/>
      <c r="DON1301" s="187"/>
      <c r="DOO1301" s="187"/>
      <c r="DOP1301" s="187"/>
      <c r="DOQ1301" s="187"/>
      <c r="DOR1301" s="187"/>
      <c r="DOS1301" s="187"/>
      <c r="DOT1301" s="187"/>
      <c r="DOU1301" s="187"/>
      <c r="DOV1301" s="187"/>
      <c r="DOW1301" s="187"/>
      <c r="DOX1301" s="187"/>
      <c r="DOY1301" s="187"/>
      <c r="DOZ1301" s="187"/>
      <c r="DPA1301" s="187"/>
      <c r="DPB1301" s="187"/>
      <c r="DPC1301" s="187"/>
      <c r="DPD1301" s="187"/>
      <c r="DPE1301" s="187"/>
      <c r="DPF1301" s="187"/>
      <c r="DPG1301" s="187"/>
      <c r="DPH1301" s="187"/>
      <c r="DPI1301" s="187"/>
      <c r="DPJ1301" s="187"/>
      <c r="DPK1301" s="187"/>
      <c r="DPL1301" s="187"/>
      <c r="DPM1301" s="187"/>
      <c r="DPN1301" s="187"/>
      <c r="DPO1301" s="187"/>
      <c r="DPP1301" s="187"/>
      <c r="DPQ1301" s="187"/>
      <c r="DPR1301" s="187"/>
      <c r="DPS1301" s="187"/>
      <c r="DPT1301" s="187"/>
      <c r="DPU1301" s="187"/>
      <c r="DPV1301" s="187"/>
      <c r="DPW1301" s="187"/>
      <c r="DPX1301" s="187"/>
      <c r="DPY1301" s="187"/>
      <c r="DPZ1301" s="187"/>
      <c r="DQA1301" s="187"/>
      <c r="DQB1301" s="187"/>
      <c r="DQC1301" s="187"/>
      <c r="DQD1301" s="187"/>
      <c r="DQE1301" s="187"/>
      <c r="DQF1301" s="187"/>
      <c r="DQG1301" s="187"/>
      <c r="DQH1301" s="187"/>
      <c r="DQI1301" s="187"/>
      <c r="DQJ1301" s="187"/>
      <c r="DQK1301" s="187"/>
      <c r="DQL1301" s="187"/>
      <c r="DQM1301" s="187"/>
      <c r="DQN1301" s="187"/>
      <c r="DQO1301" s="187"/>
      <c r="DQP1301" s="187"/>
      <c r="DQQ1301" s="187"/>
      <c r="DQR1301" s="187"/>
      <c r="DQS1301" s="187"/>
      <c r="DQT1301" s="187"/>
      <c r="DQU1301" s="187"/>
      <c r="DQV1301" s="187"/>
      <c r="DQW1301" s="187"/>
      <c r="DQX1301" s="187"/>
      <c r="DQY1301" s="187"/>
      <c r="DQZ1301" s="187"/>
      <c r="DRA1301" s="187"/>
      <c r="DRB1301" s="187"/>
      <c r="DRC1301" s="187"/>
      <c r="DRD1301" s="187"/>
      <c r="DRE1301" s="187"/>
      <c r="DRF1301" s="187"/>
      <c r="DRG1301" s="187"/>
      <c r="DRH1301" s="187"/>
      <c r="DRI1301" s="187"/>
      <c r="DRJ1301" s="187"/>
      <c r="DRK1301" s="187"/>
      <c r="DRL1301" s="187"/>
      <c r="DRM1301" s="187"/>
      <c r="DRN1301" s="187"/>
      <c r="DRO1301" s="187"/>
      <c r="DRP1301" s="187"/>
      <c r="DRQ1301" s="187"/>
      <c r="DRR1301" s="187"/>
      <c r="DRS1301" s="187"/>
      <c r="DRT1301" s="187"/>
      <c r="DRU1301" s="187"/>
      <c r="DRV1301" s="187"/>
      <c r="DRW1301" s="187"/>
      <c r="DRX1301" s="187"/>
      <c r="DRY1301" s="187"/>
      <c r="DRZ1301" s="187"/>
      <c r="DSA1301" s="187"/>
      <c r="DSB1301" s="187"/>
      <c r="DSC1301" s="187"/>
      <c r="DSD1301" s="187"/>
      <c r="DSE1301" s="187"/>
      <c r="DSF1301" s="187"/>
      <c r="DSG1301" s="187"/>
      <c r="DSH1301" s="187"/>
      <c r="DSI1301" s="187"/>
      <c r="DSJ1301" s="187"/>
      <c r="DSK1301" s="187"/>
      <c r="DSL1301" s="187"/>
      <c r="DSM1301" s="187"/>
      <c r="DSN1301" s="187"/>
      <c r="DSO1301" s="187"/>
      <c r="DSP1301" s="187"/>
      <c r="DSQ1301" s="187"/>
      <c r="DSR1301" s="187"/>
      <c r="DSS1301" s="187"/>
      <c r="DST1301" s="187"/>
      <c r="DSU1301" s="187"/>
      <c r="DSV1301" s="187"/>
      <c r="DSW1301" s="187"/>
      <c r="DSX1301" s="187"/>
      <c r="DSY1301" s="187"/>
      <c r="DSZ1301" s="187"/>
      <c r="DTA1301" s="187"/>
      <c r="DTB1301" s="187"/>
      <c r="DTC1301" s="187"/>
      <c r="DTD1301" s="187"/>
      <c r="DTE1301" s="187"/>
      <c r="DTF1301" s="187"/>
      <c r="DTG1301" s="187"/>
      <c r="DTH1301" s="187"/>
      <c r="DTI1301" s="187"/>
      <c r="DTJ1301" s="187"/>
      <c r="DTK1301" s="187"/>
      <c r="DTL1301" s="187"/>
      <c r="DTM1301" s="187"/>
      <c r="DTN1301" s="187"/>
      <c r="DTO1301" s="187"/>
      <c r="DTP1301" s="187"/>
      <c r="DTQ1301" s="187"/>
      <c r="DTR1301" s="187"/>
      <c r="DTS1301" s="187"/>
      <c r="DTT1301" s="187"/>
      <c r="DTU1301" s="187"/>
      <c r="DTV1301" s="187"/>
      <c r="DTW1301" s="187"/>
      <c r="DTX1301" s="187"/>
      <c r="DTY1301" s="187"/>
      <c r="DTZ1301" s="187"/>
      <c r="DUA1301" s="187"/>
      <c r="DUB1301" s="187"/>
      <c r="DUC1301" s="187"/>
      <c r="DUD1301" s="187"/>
      <c r="DUE1301" s="187"/>
      <c r="DUF1301" s="187"/>
      <c r="DUG1301" s="187"/>
      <c r="DUH1301" s="187"/>
      <c r="DUI1301" s="187"/>
      <c r="DUJ1301" s="187"/>
      <c r="DUK1301" s="187"/>
      <c r="DUL1301" s="187"/>
      <c r="DUM1301" s="187"/>
      <c r="DUN1301" s="187"/>
      <c r="DUO1301" s="187"/>
      <c r="DUP1301" s="187"/>
      <c r="DUQ1301" s="187"/>
      <c r="DUR1301" s="187"/>
      <c r="DUS1301" s="187"/>
      <c r="DUT1301" s="187"/>
      <c r="DUU1301" s="187"/>
      <c r="DUV1301" s="187"/>
      <c r="DUW1301" s="187"/>
      <c r="DUX1301" s="187"/>
      <c r="DUY1301" s="187"/>
      <c r="DUZ1301" s="187"/>
      <c r="DVA1301" s="187"/>
      <c r="DVB1301" s="187"/>
      <c r="DVC1301" s="187"/>
      <c r="DVD1301" s="187"/>
      <c r="DVE1301" s="187"/>
      <c r="DVF1301" s="187"/>
      <c r="DVG1301" s="187"/>
      <c r="DVH1301" s="187"/>
      <c r="DVI1301" s="187"/>
      <c r="DVJ1301" s="187"/>
      <c r="DVK1301" s="187"/>
      <c r="DVL1301" s="187"/>
      <c r="DVM1301" s="187"/>
      <c r="DVN1301" s="187"/>
      <c r="DVO1301" s="187"/>
      <c r="DVP1301" s="187"/>
      <c r="DVQ1301" s="187"/>
      <c r="DVR1301" s="187"/>
      <c r="DVS1301" s="187"/>
      <c r="DVT1301" s="187"/>
      <c r="DVU1301" s="187"/>
      <c r="DVV1301" s="187"/>
      <c r="DVW1301" s="187"/>
      <c r="DVX1301" s="187"/>
      <c r="DVY1301" s="187"/>
      <c r="DVZ1301" s="187"/>
      <c r="DWA1301" s="187"/>
      <c r="DWB1301" s="187"/>
      <c r="DWC1301" s="187"/>
      <c r="DWD1301" s="187"/>
      <c r="DWE1301" s="187"/>
      <c r="DWF1301" s="187"/>
      <c r="DWG1301" s="187"/>
      <c r="DWH1301" s="187"/>
      <c r="DWI1301" s="187"/>
      <c r="DWJ1301" s="187"/>
      <c r="DWK1301" s="187"/>
      <c r="DWL1301" s="187"/>
      <c r="DWM1301" s="187"/>
      <c r="DWN1301" s="187"/>
      <c r="DWO1301" s="187"/>
      <c r="DWP1301" s="187"/>
      <c r="DWQ1301" s="187"/>
      <c r="DWR1301" s="187"/>
      <c r="DWS1301" s="187"/>
      <c r="DWT1301" s="187"/>
      <c r="DWU1301" s="187"/>
      <c r="DWV1301" s="187"/>
      <c r="DWW1301" s="187"/>
      <c r="DWX1301" s="187"/>
      <c r="DWY1301" s="187"/>
      <c r="DWZ1301" s="187"/>
      <c r="DXA1301" s="187"/>
      <c r="DXB1301" s="187"/>
      <c r="DXC1301" s="187"/>
      <c r="DXD1301" s="187"/>
      <c r="DXE1301" s="187"/>
      <c r="DXF1301" s="187"/>
      <c r="DXG1301" s="187"/>
      <c r="DXH1301" s="187"/>
      <c r="DXI1301" s="187"/>
      <c r="DXJ1301" s="187"/>
      <c r="DXK1301" s="187"/>
      <c r="DXL1301" s="187"/>
      <c r="DXM1301" s="187"/>
      <c r="DXN1301" s="187"/>
      <c r="DXO1301" s="187"/>
      <c r="DXP1301" s="187"/>
      <c r="DXQ1301" s="187"/>
      <c r="DXR1301" s="187"/>
      <c r="DXS1301" s="187"/>
      <c r="DXT1301" s="187"/>
      <c r="DXU1301" s="187"/>
      <c r="DXV1301" s="187"/>
      <c r="DXW1301" s="187"/>
      <c r="DXX1301" s="187"/>
      <c r="DXY1301" s="187"/>
      <c r="DXZ1301" s="187"/>
      <c r="DYA1301" s="187"/>
      <c r="DYB1301" s="187"/>
      <c r="DYC1301" s="187"/>
      <c r="DYD1301" s="187"/>
      <c r="DYE1301" s="187"/>
      <c r="DYF1301" s="187"/>
      <c r="DYG1301" s="187"/>
      <c r="DYH1301" s="187"/>
      <c r="DYI1301" s="187"/>
      <c r="DYJ1301" s="187"/>
      <c r="DYK1301" s="187"/>
      <c r="DYL1301" s="187"/>
      <c r="DYM1301" s="187"/>
      <c r="DYN1301" s="187"/>
      <c r="DYO1301" s="187"/>
      <c r="DYP1301" s="187"/>
      <c r="DYQ1301" s="187"/>
      <c r="DYR1301" s="187"/>
      <c r="DYS1301" s="187"/>
      <c r="DYT1301" s="187"/>
      <c r="DYU1301" s="187"/>
      <c r="DYV1301" s="187"/>
      <c r="DYW1301" s="187"/>
      <c r="DYX1301" s="187"/>
      <c r="DYY1301" s="187"/>
      <c r="DYZ1301" s="187"/>
      <c r="DZA1301" s="187"/>
      <c r="DZB1301" s="187"/>
      <c r="DZC1301" s="187"/>
      <c r="DZD1301" s="187"/>
      <c r="DZE1301" s="187"/>
      <c r="DZF1301" s="187"/>
      <c r="DZG1301" s="187"/>
      <c r="DZH1301" s="187"/>
      <c r="DZI1301" s="187"/>
      <c r="DZJ1301" s="187"/>
      <c r="DZK1301" s="187"/>
      <c r="DZL1301" s="187"/>
      <c r="DZM1301" s="187"/>
      <c r="DZN1301" s="187"/>
      <c r="DZO1301" s="187"/>
      <c r="DZP1301" s="187"/>
      <c r="DZQ1301" s="187"/>
      <c r="DZR1301" s="187"/>
      <c r="DZS1301" s="187"/>
      <c r="DZT1301" s="187"/>
      <c r="DZU1301" s="187"/>
      <c r="DZV1301" s="187"/>
      <c r="DZW1301" s="187"/>
      <c r="DZX1301" s="187"/>
      <c r="DZY1301" s="187"/>
      <c r="DZZ1301" s="187"/>
      <c r="EAA1301" s="187"/>
      <c r="EAB1301" s="187"/>
      <c r="EAC1301" s="187"/>
      <c r="EAD1301" s="187"/>
      <c r="EAE1301" s="187"/>
      <c r="EAF1301" s="187"/>
      <c r="EAG1301" s="187"/>
      <c r="EAH1301" s="187"/>
      <c r="EAI1301" s="187"/>
      <c r="EAJ1301" s="187"/>
      <c r="EAK1301" s="187"/>
      <c r="EAL1301" s="187"/>
      <c r="EAM1301" s="187"/>
      <c r="EAN1301" s="187"/>
      <c r="EAO1301" s="187"/>
      <c r="EAP1301" s="187"/>
      <c r="EAQ1301" s="187"/>
      <c r="EAR1301" s="187"/>
      <c r="EAS1301" s="187"/>
      <c r="EAT1301" s="187"/>
      <c r="EAU1301" s="187"/>
      <c r="EAV1301" s="187"/>
      <c r="EAW1301" s="187"/>
      <c r="EAX1301" s="187"/>
      <c r="EAY1301" s="187"/>
      <c r="EAZ1301" s="187"/>
      <c r="EBA1301" s="187"/>
      <c r="EBB1301" s="187"/>
      <c r="EBC1301" s="187"/>
      <c r="EBD1301" s="187"/>
      <c r="EBE1301" s="187"/>
      <c r="EBF1301" s="187"/>
      <c r="EBG1301" s="187"/>
      <c r="EBH1301" s="187"/>
      <c r="EBI1301" s="187"/>
      <c r="EBJ1301" s="187"/>
      <c r="EBK1301" s="187"/>
      <c r="EBL1301" s="187"/>
      <c r="EBM1301" s="187"/>
      <c r="EBN1301" s="187"/>
      <c r="EBO1301" s="187"/>
      <c r="EBP1301" s="187"/>
      <c r="EBQ1301" s="187"/>
      <c r="EBR1301" s="187"/>
      <c r="EBS1301" s="187"/>
      <c r="EBT1301" s="187"/>
      <c r="EBU1301" s="187"/>
      <c r="EBV1301" s="187"/>
      <c r="EBW1301" s="187"/>
      <c r="EBX1301" s="187"/>
      <c r="EBY1301" s="187"/>
      <c r="EBZ1301" s="187"/>
      <c r="ECA1301" s="187"/>
      <c r="ECB1301" s="187"/>
      <c r="ECC1301" s="187"/>
      <c r="ECD1301" s="187"/>
      <c r="ECE1301" s="187"/>
      <c r="ECF1301" s="187"/>
      <c r="ECG1301" s="187"/>
      <c r="ECH1301" s="187"/>
      <c r="ECI1301" s="187"/>
      <c r="ECJ1301" s="187"/>
      <c r="ECK1301" s="187"/>
      <c r="ECL1301" s="187"/>
      <c r="ECM1301" s="187"/>
      <c r="ECN1301" s="187"/>
      <c r="ECO1301" s="187"/>
      <c r="ECP1301" s="187"/>
      <c r="ECQ1301" s="187"/>
      <c r="ECR1301" s="187"/>
      <c r="ECS1301" s="187"/>
      <c r="ECT1301" s="187"/>
      <c r="ECU1301" s="187"/>
      <c r="ECV1301" s="187"/>
      <c r="ECW1301" s="187"/>
      <c r="ECX1301" s="187"/>
      <c r="ECY1301" s="187"/>
      <c r="ECZ1301" s="187"/>
      <c r="EDA1301" s="187"/>
      <c r="EDB1301" s="187"/>
      <c r="EDC1301" s="187"/>
      <c r="EDD1301" s="187"/>
      <c r="EDE1301" s="187"/>
      <c r="EDF1301" s="187"/>
      <c r="EDG1301" s="187"/>
      <c r="EDH1301" s="187"/>
      <c r="EDI1301" s="187"/>
      <c r="EDJ1301" s="187"/>
      <c r="EDK1301" s="187"/>
      <c r="EDL1301" s="187"/>
      <c r="EDM1301" s="187"/>
      <c r="EDN1301" s="187"/>
      <c r="EDO1301" s="187"/>
      <c r="EDP1301" s="187"/>
      <c r="EDQ1301" s="187"/>
      <c r="EDR1301" s="187"/>
      <c r="EDS1301" s="187"/>
      <c r="EDT1301" s="187"/>
      <c r="EDU1301" s="187"/>
      <c r="EDV1301" s="187"/>
      <c r="EDW1301" s="187"/>
      <c r="EDX1301" s="187"/>
      <c r="EDY1301" s="187"/>
      <c r="EDZ1301" s="187"/>
      <c r="EEA1301" s="187"/>
      <c r="EEB1301" s="187"/>
      <c r="EEC1301" s="187"/>
      <c r="EED1301" s="187"/>
      <c r="EEE1301" s="187"/>
      <c r="EEF1301" s="187"/>
      <c r="EEG1301" s="187"/>
      <c r="EEH1301" s="187"/>
      <c r="EEI1301" s="187"/>
      <c r="EEJ1301" s="187"/>
      <c r="EEK1301" s="187"/>
      <c r="EEL1301" s="187"/>
      <c r="EEM1301" s="187"/>
      <c r="EEN1301" s="187"/>
      <c r="EEO1301" s="187"/>
      <c r="EEP1301" s="187"/>
      <c r="EEQ1301" s="187"/>
      <c r="EER1301" s="187"/>
      <c r="EES1301" s="187"/>
      <c r="EET1301" s="187"/>
      <c r="EEU1301" s="187"/>
      <c r="EEV1301" s="187"/>
      <c r="EEW1301" s="187"/>
      <c r="EEX1301" s="187"/>
      <c r="EEY1301" s="187"/>
      <c r="EEZ1301" s="187"/>
      <c r="EFA1301" s="187"/>
      <c r="EFB1301" s="187"/>
      <c r="EFC1301" s="187"/>
      <c r="EFD1301" s="187"/>
      <c r="EFE1301" s="187"/>
      <c r="EFF1301" s="187"/>
      <c r="EFG1301" s="187"/>
      <c r="EFH1301" s="187"/>
      <c r="EFI1301" s="187"/>
      <c r="EFJ1301" s="187"/>
      <c r="EFK1301" s="187"/>
      <c r="EFL1301" s="187"/>
      <c r="EFM1301" s="187"/>
      <c r="EFN1301" s="187"/>
      <c r="EFO1301" s="187"/>
      <c r="EFP1301" s="187"/>
      <c r="EFQ1301" s="187"/>
      <c r="EFR1301" s="187"/>
      <c r="EFS1301" s="187"/>
      <c r="EFT1301" s="187"/>
      <c r="EFU1301" s="187"/>
      <c r="EFV1301" s="187"/>
      <c r="EFW1301" s="187"/>
      <c r="EFX1301" s="187"/>
      <c r="EFY1301" s="187"/>
      <c r="EFZ1301" s="187"/>
      <c r="EGA1301" s="187"/>
      <c r="EGB1301" s="187"/>
      <c r="EGC1301" s="187"/>
      <c r="EGD1301" s="187"/>
      <c r="EGE1301" s="187"/>
      <c r="EGF1301" s="187"/>
      <c r="EGG1301" s="187"/>
      <c r="EGH1301" s="187"/>
      <c r="EGI1301" s="187"/>
      <c r="EGJ1301" s="187"/>
      <c r="EGK1301" s="187"/>
      <c r="EGL1301" s="187"/>
      <c r="EGM1301" s="187"/>
      <c r="EGN1301" s="187"/>
      <c r="EGO1301" s="187"/>
      <c r="EGP1301" s="187"/>
      <c r="EGQ1301" s="187"/>
      <c r="EGR1301" s="187"/>
      <c r="EGS1301" s="187"/>
      <c r="EGT1301" s="187"/>
      <c r="EGU1301" s="187"/>
      <c r="EGV1301" s="187"/>
      <c r="EGW1301" s="187"/>
      <c r="EGX1301" s="187"/>
      <c r="EGY1301" s="187"/>
      <c r="EGZ1301" s="187"/>
      <c r="EHA1301" s="187"/>
      <c r="EHB1301" s="187"/>
      <c r="EHC1301" s="187"/>
      <c r="EHD1301" s="187"/>
      <c r="EHE1301" s="187"/>
      <c r="EHF1301" s="187"/>
      <c r="EHG1301" s="187"/>
      <c r="EHH1301" s="187"/>
      <c r="EHI1301" s="187"/>
      <c r="EHJ1301" s="187"/>
      <c r="EHK1301" s="187"/>
      <c r="EHL1301" s="187"/>
      <c r="EHM1301" s="187"/>
      <c r="EHN1301" s="187"/>
      <c r="EHO1301" s="187"/>
      <c r="EHP1301" s="187"/>
      <c r="EHQ1301" s="187"/>
      <c r="EHR1301" s="187"/>
      <c r="EHS1301" s="187"/>
      <c r="EHT1301" s="187"/>
      <c r="EHU1301" s="187"/>
      <c r="EHV1301" s="187"/>
      <c r="EHW1301" s="187"/>
      <c r="EHX1301" s="187"/>
      <c r="EHY1301" s="187"/>
      <c r="EHZ1301" s="187"/>
      <c r="EIA1301" s="187"/>
      <c r="EIB1301" s="187"/>
      <c r="EIC1301" s="187"/>
      <c r="EID1301" s="187"/>
      <c r="EIE1301" s="187"/>
      <c r="EIF1301" s="187"/>
      <c r="EIG1301" s="187"/>
      <c r="EIH1301" s="187"/>
      <c r="EII1301" s="187"/>
      <c r="EIJ1301" s="187"/>
      <c r="EIK1301" s="187"/>
      <c r="EIL1301" s="187"/>
      <c r="EIM1301" s="187"/>
      <c r="EIN1301" s="187"/>
      <c r="EIO1301" s="187"/>
      <c r="EIP1301" s="187"/>
      <c r="EIQ1301" s="187"/>
      <c r="EIR1301" s="187"/>
      <c r="EIS1301" s="187"/>
      <c r="EIT1301" s="187"/>
      <c r="EIU1301" s="187"/>
      <c r="EIV1301" s="187"/>
      <c r="EIW1301" s="187"/>
      <c r="EIX1301" s="187"/>
      <c r="EIY1301" s="187"/>
      <c r="EIZ1301" s="187"/>
      <c r="EJA1301" s="187"/>
      <c r="EJB1301" s="187"/>
      <c r="EJC1301" s="187"/>
      <c r="EJD1301" s="187"/>
      <c r="EJE1301" s="187"/>
      <c r="EJF1301" s="187"/>
      <c r="EJG1301" s="187"/>
      <c r="EJH1301" s="187"/>
      <c r="EJI1301" s="187"/>
      <c r="EJJ1301" s="187"/>
      <c r="EJK1301" s="187"/>
      <c r="EJL1301" s="187"/>
      <c r="EJM1301" s="187"/>
      <c r="EJN1301" s="187"/>
      <c r="EJO1301" s="187"/>
      <c r="EJP1301" s="187"/>
      <c r="EJQ1301" s="187"/>
      <c r="EJR1301" s="187"/>
      <c r="EJS1301" s="187"/>
      <c r="EJT1301" s="187"/>
      <c r="EJU1301" s="187"/>
      <c r="EJV1301" s="187"/>
      <c r="EJW1301" s="187"/>
      <c r="EJX1301" s="187"/>
      <c r="EJY1301" s="187"/>
      <c r="EJZ1301" s="187"/>
      <c r="EKA1301" s="187"/>
      <c r="EKB1301" s="187"/>
      <c r="EKC1301" s="187"/>
      <c r="EKD1301" s="187"/>
      <c r="EKE1301" s="187"/>
      <c r="EKF1301" s="187"/>
      <c r="EKG1301" s="187"/>
      <c r="EKH1301" s="187"/>
      <c r="EKI1301" s="187"/>
      <c r="EKJ1301" s="187"/>
      <c r="EKK1301" s="187"/>
      <c r="EKL1301" s="187"/>
      <c r="EKM1301" s="187"/>
      <c r="EKN1301" s="187"/>
      <c r="EKO1301" s="187"/>
      <c r="EKP1301" s="187"/>
      <c r="EKQ1301" s="187"/>
      <c r="EKR1301" s="187"/>
      <c r="EKS1301" s="187"/>
      <c r="EKT1301" s="187"/>
      <c r="EKU1301" s="187"/>
      <c r="EKV1301" s="187"/>
      <c r="EKW1301" s="187"/>
      <c r="EKX1301" s="187"/>
      <c r="EKY1301" s="187"/>
      <c r="EKZ1301" s="187"/>
      <c r="ELA1301" s="187"/>
      <c r="ELB1301" s="187"/>
      <c r="ELC1301" s="187"/>
      <c r="ELD1301" s="187"/>
      <c r="ELE1301" s="187"/>
      <c r="ELF1301" s="187"/>
      <c r="ELG1301" s="187"/>
      <c r="ELH1301" s="187"/>
      <c r="ELI1301" s="187"/>
      <c r="ELJ1301" s="187"/>
      <c r="ELK1301" s="187"/>
      <c r="ELL1301" s="187"/>
      <c r="ELM1301" s="187"/>
      <c r="ELN1301" s="187"/>
      <c r="ELO1301" s="187"/>
      <c r="ELP1301" s="187"/>
      <c r="ELQ1301" s="187"/>
      <c r="ELR1301" s="187"/>
      <c r="ELS1301" s="187"/>
      <c r="ELT1301" s="187"/>
      <c r="ELU1301" s="187"/>
      <c r="ELV1301" s="187"/>
      <c r="ELW1301" s="187"/>
      <c r="ELX1301" s="187"/>
      <c r="ELY1301" s="187"/>
      <c r="ELZ1301" s="187"/>
      <c r="EMA1301" s="187"/>
      <c r="EMB1301" s="187"/>
      <c r="EMC1301" s="187"/>
      <c r="EMD1301" s="187"/>
      <c r="EME1301" s="187"/>
      <c r="EMF1301" s="187"/>
      <c r="EMG1301" s="187"/>
      <c r="EMH1301" s="187"/>
      <c r="EMI1301" s="187"/>
      <c r="EMJ1301" s="187"/>
      <c r="EMK1301" s="187"/>
      <c r="EML1301" s="187"/>
      <c r="EMM1301" s="187"/>
      <c r="EMN1301" s="187"/>
      <c r="EMO1301" s="187"/>
      <c r="EMP1301" s="187"/>
      <c r="EMQ1301" s="187"/>
      <c r="EMR1301" s="187"/>
      <c r="EMS1301" s="187"/>
      <c r="EMT1301" s="187"/>
      <c r="EMU1301" s="187"/>
      <c r="EMV1301" s="187"/>
      <c r="EMW1301" s="187"/>
      <c r="EMX1301" s="187"/>
      <c r="EMY1301" s="187"/>
      <c r="EMZ1301" s="187"/>
      <c r="ENA1301" s="187"/>
      <c r="ENB1301" s="187"/>
      <c r="ENC1301" s="187"/>
      <c r="END1301" s="187"/>
      <c r="ENE1301" s="187"/>
      <c r="ENF1301" s="187"/>
      <c r="ENG1301" s="187"/>
      <c r="ENH1301" s="187"/>
      <c r="ENI1301" s="187"/>
      <c r="ENJ1301" s="187"/>
      <c r="ENK1301" s="187"/>
      <c r="ENL1301" s="187"/>
      <c r="ENM1301" s="187"/>
      <c r="ENN1301" s="187"/>
      <c r="ENO1301" s="187"/>
      <c r="ENP1301" s="187"/>
      <c r="ENQ1301" s="187"/>
      <c r="ENR1301" s="187"/>
      <c r="ENS1301" s="187"/>
      <c r="ENT1301" s="187"/>
      <c r="ENU1301" s="187"/>
      <c r="ENV1301" s="187"/>
      <c r="ENW1301" s="187"/>
      <c r="ENX1301" s="187"/>
      <c r="ENY1301" s="187"/>
      <c r="ENZ1301" s="187"/>
      <c r="EOA1301" s="187"/>
      <c r="EOB1301" s="187"/>
      <c r="EOC1301" s="187"/>
      <c r="EOD1301" s="187"/>
      <c r="EOE1301" s="187"/>
      <c r="EOF1301" s="187"/>
      <c r="EOG1301" s="187"/>
      <c r="EOH1301" s="187"/>
      <c r="EOI1301" s="187"/>
      <c r="EOJ1301" s="187"/>
      <c r="EOK1301" s="187"/>
      <c r="EOL1301" s="187"/>
      <c r="EOM1301" s="187"/>
      <c r="EON1301" s="187"/>
      <c r="EOO1301" s="187"/>
      <c r="EOP1301" s="187"/>
      <c r="EOQ1301" s="187"/>
      <c r="EOR1301" s="187"/>
      <c r="EOS1301" s="187"/>
      <c r="EOT1301" s="187"/>
      <c r="EOU1301" s="187"/>
      <c r="EOV1301" s="187"/>
      <c r="EOW1301" s="187"/>
      <c r="EOX1301" s="187"/>
      <c r="EOY1301" s="187"/>
      <c r="EOZ1301" s="187"/>
      <c r="EPA1301" s="187"/>
      <c r="EPB1301" s="187"/>
      <c r="EPC1301" s="187"/>
      <c r="EPD1301" s="187"/>
      <c r="EPE1301" s="187"/>
      <c r="EPF1301" s="187"/>
      <c r="EPG1301" s="187"/>
      <c r="EPH1301" s="187"/>
      <c r="EPI1301" s="187"/>
      <c r="EPJ1301" s="187"/>
      <c r="EPK1301" s="187"/>
      <c r="EPL1301" s="187"/>
      <c r="EPM1301" s="187"/>
      <c r="EPN1301" s="187"/>
      <c r="EPO1301" s="187"/>
      <c r="EPP1301" s="187"/>
      <c r="EPQ1301" s="187"/>
      <c r="EPR1301" s="187"/>
      <c r="EPS1301" s="187"/>
      <c r="EPT1301" s="187"/>
      <c r="EPU1301" s="187"/>
      <c r="EPV1301" s="187"/>
      <c r="EPW1301" s="187"/>
      <c r="EPX1301" s="187"/>
      <c r="EPY1301" s="187"/>
      <c r="EPZ1301" s="187"/>
      <c r="EQA1301" s="187"/>
      <c r="EQB1301" s="187"/>
      <c r="EQC1301" s="187"/>
      <c r="EQD1301" s="187"/>
      <c r="EQE1301" s="187"/>
      <c r="EQF1301" s="187"/>
      <c r="EQG1301" s="187"/>
      <c r="EQH1301" s="187"/>
      <c r="EQI1301" s="187"/>
      <c r="EQJ1301" s="187"/>
      <c r="EQK1301" s="187"/>
      <c r="EQL1301" s="187"/>
      <c r="EQM1301" s="187"/>
      <c r="EQN1301" s="187"/>
      <c r="EQO1301" s="187"/>
      <c r="EQP1301" s="187"/>
      <c r="EQQ1301" s="187"/>
      <c r="EQR1301" s="187"/>
      <c r="EQS1301" s="187"/>
      <c r="EQT1301" s="187"/>
      <c r="EQU1301" s="187"/>
      <c r="EQV1301" s="187"/>
      <c r="EQW1301" s="187"/>
      <c r="EQX1301" s="187"/>
      <c r="EQY1301" s="187"/>
      <c r="EQZ1301" s="187"/>
      <c r="ERA1301" s="187"/>
      <c r="ERB1301" s="187"/>
      <c r="ERC1301" s="187"/>
      <c r="ERD1301" s="187"/>
      <c r="ERE1301" s="187"/>
      <c r="ERF1301" s="187"/>
      <c r="ERG1301" s="187"/>
      <c r="ERH1301" s="187"/>
      <c r="ERI1301" s="187"/>
      <c r="ERJ1301" s="187"/>
      <c r="ERK1301" s="187"/>
      <c r="ERL1301" s="187"/>
      <c r="ERM1301" s="187"/>
      <c r="ERN1301" s="187"/>
      <c r="ERO1301" s="187"/>
      <c r="ERP1301" s="187"/>
      <c r="ERQ1301" s="187"/>
      <c r="ERR1301" s="187"/>
      <c r="ERS1301" s="187"/>
      <c r="ERT1301" s="187"/>
      <c r="ERU1301" s="187"/>
      <c r="ERV1301" s="187"/>
      <c r="ERW1301" s="187"/>
      <c r="ERX1301" s="187"/>
      <c r="ERY1301" s="187"/>
      <c r="ERZ1301" s="187"/>
      <c r="ESA1301" s="187"/>
      <c r="ESB1301" s="187"/>
      <c r="ESC1301" s="187"/>
      <c r="ESD1301" s="187"/>
      <c r="ESE1301" s="187"/>
      <c r="ESF1301" s="187"/>
      <c r="ESG1301" s="187"/>
      <c r="ESH1301" s="187"/>
      <c r="ESI1301" s="187"/>
      <c r="ESJ1301" s="187"/>
      <c r="ESK1301" s="187"/>
      <c r="ESL1301" s="187"/>
      <c r="ESM1301" s="187"/>
      <c r="ESN1301" s="187"/>
      <c r="ESO1301" s="187"/>
      <c r="ESP1301" s="187"/>
      <c r="ESQ1301" s="187"/>
      <c r="ESR1301" s="187"/>
      <c r="ESS1301" s="187"/>
      <c r="EST1301" s="187"/>
      <c r="ESU1301" s="187"/>
      <c r="ESV1301" s="187"/>
      <c r="ESW1301" s="187"/>
      <c r="ESX1301" s="187"/>
      <c r="ESY1301" s="187"/>
      <c r="ESZ1301" s="187"/>
      <c r="ETA1301" s="187"/>
      <c r="ETB1301" s="187"/>
      <c r="ETC1301" s="187"/>
      <c r="ETD1301" s="187"/>
      <c r="ETE1301" s="187"/>
      <c r="ETF1301" s="187"/>
      <c r="ETG1301" s="187"/>
      <c r="ETH1301" s="187"/>
      <c r="ETI1301" s="187"/>
      <c r="ETJ1301" s="187"/>
      <c r="ETK1301" s="187"/>
      <c r="ETL1301" s="187"/>
      <c r="ETM1301" s="187"/>
      <c r="ETN1301" s="187"/>
      <c r="ETO1301" s="187"/>
      <c r="ETP1301" s="187"/>
      <c r="ETQ1301" s="187"/>
      <c r="ETR1301" s="187"/>
      <c r="ETS1301" s="187"/>
      <c r="ETT1301" s="187"/>
      <c r="ETU1301" s="187"/>
      <c r="ETV1301" s="187"/>
      <c r="ETW1301" s="187"/>
      <c r="ETX1301" s="187"/>
      <c r="ETY1301" s="187"/>
      <c r="ETZ1301" s="187"/>
      <c r="EUA1301" s="187"/>
      <c r="EUB1301" s="187"/>
      <c r="EUC1301" s="187"/>
      <c r="EUD1301" s="187"/>
      <c r="EUE1301" s="187"/>
      <c r="EUF1301" s="187"/>
      <c r="EUG1301" s="187"/>
      <c r="EUH1301" s="187"/>
      <c r="EUI1301" s="187"/>
      <c r="EUJ1301" s="187"/>
      <c r="EUK1301" s="187"/>
      <c r="EUL1301" s="187"/>
      <c r="EUM1301" s="187"/>
      <c r="EUN1301" s="187"/>
      <c r="EUO1301" s="187"/>
      <c r="EUP1301" s="187"/>
      <c r="EUQ1301" s="187"/>
      <c r="EUR1301" s="187"/>
      <c r="EUS1301" s="187"/>
      <c r="EUT1301" s="187"/>
      <c r="EUU1301" s="187"/>
      <c r="EUV1301" s="187"/>
      <c r="EUW1301" s="187"/>
      <c r="EUX1301" s="187"/>
      <c r="EUY1301" s="187"/>
      <c r="EUZ1301" s="187"/>
      <c r="EVA1301" s="187"/>
      <c r="EVB1301" s="187"/>
      <c r="EVC1301" s="187"/>
      <c r="EVD1301" s="187"/>
      <c r="EVE1301" s="187"/>
      <c r="EVF1301" s="187"/>
      <c r="EVG1301" s="187"/>
      <c r="EVH1301" s="187"/>
      <c r="EVI1301" s="187"/>
      <c r="EVJ1301" s="187"/>
      <c r="EVK1301" s="187"/>
      <c r="EVL1301" s="187"/>
      <c r="EVM1301" s="187"/>
      <c r="EVN1301" s="187"/>
      <c r="EVO1301" s="187"/>
      <c r="EVP1301" s="187"/>
      <c r="EVQ1301" s="187"/>
      <c r="EVR1301" s="187"/>
      <c r="EVS1301" s="187"/>
      <c r="EVT1301" s="187"/>
      <c r="EVU1301" s="187"/>
      <c r="EVV1301" s="187"/>
      <c r="EVW1301" s="187"/>
      <c r="EVX1301" s="187"/>
      <c r="EVY1301" s="187"/>
      <c r="EVZ1301" s="187"/>
      <c r="EWA1301" s="187"/>
      <c r="EWB1301" s="187"/>
      <c r="EWC1301" s="187"/>
      <c r="EWD1301" s="187"/>
      <c r="EWE1301" s="187"/>
      <c r="EWF1301" s="187"/>
      <c r="EWG1301" s="187"/>
      <c r="EWH1301" s="187"/>
      <c r="EWI1301" s="187"/>
      <c r="EWJ1301" s="187"/>
      <c r="EWK1301" s="187"/>
      <c r="EWL1301" s="187"/>
      <c r="EWM1301" s="187"/>
      <c r="EWN1301" s="187"/>
      <c r="EWO1301" s="187"/>
      <c r="EWP1301" s="187"/>
      <c r="EWQ1301" s="187"/>
      <c r="EWR1301" s="187"/>
      <c r="EWS1301" s="187"/>
      <c r="EWT1301" s="187"/>
      <c r="EWU1301" s="187"/>
      <c r="EWV1301" s="187"/>
      <c r="EWW1301" s="187"/>
      <c r="EWX1301" s="187"/>
      <c r="EWY1301" s="187"/>
      <c r="EWZ1301" s="187"/>
      <c r="EXA1301" s="187"/>
      <c r="EXB1301" s="187"/>
      <c r="EXC1301" s="187"/>
      <c r="EXD1301" s="187"/>
      <c r="EXE1301" s="187"/>
      <c r="EXF1301" s="187"/>
      <c r="EXG1301" s="187"/>
      <c r="EXH1301" s="187"/>
      <c r="EXI1301" s="187"/>
      <c r="EXJ1301" s="187"/>
      <c r="EXK1301" s="187"/>
      <c r="EXL1301" s="187"/>
      <c r="EXM1301" s="187"/>
      <c r="EXN1301" s="187"/>
      <c r="EXO1301" s="187"/>
      <c r="EXP1301" s="187"/>
      <c r="EXQ1301" s="187"/>
      <c r="EXR1301" s="187"/>
      <c r="EXS1301" s="187"/>
      <c r="EXT1301" s="187"/>
      <c r="EXU1301" s="187"/>
      <c r="EXV1301" s="187"/>
      <c r="EXW1301" s="187"/>
      <c r="EXX1301" s="187"/>
      <c r="EXY1301" s="187"/>
      <c r="EXZ1301" s="187"/>
      <c r="EYA1301" s="187"/>
      <c r="EYB1301" s="187"/>
      <c r="EYC1301" s="187"/>
      <c r="EYD1301" s="187"/>
      <c r="EYE1301" s="187"/>
      <c r="EYF1301" s="187"/>
      <c r="EYG1301" s="187"/>
      <c r="EYH1301" s="187"/>
      <c r="EYI1301" s="187"/>
      <c r="EYJ1301" s="187"/>
      <c r="EYK1301" s="187"/>
      <c r="EYL1301" s="187"/>
      <c r="EYM1301" s="187"/>
      <c r="EYN1301" s="187"/>
      <c r="EYO1301" s="187"/>
      <c r="EYP1301" s="187"/>
      <c r="EYQ1301" s="187"/>
      <c r="EYR1301" s="187"/>
      <c r="EYS1301" s="187"/>
      <c r="EYT1301" s="187"/>
      <c r="EYU1301" s="187"/>
      <c r="EYV1301" s="187"/>
      <c r="EYW1301" s="187"/>
      <c r="EYX1301" s="187"/>
      <c r="EYY1301" s="187"/>
      <c r="EYZ1301" s="187"/>
      <c r="EZA1301" s="187"/>
      <c r="EZB1301" s="187"/>
      <c r="EZC1301" s="187"/>
      <c r="EZD1301" s="187"/>
      <c r="EZE1301" s="187"/>
      <c r="EZF1301" s="187"/>
      <c r="EZG1301" s="187"/>
      <c r="EZH1301" s="187"/>
      <c r="EZI1301" s="187"/>
      <c r="EZJ1301" s="187"/>
      <c r="EZK1301" s="187"/>
      <c r="EZL1301" s="187"/>
      <c r="EZM1301" s="187"/>
      <c r="EZN1301" s="187"/>
      <c r="EZO1301" s="187"/>
      <c r="EZP1301" s="187"/>
      <c r="EZQ1301" s="187"/>
      <c r="EZR1301" s="187"/>
      <c r="EZS1301" s="187"/>
      <c r="EZT1301" s="187"/>
      <c r="EZU1301" s="187"/>
      <c r="EZV1301" s="187"/>
      <c r="EZW1301" s="187"/>
      <c r="EZX1301" s="187"/>
      <c r="EZY1301" s="187"/>
      <c r="EZZ1301" s="187"/>
      <c r="FAA1301" s="187"/>
      <c r="FAB1301" s="187"/>
      <c r="FAC1301" s="187"/>
      <c r="FAD1301" s="187"/>
      <c r="FAE1301" s="187"/>
      <c r="FAF1301" s="187"/>
      <c r="FAG1301" s="187"/>
      <c r="FAH1301" s="187"/>
      <c r="FAI1301" s="187"/>
      <c r="FAJ1301" s="187"/>
      <c r="FAK1301" s="187"/>
      <c r="FAL1301" s="187"/>
      <c r="FAM1301" s="187"/>
      <c r="FAN1301" s="187"/>
      <c r="FAO1301" s="187"/>
      <c r="FAP1301" s="187"/>
      <c r="FAQ1301" s="187"/>
      <c r="FAR1301" s="187"/>
      <c r="FAS1301" s="187"/>
      <c r="FAT1301" s="187"/>
      <c r="FAU1301" s="187"/>
      <c r="FAV1301" s="187"/>
      <c r="FAW1301" s="187"/>
      <c r="FAX1301" s="187"/>
      <c r="FAY1301" s="187"/>
      <c r="FAZ1301" s="187"/>
      <c r="FBA1301" s="187"/>
      <c r="FBB1301" s="187"/>
      <c r="FBC1301" s="187"/>
      <c r="FBD1301" s="187"/>
      <c r="FBE1301" s="187"/>
      <c r="FBF1301" s="187"/>
      <c r="FBG1301" s="187"/>
      <c r="FBH1301" s="187"/>
      <c r="FBI1301" s="187"/>
      <c r="FBJ1301" s="187"/>
      <c r="FBK1301" s="187"/>
      <c r="FBL1301" s="187"/>
      <c r="FBM1301" s="187"/>
      <c r="FBN1301" s="187"/>
      <c r="FBO1301" s="187"/>
      <c r="FBP1301" s="187"/>
      <c r="FBQ1301" s="187"/>
      <c r="FBR1301" s="187"/>
      <c r="FBS1301" s="187"/>
      <c r="FBT1301" s="187"/>
      <c r="FBU1301" s="187"/>
      <c r="FBV1301" s="187"/>
      <c r="FBW1301" s="187"/>
      <c r="FBX1301" s="187"/>
      <c r="FBY1301" s="187"/>
      <c r="FBZ1301" s="187"/>
      <c r="FCA1301" s="187"/>
      <c r="FCB1301" s="187"/>
      <c r="FCC1301" s="187"/>
      <c r="FCD1301" s="187"/>
      <c r="FCE1301" s="187"/>
      <c r="FCF1301" s="187"/>
      <c r="FCG1301" s="187"/>
      <c r="FCH1301" s="187"/>
      <c r="FCI1301" s="187"/>
      <c r="FCJ1301" s="187"/>
      <c r="FCK1301" s="187"/>
      <c r="FCL1301" s="187"/>
      <c r="FCM1301" s="187"/>
      <c r="FCN1301" s="187"/>
      <c r="FCO1301" s="187"/>
      <c r="FCP1301" s="187"/>
      <c r="FCQ1301" s="187"/>
      <c r="FCR1301" s="187"/>
      <c r="FCS1301" s="187"/>
      <c r="FCT1301" s="187"/>
      <c r="FCU1301" s="187"/>
      <c r="FCV1301" s="187"/>
      <c r="FCW1301" s="187"/>
      <c r="FCX1301" s="187"/>
      <c r="FCY1301" s="187"/>
      <c r="FCZ1301" s="187"/>
      <c r="FDA1301" s="187"/>
      <c r="FDB1301" s="187"/>
      <c r="FDC1301" s="187"/>
      <c r="FDD1301" s="187"/>
      <c r="FDE1301" s="187"/>
      <c r="FDF1301" s="187"/>
      <c r="FDG1301" s="187"/>
      <c r="FDH1301" s="187"/>
      <c r="FDI1301" s="187"/>
      <c r="FDJ1301" s="187"/>
      <c r="FDK1301" s="187"/>
      <c r="FDL1301" s="187"/>
      <c r="FDM1301" s="187"/>
      <c r="FDN1301" s="187"/>
      <c r="FDO1301" s="187"/>
      <c r="FDP1301" s="187"/>
      <c r="FDQ1301" s="187"/>
      <c r="FDR1301" s="187"/>
      <c r="FDS1301" s="187"/>
      <c r="FDT1301" s="187"/>
      <c r="FDU1301" s="187"/>
      <c r="FDV1301" s="187"/>
      <c r="FDW1301" s="187"/>
      <c r="FDX1301" s="187"/>
      <c r="FDY1301" s="187"/>
      <c r="FDZ1301" s="187"/>
      <c r="FEA1301" s="187"/>
      <c r="FEB1301" s="187"/>
      <c r="FEC1301" s="187"/>
      <c r="FED1301" s="187"/>
      <c r="FEE1301" s="187"/>
      <c r="FEF1301" s="187"/>
      <c r="FEG1301" s="187"/>
      <c r="FEH1301" s="187"/>
      <c r="FEI1301" s="187"/>
      <c r="FEJ1301" s="187"/>
      <c r="FEK1301" s="187"/>
      <c r="FEL1301" s="187"/>
      <c r="FEM1301" s="187"/>
      <c r="FEN1301" s="187"/>
      <c r="FEO1301" s="187"/>
      <c r="FEP1301" s="187"/>
      <c r="FEQ1301" s="187"/>
      <c r="FER1301" s="187"/>
      <c r="FES1301" s="187"/>
      <c r="FET1301" s="187"/>
      <c r="FEU1301" s="187"/>
      <c r="FEV1301" s="187"/>
      <c r="FEW1301" s="187"/>
      <c r="FEX1301" s="187"/>
      <c r="FEY1301" s="187"/>
      <c r="FEZ1301" s="187"/>
      <c r="FFA1301" s="187"/>
      <c r="FFB1301" s="187"/>
      <c r="FFC1301" s="187"/>
      <c r="FFD1301" s="187"/>
      <c r="FFE1301" s="187"/>
      <c r="FFF1301" s="187"/>
      <c r="FFG1301" s="187"/>
      <c r="FFH1301" s="187"/>
      <c r="FFI1301" s="187"/>
      <c r="FFJ1301" s="187"/>
      <c r="FFK1301" s="187"/>
      <c r="FFL1301" s="187"/>
      <c r="FFM1301" s="187"/>
      <c r="FFN1301" s="187"/>
      <c r="FFO1301" s="187"/>
      <c r="FFP1301" s="187"/>
      <c r="FFQ1301" s="187"/>
      <c r="FFR1301" s="187"/>
      <c r="FFS1301" s="187"/>
      <c r="FFT1301" s="187"/>
      <c r="FFU1301" s="187"/>
      <c r="FFV1301" s="187"/>
      <c r="FFW1301" s="187"/>
      <c r="FFX1301" s="187"/>
      <c r="FFY1301" s="187"/>
      <c r="FFZ1301" s="187"/>
      <c r="FGA1301" s="187"/>
      <c r="FGB1301" s="187"/>
      <c r="FGC1301" s="187"/>
      <c r="FGD1301" s="187"/>
      <c r="FGE1301" s="187"/>
      <c r="FGF1301" s="187"/>
      <c r="FGG1301" s="187"/>
      <c r="FGH1301" s="187"/>
      <c r="FGI1301" s="187"/>
      <c r="FGJ1301" s="187"/>
      <c r="FGK1301" s="187"/>
      <c r="FGL1301" s="187"/>
      <c r="FGM1301" s="187"/>
      <c r="FGN1301" s="187"/>
      <c r="FGO1301" s="187"/>
      <c r="FGP1301" s="187"/>
      <c r="FGQ1301" s="187"/>
      <c r="FGR1301" s="187"/>
      <c r="FGS1301" s="187"/>
      <c r="FGT1301" s="187"/>
      <c r="FGU1301" s="187"/>
      <c r="FGV1301" s="187"/>
      <c r="FGW1301" s="187"/>
      <c r="FGX1301" s="187"/>
      <c r="FGY1301" s="187"/>
      <c r="FGZ1301" s="187"/>
      <c r="FHA1301" s="187"/>
      <c r="FHB1301" s="187"/>
      <c r="FHC1301" s="187"/>
      <c r="FHD1301" s="187"/>
      <c r="FHE1301" s="187"/>
      <c r="FHF1301" s="187"/>
      <c r="FHG1301" s="187"/>
      <c r="FHH1301" s="187"/>
      <c r="FHI1301" s="187"/>
      <c r="FHJ1301" s="187"/>
      <c r="FHK1301" s="187"/>
      <c r="FHL1301" s="187"/>
      <c r="FHM1301" s="187"/>
      <c r="FHN1301" s="187"/>
      <c r="FHO1301" s="187"/>
      <c r="FHP1301" s="187"/>
      <c r="FHQ1301" s="187"/>
      <c r="FHR1301" s="187"/>
      <c r="FHS1301" s="187"/>
      <c r="FHT1301" s="187"/>
      <c r="FHU1301" s="187"/>
      <c r="FHV1301" s="187"/>
      <c r="FHW1301" s="187"/>
      <c r="FHX1301" s="187"/>
      <c r="FHY1301" s="187"/>
      <c r="FHZ1301" s="187"/>
      <c r="FIA1301" s="187"/>
      <c r="FIB1301" s="187"/>
      <c r="FIC1301" s="187"/>
      <c r="FID1301" s="187"/>
      <c r="FIE1301" s="187"/>
      <c r="FIF1301" s="187"/>
      <c r="FIG1301" s="187"/>
      <c r="FIH1301" s="187"/>
      <c r="FII1301" s="187"/>
      <c r="FIJ1301" s="187"/>
      <c r="FIK1301" s="187"/>
      <c r="FIL1301" s="187"/>
      <c r="FIM1301" s="187"/>
      <c r="FIN1301" s="187"/>
      <c r="FIO1301" s="187"/>
      <c r="FIP1301" s="187"/>
      <c r="FIQ1301" s="187"/>
      <c r="FIR1301" s="187"/>
      <c r="FIS1301" s="187"/>
      <c r="FIT1301" s="187"/>
      <c r="FIU1301" s="187"/>
      <c r="FIV1301" s="187"/>
      <c r="FIW1301" s="187"/>
      <c r="FIX1301" s="187"/>
      <c r="FIY1301" s="187"/>
      <c r="FIZ1301" s="187"/>
      <c r="FJA1301" s="187"/>
      <c r="FJB1301" s="187"/>
      <c r="FJC1301" s="187"/>
      <c r="FJD1301" s="187"/>
      <c r="FJE1301" s="187"/>
      <c r="FJF1301" s="187"/>
      <c r="FJG1301" s="187"/>
      <c r="FJH1301" s="187"/>
      <c r="FJI1301" s="187"/>
      <c r="FJJ1301" s="187"/>
      <c r="FJK1301" s="187"/>
      <c r="FJL1301" s="187"/>
      <c r="FJM1301" s="187"/>
      <c r="FJN1301" s="187"/>
      <c r="FJO1301" s="187"/>
      <c r="FJP1301" s="187"/>
      <c r="FJQ1301" s="187"/>
      <c r="FJR1301" s="187"/>
      <c r="FJS1301" s="187"/>
      <c r="FJT1301" s="187"/>
      <c r="FJU1301" s="187"/>
      <c r="FJV1301" s="187"/>
      <c r="FJW1301" s="187"/>
      <c r="FJX1301" s="187"/>
      <c r="FJY1301" s="187"/>
      <c r="FJZ1301" s="187"/>
      <c r="FKA1301" s="187"/>
      <c r="FKB1301" s="187"/>
      <c r="FKC1301" s="187"/>
      <c r="FKD1301" s="187"/>
      <c r="FKE1301" s="187"/>
      <c r="FKF1301" s="187"/>
      <c r="FKG1301" s="187"/>
      <c r="FKH1301" s="187"/>
      <c r="FKI1301" s="187"/>
      <c r="FKJ1301" s="187"/>
      <c r="FKK1301" s="187"/>
      <c r="FKL1301" s="187"/>
      <c r="FKM1301" s="187"/>
      <c r="FKN1301" s="187"/>
      <c r="FKO1301" s="187"/>
      <c r="FKP1301" s="187"/>
      <c r="FKQ1301" s="187"/>
      <c r="FKR1301" s="187"/>
      <c r="FKS1301" s="187"/>
      <c r="FKT1301" s="187"/>
      <c r="FKU1301" s="187"/>
      <c r="FKV1301" s="187"/>
      <c r="FKW1301" s="187"/>
      <c r="FKX1301" s="187"/>
      <c r="FKY1301" s="187"/>
      <c r="FKZ1301" s="187"/>
      <c r="FLA1301" s="187"/>
      <c r="FLB1301" s="187"/>
      <c r="FLC1301" s="187"/>
      <c r="FLD1301" s="187"/>
      <c r="FLE1301" s="187"/>
      <c r="FLF1301" s="187"/>
      <c r="FLG1301" s="187"/>
      <c r="FLH1301" s="187"/>
      <c r="FLI1301" s="187"/>
      <c r="FLJ1301" s="187"/>
      <c r="FLK1301" s="187"/>
      <c r="FLL1301" s="187"/>
      <c r="FLM1301" s="187"/>
      <c r="FLN1301" s="187"/>
      <c r="FLO1301" s="187"/>
      <c r="FLP1301" s="187"/>
      <c r="FLQ1301" s="187"/>
      <c r="FLR1301" s="187"/>
      <c r="FLS1301" s="187"/>
      <c r="FLT1301" s="187"/>
      <c r="FLU1301" s="187"/>
      <c r="FLV1301" s="187"/>
      <c r="FLW1301" s="187"/>
      <c r="FLX1301" s="187"/>
      <c r="FLY1301" s="187"/>
      <c r="FLZ1301" s="187"/>
      <c r="FMA1301" s="187"/>
      <c r="FMB1301" s="187"/>
      <c r="FMC1301" s="187"/>
      <c r="FMD1301" s="187"/>
      <c r="FME1301" s="187"/>
      <c r="FMF1301" s="187"/>
      <c r="FMG1301" s="187"/>
      <c r="FMH1301" s="187"/>
      <c r="FMI1301" s="187"/>
      <c r="FMJ1301" s="187"/>
      <c r="FMK1301" s="187"/>
      <c r="FML1301" s="187"/>
      <c r="FMM1301" s="187"/>
      <c r="FMN1301" s="187"/>
      <c r="FMO1301" s="187"/>
      <c r="FMP1301" s="187"/>
      <c r="FMQ1301" s="187"/>
      <c r="FMR1301" s="187"/>
      <c r="FMS1301" s="187"/>
      <c r="FMT1301" s="187"/>
      <c r="FMU1301" s="187"/>
      <c r="FMV1301" s="187"/>
      <c r="FMW1301" s="187"/>
      <c r="FMX1301" s="187"/>
      <c r="FMY1301" s="187"/>
      <c r="FMZ1301" s="187"/>
      <c r="FNA1301" s="187"/>
      <c r="FNB1301" s="187"/>
      <c r="FNC1301" s="187"/>
      <c r="FND1301" s="187"/>
      <c r="FNE1301" s="187"/>
      <c r="FNF1301" s="187"/>
      <c r="FNG1301" s="187"/>
      <c r="FNH1301" s="187"/>
      <c r="FNI1301" s="187"/>
      <c r="FNJ1301" s="187"/>
      <c r="FNK1301" s="187"/>
      <c r="FNL1301" s="187"/>
      <c r="FNM1301" s="187"/>
      <c r="FNN1301" s="187"/>
      <c r="FNO1301" s="187"/>
      <c r="FNP1301" s="187"/>
      <c r="FNQ1301" s="187"/>
      <c r="FNR1301" s="187"/>
      <c r="FNS1301" s="187"/>
      <c r="FNT1301" s="187"/>
      <c r="FNU1301" s="187"/>
      <c r="FNV1301" s="187"/>
      <c r="FNW1301" s="187"/>
      <c r="FNX1301" s="187"/>
      <c r="FNY1301" s="187"/>
      <c r="FNZ1301" s="187"/>
      <c r="FOA1301" s="187"/>
      <c r="FOB1301" s="187"/>
      <c r="FOC1301" s="187"/>
      <c r="FOD1301" s="187"/>
      <c r="FOE1301" s="187"/>
      <c r="FOF1301" s="187"/>
      <c r="FOG1301" s="187"/>
      <c r="FOH1301" s="187"/>
      <c r="FOI1301" s="187"/>
      <c r="FOJ1301" s="187"/>
      <c r="FOK1301" s="187"/>
      <c r="FOL1301" s="187"/>
      <c r="FOM1301" s="187"/>
      <c r="FON1301" s="187"/>
      <c r="FOO1301" s="187"/>
      <c r="FOP1301" s="187"/>
      <c r="FOQ1301" s="187"/>
      <c r="FOR1301" s="187"/>
      <c r="FOS1301" s="187"/>
      <c r="FOT1301" s="187"/>
      <c r="FOU1301" s="187"/>
      <c r="FOV1301" s="187"/>
      <c r="FOW1301" s="187"/>
      <c r="FOX1301" s="187"/>
      <c r="FOY1301" s="187"/>
      <c r="FOZ1301" s="187"/>
      <c r="FPA1301" s="187"/>
      <c r="FPB1301" s="187"/>
      <c r="FPC1301" s="187"/>
      <c r="FPD1301" s="187"/>
      <c r="FPE1301" s="187"/>
      <c r="FPF1301" s="187"/>
      <c r="FPG1301" s="187"/>
      <c r="FPH1301" s="187"/>
      <c r="FPI1301" s="187"/>
      <c r="FPJ1301" s="187"/>
      <c r="FPK1301" s="187"/>
      <c r="FPL1301" s="187"/>
      <c r="FPM1301" s="187"/>
      <c r="FPN1301" s="187"/>
      <c r="FPO1301" s="187"/>
      <c r="FPP1301" s="187"/>
      <c r="FPQ1301" s="187"/>
      <c r="FPR1301" s="187"/>
      <c r="FPS1301" s="187"/>
      <c r="FPT1301" s="187"/>
      <c r="FPU1301" s="187"/>
      <c r="FPV1301" s="187"/>
      <c r="FPW1301" s="187"/>
      <c r="FPX1301" s="187"/>
      <c r="FPY1301" s="187"/>
      <c r="FPZ1301" s="187"/>
      <c r="FQA1301" s="187"/>
      <c r="FQB1301" s="187"/>
      <c r="FQC1301" s="187"/>
      <c r="FQD1301" s="187"/>
      <c r="FQE1301" s="187"/>
      <c r="FQF1301" s="187"/>
      <c r="FQG1301" s="187"/>
      <c r="FQH1301" s="187"/>
      <c r="FQI1301" s="187"/>
      <c r="FQJ1301" s="187"/>
      <c r="FQK1301" s="187"/>
      <c r="FQL1301" s="187"/>
      <c r="FQM1301" s="187"/>
      <c r="FQN1301" s="187"/>
      <c r="FQO1301" s="187"/>
      <c r="FQP1301" s="187"/>
      <c r="FQQ1301" s="187"/>
      <c r="FQR1301" s="187"/>
      <c r="FQS1301" s="187"/>
      <c r="FQT1301" s="187"/>
      <c r="FQU1301" s="187"/>
      <c r="FQV1301" s="187"/>
      <c r="FQW1301" s="187"/>
      <c r="FQX1301" s="187"/>
      <c r="FQY1301" s="187"/>
      <c r="FQZ1301" s="187"/>
      <c r="FRA1301" s="187"/>
      <c r="FRB1301" s="187"/>
      <c r="FRC1301" s="187"/>
      <c r="FRD1301" s="187"/>
      <c r="FRE1301" s="187"/>
      <c r="FRF1301" s="187"/>
      <c r="FRG1301" s="187"/>
      <c r="FRH1301" s="187"/>
      <c r="FRI1301" s="187"/>
      <c r="FRJ1301" s="187"/>
      <c r="FRK1301" s="187"/>
      <c r="FRL1301" s="187"/>
      <c r="FRM1301" s="187"/>
      <c r="FRN1301" s="187"/>
      <c r="FRO1301" s="187"/>
      <c r="FRP1301" s="187"/>
      <c r="FRQ1301" s="187"/>
      <c r="FRR1301" s="187"/>
      <c r="FRS1301" s="187"/>
      <c r="FRT1301" s="187"/>
      <c r="FRU1301" s="187"/>
      <c r="FRV1301" s="187"/>
      <c r="FRW1301" s="187"/>
      <c r="FRX1301" s="187"/>
      <c r="FRY1301" s="187"/>
      <c r="FRZ1301" s="187"/>
      <c r="FSA1301" s="187"/>
      <c r="FSB1301" s="187"/>
      <c r="FSC1301" s="187"/>
      <c r="FSD1301" s="187"/>
      <c r="FSE1301" s="187"/>
      <c r="FSF1301" s="187"/>
      <c r="FSG1301" s="187"/>
      <c r="FSH1301" s="187"/>
      <c r="FSI1301" s="187"/>
      <c r="FSJ1301" s="187"/>
      <c r="FSK1301" s="187"/>
      <c r="FSL1301" s="187"/>
      <c r="FSM1301" s="187"/>
      <c r="FSN1301" s="187"/>
      <c r="FSO1301" s="187"/>
      <c r="FSP1301" s="187"/>
      <c r="FSQ1301" s="187"/>
      <c r="FSR1301" s="187"/>
      <c r="FSS1301" s="187"/>
      <c r="FST1301" s="187"/>
      <c r="FSU1301" s="187"/>
      <c r="FSV1301" s="187"/>
      <c r="FSW1301" s="187"/>
      <c r="FSX1301" s="187"/>
      <c r="FSY1301" s="187"/>
      <c r="FSZ1301" s="187"/>
      <c r="FTA1301" s="187"/>
      <c r="FTB1301" s="187"/>
      <c r="FTC1301" s="187"/>
      <c r="FTD1301" s="187"/>
      <c r="FTE1301" s="187"/>
      <c r="FTF1301" s="187"/>
      <c r="FTG1301" s="187"/>
      <c r="FTH1301" s="187"/>
      <c r="FTI1301" s="187"/>
      <c r="FTJ1301" s="187"/>
      <c r="FTK1301" s="187"/>
      <c r="FTL1301" s="187"/>
      <c r="FTM1301" s="187"/>
      <c r="FTN1301" s="187"/>
      <c r="FTO1301" s="187"/>
      <c r="FTP1301" s="187"/>
      <c r="FTQ1301" s="187"/>
      <c r="FTR1301" s="187"/>
      <c r="FTS1301" s="187"/>
      <c r="FTT1301" s="187"/>
      <c r="FTU1301" s="187"/>
      <c r="FTV1301" s="187"/>
      <c r="FTW1301" s="187"/>
      <c r="FTX1301" s="187"/>
      <c r="FTY1301" s="187"/>
      <c r="FTZ1301" s="187"/>
      <c r="FUA1301" s="187"/>
      <c r="FUB1301" s="187"/>
      <c r="FUC1301" s="187"/>
      <c r="FUD1301" s="187"/>
      <c r="FUE1301" s="187"/>
      <c r="FUF1301" s="187"/>
      <c r="FUG1301" s="187"/>
      <c r="FUH1301" s="187"/>
      <c r="FUI1301" s="187"/>
      <c r="FUJ1301" s="187"/>
      <c r="FUK1301" s="187"/>
      <c r="FUL1301" s="187"/>
      <c r="FUM1301" s="187"/>
      <c r="FUN1301" s="187"/>
      <c r="FUO1301" s="187"/>
      <c r="FUP1301" s="187"/>
      <c r="FUQ1301" s="187"/>
      <c r="FUR1301" s="187"/>
      <c r="FUS1301" s="187"/>
      <c r="FUT1301" s="187"/>
      <c r="FUU1301" s="187"/>
      <c r="FUV1301" s="187"/>
      <c r="FUW1301" s="187"/>
      <c r="FUX1301" s="187"/>
      <c r="FUY1301" s="187"/>
      <c r="FUZ1301" s="187"/>
      <c r="FVA1301" s="187"/>
      <c r="FVB1301" s="187"/>
      <c r="FVC1301" s="187"/>
      <c r="FVD1301" s="187"/>
      <c r="FVE1301" s="187"/>
      <c r="FVF1301" s="187"/>
      <c r="FVG1301" s="187"/>
      <c r="FVH1301" s="187"/>
      <c r="FVI1301" s="187"/>
      <c r="FVJ1301" s="187"/>
      <c r="FVK1301" s="187"/>
      <c r="FVL1301" s="187"/>
      <c r="FVM1301" s="187"/>
      <c r="FVN1301" s="187"/>
      <c r="FVO1301" s="187"/>
      <c r="FVP1301" s="187"/>
      <c r="FVQ1301" s="187"/>
      <c r="FVR1301" s="187"/>
      <c r="FVS1301" s="187"/>
      <c r="FVT1301" s="187"/>
      <c r="FVU1301" s="187"/>
      <c r="FVV1301" s="187"/>
      <c r="FVW1301" s="187"/>
      <c r="FVX1301" s="187"/>
      <c r="FVY1301" s="187"/>
      <c r="FVZ1301" s="187"/>
      <c r="FWA1301" s="187"/>
      <c r="FWB1301" s="187"/>
      <c r="FWC1301" s="187"/>
      <c r="FWD1301" s="187"/>
      <c r="FWE1301" s="187"/>
      <c r="FWF1301" s="187"/>
      <c r="FWG1301" s="187"/>
      <c r="FWH1301" s="187"/>
      <c r="FWI1301" s="187"/>
      <c r="FWJ1301" s="187"/>
      <c r="FWK1301" s="187"/>
      <c r="FWL1301" s="187"/>
      <c r="FWM1301" s="187"/>
      <c r="FWN1301" s="187"/>
      <c r="FWO1301" s="187"/>
      <c r="FWP1301" s="187"/>
      <c r="FWQ1301" s="187"/>
      <c r="FWR1301" s="187"/>
      <c r="FWS1301" s="187"/>
      <c r="FWT1301" s="187"/>
      <c r="FWU1301" s="187"/>
      <c r="FWV1301" s="187"/>
      <c r="FWW1301" s="187"/>
      <c r="FWX1301" s="187"/>
      <c r="FWY1301" s="187"/>
      <c r="FWZ1301" s="187"/>
      <c r="FXA1301" s="187"/>
      <c r="FXB1301" s="187"/>
      <c r="FXC1301" s="187"/>
      <c r="FXD1301" s="187"/>
      <c r="FXE1301" s="187"/>
      <c r="FXF1301" s="187"/>
      <c r="FXG1301" s="187"/>
      <c r="FXH1301" s="187"/>
      <c r="FXI1301" s="187"/>
      <c r="FXJ1301" s="187"/>
      <c r="FXK1301" s="187"/>
      <c r="FXL1301" s="187"/>
      <c r="FXM1301" s="187"/>
      <c r="FXN1301" s="187"/>
      <c r="FXO1301" s="187"/>
      <c r="FXP1301" s="187"/>
      <c r="FXQ1301" s="187"/>
      <c r="FXR1301" s="187"/>
      <c r="FXS1301" s="187"/>
      <c r="FXT1301" s="187"/>
      <c r="FXU1301" s="187"/>
      <c r="FXV1301" s="187"/>
      <c r="FXW1301" s="187"/>
      <c r="FXX1301" s="187"/>
      <c r="FXY1301" s="187"/>
      <c r="FXZ1301" s="187"/>
      <c r="FYA1301" s="187"/>
      <c r="FYB1301" s="187"/>
      <c r="FYC1301" s="187"/>
      <c r="FYD1301" s="187"/>
      <c r="FYE1301" s="187"/>
      <c r="FYF1301" s="187"/>
      <c r="FYG1301" s="187"/>
      <c r="FYH1301" s="187"/>
      <c r="FYI1301" s="187"/>
      <c r="FYJ1301" s="187"/>
      <c r="FYK1301" s="187"/>
      <c r="FYL1301" s="187"/>
      <c r="FYM1301" s="187"/>
      <c r="FYN1301" s="187"/>
      <c r="FYO1301" s="187"/>
      <c r="FYP1301" s="187"/>
      <c r="FYQ1301" s="187"/>
      <c r="FYR1301" s="187"/>
      <c r="FYS1301" s="187"/>
      <c r="FYT1301" s="187"/>
      <c r="FYU1301" s="187"/>
      <c r="FYV1301" s="187"/>
      <c r="FYW1301" s="187"/>
      <c r="FYX1301" s="187"/>
      <c r="FYY1301" s="187"/>
      <c r="FYZ1301" s="187"/>
      <c r="FZA1301" s="187"/>
      <c r="FZB1301" s="187"/>
      <c r="FZC1301" s="187"/>
      <c r="FZD1301" s="187"/>
      <c r="FZE1301" s="187"/>
      <c r="FZF1301" s="187"/>
      <c r="FZG1301" s="187"/>
      <c r="FZH1301" s="187"/>
      <c r="FZI1301" s="187"/>
      <c r="FZJ1301" s="187"/>
      <c r="FZK1301" s="187"/>
      <c r="FZL1301" s="187"/>
      <c r="FZM1301" s="187"/>
      <c r="FZN1301" s="187"/>
      <c r="FZO1301" s="187"/>
      <c r="FZP1301" s="187"/>
      <c r="FZQ1301" s="187"/>
      <c r="FZR1301" s="187"/>
      <c r="FZS1301" s="187"/>
      <c r="FZT1301" s="187"/>
      <c r="FZU1301" s="187"/>
      <c r="FZV1301" s="187"/>
      <c r="FZW1301" s="187"/>
      <c r="FZX1301" s="187"/>
      <c r="FZY1301" s="187"/>
      <c r="FZZ1301" s="187"/>
      <c r="GAA1301" s="187"/>
      <c r="GAB1301" s="187"/>
      <c r="GAC1301" s="187"/>
      <c r="GAD1301" s="187"/>
      <c r="GAE1301" s="187"/>
      <c r="GAF1301" s="187"/>
      <c r="GAG1301" s="187"/>
      <c r="GAH1301" s="187"/>
      <c r="GAI1301" s="187"/>
      <c r="GAJ1301" s="187"/>
      <c r="GAK1301" s="187"/>
      <c r="GAL1301" s="187"/>
      <c r="GAM1301" s="187"/>
      <c r="GAN1301" s="187"/>
      <c r="GAO1301" s="187"/>
      <c r="GAP1301" s="187"/>
      <c r="GAQ1301" s="187"/>
      <c r="GAR1301" s="187"/>
      <c r="GAS1301" s="187"/>
      <c r="GAT1301" s="187"/>
      <c r="GAU1301" s="187"/>
      <c r="GAV1301" s="187"/>
      <c r="GAW1301" s="187"/>
      <c r="GAX1301" s="187"/>
      <c r="GAY1301" s="187"/>
      <c r="GAZ1301" s="187"/>
      <c r="GBA1301" s="187"/>
      <c r="GBB1301" s="187"/>
      <c r="GBC1301" s="187"/>
      <c r="GBD1301" s="187"/>
      <c r="GBE1301" s="187"/>
      <c r="GBF1301" s="187"/>
      <c r="GBG1301" s="187"/>
      <c r="GBH1301" s="187"/>
      <c r="GBI1301" s="187"/>
      <c r="GBJ1301" s="187"/>
      <c r="GBK1301" s="187"/>
      <c r="GBL1301" s="187"/>
      <c r="GBM1301" s="187"/>
      <c r="GBN1301" s="187"/>
      <c r="GBO1301" s="187"/>
      <c r="GBP1301" s="187"/>
      <c r="GBQ1301" s="187"/>
      <c r="GBR1301" s="187"/>
      <c r="GBS1301" s="187"/>
      <c r="GBT1301" s="187"/>
      <c r="GBU1301" s="187"/>
      <c r="GBV1301" s="187"/>
      <c r="GBW1301" s="187"/>
      <c r="GBX1301" s="187"/>
      <c r="GBY1301" s="187"/>
      <c r="GBZ1301" s="187"/>
      <c r="GCA1301" s="187"/>
      <c r="GCB1301" s="187"/>
      <c r="GCC1301" s="187"/>
      <c r="GCD1301" s="187"/>
      <c r="GCE1301" s="187"/>
      <c r="GCF1301" s="187"/>
      <c r="GCG1301" s="187"/>
      <c r="GCH1301" s="187"/>
      <c r="GCI1301" s="187"/>
      <c r="GCJ1301" s="187"/>
      <c r="GCK1301" s="187"/>
      <c r="GCL1301" s="187"/>
      <c r="GCM1301" s="187"/>
      <c r="GCN1301" s="187"/>
      <c r="GCO1301" s="187"/>
      <c r="GCP1301" s="187"/>
      <c r="GCQ1301" s="187"/>
      <c r="GCR1301" s="187"/>
      <c r="GCS1301" s="187"/>
      <c r="GCT1301" s="187"/>
      <c r="GCU1301" s="187"/>
      <c r="GCV1301" s="187"/>
      <c r="GCW1301" s="187"/>
      <c r="GCX1301" s="187"/>
      <c r="GCY1301" s="187"/>
      <c r="GCZ1301" s="187"/>
      <c r="GDA1301" s="187"/>
      <c r="GDB1301" s="187"/>
      <c r="GDC1301" s="187"/>
      <c r="GDD1301" s="187"/>
      <c r="GDE1301" s="187"/>
      <c r="GDF1301" s="187"/>
      <c r="GDG1301" s="187"/>
      <c r="GDH1301" s="187"/>
      <c r="GDI1301" s="187"/>
      <c r="GDJ1301" s="187"/>
      <c r="GDK1301" s="187"/>
      <c r="GDL1301" s="187"/>
      <c r="GDM1301" s="187"/>
      <c r="GDN1301" s="187"/>
      <c r="GDO1301" s="187"/>
      <c r="GDP1301" s="187"/>
      <c r="GDQ1301" s="187"/>
      <c r="GDR1301" s="187"/>
      <c r="GDS1301" s="187"/>
      <c r="GDT1301" s="187"/>
      <c r="GDU1301" s="187"/>
      <c r="GDV1301" s="187"/>
      <c r="GDW1301" s="187"/>
      <c r="GDX1301" s="187"/>
      <c r="GDY1301" s="187"/>
      <c r="GDZ1301" s="187"/>
      <c r="GEA1301" s="187"/>
      <c r="GEB1301" s="187"/>
      <c r="GEC1301" s="187"/>
      <c r="GED1301" s="187"/>
      <c r="GEE1301" s="187"/>
      <c r="GEF1301" s="187"/>
      <c r="GEG1301" s="187"/>
      <c r="GEH1301" s="187"/>
      <c r="GEI1301" s="187"/>
      <c r="GEJ1301" s="187"/>
      <c r="GEK1301" s="187"/>
      <c r="GEL1301" s="187"/>
      <c r="GEM1301" s="187"/>
      <c r="GEN1301" s="187"/>
      <c r="GEO1301" s="187"/>
      <c r="GEP1301" s="187"/>
      <c r="GEQ1301" s="187"/>
      <c r="GER1301" s="187"/>
      <c r="GES1301" s="187"/>
      <c r="GET1301" s="187"/>
      <c r="GEU1301" s="187"/>
      <c r="GEV1301" s="187"/>
      <c r="GEW1301" s="187"/>
      <c r="GEX1301" s="187"/>
      <c r="GEY1301" s="187"/>
      <c r="GEZ1301" s="187"/>
      <c r="GFA1301" s="187"/>
      <c r="GFB1301" s="187"/>
      <c r="GFC1301" s="187"/>
      <c r="GFD1301" s="187"/>
      <c r="GFE1301" s="187"/>
      <c r="GFF1301" s="187"/>
      <c r="GFG1301" s="187"/>
      <c r="GFH1301" s="187"/>
      <c r="GFI1301" s="187"/>
      <c r="GFJ1301" s="187"/>
      <c r="GFK1301" s="187"/>
      <c r="GFL1301" s="187"/>
      <c r="GFM1301" s="187"/>
      <c r="GFN1301" s="187"/>
      <c r="GFO1301" s="187"/>
      <c r="GFP1301" s="187"/>
      <c r="GFQ1301" s="187"/>
      <c r="GFR1301" s="187"/>
      <c r="GFS1301" s="187"/>
      <c r="GFT1301" s="187"/>
      <c r="GFU1301" s="187"/>
      <c r="GFV1301" s="187"/>
      <c r="GFW1301" s="187"/>
      <c r="GFX1301" s="187"/>
      <c r="GFY1301" s="187"/>
      <c r="GFZ1301" s="187"/>
      <c r="GGA1301" s="187"/>
      <c r="GGB1301" s="187"/>
      <c r="GGC1301" s="187"/>
      <c r="GGD1301" s="187"/>
      <c r="GGE1301" s="187"/>
      <c r="GGF1301" s="187"/>
      <c r="GGG1301" s="187"/>
      <c r="GGH1301" s="187"/>
      <c r="GGI1301" s="187"/>
      <c r="GGJ1301" s="187"/>
      <c r="GGK1301" s="187"/>
      <c r="GGL1301" s="187"/>
      <c r="GGM1301" s="187"/>
      <c r="GGN1301" s="187"/>
      <c r="GGO1301" s="187"/>
      <c r="GGP1301" s="187"/>
      <c r="GGQ1301" s="187"/>
      <c r="GGR1301" s="187"/>
      <c r="GGS1301" s="187"/>
      <c r="GGT1301" s="187"/>
      <c r="GGU1301" s="187"/>
      <c r="GGV1301" s="187"/>
      <c r="GGW1301" s="187"/>
      <c r="GGX1301" s="187"/>
      <c r="GGY1301" s="187"/>
      <c r="GGZ1301" s="187"/>
      <c r="GHA1301" s="187"/>
      <c r="GHB1301" s="187"/>
      <c r="GHC1301" s="187"/>
      <c r="GHD1301" s="187"/>
      <c r="GHE1301" s="187"/>
      <c r="GHF1301" s="187"/>
      <c r="GHG1301" s="187"/>
      <c r="GHH1301" s="187"/>
      <c r="GHI1301" s="187"/>
      <c r="GHJ1301" s="187"/>
      <c r="GHK1301" s="187"/>
      <c r="GHL1301" s="187"/>
      <c r="GHM1301" s="187"/>
      <c r="GHN1301" s="187"/>
      <c r="GHO1301" s="187"/>
      <c r="GHP1301" s="187"/>
      <c r="GHQ1301" s="187"/>
      <c r="GHR1301" s="187"/>
      <c r="GHS1301" s="187"/>
      <c r="GHT1301" s="187"/>
      <c r="GHU1301" s="187"/>
      <c r="GHV1301" s="187"/>
      <c r="GHW1301" s="187"/>
      <c r="GHX1301" s="187"/>
      <c r="GHY1301" s="187"/>
      <c r="GHZ1301" s="187"/>
      <c r="GIA1301" s="187"/>
      <c r="GIB1301" s="187"/>
      <c r="GIC1301" s="187"/>
      <c r="GID1301" s="187"/>
      <c r="GIE1301" s="187"/>
      <c r="GIF1301" s="187"/>
      <c r="GIG1301" s="187"/>
      <c r="GIH1301" s="187"/>
      <c r="GII1301" s="187"/>
      <c r="GIJ1301" s="187"/>
      <c r="GIK1301" s="187"/>
      <c r="GIL1301" s="187"/>
      <c r="GIM1301" s="187"/>
      <c r="GIN1301" s="187"/>
      <c r="GIO1301" s="187"/>
      <c r="GIP1301" s="187"/>
      <c r="GIQ1301" s="187"/>
      <c r="GIR1301" s="187"/>
      <c r="GIS1301" s="187"/>
      <c r="GIT1301" s="187"/>
      <c r="GIU1301" s="187"/>
      <c r="GIV1301" s="187"/>
      <c r="GIW1301" s="187"/>
      <c r="GIX1301" s="187"/>
      <c r="GIY1301" s="187"/>
      <c r="GIZ1301" s="187"/>
      <c r="GJA1301" s="187"/>
      <c r="GJB1301" s="187"/>
      <c r="GJC1301" s="187"/>
      <c r="GJD1301" s="187"/>
      <c r="GJE1301" s="187"/>
      <c r="GJF1301" s="187"/>
      <c r="GJG1301" s="187"/>
      <c r="GJH1301" s="187"/>
      <c r="GJI1301" s="187"/>
      <c r="GJJ1301" s="187"/>
      <c r="GJK1301" s="187"/>
      <c r="GJL1301" s="187"/>
      <c r="GJM1301" s="187"/>
      <c r="GJN1301" s="187"/>
      <c r="GJO1301" s="187"/>
      <c r="GJP1301" s="187"/>
      <c r="GJQ1301" s="187"/>
      <c r="GJR1301" s="187"/>
      <c r="GJS1301" s="187"/>
      <c r="GJT1301" s="187"/>
      <c r="GJU1301" s="187"/>
      <c r="GJV1301" s="187"/>
      <c r="GJW1301" s="187"/>
      <c r="GJX1301" s="187"/>
      <c r="GJY1301" s="187"/>
      <c r="GJZ1301" s="187"/>
      <c r="GKA1301" s="187"/>
      <c r="GKB1301" s="187"/>
      <c r="GKC1301" s="187"/>
      <c r="GKD1301" s="187"/>
      <c r="GKE1301" s="187"/>
      <c r="GKF1301" s="187"/>
      <c r="GKG1301" s="187"/>
      <c r="GKH1301" s="187"/>
      <c r="GKI1301" s="187"/>
      <c r="GKJ1301" s="187"/>
      <c r="GKK1301" s="187"/>
      <c r="GKL1301" s="187"/>
      <c r="GKM1301" s="187"/>
      <c r="GKN1301" s="187"/>
      <c r="GKO1301" s="187"/>
      <c r="GKP1301" s="187"/>
      <c r="GKQ1301" s="187"/>
      <c r="GKR1301" s="187"/>
      <c r="GKS1301" s="187"/>
      <c r="GKT1301" s="187"/>
      <c r="GKU1301" s="187"/>
      <c r="GKV1301" s="187"/>
      <c r="GKW1301" s="187"/>
      <c r="GKX1301" s="187"/>
      <c r="GKY1301" s="187"/>
      <c r="GKZ1301" s="187"/>
      <c r="GLA1301" s="187"/>
      <c r="GLB1301" s="187"/>
      <c r="GLC1301" s="187"/>
      <c r="GLD1301" s="187"/>
      <c r="GLE1301" s="187"/>
      <c r="GLF1301" s="187"/>
      <c r="GLG1301" s="187"/>
      <c r="GLH1301" s="187"/>
      <c r="GLI1301" s="187"/>
      <c r="GLJ1301" s="187"/>
      <c r="GLK1301" s="187"/>
      <c r="GLL1301" s="187"/>
      <c r="GLM1301" s="187"/>
      <c r="GLN1301" s="187"/>
      <c r="GLO1301" s="187"/>
      <c r="GLP1301" s="187"/>
      <c r="GLQ1301" s="187"/>
      <c r="GLR1301" s="187"/>
      <c r="GLS1301" s="187"/>
      <c r="GLT1301" s="187"/>
      <c r="GLU1301" s="187"/>
      <c r="GLV1301" s="187"/>
      <c r="GLW1301" s="187"/>
      <c r="GLX1301" s="187"/>
      <c r="GLY1301" s="187"/>
      <c r="GLZ1301" s="187"/>
      <c r="GMA1301" s="187"/>
      <c r="GMB1301" s="187"/>
      <c r="GMC1301" s="187"/>
      <c r="GMD1301" s="187"/>
      <c r="GME1301" s="187"/>
      <c r="GMF1301" s="187"/>
      <c r="GMG1301" s="187"/>
      <c r="GMH1301" s="187"/>
      <c r="GMI1301" s="187"/>
      <c r="GMJ1301" s="187"/>
      <c r="GMK1301" s="187"/>
      <c r="GML1301" s="187"/>
      <c r="GMM1301" s="187"/>
      <c r="GMN1301" s="187"/>
      <c r="GMO1301" s="187"/>
      <c r="GMP1301" s="187"/>
      <c r="GMQ1301" s="187"/>
      <c r="GMR1301" s="187"/>
      <c r="GMS1301" s="187"/>
      <c r="GMT1301" s="187"/>
      <c r="GMU1301" s="187"/>
      <c r="GMV1301" s="187"/>
      <c r="GMW1301" s="187"/>
      <c r="GMX1301" s="187"/>
      <c r="GMY1301" s="187"/>
      <c r="GMZ1301" s="187"/>
      <c r="GNA1301" s="187"/>
      <c r="GNB1301" s="187"/>
      <c r="GNC1301" s="187"/>
      <c r="GND1301" s="187"/>
      <c r="GNE1301" s="187"/>
      <c r="GNF1301" s="187"/>
      <c r="GNG1301" s="187"/>
      <c r="GNH1301" s="187"/>
      <c r="GNI1301" s="187"/>
      <c r="GNJ1301" s="187"/>
      <c r="GNK1301" s="187"/>
      <c r="GNL1301" s="187"/>
      <c r="GNM1301" s="187"/>
      <c r="GNN1301" s="187"/>
      <c r="GNO1301" s="187"/>
      <c r="GNP1301" s="187"/>
      <c r="GNQ1301" s="187"/>
      <c r="GNR1301" s="187"/>
      <c r="GNS1301" s="187"/>
      <c r="GNT1301" s="187"/>
      <c r="GNU1301" s="187"/>
      <c r="GNV1301" s="187"/>
      <c r="GNW1301" s="187"/>
      <c r="GNX1301" s="187"/>
      <c r="GNY1301" s="187"/>
      <c r="GNZ1301" s="187"/>
      <c r="GOA1301" s="187"/>
      <c r="GOB1301" s="187"/>
      <c r="GOC1301" s="187"/>
      <c r="GOD1301" s="187"/>
      <c r="GOE1301" s="187"/>
      <c r="GOF1301" s="187"/>
      <c r="GOG1301" s="187"/>
      <c r="GOH1301" s="187"/>
      <c r="GOI1301" s="187"/>
      <c r="GOJ1301" s="187"/>
      <c r="GOK1301" s="187"/>
      <c r="GOL1301" s="187"/>
      <c r="GOM1301" s="187"/>
      <c r="GON1301" s="187"/>
      <c r="GOO1301" s="187"/>
      <c r="GOP1301" s="187"/>
      <c r="GOQ1301" s="187"/>
      <c r="GOR1301" s="187"/>
      <c r="GOS1301" s="187"/>
      <c r="GOT1301" s="187"/>
      <c r="GOU1301" s="187"/>
      <c r="GOV1301" s="187"/>
      <c r="GOW1301" s="187"/>
      <c r="GOX1301" s="187"/>
      <c r="GOY1301" s="187"/>
      <c r="GOZ1301" s="187"/>
      <c r="GPA1301" s="187"/>
      <c r="GPB1301" s="187"/>
      <c r="GPC1301" s="187"/>
      <c r="GPD1301" s="187"/>
      <c r="GPE1301" s="187"/>
      <c r="GPF1301" s="187"/>
      <c r="GPG1301" s="187"/>
      <c r="GPH1301" s="187"/>
      <c r="GPI1301" s="187"/>
      <c r="GPJ1301" s="187"/>
      <c r="GPK1301" s="187"/>
      <c r="GPL1301" s="187"/>
      <c r="GPM1301" s="187"/>
      <c r="GPN1301" s="187"/>
      <c r="GPO1301" s="187"/>
      <c r="GPP1301" s="187"/>
      <c r="GPQ1301" s="187"/>
      <c r="GPR1301" s="187"/>
      <c r="GPS1301" s="187"/>
      <c r="GPT1301" s="187"/>
      <c r="GPU1301" s="187"/>
      <c r="GPV1301" s="187"/>
      <c r="GPW1301" s="187"/>
      <c r="GPX1301" s="187"/>
      <c r="GPY1301" s="187"/>
      <c r="GPZ1301" s="187"/>
      <c r="GQA1301" s="187"/>
      <c r="GQB1301" s="187"/>
      <c r="GQC1301" s="187"/>
      <c r="GQD1301" s="187"/>
      <c r="GQE1301" s="187"/>
      <c r="GQF1301" s="187"/>
      <c r="GQG1301" s="187"/>
      <c r="GQH1301" s="187"/>
      <c r="GQI1301" s="187"/>
      <c r="GQJ1301" s="187"/>
      <c r="GQK1301" s="187"/>
      <c r="GQL1301" s="187"/>
      <c r="GQM1301" s="187"/>
      <c r="GQN1301" s="187"/>
      <c r="GQO1301" s="187"/>
      <c r="GQP1301" s="187"/>
      <c r="GQQ1301" s="187"/>
      <c r="GQR1301" s="187"/>
      <c r="GQS1301" s="187"/>
      <c r="GQT1301" s="187"/>
      <c r="GQU1301" s="187"/>
      <c r="GQV1301" s="187"/>
      <c r="GQW1301" s="187"/>
      <c r="GQX1301" s="187"/>
      <c r="GQY1301" s="187"/>
      <c r="GQZ1301" s="187"/>
      <c r="GRA1301" s="187"/>
      <c r="GRB1301" s="187"/>
      <c r="GRC1301" s="187"/>
      <c r="GRD1301" s="187"/>
      <c r="GRE1301" s="187"/>
      <c r="GRF1301" s="187"/>
      <c r="GRG1301" s="187"/>
      <c r="GRH1301" s="187"/>
      <c r="GRI1301" s="187"/>
      <c r="GRJ1301" s="187"/>
      <c r="GRK1301" s="187"/>
      <c r="GRL1301" s="187"/>
      <c r="GRM1301" s="187"/>
      <c r="GRN1301" s="187"/>
      <c r="GRO1301" s="187"/>
      <c r="GRP1301" s="187"/>
      <c r="GRQ1301" s="187"/>
      <c r="GRR1301" s="187"/>
      <c r="GRS1301" s="187"/>
      <c r="GRT1301" s="187"/>
      <c r="GRU1301" s="187"/>
      <c r="GRV1301" s="187"/>
      <c r="GRW1301" s="187"/>
      <c r="GRX1301" s="187"/>
      <c r="GRY1301" s="187"/>
      <c r="GRZ1301" s="187"/>
      <c r="GSA1301" s="187"/>
      <c r="GSB1301" s="187"/>
      <c r="GSC1301" s="187"/>
      <c r="GSD1301" s="187"/>
      <c r="GSE1301" s="187"/>
      <c r="GSF1301" s="187"/>
      <c r="GSG1301" s="187"/>
      <c r="GSH1301" s="187"/>
      <c r="GSI1301" s="187"/>
      <c r="GSJ1301" s="187"/>
      <c r="GSK1301" s="187"/>
      <c r="GSL1301" s="187"/>
      <c r="GSM1301" s="187"/>
      <c r="GSN1301" s="187"/>
      <c r="GSO1301" s="187"/>
      <c r="GSP1301" s="187"/>
      <c r="GSQ1301" s="187"/>
      <c r="GSR1301" s="187"/>
      <c r="GSS1301" s="187"/>
      <c r="GST1301" s="187"/>
      <c r="GSU1301" s="187"/>
      <c r="GSV1301" s="187"/>
      <c r="GSW1301" s="187"/>
      <c r="GSX1301" s="187"/>
      <c r="GSY1301" s="187"/>
      <c r="GSZ1301" s="187"/>
      <c r="GTA1301" s="187"/>
      <c r="GTB1301" s="187"/>
      <c r="GTC1301" s="187"/>
      <c r="GTD1301" s="187"/>
      <c r="GTE1301" s="187"/>
      <c r="GTF1301" s="187"/>
      <c r="GTG1301" s="187"/>
      <c r="GTH1301" s="187"/>
      <c r="GTI1301" s="187"/>
      <c r="GTJ1301" s="187"/>
      <c r="GTK1301" s="187"/>
      <c r="GTL1301" s="187"/>
      <c r="GTM1301" s="187"/>
      <c r="GTN1301" s="187"/>
      <c r="GTO1301" s="187"/>
      <c r="GTP1301" s="187"/>
      <c r="GTQ1301" s="187"/>
      <c r="GTR1301" s="187"/>
      <c r="GTS1301" s="187"/>
      <c r="GTT1301" s="187"/>
      <c r="GTU1301" s="187"/>
      <c r="GTV1301" s="187"/>
      <c r="GTW1301" s="187"/>
      <c r="GTX1301" s="187"/>
      <c r="GTY1301" s="187"/>
      <c r="GTZ1301" s="187"/>
      <c r="GUA1301" s="187"/>
      <c r="GUB1301" s="187"/>
      <c r="GUC1301" s="187"/>
      <c r="GUD1301" s="187"/>
      <c r="GUE1301" s="187"/>
      <c r="GUF1301" s="187"/>
      <c r="GUG1301" s="187"/>
      <c r="GUH1301" s="187"/>
      <c r="GUI1301" s="187"/>
      <c r="GUJ1301" s="187"/>
      <c r="GUK1301" s="187"/>
      <c r="GUL1301" s="187"/>
      <c r="GUM1301" s="187"/>
      <c r="GUN1301" s="187"/>
      <c r="GUO1301" s="187"/>
      <c r="GUP1301" s="187"/>
      <c r="GUQ1301" s="187"/>
      <c r="GUR1301" s="187"/>
      <c r="GUS1301" s="187"/>
      <c r="GUT1301" s="187"/>
      <c r="GUU1301" s="187"/>
      <c r="GUV1301" s="187"/>
      <c r="GUW1301" s="187"/>
      <c r="GUX1301" s="187"/>
      <c r="GUY1301" s="187"/>
      <c r="GUZ1301" s="187"/>
      <c r="GVA1301" s="187"/>
      <c r="GVB1301" s="187"/>
      <c r="GVC1301" s="187"/>
      <c r="GVD1301" s="187"/>
      <c r="GVE1301" s="187"/>
      <c r="GVF1301" s="187"/>
      <c r="GVG1301" s="187"/>
      <c r="GVH1301" s="187"/>
      <c r="GVI1301" s="187"/>
      <c r="GVJ1301" s="187"/>
      <c r="GVK1301" s="187"/>
      <c r="GVL1301" s="187"/>
      <c r="GVM1301" s="187"/>
      <c r="GVN1301" s="187"/>
      <c r="GVO1301" s="187"/>
      <c r="GVP1301" s="187"/>
      <c r="GVQ1301" s="187"/>
      <c r="GVR1301" s="187"/>
      <c r="GVS1301" s="187"/>
      <c r="GVT1301" s="187"/>
      <c r="GVU1301" s="187"/>
      <c r="GVV1301" s="187"/>
      <c r="GVW1301" s="187"/>
      <c r="GVX1301" s="187"/>
      <c r="GVY1301" s="187"/>
      <c r="GVZ1301" s="187"/>
      <c r="GWA1301" s="187"/>
      <c r="GWB1301" s="187"/>
      <c r="GWC1301" s="187"/>
      <c r="GWD1301" s="187"/>
      <c r="GWE1301" s="187"/>
      <c r="GWF1301" s="187"/>
      <c r="GWG1301" s="187"/>
      <c r="GWH1301" s="187"/>
      <c r="GWI1301" s="187"/>
      <c r="GWJ1301" s="187"/>
      <c r="GWK1301" s="187"/>
      <c r="GWL1301" s="187"/>
      <c r="GWM1301" s="187"/>
      <c r="GWN1301" s="187"/>
      <c r="GWO1301" s="187"/>
      <c r="GWP1301" s="187"/>
      <c r="GWQ1301" s="187"/>
      <c r="GWR1301" s="187"/>
      <c r="GWS1301" s="187"/>
      <c r="GWT1301" s="187"/>
      <c r="GWU1301" s="187"/>
      <c r="GWV1301" s="187"/>
      <c r="GWW1301" s="187"/>
      <c r="GWX1301" s="187"/>
      <c r="GWY1301" s="187"/>
      <c r="GWZ1301" s="187"/>
      <c r="GXA1301" s="187"/>
      <c r="GXB1301" s="187"/>
      <c r="GXC1301" s="187"/>
      <c r="GXD1301" s="187"/>
      <c r="GXE1301" s="187"/>
      <c r="GXF1301" s="187"/>
      <c r="GXG1301" s="187"/>
      <c r="GXH1301" s="187"/>
      <c r="GXI1301" s="187"/>
      <c r="GXJ1301" s="187"/>
      <c r="GXK1301" s="187"/>
      <c r="GXL1301" s="187"/>
      <c r="GXM1301" s="187"/>
      <c r="GXN1301" s="187"/>
      <c r="GXO1301" s="187"/>
      <c r="GXP1301" s="187"/>
      <c r="GXQ1301" s="187"/>
      <c r="GXR1301" s="187"/>
      <c r="GXS1301" s="187"/>
      <c r="GXT1301" s="187"/>
      <c r="GXU1301" s="187"/>
      <c r="GXV1301" s="187"/>
      <c r="GXW1301" s="187"/>
      <c r="GXX1301" s="187"/>
      <c r="GXY1301" s="187"/>
      <c r="GXZ1301" s="187"/>
      <c r="GYA1301" s="187"/>
      <c r="GYB1301" s="187"/>
      <c r="GYC1301" s="187"/>
      <c r="GYD1301" s="187"/>
      <c r="GYE1301" s="187"/>
      <c r="GYF1301" s="187"/>
      <c r="GYG1301" s="187"/>
      <c r="GYH1301" s="187"/>
      <c r="GYI1301" s="187"/>
      <c r="GYJ1301" s="187"/>
      <c r="GYK1301" s="187"/>
      <c r="GYL1301" s="187"/>
      <c r="GYM1301" s="187"/>
      <c r="GYN1301" s="187"/>
      <c r="GYO1301" s="187"/>
      <c r="GYP1301" s="187"/>
      <c r="GYQ1301" s="187"/>
      <c r="GYR1301" s="187"/>
      <c r="GYS1301" s="187"/>
      <c r="GYT1301" s="187"/>
      <c r="GYU1301" s="187"/>
      <c r="GYV1301" s="187"/>
      <c r="GYW1301" s="187"/>
      <c r="GYX1301" s="187"/>
      <c r="GYY1301" s="187"/>
      <c r="GYZ1301" s="187"/>
      <c r="GZA1301" s="187"/>
      <c r="GZB1301" s="187"/>
      <c r="GZC1301" s="187"/>
      <c r="GZD1301" s="187"/>
      <c r="GZE1301" s="187"/>
      <c r="GZF1301" s="187"/>
      <c r="GZG1301" s="187"/>
      <c r="GZH1301" s="187"/>
      <c r="GZI1301" s="187"/>
      <c r="GZJ1301" s="187"/>
      <c r="GZK1301" s="187"/>
      <c r="GZL1301" s="187"/>
      <c r="GZM1301" s="187"/>
      <c r="GZN1301" s="187"/>
      <c r="GZO1301" s="187"/>
      <c r="GZP1301" s="187"/>
      <c r="GZQ1301" s="187"/>
      <c r="GZR1301" s="187"/>
      <c r="GZS1301" s="187"/>
      <c r="GZT1301" s="187"/>
      <c r="GZU1301" s="187"/>
      <c r="GZV1301" s="187"/>
      <c r="GZW1301" s="187"/>
      <c r="GZX1301" s="187"/>
      <c r="GZY1301" s="187"/>
      <c r="GZZ1301" s="187"/>
      <c r="HAA1301" s="187"/>
      <c r="HAB1301" s="187"/>
      <c r="HAC1301" s="187"/>
      <c r="HAD1301" s="187"/>
      <c r="HAE1301" s="187"/>
      <c r="HAF1301" s="187"/>
      <c r="HAG1301" s="187"/>
      <c r="HAH1301" s="187"/>
      <c r="HAI1301" s="187"/>
      <c r="HAJ1301" s="187"/>
      <c r="HAK1301" s="187"/>
      <c r="HAL1301" s="187"/>
      <c r="HAM1301" s="187"/>
      <c r="HAN1301" s="187"/>
      <c r="HAO1301" s="187"/>
      <c r="HAP1301" s="187"/>
      <c r="HAQ1301" s="187"/>
      <c r="HAR1301" s="187"/>
      <c r="HAS1301" s="187"/>
      <c r="HAT1301" s="187"/>
      <c r="HAU1301" s="187"/>
      <c r="HAV1301" s="187"/>
      <c r="HAW1301" s="187"/>
      <c r="HAX1301" s="187"/>
      <c r="HAY1301" s="187"/>
      <c r="HAZ1301" s="187"/>
      <c r="HBA1301" s="187"/>
      <c r="HBB1301" s="187"/>
      <c r="HBC1301" s="187"/>
      <c r="HBD1301" s="187"/>
      <c r="HBE1301" s="187"/>
      <c r="HBF1301" s="187"/>
      <c r="HBG1301" s="187"/>
      <c r="HBH1301" s="187"/>
      <c r="HBI1301" s="187"/>
      <c r="HBJ1301" s="187"/>
      <c r="HBK1301" s="187"/>
      <c r="HBL1301" s="187"/>
      <c r="HBM1301" s="187"/>
      <c r="HBN1301" s="187"/>
      <c r="HBO1301" s="187"/>
      <c r="HBP1301" s="187"/>
      <c r="HBQ1301" s="187"/>
      <c r="HBR1301" s="187"/>
      <c r="HBS1301" s="187"/>
      <c r="HBT1301" s="187"/>
      <c r="HBU1301" s="187"/>
      <c r="HBV1301" s="187"/>
      <c r="HBW1301" s="187"/>
      <c r="HBX1301" s="187"/>
      <c r="HBY1301" s="187"/>
      <c r="HBZ1301" s="187"/>
      <c r="HCA1301" s="187"/>
      <c r="HCB1301" s="187"/>
      <c r="HCC1301" s="187"/>
      <c r="HCD1301" s="187"/>
      <c r="HCE1301" s="187"/>
      <c r="HCF1301" s="187"/>
      <c r="HCG1301" s="187"/>
      <c r="HCH1301" s="187"/>
      <c r="HCI1301" s="187"/>
      <c r="HCJ1301" s="187"/>
      <c r="HCK1301" s="187"/>
      <c r="HCL1301" s="187"/>
      <c r="HCM1301" s="187"/>
      <c r="HCN1301" s="187"/>
      <c r="HCO1301" s="187"/>
      <c r="HCP1301" s="187"/>
      <c r="HCQ1301" s="187"/>
      <c r="HCR1301" s="187"/>
      <c r="HCS1301" s="187"/>
      <c r="HCT1301" s="187"/>
      <c r="HCU1301" s="187"/>
      <c r="HCV1301" s="187"/>
      <c r="HCW1301" s="187"/>
      <c r="HCX1301" s="187"/>
      <c r="HCY1301" s="187"/>
      <c r="HCZ1301" s="187"/>
      <c r="HDA1301" s="187"/>
      <c r="HDB1301" s="187"/>
      <c r="HDC1301" s="187"/>
      <c r="HDD1301" s="187"/>
      <c r="HDE1301" s="187"/>
      <c r="HDF1301" s="187"/>
      <c r="HDG1301" s="187"/>
      <c r="HDH1301" s="187"/>
      <c r="HDI1301" s="187"/>
      <c r="HDJ1301" s="187"/>
      <c r="HDK1301" s="187"/>
      <c r="HDL1301" s="187"/>
      <c r="HDM1301" s="187"/>
      <c r="HDN1301" s="187"/>
      <c r="HDO1301" s="187"/>
      <c r="HDP1301" s="187"/>
      <c r="HDQ1301" s="187"/>
      <c r="HDR1301" s="187"/>
      <c r="HDS1301" s="187"/>
      <c r="HDT1301" s="187"/>
      <c r="HDU1301" s="187"/>
      <c r="HDV1301" s="187"/>
      <c r="HDW1301" s="187"/>
      <c r="HDX1301" s="187"/>
      <c r="HDY1301" s="187"/>
      <c r="HDZ1301" s="187"/>
      <c r="HEA1301" s="187"/>
      <c r="HEB1301" s="187"/>
      <c r="HEC1301" s="187"/>
      <c r="HED1301" s="187"/>
      <c r="HEE1301" s="187"/>
      <c r="HEF1301" s="187"/>
      <c r="HEG1301" s="187"/>
      <c r="HEH1301" s="187"/>
      <c r="HEI1301" s="187"/>
      <c r="HEJ1301" s="187"/>
      <c r="HEK1301" s="187"/>
      <c r="HEL1301" s="187"/>
      <c r="HEM1301" s="187"/>
      <c r="HEN1301" s="187"/>
      <c r="HEO1301" s="187"/>
      <c r="HEP1301" s="187"/>
      <c r="HEQ1301" s="187"/>
      <c r="HER1301" s="187"/>
      <c r="HES1301" s="187"/>
      <c r="HET1301" s="187"/>
      <c r="HEU1301" s="187"/>
      <c r="HEV1301" s="187"/>
      <c r="HEW1301" s="187"/>
      <c r="HEX1301" s="187"/>
      <c r="HEY1301" s="187"/>
      <c r="HEZ1301" s="187"/>
      <c r="HFA1301" s="187"/>
      <c r="HFB1301" s="187"/>
      <c r="HFC1301" s="187"/>
      <c r="HFD1301" s="187"/>
      <c r="HFE1301" s="187"/>
      <c r="HFF1301" s="187"/>
      <c r="HFG1301" s="187"/>
      <c r="HFH1301" s="187"/>
      <c r="HFI1301" s="187"/>
      <c r="HFJ1301" s="187"/>
      <c r="HFK1301" s="187"/>
      <c r="HFL1301" s="187"/>
      <c r="HFM1301" s="187"/>
      <c r="HFN1301" s="187"/>
      <c r="HFO1301" s="187"/>
      <c r="HFP1301" s="187"/>
      <c r="HFQ1301" s="187"/>
      <c r="HFR1301" s="187"/>
      <c r="HFS1301" s="187"/>
      <c r="HFT1301" s="187"/>
      <c r="HFU1301" s="187"/>
      <c r="HFV1301" s="187"/>
      <c r="HFW1301" s="187"/>
      <c r="HFX1301" s="187"/>
      <c r="HFY1301" s="187"/>
      <c r="HFZ1301" s="187"/>
      <c r="HGA1301" s="187"/>
      <c r="HGB1301" s="187"/>
      <c r="HGC1301" s="187"/>
      <c r="HGD1301" s="187"/>
      <c r="HGE1301" s="187"/>
      <c r="HGF1301" s="187"/>
      <c r="HGG1301" s="187"/>
      <c r="HGH1301" s="187"/>
      <c r="HGI1301" s="187"/>
      <c r="HGJ1301" s="187"/>
      <c r="HGK1301" s="187"/>
      <c r="HGL1301" s="187"/>
      <c r="HGM1301" s="187"/>
      <c r="HGN1301" s="187"/>
      <c r="HGO1301" s="187"/>
      <c r="HGP1301" s="187"/>
      <c r="HGQ1301" s="187"/>
      <c r="HGR1301" s="187"/>
      <c r="HGS1301" s="187"/>
      <c r="HGT1301" s="187"/>
      <c r="HGU1301" s="187"/>
      <c r="HGV1301" s="187"/>
      <c r="HGW1301" s="187"/>
      <c r="HGX1301" s="187"/>
      <c r="HGY1301" s="187"/>
      <c r="HGZ1301" s="187"/>
      <c r="HHA1301" s="187"/>
      <c r="HHB1301" s="187"/>
      <c r="HHC1301" s="187"/>
      <c r="HHD1301" s="187"/>
      <c r="HHE1301" s="187"/>
      <c r="HHF1301" s="187"/>
      <c r="HHG1301" s="187"/>
      <c r="HHH1301" s="187"/>
      <c r="HHI1301" s="187"/>
      <c r="HHJ1301" s="187"/>
      <c r="HHK1301" s="187"/>
      <c r="HHL1301" s="187"/>
      <c r="HHM1301" s="187"/>
      <c r="HHN1301" s="187"/>
      <c r="HHO1301" s="187"/>
      <c r="HHP1301" s="187"/>
      <c r="HHQ1301" s="187"/>
      <c r="HHR1301" s="187"/>
      <c r="HHS1301" s="187"/>
      <c r="HHT1301" s="187"/>
      <c r="HHU1301" s="187"/>
      <c r="HHV1301" s="187"/>
      <c r="HHW1301" s="187"/>
      <c r="HHX1301" s="187"/>
      <c r="HHY1301" s="187"/>
      <c r="HHZ1301" s="187"/>
      <c r="HIA1301" s="187"/>
      <c r="HIB1301" s="187"/>
      <c r="HIC1301" s="187"/>
      <c r="HID1301" s="187"/>
      <c r="HIE1301" s="187"/>
      <c r="HIF1301" s="187"/>
      <c r="HIG1301" s="187"/>
      <c r="HIH1301" s="187"/>
      <c r="HII1301" s="187"/>
      <c r="HIJ1301" s="187"/>
      <c r="HIK1301" s="187"/>
      <c r="HIL1301" s="187"/>
      <c r="HIM1301" s="187"/>
      <c r="HIN1301" s="187"/>
      <c r="HIO1301" s="187"/>
      <c r="HIP1301" s="187"/>
      <c r="HIQ1301" s="187"/>
      <c r="HIR1301" s="187"/>
      <c r="HIS1301" s="187"/>
      <c r="HIT1301" s="187"/>
      <c r="HIU1301" s="187"/>
      <c r="HIV1301" s="187"/>
      <c r="HIW1301" s="187"/>
      <c r="HIX1301" s="187"/>
      <c r="HIY1301" s="187"/>
      <c r="HIZ1301" s="187"/>
      <c r="HJA1301" s="187"/>
      <c r="HJB1301" s="187"/>
      <c r="HJC1301" s="187"/>
      <c r="HJD1301" s="187"/>
      <c r="HJE1301" s="187"/>
      <c r="HJF1301" s="187"/>
      <c r="HJG1301" s="187"/>
      <c r="HJH1301" s="187"/>
      <c r="HJI1301" s="187"/>
      <c r="HJJ1301" s="187"/>
      <c r="HJK1301" s="187"/>
      <c r="HJL1301" s="187"/>
      <c r="HJM1301" s="187"/>
      <c r="HJN1301" s="187"/>
      <c r="HJO1301" s="187"/>
      <c r="HJP1301" s="187"/>
      <c r="HJQ1301" s="187"/>
      <c r="HJR1301" s="187"/>
      <c r="HJS1301" s="187"/>
      <c r="HJT1301" s="187"/>
      <c r="HJU1301" s="187"/>
      <c r="HJV1301" s="187"/>
      <c r="HJW1301" s="187"/>
      <c r="HJX1301" s="187"/>
      <c r="HJY1301" s="187"/>
      <c r="HJZ1301" s="187"/>
      <c r="HKA1301" s="187"/>
      <c r="HKB1301" s="187"/>
      <c r="HKC1301" s="187"/>
      <c r="HKD1301" s="187"/>
      <c r="HKE1301" s="187"/>
      <c r="HKF1301" s="187"/>
      <c r="HKG1301" s="187"/>
      <c r="HKH1301" s="187"/>
      <c r="HKI1301" s="187"/>
      <c r="HKJ1301" s="187"/>
      <c r="HKK1301" s="187"/>
      <c r="HKL1301" s="187"/>
      <c r="HKM1301" s="187"/>
      <c r="HKN1301" s="187"/>
      <c r="HKO1301" s="187"/>
      <c r="HKP1301" s="187"/>
      <c r="HKQ1301" s="187"/>
      <c r="HKR1301" s="187"/>
      <c r="HKS1301" s="187"/>
      <c r="HKT1301" s="187"/>
      <c r="HKU1301" s="187"/>
      <c r="HKV1301" s="187"/>
      <c r="HKW1301" s="187"/>
      <c r="HKX1301" s="187"/>
      <c r="HKY1301" s="187"/>
      <c r="HKZ1301" s="187"/>
      <c r="HLA1301" s="187"/>
      <c r="HLB1301" s="187"/>
      <c r="HLC1301" s="187"/>
      <c r="HLD1301" s="187"/>
      <c r="HLE1301" s="187"/>
      <c r="HLF1301" s="187"/>
      <c r="HLG1301" s="187"/>
      <c r="HLH1301" s="187"/>
      <c r="HLI1301" s="187"/>
      <c r="HLJ1301" s="187"/>
      <c r="HLK1301" s="187"/>
      <c r="HLL1301" s="187"/>
      <c r="HLM1301" s="187"/>
      <c r="HLN1301" s="187"/>
      <c r="HLO1301" s="187"/>
      <c r="HLP1301" s="187"/>
      <c r="HLQ1301" s="187"/>
      <c r="HLR1301" s="187"/>
      <c r="HLS1301" s="187"/>
      <c r="HLT1301" s="187"/>
      <c r="HLU1301" s="187"/>
      <c r="HLV1301" s="187"/>
      <c r="HLW1301" s="187"/>
      <c r="HLX1301" s="187"/>
      <c r="HLY1301" s="187"/>
      <c r="HLZ1301" s="187"/>
      <c r="HMA1301" s="187"/>
      <c r="HMB1301" s="187"/>
      <c r="HMC1301" s="187"/>
      <c r="HMD1301" s="187"/>
      <c r="HME1301" s="187"/>
      <c r="HMF1301" s="187"/>
      <c r="HMG1301" s="187"/>
      <c r="HMH1301" s="187"/>
      <c r="HMI1301" s="187"/>
      <c r="HMJ1301" s="187"/>
      <c r="HMK1301" s="187"/>
      <c r="HML1301" s="187"/>
      <c r="HMM1301" s="187"/>
      <c r="HMN1301" s="187"/>
      <c r="HMO1301" s="187"/>
      <c r="HMP1301" s="187"/>
      <c r="HMQ1301" s="187"/>
      <c r="HMR1301" s="187"/>
      <c r="HMS1301" s="187"/>
      <c r="HMT1301" s="187"/>
      <c r="HMU1301" s="187"/>
      <c r="HMV1301" s="187"/>
      <c r="HMW1301" s="187"/>
      <c r="HMX1301" s="187"/>
      <c r="HMY1301" s="187"/>
      <c r="HMZ1301" s="187"/>
      <c r="HNA1301" s="187"/>
      <c r="HNB1301" s="187"/>
      <c r="HNC1301" s="187"/>
      <c r="HND1301" s="187"/>
      <c r="HNE1301" s="187"/>
      <c r="HNF1301" s="187"/>
      <c r="HNG1301" s="187"/>
      <c r="HNH1301" s="187"/>
      <c r="HNI1301" s="187"/>
      <c r="HNJ1301" s="187"/>
      <c r="HNK1301" s="187"/>
      <c r="HNL1301" s="187"/>
      <c r="HNM1301" s="187"/>
      <c r="HNN1301" s="187"/>
      <c r="HNO1301" s="187"/>
      <c r="HNP1301" s="187"/>
      <c r="HNQ1301" s="187"/>
      <c r="HNR1301" s="187"/>
      <c r="HNS1301" s="187"/>
      <c r="HNT1301" s="187"/>
      <c r="HNU1301" s="187"/>
      <c r="HNV1301" s="187"/>
      <c r="HNW1301" s="187"/>
      <c r="HNX1301" s="187"/>
      <c r="HNY1301" s="187"/>
      <c r="HNZ1301" s="187"/>
      <c r="HOA1301" s="187"/>
      <c r="HOB1301" s="187"/>
      <c r="HOC1301" s="187"/>
      <c r="HOD1301" s="187"/>
      <c r="HOE1301" s="187"/>
      <c r="HOF1301" s="187"/>
      <c r="HOG1301" s="187"/>
      <c r="HOH1301" s="187"/>
      <c r="HOI1301" s="187"/>
      <c r="HOJ1301" s="187"/>
      <c r="HOK1301" s="187"/>
      <c r="HOL1301" s="187"/>
      <c r="HOM1301" s="187"/>
      <c r="HON1301" s="187"/>
      <c r="HOO1301" s="187"/>
      <c r="HOP1301" s="187"/>
      <c r="HOQ1301" s="187"/>
      <c r="HOR1301" s="187"/>
      <c r="HOS1301" s="187"/>
      <c r="HOT1301" s="187"/>
      <c r="HOU1301" s="187"/>
      <c r="HOV1301" s="187"/>
      <c r="HOW1301" s="187"/>
      <c r="HOX1301" s="187"/>
      <c r="HOY1301" s="187"/>
      <c r="HOZ1301" s="187"/>
      <c r="HPA1301" s="187"/>
      <c r="HPB1301" s="187"/>
      <c r="HPC1301" s="187"/>
      <c r="HPD1301" s="187"/>
      <c r="HPE1301" s="187"/>
      <c r="HPF1301" s="187"/>
      <c r="HPG1301" s="187"/>
      <c r="HPH1301" s="187"/>
      <c r="HPI1301" s="187"/>
      <c r="HPJ1301" s="187"/>
      <c r="HPK1301" s="187"/>
      <c r="HPL1301" s="187"/>
      <c r="HPM1301" s="187"/>
      <c r="HPN1301" s="187"/>
      <c r="HPO1301" s="187"/>
      <c r="HPP1301" s="187"/>
      <c r="HPQ1301" s="187"/>
      <c r="HPR1301" s="187"/>
      <c r="HPS1301" s="187"/>
      <c r="HPT1301" s="187"/>
      <c r="HPU1301" s="187"/>
      <c r="HPV1301" s="187"/>
      <c r="HPW1301" s="187"/>
      <c r="HPX1301" s="187"/>
      <c r="HPY1301" s="187"/>
      <c r="HPZ1301" s="187"/>
      <c r="HQA1301" s="187"/>
      <c r="HQB1301" s="187"/>
      <c r="HQC1301" s="187"/>
      <c r="HQD1301" s="187"/>
      <c r="HQE1301" s="187"/>
      <c r="HQF1301" s="187"/>
      <c r="HQG1301" s="187"/>
      <c r="HQH1301" s="187"/>
      <c r="HQI1301" s="187"/>
      <c r="HQJ1301" s="187"/>
      <c r="HQK1301" s="187"/>
      <c r="HQL1301" s="187"/>
      <c r="HQM1301" s="187"/>
      <c r="HQN1301" s="187"/>
      <c r="HQO1301" s="187"/>
      <c r="HQP1301" s="187"/>
      <c r="HQQ1301" s="187"/>
      <c r="HQR1301" s="187"/>
      <c r="HQS1301" s="187"/>
      <c r="HQT1301" s="187"/>
      <c r="HQU1301" s="187"/>
      <c r="HQV1301" s="187"/>
      <c r="HQW1301" s="187"/>
      <c r="HQX1301" s="187"/>
      <c r="HQY1301" s="187"/>
      <c r="HQZ1301" s="187"/>
      <c r="HRA1301" s="187"/>
      <c r="HRB1301" s="187"/>
      <c r="HRC1301" s="187"/>
      <c r="HRD1301" s="187"/>
      <c r="HRE1301" s="187"/>
      <c r="HRF1301" s="187"/>
      <c r="HRG1301" s="187"/>
      <c r="HRH1301" s="187"/>
      <c r="HRI1301" s="187"/>
      <c r="HRJ1301" s="187"/>
      <c r="HRK1301" s="187"/>
      <c r="HRL1301" s="187"/>
      <c r="HRM1301" s="187"/>
      <c r="HRN1301" s="187"/>
      <c r="HRO1301" s="187"/>
      <c r="HRP1301" s="187"/>
      <c r="HRQ1301" s="187"/>
      <c r="HRR1301" s="187"/>
      <c r="HRS1301" s="187"/>
      <c r="HRT1301" s="187"/>
      <c r="HRU1301" s="187"/>
      <c r="HRV1301" s="187"/>
      <c r="HRW1301" s="187"/>
      <c r="HRX1301" s="187"/>
      <c r="HRY1301" s="187"/>
      <c r="HRZ1301" s="187"/>
      <c r="HSA1301" s="187"/>
      <c r="HSB1301" s="187"/>
      <c r="HSC1301" s="187"/>
      <c r="HSD1301" s="187"/>
      <c r="HSE1301" s="187"/>
      <c r="HSF1301" s="187"/>
      <c r="HSG1301" s="187"/>
      <c r="HSH1301" s="187"/>
      <c r="HSI1301" s="187"/>
      <c r="HSJ1301" s="187"/>
      <c r="HSK1301" s="187"/>
      <c r="HSL1301" s="187"/>
      <c r="HSM1301" s="187"/>
      <c r="HSN1301" s="187"/>
      <c r="HSO1301" s="187"/>
      <c r="HSP1301" s="187"/>
      <c r="HSQ1301" s="187"/>
      <c r="HSR1301" s="187"/>
      <c r="HSS1301" s="187"/>
      <c r="HST1301" s="187"/>
      <c r="HSU1301" s="187"/>
      <c r="HSV1301" s="187"/>
      <c r="HSW1301" s="187"/>
      <c r="HSX1301" s="187"/>
      <c r="HSY1301" s="187"/>
      <c r="HSZ1301" s="187"/>
      <c r="HTA1301" s="187"/>
      <c r="HTB1301" s="187"/>
      <c r="HTC1301" s="187"/>
      <c r="HTD1301" s="187"/>
      <c r="HTE1301" s="187"/>
      <c r="HTF1301" s="187"/>
      <c r="HTG1301" s="187"/>
      <c r="HTH1301" s="187"/>
      <c r="HTI1301" s="187"/>
      <c r="HTJ1301" s="187"/>
      <c r="HTK1301" s="187"/>
      <c r="HTL1301" s="187"/>
      <c r="HTM1301" s="187"/>
      <c r="HTN1301" s="187"/>
      <c r="HTO1301" s="187"/>
      <c r="HTP1301" s="187"/>
      <c r="HTQ1301" s="187"/>
      <c r="HTR1301" s="187"/>
      <c r="HTS1301" s="187"/>
      <c r="HTT1301" s="187"/>
      <c r="HTU1301" s="187"/>
      <c r="HTV1301" s="187"/>
      <c r="HTW1301" s="187"/>
      <c r="HTX1301" s="187"/>
      <c r="HTY1301" s="187"/>
      <c r="HTZ1301" s="187"/>
      <c r="HUA1301" s="187"/>
      <c r="HUB1301" s="187"/>
      <c r="HUC1301" s="187"/>
      <c r="HUD1301" s="187"/>
      <c r="HUE1301" s="187"/>
      <c r="HUF1301" s="187"/>
      <c r="HUG1301" s="187"/>
      <c r="HUH1301" s="187"/>
      <c r="HUI1301" s="187"/>
      <c r="HUJ1301" s="187"/>
      <c r="HUK1301" s="187"/>
      <c r="HUL1301" s="187"/>
      <c r="HUM1301" s="187"/>
      <c r="HUN1301" s="187"/>
      <c r="HUO1301" s="187"/>
      <c r="HUP1301" s="187"/>
      <c r="HUQ1301" s="187"/>
      <c r="HUR1301" s="187"/>
      <c r="HUS1301" s="187"/>
      <c r="HUT1301" s="187"/>
      <c r="HUU1301" s="187"/>
      <c r="HUV1301" s="187"/>
      <c r="HUW1301" s="187"/>
      <c r="HUX1301" s="187"/>
      <c r="HUY1301" s="187"/>
      <c r="HUZ1301" s="187"/>
      <c r="HVA1301" s="187"/>
      <c r="HVB1301" s="187"/>
      <c r="HVC1301" s="187"/>
      <c r="HVD1301" s="187"/>
      <c r="HVE1301" s="187"/>
      <c r="HVF1301" s="187"/>
      <c r="HVG1301" s="187"/>
      <c r="HVH1301" s="187"/>
      <c r="HVI1301" s="187"/>
      <c r="HVJ1301" s="187"/>
      <c r="HVK1301" s="187"/>
      <c r="HVL1301" s="187"/>
      <c r="HVM1301" s="187"/>
      <c r="HVN1301" s="187"/>
      <c r="HVO1301" s="187"/>
      <c r="HVP1301" s="187"/>
      <c r="HVQ1301" s="187"/>
      <c r="HVR1301" s="187"/>
      <c r="HVS1301" s="187"/>
      <c r="HVT1301" s="187"/>
      <c r="HVU1301" s="187"/>
      <c r="HVV1301" s="187"/>
      <c r="HVW1301" s="187"/>
      <c r="HVX1301" s="187"/>
      <c r="HVY1301" s="187"/>
      <c r="HVZ1301" s="187"/>
      <c r="HWA1301" s="187"/>
      <c r="HWB1301" s="187"/>
      <c r="HWC1301" s="187"/>
      <c r="HWD1301" s="187"/>
      <c r="HWE1301" s="187"/>
      <c r="HWF1301" s="187"/>
      <c r="HWG1301" s="187"/>
      <c r="HWH1301" s="187"/>
      <c r="HWI1301" s="187"/>
      <c r="HWJ1301" s="187"/>
      <c r="HWK1301" s="187"/>
      <c r="HWL1301" s="187"/>
      <c r="HWM1301" s="187"/>
      <c r="HWN1301" s="187"/>
      <c r="HWO1301" s="187"/>
      <c r="HWP1301" s="187"/>
      <c r="HWQ1301" s="187"/>
      <c r="HWR1301" s="187"/>
      <c r="HWS1301" s="187"/>
      <c r="HWT1301" s="187"/>
      <c r="HWU1301" s="187"/>
      <c r="HWV1301" s="187"/>
      <c r="HWW1301" s="187"/>
      <c r="HWX1301" s="187"/>
      <c r="HWY1301" s="187"/>
      <c r="HWZ1301" s="187"/>
      <c r="HXA1301" s="187"/>
      <c r="HXB1301" s="187"/>
      <c r="HXC1301" s="187"/>
      <c r="HXD1301" s="187"/>
      <c r="HXE1301" s="187"/>
      <c r="HXF1301" s="187"/>
      <c r="HXG1301" s="187"/>
      <c r="HXH1301" s="187"/>
      <c r="HXI1301" s="187"/>
      <c r="HXJ1301" s="187"/>
      <c r="HXK1301" s="187"/>
      <c r="HXL1301" s="187"/>
      <c r="HXM1301" s="187"/>
      <c r="HXN1301" s="187"/>
      <c r="HXO1301" s="187"/>
      <c r="HXP1301" s="187"/>
      <c r="HXQ1301" s="187"/>
      <c r="HXR1301" s="187"/>
      <c r="HXS1301" s="187"/>
      <c r="HXT1301" s="187"/>
      <c r="HXU1301" s="187"/>
      <c r="HXV1301" s="187"/>
      <c r="HXW1301" s="187"/>
      <c r="HXX1301" s="187"/>
      <c r="HXY1301" s="187"/>
      <c r="HXZ1301" s="187"/>
      <c r="HYA1301" s="187"/>
      <c r="HYB1301" s="187"/>
      <c r="HYC1301" s="187"/>
      <c r="HYD1301" s="187"/>
      <c r="HYE1301" s="187"/>
      <c r="HYF1301" s="187"/>
      <c r="HYG1301" s="187"/>
      <c r="HYH1301" s="187"/>
      <c r="HYI1301" s="187"/>
      <c r="HYJ1301" s="187"/>
      <c r="HYK1301" s="187"/>
      <c r="HYL1301" s="187"/>
      <c r="HYM1301" s="187"/>
      <c r="HYN1301" s="187"/>
      <c r="HYO1301" s="187"/>
      <c r="HYP1301" s="187"/>
      <c r="HYQ1301" s="187"/>
      <c r="HYR1301" s="187"/>
      <c r="HYS1301" s="187"/>
      <c r="HYT1301" s="187"/>
      <c r="HYU1301" s="187"/>
      <c r="HYV1301" s="187"/>
      <c r="HYW1301" s="187"/>
      <c r="HYX1301" s="187"/>
      <c r="HYY1301" s="187"/>
      <c r="HYZ1301" s="187"/>
      <c r="HZA1301" s="187"/>
      <c r="HZB1301" s="187"/>
      <c r="HZC1301" s="187"/>
      <c r="HZD1301" s="187"/>
      <c r="HZE1301" s="187"/>
      <c r="HZF1301" s="187"/>
      <c r="HZG1301" s="187"/>
      <c r="HZH1301" s="187"/>
      <c r="HZI1301" s="187"/>
      <c r="HZJ1301" s="187"/>
      <c r="HZK1301" s="187"/>
      <c r="HZL1301" s="187"/>
      <c r="HZM1301" s="187"/>
      <c r="HZN1301" s="187"/>
      <c r="HZO1301" s="187"/>
      <c r="HZP1301" s="187"/>
      <c r="HZQ1301" s="187"/>
      <c r="HZR1301" s="187"/>
      <c r="HZS1301" s="187"/>
      <c r="HZT1301" s="187"/>
      <c r="HZU1301" s="187"/>
      <c r="HZV1301" s="187"/>
      <c r="HZW1301" s="187"/>
      <c r="HZX1301" s="187"/>
      <c r="HZY1301" s="187"/>
      <c r="HZZ1301" s="187"/>
      <c r="IAA1301" s="187"/>
      <c r="IAB1301" s="187"/>
      <c r="IAC1301" s="187"/>
      <c r="IAD1301" s="187"/>
      <c r="IAE1301" s="187"/>
      <c r="IAF1301" s="187"/>
      <c r="IAG1301" s="187"/>
      <c r="IAH1301" s="187"/>
      <c r="IAI1301" s="187"/>
      <c r="IAJ1301" s="187"/>
      <c r="IAK1301" s="187"/>
      <c r="IAL1301" s="187"/>
      <c r="IAM1301" s="187"/>
      <c r="IAN1301" s="187"/>
      <c r="IAO1301" s="187"/>
      <c r="IAP1301" s="187"/>
      <c r="IAQ1301" s="187"/>
      <c r="IAR1301" s="187"/>
      <c r="IAS1301" s="187"/>
      <c r="IAT1301" s="187"/>
      <c r="IAU1301" s="187"/>
      <c r="IAV1301" s="187"/>
      <c r="IAW1301" s="187"/>
      <c r="IAX1301" s="187"/>
      <c r="IAY1301" s="187"/>
      <c r="IAZ1301" s="187"/>
      <c r="IBA1301" s="187"/>
      <c r="IBB1301" s="187"/>
      <c r="IBC1301" s="187"/>
      <c r="IBD1301" s="187"/>
      <c r="IBE1301" s="187"/>
      <c r="IBF1301" s="187"/>
      <c r="IBG1301" s="187"/>
      <c r="IBH1301" s="187"/>
      <c r="IBI1301" s="187"/>
      <c r="IBJ1301" s="187"/>
      <c r="IBK1301" s="187"/>
      <c r="IBL1301" s="187"/>
      <c r="IBM1301" s="187"/>
      <c r="IBN1301" s="187"/>
      <c r="IBO1301" s="187"/>
      <c r="IBP1301" s="187"/>
      <c r="IBQ1301" s="187"/>
      <c r="IBR1301" s="187"/>
      <c r="IBS1301" s="187"/>
      <c r="IBT1301" s="187"/>
      <c r="IBU1301" s="187"/>
      <c r="IBV1301" s="187"/>
      <c r="IBW1301" s="187"/>
      <c r="IBX1301" s="187"/>
      <c r="IBY1301" s="187"/>
      <c r="IBZ1301" s="187"/>
      <c r="ICA1301" s="187"/>
      <c r="ICB1301" s="187"/>
      <c r="ICC1301" s="187"/>
      <c r="ICD1301" s="187"/>
      <c r="ICE1301" s="187"/>
      <c r="ICF1301" s="187"/>
      <c r="ICG1301" s="187"/>
      <c r="ICH1301" s="187"/>
      <c r="ICI1301" s="187"/>
      <c r="ICJ1301" s="187"/>
      <c r="ICK1301" s="187"/>
      <c r="ICL1301" s="187"/>
      <c r="ICM1301" s="187"/>
      <c r="ICN1301" s="187"/>
      <c r="ICO1301" s="187"/>
      <c r="ICP1301" s="187"/>
      <c r="ICQ1301" s="187"/>
      <c r="ICR1301" s="187"/>
      <c r="ICS1301" s="187"/>
      <c r="ICT1301" s="187"/>
      <c r="ICU1301" s="187"/>
      <c r="ICV1301" s="187"/>
      <c r="ICW1301" s="187"/>
      <c r="ICX1301" s="187"/>
      <c r="ICY1301" s="187"/>
      <c r="ICZ1301" s="187"/>
      <c r="IDA1301" s="187"/>
      <c r="IDB1301" s="187"/>
      <c r="IDC1301" s="187"/>
      <c r="IDD1301" s="187"/>
      <c r="IDE1301" s="187"/>
      <c r="IDF1301" s="187"/>
      <c r="IDG1301" s="187"/>
      <c r="IDH1301" s="187"/>
      <c r="IDI1301" s="187"/>
      <c r="IDJ1301" s="187"/>
      <c r="IDK1301" s="187"/>
      <c r="IDL1301" s="187"/>
      <c r="IDM1301" s="187"/>
      <c r="IDN1301" s="187"/>
      <c r="IDO1301" s="187"/>
      <c r="IDP1301" s="187"/>
      <c r="IDQ1301" s="187"/>
      <c r="IDR1301" s="187"/>
      <c r="IDS1301" s="187"/>
      <c r="IDT1301" s="187"/>
      <c r="IDU1301" s="187"/>
      <c r="IDV1301" s="187"/>
      <c r="IDW1301" s="187"/>
      <c r="IDX1301" s="187"/>
      <c r="IDY1301" s="187"/>
      <c r="IDZ1301" s="187"/>
      <c r="IEA1301" s="187"/>
      <c r="IEB1301" s="187"/>
      <c r="IEC1301" s="187"/>
      <c r="IED1301" s="187"/>
      <c r="IEE1301" s="187"/>
      <c r="IEF1301" s="187"/>
      <c r="IEG1301" s="187"/>
      <c r="IEH1301" s="187"/>
      <c r="IEI1301" s="187"/>
      <c r="IEJ1301" s="187"/>
      <c r="IEK1301" s="187"/>
      <c r="IEL1301" s="187"/>
      <c r="IEM1301" s="187"/>
      <c r="IEN1301" s="187"/>
      <c r="IEO1301" s="187"/>
      <c r="IEP1301" s="187"/>
      <c r="IEQ1301" s="187"/>
      <c r="IER1301" s="187"/>
      <c r="IES1301" s="187"/>
      <c r="IET1301" s="187"/>
      <c r="IEU1301" s="187"/>
      <c r="IEV1301" s="187"/>
      <c r="IEW1301" s="187"/>
      <c r="IEX1301" s="187"/>
      <c r="IEY1301" s="187"/>
      <c r="IEZ1301" s="187"/>
      <c r="IFA1301" s="187"/>
      <c r="IFB1301" s="187"/>
      <c r="IFC1301" s="187"/>
      <c r="IFD1301" s="187"/>
      <c r="IFE1301" s="187"/>
      <c r="IFF1301" s="187"/>
      <c r="IFG1301" s="187"/>
      <c r="IFH1301" s="187"/>
      <c r="IFI1301" s="187"/>
      <c r="IFJ1301" s="187"/>
      <c r="IFK1301" s="187"/>
      <c r="IFL1301" s="187"/>
      <c r="IFM1301" s="187"/>
      <c r="IFN1301" s="187"/>
      <c r="IFO1301" s="187"/>
      <c r="IFP1301" s="187"/>
      <c r="IFQ1301" s="187"/>
      <c r="IFR1301" s="187"/>
      <c r="IFS1301" s="187"/>
      <c r="IFT1301" s="187"/>
      <c r="IFU1301" s="187"/>
      <c r="IFV1301" s="187"/>
      <c r="IFW1301" s="187"/>
      <c r="IFX1301" s="187"/>
      <c r="IFY1301" s="187"/>
      <c r="IFZ1301" s="187"/>
      <c r="IGA1301" s="187"/>
      <c r="IGB1301" s="187"/>
      <c r="IGC1301" s="187"/>
      <c r="IGD1301" s="187"/>
      <c r="IGE1301" s="187"/>
      <c r="IGF1301" s="187"/>
      <c r="IGG1301" s="187"/>
      <c r="IGH1301" s="187"/>
      <c r="IGI1301" s="187"/>
      <c r="IGJ1301" s="187"/>
      <c r="IGK1301" s="187"/>
      <c r="IGL1301" s="187"/>
      <c r="IGM1301" s="187"/>
      <c r="IGN1301" s="187"/>
      <c r="IGO1301" s="187"/>
      <c r="IGP1301" s="187"/>
      <c r="IGQ1301" s="187"/>
      <c r="IGR1301" s="187"/>
      <c r="IGS1301" s="187"/>
      <c r="IGT1301" s="187"/>
      <c r="IGU1301" s="187"/>
      <c r="IGV1301" s="187"/>
      <c r="IGW1301" s="187"/>
      <c r="IGX1301" s="187"/>
      <c r="IGY1301" s="187"/>
      <c r="IGZ1301" s="187"/>
      <c r="IHA1301" s="187"/>
      <c r="IHB1301" s="187"/>
      <c r="IHC1301" s="187"/>
      <c r="IHD1301" s="187"/>
      <c r="IHE1301" s="187"/>
      <c r="IHF1301" s="187"/>
      <c r="IHG1301" s="187"/>
      <c r="IHH1301" s="187"/>
      <c r="IHI1301" s="187"/>
      <c r="IHJ1301" s="187"/>
      <c r="IHK1301" s="187"/>
      <c r="IHL1301" s="187"/>
      <c r="IHM1301" s="187"/>
      <c r="IHN1301" s="187"/>
      <c r="IHO1301" s="187"/>
      <c r="IHP1301" s="187"/>
      <c r="IHQ1301" s="187"/>
      <c r="IHR1301" s="187"/>
      <c r="IHS1301" s="187"/>
      <c r="IHT1301" s="187"/>
      <c r="IHU1301" s="187"/>
      <c r="IHV1301" s="187"/>
      <c r="IHW1301" s="187"/>
      <c r="IHX1301" s="187"/>
      <c r="IHY1301" s="187"/>
      <c r="IHZ1301" s="187"/>
      <c r="IIA1301" s="187"/>
      <c r="IIB1301" s="187"/>
      <c r="IIC1301" s="187"/>
      <c r="IID1301" s="187"/>
      <c r="IIE1301" s="187"/>
      <c r="IIF1301" s="187"/>
      <c r="IIG1301" s="187"/>
      <c r="IIH1301" s="187"/>
      <c r="III1301" s="187"/>
      <c r="IIJ1301" s="187"/>
      <c r="IIK1301" s="187"/>
      <c r="IIL1301" s="187"/>
      <c r="IIM1301" s="187"/>
      <c r="IIN1301" s="187"/>
      <c r="IIO1301" s="187"/>
      <c r="IIP1301" s="187"/>
      <c r="IIQ1301" s="187"/>
      <c r="IIR1301" s="187"/>
      <c r="IIS1301" s="187"/>
      <c r="IIT1301" s="187"/>
      <c r="IIU1301" s="187"/>
      <c r="IIV1301" s="187"/>
      <c r="IIW1301" s="187"/>
      <c r="IIX1301" s="187"/>
      <c r="IIY1301" s="187"/>
      <c r="IIZ1301" s="187"/>
      <c r="IJA1301" s="187"/>
      <c r="IJB1301" s="187"/>
      <c r="IJC1301" s="187"/>
      <c r="IJD1301" s="187"/>
      <c r="IJE1301" s="187"/>
      <c r="IJF1301" s="187"/>
      <c r="IJG1301" s="187"/>
      <c r="IJH1301" s="187"/>
      <c r="IJI1301" s="187"/>
      <c r="IJJ1301" s="187"/>
      <c r="IJK1301" s="187"/>
      <c r="IJL1301" s="187"/>
      <c r="IJM1301" s="187"/>
      <c r="IJN1301" s="187"/>
      <c r="IJO1301" s="187"/>
      <c r="IJP1301" s="187"/>
      <c r="IJQ1301" s="187"/>
      <c r="IJR1301" s="187"/>
      <c r="IJS1301" s="187"/>
      <c r="IJT1301" s="187"/>
      <c r="IJU1301" s="187"/>
      <c r="IJV1301" s="187"/>
      <c r="IJW1301" s="187"/>
      <c r="IJX1301" s="187"/>
      <c r="IJY1301" s="187"/>
      <c r="IJZ1301" s="187"/>
      <c r="IKA1301" s="187"/>
      <c r="IKB1301" s="187"/>
      <c r="IKC1301" s="187"/>
      <c r="IKD1301" s="187"/>
      <c r="IKE1301" s="187"/>
      <c r="IKF1301" s="187"/>
      <c r="IKG1301" s="187"/>
      <c r="IKH1301" s="187"/>
      <c r="IKI1301" s="187"/>
      <c r="IKJ1301" s="187"/>
      <c r="IKK1301" s="187"/>
      <c r="IKL1301" s="187"/>
      <c r="IKM1301" s="187"/>
      <c r="IKN1301" s="187"/>
      <c r="IKO1301" s="187"/>
      <c r="IKP1301" s="187"/>
      <c r="IKQ1301" s="187"/>
      <c r="IKR1301" s="187"/>
      <c r="IKS1301" s="187"/>
      <c r="IKT1301" s="187"/>
      <c r="IKU1301" s="187"/>
      <c r="IKV1301" s="187"/>
      <c r="IKW1301" s="187"/>
      <c r="IKX1301" s="187"/>
      <c r="IKY1301" s="187"/>
      <c r="IKZ1301" s="187"/>
      <c r="ILA1301" s="187"/>
      <c r="ILB1301" s="187"/>
      <c r="ILC1301" s="187"/>
      <c r="ILD1301" s="187"/>
      <c r="ILE1301" s="187"/>
      <c r="ILF1301" s="187"/>
      <c r="ILG1301" s="187"/>
      <c r="ILH1301" s="187"/>
      <c r="ILI1301" s="187"/>
      <c r="ILJ1301" s="187"/>
      <c r="ILK1301" s="187"/>
      <c r="ILL1301" s="187"/>
      <c r="ILM1301" s="187"/>
      <c r="ILN1301" s="187"/>
      <c r="ILO1301" s="187"/>
      <c r="ILP1301" s="187"/>
      <c r="ILQ1301" s="187"/>
      <c r="ILR1301" s="187"/>
      <c r="ILS1301" s="187"/>
      <c r="ILT1301" s="187"/>
      <c r="ILU1301" s="187"/>
      <c r="ILV1301" s="187"/>
      <c r="ILW1301" s="187"/>
      <c r="ILX1301" s="187"/>
      <c r="ILY1301" s="187"/>
      <c r="ILZ1301" s="187"/>
      <c r="IMA1301" s="187"/>
      <c r="IMB1301" s="187"/>
      <c r="IMC1301" s="187"/>
      <c r="IMD1301" s="187"/>
      <c r="IME1301" s="187"/>
      <c r="IMF1301" s="187"/>
      <c r="IMG1301" s="187"/>
      <c r="IMH1301" s="187"/>
      <c r="IMI1301" s="187"/>
      <c r="IMJ1301" s="187"/>
      <c r="IMK1301" s="187"/>
      <c r="IML1301" s="187"/>
      <c r="IMM1301" s="187"/>
      <c r="IMN1301" s="187"/>
      <c r="IMO1301" s="187"/>
      <c r="IMP1301" s="187"/>
      <c r="IMQ1301" s="187"/>
      <c r="IMR1301" s="187"/>
      <c r="IMS1301" s="187"/>
      <c r="IMT1301" s="187"/>
      <c r="IMU1301" s="187"/>
      <c r="IMV1301" s="187"/>
      <c r="IMW1301" s="187"/>
      <c r="IMX1301" s="187"/>
      <c r="IMY1301" s="187"/>
      <c r="IMZ1301" s="187"/>
      <c r="INA1301" s="187"/>
      <c r="INB1301" s="187"/>
      <c r="INC1301" s="187"/>
      <c r="IND1301" s="187"/>
      <c r="INE1301" s="187"/>
      <c r="INF1301" s="187"/>
      <c r="ING1301" s="187"/>
      <c r="INH1301" s="187"/>
      <c r="INI1301" s="187"/>
      <c r="INJ1301" s="187"/>
      <c r="INK1301" s="187"/>
      <c r="INL1301" s="187"/>
      <c r="INM1301" s="187"/>
      <c r="INN1301" s="187"/>
      <c r="INO1301" s="187"/>
      <c r="INP1301" s="187"/>
      <c r="INQ1301" s="187"/>
      <c r="INR1301" s="187"/>
      <c r="INS1301" s="187"/>
      <c r="INT1301" s="187"/>
      <c r="INU1301" s="187"/>
      <c r="INV1301" s="187"/>
      <c r="INW1301" s="187"/>
      <c r="INX1301" s="187"/>
      <c r="INY1301" s="187"/>
      <c r="INZ1301" s="187"/>
      <c r="IOA1301" s="187"/>
      <c r="IOB1301" s="187"/>
      <c r="IOC1301" s="187"/>
      <c r="IOD1301" s="187"/>
      <c r="IOE1301" s="187"/>
      <c r="IOF1301" s="187"/>
      <c r="IOG1301" s="187"/>
      <c r="IOH1301" s="187"/>
      <c r="IOI1301" s="187"/>
      <c r="IOJ1301" s="187"/>
      <c r="IOK1301" s="187"/>
      <c r="IOL1301" s="187"/>
      <c r="IOM1301" s="187"/>
      <c r="ION1301" s="187"/>
      <c r="IOO1301" s="187"/>
      <c r="IOP1301" s="187"/>
      <c r="IOQ1301" s="187"/>
      <c r="IOR1301" s="187"/>
      <c r="IOS1301" s="187"/>
      <c r="IOT1301" s="187"/>
      <c r="IOU1301" s="187"/>
      <c r="IOV1301" s="187"/>
      <c r="IOW1301" s="187"/>
      <c r="IOX1301" s="187"/>
      <c r="IOY1301" s="187"/>
      <c r="IOZ1301" s="187"/>
      <c r="IPA1301" s="187"/>
      <c r="IPB1301" s="187"/>
      <c r="IPC1301" s="187"/>
      <c r="IPD1301" s="187"/>
      <c r="IPE1301" s="187"/>
      <c r="IPF1301" s="187"/>
      <c r="IPG1301" s="187"/>
      <c r="IPH1301" s="187"/>
      <c r="IPI1301" s="187"/>
      <c r="IPJ1301" s="187"/>
      <c r="IPK1301" s="187"/>
      <c r="IPL1301" s="187"/>
      <c r="IPM1301" s="187"/>
      <c r="IPN1301" s="187"/>
      <c r="IPO1301" s="187"/>
      <c r="IPP1301" s="187"/>
      <c r="IPQ1301" s="187"/>
      <c r="IPR1301" s="187"/>
      <c r="IPS1301" s="187"/>
      <c r="IPT1301" s="187"/>
      <c r="IPU1301" s="187"/>
      <c r="IPV1301" s="187"/>
      <c r="IPW1301" s="187"/>
      <c r="IPX1301" s="187"/>
      <c r="IPY1301" s="187"/>
      <c r="IPZ1301" s="187"/>
      <c r="IQA1301" s="187"/>
      <c r="IQB1301" s="187"/>
      <c r="IQC1301" s="187"/>
      <c r="IQD1301" s="187"/>
      <c r="IQE1301" s="187"/>
      <c r="IQF1301" s="187"/>
      <c r="IQG1301" s="187"/>
      <c r="IQH1301" s="187"/>
      <c r="IQI1301" s="187"/>
      <c r="IQJ1301" s="187"/>
      <c r="IQK1301" s="187"/>
      <c r="IQL1301" s="187"/>
      <c r="IQM1301" s="187"/>
      <c r="IQN1301" s="187"/>
      <c r="IQO1301" s="187"/>
      <c r="IQP1301" s="187"/>
      <c r="IQQ1301" s="187"/>
      <c r="IQR1301" s="187"/>
      <c r="IQS1301" s="187"/>
      <c r="IQT1301" s="187"/>
      <c r="IQU1301" s="187"/>
      <c r="IQV1301" s="187"/>
      <c r="IQW1301" s="187"/>
      <c r="IQX1301" s="187"/>
      <c r="IQY1301" s="187"/>
      <c r="IQZ1301" s="187"/>
      <c r="IRA1301" s="187"/>
      <c r="IRB1301" s="187"/>
      <c r="IRC1301" s="187"/>
      <c r="IRD1301" s="187"/>
      <c r="IRE1301" s="187"/>
      <c r="IRF1301" s="187"/>
      <c r="IRG1301" s="187"/>
      <c r="IRH1301" s="187"/>
      <c r="IRI1301" s="187"/>
      <c r="IRJ1301" s="187"/>
      <c r="IRK1301" s="187"/>
      <c r="IRL1301" s="187"/>
      <c r="IRM1301" s="187"/>
      <c r="IRN1301" s="187"/>
      <c r="IRO1301" s="187"/>
      <c r="IRP1301" s="187"/>
      <c r="IRQ1301" s="187"/>
      <c r="IRR1301" s="187"/>
      <c r="IRS1301" s="187"/>
      <c r="IRT1301" s="187"/>
      <c r="IRU1301" s="187"/>
      <c r="IRV1301" s="187"/>
      <c r="IRW1301" s="187"/>
      <c r="IRX1301" s="187"/>
      <c r="IRY1301" s="187"/>
      <c r="IRZ1301" s="187"/>
      <c r="ISA1301" s="187"/>
      <c r="ISB1301" s="187"/>
      <c r="ISC1301" s="187"/>
      <c r="ISD1301" s="187"/>
      <c r="ISE1301" s="187"/>
      <c r="ISF1301" s="187"/>
      <c r="ISG1301" s="187"/>
      <c r="ISH1301" s="187"/>
      <c r="ISI1301" s="187"/>
      <c r="ISJ1301" s="187"/>
      <c r="ISK1301" s="187"/>
      <c r="ISL1301" s="187"/>
      <c r="ISM1301" s="187"/>
      <c r="ISN1301" s="187"/>
      <c r="ISO1301" s="187"/>
      <c r="ISP1301" s="187"/>
      <c r="ISQ1301" s="187"/>
      <c r="ISR1301" s="187"/>
      <c r="ISS1301" s="187"/>
      <c r="IST1301" s="187"/>
      <c r="ISU1301" s="187"/>
      <c r="ISV1301" s="187"/>
      <c r="ISW1301" s="187"/>
      <c r="ISX1301" s="187"/>
      <c r="ISY1301" s="187"/>
      <c r="ISZ1301" s="187"/>
      <c r="ITA1301" s="187"/>
      <c r="ITB1301" s="187"/>
      <c r="ITC1301" s="187"/>
      <c r="ITD1301" s="187"/>
      <c r="ITE1301" s="187"/>
      <c r="ITF1301" s="187"/>
      <c r="ITG1301" s="187"/>
      <c r="ITH1301" s="187"/>
      <c r="ITI1301" s="187"/>
      <c r="ITJ1301" s="187"/>
      <c r="ITK1301" s="187"/>
      <c r="ITL1301" s="187"/>
      <c r="ITM1301" s="187"/>
      <c r="ITN1301" s="187"/>
      <c r="ITO1301" s="187"/>
      <c r="ITP1301" s="187"/>
      <c r="ITQ1301" s="187"/>
      <c r="ITR1301" s="187"/>
      <c r="ITS1301" s="187"/>
      <c r="ITT1301" s="187"/>
      <c r="ITU1301" s="187"/>
      <c r="ITV1301" s="187"/>
      <c r="ITW1301" s="187"/>
      <c r="ITX1301" s="187"/>
      <c r="ITY1301" s="187"/>
      <c r="ITZ1301" s="187"/>
      <c r="IUA1301" s="187"/>
      <c r="IUB1301" s="187"/>
      <c r="IUC1301" s="187"/>
      <c r="IUD1301" s="187"/>
      <c r="IUE1301" s="187"/>
      <c r="IUF1301" s="187"/>
      <c r="IUG1301" s="187"/>
      <c r="IUH1301" s="187"/>
      <c r="IUI1301" s="187"/>
      <c r="IUJ1301" s="187"/>
      <c r="IUK1301" s="187"/>
      <c r="IUL1301" s="187"/>
      <c r="IUM1301" s="187"/>
      <c r="IUN1301" s="187"/>
      <c r="IUO1301" s="187"/>
      <c r="IUP1301" s="187"/>
      <c r="IUQ1301" s="187"/>
      <c r="IUR1301" s="187"/>
      <c r="IUS1301" s="187"/>
      <c r="IUT1301" s="187"/>
      <c r="IUU1301" s="187"/>
      <c r="IUV1301" s="187"/>
      <c r="IUW1301" s="187"/>
      <c r="IUX1301" s="187"/>
      <c r="IUY1301" s="187"/>
      <c r="IUZ1301" s="187"/>
      <c r="IVA1301" s="187"/>
      <c r="IVB1301" s="187"/>
      <c r="IVC1301" s="187"/>
      <c r="IVD1301" s="187"/>
      <c r="IVE1301" s="187"/>
      <c r="IVF1301" s="187"/>
      <c r="IVG1301" s="187"/>
      <c r="IVH1301" s="187"/>
      <c r="IVI1301" s="187"/>
      <c r="IVJ1301" s="187"/>
      <c r="IVK1301" s="187"/>
      <c r="IVL1301" s="187"/>
      <c r="IVM1301" s="187"/>
      <c r="IVN1301" s="187"/>
      <c r="IVO1301" s="187"/>
      <c r="IVP1301" s="187"/>
      <c r="IVQ1301" s="187"/>
      <c r="IVR1301" s="187"/>
      <c r="IVS1301" s="187"/>
      <c r="IVT1301" s="187"/>
      <c r="IVU1301" s="187"/>
      <c r="IVV1301" s="187"/>
      <c r="IVW1301" s="187"/>
      <c r="IVX1301" s="187"/>
      <c r="IVY1301" s="187"/>
      <c r="IVZ1301" s="187"/>
      <c r="IWA1301" s="187"/>
      <c r="IWB1301" s="187"/>
      <c r="IWC1301" s="187"/>
      <c r="IWD1301" s="187"/>
      <c r="IWE1301" s="187"/>
      <c r="IWF1301" s="187"/>
      <c r="IWG1301" s="187"/>
      <c r="IWH1301" s="187"/>
      <c r="IWI1301" s="187"/>
      <c r="IWJ1301" s="187"/>
      <c r="IWK1301" s="187"/>
      <c r="IWL1301" s="187"/>
      <c r="IWM1301" s="187"/>
      <c r="IWN1301" s="187"/>
      <c r="IWO1301" s="187"/>
      <c r="IWP1301" s="187"/>
      <c r="IWQ1301" s="187"/>
      <c r="IWR1301" s="187"/>
      <c r="IWS1301" s="187"/>
      <c r="IWT1301" s="187"/>
      <c r="IWU1301" s="187"/>
      <c r="IWV1301" s="187"/>
      <c r="IWW1301" s="187"/>
      <c r="IWX1301" s="187"/>
      <c r="IWY1301" s="187"/>
      <c r="IWZ1301" s="187"/>
      <c r="IXA1301" s="187"/>
      <c r="IXB1301" s="187"/>
      <c r="IXC1301" s="187"/>
      <c r="IXD1301" s="187"/>
      <c r="IXE1301" s="187"/>
      <c r="IXF1301" s="187"/>
      <c r="IXG1301" s="187"/>
      <c r="IXH1301" s="187"/>
      <c r="IXI1301" s="187"/>
      <c r="IXJ1301" s="187"/>
      <c r="IXK1301" s="187"/>
      <c r="IXL1301" s="187"/>
      <c r="IXM1301" s="187"/>
      <c r="IXN1301" s="187"/>
      <c r="IXO1301" s="187"/>
      <c r="IXP1301" s="187"/>
      <c r="IXQ1301" s="187"/>
      <c r="IXR1301" s="187"/>
      <c r="IXS1301" s="187"/>
      <c r="IXT1301" s="187"/>
      <c r="IXU1301" s="187"/>
      <c r="IXV1301" s="187"/>
      <c r="IXW1301" s="187"/>
      <c r="IXX1301" s="187"/>
      <c r="IXY1301" s="187"/>
      <c r="IXZ1301" s="187"/>
      <c r="IYA1301" s="187"/>
      <c r="IYB1301" s="187"/>
      <c r="IYC1301" s="187"/>
      <c r="IYD1301" s="187"/>
      <c r="IYE1301" s="187"/>
      <c r="IYF1301" s="187"/>
      <c r="IYG1301" s="187"/>
      <c r="IYH1301" s="187"/>
      <c r="IYI1301" s="187"/>
      <c r="IYJ1301" s="187"/>
      <c r="IYK1301" s="187"/>
      <c r="IYL1301" s="187"/>
      <c r="IYM1301" s="187"/>
      <c r="IYN1301" s="187"/>
      <c r="IYO1301" s="187"/>
      <c r="IYP1301" s="187"/>
      <c r="IYQ1301" s="187"/>
      <c r="IYR1301" s="187"/>
      <c r="IYS1301" s="187"/>
      <c r="IYT1301" s="187"/>
      <c r="IYU1301" s="187"/>
      <c r="IYV1301" s="187"/>
      <c r="IYW1301" s="187"/>
      <c r="IYX1301" s="187"/>
      <c r="IYY1301" s="187"/>
      <c r="IYZ1301" s="187"/>
      <c r="IZA1301" s="187"/>
      <c r="IZB1301" s="187"/>
      <c r="IZC1301" s="187"/>
      <c r="IZD1301" s="187"/>
      <c r="IZE1301" s="187"/>
      <c r="IZF1301" s="187"/>
      <c r="IZG1301" s="187"/>
      <c r="IZH1301" s="187"/>
      <c r="IZI1301" s="187"/>
      <c r="IZJ1301" s="187"/>
      <c r="IZK1301" s="187"/>
      <c r="IZL1301" s="187"/>
      <c r="IZM1301" s="187"/>
      <c r="IZN1301" s="187"/>
      <c r="IZO1301" s="187"/>
      <c r="IZP1301" s="187"/>
      <c r="IZQ1301" s="187"/>
      <c r="IZR1301" s="187"/>
      <c r="IZS1301" s="187"/>
      <c r="IZT1301" s="187"/>
      <c r="IZU1301" s="187"/>
      <c r="IZV1301" s="187"/>
      <c r="IZW1301" s="187"/>
      <c r="IZX1301" s="187"/>
      <c r="IZY1301" s="187"/>
      <c r="IZZ1301" s="187"/>
      <c r="JAA1301" s="187"/>
      <c r="JAB1301" s="187"/>
      <c r="JAC1301" s="187"/>
      <c r="JAD1301" s="187"/>
      <c r="JAE1301" s="187"/>
      <c r="JAF1301" s="187"/>
      <c r="JAG1301" s="187"/>
      <c r="JAH1301" s="187"/>
      <c r="JAI1301" s="187"/>
      <c r="JAJ1301" s="187"/>
      <c r="JAK1301" s="187"/>
      <c r="JAL1301" s="187"/>
      <c r="JAM1301" s="187"/>
      <c r="JAN1301" s="187"/>
      <c r="JAO1301" s="187"/>
      <c r="JAP1301" s="187"/>
      <c r="JAQ1301" s="187"/>
      <c r="JAR1301" s="187"/>
      <c r="JAS1301" s="187"/>
      <c r="JAT1301" s="187"/>
      <c r="JAU1301" s="187"/>
      <c r="JAV1301" s="187"/>
      <c r="JAW1301" s="187"/>
      <c r="JAX1301" s="187"/>
      <c r="JAY1301" s="187"/>
      <c r="JAZ1301" s="187"/>
      <c r="JBA1301" s="187"/>
      <c r="JBB1301" s="187"/>
      <c r="JBC1301" s="187"/>
      <c r="JBD1301" s="187"/>
      <c r="JBE1301" s="187"/>
      <c r="JBF1301" s="187"/>
      <c r="JBG1301" s="187"/>
      <c r="JBH1301" s="187"/>
      <c r="JBI1301" s="187"/>
      <c r="JBJ1301" s="187"/>
      <c r="JBK1301" s="187"/>
      <c r="JBL1301" s="187"/>
      <c r="JBM1301" s="187"/>
      <c r="JBN1301" s="187"/>
      <c r="JBO1301" s="187"/>
      <c r="JBP1301" s="187"/>
      <c r="JBQ1301" s="187"/>
      <c r="JBR1301" s="187"/>
      <c r="JBS1301" s="187"/>
      <c r="JBT1301" s="187"/>
      <c r="JBU1301" s="187"/>
      <c r="JBV1301" s="187"/>
      <c r="JBW1301" s="187"/>
      <c r="JBX1301" s="187"/>
      <c r="JBY1301" s="187"/>
      <c r="JBZ1301" s="187"/>
      <c r="JCA1301" s="187"/>
      <c r="JCB1301" s="187"/>
      <c r="JCC1301" s="187"/>
      <c r="JCD1301" s="187"/>
      <c r="JCE1301" s="187"/>
      <c r="JCF1301" s="187"/>
      <c r="JCG1301" s="187"/>
      <c r="JCH1301" s="187"/>
      <c r="JCI1301" s="187"/>
      <c r="JCJ1301" s="187"/>
      <c r="JCK1301" s="187"/>
      <c r="JCL1301" s="187"/>
      <c r="JCM1301" s="187"/>
      <c r="JCN1301" s="187"/>
      <c r="JCO1301" s="187"/>
      <c r="JCP1301" s="187"/>
      <c r="JCQ1301" s="187"/>
      <c r="JCR1301" s="187"/>
      <c r="JCS1301" s="187"/>
      <c r="JCT1301" s="187"/>
      <c r="JCU1301" s="187"/>
      <c r="JCV1301" s="187"/>
      <c r="JCW1301" s="187"/>
      <c r="JCX1301" s="187"/>
      <c r="JCY1301" s="187"/>
      <c r="JCZ1301" s="187"/>
      <c r="JDA1301" s="187"/>
      <c r="JDB1301" s="187"/>
      <c r="JDC1301" s="187"/>
      <c r="JDD1301" s="187"/>
      <c r="JDE1301" s="187"/>
      <c r="JDF1301" s="187"/>
      <c r="JDG1301" s="187"/>
      <c r="JDH1301" s="187"/>
      <c r="JDI1301" s="187"/>
      <c r="JDJ1301" s="187"/>
      <c r="JDK1301" s="187"/>
      <c r="JDL1301" s="187"/>
      <c r="JDM1301" s="187"/>
      <c r="JDN1301" s="187"/>
      <c r="JDO1301" s="187"/>
      <c r="JDP1301" s="187"/>
      <c r="JDQ1301" s="187"/>
      <c r="JDR1301" s="187"/>
      <c r="JDS1301" s="187"/>
      <c r="JDT1301" s="187"/>
      <c r="JDU1301" s="187"/>
      <c r="JDV1301" s="187"/>
      <c r="JDW1301" s="187"/>
      <c r="JDX1301" s="187"/>
      <c r="JDY1301" s="187"/>
      <c r="JDZ1301" s="187"/>
      <c r="JEA1301" s="187"/>
      <c r="JEB1301" s="187"/>
      <c r="JEC1301" s="187"/>
      <c r="JED1301" s="187"/>
      <c r="JEE1301" s="187"/>
      <c r="JEF1301" s="187"/>
      <c r="JEG1301" s="187"/>
      <c r="JEH1301" s="187"/>
      <c r="JEI1301" s="187"/>
      <c r="JEJ1301" s="187"/>
      <c r="JEK1301" s="187"/>
      <c r="JEL1301" s="187"/>
      <c r="JEM1301" s="187"/>
      <c r="JEN1301" s="187"/>
      <c r="JEO1301" s="187"/>
      <c r="JEP1301" s="187"/>
      <c r="JEQ1301" s="187"/>
      <c r="JER1301" s="187"/>
      <c r="JES1301" s="187"/>
      <c r="JET1301" s="187"/>
      <c r="JEU1301" s="187"/>
      <c r="JEV1301" s="187"/>
      <c r="JEW1301" s="187"/>
      <c r="JEX1301" s="187"/>
      <c r="JEY1301" s="187"/>
      <c r="JEZ1301" s="187"/>
      <c r="JFA1301" s="187"/>
      <c r="JFB1301" s="187"/>
      <c r="JFC1301" s="187"/>
      <c r="JFD1301" s="187"/>
      <c r="JFE1301" s="187"/>
      <c r="JFF1301" s="187"/>
      <c r="JFG1301" s="187"/>
      <c r="JFH1301" s="187"/>
      <c r="JFI1301" s="187"/>
      <c r="JFJ1301" s="187"/>
      <c r="JFK1301" s="187"/>
      <c r="JFL1301" s="187"/>
      <c r="JFM1301" s="187"/>
      <c r="JFN1301" s="187"/>
      <c r="JFO1301" s="187"/>
      <c r="JFP1301" s="187"/>
      <c r="JFQ1301" s="187"/>
      <c r="JFR1301" s="187"/>
      <c r="JFS1301" s="187"/>
      <c r="JFT1301" s="187"/>
      <c r="JFU1301" s="187"/>
      <c r="JFV1301" s="187"/>
      <c r="JFW1301" s="187"/>
      <c r="JFX1301" s="187"/>
      <c r="JFY1301" s="187"/>
      <c r="JFZ1301" s="187"/>
      <c r="JGA1301" s="187"/>
      <c r="JGB1301" s="187"/>
      <c r="JGC1301" s="187"/>
      <c r="JGD1301" s="187"/>
      <c r="JGE1301" s="187"/>
      <c r="JGF1301" s="187"/>
      <c r="JGG1301" s="187"/>
      <c r="JGH1301" s="187"/>
      <c r="JGI1301" s="187"/>
      <c r="JGJ1301" s="187"/>
      <c r="JGK1301" s="187"/>
      <c r="JGL1301" s="187"/>
      <c r="JGM1301" s="187"/>
      <c r="JGN1301" s="187"/>
      <c r="JGO1301" s="187"/>
      <c r="JGP1301" s="187"/>
      <c r="JGQ1301" s="187"/>
      <c r="JGR1301" s="187"/>
      <c r="JGS1301" s="187"/>
      <c r="JGT1301" s="187"/>
      <c r="JGU1301" s="187"/>
      <c r="JGV1301" s="187"/>
      <c r="JGW1301" s="187"/>
      <c r="JGX1301" s="187"/>
      <c r="JGY1301" s="187"/>
      <c r="JGZ1301" s="187"/>
      <c r="JHA1301" s="187"/>
      <c r="JHB1301" s="187"/>
      <c r="JHC1301" s="187"/>
      <c r="JHD1301" s="187"/>
      <c r="JHE1301" s="187"/>
      <c r="JHF1301" s="187"/>
      <c r="JHG1301" s="187"/>
      <c r="JHH1301" s="187"/>
      <c r="JHI1301" s="187"/>
      <c r="JHJ1301" s="187"/>
      <c r="JHK1301" s="187"/>
      <c r="JHL1301" s="187"/>
      <c r="JHM1301" s="187"/>
      <c r="JHN1301" s="187"/>
      <c r="JHO1301" s="187"/>
      <c r="JHP1301" s="187"/>
      <c r="JHQ1301" s="187"/>
      <c r="JHR1301" s="187"/>
      <c r="JHS1301" s="187"/>
      <c r="JHT1301" s="187"/>
      <c r="JHU1301" s="187"/>
      <c r="JHV1301" s="187"/>
      <c r="JHW1301" s="187"/>
      <c r="JHX1301" s="187"/>
      <c r="JHY1301" s="187"/>
      <c r="JHZ1301" s="187"/>
      <c r="JIA1301" s="187"/>
      <c r="JIB1301" s="187"/>
      <c r="JIC1301" s="187"/>
      <c r="JID1301" s="187"/>
      <c r="JIE1301" s="187"/>
      <c r="JIF1301" s="187"/>
      <c r="JIG1301" s="187"/>
      <c r="JIH1301" s="187"/>
      <c r="JII1301" s="187"/>
      <c r="JIJ1301" s="187"/>
      <c r="JIK1301" s="187"/>
      <c r="JIL1301" s="187"/>
      <c r="JIM1301" s="187"/>
      <c r="JIN1301" s="187"/>
      <c r="JIO1301" s="187"/>
      <c r="JIP1301" s="187"/>
      <c r="JIQ1301" s="187"/>
      <c r="JIR1301" s="187"/>
      <c r="JIS1301" s="187"/>
      <c r="JIT1301" s="187"/>
      <c r="JIU1301" s="187"/>
      <c r="JIV1301" s="187"/>
      <c r="JIW1301" s="187"/>
      <c r="JIX1301" s="187"/>
      <c r="JIY1301" s="187"/>
      <c r="JIZ1301" s="187"/>
      <c r="JJA1301" s="187"/>
      <c r="JJB1301" s="187"/>
      <c r="JJC1301" s="187"/>
      <c r="JJD1301" s="187"/>
      <c r="JJE1301" s="187"/>
      <c r="JJF1301" s="187"/>
      <c r="JJG1301" s="187"/>
      <c r="JJH1301" s="187"/>
      <c r="JJI1301" s="187"/>
      <c r="JJJ1301" s="187"/>
      <c r="JJK1301" s="187"/>
      <c r="JJL1301" s="187"/>
      <c r="JJM1301" s="187"/>
      <c r="JJN1301" s="187"/>
      <c r="JJO1301" s="187"/>
      <c r="JJP1301" s="187"/>
      <c r="JJQ1301" s="187"/>
      <c r="JJR1301" s="187"/>
      <c r="JJS1301" s="187"/>
      <c r="JJT1301" s="187"/>
      <c r="JJU1301" s="187"/>
      <c r="JJV1301" s="187"/>
      <c r="JJW1301" s="187"/>
      <c r="JJX1301" s="187"/>
      <c r="JJY1301" s="187"/>
      <c r="JJZ1301" s="187"/>
      <c r="JKA1301" s="187"/>
      <c r="JKB1301" s="187"/>
      <c r="JKC1301" s="187"/>
      <c r="JKD1301" s="187"/>
      <c r="JKE1301" s="187"/>
      <c r="JKF1301" s="187"/>
      <c r="JKG1301" s="187"/>
      <c r="JKH1301" s="187"/>
      <c r="JKI1301" s="187"/>
      <c r="JKJ1301" s="187"/>
      <c r="JKK1301" s="187"/>
      <c r="JKL1301" s="187"/>
      <c r="JKM1301" s="187"/>
      <c r="JKN1301" s="187"/>
      <c r="JKO1301" s="187"/>
      <c r="JKP1301" s="187"/>
      <c r="JKQ1301" s="187"/>
      <c r="JKR1301" s="187"/>
      <c r="JKS1301" s="187"/>
      <c r="JKT1301" s="187"/>
      <c r="JKU1301" s="187"/>
      <c r="JKV1301" s="187"/>
      <c r="JKW1301" s="187"/>
      <c r="JKX1301" s="187"/>
      <c r="JKY1301" s="187"/>
      <c r="JKZ1301" s="187"/>
      <c r="JLA1301" s="187"/>
      <c r="JLB1301" s="187"/>
      <c r="JLC1301" s="187"/>
      <c r="JLD1301" s="187"/>
      <c r="JLE1301" s="187"/>
      <c r="JLF1301" s="187"/>
      <c r="JLG1301" s="187"/>
      <c r="JLH1301" s="187"/>
      <c r="JLI1301" s="187"/>
      <c r="JLJ1301" s="187"/>
      <c r="JLK1301" s="187"/>
      <c r="JLL1301" s="187"/>
      <c r="JLM1301" s="187"/>
      <c r="JLN1301" s="187"/>
      <c r="JLO1301" s="187"/>
      <c r="JLP1301" s="187"/>
      <c r="JLQ1301" s="187"/>
      <c r="JLR1301" s="187"/>
      <c r="JLS1301" s="187"/>
      <c r="JLT1301" s="187"/>
      <c r="JLU1301" s="187"/>
      <c r="JLV1301" s="187"/>
      <c r="JLW1301" s="187"/>
      <c r="JLX1301" s="187"/>
      <c r="JLY1301" s="187"/>
      <c r="JLZ1301" s="187"/>
      <c r="JMA1301" s="187"/>
      <c r="JMB1301" s="187"/>
      <c r="JMC1301" s="187"/>
      <c r="JMD1301" s="187"/>
      <c r="JME1301" s="187"/>
      <c r="JMF1301" s="187"/>
      <c r="JMG1301" s="187"/>
      <c r="JMH1301" s="187"/>
      <c r="JMI1301" s="187"/>
      <c r="JMJ1301" s="187"/>
      <c r="JMK1301" s="187"/>
      <c r="JML1301" s="187"/>
      <c r="JMM1301" s="187"/>
      <c r="JMN1301" s="187"/>
      <c r="JMO1301" s="187"/>
      <c r="JMP1301" s="187"/>
      <c r="JMQ1301" s="187"/>
      <c r="JMR1301" s="187"/>
      <c r="JMS1301" s="187"/>
      <c r="JMT1301" s="187"/>
      <c r="JMU1301" s="187"/>
      <c r="JMV1301" s="187"/>
      <c r="JMW1301" s="187"/>
      <c r="JMX1301" s="187"/>
      <c r="JMY1301" s="187"/>
      <c r="JMZ1301" s="187"/>
      <c r="JNA1301" s="187"/>
      <c r="JNB1301" s="187"/>
      <c r="JNC1301" s="187"/>
      <c r="JND1301" s="187"/>
      <c r="JNE1301" s="187"/>
      <c r="JNF1301" s="187"/>
      <c r="JNG1301" s="187"/>
      <c r="JNH1301" s="187"/>
      <c r="JNI1301" s="187"/>
      <c r="JNJ1301" s="187"/>
      <c r="JNK1301" s="187"/>
      <c r="JNL1301" s="187"/>
      <c r="JNM1301" s="187"/>
      <c r="JNN1301" s="187"/>
      <c r="JNO1301" s="187"/>
      <c r="JNP1301" s="187"/>
      <c r="JNQ1301" s="187"/>
      <c r="JNR1301" s="187"/>
      <c r="JNS1301" s="187"/>
      <c r="JNT1301" s="187"/>
      <c r="JNU1301" s="187"/>
      <c r="JNV1301" s="187"/>
      <c r="JNW1301" s="187"/>
      <c r="JNX1301" s="187"/>
      <c r="JNY1301" s="187"/>
      <c r="JNZ1301" s="187"/>
      <c r="JOA1301" s="187"/>
      <c r="JOB1301" s="187"/>
      <c r="JOC1301" s="187"/>
      <c r="JOD1301" s="187"/>
      <c r="JOE1301" s="187"/>
      <c r="JOF1301" s="187"/>
      <c r="JOG1301" s="187"/>
      <c r="JOH1301" s="187"/>
      <c r="JOI1301" s="187"/>
      <c r="JOJ1301" s="187"/>
      <c r="JOK1301" s="187"/>
      <c r="JOL1301" s="187"/>
      <c r="JOM1301" s="187"/>
      <c r="JON1301" s="187"/>
      <c r="JOO1301" s="187"/>
      <c r="JOP1301" s="187"/>
      <c r="JOQ1301" s="187"/>
      <c r="JOR1301" s="187"/>
      <c r="JOS1301" s="187"/>
      <c r="JOT1301" s="187"/>
      <c r="JOU1301" s="187"/>
      <c r="JOV1301" s="187"/>
      <c r="JOW1301" s="187"/>
      <c r="JOX1301" s="187"/>
      <c r="JOY1301" s="187"/>
      <c r="JOZ1301" s="187"/>
      <c r="JPA1301" s="187"/>
      <c r="JPB1301" s="187"/>
      <c r="JPC1301" s="187"/>
      <c r="JPD1301" s="187"/>
      <c r="JPE1301" s="187"/>
      <c r="JPF1301" s="187"/>
      <c r="JPG1301" s="187"/>
      <c r="JPH1301" s="187"/>
      <c r="JPI1301" s="187"/>
      <c r="JPJ1301" s="187"/>
      <c r="JPK1301" s="187"/>
      <c r="JPL1301" s="187"/>
      <c r="JPM1301" s="187"/>
      <c r="JPN1301" s="187"/>
      <c r="JPO1301" s="187"/>
      <c r="JPP1301" s="187"/>
      <c r="JPQ1301" s="187"/>
      <c r="JPR1301" s="187"/>
      <c r="JPS1301" s="187"/>
      <c r="JPT1301" s="187"/>
      <c r="JPU1301" s="187"/>
      <c r="JPV1301" s="187"/>
      <c r="JPW1301" s="187"/>
      <c r="JPX1301" s="187"/>
      <c r="JPY1301" s="187"/>
      <c r="JPZ1301" s="187"/>
      <c r="JQA1301" s="187"/>
      <c r="JQB1301" s="187"/>
      <c r="JQC1301" s="187"/>
      <c r="JQD1301" s="187"/>
      <c r="JQE1301" s="187"/>
      <c r="JQF1301" s="187"/>
      <c r="JQG1301" s="187"/>
      <c r="JQH1301" s="187"/>
      <c r="JQI1301" s="187"/>
      <c r="JQJ1301" s="187"/>
      <c r="JQK1301" s="187"/>
      <c r="JQL1301" s="187"/>
      <c r="JQM1301" s="187"/>
      <c r="JQN1301" s="187"/>
      <c r="JQO1301" s="187"/>
      <c r="JQP1301" s="187"/>
      <c r="JQQ1301" s="187"/>
      <c r="JQR1301" s="187"/>
      <c r="JQS1301" s="187"/>
      <c r="JQT1301" s="187"/>
      <c r="JQU1301" s="187"/>
      <c r="JQV1301" s="187"/>
      <c r="JQW1301" s="187"/>
      <c r="JQX1301" s="187"/>
      <c r="JQY1301" s="187"/>
      <c r="JQZ1301" s="187"/>
      <c r="JRA1301" s="187"/>
      <c r="JRB1301" s="187"/>
      <c r="JRC1301" s="187"/>
      <c r="JRD1301" s="187"/>
      <c r="JRE1301" s="187"/>
      <c r="JRF1301" s="187"/>
      <c r="JRG1301" s="187"/>
      <c r="JRH1301" s="187"/>
      <c r="JRI1301" s="187"/>
      <c r="JRJ1301" s="187"/>
      <c r="JRK1301" s="187"/>
      <c r="JRL1301" s="187"/>
      <c r="JRM1301" s="187"/>
      <c r="JRN1301" s="187"/>
      <c r="JRO1301" s="187"/>
      <c r="JRP1301" s="187"/>
      <c r="JRQ1301" s="187"/>
      <c r="JRR1301" s="187"/>
      <c r="JRS1301" s="187"/>
      <c r="JRT1301" s="187"/>
      <c r="JRU1301" s="187"/>
      <c r="JRV1301" s="187"/>
      <c r="JRW1301" s="187"/>
      <c r="JRX1301" s="187"/>
      <c r="JRY1301" s="187"/>
      <c r="JRZ1301" s="187"/>
      <c r="JSA1301" s="187"/>
      <c r="JSB1301" s="187"/>
      <c r="JSC1301" s="187"/>
      <c r="JSD1301" s="187"/>
      <c r="JSE1301" s="187"/>
      <c r="JSF1301" s="187"/>
      <c r="JSG1301" s="187"/>
      <c r="JSH1301" s="187"/>
      <c r="JSI1301" s="187"/>
      <c r="JSJ1301" s="187"/>
      <c r="JSK1301" s="187"/>
      <c r="JSL1301" s="187"/>
      <c r="JSM1301" s="187"/>
      <c r="JSN1301" s="187"/>
      <c r="JSO1301" s="187"/>
      <c r="JSP1301" s="187"/>
      <c r="JSQ1301" s="187"/>
      <c r="JSR1301" s="187"/>
      <c r="JSS1301" s="187"/>
      <c r="JST1301" s="187"/>
      <c r="JSU1301" s="187"/>
      <c r="JSV1301" s="187"/>
      <c r="JSW1301" s="187"/>
      <c r="JSX1301" s="187"/>
      <c r="JSY1301" s="187"/>
      <c r="JSZ1301" s="187"/>
      <c r="JTA1301" s="187"/>
      <c r="JTB1301" s="187"/>
      <c r="JTC1301" s="187"/>
      <c r="JTD1301" s="187"/>
      <c r="JTE1301" s="187"/>
      <c r="JTF1301" s="187"/>
      <c r="JTG1301" s="187"/>
      <c r="JTH1301" s="187"/>
      <c r="JTI1301" s="187"/>
      <c r="JTJ1301" s="187"/>
      <c r="JTK1301" s="187"/>
      <c r="JTL1301" s="187"/>
      <c r="JTM1301" s="187"/>
      <c r="JTN1301" s="187"/>
      <c r="JTO1301" s="187"/>
      <c r="JTP1301" s="187"/>
      <c r="JTQ1301" s="187"/>
      <c r="JTR1301" s="187"/>
      <c r="JTS1301" s="187"/>
      <c r="JTT1301" s="187"/>
      <c r="JTU1301" s="187"/>
      <c r="JTV1301" s="187"/>
      <c r="JTW1301" s="187"/>
      <c r="JTX1301" s="187"/>
      <c r="JTY1301" s="187"/>
      <c r="JTZ1301" s="187"/>
      <c r="JUA1301" s="187"/>
      <c r="JUB1301" s="187"/>
      <c r="JUC1301" s="187"/>
      <c r="JUD1301" s="187"/>
      <c r="JUE1301" s="187"/>
      <c r="JUF1301" s="187"/>
      <c r="JUG1301" s="187"/>
      <c r="JUH1301" s="187"/>
      <c r="JUI1301" s="187"/>
      <c r="JUJ1301" s="187"/>
      <c r="JUK1301" s="187"/>
      <c r="JUL1301" s="187"/>
      <c r="JUM1301" s="187"/>
      <c r="JUN1301" s="187"/>
      <c r="JUO1301" s="187"/>
      <c r="JUP1301" s="187"/>
      <c r="JUQ1301" s="187"/>
      <c r="JUR1301" s="187"/>
      <c r="JUS1301" s="187"/>
      <c r="JUT1301" s="187"/>
      <c r="JUU1301" s="187"/>
      <c r="JUV1301" s="187"/>
      <c r="JUW1301" s="187"/>
      <c r="JUX1301" s="187"/>
      <c r="JUY1301" s="187"/>
      <c r="JUZ1301" s="187"/>
      <c r="JVA1301" s="187"/>
      <c r="JVB1301" s="187"/>
      <c r="JVC1301" s="187"/>
      <c r="JVD1301" s="187"/>
      <c r="JVE1301" s="187"/>
      <c r="JVF1301" s="187"/>
      <c r="JVG1301" s="187"/>
      <c r="JVH1301" s="187"/>
      <c r="JVI1301" s="187"/>
      <c r="JVJ1301" s="187"/>
      <c r="JVK1301" s="187"/>
      <c r="JVL1301" s="187"/>
      <c r="JVM1301" s="187"/>
      <c r="JVN1301" s="187"/>
      <c r="JVO1301" s="187"/>
      <c r="JVP1301" s="187"/>
      <c r="JVQ1301" s="187"/>
      <c r="JVR1301" s="187"/>
      <c r="JVS1301" s="187"/>
      <c r="JVT1301" s="187"/>
      <c r="JVU1301" s="187"/>
      <c r="JVV1301" s="187"/>
      <c r="JVW1301" s="187"/>
      <c r="JVX1301" s="187"/>
      <c r="JVY1301" s="187"/>
      <c r="JVZ1301" s="187"/>
      <c r="JWA1301" s="187"/>
      <c r="JWB1301" s="187"/>
      <c r="JWC1301" s="187"/>
      <c r="JWD1301" s="187"/>
      <c r="JWE1301" s="187"/>
      <c r="JWF1301" s="187"/>
      <c r="JWG1301" s="187"/>
      <c r="JWH1301" s="187"/>
      <c r="JWI1301" s="187"/>
      <c r="JWJ1301" s="187"/>
      <c r="JWK1301" s="187"/>
      <c r="JWL1301" s="187"/>
      <c r="JWM1301" s="187"/>
      <c r="JWN1301" s="187"/>
      <c r="JWO1301" s="187"/>
      <c r="JWP1301" s="187"/>
      <c r="JWQ1301" s="187"/>
      <c r="JWR1301" s="187"/>
      <c r="JWS1301" s="187"/>
      <c r="JWT1301" s="187"/>
      <c r="JWU1301" s="187"/>
      <c r="JWV1301" s="187"/>
      <c r="JWW1301" s="187"/>
      <c r="JWX1301" s="187"/>
      <c r="JWY1301" s="187"/>
      <c r="JWZ1301" s="187"/>
      <c r="JXA1301" s="187"/>
      <c r="JXB1301" s="187"/>
      <c r="JXC1301" s="187"/>
      <c r="JXD1301" s="187"/>
      <c r="JXE1301" s="187"/>
      <c r="JXF1301" s="187"/>
      <c r="JXG1301" s="187"/>
      <c r="JXH1301" s="187"/>
      <c r="JXI1301" s="187"/>
      <c r="JXJ1301" s="187"/>
      <c r="JXK1301" s="187"/>
      <c r="JXL1301" s="187"/>
      <c r="JXM1301" s="187"/>
      <c r="JXN1301" s="187"/>
      <c r="JXO1301" s="187"/>
      <c r="JXP1301" s="187"/>
      <c r="JXQ1301" s="187"/>
      <c r="JXR1301" s="187"/>
      <c r="JXS1301" s="187"/>
      <c r="JXT1301" s="187"/>
      <c r="JXU1301" s="187"/>
      <c r="JXV1301" s="187"/>
      <c r="JXW1301" s="187"/>
      <c r="JXX1301" s="187"/>
      <c r="JXY1301" s="187"/>
      <c r="JXZ1301" s="187"/>
      <c r="JYA1301" s="187"/>
      <c r="JYB1301" s="187"/>
      <c r="JYC1301" s="187"/>
      <c r="JYD1301" s="187"/>
      <c r="JYE1301" s="187"/>
      <c r="JYF1301" s="187"/>
      <c r="JYG1301" s="187"/>
      <c r="JYH1301" s="187"/>
      <c r="JYI1301" s="187"/>
      <c r="JYJ1301" s="187"/>
      <c r="JYK1301" s="187"/>
      <c r="JYL1301" s="187"/>
      <c r="JYM1301" s="187"/>
      <c r="JYN1301" s="187"/>
      <c r="JYO1301" s="187"/>
      <c r="JYP1301" s="187"/>
      <c r="JYQ1301" s="187"/>
      <c r="JYR1301" s="187"/>
      <c r="JYS1301" s="187"/>
      <c r="JYT1301" s="187"/>
      <c r="JYU1301" s="187"/>
      <c r="JYV1301" s="187"/>
      <c r="JYW1301" s="187"/>
      <c r="JYX1301" s="187"/>
      <c r="JYY1301" s="187"/>
      <c r="JYZ1301" s="187"/>
      <c r="JZA1301" s="187"/>
      <c r="JZB1301" s="187"/>
      <c r="JZC1301" s="187"/>
      <c r="JZD1301" s="187"/>
      <c r="JZE1301" s="187"/>
      <c r="JZF1301" s="187"/>
      <c r="JZG1301" s="187"/>
      <c r="JZH1301" s="187"/>
      <c r="JZI1301" s="187"/>
      <c r="JZJ1301" s="187"/>
      <c r="JZK1301" s="187"/>
      <c r="JZL1301" s="187"/>
      <c r="JZM1301" s="187"/>
      <c r="JZN1301" s="187"/>
      <c r="JZO1301" s="187"/>
      <c r="JZP1301" s="187"/>
      <c r="JZQ1301" s="187"/>
      <c r="JZR1301" s="187"/>
      <c r="JZS1301" s="187"/>
      <c r="JZT1301" s="187"/>
      <c r="JZU1301" s="187"/>
      <c r="JZV1301" s="187"/>
      <c r="JZW1301" s="187"/>
      <c r="JZX1301" s="187"/>
      <c r="JZY1301" s="187"/>
      <c r="JZZ1301" s="187"/>
      <c r="KAA1301" s="187"/>
      <c r="KAB1301" s="187"/>
      <c r="KAC1301" s="187"/>
      <c r="KAD1301" s="187"/>
      <c r="KAE1301" s="187"/>
      <c r="KAF1301" s="187"/>
      <c r="KAG1301" s="187"/>
      <c r="KAH1301" s="187"/>
      <c r="KAI1301" s="187"/>
      <c r="KAJ1301" s="187"/>
      <c r="KAK1301" s="187"/>
      <c r="KAL1301" s="187"/>
      <c r="KAM1301" s="187"/>
      <c r="KAN1301" s="187"/>
      <c r="KAO1301" s="187"/>
      <c r="KAP1301" s="187"/>
      <c r="KAQ1301" s="187"/>
      <c r="KAR1301" s="187"/>
      <c r="KAS1301" s="187"/>
      <c r="KAT1301" s="187"/>
      <c r="KAU1301" s="187"/>
      <c r="KAV1301" s="187"/>
      <c r="KAW1301" s="187"/>
      <c r="KAX1301" s="187"/>
      <c r="KAY1301" s="187"/>
      <c r="KAZ1301" s="187"/>
      <c r="KBA1301" s="187"/>
      <c r="KBB1301" s="187"/>
      <c r="KBC1301" s="187"/>
      <c r="KBD1301" s="187"/>
      <c r="KBE1301" s="187"/>
      <c r="KBF1301" s="187"/>
      <c r="KBG1301" s="187"/>
      <c r="KBH1301" s="187"/>
      <c r="KBI1301" s="187"/>
      <c r="KBJ1301" s="187"/>
      <c r="KBK1301" s="187"/>
      <c r="KBL1301" s="187"/>
      <c r="KBM1301" s="187"/>
      <c r="KBN1301" s="187"/>
      <c r="KBO1301" s="187"/>
      <c r="KBP1301" s="187"/>
      <c r="KBQ1301" s="187"/>
      <c r="KBR1301" s="187"/>
      <c r="KBS1301" s="187"/>
      <c r="KBT1301" s="187"/>
      <c r="KBU1301" s="187"/>
      <c r="KBV1301" s="187"/>
      <c r="KBW1301" s="187"/>
      <c r="KBX1301" s="187"/>
      <c r="KBY1301" s="187"/>
      <c r="KBZ1301" s="187"/>
      <c r="KCA1301" s="187"/>
      <c r="KCB1301" s="187"/>
      <c r="KCC1301" s="187"/>
      <c r="KCD1301" s="187"/>
      <c r="KCE1301" s="187"/>
      <c r="KCF1301" s="187"/>
      <c r="KCG1301" s="187"/>
      <c r="KCH1301" s="187"/>
      <c r="KCI1301" s="187"/>
      <c r="KCJ1301" s="187"/>
      <c r="KCK1301" s="187"/>
      <c r="KCL1301" s="187"/>
      <c r="KCM1301" s="187"/>
      <c r="KCN1301" s="187"/>
      <c r="KCO1301" s="187"/>
      <c r="KCP1301" s="187"/>
      <c r="KCQ1301" s="187"/>
      <c r="KCR1301" s="187"/>
      <c r="KCS1301" s="187"/>
      <c r="KCT1301" s="187"/>
      <c r="KCU1301" s="187"/>
      <c r="KCV1301" s="187"/>
      <c r="KCW1301" s="187"/>
      <c r="KCX1301" s="187"/>
      <c r="KCY1301" s="187"/>
      <c r="KCZ1301" s="187"/>
      <c r="KDA1301" s="187"/>
      <c r="KDB1301" s="187"/>
      <c r="KDC1301" s="187"/>
      <c r="KDD1301" s="187"/>
      <c r="KDE1301" s="187"/>
      <c r="KDF1301" s="187"/>
      <c r="KDG1301" s="187"/>
      <c r="KDH1301" s="187"/>
      <c r="KDI1301" s="187"/>
      <c r="KDJ1301" s="187"/>
      <c r="KDK1301" s="187"/>
      <c r="KDL1301" s="187"/>
      <c r="KDM1301" s="187"/>
      <c r="KDN1301" s="187"/>
      <c r="KDO1301" s="187"/>
      <c r="KDP1301" s="187"/>
      <c r="KDQ1301" s="187"/>
      <c r="KDR1301" s="187"/>
      <c r="KDS1301" s="187"/>
      <c r="KDT1301" s="187"/>
      <c r="KDU1301" s="187"/>
      <c r="KDV1301" s="187"/>
      <c r="KDW1301" s="187"/>
      <c r="KDX1301" s="187"/>
      <c r="KDY1301" s="187"/>
      <c r="KDZ1301" s="187"/>
      <c r="KEA1301" s="187"/>
      <c r="KEB1301" s="187"/>
      <c r="KEC1301" s="187"/>
      <c r="KED1301" s="187"/>
      <c r="KEE1301" s="187"/>
      <c r="KEF1301" s="187"/>
      <c r="KEG1301" s="187"/>
      <c r="KEH1301" s="187"/>
      <c r="KEI1301" s="187"/>
      <c r="KEJ1301" s="187"/>
      <c r="KEK1301" s="187"/>
      <c r="KEL1301" s="187"/>
      <c r="KEM1301" s="187"/>
      <c r="KEN1301" s="187"/>
      <c r="KEO1301" s="187"/>
      <c r="KEP1301" s="187"/>
      <c r="KEQ1301" s="187"/>
      <c r="KER1301" s="187"/>
      <c r="KES1301" s="187"/>
      <c r="KET1301" s="187"/>
      <c r="KEU1301" s="187"/>
      <c r="KEV1301" s="187"/>
      <c r="KEW1301" s="187"/>
      <c r="KEX1301" s="187"/>
      <c r="KEY1301" s="187"/>
      <c r="KEZ1301" s="187"/>
      <c r="KFA1301" s="187"/>
      <c r="KFB1301" s="187"/>
      <c r="KFC1301" s="187"/>
      <c r="KFD1301" s="187"/>
      <c r="KFE1301" s="187"/>
      <c r="KFF1301" s="187"/>
      <c r="KFG1301" s="187"/>
      <c r="KFH1301" s="187"/>
      <c r="KFI1301" s="187"/>
      <c r="KFJ1301" s="187"/>
      <c r="KFK1301" s="187"/>
      <c r="KFL1301" s="187"/>
      <c r="KFM1301" s="187"/>
      <c r="KFN1301" s="187"/>
      <c r="KFO1301" s="187"/>
      <c r="KFP1301" s="187"/>
      <c r="KFQ1301" s="187"/>
      <c r="KFR1301" s="187"/>
      <c r="KFS1301" s="187"/>
      <c r="KFT1301" s="187"/>
      <c r="KFU1301" s="187"/>
      <c r="KFV1301" s="187"/>
      <c r="KFW1301" s="187"/>
      <c r="KFX1301" s="187"/>
      <c r="KFY1301" s="187"/>
      <c r="KFZ1301" s="187"/>
      <c r="KGA1301" s="187"/>
      <c r="KGB1301" s="187"/>
      <c r="KGC1301" s="187"/>
      <c r="KGD1301" s="187"/>
      <c r="KGE1301" s="187"/>
      <c r="KGF1301" s="187"/>
      <c r="KGG1301" s="187"/>
      <c r="KGH1301" s="187"/>
      <c r="KGI1301" s="187"/>
      <c r="KGJ1301" s="187"/>
      <c r="KGK1301" s="187"/>
      <c r="KGL1301" s="187"/>
      <c r="KGM1301" s="187"/>
      <c r="KGN1301" s="187"/>
      <c r="KGO1301" s="187"/>
      <c r="KGP1301" s="187"/>
      <c r="KGQ1301" s="187"/>
      <c r="KGR1301" s="187"/>
      <c r="KGS1301" s="187"/>
      <c r="KGT1301" s="187"/>
      <c r="KGU1301" s="187"/>
      <c r="KGV1301" s="187"/>
      <c r="KGW1301" s="187"/>
      <c r="KGX1301" s="187"/>
      <c r="KGY1301" s="187"/>
      <c r="KGZ1301" s="187"/>
      <c r="KHA1301" s="187"/>
      <c r="KHB1301" s="187"/>
      <c r="KHC1301" s="187"/>
      <c r="KHD1301" s="187"/>
      <c r="KHE1301" s="187"/>
      <c r="KHF1301" s="187"/>
      <c r="KHG1301" s="187"/>
      <c r="KHH1301" s="187"/>
      <c r="KHI1301" s="187"/>
      <c r="KHJ1301" s="187"/>
      <c r="KHK1301" s="187"/>
      <c r="KHL1301" s="187"/>
      <c r="KHM1301" s="187"/>
      <c r="KHN1301" s="187"/>
      <c r="KHO1301" s="187"/>
      <c r="KHP1301" s="187"/>
      <c r="KHQ1301" s="187"/>
      <c r="KHR1301" s="187"/>
      <c r="KHS1301" s="187"/>
      <c r="KHT1301" s="187"/>
      <c r="KHU1301" s="187"/>
      <c r="KHV1301" s="187"/>
      <c r="KHW1301" s="187"/>
      <c r="KHX1301" s="187"/>
      <c r="KHY1301" s="187"/>
      <c r="KHZ1301" s="187"/>
      <c r="KIA1301" s="187"/>
      <c r="KIB1301" s="187"/>
      <c r="KIC1301" s="187"/>
      <c r="KID1301" s="187"/>
      <c r="KIE1301" s="187"/>
      <c r="KIF1301" s="187"/>
      <c r="KIG1301" s="187"/>
      <c r="KIH1301" s="187"/>
      <c r="KII1301" s="187"/>
      <c r="KIJ1301" s="187"/>
      <c r="KIK1301" s="187"/>
      <c r="KIL1301" s="187"/>
      <c r="KIM1301" s="187"/>
      <c r="KIN1301" s="187"/>
      <c r="KIO1301" s="187"/>
      <c r="KIP1301" s="187"/>
      <c r="KIQ1301" s="187"/>
      <c r="KIR1301" s="187"/>
      <c r="KIS1301" s="187"/>
      <c r="KIT1301" s="187"/>
      <c r="KIU1301" s="187"/>
      <c r="KIV1301" s="187"/>
      <c r="KIW1301" s="187"/>
      <c r="KIX1301" s="187"/>
      <c r="KIY1301" s="187"/>
      <c r="KIZ1301" s="187"/>
      <c r="KJA1301" s="187"/>
      <c r="KJB1301" s="187"/>
      <c r="KJC1301" s="187"/>
      <c r="KJD1301" s="187"/>
      <c r="KJE1301" s="187"/>
      <c r="KJF1301" s="187"/>
      <c r="KJG1301" s="187"/>
      <c r="KJH1301" s="187"/>
      <c r="KJI1301" s="187"/>
      <c r="KJJ1301" s="187"/>
      <c r="KJK1301" s="187"/>
      <c r="KJL1301" s="187"/>
      <c r="KJM1301" s="187"/>
      <c r="KJN1301" s="187"/>
      <c r="KJO1301" s="187"/>
      <c r="KJP1301" s="187"/>
      <c r="KJQ1301" s="187"/>
      <c r="KJR1301" s="187"/>
      <c r="KJS1301" s="187"/>
      <c r="KJT1301" s="187"/>
      <c r="KJU1301" s="187"/>
      <c r="KJV1301" s="187"/>
      <c r="KJW1301" s="187"/>
      <c r="KJX1301" s="187"/>
      <c r="KJY1301" s="187"/>
      <c r="KJZ1301" s="187"/>
      <c r="KKA1301" s="187"/>
      <c r="KKB1301" s="187"/>
      <c r="KKC1301" s="187"/>
      <c r="KKD1301" s="187"/>
      <c r="KKE1301" s="187"/>
      <c r="KKF1301" s="187"/>
      <c r="KKG1301" s="187"/>
      <c r="KKH1301" s="187"/>
      <c r="KKI1301" s="187"/>
      <c r="KKJ1301" s="187"/>
      <c r="KKK1301" s="187"/>
      <c r="KKL1301" s="187"/>
      <c r="KKM1301" s="187"/>
      <c r="KKN1301" s="187"/>
      <c r="KKO1301" s="187"/>
      <c r="KKP1301" s="187"/>
      <c r="KKQ1301" s="187"/>
      <c r="KKR1301" s="187"/>
      <c r="KKS1301" s="187"/>
      <c r="KKT1301" s="187"/>
      <c r="KKU1301" s="187"/>
      <c r="KKV1301" s="187"/>
      <c r="KKW1301" s="187"/>
      <c r="KKX1301" s="187"/>
      <c r="KKY1301" s="187"/>
      <c r="KKZ1301" s="187"/>
      <c r="KLA1301" s="187"/>
      <c r="KLB1301" s="187"/>
      <c r="KLC1301" s="187"/>
      <c r="KLD1301" s="187"/>
      <c r="KLE1301" s="187"/>
      <c r="KLF1301" s="187"/>
      <c r="KLG1301" s="187"/>
      <c r="KLH1301" s="187"/>
      <c r="KLI1301" s="187"/>
      <c r="KLJ1301" s="187"/>
      <c r="KLK1301" s="187"/>
      <c r="KLL1301" s="187"/>
      <c r="KLM1301" s="187"/>
      <c r="KLN1301" s="187"/>
      <c r="KLO1301" s="187"/>
      <c r="KLP1301" s="187"/>
      <c r="KLQ1301" s="187"/>
      <c r="KLR1301" s="187"/>
      <c r="KLS1301" s="187"/>
      <c r="KLT1301" s="187"/>
      <c r="KLU1301" s="187"/>
      <c r="KLV1301" s="187"/>
      <c r="KLW1301" s="187"/>
      <c r="KLX1301" s="187"/>
      <c r="KLY1301" s="187"/>
      <c r="KLZ1301" s="187"/>
      <c r="KMA1301" s="187"/>
      <c r="KMB1301" s="187"/>
      <c r="KMC1301" s="187"/>
      <c r="KMD1301" s="187"/>
      <c r="KME1301" s="187"/>
      <c r="KMF1301" s="187"/>
      <c r="KMG1301" s="187"/>
      <c r="KMH1301" s="187"/>
      <c r="KMI1301" s="187"/>
      <c r="KMJ1301" s="187"/>
      <c r="KMK1301" s="187"/>
      <c r="KML1301" s="187"/>
      <c r="KMM1301" s="187"/>
      <c r="KMN1301" s="187"/>
      <c r="KMO1301" s="187"/>
      <c r="KMP1301" s="187"/>
      <c r="KMQ1301" s="187"/>
      <c r="KMR1301" s="187"/>
      <c r="KMS1301" s="187"/>
      <c r="KMT1301" s="187"/>
      <c r="KMU1301" s="187"/>
      <c r="KMV1301" s="187"/>
      <c r="KMW1301" s="187"/>
      <c r="KMX1301" s="187"/>
      <c r="KMY1301" s="187"/>
      <c r="KMZ1301" s="187"/>
      <c r="KNA1301" s="187"/>
      <c r="KNB1301" s="187"/>
      <c r="KNC1301" s="187"/>
      <c r="KND1301" s="187"/>
      <c r="KNE1301" s="187"/>
      <c r="KNF1301" s="187"/>
      <c r="KNG1301" s="187"/>
      <c r="KNH1301" s="187"/>
      <c r="KNI1301" s="187"/>
      <c r="KNJ1301" s="187"/>
      <c r="KNK1301" s="187"/>
      <c r="KNL1301" s="187"/>
      <c r="KNM1301" s="187"/>
      <c r="KNN1301" s="187"/>
      <c r="KNO1301" s="187"/>
      <c r="KNP1301" s="187"/>
      <c r="KNQ1301" s="187"/>
      <c r="KNR1301" s="187"/>
      <c r="KNS1301" s="187"/>
      <c r="KNT1301" s="187"/>
      <c r="KNU1301" s="187"/>
      <c r="KNV1301" s="187"/>
      <c r="KNW1301" s="187"/>
      <c r="KNX1301" s="187"/>
      <c r="KNY1301" s="187"/>
      <c r="KNZ1301" s="187"/>
      <c r="KOA1301" s="187"/>
      <c r="KOB1301" s="187"/>
      <c r="KOC1301" s="187"/>
      <c r="KOD1301" s="187"/>
      <c r="KOE1301" s="187"/>
      <c r="KOF1301" s="187"/>
      <c r="KOG1301" s="187"/>
      <c r="KOH1301" s="187"/>
      <c r="KOI1301" s="187"/>
      <c r="KOJ1301" s="187"/>
      <c r="KOK1301" s="187"/>
      <c r="KOL1301" s="187"/>
      <c r="KOM1301" s="187"/>
      <c r="KON1301" s="187"/>
      <c r="KOO1301" s="187"/>
      <c r="KOP1301" s="187"/>
      <c r="KOQ1301" s="187"/>
      <c r="KOR1301" s="187"/>
      <c r="KOS1301" s="187"/>
      <c r="KOT1301" s="187"/>
      <c r="KOU1301" s="187"/>
      <c r="KOV1301" s="187"/>
      <c r="KOW1301" s="187"/>
      <c r="KOX1301" s="187"/>
      <c r="KOY1301" s="187"/>
      <c r="KOZ1301" s="187"/>
      <c r="KPA1301" s="187"/>
      <c r="KPB1301" s="187"/>
      <c r="KPC1301" s="187"/>
      <c r="KPD1301" s="187"/>
      <c r="KPE1301" s="187"/>
      <c r="KPF1301" s="187"/>
      <c r="KPG1301" s="187"/>
      <c r="KPH1301" s="187"/>
      <c r="KPI1301" s="187"/>
      <c r="KPJ1301" s="187"/>
      <c r="KPK1301" s="187"/>
      <c r="KPL1301" s="187"/>
      <c r="KPM1301" s="187"/>
      <c r="KPN1301" s="187"/>
      <c r="KPO1301" s="187"/>
      <c r="KPP1301" s="187"/>
      <c r="KPQ1301" s="187"/>
      <c r="KPR1301" s="187"/>
      <c r="KPS1301" s="187"/>
      <c r="KPT1301" s="187"/>
      <c r="KPU1301" s="187"/>
      <c r="KPV1301" s="187"/>
      <c r="KPW1301" s="187"/>
      <c r="KPX1301" s="187"/>
      <c r="KPY1301" s="187"/>
      <c r="KPZ1301" s="187"/>
      <c r="KQA1301" s="187"/>
      <c r="KQB1301" s="187"/>
      <c r="KQC1301" s="187"/>
      <c r="KQD1301" s="187"/>
      <c r="KQE1301" s="187"/>
      <c r="KQF1301" s="187"/>
      <c r="KQG1301" s="187"/>
      <c r="KQH1301" s="187"/>
      <c r="KQI1301" s="187"/>
      <c r="KQJ1301" s="187"/>
      <c r="KQK1301" s="187"/>
      <c r="KQL1301" s="187"/>
      <c r="KQM1301" s="187"/>
      <c r="KQN1301" s="187"/>
      <c r="KQO1301" s="187"/>
      <c r="KQP1301" s="187"/>
      <c r="KQQ1301" s="187"/>
      <c r="KQR1301" s="187"/>
      <c r="KQS1301" s="187"/>
      <c r="KQT1301" s="187"/>
      <c r="KQU1301" s="187"/>
      <c r="KQV1301" s="187"/>
      <c r="KQW1301" s="187"/>
      <c r="KQX1301" s="187"/>
      <c r="KQY1301" s="187"/>
      <c r="KQZ1301" s="187"/>
      <c r="KRA1301" s="187"/>
      <c r="KRB1301" s="187"/>
      <c r="KRC1301" s="187"/>
      <c r="KRD1301" s="187"/>
      <c r="KRE1301" s="187"/>
      <c r="KRF1301" s="187"/>
      <c r="KRG1301" s="187"/>
      <c r="KRH1301" s="187"/>
      <c r="KRI1301" s="187"/>
      <c r="KRJ1301" s="187"/>
      <c r="KRK1301" s="187"/>
      <c r="KRL1301" s="187"/>
      <c r="KRM1301" s="187"/>
      <c r="KRN1301" s="187"/>
      <c r="KRO1301" s="187"/>
      <c r="KRP1301" s="187"/>
      <c r="KRQ1301" s="187"/>
      <c r="KRR1301" s="187"/>
      <c r="KRS1301" s="187"/>
      <c r="KRT1301" s="187"/>
      <c r="KRU1301" s="187"/>
      <c r="KRV1301" s="187"/>
      <c r="KRW1301" s="187"/>
      <c r="KRX1301" s="187"/>
      <c r="KRY1301" s="187"/>
      <c r="KRZ1301" s="187"/>
      <c r="KSA1301" s="187"/>
      <c r="KSB1301" s="187"/>
      <c r="KSC1301" s="187"/>
      <c r="KSD1301" s="187"/>
      <c r="KSE1301" s="187"/>
      <c r="KSF1301" s="187"/>
      <c r="KSG1301" s="187"/>
      <c r="KSH1301" s="187"/>
      <c r="KSI1301" s="187"/>
      <c r="KSJ1301" s="187"/>
      <c r="KSK1301" s="187"/>
      <c r="KSL1301" s="187"/>
      <c r="KSM1301" s="187"/>
      <c r="KSN1301" s="187"/>
      <c r="KSO1301" s="187"/>
      <c r="KSP1301" s="187"/>
      <c r="KSQ1301" s="187"/>
      <c r="KSR1301" s="187"/>
      <c r="KSS1301" s="187"/>
      <c r="KST1301" s="187"/>
      <c r="KSU1301" s="187"/>
      <c r="KSV1301" s="187"/>
      <c r="KSW1301" s="187"/>
      <c r="KSX1301" s="187"/>
      <c r="KSY1301" s="187"/>
      <c r="KSZ1301" s="187"/>
      <c r="KTA1301" s="187"/>
      <c r="KTB1301" s="187"/>
      <c r="KTC1301" s="187"/>
      <c r="KTD1301" s="187"/>
      <c r="KTE1301" s="187"/>
      <c r="KTF1301" s="187"/>
      <c r="KTG1301" s="187"/>
      <c r="KTH1301" s="187"/>
      <c r="KTI1301" s="187"/>
      <c r="KTJ1301" s="187"/>
      <c r="KTK1301" s="187"/>
      <c r="KTL1301" s="187"/>
      <c r="KTM1301" s="187"/>
      <c r="KTN1301" s="187"/>
      <c r="KTO1301" s="187"/>
      <c r="KTP1301" s="187"/>
      <c r="KTQ1301" s="187"/>
      <c r="KTR1301" s="187"/>
      <c r="KTS1301" s="187"/>
      <c r="KTT1301" s="187"/>
      <c r="KTU1301" s="187"/>
      <c r="KTV1301" s="187"/>
      <c r="KTW1301" s="187"/>
      <c r="KTX1301" s="187"/>
      <c r="KTY1301" s="187"/>
      <c r="KTZ1301" s="187"/>
      <c r="KUA1301" s="187"/>
      <c r="KUB1301" s="187"/>
      <c r="KUC1301" s="187"/>
      <c r="KUD1301" s="187"/>
      <c r="KUE1301" s="187"/>
      <c r="KUF1301" s="187"/>
      <c r="KUG1301" s="187"/>
      <c r="KUH1301" s="187"/>
      <c r="KUI1301" s="187"/>
      <c r="KUJ1301" s="187"/>
      <c r="KUK1301" s="187"/>
      <c r="KUL1301" s="187"/>
      <c r="KUM1301" s="187"/>
      <c r="KUN1301" s="187"/>
      <c r="KUO1301" s="187"/>
      <c r="KUP1301" s="187"/>
      <c r="KUQ1301" s="187"/>
      <c r="KUR1301" s="187"/>
      <c r="KUS1301" s="187"/>
      <c r="KUT1301" s="187"/>
      <c r="KUU1301" s="187"/>
      <c r="KUV1301" s="187"/>
      <c r="KUW1301" s="187"/>
      <c r="KUX1301" s="187"/>
      <c r="KUY1301" s="187"/>
      <c r="KUZ1301" s="187"/>
      <c r="KVA1301" s="187"/>
      <c r="KVB1301" s="187"/>
      <c r="KVC1301" s="187"/>
      <c r="KVD1301" s="187"/>
      <c r="KVE1301" s="187"/>
      <c r="KVF1301" s="187"/>
      <c r="KVG1301" s="187"/>
      <c r="KVH1301" s="187"/>
      <c r="KVI1301" s="187"/>
      <c r="KVJ1301" s="187"/>
      <c r="KVK1301" s="187"/>
      <c r="KVL1301" s="187"/>
      <c r="KVM1301" s="187"/>
      <c r="KVN1301" s="187"/>
      <c r="KVO1301" s="187"/>
      <c r="KVP1301" s="187"/>
      <c r="KVQ1301" s="187"/>
      <c r="KVR1301" s="187"/>
      <c r="KVS1301" s="187"/>
      <c r="KVT1301" s="187"/>
      <c r="KVU1301" s="187"/>
      <c r="KVV1301" s="187"/>
      <c r="KVW1301" s="187"/>
      <c r="KVX1301" s="187"/>
      <c r="KVY1301" s="187"/>
      <c r="KVZ1301" s="187"/>
      <c r="KWA1301" s="187"/>
      <c r="KWB1301" s="187"/>
      <c r="KWC1301" s="187"/>
      <c r="KWD1301" s="187"/>
      <c r="KWE1301" s="187"/>
      <c r="KWF1301" s="187"/>
      <c r="KWG1301" s="187"/>
      <c r="KWH1301" s="187"/>
      <c r="KWI1301" s="187"/>
      <c r="KWJ1301" s="187"/>
      <c r="KWK1301" s="187"/>
      <c r="KWL1301" s="187"/>
      <c r="KWM1301" s="187"/>
      <c r="KWN1301" s="187"/>
      <c r="KWO1301" s="187"/>
      <c r="KWP1301" s="187"/>
      <c r="KWQ1301" s="187"/>
      <c r="KWR1301" s="187"/>
      <c r="KWS1301" s="187"/>
      <c r="KWT1301" s="187"/>
      <c r="KWU1301" s="187"/>
      <c r="KWV1301" s="187"/>
      <c r="KWW1301" s="187"/>
      <c r="KWX1301" s="187"/>
      <c r="KWY1301" s="187"/>
      <c r="KWZ1301" s="187"/>
      <c r="KXA1301" s="187"/>
      <c r="KXB1301" s="187"/>
      <c r="KXC1301" s="187"/>
      <c r="KXD1301" s="187"/>
      <c r="KXE1301" s="187"/>
      <c r="KXF1301" s="187"/>
      <c r="KXG1301" s="187"/>
      <c r="KXH1301" s="187"/>
      <c r="KXI1301" s="187"/>
      <c r="KXJ1301" s="187"/>
      <c r="KXK1301" s="187"/>
      <c r="KXL1301" s="187"/>
      <c r="KXM1301" s="187"/>
      <c r="KXN1301" s="187"/>
      <c r="KXO1301" s="187"/>
      <c r="KXP1301" s="187"/>
      <c r="KXQ1301" s="187"/>
      <c r="KXR1301" s="187"/>
      <c r="KXS1301" s="187"/>
      <c r="KXT1301" s="187"/>
      <c r="KXU1301" s="187"/>
      <c r="KXV1301" s="187"/>
      <c r="KXW1301" s="187"/>
      <c r="KXX1301" s="187"/>
      <c r="KXY1301" s="187"/>
      <c r="KXZ1301" s="187"/>
      <c r="KYA1301" s="187"/>
      <c r="KYB1301" s="187"/>
      <c r="KYC1301" s="187"/>
      <c r="KYD1301" s="187"/>
      <c r="KYE1301" s="187"/>
      <c r="KYF1301" s="187"/>
      <c r="KYG1301" s="187"/>
      <c r="KYH1301" s="187"/>
      <c r="KYI1301" s="187"/>
      <c r="KYJ1301" s="187"/>
      <c r="KYK1301" s="187"/>
      <c r="KYL1301" s="187"/>
      <c r="KYM1301" s="187"/>
      <c r="KYN1301" s="187"/>
      <c r="KYO1301" s="187"/>
      <c r="KYP1301" s="187"/>
      <c r="KYQ1301" s="187"/>
      <c r="KYR1301" s="187"/>
      <c r="KYS1301" s="187"/>
      <c r="KYT1301" s="187"/>
      <c r="KYU1301" s="187"/>
      <c r="KYV1301" s="187"/>
      <c r="KYW1301" s="187"/>
      <c r="KYX1301" s="187"/>
      <c r="KYY1301" s="187"/>
      <c r="KYZ1301" s="187"/>
      <c r="KZA1301" s="187"/>
      <c r="KZB1301" s="187"/>
      <c r="KZC1301" s="187"/>
      <c r="KZD1301" s="187"/>
      <c r="KZE1301" s="187"/>
      <c r="KZF1301" s="187"/>
      <c r="KZG1301" s="187"/>
      <c r="KZH1301" s="187"/>
      <c r="KZI1301" s="187"/>
      <c r="KZJ1301" s="187"/>
      <c r="KZK1301" s="187"/>
      <c r="KZL1301" s="187"/>
      <c r="KZM1301" s="187"/>
      <c r="KZN1301" s="187"/>
      <c r="KZO1301" s="187"/>
      <c r="KZP1301" s="187"/>
      <c r="KZQ1301" s="187"/>
      <c r="KZR1301" s="187"/>
      <c r="KZS1301" s="187"/>
      <c r="KZT1301" s="187"/>
      <c r="KZU1301" s="187"/>
      <c r="KZV1301" s="187"/>
      <c r="KZW1301" s="187"/>
      <c r="KZX1301" s="187"/>
      <c r="KZY1301" s="187"/>
      <c r="KZZ1301" s="187"/>
      <c r="LAA1301" s="187"/>
      <c r="LAB1301" s="187"/>
      <c r="LAC1301" s="187"/>
      <c r="LAD1301" s="187"/>
      <c r="LAE1301" s="187"/>
      <c r="LAF1301" s="187"/>
      <c r="LAG1301" s="187"/>
      <c r="LAH1301" s="187"/>
      <c r="LAI1301" s="187"/>
      <c r="LAJ1301" s="187"/>
      <c r="LAK1301" s="187"/>
      <c r="LAL1301" s="187"/>
      <c r="LAM1301" s="187"/>
      <c r="LAN1301" s="187"/>
      <c r="LAO1301" s="187"/>
      <c r="LAP1301" s="187"/>
      <c r="LAQ1301" s="187"/>
      <c r="LAR1301" s="187"/>
      <c r="LAS1301" s="187"/>
      <c r="LAT1301" s="187"/>
      <c r="LAU1301" s="187"/>
      <c r="LAV1301" s="187"/>
      <c r="LAW1301" s="187"/>
      <c r="LAX1301" s="187"/>
      <c r="LAY1301" s="187"/>
      <c r="LAZ1301" s="187"/>
      <c r="LBA1301" s="187"/>
      <c r="LBB1301" s="187"/>
      <c r="LBC1301" s="187"/>
      <c r="LBD1301" s="187"/>
      <c r="LBE1301" s="187"/>
      <c r="LBF1301" s="187"/>
      <c r="LBG1301" s="187"/>
      <c r="LBH1301" s="187"/>
      <c r="LBI1301" s="187"/>
      <c r="LBJ1301" s="187"/>
      <c r="LBK1301" s="187"/>
      <c r="LBL1301" s="187"/>
      <c r="LBM1301" s="187"/>
      <c r="LBN1301" s="187"/>
      <c r="LBO1301" s="187"/>
      <c r="LBP1301" s="187"/>
      <c r="LBQ1301" s="187"/>
      <c r="LBR1301" s="187"/>
      <c r="LBS1301" s="187"/>
      <c r="LBT1301" s="187"/>
      <c r="LBU1301" s="187"/>
      <c r="LBV1301" s="187"/>
      <c r="LBW1301" s="187"/>
      <c r="LBX1301" s="187"/>
      <c r="LBY1301" s="187"/>
      <c r="LBZ1301" s="187"/>
      <c r="LCA1301" s="187"/>
      <c r="LCB1301" s="187"/>
      <c r="LCC1301" s="187"/>
      <c r="LCD1301" s="187"/>
      <c r="LCE1301" s="187"/>
      <c r="LCF1301" s="187"/>
      <c r="LCG1301" s="187"/>
      <c r="LCH1301" s="187"/>
      <c r="LCI1301" s="187"/>
      <c r="LCJ1301" s="187"/>
      <c r="LCK1301" s="187"/>
      <c r="LCL1301" s="187"/>
      <c r="LCM1301" s="187"/>
      <c r="LCN1301" s="187"/>
      <c r="LCO1301" s="187"/>
      <c r="LCP1301" s="187"/>
      <c r="LCQ1301" s="187"/>
      <c r="LCR1301" s="187"/>
      <c r="LCS1301" s="187"/>
      <c r="LCT1301" s="187"/>
      <c r="LCU1301" s="187"/>
      <c r="LCV1301" s="187"/>
      <c r="LCW1301" s="187"/>
      <c r="LCX1301" s="187"/>
      <c r="LCY1301" s="187"/>
      <c r="LCZ1301" s="187"/>
      <c r="LDA1301" s="187"/>
      <c r="LDB1301" s="187"/>
      <c r="LDC1301" s="187"/>
      <c r="LDD1301" s="187"/>
      <c r="LDE1301" s="187"/>
      <c r="LDF1301" s="187"/>
      <c r="LDG1301" s="187"/>
      <c r="LDH1301" s="187"/>
      <c r="LDI1301" s="187"/>
      <c r="LDJ1301" s="187"/>
      <c r="LDK1301" s="187"/>
      <c r="LDL1301" s="187"/>
      <c r="LDM1301" s="187"/>
      <c r="LDN1301" s="187"/>
      <c r="LDO1301" s="187"/>
      <c r="LDP1301" s="187"/>
      <c r="LDQ1301" s="187"/>
      <c r="LDR1301" s="187"/>
      <c r="LDS1301" s="187"/>
      <c r="LDT1301" s="187"/>
      <c r="LDU1301" s="187"/>
      <c r="LDV1301" s="187"/>
      <c r="LDW1301" s="187"/>
      <c r="LDX1301" s="187"/>
      <c r="LDY1301" s="187"/>
      <c r="LDZ1301" s="187"/>
      <c r="LEA1301" s="187"/>
      <c r="LEB1301" s="187"/>
      <c r="LEC1301" s="187"/>
      <c r="LED1301" s="187"/>
      <c r="LEE1301" s="187"/>
      <c r="LEF1301" s="187"/>
      <c r="LEG1301" s="187"/>
      <c r="LEH1301" s="187"/>
      <c r="LEI1301" s="187"/>
      <c r="LEJ1301" s="187"/>
      <c r="LEK1301" s="187"/>
      <c r="LEL1301" s="187"/>
      <c r="LEM1301" s="187"/>
      <c r="LEN1301" s="187"/>
      <c r="LEO1301" s="187"/>
      <c r="LEP1301" s="187"/>
      <c r="LEQ1301" s="187"/>
      <c r="LER1301" s="187"/>
      <c r="LES1301" s="187"/>
      <c r="LET1301" s="187"/>
      <c r="LEU1301" s="187"/>
      <c r="LEV1301" s="187"/>
      <c r="LEW1301" s="187"/>
      <c r="LEX1301" s="187"/>
      <c r="LEY1301" s="187"/>
      <c r="LEZ1301" s="187"/>
      <c r="LFA1301" s="187"/>
      <c r="LFB1301" s="187"/>
      <c r="LFC1301" s="187"/>
      <c r="LFD1301" s="187"/>
      <c r="LFE1301" s="187"/>
      <c r="LFF1301" s="187"/>
      <c r="LFG1301" s="187"/>
      <c r="LFH1301" s="187"/>
      <c r="LFI1301" s="187"/>
      <c r="LFJ1301" s="187"/>
      <c r="LFK1301" s="187"/>
      <c r="LFL1301" s="187"/>
      <c r="LFM1301" s="187"/>
      <c r="LFN1301" s="187"/>
      <c r="LFO1301" s="187"/>
      <c r="LFP1301" s="187"/>
      <c r="LFQ1301" s="187"/>
      <c r="LFR1301" s="187"/>
      <c r="LFS1301" s="187"/>
      <c r="LFT1301" s="187"/>
      <c r="LFU1301" s="187"/>
      <c r="LFV1301" s="187"/>
      <c r="LFW1301" s="187"/>
      <c r="LFX1301" s="187"/>
      <c r="LFY1301" s="187"/>
      <c r="LFZ1301" s="187"/>
      <c r="LGA1301" s="187"/>
      <c r="LGB1301" s="187"/>
      <c r="LGC1301" s="187"/>
      <c r="LGD1301" s="187"/>
      <c r="LGE1301" s="187"/>
      <c r="LGF1301" s="187"/>
      <c r="LGG1301" s="187"/>
      <c r="LGH1301" s="187"/>
      <c r="LGI1301" s="187"/>
      <c r="LGJ1301" s="187"/>
      <c r="LGK1301" s="187"/>
      <c r="LGL1301" s="187"/>
      <c r="LGM1301" s="187"/>
      <c r="LGN1301" s="187"/>
      <c r="LGO1301" s="187"/>
      <c r="LGP1301" s="187"/>
      <c r="LGQ1301" s="187"/>
      <c r="LGR1301" s="187"/>
      <c r="LGS1301" s="187"/>
      <c r="LGT1301" s="187"/>
      <c r="LGU1301" s="187"/>
      <c r="LGV1301" s="187"/>
      <c r="LGW1301" s="187"/>
      <c r="LGX1301" s="187"/>
      <c r="LGY1301" s="187"/>
      <c r="LGZ1301" s="187"/>
      <c r="LHA1301" s="187"/>
      <c r="LHB1301" s="187"/>
      <c r="LHC1301" s="187"/>
      <c r="LHD1301" s="187"/>
      <c r="LHE1301" s="187"/>
      <c r="LHF1301" s="187"/>
      <c r="LHG1301" s="187"/>
      <c r="LHH1301" s="187"/>
      <c r="LHI1301" s="187"/>
      <c r="LHJ1301" s="187"/>
      <c r="LHK1301" s="187"/>
      <c r="LHL1301" s="187"/>
      <c r="LHM1301" s="187"/>
      <c r="LHN1301" s="187"/>
      <c r="LHO1301" s="187"/>
      <c r="LHP1301" s="187"/>
      <c r="LHQ1301" s="187"/>
      <c r="LHR1301" s="187"/>
      <c r="LHS1301" s="187"/>
      <c r="LHT1301" s="187"/>
      <c r="LHU1301" s="187"/>
      <c r="LHV1301" s="187"/>
      <c r="LHW1301" s="187"/>
      <c r="LHX1301" s="187"/>
      <c r="LHY1301" s="187"/>
      <c r="LHZ1301" s="187"/>
      <c r="LIA1301" s="187"/>
      <c r="LIB1301" s="187"/>
      <c r="LIC1301" s="187"/>
      <c r="LID1301" s="187"/>
      <c r="LIE1301" s="187"/>
      <c r="LIF1301" s="187"/>
      <c r="LIG1301" s="187"/>
      <c r="LIH1301" s="187"/>
      <c r="LII1301" s="187"/>
      <c r="LIJ1301" s="187"/>
      <c r="LIK1301" s="187"/>
      <c r="LIL1301" s="187"/>
      <c r="LIM1301" s="187"/>
      <c r="LIN1301" s="187"/>
      <c r="LIO1301" s="187"/>
      <c r="LIP1301" s="187"/>
      <c r="LIQ1301" s="187"/>
      <c r="LIR1301" s="187"/>
      <c r="LIS1301" s="187"/>
      <c r="LIT1301" s="187"/>
      <c r="LIU1301" s="187"/>
      <c r="LIV1301" s="187"/>
      <c r="LIW1301" s="187"/>
      <c r="LIX1301" s="187"/>
      <c r="LIY1301" s="187"/>
      <c r="LIZ1301" s="187"/>
      <c r="LJA1301" s="187"/>
      <c r="LJB1301" s="187"/>
      <c r="LJC1301" s="187"/>
      <c r="LJD1301" s="187"/>
      <c r="LJE1301" s="187"/>
      <c r="LJF1301" s="187"/>
      <c r="LJG1301" s="187"/>
      <c r="LJH1301" s="187"/>
      <c r="LJI1301" s="187"/>
      <c r="LJJ1301" s="187"/>
      <c r="LJK1301" s="187"/>
      <c r="LJL1301" s="187"/>
      <c r="LJM1301" s="187"/>
      <c r="LJN1301" s="187"/>
      <c r="LJO1301" s="187"/>
      <c r="LJP1301" s="187"/>
      <c r="LJQ1301" s="187"/>
      <c r="LJR1301" s="187"/>
      <c r="LJS1301" s="187"/>
      <c r="LJT1301" s="187"/>
      <c r="LJU1301" s="187"/>
      <c r="LJV1301" s="187"/>
      <c r="LJW1301" s="187"/>
      <c r="LJX1301" s="187"/>
      <c r="LJY1301" s="187"/>
      <c r="LJZ1301" s="187"/>
      <c r="LKA1301" s="187"/>
      <c r="LKB1301" s="187"/>
      <c r="LKC1301" s="187"/>
      <c r="LKD1301" s="187"/>
      <c r="LKE1301" s="187"/>
      <c r="LKF1301" s="187"/>
      <c r="LKG1301" s="187"/>
      <c r="LKH1301" s="187"/>
      <c r="LKI1301" s="187"/>
      <c r="LKJ1301" s="187"/>
      <c r="LKK1301" s="187"/>
      <c r="LKL1301" s="187"/>
      <c r="LKM1301" s="187"/>
      <c r="LKN1301" s="187"/>
      <c r="LKO1301" s="187"/>
      <c r="LKP1301" s="187"/>
      <c r="LKQ1301" s="187"/>
      <c r="LKR1301" s="187"/>
      <c r="LKS1301" s="187"/>
      <c r="LKT1301" s="187"/>
      <c r="LKU1301" s="187"/>
      <c r="LKV1301" s="187"/>
      <c r="LKW1301" s="187"/>
      <c r="LKX1301" s="187"/>
      <c r="LKY1301" s="187"/>
      <c r="LKZ1301" s="187"/>
      <c r="LLA1301" s="187"/>
      <c r="LLB1301" s="187"/>
      <c r="LLC1301" s="187"/>
      <c r="LLD1301" s="187"/>
      <c r="LLE1301" s="187"/>
      <c r="LLF1301" s="187"/>
      <c r="LLG1301" s="187"/>
      <c r="LLH1301" s="187"/>
      <c r="LLI1301" s="187"/>
      <c r="LLJ1301" s="187"/>
      <c r="LLK1301" s="187"/>
      <c r="LLL1301" s="187"/>
      <c r="LLM1301" s="187"/>
      <c r="LLN1301" s="187"/>
      <c r="LLO1301" s="187"/>
      <c r="LLP1301" s="187"/>
      <c r="LLQ1301" s="187"/>
      <c r="LLR1301" s="187"/>
      <c r="LLS1301" s="187"/>
      <c r="LLT1301" s="187"/>
      <c r="LLU1301" s="187"/>
      <c r="LLV1301" s="187"/>
      <c r="LLW1301" s="187"/>
      <c r="LLX1301" s="187"/>
      <c r="LLY1301" s="187"/>
      <c r="LLZ1301" s="187"/>
      <c r="LMA1301" s="187"/>
      <c r="LMB1301" s="187"/>
      <c r="LMC1301" s="187"/>
      <c r="LMD1301" s="187"/>
      <c r="LME1301" s="187"/>
      <c r="LMF1301" s="187"/>
      <c r="LMG1301" s="187"/>
      <c r="LMH1301" s="187"/>
      <c r="LMI1301" s="187"/>
      <c r="LMJ1301" s="187"/>
      <c r="LMK1301" s="187"/>
      <c r="LML1301" s="187"/>
      <c r="LMM1301" s="187"/>
      <c r="LMN1301" s="187"/>
      <c r="LMO1301" s="187"/>
      <c r="LMP1301" s="187"/>
      <c r="LMQ1301" s="187"/>
      <c r="LMR1301" s="187"/>
      <c r="LMS1301" s="187"/>
      <c r="LMT1301" s="187"/>
      <c r="LMU1301" s="187"/>
      <c r="LMV1301" s="187"/>
      <c r="LMW1301" s="187"/>
      <c r="LMX1301" s="187"/>
      <c r="LMY1301" s="187"/>
      <c r="LMZ1301" s="187"/>
      <c r="LNA1301" s="187"/>
      <c r="LNB1301" s="187"/>
      <c r="LNC1301" s="187"/>
      <c r="LND1301" s="187"/>
      <c r="LNE1301" s="187"/>
      <c r="LNF1301" s="187"/>
      <c r="LNG1301" s="187"/>
      <c r="LNH1301" s="187"/>
      <c r="LNI1301" s="187"/>
      <c r="LNJ1301" s="187"/>
      <c r="LNK1301" s="187"/>
      <c r="LNL1301" s="187"/>
      <c r="LNM1301" s="187"/>
      <c r="LNN1301" s="187"/>
      <c r="LNO1301" s="187"/>
      <c r="LNP1301" s="187"/>
      <c r="LNQ1301" s="187"/>
      <c r="LNR1301" s="187"/>
      <c r="LNS1301" s="187"/>
      <c r="LNT1301" s="187"/>
      <c r="LNU1301" s="187"/>
      <c r="LNV1301" s="187"/>
      <c r="LNW1301" s="187"/>
      <c r="LNX1301" s="187"/>
      <c r="LNY1301" s="187"/>
      <c r="LNZ1301" s="187"/>
      <c r="LOA1301" s="187"/>
      <c r="LOB1301" s="187"/>
      <c r="LOC1301" s="187"/>
      <c r="LOD1301" s="187"/>
      <c r="LOE1301" s="187"/>
      <c r="LOF1301" s="187"/>
      <c r="LOG1301" s="187"/>
      <c r="LOH1301" s="187"/>
      <c r="LOI1301" s="187"/>
      <c r="LOJ1301" s="187"/>
      <c r="LOK1301" s="187"/>
      <c r="LOL1301" s="187"/>
      <c r="LOM1301" s="187"/>
      <c r="LON1301" s="187"/>
      <c r="LOO1301" s="187"/>
      <c r="LOP1301" s="187"/>
      <c r="LOQ1301" s="187"/>
      <c r="LOR1301" s="187"/>
      <c r="LOS1301" s="187"/>
      <c r="LOT1301" s="187"/>
      <c r="LOU1301" s="187"/>
      <c r="LOV1301" s="187"/>
      <c r="LOW1301" s="187"/>
      <c r="LOX1301" s="187"/>
      <c r="LOY1301" s="187"/>
      <c r="LOZ1301" s="187"/>
      <c r="LPA1301" s="187"/>
      <c r="LPB1301" s="187"/>
      <c r="LPC1301" s="187"/>
      <c r="LPD1301" s="187"/>
      <c r="LPE1301" s="187"/>
      <c r="LPF1301" s="187"/>
      <c r="LPG1301" s="187"/>
      <c r="LPH1301" s="187"/>
      <c r="LPI1301" s="187"/>
      <c r="LPJ1301" s="187"/>
      <c r="LPK1301" s="187"/>
      <c r="LPL1301" s="187"/>
      <c r="LPM1301" s="187"/>
      <c r="LPN1301" s="187"/>
      <c r="LPO1301" s="187"/>
      <c r="LPP1301" s="187"/>
      <c r="LPQ1301" s="187"/>
      <c r="LPR1301" s="187"/>
      <c r="LPS1301" s="187"/>
      <c r="LPT1301" s="187"/>
      <c r="LPU1301" s="187"/>
      <c r="LPV1301" s="187"/>
      <c r="LPW1301" s="187"/>
      <c r="LPX1301" s="187"/>
      <c r="LPY1301" s="187"/>
      <c r="LPZ1301" s="187"/>
      <c r="LQA1301" s="187"/>
      <c r="LQB1301" s="187"/>
      <c r="LQC1301" s="187"/>
      <c r="LQD1301" s="187"/>
      <c r="LQE1301" s="187"/>
      <c r="LQF1301" s="187"/>
      <c r="LQG1301" s="187"/>
      <c r="LQH1301" s="187"/>
      <c r="LQI1301" s="187"/>
      <c r="LQJ1301" s="187"/>
      <c r="LQK1301" s="187"/>
      <c r="LQL1301" s="187"/>
      <c r="LQM1301" s="187"/>
      <c r="LQN1301" s="187"/>
      <c r="LQO1301" s="187"/>
      <c r="LQP1301" s="187"/>
      <c r="LQQ1301" s="187"/>
      <c r="LQR1301" s="187"/>
      <c r="LQS1301" s="187"/>
      <c r="LQT1301" s="187"/>
      <c r="LQU1301" s="187"/>
      <c r="LQV1301" s="187"/>
      <c r="LQW1301" s="187"/>
      <c r="LQX1301" s="187"/>
      <c r="LQY1301" s="187"/>
      <c r="LQZ1301" s="187"/>
      <c r="LRA1301" s="187"/>
      <c r="LRB1301" s="187"/>
      <c r="LRC1301" s="187"/>
      <c r="LRD1301" s="187"/>
      <c r="LRE1301" s="187"/>
      <c r="LRF1301" s="187"/>
      <c r="LRG1301" s="187"/>
      <c r="LRH1301" s="187"/>
      <c r="LRI1301" s="187"/>
      <c r="LRJ1301" s="187"/>
      <c r="LRK1301" s="187"/>
      <c r="LRL1301" s="187"/>
      <c r="LRM1301" s="187"/>
      <c r="LRN1301" s="187"/>
      <c r="LRO1301" s="187"/>
      <c r="LRP1301" s="187"/>
      <c r="LRQ1301" s="187"/>
      <c r="LRR1301" s="187"/>
      <c r="LRS1301" s="187"/>
      <c r="LRT1301" s="187"/>
      <c r="LRU1301" s="187"/>
      <c r="LRV1301" s="187"/>
      <c r="LRW1301" s="187"/>
      <c r="LRX1301" s="187"/>
      <c r="LRY1301" s="187"/>
      <c r="LRZ1301" s="187"/>
      <c r="LSA1301" s="187"/>
      <c r="LSB1301" s="187"/>
      <c r="LSC1301" s="187"/>
      <c r="LSD1301" s="187"/>
      <c r="LSE1301" s="187"/>
      <c r="LSF1301" s="187"/>
      <c r="LSG1301" s="187"/>
      <c r="LSH1301" s="187"/>
      <c r="LSI1301" s="187"/>
      <c r="LSJ1301" s="187"/>
      <c r="LSK1301" s="187"/>
      <c r="LSL1301" s="187"/>
      <c r="LSM1301" s="187"/>
      <c r="LSN1301" s="187"/>
      <c r="LSO1301" s="187"/>
      <c r="LSP1301" s="187"/>
      <c r="LSQ1301" s="187"/>
      <c r="LSR1301" s="187"/>
      <c r="LSS1301" s="187"/>
      <c r="LST1301" s="187"/>
      <c r="LSU1301" s="187"/>
      <c r="LSV1301" s="187"/>
      <c r="LSW1301" s="187"/>
      <c r="LSX1301" s="187"/>
      <c r="LSY1301" s="187"/>
      <c r="LSZ1301" s="187"/>
      <c r="LTA1301" s="187"/>
      <c r="LTB1301" s="187"/>
      <c r="LTC1301" s="187"/>
      <c r="LTD1301" s="187"/>
      <c r="LTE1301" s="187"/>
      <c r="LTF1301" s="187"/>
      <c r="LTG1301" s="187"/>
      <c r="LTH1301" s="187"/>
      <c r="LTI1301" s="187"/>
      <c r="LTJ1301" s="187"/>
      <c r="LTK1301" s="187"/>
      <c r="LTL1301" s="187"/>
      <c r="LTM1301" s="187"/>
      <c r="LTN1301" s="187"/>
      <c r="LTO1301" s="187"/>
      <c r="LTP1301" s="187"/>
      <c r="LTQ1301" s="187"/>
      <c r="LTR1301" s="187"/>
      <c r="LTS1301" s="187"/>
      <c r="LTT1301" s="187"/>
      <c r="LTU1301" s="187"/>
      <c r="LTV1301" s="187"/>
      <c r="LTW1301" s="187"/>
      <c r="LTX1301" s="187"/>
      <c r="LTY1301" s="187"/>
      <c r="LTZ1301" s="187"/>
      <c r="LUA1301" s="187"/>
      <c r="LUB1301" s="187"/>
      <c r="LUC1301" s="187"/>
      <c r="LUD1301" s="187"/>
      <c r="LUE1301" s="187"/>
      <c r="LUF1301" s="187"/>
      <c r="LUG1301" s="187"/>
      <c r="LUH1301" s="187"/>
      <c r="LUI1301" s="187"/>
      <c r="LUJ1301" s="187"/>
      <c r="LUK1301" s="187"/>
      <c r="LUL1301" s="187"/>
      <c r="LUM1301" s="187"/>
      <c r="LUN1301" s="187"/>
      <c r="LUO1301" s="187"/>
      <c r="LUP1301" s="187"/>
      <c r="LUQ1301" s="187"/>
      <c r="LUR1301" s="187"/>
      <c r="LUS1301" s="187"/>
      <c r="LUT1301" s="187"/>
      <c r="LUU1301" s="187"/>
      <c r="LUV1301" s="187"/>
      <c r="LUW1301" s="187"/>
      <c r="LUX1301" s="187"/>
      <c r="LUY1301" s="187"/>
      <c r="LUZ1301" s="187"/>
      <c r="LVA1301" s="187"/>
      <c r="LVB1301" s="187"/>
      <c r="LVC1301" s="187"/>
      <c r="LVD1301" s="187"/>
      <c r="LVE1301" s="187"/>
      <c r="LVF1301" s="187"/>
      <c r="LVG1301" s="187"/>
      <c r="LVH1301" s="187"/>
      <c r="LVI1301" s="187"/>
      <c r="LVJ1301" s="187"/>
      <c r="LVK1301" s="187"/>
      <c r="LVL1301" s="187"/>
      <c r="LVM1301" s="187"/>
      <c r="LVN1301" s="187"/>
      <c r="LVO1301" s="187"/>
      <c r="LVP1301" s="187"/>
      <c r="LVQ1301" s="187"/>
      <c r="LVR1301" s="187"/>
      <c r="LVS1301" s="187"/>
      <c r="LVT1301" s="187"/>
      <c r="LVU1301" s="187"/>
      <c r="LVV1301" s="187"/>
      <c r="LVW1301" s="187"/>
      <c r="LVX1301" s="187"/>
      <c r="LVY1301" s="187"/>
      <c r="LVZ1301" s="187"/>
      <c r="LWA1301" s="187"/>
      <c r="LWB1301" s="187"/>
      <c r="LWC1301" s="187"/>
      <c r="LWD1301" s="187"/>
      <c r="LWE1301" s="187"/>
      <c r="LWF1301" s="187"/>
      <c r="LWG1301" s="187"/>
      <c r="LWH1301" s="187"/>
      <c r="LWI1301" s="187"/>
      <c r="LWJ1301" s="187"/>
      <c r="LWK1301" s="187"/>
      <c r="LWL1301" s="187"/>
      <c r="LWM1301" s="187"/>
      <c r="LWN1301" s="187"/>
      <c r="LWO1301" s="187"/>
      <c r="LWP1301" s="187"/>
      <c r="LWQ1301" s="187"/>
      <c r="LWR1301" s="187"/>
      <c r="LWS1301" s="187"/>
      <c r="LWT1301" s="187"/>
      <c r="LWU1301" s="187"/>
      <c r="LWV1301" s="187"/>
      <c r="LWW1301" s="187"/>
      <c r="LWX1301" s="187"/>
      <c r="LWY1301" s="187"/>
      <c r="LWZ1301" s="187"/>
      <c r="LXA1301" s="187"/>
      <c r="LXB1301" s="187"/>
      <c r="LXC1301" s="187"/>
      <c r="LXD1301" s="187"/>
      <c r="LXE1301" s="187"/>
      <c r="LXF1301" s="187"/>
      <c r="LXG1301" s="187"/>
      <c r="LXH1301" s="187"/>
      <c r="LXI1301" s="187"/>
      <c r="LXJ1301" s="187"/>
      <c r="LXK1301" s="187"/>
      <c r="LXL1301" s="187"/>
      <c r="LXM1301" s="187"/>
      <c r="LXN1301" s="187"/>
      <c r="LXO1301" s="187"/>
      <c r="LXP1301" s="187"/>
      <c r="LXQ1301" s="187"/>
      <c r="LXR1301" s="187"/>
      <c r="LXS1301" s="187"/>
      <c r="LXT1301" s="187"/>
      <c r="LXU1301" s="187"/>
      <c r="LXV1301" s="187"/>
      <c r="LXW1301" s="187"/>
      <c r="LXX1301" s="187"/>
      <c r="LXY1301" s="187"/>
      <c r="LXZ1301" s="187"/>
      <c r="LYA1301" s="187"/>
      <c r="LYB1301" s="187"/>
      <c r="LYC1301" s="187"/>
      <c r="LYD1301" s="187"/>
      <c r="LYE1301" s="187"/>
      <c r="LYF1301" s="187"/>
      <c r="LYG1301" s="187"/>
      <c r="LYH1301" s="187"/>
      <c r="LYI1301" s="187"/>
      <c r="LYJ1301" s="187"/>
      <c r="LYK1301" s="187"/>
      <c r="LYL1301" s="187"/>
      <c r="LYM1301" s="187"/>
      <c r="LYN1301" s="187"/>
      <c r="LYO1301" s="187"/>
      <c r="LYP1301" s="187"/>
      <c r="LYQ1301" s="187"/>
      <c r="LYR1301" s="187"/>
      <c r="LYS1301" s="187"/>
      <c r="LYT1301" s="187"/>
      <c r="LYU1301" s="187"/>
      <c r="LYV1301" s="187"/>
      <c r="LYW1301" s="187"/>
      <c r="LYX1301" s="187"/>
      <c r="LYY1301" s="187"/>
      <c r="LYZ1301" s="187"/>
      <c r="LZA1301" s="187"/>
      <c r="LZB1301" s="187"/>
      <c r="LZC1301" s="187"/>
      <c r="LZD1301" s="187"/>
      <c r="LZE1301" s="187"/>
      <c r="LZF1301" s="187"/>
      <c r="LZG1301" s="187"/>
      <c r="LZH1301" s="187"/>
      <c r="LZI1301" s="187"/>
      <c r="LZJ1301" s="187"/>
      <c r="LZK1301" s="187"/>
      <c r="LZL1301" s="187"/>
      <c r="LZM1301" s="187"/>
      <c r="LZN1301" s="187"/>
      <c r="LZO1301" s="187"/>
      <c r="LZP1301" s="187"/>
      <c r="LZQ1301" s="187"/>
      <c r="LZR1301" s="187"/>
      <c r="LZS1301" s="187"/>
      <c r="LZT1301" s="187"/>
      <c r="LZU1301" s="187"/>
      <c r="LZV1301" s="187"/>
      <c r="LZW1301" s="187"/>
      <c r="LZX1301" s="187"/>
      <c r="LZY1301" s="187"/>
      <c r="LZZ1301" s="187"/>
      <c r="MAA1301" s="187"/>
      <c r="MAB1301" s="187"/>
      <c r="MAC1301" s="187"/>
      <c r="MAD1301" s="187"/>
      <c r="MAE1301" s="187"/>
      <c r="MAF1301" s="187"/>
      <c r="MAG1301" s="187"/>
      <c r="MAH1301" s="187"/>
      <c r="MAI1301" s="187"/>
      <c r="MAJ1301" s="187"/>
      <c r="MAK1301" s="187"/>
      <c r="MAL1301" s="187"/>
      <c r="MAM1301" s="187"/>
      <c r="MAN1301" s="187"/>
      <c r="MAO1301" s="187"/>
      <c r="MAP1301" s="187"/>
      <c r="MAQ1301" s="187"/>
      <c r="MAR1301" s="187"/>
      <c r="MAS1301" s="187"/>
      <c r="MAT1301" s="187"/>
      <c r="MAU1301" s="187"/>
      <c r="MAV1301" s="187"/>
      <c r="MAW1301" s="187"/>
      <c r="MAX1301" s="187"/>
      <c r="MAY1301" s="187"/>
      <c r="MAZ1301" s="187"/>
      <c r="MBA1301" s="187"/>
      <c r="MBB1301" s="187"/>
      <c r="MBC1301" s="187"/>
      <c r="MBD1301" s="187"/>
      <c r="MBE1301" s="187"/>
      <c r="MBF1301" s="187"/>
      <c r="MBG1301" s="187"/>
      <c r="MBH1301" s="187"/>
      <c r="MBI1301" s="187"/>
      <c r="MBJ1301" s="187"/>
      <c r="MBK1301" s="187"/>
      <c r="MBL1301" s="187"/>
      <c r="MBM1301" s="187"/>
      <c r="MBN1301" s="187"/>
      <c r="MBO1301" s="187"/>
      <c r="MBP1301" s="187"/>
      <c r="MBQ1301" s="187"/>
      <c r="MBR1301" s="187"/>
      <c r="MBS1301" s="187"/>
      <c r="MBT1301" s="187"/>
      <c r="MBU1301" s="187"/>
      <c r="MBV1301" s="187"/>
      <c r="MBW1301" s="187"/>
      <c r="MBX1301" s="187"/>
      <c r="MBY1301" s="187"/>
      <c r="MBZ1301" s="187"/>
      <c r="MCA1301" s="187"/>
      <c r="MCB1301" s="187"/>
      <c r="MCC1301" s="187"/>
      <c r="MCD1301" s="187"/>
      <c r="MCE1301" s="187"/>
      <c r="MCF1301" s="187"/>
      <c r="MCG1301" s="187"/>
      <c r="MCH1301" s="187"/>
      <c r="MCI1301" s="187"/>
      <c r="MCJ1301" s="187"/>
      <c r="MCK1301" s="187"/>
      <c r="MCL1301" s="187"/>
      <c r="MCM1301" s="187"/>
      <c r="MCN1301" s="187"/>
      <c r="MCO1301" s="187"/>
      <c r="MCP1301" s="187"/>
      <c r="MCQ1301" s="187"/>
      <c r="MCR1301" s="187"/>
      <c r="MCS1301" s="187"/>
      <c r="MCT1301" s="187"/>
      <c r="MCU1301" s="187"/>
      <c r="MCV1301" s="187"/>
      <c r="MCW1301" s="187"/>
      <c r="MCX1301" s="187"/>
      <c r="MCY1301" s="187"/>
      <c r="MCZ1301" s="187"/>
      <c r="MDA1301" s="187"/>
      <c r="MDB1301" s="187"/>
      <c r="MDC1301" s="187"/>
      <c r="MDD1301" s="187"/>
      <c r="MDE1301" s="187"/>
      <c r="MDF1301" s="187"/>
      <c r="MDG1301" s="187"/>
      <c r="MDH1301" s="187"/>
      <c r="MDI1301" s="187"/>
      <c r="MDJ1301" s="187"/>
      <c r="MDK1301" s="187"/>
      <c r="MDL1301" s="187"/>
      <c r="MDM1301" s="187"/>
      <c r="MDN1301" s="187"/>
      <c r="MDO1301" s="187"/>
      <c r="MDP1301" s="187"/>
      <c r="MDQ1301" s="187"/>
      <c r="MDR1301" s="187"/>
      <c r="MDS1301" s="187"/>
      <c r="MDT1301" s="187"/>
      <c r="MDU1301" s="187"/>
      <c r="MDV1301" s="187"/>
      <c r="MDW1301" s="187"/>
      <c r="MDX1301" s="187"/>
      <c r="MDY1301" s="187"/>
      <c r="MDZ1301" s="187"/>
      <c r="MEA1301" s="187"/>
      <c r="MEB1301" s="187"/>
      <c r="MEC1301" s="187"/>
      <c r="MED1301" s="187"/>
      <c r="MEE1301" s="187"/>
      <c r="MEF1301" s="187"/>
      <c r="MEG1301" s="187"/>
      <c r="MEH1301" s="187"/>
      <c r="MEI1301" s="187"/>
      <c r="MEJ1301" s="187"/>
      <c r="MEK1301" s="187"/>
      <c r="MEL1301" s="187"/>
      <c r="MEM1301" s="187"/>
      <c r="MEN1301" s="187"/>
      <c r="MEO1301" s="187"/>
      <c r="MEP1301" s="187"/>
      <c r="MEQ1301" s="187"/>
      <c r="MER1301" s="187"/>
      <c r="MES1301" s="187"/>
      <c r="MET1301" s="187"/>
      <c r="MEU1301" s="187"/>
      <c r="MEV1301" s="187"/>
      <c r="MEW1301" s="187"/>
      <c r="MEX1301" s="187"/>
      <c r="MEY1301" s="187"/>
      <c r="MEZ1301" s="187"/>
      <c r="MFA1301" s="187"/>
      <c r="MFB1301" s="187"/>
      <c r="MFC1301" s="187"/>
      <c r="MFD1301" s="187"/>
      <c r="MFE1301" s="187"/>
      <c r="MFF1301" s="187"/>
      <c r="MFG1301" s="187"/>
      <c r="MFH1301" s="187"/>
      <c r="MFI1301" s="187"/>
      <c r="MFJ1301" s="187"/>
      <c r="MFK1301" s="187"/>
      <c r="MFL1301" s="187"/>
      <c r="MFM1301" s="187"/>
      <c r="MFN1301" s="187"/>
      <c r="MFO1301" s="187"/>
      <c r="MFP1301" s="187"/>
      <c r="MFQ1301" s="187"/>
      <c r="MFR1301" s="187"/>
      <c r="MFS1301" s="187"/>
      <c r="MFT1301" s="187"/>
      <c r="MFU1301" s="187"/>
      <c r="MFV1301" s="187"/>
      <c r="MFW1301" s="187"/>
      <c r="MFX1301" s="187"/>
      <c r="MFY1301" s="187"/>
      <c r="MFZ1301" s="187"/>
      <c r="MGA1301" s="187"/>
      <c r="MGB1301" s="187"/>
      <c r="MGC1301" s="187"/>
      <c r="MGD1301" s="187"/>
      <c r="MGE1301" s="187"/>
      <c r="MGF1301" s="187"/>
      <c r="MGG1301" s="187"/>
      <c r="MGH1301" s="187"/>
      <c r="MGI1301" s="187"/>
      <c r="MGJ1301" s="187"/>
      <c r="MGK1301" s="187"/>
      <c r="MGL1301" s="187"/>
      <c r="MGM1301" s="187"/>
      <c r="MGN1301" s="187"/>
      <c r="MGO1301" s="187"/>
      <c r="MGP1301" s="187"/>
      <c r="MGQ1301" s="187"/>
      <c r="MGR1301" s="187"/>
      <c r="MGS1301" s="187"/>
      <c r="MGT1301" s="187"/>
      <c r="MGU1301" s="187"/>
      <c r="MGV1301" s="187"/>
      <c r="MGW1301" s="187"/>
      <c r="MGX1301" s="187"/>
      <c r="MGY1301" s="187"/>
      <c r="MGZ1301" s="187"/>
      <c r="MHA1301" s="187"/>
      <c r="MHB1301" s="187"/>
      <c r="MHC1301" s="187"/>
      <c r="MHD1301" s="187"/>
      <c r="MHE1301" s="187"/>
      <c r="MHF1301" s="187"/>
      <c r="MHG1301" s="187"/>
      <c r="MHH1301" s="187"/>
      <c r="MHI1301" s="187"/>
      <c r="MHJ1301" s="187"/>
      <c r="MHK1301" s="187"/>
      <c r="MHL1301" s="187"/>
      <c r="MHM1301" s="187"/>
      <c r="MHN1301" s="187"/>
      <c r="MHO1301" s="187"/>
      <c r="MHP1301" s="187"/>
      <c r="MHQ1301" s="187"/>
      <c r="MHR1301" s="187"/>
      <c r="MHS1301" s="187"/>
      <c r="MHT1301" s="187"/>
      <c r="MHU1301" s="187"/>
      <c r="MHV1301" s="187"/>
      <c r="MHW1301" s="187"/>
      <c r="MHX1301" s="187"/>
      <c r="MHY1301" s="187"/>
      <c r="MHZ1301" s="187"/>
      <c r="MIA1301" s="187"/>
      <c r="MIB1301" s="187"/>
      <c r="MIC1301" s="187"/>
      <c r="MID1301" s="187"/>
      <c r="MIE1301" s="187"/>
      <c r="MIF1301" s="187"/>
      <c r="MIG1301" s="187"/>
      <c r="MIH1301" s="187"/>
      <c r="MII1301" s="187"/>
      <c r="MIJ1301" s="187"/>
      <c r="MIK1301" s="187"/>
      <c r="MIL1301" s="187"/>
      <c r="MIM1301" s="187"/>
      <c r="MIN1301" s="187"/>
      <c r="MIO1301" s="187"/>
      <c r="MIP1301" s="187"/>
      <c r="MIQ1301" s="187"/>
      <c r="MIR1301" s="187"/>
      <c r="MIS1301" s="187"/>
      <c r="MIT1301" s="187"/>
      <c r="MIU1301" s="187"/>
      <c r="MIV1301" s="187"/>
      <c r="MIW1301" s="187"/>
      <c r="MIX1301" s="187"/>
      <c r="MIY1301" s="187"/>
      <c r="MIZ1301" s="187"/>
      <c r="MJA1301" s="187"/>
      <c r="MJB1301" s="187"/>
      <c r="MJC1301" s="187"/>
      <c r="MJD1301" s="187"/>
      <c r="MJE1301" s="187"/>
      <c r="MJF1301" s="187"/>
      <c r="MJG1301" s="187"/>
      <c r="MJH1301" s="187"/>
      <c r="MJI1301" s="187"/>
      <c r="MJJ1301" s="187"/>
      <c r="MJK1301" s="187"/>
      <c r="MJL1301" s="187"/>
      <c r="MJM1301" s="187"/>
      <c r="MJN1301" s="187"/>
      <c r="MJO1301" s="187"/>
      <c r="MJP1301" s="187"/>
      <c r="MJQ1301" s="187"/>
      <c r="MJR1301" s="187"/>
      <c r="MJS1301" s="187"/>
      <c r="MJT1301" s="187"/>
      <c r="MJU1301" s="187"/>
      <c r="MJV1301" s="187"/>
      <c r="MJW1301" s="187"/>
      <c r="MJX1301" s="187"/>
      <c r="MJY1301" s="187"/>
      <c r="MJZ1301" s="187"/>
      <c r="MKA1301" s="187"/>
      <c r="MKB1301" s="187"/>
      <c r="MKC1301" s="187"/>
      <c r="MKD1301" s="187"/>
      <c r="MKE1301" s="187"/>
      <c r="MKF1301" s="187"/>
      <c r="MKG1301" s="187"/>
      <c r="MKH1301" s="187"/>
      <c r="MKI1301" s="187"/>
      <c r="MKJ1301" s="187"/>
      <c r="MKK1301" s="187"/>
      <c r="MKL1301" s="187"/>
      <c r="MKM1301" s="187"/>
      <c r="MKN1301" s="187"/>
      <c r="MKO1301" s="187"/>
      <c r="MKP1301" s="187"/>
      <c r="MKQ1301" s="187"/>
      <c r="MKR1301" s="187"/>
      <c r="MKS1301" s="187"/>
      <c r="MKT1301" s="187"/>
      <c r="MKU1301" s="187"/>
      <c r="MKV1301" s="187"/>
      <c r="MKW1301" s="187"/>
      <c r="MKX1301" s="187"/>
      <c r="MKY1301" s="187"/>
      <c r="MKZ1301" s="187"/>
      <c r="MLA1301" s="187"/>
      <c r="MLB1301" s="187"/>
      <c r="MLC1301" s="187"/>
      <c r="MLD1301" s="187"/>
      <c r="MLE1301" s="187"/>
      <c r="MLF1301" s="187"/>
      <c r="MLG1301" s="187"/>
      <c r="MLH1301" s="187"/>
      <c r="MLI1301" s="187"/>
      <c r="MLJ1301" s="187"/>
      <c r="MLK1301" s="187"/>
      <c r="MLL1301" s="187"/>
      <c r="MLM1301" s="187"/>
      <c r="MLN1301" s="187"/>
      <c r="MLO1301" s="187"/>
      <c r="MLP1301" s="187"/>
      <c r="MLQ1301" s="187"/>
      <c r="MLR1301" s="187"/>
      <c r="MLS1301" s="187"/>
      <c r="MLT1301" s="187"/>
      <c r="MLU1301" s="187"/>
      <c r="MLV1301" s="187"/>
      <c r="MLW1301" s="187"/>
      <c r="MLX1301" s="187"/>
      <c r="MLY1301" s="187"/>
      <c r="MLZ1301" s="187"/>
      <c r="MMA1301" s="187"/>
      <c r="MMB1301" s="187"/>
      <c r="MMC1301" s="187"/>
      <c r="MMD1301" s="187"/>
      <c r="MME1301" s="187"/>
      <c r="MMF1301" s="187"/>
      <c r="MMG1301" s="187"/>
      <c r="MMH1301" s="187"/>
      <c r="MMI1301" s="187"/>
      <c r="MMJ1301" s="187"/>
      <c r="MMK1301" s="187"/>
      <c r="MML1301" s="187"/>
      <c r="MMM1301" s="187"/>
      <c r="MMN1301" s="187"/>
      <c r="MMO1301" s="187"/>
      <c r="MMP1301" s="187"/>
      <c r="MMQ1301" s="187"/>
      <c r="MMR1301" s="187"/>
      <c r="MMS1301" s="187"/>
      <c r="MMT1301" s="187"/>
      <c r="MMU1301" s="187"/>
      <c r="MMV1301" s="187"/>
      <c r="MMW1301" s="187"/>
      <c r="MMX1301" s="187"/>
      <c r="MMY1301" s="187"/>
      <c r="MMZ1301" s="187"/>
      <c r="MNA1301" s="187"/>
      <c r="MNB1301" s="187"/>
      <c r="MNC1301" s="187"/>
      <c r="MND1301" s="187"/>
      <c r="MNE1301" s="187"/>
      <c r="MNF1301" s="187"/>
      <c r="MNG1301" s="187"/>
      <c r="MNH1301" s="187"/>
      <c r="MNI1301" s="187"/>
      <c r="MNJ1301" s="187"/>
      <c r="MNK1301" s="187"/>
      <c r="MNL1301" s="187"/>
      <c r="MNM1301" s="187"/>
      <c r="MNN1301" s="187"/>
      <c r="MNO1301" s="187"/>
      <c r="MNP1301" s="187"/>
      <c r="MNQ1301" s="187"/>
      <c r="MNR1301" s="187"/>
      <c r="MNS1301" s="187"/>
      <c r="MNT1301" s="187"/>
      <c r="MNU1301" s="187"/>
      <c r="MNV1301" s="187"/>
      <c r="MNW1301" s="187"/>
      <c r="MNX1301" s="187"/>
      <c r="MNY1301" s="187"/>
      <c r="MNZ1301" s="187"/>
      <c r="MOA1301" s="187"/>
      <c r="MOB1301" s="187"/>
      <c r="MOC1301" s="187"/>
      <c r="MOD1301" s="187"/>
      <c r="MOE1301" s="187"/>
      <c r="MOF1301" s="187"/>
      <c r="MOG1301" s="187"/>
      <c r="MOH1301" s="187"/>
      <c r="MOI1301" s="187"/>
      <c r="MOJ1301" s="187"/>
      <c r="MOK1301" s="187"/>
      <c r="MOL1301" s="187"/>
      <c r="MOM1301" s="187"/>
      <c r="MON1301" s="187"/>
      <c r="MOO1301" s="187"/>
      <c r="MOP1301" s="187"/>
      <c r="MOQ1301" s="187"/>
      <c r="MOR1301" s="187"/>
      <c r="MOS1301" s="187"/>
      <c r="MOT1301" s="187"/>
      <c r="MOU1301" s="187"/>
      <c r="MOV1301" s="187"/>
      <c r="MOW1301" s="187"/>
      <c r="MOX1301" s="187"/>
      <c r="MOY1301" s="187"/>
      <c r="MOZ1301" s="187"/>
      <c r="MPA1301" s="187"/>
      <c r="MPB1301" s="187"/>
      <c r="MPC1301" s="187"/>
      <c r="MPD1301" s="187"/>
      <c r="MPE1301" s="187"/>
      <c r="MPF1301" s="187"/>
      <c r="MPG1301" s="187"/>
      <c r="MPH1301" s="187"/>
      <c r="MPI1301" s="187"/>
      <c r="MPJ1301" s="187"/>
      <c r="MPK1301" s="187"/>
      <c r="MPL1301" s="187"/>
      <c r="MPM1301" s="187"/>
      <c r="MPN1301" s="187"/>
      <c r="MPO1301" s="187"/>
      <c r="MPP1301" s="187"/>
      <c r="MPQ1301" s="187"/>
      <c r="MPR1301" s="187"/>
      <c r="MPS1301" s="187"/>
      <c r="MPT1301" s="187"/>
      <c r="MPU1301" s="187"/>
      <c r="MPV1301" s="187"/>
      <c r="MPW1301" s="187"/>
      <c r="MPX1301" s="187"/>
      <c r="MPY1301" s="187"/>
      <c r="MPZ1301" s="187"/>
      <c r="MQA1301" s="187"/>
      <c r="MQB1301" s="187"/>
      <c r="MQC1301" s="187"/>
      <c r="MQD1301" s="187"/>
      <c r="MQE1301" s="187"/>
      <c r="MQF1301" s="187"/>
      <c r="MQG1301" s="187"/>
      <c r="MQH1301" s="187"/>
      <c r="MQI1301" s="187"/>
      <c r="MQJ1301" s="187"/>
      <c r="MQK1301" s="187"/>
      <c r="MQL1301" s="187"/>
      <c r="MQM1301" s="187"/>
      <c r="MQN1301" s="187"/>
      <c r="MQO1301" s="187"/>
      <c r="MQP1301" s="187"/>
      <c r="MQQ1301" s="187"/>
      <c r="MQR1301" s="187"/>
      <c r="MQS1301" s="187"/>
      <c r="MQT1301" s="187"/>
      <c r="MQU1301" s="187"/>
      <c r="MQV1301" s="187"/>
      <c r="MQW1301" s="187"/>
      <c r="MQX1301" s="187"/>
      <c r="MQY1301" s="187"/>
      <c r="MQZ1301" s="187"/>
      <c r="MRA1301" s="187"/>
      <c r="MRB1301" s="187"/>
      <c r="MRC1301" s="187"/>
      <c r="MRD1301" s="187"/>
      <c r="MRE1301" s="187"/>
      <c r="MRF1301" s="187"/>
      <c r="MRG1301" s="187"/>
      <c r="MRH1301" s="187"/>
      <c r="MRI1301" s="187"/>
      <c r="MRJ1301" s="187"/>
      <c r="MRK1301" s="187"/>
      <c r="MRL1301" s="187"/>
      <c r="MRM1301" s="187"/>
      <c r="MRN1301" s="187"/>
      <c r="MRO1301" s="187"/>
      <c r="MRP1301" s="187"/>
      <c r="MRQ1301" s="187"/>
      <c r="MRR1301" s="187"/>
      <c r="MRS1301" s="187"/>
      <c r="MRT1301" s="187"/>
      <c r="MRU1301" s="187"/>
      <c r="MRV1301" s="187"/>
      <c r="MRW1301" s="187"/>
      <c r="MRX1301" s="187"/>
      <c r="MRY1301" s="187"/>
      <c r="MRZ1301" s="187"/>
      <c r="MSA1301" s="187"/>
      <c r="MSB1301" s="187"/>
      <c r="MSC1301" s="187"/>
      <c r="MSD1301" s="187"/>
      <c r="MSE1301" s="187"/>
      <c r="MSF1301" s="187"/>
      <c r="MSG1301" s="187"/>
      <c r="MSH1301" s="187"/>
      <c r="MSI1301" s="187"/>
      <c r="MSJ1301" s="187"/>
      <c r="MSK1301" s="187"/>
      <c r="MSL1301" s="187"/>
      <c r="MSM1301" s="187"/>
      <c r="MSN1301" s="187"/>
      <c r="MSO1301" s="187"/>
      <c r="MSP1301" s="187"/>
      <c r="MSQ1301" s="187"/>
      <c r="MSR1301" s="187"/>
      <c r="MSS1301" s="187"/>
      <c r="MST1301" s="187"/>
      <c r="MSU1301" s="187"/>
      <c r="MSV1301" s="187"/>
      <c r="MSW1301" s="187"/>
      <c r="MSX1301" s="187"/>
      <c r="MSY1301" s="187"/>
      <c r="MSZ1301" s="187"/>
      <c r="MTA1301" s="187"/>
      <c r="MTB1301" s="187"/>
      <c r="MTC1301" s="187"/>
      <c r="MTD1301" s="187"/>
      <c r="MTE1301" s="187"/>
      <c r="MTF1301" s="187"/>
      <c r="MTG1301" s="187"/>
      <c r="MTH1301" s="187"/>
      <c r="MTI1301" s="187"/>
      <c r="MTJ1301" s="187"/>
      <c r="MTK1301" s="187"/>
      <c r="MTL1301" s="187"/>
      <c r="MTM1301" s="187"/>
      <c r="MTN1301" s="187"/>
      <c r="MTO1301" s="187"/>
      <c r="MTP1301" s="187"/>
      <c r="MTQ1301" s="187"/>
      <c r="MTR1301" s="187"/>
      <c r="MTS1301" s="187"/>
      <c r="MTT1301" s="187"/>
      <c r="MTU1301" s="187"/>
      <c r="MTV1301" s="187"/>
      <c r="MTW1301" s="187"/>
      <c r="MTX1301" s="187"/>
      <c r="MTY1301" s="187"/>
      <c r="MTZ1301" s="187"/>
      <c r="MUA1301" s="187"/>
      <c r="MUB1301" s="187"/>
      <c r="MUC1301" s="187"/>
      <c r="MUD1301" s="187"/>
      <c r="MUE1301" s="187"/>
      <c r="MUF1301" s="187"/>
      <c r="MUG1301" s="187"/>
      <c r="MUH1301" s="187"/>
      <c r="MUI1301" s="187"/>
      <c r="MUJ1301" s="187"/>
      <c r="MUK1301" s="187"/>
      <c r="MUL1301" s="187"/>
      <c r="MUM1301" s="187"/>
      <c r="MUN1301" s="187"/>
      <c r="MUO1301" s="187"/>
      <c r="MUP1301" s="187"/>
      <c r="MUQ1301" s="187"/>
      <c r="MUR1301" s="187"/>
      <c r="MUS1301" s="187"/>
      <c r="MUT1301" s="187"/>
      <c r="MUU1301" s="187"/>
      <c r="MUV1301" s="187"/>
      <c r="MUW1301" s="187"/>
      <c r="MUX1301" s="187"/>
      <c r="MUY1301" s="187"/>
      <c r="MUZ1301" s="187"/>
      <c r="MVA1301" s="187"/>
      <c r="MVB1301" s="187"/>
      <c r="MVC1301" s="187"/>
      <c r="MVD1301" s="187"/>
      <c r="MVE1301" s="187"/>
      <c r="MVF1301" s="187"/>
      <c r="MVG1301" s="187"/>
      <c r="MVH1301" s="187"/>
      <c r="MVI1301" s="187"/>
      <c r="MVJ1301" s="187"/>
      <c r="MVK1301" s="187"/>
      <c r="MVL1301" s="187"/>
      <c r="MVM1301" s="187"/>
      <c r="MVN1301" s="187"/>
      <c r="MVO1301" s="187"/>
      <c r="MVP1301" s="187"/>
      <c r="MVQ1301" s="187"/>
      <c r="MVR1301" s="187"/>
      <c r="MVS1301" s="187"/>
      <c r="MVT1301" s="187"/>
      <c r="MVU1301" s="187"/>
      <c r="MVV1301" s="187"/>
      <c r="MVW1301" s="187"/>
      <c r="MVX1301" s="187"/>
      <c r="MVY1301" s="187"/>
      <c r="MVZ1301" s="187"/>
      <c r="MWA1301" s="187"/>
      <c r="MWB1301" s="187"/>
      <c r="MWC1301" s="187"/>
      <c r="MWD1301" s="187"/>
      <c r="MWE1301" s="187"/>
      <c r="MWF1301" s="187"/>
      <c r="MWG1301" s="187"/>
      <c r="MWH1301" s="187"/>
      <c r="MWI1301" s="187"/>
      <c r="MWJ1301" s="187"/>
      <c r="MWK1301" s="187"/>
      <c r="MWL1301" s="187"/>
      <c r="MWM1301" s="187"/>
      <c r="MWN1301" s="187"/>
      <c r="MWO1301" s="187"/>
      <c r="MWP1301" s="187"/>
      <c r="MWQ1301" s="187"/>
      <c r="MWR1301" s="187"/>
      <c r="MWS1301" s="187"/>
      <c r="MWT1301" s="187"/>
      <c r="MWU1301" s="187"/>
      <c r="MWV1301" s="187"/>
      <c r="MWW1301" s="187"/>
      <c r="MWX1301" s="187"/>
      <c r="MWY1301" s="187"/>
      <c r="MWZ1301" s="187"/>
      <c r="MXA1301" s="187"/>
      <c r="MXB1301" s="187"/>
      <c r="MXC1301" s="187"/>
      <c r="MXD1301" s="187"/>
      <c r="MXE1301" s="187"/>
      <c r="MXF1301" s="187"/>
      <c r="MXG1301" s="187"/>
      <c r="MXH1301" s="187"/>
      <c r="MXI1301" s="187"/>
      <c r="MXJ1301" s="187"/>
      <c r="MXK1301" s="187"/>
      <c r="MXL1301" s="187"/>
      <c r="MXM1301" s="187"/>
      <c r="MXN1301" s="187"/>
      <c r="MXO1301" s="187"/>
      <c r="MXP1301" s="187"/>
      <c r="MXQ1301" s="187"/>
      <c r="MXR1301" s="187"/>
      <c r="MXS1301" s="187"/>
      <c r="MXT1301" s="187"/>
      <c r="MXU1301" s="187"/>
      <c r="MXV1301" s="187"/>
      <c r="MXW1301" s="187"/>
      <c r="MXX1301" s="187"/>
      <c r="MXY1301" s="187"/>
      <c r="MXZ1301" s="187"/>
      <c r="MYA1301" s="187"/>
      <c r="MYB1301" s="187"/>
      <c r="MYC1301" s="187"/>
      <c r="MYD1301" s="187"/>
      <c r="MYE1301" s="187"/>
      <c r="MYF1301" s="187"/>
      <c r="MYG1301" s="187"/>
      <c r="MYH1301" s="187"/>
      <c r="MYI1301" s="187"/>
      <c r="MYJ1301" s="187"/>
      <c r="MYK1301" s="187"/>
      <c r="MYL1301" s="187"/>
      <c r="MYM1301" s="187"/>
      <c r="MYN1301" s="187"/>
      <c r="MYO1301" s="187"/>
      <c r="MYP1301" s="187"/>
      <c r="MYQ1301" s="187"/>
      <c r="MYR1301" s="187"/>
      <c r="MYS1301" s="187"/>
      <c r="MYT1301" s="187"/>
      <c r="MYU1301" s="187"/>
      <c r="MYV1301" s="187"/>
      <c r="MYW1301" s="187"/>
      <c r="MYX1301" s="187"/>
      <c r="MYY1301" s="187"/>
      <c r="MYZ1301" s="187"/>
      <c r="MZA1301" s="187"/>
      <c r="MZB1301" s="187"/>
      <c r="MZC1301" s="187"/>
      <c r="MZD1301" s="187"/>
      <c r="MZE1301" s="187"/>
      <c r="MZF1301" s="187"/>
      <c r="MZG1301" s="187"/>
      <c r="MZH1301" s="187"/>
      <c r="MZI1301" s="187"/>
      <c r="MZJ1301" s="187"/>
      <c r="MZK1301" s="187"/>
      <c r="MZL1301" s="187"/>
      <c r="MZM1301" s="187"/>
      <c r="MZN1301" s="187"/>
      <c r="MZO1301" s="187"/>
      <c r="MZP1301" s="187"/>
      <c r="MZQ1301" s="187"/>
      <c r="MZR1301" s="187"/>
      <c r="MZS1301" s="187"/>
      <c r="MZT1301" s="187"/>
      <c r="MZU1301" s="187"/>
      <c r="MZV1301" s="187"/>
      <c r="MZW1301" s="187"/>
      <c r="MZX1301" s="187"/>
      <c r="MZY1301" s="187"/>
      <c r="MZZ1301" s="187"/>
      <c r="NAA1301" s="187"/>
      <c r="NAB1301" s="187"/>
      <c r="NAC1301" s="187"/>
      <c r="NAD1301" s="187"/>
      <c r="NAE1301" s="187"/>
      <c r="NAF1301" s="187"/>
      <c r="NAG1301" s="187"/>
      <c r="NAH1301" s="187"/>
      <c r="NAI1301" s="187"/>
      <c r="NAJ1301" s="187"/>
      <c r="NAK1301" s="187"/>
      <c r="NAL1301" s="187"/>
      <c r="NAM1301" s="187"/>
      <c r="NAN1301" s="187"/>
      <c r="NAO1301" s="187"/>
      <c r="NAP1301" s="187"/>
      <c r="NAQ1301" s="187"/>
      <c r="NAR1301" s="187"/>
      <c r="NAS1301" s="187"/>
      <c r="NAT1301" s="187"/>
      <c r="NAU1301" s="187"/>
      <c r="NAV1301" s="187"/>
      <c r="NAW1301" s="187"/>
      <c r="NAX1301" s="187"/>
      <c r="NAY1301" s="187"/>
      <c r="NAZ1301" s="187"/>
      <c r="NBA1301" s="187"/>
      <c r="NBB1301" s="187"/>
      <c r="NBC1301" s="187"/>
      <c r="NBD1301" s="187"/>
      <c r="NBE1301" s="187"/>
      <c r="NBF1301" s="187"/>
      <c r="NBG1301" s="187"/>
      <c r="NBH1301" s="187"/>
      <c r="NBI1301" s="187"/>
      <c r="NBJ1301" s="187"/>
      <c r="NBK1301" s="187"/>
      <c r="NBL1301" s="187"/>
      <c r="NBM1301" s="187"/>
      <c r="NBN1301" s="187"/>
      <c r="NBO1301" s="187"/>
      <c r="NBP1301" s="187"/>
      <c r="NBQ1301" s="187"/>
      <c r="NBR1301" s="187"/>
      <c r="NBS1301" s="187"/>
      <c r="NBT1301" s="187"/>
      <c r="NBU1301" s="187"/>
      <c r="NBV1301" s="187"/>
      <c r="NBW1301" s="187"/>
      <c r="NBX1301" s="187"/>
      <c r="NBY1301" s="187"/>
      <c r="NBZ1301" s="187"/>
      <c r="NCA1301" s="187"/>
      <c r="NCB1301" s="187"/>
      <c r="NCC1301" s="187"/>
      <c r="NCD1301" s="187"/>
      <c r="NCE1301" s="187"/>
      <c r="NCF1301" s="187"/>
      <c r="NCG1301" s="187"/>
      <c r="NCH1301" s="187"/>
      <c r="NCI1301" s="187"/>
      <c r="NCJ1301" s="187"/>
      <c r="NCK1301" s="187"/>
      <c r="NCL1301" s="187"/>
      <c r="NCM1301" s="187"/>
      <c r="NCN1301" s="187"/>
      <c r="NCO1301" s="187"/>
      <c r="NCP1301" s="187"/>
      <c r="NCQ1301" s="187"/>
      <c r="NCR1301" s="187"/>
      <c r="NCS1301" s="187"/>
      <c r="NCT1301" s="187"/>
      <c r="NCU1301" s="187"/>
      <c r="NCV1301" s="187"/>
      <c r="NCW1301" s="187"/>
      <c r="NCX1301" s="187"/>
      <c r="NCY1301" s="187"/>
      <c r="NCZ1301" s="187"/>
      <c r="NDA1301" s="187"/>
      <c r="NDB1301" s="187"/>
      <c r="NDC1301" s="187"/>
      <c r="NDD1301" s="187"/>
      <c r="NDE1301" s="187"/>
      <c r="NDF1301" s="187"/>
      <c r="NDG1301" s="187"/>
      <c r="NDH1301" s="187"/>
      <c r="NDI1301" s="187"/>
      <c r="NDJ1301" s="187"/>
      <c r="NDK1301" s="187"/>
      <c r="NDL1301" s="187"/>
      <c r="NDM1301" s="187"/>
      <c r="NDN1301" s="187"/>
      <c r="NDO1301" s="187"/>
      <c r="NDP1301" s="187"/>
      <c r="NDQ1301" s="187"/>
      <c r="NDR1301" s="187"/>
      <c r="NDS1301" s="187"/>
      <c r="NDT1301" s="187"/>
      <c r="NDU1301" s="187"/>
      <c r="NDV1301" s="187"/>
      <c r="NDW1301" s="187"/>
      <c r="NDX1301" s="187"/>
      <c r="NDY1301" s="187"/>
      <c r="NDZ1301" s="187"/>
      <c r="NEA1301" s="187"/>
      <c r="NEB1301" s="187"/>
      <c r="NEC1301" s="187"/>
      <c r="NED1301" s="187"/>
      <c r="NEE1301" s="187"/>
      <c r="NEF1301" s="187"/>
      <c r="NEG1301" s="187"/>
      <c r="NEH1301" s="187"/>
      <c r="NEI1301" s="187"/>
      <c r="NEJ1301" s="187"/>
      <c r="NEK1301" s="187"/>
      <c r="NEL1301" s="187"/>
      <c r="NEM1301" s="187"/>
      <c r="NEN1301" s="187"/>
      <c r="NEO1301" s="187"/>
      <c r="NEP1301" s="187"/>
      <c r="NEQ1301" s="187"/>
      <c r="NER1301" s="187"/>
      <c r="NES1301" s="187"/>
      <c r="NET1301" s="187"/>
      <c r="NEU1301" s="187"/>
      <c r="NEV1301" s="187"/>
      <c r="NEW1301" s="187"/>
      <c r="NEX1301" s="187"/>
      <c r="NEY1301" s="187"/>
      <c r="NEZ1301" s="187"/>
      <c r="NFA1301" s="187"/>
      <c r="NFB1301" s="187"/>
      <c r="NFC1301" s="187"/>
      <c r="NFD1301" s="187"/>
      <c r="NFE1301" s="187"/>
      <c r="NFF1301" s="187"/>
      <c r="NFG1301" s="187"/>
      <c r="NFH1301" s="187"/>
      <c r="NFI1301" s="187"/>
      <c r="NFJ1301" s="187"/>
      <c r="NFK1301" s="187"/>
      <c r="NFL1301" s="187"/>
      <c r="NFM1301" s="187"/>
      <c r="NFN1301" s="187"/>
      <c r="NFO1301" s="187"/>
      <c r="NFP1301" s="187"/>
      <c r="NFQ1301" s="187"/>
      <c r="NFR1301" s="187"/>
      <c r="NFS1301" s="187"/>
      <c r="NFT1301" s="187"/>
      <c r="NFU1301" s="187"/>
      <c r="NFV1301" s="187"/>
      <c r="NFW1301" s="187"/>
      <c r="NFX1301" s="187"/>
      <c r="NFY1301" s="187"/>
      <c r="NFZ1301" s="187"/>
      <c r="NGA1301" s="187"/>
      <c r="NGB1301" s="187"/>
      <c r="NGC1301" s="187"/>
      <c r="NGD1301" s="187"/>
      <c r="NGE1301" s="187"/>
      <c r="NGF1301" s="187"/>
      <c r="NGG1301" s="187"/>
      <c r="NGH1301" s="187"/>
      <c r="NGI1301" s="187"/>
      <c r="NGJ1301" s="187"/>
      <c r="NGK1301" s="187"/>
      <c r="NGL1301" s="187"/>
      <c r="NGM1301" s="187"/>
      <c r="NGN1301" s="187"/>
      <c r="NGO1301" s="187"/>
      <c r="NGP1301" s="187"/>
      <c r="NGQ1301" s="187"/>
      <c r="NGR1301" s="187"/>
      <c r="NGS1301" s="187"/>
      <c r="NGT1301" s="187"/>
      <c r="NGU1301" s="187"/>
      <c r="NGV1301" s="187"/>
      <c r="NGW1301" s="187"/>
      <c r="NGX1301" s="187"/>
      <c r="NGY1301" s="187"/>
      <c r="NGZ1301" s="187"/>
      <c r="NHA1301" s="187"/>
      <c r="NHB1301" s="187"/>
      <c r="NHC1301" s="187"/>
      <c r="NHD1301" s="187"/>
      <c r="NHE1301" s="187"/>
      <c r="NHF1301" s="187"/>
      <c r="NHG1301" s="187"/>
      <c r="NHH1301" s="187"/>
      <c r="NHI1301" s="187"/>
      <c r="NHJ1301" s="187"/>
      <c r="NHK1301" s="187"/>
      <c r="NHL1301" s="187"/>
      <c r="NHM1301" s="187"/>
      <c r="NHN1301" s="187"/>
      <c r="NHO1301" s="187"/>
      <c r="NHP1301" s="187"/>
      <c r="NHQ1301" s="187"/>
      <c r="NHR1301" s="187"/>
      <c r="NHS1301" s="187"/>
      <c r="NHT1301" s="187"/>
      <c r="NHU1301" s="187"/>
      <c r="NHV1301" s="187"/>
      <c r="NHW1301" s="187"/>
      <c r="NHX1301" s="187"/>
      <c r="NHY1301" s="187"/>
      <c r="NHZ1301" s="187"/>
      <c r="NIA1301" s="187"/>
      <c r="NIB1301" s="187"/>
      <c r="NIC1301" s="187"/>
      <c r="NID1301" s="187"/>
      <c r="NIE1301" s="187"/>
      <c r="NIF1301" s="187"/>
      <c r="NIG1301" s="187"/>
      <c r="NIH1301" s="187"/>
      <c r="NII1301" s="187"/>
      <c r="NIJ1301" s="187"/>
      <c r="NIK1301" s="187"/>
      <c r="NIL1301" s="187"/>
      <c r="NIM1301" s="187"/>
      <c r="NIN1301" s="187"/>
      <c r="NIO1301" s="187"/>
      <c r="NIP1301" s="187"/>
      <c r="NIQ1301" s="187"/>
      <c r="NIR1301" s="187"/>
      <c r="NIS1301" s="187"/>
      <c r="NIT1301" s="187"/>
      <c r="NIU1301" s="187"/>
      <c r="NIV1301" s="187"/>
      <c r="NIW1301" s="187"/>
      <c r="NIX1301" s="187"/>
      <c r="NIY1301" s="187"/>
      <c r="NIZ1301" s="187"/>
      <c r="NJA1301" s="187"/>
      <c r="NJB1301" s="187"/>
      <c r="NJC1301" s="187"/>
      <c r="NJD1301" s="187"/>
      <c r="NJE1301" s="187"/>
      <c r="NJF1301" s="187"/>
      <c r="NJG1301" s="187"/>
      <c r="NJH1301" s="187"/>
      <c r="NJI1301" s="187"/>
      <c r="NJJ1301" s="187"/>
      <c r="NJK1301" s="187"/>
      <c r="NJL1301" s="187"/>
      <c r="NJM1301" s="187"/>
      <c r="NJN1301" s="187"/>
      <c r="NJO1301" s="187"/>
      <c r="NJP1301" s="187"/>
      <c r="NJQ1301" s="187"/>
      <c r="NJR1301" s="187"/>
      <c r="NJS1301" s="187"/>
      <c r="NJT1301" s="187"/>
      <c r="NJU1301" s="187"/>
      <c r="NJV1301" s="187"/>
      <c r="NJW1301" s="187"/>
      <c r="NJX1301" s="187"/>
      <c r="NJY1301" s="187"/>
      <c r="NJZ1301" s="187"/>
      <c r="NKA1301" s="187"/>
      <c r="NKB1301" s="187"/>
      <c r="NKC1301" s="187"/>
      <c r="NKD1301" s="187"/>
      <c r="NKE1301" s="187"/>
      <c r="NKF1301" s="187"/>
      <c r="NKG1301" s="187"/>
      <c r="NKH1301" s="187"/>
      <c r="NKI1301" s="187"/>
      <c r="NKJ1301" s="187"/>
      <c r="NKK1301" s="187"/>
      <c r="NKL1301" s="187"/>
      <c r="NKM1301" s="187"/>
      <c r="NKN1301" s="187"/>
      <c r="NKO1301" s="187"/>
      <c r="NKP1301" s="187"/>
      <c r="NKQ1301" s="187"/>
      <c r="NKR1301" s="187"/>
      <c r="NKS1301" s="187"/>
      <c r="NKT1301" s="187"/>
      <c r="NKU1301" s="187"/>
      <c r="NKV1301" s="187"/>
      <c r="NKW1301" s="187"/>
      <c r="NKX1301" s="187"/>
      <c r="NKY1301" s="187"/>
      <c r="NKZ1301" s="187"/>
      <c r="NLA1301" s="187"/>
      <c r="NLB1301" s="187"/>
      <c r="NLC1301" s="187"/>
      <c r="NLD1301" s="187"/>
      <c r="NLE1301" s="187"/>
      <c r="NLF1301" s="187"/>
      <c r="NLG1301" s="187"/>
      <c r="NLH1301" s="187"/>
      <c r="NLI1301" s="187"/>
      <c r="NLJ1301" s="187"/>
      <c r="NLK1301" s="187"/>
      <c r="NLL1301" s="187"/>
      <c r="NLM1301" s="187"/>
      <c r="NLN1301" s="187"/>
      <c r="NLO1301" s="187"/>
      <c r="NLP1301" s="187"/>
      <c r="NLQ1301" s="187"/>
      <c r="NLR1301" s="187"/>
      <c r="NLS1301" s="187"/>
      <c r="NLT1301" s="187"/>
      <c r="NLU1301" s="187"/>
      <c r="NLV1301" s="187"/>
      <c r="NLW1301" s="187"/>
      <c r="NLX1301" s="187"/>
      <c r="NLY1301" s="187"/>
      <c r="NLZ1301" s="187"/>
      <c r="NMA1301" s="187"/>
      <c r="NMB1301" s="187"/>
      <c r="NMC1301" s="187"/>
      <c r="NMD1301" s="187"/>
      <c r="NME1301" s="187"/>
      <c r="NMF1301" s="187"/>
      <c r="NMG1301" s="187"/>
      <c r="NMH1301" s="187"/>
      <c r="NMI1301" s="187"/>
      <c r="NMJ1301" s="187"/>
      <c r="NMK1301" s="187"/>
      <c r="NML1301" s="187"/>
      <c r="NMM1301" s="187"/>
      <c r="NMN1301" s="187"/>
      <c r="NMO1301" s="187"/>
      <c r="NMP1301" s="187"/>
      <c r="NMQ1301" s="187"/>
      <c r="NMR1301" s="187"/>
      <c r="NMS1301" s="187"/>
      <c r="NMT1301" s="187"/>
      <c r="NMU1301" s="187"/>
      <c r="NMV1301" s="187"/>
      <c r="NMW1301" s="187"/>
      <c r="NMX1301" s="187"/>
      <c r="NMY1301" s="187"/>
      <c r="NMZ1301" s="187"/>
      <c r="NNA1301" s="187"/>
      <c r="NNB1301" s="187"/>
      <c r="NNC1301" s="187"/>
      <c r="NND1301" s="187"/>
      <c r="NNE1301" s="187"/>
      <c r="NNF1301" s="187"/>
      <c r="NNG1301" s="187"/>
      <c r="NNH1301" s="187"/>
      <c r="NNI1301" s="187"/>
      <c r="NNJ1301" s="187"/>
      <c r="NNK1301" s="187"/>
      <c r="NNL1301" s="187"/>
      <c r="NNM1301" s="187"/>
      <c r="NNN1301" s="187"/>
      <c r="NNO1301" s="187"/>
      <c r="NNP1301" s="187"/>
      <c r="NNQ1301" s="187"/>
      <c r="NNR1301" s="187"/>
      <c r="NNS1301" s="187"/>
      <c r="NNT1301" s="187"/>
      <c r="NNU1301" s="187"/>
      <c r="NNV1301" s="187"/>
      <c r="NNW1301" s="187"/>
      <c r="NNX1301" s="187"/>
      <c r="NNY1301" s="187"/>
      <c r="NNZ1301" s="187"/>
      <c r="NOA1301" s="187"/>
      <c r="NOB1301" s="187"/>
      <c r="NOC1301" s="187"/>
      <c r="NOD1301" s="187"/>
      <c r="NOE1301" s="187"/>
      <c r="NOF1301" s="187"/>
      <c r="NOG1301" s="187"/>
      <c r="NOH1301" s="187"/>
      <c r="NOI1301" s="187"/>
      <c r="NOJ1301" s="187"/>
      <c r="NOK1301" s="187"/>
      <c r="NOL1301" s="187"/>
      <c r="NOM1301" s="187"/>
      <c r="NON1301" s="187"/>
      <c r="NOO1301" s="187"/>
      <c r="NOP1301" s="187"/>
      <c r="NOQ1301" s="187"/>
      <c r="NOR1301" s="187"/>
      <c r="NOS1301" s="187"/>
      <c r="NOT1301" s="187"/>
      <c r="NOU1301" s="187"/>
      <c r="NOV1301" s="187"/>
      <c r="NOW1301" s="187"/>
      <c r="NOX1301" s="187"/>
      <c r="NOY1301" s="187"/>
      <c r="NOZ1301" s="187"/>
      <c r="NPA1301" s="187"/>
      <c r="NPB1301" s="187"/>
      <c r="NPC1301" s="187"/>
      <c r="NPD1301" s="187"/>
      <c r="NPE1301" s="187"/>
      <c r="NPF1301" s="187"/>
      <c r="NPG1301" s="187"/>
      <c r="NPH1301" s="187"/>
      <c r="NPI1301" s="187"/>
      <c r="NPJ1301" s="187"/>
      <c r="NPK1301" s="187"/>
      <c r="NPL1301" s="187"/>
      <c r="NPM1301" s="187"/>
      <c r="NPN1301" s="187"/>
      <c r="NPO1301" s="187"/>
      <c r="NPP1301" s="187"/>
      <c r="NPQ1301" s="187"/>
      <c r="NPR1301" s="187"/>
      <c r="NPS1301" s="187"/>
      <c r="NPT1301" s="187"/>
      <c r="NPU1301" s="187"/>
      <c r="NPV1301" s="187"/>
      <c r="NPW1301" s="187"/>
      <c r="NPX1301" s="187"/>
      <c r="NPY1301" s="187"/>
      <c r="NPZ1301" s="187"/>
      <c r="NQA1301" s="187"/>
      <c r="NQB1301" s="187"/>
      <c r="NQC1301" s="187"/>
      <c r="NQD1301" s="187"/>
      <c r="NQE1301" s="187"/>
      <c r="NQF1301" s="187"/>
      <c r="NQG1301" s="187"/>
      <c r="NQH1301" s="187"/>
      <c r="NQI1301" s="187"/>
      <c r="NQJ1301" s="187"/>
      <c r="NQK1301" s="187"/>
      <c r="NQL1301" s="187"/>
      <c r="NQM1301" s="187"/>
      <c r="NQN1301" s="187"/>
      <c r="NQO1301" s="187"/>
      <c r="NQP1301" s="187"/>
      <c r="NQQ1301" s="187"/>
      <c r="NQR1301" s="187"/>
      <c r="NQS1301" s="187"/>
      <c r="NQT1301" s="187"/>
      <c r="NQU1301" s="187"/>
      <c r="NQV1301" s="187"/>
      <c r="NQW1301" s="187"/>
      <c r="NQX1301" s="187"/>
      <c r="NQY1301" s="187"/>
      <c r="NQZ1301" s="187"/>
      <c r="NRA1301" s="187"/>
      <c r="NRB1301" s="187"/>
      <c r="NRC1301" s="187"/>
      <c r="NRD1301" s="187"/>
      <c r="NRE1301" s="187"/>
      <c r="NRF1301" s="187"/>
      <c r="NRG1301" s="187"/>
      <c r="NRH1301" s="187"/>
      <c r="NRI1301" s="187"/>
      <c r="NRJ1301" s="187"/>
      <c r="NRK1301" s="187"/>
      <c r="NRL1301" s="187"/>
      <c r="NRM1301" s="187"/>
      <c r="NRN1301" s="187"/>
      <c r="NRO1301" s="187"/>
      <c r="NRP1301" s="187"/>
      <c r="NRQ1301" s="187"/>
      <c r="NRR1301" s="187"/>
      <c r="NRS1301" s="187"/>
      <c r="NRT1301" s="187"/>
      <c r="NRU1301" s="187"/>
      <c r="NRV1301" s="187"/>
      <c r="NRW1301" s="187"/>
      <c r="NRX1301" s="187"/>
      <c r="NRY1301" s="187"/>
      <c r="NRZ1301" s="187"/>
      <c r="NSA1301" s="187"/>
      <c r="NSB1301" s="187"/>
      <c r="NSC1301" s="187"/>
      <c r="NSD1301" s="187"/>
      <c r="NSE1301" s="187"/>
      <c r="NSF1301" s="187"/>
      <c r="NSG1301" s="187"/>
      <c r="NSH1301" s="187"/>
      <c r="NSI1301" s="187"/>
      <c r="NSJ1301" s="187"/>
      <c r="NSK1301" s="187"/>
      <c r="NSL1301" s="187"/>
      <c r="NSM1301" s="187"/>
      <c r="NSN1301" s="187"/>
      <c r="NSO1301" s="187"/>
      <c r="NSP1301" s="187"/>
      <c r="NSQ1301" s="187"/>
      <c r="NSR1301" s="187"/>
      <c r="NSS1301" s="187"/>
      <c r="NST1301" s="187"/>
      <c r="NSU1301" s="187"/>
      <c r="NSV1301" s="187"/>
      <c r="NSW1301" s="187"/>
      <c r="NSX1301" s="187"/>
      <c r="NSY1301" s="187"/>
      <c r="NSZ1301" s="187"/>
      <c r="NTA1301" s="187"/>
      <c r="NTB1301" s="187"/>
      <c r="NTC1301" s="187"/>
      <c r="NTD1301" s="187"/>
      <c r="NTE1301" s="187"/>
      <c r="NTF1301" s="187"/>
      <c r="NTG1301" s="187"/>
      <c r="NTH1301" s="187"/>
      <c r="NTI1301" s="187"/>
      <c r="NTJ1301" s="187"/>
      <c r="NTK1301" s="187"/>
      <c r="NTL1301" s="187"/>
      <c r="NTM1301" s="187"/>
      <c r="NTN1301" s="187"/>
      <c r="NTO1301" s="187"/>
      <c r="NTP1301" s="187"/>
      <c r="NTQ1301" s="187"/>
      <c r="NTR1301" s="187"/>
      <c r="NTS1301" s="187"/>
      <c r="NTT1301" s="187"/>
      <c r="NTU1301" s="187"/>
      <c r="NTV1301" s="187"/>
      <c r="NTW1301" s="187"/>
      <c r="NTX1301" s="187"/>
      <c r="NTY1301" s="187"/>
      <c r="NTZ1301" s="187"/>
      <c r="NUA1301" s="187"/>
      <c r="NUB1301" s="187"/>
      <c r="NUC1301" s="187"/>
      <c r="NUD1301" s="187"/>
      <c r="NUE1301" s="187"/>
      <c r="NUF1301" s="187"/>
      <c r="NUG1301" s="187"/>
      <c r="NUH1301" s="187"/>
      <c r="NUI1301" s="187"/>
      <c r="NUJ1301" s="187"/>
      <c r="NUK1301" s="187"/>
      <c r="NUL1301" s="187"/>
      <c r="NUM1301" s="187"/>
      <c r="NUN1301" s="187"/>
      <c r="NUO1301" s="187"/>
      <c r="NUP1301" s="187"/>
      <c r="NUQ1301" s="187"/>
      <c r="NUR1301" s="187"/>
      <c r="NUS1301" s="187"/>
      <c r="NUT1301" s="187"/>
      <c r="NUU1301" s="187"/>
      <c r="NUV1301" s="187"/>
      <c r="NUW1301" s="187"/>
      <c r="NUX1301" s="187"/>
      <c r="NUY1301" s="187"/>
      <c r="NUZ1301" s="187"/>
      <c r="NVA1301" s="187"/>
      <c r="NVB1301" s="187"/>
      <c r="NVC1301" s="187"/>
      <c r="NVD1301" s="187"/>
      <c r="NVE1301" s="187"/>
      <c r="NVF1301" s="187"/>
      <c r="NVG1301" s="187"/>
      <c r="NVH1301" s="187"/>
      <c r="NVI1301" s="187"/>
      <c r="NVJ1301" s="187"/>
      <c r="NVK1301" s="187"/>
      <c r="NVL1301" s="187"/>
      <c r="NVM1301" s="187"/>
      <c r="NVN1301" s="187"/>
      <c r="NVO1301" s="187"/>
      <c r="NVP1301" s="187"/>
      <c r="NVQ1301" s="187"/>
      <c r="NVR1301" s="187"/>
      <c r="NVS1301" s="187"/>
      <c r="NVT1301" s="187"/>
      <c r="NVU1301" s="187"/>
      <c r="NVV1301" s="187"/>
      <c r="NVW1301" s="187"/>
      <c r="NVX1301" s="187"/>
      <c r="NVY1301" s="187"/>
      <c r="NVZ1301" s="187"/>
      <c r="NWA1301" s="187"/>
      <c r="NWB1301" s="187"/>
      <c r="NWC1301" s="187"/>
      <c r="NWD1301" s="187"/>
      <c r="NWE1301" s="187"/>
      <c r="NWF1301" s="187"/>
      <c r="NWG1301" s="187"/>
      <c r="NWH1301" s="187"/>
      <c r="NWI1301" s="187"/>
      <c r="NWJ1301" s="187"/>
      <c r="NWK1301" s="187"/>
      <c r="NWL1301" s="187"/>
      <c r="NWM1301" s="187"/>
      <c r="NWN1301" s="187"/>
      <c r="NWO1301" s="187"/>
      <c r="NWP1301" s="187"/>
      <c r="NWQ1301" s="187"/>
      <c r="NWR1301" s="187"/>
      <c r="NWS1301" s="187"/>
      <c r="NWT1301" s="187"/>
      <c r="NWU1301" s="187"/>
      <c r="NWV1301" s="187"/>
      <c r="NWW1301" s="187"/>
      <c r="NWX1301" s="187"/>
      <c r="NWY1301" s="187"/>
      <c r="NWZ1301" s="187"/>
      <c r="NXA1301" s="187"/>
      <c r="NXB1301" s="187"/>
      <c r="NXC1301" s="187"/>
      <c r="NXD1301" s="187"/>
      <c r="NXE1301" s="187"/>
      <c r="NXF1301" s="187"/>
      <c r="NXG1301" s="187"/>
      <c r="NXH1301" s="187"/>
      <c r="NXI1301" s="187"/>
      <c r="NXJ1301" s="187"/>
      <c r="NXK1301" s="187"/>
      <c r="NXL1301" s="187"/>
      <c r="NXM1301" s="187"/>
      <c r="NXN1301" s="187"/>
      <c r="NXO1301" s="187"/>
      <c r="NXP1301" s="187"/>
      <c r="NXQ1301" s="187"/>
      <c r="NXR1301" s="187"/>
      <c r="NXS1301" s="187"/>
      <c r="NXT1301" s="187"/>
      <c r="NXU1301" s="187"/>
      <c r="NXV1301" s="187"/>
      <c r="NXW1301" s="187"/>
      <c r="NXX1301" s="187"/>
      <c r="NXY1301" s="187"/>
      <c r="NXZ1301" s="187"/>
      <c r="NYA1301" s="187"/>
      <c r="NYB1301" s="187"/>
      <c r="NYC1301" s="187"/>
      <c r="NYD1301" s="187"/>
      <c r="NYE1301" s="187"/>
      <c r="NYF1301" s="187"/>
      <c r="NYG1301" s="187"/>
      <c r="NYH1301" s="187"/>
      <c r="NYI1301" s="187"/>
      <c r="NYJ1301" s="187"/>
      <c r="NYK1301" s="187"/>
      <c r="NYL1301" s="187"/>
      <c r="NYM1301" s="187"/>
      <c r="NYN1301" s="187"/>
      <c r="NYO1301" s="187"/>
      <c r="NYP1301" s="187"/>
      <c r="NYQ1301" s="187"/>
      <c r="NYR1301" s="187"/>
      <c r="NYS1301" s="187"/>
      <c r="NYT1301" s="187"/>
      <c r="NYU1301" s="187"/>
      <c r="NYV1301" s="187"/>
      <c r="NYW1301" s="187"/>
      <c r="NYX1301" s="187"/>
      <c r="NYY1301" s="187"/>
      <c r="NYZ1301" s="187"/>
      <c r="NZA1301" s="187"/>
      <c r="NZB1301" s="187"/>
      <c r="NZC1301" s="187"/>
      <c r="NZD1301" s="187"/>
      <c r="NZE1301" s="187"/>
      <c r="NZF1301" s="187"/>
      <c r="NZG1301" s="187"/>
      <c r="NZH1301" s="187"/>
      <c r="NZI1301" s="187"/>
      <c r="NZJ1301" s="187"/>
      <c r="NZK1301" s="187"/>
      <c r="NZL1301" s="187"/>
      <c r="NZM1301" s="187"/>
      <c r="NZN1301" s="187"/>
      <c r="NZO1301" s="187"/>
      <c r="NZP1301" s="187"/>
      <c r="NZQ1301" s="187"/>
      <c r="NZR1301" s="187"/>
      <c r="NZS1301" s="187"/>
      <c r="NZT1301" s="187"/>
      <c r="NZU1301" s="187"/>
      <c r="NZV1301" s="187"/>
      <c r="NZW1301" s="187"/>
      <c r="NZX1301" s="187"/>
      <c r="NZY1301" s="187"/>
      <c r="NZZ1301" s="187"/>
      <c r="OAA1301" s="187"/>
      <c r="OAB1301" s="187"/>
      <c r="OAC1301" s="187"/>
      <c r="OAD1301" s="187"/>
      <c r="OAE1301" s="187"/>
      <c r="OAF1301" s="187"/>
      <c r="OAG1301" s="187"/>
      <c r="OAH1301" s="187"/>
      <c r="OAI1301" s="187"/>
      <c r="OAJ1301" s="187"/>
      <c r="OAK1301" s="187"/>
      <c r="OAL1301" s="187"/>
      <c r="OAM1301" s="187"/>
      <c r="OAN1301" s="187"/>
      <c r="OAO1301" s="187"/>
      <c r="OAP1301" s="187"/>
      <c r="OAQ1301" s="187"/>
      <c r="OAR1301" s="187"/>
      <c r="OAS1301" s="187"/>
      <c r="OAT1301" s="187"/>
      <c r="OAU1301" s="187"/>
      <c r="OAV1301" s="187"/>
      <c r="OAW1301" s="187"/>
      <c r="OAX1301" s="187"/>
      <c r="OAY1301" s="187"/>
      <c r="OAZ1301" s="187"/>
      <c r="OBA1301" s="187"/>
      <c r="OBB1301" s="187"/>
      <c r="OBC1301" s="187"/>
      <c r="OBD1301" s="187"/>
      <c r="OBE1301" s="187"/>
      <c r="OBF1301" s="187"/>
      <c r="OBG1301" s="187"/>
      <c r="OBH1301" s="187"/>
      <c r="OBI1301" s="187"/>
      <c r="OBJ1301" s="187"/>
      <c r="OBK1301" s="187"/>
      <c r="OBL1301" s="187"/>
      <c r="OBM1301" s="187"/>
      <c r="OBN1301" s="187"/>
      <c r="OBO1301" s="187"/>
      <c r="OBP1301" s="187"/>
      <c r="OBQ1301" s="187"/>
      <c r="OBR1301" s="187"/>
      <c r="OBS1301" s="187"/>
      <c r="OBT1301" s="187"/>
      <c r="OBU1301" s="187"/>
      <c r="OBV1301" s="187"/>
      <c r="OBW1301" s="187"/>
      <c r="OBX1301" s="187"/>
      <c r="OBY1301" s="187"/>
      <c r="OBZ1301" s="187"/>
      <c r="OCA1301" s="187"/>
      <c r="OCB1301" s="187"/>
      <c r="OCC1301" s="187"/>
      <c r="OCD1301" s="187"/>
      <c r="OCE1301" s="187"/>
      <c r="OCF1301" s="187"/>
      <c r="OCG1301" s="187"/>
      <c r="OCH1301" s="187"/>
      <c r="OCI1301" s="187"/>
      <c r="OCJ1301" s="187"/>
      <c r="OCK1301" s="187"/>
      <c r="OCL1301" s="187"/>
      <c r="OCM1301" s="187"/>
      <c r="OCN1301" s="187"/>
      <c r="OCO1301" s="187"/>
      <c r="OCP1301" s="187"/>
      <c r="OCQ1301" s="187"/>
      <c r="OCR1301" s="187"/>
      <c r="OCS1301" s="187"/>
      <c r="OCT1301" s="187"/>
      <c r="OCU1301" s="187"/>
      <c r="OCV1301" s="187"/>
      <c r="OCW1301" s="187"/>
      <c r="OCX1301" s="187"/>
      <c r="OCY1301" s="187"/>
      <c r="OCZ1301" s="187"/>
      <c r="ODA1301" s="187"/>
      <c r="ODB1301" s="187"/>
      <c r="ODC1301" s="187"/>
      <c r="ODD1301" s="187"/>
      <c r="ODE1301" s="187"/>
      <c r="ODF1301" s="187"/>
      <c r="ODG1301" s="187"/>
      <c r="ODH1301" s="187"/>
      <c r="ODI1301" s="187"/>
      <c r="ODJ1301" s="187"/>
      <c r="ODK1301" s="187"/>
      <c r="ODL1301" s="187"/>
      <c r="ODM1301" s="187"/>
      <c r="ODN1301" s="187"/>
      <c r="ODO1301" s="187"/>
      <c r="ODP1301" s="187"/>
      <c r="ODQ1301" s="187"/>
      <c r="ODR1301" s="187"/>
      <c r="ODS1301" s="187"/>
      <c r="ODT1301" s="187"/>
      <c r="ODU1301" s="187"/>
      <c r="ODV1301" s="187"/>
      <c r="ODW1301" s="187"/>
      <c r="ODX1301" s="187"/>
      <c r="ODY1301" s="187"/>
      <c r="ODZ1301" s="187"/>
      <c r="OEA1301" s="187"/>
      <c r="OEB1301" s="187"/>
      <c r="OEC1301" s="187"/>
      <c r="OED1301" s="187"/>
      <c r="OEE1301" s="187"/>
      <c r="OEF1301" s="187"/>
      <c r="OEG1301" s="187"/>
      <c r="OEH1301" s="187"/>
      <c r="OEI1301" s="187"/>
      <c r="OEJ1301" s="187"/>
      <c r="OEK1301" s="187"/>
      <c r="OEL1301" s="187"/>
      <c r="OEM1301" s="187"/>
      <c r="OEN1301" s="187"/>
      <c r="OEO1301" s="187"/>
      <c r="OEP1301" s="187"/>
      <c r="OEQ1301" s="187"/>
      <c r="OER1301" s="187"/>
      <c r="OES1301" s="187"/>
      <c r="OET1301" s="187"/>
      <c r="OEU1301" s="187"/>
      <c r="OEV1301" s="187"/>
      <c r="OEW1301" s="187"/>
      <c r="OEX1301" s="187"/>
      <c r="OEY1301" s="187"/>
      <c r="OEZ1301" s="187"/>
      <c r="OFA1301" s="187"/>
      <c r="OFB1301" s="187"/>
      <c r="OFC1301" s="187"/>
      <c r="OFD1301" s="187"/>
      <c r="OFE1301" s="187"/>
      <c r="OFF1301" s="187"/>
      <c r="OFG1301" s="187"/>
      <c r="OFH1301" s="187"/>
      <c r="OFI1301" s="187"/>
      <c r="OFJ1301" s="187"/>
      <c r="OFK1301" s="187"/>
      <c r="OFL1301" s="187"/>
      <c r="OFM1301" s="187"/>
      <c r="OFN1301" s="187"/>
      <c r="OFO1301" s="187"/>
      <c r="OFP1301" s="187"/>
      <c r="OFQ1301" s="187"/>
      <c r="OFR1301" s="187"/>
      <c r="OFS1301" s="187"/>
      <c r="OFT1301" s="187"/>
      <c r="OFU1301" s="187"/>
      <c r="OFV1301" s="187"/>
      <c r="OFW1301" s="187"/>
      <c r="OFX1301" s="187"/>
      <c r="OFY1301" s="187"/>
      <c r="OFZ1301" s="187"/>
      <c r="OGA1301" s="187"/>
      <c r="OGB1301" s="187"/>
      <c r="OGC1301" s="187"/>
      <c r="OGD1301" s="187"/>
      <c r="OGE1301" s="187"/>
      <c r="OGF1301" s="187"/>
      <c r="OGG1301" s="187"/>
      <c r="OGH1301" s="187"/>
      <c r="OGI1301" s="187"/>
      <c r="OGJ1301" s="187"/>
      <c r="OGK1301" s="187"/>
      <c r="OGL1301" s="187"/>
      <c r="OGM1301" s="187"/>
      <c r="OGN1301" s="187"/>
      <c r="OGO1301" s="187"/>
      <c r="OGP1301" s="187"/>
      <c r="OGQ1301" s="187"/>
      <c r="OGR1301" s="187"/>
      <c r="OGS1301" s="187"/>
      <c r="OGT1301" s="187"/>
      <c r="OGU1301" s="187"/>
      <c r="OGV1301" s="187"/>
      <c r="OGW1301" s="187"/>
      <c r="OGX1301" s="187"/>
      <c r="OGY1301" s="187"/>
      <c r="OGZ1301" s="187"/>
      <c r="OHA1301" s="187"/>
      <c r="OHB1301" s="187"/>
      <c r="OHC1301" s="187"/>
      <c r="OHD1301" s="187"/>
      <c r="OHE1301" s="187"/>
      <c r="OHF1301" s="187"/>
      <c r="OHG1301" s="187"/>
      <c r="OHH1301" s="187"/>
      <c r="OHI1301" s="187"/>
      <c r="OHJ1301" s="187"/>
      <c r="OHK1301" s="187"/>
      <c r="OHL1301" s="187"/>
      <c r="OHM1301" s="187"/>
      <c r="OHN1301" s="187"/>
      <c r="OHO1301" s="187"/>
      <c r="OHP1301" s="187"/>
      <c r="OHQ1301" s="187"/>
      <c r="OHR1301" s="187"/>
      <c r="OHS1301" s="187"/>
      <c r="OHT1301" s="187"/>
      <c r="OHU1301" s="187"/>
      <c r="OHV1301" s="187"/>
      <c r="OHW1301" s="187"/>
      <c r="OHX1301" s="187"/>
      <c r="OHY1301" s="187"/>
      <c r="OHZ1301" s="187"/>
      <c r="OIA1301" s="187"/>
      <c r="OIB1301" s="187"/>
      <c r="OIC1301" s="187"/>
      <c r="OID1301" s="187"/>
      <c r="OIE1301" s="187"/>
      <c r="OIF1301" s="187"/>
      <c r="OIG1301" s="187"/>
      <c r="OIH1301" s="187"/>
      <c r="OII1301" s="187"/>
      <c r="OIJ1301" s="187"/>
      <c r="OIK1301" s="187"/>
      <c r="OIL1301" s="187"/>
      <c r="OIM1301" s="187"/>
      <c r="OIN1301" s="187"/>
      <c r="OIO1301" s="187"/>
      <c r="OIP1301" s="187"/>
      <c r="OIQ1301" s="187"/>
      <c r="OIR1301" s="187"/>
      <c r="OIS1301" s="187"/>
      <c r="OIT1301" s="187"/>
      <c r="OIU1301" s="187"/>
      <c r="OIV1301" s="187"/>
      <c r="OIW1301" s="187"/>
      <c r="OIX1301" s="187"/>
      <c r="OIY1301" s="187"/>
      <c r="OIZ1301" s="187"/>
      <c r="OJA1301" s="187"/>
      <c r="OJB1301" s="187"/>
      <c r="OJC1301" s="187"/>
      <c r="OJD1301" s="187"/>
      <c r="OJE1301" s="187"/>
      <c r="OJF1301" s="187"/>
      <c r="OJG1301" s="187"/>
      <c r="OJH1301" s="187"/>
      <c r="OJI1301" s="187"/>
      <c r="OJJ1301" s="187"/>
      <c r="OJK1301" s="187"/>
      <c r="OJL1301" s="187"/>
      <c r="OJM1301" s="187"/>
      <c r="OJN1301" s="187"/>
      <c r="OJO1301" s="187"/>
      <c r="OJP1301" s="187"/>
      <c r="OJQ1301" s="187"/>
      <c r="OJR1301" s="187"/>
      <c r="OJS1301" s="187"/>
      <c r="OJT1301" s="187"/>
      <c r="OJU1301" s="187"/>
      <c r="OJV1301" s="187"/>
      <c r="OJW1301" s="187"/>
      <c r="OJX1301" s="187"/>
      <c r="OJY1301" s="187"/>
      <c r="OJZ1301" s="187"/>
      <c r="OKA1301" s="187"/>
      <c r="OKB1301" s="187"/>
      <c r="OKC1301" s="187"/>
      <c r="OKD1301" s="187"/>
      <c r="OKE1301" s="187"/>
      <c r="OKF1301" s="187"/>
      <c r="OKG1301" s="187"/>
      <c r="OKH1301" s="187"/>
      <c r="OKI1301" s="187"/>
      <c r="OKJ1301" s="187"/>
      <c r="OKK1301" s="187"/>
      <c r="OKL1301" s="187"/>
      <c r="OKM1301" s="187"/>
      <c r="OKN1301" s="187"/>
      <c r="OKO1301" s="187"/>
      <c r="OKP1301" s="187"/>
      <c r="OKQ1301" s="187"/>
      <c r="OKR1301" s="187"/>
      <c r="OKS1301" s="187"/>
      <c r="OKT1301" s="187"/>
      <c r="OKU1301" s="187"/>
      <c r="OKV1301" s="187"/>
      <c r="OKW1301" s="187"/>
      <c r="OKX1301" s="187"/>
      <c r="OKY1301" s="187"/>
      <c r="OKZ1301" s="187"/>
      <c r="OLA1301" s="187"/>
      <c r="OLB1301" s="187"/>
      <c r="OLC1301" s="187"/>
      <c r="OLD1301" s="187"/>
      <c r="OLE1301" s="187"/>
      <c r="OLF1301" s="187"/>
      <c r="OLG1301" s="187"/>
      <c r="OLH1301" s="187"/>
      <c r="OLI1301" s="187"/>
      <c r="OLJ1301" s="187"/>
      <c r="OLK1301" s="187"/>
      <c r="OLL1301" s="187"/>
      <c r="OLM1301" s="187"/>
      <c r="OLN1301" s="187"/>
      <c r="OLO1301" s="187"/>
      <c r="OLP1301" s="187"/>
      <c r="OLQ1301" s="187"/>
      <c r="OLR1301" s="187"/>
      <c r="OLS1301" s="187"/>
      <c r="OLT1301" s="187"/>
      <c r="OLU1301" s="187"/>
      <c r="OLV1301" s="187"/>
      <c r="OLW1301" s="187"/>
      <c r="OLX1301" s="187"/>
      <c r="OLY1301" s="187"/>
      <c r="OLZ1301" s="187"/>
      <c r="OMA1301" s="187"/>
      <c r="OMB1301" s="187"/>
      <c r="OMC1301" s="187"/>
      <c r="OMD1301" s="187"/>
      <c r="OME1301" s="187"/>
      <c r="OMF1301" s="187"/>
      <c r="OMG1301" s="187"/>
      <c r="OMH1301" s="187"/>
      <c r="OMI1301" s="187"/>
      <c r="OMJ1301" s="187"/>
      <c r="OMK1301" s="187"/>
      <c r="OML1301" s="187"/>
      <c r="OMM1301" s="187"/>
      <c r="OMN1301" s="187"/>
      <c r="OMO1301" s="187"/>
      <c r="OMP1301" s="187"/>
      <c r="OMQ1301" s="187"/>
      <c r="OMR1301" s="187"/>
      <c r="OMS1301" s="187"/>
      <c r="OMT1301" s="187"/>
      <c r="OMU1301" s="187"/>
      <c r="OMV1301" s="187"/>
      <c r="OMW1301" s="187"/>
      <c r="OMX1301" s="187"/>
      <c r="OMY1301" s="187"/>
      <c r="OMZ1301" s="187"/>
      <c r="ONA1301" s="187"/>
      <c r="ONB1301" s="187"/>
      <c r="ONC1301" s="187"/>
      <c r="OND1301" s="187"/>
      <c r="ONE1301" s="187"/>
      <c r="ONF1301" s="187"/>
      <c r="ONG1301" s="187"/>
      <c r="ONH1301" s="187"/>
      <c r="ONI1301" s="187"/>
      <c r="ONJ1301" s="187"/>
      <c r="ONK1301" s="187"/>
      <c r="ONL1301" s="187"/>
      <c r="ONM1301" s="187"/>
      <c r="ONN1301" s="187"/>
      <c r="ONO1301" s="187"/>
      <c r="ONP1301" s="187"/>
      <c r="ONQ1301" s="187"/>
      <c r="ONR1301" s="187"/>
      <c r="ONS1301" s="187"/>
      <c r="ONT1301" s="187"/>
      <c r="ONU1301" s="187"/>
      <c r="ONV1301" s="187"/>
      <c r="ONW1301" s="187"/>
      <c r="ONX1301" s="187"/>
      <c r="ONY1301" s="187"/>
      <c r="ONZ1301" s="187"/>
      <c r="OOA1301" s="187"/>
      <c r="OOB1301" s="187"/>
      <c r="OOC1301" s="187"/>
      <c r="OOD1301" s="187"/>
      <c r="OOE1301" s="187"/>
      <c r="OOF1301" s="187"/>
      <c r="OOG1301" s="187"/>
      <c r="OOH1301" s="187"/>
      <c r="OOI1301" s="187"/>
      <c r="OOJ1301" s="187"/>
      <c r="OOK1301" s="187"/>
      <c r="OOL1301" s="187"/>
      <c r="OOM1301" s="187"/>
      <c r="OON1301" s="187"/>
      <c r="OOO1301" s="187"/>
      <c r="OOP1301" s="187"/>
      <c r="OOQ1301" s="187"/>
      <c r="OOR1301" s="187"/>
      <c r="OOS1301" s="187"/>
      <c r="OOT1301" s="187"/>
      <c r="OOU1301" s="187"/>
      <c r="OOV1301" s="187"/>
      <c r="OOW1301" s="187"/>
      <c r="OOX1301" s="187"/>
      <c r="OOY1301" s="187"/>
      <c r="OOZ1301" s="187"/>
      <c r="OPA1301" s="187"/>
      <c r="OPB1301" s="187"/>
      <c r="OPC1301" s="187"/>
      <c r="OPD1301" s="187"/>
      <c r="OPE1301" s="187"/>
      <c r="OPF1301" s="187"/>
      <c r="OPG1301" s="187"/>
      <c r="OPH1301" s="187"/>
      <c r="OPI1301" s="187"/>
      <c r="OPJ1301" s="187"/>
      <c r="OPK1301" s="187"/>
      <c r="OPL1301" s="187"/>
      <c r="OPM1301" s="187"/>
      <c r="OPN1301" s="187"/>
      <c r="OPO1301" s="187"/>
      <c r="OPP1301" s="187"/>
      <c r="OPQ1301" s="187"/>
      <c r="OPR1301" s="187"/>
      <c r="OPS1301" s="187"/>
      <c r="OPT1301" s="187"/>
      <c r="OPU1301" s="187"/>
      <c r="OPV1301" s="187"/>
      <c r="OPW1301" s="187"/>
      <c r="OPX1301" s="187"/>
      <c r="OPY1301" s="187"/>
      <c r="OPZ1301" s="187"/>
      <c r="OQA1301" s="187"/>
      <c r="OQB1301" s="187"/>
      <c r="OQC1301" s="187"/>
      <c r="OQD1301" s="187"/>
      <c r="OQE1301" s="187"/>
      <c r="OQF1301" s="187"/>
      <c r="OQG1301" s="187"/>
      <c r="OQH1301" s="187"/>
      <c r="OQI1301" s="187"/>
      <c r="OQJ1301" s="187"/>
      <c r="OQK1301" s="187"/>
      <c r="OQL1301" s="187"/>
      <c r="OQM1301" s="187"/>
      <c r="OQN1301" s="187"/>
      <c r="OQO1301" s="187"/>
      <c r="OQP1301" s="187"/>
      <c r="OQQ1301" s="187"/>
      <c r="OQR1301" s="187"/>
      <c r="OQS1301" s="187"/>
      <c r="OQT1301" s="187"/>
      <c r="OQU1301" s="187"/>
      <c r="OQV1301" s="187"/>
      <c r="OQW1301" s="187"/>
      <c r="OQX1301" s="187"/>
      <c r="OQY1301" s="187"/>
      <c r="OQZ1301" s="187"/>
      <c r="ORA1301" s="187"/>
      <c r="ORB1301" s="187"/>
      <c r="ORC1301" s="187"/>
      <c r="ORD1301" s="187"/>
      <c r="ORE1301" s="187"/>
      <c r="ORF1301" s="187"/>
      <c r="ORG1301" s="187"/>
      <c r="ORH1301" s="187"/>
      <c r="ORI1301" s="187"/>
      <c r="ORJ1301" s="187"/>
      <c r="ORK1301" s="187"/>
      <c r="ORL1301" s="187"/>
      <c r="ORM1301" s="187"/>
      <c r="ORN1301" s="187"/>
      <c r="ORO1301" s="187"/>
      <c r="ORP1301" s="187"/>
      <c r="ORQ1301" s="187"/>
      <c r="ORR1301" s="187"/>
      <c r="ORS1301" s="187"/>
      <c r="ORT1301" s="187"/>
      <c r="ORU1301" s="187"/>
      <c r="ORV1301" s="187"/>
      <c r="ORW1301" s="187"/>
      <c r="ORX1301" s="187"/>
      <c r="ORY1301" s="187"/>
      <c r="ORZ1301" s="187"/>
      <c r="OSA1301" s="187"/>
      <c r="OSB1301" s="187"/>
      <c r="OSC1301" s="187"/>
      <c r="OSD1301" s="187"/>
      <c r="OSE1301" s="187"/>
      <c r="OSF1301" s="187"/>
      <c r="OSG1301" s="187"/>
      <c r="OSH1301" s="187"/>
      <c r="OSI1301" s="187"/>
      <c r="OSJ1301" s="187"/>
      <c r="OSK1301" s="187"/>
      <c r="OSL1301" s="187"/>
      <c r="OSM1301" s="187"/>
      <c r="OSN1301" s="187"/>
      <c r="OSO1301" s="187"/>
      <c r="OSP1301" s="187"/>
      <c r="OSQ1301" s="187"/>
      <c r="OSR1301" s="187"/>
      <c r="OSS1301" s="187"/>
      <c r="OST1301" s="187"/>
      <c r="OSU1301" s="187"/>
      <c r="OSV1301" s="187"/>
      <c r="OSW1301" s="187"/>
      <c r="OSX1301" s="187"/>
      <c r="OSY1301" s="187"/>
      <c r="OSZ1301" s="187"/>
      <c r="OTA1301" s="187"/>
      <c r="OTB1301" s="187"/>
      <c r="OTC1301" s="187"/>
      <c r="OTD1301" s="187"/>
      <c r="OTE1301" s="187"/>
      <c r="OTF1301" s="187"/>
      <c r="OTG1301" s="187"/>
      <c r="OTH1301" s="187"/>
      <c r="OTI1301" s="187"/>
      <c r="OTJ1301" s="187"/>
      <c r="OTK1301" s="187"/>
      <c r="OTL1301" s="187"/>
      <c r="OTM1301" s="187"/>
      <c r="OTN1301" s="187"/>
      <c r="OTO1301" s="187"/>
      <c r="OTP1301" s="187"/>
      <c r="OTQ1301" s="187"/>
      <c r="OTR1301" s="187"/>
      <c r="OTS1301" s="187"/>
      <c r="OTT1301" s="187"/>
      <c r="OTU1301" s="187"/>
      <c r="OTV1301" s="187"/>
      <c r="OTW1301" s="187"/>
      <c r="OTX1301" s="187"/>
      <c r="OTY1301" s="187"/>
      <c r="OTZ1301" s="187"/>
      <c r="OUA1301" s="187"/>
      <c r="OUB1301" s="187"/>
      <c r="OUC1301" s="187"/>
      <c r="OUD1301" s="187"/>
      <c r="OUE1301" s="187"/>
      <c r="OUF1301" s="187"/>
      <c r="OUG1301" s="187"/>
      <c r="OUH1301" s="187"/>
      <c r="OUI1301" s="187"/>
      <c r="OUJ1301" s="187"/>
      <c r="OUK1301" s="187"/>
      <c r="OUL1301" s="187"/>
      <c r="OUM1301" s="187"/>
      <c r="OUN1301" s="187"/>
      <c r="OUO1301" s="187"/>
      <c r="OUP1301" s="187"/>
      <c r="OUQ1301" s="187"/>
      <c r="OUR1301" s="187"/>
      <c r="OUS1301" s="187"/>
      <c r="OUT1301" s="187"/>
      <c r="OUU1301" s="187"/>
      <c r="OUV1301" s="187"/>
      <c r="OUW1301" s="187"/>
      <c r="OUX1301" s="187"/>
      <c r="OUY1301" s="187"/>
      <c r="OUZ1301" s="187"/>
      <c r="OVA1301" s="187"/>
      <c r="OVB1301" s="187"/>
      <c r="OVC1301" s="187"/>
      <c r="OVD1301" s="187"/>
      <c r="OVE1301" s="187"/>
      <c r="OVF1301" s="187"/>
      <c r="OVG1301" s="187"/>
      <c r="OVH1301" s="187"/>
      <c r="OVI1301" s="187"/>
      <c r="OVJ1301" s="187"/>
      <c r="OVK1301" s="187"/>
      <c r="OVL1301" s="187"/>
      <c r="OVM1301" s="187"/>
      <c r="OVN1301" s="187"/>
      <c r="OVO1301" s="187"/>
      <c r="OVP1301" s="187"/>
      <c r="OVQ1301" s="187"/>
      <c r="OVR1301" s="187"/>
      <c r="OVS1301" s="187"/>
      <c r="OVT1301" s="187"/>
      <c r="OVU1301" s="187"/>
      <c r="OVV1301" s="187"/>
      <c r="OVW1301" s="187"/>
      <c r="OVX1301" s="187"/>
      <c r="OVY1301" s="187"/>
      <c r="OVZ1301" s="187"/>
      <c r="OWA1301" s="187"/>
      <c r="OWB1301" s="187"/>
      <c r="OWC1301" s="187"/>
      <c r="OWD1301" s="187"/>
      <c r="OWE1301" s="187"/>
      <c r="OWF1301" s="187"/>
      <c r="OWG1301" s="187"/>
      <c r="OWH1301" s="187"/>
      <c r="OWI1301" s="187"/>
      <c r="OWJ1301" s="187"/>
      <c r="OWK1301" s="187"/>
      <c r="OWL1301" s="187"/>
      <c r="OWM1301" s="187"/>
      <c r="OWN1301" s="187"/>
      <c r="OWO1301" s="187"/>
      <c r="OWP1301" s="187"/>
      <c r="OWQ1301" s="187"/>
      <c r="OWR1301" s="187"/>
      <c r="OWS1301" s="187"/>
      <c r="OWT1301" s="187"/>
      <c r="OWU1301" s="187"/>
      <c r="OWV1301" s="187"/>
      <c r="OWW1301" s="187"/>
      <c r="OWX1301" s="187"/>
      <c r="OWY1301" s="187"/>
      <c r="OWZ1301" s="187"/>
      <c r="OXA1301" s="187"/>
      <c r="OXB1301" s="187"/>
      <c r="OXC1301" s="187"/>
      <c r="OXD1301" s="187"/>
      <c r="OXE1301" s="187"/>
      <c r="OXF1301" s="187"/>
      <c r="OXG1301" s="187"/>
      <c r="OXH1301" s="187"/>
      <c r="OXI1301" s="187"/>
      <c r="OXJ1301" s="187"/>
      <c r="OXK1301" s="187"/>
      <c r="OXL1301" s="187"/>
      <c r="OXM1301" s="187"/>
      <c r="OXN1301" s="187"/>
      <c r="OXO1301" s="187"/>
      <c r="OXP1301" s="187"/>
      <c r="OXQ1301" s="187"/>
      <c r="OXR1301" s="187"/>
      <c r="OXS1301" s="187"/>
      <c r="OXT1301" s="187"/>
      <c r="OXU1301" s="187"/>
      <c r="OXV1301" s="187"/>
      <c r="OXW1301" s="187"/>
      <c r="OXX1301" s="187"/>
      <c r="OXY1301" s="187"/>
      <c r="OXZ1301" s="187"/>
      <c r="OYA1301" s="187"/>
      <c r="OYB1301" s="187"/>
      <c r="OYC1301" s="187"/>
      <c r="OYD1301" s="187"/>
      <c r="OYE1301" s="187"/>
      <c r="OYF1301" s="187"/>
      <c r="OYG1301" s="187"/>
      <c r="OYH1301" s="187"/>
      <c r="OYI1301" s="187"/>
      <c r="OYJ1301" s="187"/>
      <c r="OYK1301" s="187"/>
      <c r="OYL1301" s="187"/>
      <c r="OYM1301" s="187"/>
      <c r="OYN1301" s="187"/>
      <c r="OYO1301" s="187"/>
      <c r="OYP1301" s="187"/>
      <c r="OYQ1301" s="187"/>
      <c r="OYR1301" s="187"/>
      <c r="OYS1301" s="187"/>
      <c r="OYT1301" s="187"/>
      <c r="OYU1301" s="187"/>
      <c r="OYV1301" s="187"/>
      <c r="OYW1301" s="187"/>
      <c r="OYX1301" s="187"/>
      <c r="OYY1301" s="187"/>
      <c r="OYZ1301" s="187"/>
      <c r="OZA1301" s="187"/>
      <c r="OZB1301" s="187"/>
      <c r="OZC1301" s="187"/>
      <c r="OZD1301" s="187"/>
      <c r="OZE1301" s="187"/>
      <c r="OZF1301" s="187"/>
      <c r="OZG1301" s="187"/>
      <c r="OZH1301" s="187"/>
      <c r="OZI1301" s="187"/>
      <c r="OZJ1301" s="187"/>
      <c r="OZK1301" s="187"/>
      <c r="OZL1301" s="187"/>
      <c r="OZM1301" s="187"/>
      <c r="OZN1301" s="187"/>
      <c r="OZO1301" s="187"/>
      <c r="OZP1301" s="187"/>
      <c r="OZQ1301" s="187"/>
      <c r="OZR1301" s="187"/>
      <c r="OZS1301" s="187"/>
      <c r="OZT1301" s="187"/>
      <c r="OZU1301" s="187"/>
      <c r="OZV1301" s="187"/>
      <c r="OZW1301" s="187"/>
      <c r="OZX1301" s="187"/>
      <c r="OZY1301" s="187"/>
      <c r="OZZ1301" s="187"/>
      <c r="PAA1301" s="187"/>
      <c r="PAB1301" s="187"/>
      <c r="PAC1301" s="187"/>
      <c r="PAD1301" s="187"/>
      <c r="PAE1301" s="187"/>
      <c r="PAF1301" s="187"/>
      <c r="PAG1301" s="187"/>
      <c r="PAH1301" s="187"/>
      <c r="PAI1301" s="187"/>
      <c r="PAJ1301" s="187"/>
      <c r="PAK1301" s="187"/>
      <c r="PAL1301" s="187"/>
      <c r="PAM1301" s="187"/>
      <c r="PAN1301" s="187"/>
      <c r="PAO1301" s="187"/>
      <c r="PAP1301" s="187"/>
      <c r="PAQ1301" s="187"/>
      <c r="PAR1301" s="187"/>
      <c r="PAS1301" s="187"/>
      <c r="PAT1301" s="187"/>
      <c r="PAU1301" s="187"/>
      <c r="PAV1301" s="187"/>
      <c r="PAW1301" s="187"/>
      <c r="PAX1301" s="187"/>
      <c r="PAY1301" s="187"/>
      <c r="PAZ1301" s="187"/>
      <c r="PBA1301" s="187"/>
      <c r="PBB1301" s="187"/>
      <c r="PBC1301" s="187"/>
      <c r="PBD1301" s="187"/>
      <c r="PBE1301" s="187"/>
      <c r="PBF1301" s="187"/>
      <c r="PBG1301" s="187"/>
      <c r="PBH1301" s="187"/>
      <c r="PBI1301" s="187"/>
      <c r="PBJ1301" s="187"/>
      <c r="PBK1301" s="187"/>
      <c r="PBL1301" s="187"/>
      <c r="PBM1301" s="187"/>
      <c r="PBN1301" s="187"/>
      <c r="PBO1301" s="187"/>
      <c r="PBP1301" s="187"/>
      <c r="PBQ1301" s="187"/>
      <c r="PBR1301" s="187"/>
      <c r="PBS1301" s="187"/>
      <c r="PBT1301" s="187"/>
      <c r="PBU1301" s="187"/>
      <c r="PBV1301" s="187"/>
      <c r="PBW1301" s="187"/>
      <c r="PBX1301" s="187"/>
      <c r="PBY1301" s="187"/>
      <c r="PBZ1301" s="187"/>
      <c r="PCA1301" s="187"/>
      <c r="PCB1301" s="187"/>
      <c r="PCC1301" s="187"/>
      <c r="PCD1301" s="187"/>
      <c r="PCE1301" s="187"/>
      <c r="PCF1301" s="187"/>
      <c r="PCG1301" s="187"/>
      <c r="PCH1301" s="187"/>
      <c r="PCI1301" s="187"/>
      <c r="PCJ1301" s="187"/>
      <c r="PCK1301" s="187"/>
      <c r="PCL1301" s="187"/>
      <c r="PCM1301" s="187"/>
      <c r="PCN1301" s="187"/>
      <c r="PCO1301" s="187"/>
      <c r="PCP1301" s="187"/>
      <c r="PCQ1301" s="187"/>
      <c r="PCR1301" s="187"/>
      <c r="PCS1301" s="187"/>
      <c r="PCT1301" s="187"/>
      <c r="PCU1301" s="187"/>
      <c r="PCV1301" s="187"/>
      <c r="PCW1301" s="187"/>
      <c r="PCX1301" s="187"/>
      <c r="PCY1301" s="187"/>
      <c r="PCZ1301" s="187"/>
      <c r="PDA1301" s="187"/>
      <c r="PDB1301" s="187"/>
      <c r="PDC1301" s="187"/>
      <c r="PDD1301" s="187"/>
      <c r="PDE1301" s="187"/>
      <c r="PDF1301" s="187"/>
      <c r="PDG1301" s="187"/>
      <c r="PDH1301" s="187"/>
      <c r="PDI1301" s="187"/>
      <c r="PDJ1301" s="187"/>
      <c r="PDK1301" s="187"/>
      <c r="PDL1301" s="187"/>
      <c r="PDM1301" s="187"/>
      <c r="PDN1301" s="187"/>
      <c r="PDO1301" s="187"/>
      <c r="PDP1301" s="187"/>
      <c r="PDQ1301" s="187"/>
      <c r="PDR1301" s="187"/>
      <c r="PDS1301" s="187"/>
      <c r="PDT1301" s="187"/>
      <c r="PDU1301" s="187"/>
      <c r="PDV1301" s="187"/>
      <c r="PDW1301" s="187"/>
      <c r="PDX1301" s="187"/>
      <c r="PDY1301" s="187"/>
      <c r="PDZ1301" s="187"/>
      <c r="PEA1301" s="187"/>
      <c r="PEB1301" s="187"/>
      <c r="PEC1301" s="187"/>
      <c r="PED1301" s="187"/>
      <c r="PEE1301" s="187"/>
      <c r="PEF1301" s="187"/>
      <c r="PEG1301" s="187"/>
      <c r="PEH1301" s="187"/>
      <c r="PEI1301" s="187"/>
      <c r="PEJ1301" s="187"/>
      <c r="PEK1301" s="187"/>
      <c r="PEL1301" s="187"/>
      <c r="PEM1301" s="187"/>
      <c r="PEN1301" s="187"/>
      <c r="PEO1301" s="187"/>
      <c r="PEP1301" s="187"/>
      <c r="PEQ1301" s="187"/>
      <c r="PER1301" s="187"/>
      <c r="PES1301" s="187"/>
      <c r="PET1301" s="187"/>
      <c r="PEU1301" s="187"/>
      <c r="PEV1301" s="187"/>
      <c r="PEW1301" s="187"/>
      <c r="PEX1301" s="187"/>
      <c r="PEY1301" s="187"/>
      <c r="PEZ1301" s="187"/>
      <c r="PFA1301" s="187"/>
      <c r="PFB1301" s="187"/>
      <c r="PFC1301" s="187"/>
      <c r="PFD1301" s="187"/>
      <c r="PFE1301" s="187"/>
      <c r="PFF1301" s="187"/>
      <c r="PFG1301" s="187"/>
      <c r="PFH1301" s="187"/>
      <c r="PFI1301" s="187"/>
      <c r="PFJ1301" s="187"/>
      <c r="PFK1301" s="187"/>
      <c r="PFL1301" s="187"/>
      <c r="PFM1301" s="187"/>
      <c r="PFN1301" s="187"/>
      <c r="PFO1301" s="187"/>
      <c r="PFP1301" s="187"/>
      <c r="PFQ1301" s="187"/>
      <c r="PFR1301" s="187"/>
      <c r="PFS1301" s="187"/>
      <c r="PFT1301" s="187"/>
      <c r="PFU1301" s="187"/>
      <c r="PFV1301" s="187"/>
      <c r="PFW1301" s="187"/>
      <c r="PFX1301" s="187"/>
      <c r="PFY1301" s="187"/>
      <c r="PFZ1301" s="187"/>
      <c r="PGA1301" s="187"/>
      <c r="PGB1301" s="187"/>
      <c r="PGC1301" s="187"/>
      <c r="PGD1301" s="187"/>
      <c r="PGE1301" s="187"/>
      <c r="PGF1301" s="187"/>
      <c r="PGG1301" s="187"/>
      <c r="PGH1301" s="187"/>
      <c r="PGI1301" s="187"/>
      <c r="PGJ1301" s="187"/>
      <c r="PGK1301" s="187"/>
      <c r="PGL1301" s="187"/>
      <c r="PGM1301" s="187"/>
      <c r="PGN1301" s="187"/>
      <c r="PGO1301" s="187"/>
      <c r="PGP1301" s="187"/>
      <c r="PGQ1301" s="187"/>
      <c r="PGR1301" s="187"/>
      <c r="PGS1301" s="187"/>
      <c r="PGT1301" s="187"/>
      <c r="PGU1301" s="187"/>
      <c r="PGV1301" s="187"/>
      <c r="PGW1301" s="187"/>
      <c r="PGX1301" s="187"/>
      <c r="PGY1301" s="187"/>
      <c r="PGZ1301" s="187"/>
      <c r="PHA1301" s="187"/>
      <c r="PHB1301" s="187"/>
      <c r="PHC1301" s="187"/>
      <c r="PHD1301" s="187"/>
      <c r="PHE1301" s="187"/>
      <c r="PHF1301" s="187"/>
      <c r="PHG1301" s="187"/>
      <c r="PHH1301" s="187"/>
      <c r="PHI1301" s="187"/>
      <c r="PHJ1301" s="187"/>
      <c r="PHK1301" s="187"/>
      <c r="PHL1301" s="187"/>
      <c r="PHM1301" s="187"/>
      <c r="PHN1301" s="187"/>
      <c r="PHO1301" s="187"/>
      <c r="PHP1301" s="187"/>
      <c r="PHQ1301" s="187"/>
      <c r="PHR1301" s="187"/>
      <c r="PHS1301" s="187"/>
      <c r="PHT1301" s="187"/>
      <c r="PHU1301" s="187"/>
      <c r="PHV1301" s="187"/>
      <c r="PHW1301" s="187"/>
      <c r="PHX1301" s="187"/>
      <c r="PHY1301" s="187"/>
      <c r="PHZ1301" s="187"/>
      <c r="PIA1301" s="187"/>
      <c r="PIB1301" s="187"/>
      <c r="PIC1301" s="187"/>
      <c r="PID1301" s="187"/>
      <c r="PIE1301" s="187"/>
      <c r="PIF1301" s="187"/>
      <c r="PIG1301" s="187"/>
      <c r="PIH1301" s="187"/>
      <c r="PII1301" s="187"/>
      <c r="PIJ1301" s="187"/>
      <c r="PIK1301" s="187"/>
      <c r="PIL1301" s="187"/>
      <c r="PIM1301" s="187"/>
      <c r="PIN1301" s="187"/>
      <c r="PIO1301" s="187"/>
      <c r="PIP1301" s="187"/>
      <c r="PIQ1301" s="187"/>
      <c r="PIR1301" s="187"/>
      <c r="PIS1301" s="187"/>
      <c r="PIT1301" s="187"/>
      <c r="PIU1301" s="187"/>
      <c r="PIV1301" s="187"/>
      <c r="PIW1301" s="187"/>
      <c r="PIX1301" s="187"/>
      <c r="PIY1301" s="187"/>
      <c r="PIZ1301" s="187"/>
      <c r="PJA1301" s="187"/>
      <c r="PJB1301" s="187"/>
      <c r="PJC1301" s="187"/>
      <c r="PJD1301" s="187"/>
      <c r="PJE1301" s="187"/>
      <c r="PJF1301" s="187"/>
      <c r="PJG1301" s="187"/>
      <c r="PJH1301" s="187"/>
      <c r="PJI1301" s="187"/>
      <c r="PJJ1301" s="187"/>
      <c r="PJK1301" s="187"/>
      <c r="PJL1301" s="187"/>
      <c r="PJM1301" s="187"/>
      <c r="PJN1301" s="187"/>
      <c r="PJO1301" s="187"/>
      <c r="PJP1301" s="187"/>
      <c r="PJQ1301" s="187"/>
      <c r="PJR1301" s="187"/>
      <c r="PJS1301" s="187"/>
      <c r="PJT1301" s="187"/>
      <c r="PJU1301" s="187"/>
      <c r="PJV1301" s="187"/>
      <c r="PJW1301" s="187"/>
      <c r="PJX1301" s="187"/>
      <c r="PJY1301" s="187"/>
      <c r="PJZ1301" s="187"/>
      <c r="PKA1301" s="187"/>
      <c r="PKB1301" s="187"/>
      <c r="PKC1301" s="187"/>
      <c r="PKD1301" s="187"/>
      <c r="PKE1301" s="187"/>
      <c r="PKF1301" s="187"/>
      <c r="PKG1301" s="187"/>
      <c r="PKH1301" s="187"/>
      <c r="PKI1301" s="187"/>
      <c r="PKJ1301" s="187"/>
      <c r="PKK1301" s="187"/>
      <c r="PKL1301" s="187"/>
      <c r="PKM1301" s="187"/>
      <c r="PKN1301" s="187"/>
      <c r="PKO1301" s="187"/>
      <c r="PKP1301" s="187"/>
      <c r="PKQ1301" s="187"/>
      <c r="PKR1301" s="187"/>
      <c r="PKS1301" s="187"/>
      <c r="PKT1301" s="187"/>
      <c r="PKU1301" s="187"/>
      <c r="PKV1301" s="187"/>
      <c r="PKW1301" s="187"/>
      <c r="PKX1301" s="187"/>
      <c r="PKY1301" s="187"/>
      <c r="PKZ1301" s="187"/>
      <c r="PLA1301" s="187"/>
      <c r="PLB1301" s="187"/>
      <c r="PLC1301" s="187"/>
      <c r="PLD1301" s="187"/>
      <c r="PLE1301" s="187"/>
      <c r="PLF1301" s="187"/>
      <c r="PLG1301" s="187"/>
      <c r="PLH1301" s="187"/>
      <c r="PLI1301" s="187"/>
      <c r="PLJ1301" s="187"/>
      <c r="PLK1301" s="187"/>
      <c r="PLL1301" s="187"/>
      <c r="PLM1301" s="187"/>
      <c r="PLN1301" s="187"/>
      <c r="PLO1301" s="187"/>
      <c r="PLP1301" s="187"/>
      <c r="PLQ1301" s="187"/>
      <c r="PLR1301" s="187"/>
      <c r="PLS1301" s="187"/>
      <c r="PLT1301" s="187"/>
      <c r="PLU1301" s="187"/>
      <c r="PLV1301" s="187"/>
      <c r="PLW1301" s="187"/>
      <c r="PLX1301" s="187"/>
      <c r="PLY1301" s="187"/>
      <c r="PLZ1301" s="187"/>
      <c r="PMA1301" s="187"/>
      <c r="PMB1301" s="187"/>
      <c r="PMC1301" s="187"/>
      <c r="PMD1301" s="187"/>
      <c r="PME1301" s="187"/>
      <c r="PMF1301" s="187"/>
      <c r="PMG1301" s="187"/>
      <c r="PMH1301" s="187"/>
      <c r="PMI1301" s="187"/>
      <c r="PMJ1301" s="187"/>
      <c r="PMK1301" s="187"/>
      <c r="PML1301" s="187"/>
      <c r="PMM1301" s="187"/>
      <c r="PMN1301" s="187"/>
      <c r="PMO1301" s="187"/>
      <c r="PMP1301" s="187"/>
      <c r="PMQ1301" s="187"/>
      <c r="PMR1301" s="187"/>
      <c r="PMS1301" s="187"/>
      <c r="PMT1301" s="187"/>
      <c r="PMU1301" s="187"/>
      <c r="PMV1301" s="187"/>
      <c r="PMW1301" s="187"/>
      <c r="PMX1301" s="187"/>
      <c r="PMY1301" s="187"/>
      <c r="PMZ1301" s="187"/>
      <c r="PNA1301" s="187"/>
      <c r="PNB1301" s="187"/>
      <c r="PNC1301" s="187"/>
      <c r="PND1301" s="187"/>
      <c r="PNE1301" s="187"/>
      <c r="PNF1301" s="187"/>
      <c r="PNG1301" s="187"/>
      <c r="PNH1301" s="187"/>
      <c r="PNI1301" s="187"/>
      <c r="PNJ1301" s="187"/>
      <c r="PNK1301" s="187"/>
      <c r="PNL1301" s="187"/>
      <c r="PNM1301" s="187"/>
      <c r="PNN1301" s="187"/>
      <c r="PNO1301" s="187"/>
      <c r="PNP1301" s="187"/>
      <c r="PNQ1301" s="187"/>
      <c r="PNR1301" s="187"/>
      <c r="PNS1301" s="187"/>
      <c r="PNT1301" s="187"/>
      <c r="PNU1301" s="187"/>
      <c r="PNV1301" s="187"/>
      <c r="PNW1301" s="187"/>
      <c r="PNX1301" s="187"/>
      <c r="PNY1301" s="187"/>
      <c r="PNZ1301" s="187"/>
      <c r="POA1301" s="187"/>
      <c r="POB1301" s="187"/>
      <c r="POC1301" s="187"/>
      <c r="POD1301" s="187"/>
      <c r="POE1301" s="187"/>
      <c r="POF1301" s="187"/>
      <c r="POG1301" s="187"/>
      <c r="POH1301" s="187"/>
      <c r="POI1301" s="187"/>
      <c r="POJ1301" s="187"/>
      <c r="POK1301" s="187"/>
      <c r="POL1301" s="187"/>
      <c r="POM1301" s="187"/>
      <c r="PON1301" s="187"/>
      <c r="POO1301" s="187"/>
      <c r="POP1301" s="187"/>
      <c r="POQ1301" s="187"/>
      <c r="POR1301" s="187"/>
      <c r="POS1301" s="187"/>
      <c r="POT1301" s="187"/>
      <c r="POU1301" s="187"/>
      <c r="POV1301" s="187"/>
      <c r="POW1301" s="187"/>
      <c r="POX1301" s="187"/>
      <c r="POY1301" s="187"/>
      <c r="POZ1301" s="187"/>
      <c r="PPA1301" s="187"/>
      <c r="PPB1301" s="187"/>
      <c r="PPC1301" s="187"/>
      <c r="PPD1301" s="187"/>
      <c r="PPE1301" s="187"/>
      <c r="PPF1301" s="187"/>
      <c r="PPG1301" s="187"/>
      <c r="PPH1301" s="187"/>
      <c r="PPI1301" s="187"/>
      <c r="PPJ1301" s="187"/>
      <c r="PPK1301" s="187"/>
      <c r="PPL1301" s="187"/>
      <c r="PPM1301" s="187"/>
      <c r="PPN1301" s="187"/>
      <c r="PPO1301" s="187"/>
      <c r="PPP1301" s="187"/>
      <c r="PPQ1301" s="187"/>
      <c r="PPR1301" s="187"/>
      <c r="PPS1301" s="187"/>
      <c r="PPT1301" s="187"/>
      <c r="PPU1301" s="187"/>
      <c r="PPV1301" s="187"/>
      <c r="PPW1301" s="187"/>
      <c r="PPX1301" s="187"/>
      <c r="PPY1301" s="187"/>
      <c r="PPZ1301" s="187"/>
      <c r="PQA1301" s="187"/>
      <c r="PQB1301" s="187"/>
      <c r="PQC1301" s="187"/>
      <c r="PQD1301" s="187"/>
      <c r="PQE1301" s="187"/>
      <c r="PQF1301" s="187"/>
      <c r="PQG1301" s="187"/>
      <c r="PQH1301" s="187"/>
      <c r="PQI1301" s="187"/>
      <c r="PQJ1301" s="187"/>
      <c r="PQK1301" s="187"/>
      <c r="PQL1301" s="187"/>
      <c r="PQM1301" s="187"/>
      <c r="PQN1301" s="187"/>
      <c r="PQO1301" s="187"/>
      <c r="PQP1301" s="187"/>
      <c r="PQQ1301" s="187"/>
      <c r="PQR1301" s="187"/>
      <c r="PQS1301" s="187"/>
      <c r="PQT1301" s="187"/>
      <c r="PQU1301" s="187"/>
      <c r="PQV1301" s="187"/>
      <c r="PQW1301" s="187"/>
      <c r="PQX1301" s="187"/>
      <c r="PQY1301" s="187"/>
      <c r="PQZ1301" s="187"/>
      <c r="PRA1301" s="187"/>
      <c r="PRB1301" s="187"/>
      <c r="PRC1301" s="187"/>
      <c r="PRD1301" s="187"/>
      <c r="PRE1301" s="187"/>
      <c r="PRF1301" s="187"/>
      <c r="PRG1301" s="187"/>
      <c r="PRH1301" s="187"/>
      <c r="PRI1301" s="187"/>
      <c r="PRJ1301" s="187"/>
      <c r="PRK1301" s="187"/>
      <c r="PRL1301" s="187"/>
      <c r="PRM1301" s="187"/>
      <c r="PRN1301" s="187"/>
      <c r="PRO1301" s="187"/>
      <c r="PRP1301" s="187"/>
      <c r="PRQ1301" s="187"/>
      <c r="PRR1301" s="187"/>
      <c r="PRS1301" s="187"/>
      <c r="PRT1301" s="187"/>
      <c r="PRU1301" s="187"/>
      <c r="PRV1301" s="187"/>
      <c r="PRW1301" s="187"/>
      <c r="PRX1301" s="187"/>
      <c r="PRY1301" s="187"/>
      <c r="PRZ1301" s="187"/>
      <c r="PSA1301" s="187"/>
      <c r="PSB1301" s="187"/>
      <c r="PSC1301" s="187"/>
      <c r="PSD1301" s="187"/>
      <c r="PSE1301" s="187"/>
      <c r="PSF1301" s="187"/>
      <c r="PSG1301" s="187"/>
      <c r="PSH1301" s="187"/>
      <c r="PSI1301" s="187"/>
      <c r="PSJ1301" s="187"/>
      <c r="PSK1301" s="187"/>
      <c r="PSL1301" s="187"/>
      <c r="PSM1301" s="187"/>
      <c r="PSN1301" s="187"/>
      <c r="PSO1301" s="187"/>
      <c r="PSP1301" s="187"/>
      <c r="PSQ1301" s="187"/>
      <c r="PSR1301" s="187"/>
      <c r="PSS1301" s="187"/>
      <c r="PST1301" s="187"/>
      <c r="PSU1301" s="187"/>
      <c r="PSV1301" s="187"/>
      <c r="PSW1301" s="187"/>
      <c r="PSX1301" s="187"/>
      <c r="PSY1301" s="187"/>
      <c r="PSZ1301" s="187"/>
      <c r="PTA1301" s="187"/>
      <c r="PTB1301" s="187"/>
      <c r="PTC1301" s="187"/>
      <c r="PTD1301" s="187"/>
      <c r="PTE1301" s="187"/>
      <c r="PTF1301" s="187"/>
      <c r="PTG1301" s="187"/>
      <c r="PTH1301" s="187"/>
      <c r="PTI1301" s="187"/>
      <c r="PTJ1301" s="187"/>
      <c r="PTK1301" s="187"/>
      <c r="PTL1301" s="187"/>
      <c r="PTM1301" s="187"/>
      <c r="PTN1301" s="187"/>
      <c r="PTO1301" s="187"/>
      <c r="PTP1301" s="187"/>
      <c r="PTQ1301" s="187"/>
      <c r="PTR1301" s="187"/>
      <c r="PTS1301" s="187"/>
      <c r="PTT1301" s="187"/>
      <c r="PTU1301" s="187"/>
      <c r="PTV1301" s="187"/>
      <c r="PTW1301" s="187"/>
      <c r="PTX1301" s="187"/>
      <c r="PTY1301" s="187"/>
      <c r="PTZ1301" s="187"/>
      <c r="PUA1301" s="187"/>
      <c r="PUB1301" s="187"/>
      <c r="PUC1301" s="187"/>
      <c r="PUD1301" s="187"/>
      <c r="PUE1301" s="187"/>
      <c r="PUF1301" s="187"/>
      <c r="PUG1301" s="187"/>
      <c r="PUH1301" s="187"/>
      <c r="PUI1301" s="187"/>
      <c r="PUJ1301" s="187"/>
      <c r="PUK1301" s="187"/>
      <c r="PUL1301" s="187"/>
      <c r="PUM1301" s="187"/>
      <c r="PUN1301" s="187"/>
      <c r="PUO1301" s="187"/>
      <c r="PUP1301" s="187"/>
      <c r="PUQ1301" s="187"/>
      <c r="PUR1301" s="187"/>
      <c r="PUS1301" s="187"/>
      <c r="PUT1301" s="187"/>
      <c r="PUU1301" s="187"/>
      <c r="PUV1301" s="187"/>
      <c r="PUW1301" s="187"/>
      <c r="PUX1301" s="187"/>
      <c r="PUY1301" s="187"/>
      <c r="PUZ1301" s="187"/>
      <c r="PVA1301" s="187"/>
      <c r="PVB1301" s="187"/>
      <c r="PVC1301" s="187"/>
      <c r="PVD1301" s="187"/>
      <c r="PVE1301" s="187"/>
      <c r="PVF1301" s="187"/>
      <c r="PVG1301" s="187"/>
      <c r="PVH1301" s="187"/>
      <c r="PVI1301" s="187"/>
      <c r="PVJ1301" s="187"/>
      <c r="PVK1301" s="187"/>
      <c r="PVL1301" s="187"/>
      <c r="PVM1301" s="187"/>
      <c r="PVN1301" s="187"/>
      <c r="PVO1301" s="187"/>
      <c r="PVP1301" s="187"/>
      <c r="PVQ1301" s="187"/>
      <c r="PVR1301" s="187"/>
      <c r="PVS1301" s="187"/>
      <c r="PVT1301" s="187"/>
      <c r="PVU1301" s="187"/>
      <c r="PVV1301" s="187"/>
      <c r="PVW1301" s="187"/>
      <c r="PVX1301" s="187"/>
      <c r="PVY1301" s="187"/>
      <c r="PVZ1301" s="187"/>
      <c r="PWA1301" s="187"/>
      <c r="PWB1301" s="187"/>
      <c r="PWC1301" s="187"/>
      <c r="PWD1301" s="187"/>
      <c r="PWE1301" s="187"/>
      <c r="PWF1301" s="187"/>
      <c r="PWG1301" s="187"/>
      <c r="PWH1301" s="187"/>
      <c r="PWI1301" s="187"/>
      <c r="PWJ1301" s="187"/>
      <c r="PWK1301" s="187"/>
      <c r="PWL1301" s="187"/>
      <c r="PWM1301" s="187"/>
      <c r="PWN1301" s="187"/>
      <c r="PWO1301" s="187"/>
      <c r="PWP1301" s="187"/>
      <c r="PWQ1301" s="187"/>
      <c r="PWR1301" s="187"/>
      <c r="PWS1301" s="187"/>
      <c r="PWT1301" s="187"/>
      <c r="PWU1301" s="187"/>
      <c r="PWV1301" s="187"/>
      <c r="PWW1301" s="187"/>
      <c r="PWX1301" s="187"/>
      <c r="PWY1301" s="187"/>
      <c r="PWZ1301" s="187"/>
      <c r="PXA1301" s="187"/>
      <c r="PXB1301" s="187"/>
      <c r="PXC1301" s="187"/>
      <c r="PXD1301" s="187"/>
      <c r="PXE1301" s="187"/>
      <c r="PXF1301" s="187"/>
      <c r="PXG1301" s="187"/>
      <c r="PXH1301" s="187"/>
      <c r="PXI1301" s="187"/>
      <c r="PXJ1301" s="187"/>
      <c r="PXK1301" s="187"/>
      <c r="PXL1301" s="187"/>
      <c r="PXM1301" s="187"/>
      <c r="PXN1301" s="187"/>
      <c r="PXO1301" s="187"/>
      <c r="PXP1301" s="187"/>
      <c r="PXQ1301" s="187"/>
      <c r="PXR1301" s="187"/>
      <c r="PXS1301" s="187"/>
      <c r="PXT1301" s="187"/>
      <c r="PXU1301" s="187"/>
      <c r="PXV1301" s="187"/>
      <c r="PXW1301" s="187"/>
      <c r="PXX1301" s="187"/>
      <c r="PXY1301" s="187"/>
      <c r="PXZ1301" s="187"/>
      <c r="PYA1301" s="187"/>
      <c r="PYB1301" s="187"/>
      <c r="PYC1301" s="187"/>
      <c r="PYD1301" s="187"/>
      <c r="PYE1301" s="187"/>
      <c r="PYF1301" s="187"/>
      <c r="PYG1301" s="187"/>
      <c r="PYH1301" s="187"/>
      <c r="PYI1301" s="187"/>
      <c r="PYJ1301" s="187"/>
      <c r="PYK1301" s="187"/>
      <c r="PYL1301" s="187"/>
      <c r="PYM1301" s="187"/>
      <c r="PYN1301" s="187"/>
      <c r="PYO1301" s="187"/>
      <c r="PYP1301" s="187"/>
      <c r="PYQ1301" s="187"/>
      <c r="PYR1301" s="187"/>
      <c r="PYS1301" s="187"/>
      <c r="PYT1301" s="187"/>
      <c r="PYU1301" s="187"/>
      <c r="PYV1301" s="187"/>
      <c r="PYW1301" s="187"/>
      <c r="PYX1301" s="187"/>
      <c r="PYY1301" s="187"/>
      <c r="PYZ1301" s="187"/>
      <c r="PZA1301" s="187"/>
      <c r="PZB1301" s="187"/>
      <c r="PZC1301" s="187"/>
      <c r="PZD1301" s="187"/>
      <c r="PZE1301" s="187"/>
      <c r="PZF1301" s="187"/>
      <c r="PZG1301" s="187"/>
      <c r="PZH1301" s="187"/>
      <c r="PZI1301" s="187"/>
      <c r="PZJ1301" s="187"/>
      <c r="PZK1301" s="187"/>
      <c r="PZL1301" s="187"/>
      <c r="PZM1301" s="187"/>
      <c r="PZN1301" s="187"/>
      <c r="PZO1301" s="187"/>
      <c r="PZP1301" s="187"/>
      <c r="PZQ1301" s="187"/>
      <c r="PZR1301" s="187"/>
      <c r="PZS1301" s="187"/>
      <c r="PZT1301" s="187"/>
      <c r="PZU1301" s="187"/>
      <c r="PZV1301" s="187"/>
      <c r="PZW1301" s="187"/>
      <c r="PZX1301" s="187"/>
      <c r="PZY1301" s="187"/>
      <c r="PZZ1301" s="187"/>
      <c r="QAA1301" s="187"/>
      <c r="QAB1301" s="187"/>
      <c r="QAC1301" s="187"/>
      <c r="QAD1301" s="187"/>
      <c r="QAE1301" s="187"/>
      <c r="QAF1301" s="187"/>
      <c r="QAG1301" s="187"/>
      <c r="QAH1301" s="187"/>
      <c r="QAI1301" s="187"/>
      <c r="QAJ1301" s="187"/>
      <c r="QAK1301" s="187"/>
      <c r="QAL1301" s="187"/>
      <c r="QAM1301" s="187"/>
      <c r="QAN1301" s="187"/>
      <c r="QAO1301" s="187"/>
      <c r="QAP1301" s="187"/>
      <c r="QAQ1301" s="187"/>
      <c r="QAR1301" s="187"/>
      <c r="QAS1301" s="187"/>
      <c r="QAT1301" s="187"/>
      <c r="QAU1301" s="187"/>
      <c r="QAV1301" s="187"/>
      <c r="QAW1301" s="187"/>
      <c r="QAX1301" s="187"/>
      <c r="QAY1301" s="187"/>
      <c r="QAZ1301" s="187"/>
      <c r="QBA1301" s="187"/>
      <c r="QBB1301" s="187"/>
      <c r="QBC1301" s="187"/>
      <c r="QBD1301" s="187"/>
      <c r="QBE1301" s="187"/>
      <c r="QBF1301" s="187"/>
      <c r="QBG1301" s="187"/>
      <c r="QBH1301" s="187"/>
      <c r="QBI1301" s="187"/>
      <c r="QBJ1301" s="187"/>
      <c r="QBK1301" s="187"/>
      <c r="QBL1301" s="187"/>
      <c r="QBM1301" s="187"/>
      <c r="QBN1301" s="187"/>
      <c r="QBO1301" s="187"/>
      <c r="QBP1301" s="187"/>
      <c r="QBQ1301" s="187"/>
      <c r="QBR1301" s="187"/>
      <c r="QBS1301" s="187"/>
      <c r="QBT1301" s="187"/>
      <c r="QBU1301" s="187"/>
      <c r="QBV1301" s="187"/>
      <c r="QBW1301" s="187"/>
      <c r="QBX1301" s="187"/>
      <c r="QBY1301" s="187"/>
      <c r="QBZ1301" s="187"/>
      <c r="QCA1301" s="187"/>
      <c r="QCB1301" s="187"/>
      <c r="QCC1301" s="187"/>
      <c r="QCD1301" s="187"/>
      <c r="QCE1301" s="187"/>
      <c r="QCF1301" s="187"/>
      <c r="QCG1301" s="187"/>
      <c r="QCH1301" s="187"/>
      <c r="QCI1301" s="187"/>
      <c r="QCJ1301" s="187"/>
      <c r="QCK1301" s="187"/>
      <c r="QCL1301" s="187"/>
      <c r="QCM1301" s="187"/>
      <c r="QCN1301" s="187"/>
      <c r="QCO1301" s="187"/>
      <c r="QCP1301" s="187"/>
      <c r="QCQ1301" s="187"/>
      <c r="QCR1301" s="187"/>
      <c r="QCS1301" s="187"/>
      <c r="QCT1301" s="187"/>
      <c r="QCU1301" s="187"/>
      <c r="QCV1301" s="187"/>
      <c r="QCW1301" s="187"/>
      <c r="QCX1301" s="187"/>
      <c r="QCY1301" s="187"/>
      <c r="QCZ1301" s="187"/>
      <c r="QDA1301" s="187"/>
      <c r="QDB1301" s="187"/>
      <c r="QDC1301" s="187"/>
      <c r="QDD1301" s="187"/>
      <c r="QDE1301" s="187"/>
      <c r="QDF1301" s="187"/>
      <c r="QDG1301" s="187"/>
      <c r="QDH1301" s="187"/>
      <c r="QDI1301" s="187"/>
      <c r="QDJ1301" s="187"/>
      <c r="QDK1301" s="187"/>
      <c r="QDL1301" s="187"/>
      <c r="QDM1301" s="187"/>
      <c r="QDN1301" s="187"/>
      <c r="QDO1301" s="187"/>
      <c r="QDP1301" s="187"/>
      <c r="QDQ1301" s="187"/>
      <c r="QDR1301" s="187"/>
      <c r="QDS1301" s="187"/>
      <c r="QDT1301" s="187"/>
      <c r="QDU1301" s="187"/>
      <c r="QDV1301" s="187"/>
      <c r="QDW1301" s="187"/>
      <c r="QDX1301" s="187"/>
      <c r="QDY1301" s="187"/>
      <c r="QDZ1301" s="187"/>
      <c r="QEA1301" s="187"/>
      <c r="QEB1301" s="187"/>
      <c r="QEC1301" s="187"/>
      <c r="QED1301" s="187"/>
      <c r="QEE1301" s="187"/>
      <c r="QEF1301" s="187"/>
      <c r="QEG1301" s="187"/>
      <c r="QEH1301" s="187"/>
      <c r="QEI1301" s="187"/>
      <c r="QEJ1301" s="187"/>
      <c r="QEK1301" s="187"/>
      <c r="QEL1301" s="187"/>
      <c r="QEM1301" s="187"/>
      <c r="QEN1301" s="187"/>
      <c r="QEO1301" s="187"/>
      <c r="QEP1301" s="187"/>
      <c r="QEQ1301" s="187"/>
      <c r="QER1301" s="187"/>
      <c r="QES1301" s="187"/>
      <c r="QET1301" s="187"/>
      <c r="QEU1301" s="187"/>
      <c r="QEV1301" s="187"/>
      <c r="QEW1301" s="187"/>
      <c r="QEX1301" s="187"/>
      <c r="QEY1301" s="187"/>
      <c r="QEZ1301" s="187"/>
      <c r="QFA1301" s="187"/>
      <c r="QFB1301" s="187"/>
      <c r="QFC1301" s="187"/>
      <c r="QFD1301" s="187"/>
      <c r="QFE1301" s="187"/>
      <c r="QFF1301" s="187"/>
      <c r="QFG1301" s="187"/>
      <c r="QFH1301" s="187"/>
      <c r="QFI1301" s="187"/>
      <c r="QFJ1301" s="187"/>
      <c r="QFK1301" s="187"/>
      <c r="QFL1301" s="187"/>
      <c r="QFM1301" s="187"/>
      <c r="QFN1301" s="187"/>
      <c r="QFO1301" s="187"/>
      <c r="QFP1301" s="187"/>
      <c r="QFQ1301" s="187"/>
      <c r="QFR1301" s="187"/>
      <c r="QFS1301" s="187"/>
      <c r="QFT1301" s="187"/>
      <c r="QFU1301" s="187"/>
      <c r="QFV1301" s="187"/>
      <c r="QFW1301" s="187"/>
      <c r="QFX1301" s="187"/>
      <c r="QFY1301" s="187"/>
      <c r="QFZ1301" s="187"/>
      <c r="QGA1301" s="187"/>
      <c r="QGB1301" s="187"/>
      <c r="QGC1301" s="187"/>
      <c r="QGD1301" s="187"/>
      <c r="QGE1301" s="187"/>
      <c r="QGF1301" s="187"/>
      <c r="QGG1301" s="187"/>
      <c r="QGH1301" s="187"/>
      <c r="QGI1301" s="187"/>
      <c r="QGJ1301" s="187"/>
      <c r="QGK1301" s="187"/>
      <c r="QGL1301" s="187"/>
      <c r="QGM1301" s="187"/>
      <c r="QGN1301" s="187"/>
      <c r="QGO1301" s="187"/>
      <c r="QGP1301" s="187"/>
      <c r="QGQ1301" s="187"/>
      <c r="QGR1301" s="187"/>
      <c r="QGS1301" s="187"/>
      <c r="QGT1301" s="187"/>
      <c r="QGU1301" s="187"/>
      <c r="QGV1301" s="187"/>
      <c r="QGW1301" s="187"/>
      <c r="QGX1301" s="187"/>
      <c r="QGY1301" s="187"/>
      <c r="QGZ1301" s="187"/>
      <c r="QHA1301" s="187"/>
      <c r="QHB1301" s="187"/>
      <c r="QHC1301" s="187"/>
      <c r="QHD1301" s="187"/>
      <c r="QHE1301" s="187"/>
      <c r="QHF1301" s="187"/>
      <c r="QHG1301" s="187"/>
      <c r="QHH1301" s="187"/>
      <c r="QHI1301" s="187"/>
      <c r="QHJ1301" s="187"/>
      <c r="QHK1301" s="187"/>
      <c r="QHL1301" s="187"/>
      <c r="QHM1301" s="187"/>
      <c r="QHN1301" s="187"/>
      <c r="QHO1301" s="187"/>
      <c r="QHP1301" s="187"/>
      <c r="QHQ1301" s="187"/>
      <c r="QHR1301" s="187"/>
      <c r="QHS1301" s="187"/>
      <c r="QHT1301" s="187"/>
      <c r="QHU1301" s="187"/>
      <c r="QHV1301" s="187"/>
      <c r="QHW1301" s="187"/>
      <c r="QHX1301" s="187"/>
      <c r="QHY1301" s="187"/>
      <c r="QHZ1301" s="187"/>
      <c r="QIA1301" s="187"/>
      <c r="QIB1301" s="187"/>
      <c r="QIC1301" s="187"/>
      <c r="QID1301" s="187"/>
      <c r="QIE1301" s="187"/>
      <c r="QIF1301" s="187"/>
      <c r="QIG1301" s="187"/>
      <c r="QIH1301" s="187"/>
      <c r="QII1301" s="187"/>
      <c r="QIJ1301" s="187"/>
      <c r="QIK1301" s="187"/>
      <c r="QIL1301" s="187"/>
      <c r="QIM1301" s="187"/>
      <c r="QIN1301" s="187"/>
      <c r="QIO1301" s="187"/>
      <c r="QIP1301" s="187"/>
      <c r="QIQ1301" s="187"/>
      <c r="QIR1301" s="187"/>
      <c r="QIS1301" s="187"/>
      <c r="QIT1301" s="187"/>
      <c r="QIU1301" s="187"/>
      <c r="QIV1301" s="187"/>
      <c r="QIW1301" s="187"/>
      <c r="QIX1301" s="187"/>
      <c r="QIY1301" s="187"/>
      <c r="QIZ1301" s="187"/>
      <c r="QJA1301" s="187"/>
      <c r="QJB1301" s="187"/>
      <c r="QJC1301" s="187"/>
      <c r="QJD1301" s="187"/>
      <c r="QJE1301" s="187"/>
      <c r="QJF1301" s="187"/>
      <c r="QJG1301" s="187"/>
      <c r="QJH1301" s="187"/>
      <c r="QJI1301" s="187"/>
      <c r="QJJ1301" s="187"/>
      <c r="QJK1301" s="187"/>
      <c r="QJL1301" s="187"/>
      <c r="QJM1301" s="187"/>
      <c r="QJN1301" s="187"/>
      <c r="QJO1301" s="187"/>
      <c r="QJP1301" s="187"/>
      <c r="QJQ1301" s="187"/>
      <c r="QJR1301" s="187"/>
      <c r="QJS1301" s="187"/>
      <c r="QJT1301" s="187"/>
      <c r="QJU1301" s="187"/>
      <c r="QJV1301" s="187"/>
      <c r="QJW1301" s="187"/>
      <c r="QJX1301" s="187"/>
      <c r="QJY1301" s="187"/>
      <c r="QJZ1301" s="187"/>
      <c r="QKA1301" s="187"/>
      <c r="QKB1301" s="187"/>
      <c r="QKC1301" s="187"/>
      <c r="QKD1301" s="187"/>
      <c r="QKE1301" s="187"/>
      <c r="QKF1301" s="187"/>
      <c r="QKG1301" s="187"/>
      <c r="QKH1301" s="187"/>
      <c r="QKI1301" s="187"/>
      <c r="QKJ1301" s="187"/>
      <c r="QKK1301" s="187"/>
      <c r="QKL1301" s="187"/>
      <c r="QKM1301" s="187"/>
      <c r="QKN1301" s="187"/>
      <c r="QKO1301" s="187"/>
      <c r="QKP1301" s="187"/>
      <c r="QKQ1301" s="187"/>
      <c r="QKR1301" s="187"/>
      <c r="QKS1301" s="187"/>
      <c r="QKT1301" s="187"/>
      <c r="QKU1301" s="187"/>
      <c r="QKV1301" s="187"/>
      <c r="QKW1301" s="187"/>
      <c r="QKX1301" s="187"/>
      <c r="QKY1301" s="187"/>
      <c r="QKZ1301" s="187"/>
      <c r="QLA1301" s="187"/>
      <c r="QLB1301" s="187"/>
      <c r="QLC1301" s="187"/>
      <c r="QLD1301" s="187"/>
      <c r="QLE1301" s="187"/>
      <c r="QLF1301" s="187"/>
      <c r="QLG1301" s="187"/>
      <c r="QLH1301" s="187"/>
      <c r="QLI1301" s="187"/>
      <c r="QLJ1301" s="187"/>
      <c r="QLK1301" s="187"/>
      <c r="QLL1301" s="187"/>
      <c r="QLM1301" s="187"/>
      <c r="QLN1301" s="187"/>
      <c r="QLO1301" s="187"/>
      <c r="QLP1301" s="187"/>
      <c r="QLQ1301" s="187"/>
      <c r="QLR1301" s="187"/>
      <c r="QLS1301" s="187"/>
      <c r="QLT1301" s="187"/>
      <c r="QLU1301" s="187"/>
      <c r="QLV1301" s="187"/>
      <c r="QLW1301" s="187"/>
      <c r="QLX1301" s="187"/>
      <c r="QLY1301" s="187"/>
      <c r="QLZ1301" s="187"/>
      <c r="QMA1301" s="187"/>
      <c r="QMB1301" s="187"/>
      <c r="QMC1301" s="187"/>
      <c r="QMD1301" s="187"/>
      <c r="QME1301" s="187"/>
      <c r="QMF1301" s="187"/>
      <c r="QMG1301" s="187"/>
      <c r="QMH1301" s="187"/>
      <c r="QMI1301" s="187"/>
      <c r="QMJ1301" s="187"/>
      <c r="QMK1301" s="187"/>
      <c r="QML1301" s="187"/>
      <c r="QMM1301" s="187"/>
      <c r="QMN1301" s="187"/>
      <c r="QMO1301" s="187"/>
      <c r="QMP1301" s="187"/>
      <c r="QMQ1301" s="187"/>
      <c r="QMR1301" s="187"/>
      <c r="QMS1301" s="187"/>
      <c r="QMT1301" s="187"/>
      <c r="QMU1301" s="187"/>
      <c r="QMV1301" s="187"/>
      <c r="QMW1301" s="187"/>
      <c r="QMX1301" s="187"/>
      <c r="QMY1301" s="187"/>
      <c r="QMZ1301" s="187"/>
      <c r="QNA1301" s="187"/>
      <c r="QNB1301" s="187"/>
      <c r="QNC1301" s="187"/>
      <c r="QND1301" s="187"/>
      <c r="QNE1301" s="187"/>
      <c r="QNF1301" s="187"/>
      <c r="QNG1301" s="187"/>
      <c r="QNH1301" s="187"/>
      <c r="QNI1301" s="187"/>
      <c r="QNJ1301" s="187"/>
      <c r="QNK1301" s="187"/>
      <c r="QNL1301" s="187"/>
      <c r="QNM1301" s="187"/>
      <c r="QNN1301" s="187"/>
      <c r="QNO1301" s="187"/>
      <c r="QNP1301" s="187"/>
      <c r="QNQ1301" s="187"/>
      <c r="QNR1301" s="187"/>
      <c r="QNS1301" s="187"/>
      <c r="QNT1301" s="187"/>
      <c r="QNU1301" s="187"/>
      <c r="QNV1301" s="187"/>
      <c r="QNW1301" s="187"/>
      <c r="QNX1301" s="187"/>
      <c r="QNY1301" s="187"/>
      <c r="QNZ1301" s="187"/>
      <c r="QOA1301" s="187"/>
      <c r="QOB1301" s="187"/>
      <c r="QOC1301" s="187"/>
      <c r="QOD1301" s="187"/>
      <c r="QOE1301" s="187"/>
      <c r="QOF1301" s="187"/>
      <c r="QOG1301" s="187"/>
      <c r="QOH1301" s="187"/>
      <c r="QOI1301" s="187"/>
      <c r="QOJ1301" s="187"/>
      <c r="QOK1301" s="187"/>
      <c r="QOL1301" s="187"/>
      <c r="QOM1301" s="187"/>
      <c r="QON1301" s="187"/>
      <c r="QOO1301" s="187"/>
      <c r="QOP1301" s="187"/>
      <c r="QOQ1301" s="187"/>
      <c r="QOR1301" s="187"/>
      <c r="QOS1301" s="187"/>
      <c r="QOT1301" s="187"/>
      <c r="QOU1301" s="187"/>
      <c r="QOV1301" s="187"/>
      <c r="QOW1301" s="187"/>
      <c r="QOX1301" s="187"/>
      <c r="QOY1301" s="187"/>
      <c r="QOZ1301" s="187"/>
      <c r="QPA1301" s="187"/>
      <c r="QPB1301" s="187"/>
      <c r="QPC1301" s="187"/>
      <c r="QPD1301" s="187"/>
      <c r="QPE1301" s="187"/>
      <c r="QPF1301" s="187"/>
      <c r="QPG1301" s="187"/>
      <c r="QPH1301" s="187"/>
      <c r="QPI1301" s="187"/>
      <c r="QPJ1301" s="187"/>
      <c r="QPK1301" s="187"/>
      <c r="QPL1301" s="187"/>
      <c r="QPM1301" s="187"/>
      <c r="QPN1301" s="187"/>
      <c r="QPO1301" s="187"/>
      <c r="QPP1301" s="187"/>
      <c r="QPQ1301" s="187"/>
      <c r="QPR1301" s="187"/>
      <c r="QPS1301" s="187"/>
      <c r="QPT1301" s="187"/>
      <c r="QPU1301" s="187"/>
      <c r="QPV1301" s="187"/>
      <c r="QPW1301" s="187"/>
      <c r="QPX1301" s="187"/>
      <c r="QPY1301" s="187"/>
      <c r="QPZ1301" s="187"/>
      <c r="QQA1301" s="187"/>
      <c r="QQB1301" s="187"/>
      <c r="QQC1301" s="187"/>
      <c r="QQD1301" s="187"/>
      <c r="QQE1301" s="187"/>
      <c r="QQF1301" s="187"/>
      <c r="QQG1301" s="187"/>
      <c r="QQH1301" s="187"/>
      <c r="QQI1301" s="187"/>
      <c r="QQJ1301" s="187"/>
      <c r="QQK1301" s="187"/>
      <c r="QQL1301" s="187"/>
      <c r="QQM1301" s="187"/>
      <c r="QQN1301" s="187"/>
      <c r="QQO1301" s="187"/>
      <c r="QQP1301" s="187"/>
      <c r="QQQ1301" s="187"/>
      <c r="QQR1301" s="187"/>
      <c r="QQS1301" s="187"/>
      <c r="QQT1301" s="187"/>
      <c r="QQU1301" s="187"/>
      <c r="QQV1301" s="187"/>
      <c r="QQW1301" s="187"/>
      <c r="QQX1301" s="187"/>
      <c r="QQY1301" s="187"/>
      <c r="QQZ1301" s="187"/>
      <c r="QRA1301" s="187"/>
      <c r="QRB1301" s="187"/>
      <c r="QRC1301" s="187"/>
      <c r="QRD1301" s="187"/>
      <c r="QRE1301" s="187"/>
      <c r="QRF1301" s="187"/>
      <c r="QRG1301" s="187"/>
      <c r="QRH1301" s="187"/>
      <c r="QRI1301" s="187"/>
      <c r="QRJ1301" s="187"/>
      <c r="QRK1301" s="187"/>
      <c r="QRL1301" s="187"/>
      <c r="QRM1301" s="187"/>
      <c r="QRN1301" s="187"/>
      <c r="QRO1301" s="187"/>
      <c r="QRP1301" s="187"/>
      <c r="QRQ1301" s="187"/>
      <c r="QRR1301" s="187"/>
      <c r="QRS1301" s="187"/>
      <c r="QRT1301" s="187"/>
      <c r="QRU1301" s="187"/>
      <c r="QRV1301" s="187"/>
      <c r="QRW1301" s="187"/>
      <c r="QRX1301" s="187"/>
      <c r="QRY1301" s="187"/>
      <c r="QRZ1301" s="187"/>
      <c r="QSA1301" s="187"/>
      <c r="QSB1301" s="187"/>
      <c r="QSC1301" s="187"/>
      <c r="QSD1301" s="187"/>
      <c r="QSE1301" s="187"/>
      <c r="QSF1301" s="187"/>
      <c r="QSG1301" s="187"/>
      <c r="QSH1301" s="187"/>
      <c r="QSI1301" s="187"/>
      <c r="QSJ1301" s="187"/>
      <c r="QSK1301" s="187"/>
      <c r="QSL1301" s="187"/>
      <c r="QSM1301" s="187"/>
      <c r="QSN1301" s="187"/>
      <c r="QSO1301" s="187"/>
      <c r="QSP1301" s="187"/>
      <c r="QSQ1301" s="187"/>
      <c r="QSR1301" s="187"/>
      <c r="QSS1301" s="187"/>
      <c r="QST1301" s="187"/>
      <c r="QSU1301" s="187"/>
      <c r="QSV1301" s="187"/>
      <c r="QSW1301" s="187"/>
      <c r="QSX1301" s="187"/>
      <c r="QSY1301" s="187"/>
      <c r="QSZ1301" s="187"/>
      <c r="QTA1301" s="187"/>
      <c r="QTB1301" s="187"/>
      <c r="QTC1301" s="187"/>
      <c r="QTD1301" s="187"/>
      <c r="QTE1301" s="187"/>
      <c r="QTF1301" s="187"/>
      <c r="QTG1301" s="187"/>
      <c r="QTH1301" s="187"/>
      <c r="QTI1301" s="187"/>
      <c r="QTJ1301" s="187"/>
      <c r="QTK1301" s="187"/>
      <c r="QTL1301" s="187"/>
      <c r="QTM1301" s="187"/>
      <c r="QTN1301" s="187"/>
      <c r="QTO1301" s="187"/>
      <c r="QTP1301" s="187"/>
      <c r="QTQ1301" s="187"/>
      <c r="QTR1301" s="187"/>
      <c r="QTS1301" s="187"/>
      <c r="QTT1301" s="187"/>
      <c r="QTU1301" s="187"/>
      <c r="QTV1301" s="187"/>
      <c r="QTW1301" s="187"/>
      <c r="QTX1301" s="187"/>
      <c r="QTY1301" s="187"/>
      <c r="QTZ1301" s="187"/>
      <c r="QUA1301" s="187"/>
      <c r="QUB1301" s="187"/>
      <c r="QUC1301" s="187"/>
      <c r="QUD1301" s="187"/>
      <c r="QUE1301" s="187"/>
      <c r="QUF1301" s="187"/>
      <c r="QUG1301" s="187"/>
      <c r="QUH1301" s="187"/>
      <c r="QUI1301" s="187"/>
      <c r="QUJ1301" s="187"/>
      <c r="QUK1301" s="187"/>
      <c r="QUL1301" s="187"/>
      <c r="QUM1301" s="187"/>
      <c r="QUN1301" s="187"/>
      <c r="QUO1301" s="187"/>
      <c r="QUP1301" s="187"/>
      <c r="QUQ1301" s="187"/>
      <c r="QUR1301" s="187"/>
      <c r="QUS1301" s="187"/>
      <c r="QUT1301" s="187"/>
      <c r="QUU1301" s="187"/>
      <c r="QUV1301" s="187"/>
      <c r="QUW1301" s="187"/>
      <c r="QUX1301" s="187"/>
      <c r="QUY1301" s="187"/>
      <c r="QUZ1301" s="187"/>
      <c r="QVA1301" s="187"/>
      <c r="QVB1301" s="187"/>
      <c r="QVC1301" s="187"/>
      <c r="QVD1301" s="187"/>
      <c r="QVE1301" s="187"/>
      <c r="QVF1301" s="187"/>
      <c r="QVG1301" s="187"/>
      <c r="QVH1301" s="187"/>
      <c r="QVI1301" s="187"/>
      <c r="QVJ1301" s="187"/>
      <c r="QVK1301" s="187"/>
      <c r="QVL1301" s="187"/>
      <c r="QVM1301" s="187"/>
      <c r="QVN1301" s="187"/>
      <c r="QVO1301" s="187"/>
      <c r="QVP1301" s="187"/>
      <c r="QVQ1301" s="187"/>
      <c r="QVR1301" s="187"/>
      <c r="QVS1301" s="187"/>
      <c r="QVT1301" s="187"/>
      <c r="QVU1301" s="187"/>
      <c r="QVV1301" s="187"/>
      <c r="QVW1301" s="187"/>
      <c r="QVX1301" s="187"/>
      <c r="QVY1301" s="187"/>
      <c r="QVZ1301" s="187"/>
      <c r="QWA1301" s="187"/>
      <c r="QWB1301" s="187"/>
      <c r="QWC1301" s="187"/>
      <c r="QWD1301" s="187"/>
      <c r="QWE1301" s="187"/>
      <c r="QWF1301" s="187"/>
      <c r="QWG1301" s="187"/>
      <c r="QWH1301" s="187"/>
      <c r="QWI1301" s="187"/>
      <c r="QWJ1301" s="187"/>
      <c r="QWK1301" s="187"/>
      <c r="QWL1301" s="187"/>
      <c r="QWM1301" s="187"/>
      <c r="QWN1301" s="187"/>
      <c r="QWO1301" s="187"/>
      <c r="QWP1301" s="187"/>
      <c r="QWQ1301" s="187"/>
      <c r="QWR1301" s="187"/>
      <c r="QWS1301" s="187"/>
      <c r="QWT1301" s="187"/>
      <c r="QWU1301" s="187"/>
      <c r="QWV1301" s="187"/>
      <c r="QWW1301" s="187"/>
      <c r="QWX1301" s="187"/>
      <c r="QWY1301" s="187"/>
      <c r="QWZ1301" s="187"/>
      <c r="QXA1301" s="187"/>
      <c r="QXB1301" s="187"/>
      <c r="QXC1301" s="187"/>
      <c r="QXD1301" s="187"/>
      <c r="QXE1301" s="187"/>
      <c r="QXF1301" s="187"/>
      <c r="QXG1301" s="187"/>
      <c r="QXH1301" s="187"/>
      <c r="QXI1301" s="187"/>
      <c r="QXJ1301" s="187"/>
      <c r="QXK1301" s="187"/>
      <c r="QXL1301" s="187"/>
      <c r="QXM1301" s="187"/>
      <c r="QXN1301" s="187"/>
      <c r="QXO1301" s="187"/>
      <c r="QXP1301" s="187"/>
      <c r="QXQ1301" s="187"/>
      <c r="QXR1301" s="187"/>
      <c r="QXS1301" s="187"/>
      <c r="QXT1301" s="187"/>
      <c r="QXU1301" s="187"/>
      <c r="QXV1301" s="187"/>
      <c r="QXW1301" s="187"/>
      <c r="QXX1301" s="187"/>
      <c r="QXY1301" s="187"/>
      <c r="QXZ1301" s="187"/>
      <c r="QYA1301" s="187"/>
      <c r="QYB1301" s="187"/>
      <c r="QYC1301" s="187"/>
      <c r="QYD1301" s="187"/>
      <c r="QYE1301" s="187"/>
      <c r="QYF1301" s="187"/>
      <c r="QYG1301" s="187"/>
      <c r="QYH1301" s="187"/>
      <c r="QYI1301" s="187"/>
      <c r="QYJ1301" s="187"/>
      <c r="QYK1301" s="187"/>
      <c r="QYL1301" s="187"/>
      <c r="QYM1301" s="187"/>
      <c r="QYN1301" s="187"/>
      <c r="QYO1301" s="187"/>
      <c r="QYP1301" s="187"/>
      <c r="QYQ1301" s="187"/>
      <c r="QYR1301" s="187"/>
      <c r="QYS1301" s="187"/>
      <c r="QYT1301" s="187"/>
      <c r="QYU1301" s="187"/>
      <c r="QYV1301" s="187"/>
      <c r="QYW1301" s="187"/>
      <c r="QYX1301" s="187"/>
      <c r="QYY1301" s="187"/>
      <c r="QYZ1301" s="187"/>
      <c r="QZA1301" s="187"/>
      <c r="QZB1301" s="187"/>
      <c r="QZC1301" s="187"/>
      <c r="QZD1301" s="187"/>
      <c r="QZE1301" s="187"/>
      <c r="QZF1301" s="187"/>
      <c r="QZG1301" s="187"/>
      <c r="QZH1301" s="187"/>
      <c r="QZI1301" s="187"/>
      <c r="QZJ1301" s="187"/>
      <c r="QZK1301" s="187"/>
      <c r="QZL1301" s="187"/>
      <c r="QZM1301" s="187"/>
      <c r="QZN1301" s="187"/>
      <c r="QZO1301" s="187"/>
      <c r="QZP1301" s="187"/>
      <c r="QZQ1301" s="187"/>
      <c r="QZR1301" s="187"/>
      <c r="QZS1301" s="187"/>
      <c r="QZT1301" s="187"/>
      <c r="QZU1301" s="187"/>
      <c r="QZV1301" s="187"/>
      <c r="QZW1301" s="187"/>
      <c r="QZX1301" s="187"/>
      <c r="QZY1301" s="187"/>
      <c r="QZZ1301" s="187"/>
      <c r="RAA1301" s="187"/>
      <c r="RAB1301" s="187"/>
      <c r="RAC1301" s="187"/>
      <c r="RAD1301" s="187"/>
      <c r="RAE1301" s="187"/>
      <c r="RAF1301" s="187"/>
      <c r="RAG1301" s="187"/>
      <c r="RAH1301" s="187"/>
      <c r="RAI1301" s="187"/>
      <c r="RAJ1301" s="187"/>
      <c r="RAK1301" s="187"/>
      <c r="RAL1301" s="187"/>
      <c r="RAM1301" s="187"/>
      <c r="RAN1301" s="187"/>
      <c r="RAO1301" s="187"/>
      <c r="RAP1301" s="187"/>
      <c r="RAQ1301" s="187"/>
      <c r="RAR1301" s="187"/>
      <c r="RAS1301" s="187"/>
      <c r="RAT1301" s="187"/>
      <c r="RAU1301" s="187"/>
      <c r="RAV1301" s="187"/>
      <c r="RAW1301" s="187"/>
      <c r="RAX1301" s="187"/>
      <c r="RAY1301" s="187"/>
      <c r="RAZ1301" s="187"/>
      <c r="RBA1301" s="187"/>
      <c r="RBB1301" s="187"/>
      <c r="RBC1301" s="187"/>
      <c r="RBD1301" s="187"/>
      <c r="RBE1301" s="187"/>
      <c r="RBF1301" s="187"/>
      <c r="RBG1301" s="187"/>
      <c r="RBH1301" s="187"/>
      <c r="RBI1301" s="187"/>
      <c r="RBJ1301" s="187"/>
      <c r="RBK1301" s="187"/>
      <c r="RBL1301" s="187"/>
      <c r="RBM1301" s="187"/>
      <c r="RBN1301" s="187"/>
      <c r="RBO1301" s="187"/>
      <c r="RBP1301" s="187"/>
      <c r="RBQ1301" s="187"/>
      <c r="RBR1301" s="187"/>
      <c r="RBS1301" s="187"/>
      <c r="RBT1301" s="187"/>
      <c r="RBU1301" s="187"/>
      <c r="RBV1301" s="187"/>
      <c r="RBW1301" s="187"/>
      <c r="RBX1301" s="187"/>
      <c r="RBY1301" s="187"/>
      <c r="RBZ1301" s="187"/>
      <c r="RCA1301" s="187"/>
      <c r="RCB1301" s="187"/>
      <c r="RCC1301" s="187"/>
      <c r="RCD1301" s="187"/>
      <c r="RCE1301" s="187"/>
      <c r="RCF1301" s="187"/>
      <c r="RCG1301" s="187"/>
      <c r="RCH1301" s="187"/>
      <c r="RCI1301" s="187"/>
      <c r="RCJ1301" s="187"/>
      <c r="RCK1301" s="187"/>
      <c r="RCL1301" s="187"/>
      <c r="RCM1301" s="187"/>
      <c r="RCN1301" s="187"/>
      <c r="RCO1301" s="187"/>
      <c r="RCP1301" s="187"/>
      <c r="RCQ1301" s="187"/>
      <c r="RCR1301" s="187"/>
      <c r="RCS1301" s="187"/>
      <c r="RCT1301" s="187"/>
      <c r="RCU1301" s="187"/>
      <c r="RCV1301" s="187"/>
      <c r="RCW1301" s="187"/>
      <c r="RCX1301" s="187"/>
      <c r="RCY1301" s="187"/>
      <c r="RCZ1301" s="187"/>
      <c r="RDA1301" s="187"/>
      <c r="RDB1301" s="187"/>
      <c r="RDC1301" s="187"/>
      <c r="RDD1301" s="187"/>
      <c r="RDE1301" s="187"/>
      <c r="RDF1301" s="187"/>
      <c r="RDG1301" s="187"/>
      <c r="RDH1301" s="187"/>
      <c r="RDI1301" s="187"/>
      <c r="RDJ1301" s="187"/>
      <c r="RDK1301" s="187"/>
      <c r="RDL1301" s="187"/>
      <c r="RDM1301" s="187"/>
      <c r="RDN1301" s="187"/>
      <c r="RDO1301" s="187"/>
      <c r="RDP1301" s="187"/>
      <c r="RDQ1301" s="187"/>
      <c r="RDR1301" s="187"/>
      <c r="RDS1301" s="187"/>
      <c r="RDT1301" s="187"/>
      <c r="RDU1301" s="187"/>
      <c r="RDV1301" s="187"/>
      <c r="RDW1301" s="187"/>
      <c r="RDX1301" s="187"/>
      <c r="RDY1301" s="187"/>
      <c r="RDZ1301" s="187"/>
      <c r="REA1301" s="187"/>
      <c r="REB1301" s="187"/>
      <c r="REC1301" s="187"/>
      <c r="RED1301" s="187"/>
      <c r="REE1301" s="187"/>
      <c r="REF1301" s="187"/>
      <c r="REG1301" s="187"/>
      <c r="REH1301" s="187"/>
      <c r="REI1301" s="187"/>
      <c r="REJ1301" s="187"/>
      <c r="REK1301" s="187"/>
      <c r="REL1301" s="187"/>
      <c r="REM1301" s="187"/>
      <c r="REN1301" s="187"/>
      <c r="REO1301" s="187"/>
      <c r="REP1301" s="187"/>
      <c r="REQ1301" s="187"/>
      <c r="RER1301" s="187"/>
      <c r="RES1301" s="187"/>
      <c r="RET1301" s="187"/>
      <c r="REU1301" s="187"/>
      <c r="REV1301" s="187"/>
      <c r="REW1301" s="187"/>
      <c r="REX1301" s="187"/>
      <c r="REY1301" s="187"/>
      <c r="REZ1301" s="187"/>
      <c r="RFA1301" s="187"/>
      <c r="RFB1301" s="187"/>
      <c r="RFC1301" s="187"/>
      <c r="RFD1301" s="187"/>
      <c r="RFE1301" s="187"/>
      <c r="RFF1301" s="187"/>
      <c r="RFG1301" s="187"/>
      <c r="RFH1301" s="187"/>
      <c r="RFI1301" s="187"/>
      <c r="RFJ1301" s="187"/>
      <c r="RFK1301" s="187"/>
      <c r="RFL1301" s="187"/>
      <c r="RFM1301" s="187"/>
      <c r="RFN1301" s="187"/>
      <c r="RFO1301" s="187"/>
      <c r="RFP1301" s="187"/>
      <c r="RFQ1301" s="187"/>
      <c r="RFR1301" s="187"/>
      <c r="RFS1301" s="187"/>
      <c r="RFT1301" s="187"/>
      <c r="RFU1301" s="187"/>
      <c r="RFV1301" s="187"/>
      <c r="RFW1301" s="187"/>
      <c r="RFX1301" s="187"/>
      <c r="RFY1301" s="187"/>
      <c r="RFZ1301" s="187"/>
      <c r="RGA1301" s="187"/>
      <c r="RGB1301" s="187"/>
      <c r="RGC1301" s="187"/>
      <c r="RGD1301" s="187"/>
      <c r="RGE1301" s="187"/>
      <c r="RGF1301" s="187"/>
      <c r="RGG1301" s="187"/>
      <c r="RGH1301" s="187"/>
      <c r="RGI1301" s="187"/>
      <c r="RGJ1301" s="187"/>
      <c r="RGK1301" s="187"/>
      <c r="RGL1301" s="187"/>
      <c r="RGM1301" s="187"/>
      <c r="RGN1301" s="187"/>
      <c r="RGO1301" s="187"/>
      <c r="RGP1301" s="187"/>
      <c r="RGQ1301" s="187"/>
      <c r="RGR1301" s="187"/>
      <c r="RGS1301" s="187"/>
      <c r="RGT1301" s="187"/>
      <c r="RGU1301" s="187"/>
      <c r="RGV1301" s="187"/>
      <c r="RGW1301" s="187"/>
      <c r="RGX1301" s="187"/>
      <c r="RGY1301" s="187"/>
      <c r="RGZ1301" s="187"/>
      <c r="RHA1301" s="187"/>
      <c r="RHB1301" s="187"/>
      <c r="RHC1301" s="187"/>
      <c r="RHD1301" s="187"/>
      <c r="RHE1301" s="187"/>
      <c r="RHF1301" s="187"/>
      <c r="RHG1301" s="187"/>
      <c r="RHH1301" s="187"/>
      <c r="RHI1301" s="187"/>
      <c r="RHJ1301" s="187"/>
      <c r="RHK1301" s="187"/>
      <c r="RHL1301" s="187"/>
      <c r="RHM1301" s="187"/>
      <c r="RHN1301" s="187"/>
      <c r="RHO1301" s="187"/>
      <c r="RHP1301" s="187"/>
      <c r="RHQ1301" s="187"/>
      <c r="RHR1301" s="187"/>
      <c r="RHS1301" s="187"/>
      <c r="RHT1301" s="187"/>
      <c r="RHU1301" s="187"/>
      <c r="RHV1301" s="187"/>
      <c r="RHW1301" s="187"/>
      <c r="RHX1301" s="187"/>
      <c r="RHY1301" s="187"/>
      <c r="RHZ1301" s="187"/>
      <c r="RIA1301" s="187"/>
      <c r="RIB1301" s="187"/>
      <c r="RIC1301" s="187"/>
      <c r="RID1301" s="187"/>
      <c r="RIE1301" s="187"/>
      <c r="RIF1301" s="187"/>
      <c r="RIG1301" s="187"/>
      <c r="RIH1301" s="187"/>
      <c r="RII1301" s="187"/>
      <c r="RIJ1301" s="187"/>
      <c r="RIK1301" s="187"/>
      <c r="RIL1301" s="187"/>
      <c r="RIM1301" s="187"/>
      <c r="RIN1301" s="187"/>
      <c r="RIO1301" s="187"/>
      <c r="RIP1301" s="187"/>
      <c r="RIQ1301" s="187"/>
      <c r="RIR1301" s="187"/>
      <c r="RIS1301" s="187"/>
      <c r="RIT1301" s="187"/>
      <c r="RIU1301" s="187"/>
      <c r="RIV1301" s="187"/>
      <c r="RIW1301" s="187"/>
      <c r="RIX1301" s="187"/>
      <c r="RIY1301" s="187"/>
      <c r="RIZ1301" s="187"/>
      <c r="RJA1301" s="187"/>
      <c r="RJB1301" s="187"/>
      <c r="RJC1301" s="187"/>
      <c r="RJD1301" s="187"/>
      <c r="RJE1301" s="187"/>
      <c r="RJF1301" s="187"/>
      <c r="RJG1301" s="187"/>
      <c r="RJH1301" s="187"/>
      <c r="RJI1301" s="187"/>
      <c r="RJJ1301" s="187"/>
      <c r="RJK1301" s="187"/>
      <c r="RJL1301" s="187"/>
      <c r="RJM1301" s="187"/>
      <c r="RJN1301" s="187"/>
      <c r="RJO1301" s="187"/>
      <c r="RJP1301" s="187"/>
      <c r="RJQ1301" s="187"/>
      <c r="RJR1301" s="187"/>
      <c r="RJS1301" s="187"/>
      <c r="RJT1301" s="187"/>
      <c r="RJU1301" s="187"/>
      <c r="RJV1301" s="187"/>
      <c r="RJW1301" s="187"/>
      <c r="RJX1301" s="187"/>
      <c r="RJY1301" s="187"/>
      <c r="RJZ1301" s="187"/>
      <c r="RKA1301" s="187"/>
      <c r="RKB1301" s="187"/>
      <c r="RKC1301" s="187"/>
      <c r="RKD1301" s="187"/>
      <c r="RKE1301" s="187"/>
      <c r="RKF1301" s="187"/>
      <c r="RKG1301" s="187"/>
      <c r="RKH1301" s="187"/>
      <c r="RKI1301" s="187"/>
      <c r="RKJ1301" s="187"/>
      <c r="RKK1301" s="187"/>
      <c r="RKL1301" s="187"/>
      <c r="RKM1301" s="187"/>
      <c r="RKN1301" s="187"/>
      <c r="RKO1301" s="187"/>
      <c r="RKP1301" s="187"/>
      <c r="RKQ1301" s="187"/>
      <c r="RKR1301" s="187"/>
      <c r="RKS1301" s="187"/>
      <c r="RKT1301" s="187"/>
      <c r="RKU1301" s="187"/>
      <c r="RKV1301" s="187"/>
      <c r="RKW1301" s="187"/>
      <c r="RKX1301" s="187"/>
      <c r="RKY1301" s="187"/>
      <c r="RKZ1301" s="187"/>
      <c r="RLA1301" s="187"/>
      <c r="RLB1301" s="187"/>
      <c r="RLC1301" s="187"/>
      <c r="RLD1301" s="187"/>
      <c r="RLE1301" s="187"/>
      <c r="RLF1301" s="187"/>
      <c r="RLG1301" s="187"/>
      <c r="RLH1301" s="187"/>
      <c r="RLI1301" s="187"/>
      <c r="RLJ1301" s="187"/>
      <c r="RLK1301" s="187"/>
      <c r="RLL1301" s="187"/>
      <c r="RLM1301" s="187"/>
      <c r="RLN1301" s="187"/>
      <c r="RLO1301" s="187"/>
      <c r="RLP1301" s="187"/>
      <c r="RLQ1301" s="187"/>
      <c r="RLR1301" s="187"/>
      <c r="RLS1301" s="187"/>
      <c r="RLT1301" s="187"/>
      <c r="RLU1301" s="187"/>
      <c r="RLV1301" s="187"/>
      <c r="RLW1301" s="187"/>
      <c r="RLX1301" s="187"/>
      <c r="RLY1301" s="187"/>
      <c r="RLZ1301" s="187"/>
      <c r="RMA1301" s="187"/>
      <c r="RMB1301" s="187"/>
      <c r="RMC1301" s="187"/>
      <c r="RMD1301" s="187"/>
      <c r="RME1301" s="187"/>
      <c r="RMF1301" s="187"/>
      <c r="RMG1301" s="187"/>
      <c r="RMH1301" s="187"/>
      <c r="RMI1301" s="187"/>
      <c r="RMJ1301" s="187"/>
      <c r="RMK1301" s="187"/>
      <c r="RML1301" s="187"/>
      <c r="RMM1301" s="187"/>
      <c r="RMN1301" s="187"/>
      <c r="RMO1301" s="187"/>
      <c r="RMP1301" s="187"/>
      <c r="RMQ1301" s="187"/>
      <c r="RMR1301" s="187"/>
      <c r="RMS1301" s="187"/>
      <c r="RMT1301" s="187"/>
      <c r="RMU1301" s="187"/>
      <c r="RMV1301" s="187"/>
      <c r="RMW1301" s="187"/>
      <c r="RMX1301" s="187"/>
      <c r="RMY1301" s="187"/>
      <c r="RMZ1301" s="187"/>
      <c r="RNA1301" s="187"/>
      <c r="RNB1301" s="187"/>
      <c r="RNC1301" s="187"/>
      <c r="RND1301" s="187"/>
      <c r="RNE1301" s="187"/>
      <c r="RNF1301" s="187"/>
      <c r="RNG1301" s="187"/>
      <c r="RNH1301" s="187"/>
      <c r="RNI1301" s="187"/>
      <c r="RNJ1301" s="187"/>
      <c r="RNK1301" s="187"/>
      <c r="RNL1301" s="187"/>
      <c r="RNM1301" s="187"/>
      <c r="RNN1301" s="187"/>
      <c r="RNO1301" s="187"/>
      <c r="RNP1301" s="187"/>
      <c r="RNQ1301" s="187"/>
      <c r="RNR1301" s="187"/>
      <c r="RNS1301" s="187"/>
      <c r="RNT1301" s="187"/>
      <c r="RNU1301" s="187"/>
      <c r="RNV1301" s="187"/>
      <c r="RNW1301" s="187"/>
      <c r="RNX1301" s="187"/>
      <c r="RNY1301" s="187"/>
      <c r="RNZ1301" s="187"/>
      <c r="ROA1301" s="187"/>
      <c r="ROB1301" s="187"/>
      <c r="ROC1301" s="187"/>
      <c r="ROD1301" s="187"/>
      <c r="ROE1301" s="187"/>
      <c r="ROF1301" s="187"/>
      <c r="ROG1301" s="187"/>
      <c r="ROH1301" s="187"/>
      <c r="ROI1301" s="187"/>
      <c r="ROJ1301" s="187"/>
      <c r="ROK1301" s="187"/>
      <c r="ROL1301" s="187"/>
      <c r="ROM1301" s="187"/>
      <c r="RON1301" s="187"/>
      <c r="ROO1301" s="187"/>
      <c r="ROP1301" s="187"/>
      <c r="ROQ1301" s="187"/>
      <c r="ROR1301" s="187"/>
      <c r="ROS1301" s="187"/>
      <c r="ROT1301" s="187"/>
      <c r="ROU1301" s="187"/>
      <c r="ROV1301" s="187"/>
      <c r="ROW1301" s="187"/>
      <c r="ROX1301" s="187"/>
      <c r="ROY1301" s="187"/>
      <c r="ROZ1301" s="187"/>
      <c r="RPA1301" s="187"/>
      <c r="RPB1301" s="187"/>
      <c r="RPC1301" s="187"/>
      <c r="RPD1301" s="187"/>
      <c r="RPE1301" s="187"/>
      <c r="RPF1301" s="187"/>
      <c r="RPG1301" s="187"/>
      <c r="RPH1301" s="187"/>
      <c r="RPI1301" s="187"/>
      <c r="RPJ1301" s="187"/>
      <c r="RPK1301" s="187"/>
      <c r="RPL1301" s="187"/>
      <c r="RPM1301" s="187"/>
      <c r="RPN1301" s="187"/>
      <c r="RPO1301" s="187"/>
      <c r="RPP1301" s="187"/>
      <c r="RPQ1301" s="187"/>
      <c r="RPR1301" s="187"/>
      <c r="RPS1301" s="187"/>
      <c r="RPT1301" s="187"/>
      <c r="RPU1301" s="187"/>
      <c r="RPV1301" s="187"/>
      <c r="RPW1301" s="187"/>
      <c r="RPX1301" s="187"/>
      <c r="RPY1301" s="187"/>
      <c r="RPZ1301" s="187"/>
      <c r="RQA1301" s="187"/>
      <c r="RQB1301" s="187"/>
      <c r="RQC1301" s="187"/>
      <c r="RQD1301" s="187"/>
      <c r="RQE1301" s="187"/>
      <c r="RQF1301" s="187"/>
      <c r="RQG1301" s="187"/>
      <c r="RQH1301" s="187"/>
      <c r="RQI1301" s="187"/>
      <c r="RQJ1301" s="187"/>
      <c r="RQK1301" s="187"/>
      <c r="RQL1301" s="187"/>
      <c r="RQM1301" s="187"/>
      <c r="RQN1301" s="187"/>
      <c r="RQO1301" s="187"/>
      <c r="RQP1301" s="187"/>
      <c r="RQQ1301" s="187"/>
      <c r="RQR1301" s="187"/>
      <c r="RQS1301" s="187"/>
      <c r="RQT1301" s="187"/>
      <c r="RQU1301" s="187"/>
      <c r="RQV1301" s="187"/>
      <c r="RQW1301" s="187"/>
      <c r="RQX1301" s="187"/>
      <c r="RQY1301" s="187"/>
      <c r="RQZ1301" s="187"/>
      <c r="RRA1301" s="187"/>
      <c r="RRB1301" s="187"/>
      <c r="RRC1301" s="187"/>
      <c r="RRD1301" s="187"/>
      <c r="RRE1301" s="187"/>
      <c r="RRF1301" s="187"/>
      <c r="RRG1301" s="187"/>
      <c r="RRH1301" s="187"/>
      <c r="RRI1301" s="187"/>
      <c r="RRJ1301" s="187"/>
      <c r="RRK1301" s="187"/>
      <c r="RRL1301" s="187"/>
      <c r="RRM1301" s="187"/>
      <c r="RRN1301" s="187"/>
      <c r="RRO1301" s="187"/>
      <c r="RRP1301" s="187"/>
      <c r="RRQ1301" s="187"/>
      <c r="RRR1301" s="187"/>
      <c r="RRS1301" s="187"/>
      <c r="RRT1301" s="187"/>
      <c r="RRU1301" s="187"/>
      <c r="RRV1301" s="187"/>
      <c r="RRW1301" s="187"/>
      <c r="RRX1301" s="187"/>
      <c r="RRY1301" s="187"/>
      <c r="RRZ1301" s="187"/>
      <c r="RSA1301" s="187"/>
      <c r="RSB1301" s="187"/>
      <c r="RSC1301" s="187"/>
      <c r="RSD1301" s="187"/>
      <c r="RSE1301" s="187"/>
      <c r="RSF1301" s="187"/>
      <c r="RSG1301" s="187"/>
      <c r="RSH1301" s="187"/>
      <c r="RSI1301" s="187"/>
      <c r="RSJ1301" s="187"/>
      <c r="RSK1301" s="187"/>
      <c r="RSL1301" s="187"/>
      <c r="RSM1301" s="187"/>
      <c r="RSN1301" s="187"/>
      <c r="RSO1301" s="187"/>
      <c r="RSP1301" s="187"/>
      <c r="RSQ1301" s="187"/>
      <c r="RSR1301" s="187"/>
      <c r="RSS1301" s="187"/>
      <c r="RST1301" s="187"/>
      <c r="RSU1301" s="187"/>
      <c r="RSV1301" s="187"/>
      <c r="RSW1301" s="187"/>
      <c r="RSX1301" s="187"/>
      <c r="RSY1301" s="187"/>
      <c r="RSZ1301" s="187"/>
      <c r="RTA1301" s="187"/>
      <c r="RTB1301" s="187"/>
      <c r="RTC1301" s="187"/>
      <c r="RTD1301" s="187"/>
      <c r="RTE1301" s="187"/>
      <c r="RTF1301" s="187"/>
      <c r="RTG1301" s="187"/>
      <c r="RTH1301" s="187"/>
      <c r="RTI1301" s="187"/>
      <c r="RTJ1301" s="187"/>
      <c r="RTK1301" s="187"/>
      <c r="RTL1301" s="187"/>
      <c r="RTM1301" s="187"/>
      <c r="RTN1301" s="187"/>
      <c r="RTO1301" s="187"/>
      <c r="RTP1301" s="187"/>
      <c r="RTQ1301" s="187"/>
      <c r="RTR1301" s="187"/>
      <c r="RTS1301" s="187"/>
      <c r="RTT1301" s="187"/>
      <c r="RTU1301" s="187"/>
      <c r="RTV1301" s="187"/>
      <c r="RTW1301" s="187"/>
      <c r="RTX1301" s="187"/>
      <c r="RTY1301" s="187"/>
      <c r="RTZ1301" s="187"/>
      <c r="RUA1301" s="187"/>
      <c r="RUB1301" s="187"/>
      <c r="RUC1301" s="187"/>
      <c r="RUD1301" s="187"/>
      <c r="RUE1301" s="187"/>
      <c r="RUF1301" s="187"/>
      <c r="RUG1301" s="187"/>
      <c r="RUH1301" s="187"/>
      <c r="RUI1301" s="187"/>
      <c r="RUJ1301" s="187"/>
      <c r="RUK1301" s="187"/>
      <c r="RUL1301" s="187"/>
      <c r="RUM1301" s="187"/>
      <c r="RUN1301" s="187"/>
      <c r="RUO1301" s="187"/>
      <c r="RUP1301" s="187"/>
      <c r="RUQ1301" s="187"/>
      <c r="RUR1301" s="187"/>
      <c r="RUS1301" s="187"/>
      <c r="RUT1301" s="187"/>
      <c r="RUU1301" s="187"/>
      <c r="RUV1301" s="187"/>
      <c r="RUW1301" s="187"/>
      <c r="RUX1301" s="187"/>
      <c r="RUY1301" s="187"/>
      <c r="RUZ1301" s="187"/>
      <c r="RVA1301" s="187"/>
      <c r="RVB1301" s="187"/>
      <c r="RVC1301" s="187"/>
      <c r="RVD1301" s="187"/>
      <c r="RVE1301" s="187"/>
      <c r="RVF1301" s="187"/>
      <c r="RVG1301" s="187"/>
      <c r="RVH1301" s="187"/>
      <c r="RVI1301" s="187"/>
      <c r="RVJ1301" s="187"/>
      <c r="RVK1301" s="187"/>
      <c r="RVL1301" s="187"/>
      <c r="RVM1301" s="187"/>
      <c r="RVN1301" s="187"/>
      <c r="RVO1301" s="187"/>
      <c r="RVP1301" s="187"/>
      <c r="RVQ1301" s="187"/>
      <c r="RVR1301" s="187"/>
      <c r="RVS1301" s="187"/>
      <c r="RVT1301" s="187"/>
      <c r="RVU1301" s="187"/>
      <c r="RVV1301" s="187"/>
      <c r="RVW1301" s="187"/>
      <c r="RVX1301" s="187"/>
      <c r="RVY1301" s="187"/>
      <c r="RVZ1301" s="187"/>
      <c r="RWA1301" s="187"/>
      <c r="RWB1301" s="187"/>
      <c r="RWC1301" s="187"/>
      <c r="RWD1301" s="187"/>
      <c r="RWE1301" s="187"/>
      <c r="RWF1301" s="187"/>
      <c r="RWG1301" s="187"/>
      <c r="RWH1301" s="187"/>
      <c r="RWI1301" s="187"/>
      <c r="RWJ1301" s="187"/>
      <c r="RWK1301" s="187"/>
      <c r="RWL1301" s="187"/>
      <c r="RWM1301" s="187"/>
      <c r="RWN1301" s="187"/>
      <c r="RWO1301" s="187"/>
      <c r="RWP1301" s="187"/>
      <c r="RWQ1301" s="187"/>
      <c r="RWR1301" s="187"/>
      <c r="RWS1301" s="187"/>
      <c r="RWT1301" s="187"/>
      <c r="RWU1301" s="187"/>
      <c r="RWV1301" s="187"/>
      <c r="RWW1301" s="187"/>
      <c r="RWX1301" s="187"/>
      <c r="RWY1301" s="187"/>
      <c r="RWZ1301" s="187"/>
      <c r="RXA1301" s="187"/>
      <c r="RXB1301" s="187"/>
      <c r="RXC1301" s="187"/>
      <c r="RXD1301" s="187"/>
      <c r="RXE1301" s="187"/>
      <c r="RXF1301" s="187"/>
      <c r="RXG1301" s="187"/>
      <c r="RXH1301" s="187"/>
      <c r="RXI1301" s="187"/>
      <c r="RXJ1301" s="187"/>
      <c r="RXK1301" s="187"/>
      <c r="RXL1301" s="187"/>
      <c r="RXM1301" s="187"/>
      <c r="RXN1301" s="187"/>
      <c r="RXO1301" s="187"/>
      <c r="RXP1301" s="187"/>
      <c r="RXQ1301" s="187"/>
      <c r="RXR1301" s="187"/>
      <c r="RXS1301" s="187"/>
      <c r="RXT1301" s="187"/>
      <c r="RXU1301" s="187"/>
      <c r="RXV1301" s="187"/>
      <c r="RXW1301" s="187"/>
      <c r="RXX1301" s="187"/>
      <c r="RXY1301" s="187"/>
      <c r="RXZ1301" s="187"/>
      <c r="RYA1301" s="187"/>
      <c r="RYB1301" s="187"/>
      <c r="RYC1301" s="187"/>
      <c r="RYD1301" s="187"/>
      <c r="RYE1301" s="187"/>
      <c r="RYF1301" s="187"/>
      <c r="RYG1301" s="187"/>
      <c r="RYH1301" s="187"/>
      <c r="RYI1301" s="187"/>
      <c r="RYJ1301" s="187"/>
      <c r="RYK1301" s="187"/>
      <c r="RYL1301" s="187"/>
      <c r="RYM1301" s="187"/>
      <c r="RYN1301" s="187"/>
      <c r="RYO1301" s="187"/>
      <c r="RYP1301" s="187"/>
      <c r="RYQ1301" s="187"/>
      <c r="RYR1301" s="187"/>
      <c r="RYS1301" s="187"/>
      <c r="RYT1301" s="187"/>
      <c r="RYU1301" s="187"/>
      <c r="RYV1301" s="187"/>
      <c r="RYW1301" s="187"/>
      <c r="RYX1301" s="187"/>
      <c r="RYY1301" s="187"/>
      <c r="RYZ1301" s="187"/>
      <c r="RZA1301" s="187"/>
      <c r="RZB1301" s="187"/>
      <c r="RZC1301" s="187"/>
      <c r="RZD1301" s="187"/>
      <c r="RZE1301" s="187"/>
      <c r="RZF1301" s="187"/>
      <c r="RZG1301" s="187"/>
      <c r="RZH1301" s="187"/>
      <c r="RZI1301" s="187"/>
      <c r="RZJ1301" s="187"/>
      <c r="RZK1301" s="187"/>
      <c r="RZL1301" s="187"/>
      <c r="RZM1301" s="187"/>
      <c r="RZN1301" s="187"/>
      <c r="RZO1301" s="187"/>
      <c r="RZP1301" s="187"/>
      <c r="RZQ1301" s="187"/>
      <c r="RZR1301" s="187"/>
      <c r="RZS1301" s="187"/>
      <c r="RZT1301" s="187"/>
      <c r="RZU1301" s="187"/>
      <c r="RZV1301" s="187"/>
      <c r="RZW1301" s="187"/>
      <c r="RZX1301" s="187"/>
      <c r="RZY1301" s="187"/>
      <c r="RZZ1301" s="187"/>
      <c r="SAA1301" s="187"/>
      <c r="SAB1301" s="187"/>
      <c r="SAC1301" s="187"/>
      <c r="SAD1301" s="187"/>
      <c r="SAE1301" s="187"/>
      <c r="SAF1301" s="187"/>
      <c r="SAG1301" s="187"/>
      <c r="SAH1301" s="187"/>
      <c r="SAI1301" s="187"/>
      <c r="SAJ1301" s="187"/>
      <c r="SAK1301" s="187"/>
      <c r="SAL1301" s="187"/>
      <c r="SAM1301" s="187"/>
      <c r="SAN1301" s="187"/>
      <c r="SAO1301" s="187"/>
      <c r="SAP1301" s="187"/>
      <c r="SAQ1301" s="187"/>
      <c r="SAR1301" s="187"/>
      <c r="SAS1301" s="187"/>
      <c r="SAT1301" s="187"/>
      <c r="SAU1301" s="187"/>
      <c r="SAV1301" s="187"/>
      <c r="SAW1301" s="187"/>
      <c r="SAX1301" s="187"/>
      <c r="SAY1301" s="187"/>
      <c r="SAZ1301" s="187"/>
      <c r="SBA1301" s="187"/>
      <c r="SBB1301" s="187"/>
      <c r="SBC1301" s="187"/>
      <c r="SBD1301" s="187"/>
      <c r="SBE1301" s="187"/>
      <c r="SBF1301" s="187"/>
      <c r="SBG1301" s="187"/>
      <c r="SBH1301" s="187"/>
      <c r="SBI1301" s="187"/>
      <c r="SBJ1301" s="187"/>
      <c r="SBK1301" s="187"/>
      <c r="SBL1301" s="187"/>
      <c r="SBM1301" s="187"/>
      <c r="SBN1301" s="187"/>
      <c r="SBO1301" s="187"/>
      <c r="SBP1301" s="187"/>
      <c r="SBQ1301" s="187"/>
      <c r="SBR1301" s="187"/>
      <c r="SBS1301" s="187"/>
      <c r="SBT1301" s="187"/>
      <c r="SBU1301" s="187"/>
      <c r="SBV1301" s="187"/>
      <c r="SBW1301" s="187"/>
      <c r="SBX1301" s="187"/>
      <c r="SBY1301" s="187"/>
      <c r="SBZ1301" s="187"/>
      <c r="SCA1301" s="187"/>
      <c r="SCB1301" s="187"/>
      <c r="SCC1301" s="187"/>
      <c r="SCD1301" s="187"/>
      <c r="SCE1301" s="187"/>
      <c r="SCF1301" s="187"/>
      <c r="SCG1301" s="187"/>
      <c r="SCH1301" s="187"/>
      <c r="SCI1301" s="187"/>
      <c r="SCJ1301" s="187"/>
      <c r="SCK1301" s="187"/>
      <c r="SCL1301" s="187"/>
      <c r="SCM1301" s="187"/>
      <c r="SCN1301" s="187"/>
      <c r="SCO1301" s="187"/>
      <c r="SCP1301" s="187"/>
      <c r="SCQ1301" s="187"/>
      <c r="SCR1301" s="187"/>
      <c r="SCS1301" s="187"/>
      <c r="SCT1301" s="187"/>
      <c r="SCU1301" s="187"/>
      <c r="SCV1301" s="187"/>
      <c r="SCW1301" s="187"/>
      <c r="SCX1301" s="187"/>
      <c r="SCY1301" s="187"/>
      <c r="SCZ1301" s="187"/>
      <c r="SDA1301" s="187"/>
      <c r="SDB1301" s="187"/>
      <c r="SDC1301" s="187"/>
      <c r="SDD1301" s="187"/>
      <c r="SDE1301" s="187"/>
      <c r="SDF1301" s="187"/>
      <c r="SDG1301" s="187"/>
      <c r="SDH1301" s="187"/>
      <c r="SDI1301" s="187"/>
      <c r="SDJ1301" s="187"/>
      <c r="SDK1301" s="187"/>
      <c r="SDL1301" s="187"/>
      <c r="SDM1301" s="187"/>
      <c r="SDN1301" s="187"/>
      <c r="SDO1301" s="187"/>
      <c r="SDP1301" s="187"/>
      <c r="SDQ1301" s="187"/>
      <c r="SDR1301" s="187"/>
      <c r="SDS1301" s="187"/>
      <c r="SDT1301" s="187"/>
      <c r="SDU1301" s="187"/>
      <c r="SDV1301" s="187"/>
      <c r="SDW1301" s="187"/>
      <c r="SDX1301" s="187"/>
      <c r="SDY1301" s="187"/>
      <c r="SDZ1301" s="187"/>
      <c r="SEA1301" s="187"/>
      <c r="SEB1301" s="187"/>
      <c r="SEC1301" s="187"/>
      <c r="SED1301" s="187"/>
      <c r="SEE1301" s="187"/>
      <c r="SEF1301" s="187"/>
      <c r="SEG1301" s="187"/>
      <c r="SEH1301" s="187"/>
      <c r="SEI1301" s="187"/>
      <c r="SEJ1301" s="187"/>
      <c r="SEK1301" s="187"/>
      <c r="SEL1301" s="187"/>
      <c r="SEM1301" s="187"/>
      <c r="SEN1301" s="187"/>
      <c r="SEO1301" s="187"/>
      <c r="SEP1301" s="187"/>
      <c r="SEQ1301" s="187"/>
      <c r="SER1301" s="187"/>
      <c r="SES1301" s="187"/>
      <c r="SET1301" s="187"/>
      <c r="SEU1301" s="187"/>
      <c r="SEV1301" s="187"/>
      <c r="SEW1301" s="187"/>
      <c r="SEX1301" s="187"/>
      <c r="SEY1301" s="187"/>
      <c r="SEZ1301" s="187"/>
      <c r="SFA1301" s="187"/>
      <c r="SFB1301" s="187"/>
      <c r="SFC1301" s="187"/>
      <c r="SFD1301" s="187"/>
      <c r="SFE1301" s="187"/>
      <c r="SFF1301" s="187"/>
      <c r="SFG1301" s="187"/>
      <c r="SFH1301" s="187"/>
      <c r="SFI1301" s="187"/>
      <c r="SFJ1301" s="187"/>
      <c r="SFK1301" s="187"/>
      <c r="SFL1301" s="187"/>
      <c r="SFM1301" s="187"/>
      <c r="SFN1301" s="187"/>
      <c r="SFO1301" s="187"/>
      <c r="SFP1301" s="187"/>
      <c r="SFQ1301" s="187"/>
      <c r="SFR1301" s="187"/>
      <c r="SFS1301" s="187"/>
      <c r="SFT1301" s="187"/>
      <c r="SFU1301" s="187"/>
      <c r="SFV1301" s="187"/>
      <c r="SFW1301" s="187"/>
      <c r="SFX1301" s="187"/>
      <c r="SFY1301" s="187"/>
      <c r="SFZ1301" s="187"/>
      <c r="SGA1301" s="187"/>
      <c r="SGB1301" s="187"/>
      <c r="SGC1301" s="187"/>
      <c r="SGD1301" s="187"/>
      <c r="SGE1301" s="187"/>
      <c r="SGF1301" s="187"/>
      <c r="SGG1301" s="187"/>
      <c r="SGH1301" s="187"/>
      <c r="SGI1301" s="187"/>
      <c r="SGJ1301" s="187"/>
      <c r="SGK1301" s="187"/>
      <c r="SGL1301" s="187"/>
      <c r="SGM1301" s="187"/>
      <c r="SGN1301" s="187"/>
      <c r="SGO1301" s="187"/>
      <c r="SGP1301" s="187"/>
      <c r="SGQ1301" s="187"/>
      <c r="SGR1301" s="187"/>
      <c r="SGS1301" s="187"/>
      <c r="SGT1301" s="187"/>
      <c r="SGU1301" s="187"/>
      <c r="SGV1301" s="187"/>
      <c r="SGW1301" s="187"/>
      <c r="SGX1301" s="187"/>
      <c r="SGY1301" s="187"/>
      <c r="SGZ1301" s="187"/>
      <c r="SHA1301" s="187"/>
      <c r="SHB1301" s="187"/>
      <c r="SHC1301" s="187"/>
      <c r="SHD1301" s="187"/>
      <c r="SHE1301" s="187"/>
      <c r="SHF1301" s="187"/>
      <c r="SHG1301" s="187"/>
      <c r="SHH1301" s="187"/>
      <c r="SHI1301" s="187"/>
      <c r="SHJ1301" s="187"/>
      <c r="SHK1301" s="187"/>
      <c r="SHL1301" s="187"/>
      <c r="SHM1301" s="187"/>
      <c r="SHN1301" s="187"/>
      <c r="SHO1301" s="187"/>
      <c r="SHP1301" s="187"/>
      <c r="SHQ1301" s="187"/>
      <c r="SHR1301" s="187"/>
      <c r="SHS1301" s="187"/>
      <c r="SHT1301" s="187"/>
      <c r="SHU1301" s="187"/>
      <c r="SHV1301" s="187"/>
      <c r="SHW1301" s="187"/>
      <c r="SHX1301" s="187"/>
      <c r="SHY1301" s="187"/>
      <c r="SHZ1301" s="187"/>
      <c r="SIA1301" s="187"/>
      <c r="SIB1301" s="187"/>
      <c r="SIC1301" s="187"/>
      <c r="SID1301" s="187"/>
      <c r="SIE1301" s="187"/>
      <c r="SIF1301" s="187"/>
      <c r="SIG1301" s="187"/>
      <c r="SIH1301" s="187"/>
      <c r="SII1301" s="187"/>
      <c r="SIJ1301" s="187"/>
      <c r="SIK1301" s="187"/>
      <c r="SIL1301" s="187"/>
      <c r="SIM1301" s="187"/>
      <c r="SIN1301" s="187"/>
      <c r="SIO1301" s="187"/>
      <c r="SIP1301" s="187"/>
      <c r="SIQ1301" s="187"/>
      <c r="SIR1301" s="187"/>
      <c r="SIS1301" s="187"/>
      <c r="SIT1301" s="187"/>
      <c r="SIU1301" s="187"/>
      <c r="SIV1301" s="187"/>
      <c r="SIW1301" s="187"/>
      <c r="SIX1301" s="187"/>
      <c r="SIY1301" s="187"/>
      <c r="SIZ1301" s="187"/>
      <c r="SJA1301" s="187"/>
      <c r="SJB1301" s="187"/>
      <c r="SJC1301" s="187"/>
      <c r="SJD1301" s="187"/>
      <c r="SJE1301" s="187"/>
      <c r="SJF1301" s="187"/>
      <c r="SJG1301" s="187"/>
      <c r="SJH1301" s="187"/>
      <c r="SJI1301" s="187"/>
      <c r="SJJ1301" s="187"/>
      <c r="SJK1301" s="187"/>
      <c r="SJL1301" s="187"/>
      <c r="SJM1301" s="187"/>
      <c r="SJN1301" s="187"/>
      <c r="SJO1301" s="187"/>
      <c r="SJP1301" s="187"/>
      <c r="SJQ1301" s="187"/>
      <c r="SJR1301" s="187"/>
      <c r="SJS1301" s="187"/>
      <c r="SJT1301" s="187"/>
      <c r="SJU1301" s="187"/>
      <c r="SJV1301" s="187"/>
      <c r="SJW1301" s="187"/>
      <c r="SJX1301" s="187"/>
      <c r="SJY1301" s="187"/>
      <c r="SJZ1301" s="187"/>
      <c r="SKA1301" s="187"/>
      <c r="SKB1301" s="187"/>
      <c r="SKC1301" s="187"/>
      <c r="SKD1301" s="187"/>
      <c r="SKE1301" s="187"/>
      <c r="SKF1301" s="187"/>
      <c r="SKG1301" s="187"/>
      <c r="SKH1301" s="187"/>
      <c r="SKI1301" s="187"/>
      <c r="SKJ1301" s="187"/>
      <c r="SKK1301" s="187"/>
      <c r="SKL1301" s="187"/>
      <c r="SKM1301" s="187"/>
      <c r="SKN1301" s="187"/>
      <c r="SKO1301" s="187"/>
      <c r="SKP1301" s="187"/>
      <c r="SKQ1301" s="187"/>
      <c r="SKR1301" s="187"/>
      <c r="SKS1301" s="187"/>
      <c r="SKT1301" s="187"/>
      <c r="SKU1301" s="187"/>
      <c r="SKV1301" s="187"/>
      <c r="SKW1301" s="187"/>
      <c r="SKX1301" s="187"/>
      <c r="SKY1301" s="187"/>
      <c r="SKZ1301" s="187"/>
      <c r="SLA1301" s="187"/>
      <c r="SLB1301" s="187"/>
      <c r="SLC1301" s="187"/>
      <c r="SLD1301" s="187"/>
      <c r="SLE1301" s="187"/>
      <c r="SLF1301" s="187"/>
      <c r="SLG1301" s="187"/>
      <c r="SLH1301" s="187"/>
      <c r="SLI1301" s="187"/>
      <c r="SLJ1301" s="187"/>
      <c r="SLK1301" s="187"/>
      <c r="SLL1301" s="187"/>
      <c r="SLM1301" s="187"/>
      <c r="SLN1301" s="187"/>
      <c r="SLO1301" s="187"/>
      <c r="SLP1301" s="187"/>
      <c r="SLQ1301" s="187"/>
      <c r="SLR1301" s="187"/>
      <c r="SLS1301" s="187"/>
      <c r="SLT1301" s="187"/>
      <c r="SLU1301" s="187"/>
      <c r="SLV1301" s="187"/>
      <c r="SLW1301" s="187"/>
      <c r="SLX1301" s="187"/>
      <c r="SLY1301" s="187"/>
      <c r="SLZ1301" s="187"/>
      <c r="SMA1301" s="187"/>
      <c r="SMB1301" s="187"/>
      <c r="SMC1301" s="187"/>
      <c r="SMD1301" s="187"/>
      <c r="SME1301" s="187"/>
      <c r="SMF1301" s="187"/>
      <c r="SMG1301" s="187"/>
      <c r="SMH1301" s="187"/>
      <c r="SMI1301" s="187"/>
      <c r="SMJ1301" s="187"/>
      <c r="SMK1301" s="187"/>
      <c r="SML1301" s="187"/>
      <c r="SMM1301" s="187"/>
      <c r="SMN1301" s="187"/>
      <c r="SMO1301" s="187"/>
      <c r="SMP1301" s="187"/>
      <c r="SMQ1301" s="187"/>
      <c r="SMR1301" s="187"/>
      <c r="SMS1301" s="187"/>
      <c r="SMT1301" s="187"/>
      <c r="SMU1301" s="187"/>
      <c r="SMV1301" s="187"/>
      <c r="SMW1301" s="187"/>
      <c r="SMX1301" s="187"/>
      <c r="SMY1301" s="187"/>
      <c r="SMZ1301" s="187"/>
      <c r="SNA1301" s="187"/>
      <c r="SNB1301" s="187"/>
      <c r="SNC1301" s="187"/>
      <c r="SND1301" s="187"/>
      <c r="SNE1301" s="187"/>
      <c r="SNF1301" s="187"/>
      <c r="SNG1301" s="187"/>
      <c r="SNH1301" s="187"/>
      <c r="SNI1301" s="187"/>
      <c r="SNJ1301" s="187"/>
      <c r="SNK1301" s="187"/>
      <c r="SNL1301" s="187"/>
      <c r="SNM1301" s="187"/>
      <c r="SNN1301" s="187"/>
      <c r="SNO1301" s="187"/>
      <c r="SNP1301" s="187"/>
      <c r="SNQ1301" s="187"/>
      <c r="SNR1301" s="187"/>
      <c r="SNS1301" s="187"/>
      <c r="SNT1301" s="187"/>
      <c r="SNU1301" s="187"/>
      <c r="SNV1301" s="187"/>
      <c r="SNW1301" s="187"/>
      <c r="SNX1301" s="187"/>
      <c r="SNY1301" s="187"/>
      <c r="SNZ1301" s="187"/>
      <c r="SOA1301" s="187"/>
      <c r="SOB1301" s="187"/>
      <c r="SOC1301" s="187"/>
      <c r="SOD1301" s="187"/>
      <c r="SOE1301" s="187"/>
      <c r="SOF1301" s="187"/>
      <c r="SOG1301" s="187"/>
      <c r="SOH1301" s="187"/>
      <c r="SOI1301" s="187"/>
      <c r="SOJ1301" s="187"/>
      <c r="SOK1301" s="187"/>
      <c r="SOL1301" s="187"/>
      <c r="SOM1301" s="187"/>
      <c r="SON1301" s="187"/>
      <c r="SOO1301" s="187"/>
      <c r="SOP1301" s="187"/>
      <c r="SOQ1301" s="187"/>
      <c r="SOR1301" s="187"/>
      <c r="SOS1301" s="187"/>
      <c r="SOT1301" s="187"/>
      <c r="SOU1301" s="187"/>
      <c r="SOV1301" s="187"/>
      <c r="SOW1301" s="187"/>
      <c r="SOX1301" s="187"/>
      <c r="SOY1301" s="187"/>
      <c r="SOZ1301" s="187"/>
      <c r="SPA1301" s="187"/>
      <c r="SPB1301" s="187"/>
      <c r="SPC1301" s="187"/>
      <c r="SPD1301" s="187"/>
      <c r="SPE1301" s="187"/>
      <c r="SPF1301" s="187"/>
      <c r="SPG1301" s="187"/>
      <c r="SPH1301" s="187"/>
      <c r="SPI1301" s="187"/>
      <c r="SPJ1301" s="187"/>
      <c r="SPK1301" s="187"/>
      <c r="SPL1301" s="187"/>
      <c r="SPM1301" s="187"/>
      <c r="SPN1301" s="187"/>
      <c r="SPO1301" s="187"/>
      <c r="SPP1301" s="187"/>
      <c r="SPQ1301" s="187"/>
      <c r="SPR1301" s="187"/>
      <c r="SPS1301" s="187"/>
      <c r="SPT1301" s="187"/>
      <c r="SPU1301" s="187"/>
      <c r="SPV1301" s="187"/>
      <c r="SPW1301" s="187"/>
      <c r="SPX1301" s="187"/>
      <c r="SPY1301" s="187"/>
      <c r="SPZ1301" s="187"/>
      <c r="SQA1301" s="187"/>
      <c r="SQB1301" s="187"/>
      <c r="SQC1301" s="187"/>
      <c r="SQD1301" s="187"/>
      <c r="SQE1301" s="187"/>
      <c r="SQF1301" s="187"/>
      <c r="SQG1301" s="187"/>
      <c r="SQH1301" s="187"/>
      <c r="SQI1301" s="187"/>
      <c r="SQJ1301" s="187"/>
      <c r="SQK1301" s="187"/>
      <c r="SQL1301" s="187"/>
      <c r="SQM1301" s="187"/>
      <c r="SQN1301" s="187"/>
      <c r="SQO1301" s="187"/>
      <c r="SQP1301" s="187"/>
      <c r="SQQ1301" s="187"/>
      <c r="SQR1301" s="187"/>
      <c r="SQS1301" s="187"/>
      <c r="SQT1301" s="187"/>
      <c r="SQU1301" s="187"/>
      <c r="SQV1301" s="187"/>
      <c r="SQW1301" s="187"/>
      <c r="SQX1301" s="187"/>
      <c r="SQY1301" s="187"/>
      <c r="SQZ1301" s="187"/>
      <c r="SRA1301" s="187"/>
      <c r="SRB1301" s="187"/>
      <c r="SRC1301" s="187"/>
      <c r="SRD1301" s="187"/>
      <c r="SRE1301" s="187"/>
      <c r="SRF1301" s="187"/>
      <c r="SRG1301" s="187"/>
      <c r="SRH1301" s="187"/>
      <c r="SRI1301" s="187"/>
      <c r="SRJ1301" s="187"/>
      <c r="SRK1301" s="187"/>
      <c r="SRL1301" s="187"/>
      <c r="SRM1301" s="187"/>
      <c r="SRN1301" s="187"/>
      <c r="SRO1301" s="187"/>
      <c r="SRP1301" s="187"/>
      <c r="SRQ1301" s="187"/>
      <c r="SRR1301" s="187"/>
      <c r="SRS1301" s="187"/>
      <c r="SRT1301" s="187"/>
      <c r="SRU1301" s="187"/>
      <c r="SRV1301" s="187"/>
      <c r="SRW1301" s="187"/>
      <c r="SRX1301" s="187"/>
      <c r="SRY1301" s="187"/>
      <c r="SRZ1301" s="187"/>
      <c r="SSA1301" s="187"/>
      <c r="SSB1301" s="187"/>
      <c r="SSC1301" s="187"/>
      <c r="SSD1301" s="187"/>
      <c r="SSE1301" s="187"/>
      <c r="SSF1301" s="187"/>
      <c r="SSG1301" s="187"/>
      <c r="SSH1301" s="187"/>
      <c r="SSI1301" s="187"/>
      <c r="SSJ1301" s="187"/>
      <c r="SSK1301" s="187"/>
      <c r="SSL1301" s="187"/>
      <c r="SSM1301" s="187"/>
      <c r="SSN1301" s="187"/>
      <c r="SSO1301" s="187"/>
      <c r="SSP1301" s="187"/>
      <c r="SSQ1301" s="187"/>
      <c r="SSR1301" s="187"/>
      <c r="SSS1301" s="187"/>
      <c r="SST1301" s="187"/>
      <c r="SSU1301" s="187"/>
      <c r="SSV1301" s="187"/>
      <c r="SSW1301" s="187"/>
      <c r="SSX1301" s="187"/>
      <c r="SSY1301" s="187"/>
      <c r="SSZ1301" s="187"/>
      <c r="STA1301" s="187"/>
      <c r="STB1301" s="187"/>
      <c r="STC1301" s="187"/>
      <c r="STD1301" s="187"/>
      <c r="STE1301" s="187"/>
      <c r="STF1301" s="187"/>
      <c r="STG1301" s="187"/>
      <c r="STH1301" s="187"/>
      <c r="STI1301" s="187"/>
      <c r="STJ1301" s="187"/>
      <c r="STK1301" s="187"/>
      <c r="STL1301" s="187"/>
      <c r="STM1301" s="187"/>
      <c r="STN1301" s="187"/>
      <c r="STO1301" s="187"/>
      <c r="STP1301" s="187"/>
      <c r="STQ1301" s="187"/>
      <c r="STR1301" s="187"/>
      <c r="STS1301" s="187"/>
      <c r="STT1301" s="187"/>
      <c r="STU1301" s="187"/>
      <c r="STV1301" s="187"/>
      <c r="STW1301" s="187"/>
      <c r="STX1301" s="187"/>
      <c r="STY1301" s="187"/>
      <c r="STZ1301" s="187"/>
      <c r="SUA1301" s="187"/>
      <c r="SUB1301" s="187"/>
      <c r="SUC1301" s="187"/>
      <c r="SUD1301" s="187"/>
      <c r="SUE1301" s="187"/>
      <c r="SUF1301" s="187"/>
      <c r="SUG1301" s="187"/>
      <c r="SUH1301" s="187"/>
      <c r="SUI1301" s="187"/>
      <c r="SUJ1301" s="187"/>
      <c r="SUK1301" s="187"/>
      <c r="SUL1301" s="187"/>
      <c r="SUM1301" s="187"/>
      <c r="SUN1301" s="187"/>
      <c r="SUO1301" s="187"/>
      <c r="SUP1301" s="187"/>
      <c r="SUQ1301" s="187"/>
      <c r="SUR1301" s="187"/>
      <c r="SUS1301" s="187"/>
      <c r="SUT1301" s="187"/>
      <c r="SUU1301" s="187"/>
      <c r="SUV1301" s="187"/>
      <c r="SUW1301" s="187"/>
      <c r="SUX1301" s="187"/>
      <c r="SUY1301" s="187"/>
      <c r="SUZ1301" s="187"/>
      <c r="SVA1301" s="187"/>
      <c r="SVB1301" s="187"/>
      <c r="SVC1301" s="187"/>
      <c r="SVD1301" s="187"/>
      <c r="SVE1301" s="187"/>
      <c r="SVF1301" s="187"/>
      <c r="SVG1301" s="187"/>
      <c r="SVH1301" s="187"/>
      <c r="SVI1301" s="187"/>
      <c r="SVJ1301" s="187"/>
      <c r="SVK1301" s="187"/>
      <c r="SVL1301" s="187"/>
      <c r="SVM1301" s="187"/>
      <c r="SVN1301" s="187"/>
      <c r="SVO1301" s="187"/>
      <c r="SVP1301" s="187"/>
      <c r="SVQ1301" s="187"/>
      <c r="SVR1301" s="187"/>
      <c r="SVS1301" s="187"/>
      <c r="SVT1301" s="187"/>
      <c r="SVU1301" s="187"/>
      <c r="SVV1301" s="187"/>
      <c r="SVW1301" s="187"/>
      <c r="SVX1301" s="187"/>
      <c r="SVY1301" s="187"/>
      <c r="SVZ1301" s="187"/>
      <c r="SWA1301" s="187"/>
      <c r="SWB1301" s="187"/>
      <c r="SWC1301" s="187"/>
      <c r="SWD1301" s="187"/>
      <c r="SWE1301" s="187"/>
      <c r="SWF1301" s="187"/>
      <c r="SWG1301" s="187"/>
      <c r="SWH1301" s="187"/>
      <c r="SWI1301" s="187"/>
      <c r="SWJ1301" s="187"/>
      <c r="SWK1301" s="187"/>
      <c r="SWL1301" s="187"/>
      <c r="SWM1301" s="187"/>
      <c r="SWN1301" s="187"/>
      <c r="SWO1301" s="187"/>
      <c r="SWP1301" s="187"/>
      <c r="SWQ1301" s="187"/>
      <c r="SWR1301" s="187"/>
      <c r="SWS1301" s="187"/>
      <c r="SWT1301" s="187"/>
      <c r="SWU1301" s="187"/>
      <c r="SWV1301" s="187"/>
      <c r="SWW1301" s="187"/>
      <c r="SWX1301" s="187"/>
      <c r="SWY1301" s="187"/>
      <c r="SWZ1301" s="187"/>
      <c r="SXA1301" s="187"/>
      <c r="SXB1301" s="187"/>
      <c r="SXC1301" s="187"/>
      <c r="SXD1301" s="187"/>
      <c r="SXE1301" s="187"/>
      <c r="SXF1301" s="187"/>
      <c r="SXG1301" s="187"/>
      <c r="SXH1301" s="187"/>
      <c r="SXI1301" s="187"/>
      <c r="SXJ1301" s="187"/>
      <c r="SXK1301" s="187"/>
      <c r="SXL1301" s="187"/>
      <c r="SXM1301" s="187"/>
      <c r="SXN1301" s="187"/>
      <c r="SXO1301" s="187"/>
      <c r="SXP1301" s="187"/>
      <c r="SXQ1301" s="187"/>
      <c r="SXR1301" s="187"/>
      <c r="SXS1301" s="187"/>
      <c r="SXT1301" s="187"/>
      <c r="SXU1301" s="187"/>
      <c r="SXV1301" s="187"/>
      <c r="SXW1301" s="187"/>
      <c r="SXX1301" s="187"/>
      <c r="SXY1301" s="187"/>
      <c r="SXZ1301" s="187"/>
      <c r="SYA1301" s="187"/>
      <c r="SYB1301" s="187"/>
      <c r="SYC1301" s="187"/>
      <c r="SYD1301" s="187"/>
      <c r="SYE1301" s="187"/>
      <c r="SYF1301" s="187"/>
      <c r="SYG1301" s="187"/>
      <c r="SYH1301" s="187"/>
      <c r="SYI1301" s="187"/>
      <c r="SYJ1301" s="187"/>
      <c r="SYK1301" s="187"/>
      <c r="SYL1301" s="187"/>
      <c r="SYM1301" s="187"/>
      <c r="SYN1301" s="187"/>
      <c r="SYO1301" s="187"/>
      <c r="SYP1301" s="187"/>
      <c r="SYQ1301" s="187"/>
      <c r="SYR1301" s="187"/>
      <c r="SYS1301" s="187"/>
      <c r="SYT1301" s="187"/>
      <c r="SYU1301" s="187"/>
      <c r="SYV1301" s="187"/>
      <c r="SYW1301" s="187"/>
      <c r="SYX1301" s="187"/>
      <c r="SYY1301" s="187"/>
      <c r="SYZ1301" s="187"/>
      <c r="SZA1301" s="187"/>
      <c r="SZB1301" s="187"/>
      <c r="SZC1301" s="187"/>
      <c r="SZD1301" s="187"/>
      <c r="SZE1301" s="187"/>
      <c r="SZF1301" s="187"/>
      <c r="SZG1301" s="187"/>
      <c r="SZH1301" s="187"/>
      <c r="SZI1301" s="187"/>
      <c r="SZJ1301" s="187"/>
      <c r="SZK1301" s="187"/>
      <c r="SZL1301" s="187"/>
      <c r="SZM1301" s="187"/>
      <c r="SZN1301" s="187"/>
      <c r="SZO1301" s="187"/>
      <c r="SZP1301" s="187"/>
      <c r="SZQ1301" s="187"/>
      <c r="SZR1301" s="187"/>
      <c r="SZS1301" s="187"/>
      <c r="SZT1301" s="187"/>
      <c r="SZU1301" s="187"/>
      <c r="SZV1301" s="187"/>
      <c r="SZW1301" s="187"/>
      <c r="SZX1301" s="187"/>
      <c r="SZY1301" s="187"/>
      <c r="SZZ1301" s="187"/>
      <c r="TAA1301" s="187"/>
      <c r="TAB1301" s="187"/>
      <c r="TAC1301" s="187"/>
      <c r="TAD1301" s="187"/>
      <c r="TAE1301" s="187"/>
      <c r="TAF1301" s="187"/>
      <c r="TAG1301" s="187"/>
      <c r="TAH1301" s="187"/>
      <c r="TAI1301" s="187"/>
      <c r="TAJ1301" s="187"/>
      <c r="TAK1301" s="187"/>
      <c r="TAL1301" s="187"/>
      <c r="TAM1301" s="187"/>
      <c r="TAN1301" s="187"/>
      <c r="TAO1301" s="187"/>
      <c r="TAP1301" s="187"/>
      <c r="TAQ1301" s="187"/>
      <c r="TAR1301" s="187"/>
      <c r="TAS1301" s="187"/>
      <c r="TAT1301" s="187"/>
      <c r="TAU1301" s="187"/>
      <c r="TAV1301" s="187"/>
      <c r="TAW1301" s="187"/>
      <c r="TAX1301" s="187"/>
      <c r="TAY1301" s="187"/>
      <c r="TAZ1301" s="187"/>
      <c r="TBA1301" s="187"/>
      <c r="TBB1301" s="187"/>
      <c r="TBC1301" s="187"/>
      <c r="TBD1301" s="187"/>
      <c r="TBE1301" s="187"/>
      <c r="TBF1301" s="187"/>
      <c r="TBG1301" s="187"/>
      <c r="TBH1301" s="187"/>
      <c r="TBI1301" s="187"/>
      <c r="TBJ1301" s="187"/>
      <c r="TBK1301" s="187"/>
      <c r="TBL1301" s="187"/>
      <c r="TBM1301" s="187"/>
      <c r="TBN1301" s="187"/>
      <c r="TBO1301" s="187"/>
      <c r="TBP1301" s="187"/>
      <c r="TBQ1301" s="187"/>
      <c r="TBR1301" s="187"/>
      <c r="TBS1301" s="187"/>
      <c r="TBT1301" s="187"/>
      <c r="TBU1301" s="187"/>
      <c r="TBV1301" s="187"/>
      <c r="TBW1301" s="187"/>
      <c r="TBX1301" s="187"/>
      <c r="TBY1301" s="187"/>
      <c r="TBZ1301" s="187"/>
      <c r="TCA1301" s="187"/>
      <c r="TCB1301" s="187"/>
      <c r="TCC1301" s="187"/>
      <c r="TCD1301" s="187"/>
      <c r="TCE1301" s="187"/>
      <c r="TCF1301" s="187"/>
      <c r="TCG1301" s="187"/>
      <c r="TCH1301" s="187"/>
      <c r="TCI1301" s="187"/>
      <c r="TCJ1301" s="187"/>
      <c r="TCK1301" s="187"/>
      <c r="TCL1301" s="187"/>
      <c r="TCM1301" s="187"/>
      <c r="TCN1301" s="187"/>
      <c r="TCO1301" s="187"/>
      <c r="TCP1301" s="187"/>
      <c r="TCQ1301" s="187"/>
      <c r="TCR1301" s="187"/>
      <c r="TCS1301" s="187"/>
      <c r="TCT1301" s="187"/>
      <c r="TCU1301" s="187"/>
      <c r="TCV1301" s="187"/>
      <c r="TCW1301" s="187"/>
      <c r="TCX1301" s="187"/>
      <c r="TCY1301" s="187"/>
      <c r="TCZ1301" s="187"/>
      <c r="TDA1301" s="187"/>
      <c r="TDB1301" s="187"/>
      <c r="TDC1301" s="187"/>
      <c r="TDD1301" s="187"/>
      <c r="TDE1301" s="187"/>
      <c r="TDF1301" s="187"/>
      <c r="TDG1301" s="187"/>
      <c r="TDH1301" s="187"/>
      <c r="TDI1301" s="187"/>
      <c r="TDJ1301" s="187"/>
      <c r="TDK1301" s="187"/>
      <c r="TDL1301" s="187"/>
      <c r="TDM1301" s="187"/>
      <c r="TDN1301" s="187"/>
      <c r="TDO1301" s="187"/>
      <c r="TDP1301" s="187"/>
      <c r="TDQ1301" s="187"/>
      <c r="TDR1301" s="187"/>
      <c r="TDS1301" s="187"/>
      <c r="TDT1301" s="187"/>
      <c r="TDU1301" s="187"/>
      <c r="TDV1301" s="187"/>
      <c r="TDW1301" s="187"/>
      <c r="TDX1301" s="187"/>
      <c r="TDY1301" s="187"/>
      <c r="TDZ1301" s="187"/>
      <c r="TEA1301" s="187"/>
      <c r="TEB1301" s="187"/>
      <c r="TEC1301" s="187"/>
      <c r="TED1301" s="187"/>
      <c r="TEE1301" s="187"/>
      <c r="TEF1301" s="187"/>
      <c r="TEG1301" s="187"/>
      <c r="TEH1301" s="187"/>
      <c r="TEI1301" s="187"/>
      <c r="TEJ1301" s="187"/>
      <c r="TEK1301" s="187"/>
      <c r="TEL1301" s="187"/>
      <c r="TEM1301" s="187"/>
      <c r="TEN1301" s="187"/>
      <c r="TEO1301" s="187"/>
      <c r="TEP1301" s="187"/>
      <c r="TEQ1301" s="187"/>
      <c r="TER1301" s="187"/>
      <c r="TES1301" s="187"/>
      <c r="TET1301" s="187"/>
      <c r="TEU1301" s="187"/>
      <c r="TEV1301" s="187"/>
      <c r="TEW1301" s="187"/>
      <c r="TEX1301" s="187"/>
      <c r="TEY1301" s="187"/>
      <c r="TEZ1301" s="187"/>
      <c r="TFA1301" s="187"/>
      <c r="TFB1301" s="187"/>
      <c r="TFC1301" s="187"/>
      <c r="TFD1301" s="187"/>
      <c r="TFE1301" s="187"/>
      <c r="TFF1301" s="187"/>
      <c r="TFG1301" s="187"/>
      <c r="TFH1301" s="187"/>
      <c r="TFI1301" s="187"/>
      <c r="TFJ1301" s="187"/>
      <c r="TFK1301" s="187"/>
      <c r="TFL1301" s="187"/>
      <c r="TFM1301" s="187"/>
      <c r="TFN1301" s="187"/>
      <c r="TFO1301" s="187"/>
      <c r="TFP1301" s="187"/>
      <c r="TFQ1301" s="187"/>
      <c r="TFR1301" s="187"/>
      <c r="TFS1301" s="187"/>
      <c r="TFT1301" s="187"/>
      <c r="TFU1301" s="187"/>
      <c r="TFV1301" s="187"/>
      <c r="TFW1301" s="187"/>
      <c r="TFX1301" s="187"/>
      <c r="TFY1301" s="187"/>
      <c r="TFZ1301" s="187"/>
      <c r="TGA1301" s="187"/>
      <c r="TGB1301" s="187"/>
      <c r="TGC1301" s="187"/>
      <c r="TGD1301" s="187"/>
      <c r="TGE1301" s="187"/>
      <c r="TGF1301" s="187"/>
      <c r="TGG1301" s="187"/>
      <c r="TGH1301" s="187"/>
      <c r="TGI1301" s="187"/>
      <c r="TGJ1301" s="187"/>
      <c r="TGK1301" s="187"/>
      <c r="TGL1301" s="187"/>
      <c r="TGM1301" s="187"/>
      <c r="TGN1301" s="187"/>
      <c r="TGO1301" s="187"/>
      <c r="TGP1301" s="187"/>
      <c r="TGQ1301" s="187"/>
      <c r="TGR1301" s="187"/>
      <c r="TGS1301" s="187"/>
      <c r="TGT1301" s="187"/>
      <c r="TGU1301" s="187"/>
      <c r="TGV1301" s="187"/>
      <c r="TGW1301" s="187"/>
      <c r="TGX1301" s="187"/>
      <c r="TGY1301" s="187"/>
      <c r="TGZ1301" s="187"/>
      <c r="THA1301" s="187"/>
      <c r="THB1301" s="187"/>
      <c r="THC1301" s="187"/>
      <c r="THD1301" s="187"/>
      <c r="THE1301" s="187"/>
      <c r="THF1301" s="187"/>
      <c r="THG1301" s="187"/>
      <c r="THH1301" s="187"/>
      <c r="THI1301" s="187"/>
      <c r="THJ1301" s="187"/>
      <c r="THK1301" s="187"/>
      <c r="THL1301" s="187"/>
      <c r="THM1301" s="187"/>
      <c r="THN1301" s="187"/>
      <c r="THO1301" s="187"/>
      <c r="THP1301" s="187"/>
      <c r="THQ1301" s="187"/>
      <c r="THR1301" s="187"/>
      <c r="THS1301" s="187"/>
      <c r="THT1301" s="187"/>
      <c r="THU1301" s="187"/>
      <c r="THV1301" s="187"/>
      <c r="THW1301" s="187"/>
      <c r="THX1301" s="187"/>
      <c r="THY1301" s="187"/>
      <c r="THZ1301" s="187"/>
      <c r="TIA1301" s="187"/>
      <c r="TIB1301" s="187"/>
      <c r="TIC1301" s="187"/>
      <c r="TID1301" s="187"/>
      <c r="TIE1301" s="187"/>
      <c r="TIF1301" s="187"/>
      <c r="TIG1301" s="187"/>
      <c r="TIH1301" s="187"/>
      <c r="TII1301" s="187"/>
      <c r="TIJ1301" s="187"/>
      <c r="TIK1301" s="187"/>
      <c r="TIL1301" s="187"/>
      <c r="TIM1301" s="187"/>
      <c r="TIN1301" s="187"/>
      <c r="TIO1301" s="187"/>
      <c r="TIP1301" s="187"/>
      <c r="TIQ1301" s="187"/>
      <c r="TIR1301" s="187"/>
      <c r="TIS1301" s="187"/>
      <c r="TIT1301" s="187"/>
      <c r="TIU1301" s="187"/>
      <c r="TIV1301" s="187"/>
      <c r="TIW1301" s="187"/>
      <c r="TIX1301" s="187"/>
      <c r="TIY1301" s="187"/>
      <c r="TIZ1301" s="187"/>
      <c r="TJA1301" s="187"/>
      <c r="TJB1301" s="187"/>
      <c r="TJC1301" s="187"/>
      <c r="TJD1301" s="187"/>
      <c r="TJE1301" s="187"/>
      <c r="TJF1301" s="187"/>
      <c r="TJG1301" s="187"/>
      <c r="TJH1301" s="187"/>
      <c r="TJI1301" s="187"/>
      <c r="TJJ1301" s="187"/>
      <c r="TJK1301" s="187"/>
      <c r="TJL1301" s="187"/>
      <c r="TJM1301" s="187"/>
      <c r="TJN1301" s="187"/>
      <c r="TJO1301" s="187"/>
      <c r="TJP1301" s="187"/>
      <c r="TJQ1301" s="187"/>
      <c r="TJR1301" s="187"/>
      <c r="TJS1301" s="187"/>
      <c r="TJT1301" s="187"/>
      <c r="TJU1301" s="187"/>
      <c r="TJV1301" s="187"/>
      <c r="TJW1301" s="187"/>
      <c r="TJX1301" s="187"/>
      <c r="TJY1301" s="187"/>
      <c r="TJZ1301" s="187"/>
      <c r="TKA1301" s="187"/>
      <c r="TKB1301" s="187"/>
      <c r="TKC1301" s="187"/>
      <c r="TKD1301" s="187"/>
      <c r="TKE1301" s="187"/>
      <c r="TKF1301" s="187"/>
      <c r="TKG1301" s="187"/>
      <c r="TKH1301" s="187"/>
      <c r="TKI1301" s="187"/>
      <c r="TKJ1301" s="187"/>
      <c r="TKK1301" s="187"/>
      <c r="TKL1301" s="187"/>
      <c r="TKM1301" s="187"/>
      <c r="TKN1301" s="187"/>
      <c r="TKO1301" s="187"/>
      <c r="TKP1301" s="187"/>
      <c r="TKQ1301" s="187"/>
      <c r="TKR1301" s="187"/>
      <c r="TKS1301" s="187"/>
      <c r="TKT1301" s="187"/>
      <c r="TKU1301" s="187"/>
      <c r="TKV1301" s="187"/>
      <c r="TKW1301" s="187"/>
      <c r="TKX1301" s="187"/>
      <c r="TKY1301" s="187"/>
      <c r="TKZ1301" s="187"/>
      <c r="TLA1301" s="187"/>
      <c r="TLB1301" s="187"/>
      <c r="TLC1301" s="187"/>
      <c r="TLD1301" s="187"/>
      <c r="TLE1301" s="187"/>
      <c r="TLF1301" s="187"/>
      <c r="TLG1301" s="187"/>
      <c r="TLH1301" s="187"/>
      <c r="TLI1301" s="187"/>
      <c r="TLJ1301" s="187"/>
      <c r="TLK1301" s="187"/>
      <c r="TLL1301" s="187"/>
      <c r="TLM1301" s="187"/>
      <c r="TLN1301" s="187"/>
      <c r="TLO1301" s="187"/>
      <c r="TLP1301" s="187"/>
      <c r="TLQ1301" s="187"/>
      <c r="TLR1301" s="187"/>
      <c r="TLS1301" s="187"/>
      <c r="TLT1301" s="187"/>
      <c r="TLU1301" s="187"/>
      <c r="TLV1301" s="187"/>
      <c r="TLW1301" s="187"/>
      <c r="TLX1301" s="187"/>
      <c r="TLY1301" s="187"/>
      <c r="TLZ1301" s="187"/>
      <c r="TMA1301" s="187"/>
      <c r="TMB1301" s="187"/>
      <c r="TMC1301" s="187"/>
      <c r="TMD1301" s="187"/>
      <c r="TME1301" s="187"/>
      <c r="TMF1301" s="187"/>
      <c r="TMG1301" s="187"/>
      <c r="TMH1301" s="187"/>
      <c r="TMI1301" s="187"/>
      <c r="TMJ1301" s="187"/>
      <c r="TMK1301" s="187"/>
      <c r="TML1301" s="187"/>
      <c r="TMM1301" s="187"/>
      <c r="TMN1301" s="187"/>
      <c r="TMO1301" s="187"/>
      <c r="TMP1301" s="187"/>
      <c r="TMQ1301" s="187"/>
      <c r="TMR1301" s="187"/>
      <c r="TMS1301" s="187"/>
      <c r="TMT1301" s="187"/>
      <c r="TMU1301" s="187"/>
      <c r="TMV1301" s="187"/>
      <c r="TMW1301" s="187"/>
      <c r="TMX1301" s="187"/>
      <c r="TMY1301" s="187"/>
      <c r="TMZ1301" s="187"/>
      <c r="TNA1301" s="187"/>
      <c r="TNB1301" s="187"/>
      <c r="TNC1301" s="187"/>
      <c r="TND1301" s="187"/>
      <c r="TNE1301" s="187"/>
      <c r="TNF1301" s="187"/>
      <c r="TNG1301" s="187"/>
      <c r="TNH1301" s="187"/>
      <c r="TNI1301" s="187"/>
      <c r="TNJ1301" s="187"/>
      <c r="TNK1301" s="187"/>
      <c r="TNL1301" s="187"/>
      <c r="TNM1301" s="187"/>
      <c r="TNN1301" s="187"/>
      <c r="TNO1301" s="187"/>
      <c r="TNP1301" s="187"/>
      <c r="TNQ1301" s="187"/>
      <c r="TNR1301" s="187"/>
      <c r="TNS1301" s="187"/>
      <c r="TNT1301" s="187"/>
      <c r="TNU1301" s="187"/>
      <c r="TNV1301" s="187"/>
      <c r="TNW1301" s="187"/>
      <c r="TNX1301" s="187"/>
      <c r="TNY1301" s="187"/>
      <c r="TNZ1301" s="187"/>
      <c r="TOA1301" s="187"/>
      <c r="TOB1301" s="187"/>
      <c r="TOC1301" s="187"/>
      <c r="TOD1301" s="187"/>
      <c r="TOE1301" s="187"/>
      <c r="TOF1301" s="187"/>
      <c r="TOG1301" s="187"/>
      <c r="TOH1301" s="187"/>
      <c r="TOI1301" s="187"/>
      <c r="TOJ1301" s="187"/>
      <c r="TOK1301" s="187"/>
      <c r="TOL1301" s="187"/>
      <c r="TOM1301" s="187"/>
      <c r="TON1301" s="187"/>
      <c r="TOO1301" s="187"/>
      <c r="TOP1301" s="187"/>
      <c r="TOQ1301" s="187"/>
      <c r="TOR1301" s="187"/>
      <c r="TOS1301" s="187"/>
      <c r="TOT1301" s="187"/>
      <c r="TOU1301" s="187"/>
      <c r="TOV1301" s="187"/>
      <c r="TOW1301" s="187"/>
      <c r="TOX1301" s="187"/>
      <c r="TOY1301" s="187"/>
      <c r="TOZ1301" s="187"/>
      <c r="TPA1301" s="187"/>
      <c r="TPB1301" s="187"/>
      <c r="TPC1301" s="187"/>
      <c r="TPD1301" s="187"/>
      <c r="TPE1301" s="187"/>
      <c r="TPF1301" s="187"/>
      <c r="TPG1301" s="187"/>
      <c r="TPH1301" s="187"/>
      <c r="TPI1301" s="187"/>
      <c r="TPJ1301" s="187"/>
      <c r="TPK1301" s="187"/>
      <c r="TPL1301" s="187"/>
      <c r="TPM1301" s="187"/>
      <c r="TPN1301" s="187"/>
      <c r="TPO1301" s="187"/>
      <c r="TPP1301" s="187"/>
      <c r="TPQ1301" s="187"/>
      <c r="TPR1301" s="187"/>
      <c r="TPS1301" s="187"/>
      <c r="TPT1301" s="187"/>
      <c r="TPU1301" s="187"/>
      <c r="TPV1301" s="187"/>
      <c r="TPW1301" s="187"/>
      <c r="TPX1301" s="187"/>
      <c r="TPY1301" s="187"/>
      <c r="TPZ1301" s="187"/>
      <c r="TQA1301" s="187"/>
      <c r="TQB1301" s="187"/>
      <c r="TQC1301" s="187"/>
      <c r="TQD1301" s="187"/>
      <c r="TQE1301" s="187"/>
      <c r="TQF1301" s="187"/>
      <c r="TQG1301" s="187"/>
      <c r="TQH1301" s="187"/>
      <c r="TQI1301" s="187"/>
      <c r="TQJ1301" s="187"/>
      <c r="TQK1301" s="187"/>
      <c r="TQL1301" s="187"/>
      <c r="TQM1301" s="187"/>
      <c r="TQN1301" s="187"/>
      <c r="TQO1301" s="187"/>
      <c r="TQP1301" s="187"/>
      <c r="TQQ1301" s="187"/>
      <c r="TQR1301" s="187"/>
      <c r="TQS1301" s="187"/>
      <c r="TQT1301" s="187"/>
      <c r="TQU1301" s="187"/>
      <c r="TQV1301" s="187"/>
      <c r="TQW1301" s="187"/>
      <c r="TQX1301" s="187"/>
      <c r="TQY1301" s="187"/>
      <c r="TQZ1301" s="187"/>
      <c r="TRA1301" s="187"/>
      <c r="TRB1301" s="187"/>
      <c r="TRC1301" s="187"/>
      <c r="TRD1301" s="187"/>
      <c r="TRE1301" s="187"/>
      <c r="TRF1301" s="187"/>
      <c r="TRG1301" s="187"/>
      <c r="TRH1301" s="187"/>
      <c r="TRI1301" s="187"/>
      <c r="TRJ1301" s="187"/>
      <c r="TRK1301" s="187"/>
      <c r="TRL1301" s="187"/>
      <c r="TRM1301" s="187"/>
      <c r="TRN1301" s="187"/>
      <c r="TRO1301" s="187"/>
      <c r="TRP1301" s="187"/>
      <c r="TRQ1301" s="187"/>
      <c r="TRR1301" s="187"/>
      <c r="TRS1301" s="187"/>
      <c r="TRT1301" s="187"/>
      <c r="TRU1301" s="187"/>
      <c r="TRV1301" s="187"/>
      <c r="TRW1301" s="187"/>
      <c r="TRX1301" s="187"/>
      <c r="TRY1301" s="187"/>
      <c r="TRZ1301" s="187"/>
      <c r="TSA1301" s="187"/>
      <c r="TSB1301" s="187"/>
      <c r="TSC1301" s="187"/>
      <c r="TSD1301" s="187"/>
      <c r="TSE1301" s="187"/>
      <c r="TSF1301" s="187"/>
      <c r="TSG1301" s="187"/>
      <c r="TSH1301" s="187"/>
      <c r="TSI1301" s="187"/>
      <c r="TSJ1301" s="187"/>
      <c r="TSK1301" s="187"/>
      <c r="TSL1301" s="187"/>
      <c r="TSM1301" s="187"/>
      <c r="TSN1301" s="187"/>
      <c r="TSO1301" s="187"/>
      <c r="TSP1301" s="187"/>
      <c r="TSQ1301" s="187"/>
      <c r="TSR1301" s="187"/>
      <c r="TSS1301" s="187"/>
      <c r="TST1301" s="187"/>
      <c r="TSU1301" s="187"/>
      <c r="TSV1301" s="187"/>
      <c r="TSW1301" s="187"/>
      <c r="TSX1301" s="187"/>
      <c r="TSY1301" s="187"/>
      <c r="TSZ1301" s="187"/>
      <c r="TTA1301" s="187"/>
      <c r="TTB1301" s="187"/>
      <c r="TTC1301" s="187"/>
      <c r="TTD1301" s="187"/>
      <c r="TTE1301" s="187"/>
      <c r="TTF1301" s="187"/>
      <c r="TTG1301" s="187"/>
      <c r="TTH1301" s="187"/>
      <c r="TTI1301" s="187"/>
      <c r="TTJ1301" s="187"/>
      <c r="TTK1301" s="187"/>
      <c r="TTL1301" s="187"/>
      <c r="TTM1301" s="187"/>
      <c r="TTN1301" s="187"/>
      <c r="TTO1301" s="187"/>
      <c r="TTP1301" s="187"/>
      <c r="TTQ1301" s="187"/>
      <c r="TTR1301" s="187"/>
      <c r="TTS1301" s="187"/>
      <c r="TTT1301" s="187"/>
      <c r="TTU1301" s="187"/>
      <c r="TTV1301" s="187"/>
      <c r="TTW1301" s="187"/>
      <c r="TTX1301" s="187"/>
      <c r="TTY1301" s="187"/>
      <c r="TTZ1301" s="187"/>
      <c r="TUA1301" s="187"/>
      <c r="TUB1301" s="187"/>
      <c r="TUC1301" s="187"/>
      <c r="TUD1301" s="187"/>
      <c r="TUE1301" s="187"/>
      <c r="TUF1301" s="187"/>
      <c r="TUG1301" s="187"/>
      <c r="TUH1301" s="187"/>
      <c r="TUI1301" s="187"/>
      <c r="TUJ1301" s="187"/>
      <c r="TUK1301" s="187"/>
      <c r="TUL1301" s="187"/>
      <c r="TUM1301" s="187"/>
      <c r="TUN1301" s="187"/>
      <c r="TUO1301" s="187"/>
      <c r="TUP1301" s="187"/>
      <c r="TUQ1301" s="187"/>
      <c r="TUR1301" s="187"/>
      <c r="TUS1301" s="187"/>
      <c r="TUT1301" s="187"/>
      <c r="TUU1301" s="187"/>
      <c r="TUV1301" s="187"/>
      <c r="TUW1301" s="187"/>
      <c r="TUX1301" s="187"/>
      <c r="TUY1301" s="187"/>
      <c r="TUZ1301" s="187"/>
      <c r="TVA1301" s="187"/>
      <c r="TVB1301" s="187"/>
      <c r="TVC1301" s="187"/>
      <c r="TVD1301" s="187"/>
      <c r="TVE1301" s="187"/>
      <c r="TVF1301" s="187"/>
      <c r="TVG1301" s="187"/>
      <c r="TVH1301" s="187"/>
      <c r="TVI1301" s="187"/>
      <c r="TVJ1301" s="187"/>
      <c r="TVK1301" s="187"/>
      <c r="TVL1301" s="187"/>
      <c r="TVM1301" s="187"/>
      <c r="TVN1301" s="187"/>
      <c r="TVO1301" s="187"/>
      <c r="TVP1301" s="187"/>
      <c r="TVQ1301" s="187"/>
      <c r="TVR1301" s="187"/>
      <c r="TVS1301" s="187"/>
      <c r="TVT1301" s="187"/>
      <c r="TVU1301" s="187"/>
      <c r="TVV1301" s="187"/>
      <c r="TVW1301" s="187"/>
      <c r="TVX1301" s="187"/>
      <c r="TVY1301" s="187"/>
      <c r="TVZ1301" s="187"/>
      <c r="TWA1301" s="187"/>
      <c r="TWB1301" s="187"/>
      <c r="TWC1301" s="187"/>
      <c r="TWD1301" s="187"/>
      <c r="TWE1301" s="187"/>
      <c r="TWF1301" s="187"/>
      <c r="TWG1301" s="187"/>
      <c r="TWH1301" s="187"/>
      <c r="TWI1301" s="187"/>
      <c r="TWJ1301" s="187"/>
      <c r="TWK1301" s="187"/>
      <c r="TWL1301" s="187"/>
      <c r="TWM1301" s="187"/>
      <c r="TWN1301" s="187"/>
      <c r="TWO1301" s="187"/>
      <c r="TWP1301" s="187"/>
      <c r="TWQ1301" s="187"/>
      <c r="TWR1301" s="187"/>
      <c r="TWS1301" s="187"/>
      <c r="TWT1301" s="187"/>
      <c r="TWU1301" s="187"/>
      <c r="TWV1301" s="187"/>
      <c r="TWW1301" s="187"/>
      <c r="TWX1301" s="187"/>
      <c r="TWY1301" s="187"/>
      <c r="TWZ1301" s="187"/>
      <c r="TXA1301" s="187"/>
      <c r="TXB1301" s="187"/>
      <c r="TXC1301" s="187"/>
      <c r="TXD1301" s="187"/>
      <c r="TXE1301" s="187"/>
      <c r="TXF1301" s="187"/>
      <c r="TXG1301" s="187"/>
      <c r="TXH1301" s="187"/>
      <c r="TXI1301" s="187"/>
      <c r="TXJ1301" s="187"/>
      <c r="TXK1301" s="187"/>
      <c r="TXL1301" s="187"/>
      <c r="TXM1301" s="187"/>
      <c r="TXN1301" s="187"/>
      <c r="TXO1301" s="187"/>
      <c r="TXP1301" s="187"/>
      <c r="TXQ1301" s="187"/>
      <c r="TXR1301" s="187"/>
      <c r="TXS1301" s="187"/>
      <c r="TXT1301" s="187"/>
      <c r="TXU1301" s="187"/>
      <c r="TXV1301" s="187"/>
      <c r="TXW1301" s="187"/>
      <c r="TXX1301" s="187"/>
      <c r="TXY1301" s="187"/>
      <c r="TXZ1301" s="187"/>
      <c r="TYA1301" s="187"/>
      <c r="TYB1301" s="187"/>
      <c r="TYC1301" s="187"/>
      <c r="TYD1301" s="187"/>
      <c r="TYE1301" s="187"/>
      <c r="TYF1301" s="187"/>
      <c r="TYG1301" s="187"/>
      <c r="TYH1301" s="187"/>
      <c r="TYI1301" s="187"/>
      <c r="TYJ1301" s="187"/>
      <c r="TYK1301" s="187"/>
      <c r="TYL1301" s="187"/>
      <c r="TYM1301" s="187"/>
      <c r="TYN1301" s="187"/>
      <c r="TYO1301" s="187"/>
      <c r="TYP1301" s="187"/>
      <c r="TYQ1301" s="187"/>
      <c r="TYR1301" s="187"/>
      <c r="TYS1301" s="187"/>
      <c r="TYT1301" s="187"/>
      <c r="TYU1301" s="187"/>
      <c r="TYV1301" s="187"/>
      <c r="TYW1301" s="187"/>
      <c r="TYX1301" s="187"/>
      <c r="TYY1301" s="187"/>
      <c r="TYZ1301" s="187"/>
      <c r="TZA1301" s="187"/>
      <c r="TZB1301" s="187"/>
      <c r="TZC1301" s="187"/>
      <c r="TZD1301" s="187"/>
      <c r="TZE1301" s="187"/>
      <c r="TZF1301" s="187"/>
      <c r="TZG1301" s="187"/>
      <c r="TZH1301" s="187"/>
      <c r="TZI1301" s="187"/>
      <c r="TZJ1301" s="187"/>
      <c r="TZK1301" s="187"/>
      <c r="TZL1301" s="187"/>
      <c r="TZM1301" s="187"/>
      <c r="TZN1301" s="187"/>
      <c r="TZO1301" s="187"/>
      <c r="TZP1301" s="187"/>
      <c r="TZQ1301" s="187"/>
      <c r="TZR1301" s="187"/>
      <c r="TZS1301" s="187"/>
      <c r="TZT1301" s="187"/>
      <c r="TZU1301" s="187"/>
      <c r="TZV1301" s="187"/>
      <c r="TZW1301" s="187"/>
      <c r="TZX1301" s="187"/>
      <c r="TZY1301" s="187"/>
      <c r="TZZ1301" s="187"/>
      <c r="UAA1301" s="187"/>
      <c r="UAB1301" s="187"/>
      <c r="UAC1301" s="187"/>
      <c r="UAD1301" s="187"/>
      <c r="UAE1301" s="187"/>
      <c r="UAF1301" s="187"/>
      <c r="UAG1301" s="187"/>
      <c r="UAH1301" s="187"/>
      <c r="UAI1301" s="187"/>
      <c r="UAJ1301" s="187"/>
      <c r="UAK1301" s="187"/>
      <c r="UAL1301" s="187"/>
      <c r="UAM1301" s="187"/>
      <c r="UAN1301" s="187"/>
      <c r="UAO1301" s="187"/>
      <c r="UAP1301" s="187"/>
      <c r="UAQ1301" s="187"/>
      <c r="UAR1301" s="187"/>
      <c r="UAS1301" s="187"/>
      <c r="UAT1301" s="187"/>
      <c r="UAU1301" s="187"/>
      <c r="UAV1301" s="187"/>
      <c r="UAW1301" s="187"/>
      <c r="UAX1301" s="187"/>
      <c r="UAY1301" s="187"/>
      <c r="UAZ1301" s="187"/>
      <c r="UBA1301" s="187"/>
      <c r="UBB1301" s="187"/>
      <c r="UBC1301" s="187"/>
      <c r="UBD1301" s="187"/>
      <c r="UBE1301" s="187"/>
      <c r="UBF1301" s="187"/>
      <c r="UBG1301" s="187"/>
      <c r="UBH1301" s="187"/>
      <c r="UBI1301" s="187"/>
      <c r="UBJ1301" s="187"/>
      <c r="UBK1301" s="187"/>
      <c r="UBL1301" s="187"/>
      <c r="UBM1301" s="187"/>
      <c r="UBN1301" s="187"/>
      <c r="UBO1301" s="187"/>
      <c r="UBP1301" s="187"/>
      <c r="UBQ1301" s="187"/>
      <c r="UBR1301" s="187"/>
      <c r="UBS1301" s="187"/>
      <c r="UBT1301" s="187"/>
      <c r="UBU1301" s="187"/>
      <c r="UBV1301" s="187"/>
      <c r="UBW1301" s="187"/>
      <c r="UBX1301" s="187"/>
      <c r="UBY1301" s="187"/>
      <c r="UBZ1301" s="187"/>
      <c r="UCA1301" s="187"/>
      <c r="UCB1301" s="187"/>
      <c r="UCC1301" s="187"/>
      <c r="UCD1301" s="187"/>
      <c r="UCE1301" s="187"/>
      <c r="UCF1301" s="187"/>
      <c r="UCG1301" s="187"/>
      <c r="UCH1301" s="187"/>
      <c r="UCI1301" s="187"/>
      <c r="UCJ1301" s="187"/>
      <c r="UCK1301" s="187"/>
      <c r="UCL1301" s="187"/>
      <c r="UCM1301" s="187"/>
      <c r="UCN1301" s="187"/>
      <c r="UCO1301" s="187"/>
      <c r="UCP1301" s="187"/>
      <c r="UCQ1301" s="187"/>
      <c r="UCR1301" s="187"/>
      <c r="UCS1301" s="187"/>
      <c r="UCT1301" s="187"/>
      <c r="UCU1301" s="187"/>
      <c r="UCV1301" s="187"/>
      <c r="UCW1301" s="187"/>
      <c r="UCX1301" s="187"/>
      <c r="UCY1301" s="187"/>
      <c r="UCZ1301" s="187"/>
      <c r="UDA1301" s="187"/>
      <c r="UDB1301" s="187"/>
      <c r="UDC1301" s="187"/>
      <c r="UDD1301" s="187"/>
      <c r="UDE1301" s="187"/>
      <c r="UDF1301" s="187"/>
      <c r="UDG1301" s="187"/>
      <c r="UDH1301" s="187"/>
      <c r="UDI1301" s="187"/>
      <c r="UDJ1301" s="187"/>
      <c r="UDK1301" s="187"/>
      <c r="UDL1301" s="187"/>
      <c r="UDM1301" s="187"/>
      <c r="UDN1301" s="187"/>
      <c r="UDO1301" s="187"/>
      <c r="UDP1301" s="187"/>
      <c r="UDQ1301" s="187"/>
      <c r="UDR1301" s="187"/>
      <c r="UDS1301" s="187"/>
      <c r="UDT1301" s="187"/>
      <c r="UDU1301" s="187"/>
      <c r="UDV1301" s="187"/>
      <c r="UDW1301" s="187"/>
      <c r="UDX1301" s="187"/>
      <c r="UDY1301" s="187"/>
      <c r="UDZ1301" s="187"/>
      <c r="UEA1301" s="187"/>
      <c r="UEB1301" s="187"/>
      <c r="UEC1301" s="187"/>
      <c r="UED1301" s="187"/>
      <c r="UEE1301" s="187"/>
      <c r="UEF1301" s="187"/>
      <c r="UEG1301" s="187"/>
      <c r="UEH1301" s="187"/>
      <c r="UEI1301" s="187"/>
      <c r="UEJ1301" s="187"/>
      <c r="UEK1301" s="187"/>
      <c r="UEL1301" s="187"/>
      <c r="UEM1301" s="187"/>
      <c r="UEN1301" s="187"/>
      <c r="UEO1301" s="187"/>
      <c r="UEP1301" s="187"/>
      <c r="UEQ1301" s="187"/>
      <c r="UER1301" s="187"/>
      <c r="UES1301" s="187"/>
      <c r="UET1301" s="187"/>
      <c r="UEU1301" s="187"/>
      <c r="UEV1301" s="187"/>
      <c r="UEW1301" s="187"/>
      <c r="UEX1301" s="187"/>
      <c r="UEY1301" s="187"/>
      <c r="UEZ1301" s="187"/>
      <c r="UFA1301" s="187"/>
      <c r="UFB1301" s="187"/>
      <c r="UFC1301" s="187"/>
      <c r="UFD1301" s="187"/>
      <c r="UFE1301" s="187"/>
      <c r="UFF1301" s="187"/>
      <c r="UFG1301" s="187"/>
      <c r="UFH1301" s="187"/>
      <c r="UFI1301" s="187"/>
      <c r="UFJ1301" s="187"/>
      <c r="UFK1301" s="187"/>
      <c r="UFL1301" s="187"/>
      <c r="UFM1301" s="187"/>
      <c r="UFN1301" s="187"/>
      <c r="UFO1301" s="187"/>
      <c r="UFP1301" s="187"/>
      <c r="UFQ1301" s="187"/>
      <c r="UFR1301" s="187"/>
      <c r="UFS1301" s="187"/>
      <c r="UFT1301" s="187"/>
      <c r="UFU1301" s="187"/>
      <c r="UFV1301" s="187"/>
      <c r="UFW1301" s="187"/>
      <c r="UFX1301" s="187"/>
      <c r="UFY1301" s="187"/>
      <c r="UFZ1301" s="187"/>
      <c r="UGA1301" s="187"/>
      <c r="UGB1301" s="187"/>
      <c r="UGC1301" s="187"/>
      <c r="UGD1301" s="187"/>
      <c r="UGE1301" s="187"/>
      <c r="UGF1301" s="187"/>
      <c r="UGG1301" s="187"/>
      <c r="UGH1301" s="187"/>
      <c r="UGI1301" s="187"/>
      <c r="UGJ1301" s="187"/>
      <c r="UGK1301" s="187"/>
      <c r="UGL1301" s="187"/>
      <c r="UGM1301" s="187"/>
      <c r="UGN1301" s="187"/>
      <c r="UGO1301" s="187"/>
      <c r="UGP1301" s="187"/>
      <c r="UGQ1301" s="187"/>
      <c r="UGR1301" s="187"/>
      <c r="UGS1301" s="187"/>
      <c r="UGT1301" s="187"/>
      <c r="UGU1301" s="187"/>
      <c r="UGV1301" s="187"/>
      <c r="UGW1301" s="187"/>
      <c r="UGX1301" s="187"/>
      <c r="UGY1301" s="187"/>
      <c r="UGZ1301" s="187"/>
      <c r="UHA1301" s="187"/>
      <c r="UHB1301" s="187"/>
      <c r="UHC1301" s="187"/>
      <c r="UHD1301" s="187"/>
      <c r="UHE1301" s="187"/>
      <c r="UHF1301" s="187"/>
      <c r="UHG1301" s="187"/>
      <c r="UHH1301" s="187"/>
      <c r="UHI1301" s="187"/>
      <c r="UHJ1301" s="187"/>
      <c r="UHK1301" s="187"/>
      <c r="UHL1301" s="187"/>
      <c r="UHM1301" s="187"/>
      <c r="UHN1301" s="187"/>
      <c r="UHO1301" s="187"/>
      <c r="UHP1301" s="187"/>
      <c r="UHQ1301" s="187"/>
      <c r="UHR1301" s="187"/>
      <c r="UHS1301" s="187"/>
      <c r="UHT1301" s="187"/>
      <c r="UHU1301" s="187"/>
      <c r="UHV1301" s="187"/>
      <c r="UHW1301" s="187"/>
      <c r="UHX1301" s="187"/>
      <c r="UHY1301" s="187"/>
      <c r="UHZ1301" s="187"/>
      <c r="UIA1301" s="187"/>
      <c r="UIB1301" s="187"/>
      <c r="UIC1301" s="187"/>
      <c r="UID1301" s="187"/>
      <c r="UIE1301" s="187"/>
      <c r="UIF1301" s="187"/>
      <c r="UIG1301" s="187"/>
      <c r="UIH1301" s="187"/>
      <c r="UII1301" s="187"/>
      <c r="UIJ1301" s="187"/>
      <c r="UIK1301" s="187"/>
      <c r="UIL1301" s="187"/>
      <c r="UIM1301" s="187"/>
      <c r="UIN1301" s="187"/>
      <c r="UIO1301" s="187"/>
      <c r="UIP1301" s="187"/>
      <c r="UIQ1301" s="187"/>
      <c r="UIR1301" s="187"/>
      <c r="UIS1301" s="187"/>
      <c r="UIT1301" s="187"/>
      <c r="UIU1301" s="187"/>
      <c r="UIV1301" s="187"/>
      <c r="UIW1301" s="187"/>
      <c r="UIX1301" s="187"/>
      <c r="UIY1301" s="187"/>
      <c r="UIZ1301" s="187"/>
      <c r="UJA1301" s="187"/>
      <c r="UJB1301" s="187"/>
      <c r="UJC1301" s="187"/>
      <c r="UJD1301" s="187"/>
      <c r="UJE1301" s="187"/>
      <c r="UJF1301" s="187"/>
      <c r="UJG1301" s="187"/>
      <c r="UJH1301" s="187"/>
      <c r="UJI1301" s="187"/>
      <c r="UJJ1301" s="187"/>
      <c r="UJK1301" s="187"/>
      <c r="UJL1301" s="187"/>
      <c r="UJM1301" s="187"/>
      <c r="UJN1301" s="187"/>
      <c r="UJO1301" s="187"/>
      <c r="UJP1301" s="187"/>
      <c r="UJQ1301" s="187"/>
      <c r="UJR1301" s="187"/>
      <c r="UJS1301" s="187"/>
      <c r="UJT1301" s="187"/>
      <c r="UJU1301" s="187"/>
      <c r="UJV1301" s="187"/>
      <c r="UJW1301" s="187"/>
      <c r="UJX1301" s="187"/>
      <c r="UJY1301" s="187"/>
      <c r="UJZ1301" s="187"/>
      <c r="UKA1301" s="187"/>
      <c r="UKB1301" s="187"/>
      <c r="UKC1301" s="187"/>
      <c r="UKD1301" s="187"/>
      <c r="UKE1301" s="187"/>
      <c r="UKF1301" s="187"/>
      <c r="UKG1301" s="187"/>
      <c r="UKH1301" s="187"/>
      <c r="UKI1301" s="187"/>
      <c r="UKJ1301" s="187"/>
      <c r="UKK1301" s="187"/>
      <c r="UKL1301" s="187"/>
      <c r="UKM1301" s="187"/>
      <c r="UKN1301" s="187"/>
      <c r="UKO1301" s="187"/>
      <c r="UKP1301" s="187"/>
      <c r="UKQ1301" s="187"/>
      <c r="UKR1301" s="187"/>
      <c r="UKS1301" s="187"/>
      <c r="UKT1301" s="187"/>
      <c r="UKU1301" s="187"/>
      <c r="UKV1301" s="187"/>
      <c r="UKW1301" s="187"/>
      <c r="UKX1301" s="187"/>
      <c r="UKY1301" s="187"/>
      <c r="UKZ1301" s="187"/>
      <c r="ULA1301" s="187"/>
      <c r="ULB1301" s="187"/>
      <c r="ULC1301" s="187"/>
      <c r="ULD1301" s="187"/>
      <c r="ULE1301" s="187"/>
      <c r="ULF1301" s="187"/>
      <c r="ULG1301" s="187"/>
      <c r="ULH1301" s="187"/>
      <c r="ULI1301" s="187"/>
      <c r="ULJ1301" s="187"/>
      <c r="ULK1301" s="187"/>
      <c r="ULL1301" s="187"/>
      <c r="ULM1301" s="187"/>
      <c r="ULN1301" s="187"/>
      <c r="ULO1301" s="187"/>
      <c r="ULP1301" s="187"/>
      <c r="ULQ1301" s="187"/>
      <c r="ULR1301" s="187"/>
      <c r="ULS1301" s="187"/>
      <c r="ULT1301" s="187"/>
      <c r="ULU1301" s="187"/>
      <c r="ULV1301" s="187"/>
      <c r="ULW1301" s="187"/>
      <c r="ULX1301" s="187"/>
      <c r="ULY1301" s="187"/>
      <c r="ULZ1301" s="187"/>
      <c r="UMA1301" s="187"/>
      <c r="UMB1301" s="187"/>
      <c r="UMC1301" s="187"/>
      <c r="UMD1301" s="187"/>
      <c r="UME1301" s="187"/>
      <c r="UMF1301" s="187"/>
      <c r="UMG1301" s="187"/>
      <c r="UMH1301" s="187"/>
      <c r="UMI1301" s="187"/>
      <c r="UMJ1301" s="187"/>
      <c r="UMK1301" s="187"/>
      <c r="UML1301" s="187"/>
      <c r="UMM1301" s="187"/>
      <c r="UMN1301" s="187"/>
      <c r="UMO1301" s="187"/>
      <c r="UMP1301" s="187"/>
      <c r="UMQ1301" s="187"/>
      <c r="UMR1301" s="187"/>
      <c r="UMS1301" s="187"/>
      <c r="UMT1301" s="187"/>
      <c r="UMU1301" s="187"/>
      <c r="UMV1301" s="187"/>
      <c r="UMW1301" s="187"/>
      <c r="UMX1301" s="187"/>
      <c r="UMY1301" s="187"/>
      <c r="UMZ1301" s="187"/>
      <c r="UNA1301" s="187"/>
      <c r="UNB1301" s="187"/>
      <c r="UNC1301" s="187"/>
      <c r="UND1301" s="187"/>
      <c r="UNE1301" s="187"/>
      <c r="UNF1301" s="187"/>
      <c r="UNG1301" s="187"/>
      <c r="UNH1301" s="187"/>
      <c r="UNI1301" s="187"/>
      <c r="UNJ1301" s="187"/>
      <c r="UNK1301" s="187"/>
      <c r="UNL1301" s="187"/>
      <c r="UNM1301" s="187"/>
      <c r="UNN1301" s="187"/>
      <c r="UNO1301" s="187"/>
      <c r="UNP1301" s="187"/>
      <c r="UNQ1301" s="187"/>
      <c r="UNR1301" s="187"/>
      <c r="UNS1301" s="187"/>
      <c r="UNT1301" s="187"/>
      <c r="UNU1301" s="187"/>
      <c r="UNV1301" s="187"/>
      <c r="UNW1301" s="187"/>
      <c r="UNX1301" s="187"/>
      <c r="UNY1301" s="187"/>
      <c r="UNZ1301" s="187"/>
      <c r="UOA1301" s="187"/>
      <c r="UOB1301" s="187"/>
      <c r="UOC1301" s="187"/>
      <c r="UOD1301" s="187"/>
      <c r="UOE1301" s="187"/>
      <c r="UOF1301" s="187"/>
      <c r="UOG1301" s="187"/>
      <c r="UOH1301" s="187"/>
      <c r="UOI1301" s="187"/>
      <c r="UOJ1301" s="187"/>
      <c r="UOK1301" s="187"/>
      <c r="UOL1301" s="187"/>
      <c r="UOM1301" s="187"/>
      <c r="UON1301" s="187"/>
      <c r="UOO1301" s="187"/>
      <c r="UOP1301" s="187"/>
      <c r="UOQ1301" s="187"/>
      <c r="UOR1301" s="187"/>
      <c r="UOS1301" s="187"/>
      <c r="UOT1301" s="187"/>
      <c r="UOU1301" s="187"/>
      <c r="UOV1301" s="187"/>
      <c r="UOW1301" s="187"/>
      <c r="UOX1301" s="187"/>
      <c r="UOY1301" s="187"/>
      <c r="UOZ1301" s="187"/>
      <c r="UPA1301" s="187"/>
      <c r="UPB1301" s="187"/>
      <c r="UPC1301" s="187"/>
      <c r="UPD1301" s="187"/>
      <c r="UPE1301" s="187"/>
      <c r="UPF1301" s="187"/>
      <c r="UPG1301" s="187"/>
      <c r="UPH1301" s="187"/>
      <c r="UPI1301" s="187"/>
      <c r="UPJ1301" s="187"/>
      <c r="UPK1301" s="187"/>
      <c r="UPL1301" s="187"/>
      <c r="UPM1301" s="187"/>
      <c r="UPN1301" s="187"/>
      <c r="UPO1301" s="187"/>
      <c r="UPP1301" s="187"/>
      <c r="UPQ1301" s="187"/>
      <c r="UPR1301" s="187"/>
      <c r="UPS1301" s="187"/>
      <c r="UPT1301" s="187"/>
      <c r="UPU1301" s="187"/>
      <c r="UPV1301" s="187"/>
      <c r="UPW1301" s="187"/>
      <c r="UPX1301" s="187"/>
      <c r="UPY1301" s="187"/>
      <c r="UPZ1301" s="187"/>
      <c r="UQA1301" s="187"/>
      <c r="UQB1301" s="187"/>
      <c r="UQC1301" s="187"/>
      <c r="UQD1301" s="187"/>
      <c r="UQE1301" s="187"/>
      <c r="UQF1301" s="187"/>
      <c r="UQG1301" s="187"/>
      <c r="UQH1301" s="187"/>
      <c r="UQI1301" s="187"/>
      <c r="UQJ1301" s="187"/>
      <c r="UQK1301" s="187"/>
      <c r="UQL1301" s="187"/>
      <c r="UQM1301" s="187"/>
      <c r="UQN1301" s="187"/>
      <c r="UQO1301" s="187"/>
      <c r="UQP1301" s="187"/>
      <c r="UQQ1301" s="187"/>
      <c r="UQR1301" s="187"/>
      <c r="UQS1301" s="187"/>
      <c r="UQT1301" s="187"/>
      <c r="UQU1301" s="187"/>
      <c r="UQV1301" s="187"/>
      <c r="UQW1301" s="187"/>
      <c r="UQX1301" s="187"/>
      <c r="UQY1301" s="187"/>
      <c r="UQZ1301" s="187"/>
      <c r="URA1301" s="187"/>
      <c r="URB1301" s="187"/>
      <c r="URC1301" s="187"/>
      <c r="URD1301" s="187"/>
      <c r="URE1301" s="187"/>
      <c r="URF1301" s="187"/>
      <c r="URG1301" s="187"/>
      <c r="URH1301" s="187"/>
      <c r="URI1301" s="187"/>
      <c r="URJ1301" s="187"/>
      <c r="URK1301" s="187"/>
      <c r="URL1301" s="187"/>
      <c r="URM1301" s="187"/>
      <c r="URN1301" s="187"/>
      <c r="URO1301" s="187"/>
      <c r="URP1301" s="187"/>
      <c r="URQ1301" s="187"/>
      <c r="URR1301" s="187"/>
      <c r="URS1301" s="187"/>
      <c r="URT1301" s="187"/>
      <c r="URU1301" s="187"/>
      <c r="URV1301" s="187"/>
      <c r="URW1301" s="187"/>
      <c r="URX1301" s="187"/>
      <c r="URY1301" s="187"/>
      <c r="URZ1301" s="187"/>
      <c r="USA1301" s="187"/>
      <c r="USB1301" s="187"/>
      <c r="USC1301" s="187"/>
      <c r="USD1301" s="187"/>
      <c r="USE1301" s="187"/>
      <c r="USF1301" s="187"/>
      <c r="USG1301" s="187"/>
      <c r="USH1301" s="187"/>
      <c r="USI1301" s="187"/>
      <c r="USJ1301" s="187"/>
      <c r="USK1301" s="187"/>
      <c r="USL1301" s="187"/>
      <c r="USM1301" s="187"/>
      <c r="USN1301" s="187"/>
      <c r="USO1301" s="187"/>
      <c r="USP1301" s="187"/>
      <c r="USQ1301" s="187"/>
      <c r="USR1301" s="187"/>
      <c r="USS1301" s="187"/>
      <c r="UST1301" s="187"/>
      <c r="USU1301" s="187"/>
      <c r="USV1301" s="187"/>
      <c r="USW1301" s="187"/>
      <c r="USX1301" s="187"/>
      <c r="USY1301" s="187"/>
      <c r="USZ1301" s="187"/>
      <c r="UTA1301" s="187"/>
      <c r="UTB1301" s="187"/>
      <c r="UTC1301" s="187"/>
      <c r="UTD1301" s="187"/>
      <c r="UTE1301" s="187"/>
      <c r="UTF1301" s="187"/>
      <c r="UTG1301" s="187"/>
      <c r="UTH1301" s="187"/>
      <c r="UTI1301" s="187"/>
      <c r="UTJ1301" s="187"/>
      <c r="UTK1301" s="187"/>
      <c r="UTL1301" s="187"/>
      <c r="UTM1301" s="187"/>
      <c r="UTN1301" s="187"/>
      <c r="UTO1301" s="187"/>
      <c r="UTP1301" s="187"/>
      <c r="UTQ1301" s="187"/>
      <c r="UTR1301" s="187"/>
      <c r="UTS1301" s="187"/>
      <c r="UTT1301" s="187"/>
      <c r="UTU1301" s="187"/>
      <c r="UTV1301" s="187"/>
      <c r="UTW1301" s="187"/>
      <c r="UTX1301" s="187"/>
      <c r="UTY1301" s="187"/>
      <c r="UTZ1301" s="187"/>
      <c r="UUA1301" s="187"/>
      <c r="UUB1301" s="187"/>
      <c r="UUC1301" s="187"/>
      <c r="UUD1301" s="187"/>
      <c r="UUE1301" s="187"/>
      <c r="UUF1301" s="187"/>
      <c r="UUG1301" s="187"/>
      <c r="UUH1301" s="187"/>
      <c r="UUI1301" s="187"/>
      <c r="UUJ1301" s="187"/>
      <c r="UUK1301" s="187"/>
      <c r="UUL1301" s="187"/>
      <c r="UUM1301" s="187"/>
      <c r="UUN1301" s="187"/>
      <c r="UUO1301" s="187"/>
      <c r="UUP1301" s="187"/>
      <c r="UUQ1301" s="187"/>
      <c r="UUR1301" s="187"/>
      <c r="UUS1301" s="187"/>
      <c r="UUT1301" s="187"/>
      <c r="UUU1301" s="187"/>
      <c r="UUV1301" s="187"/>
      <c r="UUW1301" s="187"/>
      <c r="UUX1301" s="187"/>
      <c r="UUY1301" s="187"/>
      <c r="UUZ1301" s="187"/>
      <c r="UVA1301" s="187"/>
      <c r="UVB1301" s="187"/>
      <c r="UVC1301" s="187"/>
      <c r="UVD1301" s="187"/>
      <c r="UVE1301" s="187"/>
      <c r="UVF1301" s="187"/>
      <c r="UVG1301" s="187"/>
      <c r="UVH1301" s="187"/>
      <c r="UVI1301" s="187"/>
      <c r="UVJ1301" s="187"/>
      <c r="UVK1301" s="187"/>
      <c r="UVL1301" s="187"/>
      <c r="UVM1301" s="187"/>
      <c r="UVN1301" s="187"/>
      <c r="UVO1301" s="187"/>
      <c r="UVP1301" s="187"/>
      <c r="UVQ1301" s="187"/>
      <c r="UVR1301" s="187"/>
      <c r="UVS1301" s="187"/>
      <c r="UVT1301" s="187"/>
      <c r="UVU1301" s="187"/>
      <c r="UVV1301" s="187"/>
      <c r="UVW1301" s="187"/>
      <c r="UVX1301" s="187"/>
      <c r="UVY1301" s="187"/>
      <c r="UVZ1301" s="187"/>
      <c r="UWA1301" s="187"/>
      <c r="UWB1301" s="187"/>
      <c r="UWC1301" s="187"/>
      <c r="UWD1301" s="187"/>
      <c r="UWE1301" s="187"/>
      <c r="UWF1301" s="187"/>
      <c r="UWG1301" s="187"/>
      <c r="UWH1301" s="187"/>
      <c r="UWI1301" s="187"/>
      <c r="UWJ1301" s="187"/>
      <c r="UWK1301" s="187"/>
      <c r="UWL1301" s="187"/>
      <c r="UWM1301" s="187"/>
      <c r="UWN1301" s="187"/>
      <c r="UWO1301" s="187"/>
      <c r="UWP1301" s="187"/>
      <c r="UWQ1301" s="187"/>
      <c r="UWR1301" s="187"/>
      <c r="UWS1301" s="187"/>
      <c r="UWT1301" s="187"/>
      <c r="UWU1301" s="187"/>
      <c r="UWV1301" s="187"/>
      <c r="UWW1301" s="187"/>
      <c r="UWX1301" s="187"/>
      <c r="UWY1301" s="187"/>
      <c r="UWZ1301" s="187"/>
      <c r="UXA1301" s="187"/>
      <c r="UXB1301" s="187"/>
      <c r="UXC1301" s="187"/>
      <c r="UXD1301" s="187"/>
      <c r="UXE1301" s="187"/>
      <c r="UXF1301" s="187"/>
      <c r="UXG1301" s="187"/>
      <c r="UXH1301" s="187"/>
      <c r="UXI1301" s="187"/>
      <c r="UXJ1301" s="187"/>
      <c r="UXK1301" s="187"/>
      <c r="UXL1301" s="187"/>
      <c r="UXM1301" s="187"/>
      <c r="UXN1301" s="187"/>
      <c r="UXO1301" s="187"/>
      <c r="UXP1301" s="187"/>
      <c r="UXQ1301" s="187"/>
      <c r="UXR1301" s="187"/>
      <c r="UXS1301" s="187"/>
      <c r="UXT1301" s="187"/>
      <c r="UXU1301" s="187"/>
      <c r="UXV1301" s="187"/>
      <c r="UXW1301" s="187"/>
      <c r="UXX1301" s="187"/>
      <c r="UXY1301" s="187"/>
      <c r="UXZ1301" s="187"/>
      <c r="UYA1301" s="187"/>
      <c r="UYB1301" s="187"/>
      <c r="UYC1301" s="187"/>
      <c r="UYD1301" s="187"/>
      <c r="UYE1301" s="187"/>
      <c r="UYF1301" s="187"/>
      <c r="UYG1301" s="187"/>
      <c r="UYH1301" s="187"/>
      <c r="UYI1301" s="187"/>
      <c r="UYJ1301" s="187"/>
      <c r="UYK1301" s="187"/>
      <c r="UYL1301" s="187"/>
      <c r="UYM1301" s="187"/>
      <c r="UYN1301" s="187"/>
      <c r="UYO1301" s="187"/>
      <c r="UYP1301" s="187"/>
      <c r="UYQ1301" s="187"/>
      <c r="UYR1301" s="187"/>
      <c r="UYS1301" s="187"/>
      <c r="UYT1301" s="187"/>
      <c r="UYU1301" s="187"/>
      <c r="UYV1301" s="187"/>
      <c r="UYW1301" s="187"/>
      <c r="UYX1301" s="187"/>
      <c r="UYY1301" s="187"/>
      <c r="UYZ1301" s="187"/>
      <c r="UZA1301" s="187"/>
      <c r="UZB1301" s="187"/>
      <c r="UZC1301" s="187"/>
      <c r="UZD1301" s="187"/>
      <c r="UZE1301" s="187"/>
      <c r="UZF1301" s="187"/>
      <c r="UZG1301" s="187"/>
      <c r="UZH1301" s="187"/>
      <c r="UZI1301" s="187"/>
      <c r="UZJ1301" s="187"/>
      <c r="UZK1301" s="187"/>
      <c r="UZL1301" s="187"/>
      <c r="UZM1301" s="187"/>
      <c r="UZN1301" s="187"/>
      <c r="UZO1301" s="187"/>
      <c r="UZP1301" s="187"/>
      <c r="UZQ1301" s="187"/>
      <c r="UZR1301" s="187"/>
      <c r="UZS1301" s="187"/>
      <c r="UZT1301" s="187"/>
      <c r="UZU1301" s="187"/>
      <c r="UZV1301" s="187"/>
      <c r="UZW1301" s="187"/>
      <c r="UZX1301" s="187"/>
      <c r="UZY1301" s="187"/>
      <c r="UZZ1301" s="187"/>
      <c r="VAA1301" s="187"/>
      <c r="VAB1301" s="187"/>
      <c r="VAC1301" s="187"/>
      <c r="VAD1301" s="187"/>
      <c r="VAE1301" s="187"/>
      <c r="VAF1301" s="187"/>
      <c r="VAG1301" s="187"/>
      <c r="VAH1301" s="187"/>
      <c r="VAI1301" s="187"/>
      <c r="VAJ1301" s="187"/>
      <c r="VAK1301" s="187"/>
      <c r="VAL1301" s="187"/>
      <c r="VAM1301" s="187"/>
      <c r="VAN1301" s="187"/>
      <c r="VAO1301" s="187"/>
      <c r="VAP1301" s="187"/>
      <c r="VAQ1301" s="187"/>
      <c r="VAR1301" s="187"/>
      <c r="VAS1301" s="187"/>
      <c r="VAT1301" s="187"/>
      <c r="VAU1301" s="187"/>
      <c r="VAV1301" s="187"/>
      <c r="VAW1301" s="187"/>
      <c r="VAX1301" s="187"/>
      <c r="VAY1301" s="187"/>
      <c r="VAZ1301" s="187"/>
      <c r="VBA1301" s="187"/>
      <c r="VBB1301" s="187"/>
      <c r="VBC1301" s="187"/>
      <c r="VBD1301" s="187"/>
      <c r="VBE1301" s="187"/>
      <c r="VBF1301" s="187"/>
      <c r="VBG1301" s="187"/>
      <c r="VBH1301" s="187"/>
      <c r="VBI1301" s="187"/>
      <c r="VBJ1301" s="187"/>
      <c r="VBK1301" s="187"/>
      <c r="VBL1301" s="187"/>
      <c r="VBM1301" s="187"/>
      <c r="VBN1301" s="187"/>
      <c r="VBO1301" s="187"/>
      <c r="VBP1301" s="187"/>
      <c r="VBQ1301" s="187"/>
      <c r="VBR1301" s="187"/>
      <c r="VBS1301" s="187"/>
      <c r="VBT1301" s="187"/>
      <c r="VBU1301" s="187"/>
      <c r="VBV1301" s="187"/>
      <c r="VBW1301" s="187"/>
      <c r="VBX1301" s="187"/>
      <c r="VBY1301" s="187"/>
      <c r="VBZ1301" s="187"/>
      <c r="VCA1301" s="187"/>
      <c r="VCB1301" s="187"/>
      <c r="VCC1301" s="187"/>
      <c r="VCD1301" s="187"/>
      <c r="VCE1301" s="187"/>
      <c r="VCF1301" s="187"/>
      <c r="VCG1301" s="187"/>
      <c r="VCH1301" s="187"/>
      <c r="VCI1301" s="187"/>
      <c r="VCJ1301" s="187"/>
      <c r="VCK1301" s="187"/>
      <c r="VCL1301" s="187"/>
      <c r="VCM1301" s="187"/>
      <c r="VCN1301" s="187"/>
      <c r="VCO1301" s="187"/>
      <c r="VCP1301" s="187"/>
      <c r="VCQ1301" s="187"/>
      <c r="VCR1301" s="187"/>
      <c r="VCS1301" s="187"/>
      <c r="VCT1301" s="187"/>
      <c r="VCU1301" s="187"/>
      <c r="VCV1301" s="187"/>
      <c r="VCW1301" s="187"/>
      <c r="VCX1301" s="187"/>
      <c r="VCY1301" s="187"/>
      <c r="VCZ1301" s="187"/>
      <c r="VDA1301" s="187"/>
      <c r="VDB1301" s="187"/>
      <c r="VDC1301" s="187"/>
      <c r="VDD1301" s="187"/>
      <c r="VDE1301" s="187"/>
      <c r="VDF1301" s="187"/>
      <c r="VDG1301" s="187"/>
      <c r="VDH1301" s="187"/>
      <c r="VDI1301" s="187"/>
      <c r="VDJ1301" s="187"/>
      <c r="VDK1301" s="187"/>
      <c r="VDL1301" s="187"/>
      <c r="VDM1301" s="187"/>
      <c r="VDN1301" s="187"/>
      <c r="VDO1301" s="187"/>
      <c r="VDP1301" s="187"/>
      <c r="VDQ1301" s="187"/>
      <c r="VDR1301" s="187"/>
      <c r="VDS1301" s="187"/>
      <c r="VDT1301" s="187"/>
      <c r="VDU1301" s="187"/>
      <c r="VDV1301" s="187"/>
      <c r="VDW1301" s="187"/>
      <c r="VDX1301" s="187"/>
      <c r="VDY1301" s="187"/>
      <c r="VDZ1301" s="187"/>
      <c r="VEA1301" s="187"/>
      <c r="VEB1301" s="187"/>
      <c r="VEC1301" s="187"/>
      <c r="VED1301" s="187"/>
      <c r="VEE1301" s="187"/>
      <c r="VEF1301" s="187"/>
      <c r="VEG1301" s="187"/>
      <c r="VEH1301" s="187"/>
      <c r="VEI1301" s="187"/>
      <c r="VEJ1301" s="187"/>
      <c r="VEK1301" s="187"/>
      <c r="VEL1301" s="187"/>
      <c r="VEM1301" s="187"/>
      <c r="VEN1301" s="187"/>
      <c r="VEO1301" s="187"/>
      <c r="VEP1301" s="187"/>
      <c r="VEQ1301" s="187"/>
      <c r="VER1301" s="187"/>
      <c r="VES1301" s="187"/>
      <c r="VET1301" s="187"/>
      <c r="VEU1301" s="187"/>
      <c r="VEV1301" s="187"/>
      <c r="VEW1301" s="187"/>
      <c r="VEX1301" s="187"/>
      <c r="VEY1301" s="187"/>
      <c r="VEZ1301" s="187"/>
      <c r="VFA1301" s="187"/>
      <c r="VFB1301" s="187"/>
      <c r="VFC1301" s="187"/>
      <c r="VFD1301" s="187"/>
      <c r="VFE1301" s="187"/>
      <c r="VFF1301" s="187"/>
      <c r="VFG1301" s="187"/>
      <c r="VFH1301" s="187"/>
      <c r="VFI1301" s="187"/>
      <c r="VFJ1301" s="187"/>
      <c r="VFK1301" s="187"/>
      <c r="VFL1301" s="187"/>
      <c r="VFM1301" s="187"/>
      <c r="VFN1301" s="187"/>
      <c r="VFO1301" s="187"/>
      <c r="VFP1301" s="187"/>
      <c r="VFQ1301" s="187"/>
      <c r="VFR1301" s="187"/>
      <c r="VFS1301" s="187"/>
      <c r="VFT1301" s="187"/>
      <c r="VFU1301" s="187"/>
      <c r="VFV1301" s="187"/>
      <c r="VFW1301" s="187"/>
      <c r="VFX1301" s="187"/>
      <c r="VFY1301" s="187"/>
      <c r="VFZ1301" s="187"/>
      <c r="VGA1301" s="187"/>
      <c r="VGB1301" s="187"/>
      <c r="VGC1301" s="187"/>
      <c r="VGD1301" s="187"/>
      <c r="VGE1301" s="187"/>
      <c r="VGF1301" s="187"/>
      <c r="VGG1301" s="187"/>
      <c r="VGH1301" s="187"/>
      <c r="VGI1301" s="187"/>
      <c r="VGJ1301" s="187"/>
      <c r="VGK1301" s="187"/>
      <c r="VGL1301" s="187"/>
      <c r="VGM1301" s="187"/>
      <c r="VGN1301" s="187"/>
      <c r="VGO1301" s="187"/>
      <c r="VGP1301" s="187"/>
      <c r="VGQ1301" s="187"/>
      <c r="VGR1301" s="187"/>
      <c r="VGS1301" s="187"/>
      <c r="VGT1301" s="187"/>
      <c r="VGU1301" s="187"/>
      <c r="VGV1301" s="187"/>
      <c r="VGW1301" s="187"/>
      <c r="VGX1301" s="187"/>
      <c r="VGY1301" s="187"/>
      <c r="VGZ1301" s="187"/>
      <c r="VHA1301" s="187"/>
      <c r="VHB1301" s="187"/>
      <c r="VHC1301" s="187"/>
      <c r="VHD1301" s="187"/>
      <c r="VHE1301" s="187"/>
      <c r="VHF1301" s="187"/>
      <c r="VHG1301" s="187"/>
      <c r="VHH1301" s="187"/>
      <c r="VHI1301" s="187"/>
      <c r="VHJ1301" s="187"/>
      <c r="VHK1301" s="187"/>
      <c r="VHL1301" s="187"/>
      <c r="VHM1301" s="187"/>
      <c r="VHN1301" s="187"/>
      <c r="VHO1301" s="187"/>
      <c r="VHP1301" s="187"/>
      <c r="VHQ1301" s="187"/>
      <c r="VHR1301" s="187"/>
      <c r="VHS1301" s="187"/>
      <c r="VHT1301" s="187"/>
      <c r="VHU1301" s="187"/>
      <c r="VHV1301" s="187"/>
      <c r="VHW1301" s="187"/>
      <c r="VHX1301" s="187"/>
      <c r="VHY1301" s="187"/>
      <c r="VHZ1301" s="187"/>
      <c r="VIA1301" s="187"/>
      <c r="VIB1301" s="187"/>
      <c r="VIC1301" s="187"/>
      <c r="VID1301" s="187"/>
      <c r="VIE1301" s="187"/>
      <c r="VIF1301" s="187"/>
      <c r="VIG1301" s="187"/>
      <c r="VIH1301" s="187"/>
      <c r="VII1301" s="187"/>
      <c r="VIJ1301" s="187"/>
      <c r="VIK1301" s="187"/>
      <c r="VIL1301" s="187"/>
      <c r="VIM1301" s="187"/>
      <c r="VIN1301" s="187"/>
      <c r="VIO1301" s="187"/>
      <c r="VIP1301" s="187"/>
      <c r="VIQ1301" s="187"/>
      <c r="VIR1301" s="187"/>
      <c r="VIS1301" s="187"/>
      <c r="VIT1301" s="187"/>
      <c r="VIU1301" s="187"/>
      <c r="VIV1301" s="187"/>
      <c r="VIW1301" s="187"/>
      <c r="VIX1301" s="187"/>
      <c r="VIY1301" s="187"/>
      <c r="VIZ1301" s="187"/>
      <c r="VJA1301" s="187"/>
      <c r="VJB1301" s="187"/>
      <c r="VJC1301" s="187"/>
      <c r="VJD1301" s="187"/>
      <c r="VJE1301" s="187"/>
      <c r="VJF1301" s="187"/>
      <c r="VJG1301" s="187"/>
      <c r="VJH1301" s="187"/>
      <c r="VJI1301" s="187"/>
      <c r="VJJ1301" s="187"/>
      <c r="VJK1301" s="187"/>
      <c r="VJL1301" s="187"/>
      <c r="VJM1301" s="187"/>
      <c r="VJN1301" s="187"/>
      <c r="VJO1301" s="187"/>
      <c r="VJP1301" s="187"/>
      <c r="VJQ1301" s="187"/>
      <c r="VJR1301" s="187"/>
      <c r="VJS1301" s="187"/>
      <c r="VJT1301" s="187"/>
      <c r="VJU1301" s="187"/>
      <c r="VJV1301" s="187"/>
      <c r="VJW1301" s="187"/>
      <c r="VJX1301" s="187"/>
      <c r="VJY1301" s="187"/>
      <c r="VJZ1301" s="187"/>
      <c r="VKA1301" s="187"/>
      <c r="VKB1301" s="187"/>
      <c r="VKC1301" s="187"/>
      <c r="VKD1301" s="187"/>
      <c r="VKE1301" s="187"/>
      <c r="VKF1301" s="187"/>
      <c r="VKG1301" s="187"/>
      <c r="VKH1301" s="187"/>
      <c r="VKI1301" s="187"/>
      <c r="VKJ1301" s="187"/>
      <c r="VKK1301" s="187"/>
      <c r="VKL1301" s="187"/>
      <c r="VKM1301" s="187"/>
      <c r="VKN1301" s="187"/>
      <c r="VKO1301" s="187"/>
      <c r="VKP1301" s="187"/>
      <c r="VKQ1301" s="187"/>
      <c r="VKR1301" s="187"/>
      <c r="VKS1301" s="187"/>
      <c r="VKT1301" s="187"/>
      <c r="VKU1301" s="187"/>
      <c r="VKV1301" s="187"/>
      <c r="VKW1301" s="187"/>
      <c r="VKX1301" s="187"/>
      <c r="VKY1301" s="187"/>
      <c r="VKZ1301" s="187"/>
      <c r="VLA1301" s="187"/>
      <c r="VLB1301" s="187"/>
      <c r="VLC1301" s="187"/>
      <c r="VLD1301" s="187"/>
      <c r="VLE1301" s="187"/>
      <c r="VLF1301" s="187"/>
      <c r="VLG1301" s="187"/>
      <c r="VLH1301" s="187"/>
      <c r="VLI1301" s="187"/>
      <c r="VLJ1301" s="187"/>
      <c r="VLK1301" s="187"/>
      <c r="VLL1301" s="187"/>
      <c r="VLM1301" s="187"/>
      <c r="VLN1301" s="187"/>
      <c r="VLO1301" s="187"/>
      <c r="VLP1301" s="187"/>
      <c r="VLQ1301" s="187"/>
      <c r="VLR1301" s="187"/>
      <c r="VLS1301" s="187"/>
      <c r="VLT1301" s="187"/>
      <c r="VLU1301" s="187"/>
      <c r="VLV1301" s="187"/>
      <c r="VLW1301" s="187"/>
      <c r="VLX1301" s="187"/>
      <c r="VLY1301" s="187"/>
      <c r="VLZ1301" s="187"/>
      <c r="VMA1301" s="187"/>
      <c r="VMB1301" s="187"/>
      <c r="VMC1301" s="187"/>
      <c r="VMD1301" s="187"/>
      <c r="VME1301" s="187"/>
      <c r="VMF1301" s="187"/>
      <c r="VMG1301" s="187"/>
      <c r="VMH1301" s="187"/>
      <c r="VMI1301" s="187"/>
      <c r="VMJ1301" s="187"/>
      <c r="VMK1301" s="187"/>
      <c r="VML1301" s="187"/>
      <c r="VMM1301" s="187"/>
      <c r="VMN1301" s="187"/>
      <c r="VMO1301" s="187"/>
      <c r="VMP1301" s="187"/>
      <c r="VMQ1301" s="187"/>
      <c r="VMR1301" s="187"/>
      <c r="VMS1301" s="187"/>
      <c r="VMT1301" s="187"/>
      <c r="VMU1301" s="187"/>
      <c r="VMV1301" s="187"/>
      <c r="VMW1301" s="187"/>
      <c r="VMX1301" s="187"/>
      <c r="VMY1301" s="187"/>
      <c r="VMZ1301" s="187"/>
      <c r="VNA1301" s="187"/>
      <c r="VNB1301" s="187"/>
      <c r="VNC1301" s="187"/>
      <c r="VND1301" s="187"/>
      <c r="VNE1301" s="187"/>
      <c r="VNF1301" s="187"/>
      <c r="VNG1301" s="187"/>
      <c r="VNH1301" s="187"/>
      <c r="VNI1301" s="187"/>
      <c r="VNJ1301" s="187"/>
      <c r="VNK1301" s="187"/>
      <c r="VNL1301" s="187"/>
      <c r="VNM1301" s="187"/>
      <c r="VNN1301" s="187"/>
      <c r="VNO1301" s="187"/>
      <c r="VNP1301" s="187"/>
      <c r="VNQ1301" s="187"/>
      <c r="VNR1301" s="187"/>
      <c r="VNS1301" s="187"/>
      <c r="VNT1301" s="187"/>
      <c r="VNU1301" s="187"/>
      <c r="VNV1301" s="187"/>
      <c r="VNW1301" s="187"/>
      <c r="VNX1301" s="187"/>
      <c r="VNY1301" s="187"/>
      <c r="VNZ1301" s="187"/>
      <c r="VOA1301" s="187"/>
      <c r="VOB1301" s="187"/>
      <c r="VOC1301" s="187"/>
      <c r="VOD1301" s="187"/>
      <c r="VOE1301" s="187"/>
      <c r="VOF1301" s="187"/>
      <c r="VOG1301" s="187"/>
      <c r="VOH1301" s="187"/>
      <c r="VOI1301" s="187"/>
      <c r="VOJ1301" s="187"/>
      <c r="VOK1301" s="187"/>
      <c r="VOL1301" s="187"/>
      <c r="VOM1301" s="187"/>
      <c r="VON1301" s="187"/>
      <c r="VOO1301" s="187"/>
      <c r="VOP1301" s="187"/>
      <c r="VOQ1301" s="187"/>
      <c r="VOR1301" s="187"/>
      <c r="VOS1301" s="187"/>
      <c r="VOT1301" s="187"/>
      <c r="VOU1301" s="187"/>
      <c r="VOV1301" s="187"/>
      <c r="VOW1301" s="187"/>
      <c r="VOX1301" s="187"/>
      <c r="VOY1301" s="187"/>
      <c r="VOZ1301" s="187"/>
      <c r="VPA1301" s="187"/>
      <c r="VPB1301" s="187"/>
      <c r="VPC1301" s="187"/>
      <c r="VPD1301" s="187"/>
      <c r="VPE1301" s="187"/>
      <c r="VPF1301" s="187"/>
      <c r="VPG1301" s="187"/>
      <c r="VPH1301" s="187"/>
      <c r="VPI1301" s="187"/>
      <c r="VPJ1301" s="187"/>
      <c r="VPK1301" s="187"/>
      <c r="VPL1301" s="187"/>
      <c r="VPM1301" s="187"/>
      <c r="VPN1301" s="187"/>
      <c r="VPO1301" s="187"/>
      <c r="VPP1301" s="187"/>
      <c r="VPQ1301" s="187"/>
      <c r="VPR1301" s="187"/>
      <c r="VPS1301" s="187"/>
      <c r="VPT1301" s="187"/>
      <c r="VPU1301" s="187"/>
      <c r="VPV1301" s="187"/>
      <c r="VPW1301" s="187"/>
      <c r="VPX1301" s="187"/>
      <c r="VPY1301" s="187"/>
      <c r="VPZ1301" s="187"/>
      <c r="VQA1301" s="187"/>
      <c r="VQB1301" s="187"/>
      <c r="VQC1301" s="187"/>
      <c r="VQD1301" s="187"/>
      <c r="VQE1301" s="187"/>
      <c r="VQF1301" s="187"/>
      <c r="VQG1301" s="187"/>
      <c r="VQH1301" s="187"/>
      <c r="VQI1301" s="187"/>
      <c r="VQJ1301" s="187"/>
      <c r="VQK1301" s="187"/>
      <c r="VQL1301" s="187"/>
      <c r="VQM1301" s="187"/>
      <c r="VQN1301" s="187"/>
      <c r="VQO1301" s="187"/>
      <c r="VQP1301" s="187"/>
      <c r="VQQ1301" s="187"/>
      <c r="VQR1301" s="187"/>
      <c r="VQS1301" s="187"/>
      <c r="VQT1301" s="187"/>
      <c r="VQU1301" s="187"/>
      <c r="VQV1301" s="187"/>
      <c r="VQW1301" s="187"/>
      <c r="VQX1301" s="187"/>
      <c r="VQY1301" s="187"/>
      <c r="VQZ1301" s="187"/>
      <c r="VRA1301" s="187"/>
      <c r="VRB1301" s="187"/>
      <c r="VRC1301" s="187"/>
      <c r="VRD1301" s="187"/>
      <c r="VRE1301" s="187"/>
      <c r="VRF1301" s="187"/>
      <c r="VRG1301" s="187"/>
      <c r="VRH1301" s="187"/>
      <c r="VRI1301" s="187"/>
      <c r="VRJ1301" s="187"/>
      <c r="VRK1301" s="187"/>
      <c r="VRL1301" s="187"/>
      <c r="VRM1301" s="187"/>
      <c r="VRN1301" s="187"/>
      <c r="VRO1301" s="187"/>
      <c r="VRP1301" s="187"/>
      <c r="VRQ1301" s="187"/>
      <c r="VRR1301" s="187"/>
      <c r="VRS1301" s="187"/>
      <c r="VRT1301" s="187"/>
      <c r="VRU1301" s="187"/>
      <c r="VRV1301" s="187"/>
      <c r="VRW1301" s="187"/>
      <c r="VRX1301" s="187"/>
      <c r="VRY1301" s="187"/>
      <c r="VRZ1301" s="187"/>
      <c r="VSA1301" s="187"/>
      <c r="VSB1301" s="187"/>
      <c r="VSC1301" s="187"/>
      <c r="VSD1301" s="187"/>
      <c r="VSE1301" s="187"/>
      <c r="VSF1301" s="187"/>
      <c r="VSG1301" s="187"/>
      <c r="VSH1301" s="187"/>
      <c r="VSI1301" s="187"/>
      <c r="VSJ1301" s="187"/>
      <c r="VSK1301" s="187"/>
      <c r="VSL1301" s="187"/>
      <c r="VSM1301" s="187"/>
      <c r="VSN1301" s="187"/>
      <c r="VSO1301" s="187"/>
      <c r="VSP1301" s="187"/>
      <c r="VSQ1301" s="187"/>
      <c r="VSR1301" s="187"/>
      <c r="VSS1301" s="187"/>
      <c r="VST1301" s="187"/>
      <c r="VSU1301" s="187"/>
      <c r="VSV1301" s="187"/>
      <c r="VSW1301" s="187"/>
      <c r="VSX1301" s="187"/>
      <c r="VSY1301" s="187"/>
      <c r="VSZ1301" s="187"/>
      <c r="VTA1301" s="187"/>
      <c r="VTB1301" s="187"/>
      <c r="VTC1301" s="187"/>
      <c r="VTD1301" s="187"/>
      <c r="VTE1301" s="187"/>
      <c r="VTF1301" s="187"/>
      <c r="VTG1301" s="187"/>
      <c r="VTH1301" s="187"/>
      <c r="VTI1301" s="187"/>
      <c r="VTJ1301" s="187"/>
      <c r="VTK1301" s="187"/>
      <c r="VTL1301" s="187"/>
      <c r="VTM1301" s="187"/>
      <c r="VTN1301" s="187"/>
      <c r="VTO1301" s="187"/>
      <c r="VTP1301" s="187"/>
      <c r="VTQ1301" s="187"/>
      <c r="VTR1301" s="187"/>
      <c r="VTS1301" s="187"/>
      <c r="VTT1301" s="187"/>
      <c r="VTU1301" s="187"/>
      <c r="VTV1301" s="187"/>
      <c r="VTW1301" s="187"/>
      <c r="VTX1301" s="187"/>
      <c r="VTY1301" s="187"/>
      <c r="VTZ1301" s="187"/>
      <c r="VUA1301" s="187"/>
      <c r="VUB1301" s="187"/>
      <c r="VUC1301" s="187"/>
      <c r="VUD1301" s="187"/>
      <c r="VUE1301" s="187"/>
      <c r="VUF1301" s="187"/>
      <c r="VUG1301" s="187"/>
      <c r="VUH1301" s="187"/>
      <c r="VUI1301" s="187"/>
      <c r="VUJ1301" s="187"/>
      <c r="VUK1301" s="187"/>
      <c r="VUL1301" s="187"/>
      <c r="VUM1301" s="187"/>
      <c r="VUN1301" s="187"/>
      <c r="VUO1301" s="187"/>
      <c r="VUP1301" s="187"/>
      <c r="VUQ1301" s="187"/>
      <c r="VUR1301" s="187"/>
      <c r="VUS1301" s="187"/>
      <c r="VUT1301" s="187"/>
      <c r="VUU1301" s="187"/>
      <c r="VUV1301" s="187"/>
      <c r="VUW1301" s="187"/>
      <c r="VUX1301" s="187"/>
      <c r="VUY1301" s="187"/>
      <c r="VUZ1301" s="187"/>
      <c r="VVA1301" s="187"/>
      <c r="VVB1301" s="187"/>
      <c r="VVC1301" s="187"/>
      <c r="VVD1301" s="187"/>
      <c r="VVE1301" s="187"/>
      <c r="VVF1301" s="187"/>
      <c r="VVG1301" s="187"/>
      <c r="VVH1301" s="187"/>
      <c r="VVI1301" s="187"/>
      <c r="VVJ1301" s="187"/>
      <c r="VVK1301" s="187"/>
      <c r="VVL1301" s="187"/>
      <c r="VVM1301" s="187"/>
      <c r="VVN1301" s="187"/>
      <c r="VVO1301" s="187"/>
      <c r="VVP1301" s="187"/>
      <c r="VVQ1301" s="187"/>
      <c r="VVR1301" s="187"/>
      <c r="VVS1301" s="187"/>
      <c r="VVT1301" s="187"/>
      <c r="VVU1301" s="187"/>
      <c r="VVV1301" s="187"/>
      <c r="VVW1301" s="187"/>
      <c r="VVX1301" s="187"/>
      <c r="VVY1301" s="187"/>
      <c r="VVZ1301" s="187"/>
      <c r="VWA1301" s="187"/>
      <c r="VWB1301" s="187"/>
      <c r="VWC1301" s="187"/>
      <c r="VWD1301" s="187"/>
      <c r="VWE1301" s="187"/>
      <c r="VWF1301" s="187"/>
      <c r="VWG1301" s="187"/>
      <c r="VWH1301" s="187"/>
      <c r="VWI1301" s="187"/>
      <c r="VWJ1301" s="187"/>
      <c r="VWK1301" s="187"/>
      <c r="VWL1301" s="187"/>
      <c r="VWM1301" s="187"/>
      <c r="VWN1301" s="187"/>
      <c r="VWO1301" s="187"/>
      <c r="VWP1301" s="187"/>
      <c r="VWQ1301" s="187"/>
      <c r="VWR1301" s="187"/>
      <c r="VWS1301" s="187"/>
      <c r="VWT1301" s="187"/>
      <c r="VWU1301" s="187"/>
      <c r="VWV1301" s="187"/>
      <c r="VWW1301" s="187"/>
      <c r="VWX1301" s="187"/>
      <c r="VWY1301" s="187"/>
      <c r="VWZ1301" s="187"/>
      <c r="VXA1301" s="187"/>
      <c r="VXB1301" s="187"/>
      <c r="VXC1301" s="187"/>
      <c r="VXD1301" s="187"/>
      <c r="VXE1301" s="187"/>
      <c r="VXF1301" s="187"/>
      <c r="VXG1301" s="187"/>
      <c r="VXH1301" s="187"/>
      <c r="VXI1301" s="187"/>
      <c r="VXJ1301" s="187"/>
      <c r="VXK1301" s="187"/>
      <c r="VXL1301" s="187"/>
      <c r="VXM1301" s="187"/>
      <c r="VXN1301" s="187"/>
      <c r="VXO1301" s="187"/>
      <c r="VXP1301" s="187"/>
      <c r="VXQ1301" s="187"/>
      <c r="VXR1301" s="187"/>
      <c r="VXS1301" s="187"/>
      <c r="VXT1301" s="187"/>
      <c r="VXU1301" s="187"/>
      <c r="VXV1301" s="187"/>
      <c r="VXW1301" s="187"/>
      <c r="VXX1301" s="187"/>
      <c r="VXY1301" s="187"/>
      <c r="VXZ1301" s="187"/>
      <c r="VYA1301" s="187"/>
      <c r="VYB1301" s="187"/>
      <c r="VYC1301" s="187"/>
      <c r="VYD1301" s="187"/>
      <c r="VYE1301" s="187"/>
      <c r="VYF1301" s="187"/>
      <c r="VYG1301" s="187"/>
      <c r="VYH1301" s="187"/>
      <c r="VYI1301" s="187"/>
      <c r="VYJ1301" s="187"/>
      <c r="VYK1301" s="187"/>
      <c r="VYL1301" s="187"/>
      <c r="VYM1301" s="187"/>
      <c r="VYN1301" s="187"/>
      <c r="VYO1301" s="187"/>
      <c r="VYP1301" s="187"/>
      <c r="VYQ1301" s="187"/>
      <c r="VYR1301" s="187"/>
      <c r="VYS1301" s="187"/>
      <c r="VYT1301" s="187"/>
      <c r="VYU1301" s="187"/>
      <c r="VYV1301" s="187"/>
      <c r="VYW1301" s="187"/>
      <c r="VYX1301" s="187"/>
      <c r="VYY1301" s="187"/>
      <c r="VYZ1301" s="187"/>
      <c r="VZA1301" s="187"/>
      <c r="VZB1301" s="187"/>
      <c r="VZC1301" s="187"/>
      <c r="VZD1301" s="187"/>
      <c r="VZE1301" s="187"/>
      <c r="VZF1301" s="187"/>
      <c r="VZG1301" s="187"/>
      <c r="VZH1301" s="187"/>
      <c r="VZI1301" s="187"/>
      <c r="VZJ1301" s="187"/>
      <c r="VZK1301" s="187"/>
      <c r="VZL1301" s="187"/>
      <c r="VZM1301" s="187"/>
      <c r="VZN1301" s="187"/>
      <c r="VZO1301" s="187"/>
      <c r="VZP1301" s="187"/>
      <c r="VZQ1301" s="187"/>
      <c r="VZR1301" s="187"/>
      <c r="VZS1301" s="187"/>
      <c r="VZT1301" s="187"/>
      <c r="VZU1301" s="187"/>
      <c r="VZV1301" s="187"/>
      <c r="VZW1301" s="187"/>
      <c r="VZX1301" s="187"/>
      <c r="VZY1301" s="187"/>
      <c r="VZZ1301" s="187"/>
      <c r="WAA1301" s="187"/>
      <c r="WAB1301" s="187"/>
      <c r="WAC1301" s="187"/>
      <c r="WAD1301" s="187"/>
      <c r="WAE1301" s="187"/>
      <c r="WAF1301" s="187"/>
      <c r="WAG1301" s="187"/>
      <c r="WAH1301" s="187"/>
      <c r="WAI1301" s="187"/>
      <c r="WAJ1301" s="187"/>
      <c r="WAK1301" s="187"/>
      <c r="WAL1301" s="187"/>
      <c r="WAM1301" s="187"/>
      <c r="WAN1301" s="187"/>
      <c r="WAO1301" s="187"/>
      <c r="WAP1301" s="187"/>
      <c r="WAQ1301" s="187"/>
      <c r="WAR1301" s="187"/>
      <c r="WAS1301" s="187"/>
      <c r="WAT1301" s="187"/>
      <c r="WAU1301" s="187"/>
      <c r="WAV1301" s="187"/>
      <c r="WAW1301" s="187"/>
      <c r="WAX1301" s="187"/>
      <c r="WAY1301" s="187"/>
      <c r="WAZ1301" s="187"/>
      <c r="WBA1301" s="187"/>
      <c r="WBB1301" s="187"/>
      <c r="WBC1301" s="187"/>
      <c r="WBD1301" s="187"/>
      <c r="WBE1301" s="187"/>
      <c r="WBF1301" s="187"/>
      <c r="WBG1301" s="187"/>
      <c r="WBH1301" s="187"/>
      <c r="WBI1301" s="187"/>
      <c r="WBJ1301" s="187"/>
      <c r="WBK1301" s="187"/>
      <c r="WBL1301" s="187"/>
      <c r="WBM1301" s="187"/>
      <c r="WBN1301" s="187"/>
      <c r="WBO1301" s="187"/>
      <c r="WBP1301" s="187"/>
      <c r="WBQ1301" s="187"/>
      <c r="WBR1301" s="187"/>
      <c r="WBS1301" s="187"/>
      <c r="WBT1301" s="187"/>
      <c r="WBU1301" s="187"/>
      <c r="WBV1301" s="187"/>
      <c r="WBW1301" s="187"/>
      <c r="WBX1301" s="187"/>
      <c r="WBY1301" s="187"/>
      <c r="WBZ1301" s="187"/>
      <c r="WCA1301" s="187"/>
      <c r="WCB1301" s="187"/>
      <c r="WCC1301" s="187"/>
      <c r="WCD1301" s="187"/>
      <c r="WCE1301" s="187"/>
      <c r="WCF1301" s="187"/>
      <c r="WCG1301" s="187"/>
      <c r="WCH1301" s="187"/>
      <c r="WCI1301" s="187"/>
      <c r="WCJ1301" s="187"/>
      <c r="WCK1301" s="187"/>
      <c r="WCL1301" s="187"/>
      <c r="WCM1301" s="187"/>
      <c r="WCN1301" s="187"/>
      <c r="WCO1301" s="187"/>
      <c r="WCP1301" s="187"/>
      <c r="WCQ1301" s="187"/>
      <c r="WCR1301" s="187"/>
      <c r="WCS1301" s="187"/>
      <c r="WCT1301" s="187"/>
      <c r="WCU1301" s="187"/>
      <c r="WCV1301" s="187"/>
      <c r="WCW1301" s="187"/>
      <c r="WCX1301" s="187"/>
      <c r="WCY1301" s="187"/>
      <c r="WCZ1301" s="187"/>
      <c r="WDA1301" s="187"/>
      <c r="WDB1301" s="187"/>
      <c r="WDC1301" s="187"/>
      <c r="WDD1301" s="187"/>
      <c r="WDE1301" s="187"/>
      <c r="WDF1301" s="187"/>
      <c r="WDG1301" s="187"/>
      <c r="WDH1301" s="187"/>
      <c r="WDI1301" s="187"/>
      <c r="WDJ1301" s="187"/>
      <c r="WDK1301" s="187"/>
      <c r="WDL1301" s="187"/>
      <c r="WDM1301" s="187"/>
      <c r="WDN1301" s="187"/>
      <c r="WDO1301" s="187"/>
      <c r="WDP1301" s="187"/>
      <c r="WDQ1301" s="187"/>
      <c r="WDR1301" s="187"/>
      <c r="WDS1301" s="187"/>
      <c r="WDT1301" s="187"/>
      <c r="WDU1301" s="187"/>
      <c r="WDV1301" s="187"/>
      <c r="WDW1301" s="187"/>
      <c r="WDX1301" s="187"/>
      <c r="WDY1301" s="187"/>
      <c r="WDZ1301" s="187"/>
      <c r="WEA1301" s="187"/>
      <c r="WEB1301" s="187"/>
      <c r="WEC1301" s="187"/>
      <c r="WED1301" s="187"/>
      <c r="WEE1301" s="187"/>
      <c r="WEF1301" s="187"/>
      <c r="WEG1301" s="187"/>
      <c r="WEH1301" s="187"/>
      <c r="WEI1301" s="187"/>
      <c r="WEJ1301" s="187"/>
      <c r="WEK1301" s="187"/>
      <c r="WEL1301" s="187"/>
      <c r="WEM1301" s="187"/>
      <c r="WEN1301" s="187"/>
      <c r="WEO1301" s="187"/>
      <c r="WEP1301" s="187"/>
      <c r="WEQ1301" s="187"/>
      <c r="WER1301" s="187"/>
      <c r="WES1301" s="187"/>
      <c r="WET1301" s="187"/>
      <c r="WEU1301" s="187"/>
      <c r="WEV1301" s="187"/>
      <c r="WEW1301" s="187"/>
      <c r="WEX1301" s="187"/>
      <c r="WEY1301" s="187"/>
      <c r="WEZ1301" s="187"/>
      <c r="WFA1301" s="187"/>
      <c r="WFB1301" s="187"/>
      <c r="WFC1301" s="187"/>
      <c r="WFD1301" s="187"/>
      <c r="WFE1301" s="187"/>
      <c r="WFF1301" s="187"/>
      <c r="WFG1301" s="187"/>
      <c r="WFH1301" s="187"/>
      <c r="WFI1301" s="187"/>
      <c r="WFJ1301" s="187"/>
      <c r="WFK1301" s="187"/>
      <c r="WFL1301" s="187"/>
      <c r="WFM1301" s="187"/>
      <c r="WFN1301" s="187"/>
      <c r="WFO1301" s="187"/>
      <c r="WFP1301" s="187"/>
      <c r="WFQ1301" s="187"/>
      <c r="WFR1301" s="187"/>
      <c r="WFS1301" s="187"/>
      <c r="WFT1301" s="187"/>
      <c r="WFU1301" s="187"/>
      <c r="WFV1301" s="187"/>
      <c r="WFW1301" s="187"/>
      <c r="WFX1301" s="187"/>
      <c r="WFY1301" s="187"/>
      <c r="WFZ1301" s="187"/>
      <c r="WGA1301" s="187"/>
      <c r="WGB1301" s="187"/>
      <c r="WGC1301" s="187"/>
      <c r="WGD1301" s="187"/>
      <c r="WGE1301" s="187"/>
      <c r="WGF1301" s="187"/>
      <c r="WGG1301" s="187"/>
      <c r="WGH1301" s="187"/>
      <c r="WGI1301" s="187"/>
      <c r="WGJ1301" s="187"/>
      <c r="WGK1301" s="187"/>
      <c r="WGL1301" s="187"/>
      <c r="WGM1301" s="187"/>
      <c r="WGN1301" s="187"/>
      <c r="WGO1301" s="187"/>
      <c r="WGP1301" s="187"/>
      <c r="WGQ1301" s="187"/>
      <c r="WGR1301" s="187"/>
      <c r="WGS1301" s="187"/>
      <c r="WGT1301" s="187"/>
      <c r="WGU1301" s="187"/>
      <c r="WGV1301" s="187"/>
      <c r="WGW1301" s="187"/>
      <c r="WGX1301" s="187"/>
      <c r="WGY1301" s="187"/>
      <c r="WGZ1301" s="187"/>
      <c r="WHA1301" s="187"/>
      <c r="WHB1301" s="187"/>
      <c r="WHC1301" s="187"/>
      <c r="WHD1301" s="187"/>
      <c r="WHE1301" s="187"/>
      <c r="WHF1301" s="187"/>
      <c r="WHG1301" s="187"/>
      <c r="WHH1301" s="187"/>
      <c r="WHI1301" s="187"/>
      <c r="WHJ1301" s="187"/>
      <c r="WHK1301" s="187"/>
      <c r="WHL1301" s="187"/>
      <c r="WHM1301" s="187"/>
      <c r="WHN1301" s="187"/>
      <c r="WHO1301" s="187"/>
      <c r="WHP1301" s="187"/>
      <c r="WHQ1301" s="187"/>
      <c r="WHR1301" s="187"/>
      <c r="WHS1301" s="187"/>
      <c r="WHT1301" s="187"/>
      <c r="WHU1301" s="187"/>
      <c r="WHV1301" s="187"/>
      <c r="WHW1301" s="187"/>
      <c r="WHX1301" s="187"/>
      <c r="WHY1301" s="187"/>
      <c r="WHZ1301" s="187"/>
      <c r="WIA1301" s="187"/>
      <c r="WIB1301" s="187"/>
      <c r="WIC1301" s="187"/>
      <c r="WID1301" s="187"/>
      <c r="WIE1301" s="187"/>
      <c r="WIF1301" s="187"/>
      <c r="WIG1301" s="187"/>
      <c r="WIH1301" s="187"/>
      <c r="WII1301" s="187"/>
      <c r="WIJ1301" s="187"/>
      <c r="WIK1301" s="187"/>
      <c r="WIL1301" s="187"/>
      <c r="WIM1301" s="187"/>
      <c r="WIN1301" s="187"/>
      <c r="WIO1301" s="187"/>
      <c r="WIP1301" s="187"/>
      <c r="WIQ1301" s="187"/>
      <c r="WIR1301" s="187"/>
      <c r="WIS1301" s="187"/>
      <c r="WIT1301" s="187"/>
      <c r="WIU1301" s="187"/>
      <c r="WIV1301" s="187"/>
      <c r="WIW1301" s="187"/>
      <c r="WIX1301" s="187"/>
      <c r="WIY1301" s="187"/>
      <c r="WIZ1301" s="187"/>
      <c r="WJA1301" s="187"/>
      <c r="WJB1301" s="187"/>
      <c r="WJC1301" s="187"/>
      <c r="WJD1301" s="187"/>
      <c r="WJE1301" s="187"/>
      <c r="WJF1301" s="187"/>
      <c r="WJG1301" s="187"/>
      <c r="WJH1301" s="187"/>
      <c r="WJI1301" s="187"/>
      <c r="WJJ1301" s="187"/>
      <c r="WJK1301" s="187"/>
      <c r="WJL1301" s="187"/>
      <c r="WJM1301" s="187"/>
      <c r="WJN1301" s="187"/>
      <c r="WJO1301" s="187"/>
      <c r="WJP1301" s="187"/>
      <c r="WJQ1301" s="187"/>
      <c r="WJR1301" s="187"/>
      <c r="WJS1301" s="187"/>
      <c r="WJT1301" s="187"/>
      <c r="WJU1301" s="187"/>
      <c r="WJV1301" s="187"/>
      <c r="WJW1301" s="187"/>
      <c r="WJX1301" s="187"/>
      <c r="WJY1301" s="187"/>
      <c r="WJZ1301" s="187"/>
      <c r="WKA1301" s="187"/>
      <c r="WKB1301" s="187"/>
      <c r="WKC1301" s="187"/>
      <c r="WKD1301" s="187"/>
      <c r="WKE1301" s="187"/>
      <c r="WKF1301" s="187"/>
      <c r="WKG1301" s="187"/>
      <c r="WKH1301" s="187"/>
      <c r="WKI1301" s="187"/>
      <c r="WKJ1301" s="187"/>
      <c r="WKK1301" s="187"/>
      <c r="WKL1301" s="187"/>
      <c r="WKM1301" s="187"/>
      <c r="WKN1301" s="187"/>
      <c r="WKO1301" s="187"/>
      <c r="WKP1301" s="187"/>
      <c r="WKQ1301" s="187"/>
      <c r="WKR1301" s="187"/>
      <c r="WKS1301" s="187"/>
      <c r="WKT1301" s="187"/>
      <c r="WKU1301" s="187"/>
      <c r="WKV1301" s="187"/>
      <c r="WKW1301" s="187"/>
      <c r="WKX1301" s="187"/>
      <c r="WKY1301" s="187"/>
      <c r="WKZ1301" s="187"/>
      <c r="WLA1301" s="187"/>
      <c r="WLB1301" s="187"/>
      <c r="WLC1301" s="187"/>
      <c r="WLD1301" s="187"/>
      <c r="WLE1301" s="187"/>
      <c r="WLF1301" s="187"/>
      <c r="WLG1301" s="187"/>
      <c r="WLH1301" s="187"/>
      <c r="WLI1301" s="187"/>
      <c r="WLJ1301" s="187"/>
      <c r="WLK1301" s="187"/>
      <c r="WLL1301" s="187"/>
      <c r="WLM1301" s="187"/>
      <c r="WLN1301" s="187"/>
      <c r="WLO1301" s="187"/>
      <c r="WLP1301" s="187"/>
      <c r="WLQ1301" s="187"/>
      <c r="WLR1301" s="187"/>
      <c r="WLS1301" s="187"/>
      <c r="WLT1301" s="187"/>
      <c r="WLU1301" s="187"/>
      <c r="WLV1301" s="187"/>
      <c r="WLW1301" s="187"/>
      <c r="WLX1301" s="187"/>
      <c r="WLY1301" s="187"/>
      <c r="WLZ1301" s="187"/>
      <c r="WMA1301" s="187"/>
      <c r="WMB1301" s="187"/>
      <c r="WMC1301" s="187"/>
      <c r="WMD1301" s="187"/>
      <c r="WME1301" s="187"/>
      <c r="WMF1301" s="187"/>
      <c r="WMG1301" s="187"/>
      <c r="WMH1301" s="187"/>
      <c r="WMI1301" s="187"/>
      <c r="WMJ1301" s="187"/>
      <c r="WMK1301" s="187"/>
      <c r="WML1301" s="187"/>
      <c r="WMM1301" s="187"/>
      <c r="WMN1301" s="187"/>
      <c r="WMO1301" s="187"/>
      <c r="WMP1301" s="187"/>
      <c r="WMQ1301" s="187"/>
      <c r="WMR1301" s="187"/>
      <c r="WMS1301" s="187"/>
      <c r="WMT1301" s="187"/>
      <c r="WMU1301" s="187"/>
      <c r="WMV1301" s="187"/>
      <c r="WMW1301" s="187"/>
      <c r="WMX1301" s="187"/>
      <c r="WMY1301" s="187"/>
      <c r="WMZ1301" s="187"/>
      <c r="WNA1301" s="187"/>
      <c r="WNB1301" s="187"/>
      <c r="WNC1301" s="187"/>
      <c r="WND1301" s="187"/>
      <c r="WNE1301" s="187"/>
      <c r="WNF1301" s="187"/>
      <c r="WNG1301" s="187"/>
      <c r="WNH1301" s="187"/>
      <c r="WNI1301" s="187"/>
      <c r="WNJ1301" s="187"/>
      <c r="WNK1301" s="187"/>
      <c r="WNL1301" s="187"/>
      <c r="WNM1301" s="187"/>
      <c r="WNN1301" s="187"/>
      <c r="WNO1301" s="187"/>
      <c r="WNP1301" s="187"/>
      <c r="WNQ1301" s="187"/>
      <c r="WNR1301" s="187"/>
      <c r="WNS1301" s="187"/>
      <c r="WNT1301" s="187"/>
      <c r="WNU1301" s="187"/>
      <c r="WNV1301" s="187"/>
      <c r="WNW1301" s="187"/>
      <c r="WNX1301" s="187"/>
      <c r="WNY1301" s="187"/>
      <c r="WNZ1301" s="187"/>
      <c r="WOA1301" s="187"/>
      <c r="WOB1301" s="187"/>
      <c r="WOC1301" s="187"/>
      <c r="WOD1301" s="187"/>
      <c r="WOE1301" s="187"/>
      <c r="WOF1301" s="187"/>
      <c r="WOG1301" s="187"/>
      <c r="WOH1301" s="187"/>
      <c r="WOI1301" s="187"/>
      <c r="WOJ1301" s="187"/>
      <c r="WOK1301" s="187"/>
      <c r="WOL1301" s="187"/>
      <c r="WOM1301" s="187"/>
      <c r="WON1301" s="187"/>
      <c r="WOO1301" s="187"/>
      <c r="WOP1301" s="187"/>
      <c r="WOQ1301" s="187"/>
      <c r="WOR1301" s="187"/>
      <c r="WOS1301" s="187"/>
      <c r="WOT1301" s="187"/>
      <c r="WOU1301" s="187"/>
      <c r="WOV1301" s="187"/>
      <c r="WOW1301" s="187"/>
      <c r="WOX1301" s="187"/>
      <c r="WOY1301" s="187"/>
      <c r="WOZ1301" s="187"/>
      <c r="WPA1301" s="187"/>
      <c r="WPB1301" s="187"/>
      <c r="WPC1301" s="187"/>
      <c r="WPD1301" s="187"/>
      <c r="WPE1301" s="187"/>
      <c r="WPF1301" s="187"/>
      <c r="WPG1301" s="187"/>
      <c r="WPH1301" s="187"/>
      <c r="WPI1301" s="187"/>
      <c r="WPJ1301" s="187"/>
      <c r="WPK1301" s="187"/>
      <c r="WPL1301" s="187"/>
      <c r="WPM1301" s="187"/>
      <c r="WPN1301" s="187"/>
      <c r="WPO1301" s="187"/>
      <c r="WPP1301" s="187"/>
      <c r="WPQ1301" s="187"/>
      <c r="WPR1301" s="187"/>
      <c r="WPS1301" s="187"/>
      <c r="WPT1301" s="187"/>
      <c r="WPU1301" s="187"/>
      <c r="WPV1301" s="187"/>
      <c r="WPW1301" s="187"/>
      <c r="WPX1301" s="187"/>
      <c r="WPY1301" s="187"/>
      <c r="WPZ1301" s="187"/>
      <c r="WQA1301" s="187"/>
      <c r="WQB1301" s="187"/>
      <c r="WQC1301" s="187"/>
      <c r="WQD1301" s="187"/>
      <c r="WQE1301" s="187"/>
      <c r="WQF1301" s="187"/>
      <c r="WQG1301" s="187"/>
      <c r="WQH1301" s="187"/>
      <c r="WQI1301" s="187"/>
      <c r="WQJ1301" s="187"/>
      <c r="WQK1301" s="187"/>
      <c r="WQL1301" s="187"/>
      <c r="WQM1301" s="187"/>
      <c r="WQN1301" s="187"/>
      <c r="WQO1301" s="187"/>
      <c r="WQP1301" s="187"/>
      <c r="WQQ1301" s="187"/>
      <c r="WQR1301" s="187"/>
      <c r="WQS1301" s="187"/>
      <c r="WQT1301" s="187"/>
      <c r="WQU1301" s="187"/>
      <c r="WQV1301" s="187"/>
      <c r="WQW1301" s="187"/>
      <c r="WQX1301" s="187"/>
      <c r="WQY1301" s="187"/>
      <c r="WQZ1301" s="187"/>
      <c r="WRA1301" s="187"/>
      <c r="WRB1301" s="187"/>
      <c r="WRC1301" s="187"/>
      <c r="WRD1301" s="187"/>
      <c r="WRE1301" s="187"/>
      <c r="WRF1301" s="187"/>
      <c r="WRG1301" s="187"/>
      <c r="WRH1301" s="187"/>
      <c r="WRI1301" s="187"/>
      <c r="WRJ1301" s="187"/>
      <c r="WRK1301" s="187"/>
      <c r="WRL1301" s="187"/>
      <c r="WRM1301" s="187"/>
      <c r="WRN1301" s="187"/>
      <c r="WRO1301" s="187"/>
      <c r="WRP1301" s="187"/>
      <c r="WRQ1301" s="187"/>
      <c r="WRR1301" s="187"/>
      <c r="WRS1301" s="187"/>
      <c r="WRT1301" s="187"/>
      <c r="WRU1301" s="187"/>
      <c r="WRV1301" s="187"/>
      <c r="WRW1301" s="187"/>
      <c r="WRX1301" s="187"/>
      <c r="WRY1301" s="187"/>
      <c r="WRZ1301" s="187"/>
      <c r="WSA1301" s="187"/>
      <c r="WSB1301" s="187"/>
      <c r="WSC1301" s="187"/>
      <c r="WSD1301" s="187"/>
      <c r="WSE1301" s="187"/>
      <c r="WSF1301" s="187"/>
      <c r="WSG1301" s="187"/>
      <c r="WSH1301" s="187"/>
      <c r="WSI1301" s="187"/>
      <c r="WSJ1301" s="187"/>
      <c r="WSK1301" s="187"/>
      <c r="WSL1301" s="187"/>
      <c r="WSM1301" s="187"/>
      <c r="WSN1301" s="187"/>
      <c r="WSO1301" s="187"/>
      <c r="WSP1301" s="187"/>
      <c r="WSQ1301" s="187"/>
      <c r="WSR1301" s="187"/>
      <c r="WSS1301" s="187"/>
      <c r="WST1301" s="187"/>
      <c r="WSU1301" s="187"/>
      <c r="WSV1301" s="187"/>
      <c r="WSW1301" s="187"/>
      <c r="WSX1301" s="187"/>
      <c r="WSY1301" s="187"/>
      <c r="WSZ1301" s="187"/>
      <c r="WTA1301" s="187"/>
      <c r="WTB1301" s="187"/>
      <c r="WTC1301" s="187"/>
      <c r="WTD1301" s="187"/>
      <c r="WTE1301" s="187"/>
      <c r="WTF1301" s="187"/>
      <c r="WTG1301" s="187"/>
      <c r="WTH1301" s="187"/>
      <c r="WTI1301" s="187"/>
      <c r="WTJ1301" s="187"/>
      <c r="WTK1301" s="187"/>
      <c r="WTL1301" s="187"/>
      <c r="WTM1301" s="187"/>
      <c r="WTN1301" s="187"/>
      <c r="WTO1301" s="187"/>
      <c r="WTP1301" s="187"/>
      <c r="WTQ1301" s="187"/>
      <c r="WTR1301" s="187"/>
      <c r="WTS1301" s="187"/>
      <c r="WTT1301" s="187"/>
      <c r="WTU1301" s="187"/>
      <c r="WTV1301" s="187"/>
      <c r="WTW1301" s="187"/>
      <c r="WTX1301" s="187"/>
      <c r="WTY1301" s="187"/>
      <c r="WTZ1301" s="187"/>
      <c r="WUA1301" s="187"/>
      <c r="WUB1301" s="187"/>
      <c r="WUC1301" s="187"/>
      <c r="WUD1301" s="187"/>
      <c r="WUE1301" s="187"/>
      <c r="WUF1301" s="187"/>
      <c r="WUG1301" s="187"/>
      <c r="WUH1301" s="187"/>
      <c r="WUI1301" s="187"/>
      <c r="WUJ1301" s="187"/>
      <c r="WUK1301" s="187"/>
      <c r="WUL1301" s="187"/>
      <c r="WUM1301" s="187"/>
      <c r="WUN1301" s="187"/>
      <c r="WUO1301" s="187"/>
      <c r="WUP1301" s="187"/>
      <c r="WUQ1301" s="187"/>
      <c r="WUR1301" s="187"/>
      <c r="WUS1301" s="187"/>
      <c r="WUT1301" s="187"/>
      <c r="WUU1301" s="187"/>
      <c r="WUV1301" s="187"/>
      <c r="WUW1301" s="187"/>
      <c r="WUX1301" s="187"/>
      <c r="WUY1301" s="187"/>
      <c r="WUZ1301" s="187"/>
      <c r="WVA1301" s="187"/>
      <c r="WVB1301" s="187"/>
      <c r="WVC1301" s="187"/>
      <c r="WVD1301" s="187"/>
      <c r="WVE1301" s="187"/>
      <c r="WVF1301" s="187"/>
      <c r="WVG1301" s="187"/>
      <c r="WVH1301" s="187"/>
      <c r="WVI1301" s="187"/>
      <c r="WVJ1301" s="187"/>
      <c r="WVK1301" s="187"/>
      <c r="WVL1301" s="187"/>
      <c r="WVM1301" s="187"/>
      <c r="WVN1301" s="187"/>
      <c r="WVO1301" s="187"/>
      <c r="WVP1301" s="187"/>
      <c r="WVQ1301" s="187"/>
      <c r="WVR1301" s="187"/>
      <c r="WVS1301" s="187"/>
      <c r="WVT1301" s="187"/>
      <c r="WVU1301" s="187"/>
      <c r="WVV1301" s="187"/>
      <c r="WVW1301" s="187"/>
      <c r="WVX1301" s="187"/>
      <c r="WVY1301" s="187"/>
      <c r="WVZ1301" s="187"/>
      <c r="WWA1301" s="187"/>
      <c r="WWB1301" s="187"/>
      <c r="WWC1301" s="187"/>
      <c r="WWD1301" s="187"/>
      <c r="WWE1301" s="187"/>
      <c r="WWF1301" s="187"/>
      <c r="WWG1301" s="187"/>
      <c r="WWH1301" s="187"/>
      <c r="WWI1301" s="187"/>
      <c r="WWJ1301" s="187"/>
      <c r="WWK1301" s="187"/>
      <c r="WWL1301" s="187"/>
      <c r="WWM1301" s="187"/>
      <c r="WWN1301" s="187"/>
      <c r="WWO1301" s="187"/>
      <c r="WWP1301" s="187"/>
      <c r="WWQ1301" s="187"/>
      <c r="WWR1301" s="187"/>
      <c r="WWS1301" s="187"/>
      <c r="WWT1301" s="187"/>
      <c r="WWU1301" s="187"/>
      <c r="WWV1301" s="187"/>
      <c r="WWW1301" s="187"/>
      <c r="WWX1301" s="187"/>
      <c r="WWY1301" s="187"/>
      <c r="WWZ1301" s="187"/>
      <c r="WXA1301" s="187"/>
      <c r="WXB1301" s="187"/>
      <c r="WXC1301" s="187"/>
      <c r="WXD1301" s="187"/>
      <c r="WXE1301" s="187"/>
      <c r="WXF1301" s="187"/>
      <c r="WXG1301" s="187"/>
      <c r="WXH1301" s="187"/>
      <c r="WXI1301" s="187"/>
      <c r="WXJ1301" s="187"/>
      <c r="WXK1301" s="187"/>
      <c r="WXL1301" s="187"/>
      <c r="WXM1301" s="187"/>
      <c r="WXN1301" s="187"/>
      <c r="WXO1301" s="187"/>
      <c r="WXP1301" s="187"/>
      <c r="WXQ1301" s="187"/>
      <c r="WXR1301" s="187"/>
      <c r="WXS1301" s="187"/>
      <c r="WXT1301" s="187"/>
      <c r="WXU1301" s="187"/>
      <c r="WXV1301" s="187"/>
      <c r="WXW1301" s="187"/>
      <c r="WXX1301" s="187"/>
      <c r="WXY1301" s="187"/>
      <c r="WXZ1301" s="187"/>
      <c r="WYA1301" s="187"/>
      <c r="WYB1301" s="187"/>
      <c r="WYC1301" s="187"/>
      <c r="WYD1301" s="187"/>
      <c r="WYE1301" s="187"/>
      <c r="WYF1301" s="187"/>
      <c r="WYG1301" s="187"/>
      <c r="WYH1301" s="187"/>
      <c r="WYI1301" s="187"/>
      <c r="WYJ1301" s="187"/>
      <c r="WYK1301" s="187"/>
      <c r="WYL1301" s="187"/>
      <c r="WYM1301" s="187"/>
      <c r="WYN1301" s="187"/>
      <c r="WYO1301" s="187"/>
      <c r="WYP1301" s="187"/>
      <c r="WYQ1301" s="187"/>
      <c r="WYR1301" s="187"/>
      <c r="WYS1301" s="187"/>
      <c r="WYT1301" s="187"/>
      <c r="WYU1301" s="187"/>
      <c r="WYV1301" s="187"/>
      <c r="WYW1301" s="187"/>
      <c r="WYX1301" s="187"/>
      <c r="WYY1301" s="187"/>
      <c r="WYZ1301" s="187"/>
      <c r="WZA1301" s="187"/>
      <c r="WZB1301" s="187"/>
      <c r="WZC1301" s="187"/>
      <c r="WZD1301" s="187"/>
      <c r="WZE1301" s="187"/>
      <c r="WZF1301" s="187"/>
      <c r="WZG1301" s="187"/>
      <c r="WZH1301" s="187"/>
      <c r="WZI1301" s="187"/>
      <c r="WZJ1301" s="187"/>
      <c r="WZK1301" s="187"/>
      <c r="WZL1301" s="187"/>
      <c r="WZM1301" s="187"/>
      <c r="WZN1301" s="187"/>
      <c r="WZO1301" s="187"/>
      <c r="WZP1301" s="187"/>
      <c r="WZQ1301" s="187"/>
      <c r="WZR1301" s="187"/>
      <c r="WZS1301" s="187"/>
      <c r="WZT1301" s="187"/>
      <c r="WZU1301" s="187"/>
      <c r="WZV1301" s="187"/>
      <c r="WZW1301" s="187"/>
      <c r="WZX1301" s="187"/>
      <c r="WZY1301" s="187"/>
      <c r="WZZ1301" s="187"/>
      <c r="XAA1301" s="187"/>
      <c r="XAB1301" s="187"/>
      <c r="XAC1301" s="187"/>
      <c r="XAD1301" s="187"/>
      <c r="XAE1301" s="187"/>
      <c r="XAF1301" s="187"/>
      <c r="XAG1301" s="187"/>
      <c r="XAH1301" s="187"/>
      <c r="XAI1301" s="187"/>
      <c r="XAJ1301" s="187"/>
      <c r="XAK1301" s="187"/>
      <c r="XAL1301" s="187"/>
      <c r="XAM1301" s="187"/>
      <c r="XAN1301" s="187"/>
      <c r="XAO1301" s="187"/>
      <c r="XAP1301" s="187"/>
      <c r="XAQ1301" s="187"/>
      <c r="XAR1301" s="187"/>
      <c r="XAS1301" s="187"/>
      <c r="XAT1301" s="187"/>
      <c r="XAU1301" s="187"/>
      <c r="XAV1301" s="187"/>
      <c r="XAW1301" s="187"/>
      <c r="XAX1301" s="187"/>
      <c r="XAY1301" s="187"/>
      <c r="XAZ1301" s="187"/>
      <c r="XBA1301" s="187"/>
      <c r="XBB1301" s="187"/>
      <c r="XBC1301" s="187"/>
      <c r="XBD1301" s="187"/>
      <c r="XBE1301" s="187"/>
      <c r="XBF1301" s="187"/>
      <c r="XBG1301" s="187"/>
      <c r="XBH1301" s="187"/>
      <c r="XBI1301" s="187"/>
      <c r="XBJ1301" s="187"/>
      <c r="XBK1301" s="187"/>
      <c r="XBL1301" s="187"/>
      <c r="XBM1301" s="187"/>
      <c r="XBN1301" s="187"/>
      <c r="XBO1301" s="187"/>
      <c r="XBP1301" s="187"/>
      <c r="XBQ1301" s="187"/>
      <c r="XBR1301" s="187"/>
      <c r="XBS1301" s="187"/>
      <c r="XBT1301" s="187"/>
      <c r="XBU1301" s="187"/>
      <c r="XBV1301" s="187"/>
      <c r="XBW1301" s="187"/>
      <c r="XBX1301" s="187"/>
      <c r="XBY1301" s="187"/>
      <c r="XBZ1301" s="187"/>
      <c r="XCA1301" s="187"/>
      <c r="XCB1301" s="187"/>
      <c r="XCC1301" s="187"/>
      <c r="XCD1301" s="187"/>
      <c r="XCE1301" s="187"/>
      <c r="XCF1301" s="187"/>
      <c r="XCG1301" s="187"/>
      <c r="XCH1301" s="187"/>
      <c r="XCI1301" s="187"/>
      <c r="XCJ1301" s="187"/>
      <c r="XCK1301" s="187"/>
      <c r="XCL1301" s="187"/>
      <c r="XCM1301" s="187"/>
      <c r="XCN1301" s="187"/>
      <c r="XCO1301" s="187"/>
      <c r="XCP1301" s="187"/>
      <c r="XCQ1301" s="187"/>
      <c r="XCR1301" s="187"/>
      <c r="XCS1301" s="187"/>
      <c r="XCT1301" s="187"/>
      <c r="XCU1301" s="187"/>
      <c r="XCV1301" s="187"/>
      <c r="XCW1301" s="187"/>
      <c r="XCX1301" s="187"/>
      <c r="XCY1301" s="187"/>
      <c r="XCZ1301" s="187"/>
      <c r="XDA1301" s="187"/>
      <c r="XDB1301" s="187"/>
      <c r="XDC1301" s="187"/>
      <c r="XDD1301" s="187"/>
      <c r="XDE1301" s="187"/>
      <c r="XDF1301" s="187"/>
      <c r="XDG1301" s="187"/>
      <c r="XDH1301" s="187"/>
      <c r="XDI1301" s="187"/>
      <c r="XDJ1301" s="187"/>
      <c r="XDK1301" s="187"/>
      <c r="XDL1301" s="187"/>
      <c r="XDM1301" s="187"/>
      <c r="XDN1301" s="187"/>
      <c r="XDO1301" s="187"/>
      <c r="XDP1301" s="187"/>
      <c r="XDQ1301" s="187"/>
      <c r="XDR1301" s="187"/>
      <c r="XDS1301" s="187"/>
      <c r="XDT1301" s="187"/>
      <c r="XDU1301" s="187"/>
      <c r="XDV1301" s="187"/>
      <c r="XDW1301" s="187"/>
      <c r="XDX1301" s="187"/>
      <c r="XDY1301" s="187"/>
      <c r="XDZ1301" s="187"/>
      <c r="XEA1301" s="187"/>
      <c r="XEB1301" s="187"/>
      <c r="XEC1301" s="187"/>
      <c r="XED1301" s="187"/>
      <c r="XEE1301" s="187"/>
      <c r="XEF1301" s="187"/>
      <c r="XEG1301" s="187"/>
      <c r="XEH1301" s="187"/>
      <c r="XEI1301" s="187"/>
      <c r="XEJ1301" s="187"/>
      <c r="XEK1301" s="187"/>
      <c r="XEL1301" s="187"/>
      <c r="XEM1301" s="187"/>
      <c r="XEN1301" s="187"/>
      <c r="XEO1301" s="187"/>
      <c r="XEP1301" s="187"/>
    </row>
    <row r="1302" spans="1:16370" s="188" customFormat="1" ht="24.95" customHeight="1" x14ac:dyDescent="0.2">
      <c r="A1302" s="175" t="str">
        <f>VLOOKUP(B1302,'[2]CCTP lot 1 liste batiment'!B:C,2,FALSE)</f>
        <v>LOT 1</v>
      </c>
      <c r="B1302" s="175" t="s">
        <v>2797</v>
      </c>
      <c r="C1302" s="175" t="s">
        <v>2798</v>
      </c>
      <c r="D1302" s="176" t="str">
        <f>VLOOKUP(E1302,'[2]Synthèse Familles'!B:C,2,FALSE)</f>
        <v>5A - Traitement d'air - CTA</v>
      </c>
      <c r="E1302" s="180" t="s">
        <v>137</v>
      </c>
      <c r="F1302" s="173" t="s">
        <v>2933</v>
      </c>
      <c r="G1302" s="177">
        <v>1</v>
      </c>
      <c r="H1302" s="173" t="str">
        <f>VLOOKUP(E1302,'BPU- Missions M2 et M3'!B:C,2,FALSE)</f>
        <v>5A-CTALAB2</v>
      </c>
      <c r="I1302" s="173">
        <f>IF(H1302="inclus","-",VLOOKUP(H1302,'BPU- Missions M2 et M3'!C:D,2,FALSE)*G1302)</f>
        <v>0</v>
      </c>
      <c r="J1302" s="173">
        <v>2007</v>
      </c>
      <c r="K1302" s="176" t="s">
        <v>763</v>
      </c>
      <c r="L1302" s="176" t="s">
        <v>2934</v>
      </c>
      <c r="M1302" s="176" t="s">
        <v>210</v>
      </c>
      <c r="N1302" s="176" t="s">
        <v>210</v>
      </c>
      <c r="O1302" s="176">
        <v>5000</v>
      </c>
      <c r="P1302" s="176" t="s">
        <v>210</v>
      </c>
      <c r="Q1302" s="176" t="s">
        <v>210</v>
      </c>
      <c r="R1302" s="173" t="s">
        <v>210</v>
      </c>
      <c r="S1302" s="173" t="s">
        <v>210</v>
      </c>
      <c r="T1302" s="175" t="s">
        <v>2814</v>
      </c>
      <c r="U1302" s="178" t="s">
        <v>2815</v>
      </c>
      <c r="V1302" s="187" t="str">
        <f>VLOOKUP(B1302,'DPF - Montant M2 M3 par site'!A:A,1,FALSE)</f>
        <v>L01</v>
      </c>
      <c r="X1302" s="187"/>
      <c r="Y1302" s="187"/>
      <c r="Z1302" s="187"/>
      <c r="AA1302" s="189"/>
      <c r="AB1302" s="187"/>
      <c r="AC1302" s="187"/>
      <c r="AD1302" s="187"/>
      <c r="AE1302" s="187"/>
      <c r="AF1302" s="187"/>
      <c r="AG1302" s="187"/>
      <c r="AH1302" s="187"/>
      <c r="AI1302" s="187"/>
      <c r="AJ1302" s="187"/>
      <c r="AK1302" s="187"/>
      <c r="AL1302" s="187"/>
      <c r="AM1302" s="187"/>
      <c r="AN1302" s="187"/>
      <c r="AO1302" s="187"/>
      <c r="AP1302" s="187"/>
      <c r="AQ1302" s="187"/>
      <c r="AR1302" s="187"/>
      <c r="AS1302" s="187"/>
      <c r="AT1302" s="187"/>
      <c r="AU1302" s="187"/>
      <c r="AV1302" s="187"/>
      <c r="AW1302" s="187"/>
      <c r="AX1302" s="187"/>
      <c r="AY1302" s="187"/>
      <c r="AZ1302" s="187"/>
      <c r="BA1302" s="187"/>
      <c r="BB1302" s="187"/>
      <c r="BC1302" s="187"/>
      <c r="BD1302" s="187"/>
      <c r="BE1302" s="187"/>
      <c r="BF1302" s="187"/>
      <c r="BG1302" s="187"/>
      <c r="BH1302" s="187"/>
      <c r="BI1302" s="187"/>
      <c r="BJ1302" s="187"/>
      <c r="BK1302" s="187"/>
      <c r="BL1302" s="187"/>
      <c r="BM1302" s="187"/>
      <c r="BN1302" s="187"/>
      <c r="BO1302" s="187"/>
      <c r="BP1302" s="187"/>
      <c r="BQ1302" s="187"/>
      <c r="BR1302" s="187"/>
      <c r="BS1302" s="187"/>
      <c r="BT1302" s="187"/>
      <c r="BU1302" s="187"/>
      <c r="BV1302" s="187"/>
      <c r="BW1302" s="187"/>
      <c r="BX1302" s="187"/>
      <c r="BY1302" s="187"/>
      <c r="BZ1302" s="187"/>
      <c r="CA1302" s="187"/>
      <c r="CB1302" s="187"/>
      <c r="CC1302" s="187"/>
      <c r="CD1302" s="187"/>
      <c r="CE1302" s="187"/>
      <c r="CF1302" s="187"/>
      <c r="CG1302" s="187"/>
      <c r="CH1302" s="187"/>
      <c r="CI1302" s="187"/>
      <c r="CJ1302" s="187"/>
      <c r="CK1302" s="187"/>
      <c r="CL1302" s="187"/>
      <c r="CM1302" s="187"/>
      <c r="CN1302" s="187"/>
      <c r="CO1302" s="187"/>
      <c r="CP1302" s="187"/>
      <c r="CQ1302" s="187"/>
      <c r="CR1302" s="187"/>
      <c r="CS1302" s="187"/>
      <c r="CT1302" s="187"/>
      <c r="CU1302" s="187"/>
      <c r="CV1302" s="187"/>
      <c r="CW1302" s="187"/>
      <c r="CX1302" s="187"/>
      <c r="CY1302" s="187"/>
      <c r="CZ1302" s="187"/>
      <c r="DA1302" s="187"/>
      <c r="DB1302" s="187"/>
      <c r="DC1302" s="187"/>
      <c r="DD1302" s="187"/>
      <c r="DE1302" s="187"/>
      <c r="DF1302" s="187"/>
      <c r="DG1302" s="187"/>
      <c r="DH1302" s="187"/>
      <c r="DI1302" s="187"/>
      <c r="DJ1302" s="187"/>
      <c r="DK1302" s="187"/>
      <c r="DL1302" s="187"/>
      <c r="DM1302" s="187"/>
      <c r="DN1302" s="187"/>
      <c r="DO1302" s="187"/>
      <c r="DP1302" s="187"/>
      <c r="DQ1302" s="187"/>
      <c r="DR1302" s="187"/>
      <c r="DS1302" s="187"/>
      <c r="DT1302" s="187"/>
      <c r="DU1302" s="187"/>
      <c r="DV1302" s="187"/>
      <c r="DW1302" s="187"/>
      <c r="DX1302" s="187"/>
      <c r="DY1302" s="187"/>
      <c r="DZ1302" s="187"/>
      <c r="EA1302" s="187"/>
      <c r="EB1302" s="187"/>
      <c r="EC1302" s="187"/>
      <c r="ED1302" s="187"/>
      <c r="EE1302" s="187"/>
      <c r="EF1302" s="187"/>
      <c r="EG1302" s="187"/>
      <c r="EH1302" s="187"/>
      <c r="EI1302" s="187"/>
      <c r="EJ1302" s="187"/>
      <c r="EK1302" s="187"/>
      <c r="EL1302" s="187"/>
      <c r="EM1302" s="187"/>
      <c r="EN1302" s="187"/>
      <c r="EO1302" s="187"/>
      <c r="EP1302" s="187"/>
      <c r="EQ1302" s="187"/>
      <c r="ER1302" s="187"/>
      <c r="ES1302" s="187"/>
      <c r="ET1302" s="187"/>
      <c r="EU1302" s="187"/>
      <c r="EV1302" s="187"/>
      <c r="EW1302" s="187"/>
      <c r="EX1302" s="187"/>
      <c r="EY1302" s="187"/>
      <c r="EZ1302" s="187"/>
      <c r="FA1302" s="187"/>
      <c r="FB1302" s="187"/>
      <c r="FC1302" s="187"/>
      <c r="FD1302" s="187"/>
      <c r="FE1302" s="187"/>
      <c r="FF1302" s="187"/>
      <c r="FG1302" s="187"/>
      <c r="FH1302" s="187"/>
      <c r="FI1302" s="187"/>
      <c r="FJ1302" s="187"/>
      <c r="FK1302" s="187"/>
      <c r="FL1302" s="187"/>
      <c r="FM1302" s="187"/>
      <c r="FN1302" s="187"/>
      <c r="FO1302" s="187"/>
      <c r="FP1302" s="187"/>
      <c r="FQ1302" s="187"/>
      <c r="FR1302" s="187"/>
      <c r="FS1302" s="187"/>
      <c r="FT1302" s="187"/>
      <c r="FU1302" s="187"/>
      <c r="FV1302" s="187"/>
      <c r="FW1302" s="187"/>
      <c r="FX1302" s="187"/>
      <c r="FY1302" s="187"/>
      <c r="FZ1302" s="187"/>
      <c r="GA1302" s="187"/>
      <c r="GB1302" s="187"/>
      <c r="GC1302" s="187"/>
      <c r="GD1302" s="187"/>
      <c r="GE1302" s="187"/>
      <c r="GF1302" s="187"/>
      <c r="GG1302" s="187"/>
      <c r="GH1302" s="187"/>
      <c r="GI1302" s="187"/>
      <c r="GJ1302" s="187"/>
      <c r="GK1302" s="187"/>
      <c r="GL1302" s="187"/>
      <c r="GM1302" s="187"/>
      <c r="GN1302" s="187"/>
      <c r="GO1302" s="187"/>
      <c r="GP1302" s="187"/>
      <c r="GQ1302" s="187"/>
      <c r="GR1302" s="187"/>
      <c r="GS1302" s="187"/>
      <c r="GT1302" s="187"/>
      <c r="GU1302" s="187"/>
      <c r="GV1302" s="187"/>
      <c r="GW1302" s="187"/>
      <c r="GX1302" s="187"/>
      <c r="GY1302" s="187"/>
      <c r="GZ1302" s="187"/>
      <c r="HA1302" s="187"/>
      <c r="HB1302" s="187"/>
      <c r="HC1302" s="187"/>
      <c r="HD1302" s="187"/>
      <c r="HE1302" s="187"/>
      <c r="HF1302" s="187"/>
      <c r="HG1302" s="187"/>
      <c r="HH1302" s="187"/>
      <c r="HI1302" s="187"/>
      <c r="HJ1302" s="187"/>
      <c r="HK1302" s="187"/>
      <c r="HL1302" s="187"/>
      <c r="HM1302" s="187"/>
      <c r="HN1302" s="187"/>
      <c r="HO1302" s="187"/>
      <c r="HP1302" s="187"/>
      <c r="HQ1302" s="187"/>
      <c r="HR1302" s="187"/>
      <c r="HS1302" s="187"/>
      <c r="HT1302" s="187"/>
      <c r="HU1302" s="187"/>
      <c r="HV1302" s="187"/>
      <c r="HW1302" s="187"/>
      <c r="HX1302" s="187"/>
      <c r="HY1302" s="187"/>
      <c r="HZ1302" s="187"/>
      <c r="IA1302" s="187"/>
      <c r="IB1302" s="187"/>
      <c r="IC1302" s="187"/>
      <c r="ID1302" s="187"/>
      <c r="IE1302" s="187"/>
      <c r="IF1302" s="187"/>
      <c r="IG1302" s="187"/>
      <c r="IH1302" s="187"/>
      <c r="II1302" s="187"/>
      <c r="IJ1302" s="187"/>
      <c r="IK1302" s="187"/>
      <c r="IL1302" s="187"/>
      <c r="IM1302" s="187"/>
      <c r="IN1302" s="187"/>
      <c r="IO1302" s="187"/>
      <c r="IP1302" s="187"/>
      <c r="IQ1302" s="187"/>
      <c r="IR1302" s="187"/>
      <c r="IS1302" s="187"/>
      <c r="IT1302" s="187"/>
      <c r="IU1302" s="187"/>
      <c r="IV1302" s="187"/>
      <c r="IW1302" s="187"/>
      <c r="IX1302" s="187"/>
      <c r="IY1302" s="187"/>
      <c r="IZ1302" s="187"/>
      <c r="JA1302" s="187"/>
      <c r="JB1302" s="187"/>
      <c r="JC1302" s="187"/>
      <c r="JD1302" s="187"/>
      <c r="JE1302" s="187"/>
      <c r="JF1302" s="187"/>
      <c r="JG1302" s="187"/>
      <c r="JH1302" s="187"/>
      <c r="JI1302" s="187"/>
      <c r="JJ1302" s="187"/>
      <c r="JK1302" s="187"/>
      <c r="JL1302" s="187"/>
      <c r="JM1302" s="187"/>
      <c r="JN1302" s="187"/>
      <c r="JO1302" s="187"/>
      <c r="JP1302" s="187"/>
      <c r="JQ1302" s="187"/>
      <c r="JR1302" s="187"/>
      <c r="JS1302" s="187"/>
      <c r="JT1302" s="187"/>
      <c r="JU1302" s="187"/>
      <c r="JV1302" s="187"/>
      <c r="JW1302" s="187"/>
      <c r="JX1302" s="187"/>
      <c r="JY1302" s="187"/>
      <c r="JZ1302" s="187"/>
      <c r="KA1302" s="187"/>
      <c r="KB1302" s="187"/>
      <c r="KC1302" s="187"/>
      <c r="KD1302" s="187"/>
      <c r="KE1302" s="187"/>
      <c r="KF1302" s="187"/>
      <c r="KG1302" s="187"/>
      <c r="KH1302" s="187"/>
      <c r="KI1302" s="187"/>
      <c r="KJ1302" s="187"/>
      <c r="KK1302" s="187"/>
      <c r="KL1302" s="187"/>
      <c r="KM1302" s="187"/>
      <c r="KN1302" s="187"/>
      <c r="KO1302" s="187"/>
      <c r="KP1302" s="187"/>
      <c r="KQ1302" s="187"/>
      <c r="KR1302" s="187"/>
      <c r="KS1302" s="187"/>
      <c r="KT1302" s="187"/>
      <c r="KU1302" s="187"/>
      <c r="KV1302" s="187"/>
      <c r="KW1302" s="187"/>
      <c r="KX1302" s="187"/>
      <c r="KY1302" s="187"/>
      <c r="KZ1302" s="187"/>
      <c r="LA1302" s="187"/>
      <c r="LB1302" s="187"/>
      <c r="LC1302" s="187"/>
      <c r="LD1302" s="187"/>
      <c r="LE1302" s="187"/>
      <c r="LF1302" s="187"/>
      <c r="LG1302" s="187"/>
      <c r="LH1302" s="187"/>
      <c r="LI1302" s="187"/>
      <c r="LJ1302" s="187"/>
      <c r="LK1302" s="187"/>
      <c r="LL1302" s="187"/>
      <c r="LM1302" s="187"/>
      <c r="LN1302" s="187"/>
      <c r="LO1302" s="187"/>
      <c r="LP1302" s="187"/>
      <c r="LQ1302" s="187"/>
      <c r="LR1302" s="187"/>
      <c r="LS1302" s="187"/>
      <c r="LT1302" s="187"/>
      <c r="LU1302" s="187"/>
      <c r="LV1302" s="187"/>
      <c r="LW1302" s="187"/>
      <c r="LX1302" s="187"/>
      <c r="LY1302" s="187"/>
      <c r="LZ1302" s="187"/>
      <c r="MA1302" s="187"/>
      <c r="MB1302" s="187"/>
      <c r="MC1302" s="187"/>
      <c r="MD1302" s="187"/>
      <c r="ME1302" s="187"/>
      <c r="MF1302" s="187"/>
      <c r="MG1302" s="187"/>
      <c r="MH1302" s="187"/>
      <c r="MI1302" s="187"/>
      <c r="MJ1302" s="187"/>
      <c r="MK1302" s="187"/>
      <c r="ML1302" s="187"/>
      <c r="MM1302" s="187"/>
      <c r="MN1302" s="187"/>
      <c r="MO1302" s="187"/>
      <c r="MP1302" s="187"/>
      <c r="MQ1302" s="187"/>
      <c r="MR1302" s="187"/>
      <c r="MS1302" s="187"/>
      <c r="MT1302" s="187"/>
      <c r="MU1302" s="187"/>
      <c r="MV1302" s="187"/>
      <c r="MW1302" s="187"/>
      <c r="MX1302" s="187"/>
      <c r="MY1302" s="187"/>
      <c r="MZ1302" s="187"/>
      <c r="NA1302" s="187"/>
      <c r="NB1302" s="187"/>
      <c r="NC1302" s="187"/>
      <c r="ND1302" s="187"/>
      <c r="NE1302" s="187"/>
      <c r="NF1302" s="187"/>
      <c r="NG1302" s="187"/>
      <c r="NH1302" s="187"/>
      <c r="NI1302" s="187"/>
      <c r="NJ1302" s="187"/>
      <c r="NK1302" s="187"/>
      <c r="NL1302" s="187"/>
      <c r="NM1302" s="187"/>
      <c r="NN1302" s="187"/>
      <c r="NO1302" s="187"/>
      <c r="NP1302" s="187"/>
      <c r="NQ1302" s="187"/>
      <c r="NR1302" s="187"/>
      <c r="NS1302" s="187"/>
      <c r="NT1302" s="187"/>
      <c r="NU1302" s="187"/>
      <c r="NV1302" s="187"/>
      <c r="NW1302" s="187"/>
      <c r="NX1302" s="187"/>
      <c r="NY1302" s="187"/>
      <c r="NZ1302" s="187"/>
      <c r="OA1302" s="187"/>
      <c r="OB1302" s="187"/>
      <c r="OC1302" s="187"/>
      <c r="OD1302" s="187"/>
      <c r="OE1302" s="187"/>
      <c r="OF1302" s="187"/>
      <c r="OG1302" s="187"/>
      <c r="OH1302" s="187"/>
      <c r="OI1302" s="187"/>
      <c r="OJ1302" s="187"/>
      <c r="OK1302" s="187"/>
      <c r="OL1302" s="187"/>
      <c r="OM1302" s="187"/>
      <c r="ON1302" s="187"/>
      <c r="OO1302" s="187"/>
      <c r="OP1302" s="187"/>
      <c r="OQ1302" s="187"/>
      <c r="OR1302" s="187"/>
      <c r="OS1302" s="187"/>
      <c r="OT1302" s="187"/>
      <c r="OU1302" s="187"/>
      <c r="OV1302" s="187"/>
      <c r="OW1302" s="187"/>
      <c r="OX1302" s="187"/>
      <c r="OY1302" s="187"/>
      <c r="OZ1302" s="187"/>
      <c r="PA1302" s="187"/>
      <c r="PB1302" s="187"/>
      <c r="PC1302" s="187"/>
      <c r="PD1302" s="187"/>
      <c r="PE1302" s="187"/>
      <c r="PF1302" s="187"/>
      <c r="PG1302" s="187"/>
      <c r="PH1302" s="187"/>
      <c r="PI1302" s="187"/>
      <c r="PJ1302" s="187"/>
      <c r="PK1302" s="187"/>
      <c r="PL1302" s="187"/>
      <c r="PM1302" s="187"/>
      <c r="PN1302" s="187"/>
      <c r="PO1302" s="187"/>
      <c r="PP1302" s="187"/>
      <c r="PQ1302" s="187"/>
      <c r="PR1302" s="187"/>
      <c r="PS1302" s="187"/>
      <c r="PT1302" s="187"/>
      <c r="PU1302" s="187"/>
      <c r="PV1302" s="187"/>
      <c r="PW1302" s="187"/>
      <c r="PX1302" s="187"/>
      <c r="PY1302" s="187"/>
      <c r="PZ1302" s="187"/>
      <c r="QA1302" s="187"/>
      <c r="QB1302" s="187"/>
      <c r="QC1302" s="187"/>
      <c r="QD1302" s="187"/>
      <c r="QE1302" s="187"/>
      <c r="QF1302" s="187"/>
      <c r="QG1302" s="187"/>
      <c r="QH1302" s="187"/>
      <c r="QI1302" s="187"/>
      <c r="QJ1302" s="187"/>
      <c r="QK1302" s="187"/>
      <c r="QL1302" s="187"/>
      <c r="QM1302" s="187"/>
      <c r="QN1302" s="187"/>
      <c r="QO1302" s="187"/>
      <c r="QP1302" s="187"/>
      <c r="QQ1302" s="187"/>
      <c r="QR1302" s="187"/>
      <c r="QS1302" s="187"/>
      <c r="QT1302" s="187"/>
      <c r="QU1302" s="187"/>
      <c r="QV1302" s="187"/>
      <c r="QW1302" s="187"/>
      <c r="QX1302" s="187"/>
      <c r="QY1302" s="187"/>
      <c r="QZ1302" s="187"/>
      <c r="RA1302" s="187"/>
      <c r="RB1302" s="187"/>
      <c r="RC1302" s="187"/>
      <c r="RD1302" s="187"/>
      <c r="RE1302" s="187"/>
      <c r="RF1302" s="187"/>
      <c r="RG1302" s="187"/>
      <c r="RH1302" s="187"/>
      <c r="RI1302" s="187"/>
      <c r="RJ1302" s="187"/>
      <c r="RK1302" s="187"/>
      <c r="RL1302" s="187"/>
      <c r="RM1302" s="187"/>
      <c r="RN1302" s="187"/>
      <c r="RO1302" s="187"/>
      <c r="RP1302" s="187"/>
      <c r="RQ1302" s="187"/>
      <c r="RR1302" s="187"/>
      <c r="RS1302" s="187"/>
      <c r="RT1302" s="187"/>
      <c r="RU1302" s="187"/>
      <c r="RV1302" s="187"/>
      <c r="RW1302" s="187"/>
      <c r="RX1302" s="187"/>
      <c r="RY1302" s="187"/>
      <c r="RZ1302" s="187"/>
      <c r="SA1302" s="187"/>
      <c r="SB1302" s="187"/>
      <c r="SC1302" s="187"/>
      <c r="SD1302" s="187"/>
      <c r="SE1302" s="187"/>
      <c r="SF1302" s="187"/>
      <c r="SG1302" s="187"/>
      <c r="SH1302" s="187"/>
      <c r="SI1302" s="187"/>
      <c r="SJ1302" s="187"/>
      <c r="SK1302" s="187"/>
      <c r="SL1302" s="187"/>
      <c r="SM1302" s="187"/>
      <c r="SN1302" s="187"/>
      <c r="SO1302" s="187"/>
      <c r="SP1302" s="187"/>
      <c r="SQ1302" s="187"/>
      <c r="SR1302" s="187"/>
      <c r="SS1302" s="187"/>
      <c r="ST1302" s="187"/>
      <c r="SU1302" s="187"/>
      <c r="SV1302" s="187"/>
      <c r="SW1302" s="187"/>
      <c r="SX1302" s="187"/>
      <c r="SY1302" s="187"/>
      <c r="SZ1302" s="187"/>
      <c r="TA1302" s="187"/>
      <c r="TB1302" s="187"/>
      <c r="TC1302" s="187"/>
      <c r="TD1302" s="187"/>
      <c r="TE1302" s="187"/>
      <c r="TF1302" s="187"/>
      <c r="TG1302" s="187"/>
      <c r="TH1302" s="187"/>
      <c r="TI1302" s="187"/>
      <c r="TJ1302" s="187"/>
      <c r="TK1302" s="187"/>
      <c r="TL1302" s="187"/>
      <c r="TM1302" s="187"/>
      <c r="TN1302" s="187"/>
      <c r="TO1302" s="187"/>
      <c r="TP1302" s="187"/>
      <c r="TQ1302" s="187"/>
      <c r="TR1302" s="187"/>
      <c r="TS1302" s="187"/>
      <c r="TT1302" s="187"/>
      <c r="TU1302" s="187"/>
      <c r="TV1302" s="187"/>
      <c r="TW1302" s="187"/>
      <c r="TX1302" s="187"/>
      <c r="TY1302" s="187"/>
      <c r="TZ1302" s="187"/>
      <c r="UA1302" s="187"/>
      <c r="UB1302" s="187"/>
      <c r="UC1302" s="187"/>
      <c r="UD1302" s="187"/>
      <c r="UE1302" s="187"/>
      <c r="UF1302" s="187"/>
      <c r="UG1302" s="187"/>
      <c r="UH1302" s="187"/>
      <c r="UI1302" s="187"/>
      <c r="UJ1302" s="187"/>
      <c r="UK1302" s="187"/>
      <c r="UL1302" s="187"/>
      <c r="UM1302" s="187"/>
      <c r="UN1302" s="187"/>
      <c r="UO1302" s="187"/>
      <c r="UP1302" s="187"/>
      <c r="UQ1302" s="187"/>
      <c r="UR1302" s="187"/>
      <c r="US1302" s="187"/>
      <c r="UT1302" s="187"/>
      <c r="UU1302" s="187"/>
      <c r="UV1302" s="187"/>
      <c r="UW1302" s="187"/>
      <c r="UX1302" s="187"/>
      <c r="UY1302" s="187"/>
      <c r="UZ1302" s="187"/>
      <c r="VA1302" s="187"/>
      <c r="VB1302" s="187"/>
      <c r="VC1302" s="187"/>
      <c r="VD1302" s="187"/>
      <c r="VE1302" s="187"/>
      <c r="VF1302" s="187"/>
      <c r="VG1302" s="187"/>
      <c r="VH1302" s="187"/>
      <c r="VI1302" s="187"/>
      <c r="VJ1302" s="187"/>
      <c r="VK1302" s="187"/>
      <c r="VL1302" s="187"/>
      <c r="VM1302" s="187"/>
      <c r="VN1302" s="187"/>
      <c r="VO1302" s="187"/>
      <c r="VP1302" s="187"/>
      <c r="VQ1302" s="187"/>
      <c r="VR1302" s="187"/>
      <c r="VS1302" s="187"/>
      <c r="VT1302" s="187"/>
      <c r="VU1302" s="187"/>
      <c r="VV1302" s="187"/>
      <c r="VW1302" s="187"/>
      <c r="VX1302" s="187"/>
      <c r="VY1302" s="187"/>
      <c r="VZ1302" s="187"/>
      <c r="WA1302" s="187"/>
      <c r="WB1302" s="187"/>
      <c r="WC1302" s="187"/>
      <c r="WD1302" s="187"/>
      <c r="WE1302" s="187"/>
      <c r="WF1302" s="187"/>
      <c r="WG1302" s="187"/>
      <c r="WH1302" s="187"/>
      <c r="WI1302" s="187"/>
      <c r="WJ1302" s="187"/>
      <c r="WK1302" s="187"/>
      <c r="WL1302" s="187"/>
      <c r="WM1302" s="187"/>
      <c r="WN1302" s="187"/>
      <c r="WO1302" s="187"/>
      <c r="WP1302" s="187"/>
      <c r="WQ1302" s="187"/>
      <c r="WR1302" s="187"/>
      <c r="WS1302" s="187"/>
      <c r="WT1302" s="187"/>
      <c r="WU1302" s="187"/>
      <c r="WV1302" s="187"/>
      <c r="WW1302" s="187"/>
      <c r="WX1302" s="187"/>
      <c r="WY1302" s="187"/>
      <c r="WZ1302" s="187"/>
      <c r="XA1302" s="187"/>
      <c r="XB1302" s="187"/>
      <c r="XC1302" s="187"/>
      <c r="XD1302" s="187"/>
      <c r="XE1302" s="187"/>
      <c r="XF1302" s="187"/>
      <c r="XG1302" s="187"/>
      <c r="XH1302" s="187"/>
      <c r="XI1302" s="187"/>
      <c r="XJ1302" s="187"/>
      <c r="XK1302" s="187"/>
      <c r="XL1302" s="187"/>
      <c r="XM1302" s="187"/>
      <c r="XN1302" s="187"/>
      <c r="XO1302" s="187"/>
      <c r="XP1302" s="187"/>
      <c r="XQ1302" s="187"/>
      <c r="XR1302" s="187"/>
      <c r="XS1302" s="187"/>
      <c r="XT1302" s="187"/>
      <c r="XU1302" s="187"/>
      <c r="XV1302" s="187"/>
      <c r="XW1302" s="187"/>
      <c r="XX1302" s="187"/>
      <c r="XY1302" s="187"/>
      <c r="XZ1302" s="187"/>
      <c r="YA1302" s="187"/>
      <c r="YB1302" s="187"/>
      <c r="YC1302" s="187"/>
      <c r="YD1302" s="187"/>
      <c r="YE1302" s="187"/>
      <c r="YF1302" s="187"/>
      <c r="YG1302" s="187"/>
      <c r="YH1302" s="187"/>
      <c r="YI1302" s="187"/>
      <c r="YJ1302" s="187"/>
      <c r="YK1302" s="187"/>
      <c r="YL1302" s="187"/>
      <c r="YM1302" s="187"/>
      <c r="YN1302" s="187"/>
      <c r="YO1302" s="187"/>
      <c r="YP1302" s="187"/>
      <c r="YQ1302" s="187"/>
      <c r="YR1302" s="187"/>
      <c r="YS1302" s="187"/>
      <c r="YT1302" s="187"/>
      <c r="YU1302" s="187"/>
      <c r="YV1302" s="187"/>
      <c r="YW1302" s="187"/>
      <c r="YX1302" s="187"/>
      <c r="YY1302" s="187"/>
      <c r="YZ1302" s="187"/>
      <c r="ZA1302" s="187"/>
      <c r="ZB1302" s="187"/>
      <c r="ZC1302" s="187"/>
      <c r="ZD1302" s="187"/>
      <c r="ZE1302" s="187"/>
      <c r="ZF1302" s="187"/>
      <c r="ZG1302" s="187"/>
      <c r="ZH1302" s="187"/>
      <c r="ZI1302" s="187"/>
      <c r="ZJ1302" s="187"/>
      <c r="ZK1302" s="187"/>
      <c r="ZL1302" s="187"/>
      <c r="ZM1302" s="187"/>
      <c r="ZN1302" s="187"/>
      <c r="ZO1302" s="187"/>
      <c r="ZP1302" s="187"/>
      <c r="ZQ1302" s="187"/>
      <c r="ZR1302" s="187"/>
      <c r="ZS1302" s="187"/>
      <c r="ZT1302" s="187"/>
      <c r="ZU1302" s="187"/>
      <c r="ZV1302" s="187"/>
      <c r="ZW1302" s="187"/>
      <c r="ZX1302" s="187"/>
      <c r="ZY1302" s="187"/>
      <c r="ZZ1302" s="187"/>
      <c r="AAA1302" s="187"/>
      <c r="AAB1302" s="187"/>
      <c r="AAC1302" s="187"/>
      <c r="AAD1302" s="187"/>
      <c r="AAE1302" s="187"/>
      <c r="AAF1302" s="187"/>
      <c r="AAG1302" s="187"/>
      <c r="AAH1302" s="187"/>
      <c r="AAI1302" s="187"/>
      <c r="AAJ1302" s="187"/>
      <c r="AAK1302" s="187"/>
      <c r="AAL1302" s="187"/>
      <c r="AAM1302" s="187"/>
      <c r="AAN1302" s="187"/>
      <c r="AAO1302" s="187"/>
      <c r="AAP1302" s="187"/>
      <c r="AAQ1302" s="187"/>
      <c r="AAR1302" s="187"/>
      <c r="AAS1302" s="187"/>
      <c r="AAT1302" s="187"/>
      <c r="AAU1302" s="187"/>
      <c r="AAV1302" s="187"/>
      <c r="AAW1302" s="187"/>
      <c r="AAX1302" s="187"/>
      <c r="AAY1302" s="187"/>
      <c r="AAZ1302" s="187"/>
      <c r="ABA1302" s="187"/>
      <c r="ABB1302" s="187"/>
      <c r="ABC1302" s="187"/>
      <c r="ABD1302" s="187"/>
      <c r="ABE1302" s="187"/>
      <c r="ABF1302" s="187"/>
      <c r="ABG1302" s="187"/>
      <c r="ABH1302" s="187"/>
      <c r="ABI1302" s="187"/>
      <c r="ABJ1302" s="187"/>
      <c r="ABK1302" s="187"/>
      <c r="ABL1302" s="187"/>
      <c r="ABM1302" s="187"/>
      <c r="ABN1302" s="187"/>
      <c r="ABO1302" s="187"/>
      <c r="ABP1302" s="187"/>
      <c r="ABQ1302" s="187"/>
      <c r="ABR1302" s="187"/>
      <c r="ABS1302" s="187"/>
      <c r="ABT1302" s="187"/>
      <c r="ABU1302" s="187"/>
      <c r="ABV1302" s="187"/>
      <c r="ABW1302" s="187"/>
      <c r="ABX1302" s="187"/>
      <c r="ABY1302" s="187"/>
      <c r="ABZ1302" s="187"/>
      <c r="ACA1302" s="187"/>
      <c r="ACB1302" s="187"/>
      <c r="ACC1302" s="187"/>
      <c r="ACD1302" s="187"/>
      <c r="ACE1302" s="187"/>
      <c r="ACF1302" s="187"/>
      <c r="ACG1302" s="187"/>
      <c r="ACH1302" s="187"/>
      <c r="ACI1302" s="187"/>
      <c r="ACJ1302" s="187"/>
      <c r="ACK1302" s="187"/>
      <c r="ACL1302" s="187"/>
      <c r="ACM1302" s="187"/>
      <c r="ACN1302" s="187"/>
      <c r="ACO1302" s="187"/>
      <c r="ACP1302" s="187"/>
      <c r="ACQ1302" s="187"/>
      <c r="ACR1302" s="187"/>
      <c r="ACS1302" s="187"/>
      <c r="ACT1302" s="187"/>
      <c r="ACU1302" s="187"/>
      <c r="ACV1302" s="187"/>
      <c r="ACW1302" s="187"/>
      <c r="ACX1302" s="187"/>
      <c r="ACY1302" s="187"/>
      <c r="ACZ1302" s="187"/>
      <c r="ADA1302" s="187"/>
      <c r="ADB1302" s="187"/>
      <c r="ADC1302" s="187"/>
      <c r="ADD1302" s="187"/>
      <c r="ADE1302" s="187"/>
      <c r="ADF1302" s="187"/>
      <c r="ADG1302" s="187"/>
      <c r="ADH1302" s="187"/>
      <c r="ADI1302" s="187"/>
      <c r="ADJ1302" s="187"/>
      <c r="ADK1302" s="187"/>
      <c r="ADL1302" s="187"/>
      <c r="ADM1302" s="187"/>
      <c r="ADN1302" s="187"/>
      <c r="ADO1302" s="187"/>
      <c r="ADP1302" s="187"/>
      <c r="ADQ1302" s="187"/>
      <c r="ADR1302" s="187"/>
      <c r="ADS1302" s="187"/>
      <c r="ADT1302" s="187"/>
      <c r="ADU1302" s="187"/>
      <c r="ADV1302" s="187"/>
      <c r="ADW1302" s="187"/>
      <c r="ADX1302" s="187"/>
      <c r="ADY1302" s="187"/>
      <c r="ADZ1302" s="187"/>
      <c r="AEA1302" s="187"/>
      <c r="AEB1302" s="187"/>
      <c r="AEC1302" s="187"/>
      <c r="AED1302" s="187"/>
      <c r="AEE1302" s="187"/>
      <c r="AEF1302" s="187"/>
      <c r="AEG1302" s="187"/>
      <c r="AEH1302" s="187"/>
      <c r="AEI1302" s="187"/>
      <c r="AEJ1302" s="187"/>
      <c r="AEK1302" s="187"/>
      <c r="AEL1302" s="187"/>
      <c r="AEM1302" s="187"/>
      <c r="AEN1302" s="187"/>
      <c r="AEO1302" s="187"/>
      <c r="AEP1302" s="187"/>
      <c r="AEQ1302" s="187"/>
      <c r="AER1302" s="187"/>
      <c r="AES1302" s="187"/>
      <c r="AET1302" s="187"/>
      <c r="AEU1302" s="187"/>
      <c r="AEV1302" s="187"/>
      <c r="AEW1302" s="187"/>
      <c r="AEX1302" s="187"/>
      <c r="AEY1302" s="187"/>
      <c r="AEZ1302" s="187"/>
      <c r="AFA1302" s="187"/>
      <c r="AFB1302" s="187"/>
      <c r="AFC1302" s="187"/>
      <c r="AFD1302" s="187"/>
      <c r="AFE1302" s="187"/>
      <c r="AFF1302" s="187"/>
      <c r="AFG1302" s="187"/>
      <c r="AFH1302" s="187"/>
      <c r="AFI1302" s="187"/>
      <c r="AFJ1302" s="187"/>
      <c r="AFK1302" s="187"/>
      <c r="AFL1302" s="187"/>
      <c r="AFM1302" s="187"/>
      <c r="AFN1302" s="187"/>
      <c r="AFO1302" s="187"/>
      <c r="AFP1302" s="187"/>
      <c r="AFQ1302" s="187"/>
      <c r="AFR1302" s="187"/>
      <c r="AFS1302" s="187"/>
      <c r="AFT1302" s="187"/>
      <c r="AFU1302" s="187"/>
      <c r="AFV1302" s="187"/>
      <c r="AFW1302" s="187"/>
      <c r="AFX1302" s="187"/>
      <c r="AFY1302" s="187"/>
      <c r="AFZ1302" s="187"/>
      <c r="AGA1302" s="187"/>
      <c r="AGB1302" s="187"/>
      <c r="AGC1302" s="187"/>
      <c r="AGD1302" s="187"/>
      <c r="AGE1302" s="187"/>
      <c r="AGF1302" s="187"/>
      <c r="AGG1302" s="187"/>
      <c r="AGH1302" s="187"/>
      <c r="AGI1302" s="187"/>
      <c r="AGJ1302" s="187"/>
      <c r="AGK1302" s="187"/>
      <c r="AGL1302" s="187"/>
      <c r="AGM1302" s="187"/>
      <c r="AGN1302" s="187"/>
      <c r="AGO1302" s="187"/>
      <c r="AGP1302" s="187"/>
      <c r="AGQ1302" s="187"/>
      <c r="AGR1302" s="187"/>
      <c r="AGS1302" s="187"/>
      <c r="AGT1302" s="187"/>
      <c r="AGU1302" s="187"/>
      <c r="AGV1302" s="187"/>
      <c r="AGW1302" s="187"/>
      <c r="AGX1302" s="187"/>
      <c r="AGY1302" s="187"/>
      <c r="AGZ1302" s="187"/>
      <c r="AHA1302" s="187"/>
      <c r="AHB1302" s="187"/>
      <c r="AHC1302" s="187"/>
      <c r="AHD1302" s="187"/>
      <c r="AHE1302" s="187"/>
      <c r="AHF1302" s="187"/>
      <c r="AHG1302" s="187"/>
      <c r="AHH1302" s="187"/>
      <c r="AHI1302" s="187"/>
      <c r="AHJ1302" s="187"/>
      <c r="AHK1302" s="187"/>
      <c r="AHL1302" s="187"/>
      <c r="AHM1302" s="187"/>
      <c r="AHN1302" s="187"/>
      <c r="AHO1302" s="187"/>
      <c r="AHP1302" s="187"/>
      <c r="AHQ1302" s="187"/>
      <c r="AHR1302" s="187"/>
      <c r="AHS1302" s="187"/>
      <c r="AHT1302" s="187"/>
      <c r="AHU1302" s="187"/>
      <c r="AHV1302" s="187"/>
      <c r="AHW1302" s="187"/>
      <c r="AHX1302" s="187"/>
      <c r="AHY1302" s="187"/>
      <c r="AHZ1302" s="187"/>
      <c r="AIA1302" s="187"/>
      <c r="AIB1302" s="187"/>
      <c r="AIC1302" s="187"/>
      <c r="AID1302" s="187"/>
      <c r="AIE1302" s="187"/>
      <c r="AIF1302" s="187"/>
      <c r="AIG1302" s="187"/>
      <c r="AIH1302" s="187"/>
      <c r="AII1302" s="187"/>
      <c r="AIJ1302" s="187"/>
      <c r="AIK1302" s="187"/>
      <c r="AIL1302" s="187"/>
      <c r="AIM1302" s="187"/>
      <c r="AIN1302" s="187"/>
      <c r="AIO1302" s="187"/>
      <c r="AIP1302" s="187"/>
      <c r="AIQ1302" s="187"/>
      <c r="AIR1302" s="187"/>
      <c r="AIS1302" s="187"/>
      <c r="AIT1302" s="187"/>
      <c r="AIU1302" s="187"/>
      <c r="AIV1302" s="187"/>
      <c r="AIW1302" s="187"/>
      <c r="AIX1302" s="187"/>
      <c r="AIY1302" s="187"/>
      <c r="AIZ1302" s="187"/>
      <c r="AJA1302" s="187"/>
      <c r="AJB1302" s="187"/>
      <c r="AJC1302" s="187"/>
      <c r="AJD1302" s="187"/>
      <c r="AJE1302" s="187"/>
      <c r="AJF1302" s="187"/>
      <c r="AJG1302" s="187"/>
      <c r="AJH1302" s="187"/>
      <c r="AJI1302" s="187"/>
      <c r="AJJ1302" s="187"/>
      <c r="AJK1302" s="187"/>
      <c r="AJL1302" s="187"/>
      <c r="AJM1302" s="187"/>
      <c r="AJN1302" s="187"/>
      <c r="AJO1302" s="187"/>
      <c r="AJP1302" s="187"/>
      <c r="AJQ1302" s="187"/>
      <c r="AJR1302" s="187"/>
      <c r="AJS1302" s="187"/>
      <c r="AJT1302" s="187"/>
      <c r="AJU1302" s="187"/>
      <c r="AJV1302" s="187"/>
      <c r="AJW1302" s="187"/>
      <c r="AJX1302" s="187"/>
      <c r="AJY1302" s="187"/>
      <c r="AJZ1302" s="187"/>
      <c r="AKA1302" s="187"/>
      <c r="AKB1302" s="187"/>
      <c r="AKC1302" s="187"/>
      <c r="AKD1302" s="187"/>
      <c r="AKE1302" s="187"/>
      <c r="AKF1302" s="187"/>
      <c r="AKG1302" s="187"/>
      <c r="AKH1302" s="187"/>
      <c r="AKI1302" s="187"/>
      <c r="AKJ1302" s="187"/>
      <c r="AKK1302" s="187"/>
      <c r="AKL1302" s="187"/>
      <c r="AKM1302" s="187"/>
      <c r="AKN1302" s="187"/>
      <c r="AKO1302" s="187"/>
      <c r="AKP1302" s="187"/>
      <c r="AKQ1302" s="187"/>
      <c r="AKR1302" s="187"/>
      <c r="AKS1302" s="187"/>
      <c r="AKT1302" s="187"/>
      <c r="AKU1302" s="187"/>
      <c r="AKV1302" s="187"/>
      <c r="AKW1302" s="187"/>
      <c r="AKX1302" s="187"/>
      <c r="AKY1302" s="187"/>
      <c r="AKZ1302" s="187"/>
      <c r="ALA1302" s="187"/>
      <c r="ALB1302" s="187"/>
      <c r="ALC1302" s="187"/>
      <c r="ALD1302" s="187"/>
      <c r="ALE1302" s="187"/>
      <c r="ALF1302" s="187"/>
      <c r="ALG1302" s="187"/>
      <c r="ALH1302" s="187"/>
      <c r="ALI1302" s="187"/>
      <c r="ALJ1302" s="187"/>
      <c r="ALK1302" s="187"/>
      <c r="ALL1302" s="187"/>
      <c r="ALM1302" s="187"/>
      <c r="ALN1302" s="187"/>
      <c r="ALO1302" s="187"/>
      <c r="ALP1302" s="187"/>
      <c r="ALQ1302" s="187"/>
      <c r="ALR1302" s="187"/>
      <c r="ALS1302" s="187"/>
      <c r="ALT1302" s="187"/>
      <c r="ALU1302" s="187"/>
      <c r="ALV1302" s="187"/>
      <c r="ALW1302" s="187"/>
      <c r="ALX1302" s="187"/>
      <c r="ALY1302" s="187"/>
      <c r="ALZ1302" s="187"/>
      <c r="AMA1302" s="187"/>
      <c r="AMB1302" s="187"/>
      <c r="AMC1302" s="187"/>
      <c r="AMD1302" s="187"/>
      <c r="AME1302" s="187"/>
      <c r="AMF1302" s="187"/>
      <c r="AMG1302" s="187"/>
      <c r="AMH1302" s="187"/>
      <c r="AMI1302" s="187"/>
      <c r="AMJ1302" s="187"/>
      <c r="AMK1302" s="187"/>
      <c r="AML1302" s="187"/>
      <c r="AMM1302" s="187"/>
      <c r="AMN1302" s="187"/>
      <c r="AMO1302" s="187"/>
      <c r="AMP1302" s="187"/>
      <c r="AMQ1302" s="187"/>
      <c r="AMR1302" s="187"/>
      <c r="AMS1302" s="187"/>
      <c r="AMT1302" s="187"/>
      <c r="AMU1302" s="187"/>
      <c r="AMV1302" s="187"/>
      <c r="AMW1302" s="187"/>
      <c r="AMX1302" s="187"/>
      <c r="AMY1302" s="187"/>
      <c r="AMZ1302" s="187"/>
      <c r="ANA1302" s="187"/>
      <c r="ANB1302" s="187"/>
      <c r="ANC1302" s="187"/>
      <c r="AND1302" s="187"/>
      <c r="ANE1302" s="187"/>
      <c r="ANF1302" s="187"/>
      <c r="ANG1302" s="187"/>
      <c r="ANH1302" s="187"/>
      <c r="ANI1302" s="187"/>
      <c r="ANJ1302" s="187"/>
      <c r="ANK1302" s="187"/>
      <c r="ANL1302" s="187"/>
      <c r="ANM1302" s="187"/>
      <c r="ANN1302" s="187"/>
      <c r="ANO1302" s="187"/>
      <c r="ANP1302" s="187"/>
      <c r="ANQ1302" s="187"/>
      <c r="ANR1302" s="187"/>
      <c r="ANS1302" s="187"/>
      <c r="ANT1302" s="187"/>
      <c r="ANU1302" s="187"/>
      <c r="ANV1302" s="187"/>
      <c r="ANW1302" s="187"/>
      <c r="ANX1302" s="187"/>
      <c r="ANY1302" s="187"/>
      <c r="ANZ1302" s="187"/>
      <c r="AOA1302" s="187"/>
      <c r="AOB1302" s="187"/>
      <c r="AOC1302" s="187"/>
      <c r="AOD1302" s="187"/>
      <c r="AOE1302" s="187"/>
      <c r="AOF1302" s="187"/>
      <c r="AOG1302" s="187"/>
      <c r="AOH1302" s="187"/>
      <c r="AOI1302" s="187"/>
      <c r="AOJ1302" s="187"/>
      <c r="AOK1302" s="187"/>
      <c r="AOL1302" s="187"/>
      <c r="AOM1302" s="187"/>
      <c r="AON1302" s="187"/>
      <c r="AOO1302" s="187"/>
      <c r="AOP1302" s="187"/>
      <c r="AOQ1302" s="187"/>
      <c r="AOR1302" s="187"/>
      <c r="AOS1302" s="187"/>
      <c r="AOT1302" s="187"/>
      <c r="AOU1302" s="187"/>
      <c r="AOV1302" s="187"/>
      <c r="AOW1302" s="187"/>
      <c r="AOX1302" s="187"/>
      <c r="AOY1302" s="187"/>
      <c r="AOZ1302" s="187"/>
      <c r="APA1302" s="187"/>
      <c r="APB1302" s="187"/>
      <c r="APC1302" s="187"/>
      <c r="APD1302" s="187"/>
      <c r="APE1302" s="187"/>
      <c r="APF1302" s="187"/>
      <c r="APG1302" s="187"/>
      <c r="APH1302" s="187"/>
      <c r="API1302" s="187"/>
      <c r="APJ1302" s="187"/>
      <c r="APK1302" s="187"/>
      <c r="APL1302" s="187"/>
      <c r="APM1302" s="187"/>
      <c r="APN1302" s="187"/>
      <c r="APO1302" s="187"/>
      <c r="APP1302" s="187"/>
      <c r="APQ1302" s="187"/>
      <c r="APR1302" s="187"/>
      <c r="APS1302" s="187"/>
      <c r="APT1302" s="187"/>
      <c r="APU1302" s="187"/>
      <c r="APV1302" s="187"/>
      <c r="APW1302" s="187"/>
      <c r="APX1302" s="187"/>
      <c r="APY1302" s="187"/>
      <c r="APZ1302" s="187"/>
      <c r="AQA1302" s="187"/>
      <c r="AQB1302" s="187"/>
      <c r="AQC1302" s="187"/>
      <c r="AQD1302" s="187"/>
      <c r="AQE1302" s="187"/>
      <c r="AQF1302" s="187"/>
      <c r="AQG1302" s="187"/>
      <c r="AQH1302" s="187"/>
      <c r="AQI1302" s="187"/>
      <c r="AQJ1302" s="187"/>
      <c r="AQK1302" s="187"/>
      <c r="AQL1302" s="187"/>
      <c r="AQM1302" s="187"/>
      <c r="AQN1302" s="187"/>
      <c r="AQO1302" s="187"/>
      <c r="AQP1302" s="187"/>
      <c r="AQQ1302" s="187"/>
      <c r="AQR1302" s="187"/>
      <c r="AQS1302" s="187"/>
      <c r="AQT1302" s="187"/>
      <c r="AQU1302" s="187"/>
      <c r="AQV1302" s="187"/>
      <c r="AQW1302" s="187"/>
      <c r="AQX1302" s="187"/>
      <c r="AQY1302" s="187"/>
      <c r="AQZ1302" s="187"/>
      <c r="ARA1302" s="187"/>
      <c r="ARB1302" s="187"/>
      <c r="ARC1302" s="187"/>
      <c r="ARD1302" s="187"/>
      <c r="ARE1302" s="187"/>
      <c r="ARF1302" s="187"/>
      <c r="ARG1302" s="187"/>
      <c r="ARH1302" s="187"/>
      <c r="ARI1302" s="187"/>
      <c r="ARJ1302" s="187"/>
      <c r="ARK1302" s="187"/>
      <c r="ARL1302" s="187"/>
      <c r="ARM1302" s="187"/>
      <c r="ARN1302" s="187"/>
      <c r="ARO1302" s="187"/>
      <c r="ARP1302" s="187"/>
      <c r="ARQ1302" s="187"/>
      <c r="ARR1302" s="187"/>
      <c r="ARS1302" s="187"/>
      <c r="ART1302" s="187"/>
      <c r="ARU1302" s="187"/>
      <c r="ARV1302" s="187"/>
      <c r="ARW1302" s="187"/>
      <c r="ARX1302" s="187"/>
      <c r="ARY1302" s="187"/>
      <c r="ARZ1302" s="187"/>
      <c r="ASA1302" s="187"/>
      <c r="ASB1302" s="187"/>
      <c r="ASC1302" s="187"/>
      <c r="ASD1302" s="187"/>
      <c r="ASE1302" s="187"/>
      <c r="ASF1302" s="187"/>
      <c r="ASG1302" s="187"/>
      <c r="ASH1302" s="187"/>
      <c r="ASI1302" s="187"/>
      <c r="ASJ1302" s="187"/>
      <c r="ASK1302" s="187"/>
      <c r="ASL1302" s="187"/>
      <c r="ASM1302" s="187"/>
      <c r="ASN1302" s="187"/>
      <c r="ASO1302" s="187"/>
      <c r="ASP1302" s="187"/>
      <c r="ASQ1302" s="187"/>
      <c r="ASR1302" s="187"/>
      <c r="ASS1302" s="187"/>
      <c r="AST1302" s="187"/>
      <c r="ASU1302" s="187"/>
      <c r="ASV1302" s="187"/>
      <c r="ASW1302" s="187"/>
      <c r="ASX1302" s="187"/>
      <c r="ASY1302" s="187"/>
      <c r="ASZ1302" s="187"/>
      <c r="ATA1302" s="187"/>
      <c r="ATB1302" s="187"/>
      <c r="ATC1302" s="187"/>
      <c r="ATD1302" s="187"/>
      <c r="ATE1302" s="187"/>
      <c r="ATF1302" s="187"/>
      <c r="ATG1302" s="187"/>
      <c r="ATH1302" s="187"/>
      <c r="ATI1302" s="187"/>
      <c r="ATJ1302" s="187"/>
      <c r="ATK1302" s="187"/>
      <c r="ATL1302" s="187"/>
      <c r="ATM1302" s="187"/>
      <c r="ATN1302" s="187"/>
      <c r="ATO1302" s="187"/>
      <c r="ATP1302" s="187"/>
      <c r="ATQ1302" s="187"/>
      <c r="ATR1302" s="187"/>
      <c r="ATS1302" s="187"/>
      <c r="ATT1302" s="187"/>
      <c r="ATU1302" s="187"/>
      <c r="ATV1302" s="187"/>
      <c r="ATW1302" s="187"/>
      <c r="ATX1302" s="187"/>
      <c r="ATY1302" s="187"/>
      <c r="ATZ1302" s="187"/>
      <c r="AUA1302" s="187"/>
      <c r="AUB1302" s="187"/>
      <c r="AUC1302" s="187"/>
      <c r="AUD1302" s="187"/>
      <c r="AUE1302" s="187"/>
      <c r="AUF1302" s="187"/>
      <c r="AUG1302" s="187"/>
      <c r="AUH1302" s="187"/>
      <c r="AUI1302" s="187"/>
      <c r="AUJ1302" s="187"/>
      <c r="AUK1302" s="187"/>
      <c r="AUL1302" s="187"/>
      <c r="AUM1302" s="187"/>
      <c r="AUN1302" s="187"/>
      <c r="AUO1302" s="187"/>
      <c r="AUP1302" s="187"/>
      <c r="AUQ1302" s="187"/>
      <c r="AUR1302" s="187"/>
      <c r="AUS1302" s="187"/>
      <c r="AUT1302" s="187"/>
      <c r="AUU1302" s="187"/>
      <c r="AUV1302" s="187"/>
      <c r="AUW1302" s="187"/>
      <c r="AUX1302" s="187"/>
      <c r="AUY1302" s="187"/>
      <c r="AUZ1302" s="187"/>
      <c r="AVA1302" s="187"/>
      <c r="AVB1302" s="187"/>
      <c r="AVC1302" s="187"/>
      <c r="AVD1302" s="187"/>
      <c r="AVE1302" s="187"/>
      <c r="AVF1302" s="187"/>
      <c r="AVG1302" s="187"/>
      <c r="AVH1302" s="187"/>
      <c r="AVI1302" s="187"/>
      <c r="AVJ1302" s="187"/>
      <c r="AVK1302" s="187"/>
      <c r="AVL1302" s="187"/>
      <c r="AVM1302" s="187"/>
      <c r="AVN1302" s="187"/>
      <c r="AVO1302" s="187"/>
      <c r="AVP1302" s="187"/>
      <c r="AVQ1302" s="187"/>
      <c r="AVR1302" s="187"/>
      <c r="AVS1302" s="187"/>
      <c r="AVT1302" s="187"/>
      <c r="AVU1302" s="187"/>
      <c r="AVV1302" s="187"/>
      <c r="AVW1302" s="187"/>
      <c r="AVX1302" s="187"/>
      <c r="AVY1302" s="187"/>
      <c r="AVZ1302" s="187"/>
      <c r="AWA1302" s="187"/>
      <c r="AWB1302" s="187"/>
      <c r="AWC1302" s="187"/>
      <c r="AWD1302" s="187"/>
      <c r="AWE1302" s="187"/>
      <c r="AWF1302" s="187"/>
      <c r="AWG1302" s="187"/>
      <c r="AWH1302" s="187"/>
      <c r="AWI1302" s="187"/>
      <c r="AWJ1302" s="187"/>
      <c r="AWK1302" s="187"/>
      <c r="AWL1302" s="187"/>
      <c r="AWM1302" s="187"/>
      <c r="AWN1302" s="187"/>
      <c r="AWO1302" s="187"/>
      <c r="AWP1302" s="187"/>
      <c r="AWQ1302" s="187"/>
      <c r="AWR1302" s="187"/>
      <c r="AWS1302" s="187"/>
      <c r="AWT1302" s="187"/>
      <c r="AWU1302" s="187"/>
      <c r="AWV1302" s="187"/>
      <c r="AWW1302" s="187"/>
      <c r="AWX1302" s="187"/>
      <c r="AWY1302" s="187"/>
      <c r="AWZ1302" s="187"/>
      <c r="AXA1302" s="187"/>
      <c r="AXB1302" s="187"/>
      <c r="AXC1302" s="187"/>
      <c r="AXD1302" s="187"/>
      <c r="AXE1302" s="187"/>
      <c r="AXF1302" s="187"/>
      <c r="AXG1302" s="187"/>
      <c r="AXH1302" s="187"/>
      <c r="AXI1302" s="187"/>
      <c r="AXJ1302" s="187"/>
      <c r="AXK1302" s="187"/>
      <c r="AXL1302" s="187"/>
      <c r="AXM1302" s="187"/>
      <c r="AXN1302" s="187"/>
      <c r="AXO1302" s="187"/>
      <c r="AXP1302" s="187"/>
      <c r="AXQ1302" s="187"/>
      <c r="AXR1302" s="187"/>
      <c r="AXS1302" s="187"/>
      <c r="AXT1302" s="187"/>
      <c r="AXU1302" s="187"/>
      <c r="AXV1302" s="187"/>
      <c r="AXW1302" s="187"/>
      <c r="AXX1302" s="187"/>
      <c r="AXY1302" s="187"/>
      <c r="AXZ1302" s="187"/>
      <c r="AYA1302" s="187"/>
      <c r="AYB1302" s="187"/>
      <c r="AYC1302" s="187"/>
      <c r="AYD1302" s="187"/>
      <c r="AYE1302" s="187"/>
      <c r="AYF1302" s="187"/>
      <c r="AYG1302" s="187"/>
      <c r="AYH1302" s="187"/>
      <c r="AYI1302" s="187"/>
      <c r="AYJ1302" s="187"/>
      <c r="AYK1302" s="187"/>
      <c r="AYL1302" s="187"/>
      <c r="AYM1302" s="187"/>
      <c r="AYN1302" s="187"/>
      <c r="AYO1302" s="187"/>
      <c r="AYP1302" s="187"/>
      <c r="AYQ1302" s="187"/>
      <c r="AYR1302" s="187"/>
      <c r="AYS1302" s="187"/>
      <c r="AYT1302" s="187"/>
      <c r="AYU1302" s="187"/>
      <c r="AYV1302" s="187"/>
      <c r="AYW1302" s="187"/>
      <c r="AYX1302" s="187"/>
      <c r="AYY1302" s="187"/>
      <c r="AYZ1302" s="187"/>
      <c r="AZA1302" s="187"/>
      <c r="AZB1302" s="187"/>
      <c r="AZC1302" s="187"/>
      <c r="AZD1302" s="187"/>
      <c r="AZE1302" s="187"/>
      <c r="AZF1302" s="187"/>
      <c r="AZG1302" s="187"/>
      <c r="AZH1302" s="187"/>
      <c r="AZI1302" s="187"/>
      <c r="AZJ1302" s="187"/>
      <c r="AZK1302" s="187"/>
      <c r="AZL1302" s="187"/>
      <c r="AZM1302" s="187"/>
      <c r="AZN1302" s="187"/>
      <c r="AZO1302" s="187"/>
      <c r="AZP1302" s="187"/>
      <c r="AZQ1302" s="187"/>
      <c r="AZR1302" s="187"/>
      <c r="AZS1302" s="187"/>
      <c r="AZT1302" s="187"/>
      <c r="AZU1302" s="187"/>
      <c r="AZV1302" s="187"/>
      <c r="AZW1302" s="187"/>
      <c r="AZX1302" s="187"/>
      <c r="AZY1302" s="187"/>
      <c r="AZZ1302" s="187"/>
      <c r="BAA1302" s="187"/>
      <c r="BAB1302" s="187"/>
      <c r="BAC1302" s="187"/>
      <c r="BAD1302" s="187"/>
      <c r="BAE1302" s="187"/>
      <c r="BAF1302" s="187"/>
      <c r="BAG1302" s="187"/>
      <c r="BAH1302" s="187"/>
      <c r="BAI1302" s="187"/>
      <c r="BAJ1302" s="187"/>
      <c r="BAK1302" s="187"/>
      <c r="BAL1302" s="187"/>
      <c r="BAM1302" s="187"/>
      <c r="BAN1302" s="187"/>
      <c r="BAO1302" s="187"/>
      <c r="BAP1302" s="187"/>
      <c r="BAQ1302" s="187"/>
      <c r="BAR1302" s="187"/>
      <c r="BAS1302" s="187"/>
      <c r="BAT1302" s="187"/>
      <c r="BAU1302" s="187"/>
      <c r="BAV1302" s="187"/>
      <c r="BAW1302" s="187"/>
      <c r="BAX1302" s="187"/>
      <c r="BAY1302" s="187"/>
      <c r="BAZ1302" s="187"/>
      <c r="BBA1302" s="187"/>
      <c r="BBB1302" s="187"/>
      <c r="BBC1302" s="187"/>
      <c r="BBD1302" s="187"/>
      <c r="BBE1302" s="187"/>
      <c r="BBF1302" s="187"/>
      <c r="BBG1302" s="187"/>
      <c r="BBH1302" s="187"/>
      <c r="BBI1302" s="187"/>
      <c r="BBJ1302" s="187"/>
      <c r="BBK1302" s="187"/>
      <c r="BBL1302" s="187"/>
      <c r="BBM1302" s="187"/>
      <c r="BBN1302" s="187"/>
      <c r="BBO1302" s="187"/>
      <c r="BBP1302" s="187"/>
      <c r="BBQ1302" s="187"/>
      <c r="BBR1302" s="187"/>
      <c r="BBS1302" s="187"/>
      <c r="BBT1302" s="187"/>
      <c r="BBU1302" s="187"/>
      <c r="BBV1302" s="187"/>
      <c r="BBW1302" s="187"/>
      <c r="BBX1302" s="187"/>
      <c r="BBY1302" s="187"/>
      <c r="BBZ1302" s="187"/>
      <c r="BCA1302" s="187"/>
      <c r="BCB1302" s="187"/>
      <c r="BCC1302" s="187"/>
      <c r="BCD1302" s="187"/>
      <c r="BCE1302" s="187"/>
      <c r="BCF1302" s="187"/>
      <c r="BCG1302" s="187"/>
      <c r="BCH1302" s="187"/>
      <c r="BCI1302" s="187"/>
      <c r="BCJ1302" s="187"/>
      <c r="BCK1302" s="187"/>
      <c r="BCL1302" s="187"/>
      <c r="BCM1302" s="187"/>
      <c r="BCN1302" s="187"/>
      <c r="BCO1302" s="187"/>
      <c r="BCP1302" s="187"/>
      <c r="BCQ1302" s="187"/>
      <c r="BCR1302" s="187"/>
      <c r="BCS1302" s="187"/>
      <c r="BCT1302" s="187"/>
      <c r="BCU1302" s="187"/>
      <c r="BCV1302" s="187"/>
      <c r="BCW1302" s="187"/>
      <c r="BCX1302" s="187"/>
      <c r="BCY1302" s="187"/>
      <c r="BCZ1302" s="187"/>
      <c r="BDA1302" s="187"/>
      <c r="BDB1302" s="187"/>
      <c r="BDC1302" s="187"/>
      <c r="BDD1302" s="187"/>
      <c r="BDE1302" s="187"/>
      <c r="BDF1302" s="187"/>
      <c r="BDG1302" s="187"/>
      <c r="BDH1302" s="187"/>
      <c r="BDI1302" s="187"/>
      <c r="BDJ1302" s="187"/>
      <c r="BDK1302" s="187"/>
      <c r="BDL1302" s="187"/>
      <c r="BDM1302" s="187"/>
      <c r="BDN1302" s="187"/>
      <c r="BDO1302" s="187"/>
      <c r="BDP1302" s="187"/>
      <c r="BDQ1302" s="187"/>
      <c r="BDR1302" s="187"/>
      <c r="BDS1302" s="187"/>
      <c r="BDT1302" s="187"/>
      <c r="BDU1302" s="187"/>
      <c r="BDV1302" s="187"/>
      <c r="BDW1302" s="187"/>
      <c r="BDX1302" s="187"/>
      <c r="BDY1302" s="187"/>
      <c r="BDZ1302" s="187"/>
      <c r="BEA1302" s="187"/>
      <c r="BEB1302" s="187"/>
      <c r="BEC1302" s="187"/>
      <c r="BED1302" s="187"/>
      <c r="BEE1302" s="187"/>
      <c r="BEF1302" s="187"/>
      <c r="BEG1302" s="187"/>
      <c r="BEH1302" s="187"/>
      <c r="BEI1302" s="187"/>
      <c r="BEJ1302" s="187"/>
      <c r="BEK1302" s="187"/>
      <c r="BEL1302" s="187"/>
      <c r="BEM1302" s="187"/>
      <c r="BEN1302" s="187"/>
      <c r="BEO1302" s="187"/>
      <c r="BEP1302" s="187"/>
      <c r="BEQ1302" s="187"/>
      <c r="BER1302" s="187"/>
      <c r="BES1302" s="187"/>
      <c r="BET1302" s="187"/>
      <c r="BEU1302" s="187"/>
      <c r="BEV1302" s="187"/>
      <c r="BEW1302" s="187"/>
      <c r="BEX1302" s="187"/>
      <c r="BEY1302" s="187"/>
      <c r="BEZ1302" s="187"/>
      <c r="BFA1302" s="187"/>
      <c r="BFB1302" s="187"/>
      <c r="BFC1302" s="187"/>
      <c r="BFD1302" s="187"/>
      <c r="BFE1302" s="187"/>
      <c r="BFF1302" s="187"/>
      <c r="BFG1302" s="187"/>
      <c r="BFH1302" s="187"/>
      <c r="BFI1302" s="187"/>
      <c r="BFJ1302" s="187"/>
      <c r="BFK1302" s="187"/>
      <c r="BFL1302" s="187"/>
      <c r="BFM1302" s="187"/>
      <c r="BFN1302" s="187"/>
      <c r="BFO1302" s="187"/>
      <c r="BFP1302" s="187"/>
      <c r="BFQ1302" s="187"/>
      <c r="BFR1302" s="187"/>
      <c r="BFS1302" s="187"/>
      <c r="BFT1302" s="187"/>
      <c r="BFU1302" s="187"/>
      <c r="BFV1302" s="187"/>
      <c r="BFW1302" s="187"/>
      <c r="BFX1302" s="187"/>
      <c r="BFY1302" s="187"/>
      <c r="BFZ1302" s="187"/>
      <c r="BGA1302" s="187"/>
      <c r="BGB1302" s="187"/>
      <c r="BGC1302" s="187"/>
      <c r="BGD1302" s="187"/>
      <c r="BGE1302" s="187"/>
      <c r="BGF1302" s="187"/>
      <c r="BGG1302" s="187"/>
      <c r="BGH1302" s="187"/>
      <c r="BGI1302" s="187"/>
      <c r="BGJ1302" s="187"/>
      <c r="BGK1302" s="187"/>
      <c r="BGL1302" s="187"/>
      <c r="BGM1302" s="187"/>
      <c r="BGN1302" s="187"/>
      <c r="BGO1302" s="187"/>
      <c r="BGP1302" s="187"/>
      <c r="BGQ1302" s="187"/>
      <c r="BGR1302" s="187"/>
      <c r="BGS1302" s="187"/>
      <c r="BGT1302" s="187"/>
      <c r="BGU1302" s="187"/>
      <c r="BGV1302" s="187"/>
      <c r="BGW1302" s="187"/>
      <c r="BGX1302" s="187"/>
      <c r="BGY1302" s="187"/>
      <c r="BGZ1302" s="187"/>
      <c r="BHA1302" s="187"/>
      <c r="BHB1302" s="187"/>
      <c r="BHC1302" s="187"/>
      <c r="BHD1302" s="187"/>
      <c r="BHE1302" s="187"/>
      <c r="BHF1302" s="187"/>
      <c r="BHG1302" s="187"/>
      <c r="BHH1302" s="187"/>
      <c r="BHI1302" s="187"/>
      <c r="BHJ1302" s="187"/>
      <c r="BHK1302" s="187"/>
      <c r="BHL1302" s="187"/>
      <c r="BHM1302" s="187"/>
      <c r="BHN1302" s="187"/>
      <c r="BHO1302" s="187"/>
      <c r="BHP1302" s="187"/>
      <c r="BHQ1302" s="187"/>
      <c r="BHR1302" s="187"/>
      <c r="BHS1302" s="187"/>
      <c r="BHT1302" s="187"/>
      <c r="BHU1302" s="187"/>
      <c r="BHV1302" s="187"/>
      <c r="BHW1302" s="187"/>
      <c r="BHX1302" s="187"/>
      <c r="BHY1302" s="187"/>
      <c r="BHZ1302" s="187"/>
      <c r="BIA1302" s="187"/>
      <c r="BIB1302" s="187"/>
      <c r="BIC1302" s="187"/>
      <c r="BID1302" s="187"/>
      <c r="BIE1302" s="187"/>
      <c r="BIF1302" s="187"/>
      <c r="BIG1302" s="187"/>
      <c r="BIH1302" s="187"/>
      <c r="BII1302" s="187"/>
      <c r="BIJ1302" s="187"/>
      <c r="BIK1302" s="187"/>
      <c r="BIL1302" s="187"/>
      <c r="BIM1302" s="187"/>
      <c r="BIN1302" s="187"/>
      <c r="BIO1302" s="187"/>
      <c r="BIP1302" s="187"/>
      <c r="BIQ1302" s="187"/>
      <c r="BIR1302" s="187"/>
      <c r="BIS1302" s="187"/>
      <c r="BIT1302" s="187"/>
      <c r="BIU1302" s="187"/>
      <c r="BIV1302" s="187"/>
      <c r="BIW1302" s="187"/>
      <c r="BIX1302" s="187"/>
      <c r="BIY1302" s="187"/>
      <c r="BIZ1302" s="187"/>
      <c r="BJA1302" s="187"/>
      <c r="BJB1302" s="187"/>
      <c r="BJC1302" s="187"/>
      <c r="BJD1302" s="187"/>
      <c r="BJE1302" s="187"/>
      <c r="BJF1302" s="187"/>
      <c r="BJG1302" s="187"/>
      <c r="BJH1302" s="187"/>
      <c r="BJI1302" s="187"/>
      <c r="BJJ1302" s="187"/>
      <c r="BJK1302" s="187"/>
      <c r="BJL1302" s="187"/>
      <c r="BJM1302" s="187"/>
      <c r="BJN1302" s="187"/>
      <c r="BJO1302" s="187"/>
      <c r="BJP1302" s="187"/>
      <c r="BJQ1302" s="187"/>
      <c r="BJR1302" s="187"/>
      <c r="BJS1302" s="187"/>
      <c r="BJT1302" s="187"/>
      <c r="BJU1302" s="187"/>
      <c r="BJV1302" s="187"/>
      <c r="BJW1302" s="187"/>
      <c r="BJX1302" s="187"/>
      <c r="BJY1302" s="187"/>
      <c r="BJZ1302" s="187"/>
      <c r="BKA1302" s="187"/>
      <c r="BKB1302" s="187"/>
      <c r="BKC1302" s="187"/>
      <c r="BKD1302" s="187"/>
      <c r="BKE1302" s="187"/>
      <c r="BKF1302" s="187"/>
      <c r="BKG1302" s="187"/>
      <c r="BKH1302" s="187"/>
      <c r="BKI1302" s="187"/>
      <c r="BKJ1302" s="187"/>
      <c r="BKK1302" s="187"/>
      <c r="BKL1302" s="187"/>
      <c r="BKM1302" s="187"/>
      <c r="BKN1302" s="187"/>
      <c r="BKO1302" s="187"/>
      <c r="BKP1302" s="187"/>
      <c r="BKQ1302" s="187"/>
      <c r="BKR1302" s="187"/>
      <c r="BKS1302" s="187"/>
      <c r="BKT1302" s="187"/>
      <c r="BKU1302" s="187"/>
      <c r="BKV1302" s="187"/>
      <c r="BKW1302" s="187"/>
      <c r="BKX1302" s="187"/>
      <c r="BKY1302" s="187"/>
      <c r="BKZ1302" s="187"/>
      <c r="BLA1302" s="187"/>
      <c r="BLB1302" s="187"/>
      <c r="BLC1302" s="187"/>
      <c r="BLD1302" s="187"/>
      <c r="BLE1302" s="187"/>
      <c r="BLF1302" s="187"/>
      <c r="BLG1302" s="187"/>
      <c r="BLH1302" s="187"/>
      <c r="BLI1302" s="187"/>
      <c r="BLJ1302" s="187"/>
      <c r="BLK1302" s="187"/>
      <c r="BLL1302" s="187"/>
      <c r="BLM1302" s="187"/>
      <c r="BLN1302" s="187"/>
      <c r="BLO1302" s="187"/>
      <c r="BLP1302" s="187"/>
      <c r="BLQ1302" s="187"/>
      <c r="BLR1302" s="187"/>
      <c r="BLS1302" s="187"/>
      <c r="BLT1302" s="187"/>
      <c r="BLU1302" s="187"/>
      <c r="BLV1302" s="187"/>
      <c r="BLW1302" s="187"/>
      <c r="BLX1302" s="187"/>
      <c r="BLY1302" s="187"/>
      <c r="BLZ1302" s="187"/>
      <c r="BMA1302" s="187"/>
      <c r="BMB1302" s="187"/>
      <c r="BMC1302" s="187"/>
      <c r="BMD1302" s="187"/>
      <c r="BME1302" s="187"/>
      <c r="BMF1302" s="187"/>
      <c r="BMG1302" s="187"/>
      <c r="BMH1302" s="187"/>
      <c r="BMI1302" s="187"/>
      <c r="BMJ1302" s="187"/>
      <c r="BMK1302" s="187"/>
      <c r="BML1302" s="187"/>
      <c r="BMM1302" s="187"/>
      <c r="BMN1302" s="187"/>
      <c r="BMO1302" s="187"/>
      <c r="BMP1302" s="187"/>
      <c r="BMQ1302" s="187"/>
      <c r="BMR1302" s="187"/>
      <c r="BMS1302" s="187"/>
      <c r="BMT1302" s="187"/>
      <c r="BMU1302" s="187"/>
      <c r="BMV1302" s="187"/>
      <c r="BMW1302" s="187"/>
      <c r="BMX1302" s="187"/>
      <c r="BMY1302" s="187"/>
      <c r="BMZ1302" s="187"/>
      <c r="BNA1302" s="187"/>
      <c r="BNB1302" s="187"/>
      <c r="BNC1302" s="187"/>
      <c r="BND1302" s="187"/>
      <c r="BNE1302" s="187"/>
      <c r="BNF1302" s="187"/>
      <c r="BNG1302" s="187"/>
      <c r="BNH1302" s="187"/>
      <c r="BNI1302" s="187"/>
      <c r="BNJ1302" s="187"/>
      <c r="BNK1302" s="187"/>
      <c r="BNL1302" s="187"/>
      <c r="BNM1302" s="187"/>
      <c r="BNN1302" s="187"/>
      <c r="BNO1302" s="187"/>
      <c r="BNP1302" s="187"/>
      <c r="BNQ1302" s="187"/>
      <c r="BNR1302" s="187"/>
      <c r="BNS1302" s="187"/>
      <c r="BNT1302" s="187"/>
      <c r="BNU1302" s="187"/>
      <c r="BNV1302" s="187"/>
      <c r="BNW1302" s="187"/>
      <c r="BNX1302" s="187"/>
      <c r="BNY1302" s="187"/>
      <c r="BNZ1302" s="187"/>
      <c r="BOA1302" s="187"/>
      <c r="BOB1302" s="187"/>
      <c r="BOC1302" s="187"/>
      <c r="BOD1302" s="187"/>
      <c r="BOE1302" s="187"/>
      <c r="BOF1302" s="187"/>
      <c r="BOG1302" s="187"/>
      <c r="BOH1302" s="187"/>
      <c r="BOI1302" s="187"/>
      <c r="BOJ1302" s="187"/>
      <c r="BOK1302" s="187"/>
      <c r="BOL1302" s="187"/>
      <c r="BOM1302" s="187"/>
      <c r="BON1302" s="187"/>
      <c r="BOO1302" s="187"/>
      <c r="BOP1302" s="187"/>
      <c r="BOQ1302" s="187"/>
      <c r="BOR1302" s="187"/>
      <c r="BOS1302" s="187"/>
      <c r="BOT1302" s="187"/>
      <c r="BOU1302" s="187"/>
      <c r="BOV1302" s="187"/>
      <c r="BOW1302" s="187"/>
      <c r="BOX1302" s="187"/>
      <c r="BOY1302" s="187"/>
      <c r="BOZ1302" s="187"/>
      <c r="BPA1302" s="187"/>
      <c r="BPB1302" s="187"/>
      <c r="BPC1302" s="187"/>
      <c r="BPD1302" s="187"/>
      <c r="BPE1302" s="187"/>
      <c r="BPF1302" s="187"/>
      <c r="BPG1302" s="187"/>
      <c r="BPH1302" s="187"/>
      <c r="BPI1302" s="187"/>
      <c r="BPJ1302" s="187"/>
      <c r="BPK1302" s="187"/>
      <c r="BPL1302" s="187"/>
      <c r="BPM1302" s="187"/>
      <c r="BPN1302" s="187"/>
      <c r="BPO1302" s="187"/>
      <c r="BPP1302" s="187"/>
      <c r="BPQ1302" s="187"/>
      <c r="BPR1302" s="187"/>
      <c r="BPS1302" s="187"/>
      <c r="BPT1302" s="187"/>
      <c r="BPU1302" s="187"/>
      <c r="BPV1302" s="187"/>
      <c r="BPW1302" s="187"/>
      <c r="BPX1302" s="187"/>
      <c r="BPY1302" s="187"/>
      <c r="BPZ1302" s="187"/>
      <c r="BQA1302" s="187"/>
      <c r="BQB1302" s="187"/>
      <c r="BQC1302" s="187"/>
      <c r="BQD1302" s="187"/>
      <c r="BQE1302" s="187"/>
      <c r="BQF1302" s="187"/>
      <c r="BQG1302" s="187"/>
      <c r="BQH1302" s="187"/>
      <c r="BQI1302" s="187"/>
      <c r="BQJ1302" s="187"/>
      <c r="BQK1302" s="187"/>
      <c r="BQL1302" s="187"/>
      <c r="BQM1302" s="187"/>
      <c r="BQN1302" s="187"/>
      <c r="BQO1302" s="187"/>
      <c r="BQP1302" s="187"/>
      <c r="BQQ1302" s="187"/>
      <c r="BQR1302" s="187"/>
      <c r="BQS1302" s="187"/>
      <c r="BQT1302" s="187"/>
      <c r="BQU1302" s="187"/>
      <c r="BQV1302" s="187"/>
      <c r="BQW1302" s="187"/>
      <c r="BQX1302" s="187"/>
      <c r="BQY1302" s="187"/>
      <c r="BQZ1302" s="187"/>
      <c r="BRA1302" s="187"/>
      <c r="BRB1302" s="187"/>
      <c r="BRC1302" s="187"/>
      <c r="BRD1302" s="187"/>
      <c r="BRE1302" s="187"/>
      <c r="BRF1302" s="187"/>
      <c r="BRG1302" s="187"/>
      <c r="BRH1302" s="187"/>
      <c r="BRI1302" s="187"/>
      <c r="BRJ1302" s="187"/>
      <c r="BRK1302" s="187"/>
      <c r="BRL1302" s="187"/>
      <c r="BRM1302" s="187"/>
      <c r="BRN1302" s="187"/>
      <c r="BRO1302" s="187"/>
      <c r="BRP1302" s="187"/>
      <c r="BRQ1302" s="187"/>
      <c r="BRR1302" s="187"/>
      <c r="BRS1302" s="187"/>
      <c r="BRT1302" s="187"/>
      <c r="BRU1302" s="187"/>
      <c r="BRV1302" s="187"/>
      <c r="BRW1302" s="187"/>
      <c r="BRX1302" s="187"/>
      <c r="BRY1302" s="187"/>
      <c r="BRZ1302" s="187"/>
      <c r="BSA1302" s="187"/>
      <c r="BSB1302" s="187"/>
      <c r="BSC1302" s="187"/>
      <c r="BSD1302" s="187"/>
      <c r="BSE1302" s="187"/>
      <c r="BSF1302" s="187"/>
      <c r="BSG1302" s="187"/>
      <c r="BSH1302" s="187"/>
      <c r="BSI1302" s="187"/>
      <c r="BSJ1302" s="187"/>
      <c r="BSK1302" s="187"/>
      <c r="BSL1302" s="187"/>
      <c r="BSM1302" s="187"/>
      <c r="BSN1302" s="187"/>
      <c r="BSO1302" s="187"/>
      <c r="BSP1302" s="187"/>
      <c r="BSQ1302" s="187"/>
      <c r="BSR1302" s="187"/>
      <c r="BSS1302" s="187"/>
      <c r="BST1302" s="187"/>
      <c r="BSU1302" s="187"/>
      <c r="BSV1302" s="187"/>
      <c r="BSW1302" s="187"/>
      <c r="BSX1302" s="187"/>
      <c r="BSY1302" s="187"/>
      <c r="BSZ1302" s="187"/>
      <c r="BTA1302" s="187"/>
      <c r="BTB1302" s="187"/>
      <c r="BTC1302" s="187"/>
      <c r="BTD1302" s="187"/>
      <c r="BTE1302" s="187"/>
      <c r="BTF1302" s="187"/>
      <c r="BTG1302" s="187"/>
      <c r="BTH1302" s="187"/>
      <c r="BTI1302" s="187"/>
      <c r="BTJ1302" s="187"/>
      <c r="BTK1302" s="187"/>
      <c r="BTL1302" s="187"/>
      <c r="BTM1302" s="187"/>
      <c r="BTN1302" s="187"/>
      <c r="BTO1302" s="187"/>
      <c r="BTP1302" s="187"/>
      <c r="BTQ1302" s="187"/>
      <c r="BTR1302" s="187"/>
      <c r="BTS1302" s="187"/>
      <c r="BTT1302" s="187"/>
      <c r="BTU1302" s="187"/>
      <c r="BTV1302" s="187"/>
      <c r="BTW1302" s="187"/>
      <c r="BTX1302" s="187"/>
      <c r="BTY1302" s="187"/>
      <c r="BTZ1302" s="187"/>
      <c r="BUA1302" s="187"/>
      <c r="BUB1302" s="187"/>
      <c r="BUC1302" s="187"/>
      <c r="BUD1302" s="187"/>
      <c r="BUE1302" s="187"/>
      <c r="BUF1302" s="187"/>
      <c r="BUG1302" s="187"/>
      <c r="BUH1302" s="187"/>
      <c r="BUI1302" s="187"/>
      <c r="BUJ1302" s="187"/>
      <c r="BUK1302" s="187"/>
      <c r="BUL1302" s="187"/>
      <c r="BUM1302" s="187"/>
      <c r="BUN1302" s="187"/>
      <c r="BUO1302" s="187"/>
      <c r="BUP1302" s="187"/>
      <c r="BUQ1302" s="187"/>
      <c r="BUR1302" s="187"/>
      <c r="BUS1302" s="187"/>
      <c r="BUT1302" s="187"/>
      <c r="BUU1302" s="187"/>
      <c r="BUV1302" s="187"/>
      <c r="BUW1302" s="187"/>
      <c r="BUX1302" s="187"/>
      <c r="BUY1302" s="187"/>
      <c r="BUZ1302" s="187"/>
      <c r="BVA1302" s="187"/>
      <c r="BVB1302" s="187"/>
      <c r="BVC1302" s="187"/>
      <c r="BVD1302" s="187"/>
      <c r="BVE1302" s="187"/>
      <c r="BVF1302" s="187"/>
      <c r="BVG1302" s="187"/>
      <c r="BVH1302" s="187"/>
      <c r="BVI1302" s="187"/>
      <c r="BVJ1302" s="187"/>
      <c r="BVK1302" s="187"/>
      <c r="BVL1302" s="187"/>
      <c r="BVM1302" s="187"/>
      <c r="BVN1302" s="187"/>
      <c r="BVO1302" s="187"/>
      <c r="BVP1302" s="187"/>
      <c r="BVQ1302" s="187"/>
      <c r="BVR1302" s="187"/>
      <c r="BVS1302" s="187"/>
      <c r="BVT1302" s="187"/>
      <c r="BVU1302" s="187"/>
      <c r="BVV1302" s="187"/>
      <c r="BVW1302" s="187"/>
      <c r="BVX1302" s="187"/>
      <c r="BVY1302" s="187"/>
      <c r="BVZ1302" s="187"/>
      <c r="BWA1302" s="187"/>
      <c r="BWB1302" s="187"/>
      <c r="BWC1302" s="187"/>
      <c r="BWD1302" s="187"/>
      <c r="BWE1302" s="187"/>
      <c r="BWF1302" s="187"/>
      <c r="BWG1302" s="187"/>
      <c r="BWH1302" s="187"/>
      <c r="BWI1302" s="187"/>
      <c r="BWJ1302" s="187"/>
      <c r="BWK1302" s="187"/>
      <c r="BWL1302" s="187"/>
      <c r="BWM1302" s="187"/>
      <c r="BWN1302" s="187"/>
      <c r="BWO1302" s="187"/>
      <c r="BWP1302" s="187"/>
      <c r="BWQ1302" s="187"/>
      <c r="BWR1302" s="187"/>
      <c r="BWS1302" s="187"/>
      <c r="BWT1302" s="187"/>
      <c r="BWU1302" s="187"/>
      <c r="BWV1302" s="187"/>
      <c r="BWW1302" s="187"/>
      <c r="BWX1302" s="187"/>
      <c r="BWY1302" s="187"/>
      <c r="BWZ1302" s="187"/>
      <c r="BXA1302" s="187"/>
      <c r="BXB1302" s="187"/>
      <c r="BXC1302" s="187"/>
      <c r="BXD1302" s="187"/>
      <c r="BXE1302" s="187"/>
      <c r="BXF1302" s="187"/>
      <c r="BXG1302" s="187"/>
      <c r="BXH1302" s="187"/>
      <c r="BXI1302" s="187"/>
      <c r="BXJ1302" s="187"/>
      <c r="BXK1302" s="187"/>
      <c r="BXL1302" s="187"/>
      <c r="BXM1302" s="187"/>
      <c r="BXN1302" s="187"/>
      <c r="BXO1302" s="187"/>
      <c r="BXP1302" s="187"/>
      <c r="BXQ1302" s="187"/>
      <c r="BXR1302" s="187"/>
      <c r="BXS1302" s="187"/>
      <c r="BXT1302" s="187"/>
      <c r="BXU1302" s="187"/>
      <c r="BXV1302" s="187"/>
      <c r="BXW1302" s="187"/>
      <c r="BXX1302" s="187"/>
      <c r="BXY1302" s="187"/>
      <c r="BXZ1302" s="187"/>
      <c r="BYA1302" s="187"/>
      <c r="BYB1302" s="187"/>
      <c r="BYC1302" s="187"/>
      <c r="BYD1302" s="187"/>
      <c r="BYE1302" s="187"/>
      <c r="BYF1302" s="187"/>
      <c r="BYG1302" s="187"/>
      <c r="BYH1302" s="187"/>
      <c r="BYI1302" s="187"/>
      <c r="BYJ1302" s="187"/>
      <c r="BYK1302" s="187"/>
      <c r="BYL1302" s="187"/>
      <c r="BYM1302" s="187"/>
      <c r="BYN1302" s="187"/>
      <c r="BYO1302" s="187"/>
      <c r="BYP1302" s="187"/>
      <c r="BYQ1302" s="187"/>
      <c r="BYR1302" s="187"/>
      <c r="BYS1302" s="187"/>
      <c r="BYT1302" s="187"/>
      <c r="BYU1302" s="187"/>
      <c r="BYV1302" s="187"/>
      <c r="BYW1302" s="187"/>
      <c r="BYX1302" s="187"/>
      <c r="BYY1302" s="187"/>
      <c r="BYZ1302" s="187"/>
      <c r="BZA1302" s="187"/>
      <c r="BZB1302" s="187"/>
      <c r="BZC1302" s="187"/>
      <c r="BZD1302" s="187"/>
      <c r="BZE1302" s="187"/>
      <c r="BZF1302" s="187"/>
      <c r="BZG1302" s="187"/>
      <c r="BZH1302" s="187"/>
      <c r="BZI1302" s="187"/>
      <c r="BZJ1302" s="187"/>
      <c r="BZK1302" s="187"/>
      <c r="BZL1302" s="187"/>
      <c r="BZM1302" s="187"/>
      <c r="BZN1302" s="187"/>
      <c r="BZO1302" s="187"/>
      <c r="BZP1302" s="187"/>
      <c r="BZQ1302" s="187"/>
      <c r="BZR1302" s="187"/>
      <c r="BZS1302" s="187"/>
      <c r="BZT1302" s="187"/>
      <c r="BZU1302" s="187"/>
      <c r="BZV1302" s="187"/>
      <c r="BZW1302" s="187"/>
      <c r="BZX1302" s="187"/>
      <c r="BZY1302" s="187"/>
      <c r="BZZ1302" s="187"/>
      <c r="CAA1302" s="187"/>
      <c r="CAB1302" s="187"/>
      <c r="CAC1302" s="187"/>
      <c r="CAD1302" s="187"/>
      <c r="CAE1302" s="187"/>
      <c r="CAF1302" s="187"/>
      <c r="CAG1302" s="187"/>
      <c r="CAH1302" s="187"/>
      <c r="CAI1302" s="187"/>
      <c r="CAJ1302" s="187"/>
      <c r="CAK1302" s="187"/>
      <c r="CAL1302" s="187"/>
      <c r="CAM1302" s="187"/>
      <c r="CAN1302" s="187"/>
      <c r="CAO1302" s="187"/>
      <c r="CAP1302" s="187"/>
      <c r="CAQ1302" s="187"/>
      <c r="CAR1302" s="187"/>
      <c r="CAS1302" s="187"/>
      <c r="CAT1302" s="187"/>
      <c r="CAU1302" s="187"/>
      <c r="CAV1302" s="187"/>
      <c r="CAW1302" s="187"/>
      <c r="CAX1302" s="187"/>
      <c r="CAY1302" s="187"/>
      <c r="CAZ1302" s="187"/>
      <c r="CBA1302" s="187"/>
      <c r="CBB1302" s="187"/>
      <c r="CBC1302" s="187"/>
      <c r="CBD1302" s="187"/>
      <c r="CBE1302" s="187"/>
      <c r="CBF1302" s="187"/>
      <c r="CBG1302" s="187"/>
      <c r="CBH1302" s="187"/>
      <c r="CBI1302" s="187"/>
      <c r="CBJ1302" s="187"/>
      <c r="CBK1302" s="187"/>
      <c r="CBL1302" s="187"/>
      <c r="CBM1302" s="187"/>
      <c r="CBN1302" s="187"/>
      <c r="CBO1302" s="187"/>
      <c r="CBP1302" s="187"/>
      <c r="CBQ1302" s="187"/>
      <c r="CBR1302" s="187"/>
      <c r="CBS1302" s="187"/>
      <c r="CBT1302" s="187"/>
      <c r="CBU1302" s="187"/>
      <c r="CBV1302" s="187"/>
      <c r="CBW1302" s="187"/>
      <c r="CBX1302" s="187"/>
      <c r="CBY1302" s="187"/>
      <c r="CBZ1302" s="187"/>
      <c r="CCA1302" s="187"/>
      <c r="CCB1302" s="187"/>
      <c r="CCC1302" s="187"/>
      <c r="CCD1302" s="187"/>
      <c r="CCE1302" s="187"/>
      <c r="CCF1302" s="187"/>
      <c r="CCG1302" s="187"/>
      <c r="CCH1302" s="187"/>
      <c r="CCI1302" s="187"/>
      <c r="CCJ1302" s="187"/>
      <c r="CCK1302" s="187"/>
      <c r="CCL1302" s="187"/>
      <c r="CCM1302" s="187"/>
      <c r="CCN1302" s="187"/>
      <c r="CCO1302" s="187"/>
      <c r="CCP1302" s="187"/>
      <c r="CCQ1302" s="187"/>
      <c r="CCR1302" s="187"/>
      <c r="CCS1302" s="187"/>
      <c r="CCT1302" s="187"/>
      <c r="CCU1302" s="187"/>
      <c r="CCV1302" s="187"/>
      <c r="CCW1302" s="187"/>
      <c r="CCX1302" s="187"/>
      <c r="CCY1302" s="187"/>
      <c r="CCZ1302" s="187"/>
      <c r="CDA1302" s="187"/>
      <c r="CDB1302" s="187"/>
      <c r="CDC1302" s="187"/>
      <c r="CDD1302" s="187"/>
      <c r="CDE1302" s="187"/>
      <c r="CDF1302" s="187"/>
      <c r="CDG1302" s="187"/>
      <c r="CDH1302" s="187"/>
      <c r="CDI1302" s="187"/>
      <c r="CDJ1302" s="187"/>
      <c r="CDK1302" s="187"/>
      <c r="CDL1302" s="187"/>
      <c r="CDM1302" s="187"/>
      <c r="CDN1302" s="187"/>
      <c r="CDO1302" s="187"/>
      <c r="CDP1302" s="187"/>
      <c r="CDQ1302" s="187"/>
      <c r="CDR1302" s="187"/>
      <c r="CDS1302" s="187"/>
      <c r="CDT1302" s="187"/>
      <c r="CDU1302" s="187"/>
      <c r="CDV1302" s="187"/>
      <c r="CDW1302" s="187"/>
      <c r="CDX1302" s="187"/>
      <c r="CDY1302" s="187"/>
      <c r="CDZ1302" s="187"/>
      <c r="CEA1302" s="187"/>
      <c r="CEB1302" s="187"/>
      <c r="CEC1302" s="187"/>
      <c r="CED1302" s="187"/>
      <c r="CEE1302" s="187"/>
      <c r="CEF1302" s="187"/>
      <c r="CEG1302" s="187"/>
      <c r="CEH1302" s="187"/>
      <c r="CEI1302" s="187"/>
      <c r="CEJ1302" s="187"/>
      <c r="CEK1302" s="187"/>
      <c r="CEL1302" s="187"/>
      <c r="CEM1302" s="187"/>
      <c r="CEN1302" s="187"/>
      <c r="CEO1302" s="187"/>
      <c r="CEP1302" s="187"/>
      <c r="CEQ1302" s="187"/>
      <c r="CER1302" s="187"/>
      <c r="CES1302" s="187"/>
      <c r="CET1302" s="187"/>
      <c r="CEU1302" s="187"/>
      <c r="CEV1302" s="187"/>
      <c r="CEW1302" s="187"/>
      <c r="CEX1302" s="187"/>
      <c r="CEY1302" s="187"/>
      <c r="CEZ1302" s="187"/>
      <c r="CFA1302" s="187"/>
      <c r="CFB1302" s="187"/>
      <c r="CFC1302" s="187"/>
      <c r="CFD1302" s="187"/>
      <c r="CFE1302" s="187"/>
      <c r="CFF1302" s="187"/>
      <c r="CFG1302" s="187"/>
      <c r="CFH1302" s="187"/>
      <c r="CFI1302" s="187"/>
      <c r="CFJ1302" s="187"/>
      <c r="CFK1302" s="187"/>
      <c r="CFL1302" s="187"/>
      <c r="CFM1302" s="187"/>
      <c r="CFN1302" s="187"/>
      <c r="CFO1302" s="187"/>
      <c r="CFP1302" s="187"/>
      <c r="CFQ1302" s="187"/>
      <c r="CFR1302" s="187"/>
      <c r="CFS1302" s="187"/>
      <c r="CFT1302" s="187"/>
      <c r="CFU1302" s="187"/>
      <c r="CFV1302" s="187"/>
      <c r="CFW1302" s="187"/>
      <c r="CFX1302" s="187"/>
      <c r="CFY1302" s="187"/>
      <c r="CFZ1302" s="187"/>
      <c r="CGA1302" s="187"/>
      <c r="CGB1302" s="187"/>
      <c r="CGC1302" s="187"/>
      <c r="CGD1302" s="187"/>
      <c r="CGE1302" s="187"/>
      <c r="CGF1302" s="187"/>
      <c r="CGG1302" s="187"/>
      <c r="CGH1302" s="187"/>
      <c r="CGI1302" s="187"/>
      <c r="CGJ1302" s="187"/>
      <c r="CGK1302" s="187"/>
      <c r="CGL1302" s="187"/>
      <c r="CGM1302" s="187"/>
      <c r="CGN1302" s="187"/>
      <c r="CGO1302" s="187"/>
      <c r="CGP1302" s="187"/>
      <c r="CGQ1302" s="187"/>
      <c r="CGR1302" s="187"/>
      <c r="CGS1302" s="187"/>
      <c r="CGT1302" s="187"/>
      <c r="CGU1302" s="187"/>
      <c r="CGV1302" s="187"/>
      <c r="CGW1302" s="187"/>
      <c r="CGX1302" s="187"/>
      <c r="CGY1302" s="187"/>
      <c r="CGZ1302" s="187"/>
      <c r="CHA1302" s="187"/>
      <c r="CHB1302" s="187"/>
      <c r="CHC1302" s="187"/>
      <c r="CHD1302" s="187"/>
      <c r="CHE1302" s="187"/>
      <c r="CHF1302" s="187"/>
      <c r="CHG1302" s="187"/>
      <c r="CHH1302" s="187"/>
      <c r="CHI1302" s="187"/>
      <c r="CHJ1302" s="187"/>
      <c r="CHK1302" s="187"/>
      <c r="CHL1302" s="187"/>
      <c r="CHM1302" s="187"/>
      <c r="CHN1302" s="187"/>
      <c r="CHO1302" s="187"/>
      <c r="CHP1302" s="187"/>
      <c r="CHQ1302" s="187"/>
      <c r="CHR1302" s="187"/>
      <c r="CHS1302" s="187"/>
      <c r="CHT1302" s="187"/>
      <c r="CHU1302" s="187"/>
      <c r="CHV1302" s="187"/>
      <c r="CHW1302" s="187"/>
      <c r="CHX1302" s="187"/>
      <c r="CHY1302" s="187"/>
      <c r="CHZ1302" s="187"/>
      <c r="CIA1302" s="187"/>
      <c r="CIB1302" s="187"/>
      <c r="CIC1302" s="187"/>
      <c r="CID1302" s="187"/>
      <c r="CIE1302" s="187"/>
      <c r="CIF1302" s="187"/>
      <c r="CIG1302" s="187"/>
      <c r="CIH1302" s="187"/>
      <c r="CII1302" s="187"/>
      <c r="CIJ1302" s="187"/>
      <c r="CIK1302" s="187"/>
      <c r="CIL1302" s="187"/>
      <c r="CIM1302" s="187"/>
      <c r="CIN1302" s="187"/>
      <c r="CIO1302" s="187"/>
      <c r="CIP1302" s="187"/>
      <c r="CIQ1302" s="187"/>
      <c r="CIR1302" s="187"/>
      <c r="CIS1302" s="187"/>
      <c r="CIT1302" s="187"/>
      <c r="CIU1302" s="187"/>
      <c r="CIV1302" s="187"/>
      <c r="CIW1302" s="187"/>
      <c r="CIX1302" s="187"/>
      <c r="CIY1302" s="187"/>
      <c r="CIZ1302" s="187"/>
      <c r="CJA1302" s="187"/>
      <c r="CJB1302" s="187"/>
      <c r="CJC1302" s="187"/>
      <c r="CJD1302" s="187"/>
      <c r="CJE1302" s="187"/>
      <c r="CJF1302" s="187"/>
      <c r="CJG1302" s="187"/>
      <c r="CJH1302" s="187"/>
      <c r="CJI1302" s="187"/>
      <c r="CJJ1302" s="187"/>
      <c r="CJK1302" s="187"/>
      <c r="CJL1302" s="187"/>
      <c r="CJM1302" s="187"/>
      <c r="CJN1302" s="187"/>
      <c r="CJO1302" s="187"/>
      <c r="CJP1302" s="187"/>
      <c r="CJQ1302" s="187"/>
      <c r="CJR1302" s="187"/>
      <c r="CJS1302" s="187"/>
      <c r="CJT1302" s="187"/>
      <c r="CJU1302" s="187"/>
      <c r="CJV1302" s="187"/>
      <c r="CJW1302" s="187"/>
      <c r="CJX1302" s="187"/>
      <c r="CJY1302" s="187"/>
      <c r="CJZ1302" s="187"/>
      <c r="CKA1302" s="187"/>
      <c r="CKB1302" s="187"/>
      <c r="CKC1302" s="187"/>
      <c r="CKD1302" s="187"/>
      <c r="CKE1302" s="187"/>
      <c r="CKF1302" s="187"/>
      <c r="CKG1302" s="187"/>
      <c r="CKH1302" s="187"/>
      <c r="CKI1302" s="187"/>
      <c r="CKJ1302" s="187"/>
      <c r="CKK1302" s="187"/>
      <c r="CKL1302" s="187"/>
      <c r="CKM1302" s="187"/>
      <c r="CKN1302" s="187"/>
      <c r="CKO1302" s="187"/>
      <c r="CKP1302" s="187"/>
      <c r="CKQ1302" s="187"/>
      <c r="CKR1302" s="187"/>
      <c r="CKS1302" s="187"/>
      <c r="CKT1302" s="187"/>
      <c r="CKU1302" s="187"/>
      <c r="CKV1302" s="187"/>
      <c r="CKW1302" s="187"/>
      <c r="CKX1302" s="187"/>
      <c r="CKY1302" s="187"/>
      <c r="CKZ1302" s="187"/>
      <c r="CLA1302" s="187"/>
      <c r="CLB1302" s="187"/>
      <c r="CLC1302" s="187"/>
      <c r="CLD1302" s="187"/>
      <c r="CLE1302" s="187"/>
      <c r="CLF1302" s="187"/>
      <c r="CLG1302" s="187"/>
      <c r="CLH1302" s="187"/>
      <c r="CLI1302" s="187"/>
      <c r="CLJ1302" s="187"/>
      <c r="CLK1302" s="187"/>
      <c r="CLL1302" s="187"/>
      <c r="CLM1302" s="187"/>
      <c r="CLN1302" s="187"/>
      <c r="CLO1302" s="187"/>
      <c r="CLP1302" s="187"/>
      <c r="CLQ1302" s="187"/>
      <c r="CLR1302" s="187"/>
      <c r="CLS1302" s="187"/>
      <c r="CLT1302" s="187"/>
      <c r="CLU1302" s="187"/>
      <c r="CLV1302" s="187"/>
      <c r="CLW1302" s="187"/>
      <c r="CLX1302" s="187"/>
      <c r="CLY1302" s="187"/>
      <c r="CLZ1302" s="187"/>
      <c r="CMA1302" s="187"/>
      <c r="CMB1302" s="187"/>
      <c r="CMC1302" s="187"/>
      <c r="CMD1302" s="187"/>
      <c r="CME1302" s="187"/>
      <c r="CMF1302" s="187"/>
      <c r="CMG1302" s="187"/>
      <c r="CMH1302" s="187"/>
      <c r="CMI1302" s="187"/>
      <c r="CMJ1302" s="187"/>
      <c r="CMK1302" s="187"/>
      <c r="CML1302" s="187"/>
      <c r="CMM1302" s="187"/>
      <c r="CMN1302" s="187"/>
      <c r="CMO1302" s="187"/>
      <c r="CMP1302" s="187"/>
      <c r="CMQ1302" s="187"/>
      <c r="CMR1302" s="187"/>
      <c r="CMS1302" s="187"/>
      <c r="CMT1302" s="187"/>
      <c r="CMU1302" s="187"/>
      <c r="CMV1302" s="187"/>
      <c r="CMW1302" s="187"/>
      <c r="CMX1302" s="187"/>
      <c r="CMY1302" s="187"/>
      <c r="CMZ1302" s="187"/>
      <c r="CNA1302" s="187"/>
      <c r="CNB1302" s="187"/>
      <c r="CNC1302" s="187"/>
      <c r="CND1302" s="187"/>
      <c r="CNE1302" s="187"/>
      <c r="CNF1302" s="187"/>
      <c r="CNG1302" s="187"/>
      <c r="CNH1302" s="187"/>
      <c r="CNI1302" s="187"/>
      <c r="CNJ1302" s="187"/>
      <c r="CNK1302" s="187"/>
      <c r="CNL1302" s="187"/>
      <c r="CNM1302" s="187"/>
      <c r="CNN1302" s="187"/>
      <c r="CNO1302" s="187"/>
      <c r="CNP1302" s="187"/>
      <c r="CNQ1302" s="187"/>
      <c r="CNR1302" s="187"/>
      <c r="CNS1302" s="187"/>
      <c r="CNT1302" s="187"/>
      <c r="CNU1302" s="187"/>
      <c r="CNV1302" s="187"/>
      <c r="CNW1302" s="187"/>
      <c r="CNX1302" s="187"/>
      <c r="CNY1302" s="187"/>
      <c r="CNZ1302" s="187"/>
      <c r="COA1302" s="187"/>
      <c r="COB1302" s="187"/>
      <c r="COC1302" s="187"/>
      <c r="COD1302" s="187"/>
      <c r="COE1302" s="187"/>
      <c r="COF1302" s="187"/>
      <c r="COG1302" s="187"/>
      <c r="COH1302" s="187"/>
      <c r="COI1302" s="187"/>
      <c r="COJ1302" s="187"/>
      <c r="COK1302" s="187"/>
      <c r="COL1302" s="187"/>
      <c r="COM1302" s="187"/>
      <c r="CON1302" s="187"/>
      <c r="COO1302" s="187"/>
      <c r="COP1302" s="187"/>
      <c r="COQ1302" s="187"/>
      <c r="COR1302" s="187"/>
      <c r="COS1302" s="187"/>
      <c r="COT1302" s="187"/>
      <c r="COU1302" s="187"/>
      <c r="COV1302" s="187"/>
      <c r="COW1302" s="187"/>
      <c r="COX1302" s="187"/>
      <c r="COY1302" s="187"/>
      <c r="COZ1302" s="187"/>
      <c r="CPA1302" s="187"/>
      <c r="CPB1302" s="187"/>
      <c r="CPC1302" s="187"/>
      <c r="CPD1302" s="187"/>
      <c r="CPE1302" s="187"/>
      <c r="CPF1302" s="187"/>
      <c r="CPG1302" s="187"/>
      <c r="CPH1302" s="187"/>
      <c r="CPI1302" s="187"/>
      <c r="CPJ1302" s="187"/>
      <c r="CPK1302" s="187"/>
      <c r="CPL1302" s="187"/>
      <c r="CPM1302" s="187"/>
      <c r="CPN1302" s="187"/>
      <c r="CPO1302" s="187"/>
      <c r="CPP1302" s="187"/>
      <c r="CPQ1302" s="187"/>
      <c r="CPR1302" s="187"/>
      <c r="CPS1302" s="187"/>
      <c r="CPT1302" s="187"/>
      <c r="CPU1302" s="187"/>
      <c r="CPV1302" s="187"/>
      <c r="CPW1302" s="187"/>
      <c r="CPX1302" s="187"/>
      <c r="CPY1302" s="187"/>
      <c r="CPZ1302" s="187"/>
      <c r="CQA1302" s="187"/>
      <c r="CQB1302" s="187"/>
      <c r="CQC1302" s="187"/>
      <c r="CQD1302" s="187"/>
      <c r="CQE1302" s="187"/>
      <c r="CQF1302" s="187"/>
      <c r="CQG1302" s="187"/>
      <c r="CQH1302" s="187"/>
      <c r="CQI1302" s="187"/>
      <c r="CQJ1302" s="187"/>
      <c r="CQK1302" s="187"/>
      <c r="CQL1302" s="187"/>
      <c r="CQM1302" s="187"/>
      <c r="CQN1302" s="187"/>
      <c r="CQO1302" s="187"/>
      <c r="CQP1302" s="187"/>
      <c r="CQQ1302" s="187"/>
      <c r="CQR1302" s="187"/>
      <c r="CQS1302" s="187"/>
      <c r="CQT1302" s="187"/>
      <c r="CQU1302" s="187"/>
      <c r="CQV1302" s="187"/>
      <c r="CQW1302" s="187"/>
      <c r="CQX1302" s="187"/>
      <c r="CQY1302" s="187"/>
      <c r="CQZ1302" s="187"/>
      <c r="CRA1302" s="187"/>
      <c r="CRB1302" s="187"/>
      <c r="CRC1302" s="187"/>
      <c r="CRD1302" s="187"/>
      <c r="CRE1302" s="187"/>
      <c r="CRF1302" s="187"/>
      <c r="CRG1302" s="187"/>
      <c r="CRH1302" s="187"/>
      <c r="CRI1302" s="187"/>
      <c r="CRJ1302" s="187"/>
      <c r="CRK1302" s="187"/>
      <c r="CRL1302" s="187"/>
      <c r="CRM1302" s="187"/>
      <c r="CRN1302" s="187"/>
      <c r="CRO1302" s="187"/>
      <c r="CRP1302" s="187"/>
      <c r="CRQ1302" s="187"/>
      <c r="CRR1302" s="187"/>
      <c r="CRS1302" s="187"/>
      <c r="CRT1302" s="187"/>
      <c r="CRU1302" s="187"/>
      <c r="CRV1302" s="187"/>
      <c r="CRW1302" s="187"/>
      <c r="CRX1302" s="187"/>
      <c r="CRY1302" s="187"/>
      <c r="CRZ1302" s="187"/>
      <c r="CSA1302" s="187"/>
      <c r="CSB1302" s="187"/>
      <c r="CSC1302" s="187"/>
      <c r="CSD1302" s="187"/>
      <c r="CSE1302" s="187"/>
      <c r="CSF1302" s="187"/>
      <c r="CSG1302" s="187"/>
      <c r="CSH1302" s="187"/>
      <c r="CSI1302" s="187"/>
      <c r="CSJ1302" s="187"/>
      <c r="CSK1302" s="187"/>
      <c r="CSL1302" s="187"/>
      <c r="CSM1302" s="187"/>
      <c r="CSN1302" s="187"/>
      <c r="CSO1302" s="187"/>
      <c r="CSP1302" s="187"/>
      <c r="CSQ1302" s="187"/>
      <c r="CSR1302" s="187"/>
      <c r="CSS1302" s="187"/>
      <c r="CST1302" s="187"/>
      <c r="CSU1302" s="187"/>
      <c r="CSV1302" s="187"/>
      <c r="CSW1302" s="187"/>
      <c r="CSX1302" s="187"/>
      <c r="CSY1302" s="187"/>
      <c r="CSZ1302" s="187"/>
      <c r="CTA1302" s="187"/>
      <c r="CTB1302" s="187"/>
      <c r="CTC1302" s="187"/>
      <c r="CTD1302" s="187"/>
      <c r="CTE1302" s="187"/>
      <c r="CTF1302" s="187"/>
      <c r="CTG1302" s="187"/>
      <c r="CTH1302" s="187"/>
      <c r="CTI1302" s="187"/>
      <c r="CTJ1302" s="187"/>
      <c r="CTK1302" s="187"/>
      <c r="CTL1302" s="187"/>
      <c r="CTM1302" s="187"/>
      <c r="CTN1302" s="187"/>
      <c r="CTO1302" s="187"/>
      <c r="CTP1302" s="187"/>
      <c r="CTQ1302" s="187"/>
      <c r="CTR1302" s="187"/>
      <c r="CTS1302" s="187"/>
      <c r="CTT1302" s="187"/>
      <c r="CTU1302" s="187"/>
      <c r="CTV1302" s="187"/>
      <c r="CTW1302" s="187"/>
      <c r="CTX1302" s="187"/>
      <c r="CTY1302" s="187"/>
      <c r="CTZ1302" s="187"/>
      <c r="CUA1302" s="187"/>
      <c r="CUB1302" s="187"/>
      <c r="CUC1302" s="187"/>
      <c r="CUD1302" s="187"/>
      <c r="CUE1302" s="187"/>
      <c r="CUF1302" s="187"/>
      <c r="CUG1302" s="187"/>
      <c r="CUH1302" s="187"/>
      <c r="CUI1302" s="187"/>
      <c r="CUJ1302" s="187"/>
      <c r="CUK1302" s="187"/>
      <c r="CUL1302" s="187"/>
      <c r="CUM1302" s="187"/>
      <c r="CUN1302" s="187"/>
      <c r="CUO1302" s="187"/>
      <c r="CUP1302" s="187"/>
      <c r="CUQ1302" s="187"/>
      <c r="CUR1302" s="187"/>
      <c r="CUS1302" s="187"/>
      <c r="CUT1302" s="187"/>
      <c r="CUU1302" s="187"/>
      <c r="CUV1302" s="187"/>
      <c r="CUW1302" s="187"/>
      <c r="CUX1302" s="187"/>
      <c r="CUY1302" s="187"/>
      <c r="CUZ1302" s="187"/>
      <c r="CVA1302" s="187"/>
      <c r="CVB1302" s="187"/>
      <c r="CVC1302" s="187"/>
      <c r="CVD1302" s="187"/>
      <c r="CVE1302" s="187"/>
      <c r="CVF1302" s="187"/>
      <c r="CVG1302" s="187"/>
      <c r="CVH1302" s="187"/>
      <c r="CVI1302" s="187"/>
      <c r="CVJ1302" s="187"/>
      <c r="CVK1302" s="187"/>
      <c r="CVL1302" s="187"/>
      <c r="CVM1302" s="187"/>
      <c r="CVN1302" s="187"/>
      <c r="CVO1302" s="187"/>
      <c r="CVP1302" s="187"/>
      <c r="CVQ1302" s="187"/>
      <c r="CVR1302" s="187"/>
      <c r="CVS1302" s="187"/>
      <c r="CVT1302" s="187"/>
      <c r="CVU1302" s="187"/>
      <c r="CVV1302" s="187"/>
      <c r="CVW1302" s="187"/>
      <c r="CVX1302" s="187"/>
      <c r="CVY1302" s="187"/>
      <c r="CVZ1302" s="187"/>
      <c r="CWA1302" s="187"/>
      <c r="CWB1302" s="187"/>
      <c r="CWC1302" s="187"/>
      <c r="CWD1302" s="187"/>
      <c r="CWE1302" s="187"/>
      <c r="CWF1302" s="187"/>
      <c r="CWG1302" s="187"/>
      <c r="CWH1302" s="187"/>
      <c r="CWI1302" s="187"/>
      <c r="CWJ1302" s="187"/>
      <c r="CWK1302" s="187"/>
      <c r="CWL1302" s="187"/>
      <c r="CWM1302" s="187"/>
      <c r="CWN1302" s="187"/>
      <c r="CWO1302" s="187"/>
      <c r="CWP1302" s="187"/>
      <c r="CWQ1302" s="187"/>
      <c r="CWR1302" s="187"/>
      <c r="CWS1302" s="187"/>
      <c r="CWT1302" s="187"/>
      <c r="CWU1302" s="187"/>
      <c r="CWV1302" s="187"/>
      <c r="CWW1302" s="187"/>
      <c r="CWX1302" s="187"/>
      <c r="CWY1302" s="187"/>
      <c r="CWZ1302" s="187"/>
      <c r="CXA1302" s="187"/>
      <c r="CXB1302" s="187"/>
      <c r="CXC1302" s="187"/>
      <c r="CXD1302" s="187"/>
      <c r="CXE1302" s="187"/>
      <c r="CXF1302" s="187"/>
      <c r="CXG1302" s="187"/>
      <c r="CXH1302" s="187"/>
      <c r="CXI1302" s="187"/>
      <c r="CXJ1302" s="187"/>
      <c r="CXK1302" s="187"/>
      <c r="CXL1302" s="187"/>
      <c r="CXM1302" s="187"/>
      <c r="CXN1302" s="187"/>
      <c r="CXO1302" s="187"/>
      <c r="CXP1302" s="187"/>
      <c r="CXQ1302" s="187"/>
      <c r="CXR1302" s="187"/>
      <c r="CXS1302" s="187"/>
      <c r="CXT1302" s="187"/>
      <c r="CXU1302" s="187"/>
      <c r="CXV1302" s="187"/>
      <c r="CXW1302" s="187"/>
      <c r="CXX1302" s="187"/>
      <c r="CXY1302" s="187"/>
      <c r="CXZ1302" s="187"/>
      <c r="CYA1302" s="187"/>
      <c r="CYB1302" s="187"/>
      <c r="CYC1302" s="187"/>
      <c r="CYD1302" s="187"/>
      <c r="CYE1302" s="187"/>
      <c r="CYF1302" s="187"/>
      <c r="CYG1302" s="187"/>
      <c r="CYH1302" s="187"/>
      <c r="CYI1302" s="187"/>
      <c r="CYJ1302" s="187"/>
      <c r="CYK1302" s="187"/>
      <c r="CYL1302" s="187"/>
      <c r="CYM1302" s="187"/>
      <c r="CYN1302" s="187"/>
      <c r="CYO1302" s="187"/>
      <c r="CYP1302" s="187"/>
      <c r="CYQ1302" s="187"/>
      <c r="CYR1302" s="187"/>
      <c r="CYS1302" s="187"/>
      <c r="CYT1302" s="187"/>
      <c r="CYU1302" s="187"/>
      <c r="CYV1302" s="187"/>
      <c r="CYW1302" s="187"/>
      <c r="CYX1302" s="187"/>
      <c r="CYY1302" s="187"/>
      <c r="CYZ1302" s="187"/>
      <c r="CZA1302" s="187"/>
      <c r="CZB1302" s="187"/>
      <c r="CZC1302" s="187"/>
      <c r="CZD1302" s="187"/>
      <c r="CZE1302" s="187"/>
      <c r="CZF1302" s="187"/>
      <c r="CZG1302" s="187"/>
      <c r="CZH1302" s="187"/>
      <c r="CZI1302" s="187"/>
      <c r="CZJ1302" s="187"/>
      <c r="CZK1302" s="187"/>
      <c r="CZL1302" s="187"/>
      <c r="CZM1302" s="187"/>
      <c r="CZN1302" s="187"/>
      <c r="CZO1302" s="187"/>
      <c r="CZP1302" s="187"/>
      <c r="CZQ1302" s="187"/>
      <c r="CZR1302" s="187"/>
      <c r="CZS1302" s="187"/>
      <c r="CZT1302" s="187"/>
      <c r="CZU1302" s="187"/>
      <c r="CZV1302" s="187"/>
      <c r="CZW1302" s="187"/>
      <c r="CZX1302" s="187"/>
      <c r="CZY1302" s="187"/>
      <c r="CZZ1302" s="187"/>
      <c r="DAA1302" s="187"/>
      <c r="DAB1302" s="187"/>
      <c r="DAC1302" s="187"/>
      <c r="DAD1302" s="187"/>
      <c r="DAE1302" s="187"/>
      <c r="DAF1302" s="187"/>
      <c r="DAG1302" s="187"/>
      <c r="DAH1302" s="187"/>
      <c r="DAI1302" s="187"/>
      <c r="DAJ1302" s="187"/>
      <c r="DAK1302" s="187"/>
      <c r="DAL1302" s="187"/>
      <c r="DAM1302" s="187"/>
      <c r="DAN1302" s="187"/>
      <c r="DAO1302" s="187"/>
      <c r="DAP1302" s="187"/>
      <c r="DAQ1302" s="187"/>
      <c r="DAR1302" s="187"/>
      <c r="DAS1302" s="187"/>
      <c r="DAT1302" s="187"/>
      <c r="DAU1302" s="187"/>
      <c r="DAV1302" s="187"/>
      <c r="DAW1302" s="187"/>
      <c r="DAX1302" s="187"/>
      <c r="DAY1302" s="187"/>
      <c r="DAZ1302" s="187"/>
      <c r="DBA1302" s="187"/>
      <c r="DBB1302" s="187"/>
      <c r="DBC1302" s="187"/>
      <c r="DBD1302" s="187"/>
      <c r="DBE1302" s="187"/>
      <c r="DBF1302" s="187"/>
      <c r="DBG1302" s="187"/>
      <c r="DBH1302" s="187"/>
      <c r="DBI1302" s="187"/>
      <c r="DBJ1302" s="187"/>
      <c r="DBK1302" s="187"/>
      <c r="DBL1302" s="187"/>
      <c r="DBM1302" s="187"/>
      <c r="DBN1302" s="187"/>
      <c r="DBO1302" s="187"/>
      <c r="DBP1302" s="187"/>
      <c r="DBQ1302" s="187"/>
      <c r="DBR1302" s="187"/>
      <c r="DBS1302" s="187"/>
      <c r="DBT1302" s="187"/>
      <c r="DBU1302" s="187"/>
      <c r="DBV1302" s="187"/>
      <c r="DBW1302" s="187"/>
      <c r="DBX1302" s="187"/>
      <c r="DBY1302" s="187"/>
      <c r="DBZ1302" s="187"/>
      <c r="DCA1302" s="187"/>
      <c r="DCB1302" s="187"/>
      <c r="DCC1302" s="187"/>
      <c r="DCD1302" s="187"/>
      <c r="DCE1302" s="187"/>
      <c r="DCF1302" s="187"/>
      <c r="DCG1302" s="187"/>
      <c r="DCH1302" s="187"/>
      <c r="DCI1302" s="187"/>
      <c r="DCJ1302" s="187"/>
      <c r="DCK1302" s="187"/>
      <c r="DCL1302" s="187"/>
      <c r="DCM1302" s="187"/>
      <c r="DCN1302" s="187"/>
      <c r="DCO1302" s="187"/>
      <c r="DCP1302" s="187"/>
      <c r="DCQ1302" s="187"/>
      <c r="DCR1302" s="187"/>
      <c r="DCS1302" s="187"/>
      <c r="DCT1302" s="187"/>
      <c r="DCU1302" s="187"/>
      <c r="DCV1302" s="187"/>
      <c r="DCW1302" s="187"/>
      <c r="DCX1302" s="187"/>
      <c r="DCY1302" s="187"/>
      <c r="DCZ1302" s="187"/>
      <c r="DDA1302" s="187"/>
      <c r="DDB1302" s="187"/>
      <c r="DDC1302" s="187"/>
      <c r="DDD1302" s="187"/>
      <c r="DDE1302" s="187"/>
      <c r="DDF1302" s="187"/>
      <c r="DDG1302" s="187"/>
      <c r="DDH1302" s="187"/>
      <c r="DDI1302" s="187"/>
      <c r="DDJ1302" s="187"/>
      <c r="DDK1302" s="187"/>
      <c r="DDL1302" s="187"/>
      <c r="DDM1302" s="187"/>
      <c r="DDN1302" s="187"/>
      <c r="DDO1302" s="187"/>
      <c r="DDP1302" s="187"/>
      <c r="DDQ1302" s="187"/>
      <c r="DDR1302" s="187"/>
      <c r="DDS1302" s="187"/>
      <c r="DDT1302" s="187"/>
      <c r="DDU1302" s="187"/>
      <c r="DDV1302" s="187"/>
      <c r="DDW1302" s="187"/>
      <c r="DDX1302" s="187"/>
      <c r="DDY1302" s="187"/>
      <c r="DDZ1302" s="187"/>
      <c r="DEA1302" s="187"/>
      <c r="DEB1302" s="187"/>
      <c r="DEC1302" s="187"/>
      <c r="DED1302" s="187"/>
      <c r="DEE1302" s="187"/>
      <c r="DEF1302" s="187"/>
      <c r="DEG1302" s="187"/>
      <c r="DEH1302" s="187"/>
      <c r="DEI1302" s="187"/>
      <c r="DEJ1302" s="187"/>
      <c r="DEK1302" s="187"/>
      <c r="DEL1302" s="187"/>
      <c r="DEM1302" s="187"/>
      <c r="DEN1302" s="187"/>
      <c r="DEO1302" s="187"/>
      <c r="DEP1302" s="187"/>
      <c r="DEQ1302" s="187"/>
      <c r="DER1302" s="187"/>
      <c r="DES1302" s="187"/>
      <c r="DET1302" s="187"/>
      <c r="DEU1302" s="187"/>
      <c r="DEV1302" s="187"/>
      <c r="DEW1302" s="187"/>
      <c r="DEX1302" s="187"/>
      <c r="DEY1302" s="187"/>
      <c r="DEZ1302" s="187"/>
      <c r="DFA1302" s="187"/>
      <c r="DFB1302" s="187"/>
      <c r="DFC1302" s="187"/>
      <c r="DFD1302" s="187"/>
      <c r="DFE1302" s="187"/>
      <c r="DFF1302" s="187"/>
      <c r="DFG1302" s="187"/>
      <c r="DFH1302" s="187"/>
      <c r="DFI1302" s="187"/>
      <c r="DFJ1302" s="187"/>
      <c r="DFK1302" s="187"/>
      <c r="DFL1302" s="187"/>
      <c r="DFM1302" s="187"/>
      <c r="DFN1302" s="187"/>
      <c r="DFO1302" s="187"/>
      <c r="DFP1302" s="187"/>
      <c r="DFQ1302" s="187"/>
      <c r="DFR1302" s="187"/>
      <c r="DFS1302" s="187"/>
      <c r="DFT1302" s="187"/>
      <c r="DFU1302" s="187"/>
      <c r="DFV1302" s="187"/>
      <c r="DFW1302" s="187"/>
      <c r="DFX1302" s="187"/>
      <c r="DFY1302" s="187"/>
      <c r="DFZ1302" s="187"/>
      <c r="DGA1302" s="187"/>
      <c r="DGB1302" s="187"/>
      <c r="DGC1302" s="187"/>
      <c r="DGD1302" s="187"/>
      <c r="DGE1302" s="187"/>
      <c r="DGF1302" s="187"/>
      <c r="DGG1302" s="187"/>
      <c r="DGH1302" s="187"/>
      <c r="DGI1302" s="187"/>
      <c r="DGJ1302" s="187"/>
      <c r="DGK1302" s="187"/>
      <c r="DGL1302" s="187"/>
      <c r="DGM1302" s="187"/>
      <c r="DGN1302" s="187"/>
      <c r="DGO1302" s="187"/>
      <c r="DGP1302" s="187"/>
      <c r="DGQ1302" s="187"/>
      <c r="DGR1302" s="187"/>
      <c r="DGS1302" s="187"/>
      <c r="DGT1302" s="187"/>
      <c r="DGU1302" s="187"/>
      <c r="DGV1302" s="187"/>
      <c r="DGW1302" s="187"/>
      <c r="DGX1302" s="187"/>
      <c r="DGY1302" s="187"/>
      <c r="DGZ1302" s="187"/>
      <c r="DHA1302" s="187"/>
      <c r="DHB1302" s="187"/>
      <c r="DHC1302" s="187"/>
      <c r="DHD1302" s="187"/>
      <c r="DHE1302" s="187"/>
      <c r="DHF1302" s="187"/>
      <c r="DHG1302" s="187"/>
      <c r="DHH1302" s="187"/>
      <c r="DHI1302" s="187"/>
      <c r="DHJ1302" s="187"/>
      <c r="DHK1302" s="187"/>
      <c r="DHL1302" s="187"/>
      <c r="DHM1302" s="187"/>
      <c r="DHN1302" s="187"/>
      <c r="DHO1302" s="187"/>
      <c r="DHP1302" s="187"/>
      <c r="DHQ1302" s="187"/>
      <c r="DHR1302" s="187"/>
      <c r="DHS1302" s="187"/>
      <c r="DHT1302" s="187"/>
      <c r="DHU1302" s="187"/>
      <c r="DHV1302" s="187"/>
      <c r="DHW1302" s="187"/>
      <c r="DHX1302" s="187"/>
      <c r="DHY1302" s="187"/>
      <c r="DHZ1302" s="187"/>
      <c r="DIA1302" s="187"/>
      <c r="DIB1302" s="187"/>
      <c r="DIC1302" s="187"/>
      <c r="DID1302" s="187"/>
      <c r="DIE1302" s="187"/>
      <c r="DIF1302" s="187"/>
      <c r="DIG1302" s="187"/>
      <c r="DIH1302" s="187"/>
      <c r="DII1302" s="187"/>
      <c r="DIJ1302" s="187"/>
      <c r="DIK1302" s="187"/>
      <c r="DIL1302" s="187"/>
      <c r="DIM1302" s="187"/>
      <c r="DIN1302" s="187"/>
      <c r="DIO1302" s="187"/>
      <c r="DIP1302" s="187"/>
      <c r="DIQ1302" s="187"/>
      <c r="DIR1302" s="187"/>
      <c r="DIS1302" s="187"/>
      <c r="DIT1302" s="187"/>
      <c r="DIU1302" s="187"/>
      <c r="DIV1302" s="187"/>
      <c r="DIW1302" s="187"/>
      <c r="DIX1302" s="187"/>
      <c r="DIY1302" s="187"/>
      <c r="DIZ1302" s="187"/>
      <c r="DJA1302" s="187"/>
      <c r="DJB1302" s="187"/>
      <c r="DJC1302" s="187"/>
      <c r="DJD1302" s="187"/>
      <c r="DJE1302" s="187"/>
      <c r="DJF1302" s="187"/>
      <c r="DJG1302" s="187"/>
      <c r="DJH1302" s="187"/>
      <c r="DJI1302" s="187"/>
      <c r="DJJ1302" s="187"/>
      <c r="DJK1302" s="187"/>
      <c r="DJL1302" s="187"/>
      <c r="DJM1302" s="187"/>
      <c r="DJN1302" s="187"/>
      <c r="DJO1302" s="187"/>
      <c r="DJP1302" s="187"/>
      <c r="DJQ1302" s="187"/>
      <c r="DJR1302" s="187"/>
      <c r="DJS1302" s="187"/>
      <c r="DJT1302" s="187"/>
      <c r="DJU1302" s="187"/>
      <c r="DJV1302" s="187"/>
      <c r="DJW1302" s="187"/>
      <c r="DJX1302" s="187"/>
      <c r="DJY1302" s="187"/>
      <c r="DJZ1302" s="187"/>
      <c r="DKA1302" s="187"/>
      <c r="DKB1302" s="187"/>
      <c r="DKC1302" s="187"/>
      <c r="DKD1302" s="187"/>
      <c r="DKE1302" s="187"/>
      <c r="DKF1302" s="187"/>
      <c r="DKG1302" s="187"/>
      <c r="DKH1302" s="187"/>
      <c r="DKI1302" s="187"/>
      <c r="DKJ1302" s="187"/>
      <c r="DKK1302" s="187"/>
      <c r="DKL1302" s="187"/>
      <c r="DKM1302" s="187"/>
      <c r="DKN1302" s="187"/>
      <c r="DKO1302" s="187"/>
      <c r="DKP1302" s="187"/>
      <c r="DKQ1302" s="187"/>
      <c r="DKR1302" s="187"/>
      <c r="DKS1302" s="187"/>
      <c r="DKT1302" s="187"/>
      <c r="DKU1302" s="187"/>
      <c r="DKV1302" s="187"/>
      <c r="DKW1302" s="187"/>
      <c r="DKX1302" s="187"/>
      <c r="DKY1302" s="187"/>
      <c r="DKZ1302" s="187"/>
      <c r="DLA1302" s="187"/>
      <c r="DLB1302" s="187"/>
      <c r="DLC1302" s="187"/>
      <c r="DLD1302" s="187"/>
      <c r="DLE1302" s="187"/>
      <c r="DLF1302" s="187"/>
      <c r="DLG1302" s="187"/>
      <c r="DLH1302" s="187"/>
      <c r="DLI1302" s="187"/>
      <c r="DLJ1302" s="187"/>
      <c r="DLK1302" s="187"/>
      <c r="DLL1302" s="187"/>
      <c r="DLM1302" s="187"/>
      <c r="DLN1302" s="187"/>
      <c r="DLO1302" s="187"/>
      <c r="DLP1302" s="187"/>
      <c r="DLQ1302" s="187"/>
      <c r="DLR1302" s="187"/>
      <c r="DLS1302" s="187"/>
      <c r="DLT1302" s="187"/>
      <c r="DLU1302" s="187"/>
      <c r="DLV1302" s="187"/>
      <c r="DLW1302" s="187"/>
      <c r="DLX1302" s="187"/>
      <c r="DLY1302" s="187"/>
      <c r="DLZ1302" s="187"/>
      <c r="DMA1302" s="187"/>
      <c r="DMB1302" s="187"/>
      <c r="DMC1302" s="187"/>
      <c r="DMD1302" s="187"/>
      <c r="DME1302" s="187"/>
      <c r="DMF1302" s="187"/>
      <c r="DMG1302" s="187"/>
      <c r="DMH1302" s="187"/>
      <c r="DMI1302" s="187"/>
      <c r="DMJ1302" s="187"/>
      <c r="DMK1302" s="187"/>
      <c r="DML1302" s="187"/>
      <c r="DMM1302" s="187"/>
      <c r="DMN1302" s="187"/>
      <c r="DMO1302" s="187"/>
      <c r="DMP1302" s="187"/>
      <c r="DMQ1302" s="187"/>
      <c r="DMR1302" s="187"/>
      <c r="DMS1302" s="187"/>
      <c r="DMT1302" s="187"/>
      <c r="DMU1302" s="187"/>
      <c r="DMV1302" s="187"/>
      <c r="DMW1302" s="187"/>
      <c r="DMX1302" s="187"/>
      <c r="DMY1302" s="187"/>
      <c r="DMZ1302" s="187"/>
      <c r="DNA1302" s="187"/>
      <c r="DNB1302" s="187"/>
      <c r="DNC1302" s="187"/>
      <c r="DND1302" s="187"/>
      <c r="DNE1302" s="187"/>
      <c r="DNF1302" s="187"/>
      <c r="DNG1302" s="187"/>
      <c r="DNH1302" s="187"/>
      <c r="DNI1302" s="187"/>
      <c r="DNJ1302" s="187"/>
      <c r="DNK1302" s="187"/>
      <c r="DNL1302" s="187"/>
      <c r="DNM1302" s="187"/>
      <c r="DNN1302" s="187"/>
      <c r="DNO1302" s="187"/>
      <c r="DNP1302" s="187"/>
      <c r="DNQ1302" s="187"/>
      <c r="DNR1302" s="187"/>
      <c r="DNS1302" s="187"/>
      <c r="DNT1302" s="187"/>
      <c r="DNU1302" s="187"/>
      <c r="DNV1302" s="187"/>
      <c r="DNW1302" s="187"/>
      <c r="DNX1302" s="187"/>
      <c r="DNY1302" s="187"/>
      <c r="DNZ1302" s="187"/>
      <c r="DOA1302" s="187"/>
      <c r="DOB1302" s="187"/>
      <c r="DOC1302" s="187"/>
      <c r="DOD1302" s="187"/>
      <c r="DOE1302" s="187"/>
      <c r="DOF1302" s="187"/>
      <c r="DOG1302" s="187"/>
      <c r="DOH1302" s="187"/>
      <c r="DOI1302" s="187"/>
      <c r="DOJ1302" s="187"/>
      <c r="DOK1302" s="187"/>
      <c r="DOL1302" s="187"/>
      <c r="DOM1302" s="187"/>
      <c r="DON1302" s="187"/>
      <c r="DOO1302" s="187"/>
      <c r="DOP1302" s="187"/>
      <c r="DOQ1302" s="187"/>
      <c r="DOR1302" s="187"/>
      <c r="DOS1302" s="187"/>
      <c r="DOT1302" s="187"/>
      <c r="DOU1302" s="187"/>
      <c r="DOV1302" s="187"/>
      <c r="DOW1302" s="187"/>
      <c r="DOX1302" s="187"/>
      <c r="DOY1302" s="187"/>
      <c r="DOZ1302" s="187"/>
      <c r="DPA1302" s="187"/>
      <c r="DPB1302" s="187"/>
      <c r="DPC1302" s="187"/>
      <c r="DPD1302" s="187"/>
      <c r="DPE1302" s="187"/>
      <c r="DPF1302" s="187"/>
      <c r="DPG1302" s="187"/>
      <c r="DPH1302" s="187"/>
      <c r="DPI1302" s="187"/>
      <c r="DPJ1302" s="187"/>
      <c r="DPK1302" s="187"/>
      <c r="DPL1302" s="187"/>
      <c r="DPM1302" s="187"/>
      <c r="DPN1302" s="187"/>
      <c r="DPO1302" s="187"/>
      <c r="DPP1302" s="187"/>
      <c r="DPQ1302" s="187"/>
      <c r="DPR1302" s="187"/>
      <c r="DPS1302" s="187"/>
      <c r="DPT1302" s="187"/>
      <c r="DPU1302" s="187"/>
      <c r="DPV1302" s="187"/>
      <c r="DPW1302" s="187"/>
      <c r="DPX1302" s="187"/>
      <c r="DPY1302" s="187"/>
      <c r="DPZ1302" s="187"/>
      <c r="DQA1302" s="187"/>
      <c r="DQB1302" s="187"/>
      <c r="DQC1302" s="187"/>
      <c r="DQD1302" s="187"/>
      <c r="DQE1302" s="187"/>
      <c r="DQF1302" s="187"/>
      <c r="DQG1302" s="187"/>
      <c r="DQH1302" s="187"/>
      <c r="DQI1302" s="187"/>
      <c r="DQJ1302" s="187"/>
      <c r="DQK1302" s="187"/>
      <c r="DQL1302" s="187"/>
      <c r="DQM1302" s="187"/>
      <c r="DQN1302" s="187"/>
      <c r="DQO1302" s="187"/>
      <c r="DQP1302" s="187"/>
      <c r="DQQ1302" s="187"/>
      <c r="DQR1302" s="187"/>
      <c r="DQS1302" s="187"/>
      <c r="DQT1302" s="187"/>
      <c r="DQU1302" s="187"/>
      <c r="DQV1302" s="187"/>
      <c r="DQW1302" s="187"/>
      <c r="DQX1302" s="187"/>
      <c r="DQY1302" s="187"/>
      <c r="DQZ1302" s="187"/>
      <c r="DRA1302" s="187"/>
      <c r="DRB1302" s="187"/>
      <c r="DRC1302" s="187"/>
      <c r="DRD1302" s="187"/>
      <c r="DRE1302" s="187"/>
      <c r="DRF1302" s="187"/>
      <c r="DRG1302" s="187"/>
      <c r="DRH1302" s="187"/>
      <c r="DRI1302" s="187"/>
      <c r="DRJ1302" s="187"/>
      <c r="DRK1302" s="187"/>
      <c r="DRL1302" s="187"/>
      <c r="DRM1302" s="187"/>
      <c r="DRN1302" s="187"/>
      <c r="DRO1302" s="187"/>
      <c r="DRP1302" s="187"/>
      <c r="DRQ1302" s="187"/>
      <c r="DRR1302" s="187"/>
      <c r="DRS1302" s="187"/>
      <c r="DRT1302" s="187"/>
      <c r="DRU1302" s="187"/>
      <c r="DRV1302" s="187"/>
      <c r="DRW1302" s="187"/>
      <c r="DRX1302" s="187"/>
      <c r="DRY1302" s="187"/>
      <c r="DRZ1302" s="187"/>
      <c r="DSA1302" s="187"/>
      <c r="DSB1302" s="187"/>
      <c r="DSC1302" s="187"/>
      <c r="DSD1302" s="187"/>
      <c r="DSE1302" s="187"/>
      <c r="DSF1302" s="187"/>
      <c r="DSG1302" s="187"/>
      <c r="DSH1302" s="187"/>
      <c r="DSI1302" s="187"/>
      <c r="DSJ1302" s="187"/>
      <c r="DSK1302" s="187"/>
      <c r="DSL1302" s="187"/>
      <c r="DSM1302" s="187"/>
      <c r="DSN1302" s="187"/>
      <c r="DSO1302" s="187"/>
      <c r="DSP1302" s="187"/>
      <c r="DSQ1302" s="187"/>
      <c r="DSR1302" s="187"/>
      <c r="DSS1302" s="187"/>
      <c r="DST1302" s="187"/>
      <c r="DSU1302" s="187"/>
      <c r="DSV1302" s="187"/>
      <c r="DSW1302" s="187"/>
      <c r="DSX1302" s="187"/>
      <c r="DSY1302" s="187"/>
      <c r="DSZ1302" s="187"/>
      <c r="DTA1302" s="187"/>
      <c r="DTB1302" s="187"/>
      <c r="DTC1302" s="187"/>
      <c r="DTD1302" s="187"/>
      <c r="DTE1302" s="187"/>
      <c r="DTF1302" s="187"/>
      <c r="DTG1302" s="187"/>
      <c r="DTH1302" s="187"/>
      <c r="DTI1302" s="187"/>
      <c r="DTJ1302" s="187"/>
      <c r="DTK1302" s="187"/>
      <c r="DTL1302" s="187"/>
      <c r="DTM1302" s="187"/>
      <c r="DTN1302" s="187"/>
      <c r="DTO1302" s="187"/>
      <c r="DTP1302" s="187"/>
      <c r="DTQ1302" s="187"/>
      <c r="DTR1302" s="187"/>
      <c r="DTS1302" s="187"/>
      <c r="DTT1302" s="187"/>
      <c r="DTU1302" s="187"/>
      <c r="DTV1302" s="187"/>
      <c r="DTW1302" s="187"/>
      <c r="DTX1302" s="187"/>
      <c r="DTY1302" s="187"/>
      <c r="DTZ1302" s="187"/>
      <c r="DUA1302" s="187"/>
      <c r="DUB1302" s="187"/>
      <c r="DUC1302" s="187"/>
      <c r="DUD1302" s="187"/>
      <c r="DUE1302" s="187"/>
      <c r="DUF1302" s="187"/>
      <c r="DUG1302" s="187"/>
      <c r="DUH1302" s="187"/>
      <c r="DUI1302" s="187"/>
      <c r="DUJ1302" s="187"/>
      <c r="DUK1302" s="187"/>
      <c r="DUL1302" s="187"/>
      <c r="DUM1302" s="187"/>
      <c r="DUN1302" s="187"/>
      <c r="DUO1302" s="187"/>
      <c r="DUP1302" s="187"/>
      <c r="DUQ1302" s="187"/>
      <c r="DUR1302" s="187"/>
      <c r="DUS1302" s="187"/>
      <c r="DUT1302" s="187"/>
      <c r="DUU1302" s="187"/>
      <c r="DUV1302" s="187"/>
      <c r="DUW1302" s="187"/>
      <c r="DUX1302" s="187"/>
      <c r="DUY1302" s="187"/>
      <c r="DUZ1302" s="187"/>
      <c r="DVA1302" s="187"/>
      <c r="DVB1302" s="187"/>
      <c r="DVC1302" s="187"/>
      <c r="DVD1302" s="187"/>
      <c r="DVE1302" s="187"/>
      <c r="DVF1302" s="187"/>
      <c r="DVG1302" s="187"/>
      <c r="DVH1302" s="187"/>
      <c r="DVI1302" s="187"/>
      <c r="DVJ1302" s="187"/>
      <c r="DVK1302" s="187"/>
      <c r="DVL1302" s="187"/>
      <c r="DVM1302" s="187"/>
      <c r="DVN1302" s="187"/>
      <c r="DVO1302" s="187"/>
      <c r="DVP1302" s="187"/>
      <c r="DVQ1302" s="187"/>
      <c r="DVR1302" s="187"/>
      <c r="DVS1302" s="187"/>
      <c r="DVT1302" s="187"/>
      <c r="DVU1302" s="187"/>
      <c r="DVV1302" s="187"/>
      <c r="DVW1302" s="187"/>
      <c r="DVX1302" s="187"/>
      <c r="DVY1302" s="187"/>
      <c r="DVZ1302" s="187"/>
      <c r="DWA1302" s="187"/>
      <c r="DWB1302" s="187"/>
      <c r="DWC1302" s="187"/>
      <c r="DWD1302" s="187"/>
      <c r="DWE1302" s="187"/>
      <c r="DWF1302" s="187"/>
      <c r="DWG1302" s="187"/>
      <c r="DWH1302" s="187"/>
      <c r="DWI1302" s="187"/>
      <c r="DWJ1302" s="187"/>
      <c r="DWK1302" s="187"/>
      <c r="DWL1302" s="187"/>
      <c r="DWM1302" s="187"/>
      <c r="DWN1302" s="187"/>
      <c r="DWO1302" s="187"/>
      <c r="DWP1302" s="187"/>
      <c r="DWQ1302" s="187"/>
      <c r="DWR1302" s="187"/>
      <c r="DWS1302" s="187"/>
      <c r="DWT1302" s="187"/>
      <c r="DWU1302" s="187"/>
      <c r="DWV1302" s="187"/>
      <c r="DWW1302" s="187"/>
      <c r="DWX1302" s="187"/>
      <c r="DWY1302" s="187"/>
      <c r="DWZ1302" s="187"/>
      <c r="DXA1302" s="187"/>
      <c r="DXB1302" s="187"/>
      <c r="DXC1302" s="187"/>
      <c r="DXD1302" s="187"/>
      <c r="DXE1302" s="187"/>
      <c r="DXF1302" s="187"/>
      <c r="DXG1302" s="187"/>
      <c r="DXH1302" s="187"/>
      <c r="DXI1302" s="187"/>
      <c r="DXJ1302" s="187"/>
      <c r="DXK1302" s="187"/>
      <c r="DXL1302" s="187"/>
      <c r="DXM1302" s="187"/>
      <c r="DXN1302" s="187"/>
      <c r="DXO1302" s="187"/>
      <c r="DXP1302" s="187"/>
      <c r="DXQ1302" s="187"/>
      <c r="DXR1302" s="187"/>
      <c r="DXS1302" s="187"/>
      <c r="DXT1302" s="187"/>
      <c r="DXU1302" s="187"/>
      <c r="DXV1302" s="187"/>
      <c r="DXW1302" s="187"/>
      <c r="DXX1302" s="187"/>
      <c r="DXY1302" s="187"/>
      <c r="DXZ1302" s="187"/>
      <c r="DYA1302" s="187"/>
      <c r="DYB1302" s="187"/>
      <c r="DYC1302" s="187"/>
      <c r="DYD1302" s="187"/>
      <c r="DYE1302" s="187"/>
      <c r="DYF1302" s="187"/>
      <c r="DYG1302" s="187"/>
      <c r="DYH1302" s="187"/>
      <c r="DYI1302" s="187"/>
      <c r="DYJ1302" s="187"/>
      <c r="DYK1302" s="187"/>
      <c r="DYL1302" s="187"/>
      <c r="DYM1302" s="187"/>
      <c r="DYN1302" s="187"/>
      <c r="DYO1302" s="187"/>
      <c r="DYP1302" s="187"/>
      <c r="DYQ1302" s="187"/>
      <c r="DYR1302" s="187"/>
      <c r="DYS1302" s="187"/>
      <c r="DYT1302" s="187"/>
      <c r="DYU1302" s="187"/>
      <c r="DYV1302" s="187"/>
      <c r="DYW1302" s="187"/>
      <c r="DYX1302" s="187"/>
      <c r="DYY1302" s="187"/>
      <c r="DYZ1302" s="187"/>
      <c r="DZA1302" s="187"/>
      <c r="DZB1302" s="187"/>
      <c r="DZC1302" s="187"/>
      <c r="DZD1302" s="187"/>
      <c r="DZE1302" s="187"/>
      <c r="DZF1302" s="187"/>
      <c r="DZG1302" s="187"/>
      <c r="DZH1302" s="187"/>
      <c r="DZI1302" s="187"/>
      <c r="DZJ1302" s="187"/>
      <c r="DZK1302" s="187"/>
      <c r="DZL1302" s="187"/>
      <c r="DZM1302" s="187"/>
      <c r="DZN1302" s="187"/>
      <c r="DZO1302" s="187"/>
      <c r="DZP1302" s="187"/>
      <c r="DZQ1302" s="187"/>
      <c r="DZR1302" s="187"/>
      <c r="DZS1302" s="187"/>
      <c r="DZT1302" s="187"/>
      <c r="DZU1302" s="187"/>
      <c r="DZV1302" s="187"/>
      <c r="DZW1302" s="187"/>
      <c r="DZX1302" s="187"/>
      <c r="DZY1302" s="187"/>
      <c r="DZZ1302" s="187"/>
      <c r="EAA1302" s="187"/>
      <c r="EAB1302" s="187"/>
      <c r="EAC1302" s="187"/>
      <c r="EAD1302" s="187"/>
      <c r="EAE1302" s="187"/>
      <c r="EAF1302" s="187"/>
      <c r="EAG1302" s="187"/>
      <c r="EAH1302" s="187"/>
      <c r="EAI1302" s="187"/>
      <c r="EAJ1302" s="187"/>
      <c r="EAK1302" s="187"/>
      <c r="EAL1302" s="187"/>
      <c r="EAM1302" s="187"/>
      <c r="EAN1302" s="187"/>
      <c r="EAO1302" s="187"/>
      <c r="EAP1302" s="187"/>
      <c r="EAQ1302" s="187"/>
      <c r="EAR1302" s="187"/>
      <c r="EAS1302" s="187"/>
      <c r="EAT1302" s="187"/>
      <c r="EAU1302" s="187"/>
      <c r="EAV1302" s="187"/>
      <c r="EAW1302" s="187"/>
      <c r="EAX1302" s="187"/>
      <c r="EAY1302" s="187"/>
      <c r="EAZ1302" s="187"/>
      <c r="EBA1302" s="187"/>
      <c r="EBB1302" s="187"/>
      <c r="EBC1302" s="187"/>
      <c r="EBD1302" s="187"/>
      <c r="EBE1302" s="187"/>
      <c r="EBF1302" s="187"/>
      <c r="EBG1302" s="187"/>
      <c r="EBH1302" s="187"/>
      <c r="EBI1302" s="187"/>
      <c r="EBJ1302" s="187"/>
      <c r="EBK1302" s="187"/>
      <c r="EBL1302" s="187"/>
      <c r="EBM1302" s="187"/>
      <c r="EBN1302" s="187"/>
      <c r="EBO1302" s="187"/>
      <c r="EBP1302" s="187"/>
      <c r="EBQ1302" s="187"/>
      <c r="EBR1302" s="187"/>
      <c r="EBS1302" s="187"/>
      <c r="EBT1302" s="187"/>
      <c r="EBU1302" s="187"/>
      <c r="EBV1302" s="187"/>
      <c r="EBW1302" s="187"/>
      <c r="EBX1302" s="187"/>
      <c r="EBY1302" s="187"/>
      <c r="EBZ1302" s="187"/>
      <c r="ECA1302" s="187"/>
      <c r="ECB1302" s="187"/>
      <c r="ECC1302" s="187"/>
      <c r="ECD1302" s="187"/>
      <c r="ECE1302" s="187"/>
      <c r="ECF1302" s="187"/>
      <c r="ECG1302" s="187"/>
      <c r="ECH1302" s="187"/>
      <c r="ECI1302" s="187"/>
      <c r="ECJ1302" s="187"/>
      <c r="ECK1302" s="187"/>
      <c r="ECL1302" s="187"/>
      <c r="ECM1302" s="187"/>
      <c r="ECN1302" s="187"/>
      <c r="ECO1302" s="187"/>
      <c r="ECP1302" s="187"/>
      <c r="ECQ1302" s="187"/>
      <c r="ECR1302" s="187"/>
      <c r="ECS1302" s="187"/>
      <c r="ECT1302" s="187"/>
      <c r="ECU1302" s="187"/>
      <c r="ECV1302" s="187"/>
      <c r="ECW1302" s="187"/>
      <c r="ECX1302" s="187"/>
      <c r="ECY1302" s="187"/>
      <c r="ECZ1302" s="187"/>
      <c r="EDA1302" s="187"/>
      <c r="EDB1302" s="187"/>
      <c r="EDC1302" s="187"/>
      <c r="EDD1302" s="187"/>
      <c r="EDE1302" s="187"/>
      <c r="EDF1302" s="187"/>
      <c r="EDG1302" s="187"/>
      <c r="EDH1302" s="187"/>
      <c r="EDI1302" s="187"/>
      <c r="EDJ1302" s="187"/>
      <c r="EDK1302" s="187"/>
      <c r="EDL1302" s="187"/>
      <c r="EDM1302" s="187"/>
      <c r="EDN1302" s="187"/>
      <c r="EDO1302" s="187"/>
      <c r="EDP1302" s="187"/>
      <c r="EDQ1302" s="187"/>
      <c r="EDR1302" s="187"/>
      <c r="EDS1302" s="187"/>
      <c r="EDT1302" s="187"/>
      <c r="EDU1302" s="187"/>
      <c r="EDV1302" s="187"/>
      <c r="EDW1302" s="187"/>
      <c r="EDX1302" s="187"/>
      <c r="EDY1302" s="187"/>
      <c r="EDZ1302" s="187"/>
      <c r="EEA1302" s="187"/>
      <c r="EEB1302" s="187"/>
      <c r="EEC1302" s="187"/>
      <c r="EED1302" s="187"/>
      <c r="EEE1302" s="187"/>
      <c r="EEF1302" s="187"/>
      <c r="EEG1302" s="187"/>
      <c r="EEH1302" s="187"/>
      <c r="EEI1302" s="187"/>
      <c r="EEJ1302" s="187"/>
      <c r="EEK1302" s="187"/>
      <c r="EEL1302" s="187"/>
      <c r="EEM1302" s="187"/>
      <c r="EEN1302" s="187"/>
      <c r="EEO1302" s="187"/>
      <c r="EEP1302" s="187"/>
      <c r="EEQ1302" s="187"/>
      <c r="EER1302" s="187"/>
      <c r="EES1302" s="187"/>
      <c r="EET1302" s="187"/>
      <c r="EEU1302" s="187"/>
      <c r="EEV1302" s="187"/>
      <c r="EEW1302" s="187"/>
      <c r="EEX1302" s="187"/>
      <c r="EEY1302" s="187"/>
      <c r="EEZ1302" s="187"/>
      <c r="EFA1302" s="187"/>
      <c r="EFB1302" s="187"/>
      <c r="EFC1302" s="187"/>
      <c r="EFD1302" s="187"/>
      <c r="EFE1302" s="187"/>
      <c r="EFF1302" s="187"/>
      <c r="EFG1302" s="187"/>
      <c r="EFH1302" s="187"/>
      <c r="EFI1302" s="187"/>
      <c r="EFJ1302" s="187"/>
      <c r="EFK1302" s="187"/>
      <c r="EFL1302" s="187"/>
      <c r="EFM1302" s="187"/>
      <c r="EFN1302" s="187"/>
      <c r="EFO1302" s="187"/>
      <c r="EFP1302" s="187"/>
      <c r="EFQ1302" s="187"/>
      <c r="EFR1302" s="187"/>
      <c r="EFS1302" s="187"/>
      <c r="EFT1302" s="187"/>
      <c r="EFU1302" s="187"/>
      <c r="EFV1302" s="187"/>
      <c r="EFW1302" s="187"/>
      <c r="EFX1302" s="187"/>
      <c r="EFY1302" s="187"/>
      <c r="EFZ1302" s="187"/>
      <c r="EGA1302" s="187"/>
      <c r="EGB1302" s="187"/>
      <c r="EGC1302" s="187"/>
      <c r="EGD1302" s="187"/>
      <c r="EGE1302" s="187"/>
      <c r="EGF1302" s="187"/>
      <c r="EGG1302" s="187"/>
      <c r="EGH1302" s="187"/>
      <c r="EGI1302" s="187"/>
      <c r="EGJ1302" s="187"/>
      <c r="EGK1302" s="187"/>
      <c r="EGL1302" s="187"/>
      <c r="EGM1302" s="187"/>
      <c r="EGN1302" s="187"/>
      <c r="EGO1302" s="187"/>
      <c r="EGP1302" s="187"/>
      <c r="EGQ1302" s="187"/>
      <c r="EGR1302" s="187"/>
      <c r="EGS1302" s="187"/>
      <c r="EGT1302" s="187"/>
      <c r="EGU1302" s="187"/>
      <c r="EGV1302" s="187"/>
      <c r="EGW1302" s="187"/>
      <c r="EGX1302" s="187"/>
      <c r="EGY1302" s="187"/>
      <c r="EGZ1302" s="187"/>
      <c r="EHA1302" s="187"/>
      <c r="EHB1302" s="187"/>
      <c r="EHC1302" s="187"/>
      <c r="EHD1302" s="187"/>
      <c r="EHE1302" s="187"/>
      <c r="EHF1302" s="187"/>
      <c r="EHG1302" s="187"/>
      <c r="EHH1302" s="187"/>
      <c r="EHI1302" s="187"/>
      <c r="EHJ1302" s="187"/>
      <c r="EHK1302" s="187"/>
      <c r="EHL1302" s="187"/>
      <c r="EHM1302" s="187"/>
      <c r="EHN1302" s="187"/>
      <c r="EHO1302" s="187"/>
      <c r="EHP1302" s="187"/>
      <c r="EHQ1302" s="187"/>
      <c r="EHR1302" s="187"/>
      <c r="EHS1302" s="187"/>
      <c r="EHT1302" s="187"/>
      <c r="EHU1302" s="187"/>
      <c r="EHV1302" s="187"/>
      <c r="EHW1302" s="187"/>
      <c r="EHX1302" s="187"/>
      <c r="EHY1302" s="187"/>
      <c r="EHZ1302" s="187"/>
      <c r="EIA1302" s="187"/>
      <c r="EIB1302" s="187"/>
      <c r="EIC1302" s="187"/>
      <c r="EID1302" s="187"/>
      <c r="EIE1302" s="187"/>
      <c r="EIF1302" s="187"/>
      <c r="EIG1302" s="187"/>
      <c r="EIH1302" s="187"/>
      <c r="EII1302" s="187"/>
      <c r="EIJ1302" s="187"/>
      <c r="EIK1302" s="187"/>
      <c r="EIL1302" s="187"/>
      <c r="EIM1302" s="187"/>
      <c r="EIN1302" s="187"/>
      <c r="EIO1302" s="187"/>
      <c r="EIP1302" s="187"/>
      <c r="EIQ1302" s="187"/>
      <c r="EIR1302" s="187"/>
      <c r="EIS1302" s="187"/>
      <c r="EIT1302" s="187"/>
      <c r="EIU1302" s="187"/>
      <c r="EIV1302" s="187"/>
      <c r="EIW1302" s="187"/>
      <c r="EIX1302" s="187"/>
      <c r="EIY1302" s="187"/>
      <c r="EIZ1302" s="187"/>
      <c r="EJA1302" s="187"/>
      <c r="EJB1302" s="187"/>
      <c r="EJC1302" s="187"/>
      <c r="EJD1302" s="187"/>
      <c r="EJE1302" s="187"/>
      <c r="EJF1302" s="187"/>
      <c r="EJG1302" s="187"/>
      <c r="EJH1302" s="187"/>
      <c r="EJI1302" s="187"/>
      <c r="EJJ1302" s="187"/>
      <c r="EJK1302" s="187"/>
      <c r="EJL1302" s="187"/>
      <c r="EJM1302" s="187"/>
      <c r="EJN1302" s="187"/>
      <c r="EJO1302" s="187"/>
      <c r="EJP1302" s="187"/>
      <c r="EJQ1302" s="187"/>
      <c r="EJR1302" s="187"/>
      <c r="EJS1302" s="187"/>
      <c r="EJT1302" s="187"/>
      <c r="EJU1302" s="187"/>
      <c r="EJV1302" s="187"/>
      <c r="EJW1302" s="187"/>
      <c r="EJX1302" s="187"/>
      <c r="EJY1302" s="187"/>
      <c r="EJZ1302" s="187"/>
      <c r="EKA1302" s="187"/>
      <c r="EKB1302" s="187"/>
      <c r="EKC1302" s="187"/>
      <c r="EKD1302" s="187"/>
      <c r="EKE1302" s="187"/>
      <c r="EKF1302" s="187"/>
      <c r="EKG1302" s="187"/>
      <c r="EKH1302" s="187"/>
      <c r="EKI1302" s="187"/>
      <c r="EKJ1302" s="187"/>
      <c r="EKK1302" s="187"/>
      <c r="EKL1302" s="187"/>
      <c r="EKM1302" s="187"/>
      <c r="EKN1302" s="187"/>
      <c r="EKO1302" s="187"/>
      <c r="EKP1302" s="187"/>
      <c r="EKQ1302" s="187"/>
      <c r="EKR1302" s="187"/>
      <c r="EKS1302" s="187"/>
      <c r="EKT1302" s="187"/>
      <c r="EKU1302" s="187"/>
      <c r="EKV1302" s="187"/>
      <c r="EKW1302" s="187"/>
      <c r="EKX1302" s="187"/>
      <c r="EKY1302" s="187"/>
      <c r="EKZ1302" s="187"/>
      <c r="ELA1302" s="187"/>
      <c r="ELB1302" s="187"/>
      <c r="ELC1302" s="187"/>
      <c r="ELD1302" s="187"/>
      <c r="ELE1302" s="187"/>
      <c r="ELF1302" s="187"/>
      <c r="ELG1302" s="187"/>
      <c r="ELH1302" s="187"/>
      <c r="ELI1302" s="187"/>
      <c r="ELJ1302" s="187"/>
      <c r="ELK1302" s="187"/>
      <c r="ELL1302" s="187"/>
      <c r="ELM1302" s="187"/>
      <c r="ELN1302" s="187"/>
      <c r="ELO1302" s="187"/>
      <c r="ELP1302" s="187"/>
      <c r="ELQ1302" s="187"/>
      <c r="ELR1302" s="187"/>
      <c r="ELS1302" s="187"/>
      <c r="ELT1302" s="187"/>
      <c r="ELU1302" s="187"/>
      <c r="ELV1302" s="187"/>
      <c r="ELW1302" s="187"/>
      <c r="ELX1302" s="187"/>
      <c r="ELY1302" s="187"/>
      <c r="ELZ1302" s="187"/>
      <c r="EMA1302" s="187"/>
      <c r="EMB1302" s="187"/>
      <c r="EMC1302" s="187"/>
      <c r="EMD1302" s="187"/>
      <c r="EME1302" s="187"/>
      <c r="EMF1302" s="187"/>
      <c r="EMG1302" s="187"/>
      <c r="EMH1302" s="187"/>
      <c r="EMI1302" s="187"/>
      <c r="EMJ1302" s="187"/>
      <c r="EMK1302" s="187"/>
      <c r="EML1302" s="187"/>
      <c r="EMM1302" s="187"/>
      <c r="EMN1302" s="187"/>
      <c r="EMO1302" s="187"/>
      <c r="EMP1302" s="187"/>
      <c r="EMQ1302" s="187"/>
      <c r="EMR1302" s="187"/>
      <c r="EMS1302" s="187"/>
      <c r="EMT1302" s="187"/>
      <c r="EMU1302" s="187"/>
      <c r="EMV1302" s="187"/>
      <c r="EMW1302" s="187"/>
      <c r="EMX1302" s="187"/>
      <c r="EMY1302" s="187"/>
      <c r="EMZ1302" s="187"/>
      <c r="ENA1302" s="187"/>
      <c r="ENB1302" s="187"/>
      <c r="ENC1302" s="187"/>
      <c r="END1302" s="187"/>
      <c r="ENE1302" s="187"/>
      <c r="ENF1302" s="187"/>
      <c r="ENG1302" s="187"/>
      <c r="ENH1302" s="187"/>
      <c r="ENI1302" s="187"/>
      <c r="ENJ1302" s="187"/>
      <c r="ENK1302" s="187"/>
      <c r="ENL1302" s="187"/>
      <c r="ENM1302" s="187"/>
      <c r="ENN1302" s="187"/>
      <c r="ENO1302" s="187"/>
      <c r="ENP1302" s="187"/>
      <c r="ENQ1302" s="187"/>
      <c r="ENR1302" s="187"/>
      <c r="ENS1302" s="187"/>
      <c r="ENT1302" s="187"/>
      <c r="ENU1302" s="187"/>
      <c r="ENV1302" s="187"/>
      <c r="ENW1302" s="187"/>
      <c r="ENX1302" s="187"/>
      <c r="ENY1302" s="187"/>
      <c r="ENZ1302" s="187"/>
      <c r="EOA1302" s="187"/>
      <c r="EOB1302" s="187"/>
      <c r="EOC1302" s="187"/>
      <c r="EOD1302" s="187"/>
      <c r="EOE1302" s="187"/>
      <c r="EOF1302" s="187"/>
      <c r="EOG1302" s="187"/>
      <c r="EOH1302" s="187"/>
      <c r="EOI1302" s="187"/>
      <c r="EOJ1302" s="187"/>
      <c r="EOK1302" s="187"/>
      <c r="EOL1302" s="187"/>
      <c r="EOM1302" s="187"/>
      <c r="EON1302" s="187"/>
      <c r="EOO1302" s="187"/>
      <c r="EOP1302" s="187"/>
      <c r="EOQ1302" s="187"/>
      <c r="EOR1302" s="187"/>
      <c r="EOS1302" s="187"/>
      <c r="EOT1302" s="187"/>
      <c r="EOU1302" s="187"/>
      <c r="EOV1302" s="187"/>
      <c r="EOW1302" s="187"/>
      <c r="EOX1302" s="187"/>
      <c r="EOY1302" s="187"/>
      <c r="EOZ1302" s="187"/>
      <c r="EPA1302" s="187"/>
      <c r="EPB1302" s="187"/>
      <c r="EPC1302" s="187"/>
      <c r="EPD1302" s="187"/>
      <c r="EPE1302" s="187"/>
      <c r="EPF1302" s="187"/>
      <c r="EPG1302" s="187"/>
      <c r="EPH1302" s="187"/>
      <c r="EPI1302" s="187"/>
      <c r="EPJ1302" s="187"/>
      <c r="EPK1302" s="187"/>
      <c r="EPL1302" s="187"/>
      <c r="EPM1302" s="187"/>
      <c r="EPN1302" s="187"/>
      <c r="EPO1302" s="187"/>
      <c r="EPP1302" s="187"/>
      <c r="EPQ1302" s="187"/>
      <c r="EPR1302" s="187"/>
      <c r="EPS1302" s="187"/>
      <c r="EPT1302" s="187"/>
      <c r="EPU1302" s="187"/>
      <c r="EPV1302" s="187"/>
      <c r="EPW1302" s="187"/>
      <c r="EPX1302" s="187"/>
      <c r="EPY1302" s="187"/>
      <c r="EPZ1302" s="187"/>
      <c r="EQA1302" s="187"/>
      <c r="EQB1302" s="187"/>
      <c r="EQC1302" s="187"/>
      <c r="EQD1302" s="187"/>
      <c r="EQE1302" s="187"/>
      <c r="EQF1302" s="187"/>
      <c r="EQG1302" s="187"/>
      <c r="EQH1302" s="187"/>
      <c r="EQI1302" s="187"/>
      <c r="EQJ1302" s="187"/>
      <c r="EQK1302" s="187"/>
      <c r="EQL1302" s="187"/>
      <c r="EQM1302" s="187"/>
      <c r="EQN1302" s="187"/>
      <c r="EQO1302" s="187"/>
      <c r="EQP1302" s="187"/>
      <c r="EQQ1302" s="187"/>
      <c r="EQR1302" s="187"/>
      <c r="EQS1302" s="187"/>
      <c r="EQT1302" s="187"/>
      <c r="EQU1302" s="187"/>
      <c r="EQV1302" s="187"/>
      <c r="EQW1302" s="187"/>
      <c r="EQX1302" s="187"/>
      <c r="EQY1302" s="187"/>
      <c r="EQZ1302" s="187"/>
      <c r="ERA1302" s="187"/>
      <c r="ERB1302" s="187"/>
      <c r="ERC1302" s="187"/>
      <c r="ERD1302" s="187"/>
      <c r="ERE1302" s="187"/>
      <c r="ERF1302" s="187"/>
      <c r="ERG1302" s="187"/>
      <c r="ERH1302" s="187"/>
      <c r="ERI1302" s="187"/>
      <c r="ERJ1302" s="187"/>
      <c r="ERK1302" s="187"/>
      <c r="ERL1302" s="187"/>
      <c r="ERM1302" s="187"/>
      <c r="ERN1302" s="187"/>
      <c r="ERO1302" s="187"/>
      <c r="ERP1302" s="187"/>
      <c r="ERQ1302" s="187"/>
      <c r="ERR1302" s="187"/>
      <c r="ERS1302" s="187"/>
      <c r="ERT1302" s="187"/>
      <c r="ERU1302" s="187"/>
      <c r="ERV1302" s="187"/>
      <c r="ERW1302" s="187"/>
      <c r="ERX1302" s="187"/>
      <c r="ERY1302" s="187"/>
      <c r="ERZ1302" s="187"/>
      <c r="ESA1302" s="187"/>
      <c r="ESB1302" s="187"/>
      <c r="ESC1302" s="187"/>
      <c r="ESD1302" s="187"/>
      <c r="ESE1302" s="187"/>
      <c r="ESF1302" s="187"/>
      <c r="ESG1302" s="187"/>
      <c r="ESH1302" s="187"/>
      <c r="ESI1302" s="187"/>
      <c r="ESJ1302" s="187"/>
      <c r="ESK1302" s="187"/>
      <c r="ESL1302" s="187"/>
      <c r="ESM1302" s="187"/>
      <c r="ESN1302" s="187"/>
      <c r="ESO1302" s="187"/>
      <c r="ESP1302" s="187"/>
      <c r="ESQ1302" s="187"/>
      <c r="ESR1302" s="187"/>
      <c r="ESS1302" s="187"/>
      <c r="EST1302" s="187"/>
      <c r="ESU1302" s="187"/>
      <c r="ESV1302" s="187"/>
      <c r="ESW1302" s="187"/>
      <c r="ESX1302" s="187"/>
      <c r="ESY1302" s="187"/>
      <c r="ESZ1302" s="187"/>
      <c r="ETA1302" s="187"/>
      <c r="ETB1302" s="187"/>
      <c r="ETC1302" s="187"/>
      <c r="ETD1302" s="187"/>
      <c r="ETE1302" s="187"/>
      <c r="ETF1302" s="187"/>
      <c r="ETG1302" s="187"/>
      <c r="ETH1302" s="187"/>
      <c r="ETI1302" s="187"/>
      <c r="ETJ1302" s="187"/>
      <c r="ETK1302" s="187"/>
      <c r="ETL1302" s="187"/>
      <c r="ETM1302" s="187"/>
      <c r="ETN1302" s="187"/>
      <c r="ETO1302" s="187"/>
      <c r="ETP1302" s="187"/>
      <c r="ETQ1302" s="187"/>
      <c r="ETR1302" s="187"/>
      <c r="ETS1302" s="187"/>
      <c r="ETT1302" s="187"/>
      <c r="ETU1302" s="187"/>
      <c r="ETV1302" s="187"/>
      <c r="ETW1302" s="187"/>
      <c r="ETX1302" s="187"/>
      <c r="ETY1302" s="187"/>
      <c r="ETZ1302" s="187"/>
      <c r="EUA1302" s="187"/>
      <c r="EUB1302" s="187"/>
      <c r="EUC1302" s="187"/>
      <c r="EUD1302" s="187"/>
      <c r="EUE1302" s="187"/>
      <c r="EUF1302" s="187"/>
      <c r="EUG1302" s="187"/>
      <c r="EUH1302" s="187"/>
      <c r="EUI1302" s="187"/>
      <c r="EUJ1302" s="187"/>
      <c r="EUK1302" s="187"/>
      <c r="EUL1302" s="187"/>
      <c r="EUM1302" s="187"/>
      <c r="EUN1302" s="187"/>
      <c r="EUO1302" s="187"/>
      <c r="EUP1302" s="187"/>
      <c r="EUQ1302" s="187"/>
      <c r="EUR1302" s="187"/>
      <c r="EUS1302" s="187"/>
      <c r="EUT1302" s="187"/>
      <c r="EUU1302" s="187"/>
      <c r="EUV1302" s="187"/>
      <c r="EUW1302" s="187"/>
      <c r="EUX1302" s="187"/>
      <c r="EUY1302" s="187"/>
      <c r="EUZ1302" s="187"/>
      <c r="EVA1302" s="187"/>
      <c r="EVB1302" s="187"/>
      <c r="EVC1302" s="187"/>
      <c r="EVD1302" s="187"/>
      <c r="EVE1302" s="187"/>
      <c r="EVF1302" s="187"/>
      <c r="EVG1302" s="187"/>
      <c r="EVH1302" s="187"/>
      <c r="EVI1302" s="187"/>
      <c r="EVJ1302" s="187"/>
      <c r="EVK1302" s="187"/>
      <c r="EVL1302" s="187"/>
      <c r="EVM1302" s="187"/>
      <c r="EVN1302" s="187"/>
      <c r="EVO1302" s="187"/>
      <c r="EVP1302" s="187"/>
      <c r="EVQ1302" s="187"/>
      <c r="EVR1302" s="187"/>
      <c r="EVS1302" s="187"/>
      <c r="EVT1302" s="187"/>
      <c r="EVU1302" s="187"/>
      <c r="EVV1302" s="187"/>
      <c r="EVW1302" s="187"/>
      <c r="EVX1302" s="187"/>
      <c r="EVY1302" s="187"/>
      <c r="EVZ1302" s="187"/>
      <c r="EWA1302" s="187"/>
      <c r="EWB1302" s="187"/>
      <c r="EWC1302" s="187"/>
      <c r="EWD1302" s="187"/>
      <c r="EWE1302" s="187"/>
      <c r="EWF1302" s="187"/>
      <c r="EWG1302" s="187"/>
      <c r="EWH1302" s="187"/>
      <c r="EWI1302" s="187"/>
      <c r="EWJ1302" s="187"/>
      <c r="EWK1302" s="187"/>
      <c r="EWL1302" s="187"/>
      <c r="EWM1302" s="187"/>
      <c r="EWN1302" s="187"/>
      <c r="EWO1302" s="187"/>
      <c r="EWP1302" s="187"/>
      <c r="EWQ1302" s="187"/>
      <c r="EWR1302" s="187"/>
      <c r="EWS1302" s="187"/>
      <c r="EWT1302" s="187"/>
      <c r="EWU1302" s="187"/>
      <c r="EWV1302" s="187"/>
      <c r="EWW1302" s="187"/>
      <c r="EWX1302" s="187"/>
      <c r="EWY1302" s="187"/>
      <c r="EWZ1302" s="187"/>
      <c r="EXA1302" s="187"/>
      <c r="EXB1302" s="187"/>
      <c r="EXC1302" s="187"/>
      <c r="EXD1302" s="187"/>
      <c r="EXE1302" s="187"/>
      <c r="EXF1302" s="187"/>
      <c r="EXG1302" s="187"/>
      <c r="EXH1302" s="187"/>
      <c r="EXI1302" s="187"/>
      <c r="EXJ1302" s="187"/>
      <c r="EXK1302" s="187"/>
      <c r="EXL1302" s="187"/>
      <c r="EXM1302" s="187"/>
      <c r="EXN1302" s="187"/>
      <c r="EXO1302" s="187"/>
      <c r="EXP1302" s="187"/>
      <c r="EXQ1302" s="187"/>
      <c r="EXR1302" s="187"/>
      <c r="EXS1302" s="187"/>
      <c r="EXT1302" s="187"/>
      <c r="EXU1302" s="187"/>
      <c r="EXV1302" s="187"/>
      <c r="EXW1302" s="187"/>
      <c r="EXX1302" s="187"/>
      <c r="EXY1302" s="187"/>
      <c r="EXZ1302" s="187"/>
      <c r="EYA1302" s="187"/>
      <c r="EYB1302" s="187"/>
      <c r="EYC1302" s="187"/>
      <c r="EYD1302" s="187"/>
      <c r="EYE1302" s="187"/>
      <c r="EYF1302" s="187"/>
      <c r="EYG1302" s="187"/>
      <c r="EYH1302" s="187"/>
      <c r="EYI1302" s="187"/>
      <c r="EYJ1302" s="187"/>
      <c r="EYK1302" s="187"/>
      <c r="EYL1302" s="187"/>
      <c r="EYM1302" s="187"/>
      <c r="EYN1302" s="187"/>
      <c r="EYO1302" s="187"/>
      <c r="EYP1302" s="187"/>
      <c r="EYQ1302" s="187"/>
      <c r="EYR1302" s="187"/>
      <c r="EYS1302" s="187"/>
      <c r="EYT1302" s="187"/>
      <c r="EYU1302" s="187"/>
      <c r="EYV1302" s="187"/>
      <c r="EYW1302" s="187"/>
      <c r="EYX1302" s="187"/>
      <c r="EYY1302" s="187"/>
      <c r="EYZ1302" s="187"/>
      <c r="EZA1302" s="187"/>
      <c r="EZB1302" s="187"/>
      <c r="EZC1302" s="187"/>
      <c r="EZD1302" s="187"/>
      <c r="EZE1302" s="187"/>
      <c r="EZF1302" s="187"/>
      <c r="EZG1302" s="187"/>
      <c r="EZH1302" s="187"/>
      <c r="EZI1302" s="187"/>
      <c r="EZJ1302" s="187"/>
      <c r="EZK1302" s="187"/>
      <c r="EZL1302" s="187"/>
      <c r="EZM1302" s="187"/>
      <c r="EZN1302" s="187"/>
      <c r="EZO1302" s="187"/>
      <c r="EZP1302" s="187"/>
      <c r="EZQ1302" s="187"/>
      <c r="EZR1302" s="187"/>
      <c r="EZS1302" s="187"/>
      <c r="EZT1302" s="187"/>
      <c r="EZU1302" s="187"/>
      <c r="EZV1302" s="187"/>
      <c r="EZW1302" s="187"/>
      <c r="EZX1302" s="187"/>
      <c r="EZY1302" s="187"/>
      <c r="EZZ1302" s="187"/>
      <c r="FAA1302" s="187"/>
      <c r="FAB1302" s="187"/>
      <c r="FAC1302" s="187"/>
      <c r="FAD1302" s="187"/>
      <c r="FAE1302" s="187"/>
      <c r="FAF1302" s="187"/>
      <c r="FAG1302" s="187"/>
      <c r="FAH1302" s="187"/>
      <c r="FAI1302" s="187"/>
      <c r="FAJ1302" s="187"/>
      <c r="FAK1302" s="187"/>
      <c r="FAL1302" s="187"/>
      <c r="FAM1302" s="187"/>
      <c r="FAN1302" s="187"/>
      <c r="FAO1302" s="187"/>
      <c r="FAP1302" s="187"/>
      <c r="FAQ1302" s="187"/>
      <c r="FAR1302" s="187"/>
      <c r="FAS1302" s="187"/>
      <c r="FAT1302" s="187"/>
      <c r="FAU1302" s="187"/>
      <c r="FAV1302" s="187"/>
      <c r="FAW1302" s="187"/>
      <c r="FAX1302" s="187"/>
      <c r="FAY1302" s="187"/>
      <c r="FAZ1302" s="187"/>
      <c r="FBA1302" s="187"/>
      <c r="FBB1302" s="187"/>
      <c r="FBC1302" s="187"/>
      <c r="FBD1302" s="187"/>
      <c r="FBE1302" s="187"/>
      <c r="FBF1302" s="187"/>
      <c r="FBG1302" s="187"/>
      <c r="FBH1302" s="187"/>
      <c r="FBI1302" s="187"/>
      <c r="FBJ1302" s="187"/>
      <c r="FBK1302" s="187"/>
      <c r="FBL1302" s="187"/>
      <c r="FBM1302" s="187"/>
      <c r="FBN1302" s="187"/>
      <c r="FBO1302" s="187"/>
      <c r="FBP1302" s="187"/>
      <c r="FBQ1302" s="187"/>
      <c r="FBR1302" s="187"/>
      <c r="FBS1302" s="187"/>
      <c r="FBT1302" s="187"/>
      <c r="FBU1302" s="187"/>
      <c r="FBV1302" s="187"/>
      <c r="FBW1302" s="187"/>
      <c r="FBX1302" s="187"/>
      <c r="FBY1302" s="187"/>
      <c r="FBZ1302" s="187"/>
      <c r="FCA1302" s="187"/>
      <c r="FCB1302" s="187"/>
      <c r="FCC1302" s="187"/>
      <c r="FCD1302" s="187"/>
      <c r="FCE1302" s="187"/>
      <c r="FCF1302" s="187"/>
      <c r="FCG1302" s="187"/>
      <c r="FCH1302" s="187"/>
      <c r="FCI1302" s="187"/>
      <c r="FCJ1302" s="187"/>
      <c r="FCK1302" s="187"/>
      <c r="FCL1302" s="187"/>
      <c r="FCM1302" s="187"/>
      <c r="FCN1302" s="187"/>
      <c r="FCO1302" s="187"/>
      <c r="FCP1302" s="187"/>
      <c r="FCQ1302" s="187"/>
      <c r="FCR1302" s="187"/>
      <c r="FCS1302" s="187"/>
      <c r="FCT1302" s="187"/>
      <c r="FCU1302" s="187"/>
      <c r="FCV1302" s="187"/>
      <c r="FCW1302" s="187"/>
      <c r="FCX1302" s="187"/>
      <c r="FCY1302" s="187"/>
      <c r="FCZ1302" s="187"/>
      <c r="FDA1302" s="187"/>
      <c r="FDB1302" s="187"/>
      <c r="FDC1302" s="187"/>
      <c r="FDD1302" s="187"/>
      <c r="FDE1302" s="187"/>
      <c r="FDF1302" s="187"/>
      <c r="FDG1302" s="187"/>
      <c r="FDH1302" s="187"/>
      <c r="FDI1302" s="187"/>
      <c r="FDJ1302" s="187"/>
      <c r="FDK1302" s="187"/>
      <c r="FDL1302" s="187"/>
      <c r="FDM1302" s="187"/>
      <c r="FDN1302" s="187"/>
      <c r="FDO1302" s="187"/>
      <c r="FDP1302" s="187"/>
      <c r="FDQ1302" s="187"/>
      <c r="FDR1302" s="187"/>
      <c r="FDS1302" s="187"/>
      <c r="FDT1302" s="187"/>
      <c r="FDU1302" s="187"/>
      <c r="FDV1302" s="187"/>
      <c r="FDW1302" s="187"/>
      <c r="FDX1302" s="187"/>
      <c r="FDY1302" s="187"/>
      <c r="FDZ1302" s="187"/>
      <c r="FEA1302" s="187"/>
      <c r="FEB1302" s="187"/>
      <c r="FEC1302" s="187"/>
      <c r="FED1302" s="187"/>
      <c r="FEE1302" s="187"/>
      <c r="FEF1302" s="187"/>
      <c r="FEG1302" s="187"/>
      <c r="FEH1302" s="187"/>
      <c r="FEI1302" s="187"/>
      <c r="FEJ1302" s="187"/>
      <c r="FEK1302" s="187"/>
      <c r="FEL1302" s="187"/>
      <c r="FEM1302" s="187"/>
      <c r="FEN1302" s="187"/>
      <c r="FEO1302" s="187"/>
      <c r="FEP1302" s="187"/>
      <c r="FEQ1302" s="187"/>
      <c r="FER1302" s="187"/>
      <c r="FES1302" s="187"/>
      <c r="FET1302" s="187"/>
      <c r="FEU1302" s="187"/>
      <c r="FEV1302" s="187"/>
      <c r="FEW1302" s="187"/>
      <c r="FEX1302" s="187"/>
      <c r="FEY1302" s="187"/>
      <c r="FEZ1302" s="187"/>
      <c r="FFA1302" s="187"/>
      <c r="FFB1302" s="187"/>
      <c r="FFC1302" s="187"/>
      <c r="FFD1302" s="187"/>
      <c r="FFE1302" s="187"/>
      <c r="FFF1302" s="187"/>
      <c r="FFG1302" s="187"/>
      <c r="FFH1302" s="187"/>
      <c r="FFI1302" s="187"/>
      <c r="FFJ1302" s="187"/>
      <c r="FFK1302" s="187"/>
      <c r="FFL1302" s="187"/>
      <c r="FFM1302" s="187"/>
      <c r="FFN1302" s="187"/>
      <c r="FFO1302" s="187"/>
      <c r="FFP1302" s="187"/>
      <c r="FFQ1302" s="187"/>
      <c r="FFR1302" s="187"/>
      <c r="FFS1302" s="187"/>
      <c r="FFT1302" s="187"/>
      <c r="FFU1302" s="187"/>
      <c r="FFV1302" s="187"/>
      <c r="FFW1302" s="187"/>
      <c r="FFX1302" s="187"/>
      <c r="FFY1302" s="187"/>
      <c r="FFZ1302" s="187"/>
      <c r="FGA1302" s="187"/>
      <c r="FGB1302" s="187"/>
      <c r="FGC1302" s="187"/>
      <c r="FGD1302" s="187"/>
      <c r="FGE1302" s="187"/>
      <c r="FGF1302" s="187"/>
      <c r="FGG1302" s="187"/>
      <c r="FGH1302" s="187"/>
      <c r="FGI1302" s="187"/>
      <c r="FGJ1302" s="187"/>
      <c r="FGK1302" s="187"/>
      <c r="FGL1302" s="187"/>
      <c r="FGM1302" s="187"/>
      <c r="FGN1302" s="187"/>
      <c r="FGO1302" s="187"/>
      <c r="FGP1302" s="187"/>
      <c r="FGQ1302" s="187"/>
      <c r="FGR1302" s="187"/>
      <c r="FGS1302" s="187"/>
      <c r="FGT1302" s="187"/>
      <c r="FGU1302" s="187"/>
      <c r="FGV1302" s="187"/>
      <c r="FGW1302" s="187"/>
      <c r="FGX1302" s="187"/>
      <c r="FGY1302" s="187"/>
      <c r="FGZ1302" s="187"/>
      <c r="FHA1302" s="187"/>
      <c r="FHB1302" s="187"/>
      <c r="FHC1302" s="187"/>
      <c r="FHD1302" s="187"/>
      <c r="FHE1302" s="187"/>
      <c r="FHF1302" s="187"/>
      <c r="FHG1302" s="187"/>
      <c r="FHH1302" s="187"/>
      <c r="FHI1302" s="187"/>
      <c r="FHJ1302" s="187"/>
      <c r="FHK1302" s="187"/>
      <c r="FHL1302" s="187"/>
      <c r="FHM1302" s="187"/>
      <c r="FHN1302" s="187"/>
      <c r="FHO1302" s="187"/>
      <c r="FHP1302" s="187"/>
      <c r="FHQ1302" s="187"/>
      <c r="FHR1302" s="187"/>
      <c r="FHS1302" s="187"/>
      <c r="FHT1302" s="187"/>
      <c r="FHU1302" s="187"/>
      <c r="FHV1302" s="187"/>
      <c r="FHW1302" s="187"/>
      <c r="FHX1302" s="187"/>
      <c r="FHY1302" s="187"/>
      <c r="FHZ1302" s="187"/>
      <c r="FIA1302" s="187"/>
      <c r="FIB1302" s="187"/>
      <c r="FIC1302" s="187"/>
      <c r="FID1302" s="187"/>
      <c r="FIE1302" s="187"/>
      <c r="FIF1302" s="187"/>
      <c r="FIG1302" s="187"/>
      <c r="FIH1302" s="187"/>
      <c r="FII1302" s="187"/>
      <c r="FIJ1302" s="187"/>
      <c r="FIK1302" s="187"/>
      <c r="FIL1302" s="187"/>
      <c r="FIM1302" s="187"/>
      <c r="FIN1302" s="187"/>
      <c r="FIO1302" s="187"/>
      <c r="FIP1302" s="187"/>
      <c r="FIQ1302" s="187"/>
      <c r="FIR1302" s="187"/>
      <c r="FIS1302" s="187"/>
      <c r="FIT1302" s="187"/>
      <c r="FIU1302" s="187"/>
      <c r="FIV1302" s="187"/>
      <c r="FIW1302" s="187"/>
      <c r="FIX1302" s="187"/>
      <c r="FIY1302" s="187"/>
      <c r="FIZ1302" s="187"/>
      <c r="FJA1302" s="187"/>
      <c r="FJB1302" s="187"/>
      <c r="FJC1302" s="187"/>
      <c r="FJD1302" s="187"/>
      <c r="FJE1302" s="187"/>
      <c r="FJF1302" s="187"/>
      <c r="FJG1302" s="187"/>
      <c r="FJH1302" s="187"/>
      <c r="FJI1302" s="187"/>
      <c r="FJJ1302" s="187"/>
      <c r="FJK1302" s="187"/>
      <c r="FJL1302" s="187"/>
      <c r="FJM1302" s="187"/>
      <c r="FJN1302" s="187"/>
      <c r="FJO1302" s="187"/>
      <c r="FJP1302" s="187"/>
      <c r="FJQ1302" s="187"/>
      <c r="FJR1302" s="187"/>
      <c r="FJS1302" s="187"/>
      <c r="FJT1302" s="187"/>
      <c r="FJU1302" s="187"/>
      <c r="FJV1302" s="187"/>
      <c r="FJW1302" s="187"/>
      <c r="FJX1302" s="187"/>
      <c r="FJY1302" s="187"/>
      <c r="FJZ1302" s="187"/>
      <c r="FKA1302" s="187"/>
      <c r="FKB1302" s="187"/>
      <c r="FKC1302" s="187"/>
      <c r="FKD1302" s="187"/>
      <c r="FKE1302" s="187"/>
      <c r="FKF1302" s="187"/>
      <c r="FKG1302" s="187"/>
      <c r="FKH1302" s="187"/>
      <c r="FKI1302" s="187"/>
      <c r="FKJ1302" s="187"/>
      <c r="FKK1302" s="187"/>
      <c r="FKL1302" s="187"/>
      <c r="FKM1302" s="187"/>
      <c r="FKN1302" s="187"/>
      <c r="FKO1302" s="187"/>
      <c r="FKP1302" s="187"/>
      <c r="FKQ1302" s="187"/>
      <c r="FKR1302" s="187"/>
      <c r="FKS1302" s="187"/>
      <c r="FKT1302" s="187"/>
      <c r="FKU1302" s="187"/>
      <c r="FKV1302" s="187"/>
      <c r="FKW1302" s="187"/>
      <c r="FKX1302" s="187"/>
      <c r="FKY1302" s="187"/>
      <c r="FKZ1302" s="187"/>
      <c r="FLA1302" s="187"/>
      <c r="FLB1302" s="187"/>
      <c r="FLC1302" s="187"/>
      <c r="FLD1302" s="187"/>
      <c r="FLE1302" s="187"/>
      <c r="FLF1302" s="187"/>
      <c r="FLG1302" s="187"/>
      <c r="FLH1302" s="187"/>
      <c r="FLI1302" s="187"/>
      <c r="FLJ1302" s="187"/>
      <c r="FLK1302" s="187"/>
      <c r="FLL1302" s="187"/>
      <c r="FLM1302" s="187"/>
      <c r="FLN1302" s="187"/>
      <c r="FLO1302" s="187"/>
      <c r="FLP1302" s="187"/>
      <c r="FLQ1302" s="187"/>
      <c r="FLR1302" s="187"/>
      <c r="FLS1302" s="187"/>
      <c r="FLT1302" s="187"/>
      <c r="FLU1302" s="187"/>
      <c r="FLV1302" s="187"/>
      <c r="FLW1302" s="187"/>
      <c r="FLX1302" s="187"/>
      <c r="FLY1302" s="187"/>
      <c r="FLZ1302" s="187"/>
      <c r="FMA1302" s="187"/>
      <c r="FMB1302" s="187"/>
      <c r="FMC1302" s="187"/>
      <c r="FMD1302" s="187"/>
      <c r="FME1302" s="187"/>
      <c r="FMF1302" s="187"/>
      <c r="FMG1302" s="187"/>
      <c r="FMH1302" s="187"/>
      <c r="FMI1302" s="187"/>
      <c r="FMJ1302" s="187"/>
      <c r="FMK1302" s="187"/>
      <c r="FML1302" s="187"/>
      <c r="FMM1302" s="187"/>
      <c r="FMN1302" s="187"/>
      <c r="FMO1302" s="187"/>
      <c r="FMP1302" s="187"/>
      <c r="FMQ1302" s="187"/>
      <c r="FMR1302" s="187"/>
      <c r="FMS1302" s="187"/>
      <c r="FMT1302" s="187"/>
      <c r="FMU1302" s="187"/>
      <c r="FMV1302" s="187"/>
      <c r="FMW1302" s="187"/>
      <c r="FMX1302" s="187"/>
      <c r="FMY1302" s="187"/>
      <c r="FMZ1302" s="187"/>
      <c r="FNA1302" s="187"/>
      <c r="FNB1302" s="187"/>
      <c r="FNC1302" s="187"/>
      <c r="FND1302" s="187"/>
      <c r="FNE1302" s="187"/>
      <c r="FNF1302" s="187"/>
      <c r="FNG1302" s="187"/>
      <c r="FNH1302" s="187"/>
      <c r="FNI1302" s="187"/>
      <c r="FNJ1302" s="187"/>
      <c r="FNK1302" s="187"/>
      <c r="FNL1302" s="187"/>
      <c r="FNM1302" s="187"/>
      <c r="FNN1302" s="187"/>
      <c r="FNO1302" s="187"/>
      <c r="FNP1302" s="187"/>
      <c r="FNQ1302" s="187"/>
      <c r="FNR1302" s="187"/>
      <c r="FNS1302" s="187"/>
      <c r="FNT1302" s="187"/>
      <c r="FNU1302" s="187"/>
      <c r="FNV1302" s="187"/>
      <c r="FNW1302" s="187"/>
      <c r="FNX1302" s="187"/>
      <c r="FNY1302" s="187"/>
      <c r="FNZ1302" s="187"/>
      <c r="FOA1302" s="187"/>
      <c r="FOB1302" s="187"/>
      <c r="FOC1302" s="187"/>
      <c r="FOD1302" s="187"/>
      <c r="FOE1302" s="187"/>
      <c r="FOF1302" s="187"/>
      <c r="FOG1302" s="187"/>
      <c r="FOH1302" s="187"/>
      <c r="FOI1302" s="187"/>
      <c r="FOJ1302" s="187"/>
      <c r="FOK1302" s="187"/>
      <c r="FOL1302" s="187"/>
      <c r="FOM1302" s="187"/>
      <c r="FON1302" s="187"/>
      <c r="FOO1302" s="187"/>
      <c r="FOP1302" s="187"/>
      <c r="FOQ1302" s="187"/>
      <c r="FOR1302" s="187"/>
      <c r="FOS1302" s="187"/>
      <c r="FOT1302" s="187"/>
      <c r="FOU1302" s="187"/>
      <c r="FOV1302" s="187"/>
      <c r="FOW1302" s="187"/>
      <c r="FOX1302" s="187"/>
      <c r="FOY1302" s="187"/>
      <c r="FOZ1302" s="187"/>
      <c r="FPA1302" s="187"/>
      <c r="FPB1302" s="187"/>
      <c r="FPC1302" s="187"/>
      <c r="FPD1302" s="187"/>
      <c r="FPE1302" s="187"/>
      <c r="FPF1302" s="187"/>
      <c r="FPG1302" s="187"/>
      <c r="FPH1302" s="187"/>
      <c r="FPI1302" s="187"/>
      <c r="FPJ1302" s="187"/>
      <c r="FPK1302" s="187"/>
      <c r="FPL1302" s="187"/>
      <c r="FPM1302" s="187"/>
      <c r="FPN1302" s="187"/>
      <c r="FPO1302" s="187"/>
      <c r="FPP1302" s="187"/>
      <c r="FPQ1302" s="187"/>
      <c r="FPR1302" s="187"/>
      <c r="FPS1302" s="187"/>
      <c r="FPT1302" s="187"/>
      <c r="FPU1302" s="187"/>
      <c r="FPV1302" s="187"/>
      <c r="FPW1302" s="187"/>
      <c r="FPX1302" s="187"/>
      <c r="FPY1302" s="187"/>
      <c r="FPZ1302" s="187"/>
      <c r="FQA1302" s="187"/>
      <c r="FQB1302" s="187"/>
      <c r="FQC1302" s="187"/>
      <c r="FQD1302" s="187"/>
      <c r="FQE1302" s="187"/>
      <c r="FQF1302" s="187"/>
      <c r="FQG1302" s="187"/>
      <c r="FQH1302" s="187"/>
      <c r="FQI1302" s="187"/>
      <c r="FQJ1302" s="187"/>
      <c r="FQK1302" s="187"/>
      <c r="FQL1302" s="187"/>
      <c r="FQM1302" s="187"/>
      <c r="FQN1302" s="187"/>
      <c r="FQO1302" s="187"/>
      <c r="FQP1302" s="187"/>
      <c r="FQQ1302" s="187"/>
      <c r="FQR1302" s="187"/>
      <c r="FQS1302" s="187"/>
      <c r="FQT1302" s="187"/>
      <c r="FQU1302" s="187"/>
      <c r="FQV1302" s="187"/>
      <c r="FQW1302" s="187"/>
      <c r="FQX1302" s="187"/>
      <c r="FQY1302" s="187"/>
      <c r="FQZ1302" s="187"/>
      <c r="FRA1302" s="187"/>
      <c r="FRB1302" s="187"/>
      <c r="FRC1302" s="187"/>
      <c r="FRD1302" s="187"/>
      <c r="FRE1302" s="187"/>
      <c r="FRF1302" s="187"/>
      <c r="FRG1302" s="187"/>
      <c r="FRH1302" s="187"/>
      <c r="FRI1302" s="187"/>
      <c r="FRJ1302" s="187"/>
      <c r="FRK1302" s="187"/>
      <c r="FRL1302" s="187"/>
      <c r="FRM1302" s="187"/>
      <c r="FRN1302" s="187"/>
      <c r="FRO1302" s="187"/>
      <c r="FRP1302" s="187"/>
      <c r="FRQ1302" s="187"/>
      <c r="FRR1302" s="187"/>
      <c r="FRS1302" s="187"/>
      <c r="FRT1302" s="187"/>
      <c r="FRU1302" s="187"/>
      <c r="FRV1302" s="187"/>
      <c r="FRW1302" s="187"/>
      <c r="FRX1302" s="187"/>
      <c r="FRY1302" s="187"/>
      <c r="FRZ1302" s="187"/>
      <c r="FSA1302" s="187"/>
      <c r="FSB1302" s="187"/>
      <c r="FSC1302" s="187"/>
      <c r="FSD1302" s="187"/>
      <c r="FSE1302" s="187"/>
      <c r="FSF1302" s="187"/>
      <c r="FSG1302" s="187"/>
      <c r="FSH1302" s="187"/>
      <c r="FSI1302" s="187"/>
      <c r="FSJ1302" s="187"/>
      <c r="FSK1302" s="187"/>
      <c r="FSL1302" s="187"/>
      <c r="FSM1302" s="187"/>
      <c r="FSN1302" s="187"/>
      <c r="FSO1302" s="187"/>
      <c r="FSP1302" s="187"/>
      <c r="FSQ1302" s="187"/>
      <c r="FSR1302" s="187"/>
      <c r="FSS1302" s="187"/>
      <c r="FST1302" s="187"/>
      <c r="FSU1302" s="187"/>
      <c r="FSV1302" s="187"/>
      <c r="FSW1302" s="187"/>
      <c r="FSX1302" s="187"/>
      <c r="FSY1302" s="187"/>
      <c r="FSZ1302" s="187"/>
      <c r="FTA1302" s="187"/>
      <c r="FTB1302" s="187"/>
      <c r="FTC1302" s="187"/>
      <c r="FTD1302" s="187"/>
      <c r="FTE1302" s="187"/>
      <c r="FTF1302" s="187"/>
      <c r="FTG1302" s="187"/>
      <c r="FTH1302" s="187"/>
      <c r="FTI1302" s="187"/>
      <c r="FTJ1302" s="187"/>
      <c r="FTK1302" s="187"/>
      <c r="FTL1302" s="187"/>
      <c r="FTM1302" s="187"/>
      <c r="FTN1302" s="187"/>
      <c r="FTO1302" s="187"/>
      <c r="FTP1302" s="187"/>
      <c r="FTQ1302" s="187"/>
      <c r="FTR1302" s="187"/>
      <c r="FTS1302" s="187"/>
      <c r="FTT1302" s="187"/>
      <c r="FTU1302" s="187"/>
      <c r="FTV1302" s="187"/>
      <c r="FTW1302" s="187"/>
      <c r="FTX1302" s="187"/>
      <c r="FTY1302" s="187"/>
      <c r="FTZ1302" s="187"/>
      <c r="FUA1302" s="187"/>
      <c r="FUB1302" s="187"/>
      <c r="FUC1302" s="187"/>
      <c r="FUD1302" s="187"/>
      <c r="FUE1302" s="187"/>
      <c r="FUF1302" s="187"/>
      <c r="FUG1302" s="187"/>
      <c r="FUH1302" s="187"/>
      <c r="FUI1302" s="187"/>
      <c r="FUJ1302" s="187"/>
      <c r="FUK1302" s="187"/>
      <c r="FUL1302" s="187"/>
      <c r="FUM1302" s="187"/>
      <c r="FUN1302" s="187"/>
      <c r="FUO1302" s="187"/>
      <c r="FUP1302" s="187"/>
      <c r="FUQ1302" s="187"/>
      <c r="FUR1302" s="187"/>
      <c r="FUS1302" s="187"/>
      <c r="FUT1302" s="187"/>
      <c r="FUU1302" s="187"/>
      <c r="FUV1302" s="187"/>
      <c r="FUW1302" s="187"/>
      <c r="FUX1302" s="187"/>
      <c r="FUY1302" s="187"/>
      <c r="FUZ1302" s="187"/>
      <c r="FVA1302" s="187"/>
      <c r="FVB1302" s="187"/>
      <c r="FVC1302" s="187"/>
      <c r="FVD1302" s="187"/>
      <c r="FVE1302" s="187"/>
      <c r="FVF1302" s="187"/>
      <c r="FVG1302" s="187"/>
      <c r="FVH1302" s="187"/>
      <c r="FVI1302" s="187"/>
      <c r="FVJ1302" s="187"/>
      <c r="FVK1302" s="187"/>
      <c r="FVL1302" s="187"/>
      <c r="FVM1302" s="187"/>
      <c r="FVN1302" s="187"/>
      <c r="FVO1302" s="187"/>
      <c r="FVP1302" s="187"/>
      <c r="FVQ1302" s="187"/>
      <c r="FVR1302" s="187"/>
      <c r="FVS1302" s="187"/>
      <c r="FVT1302" s="187"/>
      <c r="FVU1302" s="187"/>
      <c r="FVV1302" s="187"/>
      <c r="FVW1302" s="187"/>
      <c r="FVX1302" s="187"/>
      <c r="FVY1302" s="187"/>
      <c r="FVZ1302" s="187"/>
      <c r="FWA1302" s="187"/>
      <c r="FWB1302" s="187"/>
      <c r="FWC1302" s="187"/>
      <c r="FWD1302" s="187"/>
      <c r="FWE1302" s="187"/>
      <c r="FWF1302" s="187"/>
      <c r="FWG1302" s="187"/>
      <c r="FWH1302" s="187"/>
      <c r="FWI1302" s="187"/>
      <c r="FWJ1302" s="187"/>
      <c r="FWK1302" s="187"/>
      <c r="FWL1302" s="187"/>
      <c r="FWM1302" s="187"/>
      <c r="FWN1302" s="187"/>
      <c r="FWO1302" s="187"/>
      <c r="FWP1302" s="187"/>
      <c r="FWQ1302" s="187"/>
      <c r="FWR1302" s="187"/>
      <c r="FWS1302" s="187"/>
      <c r="FWT1302" s="187"/>
      <c r="FWU1302" s="187"/>
      <c r="FWV1302" s="187"/>
      <c r="FWW1302" s="187"/>
      <c r="FWX1302" s="187"/>
      <c r="FWY1302" s="187"/>
      <c r="FWZ1302" s="187"/>
      <c r="FXA1302" s="187"/>
      <c r="FXB1302" s="187"/>
      <c r="FXC1302" s="187"/>
      <c r="FXD1302" s="187"/>
      <c r="FXE1302" s="187"/>
      <c r="FXF1302" s="187"/>
      <c r="FXG1302" s="187"/>
      <c r="FXH1302" s="187"/>
      <c r="FXI1302" s="187"/>
      <c r="FXJ1302" s="187"/>
      <c r="FXK1302" s="187"/>
      <c r="FXL1302" s="187"/>
      <c r="FXM1302" s="187"/>
      <c r="FXN1302" s="187"/>
      <c r="FXO1302" s="187"/>
      <c r="FXP1302" s="187"/>
      <c r="FXQ1302" s="187"/>
      <c r="FXR1302" s="187"/>
      <c r="FXS1302" s="187"/>
      <c r="FXT1302" s="187"/>
      <c r="FXU1302" s="187"/>
      <c r="FXV1302" s="187"/>
      <c r="FXW1302" s="187"/>
      <c r="FXX1302" s="187"/>
      <c r="FXY1302" s="187"/>
      <c r="FXZ1302" s="187"/>
      <c r="FYA1302" s="187"/>
      <c r="FYB1302" s="187"/>
      <c r="FYC1302" s="187"/>
      <c r="FYD1302" s="187"/>
      <c r="FYE1302" s="187"/>
      <c r="FYF1302" s="187"/>
      <c r="FYG1302" s="187"/>
      <c r="FYH1302" s="187"/>
      <c r="FYI1302" s="187"/>
      <c r="FYJ1302" s="187"/>
      <c r="FYK1302" s="187"/>
      <c r="FYL1302" s="187"/>
      <c r="FYM1302" s="187"/>
      <c r="FYN1302" s="187"/>
      <c r="FYO1302" s="187"/>
      <c r="FYP1302" s="187"/>
      <c r="FYQ1302" s="187"/>
      <c r="FYR1302" s="187"/>
      <c r="FYS1302" s="187"/>
      <c r="FYT1302" s="187"/>
      <c r="FYU1302" s="187"/>
      <c r="FYV1302" s="187"/>
      <c r="FYW1302" s="187"/>
      <c r="FYX1302" s="187"/>
      <c r="FYY1302" s="187"/>
      <c r="FYZ1302" s="187"/>
      <c r="FZA1302" s="187"/>
      <c r="FZB1302" s="187"/>
      <c r="FZC1302" s="187"/>
      <c r="FZD1302" s="187"/>
      <c r="FZE1302" s="187"/>
      <c r="FZF1302" s="187"/>
      <c r="FZG1302" s="187"/>
      <c r="FZH1302" s="187"/>
      <c r="FZI1302" s="187"/>
      <c r="FZJ1302" s="187"/>
      <c r="FZK1302" s="187"/>
      <c r="FZL1302" s="187"/>
      <c r="FZM1302" s="187"/>
      <c r="FZN1302" s="187"/>
      <c r="FZO1302" s="187"/>
      <c r="FZP1302" s="187"/>
      <c r="FZQ1302" s="187"/>
      <c r="FZR1302" s="187"/>
      <c r="FZS1302" s="187"/>
      <c r="FZT1302" s="187"/>
      <c r="FZU1302" s="187"/>
      <c r="FZV1302" s="187"/>
      <c r="FZW1302" s="187"/>
      <c r="FZX1302" s="187"/>
      <c r="FZY1302" s="187"/>
      <c r="FZZ1302" s="187"/>
      <c r="GAA1302" s="187"/>
      <c r="GAB1302" s="187"/>
      <c r="GAC1302" s="187"/>
      <c r="GAD1302" s="187"/>
      <c r="GAE1302" s="187"/>
      <c r="GAF1302" s="187"/>
      <c r="GAG1302" s="187"/>
      <c r="GAH1302" s="187"/>
      <c r="GAI1302" s="187"/>
      <c r="GAJ1302" s="187"/>
      <c r="GAK1302" s="187"/>
      <c r="GAL1302" s="187"/>
      <c r="GAM1302" s="187"/>
      <c r="GAN1302" s="187"/>
      <c r="GAO1302" s="187"/>
      <c r="GAP1302" s="187"/>
      <c r="GAQ1302" s="187"/>
      <c r="GAR1302" s="187"/>
      <c r="GAS1302" s="187"/>
      <c r="GAT1302" s="187"/>
      <c r="GAU1302" s="187"/>
      <c r="GAV1302" s="187"/>
      <c r="GAW1302" s="187"/>
      <c r="GAX1302" s="187"/>
      <c r="GAY1302" s="187"/>
      <c r="GAZ1302" s="187"/>
      <c r="GBA1302" s="187"/>
      <c r="GBB1302" s="187"/>
      <c r="GBC1302" s="187"/>
      <c r="GBD1302" s="187"/>
      <c r="GBE1302" s="187"/>
      <c r="GBF1302" s="187"/>
      <c r="GBG1302" s="187"/>
      <c r="GBH1302" s="187"/>
      <c r="GBI1302" s="187"/>
      <c r="GBJ1302" s="187"/>
      <c r="GBK1302" s="187"/>
      <c r="GBL1302" s="187"/>
      <c r="GBM1302" s="187"/>
      <c r="GBN1302" s="187"/>
      <c r="GBO1302" s="187"/>
      <c r="GBP1302" s="187"/>
      <c r="GBQ1302" s="187"/>
      <c r="GBR1302" s="187"/>
      <c r="GBS1302" s="187"/>
      <c r="GBT1302" s="187"/>
      <c r="GBU1302" s="187"/>
      <c r="GBV1302" s="187"/>
      <c r="GBW1302" s="187"/>
      <c r="GBX1302" s="187"/>
      <c r="GBY1302" s="187"/>
      <c r="GBZ1302" s="187"/>
      <c r="GCA1302" s="187"/>
      <c r="GCB1302" s="187"/>
      <c r="GCC1302" s="187"/>
      <c r="GCD1302" s="187"/>
      <c r="GCE1302" s="187"/>
      <c r="GCF1302" s="187"/>
      <c r="GCG1302" s="187"/>
      <c r="GCH1302" s="187"/>
      <c r="GCI1302" s="187"/>
      <c r="GCJ1302" s="187"/>
      <c r="GCK1302" s="187"/>
      <c r="GCL1302" s="187"/>
      <c r="GCM1302" s="187"/>
      <c r="GCN1302" s="187"/>
      <c r="GCO1302" s="187"/>
      <c r="GCP1302" s="187"/>
      <c r="GCQ1302" s="187"/>
      <c r="GCR1302" s="187"/>
      <c r="GCS1302" s="187"/>
      <c r="GCT1302" s="187"/>
      <c r="GCU1302" s="187"/>
      <c r="GCV1302" s="187"/>
      <c r="GCW1302" s="187"/>
      <c r="GCX1302" s="187"/>
      <c r="GCY1302" s="187"/>
      <c r="GCZ1302" s="187"/>
      <c r="GDA1302" s="187"/>
      <c r="GDB1302" s="187"/>
      <c r="GDC1302" s="187"/>
      <c r="GDD1302" s="187"/>
      <c r="GDE1302" s="187"/>
      <c r="GDF1302" s="187"/>
      <c r="GDG1302" s="187"/>
      <c r="GDH1302" s="187"/>
      <c r="GDI1302" s="187"/>
      <c r="GDJ1302" s="187"/>
      <c r="GDK1302" s="187"/>
      <c r="GDL1302" s="187"/>
      <c r="GDM1302" s="187"/>
      <c r="GDN1302" s="187"/>
      <c r="GDO1302" s="187"/>
      <c r="GDP1302" s="187"/>
      <c r="GDQ1302" s="187"/>
      <c r="GDR1302" s="187"/>
      <c r="GDS1302" s="187"/>
      <c r="GDT1302" s="187"/>
      <c r="GDU1302" s="187"/>
      <c r="GDV1302" s="187"/>
      <c r="GDW1302" s="187"/>
      <c r="GDX1302" s="187"/>
      <c r="GDY1302" s="187"/>
      <c r="GDZ1302" s="187"/>
      <c r="GEA1302" s="187"/>
      <c r="GEB1302" s="187"/>
      <c r="GEC1302" s="187"/>
      <c r="GED1302" s="187"/>
      <c r="GEE1302" s="187"/>
      <c r="GEF1302" s="187"/>
      <c r="GEG1302" s="187"/>
      <c r="GEH1302" s="187"/>
      <c r="GEI1302" s="187"/>
      <c r="GEJ1302" s="187"/>
      <c r="GEK1302" s="187"/>
      <c r="GEL1302" s="187"/>
      <c r="GEM1302" s="187"/>
      <c r="GEN1302" s="187"/>
      <c r="GEO1302" s="187"/>
      <c r="GEP1302" s="187"/>
      <c r="GEQ1302" s="187"/>
      <c r="GER1302" s="187"/>
      <c r="GES1302" s="187"/>
      <c r="GET1302" s="187"/>
      <c r="GEU1302" s="187"/>
      <c r="GEV1302" s="187"/>
      <c r="GEW1302" s="187"/>
      <c r="GEX1302" s="187"/>
      <c r="GEY1302" s="187"/>
      <c r="GEZ1302" s="187"/>
      <c r="GFA1302" s="187"/>
      <c r="GFB1302" s="187"/>
      <c r="GFC1302" s="187"/>
      <c r="GFD1302" s="187"/>
      <c r="GFE1302" s="187"/>
      <c r="GFF1302" s="187"/>
      <c r="GFG1302" s="187"/>
      <c r="GFH1302" s="187"/>
      <c r="GFI1302" s="187"/>
      <c r="GFJ1302" s="187"/>
      <c r="GFK1302" s="187"/>
      <c r="GFL1302" s="187"/>
      <c r="GFM1302" s="187"/>
      <c r="GFN1302" s="187"/>
      <c r="GFO1302" s="187"/>
      <c r="GFP1302" s="187"/>
      <c r="GFQ1302" s="187"/>
      <c r="GFR1302" s="187"/>
      <c r="GFS1302" s="187"/>
      <c r="GFT1302" s="187"/>
      <c r="GFU1302" s="187"/>
      <c r="GFV1302" s="187"/>
      <c r="GFW1302" s="187"/>
      <c r="GFX1302" s="187"/>
      <c r="GFY1302" s="187"/>
      <c r="GFZ1302" s="187"/>
      <c r="GGA1302" s="187"/>
      <c r="GGB1302" s="187"/>
      <c r="GGC1302" s="187"/>
      <c r="GGD1302" s="187"/>
      <c r="GGE1302" s="187"/>
      <c r="GGF1302" s="187"/>
      <c r="GGG1302" s="187"/>
      <c r="GGH1302" s="187"/>
      <c r="GGI1302" s="187"/>
      <c r="GGJ1302" s="187"/>
      <c r="GGK1302" s="187"/>
      <c r="GGL1302" s="187"/>
      <c r="GGM1302" s="187"/>
      <c r="GGN1302" s="187"/>
      <c r="GGO1302" s="187"/>
      <c r="GGP1302" s="187"/>
      <c r="GGQ1302" s="187"/>
      <c r="GGR1302" s="187"/>
      <c r="GGS1302" s="187"/>
      <c r="GGT1302" s="187"/>
      <c r="GGU1302" s="187"/>
      <c r="GGV1302" s="187"/>
      <c r="GGW1302" s="187"/>
      <c r="GGX1302" s="187"/>
      <c r="GGY1302" s="187"/>
      <c r="GGZ1302" s="187"/>
      <c r="GHA1302" s="187"/>
      <c r="GHB1302" s="187"/>
      <c r="GHC1302" s="187"/>
      <c r="GHD1302" s="187"/>
      <c r="GHE1302" s="187"/>
      <c r="GHF1302" s="187"/>
      <c r="GHG1302" s="187"/>
      <c r="GHH1302" s="187"/>
      <c r="GHI1302" s="187"/>
      <c r="GHJ1302" s="187"/>
      <c r="GHK1302" s="187"/>
      <c r="GHL1302" s="187"/>
      <c r="GHM1302" s="187"/>
      <c r="GHN1302" s="187"/>
      <c r="GHO1302" s="187"/>
      <c r="GHP1302" s="187"/>
      <c r="GHQ1302" s="187"/>
      <c r="GHR1302" s="187"/>
      <c r="GHS1302" s="187"/>
      <c r="GHT1302" s="187"/>
      <c r="GHU1302" s="187"/>
      <c r="GHV1302" s="187"/>
      <c r="GHW1302" s="187"/>
      <c r="GHX1302" s="187"/>
      <c r="GHY1302" s="187"/>
      <c r="GHZ1302" s="187"/>
      <c r="GIA1302" s="187"/>
      <c r="GIB1302" s="187"/>
      <c r="GIC1302" s="187"/>
      <c r="GID1302" s="187"/>
      <c r="GIE1302" s="187"/>
      <c r="GIF1302" s="187"/>
      <c r="GIG1302" s="187"/>
      <c r="GIH1302" s="187"/>
      <c r="GII1302" s="187"/>
      <c r="GIJ1302" s="187"/>
      <c r="GIK1302" s="187"/>
      <c r="GIL1302" s="187"/>
      <c r="GIM1302" s="187"/>
      <c r="GIN1302" s="187"/>
      <c r="GIO1302" s="187"/>
      <c r="GIP1302" s="187"/>
      <c r="GIQ1302" s="187"/>
      <c r="GIR1302" s="187"/>
      <c r="GIS1302" s="187"/>
      <c r="GIT1302" s="187"/>
      <c r="GIU1302" s="187"/>
      <c r="GIV1302" s="187"/>
      <c r="GIW1302" s="187"/>
      <c r="GIX1302" s="187"/>
      <c r="GIY1302" s="187"/>
      <c r="GIZ1302" s="187"/>
      <c r="GJA1302" s="187"/>
      <c r="GJB1302" s="187"/>
      <c r="GJC1302" s="187"/>
      <c r="GJD1302" s="187"/>
      <c r="GJE1302" s="187"/>
      <c r="GJF1302" s="187"/>
      <c r="GJG1302" s="187"/>
      <c r="GJH1302" s="187"/>
      <c r="GJI1302" s="187"/>
      <c r="GJJ1302" s="187"/>
      <c r="GJK1302" s="187"/>
      <c r="GJL1302" s="187"/>
      <c r="GJM1302" s="187"/>
      <c r="GJN1302" s="187"/>
      <c r="GJO1302" s="187"/>
      <c r="GJP1302" s="187"/>
      <c r="GJQ1302" s="187"/>
      <c r="GJR1302" s="187"/>
      <c r="GJS1302" s="187"/>
      <c r="GJT1302" s="187"/>
      <c r="GJU1302" s="187"/>
      <c r="GJV1302" s="187"/>
      <c r="GJW1302" s="187"/>
      <c r="GJX1302" s="187"/>
      <c r="GJY1302" s="187"/>
      <c r="GJZ1302" s="187"/>
      <c r="GKA1302" s="187"/>
      <c r="GKB1302" s="187"/>
      <c r="GKC1302" s="187"/>
      <c r="GKD1302" s="187"/>
      <c r="GKE1302" s="187"/>
      <c r="GKF1302" s="187"/>
      <c r="GKG1302" s="187"/>
      <c r="GKH1302" s="187"/>
      <c r="GKI1302" s="187"/>
      <c r="GKJ1302" s="187"/>
      <c r="GKK1302" s="187"/>
      <c r="GKL1302" s="187"/>
      <c r="GKM1302" s="187"/>
      <c r="GKN1302" s="187"/>
      <c r="GKO1302" s="187"/>
      <c r="GKP1302" s="187"/>
      <c r="GKQ1302" s="187"/>
      <c r="GKR1302" s="187"/>
      <c r="GKS1302" s="187"/>
      <c r="GKT1302" s="187"/>
      <c r="GKU1302" s="187"/>
      <c r="GKV1302" s="187"/>
      <c r="GKW1302" s="187"/>
      <c r="GKX1302" s="187"/>
      <c r="GKY1302" s="187"/>
      <c r="GKZ1302" s="187"/>
      <c r="GLA1302" s="187"/>
      <c r="GLB1302" s="187"/>
      <c r="GLC1302" s="187"/>
      <c r="GLD1302" s="187"/>
      <c r="GLE1302" s="187"/>
      <c r="GLF1302" s="187"/>
      <c r="GLG1302" s="187"/>
      <c r="GLH1302" s="187"/>
      <c r="GLI1302" s="187"/>
      <c r="GLJ1302" s="187"/>
      <c r="GLK1302" s="187"/>
      <c r="GLL1302" s="187"/>
      <c r="GLM1302" s="187"/>
      <c r="GLN1302" s="187"/>
      <c r="GLO1302" s="187"/>
      <c r="GLP1302" s="187"/>
      <c r="GLQ1302" s="187"/>
      <c r="GLR1302" s="187"/>
      <c r="GLS1302" s="187"/>
      <c r="GLT1302" s="187"/>
      <c r="GLU1302" s="187"/>
      <c r="GLV1302" s="187"/>
      <c r="GLW1302" s="187"/>
      <c r="GLX1302" s="187"/>
      <c r="GLY1302" s="187"/>
      <c r="GLZ1302" s="187"/>
      <c r="GMA1302" s="187"/>
      <c r="GMB1302" s="187"/>
      <c r="GMC1302" s="187"/>
      <c r="GMD1302" s="187"/>
      <c r="GME1302" s="187"/>
      <c r="GMF1302" s="187"/>
      <c r="GMG1302" s="187"/>
      <c r="GMH1302" s="187"/>
      <c r="GMI1302" s="187"/>
      <c r="GMJ1302" s="187"/>
      <c r="GMK1302" s="187"/>
      <c r="GML1302" s="187"/>
      <c r="GMM1302" s="187"/>
      <c r="GMN1302" s="187"/>
      <c r="GMO1302" s="187"/>
      <c r="GMP1302" s="187"/>
      <c r="GMQ1302" s="187"/>
      <c r="GMR1302" s="187"/>
      <c r="GMS1302" s="187"/>
      <c r="GMT1302" s="187"/>
      <c r="GMU1302" s="187"/>
      <c r="GMV1302" s="187"/>
      <c r="GMW1302" s="187"/>
      <c r="GMX1302" s="187"/>
      <c r="GMY1302" s="187"/>
      <c r="GMZ1302" s="187"/>
      <c r="GNA1302" s="187"/>
      <c r="GNB1302" s="187"/>
      <c r="GNC1302" s="187"/>
      <c r="GND1302" s="187"/>
      <c r="GNE1302" s="187"/>
      <c r="GNF1302" s="187"/>
      <c r="GNG1302" s="187"/>
      <c r="GNH1302" s="187"/>
      <c r="GNI1302" s="187"/>
      <c r="GNJ1302" s="187"/>
      <c r="GNK1302" s="187"/>
      <c r="GNL1302" s="187"/>
      <c r="GNM1302" s="187"/>
      <c r="GNN1302" s="187"/>
      <c r="GNO1302" s="187"/>
      <c r="GNP1302" s="187"/>
      <c r="GNQ1302" s="187"/>
      <c r="GNR1302" s="187"/>
      <c r="GNS1302" s="187"/>
      <c r="GNT1302" s="187"/>
      <c r="GNU1302" s="187"/>
      <c r="GNV1302" s="187"/>
      <c r="GNW1302" s="187"/>
      <c r="GNX1302" s="187"/>
      <c r="GNY1302" s="187"/>
      <c r="GNZ1302" s="187"/>
      <c r="GOA1302" s="187"/>
      <c r="GOB1302" s="187"/>
      <c r="GOC1302" s="187"/>
      <c r="GOD1302" s="187"/>
      <c r="GOE1302" s="187"/>
      <c r="GOF1302" s="187"/>
      <c r="GOG1302" s="187"/>
      <c r="GOH1302" s="187"/>
      <c r="GOI1302" s="187"/>
      <c r="GOJ1302" s="187"/>
      <c r="GOK1302" s="187"/>
      <c r="GOL1302" s="187"/>
      <c r="GOM1302" s="187"/>
      <c r="GON1302" s="187"/>
      <c r="GOO1302" s="187"/>
      <c r="GOP1302" s="187"/>
      <c r="GOQ1302" s="187"/>
      <c r="GOR1302" s="187"/>
      <c r="GOS1302" s="187"/>
      <c r="GOT1302" s="187"/>
      <c r="GOU1302" s="187"/>
      <c r="GOV1302" s="187"/>
      <c r="GOW1302" s="187"/>
      <c r="GOX1302" s="187"/>
      <c r="GOY1302" s="187"/>
      <c r="GOZ1302" s="187"/>
      <c r="GPA1302" s="187"/>
      <c r="GPB1302" s="187"/>
      <c r="GPC1302" s="187"/>
      <c r="GPD1302" s="187"/>
      <c r="GPE1302" s="187"/>
      <c r="GPF1302" s="187"/>
      <c r="GPG1302" s="187"/>
      <c r="GPH1302" s="187"/>
      <c r="GPI1302" s="187"/>
      <c r="GPJ1302" s="187"/>
      <c r="GPK1302" s="187"/>
      <c r="GPL1302" s="187"/>
      <c r="GPM1302" s="187"/>
      <c r="GPN1302" s="187"/>
      <c r="GPO1302" s="187"/>
      <c r="GPP1302" s="187"/>
      <c r="GPQ1302" s="187"/>
      <c r="GPR1302" s="187"/>
      <c r="GPS1302" s="187"/>
      <c r="GPT1302" s="187"/>
      <c r="GPU1302" s="187"/>
      <c r="GPV1302" s="187"/>
      <c r="GPW1302" s="187"/>
      <c r="GPX1302" s="187"/>
      <c r="GPY1302" s="187"/>
      <c r="GPZ1302" s="187"/>
      <c r="GQA1302" s="187"/>
      <c r="GQB1302" s="187"/>
      <c r="GQC1302" s="187"/>
      <c r="GQD1302" s="187"/>
      <c r="GQE1302" s="187"/>
      <c r="GQF1302" s="187"/>
      <c r="GQG1302" s="187"/>
      <c r="GQH1302" s="187"/>
      <c r="GQI1302" s="187"/>
      <c r="GQJ1302" s="187"/>
      <c r="GQK1302" s="187"/>
      <c r="GQL1302" s="187"/>
      <c r="GQM1302" s="187"/>
      <c r="GQN1302" s="187"/>
      <c r="GQO1302" s="187"/>
      <c r="GQP1302" s="187"/>
      <c r="GQQ1302" s="187"/>
      <c r="GQR1302" s="187"/>
      <c r="GQS1302" s="187"/>
      <c r="GQT1302" s="187"/>
      <c r="GQU1302" s="187"/>
      <c r="GQV1302" s="187"/>
      <c r="GQW1302" s="187"/>
      <c r="GQX1302" s="187"/>
      <c r="GQY1302" s="187"/>
      <c r="GQZ1302" s="187"/>
      <c r="GRA1302" s="187"/>
      <c r="GRB1302" s="187"/>
      <c r="GRC1302" s="187"/>
      <c r="GRD1302" s="187"/>
      <c r="GRE1302" s="187"/>
      <c r="GRF1302" s="187"/>
      <c r="GRG1302" s="187"/>
      <c r="GRH1302" s="187"/>
      <c r="GRI1302" s="187"/>
      <c r="GRJ1302" s="187"/>
      <c r="GRK1302" s="187"/>
      <c r="GRL1302" s="187"/>
      <c r="GRM1302" s="187"/>
      <c r="GRN1302" s="187"/>
      <c r="GRO1302" s="187"/>
      <c r="GRP1302" s="187"/>
      <c r="GRQ1302" s="187"/>
      <c r="GRR1302" s="187"/>
      <c r="GRS1302" s="187"/>
      <c r="GRT1302" s="187"/>
      <c r="GRU1302" s="187"/>
      <c r="GRV1302" s="187"/>
      <c r="GRW1302" s="187"/>
      <c r="GRX1302" s="187"/>
      <c r="GRY1302" s="187"/>
      <c r="GRZ1302" s="187"/>
      <c r="GSA1302" s="187"/>
      <c r="GSB1302" s="187"/>
      <c r="GSC1302" s="187"/>
      <c r="GSD1302" s="187"/>
      <c r="GSE1302" s="187"/>
      <c r="GSF1302" s="187"/>
      <c r="GSG1302" s="187"/>
      <c r="GSH1302" s="187"/>
      <c r="GSI1302" s="187"/>
      <c r="GSJ1302" s="187"/>
      <c r="GSK1302" s="187"/>
      <c r="GSL1302" s="187"/>
      <c r="GSM1302" s="187"/>
      <c r="GSN1302" s="187"/>
      <c r="GSO1302" s="187"/>
      <c r="GSP1302" s="187"/>
      <c r="GSQ1302" s="187"/>
      <c r="GSR1302" s="187"/>
      <c r="GSS1302" s="187"/>
      <c r="GST1302" s="187"/>
      <c r="GSU1302" s="187"/>
      <c r="GSV1302" s="187"/>
      <c r="GSW1302" s="187"/>
      <c r="GSX1302" s="187"/>
      <c r="GSY1302" s="187"/>
      <c r="GSZ1302" s="187"/>
      <c r="GTA1302" s="187"/>
      <c r="GTB1302" s="187"/>
      <c r="GTC1302" s="187"/>
      <c r="GTD1302" s="187"/>
      <c r="GTE1302" s="187"/>
      <c r="GTF1302" s="187"/>
      <c r="GTG1302" s="187"/>
      <c r="GTH1302" s="187"/>
      <c r="GTI1302" s="187"/>
      <c r="GTJ1302" s="187"/>
      <c r="GTK1302" s="187"/>
      <c r="GTL1302" s="187"/>
      <c r="GTM1302" s="187"/>
      <c r="GTN1302" s="187"/>
      <c r="GTO1302" s="187"/>
      <c r="GTP1302" s="187"/>
      <c r="GTQ1302" s="187"/>
      <c r="GTR1302" s="187"/>
      <c r="GTS1302" s="187"/>
      <c r="GTT1302" s="187"/>
      <c r="GTU1302" s="187"/>
      <c r="GTV1302" s="187"/>
      <c r="GTW1302" s="187"/>
      <c r="GTX1302" s="187"/>
      <c r="GTY1302" s="187"/>
      <c r="GTZ1302" s="187"/>
      <c r="GUA1302" s="187"/>
      <c r="GUB1302" s="187"/>
      <c r="GUC1302" s="187"/>
      <c r="GUD1302" s="187"/>
      <c r="GUE1302" s="187"/>
      <c r="GUF1302" s="187"/>
      <c r="GUG1302" s="187"/>
      <c r="GUH1302" s="187"/>
      <c r="GUI1302" s="187"/>
      <c r="GUJ1302" s="187"/>
      <c r="GUK1302" s="187"/>
      <c r="GUL1302" s="187"/>
      <c r="GUM1302" s="187"/>
      <c r="GUN1302" s="187"/>
      <c r="GUO1302" s="187"/>
      <c r="GUP1302" s="187"/>
      <c r="GUQ1302" s="187"/>
      <c r="GUR1302" s="187"/>
      <c r="GUS1302" s="187"/>
      <c r="GUT1302" s="187"/>
      <c r="GUU1302" s="187"/>
      <c r="GUV1302" s="187"/>
      <c r="GUW1302" s="187"/>
      <c r="GUX1302" s="187"/>
      <c r="GUY1302" s="187"/>
      <c r="GUZ1302" s="187"/>
      <c r="GVA1302" s="187"/>
      <c r="GVB1302" s="187"/>
      <c r="GVC1302" s="187"/>
      <c r="GVD1302" s="187"/>
      <c r="GVE1302" s="187"/>
      <c r="GVF1302" s="187"/>
      <c r="GVG1302" s="187"/>
      <c r="GVH1302" s="187"/>
      <c r="GVI1302" s="187"/>
      <c r="GVJ1302" s="187"/>
      <c r="GVK1302" s="187"/>
      <c r="GVL1302" s="187"/>
      <c r="GVM1302" s="187"/>
      <c r="GVN1302" s="187"/>
      <c r="GVO1302" s="187"/>
      <c r="GVP1302" s="187"/>
      <c r="GVQ1302" s="187"/>
      <c r="GVR1302" s="187"/>
      <c r="GVS1302" s="187"/>
      <c r="GVT1302" s="187"/>
      <c r="GVU1302" s="187"/>
      <c r="GVV1302" s="187"/>
      <c r="GVW1302" s="187"/>
      <c r="GVX1302" s="187"/>
      <c r="GVY1302" s="187"/>
      <c r="GVZ1302" s="187"/>
      <c r="GWA1302" s="187"/>
      <c r="GWB1302" s="187"/>
      <c r="GWC1302" s="187"/>
      <c r="GWD1302" s="187"/>
      <c r="GWE1302" s="187"/>
      <c r="GWF1302" s="187"/>
      <c r="GWG1302" s="187"/>
      <c r="GWH1302" s="187"/>
      <c r="GWI1302" s="187"/>
      <c r="GWJ1302" s="187"/>
      <c r="GWK1302" s="187"/>
      <c r="GWL1302" s="187"/>
      <c r="GWM1302" s="187"/>
      <c r="GWN1302" s="187"/>
      <c r="GWO1302" s="187"/>
      <c r="GWP1302" s="187"/>
      <c r="GWQ1302" s="187"/>
      <c r="GWR1302" s="187"/>
      <c r="GWS1302" s="187"/>
      <c r="GWT1302" s="187"/>
      <c r="GWU1302" s="187"/>
      <c r="GWV1302" s="187"/>
      <c r="GWW1302" s="187"/>
      <c r="GWX1302" s="187"/>
      <c r="GWY1302" s="187"/>
      <c r="GWZ1302" s="187"/>
      <c r="GXA1302" s="187"/>
      <c r="GXB1302" s="187"/>
      <c r="GXC1302" s="187"/>
      <c r="GXD1302" s="187"/>
      <c r="GXE1302" s="187"/>
      <c r="GXF1302" s="187"/>
      <c r="GXG1302" s="187"/>
      <c r="GXH1302" s="187"/>
      <c r="GXI1302" s="187"/>
      <c r="GXJ1302" s="187"/>
      <c r="GXK1302" s="187"/>
      <c r="GXL1302" s="187"/>
      <c r="GXM1302" s="187"/>
      <c r="GXN1302" s="187"/>
      <c r="GXO1302" s="187"/>
      <c r="GXP1302" s="187"/>
      <c r="GXQ1302" s="187"/>
      <c r="GXR1302" s="187"/>
      <c r="GXS1302" s="187"/>
      <c r="GXT1302" s="187"/>
      <c r="GXU1302" s="187"/>
      <c r="GXV1302" s="187"/>
      <c r="GXW1302" s="187"/>
      <c r="GXX1302" s="187"/>
      <c r="GXY1302" s="187"/>
      <c r="GXZ1302" s="187"/>
      <c r="GYA1302" s="187"/>
      <c r="GYB1302" s="187"/>
      <c r="GYC1302" s="187"/>
      <c r="GYD1302" s="187"/>
      <c r="GYE1302" s="187"/>
      <c r="GYF1302" s="187"/>
      <c r="GYG1302" s="187"/>
      <c r="GYH1302" s="187"/>
      <c r="GYI1302" s="187"/>
      <c r="GYJ1302" s="187"/>
      <c r="GYK1302" s="187"/>
      <c r="GYL1302" s="187"/>
      <c r="GYM1302" s="187"/>
      <c r="GYN1302" s="187"/>
      <c r="GYO1302" s="187"/>
      <c r="GYP1302" s="187"/>
      <c r="GYQ1302" s="187"/>
      <c r="GYR1302" s="187"/>
      <c r="GYS1302" s="187"/>
      <c r="GYT1302" s="187"/>
      <c r="GYU1302" s="187"/>
      <c r="GYV1302" s="187"/>
      <c r="GYW1302" s="187"/>
      <c r="GYX1302" s="187"/>
      <c r="GYY1302" s="187"/>
      <c r="GYZ1302" s="187"/>
      <c r="GZA1302" s="187"/>
      <c r="GZB1302" s="187"/>
      <c r="GZC1302" s="187"/>
      <c r="GZD1302" s="187"/>
      <c r="GZE1302" s="187"/>
      <c r="GZF1302" s="187"/>
      <c r="GZG1302" s="187"/>
      <c r="GZH1302" s="187"/>
      <c r="GZI1302" s="187"/>
      <c r="GZJ1302" s="187"/>
      <c r="GZK1302" s="187"/>
      <c r="GZL1302" s="187"/>
      <c r="GZM1302" s="187"/>
      <c r="GZN1302" s="187"/>
      <c r="GZO1302" s="187"/>
      <c r="GZP1302" s="187"/>
      <c r="GZQ1302" s="187"/>
      <c r="GZR1302" s="187"/>
      <c r="GZS1302" s="187"/>
      <c r="GZT1302" s="187"/>
      <c r="GZU1302" s="187"/>
      <c r="GZV1302" s="187"/>
      <c r="GZW1302" s="187"/>
      <c r="GZX1302" s="187"/>
      <c r="GZY1302" s="187"/>
      <c r="GZZ1302" s="187"/>
      <c r="HAA1302" s="187"/>
      <c r="HAB1302" s="187"/>
      <c r="HAC1302" s="187"/>
      <c r="HAD1302" s="187"/>
      <c r="HAE1302" s="187"/>
      <c r="HAF1302" s="187"/>
      <c r="HAG1302" s="187"/>
      <c r="HAH1302" s="187"/>
      <c r="HAI1302" s="187"/>
      <c r="HAJ1302" s="187"/>
      <c r="HAK1302" s="187"/>
      <c r="HAL1302" s="187"/>
      <c r="HAM1302" s="187"/>
      <c r="HAN1302" s="187"/>
      <c r="HAO1302" s="187"/>
      <c r="HAP1302" s="187"/>
      <c r="HAQ1302" s="187"/>
      <c r="HAR1302" s="187"/>
      <c r="HAS1302" s="187"/>
      <c r="HAT1302" s="187"/>
      <c r="HAU1302" s="187"/>
      <c r="HAV1302" s="187"/>
      <c r="HAW1302" s="187"/>
      <c r="HAX1302" s="187"/>
      <c r="HAY1302" s="187"/>
      <c r="HAZ1302" s="187"/>
      <c r="HBA1302" s="187"/>
      <c r="HBB1302" s="187"/>
      <c r="HBC1302" s="187"/>
      <c r="HBD1302" s="187"/>
      <c r="HBE1302" s="187"/>
      <c r="HBF1302" s="187"/>
      <c r="HBG1302" s="187"/>
      <c r="HBH1302" s="187"/>
      <c r="HBI1302" s="187"/>
      <c r="HBJ1302" s="187"/>
      <c r="HBK1302" s="187"/>
      <c r="HBL1302" s="187"/>
      <c r="HBM1302" s="187"/>
      <c r="HBN1302" s="187"/>
      <c r="HBO1302" s="187"/>
      <c r="HBP1302" s="187"/>
      <c r="HBQ1302" s="187"/>
      <c r="HBR1302" s="187"/>
      <c r="HBS1302" s="187"/>
      <c r="HBT1302" s="187"/>
      <c r="HBU1302" s="187"/>
      <c r="HBV1302" s="187"/>
      <c r="HBW1302" s="187"/>
      <c r="HBX1302" s="187"/>
      <c r="HBY1302" s="187"/>
      <c r="HBZ1302" s="187"/>
      <c r="HCA1302" s="187"/>
      <c r="HCB1302" s="187"/>
      <c r="HCC1302" s="187"/>
      <c r="HCD1302" s="187"/>
      <c r="HCE1302" s="187"/>
      <c r="HCF1302" s="187"/>
      <c r="HCG1302" s="187"/>
      <c r="HCH1302" s="187"/>
      <c r="HCI1302" s="187"/>
      <c r="HCJ1302" s="187"/>
      <c r="HCK1302" s="187"/>
      <c r="HCL1302" s="187"/>
      <c r="HCM1302" s="187"/>
      <c r="HCN1302" s="187"/>
      <c r="HCO1302" s="187"/>
      <c r="HCP1302" s="187"/>
      <c r="HCQ1302" s="187"/>
      <c r="HCR1302" s="187"/>
      <c r="HCS1302" s="187"/>
      <c r="HCT1302" s="187"/>
      <c r="HCU1302" s="187"/>
      <c r="HCV1302" s="187"/>
      <c r="HCW1302" s="187"/>
      <c r="HCX1302" s="187"/>
      <c r="HCY1302" s="187"/>
      <c r="HCZ1302" s="187"/>
      <c r="HDA1302" s="187"/>
      <c r="HDB1302" s="187"/>
      <c r="HDC1302" s="187"/>
      <c r="HDD1302" s="187"/>
      <c r="HDE1302" s="187"/>
      <c r="HDF1302" s="187"/>
      <c r="HDG1302" s="187"/>
      <c r="HDH1302" s="187"/>
      <c r="HDI1302" s="187"/>
      <c r="HDJ1302" s="187"/>
      <c r="HDK1302" s="187"/>
      <c r="HDL1302" s="187"/>
      <c r="HDM1302" s="187"/>
      <c r="HDN1302" s="187"/>
      <c r="HDO1302" s="187"/>
      <c r="HDP1302" s="187"/>
      <c r="HDQ1302" s="187"/>
      <c r="HDR1302" s="187"/>
      <c r="HDS1302" s="187"/>
      <c r="HDT1302" s="187"/>
      <c r="HDU1302" s="187"/>
      <c r="HDV1302" s="187"/>
      <c r="HDW1302" s="187"/>
      <c r="HDX1302" s="187"/>
      <c r="HDY1302" s="187"/>
      <c r="HDZ1302" s="187"/>
      <c r="HEA1302" s="187"/>
      <c r="HEB1302" s="187"/>
      <c r="HEC1302" s="187"/>
      <c r="HED1302" s="187"/>
      <c r="HEE1302" s="187"/>
      <c r="HEF1302" s="187"/>
      <c r="HEG1302" s="187"/>
      <c r="HEH1302" s="187"/>
      <c r="HEI1302" s="187"/>
      <c r="HEJ1302" s="187"/>
      <c r="HEK1302" s="187"/>
      <c r="HEL1302" s="187"/>
      <c r="HEM1302" s="187"/>
      <c r="HEN1302" s="187"/>
      <c r="HEO1302" s="187"/>
      <c r="HEP1302" s="187"/>
      <c r="HEQ1302" s="187"/>
      <c r="HER1302" s="187"/>
      <c r="HES1302" s="187"/>
      <c r="HET1302" s="187"/>
      <c r="HEU1302" s="187"/>
      <c r="HEV1302" s="187"/>
      <c r="HEW1302" s="187"/>
      <c r="HEX1302" s="187"/>
      <c r="HEY1302" s="187"/>
      <c r="HEZ1302" s="187"/>
      <c r="HFA1302" s="187"/>
      <c r="HFB1302" s="187"/>
      <c r="HFC1302" s="187"/>
      <c r="HFD1302" s="187"/>
      <c r="HFE1302" s="187"/>
      <c r="HFF1302" s="187"/>
      <c r="HFG1302" s="187"/>
      <c r="HFH1302" s="187"/>
      <c r="HFI1302" s="187"/>
      <c r="HFJ1302" s="187"/>
      <c r="HFK1302" s="187"/>
      <c r="HFL1302" s="187"/>
      <c r="HFM1302" s="187"/>
      <c r="HFN1302" s="187"/>
      <c r="HFO1302" s="187"/>
      <c r="HFP1302" s="187"/>
      <c r="HFQ1302" s="187"/>
      <c r="HFR1302" s="187"/>
      <c r="HFS1302" s="187"/>
      <c r="HFT1302" s="187"/>
      <c r="HFU1302" s="187"/>
      <c r="HFV1302" s="187"/>
      <c r="HFW1302" s="187"/>
      <c r="HFX1302" s="187"/>
      <c r="HFY1302" s="187"/>
      <c r="HFZ1302" s="187"/>
      <c r="HGA1302" s="187"/>
      <c r="HGB1302" s="187"/>
      <c r="HGC1302" s="187"/>
      <c r="HGD1302" s="187"/>
      <c r="HGE1302" s="187"/>
      <c r="HGF1302" s="187"/>
      <c r="HGG1302" s="187"/>
      <c r="HGH1302" s="187"/>
      <c r="HGI1302" s="187"/>
      <c r="HGJ1302" s="187"/>
      <c r="HGK1302" s="187"/>
      <c r="HGL1302" s="187"/>
      <c r="HGM1302" s="187"/>
      <c r="HGN1302" s="187"/>
      <c r="HGO1302" s="187"/>
      <c r="HGP1302" s="187"/>
      <c r="HGQ1302" s="187"/>
      <c r="HGR1302" s="187"/>
      <c r="HGS1302" s="187"/>
      <c r="HGT1302" s="187"/>
      <c r="HGU1302" s="187"/>
      <c r="HGV1302" s="187"/>
      <c r="HGW1302" s="187"/>
      <c r="HGX1302" s="187"/>
      <c r="HGY1302" s="187"/>
      <c r="HGZ1302" s="187"/>
      <c r="HHA1302" s="187"/>
      <c r="HHB1302" s="187"/>
      <c r="HHC1302" s="187"/>
      <c r="HHD1302" s="187"/>
      <c r="HHE1302" s="187"/>
      <c r="HHF1302" s="187"/>
      <c r="HHG1302" s="187"/>
      <c r="HHH1302" s="187"/>
      <c r="HHI1302" s="187"/>
      <c r="HHJ1302" s="187"/>
      <c r="HHK1302" s="187"/>
      <c r="HHL1302" s="187"/>
      <c r="HHM1302" s="187"/>
      <c r="HHN1302" s="187"/>
      <c r="HHO1302" s="187"/>
      <c r="HHP1302" s="187"/>
      <c r="HHQ1302" s="187"/>
      <c r="HHR1302" s="187"/>
      <c r="HHS1302" s="187"/>
      <c r="HHT1302" s="187"/>
      <c r="HHU1302" s="187"/>
      <c r="HHV1302" s="187"/>
      <c r="HHW1302" s="187"/>
      <c r="HHX1302" s="187"/>
      <c r="HHY1302" s="187"/>
      <c r="HHZ1302" s="187"/>
      <c r="HIA1302" s="187"/>
      <c r="HIB1302" s="187"/>
      <c r="HIC1302" s="187"/>
      <c r="HID1302" s="187"/>
      <c r="HIE1302" s="187"/>
      <c r="HIF1302" s="187"/>
      <c r="HIG1302" s="187"/>
      <c r="HIH1302" s="187"/>
      <c r="HII1302" s="187"/>
      <c r="HIJ1302" s="187"/>
      <c r="HIK1302" s="187"/>
      <c r="HIL1302" s="187"/>
      <c r="HIM1302" s="187"/>
      <c r="HIN1302" s="187"/>
      <c r="HIO1302" s="187"/>
      <c r="HIP1302" s="187"/>
      <c r="HIQ1302" s="187"/>
      <c r="HIR1302" s="187"/>
      <c r="HIS1302" s="187"/>
      <c r="HIT1302" s="187"/>
      <c r="HIU1302" s="187"/>
      <c r="HIV1302" s="187"/>
      <c r="HIW1302" s="187"/>
      <c r="HIX1302" s="187"/>
      <c r="HIY1302" s="187"/>
      <c r="HIZ1302" s="187"/>
      <c r="HJA1302" s="187"/>
      <c r="HJB1302" s="187"/>
      <c r="HJC1302" s="187"/>
      <c r="HJD1302" s="187"/>
      <c r="HJE1302" s="187"/>
      <c r="HJF1302" s="187"/>
      <c r="HJG1302" s="187"/>
      <c r="HJH1302" s="187"/>
      <c r="HJI1302" s="187"/>
      <c r="HJJ1302" s="187"/>
      <c r="HJK1302" s="187"/>
      <c r="HJL1302" s="187"/>
      <c r="HJM1302" s="187"/>
      <c r="HJN1302" s="187"/>
      <c r="HJO1302" s="187"/>
      <c r="HJP1302" s="187"/>
      <c r="HJQ1302" s="187"/>
      <c r="HJR1302" s="187"/>
      <c r="HJS1302" s="187"/>
      <c r="HJT1302" s="187"/>
      <c r="HJU1302" s="187"/>
      <c r="HJV1302" s="187"/>
      <c r="HJW1302" s="187"/>
      <c r="HJX1302" s="187"/>
      <c r="HJY1302" s="187"/>
      <c r="HJZ1302" s="187"/>
      <c r="HKA1302" s="187"/>
      <c r="HKB1302" s="187"/>
      <c r="HKC1302" s="187"/>
      <c r="HKD1302" s="187"/>
      <c r="HKE1302" s="187"/>
      <c r="HKF1302" s="187"/>
      <c r="HKG1302" s="187"/>
      <c r="HKH1302" s="187"/>
      <c r="HKI1302" s="187"/>
      <c r="HKJ1302" s="187"/>
      <c r="HKK1302" s="187"/>
      <c r="HKL1302" s="187"/>
      <c r="HKM1302" s="187"/>
      <c r="HKN1302" s="187"/>
      <c r="HKO1302" s="187"/>
      <c r="HKP1302" s="187"/>
      <c r="HKQ1302" s="187"/>
      <c r="HKR1302" s="187"/>
      <c r="HKS1302" s="187"/>
      <c r="HKT1302" s="187"/>
      <c r="HKU1302" s="187"/>
      <c r="HKV1302" s="187"/>
      <c r="HKW1302" s="187"/>
      <c r="HKX1302" s="187"/>
      <c r="HKY1302" s="187"/>
      <c r="HKZ1302" s="187"/>
      <c r="HLA1302" s="187"/>
      <c r="HLB1302" s="187"/>
      <c r="HLC1302" s="187"/>
      <c r="HLD1302" s="187"/>
      <c r="HLE1302" s="187"/>
      <c r="HLF1302" s="187"/>
      <c r="HLG1302" s="187"/>
      <c r="HLH1302" s="187"/>
      <c r="HLI1302" s="187"/>
      <c r="HLJ1302" s="187"/>
      <c r="HLK1302" s="187"/>
      <c r="HLL1302" s="187"/>
      <c r="HLM1302" s="187"/>
      <c r="HLN1302" s="187"/>
      <c r="HLO1302" s="187"/>
      <c r="HLP1302" s="187"/>
      <c r="HLQ1302" s="187"/>
      <c r="HLR1302" s="187"/>
      <c r="HLS1302" s="187"/>
      <c r="HLT1302" s="187"/>
      <c r="HLU1302" s="187"/>
      <c r="HLV1302" s="187"/>
      <c r="HLW1302" s="187"/>
      <c r="HLX1302" s="187"/>
      <c r="HLY1302" s="187"/>
      <c r="HLZ1302" s="187"/>
      <c r="HMA1302" s="187"/>
      <c r="HMB1302" s="187"/>
      <c r="HMC1302" s="187"/>
      <c r="HMD1302" s="187"/>
      <c r="HME1302" s="187"/>
      <c r="HMF1302" s="187"/>
      <c r="HMG1302" s="187"/>
      <c r="HMH1302" s="187"/>
      <c r="HMI1302" s="187"/>
      <c r="HMJ1302" s="187"/>
      <c r="HMK1302" s="187"/>
      <c r="HML1302" s="187"/>
      <c r="HMM1302" s="187"/>
      <c r="HMN1302" s="187"/>
      <c r="HMO1302" s="187"/>
      <c r="HMP1302" s="187"/>
      <c r="HMQ1302" s="187"/>
      <c r="HMR1302" s="187"/>
      <c r="HMS1302" s="187"/>
      <c r="HMT1302" s="187"/>
      <c r="HMU1302" s="187"/>
      <c r="HMV1302" s="187"/>
      <c r="HMW1302" s="187"/>
      <c r="HMX1302" s="187"/>
      <c r="HMY1302" s="187"/>
      <c r="HMZ1302" s="187"/>
      <c r="HNA1302" s="187"/>
      <c r="HNB1302" s="187"/>
      <c r="HNC1302" s="187"/>
      <c r="HND1302" s="187"/>
      <c r="HNE1302" s="187"/>
      <c r="HNF1302" s="187"/>
      <c r="HNG1302" s="187"/>
      <c r="HNH1302" s="187"/>
      <c r="HNI1302" s="187"/>
      <c r="HNJ1302" s="187"/>
      <c r="HNK1302" s="187"/>
      <c r="HNL1302" s="187"/>
      <c r="HNM1302" s="187"/>
      <c r="HNN1302" s="187"/>
      <c r="HNO1302" s="187"/>
      <c r="HNP1302" s="187"/>
      <c r="HNQ1302" s="187"/>
      <c r="HNR1302" s="187"/>
      <c r="HNS1302" s="187"/>
      <c r="HNT1302" s="187"/>
      <c r="HNU1302" s="187"/>
      <c r="HNV1302" s="187"/>
      <c r="HNW1302" s="187"/>
      <c r="HNX1302" s="187"/>
      <c r="HNY1302" s="187"/>
      <c r="HNZ1302" s="187"/>
      <c r="HOA1302" s="187"/>
      <c r="HOB1302" s="187"/>
      <c r="HOC1302" s="187"/>
      <c r="HOD1302" s="187"/>
      <c r="HOE1302" s="187"/>
      <c r="HOF1302" s="187"/>
      <c r="HOG1302" s="187"/>
      <c r="HOH1302" s="187"/>
      <c r="HOI1302" s="187"/>
      <c r="HOJ1302" s="187"/>
      <c r="HOK1302" s="187"/>
      <c r="HOL1302" s="187"/>
      <c r="HOM1302" s="187"/>
      <c r="HON1302" s="187"/>
      <c r="HOO1302" s="187"/>
      <c r="HOP1302" s="187"/>
      <c r="HOQ1302" s="187"/>
      <c r="HOR1302" s="187"/>
      <c r="HOS1302" s="187"/>
      <c r="HOT1302" s="187"/>
      <c r="HOU1302" s="187"/>
      <c r="HOV1302" s="187"/>
      <c r="HOW1302" s="187"/>
      <c r="HOX1302" s="187"/>
      <c r="HOY1302" s="187"/>
      <c r="HOZ1302" s="187"/>
      <c r="HPA1302" s="187"/>
      <c r="HPB1302" s="187"/>
      <c r="HPC1302" s="187"/>
      <c r="HPD1302" s="187"/>
      <c r="HPE1302" s="187"/>
      <c r="HPF1302" s="187"/>
      <c r="HPG1302" s="187"/>
      <c r="HPH1302" s="187"/>
      <c r="HPI1302" s="187"/>
      <c r="HPJ1302" s="187"/>
      <c r="HPK1302" s="187"/>
      <c r="HPL1302" s="187"/>
      <c r="HPM1302" s="187"/>
      <c r="HPN1302" s="187"/>
      <c r="HPO1302" s="187"/>
      <c r="HPP1302" s="187"/>
      <c r="HPQ1302" s="187"/>
      <c r="HPR1302" s="187"/>
      <c r="HPS1302" s="187"/>
      <c r="HPT1302" s="187"/>
      <c r="HPU1302" s="187"/>
      <c r="HPV1302" s="187"/>
      <c r="HPW1302" s="187"/>
      <c r="HPX1302" s="187"/>
      <c r="HPY1302" s="187"/>
      <c r="HPZ1302" s="187"/>
      <c r="HQA1302" s="187"/>
      <c r="HQB1302" s="187"/>
      <c r="HQC1302" s="187"/>
      <c r="HQD1302" s="187"/>
      <c r="HQE1302" s="187"/>
      <c r="HQF1302" s="187"/>
      <c r="HQG1302" s="187"/>
      <c r="HQH1302" s="187"/>
      <c r="HQI1302" s="187"/>
      <c r="HQJ1302" s="187"/>
      <c r="HQK1302" s="187"/>
      <c r="HQL1302" s="187"/>
      <c r="HQM1302" s="187"/>
      <c r="HQN1302" s="187"/>
      <c r="HQO1302" s="187"/>
      <c r="HQP1302" s="187"/>
      <c r="HQQ1302" s="187"/>
      <c r="HQR1302" s="187"/>
      <c r="HQS1302" s="187"/>
      <c r="HQT1302" s="187"/>
      <c r="HQU1302" s="187"/>
      <c r="HQV1302" s="187"/>
      <c r="HQW1302" s="187"/>
      <c r="HQX1302" s="187"/>
      <c r="HQY1302" s="187"/>
      <c r="HQZ1302" s="187"/>
      <c r="HRA1302" s="187"/>
      <c r="HRB1302" s="187"/>
      <c r="HRC1302" s="187"/>
      <c r="HRD1302" s="187"/>
      <c r="HRE1302" s="187"/>
      <c r="HRF1302" s="187"/>
      <c r="HRG1302" s="187"/>
      <c r="HRH1302" s="187"/>
      <c r="HRI1302" s="187"/>
      <c r="HRJ1302" s="187"/>
      <c r="HRK1302" s="187"/>
      <c r="HRL1302" s="187"/>
      <c r="HRM1302" s="187"/>
      <c r="HRN1302" s="187"/>
      <c r="HRO1302" s="187"/>
      <c r="HRP1302" s="187"/>
      <c r="HRQ1302" s="187"/>
      <c r="HRR1302" s="187"/>
      <c r="HRS1302" s="187"/>
      <c r="HRT1302" s="187"/>
      <c r="HRU1302" s="187"/>
      <c r="HRV1302" s="187"/>
      <c r="HRW1302" s="187"/>
      <c r="HRX1302" s="187"/>
      <c r="HRY1302" s="187"/>
      <c r="HRZ1302" s="187"/>
      <c r="HSA1302" s="187"/>
      <c r="HSB1302" s="187"/>
      <c r="HSC1302" s="187"/>
      <c r="HSD1302" s="187"/>
      <c r="HSE1302" s="187"/>
      <c r="HSF1302" s="187"/>
      <c r="HSG1302" s="187"/>
      <c r="HSH1302" s="187"/>
      <c r="HSI1302" s="187"/>
      <c r="HSJ1302" s="187"/>
      <c r="HSK1302" s="187"/>
      <c r="HSL1302" s="187"/>
      <c r="HSM1302" s="187"/>
      <c r="HSN1302" s="187"/>
      <c r="HSO1302" s="187"/>
      <c r="HSP1302" s="187"/>
      <c r="HSQ1302" s="187"/>
      <c r="HSR1302" s="187"/>
      <c r="HSS1302" s="187"/>
      <c r="HST1302" s="187"/>
      <c r="HSU1302" s="187"/>
      <c r="HSV1302" s="187"/>
      <c r="HSW1302" s="187"/>
      <c r="HSX1302" s="187"/>
      <c r="HSY1302" s="187"/>
      <c r="HSZ1302" s="187"/>
      <c r="HTA1302" s="187"/>
      <c r="HTB1302" s="187"/>
      <c r="HTC1302" s="187"/>
      <c r="HTD1302" s="187"/>
      <c r="HTE1302" s="187"/>
      <c r="HTF1302" s="187"/>
      <c r="HTG1302" s="187"/>
      <c r="HTH1302" s="187"/>
      <c r="HTI1302" s="187"/>
      <c r="HTJ1302" s="187"/>
      <c r="HTK1302" s="187"/>
      <c r="HTL1302" s="187"/>
      <c r="HTM1302" s="187"/>
      <c r="HTN1302" s="187"/>
      <c r="HTO1302" s="187"/>
      <c r="HTP1302" s="187"/>
      <c r="HTQ1302" s="187"/>
      <c r="HTR1302" s="187"/>
      <c r="HTS1302" s="187"/>
      <c r="HTT1302" s="187"/>
      <c r="HTU1302" s="187"/>
      <c r="HTV1302" s="187"/>
      <c r="HTW1302" s="187"/>
      <c r="HTX1302" s="187"/>
      <c r="HTY1302" s="187"/>
      <c r="HTZ1302" s="187"/>
      <c r="HUA1302" s="187"/>
      <c r="HUB1302" s="187"/>
      <c r="HUC1302" s="187"/>
      <c r="HUD1302" s="187"/>
      <c r="HUE1302" s="187"/>
      <c r="HUF1302" s="187"/>
      <c r="HUG1302" s="187"/>
      <c r="HUH1302" s="187"/>
      <c r="HUI1302" s="187"/>
      <c r="HUJ1302" s="187"/>
      <c r="HUK1302" s="187"/>
      <c r="HUL1302" s="187"/>
      <c r="HUM1302" s="187"/>
      <c r="HUN1302" s="187"/>
      <c r="HUO1302" s="187"/>
      <c r="HUP1302" s="187"/>
      <c r="HUQ1302" s="187"/>
      <c r="HUR1302" s="187"/>
      <c r="HUS1302" s="187"/>
      <c r="HUT1302" s="187"/>
      <c r="HUU1302" s="187"/>
      <c r="HUV1302" s="187"/>
      <c r="HUW1302" s="187"/>
      <c r="HUX1302" s="187"/>
      <c r="HUY1302" s="187"/>
      <c r="HUZ1302" s="187"/>
      <c r="HVA1302" s="187"/>
      <c r="HVB1302" s="187"/>
      <c r="HVC1302" s="187"/>
      <c r="HVD1302" s="187"/>
      <c r="HVE1302" s="187"/>
      <c r="HVF1302" s="187"/>
      <c r="HVG1302" s="187"/>
      <c r="HVH1302" s="187"/>
      <c r="HVI1302" s="187"/>
      <c r="HVJ1302" s="187"/>
      <c r="HVK1302" s="187"/>
      <c r="HVL1302" s="187"/>
      <c r="HVM1302" s="187"/>
      <c r="HVN1302" s="187"/>
      <c r="HVO1302" s="187"/>
      <c r="HVP1302" s="187"/>
      <c r="HVQ1302" s="187"/>
      <c r="HVR1302" s="187"/>
      <c r="HVS1302" s="187"/>
      <c r="HVT1302" s="187"/>
      <c r="HVU1302" s="187"/>
      <c r="HVV1302" s="187"/>
      <c r="HVW1302" s="187"/>
      <c r="HVX1302" s="187"/>
      <c r="HVY1302" s="187"/>
      <c r="HVZ1302" s="187"/>
      <c r="HWA1302" s="187"/>
      <c r="HWB1302" s="187"/>
      <c r="HWC1302" s="187"/>
      <c r="HWD1302" s="187"/>
      <c r="HWE1302" s="187"/>
      <c r="HWF1302" s="187"/>
      <c r="HWG1302" s="187"/>
      <c r="HWH1302" s="187"/>
      <c r="HWI1302" s="187"/>
      <c r="HWJ1302" s="187"/>
      <c r="HWK1302" s="187"/>
      <c r="HWL1302" s="187"/>
      <c r="HWM1302" s="187"/>
      <c r="HWN1302" s="187"/>
      <c r="HWO1302" s="187"/>
      <c r="HWP1302" s="187"/>
      <c r="HWQ1302" s="187"/>
      <c r="HWR1302" s="187"/>
      <c r="HWS1302" s="187"/>
      <c r="HWT1302" s="187"/>
      <c r="HWU1302" s="187"/>
      <c r="HWV1302" s="187"/>
      <c r="HWW1302" s="187"/>
      <c r="HWX1302" s="187"/>
      <c r="HWY1302" s="187"/>
      <c r="HWZ1302" s="187"/>
      <c r="HXA1302" s="187"/>
      <c r="HXB1302" s="187"/>
      <c r="HXC1302" s="187"/>
      <c r="HXD1302" s="187"/>
      <c r="HXE1302" s="187"/>
      <c r="HXF1302" s="187"/>
      <c r="HXG1302" s="187"/>
      <c r="HXH1302" s="187"/>
      <c r="HXI1302" s="187"/>
      <c r="HXJ1302" s="187"/>
      <c r="HXK1302" s="187"/>
      <c r="HXL1302" s="187"/>
      <c r="HXM1302" s="187"/>
      <c r="HXN1302" s="187"/>
      <c r="HXO1302" s="187"/>
      <c r="HXP1302" s="187"/>
      <c r="HXQ1302" s="187"/>
      <c r="HXR1302" s="187"/>
      <c r="HXS1302" s="187"/>
      <c r="HXT1302" s="187"/>
      <c r="HXU1302" s="187"/>
      <c r="HXV1302" s="187"/>
      <c r="HXW1302" s="187"/>
      <c r="HXX1302" s="187"/>
      <c r="HXY1302" s="187"/>
      <c r="HXZ1302" s="187"/>
      <c r="HYA1302" s="187"/>
      <c r="HYB1302" s="187"/>
      <c r="HYC1302" s="187"/>
      <c r="HYD1302" s="187"/>
      <c r="HYE1302" s="187"/>
      <c r="HYF1302" s="187"/>
      <c r="HYG1302" s="187"/>
      <c r="HYH1302" s="187"/>
      <c r="HYI1302" s="187"/>
      <c r="HYJ1302" s="187"/>
      <c r="HYK1302" s="187"/>
      <c r="HYL1302" s="187"/>
      <c r="HYM1302" s="187"/>
      <c r="HYN1302" s="187"/>
      <c r="HYO1302" s="187"/>
      <c r="HYP1302" s="187"/>
      <c r="HYQ1302" s="187"/>
      <c r="HYR1302" s="187"/>
      <c r="HYS1302" s="187"/>
      <c r="HYT1302" s="187"/>
      <c r="HYU1302" s="187"/>
      <c r="HYV1302" s="187"/>
      <c r="HYW1302" s="187"/>
      <c r="HYX1302" s="187"/>
      <c r="HYY1302" s="187"/>
      <c r="HYZ1302" s="187"/>
      <c r="HZA1302" s="187"/>
      <c r="HZB1302" s="187"/>
      <c r="HZC1302" s="187"/>
      <c r="HZD1302" s="187"/>
      <c r="HZE1302" s="187"/>
      <c r="HZF1302" s="187"/>
      <c r="HZG1302" s="187"/>
      <c r="HZH1302" s="187"/>
      <c r="HZI1302" s="187"/>
      <c r="HZJ1302" s="187"/>
      <c r="HZK1302" s="187"/>
      <c r="HZL1302" s="187"/>
      <c r="HZM1302" s="187"/>
      <c r="HZN1302" s="187"/>
      <c r="HZO1302" s="187"/>
      <c r="HZP1302" s="187"/>
      <c r="HZQ1302" s="187"/>
      <c r="HZR1302" s="187"/>
      <c r="HZS1302" s="187"/>
      <c r="HZT1302" s="187"/>
      <c r="HZU1302" s="187"/>
      <c r="HZV1302" s="187"/>
      <c r="HZW1302" s="187"/>
      <c r="HZX1302" s="187"/>
      <c r="HZY1302" s="187"/>
      <c r="HZZ1302" s="187"/>
      <c r="IAA1302" s="187"/>
      <c r="IAB1302" s="187"/>
      <c r="IAC1302" s="187"/>
      <c r="IAD1302" s="187"/>
      <c r="IAE1302" s="187"/>
      <c r="IAF1302" s="187"/>
      <c r="IAG1302" s="187"/>
      <c r="IAH1302" s="187"/>
      <c r="IAI1302" s="187"/>
      <c r="IAJ1302" s="187"/>
      <c r="IAK1302" s="187"/>
      <c r="IAL1302" s="187"/>
      <c r="IAM1302" s="187"/>
      <c r="IAN1302" s="187"/>
      <c r="IAO1302" s="187"/>
      <c r="IAP1302" s="187"/>
      <c r="IAQ1302" s="187"/>
      <c r="IAR1302" s="187"/>
      <c r="IAS1302" s="187"/>
      <c r="IAT1302" s="187"/>
      <c r="IAU1302" s="187"/>
      <c r="IAV1302" s="187"/>
      <c r="IAW1302" s="187"/>
      <c r="IAX1302" s="187"/>
      <c r="IAY1302" s="187"/>
      <c r="IAZ1302" s="187"/>
      <c r="IBA1302" s="187"/>
      <c r="IBB1302" s="187"/>
      <c r="IBC1302" s="187"/>
      <c r="IBD1302" s="187"/>
      <c r="IBE1302" s="187"/>
      <c r="IBF1302" s="187"/>
      <c r="IBG1302" s="187"/>
      <c r="IBH1302" s="187"/>
      <c r="IBI1302" s="187"/>
      <c r="IBJ1302" s="187"/>
      <c r="IBK1302" s="187"/>
      <c r="IBL1302" s="187"/>
      <c r="IBM1302" s="187"/>
      <c r="IBN1302" s="187"/>
      <c r="IBO1302" s="187"/>
      <c r="IBP1302" s="187"/>
      <c r="IBQ1302" s="187"/>
      <c r="IBR1302" s="187"/>
      <c r="IBS1302" s="187"/>
      <c r="IBT1302" s="187"/>
      <c r="IBU1302" s="187"/>
      <c r="IBV1302" s="187"/>
      <c r="IBW1302" s="187"/>
      <c r="IBX1302" s="187"/>
      <c r="IBY1302" s="187"/>
      <c r="IBZ1302" s="187"/>
      <c r="ICA1302" s="187"/>
      <c r="ICB1302" s="187"/>
      <c r="ICC1302" s="187"/>
      <c r="ICD1302" s="187"/>
      <c r="ICE1302" s="187"/>
      <c r="ICF1302" s="187"/>
      <c r="ICG1302" s="187"/>
      <c r="ICH1302" s="187"/>
      <c r="ICI1302" s="187"/>
      <c r="ICJ1302" s="187"/>
      <c r="ICK1302" s="187"/>
      <c r="ICL1302" s="187"/>
      <c r="ICM1302" s="187"/>
      <c r="ICN1302" s="187"/>
      <c r="ICO1302" s="187"/>
      <c r="ICP1302" s="187"/>
      <c r="ICQ1302" s="187"/>
      <c r="ICR1302" s="187"/>
      <c r="ICS1302" s="187"/>
      <c r="ICT1302" s="187"/>
      <c r="ICU1302" s="187"/>
      <c r="ICV1302" s="187"/>
      <c r="ICW1302" s="187"/>
      <c r="ICX1302" s="187"/>
      <c r="ICY1302" s="187"/>
      <c r="ICZ1302" s="187"/>
      <c r="IDA1302" s="187"/>
      <c r="IDB1302" s="187"/>
      <c r="IDC1302" s="187"/>
      <c r="IDD1302" s="187"/>
      <c r="IDE1302" s="187"/>
      <c r="IDF1302" s="187"/>
      <c r="IDG1302" s="187"/>
      <c r="IDH1302" s="187"/>
      <c r="IDI1302" s="187"/>
      <c r="IDJ1302" s="187"/>
      <c r="IDK1302" s="187"/>
      <c r="IDL1302" s="187"/>
      <c r="IDM1302" s="187"/>
      <c r="IDN1302" s="187"/>
      <c r="IDO1302" s="187"/>
      <c r="IDP1302" s="187"/>
      <c r="IDQ1302" s="187"/>
      <c r="IDR1302" s="187"/>
      <c r="IDS1302" s="187"/>
      <c r="IDT1302" s="187"/>
      <c r="IDU1302" s="187"/>
      <c r="IDV1302" s="187"/>
      <c r="IDW1302" s="187"/>
      <c r="IDX1302" s="187"/>
      <c r="IDY1302" s="187"/>
      <c r="IDZ1302" s="187"/>
      <c r="IEA1302" s="187"/>
      <c r="IEB1302" s="187"/>
      <c r="IEC1302" s="187"/>
      <c r="IED1302" s="187"/>
      <c r="IEE1302" s="187"/>
      <c r="IEF1302" s="187"/>
      <c r="IEG1302" s="187"/>
      <c r="IEH1302" s="187"/>
      <c r="IEI1302" s="187"/>
      <c r="IEJ1302" s="187"/>
      <c r="IEK1302" s="187"/>
      <c r="IEL1302" s="187"/>
      <c r="IEM1302" s="187"/>
      <c r="IEN1302" s="187"/>
      <c r="IEO1302" s="187"/>
      <c r="IEP1302" s="187"/>
      <c r="IEQ1302" s="187"/>
      <c r="IER1302" s="187"/>
      <c r="IES1302" s="187"/>
      <c r="IET1302" s="187"/>
      <c r="IEU1302" s="187"/>
      <c r="IEV1302" s="187"/>
      <c r="IEW1302" s="187"/>
      <c r="IEX1302" s="187"/>
      <c r="IEY1302" s="187"/>
      <c r="IEZ1302" s="187"/>
      <c r="IFA1302" s="187"/>
      <c r="IFB1302" s="187"/>
      <c r="IFC1302" s="187"/>
      <c r="IFD1302" s="187"/>
      <c r="IFE1302" s="187"/>
      <c r="IFF1302" s="187"/>
      <c r="IFG1302" s="187"/>
      <c r="IFH1302" s="187"/>
      <c r="IFI1302" s="187"/>
      <c r="IFJ1302" s="187"/>
      <c r="IFK1302" s="187"/>
      <c r="IFL1302" s="187"/>
      <c r="IFM1302" s="187"/>
      <c r="IFN1302" s="187"/>
      <c r="IFO1302" s="187"/>
      <c r="IFP1302" s="187"/>
      <c r="IFQ1302" s="187"/>
      <c r="IFR1302" s="187"/>
      <c r="IFS1302" s="187"/>
      <c r="IFT1302" s="187"/>
      <c r="IFU1302" s="187"/>
      <c r="IFV1302" s="187"/>
      <c r="IFW1302" s="187"/>
      <c r="IFX1302" s="187"/>
      <c r="IFY1302" s="187"/>
      <c r="IFZ1302" s="187"/>
      <c r="IGA1302" s="187"/>
      <c r="IGB1302" s="187"/>
      <c r="IGC1302" s="187"/>
      <c r="IGD1302" s="187"/>
      <c r="IGE1302" s="187"/>
      <c r="IGF1302" s="187"/>
      <c r="IGG1302" s="187"/>
      <c r="IGH1302" s="187"/>
      <c r="IGI1302" s="187"/>
      <c r="IGJ1302" s="187"/>
      <c r="IGK1302" s="187"/>
      <c r="IGL1302" s="187"/>
      <c r="IGM1302" s="187"/>
      <c r="IGN1302" s="187"/>
      <c r="IGO1302" s="187"/>
      <c r="IGP1302" s="187"/>
      <c r="IGQ1302" s="187"/>
      <c r="IGR1302" s="187"/>
      <c r="IGS1302" s="187"/>
      <c r="IGT1302" s="187"/>
      <c r="IGU1302" s="187"/>
      <c r="IGV1302" s="187"/>
      <c r="IGW1302" s="187"/>
      <c r="IGX1302" s="187"/>
      <c r="IGY1302" s="187"/>
      <c r="IGZ1302" s="187"/>
      <c r="IHA1302" s="187"/>
      <c r="IHB1302" s="187"/>
      <c r="IHC1302" s="187"/>
      <c r="IHD1302" s="187"/>
      <c r="IHE1302" s="187"/>
      <c r="IHF1302" s="187"/>
      <c r="IHG1302" s="187"/>
      <c r="IHH1302" s="187"/>
      <c r="IHI1302" s="187"/>
      <c r="IHJ1302" s="187"/>
      <c r="IHK1302" s="187"/>
      <c r="IHL1302" s="187"/>
      <c r="IHM1302" s="187"/>
      <c r="IHN1302" s="187"/>
      <c r="IHO1302" s="187"/>
      <c r="IHP1302" s="187"/>
      <c r="IHQ1302" s="187"/>
      <c r="IHR1302" s="187"/>
      <c r="IHS1302" s="187"/>
      <c r="IHT1302" s="187"/>
      <c r="IHU1302" s="187"/>
      <c r="IHV1302" s="187"/>
      <c r="IHW1302" s="187"/>
      <c r="IHX1302" s="187"/>
      <c r="IHY1302" s="187"/>
      <c r="IHZ1302" s="187"/>
      <c r="IIA1302" s="187"/>
      <c r="IIB1302" s="187"/>
      <c r="IIC1302" s="187"/>
      <c r="IID1302" s="187"/>
      <c r="IIE1302" s="187"/>
      <c r="IIF1302" s="187"/>
      <c r="IIG1302" s="187"/>
      <c r="IIH1302" s="187"/>
      <c r="III1302" s="187"/>
      <c r="IIJ1302" s="187"/>
      <c r="IIK1302" s="187"/>
      <c r="IIL1302" s="187"/>
      <c r="IIM1302" s="187"/>
      <c r="IIN1302" s="187"/>
      <c r="IIO1302" s="187"/>
      <c r="IIP1302" s="187"/>
      <c r="IIQ1302" s="187"/>
      <c r="IIR1302" s="187"/>
      <c r="IIS1302" s="187"/>
      <c r="IIT1302" s="187"/>
      <c r="IIU1302" s="187"/>
      <c r="IIV1302" s="187"/>
      <c r="IIW1302" s="187"/>
      <c r="IIX1302" s="187"/>
      <c r="IIY1302" s="187"/>
      <c r="IIZ1302" s="187"/>
      <c r="IJA1302" s="187"/>
      <c r="IJB1302" s="187"/>
      <c r="IJC1302" s="187"/>
      <c r="IJD1302" s="187"/>
      <c r="IJE1302" s="187"/>
      <c r="IJF1302" s="187"/>
      <c r="IJG1302" s="187"/>
      <c r="IJH1302" s="187"/>
      <c r="IJI1302" s="187"/>
      <c r="IJJ1302" s="187"/>
      <c r="IJK1302" s="187"/>
      <c r="IJL1302" s="187"/>
      <c r="IJM1302" s="187"/>
      <c r="IJN1302" s="187"/>
      <c r="IJO1302" s="187"/>
      <c r="IJP1302" s="187"/>
      <c r="IJQ1302" s="187"/>
      <c r="IJR1302" s="187"/>
      <c r="IJS1302" s="187"/>
      <c r="IJT1302" s="187"/>
      <c r="IJU1302" s="187"/>
      <c r="IJV1302" s="187"/>
      <c r="IJW1302" s="187"/>
      <c r="IJX1302" s="187"/>
      <c r="IJY1302" s="187"/>
      <c r="IJZ1302" s="187"/>
      <c r="IKA1302" s="187"/>
      <c r="IKB1302" s="187"/>
      <c r="IKC1302" s="187"/>
      <c r="IKD1302" s="187"/>
      <c r="IKE1302" s="187"/>
      <c r="IKF1302" s="187"/>
      <c r="IKG1302" s="187"/>
      <c r="IKH1302" s="187"/>
      <c r="IKI1302" s="187"/>
      <c r="IKJ1302" s="187"/>
      <c r="IKK1302" s="187"/>
      <c r="IKL1302" s="187"/>
      <c r="IKM1302" s="187"/>
      <c r="IKN1302" s="187"/>
      <c r="IKO1302" s="187"/>
      <c r="IKP1302" s="187"/>
      <c r="IKQ1302" s="187"/>
      <c r="IKR1302" s="187"/>
      <c r="IKS1302" s="187"/>
      <c r="IKT1302" s="187"/>
      <c r="IKU1302" s="187"/>
      <c r="IKV1302" s="187"/>
      <c r="IKW1302" s="187"/>
      <c r="IKX1302" s="187"/>
      <c r="IKY1302" s="187"/>
      <c r="IKZ1302" s="187"/>
      <c r="ILA1302" s="187"/>
      <c r="ILB1302" s="187"/>
      <c r="ILC1302" s="187"/>
      <c r="ILD1302" s="187"/>
      <c r="ILE1302" s="187"/>
      <c r="ILF1302" s="187"/>
      <c r="ILG1302" s="187"/>
      <c r="ILH1302" s="187"/>
      <c r="ILI1302" s="187"/>
      <c r="ILJ1302" s="187"/>
      <c r="ILK1302" s="187"/>
      <c r="ILL1302" s="187"/>
      <c r="ILM1302" s="187"/>
      <c r="ILN1302" s="187"/>
      <c r="ILO1302" s="187"/>
      <c r="ILP1302" s="187"/>
      <c r="ILQ1302" s="187"/>
      <c r="ILR1302" s="187"/>
      <c r="ILS1302" s="187"/>
      <c r="ILT1302" s="187"/>
      <c r="ILU1302" s="187"/>
      <c r="ILV1302" s="187"/>
      <c r="ILW1302" s="187"/>
      <c r="ILX1302" s="187"/>
      <c r="ILY1302" s="187"/>
      <c r="ILZ1302" s="187"/>
      <c r="IMA1302" s="187"/>
      <c r="IMB1302" s="187"/>
      <c r="IMC1302" s="187"/>
      <c r="IMD1302" s="187"/>
      <c r="IME1302" s="187"/>
      <c r="IMF1302" s="187"/>
      <c r="IMG1302" s="187"/>
      <c r="IMH1302" s="187"/>
      <c r="IMI1302" s="187"/>
      <c r="IMJ1302" s="187"/>
      <c r="IMK1302" s="187"/>
      <c r="IML1302" s="187"/>
      <c r="IMM1302" s="187"/>
      <c r="IMN1302" s="187"/>
      <c r="IMO1302" s="187"/>
      <c r="IMP1302" s="187"/>
      <c r="IMQ1302" s="187"/>
      <c r="IMR1302" s="187"/>
      <c r="IMS1302" s="187"/>
      <c r="IMT1302" s="187"/>
      <c r="IMU1302" s="187"/>
      <c r="IMV1302" s="187"/>
      <c r="IMW1302" s="187"/>
      <c r="IMX1302" s="187"/>
      <c r="IMY1302" s="187"/>
      <c r="IMZ1302" s="187"/>
      <c r="INA1302" s="187"/>
      <c r="INB1302" s="187"/>
      <c r="INC1302" s="187"/>
      <c r="IND1302" s="187"/>
      <c r="INE1302" s="187"/>
      <c r="INF1302" s="187"/>
      <c r="ING1302" s="187"/>
      <c r="INH1302" s="187"/>
      <c r="INI1302" s="187"/>
      <c r="INJ1302" s="187"/>
      <c r="INK1302" s="187"/>
      <c r="INL1302" s="187"/>
      <c r="INM1302" s="187"/>
      <c r="INN1302" s="187"/>
      <c r="INO1302" s="187"/>
      <c r="INP1302" s="187"/>
      <c r="INQ1302" s="187"/>
      <c r="INR1302" s="187"/>
      <c r="INS1302" s="187"/>
      <c r="INT1302" s="187"/>
      <c r="INU1302" s="187"/>
      <c r="INV1302" s="187"/>
      <c r="INW1302" s="187"/>
      <c r="INX1302" s="187"/>
      <c r="INY1302" s="187"/>
      <c r="INZ1302" s="187"/>
      <c r="IOA1302" s="187"/>
      <c r="IOB1302" s="187"/>
      <c r="IOC1302" s="187"/>
      <c r="IOD1302" s="187"/>
      <c r="IOE1302" s="187"/>
      <c r="IOF1302" s="187"/>
      <c r="IOG1302" s="187"/>
      <c r="IOH1302" s="187"/>
      <c r="IOI1302" s="187"/>
      <c r="IOJ1302" s="187"/>
      <c r="IOK1302" s="187"/>
      <c r="IOL1302" s="187"/>
      <c r="IOM1302" s="187"/>
      <c r="ION1302" s="187"/>
      <c r="IOO1302" s="187"/>
      <c r="IOP1302" s="187"/>
      <c r="IOQ1302" s="187"/>
      <c r="IOR1302" s="187"/>
      <c r="IOS1302" s="187"/>
      <c r="IOT1302" s="187"/>
      <c r="IOU1302" s="187"/>
      <c r="IOV1302" s="187"/>
      <c r="IOW1302" s="187"/>
      <c r="IOX1302" s="187"/>
      <c r="IOY1302" s="187"/>
      <c r="IOZ1302" s="187"/>
      <c r="IPA1302" s="187"/>
      <c r="IPB1302" s="187"/>
      <c r="IPC1302" s="187"/>
      <c r="IPD1302" s="187"/>
      <c r="IPE1302" s="187"/>
      <c r="IPF1302" s="187"/>
      <c r="IPG1302" s="187"/>
      <c r="IPH1302" s="187"/>
      <c r="IPI1302" s="187"/>
      <c r="IPJ1302" s="187"/>
      <c r="IPK1302" s="187"/>
      <c r="IPL1302" s="187"/>
      <c r="IPM1302" s="187"/>
      <c r="IPN1302" s="187"/>
      <c r="IPO1302" s="187"/>
      <c r="IPP1302" s="187"/>
      <c r="IPQ1302" s="187"/>
      <c r="IPR1302" s="187"/>
      <c r="IPS1302" s="187"/>
      <c r="IPT1302" s="187"/>
      <c r="IPU1302" s="187"/>
      <c r="IPV1302" s="187"/>
      <c r="IPW1302" s="187"/>
      <c r="IPX1302" s="187"/>
      <c r="IPY1302" s="187"/>
      <c r="IPZ1302" s="187"/>
      <c r="IQA1302" s="187"/>
      <c r="IQB1302" s="187"/>
      <c r="IQC1302" s="187"/>
      <c r="IQD1302" s="187"/>
      <c r="IQE1302" s="187"/>
      <c r="IQF1302" s="187"/>
      <c r="IQG1302" s="187"/>
      <c r="IQH1302" s="187"/>
      <c r="IQI1302" s="187"/>
      <c r="IQJ1302" s="187"/>
      <c r="IQK1302" s="187"/>
      <c r="IQL1302" s="187"/>
      <c r="IQM1302" s="187"/>
      <c r="IQN1302" s="187"/>
      <c r="IQO1302" s="187"/>
      <c r="IQP1302" s="187"/>
      <c r="IQQ1302" s="187"/>
      <c r="IQR1302" s="187"/>
      <c r="IQS1302" s="187"/>
      <c r="IQT1302" s="187"/>
      <c r="IQU1302" s="187"/>
      <c r="IQV1302" s="187"/>
      <c r="IQW1302" s="187"/>
      <c r="IQX1302" s="187"/>
      <c r="IQY1302" s="187"/>
      <c r="IQZ1302" s="187"/>
      <c r="IRA1302" s="187"/>
      <c r="IRB1302" s="187"/>
      <c r="IRC1302" s="187"/>
      <c r="IRD1302" s="187"/>
      <c r="IRE1302" s="187"/>
      <c r="IRF1302" s="187"/>
      <c r="IRG1302" s="187"/>
      <c r="IRH1302" s="187"/>
      <c r="IRI1302" s="187"/>
      <c r="IRJ1302" s="187"/>
      <c r="IRK1302" s="187"/>
      <c r="IRL1302" s="187"/>
      <c r="IRM1302" s="187"/>
      <c r="IRN1302" s="187"/>
      <c r="IRO1302" s="187"/>
      <c r="IRP1302" s="187"/>
      <c r="IRQ1302" s="187"/>
      <c r="IRR1302" s="187"/>
      <c r="IRS1302" s="187"/>
      <c r="IRT1302" s="187"/>
      <c r="IRU1302" s="187"/>
      <c r="IRV1302" s="187"/>
      <c r="IRW1302" s="187"/>
      <c r="IRX1302" s="187"/>
      <c r="IRY1302" s="187"/>
      <c r="IRZ1302" s="187"/>
      <c r="ISA1302" s="187"/>
      <c r="ISB1302" s="187"/>
      <c r="ISC1302" s="187"/>
      <c r="ISD1302" s="187"/>
      <c r="ISE1302" s="187"/>
      <c r="ISF1302" s="187"/>
      <c r="ISG1302" s="187"/>
      <c r="ISH1302" s="187"/>
      <c r="ISI1302" s="187"/>
      <c r="ISJ1302" s="187"/>
      <c r="ISK1302" s="187"/>
      <c r="ISL1302" s="187"/>
      <c r="ISM1302" s="187"/>
      <c r="ISN1302" s="187"/>
      <c r="ISO1302" s="187"/>
      <c r="ISP1302" s="187"/>
      <c r="ISQ1302" s="187"/>
      <c r="ISR1302" s="187"/>
      <c r="ISS1302" s="187"/>
      <c r="IST1302" s="187"/>
      <c r="ISU1302" s="187"/>
      <c r="ISV1302" s="187"/>
      <c r="ISW1302" s="187"/>
      <c r="ISX1302" s="187"/>
      <c r="ISY1302" s="187"/>
      <c r="ISZ1302" s="187"/>
      <c r="ITA1302" s="187"/>
      <c r="ITB1302" s="187"/>
      <c r="ITC1302" s="187"/>
      <c r="ITD1302" s="187"/>
      <c r="ITE1302" s="187"/>
      <c r="ITF1302" s="187"/>
      <c r="ITG1302" s="187"/>
      <c r="ITH1302" s="187"/>
      <c r="ITI1302" s="187"/>
      <c r="ITJ1302" s="187"/>
      <c r="ITK1302" s="187"/>
      <c r="ITL1302" s="187"/>
      <c r="ITM1302" s="187"/>
      <c r="ITN1302" s="187"/>
      <c r="ITO1302" s="187"/>
      <c r="ITP1302" s="187"/>
      <c r="ITQ1302" s="187"/>
      <c r="ITR1302" s="187"/>
      <c r="ITS1302" s="187"/>
      <c r="ITT1302" s="187"/>
      <c r="ITU1302" s="187"/>
      <c r="ITV1302" s="187"/>
      <c r="ITW1302" s="187"/>
      <c r="ITX1302" s="187"/>
      <c r="ITY1302" s="187"/>
      <c r="ITZ1302" s="187"/>
      <c r="IUA1302" s="187"/>
      <c r="IUB1302" s="187"/>
      <c r="IUC1302" s="187"/>
      <c r="IUD1302" s="187"/>
      <c r="IUE1302" s="187"/>
      <c r="IUF1302" s="187"/>
      <c r="IUG1302" s="187"/>
      <c r="IUH1302" s="187"/>
      <c r="IUI1302" s="187"/>
      <c r="IUJ1302" s="187"/>
      <c r="IUK1302" s="187"/>
      <c r="IUL1302" s="187"/>
      <c r="IUM1302" s="187"/>
      <c r="IUN1302" s="187"/>
      <c r="IUO1302" s="187"/>
      <c r="IUP1302" s="187"/>
      <c r="IUQ1302" s="187"/>
      <c r="IUR1302" s="187"/>
      <c r="IUS1302" s="187"/>
      <c r="IUT1302" s="187"/>
      <c r="IUU1302" s="187"/>
      <c r="IUV1302" s="187"/>
      <c r="IUW1302" s="187"/>
      <c r="IUX1302" s="187"/>
      <c r="IUY1302" s="187"/>
      <c r="IUZ1302" s="187"/>
      <c r="IVA1302" s="187"/>
      <c r="IVB1302" s="187"/>
      <c r="IVC1302" s="187"/>
      <c r="IVD1302" s="187"/>
      <c r="IVE1302" s="187"/>
      <c r="IVF1302" s="187"/>
      <c r="IVG1302" s="187"/>
      <c r="IVH1302" s="187"/>
      <c r="IVI1302" s="187"/>
      <c r="IVJ1302" s="187"/>
      <c r="IVK1302" s="187"/>
      <c r="IVL1302" s="187"/>
      <c r="IVM1302" s="187"/>
      <c r="IVN1302" s="187"/>
      <c r="IVO1302" s="187"/>
      <c r="IVP1302" s="187"/>
      <c r="IVQ1302" s="187"/>
      <c r="IVR1302" s="187"/>
      <c r="IVS1302" s="187"/>
      <c r="IVT1302" s="187"/>
      <c r="IVU1302" s="187"/>
      <c r="IVV1302" s="187"/>
      <c r="IVW1302" s="187"/>
      <c r="IVX1302" s="187"/>
      <c r="IVY1302" s="187"/>
      <c r="IVZ1302" s="187"/>
      <c r="IWA1302" s="187"/>
      <c r="IWB1302" s="187"/>
      <c r="IWC1302" s="187"/>
      <c r="IWD1302" s="187"/>
      <c r="IWE1302" s="187"/>
      <c r="IWF1302" s="187"/>
      <c r="IWG1302" s="187"/>
      <c r="IWH1302" s="187"/>
      <c r="IWI1302" s="187"/>
      <c r="IWJ1302" s="187"/>
      <c r="IWK1302" s="187"/>
      <c r="IWL1302" s="187"/>
      <c r="IWM1302" s="187"/>
      <c r="IWN1302" s="187"/>
      <c r="IWO1302" s="187"/>
      <c r="IWP1302" s="187"/>
      <c r="IWQ1302" s="187"/>
      <c r="IWR1302" s="187"/>
      <c r="IWS1302" s="187"/>
      <c r="IWT1302" s="187"/>
      <c r="IWU1302" s="187"/>
      <c r="IWV1302" s="187"/>
      <c r="IWW1302" s="187"/>
      <c r="IWX1302" s="187"/>
      <c r="IWY1302" s="187"/>
      <c r="IWZ1302" s="187"/>
      <c r="IXA1302" s="187"/>
      <c r="IXB1302" s="187"/>
      <c r="IXC1302" s="187"/>
      <c r="IXD1302" s="187"/>
      <c r="IXE1302" s="187"/>
      <c r="IXF1302" s="187"/>
      <c r="IXG1302" s="187"/>
      <c r="IXH1302" s="187"/>
      <c r="IXI1302" s="187"/>
      <c r="IXJ1302" s="187"/>
      <c r="IXK1302" s="187"/>
      <c r="IXL1302" s="187"/>
      <c r="IXM1302" s="187"/>
      <c r="IXN1302" s="187"/>
      <c r="IXO1302" s="187"/>
      <c r="IXP1302" s="187"/>
      <c r="IXQ1302" s="187"/>
      <c r="IXR1302" s="187"/>
      <c r="IXS1302" s="187"/>
      <c r="IXT1302" s="187"/>
      <c r="IXU1302" s="187"/>
      <c r="IXV1302" s="187"/>
      <c r="IXW1302" s="187"/>
      <c r="IXX1302" s="187"/>
      <c r="IXY1302" s="187"/>
      <c r="IXZ1302" s="187"/>
      <c r="IYA1302" s="187"/>
      <c r="IYB1302" s="187"/>
      <c r="IYC1302" s="187"/>
      <c r="IYD1302" s="187"/>
      <c r="IYE1302" s="187"/>
      <c r="IYF1302" s="187"/>
      <c r="IYG1302" s="187"/>
      <c r="IYH1302" s="187"/>
      <c r="IYI1302" s="187"/>
      <c r="IYJ1302" s="187"/>
      <c r="IYK1302" s="187"/>
      <c r="IYL1302" s="187"/>
      <c r="IYM1302" s="187"/>
      <c r="IYN1302" s="187"/>
      <c r="IYO1302" s="187"/>
      <c r="IYP1302" s="187"/>
      <c r="IYQ1302" s="187"/>
      <c r="IYR1302" s="187"/>
      <c r="IYS1302" s="187"/>
      <c r="IYT1302" s="187"/>
      <c r="IYU1302" s="187"/>
      <c r="IYV1302" s="187"/>
      <c r="IYW1302" s="187"/>
      <c r="IYX1302" s="187"/>
      <c r="IYY1302" s="187"/>
      <c r="IYZ1302" s="187"/>
      <c r="IZA1302" s="187"/>
      <c r="IZB1302" s="187"/>
      <c r="IZC1302" s="187"/>
      <c r="IZD1302" s="187"/>
      <c r="IZE1302" s="187"/>
      <c r="IZF1302" s="187"/>
      <c r="IZG1302" s="187"/>
      <c r="IZH1302" s="187"/>
      <c r="IZI1302" s="187"/>
      <c r="IZJ1302" s="187"/>
      <c r="IZK1302" s="187"/>
      <c r="IZL1302" s="187"/>
      <c r="IZM1302" s="187"/>
      <c r="IZN1302" s="187"/>
      <c r="IZO1302" s="187"/>
      <c r="IZP1302" s="187"/>
      <c r="IZQ1302" s="187"/>
      <c r="IZR1302" s="187"/>
      <c r="IZS1302" s="187"/>
      <c r="IZT1302" s="187"/>
      <c r="IZU1302" s="187"/>
      <c r="IZV1302" s="187"/>
      <c r="IZW1302" s="187"/>
      <c r="IZX1302" s="187"/>
      <c r="IZY1302" s="187"/>
      <c r="IZZ1302" s="187"/>
      <c r="JAA1302" s="187"/>
      <c r="JAB1302" s="187"/>
      <c r="JAC1302" s="187"/>
      <c r="JAD1302" s="187"/>
      <c r="JAE1302" s="187"/>
      <c r="JAF1302" s="187"/>
      <c r="JAG1302" s="187"/>
      <c r="JAH1302" s="187"/>
      <c r="JAI1302" s="187"/>
      <c r="JAJ1302" s="187"/>
      <c r="JAK1302" s="187"/>
      <c r="JAL1302" s="187"/>
      <c r="JAM1302" s="187"/>
      <c r="JAN1302" s="187"/>
      <c r="JAO1302" s="187"/>
      <c r="JAP1302" s="187"/>
      <c r="JAQ1302" s="187"/>
      <c r="JAR1302" s="187"/>
      <c r="JAS1302" s="187"/>
      <c r="JAT1302" s="187"/>
      <c r="JAU1302" s="187"/>
      <c r="JAV1302" s="187"/>
      <c r="JAW1302" s="187"/>
      <c r="JAX1302" s="187"/>
      <c r="JAY1302" s="187"/>
      <c r="JAZ1302" s="187"/>
      <c r="JBA1302" s="187"/>
      <c r="JBB1302" s="187"/>
      <c r="JBC1302" s="187"/>
      <c r="JBD1302" s="187"/>
      <c r="JBE1302" s="187"/>
      <c r="JBF1302" s="187"/>
      <c r="JBG1302" s="187"/>
      <c r="JBH1302" s="187"/>
      <c r="JBI1302" s="187"/>
      <c r="JBJ1302" s="187"/>
      <c r="JBK1302" s="187"/>
      <c r="JBL1302" s="187"/>
      <c r="JBM1302" s="187"/>
      <c r="JBN1302" s="187"/>
      <c r="JBO1302" s="187"/>
      <c r="JBP1302" s="187"/>
      <c r="JBQ1302" s="187"/>
      <c r="JBR1302" s="187"/>
      <c r="JBS1302" s="187"/>
      <c r="JBT1302" s="187"/>
      <c r="JBU1302" s="187"/>
      <c r="JBV1302" s="187"/>
      <c r="JBW1302" s="187"/>
      <c r="JBX1302" s="187"/>
      <c r="JBY1302" s="187"/>
      <c r="JBZ1302" s="187"/>
      <c r="JCA1302" s="187"/>
      <c r="JCB1302" s="187"/>
      <c r="JCC1302" s="187"/>
      <c r="JCD1302" s="187"/>
      <c r="JCE1302" s="187"/>
      <c r="JCF1302" s="187"/>
      <c r="JCG1302" s="187"/>
      <c r="JCH1302" s="187"/>
      <c r="JCI1302" s="187"/>
      <c r="JCJ1302" s="187"/>
      <c r="JCK1302" s="187"/>
      <c r="JCL1302" s="187"/>
      <c r="JCM1302" s="187"/>
      <c r="JCN1302" s="187"/>
      <c r="JCO1302" s="187"/>
      <c r="JCP1302" s="187"/>
      <c r="JCQ1302" s="187"/>
      <c r="JCR1302" s="187"/>
      <c r="JCS1302" s="187"/>
      <c r="JCT1302" s="187"/>
      <c r="JCU1302" s="187"/>
      <c r="JCV1302" s="187"/>
      <c r="JCW1302" s="187"/>
      <c r="JCX1302" s="187"/>
      <c r="JCY1302" s="187"/>
      <c r="JCZ1302" s="187"/>
      <c r="JDA1302" s="187"/>
      <c r="JDB1302" s="187"/>
      <c r="JDC1302" s="187"/>
      <c r="JDD1302" s="187"/>
      <c r="JDE1302" s="187"/>
      <c r="JDF1302" s="187"/>
      <c r="JDG1302" s="187"/>
      <c r="JDH1302" s="187"/>
      <c r="JDI1302" s="187"/>
      <c r="JDJ1302" s="187"/>
      <c r="JDK1302" s="187"/>
      <c r="JDL1302" s="187"/>
      <c r="JDM1302" s="187"/>
      <c r="JDN1302" s="187"/>
      <c r="JDO1302" s="187"/>
      <c r="JDP1302" s="187"/>
      <c r="JDQ1302" s="187"/>
      <c r="JDR1302" s="187"/>
      <c r="JDS1302" s="187"/>
      <c r="JDT1302" s="187"/>
      <c r="JDU1302" s="187"/>
      <c r="JDV1302" s="187"/>
      <c r="JDW1302" s="187"/>
      <c r="JDX1302" s="187"/>
      <c r="JDY1302" s="187"/>
      <c r="JDZ1302" s="187"/>
      <c r="JEA1302" s="187"/>
      <c r="JEB1302" s="187"/>
      <c r="JEC1302" s="187"/>
      <c r="JED1302" s="187"/>
      <c r="JEE1302" s="187"/>
      <c r="JEF1302" s="187"/>
      <c r="JEG1302" s="187"/>
      <c r="JEH1302" s="187"/>
      <c r="JEI1302" s="187"/>
      <c r="JEJ1302" s="187"/>
      <c r="JEK1302" s="187"/>
      <c r="JEL1302" s="187"/>
      <c r="JEM1302" s="187"/>
      <c r="JEN1302" s="187"/>
      <c r="JEO1302" s="187"/>
      <c r="JEP1302" s="187"/>
      <c r="JEQ1302" s="187"/>
      <c r="JER1302" s="187"/>
      <c r="JES1302" s="187"/>
      <c r="JET1302" s="187"/>
      <c r="JEU1302" s="187"/>
      <c r="JEV1302" s="187"/>
      <c r="JEW1302" s="187"/>
      <c r="JEX1302" s="187"/>
      <c r="JEY1302" s="187"/>
      <c r="JEZ1302" s="187"/>
      <c r="JFA1302" s="187"/>
      <c r="JFB1302" s="187"/>
      <c r="JFC1302" s="187"/>
      <c r="JFD1302" s="187"/>
      <c r="JFE1302" s="187"/>
      <c r="JFF1302" s="187"/>
      <c r="JFG1302" s="187"/>
      <c r="JFH1302" s="187"/>
      <c r="JFI1302" s="187"/>
      <c r="JFJ1302" s="187"/>
      <c r="JFK1302" s="187"/>
      <c r="JFL1302" s="187"/>
      <c r="JFM1302" s="187"/>
      <c r="JFN1302" s="187"/>
      <c r="JFO1302" s="187"/>
      <c r="JFP1302" s="187"/>
      <c r="JFQ1302" s="187"/>
      <c r="JFR1302" s="187"/>
      <c r="JFS1302" s="187"/>
      <c r="JFT1302" s="187"/>
      <c r="JFU1302" s="187"/>
      <c r="JFV1302" s="187"/>
      <c r="JFW1302" s="187"/>
      <c r="JFX1302" s="187"/>
      <c r="JFY1302" s="187"/>
      <c r="JFZ1302" s="187"/>
      <c r="JGA1302" s="187"/>
      <c r="JGB1302" s="187"/>
      <c r="JGC1302" s="187"/>
      <c r="JGD1302" s="187"/>
      <c r="JGE1302" s="187"/>
      <c r="JGF1302" s="187"/>
      <c r="JGG1302" s="187"/>
      <c r="JGH1302" s="187"/>
      <c r="JGI1302" s="187"/>
      <c r="JGJ1302" s="187"/>
      <c r="JGK1302" s="187"/>
      <c r="JGL1302" s="187"/>
      <c r="JGM1302" s="187"/>
      <c r="JGN1302" s="187"/>
      <c r="JGO1302" s="187"/>
      <c r="JGP1302" s="187"/>
      <c r="JGQ1302" s="187"/>
      <c r="JGR1302" s="187"/>
      <c r="JGS1302" s="187"/>
      <c r="JGT1302" s="187"/>
      <c r="JGU1302" s="187"/>
      <c r="JGV1302" s="187"/>
      <c r="JGW1302" s="187"/>
      <c r="JGX1302" s="187"/>
      <c r="JGY1302" s="187"/>
      <c r="JGZ1302" s="187"/>
      <c r="JHA1302" s="187"/>
      <c r="JHB1302" s="187"/>
      <c r="JHC1302" s="187"/>
      <c r="JHD1302" s="187"/>
      <c r="JHE1302" s="187"/>
      <c r="JHF1302" s="187"/>
      <c r="JHG1302" s="187"/>
      <c r="JHH1302" s="187"/>
      <c r="JHI1302" s="187"/>
      <c r="JHJ1302" s="187"/>
      <c r="JHK1302" s="187"/>
      <c r="JHL1302" s="187"/>
      <c r="JHM1302" s="187"/>
      <c r="JHN1302" s="187"/>
      <c r="JHO1302" s="187"/>
      <c r="JHP1302" s="187"/>
      <c r="JHQ1302" s="187"/>
      <c r="JHR1302" s="187"/>
      <c r="JHS1302" s="187"/>
      <c r="JHT1302" s="187"/>
      <c r="JHU1302" s="187"/>
      <c r="JHV1302" s="187"/>
      <c r="JHW1302" s="187"/>
      <c r="JHX1302" s="187"/>
      <c r="JHY1302" s="187"/>
      <c r="JHZ1302" s="187"/>
      <c r="JIA1302" s="187"/>
      <c r="JIB1302" s="187"/>
      <c r="JIC1302" s="187"/>
      <c r="JID1302" s="187"/>
      <c r="JIE1302" s="187"/>
      <c r="JIF1302" s="187"/>
      <c r="JIG1302" s="187"/>
      <c r="JIH1302" s="187"/>
      <c r="JII1302" s="187"/>
      <c r="JIJ1302" s="187"/>
      <c r="JIK1302" s="187"/>
      <c r="JIL1302" s="187"/>
      <c r="JIM1302" s="187"/>
      <c r="JIN1302" s="187"/>
      <c r="JIO1302" s="187"/>
      <c r="JIP1302" s="187"/>
      <c r="JIQ1302" s="187"/>
      <c r="JIR1302" s="187"/>
      <c r="JIS1302" s="187"/>
      <c r="JIT1302" s="187"/>
      <c r="JIU1302" s="187"/>
      <c r="JIV1302" s="187"/>
      <c r="JIW1302" s="187"/>
      <c r="JIX1302" s="187"/>
      <c r="JIY1302" s="187"/>
      <c r="JIZ1302" s="187"/>
      <c r="JJA1302" s="187"/>
      <c r="JJB1302" s="187"/>
      <c r="JJC1302" s="187"/>
      <c r="JJD1302" s="187"/>
      <c r="JJE1302" s="187"/>
      <c r="JJF1302" s="187"/>
      <c r="JJG1302" s="187"/>
      <c r="JJH1302" s="187"/>
      <c r="JJI1302" s="187"/>
      <c r="JJJ1302" s="187"/>
      <c r="JJK1302" s="187"/>
      <c r="JJL1302" s="187"/>
      <c r="JJM1302" s="187"/>
      <c r="JJN1302" s="187"/>
      <c r="JJO1302" s="187"/>
      <c r="JJP1302" s="187"/>
      <c r="JJQ1302" s="187"/>
      <c r="JJR1302" s="187"/>
      <c r="JJS1302" s="187"/>
      <c r="JJT1302" s="187"/>
      <c r="JJU1302" s="187"/>
      <c r="JJV1302" s="187"/>
      <c r="JJW1302" s="187"/>
      <c r="JJX1302" s="187"/>
      <c r="JJY1302" s="187"/>
      <c r="JJZ1302" s="187"/>
      <c r="JKA1302" s="187"/>
      <c r="JKB1302" s="187"/>
      <c r="JKC1302" s="187"/>
      <c r="JKD1302" s="187"/>
      <c r="JKE1302" s="187"/>
      <c r="JKF1302" s="187"/>
      <c r="JKG1302" s="187"/>
      <c r="JKH1302" s="187"/>
      <c r="JKI1302" s="187"/>
      <c r="JKJ1302" s="187"/>
      <c r="JKK1302" s="187"/>
      <c r="JKL1302" s="187"/>
      <c r="JKM1302" s="187"/>
      <c r="JKN1302" s="187"/>
      <c r="JKO1302" s="187"/>
      <c r="JKP1302" s="187"/>
      <c r="JKQ1302" s="187"/>
      <c r="JKR1302" s="187"/>
      <c r="JKS1302" s="187"/>
      <c r="JKT1302" s="187"/>
      <c r="JKU1302" s="187"/>
      <c r="JKV1302" s="187"/>
      <c r="JKW1302" s="187"/>
      <c r="JKX1302" s="187"/>
      <c r="JKY1302" s="187"/>
      <c r="JKZ1302" s="187"/>
      <c r="JLA1302" s="187"/>
      <c r="JLB1302" s="187"/>
      <c r="JLC1302" s="187"/>
      <c r="JLD1302" s="187"/>
      <c r="JLE1302" s="187"/>
      <c r="JLF1302" s="187"/>
      <c r="JLG1302" s="187"/>
      <c r="JLH1302" s="187"/>
      <c r="JLI1302" s="187"/>
      <c r="JLJ1302" s="187"/>
      <c r="JLK1302" s="187"/>
      <c r="JLL1302" s="187"/>
      <c r="JLM1302" s="187"/>
      <c r="JLN1302" s="187"/>
      <c r="JLO1302" s="187"/>
      <c r="JLP1302" s="187"/>
      <c r="JLQ1302" s="187"/>
      <c r="JLR1302" s="187"/>
      <c r="JLS1302" s="187"/>
      <c r="JLT1302" s="187"/>
      <c r="JLU1302" s="187"/>
      <c r="JLV1302" s="187"/>
      <c r="JLW1302" s="187"/>
      <c r="JLX1302" s="187"/>
      <c r="JLY1302" s="187"/>
      <c r="JLZ1302" s="187"/>
      <c r="JMA1302" s="187"/>
      <c r="JMB1302" s="187"/>
      <c r="JMC1302" s="187"/>
      <c r="JMD1302" s="187"/>
      <c r="JME1302" s="187"/>
      <c r="JMF1302" s="187"/>
      <c r="JMG1302" s="187"/>
      <c r="JMH1302" s="187"/>
      <c r="JMI1302" s="187"/>
      <c r="JMJ1302" s="187"/>
      <c r="JMK1302" s="187"/>
      <c r="JML1302" s="187"/>
      <c r="JMM1302" s="187"/>
      <c r="JMN1302" s="187"/>
      <c r="JMO1302" s="187"/>
      <c r="JMP1302" s="187"/>
      <c r="JMQ1302" s="187"/>
      <c r="JMR1302" s="187"/>
      <c r="JMS1302" s="187"/>
      <c r="JMT1302" s="187"/>
      <c r="JMU1302" s="187"/>
      <c r="JMV1302" s="187"/>
      <c r="JMW1302" s="187"/>
      <c r="JMX1302" s="187"/>
      <c r="JMY1302" s="187"/>
      <c r="JMZ1302" s="187"/>
      <c r="JNA1302" s="187"/>
      <c r="JNB1302" s="187"/>
      <c r="JNC1302" s="187"/>
      <c r="JND1302" s="187"/>
      <c r="JNE1302" s="187"/>
      <c r="JNF1302" s="187"/>
      <c r="JNG1302" s="187"/>
      <c r="JNH1302" s="187"/>
      <c r="JNI1302" s="187"/>
      <c r="JNJ1302" s="187"/>
      <c r="JNK1302" s="187"/>
      <c r="JNL1302" s="187"/>
      <c r="JNM1302" s="187"/>
      <c r="JNN1302" s="187"/>
      <c r="JNO1302" s="187"/>
      <c r="JNP1302" s="187"/>
      <c r="JNQ1302" s="187"/>
      <c r="JNR1302" s="187"/>
      <c r="JNS1302" s="187"/>
      <c r="JNT1302" s="187"/>
      <c r="JNU1302" s="187"/>
      <c r="JNV1302" s="187"/>
      <c r="JNW1302" s="187"/>
      <c r="JNX1302" s="187"/>
      <c r="JNY1302" s="187"/>
      <c r="JNZ1302" s="187"/>
      <c r="JOA1302" s="187"/>
      <c r="JOB1302" s="187"/>
      <c r="JOC1302" s="187"/>
      <c r="JOD1302" s="187"/>
      <c r="JOE1302" s="187"/>
      <c r="JOF1302" s="187"/>
      <c r="JOG1302" s="187"/>
      <c r="JOH1302" s="187"/>
      <c r="JOI1302" s="187"/>
      <c r="JOJ1302" s="187"/>
      <c r="JOK1302" s="187"/>
      <c r="JOL1302" s="187"/>
      <c r="JOM1302" s="187"/>
      <c r="JON1302" s="187"/>
      <c r="JOO1302" s="187"/>
      <c r="JOP1302" s="187"/>
      <c r="JOQ1302" s="187"/>
      <c r="JOR1302" s="187"/>
      <c r="JOS1302" s="187"/>
      <c r="JOT1302" s="187"/>
      <c r="JOU1302" s="187"/>
      <c r="JOV1302" s="187"/>
      <c r="JOW1302" s="187"/>
      <c r="JOX1302" s="187"/>
      <c r="JOY1302" s="187"/>
      <c r="JOZ1302" s="187"/>
      <c r="JPA1302" s="187"/>
      <c r="JPB1302" s="187"/>
      <c r="JPC1302" s="187"/>
      <c r="JPD1302" s="187"/>
      <c r="JPE1302" s="187"/>
      <c r="JPF1302" s="187"/>
      <c r="JPG1302" s="187"/>
      <c r="JPH1302" s="187"/>
      <c r="JPI1302" s="187"/>
      <c r="JPJ1302" s="187"/>
      <c r="JPK1302" s="187"/>
      <c r="JPL1302" s="187"/>
      <c r="JPM1302" s="187"/>
      <c r="JPN1302" s="187"/>
      <c r="JPO1302" s="187"/>
      <c r="JPP1302" s="187"/>
      <c r="JPQ1302" s="187"/>
      <c r="JPR1302" s="187"/>
      <c r="JPS1302" s="187"/>
      <c r="JPT1302" s="187"/>
      <c r="JPU1302" s="187"/>
      <c r="JPV1302" s="187"/>
      <c r="JPW1302" s="187"/>
      <c r="JPX1302" s="187"/>
      <c r="JPY1302" s="187"/>
      <c r="JPZ1302" s="187"/>
      <c r="JQA1302" s="187"/>
      <c r="JQB1302" s="187"/>
      <c r="JQC1302" s="187"/>
      <c r="JQD1302" s="187"/>
      <c r="JQE1302" s="187"/>
      <c r="JQF1302" s="187"/>
      <c r="JQG1302" s="187"/>
      <c r="JQH1302" s="187"/>
      <c r="JQI1302" s="187"/>
      <c r="JQJ1302" s="187"/>
      <c r="JQK1302" s="187"/>
      <c r="JQL1302" s="187"/>
      <c r="JQM1302" s="187"/>
      <c r="JQN1302" s="187"/>
      <c r="JQO1302" s="187"/>
      <c r="JQP1302" s="187"/>
      <c r="JQQ1302" s="187"/>
      <c r="JQR1302" s="187"/>
      <c r="JQS1302" s="187"/>
      <c r="JQT1302" s="187"/>
      <c r="JQU1302" s="187"/>
      <c r="JQV1302" s="187"/>
      <c r="JQW1302" s="187"/>
      <c r="JQX1302" s="187"/>
      <c r="JQY1302" s="187"/>
      <c r="JQZ1302" s="187"/>
      <c r="JRA1302" s="187"/>
      <c r="JRB1302" s="187"/>
      <c r="JRC1302" s="187"/>
      <c r="JRD1302" s="187"/>
      <c r="JRE1302" s="187"/>
      <c r="JRF1302" s="187"/>
      <c r="JRG1302" s="187"/>
      <c r="JRH1302" s="187"/>
      <c r="JRI1302" s="187"/>
      <c r="JRJ1302" s="187"/>
      <c r="JRK1302" s="187"/>
      <c r="JRL1302" s="187"/>
      <c r="JRM1302" s="187"/>
      <c r="JRN1302" s="187"/>
      <c r="JRO1302" s="187"/>
      <c r="JRP1302" s="187"/>
      <c r="JRQ1302" s="187"/>
      <c r="JRR1302" s="187"/>
      <c r="JRS1302" s="187"/>
      <c r="JRT1302" s="187"/>
      <c r="JRU1302" s="187"/>
      <c r="JRV1302" s="187"/>
      <c r="JRW1302" s="187"/>
      <c r="JRX1302" s="187"/>
      <c r="JRY1302" s="187"/>
      <c r="JRZ1302" s="187"/>
      <c r="JSA1302" s="187"/>
      <c r="JSB1302" s="187"/>
      <c r="JSC1302" s="187"/>
      <c r="JSD1302" s="187"/>
      <c r="JSE1302" s="187"/>
      <c r="JSF1302" s="187"/>
      <c r="JSG1302" s="187"/>
      <c r="JSH1302" s="187"/>
      <c r="JSI1302" s="187"/>
      <c r="JSJ1302" s="187"/>
      <c r="JSK1302" s="187"/>
      <c r="JSL1302" s="187"/>
      <c r="JSM1302" s="187"/>
      <c r="JSN1302" s="187"/>
      <c r="JSO1302" s="187"/>
      <c r="JSP1302" s="187"/>
      <c r="JSQ1302" s="187"/>
      <c r="JSR1302" s="187"/>
      <c r="JSS1302" s="187"/>
      <c r="JST1302" s="187"/>
      <c r="JSU1302" s="187"/>
      <c r="JSV1302" s="187"/>
      <c r="JSW1302" s="187"/>
      <c r="JSX1302" s="187"/>
      <c r="JSY1302" s="187"/>
      <c r="JSZ1302" s="187"/>
      <c r="JTA1302" s="187"/>
      <c r="JTB1302" s="187"/>
      <c r="JTC1302" s="187"/>
      <c r="JTD1302" s="187"/>
      <c r="JTE1302" s="187"/>
      <c r="JTF1302" s="187"/>
      <c r="JTG1302" s="187"/>
      <c r="JTH1302" s="187"/>
      <c r="JTI1302" s="187"/>
      <c r="JTJ1302" s="187"/>
      <c r="JTK1302" s="187"/>
      <c r="JTL1302" s="187"/>
      <c r="JTM1302" s="187"/>
      <c r="JTN1302" s="187"/>
      <c r="JTO1302" s="187"/>
      <c r="JTP1302" s="187"/>
      <c r="JTQ1302" s="187"/>
      <c r="JTR1302" s="187"/>
      <c r="JTS1302" s="187"/>
      <c r="JTT1302" s="187"/>
      <c r="JTU1302" s="187"/>
      <c r="JTV1302" s="187"/>
      <c r="JTW1302" s="187"/>
      <c r="JTX1302" s="187"/>
      <c r="JTY1302" s="187"/>
      <c r="JTZ1302" s="187"/>
      <c r="JUA1302" s="187"/>
      <c r="JUB1302" s="187"/>
      <c r="JUC1302" s="187"/>
      <c r="JUD1302" s="187"/>
      <c r="JUE1302" s="187"/>
      <c r="JUF1302" s="187"/>
      <c r="JUG1302" s="187"/>
      <c r="JUH1302" s="187"/>
      <c r="JUI1302" s="187"/>
      <c r="JUJ1302" s="187"/>
      <c r="JUK1302" s="187"/>
      <c r="JUL1302" s="187"/>
      <c r="JUM1302" s="187"/>
      <c r="JUN1302" s="187"/>
      <c r="JUO1302" s="187"/>
      <c r="JUP1302" s="187"/>
      <c r="JUQ1302" s="187"/>
      <c r="JUR1302" s="187"/>
      <c r="JUS1302" s="187"/>
      <c r="JUT1302" s="187"/>
      <c r="JUU1302" s="187"/>
      <c r="JUV1302" s="187"/>
      <c r="JUW1302" s="187"/>
      <c r="JUX1302" s="187"/>
      <c r="JUY1302" s="187"/>
      <c r="JUZ1302" s="187"/>
      <c r="JVA1302" s="187"/>
      <c r="JVB1302" s="187"/>
      <c r="JVC1302" s="187"/>
      <c r="JVD1302" s="187"/>
      <c r="JVE1302" s="187"/>
      <c r="JVF1302" s="187"/>
      <c r="JVG1302" s="187"/>
      <c r="JVH1302" s="187"/>
      <c r="JVI1302" s="187"/>
      <c r="JVJ1302" s="187"/>
      <c r="JVK1302" s="187"/>
      <c r="JVL1302" s="187"/>
      <c r="JVM1302" s="187"/>
      <c r="JVN1302" s="187"/>
      <c r="JVO1302" s="187"/>
      <c r="JVP1302" s="187"/>
      <c r="JVQ1302" s="187"/>
      <c r="JVR1302" s="187"/>
      <c r="JVS1302" s="187"/>
      <c r="JVT1302" s="187"/>
      <c r="JVU1302" s="187"/>
      <c r="JVV1302" s="187"/>
      <c r="JVW1302" s="187"/>
      <c r="JVX1302" s="187"/>
      <c r="JVY1302" s="187"/>
      <c r="JVZ1302" s="187"/>
      <c r="JWA1302" s="187"/>
      <c r="JWB1302" s="187"/>
      <c r="JWC1302" s="187"/>
      <c r="JWD1302" s="187"/>
      <c r="JWE1302" s="187"/>
      <c r="JWF1302" s="187"/>
      <c r="JWG1302" s="187"/>
      <c r="JWH1302" s="187"/>
      <c r="JWI1302" s="187"/>
      <c r="JWJ1302" s="187"/>
      <c r="JWK1302" s="187"/>
      <c r="JWL1302" s="187"/>
      <c r="JWM1302" s="187"/>
      <c r="JWN1302" s="187"/>
      <c r="JWO1302" s="187"/>
      <c r="JWP1302" s="187"/>
      <c r="JWQ1302" s="187"/>
      <c r="JWR1302" s="187"/>
      <c r="JWS1302" s="187"/>
      <c r="JWT1302" s="187"/>
      <c r="JWU1302" s="187"/>
      <c r="JWV1302" s="187"/>
      <c r="JWW1302" s="187"/>
      <c r="JWX1302" s="187"/>
      <c r="JWY1302" s="187"/>
      <c r="JWZ1302" s="187"/>
      <c r="JXA1302" s="187"/>
      <c r="JXB1302" s="187"/>
      <c r="JXC1302" s="187"/>
      <c r="JXD1302" s="187"/>
      <c r="JXE1302" s="187"/>
      <c r="JXF1302" s="187"/>
      <c r="JXG1302" s="187"/>
      <c r="JXH1302" s="187"/>
      <c r="JXI1302" s="187"/>
      <c r="JXJ1302" s="187"/>
      <c r="JXK1302" s="187"/>
      <c r="JXL1302" s="187"/>
      <c r="JXM1302" s="187"/>
      <c r="JXN1302" s="187"/>
      <c r="JXO1302" s="187"/>
      <c r="JXP1302" s="187"/>
      <c r="JXQ1302" s="187"/>
      <c r="JXR1302" s="187"/>
      <c r="JXS1302" s="187"/>
      <c r="JXT1302" s="187"/>
      <c r="JXU1302" s="187"/>
      <c r="JXV1302" s="187"/>
      <c r="JXW1302" s="187"/>
      <c r="JXX1302" s="187"/>
      <c r="JXY1302" s="187"/>
      <c r="JXZ1302" s="187"/>
      <c r="JYA1302" s="187"/>
      <c r="JYB1302" s="187"/>
      <c r="JYC1302" s="187"/>
      <c r="JYD1302" s="187"/>
      <c r="JYE1302" s="187"/>
      <c r="JYF1302" s="187"/>
      <c r="JYG1302" s="187"/>
      <c r="JYH1302" s="187"/>
      <c r="JYI1302" s="187"/>
      <c r="JYJ1302" s="187"/>
      <c r="JYK1302" s="187"/>
      <c r="JYL1302" s="187"/>
      <c r="JYM1302" s="187"/>
      <c r="JYN1302" s="187"/>
      <c r="JYO1302" s="187"/>
      <c r="JYP1302" s="187"/>
      <c r="JYQ1302" s="187"/>
      <c r="JYR1302" s="187"/>
      <c r="JYS1302" s="187"/>
      <c r="JYT1302" s="187"/>
      <c r="JYU1302" s="187"/>
      <c r="JYV1302" s="187"/>
      <c r="JYW1302" s="187"/>
      <c r="JYX1302" s="187"/>
      <c r="JYY1302" s="187"/>
      <c r="JYZ1302" s="187"/>
      <c r="JZA1302" s="187"/>
      <c r="JZB1302" s="187"/>
      <c r="JZC1302" s="187"/>
      <c r="JZD1302" s="187"/>
      <c r="JZE1302" s="187"/>
      <c r="JZF1302" s="187"/>
      <c r="JZG1302" s="187"/>
      <c r="JZH1302" s="187"/>
      <c r="JZI1302" s="187"/>
      <c r="JZJ1302" s="187"/>
      <c r="JZK1302" s="187"/>
      <c r="JZL1302" s="187"/>
      <c r="JZM1302" s="187"/>
      <c r="JZN1302" s="187"/>
      <c r="JZO1302" s="187"/>
      <c r="JZP1302" s="187"/>
      <c r="JZQ1302" s="187"/>
      <c r="JZR1302" s="187"/>
      <c r="JZS1302" s="187"/>
      <c r="JZT1302" s="187"/>
      <c r="JZU1302" s="187"/>
      <c r="JZV1302" s="187"/>
      <c r="JZW1302" s="187"/>
      <c r="JZX1302" s="187"/>
      <c r="JZY1302" s="187"/>
      <c r="JZZ1302" s="187"/>
      <c r="KAA1302" s="187"/>
      <c r="KAB1302" s="187"/>
      <c r="KAC1302" s="187"/>
      <c r="KAD1302" s="187"/>
      <c r="KAE1302" s="187"/>
      <c r="KAF1302" s="187"/>
      <c r="KAG1302" s="187"/>
      <c r="KAH1302" s="187"/>
      <c r="KAI1302" s="187"/>
      <c r="KAJ1302" s="187"/>
      <c r="KAK1302" s="187"/>
      <c r="KAL1302" s="187"/>
      <c r="KAM1302" s="187"/>
      <c r="KAN1302" s="187"/>
      <c r="KAO1302" s="187"/>
      <c r="KAP1302" s="187"/>
      <c r="KAQ1302" s="187"/>
      <c r="KAR1302" s="187"/>
      <c r="KAS1302" s="187"/>
      <c r="KAT1302" s="187"/>
      <c r="KAU1302" s="187"/>
      <c r="KAV1302" s="187"/>
      <c r="KAW1302" s="187"/>
      <c r="KAX1302" s="187"/>
      <c r="KAY1302" s="187"/>
      <c r="KAZ1302" s="187"/>
      <c r="KBA1302" s="187"/>
      <c r="KBB1302" s="187"/>
      <c r="KBC1302" s="187"/>
      <c r="KBD1302" s="187"/>
      <c r="KBE1302" s="187"/>
      <c r="KBF1302" s="187"/>
      <c r="KBG1302" s="187"/>
      <c r="KBH1302" s="187"/>
      <c r="KBI1302" s="187"/>
      <c r="KBJ1302" s="187"/>
      <c r="KBK1302" s="187"/>
      <c r="KBL1302" s="187"/>
      <c r="KBM1302" s="187"/>
      <c r="KBN1302" s="187"/>
      <c r="KBO1302" s="187"/>
      <c r="KBP1302" s="187"/>
      <c r="KBQ1302" s="187"/>
      <c r="KBR1302" s="187"/>
      <c r="KBS1302" s="187"/>
      <c r="KBT1302" s="187"/>
      <c r="KBU1302" s="187"/>
      <c r="KBV1302" s="187"/>
      <c r="KBW1302" s="187"/>
      <c r="KBX1302" s="187"/>
      <c r="KBY1302" s="187"/>
      <c r="KBZ1302" s="187"/>
      <c r="KCA1302" s="187"/>
      <c r="KCB1302" s="187"/>
      <c r="KCC1302" s="187"/>
      <c r="KCD1302" s="187"/>
      <c r="KCE1302" s="187"/>
      <c r="KCF1302" s="187"/>
      <c r="KCG1302" s="187"/>
      <c r="KCH1302" s="187"/>
      <c r="KCI1302" s="187"/>
      <c r="KCJ1302" s="187"/>
      <c r="KCK1302" s="187"/>
      <c r="KCL1302" s="187"/>
      <c r="KCM1302" s="187"/>
      <c r="KCN1302" s="187"/>
      <c r="KCO1302" s="187"/>
      <c r="KCP1302" s="187"/>
      <c r="KCQ1302" s="187"/>
      <c r="KCR1302" s="187"/>
      <c r="KCS1302" s="187"/>
      <c r="KCT1302" s="187"/>
      <c r="KCU1302" s="187"/>
      <c r="KCV1302" s="187"/>
      <c r="KCW1302" s="187"/>
      <c r="KCX1302" s="187"/>
      <c r="KCY1302" s="187"/>
      <c r="KCZ1302" s="187"/>
      <c r="KDA1302" s="187"/>
      <c r="KDB1302" s="187"/>
      <c r="KDC1302" s="187"/>
      <c r="KDD1302" s="187"/>
      <c r="KDE1302" s="187"/>
      <c r="KDF1302" s="187"/>
      <c r="KDG1302" s="187"/>
      <c r="KDH1302" s="187"/>
      <c r="KDI1302" s="187"/>
      <c r="KDJ1302" s="187"/>
      <c r="KDK1302" s="187"/>
      <c r="KDL1302" s="187"/>
      <c r="KDM1302" s="187"/>
      <c r="KDN1302" s="187"/>
      <c r="KDO1302" s="187"/>
      <c r="KDP1302" s="187"/>
      <c r="KDQ1302" s="187"/>
      <c r="KDR1302" s="187"/>
      <c r="KDS1302" s="187"/>
      <c r="KDT1302" s="187"/>
      <c r="KDU1302" s="187"/>
      <c r="KDV1302" s="187"/>
      <c r="KDW1302" s="187"/>
      <c r="KDX1302" s="187"/>
      <c r="KDY1302" s="187"/>
      <c r="KDZ1302" s="187"/>
      <c r="KEA1302" s="187"/>
      <c r="KEB1302" s="187"/>
      <c r="KEC1302" s="187"/>
      <c r="KED1302" s="187"/>
      <c r="KEE1302" s="187"/>
      <c r="KEF1302" s="187"/>
      <c r="KEG1302" s="187"/>
      <c r="KEH1302" s="187"/>
      <c r="KEI1302" s="187"/>
      <c r="KEJ1302" s="187"/>
      <c r="KEK1302" s="187"/>
      <c r="KEL1302" s="187"/>
      <c r="KEM1302" s="187"/>
      <c r="KEN1302" s="187"/>
      <c r="KEO1302" s="187"/>
      <c r="KEP1302" s="187"/>
      <c r="KEQ1302" s="187"/>
      <c r="KER1302" s="187"/>
      <c r="KES1302" s="187"/>
      <c r="KET1302" s="187"/>
      <c r="KEU1302" s="187"/>
      <c r="KEV1302" s="187"/>
      <c r="KEW1302" s="187"/>
      <c r="KEX1302" s="187"/>
      <c r="KEY1302" s="187"/>
      <c r="KEZ1302" s="187"/>
      <c r="KFA1302" s="187"/>
      <c r="KFB1302" s="187"/>
      <c r="KFC1302" s="187"/>
      <c r="KFD1302" s="187"/>
      <c r="KFE1302" s="187"/>
      <c r="KFF1302" s="187"/>
      <c r="KFG1302" s="187"/>
      <c r="KFH1302" s="187"/>
      <c r="KFI1302" s="187"/>
      <c r="KFJ1302" s="187"/>
      <c r="KFK1302" s="187"/>
      <c r="KFL1302" s="187"/>
      <c r="KFM1302" s="187"/>
      <c r="KFN1302" s="187"/>
      <c r="KFO1302" s="187"/>
      <c r="KFP1302" s="187"/>
      <c r="KFQ1302" s="187"/>
      <c r="KFR1302" s="187"/>
      <c r="KFS1302" s="187"/>
      <c r="KFT1302" s="187"/>
      <c r="KFU1302" s="187"/>
      <c r="KFV1302" s="187"/>
      <c r="KFW1302" s="187"/>
      <c r="KFX1302" s="187"/>
      <c r="KFY1302" s="187"/>
      <c r="KFZ1302" s="187"/>
      <c r="KGA1302" s="187"/>
      <c r="KGB1302" s="187"/>
      <c r="KGC1302" s="187"/>
      <c r="KGD1302" s="187"/>
      <c r="KGE1302" s="187"/>
      <c r="KGF1302" s="187"/>
      <c r="KGG1302" s="187"/>
      <c r="KGH1302" s="187"/>
      <c r="KGI1302" s="187"/>
      <c r="KGJ1302" s="187"/>
      <c r="KGK1302" s="187"/>
      <c r="KGL1302" s="187"/>
      <c r="KGM1302" s="187"/>
      <c r="KGN1302" s="187"/>
      <c r="KGO1302" s="187"/>
      <c r="KGP1302" s="187"/>
      <c r="KGQ1302" s="187"/>
      <c r="KGR1302" s="187"/>
      <c r="KGS1302" s="187"/>
      <c r="KGT1302" s="187"/>
      <c r="KGU1302" s="187"/>
      <c r="KGV1302" s="187"/>
      <c r="KGW1302" s="187"/>
      <c r="KGX1302" s="187"/>
      <c r="KGY1302" s="187"/>
      <c r="KGZ1302" s="187"/>
      <c r="KHA1302" s="187"/>
      <c r="KHB1302" s="187"/>
      <c r="KHC1302" s="187"/>
      <c r="KHD1302" s="187"/>
      <c r="KHE1302" s="187"/>
      <c r="KHF1302" s="187"/>
      <c r="KHG1302" s="187"/>
      <c r="KHH1302" s="187"/>
      <c r="KHI1302" s="187"/>
      <c r="KHJ1302" s="187"/>
      <c r="KHK1302" s="187"/>
      <c r="KHL1302" s="187"/>
      <c r="KHM1302" s="187"/>
      <c r="KHN1302" s="187"/>
      <c r="KHO1302" s="187"/>
      <c r="KHP1302" s="187"/>
      <c r="KHQ1302" s="187"/>
      <c r="KHR1302" s="187"/>
      <c r="KHS1302" s="187"/>
      <c r="KHT1302" s="187"/>
      <c r="KHU1302" s="187"/>
      <c r="KHV1302" s="187"/>
      <c r="KHW1302" s="187"/>
      <c r="KHX1302" s="187"/>
      <c r="KHY1302" s="187"/>
      <c r="KHZ1302" s="187"/>
      <c r="KIA1302" s="187"/>
      <c r="KIB1302" s="187"/>
      <c r="KIC1302" s="187"/>
      <c r="KID1302" s="187"/>
      <c r="KIE1302" s="187"/>
      <c r="KIF1302" s="187"/>
      <c r="KIG1302" s="187"/>
      <c r="KIH1302" s="187"/>
      <c r="KII1302" s="187"/>
      <c r="KIJ1302" s="187"/>
      <c r="KIK1302" s="187"/>
      <c r="KIL1302" s="187"/>
      <c r="KIM1302" s="187"/>
      <c r="KIN1302" s="187"/>
      <c r="KIO1302" s="187"/>
      <c r="KIP1302" s="187"/>
      <c r="KIQ1302" s="187"/>
      <c r="KIR1302" s="187"/>
      <c r="KIS1302" s="187"/>
      <c r="KIT1302" s="187"/>
      <c r="KIU1302" s="187"/>
      <c r="KIV1302" s="187"/>
      <c r="KIW1302" s="187"/>
      <c r="KIX1302" s="187"/>
      <c r="KIY1302" s="187"/>
      <c r="KIZ1302" s="187"/>
      <c r="KJA1302" s="187"/>
      <c r="KJB1302" s="187"/>
      <c r="KJC1302" s="187"/>
      <c r="KJD1302" s="187"/>
      <c r="KJE1302" s="187"/>
      <c r="KJF1302" s="187"/>
      <c r="KJG1302" s="187"/>
      <c r="KJH1302" s="187"/>
      <c r="KJI1302" s="187"/>
      <c r="KJJ1302" s="187"/>
      <c r="KJK1302" s="187"/>
      <c r="KJL1302" s="187"/>
      <c r="KJM1302" s="187"/>
      <c r="KJN1302" s="187"/>
      <c r="KJO1302" s="187"/>
      <c r="KJP1302" s="187"/>
      <c r="KJQ1302" s="187"/>
      <c r="KJR1302" s="187"/>
      <c r="KJS1302" s="187"/>
      <c r="KJT1302" s="187"/>
      <c r="KJU1302" s="187"/>
      <c r="KJV1302" s="187"/>
      <c r="KJW1302" s="187"/>
      <c r="KJX1302" s="187"/>
      <c r="KJY1302" s="187"/>
      <c r="KJZ1302" s="187"/>
      <c r="KKA1302" s="187"/>
      <c r="KKB1302" s="187"/>
      <c r="KKC1302" s="187"/>
      <c r="KKD1302" s="187"/>
      <c r="KKE1302" s="187"/>
      <c r="KKF1302" s="187"/>
      <c r="KKG1302" s="187"/>
      <c r="KKH1302" s="187"/>
      <c r="KKI1302" s="187"/>
      <c r="KKJ1302" s="187"/>
      <c r="KKK1302" s="187"/>
      <c r="KKL1302" s="187"/>
      <c r="KKM1302" s="187"/>
      <c r="KKN1302" s="187"/>
      <c r="KKO1302" s="187"/>
      <c r="KKP1302" s="187"/>
      <c r="KKQ1302" s="187"/>
      <c r="KKR1302" s="187"/>
      <c r="KKS1302" s="187"/>
      <c r="KKT1302" s="187"/>
      <c r="KKU1302" s="187"/>
      <c r="KKV1302" s="187"/>
      <c r="KKW1302" s="187"/>
      <c r="KKX1302" s="187"/>
      <c r="KKY1302" s="187"/>
      <c r="KKZ1302" s="187"/>
      <c r="KLA1302" s="187"/>
      <c r="KLB1302" s="187"/>
      <c r="KLC1302" s="187"/>
      <c r="KLD1302" s="187"/>
      <c r="KLE1302" s="187"/>
      <c r="KLF1302" s="187"/>
      <c r="KLG1302" s="187"/>
      <c r="KLH1302" s="187"/>
      <c r="KLI1302" s="187"/>
      <c r="KLJ1302" s="187"/>
      <c r="KLK1302" s="187"/>
      <c r="KLL1302" s="187"/>
      <c r="KLM1302" s="187"/>
      <c r="KLN1302" s="187"/>
      <c r="KLO1302" s="187"/>
      <c r="KLP1302" s="187"/>
      <c r="KLQ1302" s="187"/>
      <c r="KLR1302" s="187"/>
      <c r="KLS1302" s="187"/>
      <c r="KLT1302" s="187"/>
      <c r="KLU1302" s="187"/>
      <c r="KLV1302" s="187"/>
      <c r="KLW1302" s="187"/>
      <c r="KLX1302" s="187"/>
      <c r="KLY1302" s="187"/>
      <c r="KLZ1302" s="187"/>
      <c r="KMA1302" s="187"/>
      <c r="KMB1302" s="187"/>
      <c r="KMC1302" s="187"/>
      <c r="KMD1302" s="187"/>
      <c r="KME1302" s="187"/>
      <c r="KMF1302" s="187"/>
      <c r="KMG1302" s="187"/>
      <c r="KMH1302" s="187"/>
      <c r="KMI1302" s="187"/>
      <c r="KMJ1302" s="187"/>
      <c r="KMK1302" s="187"/>
      <c r="KML1302" s="187"/>
      <c r="KMM1302" s="187"/>
      <c r="KMN1302" s="187"/>
      <c r="KMO1302" s="187"/>
      <c r="KMP1302" s="187"/>
      <c r="KMQ1302" s="187"/>
      <c r="KMR1302" s="187"/>
      <c r="KMS1302" s="187"/>
      <c r="KMT1302" s="187"/>
      <c r="KMU1302" s="187"/>
      <c r="KMV1302" s="187"/>
      <c r="KMW1302" s="187"/>
      <c r="KMX1302" s="187"/>
      <c r="KMY1302" s="187"/>
      <c r="KMZ1302" s="187"/>
      <c r="KNA1302" s="187"/>
      <c r="KNB1302" s="187"/>
      <c r="KNC1302" s="187"/>
      <c r="KND1302" s="187"/>
      <c r="KNE1302" s="187"/>
      <c r="KNF1302" s="187"/>
      <c r="KNG1302" s="187"/>
      <c r="KNH1302" s="187"/>
      <c r="KNI1302" s="187"/>
      <c r="KNJ1302" s="187"/>
      <c r="KNK1302" s="187"/>
      <c r="KNL1302" s="187"/>
      <c r="KNM1302" s="187"/>
      <c r="KNN1302" s="187"/>
      <c r="KNO1302" s="187"/>
      <c r="KNP1302" s="187"/>
      <c r="KNQ1302" s="187"/>
      <c r="KNR1302" s="187"/>
      <c r="KNS1302" s="187"/>
      <c r="KNT1302" s="187"/>
      <c r="KNU1302" s="187"/>
      <c r="KNV1302" s="187"/>
      <c r="KNW1302" s="187"/>
      <c r="KNX1302" s="187"/>
      <c r="KNY1302" s="187"/>
      <c r="KNZ1302" s="187"/>
      <c r="KOA1302" s="187"/>
      <c r="KOB1302" s="187"/>
      <c r="KOC1302" s="187"/>
      <c r="KOD1302" s="187"/>
      <c r="KOE1302" s="187"/>
      <c r="KOF1302" s="187"/>
      <c r="KOG1302" s="187"/>
      <c r="KOH1302" s="187"/>
      <c r="KOI1302" s="187"/>
      <c r="KOJ1302" s="187"/>
      <c r="KOK1302" s="187"/>
      <c r="KOL1302" s="187"/>
      <c r="KOM1302" s="187"/>
      <c r="KON1302" s="187"/>
      <c r="KOO1302" s="187"/>
      <c r="KOP1302" s="187"/>
      <c r="KOQ1302" s="187"/>
      <c r="KOR1302" s="187"/>
      <c r="KOS1302" s="187"/>
      <c r="KOT1302" s="187"/>
      <c r="KOU1302" s="187"/>
      <c r="KOV1302" s="187"/>
      <c r="KOW1302" s="187"/>
      <c r="KOX1302" s="187"/>
      <c r="KOY1302" s="187"/>
      <c r="KOZ1302" s="187"/>
      <c r="KPA1302" s="187"/>
      <c r="KPB1302" s="187"/>
      <c r="KPC1302" s="187"/>
      <c r="KPD1302" s="187"/>
      <c r="KPE1302" s="187"/>
      <c r="KPF1302" s="187"/>
      <c r="KPG1302" s="187"/>
      <c r="KPH1302" s="187"/>
      <c r="KPI1302" s="187"/>
      <c r="KPJ1302" s="187"/>
      <c r="KPK1302" s="187"/>
      <c r="KPL1302" s="187"/>
      <c r="KPM1302" s="187"/>
      <c r="KPN1302" s="187"/>
      <c r="KPO1302" s="187"/>
      <c r="KPP1302" s="187"/>
      <c r="KPQ1302" s="187"/>
      <c r="KPR1302" s="187"/>
      <c r="KPS1302" s="187"/>
      <c r="KPT1302" s="187"/>
      <c r="KPU1302" s="187"/>
      <c r="KPV1302" s="187"/>
      <c r="KPW1302" s="187"/>
      <c r="KPX1302" s="187"/>
      <c r="KPY1302" s="187"/>
      <c r="KPZ1302" s="187"/>
      <c r="KQA1302" s="187"/>
      <c r="KQB1302" s="187"/>
      <c r="KQC1302" s="187"/>
      <c r="KQD1302" s="187"/>
      <c r="KQE1302" s="187"/>
      <c r="KQF1302" s="187"/>
      <c r="KQG1302" s="187"/>
      <c r="KQH1302" s="187"/>
      <c r="KQI1302" s="187"/>
      <c r="KQJ1302" s="187"/>
      <c r="KQK1302" s="187"/>
      <c r="KQL1302" s="187"/>
      <c r="KQM1302" s="187"/>
      <c r="KQN1302" s="187"/>
      <c r="KQO1302" s="187"/>
      <c r="KQP1302" s="187"/>
      <c r="KQQ1302" s="187"/>
      <c r="KQR1302" s="187"/>
      <c r="KQS1302" s="187"/>
      <c r="KQT1302" s="187"/>
      <c r="KQU1302" s="187"/>
      <c r="KQV1302" s="187"/>
      <c r="KQW1302" s="187"/>
      <c r="KQX1302" s="187"/>
      <c r="KQY1302" s="187"/>
      <c r="KQZ1302" s="187"/>
      <c r="KRA1302" s="187"/>
      <c r="KRB1302" s="187"/>
      <c r="KRC1302" s="187"/>
      <c r="KRD1302" s="187"/>
      <c r="KRE1302" s="187"/>
      <c r="KRF1302" s="187"/>
      <c r="KRG1302" s="187"/>
      <c r="KRH1302" s="187"/>
      <c r="KRI1302" s="187"/>
      <c r="KRJ1302" s="187"/>
      <c r="KRK1302" s="187"/>
      <c r="KRL1302" s="187"/>
      <c r="KRM1302" s="187"/>
      <c r="KRN1302" s="187"/>
      <c r="KRO1302" s="187"/>
      <c r="KRP1302" s="187"/>
      <c r="KRQ1302" s="187"/>
      <c r="KRR1302" s="187"/>
      <c r="KRS1302" s="187"/>
      <c r="KRT1302" s="187"/>
      <c r="KRU1302" s="187"/>
      <c r="KRV1302" s="187"/>
      <c r="KRW1302" s="187"/>
      <c r="KRX1302" s="187"/>
      <c r="KRY1302" s="187"/>
      <c r="KRZ1302" s="187"/>
      <c r="KSA1302" s="187"/>
      <c r="KSB1302" s="187"/>
      <c r="KSC1302" s="187"/>
      <c r="KSD1302" s="187"/>
      <c r="KSE1302" s="187"/>
      <c r="KSF1302" s="187"/>
      <c r="KSG1302" s="187"/>
      <c r="KSH1302" s="187"/>
      <c r="KSI1302" s="187"/>
      <c r="KSJ1302" s="187"/>
      <c r="KSK1302" s="187"/>
      <c r="KSL1302" s="187"/>
      <c r="KSM1302" s="187"/>
      <c r="KSN1302" s="187"/>
      <c r="KSO1302" s="187"/>
      <c r="KSP1302" s="187"/>
      <c r="KSQ1302" s="187"/>
      <c r="KSR1302" s="187"/>
      <c r="KSS1302" s="187"/>
      <c r="KST1302" s="187"/>
      <c r="KSU1302" s="187"/>
      <c r="KSV1302" s="187"/>
      <c r="KSW1302" s="187"/>
      <c r="KSX1302" s="187"/>
      <c r="KSY1302" s="187"/>
      <c r="KSZ1302" s="187"/>
      <c r="KTA1302" s="187"/>
      <c r="KTB1302" s="187"/>
      <c r="KTC1302" s="187"/>
      <c r="KTD1302" s="187"/>
      <c r="KTE1302" s="187"/>
      <c r="KTF1302" s="187"/>
      <c r="KTG1302" s="187"/>
      <c r="KTH1302" s="187"/>
      <c r="KTI1302" s="187"/>
      <c r="KTJ1302" s="187"/>
      <c r="KTK1302" s="187"/>
      <c r="KTL1302" s="187"/>
      <c r="KTM1302" s="187"/>
      <c r="KTN1302" s="187"/>
      <c r="KTO1302" s="187"/>
      <c r="KTP1302" s="187"/>
      <c r="KTQ1302" s="187"/>
      <c r="KTR1302" s="187"/>
      <c r="KTS1302" s="187"/>
      <c r="KTT1302" s="187"/>
      <c r="KTU1302" s="187"/>
      <c r="KTV1302" s="187"/>
      <c r="KTW1302" s="187"/>
      <c r="KTX1302" s="187"/>
      <c r="KTY1302" s="187"/>
      <c r="KTZ1302" s="187"/>
      <c r="KUA1302" s="187"/>
      <c r="KUB1302" s="187"/>
      <c r="KUC1302" s="187"/>
      <c r="KUD1302" s="187"/>
      <c r="KUE1302" s="187"/>
      <c r="KUF1302" s="187"/>
      <c r="KUG1302" s="187"/>
      <c r="KUH1302" s="187"/>
      <c r="KUI1302" s="187"/>
      <c r="KUJ1302" s="187"/>
      <c r="KUK1302" s="187"/>
      <c r="KUL1302" s="187"/>
      <c r="KUM1302" s="187"/>
      <c r="KUN1302" s="187"/>
      <c r="KUO1302" s="187"/>
      <c r="KUP1302" s="187"/>
      <c r="KUQ1302" s="187"/>
      <c r="KUR1302" s="187"/>
      <c r="KUS1302" s="187"/>
      <c r="KUT1302" s="187"/>
      <c r="KUU1302" s="187"/>
      <c r="KUV1302" s="187"/>
      <c r="KUW1302" s="187"/>
      <c r="KUX1302" s="187"/>
      <c r="KUY1302" s="187"/>
      <c r="KUZ1302" s="187"/>
      <c r="KVA1302" s="187"/>
      <c r="KVB1302" s="187"/>
      <c r="KVC1302" s="187"/>
      <c r="KVD1302" s="187"/>
      <c r="KVE1302" s="187"/>
      <c r="KVF1302" s="187"/>
      <c r="KVG1302" s="187"/>
      <c r="KVH1302" s="187"/>
      <c r="KVI1302" s="187"/>
      <c r="KVJ1302" s="187"/>
      <c r="KVK1302" s="187"/>
      <c r="KVL1302" s="187"/>
      <c r="KVM1302" s="187"/>
      <c r="KVN1302" s="187"/>
      <c r="KVO1302" s="187"/>
      <c r="KVP1302" s="187"/>
      <c r="KVQ1302" s="187"/>
      <c r="KVR1302" s="187"/>
      <c r="KVS1302" s="187"/>
      <c r="KVT1302" s="187"/>
      <c r="KVU1302" s="187"/>
      <c r="KVV1302" s="187"/>
      <c r="KVW1302" s="187"/>
      <c r="KVX1302" s="187"/>
      <c r="KVY1302" s="187"/>
      <c r="KVZ1302" s="187"/>
      <c r="KWA1302" s="187"/>
      <c r="KWB1302" s="187"/>
      <c r="KWC1302" s="187"/>
      <c r="KWD1302" s="187"/>
      <c r="KWE1302" s="187"/>
      <c r="KWF1302" s="187"/>
      <c r="KWG1302" s="187"/>
      <c r="KWH1302" s="187"/>
      <c r="KWI1302" s="187"/>
      <c r="KWJ1302" s="187"/>
      <c r="KWK1302" s="187"/>
      <c r="KWL1302" s="187"/>
      <c r="KWM1302" s="187"/>
      <c r="KWN1302" s="187"/>
      <c r="KWO1302" s="187"/>
      <c r="KWP1302" s="187"/>
      <c r="KWQ1302" s="187"/>
      <c r="KWR1302" s="187"/>
      <c r="KWS1302" s="187"/>
      <c r="KWT1302" s="187"/>
      <c r="KWU1302" s="187"/>
      <c r="KWV1302" s="187"/>
      <c r="KWW1302" s="187"/>
      <c r="KWX1302" s="187"/>
      <c r="KWY1302" s="187"/>
      <c r="KWZ1302" s="187"/>
      <c r="KXA1302" s="187"/>
      <c r="KXB1302" s="187"/>
      <c r="KXC1302" s="187"/>
      <c r="KXD1302" s="187"/>
      <c r="KXE1302" s="187"/>
      <c r="KXF1302" s="187"/>
      <c r="KXG1302" s="187"/>
      <c r="KXH1302" s="187"/>
      <c r="KXI1302" s="187"/>
      <c r="KXJ1302" s="187"/>
      <c r="KXK1302" s="187"/>
      <c r="KXL1302" s="187"/>
      <c r="KXM1302" s="187"/>
      <c r="KXN1302" s="187"/>
      <c r="KXO1302" s="187"/>
      <c r="KXP1302" s="187"/>
      <c r="KXQ1302" s="187"/>
      <c r="KXR1302" s="187"/>
      <c r="KXS1302" s="187"/>
      <c r="KXT1302" s="187"/>
      <c r="KXU1302" s="187"/>
      <c r="KXV1302" s="187"/>
      <c r="KXW1302" s="187"/>
      <c r="KXX1302" s="187"/>
      <c r="KXY1302" s="187"/>
      <c r="KXZ1302" s="187"/>
      <c r="KYA1302" s="187"/>
      <c r="KYB1302" s="187"/>
      <c r="KYC1302" s="187"/>
      <c r="KYD1302" s="187"/>
      <c r="KYE1302" s="187"/>
      <c r="KYF1302" s="187"/>
      <c r="KYG1302" s="187"/>
      <c r="KYH1302" s="187"/>
      <c r="KYI1302" s="187"/>
      <c r="KYJ1302" s="187"/>
      <c r="KYK1302" s="187"/>
      <c r="KYL1302" s="187"/>
      <c r="KYM1302" s="187"/>
      <c r="KYN1302" s="187"/>
      <c r="KYO1302" s="187"/>
      <c r="KYP1302" s="187"/>
      <c r="KYQ1302" s="187"/>
      <c r="KYR1302" s="187"/>
      <c r="KYS1302" s="187"/>
      <c r="KYT1302" s="187"/>
      <c r="KYU1302" s="187"/>
      <c r="KYV1302" s="187"/>
      <c r="KYW1302" s="187"/>
      <c r="KYX1302" s="187"/>
      <c r="KYY1302" s="187"/>
      <c r="KYZ1302" s="187"/>
      <c r="KZA1302" s="187"/>
      <c r="KZB1302" s="187"/>
      <c r="KZC1302" s="187"/>
      <c r="KZD1302" s="187"/>
      <c r="KZE1302" s="187"/>
      <c r="KZF1302" s="187"/>
      <c r="KZG1302" s="187"/>
      <c r="KZH1302" s="187"/>
      <c r="KZI1302" s="187"/>
      <c r="KZJ1302" s="187"/>
      <c r="KZK1302" s="187"/>
      <c r="KZL1302" s="187"/>
      <c r="KZM1302" s="187"/>
      <c r="KZN1302" s="187"/>
      <c r="KZO1302" s="187"/>
      <c r="KZP1302" s="187"/>
      <c r="KZQ1302" s="187"/>
      <c r="KZR1302" s="187"/>
      <c r="KZS1302" s="187"/>
      <c r="KZT1302" s="187"/>
      <c r="KZU1302" s="187"/>
      <c r="KZV1302" s="187"/>
      <c r="KZW1302" s="187"/>
      <c r="KZX1302" s="187"/>
      <c r="KZY1302" s="187"/>
      <c r="KZZ1302" s="187"/>
      <c r="LAA1302" s="187"/>
      <c r="LAB1302" s="187"/>
      <c r="LAC1302" s="187"/>
      <c r="LAD1302" s="187"/>
      <c r="LAE1302" s="187"/>
      <c r="LAF1302" s="187"/>
      <c r="LAG1302" s="187"/>
      <c r="LAH1302" s="187"/>
      <c r="LAI1302" s="187"/>
      <c r="LAJ1302" s="187"/>
      <c r="LAK1302" s="187"/>
      <c r="LAL1302" s="187"/>
      <c r="LAM1302" s="187"/>
      <c r="LAN1302" s="187"/>
      <c r="LAO1302" s="187"/>
      <c r="LAP1302" s="187"/>
      <c r="LAQ1302" s="187"/>
      <c r="LAR1302" s="187"/>
      <c r="LAS1302" s="187"/>
      <c r="LAT1302" s="187"/>
      <c r="LAU1302" s="187"/>
      <c r="LAV1302" s="187"/>
      <c r="LAW1302" s="187"/>
      <c r="LAX1302" s="187"/>
      <c r="LAY1302" s="187"/>
      <c r="LAZ1302" s="187"/>
      <c r="LBA1302" s="187"/>
      <c r="LBB1302" s="187"/>
      <c r="LBC1302" s="187"/>
      <c r="LBD1302" s="187"/>
      <c r="LBE1302" s="187"/>
      <c r="LBF1302" s="187"/>
      <c r="LBG1302" s="187"/>
      <c r="LBH1302" s="187"/>
      <c r="LBI1302" s="187"/>
      <c r="LBJ1302" s="187"/>
      <c r="LBK1302" s="187"/>
      <c r="LBL1302" s="187"/>
      <c r="LBM1302" s="187"/>
      <c r="LBN1302" s="187"/>
      <c r="LBO1302" s="187"/>
      <c r="LBP1302" s="187"/>
      <c r="LBQ1302" s="187"/>
      <c r="LBR1302" s="187"/>
      <c r="LBS1302" s="187"/>
      <c r="LBT1302" s="187"/>
      <c r="LBU1302" s="187"/>
      <c r="LBV1302" s="187"/>
      <c r="LBW1302" s="187"/>
      <c r="LBX1302" s="187"/>
      <c r="LBY1302" s="187"/>
      <c r="LBZ1302" s="187"/>
      <c r="LCA1302" s="187"/>
      <c r="LCB1302" s="187"/>
      <c r="LCC1302" s="187"/>
      <c r="LCD1302" s="187"/>
      <c r="LCE1302" s="187"/>
      <c r="LCF1302" s="187"/>
      <c r="LCG1302" s="187"/>
      <c r="LCH1302" s="187"/>
      <c r="LCI1302" s="187"/>
      <c r="LCJ1302" s="187"/>
      <c r="LCK1302" s="187"/>
      <c r="LCL1302" s="187"/>
      <c r="LCM1302" s="187"/>
      <c r="LCN1302" s="187"/>
      <c r="LCO1302" s="187"/>
      <c r="LCP1302" s="187"/>
      <c r="LCQ1302" s="187"/>
      <c r="LCR1302" s="187"/>
      <c r="LCS1302" s="187"/>
      <c r="LCT1302" s="187"/>
      <c r="LCU1302" s="187"/>
      <c r="LCV1302" s="187"/>
      <c r="LCW1302" s="187"/>
      <c r="LCX1302" s="187"/>
      <c r="LCY1302" s="187"/>
      <c r="LCZ1302" s="187"/>
      <c r="LDA1302" s="187"/>
      <c r="LDB1302" s="187"/>
      <c r="LDC1302" s="187"/>
      <c r="LDD1302" s="187"/>
      <c r="LDE1302" s="187"/>
      <c r="LDF1302" s="187"/>
      <c r="LDG1302" s="187"/>
      <c r="LDH1302" s="187"/>
      <c r="LDI1302" s="187"/>
      <c r="LDJ1302" s="187"/>
      <c r="LDK1302" s="187"/>
      <c r="LDL1302" s="187"/>
      <c r="LDM1302" s="187"/>
      <c r="LDN1302" s="187"/>
      <c r="LDO1302" s="187"/>
      <c r="LDP1302" s="187"/>
      <c r="LDQ1302" s="187"/>
      <c r="LDR1302" s="187"/>
      <c r="LDS1302" s="187"/>
      <c r="LDT1302" s="187"/>
      <c r="LDU1302" s="187"/>
      <c r="LDV1302" s="187"/>
      <c r="LDW1302" s="187"/>
      <c r="LDX1302" s="187"/>
      <c r="LDY1302" s="187"/>
      <c r="LDZ1302" s="187"/>
      <c r="LEA1302" s="187"/>
      <c r="LEB1302" s="187"/>
      <c r="LEC1302" s="187"/>
      <c r="LED1302" s="187"/>
      <c r="LEE1302" s="187"/>
      <c r="LEF1302" s="187"/>
      <c r="LEG1302" s="187"/>
      <c r="LEH1302" s="187"/>
      <c r="LEI1302" s="187"/>
      <c r="LEJ1302" s="187"/>
      <c r="LEK1302" s="187"/>
      <c r="LEL1302" s="187"/>
      <c r="LEM1302" s="187"/>
      <c r="LEN1302" s="187"/>
      <c r="LEO1302" s="187"/>
      <c r="LEP1302" s="187"/>
      <c r="LEQ1302" s="187"/>
      <c r="LER1302" s="187"/>
      <c r="LES1302" s="187"/>
      <c r="LET1302" s="187"/>
      <c r="LEU1302" s="187"/>
      <c r="LEV1302" s="187"/>
      <c r="LEW1302" s="187"/>
      <c r="LEX1302" s="187"/>
      <c r="LEY1302" s="187"/>
      <c r="LEZ1302" s="187"/>
      <c r="LFA1302" s="187"/>
      <c r="LFB1302" s="187"/>
      <c r="LFC1302" s="187"/>
      <c r="LFD1302" s="187"/>
      <c r="LFE1302" s="187"/>
      <c r="LFF1302" s="187"/>
      <c r="LFG1302" s="187"/>
      <c r="LFH1302" s="187"/>
      <c r="LFI1302" s="187"/>
      <c r="LFJ1302" s="187"/>
      <c r="LFK1302" s="187"/>
      <c r="LFL1302" s="187"/>
      <c r="LFM1302" s="187"/>
      <c r="LFN1302" s="187"/>
      <c r="LFO1302" s="187"/>
      <c r="LFP1302" s="187"/>
      <c r="LFQ1302" s="187"/>
      <c r="LFR1302" s="187"/>
      <c r="LFS1302" s="187"/>
      <c r="LFT1302" s="187"/>
      <c r="LFU1302" s="187"/>
      <c r="LFV1302" s="187"/>
      <c r="LFW1302" s="187"/>
      <c r="LFX1302" s="187"/>
      <c r="LFY1302" s="187"/>
      <c r="LFZ1302" s="187"/>
      <c r="LGA1302" s="187"/>
      <c r="LGB1302" s="187"/>
      <c r="LGC1302" s="187"/>
      <c r="LGD1302" s="187"/>
      <c r="LGE1302" s="187"/>
      <c r="LGF1302" s="187"/>
      <c r="LGG1302" s="187"/>
      <c r="LGH1302" s="187"/>
      <c r="LGI1302" s="187"/>
      <c r="LGJ1302" s="187"/>
      <c r="LGK1302" s="187"/>
      <c r="LGL1302" s="187"/>
      <c r="LGM1302" s="187"/>
      <c r="LGN1302" s="187"/>
      <c r="LGO1302" s="187"/>
      <c r="LGP1302" s="187"/>
      <c r="LGQ1302" s="187"/>
      <c r="LGR1302" s="187"/>
      <c r="LGS1302" s="187"/>
      <c r="LGT1302" s="187"/>
      <c r="LGU1302" s="187"/>
      <c r="LGV1302" s="187"/>
      <c r="LGW1302" s="187"/>
      <c r="LGX1302" s="187"/>
      <c r="LGY1302" s="187"/>
      <c r="LGZ1302" s="187"/>
      <c r="LHA1302" s="187"/>
      <c r="LHB1302" s="187"/>
      <c r="LHC1302" s="187"/>
      <c r="LHD1302" s="187"/>
      <c r="LHE1302" s="187"/>
      <c r="LHF1302" s="187"/>
      <c r="LHG1302" s="187"/>
      <c r="LHH1302" s="187"/>
      <c r="LHI1302" s="187"/>
      <c r="LHJ1302" s="187"/>
      <c r="LHK1302" s="187"/>
      <c r="LHL1302" s="187"/>
      <c r="LHM1302" s="187"/>
      <c r="LHN1302" s="187"/>
      <c r="LHO1302" s="187"/>
      <c r="LHP1302" s="187"/>
      <c r="LHQ1302" s="187"/>
      <c r="LHR1302" s="187"/>
      <c r="LHS1302" s="187"/>
      <c r="LHT1302" s="187"/>
      <c r="LHU1302" s="187"/>
      <c r="LHV1302" s="187"/>
      <c r="LHW1302" s="187"/>
      <c r="LHX1302" s="187"/>
      <c r="LHY1302" s="187"/>
      <c r="LHZ1302" s="187"/>
      <c r="LIA1302" s="187"/>
      <c r="LIB1302" s="187"/>
      <c r="LIC1302" s="187"/>
      <c r="LID1302" s="187"/>
      <c r="LIE1302" s="187"/>
      <c r="LIF1302" s="187"/>
      <c r="LIG1302" s="187"/>
      <c r="LIH1302" s="187"/>
      <c r="LII1302" s="187"/>
      <c r="LIJ1302" s="187"/>
      <c r="LIK1302" s="187"/>
      <c r="LIL1302" s="187"/>
      <c r="LIM1302" s="187"/>
      <c r="LIN1302" s="187"/>
      <c r="LIO1302" s="187"/>
      <c r="LIP1302" s="187"/>
      <c r="LIQ1302" s="187"/>
      <c r="LIR1302" s="187"/>
      <c r="LIS1302" s="187"/>
      <c r="LIT1302" s="187"/>
      <c r="LIU1302" s="187"/>
      <c r="LIV1302" s="187"/>
      <c r="LIW1302" s="187"/>
      <c r="LIX1302" s="187"/>
      <c r="LIY1302" s="187"/>
      <c r="LIZ1302" s="187"/>
      <c r="LJA1302" s="187"/>
      <c r="LJB1302" s="187"/>
      <c r="LJC1302" s="187"/>
      <c r="LJD1302" s="187"/>
      <c r="LJE1302" s="187"/>
      <c r="LJF1302" s="187"/>
      <c r="LJG1302" s="187"/>
      <c r="LJH1302" s="187"/>
      <c r="LJI1302" s="187"/>
      <c r="LJJ1302" s="187"/>
      <c r="LJK1302" s="187"/>
      <c r="LJL1302" s="187"/>
      <c r="LJM1302" s="187"/>
      <c r="LJN1302" s="187"/>
      <c r="LJO1302" s="187"/>
      <c r="LJP1302" s="187"/>
      <c r="LJQ1302" s="187"/>
      <c r="LJR1302" s="187"/>
      <c r="LJS1302" s="187"/>
      <c r="LJT1302" s="187"/>
      <c r="LJU1302" s="187"/>
      <c r="LJV1302" s="187"/>
      <c r="LJW1302" s="187"/>
      <c r="LJX1302" s="187"/>
      <c r="LJY1302" s="187"/>
      <c r="LJZ1302" s="187"/>
      <c r="LKA1302" s="187"/>
      <c r="LKB1302" s="187"/>
      <c r="LKC1302" s="187"/>
      <c r="LKD1302" s="187"/>
      <c r="LKE1302" s="187"/>
      <c r="LKF1302" s="187"/>
      <c r="LKG1302" s="187"/>
      <c r="LKH1302" s="187"/>
      <c r="LKI1302" s="187"/>
      <c r="LKJ1302" s="187"/>
      <c r="LKK1302" s="187"/>
      <c r="LKL1302" s="187"/>
      <c r="LKM1302" s="187"/>
      <c r="LKN1302" s="187"/>
      <c r="LKO1302" s="187"/>
      <c r="LKP1302" s="187"/>
      <c r="LKQ1302" s="187"/>
      <c r="LKR1302" s="187"/>
      <c r="LKS1302" s="187"/>
      <c r="LKT1302" s="187"/>
      <c r="LKU1302" s="187"/>
      <c r="LKV1302" s="187"/>
      <c r="LKW1302" s="187"/>
      <c r="LKX1302" s="187"/>
      <c r="LKY1302" s="187"/>
      <c r="LKZ1302" s="187"/>
      <c r="LLA1302" s="187"/>
      <c r="LLB1302" s="187"/>
      <c r="LLC1302" s="187"/>
      <c r="LLD1302" s="187"/>
      <c r="LLE1302" s="187"/>
      <c r="LLF1302" s="187"/>
      <c r="LLG1302" s="187"/>
      <c r="LLH1302" s="187"/>
      <c r="LLI1302" s="187"/>
      <c r="LLJ1302" s="187"/>
      <c r="LLK1302" s="187"/>
      <c r="LLL1302" s="187"/>
      <c r="LLM1302" s="187"/>
      <c r="LLN1302" s="187"/>
      <c r="LLO1302" s="187"/>
      <c r="LLP1302" s="187"/>
      <c r="LLQ1302" s="187"/>
      <c r="LLR1302" s="187"/>
      <c r="LLS1302" s="187"/>
      <c r="LLT1302" s="187"/>
      <c r="LLU1302" s="187"/>
      <c r="LLV1302" s="187"/>
      <c r="LLW1302" s="187"/>
      <c r="LLX1302" s="187"/>
      <c r="LLY1302" s="187"/>
      <c r="LLZ1302" s="187"/>
      <c r="LMA1302" s="187"/>
      <c r="LMB1302" s="187"/>
      <c r="LMC1302" s="187"/>
      <c r="LMD1302" s="187"/>
      <c r="LME1302" s="187"/>
      <c r="LMF1302" s="187"/>
      <c r="LMG1302" s="187"/>
      <c r="LMH1302" s="187"/>
      <c r="LMI1302" s="187"/>
      <c r="LMJ1302" s="187"/>
      <c r="LMK1302" s="187"/>
      <c r="LML1302" s="187"/>
      <c r="LMM1302" s="187"/>
      <c r="LMN1302" s="187"/>
      <c r="LMO1302" s="187"/>
      <c r="LMP1302" s="187"/>
      <c r="LMQ1302" s="187"/>
      <c r="LMR1302" s="187"/>
      <c r="LMS1302" s="187"/>
      <c r="LMT1302" s="187"/>
      <c r="LMU1302" s="187"/>
      <c r="LMV1302" s="187"/>
      <c r="LMW1302" s="187"/>
      <c r="LMX1302" s="187"/>
      <c r="LMY1302" s="187"/>
      <c r="LMZ1302" s="187"/>
      <c r="LNA1302" s="187"/>
      <c r="LNB1302" s="187"/>
      <c r="LNC1302" s="187"/>
      <c r="LND1302" s="187"/>
      <c r="LNE1302" s="187"/>
      <c r="LNF1302" s="187"/>
      <c r="LNG1302" s="187"/>
      <c r="LNH1302" s="187"/>
      <c r="LNI1302" s="187"/>
      <c r="LNJ1302" s="187"/>
      <c r="LNK1302" s="187"/>
      <c r="LNL1302" s="187"/>
      <c r="LNM1302" s="187"/>
      <c r="LNN1302" s="187"/>
      <c r="LNO1302" s="187"/>
      <c r="LNP1302" s="187"/>
      <c r="LNQ1302" s="187"/>
      <c r="LNR1302" s="187"/>
      <c r="LNS1302" s="187"/>
      <c r="LNT1302" s="187"/>
      <c r="LNU1302" s="187"/>
      <c r="LNV1302" s="187"/>
      <c r="LNW1302" s="187"/>
      <c r="LNX1302" s="187"/>
      <c r="LNY1302" s="187"/>
      <c r="LNZ1302" s="187"/>
      <c r="LOA1302" s="187"/>
      <c r="LOB1302" s="187"/>
      <c r="LOC1302" s="187"/>
      <c r="LOD1302" s="187"/>
      <c r="LOE1302" s="187"/>
      <c r="LOF1302" s="187"/>
      <c r="LOG1302" s="187"/>
      <c r="LOH1302" s="187"/>
      <c r="LOI1302" s="187"/>
      <c r="LOJ1302" s="187"/>
      <c r="LOK1302" s="187"/>
      <c r="LOL1302" s="187"/>
      <c r="LOM1302" s="187"/>
      <c r="LON1302" s="187"/>
      <c r="LOO1302" s="187"/>
      <c r="LOP1302" s="187"/>
      <c r="LOQ1302" s="187"/>
      <c r="LOR1302" s="187"/>
      <c r="LOS1302" s="187"/>
      <c r="LOT1302" s="187"/>
      <c r="LOU1302" s="187"/>
      <c r="LOV1302" s="187"/>
      <c r="LOW1302" s="187"/>
      <c r="LOX1302" s="187"/>
      <c r="LOY1302" s="187"/>
      <c r="LOZ1302" s="187"/>
      <c r="LPA1302" s="187"/>
      <c r="LPB1302" s="187"/>
      <c r="LPC1302" s="187"/>
      <c r="LPD1302" s="187"/>
      <c r="LPE1302" s="187"/>
      <c r="LPF1302" s="187"/>
      <c r="LPG1302" s="187"/>
      <c r="LPH1302" s="187"/>
      <c r="LPI1302" s="187"/>
      <c r="LPJ1302" s="187"/>
      <c r="LPK1302" s="187"/>
      <c r="LPL1302" s="187"/>
      <c r="LPM1302" s="187"/>
      <c r="LPN1302" s="187"/>
      <c r="LPO1302" s="187"/>
      <c r="LPP1302" s="187"/>
      <c r="LPQ1302" s="187"/>
      <c r="LPR1302" s="187"/>
      <c r="LPS1302" s="187"/>
      <c r="LPT1302" s="187"/>
      <c r="LPU1302" s="187"/>
      <c r="LPV1302" s="187"/>
      <c r="LPW1302" s="187"/>
      <c r="LPX1302" s="187"/>
      <c r="LPY1302" s="187"/>
      <c r="LPZ1302" s="187"/>
      <c r="LQA1302" s="187"/>
      <c r="LQB1302" s="187"/>
      <c r="LQC1302" s="187"/>
      <c r="LQD1302" s="187"/>
      <c r="LQE1302" s="187"/>
      <c r="LQF1302" s="187"/>
      <c r="LQG1302" s="187"/>
      <c r="LQH1302" s="187"/>
      <c r="LQI1302" s="187"/>
      <c r="LQJ1302" s="187"/>
      <c r="LQK1302" s="187"/>
      <c r="LQL1302" s="187"/>
      <c r="LQM1302" s="187"/>
      <c r="LQN1302" s="187"/>
      <c r="LQO1302" s="187"/>
      <c r="LQP1302" s="187"/>
      <c r="LQQ1302" s="187"/>
      <c r="LQR1302" s="187"/>
      <c r="LQS1302" s="187"/>
      <c r="LQT1302" s="187"/>
      <c r="LQU1302" s="187"/>
      <c r="LQV1302" s="187"/>
      <c r="LQW1302" s="187"/>
      <c r="LQX1302" s="187"/>
      <c r="LQY1302" s="187"/>
      <c r="LQZ1302" s="187"/>
      <c r="LRA1302" s="187"/>
      <c r="LRB1302" s="187"/>
      <c r="LRC1302" s="187"/>
      <c r="LRD1302" s="187"/>
      <c r="LRE1302" s="187"/>
      <c r="LRF1302" s="187"/>
      <c r="LRG1302" s="187"/>
      <c r="LRH1302" s="187"/>
      <c r="LRI1302" s="187"/>
      <c r="LRJ1302" s="187"/>
      <c r="LRK1302" s="187"/>
      <c r="LRL1302" s="187"/>
      <c r="LRM1302" s="187"/>
      <c r="LRN1302" s="187"/>
      <c r="LRO1302" s="187"/>
      <c r="LRP1302" s="187"/>
      <c r="LRQ1302" s="187"/>
      <c r="LRR1302" s="187"/>
      <c r="LRS1302" s="187"/>
      <c r="LRT1302" s="187"/>
      <c r="LRU1302" s="187"/>
      <c r="LRV1302" s="187"/>
      <c r="LRW1302" s="187"/>
      <c r="LRX1302" s="187"/>
      <c r="LRY1302" s="187"/>
      <c r="LRZ1302" s="187"/>
      <c r="LSA1302" s="187"/>
      <c r="LSB1302" s="187"/>
      <c r="LSC1302" s="187"/>
      <c r="LSD1302" s="187"/>
      <c r="LSE1302" s="187"/>
      <c r="LSF1302" s="187"/>
      <c r="LSG1302" s="187"/>
      <c r="LSH1302" s="187"/>
      <c r="LSI1302" s="187"/>
      <c r="LSJ1302" s="187"/>
      <c r="LSK1302" s="187"/>
      <c r="LSL1302" s="187"/>
      <c r="LSM1302" s="187"/>
      <c r="LSN1302" s="187"/>
      <c r="LSO1302" s="187"/>
      <c r="LSP1302" s="187"/>
      <c r="LSQ1302" s="187"/>
      <c r="LSR1302" s="187"/>
      <c r="LSS1302" s="187"/>
      <c r="LST1302" s="187"/>
      <c r="LSU1302" s="187"/>
      <c r="LSV1302" s="187"/>
      <c r="LSW1302" s="187"/>
      <c r="LSX1302" s="187"/>
      <c r="LSY1302" s="187"/>
      <c r="LSZ1302" s="187"/>
      <c r="LTA1302" s="187"/>
      <c r="LTB1302" s="187"/>
      <c r="LTC1302" s="187"/>
      <c r="LTD1302" s="187"/>
      <c r="LTE1302" s="187"/>
      <c r="LTF1302" s="187"/>
      <c r="LTG1302" s="187"/>
      <c r="LTH1302" s="187"/>
      <c r="LTI1302" s="187"/>
      <c r="LTJ1302" s="187"/>
      <c r="LTK1302" s="187"/>
      <c r="LTL1302" s="187"/>
      <c r="LTM1302" s="187"/>
      <c r="LTN1302" s="187"/>
      <c r="LTO1302" s="187"/>
      <c r="LTP1302" s="187"/>
      <c r="LTQ1302" s="187"/>
      <c r="LTR1302" s="187"/>
      <c r="LTS1302" s="187"/>
      <c r="LTT1302" s="187"/>
      <c r="LTU1302" s="187"/>
      <c r="LTV1302" s="187"/>
      <c r="LTW1302" s="187"/>
      <c r="LTX1302" s="187"/>
      <c r="LTY1302" s="187"/>
      <c r="LTZ1302" s="187"/>
      <c r="LUA1302" s="187"/>
      <c r="LUB1302" s="187"/>
      <c r="LUC1302" s="187"/>
      <c r="LUD1302" s="187"/>
      <c r="LUE1302" s="187"/>
      <c r="LUF1302" s="187"/>
      <c r="LUG1302" s="187"/>
      <c r="LUH1302" s="187"/>
      <c r="LUI1302" s="187"/>
      <c r="LUJ1302" s="187"/>
      <c r="LUK1302" s="187"/>
      <c r="LUL1302" s="187"/>
      <c r="LUM1302" s="187"/>
      <c r="LUN1302" s="187"/>
      <c r="LUO1302" s="187"/>
      <c r="LUP1302" s="187"/>
      <c r="LUQ1302" s="187"/>
      <c r="LUR1302" s="187"/>
      <c r="LUS1302" s="187"/>
      <c r="LUT1302" s="187"/>
      <c r="LUU1302" s="187"/>
      <c r="LUV1302" s="187"/>
      <c r="LUW1302" s="187"/>
      <c r="LUX1302" s="187"/>
      <c r="LUY1302" s="187"/>
      <c r="LUZ1302" s="187"/>
      <c r="LVA1302" s="187"/>
      <c r="LVB1302" s="187"/>
      <c r="LVC1302" s="187"/>
      <c r="LVD1302" s="187"/>
      <c r="LVE1302" s="187"/>
      <c r="LVF1302" s="187"/>
      <c r="LVG1302" s="187"/>
      <c r="LVH1302" s="187"/>
      <c r="LVI1302" s="187"/>
      <c r="LVJ1302" s="187"/>
      <c r="LVK1302" s="187"/>
      <c r="LVL1302" s="187"/>
      <c r="LVM1302" s="187"/>
      <c r="LVN1302" s="187"/>
      <c r="LVO1302" s="187"/>
      <c r="LVP1302" s="187"/>
      <c r="LVQ1302" s="187"/>
      <c r="LVR1302" s="187"/>
      <c r="LVS1302" s="187"/>
      <c r="LVT1302" s="187"/>
      <c r="LVU1302" s="187"/>
      <c r="LVV1302" s="187"/>
      <c r="LVW1302" s="187"/>
      <c r="LVX1302" s="187"/>
      <c r="LVY1302" s="187"/>
      <c r="LVZ1302" s="187"/>
      <c r="LWA1302" s="187"/>
      <c r="LWB1302" s="187"/>
      <c r="LWC1302" s="187"/>
      <c r="LWD1302" s="187"/>
      <c r="LWE1302" s="187"/>
      <c r="LWF1302" s="187"/>
      <c r="LWG1302" s="187"/>
      <c r="LWH1302" s="187"/>
      <c r="LWI1302" s="187"/>
      <c r="LWJ1302" s="187"/>
      <c r="LWK1302" s="187"/>
      <c r="LWL1302" s="187"/>
      <c r="LWM1302" s="187"/>
      <c r="LWN1302" s="187"/>
      <c r="LWO1302" s="187"/>
      <c r="LWP1302" s="187"/>
      <c r="LWQ1302" s="187"/>
      <c r="LWR1302" s="187"/>
      <c r="LWS1302" s="187"/>
      <c r="LWT1302" s="187"/>
      <c r="LWU1302" s="187"/>
      <c r="LWV1302" s="187"/>
      <c r="LWW1302" s="187"/>
      <c r="LWX1302" s="187"/>
      <c r="LWY1302" s="187"/>
      <c r="LWZ1302" s="187"/>
      <c r="LXA1302" s="187"/>
      <c r="LXB1302" s="187"/>
      <c r="LXC1302" s="187"/>
      <c r="LXD1302" s="187"/>
      <c r="LXE1302" s="187"/>
      <c r="LXF1302" s="187"/>
      <c r="LXG1302" s="187"/>
      <c r="LXH1302" s="187"/>
      <c r="LXI1302" s="187"/>
      <c r="LXJ1302" s="187"/>
      <c r="LXK1302" s="187"/>
      <c r="LXL1302" s="187"/>
      <c r="LXM1302" s="187"/>
      <c r="LXN1302" s="187"/>
      <c r="LXO1302" s="187"/>
      <c r="LXP1302" s="187"/>
      <c r="LXQ1302" s="187"/>
      <c r="LXR1302" s="187"/>
      <c r="LXS1302" s="187"/>
      <c r="LXT1302" s="187"/>
      <c r="LXU1302" s="187"/>
      <c r="LXV1302" s="187"/>
      <c r="LXW1302" s="187"/>
      <c r="LXX1302" s="187"/>
      <c r="LXY1302" s="187"/>
      <c r="LXZ1302" s="187"/>
      <c r="LYA1302" s="187"/>
      <c r="LYB1302" s="187"/>
      <c r="LYC1302" s="187"/>
      <c r="LYD1302" s="187"/>
      <c r="LYE1302" s="187"/>
      <c r="LYF1302" s="187"/>
      <c r="LYG1302" s="187"/>
      <c r="LYH1302" s="187"/>
      <c r="LYI1302" s="187"/>
      <c r="LYJ1302" s="187"/>
      <c r="LYK1302" s="187"/>
      <c r="LYL1302" s="187"/>
      <c r="LYM1302" s="187"/>
      <c r="LYN1302" s="187"/>
      <c r="LYO1302" s="187"/>
      <c r="LYP1302" s="187"/>
      <c r="LYQ1302" s="187"/>
      <c r="LYR1302" s="187"/>
      <c r="LYS1302" s="187"/>
      <c r="LYT1302" s="187"/>
      <c r="LYU1302" s="187"/>
      <c r="LYV1302" s="187"/>
      <c r="LYW1302" s="187"/>
      <c r="LYX1302" s="187"/>
      <c r="LYY1302" s="187"/>
      <c r="LYZ1302" s="187"/>
      <c r="LZA1302" s="187"/>
      <c r="LZB1302" s="187"/>
      <c r="LZC1302" s="187"/>
      <c r="LZD1302" s="187"/>
      <c r="LZE1302" s="187"/>
      <c r="LZF1302" s="187"/>
      <c r="LZG1302" s="187"/>
      <c r="LZH1302" s="187"/>
      <c r="LZI1302" s="187"/>
      <c r="LZJ1302" s="187"/>
      <c r="LZK1302" s="187"/>
      <c r="LZL1302" s="187"/>
      <c r="LZM1302" s="187"/>
      <c r="LZN1302" s="187"/>
      <c r="LZO1302" s="187"/>
      <c r="LZP1302" s="187"/>
      <c r="LZQ1302" s="187"/>
      <c r="LZR1302" s="187"/>
      <c r="LZS1302" s="187"/>
      <c r="LZT1302" s="187"/>
      <c r="LZU1302" s="187"/>
      <c r="LZV1302" s="187"/>
      <c r="LZW1302" s="187"/>
      <c r="LZX1302" s="187"/>
      <c r="LZY1302" s="187"/>
      <c r="LZZ1302" s="187"/>
      <c r="MAA1302" s="187"/>
      <c r="MAB1302" s="187"/>
      <c r="MAC1302" s="187"/>
      <c r="MAD1302" s="187"/>
      <c r="MAE1302" s="187"/>
      <c r="MAF1302" s="187"/>
      <c r="MAG1302" s="187"/>
      <c r="MAH1302" s="187"/>
      <c r="MAI1302" s="187"/>
      <c r="MAJ1302" s="187"/>
      <c r="MAK1302" s="187"/>
      <c r="MAL1302" s="187"/>
      <c r="MAM1302" s="187"/>
      <c r="MAN1302" s="187"/>
      <c r="MAO1302" s="187"/>
      <c r="MAP1302" s="187"/>
      <c r="MAQ1302" s="187"/>
      <c r="MAR1302" s="187"/>
      <c r="MAS1302" s="187"/>
      <c r="MAT1302" s="187"/>
      <c r="MAU1302" s="187"/>
      <c r="MAV1302" s="187"/>
      <c r="MAW1302" s="187"/>
      <c r="MAX1302" s="187"/>
      <c r="MAY1302" s="187"/>
      <c r="MAZ1302" s="187"/>
      <c r="MBA1302" s="187"/>
      <c r="MBB1302" s="187"/>
      <c r="MBC1302" s="187"/>
      <c r="MBD1302" s="187"/>
      <c r="MBE1302" s="187"/>
      <c r="MBF1302" s="187"/>
      <c r="MBG1302" s="187"/>
      <c r="MBH1302" s="187"/>
      <c r="MBI1302" s="187"/>
      <c r="MBJ1302" s="187"/>
      <c r="MBK1302" s="187"/>
      <c r="MBL1302" s="187"/>
      <c r="MBM1302" s="187"/>
      <c r="MBN1302" s="187"/>
      <c r="MBO1302" s="187"/>
      <c r="MBP1302" s="187"/>
      <c r="MBQ1302" s="187"/>
      <c r="MBR1302" s="187"/>
      <c r="MBS1302" s="187"/>
      <c r="MBT1302" s="187"/>
      <c r="MBU1302" s="187"/>
      <c r="MBV1302" s="187"/>
      <c r="MBW1302" s="187"/>
      <c r="MBX1302" s="187"/>
      <c r="MBY1302" s="187"/>
      <c r="MBZ1302" s="187"/>
      <c r="MCA1302" s="187"/>
      <c r="MCB1302" s="187"/>
      <c r="MCC1302" s="187"/>
      <c r="MCD1302" s="187"/>
      <c r="MCE1302" s="187"/>
      <c r="MCF1302" s="187"/>
      <c r="MCG1302" s="187"/>
      <c r="MCH1302" s="187"/>
      <c r="MCI1302" s="187"/>
      <c r="MCJ1302" s="187"/>
      <c r="MCK1302" s="187"/>
      <c r="MCL1302" s="187"/>
      <c r="MCM1302" s="187"/>
      <c r="MCN1302" s="187"/>
      <c r="MCO1302" s="187"/>
      <c r="MCP1302" s="187"/>
      <c r="MCQ1302" s="187"/>
      <c r="MCR1302" s="187"/>
      <c r="MCS1302" s="187"/>
      <c r="MCT1302" s="187"/>
      <c r="MCU1302" s="187"/>
      <c r="MCV1302" s="187"/>
      <c r="MCW1302" s="187"/>
      <c r="MCX1302" s="187"/>
      <c r="MCY1302" s="187"/>
      <c r="MCZ1302" s="187"/>
      <c r="MDA1302" s="187"/>
      <c r="MDB1302" s="187"/>
      <c r="MDC1302" s="187"/>
      <c r="MDD1302" s="187"/>
      <c r="MDE1302" s="187"/>
      <c r="MDF1302" s="187"/>
      <c r="MDG1302" s="187"/>
      <c r="MDH1302" s="187"/>
      <c r="MDI1302" s="187"/>
      <c r="MDJ1302" s="187"/>
      <c r="MDK1302" s="187"/>
      <c r="MDL1302" s="187"/>
      <c r="MDM1302" s="187"/>
      <c r="MDN1302" s="187"/>
      <c r="MDO1302" s="187"/>
      <c r="MDP1302" s="187"/>
      <c r="MDQ1302" s="187"/>
      <c r="MDR1302" s="187"/>
      <c r="MDS1302" s="187"/>
      <c r="MDT1302" s="187"/>
      <c r="MDU1302" s="187"/>
      <c r="MDV1302" s="187"/>
      <c r="MDW1302" s="187"/>
      <c r="MDX1302" s="187"/>
      <c r="MDY1302" s="187"/>
      <c r="MDZ1302" s="187"/>
      <c r="MEA1302" s="187"/>
      <c r="MEB1302" s="187"/>
      <c r="MEC1302" s="187"/>
      <c r="MED1302" s="187"/>
      <c r="MEE1302" s="187"/>
      <c r="MEF1302" s="187"/>
      <c r="MEG1302" s="187"/>
      <c r="MEH1302" s="187"/>
      <c r="MEI1302" s="187"/>
      <c r="MEJ1302" s="187"/>
      <c r="MEK1302" s="187"/>
      <c r="MEL1302" s="187"/>
      <c r="MEM1302" s="187"/>
      <c r="MEN1302" s="187"/>
      <c r="MEO1302" s="187"/>
      <c r="MEP1302" s="187"/>
      <c r="MEQ1302" s="187"/>
      <c r="MER1302" s="187"/>
      <c r="MES1302" s="187"/>
      <c r="MET1302" s="187"/>
      <c r="MEU1302" s="187"/>
      <c r="MEV1302" s="187"/>
      <c r="MEW1302" s="187"/>
      <c r="MEX1302" s="187"/>
      <c r="MEY1302" s="187"/>
      <c r="MEZ1302" s="187"/>
      <c r="MFA1302" s="187"/>
      <c r="MFB1302" s="187"/>
      <c r="MFC1302" s="187"/>
      <c r="MFD1302" s="187"/>
      <c r="MFE1302" s="187"/>
      <c r="MFF1302" s="187"/>
      <c r="MFG1302" s="187"/>
      <c r="MFH1302" s="187"/>
      <c r="MFI1302" s="187"/>
      <c r="MFJ1302" s="187"/>
      <c r="MFK1302" s="187"/>
      <c r="MFL1302" s="187"/>
      <c r="MFM1302" s="187"/>
      <c r="MFN1302" s="187"/>
      <c r="MFO1302" s="187"/>
      <c r="MFP1302" s="187"/>
      <c r="MFQ1302" s="187"/>
      <c r="MFR1302" s="187"/>
      <c r="MFS1302" s="187"/>
      <c r="MFT1302" s="187"/>
      <c r="MFU1302" s="187"/>
      <c r="MFV1302" s="187"/>
      <c r="MFW1302" s="187"/>
      <c r="MFX1302" s="187"/>
      <c r="MFY1302" s="187"/>
      <c r="MFZ1302" s="187"/>
      <c r="MGA1302" s="187"/>
      <c r="MGB1302" s="187"/>
      <c r="MGC1302" s="187"/>
      <c r="MGD1302" s="187"/>
      <c r="MGE1302" s="187"/>
      <c r="MGF1302" s="187"/>
      <c r="MGG1302" s="187"/>
      <c r="MGH1302" s="187"/>
      <c r="MGI1302" s="187"/>
      <c r="MGJ1302" s="187"/>
      <c r="MGK1302" s="187"/>
      <c r="MGL1302" s="187"/>
      <c r="MGM1302" s="187"/>
      <c r="MGN1302" s="187"/>
      <c r="MGO1302" s="187"/>
      <c r="MGP1302" s="187"/>
      <c r="MGQ1302" s="187"/>
      <c r="MGR1302" s="187"/>
      <c r="MGS1302" s="187"/>
      <c r="MGT1302" s="187"/>
      <c r="MGU1302" s="187"/>
      <c r="MGV1302" s="187"/>
      <c r="MGW1302" s="187"/>
      <c r="MGX1302" s="187"/>
      <c r="MGY1302" s="187"/>
      <c r="MGZ1302" s="187"/>
      <c r="MHA1302" s="187"/>
      <c r="MHB1302" s="187"/>
      <c r="MHC1302" s="187"/>
      <c r="MHD1302" s="187"/>
      <c r="MHE1302" s="187"/>
      <c r="MHF1302" s="187"/>
      <c r="MHG1302" s="187"/>
      <c r="MHH1302" s="187"/>
      <c r="MHI1302" s="187"/>
      <c r="MHJ1302" s="187"/>
      <c r="MHK1302" s="187"/>
      <c r="MHL1302" s="187"/>
      <c r="MHM1302" s="187"/>
      <c r="MHN1302" s="187"/>
      <c r="MHO1302" s="187"/>
      <c r="MHP1302" s="187"/>
      <c r="MHQ1302" s="187"/>
      <c r="MHR1302" s="187"/>
      <c r="MHS1302" s="187"/>
      <c r="MHT1302" s="187"/>
      <c r="MHU1302" s="187"/>
      <c r="MHV1302" s="187"/>
      <c r="MHW1302" s="187"/>
      <c r="MHX1302" s="187"/>
      <c r="MHY1302" s="187"/>
      <c r="MHZ1302" s="187"/>
      <c r="MIA1302" s="187"/>
      <c r="MIB1302" s="187"/>
      <c r="MIC1302" s="187"/>
      <c r="MID1302" s="187"/>
      <c r="MIE1302" s="187"/>
      <c r="MIF1302" s="187"/>
      <c r="MIG1302" s="187"/>
      <c r="MIH1302" s="187"/>
      <c r="MII1302" s="187"/>
      <c r="MIJ1302" s="187"/>
      <c r="MIK1302" s="187"/>
      <c r="MIL1302" s="187"/>
      <c r="MIM1302" s="187"/>
      <c r="MIN1302" s="187"/>
      <c r="MIO1302" s="187"/>
      <c r="MIP1302" s="187"/>
      <c r="MIQ1302" s="187"/>
      <c r="MIR1302" s="187"/>
      <c r="MIS1302" s="187"/>
      <c r="MIT1302" s="187"/>
      <c r="MIU1302" s="187"/>
      <c r="MIV1302" s="187"/>
      <c r="MIW1302" s="187"/>
      <c r="MIX1302" s="187"/>
      <c r="MIY1302" s="187"/>
      <c r="MIZ1302" s="187"/>
      <c r="MJA1302" s="187"/>
      <c r="MJB1302" s="187"/>
      <c r="MJC1302" s="187"/>
      <c r="MJD1302" s="187"/>
      <c r="MJE1302" s="187"/>
      <c r="MJF1302" s="187"/>
      <c r="MJG1302" s="187"/>
      <c r="MJH1302" s="187"/>
      <c r="MJI1302" s="187"/>
      <c r="MJJ1302" s="187"/>
      <c r="MJK1302" s="187"/>
      <c r="MJL1302" s="187"/>
      <c r="MJM1302" s="187"/>
      <c r="MJN1302" s="187"/>
      <c r="MJO1302" s="187"/>
      <c r="MJP1302" s="187"/>
      <c r="MJQ1302" s="187"/>
      <c r="MJR1302" s="187"/>
      <c r="MJS1302" s="187"/>
      <c r="MJT1302" s="187"/>
      <c r="MJU1302" s="187"/>
      <c r="MJV1302" s="187"/>
      <c r="MJW1302" s="187"/>
      <c r="MJX1302" s="187"/>
      <c r="MJY1302" s="187"/>
      <c r="MJZ1302" s="187"/>
      <c r="MKA1302" s="187"/>
      <c r="MKB1302" s="187"/>
      <c r="MKC1302" s="187"/>
      <c r="MKD1302" s="187"/>
      <c r="MKE1302" s="187"/>
      <c r="MKF1302" s="187"/>
      <c r="MKG1302" s="187"/>
      <c r="MKH1302" s="187"/>
      <c r="MKI1302" s="187"/>
      <c r="MKJ1302" s="187"/>
      <c r="MKK1302" s="187"/>
      <c r="MKL1302" s="187"/>
      <c r="MKM1302" s="187"/>
      <c r="MKN1302" s="187"/>
      <c r="MKO1302" s="187"/>
      <c r="MKP1302" s="187"/>
      <c r="MKQ1302" s="187"/>
      <c r="MKR1302" s="187"/>
      <c r="MKS1302" s="187"/>
      <c r="MKT1302" s="187"/>
      <c r="MKU1302" s="187"/>
      <c r="MKV1302" s="187"/>
      <c r="MKW1302" s="187"/>
      <c r="MKX1302" s="187"/>
      <c r="MKY1302" s="187"/>
      <c r="MKZ1302" s="187"/>
      <c r="MLA1302" s="187"/>
      <c r="MLB1302" s="187"/>
      <c r="MLC1302" s="187"/>
      <c r="MLD1302" s="187"/>
      <c r="MLE1302" s="187"/>
      <c r="MLF1302" s="187"/>
      <c r="MLG1302" s="187"/>
      <c r="MLH1302" s="187"/>
      <c r="MLI1302" s="187"/>
      <c r="MLJ1302" s="187"/>
      <c r="MLK1302" s="187"/>
      <c r="MLL1302" s="187"/>
      <c r="MLM1302" s="187"/>
      <c r="MLN1302" s="187"/>
      <c r="MLO1302" s="187"/>
      <c r="MLP1302" s="187"/>
      <c r="MLQ1302" s="187"/>
      <c r="MLR1302" s="187"/>
      <c r="MLS1302" s="187"/>
      <c r="MLT1302" s="187"/>
      <c r="MLU1302" s="187"/>
      <c r="MLV1302" s="187"/>
      <c r="MLW1302" s="187"/>
      <c r="MLX1302" s="187"/>
      <c r="MLY1302" s="187"/>
      <c r="MLZ1302" s="187"/>
      <c r="MMA1302" s="187"/>
      <c r="MMB1302" s="187"/>
      <c r="MMC1302" s="187"/>
      <c r="MMD1302" s="187"/>
      <c r="MME1302" s="187"/>
      <c r="MMF1302" s="187"/>
      <c r="MMG1302" s="187"/>
      <c r="MMH1302" s="187"/>
      <c r="MMI1302" s="187"/>
      <c r="MMJ1302" s="187"/>
      <c r="MMK1302" s="187"/>
      <c r="MML1302" s="187"/>
      <c r="MMM1302" s="187"/>
      <c r="MMN1302" s="187"/>
      <c r="MMO1302" s="187"/>
      <c r="MMP1302" s="187"/>
      <c r="MMQ1302" s="187"/>
      <c r="MMR1302" s="187"/>
      <c r="MMS1302" s="187"/>
      <c r="MMT1302" s="187"/>
      <c r="MMU1302" s="187"/>
      <c r="MMV1302" s="187"/>
      <c r="MMW1302" s="187"/>
      <c r="MMX1302" s="187"/>
      <c r="MMY1302" s="187"/>
      <c r="MMZ1302" s="187"/>
      <c r="MNA1302" s="187"/>
      <c r="MNB1302" s="187"/>
      <c r="MNC1302" s="187"/>
      <c r="MND1302" s="187"/>
      <c r="MNE1302" s="187"/>
      <c r="MNF1302" s="187"/>
      <c r="MNG1302" s="187"/>
      <c r="MNH1302" s="187"/>
      <c r="MNI1302" s="187"/>
      <c r="MNJ1302" s="187"/>
      <c r="MNK1302" s="187"/>
      <c r="MNL1302" s="187"/>
      <c r="MNM1302" s="187"/>
      <c r="MNN1302" s="187"/>
      <c r="MNO1302" s="187"/>
      <c r="MNP1302" s="187"/>
      <c r="MNQ1302" s="187"/>
      <c r="MNR1302" s="187"/>
      <c r="MNS1302" s="187"/>
      <c r="MNT1302" s="187"/>
      <c r="MNU1302" s="187"/>
      <c r="MNV1302" s="187"/>
      <c r="MNW1302" s="187"/>
      <c r="MNX1302" s="187"/>
      <c r="MNY1302" s="187"/>
      <c r="MNZ1302" s="187"/>
      <c r="MOA1302" s="187"/>
      <c r="MOB1302" s="187"/>
      <c r="MOC1302" s="187"/>
      <c r="MOD1302" s="187"/>
      <c r="MOE1302" s="187"/>
      <c r="MOF1302" s="187"/>
      <c r="MOG1302" s="187"/>
      <c r="MOH1302" s="187"/>
      <c r="MOI1302" s="187"/>
      <c r="MOJ1302" s="187"/>
      <c r="MOK1302" s="187"/>
      <c r="MOL1302" s="187"/>
      <c r="MOM1302" s="187"/>
      <c r="MON1302" s="187"/>
      <c r="MOO1302" s="187"/>
      <c r="MOP1302" s="187"/>
      <c r="MOQ1302" s="187"/>
      <c r="MOR1302" s="187"/>
      <c r="MOS1302" s="187"/>
      <c r="MOT1302" s="187"/>
      <c r="MOU1302" s="187"/>
      <c r="MOV1302" s="187"/>
      <c r="MOW1302" s="187"/>
      <c r="MOX1302" s="187"/>
      <c r="MOY1302" s="187"/>
      <c r="MOZ1302" s="187"/>
      <c r="MPA1302" s="187"/>
      <c r="MPB1302" s="187"/>
      <c r="MPC1302" s="187"/>
      <c r="MPD1302" s="187"/>
      <c r="MPE1302" s="187"/>
      <c r="MPF1302" s="187"/>
      <c r="MPG1302" s="187"/>
      <c r="MPH1302" s="187"/>
      <c r="MPI1302" s="187"/>
      <c r="MPJ1302" s="187"/>
      <c r="MPK1302" s="187"/>
      <c r="MPL1302" s="187"/>
      <c r="MPM1302" s="187"/>
      <c r="MPN1302" s="187"/>
      <c r="MPO1302" s="187"/>
      <c r="MPP1302" s="187"/>
      <c r="MPQ1302" s="187"/>
      <c r="MPR1302" s="187"/>
      <c r="MPS1302" s="187"/>
      <c r="MPT1302" s="187"/>
      <c r="MPU1302" s="187"/>
      <c r="MPV1302" s="187"/>
      <c r="MPW1302" s="187"/>
      <c r="MPX1302" s="187"/>
      <c r="MPY1302" s="187"/>
      <c r="MPZ1302" s="187"/>
      <c r="MQA1302" s="187"/>
      <c r="MQB1302" s="187"/>
      <c r="MQC1302" s="187"/>
      <c r="MQD1302" s="187"/>
      <c r="MQE1302" s="187"/>
      <c r="MQF1302" s="187"/>
      <c r="MQG1302" s="187"/>
      <c r="MQH1302" s="187"/>
      <c r="MQI1302" s="187"/>
      <c r="MQJ1302" s="187"/>
      <c r="MQK1302" s="187"/>
      <c r="MQL1302" s="187"/>
      <c r="MQM1302" s="187"/>
      <c r="MQN1302" s="187"/>
      <c r="MQO1302" s="187"/>
      <c r="MQP1302" s="187"/>
      <c r="MQQ1302" s="187"/>
      <c r="MQR1302" s="187"/>
      <c r="MQS1302" s="187"/>
      <c r="MQT1302" s="187"/>
      <c r="MQU1302" s="187"/>
      <c r="MQV1302" s="187"/>
      <c r="MQW1302" s="187"/>
      <c r="MQX1302" s="187"/>
      <c r="MQY1302" s="187"/>
      <c r="MQZ1302" s="187"/>
      <c r="MRA1302" s="187"/>
      <c r="MRB1302" s="187"/>
      <c r="MRC1302" s="187"/>
      <c r="MRD1302" s="187"/>
      <c r="MRE1302" s="187"/>
      <c r="MRF1302" s="187"/>
      <c r="MRG1302" s="187"/>
      <c r="MRH1302" s="187"/>
      <c r="MRI1302" s="187"/>
      <c r="MRJ1302" s="187"/>
      <c r="MRK1302" s="187"/>
      <c r="MRL1302" s="187"/>
      <c r="MRM1302" s="187"/>
      <c r="MRN1302" s="187"/>
      <c r="MRO1302" s="187"/>
      <c r="MRP1302" s="187"/>
      <c r="MRQ1302" s="187"/>
      <c r="MRR1302" s="187"/>
      <c r="MRS1302" s="187"/>
      <c r="MRT1302" s="187"/>
      <c r="MRU1302" s="187"/>
      <c r="MRV1302" s="187"/>
      <c r="MRW1302" s="187"/>
      <c r="MRX1302" s="187"/>
      <c r="MRY1302" s="187"/>
      <c r="MRZ1302" s="187"/>
      <c r="MSA1302" s="187"/>
      <c r="MSB1302" s="187"/>
      <c r="MSC1302" s="187"/>
      <c r="MSD1302" s="187"/>
      <c r="MSE1302" s="187"/>
      <c r="MSF1302" s="187"/>
      <c r="MSG1302" s="187"/>
      <c r="MSH1302" s="187"/>
      <c r="MSI1302" s="187"/>
      <c r="MSJ1302" s="187"/>
      <c r="MSK1302" s="187"/>
      <c r="MSL1302" s="187"/>
      <c r="MSM1302" s="187"/>
      <c r="MSN1302" s="187"/>
      <c r="MSO1302" s="187"/>
      <c r="MSP1302" s="187"/>
      <c r="MSQ1302" s="187"/>
      <c r="MSR1302" s="187"/>
      <c r="MSS1302" s="187"/>
      <c r="MST1302" s="187"/>
      <c r="MSU1302" s="187"/>
      <c r="MSV1302" s="187"/>
      <c r="MSW1302" s="187"/>
      <c r="MSX1302" s="187"/>
      <c r="MSY1302" s="187"/>
      <c r="MSZ1302" s="187"/>
      <c r="MTA1302" s="187"/>
      <c r="MTB1302" s="187"/>
      <c r="MTC1302" s="187"/>
      <c r="MTD1302" s="187"/>
      <c r="MTE1302" s="187"/>
      <c r="MTF1302" s="187"/>
      <c r="MTG1302" s="187"/>
      <c r="MTH1302" s="187"/>
      <c r="MTI1302" s="187"/>
      <c r="MTJ1302" s="187"/>
      <c r="MTK1302" s="187"/>
      <c r="MTL1302" s="187"/>
      <c r="MTM1302" s="187"/>
      <c r="MTN1302" s="187"/>
      <c r="MTO1302" s="187"/>
      <c r="MTP1302" s="187"/>
      <c r="MTQ1302" s="187"/>
      <c r="MTR1302" s="187"/>
      <c r="MTS1302" s="187"/>
      <c r="MTT1302" s="187"/>
      <c r="MTU1302" s="187"/>
      <c r="MTV1302" s="187"/>
      <c r="MTW1302" s="187"/>
      <c r="MTX1302" s="187"/>
      <c r="MTY1302" s="187"/>
      <c r="MTZ1302" s="187"/>
      <c r="MUA1302" s="187"/>
      <c r="MUB1302" s="187"/>
      <c r="MUC1302" s="187"/>
      <c r="MUD1302" s="187"/>
      <c r="MUE1302" s="187"/>
      <c r="MUF1302" s="187"/>
      <c r="MUG1302" s="187"/>
      <c r="MUH1302" s="187"/>
      <c r="MUI1302" s="187"/>
      <c r="MUJ1302" s="187"/>
      <c r="MUK1302" s="187"/>
      <c r="MUL1302" s="187"/>
      <c r="MUM1302" s="187"/>
      <c r="MUN1302" s="187"/>
      <c r="MUO1302" s="187"/>
      <c r="MUP1302" s="187"/>
      <c r="MUQ1302" s="187"/>
      <c r="MUR1302" s="187"/>
      <c r="MUS1302" s="187"/>
      <c r="MUT1302" s="187"/>
      <c r="MUU1302" s="187"/>
      <c r="MUV1302" s="187"/>
      <c r="MUW1302" s="187"/>
      <c r="MUX1302" s="187"/>
      <c r="MUY1302" s="187"/>
      <c r="MUZ1302" s="187"/>
      <c r="MVA1302" s="187"/>
      <c r="MVB1302" s="187"/>
      <c r="MVC1302" s="187"/>
      <c r="MVD1302" s="187"/>
      <c r="MVE1302" s="187"/>
      <c r="MVF1302" s="187"/>
      <c r="MVG1302" s="187"/>
      <c r="MVH1302" s="187"/>
      <c r="MVI1302" s="187"/>
      <c r="MVJ1302" s="187"/>
      <c r="MVK1302" s="187"/>
      <c r="MVL1302" s="187"/>
      <c r="MVM1302" s="187"/>
      <c r="MVN1302" s="187"/>
      <c r="MVO1302" s="187"/>
      <c r="MVP1302" s="187"/>
      <c r="MVQ1302" s="187"/>
      <c r="MVR1302" s="187"/>
      <c r="MVS1302" s="187"/>
      <c r="MVT1302" s="187"/>
      <c r="MVU1302" s="187"/>
      <c r="MVV1302" s="187"/>
      <c r="MVW1302" s="187"/>
      <c r="MVX1302" s="187"/>
      <c r="MVY1302" s="187"/>
      <c r="MVZ1302" s="187"/>
      <c r="MWA1302" s="187"/>
      <c r="MWB1302" s="187"/>
      <c r="MWC1302" s="187"/>
      <c r="MWD1302" s="187"/>
      <c r="MWE1302" s="187"/>
      <c r="MWF1302" s="187"/>
      <c r="MWG1302" s="187"/>
      <c r="MWH1302" s="187"/>
      <c r="MWI1302" s="187"/>
      <c r="MWJ1302" s="187"/>
      <c r="MWK1302" s="187"/>
      <c r="MWL1302" s="187"/>
      <c r="MWM1302" s="187"/>
      <c r="MWN1302" s="187"/>
      <c r="MWO1302" s="187"/>
      <c r="MWP1302" s="187"/>
      <c r="MWQ1302" s="187"/>
      <c r="MWR1302" s="187"/>
      <c r="MWS1302" s="187"/>
      <c r="MWT1302" s="187"/>
      <c r="MWU1302" s="187"/>
      <c r="MWV1302" s="187"/>
      <c r="MWW1302" s="187"/>
      <c r="MWX1302" s="187"/>
      <c r="MWY1302" s="187"/>
      <c r="MWZ1302" s="187"/>
      <c r="MXA1302" s="187"/>
      <c r="MXB1302" s="187"/>
      <c r="MXC1302" s="187"/>
      <c r="MXD1302" s="187"/>
      <c r="MXE1302" s="187"/>
      <c r="MXF1302" s="187"/>
      <c r="MXG1302" s="187"/>
      <c r="MXH1302" s="187"/>
      <c r="MXI1302" s="187"/>
      <c r="MXJ1302" s="187"/>
      <c r="MXK1302" s="187"/>
      <c r="MXL1302" s="187"/>
      <c r="MXM1302" s="187"/>
      <c r="MXN1302" s="187"/>
      <c r="MXO1302" s="187"/>
      <c r="MXP1302" s="187"/>
      <c r="MXQ1302" s="187"/>
      <c r="MXR1302" s="187"/>
      <c r="MXS1302" s="187"/>
      <c r="MXT1302" s="187"/>
      <c r="MXU1302" s="187"/>
      <c r="MXV1302" s="187"/>
      <c r="MXW1302" s="187"/>
      <c r="MXX1302" s="187"/>
      <c r="MXY1302" s="187"/>
      <c r="MXZ1302" s="187"/>
      <c r="MYA1302" s="187"/>
      <c r="MYB1302" s="187"/>
      <c r="MYC1302" s="187"/>
      <c r="MYD1302" s="187"/>
      <c r="MYE1302" s="187"/>
      <c r="MYF1302" s="187"/>
      <c r="MYG1302" s="187"/>
      <c r="MYH1302" s="187"/>
      <c r="MYI1302" s="187"/>
      <c r="MYJ1302" s="187"/>
      <c r="MYK1302" s="187"/>
      <c r="MYL1302" s="187"/>
      <c r="MYM1302" s="187"/>
      <c r="MYN1302" s="187"/>
      <c r="MYO1302" s="187"/>
      <c r="MYP1302" s="187"/>
      <c r="MYQ1302" s="187"/>
      <c r="MYR1302" s="187"/>
      <c r="MYS1302" s="187"/>
      <c r="MYT1302" s="187"/>
      <c r="MYU1302" s="187"/>
      <c r="MYV1302" s="187"/>
      <c r="MYW1302" s="187"/>
      <c r="MYX1302" s="187"/>
      <c r="MYY1302" s="187"/>
      <c r="MYZ1302" s="187"/>
      <c r="MZA1302" s="187"/>
      <c r="MZB1302" s="187"/>
      <c r="MZC1302" s="187"/>
      <c r="MZD1302" s="187"/>
      <c r="MZE1302" s="187"/>
      <c r="MZF1302" s="187"/>
      <c r="MZG1302" s="187"/>
      <c r="MZH1302" s="187"/>
      <c r="MZI1302" s="187"/>
      <c r="MZJ1302" s="187"/>
      <c r="MZK1302" s="187"/>
      <c r="MZL1302" s="187"/>
      <c r="MZM1302" s="187"/>
      <c r="MZN1302" s="187"/>
      <c r="MZO1302" s="187"/>
      <c r="MZP1302" s="187"/>
      <c r="MZQ1302" s="187"/>
      <c r="MZR1302" s="187"/>
      <c r="MZS1302" s="187"/>
      <c r="MZT1302" s="187"/>
      <c r="MZU1302" s="187"/>
      <c r="MZV1302" s="187"/>
      <c r="MZW1302" s="187"/>
      <c r="MZX1302" s="187"/>
      <c r="MZY1302" s="187"/>
      <c r="MZZ1302" s="187"/>
      <c r="NAA1302" s="187"/>
      <c r="NAB1302" s="187"/>
      <c r="NAC1302" s="187"/>
      <c r="NAD1302" s="187"/>
      <c r="NAE1302" s="187"/>
      <c r="NAF1302" s="187"/>
      <c r="NAG1302" s="187"/>
      <c r="NAH1302" s="187"/>
      <c r="NAI1302" s="187"/>
      <c r="NAJ1302" s="187"/>
      <c r="NAK1302" s="187"/>
      <c r="NAL1302" s="187"/>
      <c r="NAM1302" s="187"/>
      <c r="NAN1302" s="187"/>
      <c r="NAO1302" s="187"/>
      <c r="NAP1302" s="187"/>
      <c r="NAQ1302" s="187"/>
      <c r="NAR1302" s="187"/>
      <c r="NAS1302" s="187"/>
      <c r="NAT1302" s="187"/>
      <c r="NAU1302" s="187"/>
      <c r="NAV1302" s="187"/>
      <c r="NAW1302" s="187"/>
      <c r="NAX1302" s="187"/>
      <c r="NAY1302" s="187"/>
      <c r="NAZ1302" s="187"/>
      <c r="NBA1302" s="187"/>
      <c r="NBB1302" s="187"/>
      <c r="NBC1302" s="187"/>
      <c r="NBD1302" s="187"/>
      <c r="NBE1302" s="187"/>
      <c r="NBF1302" s="187"/>
      <c r="NBG1302" s="187"/>
      <c r="NBH1302" s="187"/>
      <c r="NBI1302" s="187"/>
      <c r="NBJ1302" s="187"/>
      <c r="NBK1302" s="187"/>
      <c r="NBL1302" s="187"/>
      <c r="NBM1302" s="187"/>
      <c r="NBN1302" s="187"/>
      <c r="NBO1302" s="187"/>
      <c r="NBP1302" s="187"/>
      <c r="NBQ1302" s="187"/>
      <c r="NBR1302" s="187"/>
      <c r="NBS1302" s="187"/>
      <c r="NBT1302" s="187"/>
      <c r="NBU1302" s="187"/>
      <c r="NBV1302" s="187"/>
      <c r="NBW1302" s="187"/>
      <c r="NBX1302" s="187"/>
      <c r="NBY1302" s="187"/>
      <c r="NBZ1302" s="187"/>
      <c r="NCA1302" s="187"/>
      <c r="NCB1302" s="187"/>
      <c r="NCC1302" s="187"/>
      <c r="NCD1302" s="187"/>
      <c r="NCE1302" s="187"/>
      <c r="NCF1302" s="187"/>
      <c r="NCG1302" s="187"/>
      <c r="NCH1302" s="187"/>
      <c r="NCI1302" s="187"/>
      <c r="NCJ1302" s="187"/>
      <c r="NCK1302" s="187"/>
      <c r="NCL1302" s="187"/>
      <c r="NCM1302" s="187"/>
      <c r="NCN1302" s="187"/>
      <c r="NCO1302" s="187"/>
      <c r="NCP1302" s="187"/>
      <c r="NCQ1302" s="187"/>
      <c r="NCR1302" s="187"/>
      <c r="NCS1302" s="187"/>
      <c r="NCT1302" s="187"/>
      <c r="NCU1302" s="187"/>
      <c r="NCV1302" s="187"/>
      <c r="NCW1302" s="187"/>
      <c r="NCX1302" s="187"/>
      <c r="NCY1302" s="187"/>
      <c r="NCZ1302" s="187"/>
      <c r="NDA1302" s="187"/>
      <c r="NDB1302" s="187"/>
      <c r="NDC1302" s="187"/>
      <c r="NDD1302" s="187"/>
      <c r="NDE1302" s="187"/>
      <c r="NDF1302" s="187"/>
      <c r="NDG1302" s="187"/>
      <c r="NDH1302" s="187"/>
      <c r="NDI1302" s="187"/>
      <c r="NDJ1302" s="187"/>
      <c r="NDK1302" s="187"/>
      <c r="NDL1302" s="187"/>
      <c r="NDM1302" s="187"/>
      <c r="NDN1302" s="187"/>
      <c r="NDO1302" s="187"/>
      <c r="NDP1302" s="187"/>
      <c r="NDQ1302" s="187"/>
      <c r="NDR1302" s="187"/>
      <c r="NDS1302" s="187"/>
      <c r="NDT1302" s="187"/>
      <c r="NDU1302" s="187"/>
      <c r="NDV1302" s="187"/>
      <c r="NDW1302" s="187"/>
      <c r="NDX1302" s="187"/>
      <c r="NDY1302" s="187"/>
      <c r="NDZ1302" s="187"/>
      <c r="NEA1302" s="187"/>
      <c r="NEB1302" s="187"/>
      <c r="NEC1302" s="187"/>
      <c r="NED1302" s="187"/>
      <c r="NEE1302" s="187"/>
      <c r="NEF1302" s="187"/>
      <c r="NEG1302" s="187"/>
      <c r="NEH1302" s="187"/>
      <c r="NEI1302" s="187"/>
      <c r="NEJ1302" s="187"/>
      <c r="NEK1302" s="187"/>
      <c r="NEL1302" s="187"/>
      <c r="NEM1302" s="187"/>
      <c r="NEN1302" s="187"/>
      <c r="NEO1302" s="187"/>
      <c r="NEP1302" s="187"/>
      <c r="NEQ1302" s="187"/>
      <c r="NER1302" s="187"/>
      <c r="NES1302" s="187"/>
      <c r="NET1302" s="187"/>
      <c r="NEU1302" s="187"/>
      <c r="NEV1302" s="187"/>
      <c r="NEW1302" s="187"/>
      <c r="NEX1302" s="187"/>
      <c r="NEY1302" s="187"/>
      <c r="NEZ1302" s="187"/>
      <c r="NFA1302" s="187"/>
      <c r="NFB1302" s="187"/>
      <c r="NFC1302" s="187"/>
      <c r="NFD1302" s="187"/>
      <c r="NFE1302" s="187"/>
      <c r="NFF1302" s="187"/>
      <c r="NFG1302" s="187"/>
      <c r="NFH1302" s="187"/>
      <c r="NFI1302" s="187"/>
      <c r="NFJ1302" s="187"/>
      <c r="NFK1302" s="187"/>
      <c r="NFL1302" s="187"/>
      <c r="NFM1302" s="187"/>
      <c r="NFN1302" s="187"/>
      <c r="NFO1302" s="187"/>
      <c r="NFP1302" s="187"/>
      <c r="NFQ1302" s="187"/>
      <c r="NFR1302" s="187"/>
      <c r="NFS1302" s="187"/>
      <c r="NFT1302" s="187"/>
      <c r="NFU1302" s="187"/>
      <c r="NFV1302" s="187"/>
      <c r="NFW1302" s="187"/>
      <c r="NFX1302" s="187"/>
      <c r="NFY1302" s="187"/>
      <c r="NFZ1302" s="187"/>
      <c r="NGA1302" s="187"/>
      <c r="NGB1302" s="187"/>
      <c r="NGC1302" s="187"/>
      <c r="NGD1302" s="187"/>
      <c r="NGE1302" s="187"/>
      <c r="NGF1302" s="187"/>
      <c r="NGG1302" s="187"/>
      <c r="NGH1302" s="187"/>
      <c r="NGI1302" s="187"/>
      <c r="NGJ1302" s="187"/>
      <c r="NGK1302" s="187"/>
      <c r="NGL1302" s="187"/>
      <c r="NGM1302" s="187"/>
      <c r="NGN1302" s="187"/>
      <c r="NGO1302" s="187"/>
      <c r="NGP1302" s="187"/>
      <c r="NGQ1302" s="187"/>
      <c r="NGR1302" s="187"/>
      <c r="NGS1302" s="187"/>
      <c r="NGT1302" s="187"/>
      <c r="NGU1302" s="187"/>
      <c r="NGV1302" s="187"/>
      <c r="NGW1302" s="187"/>
      <c r="NGX1302" s="187"/>
      <c r="NGY1302" s="187"/>
      <c r="NGZ1302" s="187"/>
      <c r="NHA1302" s="187"/>
      <c r="NHB1302" s="187"/>
      <c r="NHC1302" s="187"/>
      <c r="NHD1302" s="187"/>
      <c r="NHE1302" s="187"/>
      <c r="NHF1302" s="187"/>
      <c r="NHG1302" s="187"/>
      <c r="NHH1302" s="187"/>
      <c r="NHI1302" s="187"/>
      <c r="NHJ1302" s="187"/>
      <c r="NHK1302" s="187"/>
      <c r="NHL1302" s="187"/>
      <c r="NHM1302" s="187"/>
      <c r="NHN1302" s="187"/>
      <c r="NHO1302" s="187"/>
      <c r="NHP1302" s="187"/>
      <c r="NHQ1302" s="187"/>
      <c r="NHR1302" s="187"/>
      <c r="NHS1302" s="187"/>
      <c r="NHT1302" s="187"/>
      <c r="NHU1302" s="187"/>
      <c r="NHV1302" s="187"/>
      <c r="NHW1302" s="187"/>
      <c r="NHX1302" s="187"/>
      <c r="NHY1302" s="187"/>
      <c r="NHZ1302" s="187"/>
      <c r="NIA1302" s="187"/>
      <c r="NIB1302" s="187"/>
      <c r="NIC1302" s="187"/>
      <c r="NID1302" s="187"/>
      <c r="NIE1302" s="187"/>
      <c r="NIF1302" s="187"/>
      <c r="NIG1302" s="187"/>
      <c r="NIH1302" s="187"/>
      <c r="NII1302" s="187"/>
      <c r="NIJ1302" s="187"/>
      <c r="NIK1302" s="187"/>
      <c r="NIL1302" s="187"/>
      <c r="NIM1302" s="187"/>
      <c r="NIN1302" s="187"/>
      <c r="NIO1302" s="187"/>
      <c r="NIP1302" s="187"/>
      <c r="NIQ1302" s="187"/>
      <c r="NIR1302" s="187"/>
      <c r="NIS1302" s="187"/>
      <c r="NIT1302" s="187"/>
      <c r="NIU1302" s="187"/>
      <c r="NIV1302" s="187"/>
      <c r="NIW1302" s="187"/>
      <c r="NIX1302" s="187"/>
      <c r="NIY1302" s="187"/>
      <c r="NIZ1302" s="187"/>
      <c r="NJA1302" s="187"/>
      <c r="NJB1302" s="187"/>
      <c r="NJC1302" s="187"/>
      <c r="NJD1302" s="187"/>
      <c r="NJE1302" s="187"/>
      <c r="NJF1302" s="187"/>
      <c r="NJG1302" s="187"/>
      <c r="NJH1302" s="187"/>
      <c r="NJI1302" s="187"/>
      <c r="NJJ1302" s="187"/>
      <c r="NJK1302" s="187"/>
      <c r="NJL1302" s="187"/>
      <c r="NJM1302" s="187"/>
      <c r="NJN1302" s="187"/>
      <c r="NJO1302" s="187"/>
      <c r="NJP1302" s="187"/>
      <c r="NJQ1302" s="187"/>
      <c r="NJR1302" s="187"/>
      <c r="NJS1302" s="187"/>
      <c r="NJT1302" s="187"/>
      <c r="NJU1302" s="187"/>
      <c r="NJV1302" s="187"/>
      <c r="NJW1302" s="187"/>
      <c r="NJX1302" s="187"/>
      <c r="NJY1302" s="187"/>
      <c r="NJZ1302" s="187"/>
      <c r="NKA1302" s="187"/>
      <c r="NKB1302" s="187"/>
      <c r="NKC1302" s="187"/>
      <c r="NKD1302" s="187"/>
      <c r="NKE1302" s="187"/>
      <c r="NKF1302" s="187"/>
      <c r="NKG1302" s="187"/>
      <c r="NKH1302" s="187"/>
      <c r="NKI1302" s="187"/>
      <c r="NKJ1302" s="187"/>
      <c r="NKK1302" s="187"/>
      <c r="NKL1302" s="187"/>
      <c r="NKM1302" s="187"/>
      <c r="NKN1302" s="187"/>
      <c r="NKO1302" s="187"/>
      <c r="NKP1302" s="187"/>
      <c r="NKQ1302" s="187"/>
      <c r="NKR1302" s="187"/>
      <c r="NKS1302" s="187"/>
      <c r="NKT1302" s="187"/>
      <c r="NKU1302" s="187"/>
      <c r="NKV1302" s="187"/>
      <c r="NKW1302" s="187"/>
      <c r="NKX1302" s="187"/>
      <c r="NKY1302" s="187"/>
      <c r="NKZ1302" s="187"/>
      <c r="NLA1302" s="187"/>
      <c r="NLB1302" s="187"/>
      <c r="NLC1302" s="187"/>
      <c r="NLD1302" s="187"/>
      <c r="NLE1302" s="187"/>
      <c r="NLF1302" s="187"/>
      <c r="NLG1302" s="187"/>
      <c r="NLH1302" s="187"/>
      <c r="NLI1302" s="187"/>
      <c r="NLJ1302" s="187"/>
      <c r="NLK1302" s="187"/>
      <c r="NLL1302" s="187"/>
      <c r="NLM1302" s="187"/>
      <c r="NLN1302" s="187"/>
      <c r="NLO1302" s="187"/>
      <c r="NLP1302" s="187"/>
      <c r="NLQ1302" s="187"/>
      <c r="NLR1302" s="187"/>
      <c r="NLS1302" s="187"/>
      <c r="NLT1302" s="187"/>
      <c r="NLU1302" s="187"/>
      <c r="NLV1302" s="187"/>
      <c r="NLW1302" s="187"/>
      <c r="NLX1302" s="187"/>
      <c r="NLY1302" s="187"/>
      <c r="NLZ1302" s="187"/>
      <c r="NMA1302" s="187"/>
      <c r="NMB1302" s="187"/>
      <c r="NMC1302" s="187"/>
      <c r="NMD1302" s="187"/>
      <c r="NME1302" s="187"/>
      <c r="NMF1302" s="187"/>
      <c r="NMG1302" s="187"/>
      <c r="NMH1302" s="187"/>
      <c r="NMI1302" s="187"/>
      <c r="NMJ1302" s="187"/>
      <c r="NMK1302" s="187"/>
      <c r="NML1302" s="187"/>
      <c r="NMM1302" s="187"/>
      <c r="NMN1302" s="187"/>
      <c r="NMO1302" s="187"/>
      <c r="NMP1302" s="187"/>
      <c r="NMQ1302" s="187"/>
      <c r="NMR1302" s="187"/>
      <c r="NMS1302" s="187"/>
      <c r="NMT1302" s="187"/>
      <c r="NMU1302" s="187"/>
      <c r="NMV1302" s="187"/>
      <c r="NMW1302" s="187"/>
      <c r="NMX1302" s="187"/>
      <c r="NMY1302" s="187"/>
      <c r="NMZ1302" s="187"/>
      <c r="NNA1302" s="187"/>
      <c r="NNB1302" s="187"/>
      <c r="NNC1302" s="187"/>
      <c r="NND1302" s="187"/>
      <c r="NNE1302" s="187"/>
      <c r="NNF1302" s="187"/>
      <c r="NNG1302" s="187"/>
      <c r="NNH1302" s="187"/>
      <c r="NNI1302" s="187"/>
      <c r="NNJ1302" s="187"/>
      <c r="NNK1302" s="187"/>
      <c r="NNL1302" s="187"/>
      <c r="NNM1302" s="187"/>
      <c r="NNN1302" s="187"/>
      <c r="NNO1302" s="187"/>
      <c r="NNP1302" s="187"/>
      <c r="NNQ1302" s="187"/>
      <c r="NNR1302" s="187"/>
      <c r="NNS1302" s="187"/>
      <c r="NNT1302" s="187"/>
      <c r="NNU1302" s="187"/>
      <c r="NNV1302" s="187"/>
      <c r="NNW1302" s="187"/>
      <c r="NNX1302" s="187"/>
      <c r="NNY1302" s="187"/>
      <c r="NNZ1302" s="187"/>
      <c r="NOA1302" s="187"/>
      <c r="NOB1302" s="187"/>
      <c r="NOC1302" s="187"/>
      <c r="NOD1302" s="187"/>
      <c r="NOE1302" s="187"/>
      <c r="NOF1302" s="187"/>
      <c r="NOG1302" s="187"/>
      <c r="NOH1302" s="187"/>
      <c r="NOI1302" s="187"/>
      <c r="NOJ1302" s="187"/>
      <c r="NOK1302" s="187"/>
      <c r="NOL1302" s="187"/>
      <c r="NOM1302" s="187"/>
      <c r="NON1302" s="187"/>
      <c r="NOO1302" s="187"/>
      <c r="NOP1302" s="187"/>
      <c r="NOQ1302" s="187"/>
      <c r="NOR1302" s="187"/>
      <c r="NOS1302" s="187"/>
      <c r="NOT1302" s="187"/>
      <c r="NOU1302" s="187"/>
      <c r="NOV1302" s="187"/>
      <c r="NOW1302" s="187"/>
      <c r="NOX1302" s="187"/>
      <c r="NOY1302" s="187"/>
      <c r="NOZ1302" s="187"/>
      <c r="NPA1302" s="187"/>
      <c r="NPB1302" s="187"/>
      <c r="NPC1302" s="187"/>
      <c r="NPD1302" s="187"/>
      <c r="NPE1302" s="187"/>
      <c r="NPF1302" s="187"/>
      <c r="NPG1302" s="187"/>
      <c r="NPH1302" s="187"/>
      <c r="NPI1302" s="187"/>
      <c r="NPJ1302" s="187"/>
      <c r="NPK1302" s="187"/>
      <c r="NPL1302" s="187"/>
      <c r="NPM1302" s="187"/>
      <c r="NPN1302" s="187"/>
      <c r="NPO1302" s="187"/>
      <c r="NPP1302" s="187"/>
      <c r="NPQ1302" s="187"/>
      <c r="NPR1302" s="187"/>
      <c r="NPS1302" s="187"/>
      <c r="NPT1302" s="187"/>
      <c r="NPU1302" s="187"/>
      <c r="NPV1302" s="187"/>
      <c r="NPW1302" s="187"/>
      <c r="NPX1302" s="187"/>
      <c r="NPY1302" s="187"/>
      <c r="NPZ1302" s="187"/>
      <c r="NQA1302" s="187"/>
      <c r="NQB1302" s="187"/>
      <c r="NQC1302" s="187"/>
      <c r="NQD1302" s="187"/>
      <c r="NQE1302" s="187"/>
      <c r="NQF1302" s="187"/>
      <c r="NQG1302" s="187"/>
      <c r="NQH1302" s="187"/>
      <c r="NQI1302" s="187"/>
      <c r="NQJ1302" s="187"/>
      <c r="NQK1302" s="187"/>
      <c r="NQL1302" s="187"/>
      <c r="NQM1302" s="187"/>
      <c r="NQN1302" s="187"/>
      <c r="NQO1302" s="187"/>
      <c r="NQP1302" s="187"/>
      <c r="NQQ1302" s="187"/>
      <c r="NQR1302" s="187"/>
      <c r="NQS1302" s="187"/>
      <c r="NQT1302" s="187"/>
      <c r="NQU1302" s="187"/>
      <c r="NQV1302" s="187"/>
      <c r="NQW1302" s="187"/>
      <c r="NQX1302" s="187"/>
      <c r="NQY1302" s="187"/>
      <c r="NQZ1302" s="187"/>
      <c r="NRA1302" s="187"/>
      <c r="NRB1302" s="187"/>
      <c r="NRC1302" s="187"/>
      <c r="NRD1302" s="187"/>
      <c r="NRE1302" s="187"/>
      <c r="NRF1302" s="187"/>
      <c r="NRG1302" s="187"/>
      <c r="NRH1302" s="187"/>
      <c r="NRI1302" s="187"/>
      <c r="NRJ1302" s="187"/>
      <c r="NRK1302" s="187"/>
      <c r="NRL1302" s="187"/>
      <c r="NRM1302" s="187"/>
      <c r="NRN1302" s="187"/>
      <c r="NRO1302" s="187"/>
      <c r="NRP1302" s="187"/>
      <c r="NRQ1302" s="187"/>
      <c r="NRR1302" s="187"/>
      <c r="NRS1302" s="187"/>
      <c r="NRT1302" s="187"/>
      <c r="NRU1302" s="187"/>
      <c r="NRV1302" s="187"/>
      <c r="NRW1302" s="187"/>
      <c r="NRX1302" s="187"/>
      <c r="NRY1302" s="187"/>
      <c r="NRZ1302" s="187"/>
      <c r="NSA1302" s="187"/>
      <c r="NSB1302" s="187"/>
      <c r="NSC1302" s="187"/>
      <c r="NSD1302" s="187"/>
      <c r="NSE1302" s="187"/>
      <c r="NSF1302" s="187"/>
      <c r="NSG1302" s="187"/>
      <c r="NSH1302" s="187"/>
      <c r="NSI1302" s="187"/>
      <c r="NSJ1302" s="187"/>
      <c r="NSK1302" s="187"/>
      <c r="NSL1302" s="187"/>
      <c r="NSM1302" s="187"/>
      <c r="NSN1302" s="187"/>
      <c r="NSO1302" s="187"/>
      <c r="NSP1302" s="187"/>
      <c r="NSQ1302" s="187"/>
      <c r="NSR1302" s="187"/>
      <c r="NSS1302" s="187"/>
      <c r="NST1302" s="187"/>
      <c r="NSU1302" s="187"/>
      <c r="NSV1302" s="187"/>
      <c r="NSW1302" s="187"/>
      <c r="NSX1302" s="187"/>
      <c r="NSY1302" s="187"/>
      <c r="NSZ1302" s="187"/>
      <c r="NTA1302" s="187"/>
      <c r="NTB1302" s="187"/>
      <c r="NTC1302" s="187"/>
      <c r="NTD1302" s="187"/>
      <c r="NTE1302" s="187"/>
      <c r="NTF1302" s="187"/>
      <c r="NTG1302" s="187"/>
      <c r="NTH1302" s="187"/>
      <c r="NTI1302" s="187"/>
      <c r="NTJ1302" s="187"/>
      <c r="NTK1302" s="187"/>
      <c r="NTL1302" s="187"/>
      <c r="NTM1302" s="187"/>
      <c r="NTN1302" s="187"/>
      <c r="NTO1302" s="187"/>
      <c r="NTP1302" s="187"/>
      <c r="NTQ1302" s="187"/>
      <c r="NTR1302" s="187"/>
      <c r="NTS1302" s="187"/>
      <c r="NTT1302" s="187"/>
      <c r="NTU1302" s="187"/>
      <c r="NTV1302" s="187"/>
      <c r="NTW1302" s="187"/>
      <c r="NTX1302" s="187"/>
      <c r="NTY1302" s="187"/>
      <c r="NTZ1302" s="187"/>
      <c r="NUA1302" s="187"/>
      <c r="NUB1302" s="187"/>
      <c r="NUC1302" s="187"/>
      <c r="NUD1302" s="187"/>
      <c r="NUE1302" s="187"/>
      <c r="NUF1302" s="187"/>
      <c r="NUG1302" s="187"/>
      <c r="NUH1302" s="187"/>
      <c r="NUI1302" s="187"/>
      <c r="NUJ1302" s="187"/>
      <c r="NUK1302" s="187"/>
      <c r="NUL1302" s="187"/>
      <c r="NUM1302" s="187"/>
      <c r="NUN1302" s="187"/>
      <c r="NUO1302" s="187"/>
      <c r="NUP1302" s="187"/>
      <c r="NUQ1302" s="187"/>
      <c r="NUR1302" s="187"/>
      <c r="NUS1302" s="187"/>
      <c r="NUT1302" s="187"/>
      <c r="NUU1302" s="187"/>
      <c r="NUV1302" s="187"/>
      <c r="NUW1302" s="187"/>
      <c r="NUX1302" s="187"/>
      <c r="NUY1302" s="187"/>
      <c r="NUZ1302" s="187"/>
      <c r="NVA1302" s="187"/>
      <c r="NVB1302" s="187"/>
      <c r="NVC1302" s="187"/>
      <c r="NVD1302" s="187"/>
      <c r="NVE1302" s="187"/>
      <c r="NVF1302" s="187"/>
      <c r="NVG1302" s="187"/>
      <c r="NVH1302" s="187"/>
      <c r="NVI1302" s="187"/>
      <c r="NVJ1302" s="187"/>
      <c r="NVK1302" s="187"/>
      <c r="NVL1302" s="187"/>
      <c r="NVM1302" s="187"/>
      <c r="NVN1302" s="187"/>
      <c r="NVO1302" s="187"/>
      <c r="NVP1302" s="187"/>
      <c r="NVQ1302" s="187"/>
      <c r="NVR1302" s="187"/>
      <c r="NVS1302" s="187"/>
      <c r="NVT1302" s="187"/>
      <c r="NVU1302" s="187"/>
      <c r="NVV1302" s="187"/>
      <c r="NVW1302" s="187"/>
      <c r="NVX1302" s="187"/>
      <c r="NVY1302" s="187"/>
      <c r="NVZ1302" s="187"/>
      <c r="NWA1302" s="187"/>
      <c r="NWB1302" s="187"/>
      <c r="NWC1302" s="187"/>
      <c r="NWD1302" s="187"/>
      <c r="NWE1302" s="187"/>
      <c r="NWF1302" s="187"/>
      <c r="NWG1302" s="187"/>
      <c r="NWH1302" s="187"/>
      <c r="NWI1302" s="187"/>
      <c r="NWJ1302" s="187"/>
      <c r="NWK1302" s="187"/>
      <c r="NWL1302" s="187"/>
      <c r="NWM1302" s="187"/>
      <c r="NWN1302" s="187"/>
      <c r="NWO1302" s="187"/>
      <c r="NWP1302" s="187"/>
      <c r="NWQ1302" s="187"/>
      <c r="NWR1302" s="187"/>
      <c r="NWS1302" s="187"/>
      <c r="NWT1302" s="187"/>
      <c r="NWU1302" s="187"/>
      <c r="NWV1302" s="187"/>
      <c r="NWW1302" s="187"/>
      <c r="NWX1302" s="187"/>
      <c r="NWY1302" s="187"/>
      <c r="NWZ1302" s="187"/>
      <c r="NXA1302" s="187"/>
      <c r="NXB1302" s="187"/>
      <c r="NXC1302" s="187"/>
      <c r="NXD1302" s="187"/>
      <c r="NXE1302" s="187"/>
      <c r="NXF1302" s="187"/>
      <c r="NXG1302" s="187"/>
      <c r="NXH1302" s="187"/>
      <c r="NXI1302" s="187"/>
      <c r="NXJ1302" s="187"/>
      <c r="NXK1302" s="187"/>
      <c r="NXL1302" s="187"/>
      <c r="NXM1302" s="187"/>
      <c r="NXN1302" s="187"/>
      <c r="NXO1302" s="187"/>
      <c r="NXP1302" s="187"/>
      <c r="NXQ1302" s="187"/>
      <c r="NXR1302" s="187"/>
      <c r="NXS1302" s="187"/>
      <c r="NXT1302" s="187"/>
      <c r="NXU1302" s="187"/>
      <c r="NXV1302" s="187"/>
      <c r="NXW1302" s="187"/>
      <c r="NXX1302" s="187"/>
      <c r="NXY1302" s="187"/>
      <c r="NXZ1302" s="187"/>
      <c r="NYA1302" s="187"/>
      <c r="NYB1302" s="187"/>
      <c r="NYC1302" s="187"/>
      <c r="NYD1302" s="187"/>
      <c r="NYE1302" s="187"/>
      <c r="NYF1302" s="187"/>
      <c r="NYG1302" s="187"/>
      <c r="NYH1302" s="187"/>
      <c r="NYI1302" s="187"/>
      <c r="NYJ1302" s="187"/>
      <c r="NYK1302" s="187"/>
      <c r="NYL1302" s="187"/>
      <c r="NYM1302" s="187"/>
      <c r="NYN1302" s="187"/>
      <c r="NYO1302" s="187"/>
      <c r="NYP1302" s="187"/>
      <c r="NYQ1302" s="187"/>
      <c r="NYR1302" s="187"/>
      <c r="NYS1302" s="187"/>
      <c r="NYT1302" s="187"/>
      <c r="NYU1302" s="187"/>
      <c r="NYV1302" s="187"/>
      <c r="NYW1302" s="187"/>
      <c r="NYX1302" s="187"/>
      <c r="NYY1302" s="187"/>
      <c r="NYZ1302" s="187"/>
      <c r="NZA1302" s="187"/>
      <c r="NZB1302" s="187"/>
      <c r="NZC1302" s="187"/>
      <c r="NZD1302" s="187"/>
      <c r="NZE1302" s="187"/>
      <c r="NZF1302" s="187"/>
      <c r="NZG1302" s="187"/>
      <c r="NZH1302" s="187"/>
      <c r="NZI1302" s="187"/>
      <c r="NZJ1302" s="187"/>
      <c r="NZK1302" s="187"/>
      <c r="NZL1302" s="187"/>
      <c r="NZM1302" s="187"/>
      <c r="NZN1302" s="187"/>
      <c r="NZO1302" s="187"/>
      <c r="NZP1302" s="187"/>
      <c r="NZQ1302" s="187"/>
      <c r="NZR1302" s="187"/>
      <c r="NZS1302" s="187"/>
      <c r="NZT1302" s="187"/>
      <c r="NZU1302" s="187"/>
      <c r="NZV1302" s="187"/>
      <c r="NZW1302" s="187"/>
      <c r="NZX1302" s="187"/>
      <c r="NZY1302" s="187"/>
      <c r="NZZ1302" s="187"/>
      <c r="OAA1302" s="187"/>
      <c r="OAB1302" s="187"/>
      <c r="OAC1302" s="187"/>
      <c r="OAD1302" s="187"/>
      <c r="OAE1302" s="187"/>
      <c r="OAF1302" s="187"/>
      <c r="OAG1302" s="187"/>
      <c r="OAH1302" s="187"/>
      <c r="OAI1302" s="187"/>
      <c r="OAJ1302" s="187"/>
      <c r="OAK1302" s="187"/>
      <c r="OAL1302" s="187"/>
      <c r="OAM1302" s="187"/>
      <c r="OAN1302" s="187"/>
      <c r="OAO1302" s="187"/>
      <c r="OAP1302" s="187"/>
      <c r="OAQ1302" s="187"/>
      <c r="OAR1302" s="187"/>
      <c r="OAS1302" s="187"/>
      <c r="OAT1302" s="187"/>
      <c r="OAU1302" s="187"/>
      <c r="OAV1302" s="187"/>
      <c r="OAW1302" s="187"/>
      <c r="OAX1302" s="187"/>
      <c r="OAY1302" s="187"/>
      <c r="OAZ1302" s="187"/>
      <c r="OBA1302" s="187"/>
      <c r="OBB1302" s="187"/>
      <c r="OBC1302" s="187"/>
      <c r="OBD1302" s="187"/>
      <c r="OBE1302" s="187"/>
      <c r="OBF1302" s="187"/>
      <c r="OBG1302" s="187"/>
      <c r="OBH1302" s="187"/>
      <c r="OBI1302" s="187"/>
      <c r="OBJ1302" s="187"/>
      <c r="OBK1302" s="187"/>
      <c r="OBL1302" s="187"/>
      <c r="OBM1302" s="187"/>
      <c r="OBN1302" s="187"/>
      <c r="OBO1302" s="187"/>
      <c r="OBP1302" s="187"/>
      <c r="OBQ1302" s="187"/>
      <c r="OBR1302" s="187"/>
      <c r="OBS1302" s="187"/>
      <c r="OBT1302" s="187"/>
      <c r="OBU1302" s="187"/>
      <c r="OBV1302" s="187"/>
      <c r="OBW1302" s="187"/>
      <c r="OBX1302" s="187"/>
      <c r="OBY1302" s="187"/>
      <c r="OBZ1302" s="187"/>
      <c r="OCA1302" s="187"/>
      <c r="OCB1302" s="187"/>
      <c r="OCC1302" s="187"/>
      <c r="OCD1302" s="187"/>
      <c r="OCE1302" s="187"/>
      <c r="OCF1302" s="187"/>
      <c r="OCG1302" s="187"/>
      <c r="OCH1302" s="187"/>
      <c r="OCI1302" s="187"/>
      <c r="OCJ1302" s="187"/>
      <c r="OCK1302" s="187"/>
      <c r="OCL1302" s="187"/>
      <c r="OCM1302" s="187"/>
      <c r="OCN1302" s="187"/>
      <c r="OCO1302" s="187"/>
      <c r="OCP1302" s="187"/>
      <c r="OCQ1302" s="187"/>
      <c r="OCR1302" s="187"/>
      <c r="OCS1302" s="187"/>
      <c r="OCT1302" s="187"/>
      <c r="OCU1302" s="187"/>
      <c r="OCV1302" s="187"/>
      <c r="OCW1302" s="187"/>
      <c r="OCX1302" s="187"/>
      <c r="OCY1302" s="187"/>
      <c r="OCZ1302" s="187"/>
      <c r="ODA1302" s="187"/>
      <c r="ODB1302" s="187"/>
      <c r="ODC1302" s="187"/>
      <c r="ODD1302" s="187"/>
      <c r="ODE1302" s="187"/>
      <c r="ODF1302" s="187"/>
      <c r="ODG1302" s="187"/>
      <c r="ODH1302" s="187"/>
      <c r="ODI1302" s="187"/>
      <c r="ODJ1302" s="187"/>
      <c r="ODK1302" s="187"/>
      <c r="ODL1302" s="187"/>
      <c r="ODM1302" s="187"/>
      <c r="ODN1302" s="187"/>
      <c r="ODO1302" s="187"/>
      <c r="ODP1302" s="187"/>
      <c r="ODQ1302" s="187"/>
      <c r="ODR1302" s="187"/>
      <c r="ODS1302" s="187"/>
      <c r="ODT1302" s="187"/>
      <c r="ODU1302" s="187"/>
      <c r="ODV1302" s="187"/>
      <c r="ODW1302" s="187"/>
      <c r="ODX1302" s="187"/>
      <c r="ODY1302" s="187"/>
      <c r="ODZ1302" s="187"/>
      <c r="OEA1302" s="187"/>
      <c r="OEB1302" s="187"/>
      <c r="OEC1302" s="187"/>
      <c r="OED1302" s="187"/>
      <c r="OEE1302" s="187"/>
      <c r="OEF1302" s="187"/>
      <c r="OEG1302" s="187"/>
      <c r="OEH1302" s="187"/>
      <c r="OEI1302" s="187"/>
      <c r="OEJ1302" s="187"/>
      <c r="OEK1302" s="187"/>
      <c r="OEL1302" s="187"/>
      <c r="OEM1302" s="187"/>
      <c r="OEN1302" s="187"/>
      <c r="OEO1302" s="187"/>
      <c r="OEP1302" s="187"/>
      <c r="OEQ1302" s="187"/>
      <c r="OER1302" s="187"/>
      <c r="OES1302" s="187"/>
      <c r="OET1302" s="187"/>
      <c r="OEU1302" s="187"/>
      <c r="OEV1302" s="187"/>
      <c r="OEW1302" s="187"/>
      <c r="OEX1302" s="187"/>
      <c r="OEY1302" s="187"/>
      <c r="OEZ1302" s="187"/>
      <c r="OFA1302" s="187"/>
      <c r="OFB1302" s="187"/>
      <c r="OFC1302" s="187"/>
      <c r="OFD1302" s="187"/>
      <c r="OFE1302" s="187"/>
      <c r="OFF1302" s="187"/>
      <c r="OFG1302" s="187"/>
      <c r="OFH1302" s="187"/>
      <c r="OFI1302" s="187"/>
      <c r="OFJ1302" s="187"/>
      <c r="OFK1302" s="187"/>
      <c r="OFL1302" s="187"/>
      <c r="OFM1302" s="187"/>
      <c r="OFN1302" s="187"/>
      <c r="OFO1302" s="187"/>
      <c r="OFP1302" s="187"/>
      <c r="OFQ1302" s="187"/>
      <c r="OFR1302" s="187"/>
      <c r="OFS1302" s="187"/>
      <c r="OFT1302" s="187"/>
      <c r="OFU1302" s="187"/>
      <c r="OFV1302" s="187"/>
      <c r="OFW1302" s="187"/>
      <c r="OFX1302" s="187"/>
      <c r="OFY1302" s="187"/>
      <c r="OFZ1302" s="187"/>
      <c r="OGA1302" s="187"/>
      <c r="OGB1302" s="187"/>
      <c r="OGC1302" s="187"/>
      <c r="OGD1302" s="187"/>
      <c r="OGE1302" s="187"/>
      <c r="OGF1302" s="187"/>
      <c r="OGG1302" s="187"/>
      <c r="OGH1302" s="187"/>
      <c r="OGI1302" s="187"/>
      <c r="OGJ1302" s="187"/>
      <c r="OGK1302" s="187"/>
      <c r="OGL1302" s="187"/>
      <c r="OGM1302" s="187"/>
      <c r="OGN1302" s="187"/>
      <c r="OGO1302" s="187"/>
      <c r="OGP1302" s="187"/>
      <c r="OGQ1302" s="187"/>
      <c r="OGR1302" s="187"/>
      <c r="OGS1302" s="187"/>
      <c r="OGT1302" s="187"/>
      <c r="OGU1302" s="187"/>
      <c r="OGV1302" s="187"/>
      <c r="OGW1302" s="187"/>
      <c r="OGX1302" s="187"/>
      <c r="OGY1302" s="187"/>
      <c r="OGZ1302" s="187"/>
      <c r="OHA1302" s="187"/>
      <c r="OHB1302" s="187"/>
      <c r="OHC1302" s="187"/>
      <c r="OHD1302" s="187"/>
      <c r="OHE1302" s="187"/>
      <c r="OHF1302" s="187"/>
      <c r="OHG1302" s="187"/>
      <c r="OHH1302" s="187"/>
      <c r="OHI1302" s="187"/>
      <c r="OHJ1302" s="187"/>
      <c r="OHK1302" s="187"/>
      <c r="OHL1302" s="187"/>
      <c r="OHM1302" s="187"/>
      <c r="OHN1302" s="187"/>
      <c r="OHO1302" s="187"/>
      <c r="OHP1302" s="187"/>
      <c r="OHQ1302" s="187"/>
      <c r="OHR1302" s="187"/>
      <c r="OHS1302" s="187"/>
      <c r="OHT1302" s="187"/>
      <c r="OHU1302" s="187"/>
      <c r="OHV1302" s="187"/>
      <c r="OHW1302" s="187"/>
      <c r="OHX1302" s="187"/>
      <c r="OHY1302" s="187"/>
      <c r="OHZ1302" s="187"/>
      <c r="OIA1302" s="187"/>
      <c r="OIB1302" s="187"/>
      <c r="OIC1302" s="187"/>
      <c r="OID1302" s="187"/>
      <c r="OIE1302" s="187"/>
      <c r="OIF1302" s="187"/>
      <c r="OIG1302" s="187"/>
      <c r="OIH1302" s="187"/>
      <c r="OII1302" s="187"/>
      <c r="OIJ1302" s="187"/>
      <c r="OIK1302" s="187"/>
      <c r="OIL1302" s="187"/>
      <c r="OIM1302" s="187"/>
      <c r="OIN1302" s="187"/>
      <c r="OIO1302" s="187"/>
      <c r="OIP1302" s="187"/>
      <c r="OIQ1302" s="187"/>
      <c r="OIR1302" s="187"/>
      <c r="OIS1302" s="187"/>
      <c r="OIT1302" s="187"/>
      <c r="OIU1302" s="187"/>
      <c r="OIV1302" s="187"/>
      <c r="OIW1302" s="187"/>
      <c r="OIX1302" s="187"/>
      <c r="OIY1302" s="187"/>
      <c r="OIZ1302" s="187"/>
      <c r="OJA1302" s="187"/>
      <c r="OJB1302" s="187"/>
      <c r="OJC1302" s="187"/>
      <c r="OJD1302" s="187"/>
      <c r="OJE1302" s="187"/>
      <c r="OJF1302" s="187"/>
      <c r="OJG1302" s="187"/>
      <c r="OJH1302" s="187"/>
      <c r="OJI1302" s="187"/>
      <c r="OJJ1302" s="187"/>
      <c r="OJK1302" s="187"/>
      <c r="OJL1302" s="187"/>
      <c r="OJM1302" s="187"/>
      <c r="OJN1302" s="187"/>
      <c r="OJO1302" s="187"/>
      <c r="OJP1302" s="187"/>
      <c r="OJQ1302" s="187"/>
      <c r="OJR1302" s="187"/>
      <c r="OJS1302" s="187"/>
      <c r="OJT1302" s="187"/>
      <c r="OJU1302" s="187"/>
      <c r="OJV1302" s="187"/>
      <c r="OJW1302" s="187"/>
      <c r="OJX1302" s="187"/>
      <c r="OJY1302" s="187"/>
      <c r="OJZ1302" s="187"/>
      <c r="OKA1302" s="187"/>
      <c r="OKB1302" s="187"/>
      <c r="OKC1302" s="187"/>
      <c r="OKD1302" s="187"/>
      <c r="OKE1302" s="187"/>
      <c r="OKF1302" s="187"/>
      <c r="OKG1302" s="187"/>
      <c r="OKH1302" s="187"/>
      <c r="OKI1302" s="187"/>
      <c r="OKJ1302" s="187"/>
      <c r="OKK1302" s="187"/>
      <c r="OKL1302" s="187"/>
      <c r="OKM1302" s="187"/>
      <c r="OKN1302" s="187"/>
      <c r="OKO1302" s="187"/>
      <c r="OKP1302" s="187"/>
      <c r="OKQ1302" s="187"/>
      <c r="OKR1302" s="187"/>
      <c r="OKS1302" s="187"/>
      <c r="OKT1302" s="187"/>
      <c r="OKU1302" s="187"/>
      <c r="OKV1302" s="187"/>
      <c r="OKW1302" s="187"/>
      <c r="OKX1302" s="187"/>
      <c r="OKY1302" s="187"/>
      <c r="OKZ1302" s="187"/>
      <c r="OLA1302" s="187"/>
      <c r="OLB1302" s="187"/>
      <c r="OLC1302" s="187"/>
      <c r="OLD1302" s="187"/>
      <c r="OLE1302" s="187"/>
      <c r="OLF1302" s="187"/>
      <c r="OLG1302" s="187"/>
      <c r="OLH1302" s="187"/>
      <c r="OLI1302" s="187"/>
      <c r="OLJ1302" s="187"/>
      <c r="OLK1302" s="187"/>
      <c r="OLL1302" s="187"/>
      <c r="OLM1302" s="187"/>
      <c r="OLN1302" s="187"/>
      <c r="OLO1302" s="187"/>
      <c r="OLP1302" s="187"/>
      <c r="OLQ1302" s="187"/>
      <c r="OLR1302" s="187"/>
      <c r="OLS1302" s="187"/>
      <c r="OLT1302" s="187"/>
      <c r="OLU1302" s="187"/>
      <c r="OLV1302" s="187"/>
      <c r="OLW1302" s="187"/>
      <c r="OLX1302" s="187"/>
      <c r="OLY1302" s="187"/>
      <c r="OLZ1302" s="187"/>
      <c r="OMA1302" s="187"/>
      <c r="OMB1302" s="187"/>
      <c r="OMC1302" s="187"/>
      <c r="OMD1302" s="187"/>
      <c r="OME1302" s="187"/>
      <c r="OMF1302" s="187"/>
      <c r="OMG1302" s="187"/>
      <c r="OMH1302" s="187"/>
      <c r="OMI1302" s="187"/>
      <c r="OMJ1302" s="187"/>
      <c r="OMK1302" s="187"/>
      <c r="OML1302" s="187"/>
      <c r="OMM1302" s="187"/>
      <c r="OMN1302" s="187"/>
      <c r="OMO1302" s="187"/>
      <c r="OMP1302" s="187"/>
      <c r="OMQ1302" s="187"/>
      <c r="OMR1302" s="187"/>
      <c r="OMS1302" s="187"/>
      <c r="OMT1302" s="187"/>
      <c r="OMU1302" s="187"/>
      <c r="OMV1302" s="187"/>
      <c r="OMW1302" s="187"/>
      <c r="OMX1302" s="187"/>
      <c r="OMY1302" s="187"/>
      <c r="OMZ1302" s="187"/>
      <c r="ONA1302" s="187"/>
      <c r="ONB1302" s="187"/>
      <c r="ONC1302" s="187"/>
      <c r="OND1302" s="187"/>
      <c r="ONE1302" s="187"/>
      <c r="ONF1302" s="187"/>
      <c r="ONG1302" s="187"/>
      <c r="ONH1302" s="187"/>
      <c r="ONI1302" s="187"/>
      <c r="ONJ1302" s="187"/>
      <c r="ONK1302" s="187"/>
      <c r="ONL1302" s="187"/>
      <c r="ONM1302" s="187"/>
      <c r="ONN1302" s="187"/>
      <c r="ONO1302" s="187"/>
      <c r="ONP1302" s="187"/>
      <c r="ONQ1302" s="187"/>
      <c r="ONR1302" s="187"/>
      <c r="ONS1302" s="187"/>
      <c r="ONT1302" s="187"/>
      <c r="ONU1302" s="187"/>
      <c r="ONV1302" s="187"/>
      <c r="ONW1302" s="187"/>
      <c r="ONX1302" s="187"/>
      <c r="ONY1302" s="187"/>
      <c r="ONZ1302" s="187"/>
      <c r="OOA1302" s="187"/>
      <c r="OOB1302" s="187"/>
      <c r="OOC1302" s="187"/>
      <c r="OOD1302" s="187"/>
      <c r="OOE1302" s="187"/>
      <c r="OOF1302" s="187"/>
      <c r="OOG1302" s="187"/>
      <c r="OOH1302" s="187"/>
      <c r="OOI1302" s="187"/>
      <c r="OOJ1302" s="187"/>
      <c r="OOK1302" s="187"/>
      <c r="OOL1302" s="187"/>
      <c r="OOM1302" s="187"/>
      <c r="OON1302" s="187"/>
      <c r="OOO1302" s="187"/>
      <c r="OOP1302" s="187"/>
      <c r="OOQ1302" s="187"/>
      <c r="OOR1302" s="187"/>
      <c r="OOS1302" s="187"/>
      <c r="OOT1302" s="187"/>
      <c r="OOU1302" s="187"/>
      <c r="OOV1302" s="187"/>
      <c r="OOW1302" s="187"/>
      <c r="OOX1302" s="187"/>
      <c r="OOY1302" s="187"/>
      <c r="OOZ1302" s="187"/>
      <c r="OPA1302" s="187"/>
      <c r="OPB1302" s="187"/>
      <c r="OPC1302" s="187"/>
      <c r="OPD1302" s="187"/>
      <c r="OPE1302" s="187"/>
      <c r="OPF1302" s="187"/>
      <c r="OPG1302" s="187"/>
      <c r="OPH1302" s="187"/>
      <c r="OPI1302" s="187"/>
      <c r="OPJ1302" s="187"/>
      <c r="OPK1302" s="187"/>
      <c r="OPL1302" s="187"/>
      <c r="OPM1302" s="187"/>
      <c r="OPN1302" s="187"/>
      <c r="OPO1302" s="187"/>
      <c r="OPP1302" s="187"/>
      <c r="OPQ1302" s="187"/>
      <c r="OPR1302" s="187"/>
      <c r="OPS1302" s="187"/>
      <c r="OPT1302" s="187"/>
      <c r="OPU1302" s="187"/>
      <c r="OPV1302" s="187"/>
      <c r="OPW1302" s="187"/>
      <c r="OPX1302" s="187"/>
      <c r="OPY1302" s="187"/>
      <c r="OPZ1302" s="187"/>
      <c r="OQA1302" s="187"/>
      <c r="OQB1302" s="187"/>
      <c r="OQC1302" s="187"/>
      <c r="OQD1302" s="187"/>
      <c r="OQE1302" s="187"/>
      <c r="OQF1302" s="187"/>
      <c r="OQG1302" s="187"/>
      <c r="OQH1302" s="187"/>
      <c r="OQI1302" s="187"/>
      <c r="OQJ1302" s="187"/>
      <c r="OQK1302" s="187"/>
      <c r="OQL1302" s="187"/>
      <c r="OQM1302" s="187"/>
      <c r="OQN1302" s="187"/>
      <c r="OQO1302" s="187"/>
      <c r="OQP1302" s="187"/>
      <c r="OQQ1302" s="187"/>
      <c r="OQR1302" s="187"/>
      <c r="OQS1302" s="187"/>
      <c r="OQT1302" s="187"/>
      <c r="OQU1302" s="187"/>
      <c r="OQV1302" s="187"/>
      <c r="OQW1302" s="187"/>
      <c r="OQX1302" s="187"/>
      <c r="OQY1302" s="187"/>
      <c r="OQZ1302" s="187"/>
      <c r="ORA1302" s="187"/>
      <c r="ORB1302" s="187"/>
      <c r="ORC1302" s="187"/>
      <c r="ORD1302" s="187"/>
      <c r="ORE1302" s="187"/>
      <c r="ORF1302" s="187"/>
      <c r="ORG1302" s="187"/>
      <c r="ORH1302" s="187"/>
      <c r="ORI1302" s="187"/>
      <c r="ORJ1302" s="187"/>
      <c r="ORK1302" s="187"/>
      <c r="ORL1302" s="187"/>
      <c r="ORM1302" s="187"/>
      <c r="ORN1302" s="187"/>
      <c r="ORO1302" s="187"/>
      <c r="ORP1302" s="187"/>
      <c r="ORQ1302" s="187"/>
      <c r="ORR1302" s="187"/>
      <c r="ORS1302" s="187"/>
      <c r="ORT1302" s="187"/>
      <c r="ORU1302" s="187"/>
      <c r="ORV1302" s="187"/>
      <c r="ORW1302" s="187"/>
      <c r="ORX1302" s="187"/>
      <c r="ORY1302" s="187"/>
      <c r="ORZ1302" s="187"/>
      <c r="OSA1302" s="187"/>
      <c r="OSB1302" s="187"/>
      <c r="OSC1302" s="187"/>
      <c r="OSD1302" s="187"/>
      <c r="OSE1302" s="187"/>
      <c r="OSF1302" s="187"/>
      <c r="OSG1302" s="187"/>
      <c r="OSH1302" s="187"/>
      <c r="OSI1302" s="187"/>
      <c r="OSJ1302" s="187"/>
      <c r="OSK1302" s="187"/>
      <c r="OSL1302" s="187"/>
      <c r="OSM1302" s="187"/>
      <c r="OSN1302" s="187"/>
      <c r="OSO1302" s="187"/>
      <c r="OSP1302" s="187"/>
      <c r="OSQ1302" s="187"/>
      <c r="OSR1302" s="187"/>
      <c r="OSS1302" s="187"/>
      <c r="OST1302" s="187"/>
      <c r="OSU1302" s="187"/>
      <c r="OSV1302" s="187"/>
      <c r="OSW1302" s="187"/>
      <c r="OSX1302" s="187"/>
      <c r="OSY1302" s="187"/>
      <c r="OSZ1302" s="187"/>
      <c r="OTA1302" s="187"/>
      <c r="OTB1302" s="187"/>
      <c r="OTC1302" s="187"/>
      <c r="OTD1302" s="187"/>
      <c r="OTE1302" s="187"/>
      <c r="OTF1302" s="187"/>
      <c r="OTG1302" s="187"/>
      <c r="OTH1302" s="187"/>
      <c r="OTI1302" s="187"/>
      <c r="OTJ1302" s="187"/>
      <c r="OTK1302" s="187"/>
      <c r="OTL1302" s="187"/>
      <c r="OTM1302" s="187"/>
      <c r="OTN1302" s="187"/>
      <c r="OTO1302" s="187"/>
      <c r="OTP1302" s="187"/>
      <c r="OTQ1302" s="187"/>
      <c r="OTR1302" s="187"/>
      <c r="OTS1302" s="187"/>
      <c r="OTT1302" s="187"/>
      <c r="OTU1302" s="187"/>
      <c r="OTV1302" s="187"/>
      <c r="OTW1302" s="187"/>
      <c r="OTX1302" s="187"/>
      <c r="OTY1302" s="187"/>
      <c r="OTZ1302" s="187"/>
      <c r="OUA1302" s="187"/>
      <c r="OUB1302" s="187"/>
      <c r="OUC1302" s="187"/>
      <c r="OUD1302" s="187"/>
      <c r="OUE1302" s="187"/>
      <c r="OUF1302" s="187"/>
      <c r="OUG1302" s="187"/>
      <c r="OUH1302" s="187"/>
      <c r="OUI1302" s="187"/>
      <c r="OUJ1302" s="187"/>
      <c r="OUK1302" s="187"/>
      <c r="OUL1302" s="187"/>
      <c r="OUM1302" s="187"/>
      <c r="OUN1302" s="187"/>
      <c r="OUO1302" s="187"/>
      <c r="OUP1302" s="187"/>
      <c r="OUQ1302" s="187"/>
      <c r="OUR1302" s="187"/>
      <c r="OUS1302" s="187"/>
      <c r="OUT1302" s="187"/>
      <c r="OUU1302" s="187"/>
      <c r="OUV1302" s="187"/>
      <c r="OUW1302" s="187"/>
      <c r="OUX1302" s="187"/>
      <c r="OUY1302" s="187"/>
      <c r="OUZ1302" s="187"/>
      <c r="OVA1302" s="187"/>
      <c r="OVB1302" s="187"/>
      <c r="OVC1302" s="187"/>
      <c r="OVD1302" s="187"/>
      <c r="OVE1302" s="187"/>
      <c r="OVF1302" s="187"/>
      <c r="OVG1302" s="187"/>
      <c r="OVH1302" s="187"/>
      <c r="OVI1302" s="187"/>
      <c r="OVJ1302" s="187"/>
      <c r="OVK1302" s="187"/>
      <c r="OVL1302" s="187"/>
      <c r="OVM1302" s="187"/>
      <c r="OVN1302" s="187"/>
      <c r="OVO1302" s="187"/>
      <c r="OVP1302" s="187"/>
      <c r="OVQ1302" s="187"/>
      <c r="OVR1302" s="187"/>
      <c r="OVS1302" s="187"/>
      <c r="OVT1302" s="187"/>
      <c r="OVU1302" s="187"/>
      <c r="OVV1302" s="187"/>
      <c r="OVW1302" s="187"/>
      <c r="OVX1302" s="187"/>
      <c r="OVY1302" s="187"/>
      <c r="OVZ1302" s="187"/>
      <c r="OWA1302" s="187"/>
      <c r="OWB1302" s="187"/>
      <c r="OWC1302" s="187"/>
      <c r="OWD1302" s="187"/>
      <c r="OWE1302" s="187"/>
      <c r="OWF1302" s="187"/>
      <c r="OWG1302" s="187"/>
      <c r="OWH1302" s="187"/>
      <c r="OWI1302" s="187"/>
      <c r="OWJ1302" s="187"/>
      <c r="OWK1302" s="187"/>
      <c r="OWL1302" s="187"/>
      <c r="OWM1302" s="187"/>
      <c r="OWN1302" s="187"/>
      <c r="OWO1302" s="187"/>
      <c r="OWP1302" s="187"/>
      <c r="OWQ1302" s="187"/>
      <c r="OWR1302" s="187"/>
      <c r="OWS1302" s="187"/>
      <c r="OWT1302" s="187"/>
      <c r="OWU1302" s="187"/>
      <c r="OWV1302" s="187"/>
      <c r="OWW1302" s="187"/>
      <c r="OWX1302" s="187"/>
      <c r="OWY1302" s="187"/>
      <c r="OWZ1302" s="187"/>
      <c r="OXA1302" s="187"/>
      <c r="OXB1302" s="187"/>
      <c r="OXC1302" s="187"/>
      <c r="OXD1302" s="187"/>
      <c r="OXE1302" s="187"/>
      <c r="OXF1302" s="187"/>
      <c r="OXG1302" s="187"/>
      <c r="OXH1302" s="187"/>
      <c r="OXI1302" s="187"/>
      <c r="OXJ1302" s="187"/>
      <c r="OXK1302" s="187"/>
      <c r="OXL1302" s="187"/>
      <c r="OXM1302" s="187"/>
      <c r="OXN1302" s="187"/>
      <c r="OXO1302" s="187"/>
      <c r="OXP1302" s="187"/>
      <c r="OXQ1302" s="187"/>
      <c r="OXR1302" s="187"/>
      <c r="OXS1302" s="187"/>
      <c r="OXT1302" s="187"/>
      <c r="OXU1302" s="187"/>
      <c r="OXV1302" s="187"/>
      <c r="OXW1302" s="187"/>
      <c r="OXX1302" s="187"/>
      <c r="OXY1302" s="187"/>
      <c r="OXZ1302" s="187"/>
      <c r="OYA1302" s="187"/>
      <c r="OYB1302" s="187"/>
      <c r="OYC1302" s="187"/>
      <c r="OYD1302" s="187"/>
      <c r="OYE1302" s="187"/>
      <c r="OYF1302" s="187"/>
      <c r="OYG1302" s="187"/>
      <c r="OYH1302" s="187"/>
      <c r="OYI1302" s="187"/>
      <c r="OYJ1302" s="187"/>
      <c r="OYK1302" s="187"/>
      <c r="OYL1302" s="187"/>
      <c r="OYM1302" s="187"/>
      <c r="OYN1302" s="187"/>
      <c r="OYO1302" s="187"/>
      <c r="OYP1302" s="187"/>
      <c r="OYQ1302" s="187"/>
      <c r="OYR1302" s="187"/>
      <c r="OYS1302" s="187"/>
      <c r="OYT1302" s="187"/>
      <c r="OYU1302" s="187"/>
      <c r="OYV1302" s="187"/>
      <c r="OYW1302" s="187"/>
      <c r="OYX1302" s="187"/>
      <c r="OYY1302" s="187"/>
      <c r="OYZ1302" s="187"/>
      <c r="OZA1302" s="187"/>
      <c r="OZB1302" s="187"/>
      <c r="OZC1302" s="187"/>
      <c r="OZD1302" s="187"/>
      <c r="OZE1302" s="187"/>
      <c r="OZF1302" s="187"/>
      <c r="OZG1302" s="187"/>
      <c r="OZH1302" s="187"/>
      <c r="OZI1302" s="187"/>
      <c r="OZJ1302" s="187"/>
      <c r="OZK1302" s="187"/>
      <c r="OZL1302" s="187"/>
      <c r="OZM1302" s="187"/>
      <c r="OZN1302" s="187"/>
      <c r="OZO1302" s="187"/>
      <c r="OZP1302" s="187"/>
      <c r="OZQ1302" s="187"/>
      <c r="OZR1302" s="187"/>
      <c r="OZS1302" s="187"/>
      <c r="OZT1302" s="187"/>
      <c r="OZU1302" s="187"/>
      <c r="OZV1302" s="187"/>
      <c r="OZW1302" s="187"/>
      <c r="OZX1302" s="187"/>
      <c r="OZY1302" s="187"/>
      <c r="OZZ1302" s="187"/>
      <c r="PAA1302" s="187"/>
      <c r="PAB1302" s="187"/>
      <c r="PAC1302" s="187"/>
      <c r="PAD1302" s="187"/>
      <c r="PAE1302" s="187"/>
      <c r="PAF1302" s="187"/>
      <c r="PAG1302" s="187"/>
      <c r="PAH1302" s="187"/>
      <c r="PAI1302" s="187"/>
      <c r="PAJ1302" s="187"/>
      <c r="PAK1302" s="187"/>
      <c r="PAL1302" s="187"/>
      <c r="PAM1302" s="187"/>
      <c r="PAN1302" s="187"/>
      <c r="PAO1302" s="187"/>
      <c r="PAP1302" s="187"/>
      <c r="PAQ1302" s="187"/>
      <c r="PAR1302" s="187"/>
      <c r="PAS1302" s="187"/>
      <c r="PAT1302" s="187"/>
      <c r="PAU1302" s="187"/>
      <c r="PAV1302" s="187"/>
      <c r="PAW1302" s="187"/>
      <c r="PAX1302" s="187"/>
      <c r="PAY1302" s="187"/>
      <c r="PAZ1302" s="187"/>
      <c r="PBA1302" s="187"/>
      <c r="PBB1302" s="187"/>
      <c r="PBC1302" s="187"/>
      <c r="PBD1302" s="187"/>
      <c r="PBE1302" s="187"/>
      <c r="PBF1302" s="187"/>
      <c r="PBG1302" s="187"/>
      <c r="PBH1302" s="187"/>
      <c r="PBI1302" s="187"/>
      <c r="PBJ1302" s="187"/>
      <c r="PBK1302" s="187"/>
      <c r="PBL1302" s="187"/>
      <c r="PBM1302" s="187"/>
      <c r="PBN1302" s="187"/>
      <c r="PBO1302" s="187"/>
      <c r="PBP1302" s="187"/>
      <c r="PBQ1302" s="187"/>
      <c r="PBR1302" s="187"/>
      <c r="PBS1302" s="187"/>
      <c r="PBT1302" s="187"/>
      <c r="PBU1302" s="187"/>
      <c r="PBV1302" s="187"/>
      <c r="PBW1302" s="187"/>
      <c r="PBX1302" s="187"/>
      <c r="PBY1302" s="187"/>
      <c r="PBZ1302" s="187"/>
      <c r="PCA1302" s="187"/>
      <c r="PCB1302" s="187"/>
      <c r="PCC1302" s="187"/>
      <c r="PCD1302" s="187"/>
      <c r="PCE1302" s="187"/>
      <c r="PCF1302" s="187"/>
      <c r="PCG1302" s="187"/>
      <c r="PCH1302" s="187"/>
      <c r="PCI1302" s="187"/>
      <c r="PCJ1302" s="187"/>
      <c r="PCK1302" s="187"/>
      <c r="PCL1302" s="187"/>
      <c r="PCM1302" s="187"/>
      <c r="PCN1302" s="187"/>
      <c r="PCO1302" s="187"/>
      <c r="PCP1302" s="187"/>
      <c r="PCQ1302" s="187"/>
      <c r="PCR1302" s="187"/>
      <c r="PCS1302" s="187"/>
      <c r="PCT1302" s="187"/>
      <c r="PCU1302" s="187"/>
      <c r="PCV1302" s="187"/>
      <c r="PCW1302" s="187"/>
      <c r="PCX1302" s="187"/>
      <c r="PCY1302" s="187"/>
      <c r="PCZ1302" s="187"/>
      <c r="PDA1302" s="187"/>
      <c r="PDB1302" s="187"/>
      <c r="PDC1302" s="187"/>
      <c r="PDD1302" s="187"/>
      <c r="PDE1302" s="187"/>
      <c r="PDF1302" s="187"/>
      <c r="PDG1302" s="187"/>
      <c r="PDH1302" s="187"/>
      <c r="PDI1302" s="187"/>
      <c r="PDJ1302" s="187"/>
      <c r="PDK1302" s="187"/>
      <c r="PDL1302" s="187"/>
      <c r="PDM1302" s="187"/>
      <c r="PDN1302" s="187"/>
      <c r="PDO1302" s="187"/>
      <c r="PDP1302" s="187"/>
      <c r="PDQ1302" s="187"/>
      <c r="PDR1302" s="187"/>
      <c r="PDS1302" s="187"/>
      <c r="PDT1302" s="187"/>
      <c r="PDU1302" s="187"/>
      <c r="PDV1302" s="187"/>
      <c r="PDW1302" s="187"/>
      <c r="PDX1302" s="187"/>
      <c r="PDY1302" s="187"/>
      <c r="PDZ1302" s="187"/>
      <c r="PEA1302" s="187"/>
      <c r="PEB1302" s="187"/>
      <c r="PEC1302" s="187"/>
      <c r="PED1302" s="187"/>
      <c r="PEE1302" s="187"/>
      <c r="PEF1302" s="187"/>
      <c r="PEG1302" s="187"/>
      <c r="PEH1302" s="187"/>
      <c r="PEI1302" s="187"/>
      <c r="PEJ1302" s="187"/>
      <c r="PEK1302" s="187"/>
      <c r="PEL1302" s="187"/>
      <c r="PEM1302" s="187"/>
      <c r="PEN1302" s="187"/>
      <c r="PEO1302" s="187"/>
      <c r="PEP1302" s="187"/>
      <c r="PEQ1302" s="187"/>
      <c r="PER1302" s="187"/>
      <c r="PES1302" s="187"/>
      <c r="PET1302" s="187"/>
      <c r="PEU1302" s="187"/>
      <c r="PEV1302" s="187"/>
      <c r="PEW1302" s="187"/>
      <c r="PEX1302" s="187"/>
      <c r="PEY1302" s="187"/>
      <c r="PEZ1302" s="187"/>
      <c r="PFA1302" s="187"/>
      <c r="PFB1302" s="187"/>
      <c r="PFC1302" s="187"/>
      <c r="PFD1302" s="187"/>
      <c r="PFE1302" s="187"/>
      <c r="PFF1302" s="187"/>
      <c r="PFG1302" s="187"/>
      <c r="PFH1302" s="187"/>
      <c r="PFI1302" s="187"/>
      <c r="PFJ1302" s="187"/>
      <c r="PFK1302" s="187"/>
      <c r="PFL1302" s="187"/>
      <c r="PFM1302" s="187"/>
      <c r="PFN1302" s="187"/>
      <c r="PFO1302" s="187"/>
      <c r="PFP1302" s="187"/>
      <c r="PFQ1302" s="187"/>
      <c r="PFR1302" s="187"/>
      <c r="PFS1302" s="187"/>
      <c r="PFT1302" s="187"/>
      <c r="PFU1302" s="187"/>
      <c r="PFV1302" s="187"/>
      <c r="PFW1302" s="187"/>
      <c r="PFX1302" s="187"/>
      <c r="PFY1302" s="187"/>
      <c r="PFZ1302" s="187"/>
      <c r="PGA1302" s="187"/>
      <c r="PGB1302" s="187"/>
      <c r="PGC1302" s="187"/>
      <c r="PGD1302" s="187"/>
      <c r="PGE1302" s="187"/>
      <c r="PGF1302" s="187"/>
      <c r="PGG1302" s="187"/>
      <c r="PGH1302" s="187"/>
      <c r="PGI1302" s="187"/>
      <c r="PGJ1302" s="187"/>
      <c r="PGK1302" s="187"/>
      <c r="PGL1302" s="187"/>
      <c r="PGM1302" s="187"/>
      <c r="PGN1302" s="187"/>
      <c r="PGO1302" s="187"/>
      <c r="PGP1302" s="187"/>
      <c r="PGQ1302" s="187"/>
      <c r="PGR1302" s="187"/>
      <c r="PGS1302" s="187"/>
      <c r="PGT1302" s="187"/>
      <c r="PGU1302" s="187"/>
      <c r="PGV1302" s="187"/>
      <c r="PGW1302" s="187"/>
      <c r="PGX1302" s="187"/>
      <c r="PGY1302" s="187"/>
      <c r="PGZ1302" s="187"/>
      <c r="PHA1302" s="187"/>
      <c r="PHB1302" s="187"/>
      <c r="PHC1302" s="187"/>
      <c r="PHD1302" s="187"/>
      <c r="PHE1302" s="187"/>
      <c r="PHF1302" s="187"/>
      <c r="PHG1302" s="187"/>
      <c r="PHH1302" s="187"/>
      <c r="PHI1302" s="187"/>
      <c r="PHJ1302" s="187"/>
      <c r="PHK1302" s="187"/>
      <c r="PHL1302" s="187"/>
      <c r="PHM1302" s="187"/>
      <c r="PHN1302" s="187"/>
      <c r="PHO1302" s="187"/>
      <c r="PHP1302" s="187"/>
      <c r="PHQ1302" s="187"/>
      <c r="PHR1302" s="187"/>
      <c r="PHS1302" s="187"/>
      <c r="PHT1302" s="187"/>
      <c r="PHU1302" s="187"/>
      <c r="PHV1302" s="187"/>
      <c r="PHW1302" s="187"/>
      <c r="PHX1302" s="187"/>
      <c r="PHY1302" s="187"/>
      <c r="PHZ1302" s="187"/>
      <c r="PIA1302" s="187"/>
      <c r="PIB1302" s="187"/>
      <c r="PIC1302" s="187"/>
      <c r="PID1302" s="187"/>
      <c r="PIE1302" s="187"/>
      <c r="PIF1302" s="187"/>
      <c r="PIG1302" s="187"/>
      <c r="PIH1302" s="187"/>
      <c r="PII1302" s="187"/>
      <c r="PIJ1302" s="187"/>
      <c r="PIK1302" s="187"/>
      <c r="PIL1302" s="187"/>
      <c r="PIM1302" s="187"/>
      <c r="PIN1302" s="187"/>
      <c r="PIO1302" s="187"/>
      <c r="PIP1302" s="187"/>
      <c r="PIQ1302" s="187"/>
      <c r="PIR1302" s="187"/>
      <c r="PIS1302" s="187"/>
      <c r="PIT1302" s="187"/>
      <c r="PIU1302" s="187"/>
      <c r="PIV1302" s="187"/>
      <c r="PIW1302" s="187"/>
      <c r="PIX1302" s="187"/>
      <c r="PIY1302" s="187"/>
      <c r="PIZ1302" s="187"/>
      <c r="PJA1302" s="187"/>
      <c r="PJB1302" s="187"/>
      <c r="PJC1302" s="187"/>
      <c r="PJD1302" s="187"/>
      <c r="PJE1302" s="187"/>
      <c r="PJF1302" s="187"/>
      <c r="PJG1302" s="187"/>
      <c r="PJH1302" s="187"/>
      <c r="PJI1302" s="187"/>
      <c r="PJJ1302" s="187"/>
      <c r="PJK1302" s="187"/>
      <c r="PJL1302" s="187"/>
      <c r="PJM1302" s="187"/>
      <c r="PJN1302" s="187"/>
      <c r="PJO1302" s="187"/>
      <c r="PJP1302" s="187"/>
      <c r="PJQ1302" s="187"/>
      <c r="PJR1302" s="187"/>
      <c r="PJS1302" s="187"/>
      <c r="PJT1302" s="187"/>
      <c r="PJU1302" s="187"/>
      <c r="PJV1302" s="187"/>
      <c r="PJW1302" s="187"/>
      <c r="PJX1302" s="187"/>
      <c r="PJY1302" s="187"/>
      <c r="PJZ1302" s="187"/>
      <c r="PKA1302" s="187"/>
      <c r="PKB1302" s="187"/>
      <c r="PKC1302" s="187"/>
      <c r="PKD1302" s="187"/>
      <c r="PKE1302" s="187"/>
      <c r="PKF1302" s="187"/>
      <c r="PKG1302" s="187"/>
      <c r="PKH1302" s="187"/>
      <c r="PKI1302" s="187"/>
      <c r="PKJ1302" s="187"/>
      <c r="PKK1302" s="187"/>
      <c r="PKL1302" s="187"/>
      <c r="PKM1302" s="187"/>
      <c r="PKN1302" s="187"/>
      <c r="PKO1302" s="187"/>
      <c r="PKP1302" s="187"/>
      <c r="PKQ1302" s="187"/>
      <c r="PKR1302" s="187"/>
      <c r="PKS1302" s="187"/>
      <c r="PKT1302" s="187"/>
      <c r="PKU1302" s="187"/>
      <c r="PKV1302" s="187"/>
      <c r="PKW1302" s="187"/>
      <c r="PKX1302" s="187"/>
      <c r="PKY1302" s="187"/>
      <c r="PKZ1302" s="187"/>
      <c r="PLA1302" s="187"/>
      <c r="PLB1302" s="187"/>
      <c r="PLC1302" s="187"/>
      <c r="PLD1302" s="187"/>
      <c r="PLE1302" s="187"/>
      <c r="PLF1302" s="187"/>
      <c r="PLG1302" s="187"/>
      <c r="PLH1302" s="187"/>
      <c r="PLI1302" s="187"/>
      <c r="PLJ1302" s="187"/>
      <c r="PLK1302" s="187"/>
      <c r="PLL1302" s="187"/>
      <c r="PLM1302" s="187"/>
      <c r="PLN1302" s="187"/>
      <c r="PLO1302" s="187"/>
      <c r="PLP1302" s="187"/>
      <c r="PLQ1302" s="187"/>
      <c r="PLR1302" s="187"/>
      <c r="PLS1302" s="187"/>
      <c r="PLT1302" s="187"/>
      <c r="PLU1302" s="187"/>
      <c r="PLV1302" s="187"/>
      <c r="PLW1302" s="187"/>
      <c r="PLX1302" s="187"/>
      <c r="PLY1302" s="187"/>
      <c r="PLZ1302" s="187"/>
      <c r="PMA1302" s="187"/>
      <c r="PMB1302" s="187"/>
      <c r="PMC1302" s="187"/>
      <c r="PMD1302" s="187"/>
      <c r="PME1302" s="187"/>
      <c r="PMF1302" s="187"/>
      <c r="PMG1302" s="187"/>
      <c r="PMH1302" s="187"/>
      <c r="PMI1302" s="187"/>
      <c r="PMJ1302" s="187"/>
      <c r="PMK1302" s="187"/>
      <c r="PML1302" s="187"/>
      <c r="PMM1302" s="187"/>
      <c r="PMN1302" s="187"/>
      <c r="PMO1302" s="187"/>
      <c r="PMP1302" s="187"/>
      <c r="PMQ1302" s="187"/>
      <c r="PMR1302" s="187"/>
      <c r="PMS1302" s="187"/>
      <c r="PMT1302" s="187"/>
      <c r="PMU1302" s="187"/>
      <c r="PMV1302" s="187"/>
      <c r="PMW1302" s="187"/>
      <c r="PMX1302" s="187"/>
      <c r="PMY1302" s="187"/>
      <c r="PMZ1302" s="187"/>
      <c r="PNA1302" s="187"/>
      <c r="PNB1302" s="187"/>
      <c r="PNC1302" s="187"/>
      <c r="PND1302" s="187"/>
      <c r="PNE1302" s="187"/>
      <c r="PNF1302" s="187"/>
      <c r="PNG1302" s="187"/>
      <c r="PNH1302" s="187"/>
      <c r="PNI1302" s="187"/>
      <c r="PNJ1302" s="187"/>
      <c r="PNK1302" s="187"/>
      <c r="PNL1302" s="187"/>
      <c r="PNM1302" s="187"/>
      <c r="PNN1302" s="187"/>
      <c r="PNO1302" s="187"/>
      <c r="PNP1302" s="187"/>
      <c r="PNQ1302" s="187"/>
      <c r="PNR1302" s="187"/>
      <c r="PNS1302" s="187"/>
      <c r="PNT1302" s="187"/>
      <c r="PNU1302" s="187"/>
      <c r="PNV1302" s="187"/>
      <c r="PNW1302" s="187"/>
      <c r="PNX1302" s="187"/>
      <c r="PNY1302" s="187"/>
      <c r="PNZ1302" s="187"/>
      <c r="POA1302" s="187"/>
      <c r="POB1302" s="187"/>
      <c r="POC1302" s="187"/>
      <c r="POD1302" s="187"/>
      <c r="POE1302" s="187"/>
      <c r="POF1302" s="187"/>
      <c r="POG1302" s="187"/>
      <c r="POH1302" s="187"/>
      <c r="POI1302" s="187"/>
      <c r="POJ1302" s="187"/>
      <c r="POK1302" s="187"/>
      <c r="POL1302" s="187"/>
      <c r="POM1302" s="187"/>
      <c r="PON1302" s="187"/>
      <c r="POO1302" s="187"/>
      <c r="POP1302" s="187"/>
      <c r="POQ1302" s="187"/>
      <c r="POR1302" s="187"/>
      <c r="POS1302" s="187"/>
      <c r="POT1302" s="187"/>
      <c r="POU1302" s="187"/>
      <c r="POV1302" s="187"/>
      <c r="POW1302" s="187"/>
      <c r="POX1302" s="187"/>
      <c r="POY1302" s="187"/>
      <c r="POZ1302" s="187"/>
      <c r="PPA1302" s="187"/>
      <c r="PPB1302" s="187"/>
      <c r="PPC1302" s="187"/>
      <c r="PPD1302" s="187"/>
      <c r="PPE1302" s="187"/>
      <c r="PPF1302" s="187"/>
      <c r="PPG1302" s="187"/>
      <c r="PPH1302" s="187"/>
      <c r="PPI1302" s="187"/>
      <c r="PPJ1302" s="187"/>
      <c r="PPK1302" s="187"/>
      <c r="PPL1302" s="187"/>
      <c r="PPM1302" s="187"/>
      <c r="PPN1302" s="187"/>
      <c r="PPO1302" s="187"/>
      <c r="PPP1302" s="187"/>
      <c r="PPQ1302" s="187"/>
      <c r="PPR1302" s="187"/>
      <c r="PPS1302" s="187"/>
      <c r="PPT1302" s="187"/>
      <c r="PPU1302" s="187"/>
      <c r="PPV1302" s="187"/>
      <c r="PPW1302" s="187"/>
      <c r="PPX1302" s="187"/>
      <c r="PPY1302" s="187"/>
      <c r="PPZ1302" s="187"/>
      <c r="PQA1302" s="187"/>
      <c r="PQB1302" s="187"/>
      <c r="PQC1302" s="187"/>
      <c r="PQD1302" s="187"/>
      <c r="PQE1302" s="187"/>
      <c r="PQF1302" s="187"/>
      <c r="PQG1302" s="187"/>
      <c r="PQH1302" s="187"/>
      <c r="PQI1302" s="187"/>
      <c r="PQJ1302" s="187"/>
      <c r="PQK1302" s="187"/>
      <c r="PQL1302" s="187"/>
      <c r="PQM1302" s="187"/>
      <c r="PQN1302" s="187"/>
      <c r="PQO1302" s="187"/>
      <c r="PQP1302" s="187"/>
      <c r="PQQ1302" s="187"/>
      <c r="PQR1302" s="187"/>
      <c r="PQS1302" s="187"/>
      <c r="PQT1302" s="187"/>
      <c r="PQU1302" s="187"/>
      <c r="PQV1302" s="187"/>
      <c r="PQW1302" s="187"/>
      <c r="PQX1302" s="187"/>
      <c r="PQY1302" s="187"/>
      <c r="PQZ1302" s="187"/>
      <c r="PRA1302" s="187"/>
      <c r="PRB1302" s="187"/>
      <c r="PRC1302" s="187"/>
      <c r="PRD1302" s="187"/>
      <c r="PRE1302" s="187"/>
      <c r="PRF1302" s="187"/>
      <c r="PRG1302" s="187"/>
      <c r="PRH1302" s="187"/>
      <c r="PRI1302" s="187"/>
      <c r="PRJ1302" s="187"/>
      <c r="PRK1302" s="187"/>
      <c r="PRL1302" s="187"/>
      <c r="PRM1302" s="187"/>
      <c r="PRN1302" s="187"/>
      <c r="PRO1302" s="187"/>
      <c r="PRP1302" s="187"/>
      <c r="PRQ1302" s="187"/>
      <c r="PRR1302" s="187"/>
      <c r="PRS1302" s="187"/>
      <c r="PRT1302" s="187"/>
      <c r="PRU1302" s="187"/>
      <c r="PRV1302" s="187"/>
      <c r="PRW1302" s="187"/>
      <c r="PRX1302" s="187"/>
      <c r="PRY1302" s="187"/>
      <c r="PRZ1302" s="187"/>
      <c r="PSA1302" s="187"/>
      <c r="PSB1302" s="187"/>
      <c r="PSC1302" s="187"/>
      <c r="PSD1302" s="187"/>
      <c r="PSE1302" s="187"/>
      <c r="PSF1302" s="187"/>
      <c r="PSG1302" s="187"/>
      <c r="PSH1302" s="187"/>
      <c r="PSI1302" s="187"/>
      <c r="PSJ1302" s="187"/>
      <c r="PSK1302" s="187"/>
      <c r="PSL1302" s="187"/>
      <c r="PSM1302" s="187"/>
      <c r="PSN1302" s="187"/>
      <c r="PSO1302" s="187"/>
      <c r="PSP1302" s="187"/>
      <c r="PSQ1302" s="187"/>
      <c r="PSR1302" s="187"/>
      <c r="PSS1302" s="187"/>
      <c r="PST1302" s="187"/>
      <c r="PSU1302" s="187"/>
      <c r="PSV1302" s="187"/>
      <c r="PSW1302" s="187"/>
      <c r="PSX1302" s="187"/>
      <c r="PSY1302" s="187"/>
      <c r="PSZ1302" s="187"/>
      <c r="PTA1302" s="187"/>
      <c r="PTB1302" s="187"/>
      <c r="PTC1302" s="187"/>
      <c r="PTD1302" s="187"/>
      <c r="PTE1302" s="187"/>
      <c r="PTF1302" s="187"/>
      <c r="PTG1302" s="187"/>
      <c r="PTH1302" s="187"/>
      <c r="PTI1302" s="187"/>
      <c r="PTJ1302" s="187"/>
      <c r="PTK1302" s="187"/>
      <c r="PTL1302" s="187"/>
      <c r="PTM1302" s="187"/>
      <c r="PTN1302" s="187"/>
      <c r="PTO1302" s="187"/>
      <c r="PTP1302" s="187"/>
      <c r="PTQ1302" s="187"/>
      <c r="PTR1302" s="187"/>
      <c r="PTS1302" s="187"/>
      <c r="PTT1302" s="187"/>
      <c r="PTU1302" s="187"/>
      <c r="PTV1302" s="187"/>
      <c r="PTW1302" s="187"/>
      <c r="PTX1302" s="187"/>
      <c r="PTY1302" s="187"/>
      <c r="PTZ1302" s="187"/>
      <c r="PUA1302" s="187"/>
      <c r="PUB1302" s="187"/>
      <c r="PUC1302" s="187"/>
      <c r="PUD1302" s="187"/>
      <c r="PUE1302" s="187"/>
      <c r="PUF1302" s="187"/>
      <c r="PUG1302" s="187"/>
      <c r="PUH1302" s="187"/>
      <c r="PUI1302" s="187"/>
      <c r="PUJ1302" s="187"/>
      <c r="PUK1302" s="187"/>
      <c r="PUL1302" s="187"/>
      <c r="PUM1302" s="187"/>
      <c r="PUN1302" s="187"/>
      <c r="PUO1302" s="187"/>
      <c r="PUP1302" s="187"/>
      <c r="PUQ1302" s="187"/>
      <c r="PUR1302" s="187"/>
      <c r="PUS1302" s="187"/>
      <c r="PUT1302" s="187"/>
      <c r="PUU1302" s="187"/>
      <c r="PUV1302" s="187"/>
      <c r="PUW1302" s="187"/>
      <c r="PUX1302" s="187"/>
      <c r="PUY1302" s="187"/>
      <c r="PUZ1302" s="187"/>
      <c r="PVA1302" s="187"/>
      <c r="PVB1302" s="187"/>
      <c r="PVC1302" s="187"/>
      <c r="PVD1302" s="187"/>
      <c r="PVE1302" s="187"/>
      <c r="PVF1302" s="187"/>
      <c r="PVG1302" s="187"/>
      <c r="PVH1302" s="187"/>
      <c r="PVI1302" s="187"/>
      <c r="PVJ1302" s="187"/>
      <c r="PVK1302" s="187"/>
      <c r="PVL1302" s="187"/>
      <c r="PVM1302" s="187"/>
      <c r="PVN1302" s="187"/>
      <c r="PVO1302" s="187"/>
      <c r="PVP1302" s="187"/>
      <c r="PVQ1302" s="187"/>
      <c r="PVR1302" s="187"/>
      <c r="PVS1302" s="187"/>
      <c r="PVT1302" s="187"/>
      <c r="PVU1302" s="187"/>
      <c r="PVV1302" s="187"/>
      <c r="PVW1302" s="187"/>
      <c r="PVX1302" s="187"/>
      <c r="PVY1302" s="187"/>
      <c r="PVZ1302" s="187"/>
      <c r="PWA1302" s="187"/>
      <c r="PWB1302" s="187"/>
      <c r="PWC1302" s="187"/>
      <c r="PWD1302" s="187"/>
      <c r="PWE1302" s="187"/>
      <c r="PWF1302" s="187"/>
      <c r="PWG1302" s="187"/>
      <c r="PWH1302" s="187"/>
      <c r="PWI1302" s="187"/>
      <c r="PWJ1302" s="187"/>
      <c r="PWK1302" s="187"/>
      <c r="PWL1302" s="187"/>
      <c r="PWM1302" s="187"/>
      <c r="PWN1302" s="187"/>
      <c r="PWO1302" s="187"/>
      <c r="PWP1302" s="187"/>
      <c r="PWQ1302" s="187"/>
      <c r="PWR1302" s="187"/>
      <c r="PWS1302" s="187"/>
      <c r="PWT1302" s="187"/>
      <c r="PWU1302" s="187"/>
      <c r="PWV1302" s="187"/>
      <c r="PWW1302" s="187"/>
      <c r="PWX1302" s="187"/>
      <c r="PWY1302" s="187"/>
      <c r="PWZ1302" s="187"/>
      <c r="PXA1302" s="187"/>
      <c r="PXB1302" s="187"/>
      <c r="PXC1302" s="187"/>
      <c r="PXD1302" s="187"/>
      <c r="PXE1302" s="187"/>
      <c r="PXF1302" s="187"/>
      <c r="PXG1302" s="187"/>
      <c r="PXH1302" s="187"/>
      <c r="PXI1302" s="187"/>
      <c r="PXJ1302" s="187"/>
      <c r="PXK1302" s="187"/>
      <c r="PXL1302" s="187"/>
      <c r="PXM1302" s="187"/>
      <c r="PXN1302" s="187"/>
      <c r="PXO1302" s="187"/>
      <c r="PXP1302" s="187"/>
      <c r="PXQ1302" s="187"/>
      <c r="PXR1302" s="187"/>
      <c r="PXS1302" s="187"/>
      <c r="PXT1302" s="187"/>
      <c r="PXU1302" s="187"/>
      <c r="PXV1302" s="187"/>
      <c r="PXW1302" s="187"/>
      <c r="PXX1302" s="187"/>
      <c r="PXY1302" s="187"/>
      <c r="PXZ1302" s="187"/>
      <c r="PYA1302" s="187"/>
      <c r="PYB1302" s="187"/>
      <c r="PYC1302" s="187"/>
      <c r="PYD1302" s="187"/>
      <c r="PYE1302" s="187"/>
      <c r="PYF1302" s="187"/>
      <c r="PYG1302" s="187"/>
      <c r="PYH1302" s="187"/>
      <c r="PYI1302" s="187"/>
      <c r="PYJ1302" s="187"/>
      <c r="PYK1302" s="187"/>
      <c r="PYL1302" s="187"/>
      <c r="PYM1302" s="187"/>
      <c r="PYN1302" s="187"/>
      <c r="PYO1302" s="187"/>
      <c r="PYP1302" s="187"/>
      <c r="PYQ1302" s="187"/>
      <c r="PYR1302" s="187"/>
      <c r="PYS1302" s="187"/>
      <c r="PYT1302" s="187"/>
      <c r="PYU1302" s="187"/>
      <c r="PYV1302" s="187"/>
      <c r="PYW1302" s="187"/>
      <c r="PYX1302" s="187"/>
      <c r="PYY1302" s="187"/>
      <c r="PYZ1302" s="187"/>
      <c r="PZA1302" s="187"/>
      <c r="PZB1302" s="187"/>
      <c r="PZC1302" s="187"/>
      <c r="PZD1302" s="187"/>
      <c r="PZE1302" s="187"/>
      <c r="PZF1302" s="187"/>
      <c r="PZG1302" s="187"/>
      <c r="PZH1302" s="187"/>
      <c r="PZI1302" s="187"/>
      <c r="PZJ1302" s="187"/>
      <c r="PZK1302" s="187"/>
      <c r="PZL1302" s="187"/>
      <c r="PZM1302" s="187"/>
      <c r="PZN1302" s="187"/>
      <c r="PZO1302" s="187"/>
      <c r="PZP1302" s="187"/>
      <c r="PZQ1302" s="187"/>
      <c r="PZR1302" s="187"/>
      <c r="PZS1302" s="187"/>
      <c r="PZT1302" s="187"/>
      <c r="PZU1302" s="187"/>
      <c r="PZV1302" s="187"/>
      <c r="PZW1302" s="187"/>
      <c r="PZX1302" s="187"/>
      <c r="PZY1302" s="187"/>
      <c r="PZZ1302" s="187"/>
      <c r="QAA1302" s="187"/>
      <c r="QAB1302" s="187"/>
      <c r="QAC1302" s="187"/>
      <c r="QAD1302" s="187"/>
      <c r="QAE1302" s="187"/>
      <c r="QAF1302" s="187"/>
      <c r="QAG1302" s="187"/>
      <c r="QAH1302" s="187"/>
      <c r="QAI1302" s="187"/>
      <c r="QAJ1302" s="187"/>
      <c r="QAK1302" s="187"/>
      <c r="QAL1302" s="187"/>
      <c r="QAM1302" s="187"/>
      <c r="QAN1302" s="187"/>
      <c r="QAO1302" s="187"/>
      <c r="QAP1302" s="187"/>
      <c r="QAQ1302" s="187"/>
      <c r="QAR1302" s="187"/>
      <c r="QAS1302" s="187"/>
      <c r="QAT1302" s="187"/>
      <c r="QAU1302" s="187"/>
      <c r="QAV1302" s="187"/>
      <c r="QAW1302" s="187"/>
      <c r="QAX1302" s="187"/>
      <c r="QAY1302" s="187"/>
      <c r="QAZ1302" s="187"/>
      <c r="QBA1302" s="187"/>
      <c r="QBB1302" s="187"/>
      <c r="QBC1302" s="187"/>
      <c r="QBD1302" s="187"/>
      <c r="QBE1302" s="187"/>
      <c r="QBF1302" s="187"/>
      <c r="QBG1302" s="187"/>
      <c r="QBH1302" s="187"/>
      <c r="QBI1302" s="187"/>
      <c r="QBJ1302" s="187"/>
      <c r="QBK1302" s="187"/>
      <c r="QBL1302" s="187"/>
      <c r="QBM1302" s="187"/>
      <c r="QBN1302" s="187"/>
      <c r="QBO1302" s="187"/>
      <c r="QBP1302" s="187"/>
      <c r="QBQ1302" s="187"/>
      <c r="QBR1302" s="187"/>
      <c r="QBS1302" s="187"/>
      <c r="QBT1302" s="187"/>
      <c r="QBU1302" s="187"/>
      <c r="QBV1302" s="187"/>
      <c r="QBW1302" s="187"/>
      <c r="QBX1302" s="187"/>
      <c r="QBY1302" s="187"/>
      <c r="QBZ1302" s="187"/>
      <c r="QCA1302" s="187"/>
      <c r="QCB1302" s="187"/>
      <c r="QCC1302" s="187"/>
      <c r="QCD1302" s="187"/>
      <c r="QCE1302" s="187"/>
      <c r="QCF1302" s="187"/>
      <c r="QCG1302" s="187"/>
      <c r="QCH1302" s="187"/>
      <c r="QCI1302" s="187"/>
      <c r="QCJ1302" s="187"/>
      <c r="QCK1302" s="187"/>
      <c r="QCL1302" s="187"/>
      <c r="QCM1302" s="187"/>
      <c r="QCN1302" s="187"/>
      <c r="QCO1302" s="187"/>
      <c r="QCP1302" s="187"/>
      <c r="QCQ1302" s="187"/>
      <c r="QCR1302" s="187"/>
      <c r="QCS1302" s="187"/>
      <c r="QCT1302" s="187"/>
      <c r="QCU1302" s="187"/>
      <c r="QCV1302" s="187"/>
      <c r="QCW1302" s="187"/>
      <c r="QCX1302" s="187"/>
      <c r="QCY1302" s="187"/>
      <c r="QCZ1302" s="187"/>
      <c r="QDA1302" s="187"/>
      <c r="QDB1302" s="187"/>
      <c r="QDC1302" s="187"/>
      <c r="QDD1302" s="187"/>
      <c r="QDE1302" s="187"/>
      <c r="QDF1302" s="187"/>
      <c r="QDG1302" s="187"/>
      <c r="QDH1302" s="187"/>
      <c r="QDI1302" s="187"/>
      <c r="QDJ1302" s="187"/>
      <c r="QDK1302" s="187"/>
      <c r="QDL1302" s="187"/>
      <c r="QDM1302" s="187"/>
      <c r="QDN1302" s="187"/>
      <c r="QDO1302" s="187"/>
      <c r="QDP1302" s="187"/>
      <c r="QDQ1302" s="187"/>
      <c r="QDR1302" s="187"/>
      <c r="QDS1302" s="187"/>
      <c r="QDT1302" s="187"/>
      <c r="QDU1302" s="187"/>
      <c r="QDV1302" s="187"/>
      <c r="QDW1302" s="187"/>
      <c r="QDX1302" s="187"/>
      <c r="QDY1302" s="187"/>
      <c r="QDZ1302" s="187"/>
      <c r="QEA1302" s="187"/>
      <c r="QEB1302" s="187"/>
      <c r="QEC1302" s="187"/>
      <c r="QED1302" s="187"/>
      <c r="QEE1302" s="187"/>
      <c r="QEF1302" s="187"/>
      <c r="QEG1302" s="187"/>
      <c r="QEH1302" s="187"/>
      <c r="QEI1302" s="187"/>
      <c r="QEJ1302" s="187"/>
      <c r="QEK1302" s="187"/>
      <c r="QEL1302" s="187"/>
      <c r="QEM1302" s="187"/>
      <c r="QEN1302" s="187"/>
      <c r="QEO1302" s="187"/>
      <c r="QEP1302" s="187"/>
      <c r="QEQ1302" s="187"/>
      <c r="QER1302" s="187"/>
      <c r="QES1302" s="187"/>
      <c r="QET1302" s="187"/>
      <c r="QEU1302" s="187"/>
      <c r="QEV1302" s="187"/>
      <c r="QEW1302" s="187"/>
      <c r="QEX1302" s="187"/>
      <c r="QEY1302" s="187"/>
      <c r="QEZ1302" s="187"/>
      <c r="QFA1302" s="187"/>
      <c r="QFB1302" s="187"/>
      <c r="QFC1302" s="187"/>
      <c r="QFD1302" s="187"/>
      <c r="QFE1302" s="187"/>
      <c r="QFF1302" s="187"/>
      <c r="QFG1302" s="187"/>
      <c r="QFH1302" s="187"/>
      <c r="QFI1302" s="187"/>
      <c r="QFJ1302" s="187"/>
      <c r="QFK1302" s="187"/>
      <c r="QFL1302" s="187"/>
      <c r="QFM1302" s="187"/>
      <c r="QFN1302" s="187"/>
      <c r="QFO1302" s="187"/>
      <c r="QFP1302" s="187"/>
      <c r="QFQ1302" s="187"/>
      <c r="QFR1302" s="187"/>
      <c r="QFS1302" s="187"/>
      <c r="QFT1302" s="187"/>
      <c r="QFU1302" s="187"/>
      <c r="QFV1302" s="187"/>
      <c r="QFW1302" s="187"/>
      <c r="QFX1302" s="187"/>
      <c r="QFY1302" s="187"/>
      <c r="QFZ1302" s="187"/>
      <c r="QGA1302" s="187"/>
      <c r="QGB1302" s="187"/>
      <c r="QGC1302" s="187"/>
      <c r="QGD1302" s="187"/>
      <c r="QGE1302" s="187"/>
      <c r="QGF1302" s="187"/>
      <c r="QGG1302" s="187"/>
      <c r="QGH1302" s="187"/>
      <c r="QGI1302" s="187"/>
      <c r="QGJ1302" s="187"/>
      <c r="QGK1302" s="187"/>
      <c r="QGL1302" s="187"/>
      <c r="QGM1302" s="187"/>
      <c r="QGN1302" s="187"/>
      <c r="QGO1302" s="187"/>
      <c r="QGP1302" s="187"/>
      <c r="QGQ1302" s="187"/>
      <c r="QGR1302" s="187"/>
      <c r="QGS1302" s="187"/>
      <c r="QGT1302" s="187"/>
      <c r="QGU1302" s="187"/>
      <c r="QGV1302" s="187"/>
      <c r="QGW1302" s="187"/>
      <c r="QGX1302" s="187"/>
      <c r="QGY1302" s="187"/>
      <c r="QGZ1302" s="187"/>
      <c r="QHA1302" s="187"/>
      <c r="QHB1302" s="187"/>
      <c r="QHC1302" s="187"/>
      <c r="QHD1302" s="187"/>
      <c r="QHE1302" s="187"/>
      <c r="QHF1302" s="187"/>
      <c r="QHG1302" s="187"/>
      <c r="QHH1302" s="187"/>
      <c r="QHI1302" s="187"/>
      <c r="QHJ1302" s="187"/>
      <c r="QHK1302" s="187"/>
      <c r="QHL1302" s="187"/>
      <c r="QHM1302" s="187"/>
      <c r="QHN1302" s="187"/>
      <c r="QHO1302" s="187"/>
      <c r="QHP1302" s="187"/>
      <c r="QHQ1302" s="187"/>
      <c r="QHR1302" s="187"/>
      <c r="QHS1302" s="187"/>
      <c r="QHT1302" s="187"/>
      <c r="QHU1302" s="187"/>
      <c r="QHV1302" s="187"/>
      <c r="QHW1302" s="187"/>
      <c r="QHX1302" s="187"/>
      <c r="QHY1302" s="187"/>
      <c r="QHZ1302" s="187"/>
      <c r="QIA1302" s="187"/>
      <c r="QIB1302" s="187"/>
      <c r="QIC1302" s="187"/>
      <c r="QID1302" s="187"/>
      <c r="QIE1302" s="187"/>
      <c r="QIF1302" s="187"/>
      <c r="QIG1302" s="187"/>
      <c r="QIH1302" s="187"/>
      <c r="QII1302" s="187"/>
      <c r="QIJ1302" s="187"/>
      <c r="QIK1302" s="187"/>
      <c r="QIL1302" s="187"/>
      <c r="QIM1302" s="187"/>
      <c r="QIN1302" s="187"/>
      <c r="QIO1302" s="187"/>
      <c r="QIP1302" s="187"/>
      <c r="QIQ1302" s="187"/>
      <c r="QIR1302" s="187"/>
      <c r="QIS1302" s="187"/>
      <c r="QIT1302" s="187"/>
      <c r="QIU1302" s="187"/>
      <c r="QIV1302" s="187"/>
      <c r="QIW1302" s="187"/>
      <c r="QIX1302" s="187"/>
      <c r="QIY1302" s="187"/>
      <c r="QIZ1302" s="187"/>
      <c r="QJA1302" s="187"/>
      <c r="QJB1302" s="187"/>
      <c r="QJC1302" s="187"/>
      <c r="QJD1302" s="187"/>
      <c r="QJE1302" s="187"/>
      <c r="QJF1302" s="187"/>
      <c r="QJG1302" s="187"/>
      <c r="QJH1302" s="187"/>
      <c r="QJI1302" s="187"/>
      <c r="QJJ1302" s="187"/>
      <c r="QJK1302" s="187"/>
      <c r="QJL1302" s="187"/>
      <c r="QJM1302" s="187"/>
      <c r="QJN1302" s="187"/>
      <c r="QJO1302" s="187"/>
      <c r="QJP1302" s="187"/>
      <c r="QJQ1302" s="187"/>
      <c r="QJR1302" s="187"/>
      <c r="QJS1302" s="187"/>
      <c r="QJT1302" s="187"/>
      <c r="QJU1302" s="187"/>
      <c r="QJV1302" s="187"/>
      <c r="QJW1302" s="187"/>
      <c r="QJX1302" s="187"/>
      <c r="QJY1302" s="187"/>
      <c r="QJZ1302" s="187"/>
      <c r="QKA1302" s="187"/>
      <c r="QKB1302" s="187"/>
      <c r="QKC1302" s="187"/>
      <c r="QKD1302" s="187"/>
      <c r="QKE1302" s="187"/>
      <c r="QKF1302" s="187"/>
      <c r="QKG1302" s="187"/>
      <c r="QKH1302" s="187"/>
      <c r="QKI1302" s="187"/>
      <c r="QKJ1302" s="187"/>
      <c r="QKK1302" s="187"/>
      <c r="QKL1302" s="187"/>
      <c r="QKM1302" s="187"/>
      <c r="QKN1302" s="187"/>
      <c r="QKO1302" s="187"/>
      <c r="QKP1302" s="187"/>
      <c r="QKQ1302" s="187"/>
      <c r="QKR1302" s="187"/>
      <c r="QKS1302" s="187"/>
      <c r="QKT1302" s="187"/>
      <c r="QKU1302" s="187"/>
      <c r="QKV1302" s="187"/>
      <c r="QKW1302" s="187"/>
      <c r="QKX1302" s="187"/>
      <c r="QKY1302" s="187"/>
      <c r="QKZ1302" s="187"/>
      <c r="QLA1302" s="187"/>
      <c r="QLB1302" s="187"/>
      <c r="QLC1302" s="187"/>
      <c r="QLD1302" s="187"/>
      <c r="QLE1302" s="187"/>
      <c r="QLF1302" s="187"/>
      <c r="QLG1302" s="187"/>
      <c r="QLH1302" s="187"/>
      <c r="QLI1302" s="187"/>
      <c r="QLJ1302" s="187"/>
      <c r="QLK1302" s="187"/>
      <c r="QLL1302" s="187"/>
      <c r="QLM1302" s="187"/>
      <c r="QLN1302" s="187"/>
      <c r="QLO1302" s="187"/>
      <c r="QLP1302" s="187"/>
      <c r="QLQ1302" s="187"/>
      <c r="QLR1302" s="187"/>
      <c r="QLS1302" s="187"/>
      <c r="QLT1302" s="187"/>
      <c r="QLU1302" s="187"/>
      <c r="QLV1302" s="187"/>
      <c r="QLW1302" s="187"/>
      <c r="QLX1302" s="187"/>
      <c r="QLY1302" s="187"/>
      <c r="QLZ1302" s="187"/>
      <c r="QMA1302" s="187"/>
      <c r="QMB1302" s="187"/>
      <c r="QMC1302" s="187"/>
      <c r="QMD1302" s="187"/>
      <c r="QME1302" s="187"/>
      <c r="QMF1302" s="187"/>
      <c r="QMG1302" s="187"/>
      <c r="QMH1302" s="187"/>
      <c r="QMI1302" s="187"/>
      <c r="QMJ1302" s="187"/>
      <c r="QMK1302" s="187"/>
      <c r="QML1302" s="187"/>
      <c r="QMM1302" s="187"/>
      <c r="QMN1302" s="187"/>
      <c r="QMO1302" s="187"/>
      <c r="QMP1302" s="187"/>
      <c r="QMQ1302" s="187"/>
      <c r="QMR1302" s="187"/>
      <c r="QMS1302" s="187"/>
      <c r="QMT1302" s="187"/>
      <c r="QMU1302" s="187"/>
      <c r="QMV1302" s="187"/>
      <c r="QMW1302" s="187"/>
      <c r="QMX1302" s="187"/>
      <c r="QMY1302" s="187"/>
      <c r="QMZ1302" s="187"/>
      <c r="QNA1302" s="187"/>
      <c r="QNB1302" s="187"/>
      <c r="QNC1302" s="187"/>
      <c r="QND1302" s="187"/>
      <c r="QNE1302" s="187"/>
      <c r="QNF1302" s="187"/>
      <c r="QNG1302" s="187"/>
      <c r="QNH1302" s="187"/>
      <c r="QNI1302" s="187"/>
      <c r="QNJ1302" s="187"/>
      <c r="QNK1302" s="187"/>
      <c r="QNL1302" s="187"/>
      <c r="QNM1302" s="187"/>
      <c r="QNN1302" s="187"/>
      <c r="QNO1302" s="187"/>
      <c r="QNP1302" s="187"/>
      <c r="QNQ1302" s="187"/>
      <c r="QNR1302" s="187"/>
      <c r="QNS1302" s="187"/>
      <c r="QNT1302" s="187"/>
      <c r="QNU1302" s="187"/>
      <c r="QNV1302" s="187"/>
      <c r="QNW1302" s="187"/>
      <c r="QNX1302" s="187"/>
      <c r="QNY1302" s="187"/>
      <c r="QNZ1302" s="187"/>
      <c r="QOA1302" s="187"/>
      <c r="QOB1302" s="187"/>
      <c r="QOC1302" s="187"/>
      <c r="QOD1302" s="187"/>
      <c r="QOE1302" s="187"/>
      <c r="QOF1302" s="187"/>
      <c r="QOG1302" s="187"/>
      <c r="QOH1302" s="187"/>
      <c r="QOI1302" s="187"/>
      <c r="QOJ1302" s="187"/>
      <c r="QOK1302" s="187"/>
      <c r="QOL1302" s="187"/>
      <c r="QOM1302" s="187"/>
      <c r="QON1302" s="187"/>
      <c r="QOO1302" s="187"/>
      <c r="QOP1302" s="187"/>
      <c r="QOQ1302" s="187"/>
      <c r="QOR1302" s="187"/>
      <c r="QOS1302" s="187"/>
      <c r="QOT1302" s="187"/>
      <c r="QOU1302" s="187"/>
      <c r="QOV1302" s="187"/>
      <c r="QOW1302" s="187"/>
      <c r="QOX1302" s="187"/>
      <c r="QOY1302" s="187"/>
      <c r="QOZ1302" s="187"/>
      <c r="QPA1302" s="187"/>
      <c r="QPB1302" s="187"/>
      <c r="QPC1302" s="187"/>
      <c r="QPD1302" s="187"/>
      <c r="QPE1302" s="187"/>
      <c r="QPF1302" s="187"/>
      <c r="QPG1302" s="187"/>
      <c r="QPH1302" s="187"/>
      <c r="QPI1302" s="187"/>
      <c r="QPJ1302" s="187"/>
      <c r="QPK1302" s="187"/>
      <c r="QPL1302" s="187"/>
      <c r="QPM1302" s="187"/>
      <c r="QPN1302" s="187"/>
      <c r="QPO1302" s="187"/>
      <c r="QPP1302" s="187"/>
      <c r="QPQ1302" s="187"/>
      <c r="QPR1302" s="187"/>
      <c r="QPS1302" s="187"/>
      <c r="QPT1302" s="187"/>
      <c r="QPU1302" s="187"/>
      <c r="QPV1302" s="187"/>
      <c r="QPW1302" s="187"/>
      <c r="QPX1302" s="187"/>
      <c r="QPY1302" s="187"/>
      <c r="QPZ1302" s="187"/>
      <c r="QQA1302" s="187"/>
      <c r="QQB1302" s="187"/>
      <c r="QQC1302" s="187"/>
      <c r="QQD1302" s="187"/>
      <c r="QQE1302" s="187"/>
      <c r="QQF1302" s="187"/>
      <c r="QQG1302" s="187"/>
      <c r="QQH1302" s="187"/>
      <c r="QQI1302" s="187"/>
      <c r="QQJ1302" s="187"/>
      <c r="QQK1302" s="187"/>
      <c r="QQL1302" s="187"/>
      <c r="QQM1302" s="187"/>
      <c r="QQN1302" s="187"/>
      <c r="QQO1302" s="187"/>
      <c r="QQP1302" s="187"/>
      <c r="QQQ1302" s="187"/>
      <c r="QQR1302" s="187"/>
      <c r="QQS1302" s="187"/>
      <c r="QQT1302" s="187"/>
      <c r="QQU1302" s="187"/>
      <c r="QQV1302" s="187"/>
      <c r="QQW1302" s="187"/>
      <c r="QQX1302" s="187"/>
      <c r="QQY1302" s="187"/>
      <c r="QQZ1302" s="187"/>
      <c r="QRA1302" s="187"/>
      <c r="QRB1302" s="187"/>
      <c r="QRC1302" s="187"/>
      <c r="QRD1302" s="187"/>
      <c r="QRE1302" s="187"/>
      <c r="QRF1302" s="187"/>
      <c r="QRG1302" s="187"/>
      <c r="QRH1302" s="187"/>
      <c r="QRI1302" s="187"/>
      <c r="QRJ1302" s="187"/>
      <c r="QRK1302" s="187"/>
      <c r="QRL1302" s="187"/>
      <c r="QRM1302" s="187"/>
      <c r="QRN1302" s="187"/>
      <c r="QRO1302" s="187"/>
      <c r="QRP1302" s="187"/>
      <c r="QRQ1302" s="187"/>
      <c r="QRR1302" s="187"/>
      <c r="QRS1302" s="187"/>
      <c r="QRT1302" s="187"/>
      <c r="QRU1302" s="187"/>
      <c r="QRV1302" s="187"/>
      <c r="QRW1302" s="187"/>
      <c r="QRX1302" s="187"/>
      <c r="QRY1302" s="187"/>
      <c r="QRZ1302" s="187"/>
      <c r="QSA1302" s="187"/>
      <c r="QSB1302" s="187"/>
      <c r="QSC1302" s="187"/>
      <c r="QSD1302" s="187"/>
      <c r="QSE1302" s="187"/>
      <c r="QSF1302" s="187"/>
      <c r="QSG1302" s="187"/>
      <c r="QSH1302" s="187"/>
      <c r="QSI1302" s="187"/>
      <c r="QSJ1302" s="187"/>
      <c r="QSK1302" s="187"/>
      <c r="QSL1302" s="187"/>
      <c r="QSM1302" s="187"/>
      <c r="QSN1302" s="187"/>
      <c r="QSO1302" s="187"/>
      <c r="QSP1302" s="187"/>
      <c r="QSQ1302" s="187"/>
      <c r="QSR1302" s="187"/>
      <c r="QSS1302" s="187"/>
      <c r="QST1302" s="187"/>
      <c r="QSU1302" s="187"/>
      <c r="QSV1302" s="187"/>
      <c r="QSW1302" s="187"/>
      <c r="QSX1302" s="187"/>
      <c r="QSY1302" s="187"/>
      <c r="QSZ1302" s="187"/>
      <c r="QTA1302" s="187"/>
      <c r="QTB1302" s="187"/>
      <c r="QTC1302" s="187"/>
      <c r="QTD1302" s="187"/>
      <c r="QTE1302" s="187"/>
      <c r="QTF1302" s="187"/>
      <c r="QTG1302" s="187"/>
      <c r="QTH1302" s="187"/>
      <c r="QTI1302" s="187"/>
      <c r="QTJ1302" s="187"/>
      <c r="QTK1302" s="187"/>
      <c r="QTL1302" s="187"/>
      <c r="QTM1302" s="187"/>
      <c r="QTN1302" s="187"/>
      <c r="QTO1302" s="187"/>
      <c r="QTP1302" s="187"/>
      <c r="QTQ1302" s="187"/>
      <c r="QTR1302" s="187"/>
      <c r="QTS1302" s="187"/>
      <c r="QTT1302" s="187"/>
      <c r="QTU1302" s="187"/>
      <c r="QTV1302" s="187"/>
      <c r="QTW1302" s="187"/>
      <c r="QTX1302" s="187"/>
      <c r="QTY1302" s="187"/>
      <c r="QTZ1302" s="187"/>
      <c r="QUA1302" s="187"/>
      <c r="QUB1302" s="187"/>
      <c r="QUC1302" s="187"/>
      <c r="QUD1302" s="187"/>
      <c r="QUE1302" s="187"/>
      <c r="QUF1302" s="187"/>
      <c r="QUG1302" s="187"/>
      <c r="QUH1302" s="187"/>
      <c r="QUI1302" s="187"/>
      <c r="QUJ1302" s="187"/>
      <c r="QUK1302" s="187"/>
      <c r="QUL1302" s="187"/>
      <c r="QUM1302" s="187"/>
      <c r="QUN1302" s="187"/>
      <c r="QUO1302" s="187"/>
      <c r="QUP1302" s="187"/>
      <c r="QUQ1302" s="187"/>
      <c r="QUR1302" s="187"/>
      <c r="QUS1302" s="187"/>
      <c r="QUT1302" s="187"/>
      <c r="QUU1302" s="187"/>
      <c r="QUV1302" s="187"/>
      <c r="QUW1302" s="187"/>
      <c r="QUX1302" s="187"/>
      <c r="QUY1302" s="187"/>
      <c r="QUZ1302" s="187"/>
      <c r="QVA1302" s="187"/>
      <c r="QVB1302" s="187"/>
      <c r="QVC1302" s="187"/>
      <c r="QVD1302" s="187"/>
      <c r="QVE1302" s="187"/>
      <c r="QVF1302" s="187"/>
      <c r="QVG1302" s="187"/>
      <c r="QVH1302" s="187"/>
      <c r="QVI1302" s="187"/>
      <c r="QVJ1302" s="187"/>
      <c r="QVK1302" s="187"/>
      <c r="QVL1302" s="187"/>
      <c r="QVM1302" s="187"/>
      <c r="QVN1302" s="187"/>
      <c r="QVO1302" s="187"/>
      <c r="QVP1302" s="187"/>
      <c r="QVQ1302" s="187"/>
      <c r="QVR1302" s="187"/>
      <c r="QVS1302" s="187"/>
      <c r="QVT1302" s="187"/>
      <c r="QVU1302" s="187"/>
      <c r="QVV1302" s="187"/>
      <c r="QVW1302" s="187"/>
      <c r="QVX1302" s="187"/>
      <c r="QVY1302" s="187"/>
      <c r="QVZ1302" s="187"/>
      <c r="QWA1302" s="187"/>
      <c r="QWB1302" s="187"/>
      <c r="QWC1302" s="187"/>
      <c r="QWD1302" s="187"/>
      <c r="QWE1302" s="187"/>
      <c r="QWF1302" s="187"/>
      <c r="QWG1302" s="187"/>
      <c r="QWH1302" s="187"/>
      <c r="QWI1302" s="187"/>
      <c r="QWJ1302" s="187"/>
      <c r="QWK1302" s="187"/>
      <c r="QWL1302" s="187"/>
      <c r="QWM1302" s="187"/>
      <c r="QWN1302" s="187"/>
      <c r="QWO1302" s="187"/>
      <c r="QWP1302" s="187"/>
      <c r="QWQ1302" s="187"/>
      <c r="QWR1302" s="187"/>
      <c r="QWS1302" s="187"/>
      <c r="QWT1302" s="187"/>
      <c r="QWU1302" s="187"/>
      <c r="QWV1302" s="187"/>
      <c r="QWW1302" s="187"/>
      <c r="QWX1302" s="187"/>
      <c r="QWY1302" s="187"/>
      <c r="QWZ1302" s="187"/>
      <c r="QXA1302" s="187"/>
      <c r="QXB1302" s="187"/>
      <c r="QXC1302" s="187"/>
      <c r="QXD1302" s="187"/>
      <c r="QXE1302" s="187"/>
      <c r="QXF1302" s="187"/>
      <c r="QXG1302" s="187"/>
      <c r="QXH1302" s="187"/>
      <c r="QXI1302" s="187"/>
      <c r="QXJ1302" s="187"/>
      <c r="QXK1302" s="187"/>
      <c r="QXL1302" s="187"/>
      <c r="QXM1302" s="187"/>
      <c r="QXN1302" s="187"/>
      <c r="QXO1302" s="187"/>
      <c r="QXP1302" s="187"/>
      <c r="QXQ1302" s="187"/>
      <c r="QXR1302" s="187"/>
      <c r="QXS1302" s="187"/>
      <c r="QXT1302" s="187"/>
      <c r="QXU1302" s="187"/>
      <c r="QXV1302" s="187"/>
      <c r="QXW1302" s="187"/>
      <c r="QXX1302" s="187"/>
      <c r="QXY1302" s="187"/>
      <c r="QXZ1302" s="187"/>
      <c r="QYA1302" s="187"/>
      <c r="QYB1302" s="187"/>
      <c r="QYC1302" s="187"/>
      <c r="QYD1302" s="187"/>
      <c r="QYE1302" s="187"/>
      <c r="QYF1302" s="187"/>
      <c r="QYG1302" s="187"/>
      <c r="QYH1302" s="187"/>
      <c r="QYI1302" s="187"/>
      <c r="QYJ1302" s="187"/>
      <c r="QYK1302" s="187"/>
      <c r="QYL1302" s="187"/>
      <c r="QYM1302" s="187"/>
      <c r="QYN1302" s="187"/>
      <c r="QYO1302" s="187"/>
      <c r="QYP1302" s="187"/>
      <c r="QYQ1302" s="187"/>
      <c r="QYR1302" s="187"/>
      <c r="QYS1302" s="187"/>
      <c r="QYT1302" s="187"/>
      <c r="QYU1302" s="187"/>
      <c r="QYV1302" s="187"/>
      <c r="QYW1302" s="187"/>
      <c r="QYX1302" s="187"/>
      <c r="QYY1302" s="187"/>
      <c r="QYZ1302" s="187"/>
      <c r="QZA1302" s="187"/>
      <c r="QZB1302" s="187"/>
      <c r="QZC1302" s="187"/>
      <c r="QZD1302" s="187"/>
      <c r="QZE1302" s="187"/>
      <c r="QZF1302" s="187"/>
      <c r="QZG1302" s="187"/>
      <c r="QZH1302" s="187"/>
      <c r="QZI1302" s="187"/>
      <c r="QZJ1302" s="187"/>
      <c r="QZK1302" s="187"/>
      <c r="QZL1302" s="187"/>
      <c r="QZM1302" s="187"/>
      <c r="QZN1302" s="187"/>
      <c r="QZO1302" s="187"/>
      <c r="QZP1302" s="187"/>
      <c r="QZQ1302" s="187"/>
      <c r="QZR1302" s="187"/>
      <c r="QZS1302" s="187"/>
      <c r="QZT1302" s="187"/>
      <c r="QZU1302" s="187"/>
      <c r="QZV1302" s="187"/>
      <c r="QZW1302" s="187"/>
      <c r="QZX1302" s="187"/>
      <c r="QZY1302" s="187"/>
      <c r="QZZ1302" s="187"/>
      <c r="RAA1302" s="187"/>
      <c r="RAB1302" s="187"/>
      <c r="RAC1302" s="187"/>
      <c r="RAD1302" s="187"/>
      <c r="RAE1302" s="187"/>
      <c r="RAF1302" s="187"/>
      <c r="RAG1302" s="187"/>
      <c r="RAH1302" s="187"/>
      <c r="RAI1302" s="187"/>
      <c r="RAJ1302" s="187"/>
      <c r="RAK1302" s="187"/>
      <c r="RAL1302" s="187"/>
      <c r="RAM1302" s="187"/>
      <c r="RAN1302" s="187"/>
      <c r="RAO1302" s="187"/>
      <c r="RAP1302" s="187"/>
      <c r="RAQ1302" s="187"/>
      <c r="RAR1302" s="187"/>
      <c r="RAS1302" s="187"/>
      <c r="RAT1302" s="187"/>
      <c r="RAU1302" s="187"/>
      <c r="RAV1302" s="187"/>
      <c r="RAW1302" s="187"/>
      <c r="RAX1302" s="187"/>
      <c r="RAY1302" s="187"/>
      <c r="RAZ1302" s="187"/>
      <c r="RBA1302" s="187"/>
      <c r="RBB1302" s="187"/>
      <c r="RBC1302" s="187"/>
      <c r="RBD1302" s="187"/>
      <c r="RBE1302" s="187"/>
      <c r="RBF1302" s="187"/>
      <c r="RBG1302" s="187"/>
      <c r="RBH1302" s="187"/>
      <c r="RBI1302" s="187"/>
      <c r="RBJ1302" s="187"/>
      <c r="RBK1302" s="187"/>
      <c r="RBL1302" s="187"/>
      <c r="RBM1302" s="187"/>
      <c r="RBN1302" s="187"/>
      <c r="RBO1302" s="187"/>
      <c r="RBP1302" s="187"/>
      <c r="RBQ1302" s="187"/>
      <c r="RBR1302" s="187"/>
      <c r="RBS1302" s="187"/>
      <c r="RBT1302" s="187"/>
      <c r="RBU1302" s="187"/>
      <c r="RBV1302" s="187"/>
      <c r="RBW1302" s="187"/>
      <c r="RBX1302" s="187"/>
      <c r="RBY1302" s="187"/>
      <c r="RBZ1302" s="187"/>
      <c r="RCA1302" s="187"/>
      <c r="RCB1302" s="187"/>
      <c r="RCC1302" s="187"/>
      <c r="RCD1302" s="187"/>
      <c r="RCE1302" s="187"/>
      <c r="RCF1302" s="187"/>
      <c r="RCG1302" s="187"/>
      <c r="RCH1302" s="187"/>
      <c r="RCI1302" s="187"/>
      <c r="RCJ1302" s="187"/>
      <c r="RCK1302" s="187"/>
      <c r="RCL1302" s="187"/>
      <c r="RCM1302" s="187"/>
      <c r="RCN1302" s="187"/>
      <c r="RCO1302" s="187"/>
      <c r="RCP1302" s="187"/>
      <c r="RCQ1302" s="187"/>
      <c r="RCR1302" s="187"/>
      <c r="RCS1302" s="187"/>
      <c r="RCT1302" s="187"/>
      <c r="RCU1302" s="187"/>
      <c r="RCV1302" s="187"/>
      <c r="RCW1302" s="187"/>
      <c r="RCX1302" s="187"/>
      <c r="RCY1302" s="187"/>
      <c r="RCZ1302" s="187"/>
      <c r="RDA1302" s="187"/>
      <c r="RDB1302" s="187"/>
      <c r="RDC1302" s="187"/>
      <c r="RDD1302" s="187"/>
      <c r="RDE1302" s="187"/>
      <c r="RDF1302" s="187"/>
      <c r="RDG1302" s="187"/>
      <c r="RDH1302" s="187"/>
      <c r="RDI1302" s="187"/>
      <c r="RDJ1302" s="187"/>
      <c r="RDK1302" s="187"/>
      <c r="RDL1302" s="187"/>
      <c r="RDM1302" s="187"/>
      <c r="RDN1302" s="187"/>
      <c r="RDO1302" s="187"/>
      <c r="RDP1302" s="187"/>
      <c r="RDQ1302" s="187"/>
      <c r="RDR1302" s="187"/>
      <c r="RDS1302" s="187"/>
      <c r="RDT1302" s="187"/>
      <c r="RDU1302" s="187"/>
      <c r="RDV1302" s="187"/>
      <c r="RDW1302" s="187"/>
      <c r="RDX1302" s="187"/>
      <c r="RDY1302" s="187"/>
      <c r="RDZ1302" s="187"/>
      <c r="REA1302" s="187"/>
      <c r="REB1302" s="187"/>
      <c r="REC1302" s="187"/>
      <c r="RED1302" s="187"/>
      <c r="REE1302" s="187"/>
      <c r="REF1302" s="187"/>
      <c r="REG1302" s="187"/>
      <c r="REH1302" s="187"/>
      <c r="REI1302" s="187"/>
      <c r="REJ1302" s="187"/>
      <c r="REK1302" s="187"/>
      <c r="REL1302" s="187"/>
      <c r="REM1302" s="187"/>
      <c r="REN1302" s="187"/>
      <c r="REO1302" s="187"/>
      <c r="REP1302" s="187"/>
      <c r="REQ1302" s="187"/>
      <c r="RER1302" s="187"/>
      <c r="RES1302" s="187"/>
      <c r="RET1302" s="187"/>
      <c r="REU1302" s="187"/>
      <c r="REV1302" s="187"/>
      <c r="REW1302" s="187"/>
      <c r="REX1302" s="187"/>
      <c r="REY1302" s="187"/>
      <c r="REZ1302" s="187"/>
      <c r="RFA1302" s="187"/>
      <c r="RFB1302" s="187"/>
      <c r="RFC1302" s="187"/>
      <c r="RFD1302" s="187"/>
      <c r="RFE1302" s="187"/>
      <c r="RFF1302" s="187"/>
      <c r="RFG1302" s="187"/>
      <c r="RFH1302" s="187"/>
      <c r="RFI1302" s="187"/>
      <c r="RFJ1302" s="187"/>
      <c r="RFK1302" s="187"/>
      <c r="RFL1302" s="187"/>
      <c r="RFM1302" s="187"/>
      <c r="RFN1302" s="187"/>
      <c r="RFO1302" s="187"/>
      <c r="RFP1302" s="187"/>
      <c r="RFQ1302" s="187"/>
      <c r="RFR1302" s="187"/>
      <c r="RFS1302" s="187"/>
      <c r="RFT1302" s="187"/>
      <c r="RFU1302" s="187"/>
      <c r="RFV1302" s="187"/>
      <c r="RFW1302" s="187"/>
      <c r="RFX1302" s="187"/>
      <c r="RFY1302" s="187"/>
      <c r="RFZ1302" s="187"/>
      <c r="RGA1302" s="187"/>
      <c r="RGB1302" s="187"/>
      <c r="RGC1302" s="187"/>
      <c r="RGD1302" s="187"/>
      <c r="RGE1302" s="187"/>
      <c r="RGF1302" s="187"/>
      <c r="RGG1302" s="187"/>
      <c r="RGH1302" s="187"/>
      <c r="RGI1302" s="187"/>
      <c r="RGJ1302" s="187"/>
      <c r="RGK1302" s="187"/>
      <c r="RGL1302" s="187"/>
      <c r="RGM1302" s="187"/>
      <c r="RGN1302" s="187"/>
      <c r="RGO1302" s="187"/>
      <c r="RGP1302" s="187"/>
      <c r="RGQ1302" s="187"/>
      <c r="RGR1302" s="187"/>
      <c r="RGS1302" s="187"/>
      <c r="RGT1302" s="187"/>
      <c r="RGU1302" s="187"/>
      <c r="RGV1302" s="187"/>
      <c r="RGW1302" s="187"/>
      <c r="RGX1302" s="187"/>
      <c r="RGY1302" s="187"/>
      <c r="RGZ1302" s="187"/>
      <c r="RHA1302" s="187"/>
      <c r="RHB1302" s="187"/>
      <c r="RHC1302" s="187"/>
      <c r="RHD1302" s="187"/>
      <c r="RHE1302" s="187"/>
      <c r="RHF1302" s="187"/>
      <c r="RHG1302" s="187"/>
      <c r="RHH1302" s="187"/>
      <c r="RHI1302" s="187"/>
      <c r="RHJ1302" s="187"/>
      <c r="RHK1302" s="187"/>
      <c r="RHL1302" s="187"/>
      <c r="RHM1302" s="187"/>
      <c r="RHN1302" s="187"/>
      <c r="RHO1302" s="187"/>
      <c r="RHP1302" s="187"/>
      <c r="RHQ1302" s="187"/>
      <c r="RHR1302" s="187"/>
      <c r="RHS1302" s="187"/>
      <c r="RHT1302" s="187"/>
      <c r="RHU1302" s="187"/>
      <c r="RHV1302" s="187"/>
      <c r="RHW1302" s="187"/>
      <c r="RHX1302" s="187"/>
      <c r="RHY1302" s="187"/>
      <c r="RHZ1302" s="187"/>
      <c r="RIA1302" s="187"/>
      <c r="RIB1302" s="187"/>
      <c r="RIC1302" s="187"/>
      <c r="RID1302" s="187"/>
      <c r="RIE1302" s="187"/>
      <c r="RIF1302" s="187"/>
      <c r="RIG1302" s="187"/>
      <c r="RIH1302" s="187"/>
      <c r="RII1302" s="187"/>
      <c r="RIJ1302" s="187"/>
      <c r="RIK1302" s="187"/>
      <c r="RIL1302" s="187"/>
      <c r="RIM1302" s="187"/>
      <c r="RIN1302" s="187"/>
      <c r="RIO1302" s="187"/>
      <c r="RIP1302" s="187"/>
      <c r="RIQ1302" s="187"/>
      <c r="RIR1302" s="187"/>
      <c r="RIS1302" s="187"/>
      <c r="RIT1302" s="187"/>
      <c r="RIU1302" s="187"/>
      <c r="RIV1302" s="187"/>
      <c r="RIW1302" s="187"/>
      <c r="RIX1302" s="187"/>
      <c r="RIY1302" s="187"/>
      <c r="RIZ1302" s="187"/>
      <c r="RJA1302" s="187"/>
      <c r="RJB1302" s="187"/>
      <c r="RJC1302" s="187"/>
      <c r="RJD1302" s="187"/>
      <c r="RJE1302" s="187"/>
      <c r="RJF1302" s="187"/>
      <c r="RJG1302" s="187"/>
      <c r="RJH1302" s="187"/>
      <c r="RJI1302" s="187"/>
      <c r="RJJ1302" s="187"/>
      <c r="RJK1302" s="187"/>
      <c r="RJL1302" s="187"/>
      <c r="RJM1302" s="187"/>
      <c r="RJN1302" s="187"/>
      <c r="RJO1302" s="187"/>
      <c r="RJP1302" s="187"/>
      <c r="RJQ1302" s="187"/>
      <c r="RJR1302" s="187"/>
      <c r="RJS1302" s="187"/>
      <c r="RJT1302" s="187"/>
      <c r="RJU1302" s="187"/>
      <c r="RJV1302" s="187"/>
      <c r="RJW1302" s="187"/>
      <c r="RJX1302" s="187"/>
      <c r="RJY1302" s="187"/>
      <c r="RJZ1302" s="187"/>
      <c r="RKA1302" s="187"/>
      <c r="RKB1302" s="187"/>
      <c r="RKC1302" s="187"/>
      <c r="RKD1302" s="187"/>
      <c r="RKE1302" s="187"/>
      <c r="RKF1302" s="187"/>
      <c r="RKG1302" s="187"/>
      <c r="RKH1302" s="187"/>
      <c r="RKI1302" s="187"/>
      <c r="RKJ1302" s="187"/>
      <c r="RKK1302" s="187"/>
      <c r="RKL1302" s="187"/>
      <c r="RKM1302" s="187"/>
      <c r="RKN1302" s="187"/>
      <c r="RKO1302" s="187"/>
      <c r="RKP1302" s="187"/>
      <c r="RKQ1302" s="187"/>
      <c r="RKR1302" s="187"/>
      <c r="RKS1302" s="187"/>
      <c r="RKT1302" s="187"/>
      <c r="RKU1302" s="187"/>
      <c r="RKV1302" s="187"/>
      <c r="RKW1302" s="187"/>
      <c r="RKX1302" s="187"/>
      <c r="RKY1302" s="187"/>
      <c r="RKZ1302" s="187"/>
      <c r="RLA1302" s="187"/>
      <c r="RLB1302" s="187"/>
      <c r="RLC1302" s="187"/>
      <c r="RLD1302" s="187"/>
      <c r="RLE1302" s="187"/>
      <c r="RLF1302" s="187"/>
      <c r="RLG1302" s="187"/>
      <c r="RLH1302" s="187"/>
      <c r="RLI1302" s="187"/>
      <c r="RLJ1302" s="187"/>
      <c r="RLK1302" s="187"/>
      <c r="RLL1302" s="187"/>
      <c r="RLM1302" s="187"/>
      <c r="RLN1302" s="187"/>
      <c r="RLO1302" s="187"/>
      <c r="RLP1302" s="187"/>
      <c r="RLQ1302" s="187"/>
      <c r="RLR1302" s="187"/>
      <c r="RLS1302" s="187"/>
      <c r="RLT1302" s="187"/>
      <c r="RLU1302" s="187"/>
      <c r="RLV1302" s="187"/>
      <c r="RLW1302" s="187"/>
      <c r="RLX1302" s="187"/>
      <c r="RLY1302" s="187"/>
      <c r="RLZ1302" s="187"/>
      <c r="RMA1302" s="187"/>
      <c r="RMB1302" s="187"/>
      <c r="RMC1302" s="187"/>
      <c r="RMD1302" s="187"/>
      <c r="RME1302" s="187"/>
      <c r="RMF1302" s="187"/>
      <c r="RMG1302" s="187"/>
      <c r="RMH1302" s="187"/>
      <c r="RMI1302" s="187"/>
      <c r="RMJ1302" s="187"/>
      <c r="RMK1302" s="187"/>
      <c r="RML1302" s="187"/>
      <c r="RMM1302" s="187"/>
      <c r="RMN1302" s="187"/>
      <c r="RMO1302" s="187"/>
      <c r="RMP1302" s="187"/>
      <c r="RMQ1302" s="187"/>
      <c r="RMR1302" s="187"/>
      <c r="RMS1302" s="187"/>
      <c r="RMT1302" s="187"/>
      <c r="RMU1302" s="187"/>
      <c r="RMV1302" s="187"/>
      <c r="RMW1302" s="187"/>
      <c r="RMX1302" s="187"/>
      <c r="RMY1302" s="187"/>
      <c r="RMZ1302" s="187"/>
      <c r="RNA1302" s="187"/>
      <c r="RNB1302" s="187"/>
      <c r="RNC1302" s="187"/>
      <c r="RND1302" s="187"/>
      <c r="RNE1302" s="187"/>
      <c r="RNF1302" s="187"/>
      <c r="RNG1302" s="187"/>
      <c r="RNH1302" s="187"/>
      <c r="RNI1302" s="187"/>
      <c r="RNJ1302" s="187"/>
      <c r="RNK1302" s="187"/>
      <c r="RNL1302" s="187"/>
      <c r="RNM1302" s="187"/>
      <c r="RNN1302" s="187"/>
      <c r="RNO1302" s="187"/>
      <c r="RNP1302" s="187"/>
      <c r="RNQ1302" s="187"/>
      <c r="RNR1302" s="187"/>
      <c r="RNS1302" s="187"/>
      <c r="RNT1302" s="187"/>
      <c r="RNU1302" s="187"/>
      <c r="RNV1302" s="187"/>
      <c r="RNW1302" s="187"/>
      <c r="RNX1302" s="187"/>
      <c r="RNY1302" s="187"/>
      <c r="RNZ1302" s="187"/>
      <c r="ROA1302" s="187"/>
      <c r="ROB1302" s="187"/>
      <c r="ROC1302" s="187"/>
      <c r="ROD1302" s="187"/>
      <c r="ROE1302" s="187"/>
      <c r="ROF1302" s="187"/>
      <c r="ROG1302" s="187"/>
      <c r="ROH1302" s="187"/>
      <c r="ROI1302" s="187"/>
      <c r="ROJ1302" s="187"/>
      <c r="ROK1302" s="187"/>
      <c r="ROL1302" s="187"/>
      <c r="ROM1302" s="187"/>
      <c r="RON1302" s="187"/>
      <c r="ROO1302" s="187"/>
      <c r="ROP1302" s="187"/>
      <c r="ROQ1302" s="187"/>
      <c r="ROR1302" s="187"/>
      <c r="ROS1302" s="187"/>
      <c r="ROT1302" s="187"/>
      <c r="ROU1302" s="187"/>
      <c r="ROV1302" s="187"/>
      <c r="ROW1302" s="187"/>
      <c r="ROX1302" s="187"/>
      <c r="ROY1302" s="187"/>
      <c r="ROZ1302" s="187"/>
      <c r="RPA1302" s="187"/>
      <c r="RPB1302" s="187"/>
      <c r="RPC1302" s="187"/>
      <c r="RPD1302" s="187"/>
      <c r="RPE1302" s="187"/>
      <c r="RPF1302" s="187"/>
      <c r="RPG1302" s="187"/>
      <c r="RPH1302" s="187"/>
      <c r="RPI1302" s="187"/>
      <c r="RPJ1302" s="187"/>
      <c r="RPK1302" s="187"/>
      <c r="RPL1302" s="187"/>
      <c r="RPM1302" s="187"/>
      <c r="RPN1302" s="187"/>
      <c r="RPO1302" s="187"/>
      <c r="RPP1302" s="187"/>
      <c r="RPQ1302" s="187"/>
      <c r="RPR1302" s="187"/>
      <c r="RPS1302" s="187"/>
      <c r="RPT1302" s="187"/>
      <c r="RPU1302" s="187"/>
      <c r="RPV1302" s="187"/>
      <c r="RPW1302" s="187"/>
      <c r="RPX1302" s="187"/>
      <c r="RPY1302" s="187"/>
      <c r="RPZ1302" s="187"/>
      <c r="RQA1302" s="187"/>
      <c r="RQB1302" s="187"/>
      <c r="RQC1302" s="187"/>
      <c r="RQD1302" s="187"/>
      <c r="RQE1302" s="187"/>
      <c r="RQF1302" s="187"/>
      <c r="RQG1302" s="187"/>
      <c r="RQH1302" s="187"/>
      <c r="RQI1302" s="187"/>
      <c r="RQJ1302" s="187"/>
      <c r="RQK1302" s="187"/>
      <c r="RQL1302" s="187"/>
      <c r="RQM1302" s="187"/>
      <c r="RQN1302" s="187"/>
      <c r="RQO1302" s="187"/>
      <c r="RQP1302" s="187"/>
      <c r="RQQ1302" s="187"/>
      <c r="RQR1302" s="187"/>
      <c r="RQS1302" s="187"/>
      <c r="RQT1302" s="187"/>
      <c r="RQU1302" s="187"/>
      <c r="RQV1302" s="187"/>
      <c r="RQW1302" s="187"/>
      <c r="RQX1302" s="187"/>
      <c r="RQY1302" s="187"/>
      <c r="RQZ1302" s="187"/>
      <c r="RRA1302" s="187"/>
      <c r="RRB1302" s="187"/>
      <c r="RRC1302" s="187"/>
      <c r="RRD1302" s="187"/>
      <c r="RRE1302" s="187"/>
      <c r="RRF1302" s="187"/>
      <c r="RRG1302" s="187"/>
      <c r="RRH1302" s="187"/>
      <c r="RRI1302" s="187"/>
      <c r="RRJ1302" s="187"/>
      <c r="RRK1302" s="187"/>
      <c r="RRL1302" s="187"/>
      <c r="RRM1302" s="187"/>
      <c r="RRN1302" s="187"/>
      <c r="RRO1302" s="187"/>
      <c r="RRP1302" s="187"/>
      <c r="RRQ1302" s="187"/>
      <c r="RRR1302" s="187"/>
      <c r="RRS1302" s="187"/>
      <c r="RRT1302" s="187"/>
      <c r="RRU1302" s="187"/>
      <c r="RRV1302" s="187"/>
      <c r="RRW1302" s="187"/>
      <c r="RRX1302" s="187"/>
      <c r="RRY1302" s="187"/>
      <c r="RRZ1302" s="187"/>
      <c r="RSA1302" s="187"/>
      <c r="RSB1302" s="187"/>
      <c r="RSC1302" s="187"/>
      <c r="RSD1302" s="187"/>
      <c r="RSE1302" s="187"/>
      <c r="RSF1302" s="187"/>
      <c r="RSG1302" s="187"/>
      <c r="RSH1302" s="187"/>
      <c r="RSI1302" s="187"/>
      <c r="RSJ1302" s="187"/>
      <c r="RSK1302" s="187"/>
      <c r="RSL1302" s="187"/>
      <c r="RSM1302" s="187"/>
      <c r="RSN1302" s="187"/>
      <c r="RSO1302" s="187"/>
      <c r="RSP1302" s="187"/>
      <c r="RSQ1302" s="187"/>
      <c r="RSR1302" s="187"/>
      <c r="RSS1302" s="187"/>
      <c r="RST1302" s="187"/>
      <c r="RSU1302" s="187"/>
      <c r="RSV1302" s="187"/>
      <c r="RSW1302" s="187"/>
      <c r="RSX1302" s="187"/>
      <c r="RSY1302" s="187"/>
      <c r="RSZ1302" s="187"/>
      <c r="RTA1302" s="187"/>
      <c r="RTB1302" s="187"/>
      <c r="RTC1302" s="187"/>
      <c r="RTD1302" s="187"/>
      <c r="RTE1302" s="187"/>
      <c r="RTF1302" s="187"/>
      <c r="RTG1302" s="187"/>
      <c r="RTH1302" s="187"/>
      <c r="RTI1302" s="187"/>
      <c r="RTJ1302" s="187"/>
      <c r="RTK1302" s="187"/>
      <c r="RTL1302" s="187"/>
      <c r="RTM1302" s="187"/>
      <c r="RTN1302" s="187"/>
      <c r="RTO1302" s="187"/>
      <c r="RTP1302" s="187"/>
      <c r="RTQ1302" s="187"/>
      <c r="RTR1302" s="187"/>
      <c r="RTS1302" s="187"/>
      <c r="RTT1302" s="187"/>
      <c r="RTU1302" s="187"/>
      <c r="RTV1302" s="187"/>
      <c r="RTW1302" s="187"/>
      <c r="RTX1302" s="187"/>
      <c r="RTY1302" s="187"/>
      <c r="RTZ1302" s="187"/>
      <c r="RUA1302" s="187"/>
      <c r="RUB1302" s="187"/>
      <c r="RUC1302" s="187"/>
      <c r="RUD1302" s="187"/>
      <c r="RUE1302" s="187"/>
      <c r="RUF1302" s="187"/>
      <c r="RUG1302" s="187"/>
      <c r="RUH1302" s="187"/>
      <c r="RUI1302" s="187"/>
      <c r="RUJ1302" s="187"/>
      <c r="RUK1302" s="187"/>
      <c r="RUL1302" s="187"/>
      <c r="RUM1302" s="187"/>
      <c r="RUN1302" s="187"/>
      <c r="RUO1302" s="187"/>
      <c r="RUP1302" s="187"/>
      <c r="RUQ1302" s="187"/>
      <c r="RUR1302" s="187"/>
      <c r="RUS1302" s="187"/>
      <c r="RUT1302" s="187"/>
      <c r="RUU1302" s="187"/>
      <c r="RUV1302" s="187"/>
      <c r="RUW1302" s="187"/>
      <c r="RUX1302" s="187"/>
      <c r="RUY1302" s="187"/>
      <c r="RUZ1302" s="187"/>
      <c r="RVA1302" s="187"/>
      <c r="RVB1302" s="187"/>
      <c r="RVC1302" s="187"/>
      <c r="RVD1302" s="187"/>
      <c r="RVE1302" s="187"/>
      <c r="RVF1302" s="187"/>
      <c r="RVG1302" s="187"/>
      <c r="RVH1302" s="187"/>
      <c r="RVI1302" s="187"/>
      <c r="RVJ1302" s="187"/>
      <c r="RVK1302" s="187"/>
      <c r="RVL1302" s="187"/>
      <c r="RVM1302" s="187"/>
      <c r="RVN1302" s="187"/>
      <c r="RVO1302" s="187"/>
      <c r="RVP1302" s="187"/>
      <c r="RVQ1302" s="187"/>
      <c r="RVR1302" s="187"/>
      <c r="RVS1302" s="187"/>
      <c r="RVT1302" s="187"/>
      <c r="RVU1302" s="187"/>
      <c r="RVV1302" s="187"/>
      <c r="RVW1302" s="187"/>
      <c r="RVX1302" s="187"/>
      <c r="RVY1302" s="187"/>
      <c r="RVZ1302" s="187"/>
      <c r="RWA1302" s="187"/>
      <c r="RWB1302" s="187"/>
      <c r="RWC1302" s="187"/>
      <c r="RWD1302" s="187"/>
      <c r="RWE1302" s="187"/>
      <c r="RWF1302" s="187"/>
      <c r="RWG1302" s="187"/>
      <c r="RWH1302" s="187"/>
      <c r="RWI1302" s="187"/>
      <c r="RWJ1302" s="187"/>
      <c r="RWK1302" s="187"/>
      <c r="RWL1302" s="187"/>
      <c r="RWM1302" s="187"/>
      <c r="RWN1302" s="187"/>
      <c r="RWO1302" s="187"/>
      <c r="RWP1302" s="187"/>
      <c r="RWQ1302" s="187"/>
      <c r="RWR1302" s="187"/>
      <c r="RWS1302" s="187"/>
      <c r="RWT1302" s="187"/>
      <c r="RWU1302" s="187"/>
      <c r="RWV1302" s="187"/>
      <c r="RWW1302" s="187"/>
      <c r="RWX1302" s="187"/>
      <c r="RWY1302" s="187"/>
      <c r="RWZ1302" s="187"/>
      <c r="RXA1302" s="187"/>
      <c r="RXB1302" s="187"/>
      <c r="RXC1302" s="187"/>
      <c r="RXD1302" s="187"/>
      <c r="RXE1302" s="187"/>
      <c r="RXF1302" s="187"/>
      <c r="RXG1302" s="187"/>
      <c r="RXH1302" s="187"/>
      <c r="RXI1302" s="187"/>
      <c r="RXJ1302" s="187"/>
      <c r="RXK1302" s="187"/>
      <c r="RXL1302" s="187"/>
      <c r="RXM1302" s="187"/>
      <c r="RXN1302" s="187"/>
      <c r="RXO1302" s="187"/>
      <c r="RXP1302" s="187"/>
      <c r="RXQ1302" s="187"/>
      <c r="RXR1302" s="187"/>
      <c r="RXS1302" s="187"/>
      <c r="RXT1302" s="187"/>
      <c r="RXU1302" s="187"/>
      <c r="RXV1302" s="187"/>
      <c r="RXW1302" s="187"/>
      <c r="RXX1302" s="187"/>
      <c r="RXY1302" s="187"/>
      <c r="RXZ1302" s="187"/>
      <c r="RYA1302" s="187"/>
      <c r="RYB1302" s="187"/>
      <c r="RYC1302" s="187"/>
      <c r="RYD1302" s="187"/>
      <c r="RYE1302" s="187"/>
      <c r="RYF1302" s="187"/>
      <c r="RYG1302" s="187"/>
      <c r="RYH1302" s="187"/>
      <c r="RYI1302" s="187"/>
      <c r="RYJ1302" s="187"/>
      <c r="RYK1302" s="187"/>
      <c r="RYL1302" s="187"/>
      <c r="RYM1302" s="187"/>
      <c r="RYN1302" s="187"/>
      <c r="RYO1302" s="187"/>
      <c r="RYP1302" s="187"/>
      <c r="RYQ1302" s="187"/>
      <c r="RYR1302" s="187"/>
      <c r="RYS1302" s="187"/>
      <c r="RYT1302" s="187"/>
      <c r="RYU1302" s="187"/>
      <c r="RYV1302" s="187"/>
      <c r="RYW1302" s="187"/>
      <c r="RYX1302" s="187"/>
      <c r="RYY1302" s="187"/>
      <c r="RYZ1302" s="187"/>
      <c r="RZA1302" s="187"/>
      <c r="RZB1302" s="187"/>
      <c r="RZC1302" s="187"/>
      <c r="RZD1302" s="187"/>
      <c r="RZE1302" s="187"/>
      <c r="RZF1302" s="187"/>
      <c r="RZG1302" s="187"/>
      <c r="RZH1302" s="187"/>
      <c r="RZI1302" s="187"/>
      <c r="RZJ1302" s="187"/>
      <c r="RZK1302" s="187"/>
      <c r="RZL1302" s="187"/>
      <c r="RZM1302" s="187"/>
      <c r="RZN1302" s="187"/>
      <c r="RZO1302" s="187"/>
      <c r="RZP1302" s="187"/>
      <c r="RZQ1302" s="187"/>
      <c r="RZR1302" s="187"/>
      <c r="RZS1302" s="187"/>
      <c r="RZT1302" s="187"/>
      <c r="RZU1302" s="187"/>
      <c r="RZV1302" s="187"/>
      <c r="RZW1302" s="187"/>
      <c r="RZX1302" s="187"/>
      <c r="RZY1302" s="187"/>
      <c r="RZZ1302" s="187"/>
      <c r="SAA1302" s="187"/>
      <c r="SAB1302" s="187"/>
      <c r="SAC1302" s="187"/>
      <c r="SAD1302" s="187"/>
      <c r="SAE1302" s="187"/>
      <c r="SAF1302" s="187"/>
      <c r="SAG1302" s="187"/>
      <c r="SAH1302" s="187"/>
      <c r="SAI1302" s="187"/>
      <c r="SAJ1302" s="187"/>
      <c r="SAK1302" s="187"/>
      <c r="SAL1302" s="187"/>
      <c r="SAM1302" s="187"/>
      <c r="SAN1302" s="187"/>
      <c r="SAO1302" s="187"/>
      <c r="SAP1302" s="187"/>
      <c r="SAQ1302" s="187"/>
      <c r="SAR1302" s="187"/>
      <c r="SAS1302" s="187"/>
      <c r="SAT1302" s="187"/>
      <c r="SAU1302" s="187"/>
      <c r="SAV1302" s="187"/>
      <c r="SAW1302" s="187"/>
      <c r="SAX1302" s="187"/>
      <c r="SAY1302" s="187"/>
      <c r="SAZ1302" s="187"/>
      <c r="SBA1302" s="187"/>
      <c r="SBB1302" s="187"/>
      <c r="SBC1302" s="187"/>
      <c r="SBD1302" s="187"/>
      <c r="SBE1302" s="187"/>
      <c r="SBF1302" s="187"/>
      <c r="SBG1302" s="187"/>
      <c r="SBH1302" s="187"/>
      <c r="SBI1302" s="187"/>
      <c r="SBJ1302" s="187"/>
      <c r="SBK1302" s="187"/>
      <c r="SBL1302" s="187"/>
      <c r="SBM1302" s="187"/>
      <c r="SBN1302" s="187"/>
      <c r="SBO1302" s="187"/>
      <c r="SBP1302" s="187"/>
      <c r="SBQ1302" s="187"/>
      <c r="SBR1302" s="187"/>
      <c r="SBS1302" s="187"/>
      <c r="SBT1302" s="187"/>
      <c r="SBU1302" s="187"/>
      <c r="SBV1302" s="187"/>
      <c r="SBW1302" s="187"/>
      <c r="SBX1302" s="187"/>
      <c r="SBY1302" s="187"/>
      <c r="SBZ1302" s="187"/>
      <c r="SCA1302" s="187"/>
      <c r="SCB1302" s="187"/>
      <c r="SCC1302" s="187"/>
      <c r="SCD1302" s="187"/>
      <c r="SCE1302" s="187"/>
      <c r="SCF1302" s="187"/>
      <c r="SCG1302" s="187"/>
      <c r="SCH1302" s="187"/>
      <c r="SCI1302" s="187"/>
      <c r="SCJ1302" s="187"/>
      <c r="SCK1302" s="187"/>
      <c r="SCL1302" s="187"/>
      <c r="SCM1302" s="187"/>
      <c r="SCN1302" s="187"/>
      <c r="SCO1302" s="187"/>
      <c r="SCP1302" s="187"/>
      <c r="SCQ1302" s="187"/>
      <c r="SCR1302" s="187"/>
      <c r="SCS1302" s="187"/>
      <c r="SCT1302" s="187"/>
      <c r="SCU1302" s="187"/>
      <c r="SCV1302" s="187"/>
      <c r="SCW1302" s="187"/>
      <c r="SCX1302" s="187"/>
      <c r="SCY1302" s="187"/>
      <c r="SCZ1302" s="187"/>
      <c r="SDA1302" s="187"/>
      <c r="SDB1302" s="187"/>
      <c r="SDC1302" s="187"/>
      <c r="SDD1302" s="187"/>
      <c r="SDE1302" s="187"/>
      <c r="SDF1302" s="187"/>
      <c r="SDG1302" s="187"/>
      <c r="SDH1302" s="187"/>
      <c r="SDI1302" s="187"/>
      <c r="SDJ1302" s="187"/>
      <c r="SDK1302" s="187"/>
      <c r="SDL1302" s="187"/>
      <c r="SDM1302" s="187"/>
      <c r="SDN1302" s="187"/>
      <c r="SDO1302" s="187"/>
      <c r="SDP1302" s="187"/>
      <c r="SDQ1302" s="187"/>
      <c r="SDR1302" s="187"/>
      <c r="SDS1302" s="187"/>
      <c r="SDT1302" s="187"/>
      <c r="SDU1302" s="187"/>
      <c r="SDV1302" s="187"/>
      <c r="SDW1302" s="187"/>
      <c r="SDX1302" s="187"/>
      <c r="SDY1302" s="187"/>
      <c r="SDZ1302" s="187"/>
      <c r="SEA1302" s="187"/>
      <c r="SEB1302" s="187"/>
      <c r="SEC1302" s="187"/>
      <c r="SED1302" s="187"/>
      <c r="SEE1302" s="187"/>
      <c r="SEF1302" s="187"/>
      <c r="SEG1302" s="187"/>
      <c r="SEH1302" s="187"/>
      <c r="SEI1302" s="187"/>
      <c r="SEJ1302" s="187"/>
      <c r="SEK1302" s="187"/>
      <c r="SEL1302" s="187"/>
      <c r="SEM1302" s="187"/>
      <c r="SEN1302" s="187"/>
      <c r="SEO1302" s="187"/>
      <c r="SEP1302" s="187"/>
      <c r="SEQ1302" s="187"/>
      <c r="SER1302" s="187"/>
      <c r="SES1302" s="187"/>
      <c r="SET1302" s="187"/>
      <c r="SEU1302" s="187"/>
      <c r="SEV1302" s="187"/>
      <c r="SEW1302" s="187"/>
      <c r="SEX1302" s="187"/>
      <c r="SEY1302" s="187"/>
      <c r="SEZ1302" s="187"/>
      <c r="SFA1302" s="187"/>
      <c r="SFB1302" s="187"/>
      <c r="SFC1302" s="187"/>
      <c r="SFD1302" s="187"/>
      <c r="SFE1302" s="187"/>
      <c r="SFF1302" s="187"/>
      <c r="SFG1302" s="187"/>
      <c r="SFH1302" s="187"/>
      <c r="SFI1302" s="187"/>
      <c r="SFJ1302" s="187"/>
      <c r="SFK1302" s="187"/>
      <c r="SFL1302" s="187"/>
      <c r="SFM1302" s="187"/>
      <c r="SFN1302" s="187"/>
      <c r="SFO1302" s="187"/>
      <c r="SFP1302" s="187"/>
      <c r="SFQ1302" s="187"/>
      <c r="SFR1302" s="187"/>
      <c r="SFS1302" s="187"/>
      <c r="SFT1302" s="187"/>
      <c r="SFU1302" s="187"/>
      <c r="SFV1302" s="187"/>
      <c r="SFW1302" s="187"/>
      <c r="SFX1302" s="187"/>
      <c r="SFY1302" s="187"/>
      <c r="SFZ1302" s="187"/>
      <c r="SGA1302" s="187"/>
      <c r="SGB1302" s="187"/>
      <c r="SGC1302" s="187"/>
      <c r="SGD1302" s="187"/>
      <c r="SGE1302" s="187"/>
      <c r="SGF1302" s="187"/>
      <c r="SGG1302" s="187"/>
      <c r="SGH1302" s="187"/>
      <c r="SGI1302" s="187"/>
      <c r="SGJ1302" s="187"/>
      <c r="SGK1302" s="187"/>
      <c r="SGL1302" s="187"/>
      <c r="SGM1302" s="187"/>
      <c r="SGN1302" s="187"/>
      <c r="SGO1302" s="187"/>
      <c r="SGP1302" s="187"/>
      <c r="SGQ1302" s="187"/>
      <c r="SGR1302" s="187"/>
      <c r="SGS1302" s="187"/>
      <c r="SGT1302" s="187"/>
      <c r="SGU1302" s="187"/>
      <c r="SGV1302" s="187"/>
      <c r="SGW1302" s="187"/>
      <c r="SGX1302" s="187"/>
      <c r="SGY1302" s="187"/>
      <c r="SGZ1302" s="187"/>
      <c r="SHA1302" s="187"/>
      <c r="SHB1302" s="187"/>
      <c r="SHC1302" s="187"/>
      <c r="SHD1302" s="187"/>
      <c r="SHE1302" s="187"/>
      <c r="SHF1302" s="187"/>
      <c r="SHG1302" s="187"/>
      <c r="SHH1302" s="187"/>
      <c r="SHI1302" s="187"/>
      <c r="SHJ1302" s="187"/>
      <c r="SHK1302" s="187"/>
      <c r="SHL1302" s="187"/>
      <c r="SHM1302" s="187"/>
      <c r="SHN1302" s="187"/>
      <c r="SHO1302" s="187"/>
      <c r="SHP1302" s="187"/>
      <c r="SHQ1302" s="187"/>
      <c r="SHR1302" s="187"/>
      <c r="SHS1302" s="187"/>
      <c r="SHT1302" s="187"/>
      <c r="SHU1302" s="187"/>
      <c r="SHV1302" s="187"/>
      <c r="SHW1302" s="187"/>
      <c r="SHX1302" s="187"/>
      <c r="SHY1302" s="187"/>
      <c r="SHZ1302" s="187"/>
      <c r="SIA1302" s="187"/>
      <c r="SIB1302" s="187"/>
      <c r="SIC1302" s="187"/>
      <c r="SID1302" s="187"/>
      <c r="SIE1302" s="187"/>
      <c r="SIF1302" s="187"/>
      <c r="SIG1302" s="187"/>
      <c r="SIH1302" s="187"/>
      <c r="SII1302" s="187"/>
      <c r="SIJ1302" s="187"/>
      <c r="SIK1302" s="187"/>
      <c r="SIL1302" s="187"/>
      <c r="SIM1302" s="187"/>
      <c r="SIN1302" s="187"/>
      <c r="SIO1302" s="187"/>
      <c r="SIP1302" s="187"/>
      <c r="SIQ1302" s="187"/>
      <c r="SIR1302" s="187"/>
      <c r="SIS1302" s="187"/>
      <c r="SIT1302" s="187"/>
      <c r="SIU1302" s="187"/>
      <c r="SIV1302" s="187"/>
      <c r="SIW1302" s="187"/>
      <c r="SIX1302" s="187"/>
      <c r="SIY1302" s="187"/>
      <c r="SIZ1302" s="187"/>
      <c r="SJA1302" s="187"/>
      <c r="SJB1302" s="187"/>
      <c r="SJC1302" s="187"/>
      <c r="SJD1302" s="187"/>
      <c r="SJE1302" s="187"/>
      <c r="SJF1302" s="187"/>
      <c r="SJG1302" s="187"/>
      <c r="SJH1302" s="187"/>
      <c r="SJI1302" s="187"/>
      <c r="SJJ1302" s="187"/>
      <c r="SJK1302" s="187"/>
      <c r="SJL1302" s="187"/>
      <c r="SJM1302" s="187"/>
      <c r="SJN1302" s="187"/>
      <c r="SJO1302" s="187"/>
      <c r="SJP1302" s="187"/>
      <c r="SJQ1302" s="187"/>
      <c r="SJR1302" s="187"/>
      <c r="SJS1302" s="187"/>
      <c r="SJT1302" s="187"/>
      <c r="SJU1302" s="187"/>
      <c r="SJV1302" s="187"/>
      <c r="SJW1302" s="187"/>
      <c r="SJX1302" s="187"/>
      <c r="SJY1302" s="187"/>
      <c r="SJZ1302" s="187"/>
      <c r="SKA1302" s="187"/>
      <c r="SKB1302" s="187"/>
      <c r="SKC1302" s="187"/>
      <c r="SKD1302" s="187"/>
      <c r="SKE1302" s="187"/>
      <c r="SKF1302" s="187"/>
      <c r="SKG1302" s="187"/>
      <c r="SKH1302" s="187"/>
      <c r="SKI1302" s="187"/>
      <c r="SKJ1302" s="187"/>
      <c r="SKK1302" s="187"/>
      <c r="SKL1302" s="187"/>
      <c r="SKM1302" s="187"/>
      <c r="SKN1302" s="187"/>
      <c r="SKO1302" s="187"/>
      <c r="SKP1302" s="187"/>
      <c r="SKQ1302" s="187"/>
      <c r="SKR1302" s="187"/>
      <c r="SKS1302" s="187"/>
      <c r="SKT1302" s="187"/>
      <c r="SKU1302" s="187"/>
      <c r="SKV1302" s="187"/>
      <c r="SKW1302" s="187"/>
      <c r="SKX1302" s="187"/>
      <c r="SKY1302" s="187"/>
      <c r="SKZ1302" s="187"/>
      <c r="SLA1302" s="187"/>
      <c r="SLB1302" s="187"/>
      <c r="SLC1302" s="187"/>
      <c r="SLD1302" s="187"/>
      <c r="SLE1302" s="187"/>
      <c r="SLF1302" s="187"/>
      <c r="SLG1302" s="187"/>
      <c r="SLH1302" s="187"/>
      <c r="SLI1302" s="187"/>
      <c r="SLJ1302" s="187"/>
      <c r="SLK1302" s="187"/>
      <c r="SLL1302" s="187"/>
      <c r="SLM1302" s="187"/>
      <c r="SLN1302" s="187"/>
      <c r="SLO1302" s="187"/>
      <c r="SLP1302" s="187"/>
      <c r="SLQ1302" s="187"/>
      <c r="SLR1302" s="187"/>
      <c r="SLS1302" s="187"/>
      <c r="SLT1302" s="187"/>
      <c r="SLU1302" s="187"/>
      <c r="SLV1302" s="187"/>
      <c r="SLW1302" s="187"/>
      <c r="SLX1302" s="187"/>
      <c r="SLY1302" s="187"/>
      <c r="SLZ1302" s="187"/>
      <c r="SMA1302" s="187"/>
      <c r="SMB1302" s="187"/>
      <c r="SMC1302" s="187"/>
      <c r="SMD1302" s="187"/>
      <c r="SME1302" s="187"/>
      <c r="SMF1302" s="187"/>
      <c r="SMG1302" s="187"/>
      <c r="SMH1302" s="187"/>
      <c r="SMI1302" s="187"/>
      <c r="SMJ1302" s="187"/>
      <c r="SMK1302" s="187"/>
      <c r="SML1302" s="187"/>
      <c r="SMM1302" s="187"/>
      <c r="SMN1302" s="187"/>
      <c r="SMO1302" s="187"/>
      <c r="SMP1302" s="187"/>
      <c r="SMQ1302" s="187"/>
      <c r="SMR1302" s="187"/>
      <c r="SMS1302" s="187"/>
      <c r="SMT1302" s="187"/>
      <c r="SMU1302" s="187"/>
      <c r="SMV1302" s="187"/>
      <c r="SMW1302" s="187"/>
      <c r="SMX1302" s="187"/>
      <c r="SMY1302" s="187"/>
      <c r="SMZ1302" s="187"/>
      <c r="SNA1302" s="187"/>
      <c r="SNB1302" s="187"/>
      <c r="SNC1302" s="187"/>
      <c r="SND1302" s="187"/>
      <c r="SNE1302" s="187"/>
      <c r="SNF1302" s="187"/>
      <c r="SNG1302" s="187"/>
      <c r="SNH1302" s="187"/>
      <c r="SNI1302" s="187"/>
      <c r="SNJ1302" s="187"/>
      <c r="SNK1302" s="187"/>
      <c r="SNL1302" s="187"/>
      <c r="SNM1302" s="187"/>
      <c r="SNN1302" s="187"/>
      <c r="SNO1302" s="187"/>
      <c r="SNP1302" s="187"/>
      <c r="SNQ1302" s="187"/>
      <c r="SNR1302" s="187"/>
      <c r="SNS1302" s="187"/>
      <c r="SNT1302" s="187"/>
      <c r="SNU1302" s="187"/>
      <c r="SNV1302" s="187"/>
      <c r="SNW1302" s="187"/>
      <c r="SNX1302" s="187"/>
      <c r="SNY1302" s="187"/>
      <c r="SNZ1302" s="187"/>
      <c r="SOA1302" s="187"/>
      <c r="SOB1302" s="187"/>
      <c r="SOC1302" s="187"/>
      <c r="SOD1302" s="187"/>
      <c r="SOE1302" s="187"/>
      <c r="SOF1302" s="187"/>
      <c r="SOG1302" s="187"/>
      <c r="SOH1302" s="187"/>
      <c r="SOI1302" s="187"/>
      <c r="SOJ1302" s="187"/>
      <c r="SOK1302" s="187"/>
      <c r="SOL1302" s="187"/>
      <c r="SOM1302" s="187"/>
      <c r="SON1302" s="187"/>
      <c r="SOO1302" s="187"/>
      <c r="SOP1302" s="187"/>
      <c r="SOQ1302" s="187"/>
      <c r="SOR1302" s="187"/>
      <c r="SOS1302" s="187"/>
      <c r="SOT1302" s="187"/>
      <c r="SOU1302" s="187"/>
      <c r="SOV1302" s="187"/>
      <c r="SOW1302" s="187"/>
      <c r="SOX1302" s="187"/>
      <c r="SOY1302" s="187"/>
      <c r="SOZ1302" s="187"/>
      <c r="SPA1302" s="187"/>
      <c r="SPB1302" s="187"/>
      <c r="SPC1302" s="187"/>
      <c r="SPD1302" s="187"/>
      <c r="SPE1302" s="187"/>
      <c r="SPF1302" s="187"/>
      <c r="SPG1302" s="187"/>
      <c r="SPH1302" s="187"/>
      <c r="SPI1302" s="187"/>
      <c r="SPJ1302" s="187"/>
      <c r="SPK1302" s="187"/>
      <c r="SPL1302" s="187"/>
      <c r="SPM1302" s="187"/>
      <c r="SPN1302" s="187"/>
      <c r="SPO1302" s="187"/>
      <c r="SPP1302" s="187"/>
      <c r="SPQ1302" s="187"/>
      <c r="SPR1302" s="187"/>
      <c r="SPS1302" s="187"/>
      <c r="SPT1302" s="187"/>
      <c r="SPU1302" s="187"/>
      <c r="SPV1302" s="187"/>
      <c r="SPW1302" s="187"/>
      <c r="SPX1302" s="187"/>
      <c r="SPY1302" s="187"/>
      <c r="SPZ1302" s="187"/>
      <c r="SQA1302" s="187"/>
      <c r="SQB1302" s="187"/>
      <c r="SQC1302" s="187"/>
      <c r="SQD1302" s="187"/>
      <c r="SQE1302" s="187"/>
      <c r="SQF1302" s="187"/>
      <c r="SQG1302" s="187"/>
      <c r="SQH1302" s="187"/>
      <c r="SQI1302" s="187"/>
      <c r="SQJ1302" s="187"/>
      <c r="SQK1302" s="187"/>
      <c r="SQL1302" s="187"/>
      <c r="SQM1302" s="187"/>
      <c r="SQN1302" s="187"/>
      <c r="SQO1302" s="187"/>
      <c r="SQP1302" s="187"/>
      <c r="SQQ1302" s="187"/>
      <c r="SQR1302" s="187"/>
      <c r="SQS1302" s="187"/>
      <c r="SQT1302" s="187"/>
      <c r="SQU1302" s="187"/>
      <c r="SQV1302" s="187"/>
      <c r="SQW1302" s="187"/>
      <c r="SQX1302" s="187"/>
      <c r="SQY1302" s="187"/>
      <c r="SQZ1302" s="187"/>
      <c r="SRA1302" s="187"/>
      <c r="SRB1302" s="187"/>
      <c r="SRC1302" s="187"/>
      <c r="SRD1302" s="187"/>
      <c r="SRE1302" s="187"/>
      <c r="SRF1302" s="187"/>
      <c r="SRG1302" s="187"/>
      <c r="SRH1302" s="187"/>
      <c r="SRI1302" s="187"/>
      <c r="SRJ1302" s="187"/>
      <c r="SRK1302" s="187"/>
      <c r="SRL1302" s="187"/>
      <c r="SRM1302" s="187"/>
      <c r="SRN1302" s="187"/>
      <c r="SRO1302" s="187"/>
      <c r="SRP1302" s="187"/>
      <c r="SRQ1302" s="187"/>
      <c r="SRR1302" s="187"/>
      <c r="SRS1302" s="187"/>
      <c r="SRT1302" s="187"/>
      <c r="SRU1302" s="187"/>
      <c r="SRV1302" s="187"/>
      <c r="SRW1302" s="187"/>
      <c r="SRX1302" s="187"/>
      <c r="SRY1302" s="187"/>
      <c r="SRZ1302" s="187"/>
      <c r="SSA1302" s="187"/>
      <c r="SSB1302" s="187"/>
      <c r="SSC1302" s="187"/>
      <c r="SSD1302" s="187"/>
      <c r="SSE1302" s="187"/>
      <c r="SSF1302" s="187"/>
      <c r="SSG1302" s="187"/>
      <c r="SSH1302" s="187"/>
      <c r="SSI1302" s="187"/>
      <c r="SSJ1302" s="187"/>
      <c r="SSK1302" s="187"/>
      <c r="SSL1302" s="187"/>
      <c r="SSM1302" s="187"/>
      <c r="SSN1302" s="187"/>
      <c r="SSO1302" s="187"/>
      <c r="SSP1302" s="187"/>
      <c r="SSQ1302" s="187"/>
      <c r="SSR1302" s="187"/>
      <c r="SSS1302" s="187"/>
      <c r="SST1302" s="187"/>
      <c r="SSU1302" s="187"/>
      <c r="SSV1302" s="187"/>
      <c r="SSW1302" s="187"/>
      <c r="SSX1302" s="187"/>
      <c r="SSY1302" s="187"/>
      <c r="SSZ1302" s="187"/>
      <c r="STA1302" s="187"/>
      <c r="STB1302" s="187"/>
      <c r="STC1302" s="187"/>
      <c r="STD1302" s="187"/>
      <c r="STE1302" s="187"/>
      <c r="STF1302" s="187"/>
      <c r="STG1302" s="187"/>
      <c r="STH1302" s="187"/>
      <c r="STI1302" s="187"/>
      <c r="STJ1302" s="187"/>
      <c r="STK1302" s="187"/>
      <c r="STL1302" s="187"/>
      <c r="STM1302" s="187"/>
      <c r="STN1302" s="187"/>
      <c r="STO1302" s="187"/>
      <c r="STP1302" s="187"/>
      <c r="STQ1302" s="187"/>
      <c r="STR1302" s="187"/>
      <c r="STS1302" s="187"/>
      <c r="STT1302" s="187"/>
      <c r="STU1302" s="187"/>
      <c r="STV1302" s="187"/>
      <c r="STW1302" s="187"/>
      <c r="STX1302" s="187"/>
      <c r="STY1302" s="187"/>
      <c r="STZ1302" s="187"/>
      <c r="SUA1302" s="187"/>
      <c r="SUB1302" s="187"/>
      <c r="SUC1302" s="187"/>
      <c r="SUD1302" s="187"/>
      <c r="SUE1302" s="187"/>
      <c r="SUF1302" s="187"/>
      <c r="SUG1302" s="187"/>
      <c r="SUH1302" s="187"/>
      <c r="SUI1302" s="187"/>
      <c r="SUJ1302" s="187"/>
      <c r="SUK1302" s="187"/>
      <c r="SUL1302" s="187"/>
      <c r="SUM1302" s="187"/>
      <c r="SUN1302" s="187"/>
      <c r="SUO1302" s="187"/>
      <c r="SUP1302" s="187"/>
      <c r="SUQ1302" s="187"/>
      <c r="SUR1302" s="187"/>
      <c r="SUS1302" s="187"/>
      <c r="SUT1302" s="187"/>
      <c r="SUU1302" s="187"/>
      <c r="SUV1302" s="187"/>
      <c r="SUW1302" s="187"/>
      <c r="SUX1302" s="187"/>
      <c r="SUY1302" s="187"/>
      <c r="SUZ1302" s="187"/>
      <c r="SVA1302" s="187"/>
      <c r="SVB1302" s="187"/>
      <c r="SVC1302" s="187"/>
      <c r="SVD1302" s="187"/>
      <c r="SVE1302" s="187"/>
      <c r="SVF1302" s="187"/>
      <c r="SVG1302" s="187"/>
      <c r="SVH1302" s="187"/>
      <c r="SVI1302" s="187"/>
      <c r="SVJ1302" s="187"/>
      <c r="SVK1302" s="187"/>
      <c r="SVL1302" s="187"/>
      <c r="SVM1302" s="187"/>
      <c r="SVN1302" s="187"/>
      <c r="SVO1302" s="187"/>
      <c r="SVP1302" s="187"/>
      <c r="SVQ1302" s="187"/>
      <c r="SVR1302" s="187"/>
      <c r="SVS1302" s="187"/>
      <c r="SVT1302" s="187"/>
      <c r="SVU1302" s="187"/>
      <c r="SVV1302" s="187"/>
      <c r="SVW1302" s="187"/>
      <c r="SVX1302" s="187"/>
      <c r="SVY1302" s="187"/>
      <c r="SVZ1302" s="187"/>
      <c r="SWA1302" s="187"/>
      <c r="SWB1302" s="187"/>
      <c r="SWC1302" s="187"/>
      <c r="SWD1302" s="187"/>
      <c r="SWE1302" s="187"/>
      <c r="SWF1302" s="187"/>
      <c r="SWG1302" s="187"/>
      <c r="SWH1302" s="187"/>
      <c r="SWI1302" s="187"/>
      <c r="SWJ1302" s="187"/>
      <c r="SWK1302" s="187"/>
      <c r="SWL1302" s="187"/>
      <c r="SWM1302" s="187"/>
      <c r="SWN1302" s="187"/>
      <c r="SWO1302" s="187"/>
      <c r="SWP1302" s="187"/>
      <c r="SWQ1302" s="187"/>
      <c r="SWR1302" s="187"/>
      <c r="SWS1302" s="187"/>
      <c r="SWT1302" s="187"/>
      <c r="SWU1302" s="187"/>
      <c r="SWV1302" s="187"/>
      <c r="SWW1302" s="187"/>
      <c r="SWX1302" s="187"/>
      <c r="SWY1302" s="187"/>
      <c r="SWZ1302" s="187"/>
      <c r="SXA1302" s="187"/>
      <c r="SXB1302" s="187"/>
      <c r="SXC1302" s="187"/>
      <c r="SXD1302" s="187"/>
      <c r="SXE1302" s="187"/>
      <c r="SXF1302" s="187"/>
      <c r="SXG1302" s="187"/>
      <c r="SXH1302" s="187"/>
      <c r="SXI1302" s="187"/>
      <c r="SXJ1302" s="187"/>
      <c r="SXK1302" s="187"/>
      <c r="SXL1302" s="187"/>
      <c r="SXM1302" s="187"/>
      <c r="SXN1302" s="187"/>
      <c r="SXO1302" s="187"/>
      <c r="SXP1302" s="187"/>
      <c r="SXQ1302" s="187"/>
      <c r="SXR1302" s="187"/>
      <c r="SXS1302" s="187"/>
      <c r="SXT1302" s="187"/>
      <c r="SXU1302" s="187"/>
      <c r="SXV1302" s="187"/>
      <c r="SXW1302" s="187"/>
      <c r="SXX1302" s="187"/>
      <c r="SXY1302" s="187"/>
      <c r="SXZ1302" s="187"/>
      <c r="SYA1302" s="187"/>
      <c r="SYB1302" s="187"/>
      <c r="SYC1302" s="187"/>
      <c r="SYD1302" s="187"/>
      <c r="SYE1302" s="187"/>
      <c r="SYF1302" s="187"/>
      <c r="SYG1302" s="187"/>
      <c r="SYH1302" s="187"/>
      <c r="SYI1302" s="187"/>
      <c r="SYJ1302" s="187"/>
      <c r="SYK1302" s="187"/>
      <c r="SYL1302" s="187"/>
      <c r="SYM1302" s="187"/>
      <c r="SYN1302" s="187"/>
      <c r="SYO1302" s="187"/>
      <c r="SYP1302" s="187"/>
      <c r="SYQ1302" s="187"/>
      <c r="SYR1302" s="187"/>
      <c r="SYS1302" s="187"/>
      <c r="SYT1302" s="187"/>
      <c r="SYU1302" s="187"/>
      <c r="SYV1302" s="187"/>
      <c r="SYW1302" s="187"/>
      <c r="SYX1302" s="187"/>
      <c r="SYY1302" s="187"/>
      <c r="SYZ1302" s="187"/>
      <c r="SZA1302" s="187"/>
      <c r="SZB1302" s="187"/>
      <c r="SZC1302" s="187"/>
      <c r="SZD1302" s="187"/>
      <c r="SZE1302" s="187"/>
      <c r="SZF1302" s="187"/>
      <c r="SZG1302" s="187"/>
      <c r="SZH1302" s="187"/>
      <c r="SZI1302" s="187"/>
      <c r="SZJ1302" s="187"/>
      <c r="SZK1302" s="187"/>
      <c r="SZL1302" s="187"/>
      <c r="SZM1302" s="187"/>
      <c r="SZN1302" s="187"/>
      <c r="SZO1302" s="187"/>
      <c r="SZP1302" s="187"/>
      <c r="SZQ1302" s="187"/>
      <c r="SZR1302" s="187"/>
      <c r="SZS1302" s="187"/>
      <c r="SZT1302" s="187"/>
      <c r="SZU1302" s="187"/>
      <c r="SZV1302" s="187"/>
      <c r="SZW1302" s="187"/>
      <c r="SZX1302" s="187"/>
      <c r="SZY1302" s="187"/>
      <c r="SZZ1302" s="187"/>
      <c r="TAA1302" s="187"/>
      <c r="TAB1302" s="187"/>
      <c r="TAC1302" s="187"/>
      <c r="TAD1302" s="187"/>
      <c r="TAE1302" s="187"/>
      <c r="TAF1302" s="187"/>
      <c r="TAG1302" s="187"/>
      <c r="TAH1302" s="187"/>
      <c r="TAI1302" s="187"/>
      <c r="TAJ1302" s="187"/>
      <c r="TAK1302" s="187"/>
      <c r="TAL1302" s="187"/>
      <c r="TAM1302" s="187"/>
      <c r="TAN1302" s="187"/>
      <c r="TAO1302" s="187"/>
      <c r="TAP1302" s="187"/>
      <c r="TAQ1302" s="187"/>
      <c r="TAR1302" s="187"/>
      <c r="TAS1302" s="187"/>
      <c r="TAT1302" s="187"/>
      <c r="TAU1302" s="187"/>
      <c r="TAV1302" s="187"/>
      <c r="TAW1302" s="187"/>
      <c r="TAX1302" s="187"/>
      <c r="TAY1302" s="187"/>
      <c r="TAZ1302" s="187"/>
      <c r="TBA1302" s="187"/>
      <c r="TBB1302" s="187"/>
      <c r="TBC1302" s="187"/>
      <c r="TBD1302" s="187"/>
      <c r="TBE1302" s="187"/>
      <c r="TBF1302" s="187"/>
      <c r="TBG1302" s="187"/>
      <c r="TBH1302" s="187"/>
      <c r="TBI1302" s="187"/>
      <c r="TBJ1302" s="187"/>
      <c r="TBK1302" s="187"/>
      <c r="TBL1302" s="187"/>
      <c r="TBM1302" s="187"/>
      <c r="TBN1302" s="187"/>
      <c r="TBO1302" s="187"/>
      <c r="TBP1302" s="187"/>
      <c r="TBQ1302" s="187"/>
      <c r="TBR1302" s="187"/>
      <c r="TBS1302" s="187"/>
      <c r="TBT1302" s="187"/>
      <c r="TBU1302" s="187"/>
      <c r="TBV1302" s="187"/>
      <c r="TBW1302" s="187"/>
      <c r="TBX1302" s="187"/>
      <c r="TBY1302" s="187"/>
      <c r="TBZ1302" s="187"/>
      <c r="TCA1302" s="187"/>
      <c r="TCB1302" s="187"/>
      <c r="TCC1302" s="187"/>
      <c r="TCD1302" s="187"/>
      <c r="TCE1302" s="187"/>
      <c r="TCF1302" s="187"/>
      <c r="TCG1302" s="187"/>
      <c r="TCH1302" s="187"/>
      <c r="TCI1302" s="187"/>
      <c r="TCJ1302" s="187"/>
      <c r="TCK1302" s="187"/>
      <c r="TCL1302" s="187"/>
      <c r="TCM1302" s="187"/>
      <c r="TCN1302" s="187"/>
      <c r="TCO1302" s="187"/>
      <c r="TCP1302" s="187"/>
      <c r="TCQ1302" s="187"/>
      <c r="TCR1302" s="187"/>
      <c r="TCS1302" s="187"/>
      <c r="TCT1302" s="187"/>
      <c r="TCU1302" s="187"/>
      <c r="TCV1302" s="187"/>
      <c r="TCW1302" s="187"/>
      <c r="TCX1302" s="187"/>
      <c r="TCY1302" s="187"/>
      <c r="TCZ1302" s="187"/>
      <c r="TDA1302" s="187"/>
      <c r="TDB1302" s="187"/>
      <c r="TDC1302" s="187"/>
      <c r="TDD1302" s="187"/>
      <c r="TDE1302" s="187"/>
      <c r="TDF1302" s="187"/>
      <c r="TDG1302" s="187"/>
      <c r="TDH1302" s="187"/>
      <c r="TDI1302" s="187"/>
      <c r="TDJ1302" s="187"/>
      <c r="TDK1302" s="187"/>
      <c r="TDL1302" s="187"/>
      <c r="TDM1302" s="187"/>
      <c r="TDN1302" s="187"/>
      <c r="TDO1302" s="187"/>
      <c r="TDP1302" s="187"/>
      <c r="TDQ1302" s="187"/>
      <c r="TDR1302" s="187"/>
      <c r="TDS1302" s="187"/>
      <c r="TDT1302" s="187"/>
      <c r="TDU1302" s="187"/>
      <c r="TDV1302" s="187"/>
      <c r="TDW1302" s="187"/>
      <c r="TDX1302" s="187"/>
      <c r="TDY1302" s="187"/>
      <c r="TDZ1302" s="187"/>
      <c r="TEA1302" s="187"/>
      <c r="TEB1302" s="187"/>
      <c r="TEC1302" s="187"/>
      <c r="TED1302" s="187"/>
      <c r="TEE1302" s="187"/>
      <c r="TEF1302" s="187"/>
      <c r="TEG1302" s="187"/>
      <c r="TEH1302" s="187"/>
      <c r="TEI1302" s="187"/>
      <c r="TEJ1302" s="187"/>
      <c r="TEK1302" s="187"/>
      <c r="TEL1302" s="187"/>
      <c r="TEM1302" s="187"/>
      <c r="TEN1302" s="187"/>
      <c r="TEO1302" s="187"/>
      <c r="TEP1302" s="187"/>
      <c r="TEQ1302" s="187"/>
      <c r="TER1302" s="187"/>
      <c r="TES1302" s="187"/>
      <c r="TET1302" s="187"/>
      <c r="TEU1302" s="187"/>
      <c r="TEV1302" s="187"/>
      <c r="TEW1302" s="187"/>
      <c r="TEX1302" s="187"/>
      <c r="TEY1302" s="187"/>
      <c r="TEZ1302" s="187"/>
      <c r="TFA1302" s="187"/>
      <c r="TFB1302" s="187"/>
      <c r="TFC1302" s="187"/>
      <c r="TFD1302" s="187"/>
      <c r="TFE1302" s="187"/>
      <c r="TFF1302" s="187"/>
      <c r="TFG1302" s="187"/>
      <c r="TFH1302" s="187"/>
      <c r="TFI1302" s="187"/>
      <c r="TFJ1302" s="187"/>
      <c r="TFK1302" s="187"/>
      <c r="TFL1302" s="187"/>
      <c r="TFM1302" s="187"/>
      <c r="TFN1302" s="187"/>
      <c r="TFO1302" s="187"/>
      <c r="TFP1302" s="187"/>
      <c r="TFQ1302" s="187"/>
      <c r="TFR1302" s="187"/>
      <c r="TFS1302" s="187"/>
      <c r="TFT1302" s="187"/>
      <c r="TFU1302" s="187"/>
      <c r="TFV1302" s="187"/>
      <c r="TFW1302" s="187"/>
      <c r="TFX1302" s="187"/>
      <c r="TFY1302" s="187"/>
      <c r="TFZ1302" s="187"/>
      <c r="TGA1302" s="187"/>
      <c r="TGB1302" s="187"/>
      <c r="TGC1302" s="187"/>
      <c r="TGD1302" s="187"/>
      <c r="TGE1302" s="187"/>
      <c r="TGF1302" s="187"/>
      <c r="TGG1302" s="187"/>
      <c r="TGH1302" s="187"/>
      <c r="TGI1302" s="187"/>
      <c r="TGJ1302" s="187"/>
      <c r="TGK1302" s="187"/>
      <c r="TGL1302" s="187"/>
      <c r="TGM1302" s="187"/>
      <c r="TGN1302" s="187"/>
      <c r="TGO1302" s="187"/>
      <c r="TGP1302" s="187"/>
      <c r="TGQ1302" s="187"/>
      <c r="TGR1302" s="187"/>
      <c r="TGS1302" s="187"/>
      <c r="TGT1302" s="187"/>
      <c r="TGU1302" s="187"/>
      <c r="TGV1302" s="187"/>
      <c r="TGW1302" s="187"/>
      <c r="TGX1302" s="187"/>
      <c r="TGY1302" s="187"/>
      <c r="TGZ1302" s="187"/>
      <c r="THA1302" s="187"/>
      <c r="THB1302" s="187"/>
      <c r="THC1302" s="187"/>
      <c r="THD1302" s="187"/>
      <c r="THE1302" s="187"/>
      <c r="THF1302" s="187"/>
      <c r="THG1302" s="187"/>
      <c r="THH1302" s="187"/>
      <c r="THI1302" s="187"/>
      <c r="THJ1302" s="187"/>
      <c r="THK1302" s="187"/>
      <c r="THL1302" s="187"/>
      <c r="THM1302" s="187"/>
      <c r="THN1302" s="187"/>
      <c r="THO1302" s="187"/>
      <c r="THP1302" s="187"/>
      <c r="THQ1302" s="187"/>
      <c r="THR1302" s="187"/>
      <c r="THS1302" s="187"/>
      <c r="THT1302" s="187"/>
      <c r="THU1302" s="187"/>
      <c r="THV1302" s="187"/>
      <c r="THW1302" s="187"/>
      <c r="THX1302" s="187"/>
      <c r="THY1302" s="187"/>
      <c r="THZ1302" s="187"/>
      <c r="TIA1302" s="187"/>
      <c r="TIB1302" s="187"/>
      <c r="TIC1302" s="187"/>
      <c r="TID1302" s="187"/>
      <c r="TIE1302" s="187"/>
      <c r="TIF1302" s="187"/>
      <c r="TIG1302" s="187"/>
      <c r="TIH1302" s="187"/>
      <c r="TII1302" s="187"/>
      <c r="TIJ1302" s="187"/>
      <c r="TIK1302" s="187"/>
      <c r="TIL1302" s="187"/>
      <c r="TIM1302" s="187"/>
      <c r="TIN1302" s="187"/>
      <c r="TIO1302" s="187"/>
      <c r="TIP1302" s="187"/>
      <c r="TIQ1302" s="187"/>
      <c r="TIR1302" s="187"/>
      <c r="TIS1302" s="187"/>
      <c r="TIT1302" s="187"/>
      <c r="TIU1302" s="187"/>
      <c r="TIV1302" s="187"/>
      <c r="TIW1302" s="187"/>
      <c r="TIX1302" s="187"/>
      <c r="TIY1302" s="187"/>
      <c r="TIZ1302" s="187"/>
      <c r="TJA1302" s="187"/>
      <c r="TJB1302" s="187"/>
      <c r="TJC1302" s="187"/>
      <c r="TJD1302" s="187"/>
      <c r="TJE1302" s="187"/>
      <c r="TJF1302" s="187"/>
      <c r="TJG1302" s="187"/>
      <c r="TJH1302" s="187"/>
      <c r="TJI1302" s="187"/>
      <c r="TJJ1302" s="187"/>
      <c r="TJK1302" s="187"/>
      <c r="TJL1302" s="187"/>
      <c r="TJM1302" s="187"/>
      <c r="TJN1302" s="187"/>
      <c r="TJO1302" s="187"/>
      <c r="TJP1302" s="187"/>
      <c r="TJQ1302" s="187"/>
      <c r="TJR1302" s="187"/>
      <c r="TJS1302" s="187"/>
      <c r="TJT1302" s="187"/>
      <c r="TJU1302" s="187"/>
      <c r="TJV1302" s="187"/>
      <c r="TJW1302" s="187"/>
      <c r="TJX1302" s="187"/>
      <c r="TJY1302" s="187"/>
      <c r="TJZ1302" s="187"/>
      <c r="TKA1302" s="187"/>
      <c r="TKB1302" s="187"/>
      <c r="TKC1302" s="187"/>
      <c r="TKD1302" s="187"/>
      <c r="TKE1302" s="187"/>
      <c r="TKF1302" s="187"/>
      <c r="TKG1302" s="187"/>
      <c r="TKH1302" s="187"/>
      <c r="TKI1302" s="187"/>
      <c r="TKJ1302" s="187"/>
      <c r="TKK1302" s="187"/>
      <c r="TKL1302" s="187"/>
      <c r="TKM1302" s="187"/>
      <c r="TKN1302" s="187"/>
      <c r="TKO1302" s="187"/>
      <c r="TKP1302" s="187"/>
      <c r="TKQ1302" s="187"/>
      <c r="TKR1302" s="187"/>
      <c r="TKS1302" s="187"/>
      <c r="TKT1302" s="187"/>
      <c r="TKU1302" s="187"/>
      <c r="TKV1302" s="187"/>
      <c r="TKW1302" s="187"/>
      <c r="TKX1302" s="187"/>
      <c r="TKY1302" s="187"/>
      <c r="TKZ1302" s="187"/>
      <c r="TLA1302" s="187"/>
      <c r="TLB1302" s="187"/>
      <c r="TLC1302" s="187"/>
      <c r="TLD1302" s="187"/>
      <c r="TLE1302" s="187"/>
      <c r="TLF1302" s="187"/>
      <c r="TLG1302" s="187"/>
      <c r="TLH1302" s="187"/>
      <c r="TLI1302" s="187"/>
      <c r="TLJ1302" s="187"/>
      <c r="TLK1302" s="187"/>
      <c r="TLL1302" s="187"/>
      <c r="TLM1302" s="187"/>
      <c r="TLN1302" s="187"/>
      <c r="TLO1302" s="187"/>
      <c r="TLP1302" s="187"/>
      <c r="TLQ1302" s="187"/>
      <c r="TLR1302" s="187"/>
      <c r="TLS1302" s="187"/>
      <c r="TLT1302" s="187"/>
      <c r="TLU1302" s="187"/>
      <c r="TLV1302" s="187"/>
      <c r="TLW1302" s="187"/>
      <c r="TLX1302" s="187"/>
      <c r="TLY1302" s="187"/>
      <c r="TLZ1302" s="187"/>
      <c r="TMA1302" s="187"/>
      <c r="TMB1302" s="187"/>
      <c r="TMC1302" s="187"/>
      <c r="TMD1302" s="187"/>
      <c r="TME1302" s="187"/>
      <c r="TMF1302" s="187"/>
      <c r="TMG1302" s="187"/>
      <c r="TMH1302" s="187"/>
      <c r="TMI1302" s="187"/>
      <c r="TMJ1302" s="187"/>
      <c r="TMK1302" s="187"/>
      <c r="TML1302" s="187"/>
      <c r="TMM1302" s="187"/>
      <c r="TMN1302" s="187"/>
      <c r="TMO1302" s="187"/>
      <c r="TMP1302" s="187"/>
      <c r="TMQ1302" s="187"/>
      <c r="TMR1302" s="187"/>
      <c r="TMS1302" s="187"/>
      <c r="TMT1302" s="187"/>
      <c r="TMU1302" s="187"/>
      <c r="TMV1302" s="187"/>
      <c r="TMW1302" s="187"/>
      <c r="TMX1302" s="187"/>
      <c r="TMY1302" s="187"/>
      <c r="TMZ1302" s="187"/>
      <c r="TNA1302" s="187"/>
      <c r="TNB1302" s="187"/>
      <c r="TNC1302" s="187"/>
      <c r="TND1302" s="187"/>
      <c r="TNE1302" s="187"/>
      <c r="TNF1302" s="187"/>
      <c r="TNG1302" s="187"/>
      <c r="TNH1302" s="187"/>
      <c r="TNI1302" s="187"/>
      <c r="TNJ1302" s="187"/>
      <c r="TNK1302" s="187"/>
      <c r="TNL1302" s="187"/>
      <c r="TNM1302" s="187"/>
      <c r="TNN1302" s="187"/>
      <c r="TNO1302" s="187"/>
      <c r="TNP1302" s="187"/>
      <c r="TNQ1302" s="187"/>
      <c r="TNR1302" s="187"/>
      <c r="TNS1302" s="187"/>
      <c r="TNT1302" s="187"/>
      <c r="TNU1302" s="187"/>
      <c r="TNV1302" s="187"/>
      <c r="TNW1302" s="187"/>
      <c r="TNX1302" s="187"/>
      <c r="TNY1302" s="187"/>
      <c r="TNZ1302" s="187"/>
      <c r="TOA1302" s="187"/>
      <c r="TOB1302" s="187"/>
      <c r="TOC1302" s="187"/>
      <c r="TOD1302" s="187"/>
      <c r="TOE1302" s="187"/>
      <c r="TOF1302" s="187"/>
      <c r="TOG1302" s="187"/>
      <c r="TOH1302" s="187"/>
      <c r="TOI1302" s="187"/>
      <c r="TOJ1302" s="187"/>
      <c r="TOK1302" s="187"/>
      <c r="TOL1302" s="187"/>
      <c r="TOM1302" s="187"/>
      <c r="TON1302" s="187"/>
      <c r="TOO1302" s="187"/>
      <c r="TOP1302" s="187"/>
      <c r="TOQ1302" s="187"/>
      <c r="TOR1302" s="187"/>
      <c r="TOS1302" s="187"/>
      <c r="TOT1302" s="187"/>
      <c r="TOU1302" s="187"/>
      <c r="TOV1302" s="187"/>
      <c r="TOW1302" s="187"/>
      <c r="TOX1302" s="187"/>
      <c r="TOY1302" s="187"/>
      <c r="TOZ1302" s="187"/>
      <c r="TPA1302" s="187"/>
      <c r="TPB1302" s="187"/>
      <c r="TPC1302" s="187"/>
      <c r="TPD1302" s="187"/>
      <c r="TPE1302" s="187"/>
      <c r="TPF1302" s="187"/>
      <c r="TPG1302" s="187"/>
      <c r="TPH1302" s="187"/>
      <c r="TPI1302" s="187"/>
      <c r="TPJ1302" s="187"/>
      <c r="TPK1302" s="187"/>
      <c r="TPL1302" s="187"/>
      <c r="TPM1302" s="187"/>
      <c r="TPN1302" s="187"/>
      <c r="TPO1302" s="187"/>
      <c r="TPP1302" s="187"/>
      <c r="TPQ1302" s="187"/>
      <c r="TPR1302" s="187"/>
      <c r="TPS1302" s="187"/>
      <c r="TPT1302" s="187"/>
      <c r="TPU1302" s="187"/>
      <c r="TPV1302" s="187"/>
      <c r="TPW1302" s="187"/>
      <c r="TPX1302" s="187"/>
      <c r="TPY1302" s="187"/>
      <c r="TPZ1302" s="187"/>
      <c r="TQA1302" s="187"/>
      <c r="TQB1302" s="187"/>
      <c r="TQC1302" s="187"/>
      <c r="TQD1302" s="187"/>
      <c r="TQE1302" s="187"/>
      <c r="TQF1302" s="187"/>
      <c r="TQG1302" s="187"/>
      <c r="TQH1302" s="187"/>
      <c r="TQI1302" s="187"/>
      <c r="TQJ1302" s="187"/>
      <c r="TQK1302" s="187"/>
      <c r="TQL1302" s="187"/>
      <c r="TQM1302" s="187"/>
      <c r="TQN1302" s="187"/>
      <c r="TQO1302" s="187"/>
      <c r="TQP1302" s="187"/>
      <c r="TQQ1302" s="187"/>
      <c r="TQR1302" s="187"/>
      <c r="TQS1302" s="187"/>
      <c r="TQT1302" s="187"/>
      <c r="TQU1302" s="187"/>
      <c r="TQV1302" s="187"/>
      <c r="TQW1302" s="187"/>
      <c r="TQX1302" s="187"/>
      <c r="TQY1302" s="187"/>
      <c r="TQZ1302" s="187"/>
      <c r="TRA1302" s="187"/>
      <c r="TRB1302" s="187"/>
      <c r="TRC1302" s="187"/>
      <c r="TRD1302" s="187"/>
      <c r="TRE1302" s="187"/>
      <c r="TRF1302" s="187"/>
      <c r="TRG1302" s="187"/>
      <c r="TRH1302" s="187"/>
      <c r="TRI1302" s="187"/>
      <c r="TRJ1302" s="187"/>
      <c r="TRK1302" s="187"/>
      <c r="TRL1302" s="187"/>
      <c r="TRM1302" s="187"/>
      <c r="TRN1302" s="187"/>
      <c r="TRO1302" s="187"/>
      <c r="TRP1302" s="187"/>
      <c r="TRQ1302" s="187"/>
      <c r="TRR1302" s="187"/>
      <c r="TRS1302" s="187"/>
      <c r="TRT1302" s="187"/>
      <c r="TRU1302" s="187"/>
      <c r="TRV1302" s="187"/>
      <c r="TRW1302" s="187"/>
      <c r="TRX1302" s="187"/>
      <c r="TRY1302" s="187"/>
      <c r="TRZ1302" s="187"/>
      <c r="TSA1302" s="187"/>
      <c r="TSB1302" s="187"/>
      <c r="TSC1302" s="187"/>
      <c r="TSD1302" s="187"/>
      <c r="TSE1302" s="187"/>
      <c r="TSF1302" s="187"/>
      <c r="TSG1302" s="187"/>
      <c r="TSH1302" s="187"/>
      <c r="TSI1302" s="187"/>
      <c r="TSJ1302" s="187"/>
      <c r="TSK1302" s="187"/>
      <c r="TSL1302" s="187"/>
      <c r="TSM1302" s="187"/>
      <c r="TSN1302" s="187"/>
      <c r="TSO1302" s="187"/>
      <c r="TSP1302" s="187"/>
      <c r="TSQ1302" s="187"/>
      <c r="TSR1302" s="187"/>
      <c r="TSS1302" s="187"/>
      <c r="TST1302" s="187"/>
      <c r="TSU1302" s="187"/>
      <c r="TSV1302" s="187"/>
      <c r="TSW1302" s="187"/>
      <c r="TSX1302" s="187"/>
      <c r="TSY1302" s="187"/>
      <c r="TSZ1302" s="187"/>
      <c r="TTA1302" s="187"/>
      <c r="TTB1302" s="187"/>
      <c r="TTC1302" s="187"/>
      <c r="TTD1302" s="187"/>
      <c r="TTE1302" s="187"/>
      <c r="TTF1302" s="187"/>
      <c r="TTG1302" s="187"/>
      <c r="TTH1302" s="187"/>
      <c r="TTI1302" s="187"/>
      <c r="TTJ1302" s="187"/>
      <c r="TTK1302" s="187"/>
      <c r="TTL1302" s="187"/>
      <c r="TTM1302" s="187"/>
      <c r="TTN1302" s="187"/>
      <c r="TTO1302" s="187"/>
      <c r="TTP1302" s="187"/>
      <c r="TTQ1302" s="187"/>
      <c r="TTR1302" s="187"/>
      <c r="TTS1302" s="187"/>
      <c r="TTT1302" s="187"/>
      <c r="TTU1302" s="187"/>
      <c r="TTV1302" s="187"/>
      <c r="TTW1302" s="187"/>
      <c r="TTX1302" s="187"/>
      <c r="TTY1302" s="187"/>
      <c r="TTZ1302" s="187"/>
      <c r="TUA1302" s="187"/>
      <c r="TUB1302" s="187"/>
      <c r="TUC1302" s="187"/>
      <c r="TUD1302" s="187"/>
      <c r="TUE1302" s="187"/>
      <c r="TUF1302" s="187"/>
      <c r="TUG1302" s="187"/>
      <c r="TUH1302" s="187"/>
      <c r="TUI1302" s="187"/>
      <c r="TUJ1302" s="187"/>
      <c r="TUK1302" s="187"/>
      <c r="TUL1302" s="187"/>
      <c r="TUM1302" s="187"/>
      <c r="TUN1302" s="187"/>
      <c r="TUO1302" s="187"/>
      <c r="TUP1302" s="187"/>
      <c r="TUQ1302" s="187"/>
      <c r="TUR1302" s="187"/>
      <c r="TUS1302" s="187"/>
      <c r="TUT1302" s="187"/>
      <c r="TUU1302" s="187"/>
      <c r="TUV1302" s="187"/>
      <c r="TUW1302" s="187"/>
      <c r="TUX1302" s="187"/>
      <c r="TUY1302" s="187"/>
      <c r="TUZ1302" s="187"/>
      <c r="TVA1302" s="187"/>
      <c r="TVB1302" s="187"/>
      <c r="TVC1302" s="187"/>
      <c r="TVD1302" s="187"/>
      <c r="TVE1302" s="187"/>
      <c r="TVF1302" s="187"/>
      <c r="TVG1302" s="187"/>
      <c r="TVH1302" s="187"/>
      <c r="TVI1302" s="187"/>
      <c r="TVJ1302" s="187"/>
      <c r="TVK1302" s="187"/>
      <c r="TVL1302" s="187"/>
      <c r="TVM1302" s="187"/>
      <c r="TVN1302" s="187"/>
      <c r="TVO1302" s="187"/>
      <c r="TVP1302" s="187"/>
      <c r="TVQ1302" s="187"/>
      <c r="TVR1302" s="187"/>
      <c r="TVS1302" s="187"/>
      <c r="TVT1302" s="187"/>
      <c r="TVU1302" s="187"/>
      <c r="TVV1302" s="187"/>
      <c r="TVW1302" s="187"/>
      <c r="TVX1302" s="187"/>
      <c r="TVY1302" s="187"/>
      <c r="TVZ1302" s="187"/>
      <c r="TWA1302" s="187"/>
      <c r="TWB1302" s="187"/>
      <c r="TWC1302" s="187"/>
      <c r="TWD1302" s="187"/>
      <c r="TWE1302" s="187"/>
      <c r="TWF1302" s="187"/>
      <c r="TWG1302" s="187"/>
      <c r="TWH1302" s="187"/>
      <c r="TWI1302" s="187"/>
      <c r="TWJ1302" s="187"/>
      <c r="TWK1302" s="187"/>
      <c r="TWL1302" s="187"/>
      <c r="TWM1302" s="187"/>
      <c r="TWN1302" s="187"/>
      <c r="TWO1302" s="187"/>
      <c r="TWP1302" s="187"/>
      <c r="TWQ1302" s="187"/>
      <c r="TWR1302" s="187"/>
      <c r="TWS1302" s="187"/>
      <c r="TWT1302" s="187"/>
      <c r="TWU1302" s="187"/>
      <c r="TWV1302" s="187"/>
      <c r="TWW1302" s="187"/>
      <c r="TWX1302" s="187"/>
      <c r="TWY1302" s="187"/>
      <c r="TWZ1302" s="187"/>
      <c r="TXA1302" s="187"/>
      <c r="TXB1302" s="187"/>
      <c r="TXC1302" s="187"/>
      <c r="TXD1302" s="187"/>
      <c r="TXE1302" s="187"/>
      <c r="TXF1302" s="187"/>
      <c r="TXG1302" s="187"/>
      <c r="TXH1302" s="187"/>
      <c r="TXI1302" s="187"/>
      <c r="TXJ1302" s="187"/>
      <c r="TXK1302" s="187"/>
      <c r="TXL1302" s="187"/>
      <c r="TXM1302" s="187"/>
      <c r="TXN1302" s="187"/>
      <c r="TXO1302" s="187"/>
      <c r="TXP1302" s="187"/>
      <c r="TXQ1302" s="187"/>
      <c r="TXR1302" s="187"/>
      <c r="TXS1302" s="187"/>
      <c r="TXT1302" s="187"/>
      <c r="TXU1302" s="187"/>
      <c r="TXV1302" s="187"/>
      <c r="TXW1302" s="187"/>
      <c r="TXX1302" s="187"/>
      <c r="TXY1302" s="187"/>
      <c r="TXZ1302" s="187"/>
      <c r="TYA1302" s="187"/>
      <c r="TYB1302" s="187"/>
      <c r="TYC1302" s="187"/>
      <c r="TYD1302" s="187"/>
      <c r="TYE1302" s="187"/>
      <c r="TYF1302" s="187"/>
      <c r="TYG1302" s="187"/>
      <c r="TYH1302" s="187"/>
      <c r="TYI1302" s="187"/>
      <c r="TYJ1302" s="187"/>
      <c r="TYK1302" s="187"/>
      <c r="TYL1302" s="187"/>
      <c r="TYM1302" s="187"/>
      <c r="TYN1302" s="187"/>
      <c r="TYO1302" s="187"/>
      <c r="TYP1302" s="187"/>
      <c r="TYQ1302" s="187"/>
      <c r="TYR1302" s="187"/>
      <c r="TYS1302" s="187"/>
      <c r="TYT1302" s="187"/>
      <c r="TYU1302" s="187"/>
      <c r="TYV1302" s="187"/>
      <c r="TYW1302" s="187"/>
      <c r="TYX1302" s="187"/>
      <c r="TYY1302" s="187"/>
      <c r="TYZ1302" s="187"/>
      <c r="TZA1302" s="187"/>
      <c r="TZB1302" s="187"/>
      <c r="TZC1302" s="187"/>
      <c r="TZD1302" s="187"/>
      <c r="TZE1302" s="187"/>
      <c r="TZF1302" s="187"/>
      <c r="TZG1302" s="187"/>
      <c r="TZH1302" s="187"/>
      <c r="TZI1302" s="187"/>
      <c r="TZJ1302" s="187"/>
      <c r="TZK1302" s="187"/>
      <c r="TZL1302" s="187"/>
      <c r="TZM1302" s="187"/>
      <c r="TZN1302" s="187"/>
      <c r="TZO1302" s="187"/>
      <c r="TZP1302" s="187"/>
      <c r="TZQ1302" s="187"/>
      <c r="TZR1302" s="187"/>
      <c r="TZS1302" s="187"/>
      <c r="TZT1302" s="187"/>
      <c r="TZU1302" s="187"/>
      <c r="TZV1302" s="187"/>
      <c r="TZW1302" s="187"/>
      <c r="TZX1302" s="187"/>
      <c r="TZY1302" s="187"/>
      <c r="TZZ1302" s="187"/>
      <c r="UAA1302" s="187"/>
      <c r="UAB1302" s="187"/>
      <c r="UAC1302" s="187"/>
      <c r="UAD1302" s="187"/>
      <c r="UAE1302" s="187"/>
      <c r="UAF1302" s="187"/>
      <c r="UAG1302" s="187"/>
      <c r="UAH1302" s="187"/>
      <c r="UAI1302" s="187"/>
      <c r="UAJ1302" s="187"/>
      <c r="UAK1302" s="187"/>
      <c r="UAL1302" s="187"/>
      <c r="UAM1302" s="187"/>
      <c r="UAN1302" s="187"/>
      <c r="UAO1302" s="187"/>
      <c r="UAP1302" s="187"/>
      <c r="UAQ1302" s="187"/>
      <c r="UAR1302" s="187"/>
      <c r="UAS1302" s="187"/>
      <c r="UAT1302" s="187"/>
      <c r="UAU1302" s="187"/>
      <c r="UAV1302" s="187"/>
      <c r="UAW1302" s="187"/>
      <c r="UAX1302" s="187"/>
      <c r="UAY1302" s="187"/>
      <c r="UAZ1302" s="187"/>
      <c r="UBA1302" s="187"/>
      <c r="UBB1302" s="187"/>
      <c r="UBC1302" s="187"/>
      <c r="UBD1302" s="187"/>
      <c r="UBE1302" s="187"/>
      <c r="UBF1302" s="187"/>
      <c r="UBG1302" s="187"/>
      <c r="UBH1302" s="187"/>
      <c r="UBI1302" s="187"/>
      <c r="UBJ1302" s="187"/>
      <c r="UBK1302" s="187"/>
      <c r="UBL1302" s="187"/>
      <c r="UBM1302" s="187"/>
      <c r="UBN1302" s="187"/>
      <c r="UBO1302" s="187"/>
      <c r="UBP1302" s="187"/>
      <c r="UBQ1302" s="187"/>
      <c r="UBR1302" s="187"/>
      <c r="UBS1302" s="187"/>
      <c r="UBT1302" s="187"/>
      <c r="UBU1302" s="187"/>
      <c r="UBV1302" s="187"/>
      <c r="UBW1302" s="187"/>
      <c r="UBX1302" s="187"/>
      <c r="UBY1302" s="187"/>
      <c r="UBZ1302" s="187"/>
      <c r="UCA1302" s="187"/>
      <c r="UCB1302" s="187"/>
      <c r="UCC1302" s="187"/>
      <c r="UCD1302" s="187"/>
      <c r="UCE1302" s="187"/>
      <c r="UCF1302" s="187"/>
      <c r="UCG1302" s="187"/>
      <c r="UCH1302" s="187"/>
      <c r="UCI1302" s="187"/>
      <c r="UCJ1302" s="187"/>
      <c r="UCK1302" s="187"/>
      <c r="UCL1302" s="187"/>
      <c r="UCM1302" s="187"/>
      <c r="UCN1302" s="187"/>
      <c r="UCO1302" s="187"/>
      <c r="UCP1302" s="187"/>
      <c r="UCQ1302" s="187"/>
      <c r="UCR1302" s="187"/>
      <c r="UCS1302" s="187"/>
      <c r="UCT1302" s="187"/>
      <c r="UCU1302" s="187"/>
      <c r="UCV1302" s="187"/>
      <c r="UCW1302" s="187"/>
      <c r="UCX1302" s="187"/>
      <c r="UCY1302" s="187"/>
      <c r="UCZ1302" s="187"/>
      <c r="UDA1302" s="187"/>
      <c r="UDB1302" s="187"/>
      <c r="UDC1302" s="187"/>
      <c r="UDD1302" s="187"/>
      <c r="UDE1302" s="187"/>
      <c r="UDF1302" s="187"/>
      <c r="UDG1302" s="187"/>
      <c r="UDH1302" s="187"/>
      <c r="UDI1302" s="187"/>
      <c r="UDJ1302" s="187"/>
      <c r="UDK1302" s="187"/>
      <c r="UDL1302" s="187"/>
      <c r="UDM1302" s="187"/>
      <c r="UDN1302" s="187"/>
      <c r="UDO1302" s="187"/>
      <c r="UDP1302" s="187"/>
      <c r="UDQ1302" s="187"/>
      <c r="UDR1302" s="187"/>
      <c r="UDS1302" s="187"/>
      <c r="UDT1302" s="187"/>
      <c r="UDU1302" s="187"/>
      <c r="UDV1302" s="187"/>
      <c r="UDW1302" s="187"/>
      <c r="UDX1302" s="187"/>
      <c r="UDY1302" s="187"/>
      <c r="UDZ1302" s="187"/>
      <c r="UEA1302" s="187"/>
      <c r="UEB1302" s="187"/>
      <c r="UEC1302" s="187"/>
      <c r="UED1302" s="187"/>
      <c r="UEE1302" s="187"/>
      <c r="UEF1302" s="187"/>
      <c r="UEG1302" s="187"/>
      <c r="UEH1302" s="187"/>
      <c r="UEI1302" s="187"/>
      <c r="UEJ1302" s="187"/>
      <c r="UEK1302" s="187"/>
      <c r="UEL1302" s="187"/>
      <c r="UEM1302" s="187"/>
      <c r="UEN1302" s="187"/>
      <c r="UEO1302" s="187"/>
      <c r="UEP1302" s="187"/>
      <c r="UEQ1302" s="187"/>
      <c r="UER1302" s="187"/>
      <c r="UES1302" s="187"/>
      <c r="UET1302" s="187"/>
      <c r="UEU1302" s="187"/>
      <c r="UEV1302" s="187"/>
      <c r="UEW1302" s="187"/>
      <c r="UEX1302" s="187"/>
      <c r="UEY1302" s="187"/>
      <c r="UEZ1302" s="187"/>
      <c r="UFA1302" s="187"/>
      <c r="UFB1302" s="187"/>
      <c r="UFC1302" s="187"/>
      <c r="UFD1302" s="187"/>
      <c r="UFE1302" s="187"/>
      <c r="UFF1302" s="187"/>
      <c r="UFG1302" s="187"/>
      <c r="UFH1302" s="187"/>
      <c r="UFI1302" s="187"/>
      <c r="UFJ1302" s="187"/>
      <c r="UFK1302" s="187"/>
      <c r="UFL1302" s="187"/>
      <c r="UFM1302" s="187"/>
      <c r="UFN1302" s="187"/>
      <c r="UFO1302" s="187"/>
      <c r="UFP1302" s="187"/>
      <c r="UFQ1302" s="187"/>
      <c r="UFR1302" s="187"/>
      <c r="UFS1302" s="187"/>
      <c r="UFT1302" s="187"/>
      <c r="UFU1302" s="187"/>
      <c r="UFV1302" s="187"/>
      <c r="UFW1302" s="187"/>
      <c r="UFX1302" s="187"/>
      <c r="UFY1302" s="187"/>
      <c r="UFZ1302" s="187"/>
      <c r="UGA1302" s="187"/>
      <c r="UGB1302" s="187"/>
      <c r="UGC1302" s="187"/>
      <c r="UGD1302" s="187"/>
      <c r="UGE1302" s="187"/>
      <c r="UGF1302" s="187"/>
      <c r="UGG1302" s="187"/>
      <c r="UGH1302" s="187"/>
      <c r="UGI1302" s="187"/>
      <c r="UGJ1302" s="187"/>
      <c r="UGK1302" s="187"/>
      <c r="UGL1302" s="187"/>
      <c r="UGM1302" s="187"/>
      <c r="UGN1302" s="187"/>
      <c r="UGO1302" s="187"/>
      <c r="UGP1302" s="187"/>
      <c r="UGQ1302" s="187"/>
      <c r="UGR1302" s="187"/>
      <c r="UGS1302" s="187"/>
      <c r="UGT1302" s="187"/>
      <c r="UGU1302" s="187"/>
      <c r="UGV1302" s="187"/>
      <c r="UGW1302" s="187"/>
      <c r="UGX1302" s="187"/>
      <c r="UGY1302" s="187"/>
      <c r="UGZ1302" s="187"/>
      <c r="UHA1302" s="187"/>
      <c r="UHB1302" s="187"/>
      <c r="UHC1302" s="187"/>
      <c r="UHD1302" s="187"/>
      <c r="UHE1302" s="187"/>
      <c r="UHF1302" s="187"/>
      <c r="UHG1302" s="187"/>
      <c r="UHH1302" s="187"/>
      <c r="UHI1302" s="187"/>
      <c r="UHJ1302" s="187"/>
      <c r="UHK1302" s="187"/>
      <c r="UHL1302" s="187"/>
      <c r="UHM1302" s="187"/>
      <c r="UHN1302" s="187"/>
      <c r="UHO1302" s="187"/>
      <c r="UHP1302" s="187"/>
      <c r="UHQ1302" s="187"/>
      <c r="UHR1302" s="187"/>
      <c r="UHS1302" s="187"/>
      <c r="UHT1302" s="187"/>
      <c r="UHU1302" s="187"/>
      <c r="UHV1302" s="187"/>
      <c r="UHW1302" s="187"/>
      <c r="UHX1302" s="187"/>
      <c r="UHY1302" s="187"/>
      <c r="UHZ1302" s="187"/>
      <c r="UIA1302" s="187"/>
      <c r="UIB1302" s="187"/>
      <c r="UIC1302" s="187"/>
      <c r="UID1302" s="187"/>
      <c r="UIE1302" s="187"/>
      <c r="UIF1302" s="187"/>
      <c r="UIG1302" s="187"/>
      <c r="UIH1302" s="187"/>
      <c r="UII1302" s="187"/>
      <c r="UIJ1302" s="187"/>
      <c r="UIK1302" s="187"/>
      <c r="UIL1302" s="187"/>
      <c r="UIM1302" s="187"/>
      <c r="UIN1302" s="187"/>
      <c r="UIO1302" s="187"/>
      <c r="UIP1302" s="187"/>
      <c r="UIQ1302" s="187"/>
      <c r="UIR1302" s="187"/>
      <c r="UIS1302" s="187"/>
      <c r="UIT1302" s="187"/>
      <c r="UIU1302" s="187"/>
      <c r="UIV1302" s="187"/>
      <c r="UIW1302" s="187"/>
      <c r="UIX1302" s="187"/>
      <c r="UIY1302" s="187"/>
      <c r="UIZ1302" s="187"/>
      <c r="UJA1302" s="187"/>
      <c r="UJB1302" s="187"/>
      <c r="UJC1302" s="187"/>
      <c r="UJD1302" s="187"/>
      <c r="UJE1302" s="187"/>
      <c r="UJF1302" s="187"/>
      <c r="UJG1302" s="187"/>
      <c r="UJH1302" s="187"/>
      <c r="UJI1302" s="187"/>
      <c r="UJJ1302" s="187"/>
      <c r="UJK1302" s="187"/>
      <c r="UJL1302" s="187"/>
      <c r="UJM1302" s="187"/>
      <c r="UJN1302" s="187"/>
      <c r="UJO1302" s="187"/>
      <c r="UJP1302" s="187"/>
      <c r="UJQ1302" s="187"/>
      <c r="UJR1302" s="187"/>
      <c r="UJS1302" s="187"/>
      <c r="UJT1302" s="187"/>
      <c r="UJU1302" s="187"/>
      <c r="UJV1302" s="187"/>
      <c r="UJW1302" s="187"/>
      <c r="UJX1302" s="187"/>
      <c r="UJY1302" s="187"/>
      <c r="UJZ1302" s="187"/>
      <c r="UKA1302" s="187"/>
      <c r="UKB1302" s="187"/>
      <c r="UKC1302" s="187"/>
      <c r="UKD1302" s="187"/>
      <c r="UKE1302" s="187"/>
      <c r="UKF1302" s="187"/>
      <c r="UKG1302" s="187"/>
      <c r="UKH1302" s="187"/>
      <c r="UKI1302" s="187"/>
      <c r="UKJ1302" s="187"/>
      <c r="UKK1302" s="187"/>
      <c r="UKL1302" s="187"/>
      <c r="UKM1302" s="187"/>
      <c r="UKN1302" s="187"/>
      <c r="UKO1302" s="187"/>
      <c r="UKP1302" s="187"/>
      <c r="UKQ1302" s="187"/>
      <c r="UKR1302" s="187"/>
      <c r="UKS1302" s="187"/>
      <c r="UKT1302" s="187"/>
      <c r="UKU1302" s="187"/>
      <c r="UKV1302" s="187"/>
      <c r="UKW1302" s="187"/>
      <c r="UKX1302" s="187"/>
      <c r="UKY1302" s="187"/>
      <c r="UKZ1302" s="187"/>
      <c r="ULA1302" s="187"/>
      <c r="ULB1302" s="187"/>
      <c r="ULC1302" s="187"/>
      <c r="ULD1302" s="187"/>
      <c r="ULE1302" s="187"/>
      <c r="ULF1302" s="187"/>
      <c r="ULG1302" s="187"/>
      <c r="ULH1302" s="187"/>
      <c r="ULI1302" s="187"/>
      <c r="ULJ1302" s="187"/>
      <c r="ULK1302" s="187"/>
      <c r="ULL1302" s="187"/>
      <c r="ULM1302" s="187"/>
      <c r="ULN1302" s="187"/>
      <c r="ULO1302" s="187"/>
      <c r="ULP1302" s="187"/>
      <c r="ULQ1302" s="187"/>
      <c r="ULR1302" s="187"/>
      <c r="ULS1302" s="187"/>
      <c r="ULT1302" s="187"/>
      <c r="ULU1302" s="187"/>
      <c r="ULV1302" s="187"/>
      <c r="ULW1302" s="187"/>
      <c r="ULX1302" s="187"/>
      <c r="ULY1302" s="187"/>
      <c r="ULZ1302" s="187"/>
      <c r="UMA1302" s="187"/>
      <c r="UMB1302" s="187"/>
      <c r="UMC1302" s="187"/>
      <c r="UMD1302" s="187"/>
      <c r="UME1302" s="187"/>
      <c r="UMF1302" s="187"/>
      <c r="UMG1302" s="187"/>
      <c r="UMH1302" s="187"/>
      <c r="UMI1302" s="187"/>
      <c r="UMJ1302" s="187"/>
      <c r="UMK1302" s="187"/>
      <c r="UML1302" s="187"/>
      <c r="UMM1302" s="187"/>
      <c r="UMN1302" s="187"/>
      <c r="UMO1302" s="187"/>
      <c r="UMP1302" s="187"/>
      <c r="UMQ1302" s="187"/>
      <c r="UMR1302" s="187"/>
      <c r="UMS1302" s="187"/>
      <c r="UMT1302" s="187"/>
      <c r="UMU1302" s="187"/>
      <c r="UMV1302" s="187"/>
      <c r="UMW1302" s="187"/>
      <c r="UMX1302" s="187"/>
      <c r="UMY1302" s="187"/>
      <c r="UMZ1302" s="187"/>
      <c r="UNA1302" s="187"/>
      <c r="UNB1302" s="187"/>
      <c r="UNC1302" s="187"/>
      <c r="UND1302" s="187"/>
      <c r="UNE1302" s="187"/>
      <c r="UNF1302" s="187"/>
      <c r="UNG1302" s="187"/>
      <c r="UNH1302" s="187"/>
      <c r="UNI1302" s="187"/>
      <c r="UNJ1302" s="187"/>
      <c r="UNK1302" s="187"/>
      <c r="UNL1302" s="187"/>
      <c r="UNM1302" s="187"/>
      <c r="UNN1302" s="187"/>
      <c r="UNO1302" s="187"/>
      <c r="UNP1302" s="187"/>
      <c r="UNQ1302" s="187"/>
      <c r="UNR1302" s="187"/>
      <c r="UNS1302" s="187"/>
      <c r="UNT1302" s="187"/>
      <c r="UNU1302" s="187"/>
      <c r="UNV1302" s="187"/>
      <c r="UNW1302" s="187"/>
      <c r="UNX1302" s="187"/>
      <c r="UNY1302" s="187"/>
      <c r="UNZ1302" s="187"/>
      <c r="UOA1302" s="187"/>
      <c r="UOB1302" s="187"/>
      <c r="UOC1302" s="187"/>
      <c r="UOD1302" s="187"/>
      <c r="UOE1302" s="187"/>
      <c r="UOF1302" s="187"/>
      <c r="UOG1302" s="187"/>
      <c r="UOH1302" s="187"/>
      <c r="UOI1302" s="187"/>
      <c r="UOJ1302" s="187"/>
      <c r="UOK1302" s="187"/>
      <c r="UOL1302" s="187"/>
      <c r="UOM1302" s="187"/>
      <c r="UON1302" s="187"/>
      <c r="UOO1302" s="187"/>
      <c r="UOP1302" s="187"/>
      <c r="UOQ1302" s="187"/>
      <c r="UOR1302" s="187"/>
      <c r="UOS1302" s="187"/>
      <c r="UOT1302" s="187"/>
      <c r="UOU1302" s="187"/>
      <c r="UOV1302" s="187"/>
      <c r="UOW1302" s="187"/>
      <c r="UOX1302" s="187"/>
      <c r="UOY1302" s="187"/>
      <c r="UOZ1302" s="187"/>
      <c r="UPA1302" s="187"/>
      <c r="UPB1302" s="187"/>
      <c r="UPC1302" s="187"/>
      <c r="UPD1302" s="187"/>
      <c r="UPE1302" s="187"/>
      <c r="UPF1302" s="187"/>
      <c r="UPG1302" s="187"/>
      <c r="UPH1302" s="187"/>
      <c r="UPI1302" s="187"/>
      <c r="UPJ1302" s="187"/>
      <c r="UPK1302" s="187"/>
      <c r="UPL1302" s="187"/>
      <c r="UPM1302" s="187"/>
      <c r="UPN1302" s="187"/>
      <c r="UPO1302" s="187"/>
      <c r="UPP1302" s="187"/>
      <c r="UPQ1302" s="187"/>
      <c r="UPR1302" s="187"/>
      <c r="UPS1302" s="187"/>
      <c r="UPT1302" s="187"/>
      <c r="UPU1302" s="187"/>
      <c r="UPV1302" s="187"/>
      <c r="UPW1302" s="187"/>
      <c r="UPX1302" s="187"/>
      <c r="UPY1302" s="187"/>
      <c r="UPZ1302" s="187"/>
      <c r="UQA1302" s="187"/>
      <c r="UQB1302" s="187"/>
      <c r="UQC1302" s="187"/>
      <c r="UQD1302" s="187"/>
      <c r="UQE1302" s="187"/>
      <c r="UQF1302" s="187"/>
      <c r="UQG1302" s="187"/>
      <c r="UQH1302" s="187"/>
      <c r="UQI1302" s="187"/>
      <c r="UQJ1302" s="187"/>
      <c r="UQK1302" s="187"/>
      <c r="UQL1302" s="187"/>
      <c r="UQM1302" s="187"/>
      <c r="UQN1302" s="187"/>
      <c r="UQO1302" s="187"/>
      <c r="UQP1302" s="187"/>
      <c r="UQQ1302" s="187"/>
      <c r="UQR1302" s="187"/>
      <c r="UQS1302" s="187"/>
      <c r="UQT1302" s="187"/>
      <c r="UQU1302" s="187"/>
      <c r="UQV1302" s="187"/>
      <c r="UQW1302" s="187"/>
      <c r="UQX1302" s="187"/>
      <c r="UQY1302" s="187"/>
      <c r="UQZ1302" s="187"/>
      <c r="URA1302" s="187"/>
      <c r="URB1302" s="187"/>
      <c r="URC1302" s="187"/>
      <c r="URD1302" s="187"/>
      <c r="URE1302" s="187"/>
      <c r="URF1302" s="187"/>
      <c r="URG1302" s="187"/>
      <c r="URH1302" s="187"/>
      <c r="URI1302" s="187"/>
      <c r="URJ1302" s="187"/>
      <c r="URK1302" s="187"/>
      <c r="URL1302" s="187"/>
      <c r="URM1302" s="187"/>
      <c r="URN1302" s="187"/>
      <c r="URO1302" s="187"/>
      <c r="URP1302" s="187"/>
      <c r="URQ1302" s="187"/>
      <c r="URR1302" s="187"/>
      <c r="URS1302" s="187"/>
      <c r="URT1302" s="187"/>
      <c r="URU1302" s="187"/>
      <c r="URV1302" s="187"/>
      <c r="URW1302" s="187"/>
      <c r="URX1302" s="187"/>
      <c r="URY1302" s="187"/>
      <c r="URZ1302" s="187"/>
      <c r="USA1302" s="187"/>
      <c r="USB1302" s="187"/>
      <c r="USC1302" s="187"/>
      <c r="USD1302" s="187"/>
      <c r="USE1302" s="187"/>
      <c r="USF1302" s="187"/>
      <c r="USG1302" s="187"/>
      <c r="USH1302" s="187"/>
      <c r="USI1302" s="187"/>
      <c r="USJ1302" s="187"/>
      <c r="USK1302" s="187"/>
      <c r="USL1302" s="187"/>
      <c r="USM1302" s="187"/>
      <c r="USN1302" s="187"/>
      <c r="USO1302" s="187"/>
      <c r="USP1302" s="187"/>
      <c r="USQ1302" s="187"/>
      <c r="USR1302" s="187"/>
      <c r="USS1302" s="187"/>
      <c r="UST1302" s="187"/>
      <c r="USU1302" s="187"/>
      <c r="USV1302" s="187"/>
      <c r="USW1302" s="187"/>
      <c r="USX1302" s="187"/>
      <c r="USY1302" s="187"/>
      <c r="USZ1302" s="187"/>
      <c r="UTA1302" s="187"/>
      <c r="UTB1302" s="187"/>
      <c r="UTC1302" s="187"/>
      <c r="UTD1302" s="187"/>
      <c r="UTE1302" s="187"/>
      <c r="UTF1302" s="187"/>
      <c r="UTG1302" s="187"/>
      <c r="UTH1302" s="187"/>
      <c r="UTI1302" s="187"/>
      <c r="UTJ1302" s="187"/>
      <c r="UTK1302" s="187"/>
      <c r="UTL1302" s="187"/>
      <c r="UTM1302" s="187"/>
      <c r="UTN1302" s="187"/>
      <c r="UTO1302" s="187"/>
      <c r="UTP1302" s="187"/>
      <c r="UTQ1302" s="187"/>
      <c r="UTR1302" s="187"/>
      <c r="UTS1302" s="187"/>
      <c r="UTT1302" s="187"/>
      <c r="UTU1302" s="187"/>
      <c r="UTV1302" s="187"/>
      <c r="UTW1302" s="187"/>
      <c r="UTX1302" s="187"/>
      <c r="UTY1302" s="187"/>
      <c r="UTZ1302" s="187"/>
      <c r="UUA1302" s="187"/>
      <c r="UUB1302" s="187"/>
      <c r="UUC1302" s="187"/>
      <c r="UUD1302" s="187"/>
      <c r="UUE1302" s="187"/>
      <c r="UUF1302" s="187"/>
      <c r="UUG1302" s="187"/>
      <c r="UUH1302" s="187"/>
      <c r="UUI1302" s="187"/>
      <c r="UUJ1302" s="187"/>
      <c r="UUK1302" s="187"/>
      <c r="UUL1302" s="187"/>
      <c r="UUM1302" s="187"/>
      <c r="UUN1302" s="187"/>
      <c r="UUO1302" s="187"/>
      <c r="UUP1302" s="187"/>
      <c r="UUQ1302" s="187"/>
      <c r="UUR1302" s="187"/>
      <c r="UUS1302" s="187"/>
      <c r="UUT1302" s="187"/>
      <c r="UUU1302" s="187"/>
      <c r="UUV1302" s="187"/>
      <c r="UUW1302" s="187"/>
      <c r="UUX1302" s="187"/>
      <c r="UUY1302" s="187"/>
      <c r="UUZ1302" s="187"/>
      <c r="UVA1302" s="187"/>
      <c r="UVB1302" s="187"/>
      <c r="UVC1302" s="187"/>
      <c r="UVD1302" s="187"/>
      <c r="UVE1302" s="187"/>
      <c r="UVF1302" s="187"/>
      <c r="UVG1302" s="187"/>
      <c r="UVH1302" s="187"/>
      <c r="UVI1302" s="187"/>
      <c r="UVJ1302" s="187"/>
      <c r="UVK1302" s="187"/>
      <c r="UVL1302" s="187"/>
      <c r="UVM1302" s="187"/>
      <c r="UVN1302" s="187"/>
      <c r="UVO1302" s="187"/>
      <c r="UVP1302" s="187"/>
      <c r="UVQ1302" s="187"/>
      <c r="UVR1302" s="187"/>
      <c r="UVS1302" s="187"/>
      <c r="UVT1302" s="187"/>
      <c r="UVU1302" s="187"/>
      <c r="UVV1302" s="187"/>
      <c r="UVW1302" s="187"/>
      <c r="UVX1302" s="187"/>
      <c r="UVY1302" s="187"/>
      <c r="UVZ1302" s="187"/>
      <c r="UWA1302" s="187"/>
      <c r="UWB1302" s="187"/>
      <c r="UWC1302" s="187"/>
      <c r="UWD1302" s="187"/>
      <c r="UWE1302" s="187"/>
      <c r="UWF1302" s="187"/>
      <c r="UWG1302" s="187"/>
      <c r="UWH1302" s="187"/>
      <c r="UWI1302" s="187"/>
      <c r="UWJ1302" s="187"/>
      <c r="UWK1302" s="187"/>
      <c r="UWL1302" s="187"/>
      <c r="UWM1302" s="187"/>
      <c r="UWN1302" s="187"/>
      <c r="UWO1302" s="187"/>
      <c r="UWP1302" s="187"/>
      <c r="UWQ1302" s="187"/>
      <c r="UWR1302" s="187"/>
      <c r="UWS1302" s="187"/>
      <c r="UWT1302" s="187"/>
      <c r="UWU1302" s="187"/>
      <c r="UWV1302" s="187"/>
      <c r="UWW1302" s="187"/>
      <c r="UWX1302" s="187"/>
      <c r="UWY1302" s="187"/>
      <c r="UWZ1302" s="187"/>
      <c r="UXA1302" s="187"/>
      <c r="UXB1302" s="187"/>
      <c r="UXC1302" s="187"/>
      <c r="UXD1302" s="187"/>
      <c r="UXE1302" s="187"/>
      <c r="UXF1302" s="187"/>
      <c r="UXG1302" s="187"/>
      <c r="UXH1302" s="187"/>
      <c r="UXI1302" s="187"/>
      <c r="UXJ1302" s="187"/>
      <c r="UXK1302" s="187"/>
      <c r="UXL1302" s="187"/>
      <c r="UXM1302" s="187"/>
      <c r="UXN1302" s="187"/>
      <c r="UXO1302" s="187"/>
      <c r="UXP1302" s="187"/>
      <c r="UXQ1302" s="187"/>
      <c r="UXR1302" s="187"/>
      <c r="UXS1302" s="187"/>
      <c r="UXT1302" s="187"/>
      <c r="UXU1302" s="187"/>
      <c r="UXV1302" s="187"/>
      <c r="UXW1302" s="187"/>
      <c r="UXX1302" s="187"/>
      <c r="UXY1302" s="187"/>
      <c r="UXZ1302" s="187"/>
      <c r="UYA1302" s="187"/>
      <c r="UYB1302" s="187"/>
      <c r="UYC1302" s="187"/>
      <c r="UYD1302" s="187"/>
      <c r="UYE1302" s="187"/>
      <c r="UYF1302" s="187"/>
      <c r="UYG1302" s="187"/>
      <c r="UYH1302" s="187"/>
      <c r="UYI1302" s="187"/>
      <c r="UYJ1302" s="187"/>
      <c r="UYK1302" s="187"/>
      <c r="UYL1302" s="187"/>
      <c r="UYM1302" s="187"/>
      <c r="UYN1302" s="187"/>
      <c r="UYO1302" s="187"/>
      <c r="UYP1302" s="187"/>
      <c r="UYQ1302" s="187"/>
      <c r="UYR1302" s="187"/>
      <c r="UYS1302" s="187"/>
      <c r="UYT1302" s="187"/>
      <c r="UYU1302" s="187"/>
      <c r="UYV1302" s="187"/>
      <c r="UYW1302" s="187"/>
      <c r="UYX1302" s="187"/>
      <c r="UYY1302" s="187"/>
      <c r="UYZ1302" s="187"/>
      <c r="UZA1302" s="187"/>
      <c r="UZB1302" s="187"/>
      <c r="UZC1302" s="187"/>
      <c r="UZD1302" s="187"/>
      <c r="UZE1302" s="187"/>
      <c r="UZF1302" s="187"/>
      <c r="UZG1302" s="187"/>
      <c r="UZH1302" s="187"/>
      <c r="UZI1302" s="187"/>
      <c r="UZJ1302" s="187"/>
      <c r="UZK1302" s="187"/>
      <c r="UZL1302" s="187"/>
      <c r="UZM1302" s="187"/>
      <c r="UZN1302" s="187"/>
      <c r="UZO1302" s="187"/>
      <c r="UZP1302" s="187"/>
      <c r="UZQ1302" s="187"/>
      <c r="UZR1302" s="187"/>
      <c r="UZS1302" s="187"/>
      <c r="UZT1302" s="187"/>
      <c r="UZU1302" s="187"/>
      <c r="UZV1302" s="187"/>
      <c r="UZW1302" s="187"/>
      <c r="UZX1302" s="187"/>
      <c r="UZY1302" s="187"/>
      <c r="UZZ1302" s="187"/>
      <c r="VAA1302" s="187"/>
      <c r="VAB1302" s="187"/>
      <c r="VAC1302" s="187"/>
      <c r="VAD1302" s="187"/>
      <c r="VAE1302" s="187"/>
      <c r="VAF1302" s="187"/>
      <c r="VAG1302" s="187"/>
      <c r="VAH1302" s="187"/>
      <c r="VAI1302" s="187"/>
      <c r="VAJ1302" s="187"/>
      <c r="VAK1302" s="187"/>
      <c r="VAL1302" s="187"/>
      <c r="VAM1302" s="187"/>
      <c r="VAN1302" s="187"/>
      <c r="VAO1302" s="187"/>
      <c r="VAP1302" s="187"/>
      <c r="VAQ1302" s="187"/>
      <c r="VAR1302" s="187"/>
      <c r="VAS1302" s="187"/>
      <c r="VAT1302" s="187"/>
      <c r="VAU1302" s="187"/>
      <c r="VAV1302" s="187"/>
      <c r="VAW1302" s="187"/>
      <c r="VAX1302" s="187"/>
      <c r="VAY1302" s="187"/>
      <c r="VAZ1302" s="187"/>
      <c r="VBA1302" s="187"/>
      <c r="VBB1302" s="187"/>
      <c r="VBC1302" s="187"/>
      <c r="VBD1302" s="187"/>
      <c r="VBE1302" s="187"/>
      <c r="VBF1302" s="187"/>
      <c r="VBG1302" s="187"/>
      <c r="VBH1302" s="187"/>
      <c r="VBI1302" s="187"/>
      <c r="VBJ1302" s="187"/>
      <c r="VBK1302" s="187"/>
      <c r="VBL1302" s="187"/>
      <c r="VBM1302" s="187"/>
      <c r="VBN1302" s="187"/>
      <c r="VBO1302" s="187"/>
      <c r="VBP1302" s="187"/>
      <c r="VBQ1302" s="187"/>
      <c r="VBR1302" s="187"/>
      <c r="VBS1302" s="187"/>
      <c r="VBT1302" s="187"/>
      <c r="VBU1302" s="187"/>
      <c r="VBV1302" s="187"/>
      <c r="VBW1302" s="187"/>
      <c r="VBX1302" s="187"/>
      <c r="VBY1302" s="187"/>
      <c r="VBZ1302" s="187"/>
      <c r="VCA1302" s="187"/>
      <c r="VCB1302" s="187"/>
      <c r="VCC1302" s="187"/>
      <c r="VCD1302" s="187"/>
      <c r="VCE1302" s="187"/>
      <c r="VCF1302" s="187"/>
      <c r="VCG1302" s="187"/>
      <c r="VCH1302" s="187"/>
      <c r="VCI1302" s="187"/>
      <c r="VCJ1302" s="187"/>
      <c r="VCK1302" s="187"/>
      <c r="VCL1302" s="187"/>
      <c r="VCM1302" s="187"/>
      <c r="VCN1302" s="187"/>
      <c r="VCO1302" s="187"/>
      <c r="VCP1302" s="187"/>
      <c r="VCQ1302" s="187"/>
      <c r="VCR1302" s="187"/>
      <c r="VCS1302" s="187"/>
      <c r="VCT1302" s="187"/>
      <c r="VCU1302" s="187"/>
      <c r="VCV1302" s="187"/>
      <c r="VCW1302" s="187"/>
      <c r="VCX1302" s="187"/>
      <c r="VCY1302" s="187"/>
      <c r="VCZ1302" s="187"/>
      <c r="VDA1302" s="187"/>
      <c r="VDB1302" s="187"/>
      <c r="VDC1302" s="187"/>
      <c r="VDD1302" s="187"/>
      <c r="VDE1302" s="187"/>
      <c r="VDF1302" s="187"/>
      <c r="VDG1302" s="187"/>
      <c r="VDH1302" s="187"/>
      <c r="VDI1302" s="187"/>
      <c r="VDJ1302" s="187"/>
      <c r="VDK1302" s="187"/>
      <c r="VDL1302" s="187"/>
      <c r="VDM1302" s="187"/>
      <c r="VDN1302" s="187"/>
      <c r="VDO1302" s="187"/>
      <c r="VDP1302" s="187"/>
      <c r="VDQ1302" s="187"/>
      <c r="VDR1302" s="187"/>
      <c r="VDS1302" s="187"/>
      <c r="VDT1302" s="187"/>
      <c r="VDU1302" s="187"/>
      <c r="VDV1302" s="187"/>
      <c r="VDW1302" s="187"/>
      <c r="VDX1302" s="187"/>
      <c r="VDY1302" s="187"/>
      <c r="VDZ1302" s="187"/>
      <c r="VEA1302" s="187"/>
      <c r="VEB1302" s="187"/>
      <c r="VEC1302" s="187"/>
      <c r="VED1302" s="187"/>
      <c r="VEE1302" s="187"/>
      <c r="VEF1302" s="187"/>
      <c r="VEG1302" s="187"/>
      <c r="VEH1302" s="187"/>
      <c r="VEI1302" s="187"/>
      <c r="VEJ1302" s="187"/>
      <c r="VEK1302" s="187"/>
      <c r="VEL1302" s="187"/>
      <c r="VEM1302" s="187"/>
      <c r="VEN1302" s="187"/>
      <c r="VEO1302" s="187"/>
      <c r="VEP1302" s="187"/>
      <c r="VEQ1302" s="187"/>
      <c r="VER1302" s="187"/>
      <c r="VES1302" s="187"/>
      <c r="VET1302" s="187"/>
      <c r="VEU1302" s="187"/>
      <c r="VEV1302" s="187"/>
      <c r="VEW1302" s="187"/>
      <c r="VEX1302" s="187"/>
      <c r="VEY1302" s="187"/>
      <c r="VEZ1302" s="187"/>
      <c r="VFA1302" s="187"/>
      <c r="VFB1302" s="187"/>
      <c r="VFC1302" s="187"/>
      <c r="VFD1302" s="187"/>
      <c r="VFE1302" s="187"/>
      <c r="VFF1302" s="187"/>
      <c r="VFG1302" s="187"/>
      <c r="VFH1302" s="187"/>
      <c r="VFI1302" s="187"/>
      <c r="VFJ1302" s="187"/>
      <c r="VFK1302" s="187"/>
      <c r="VFL1302" s="187"/>
      <c r="VFM1302" s="187"/>
      <c r="VFN1302" s="187"/>
      <c r="VFO1302" s="187"/>
      <c r="VFP1302" s="187"/>
      <c r="VFQ1302" s="187"/>
      <c r="VFR1302" s="187"/>
      <c r="VFS1302" s="187"/>
      <c r="VFT1302" s="187"/>
      <c r="VFU1302" s="187"/>
      <c r="VFV1302" s="187"/>
      <c r="VFW1302" s="187"/>
      <c r="VFX1302" s="187"/>
      <c r="VFY1302" s="187"/>
      <c r="VFZ1302" s="187"/>
      <c r="VGA1302" s="187"/>
      <c r="VGB1302" s="187"/>
      <c r="VGC1302" s="187"/>
      <c r="VGD1302" s="187"/>
      <c r="VGE1302" s="187"/>
      <c r="VGF1302" s="187"/>
      <c r="VGG1302" s="187"/>
      <c r="VGH1302" s="187"/>
      <c r="VGI1302" s="187"/>
      <c r="VGJ1302" s="187"/>
      <c r="VGK1302" s="187"/>
      <c r="VGL1302" s="187"/>
      <c r="VGM1302" s="187"/>
      <c r="VGN1302" s="187"/>
      <c r="VGO1302" s="187"/>
      <c r="VGP1302" s="187"/>
      <c r="VGQ1302" s="187"/>
      <c r="VGR1302" s="187"/>
      <c r="VGS1302" s="187"/>
      <c r="VGT1302" s="187"/>
      <c r="VGU1302" s="187"/>
      <c r="VGV1302" s="187"/>
      <c r="VGW1302" s="187"/>
      <c r="VGX1302" s="187"/>
      <c r="VGY1302" s="187"/>
      <c r="VGZ1302" s="187"/>
      <c r="VHA1302" s="187"/>
      <c r="VHB1302" s="187"/>
      <c r="VHC1302" s="187"/>
      <c r="VHD1302" s="187"/>
      <c r="VHE1302" s="187"/>
      <c r="VHF1302" s="187"/>
      <c r="VHG1302" s="187"/>
      <c r="VHH1302" s="187"/>
      <c r="VHI1302" s="187"/>
      <c r="VHJ1302" s="187"/>
      <c r="VHK1302" s="187"/>
      <c r="VHL1302" s="187"/>
      <c r="VHM1302" s="187"/>
      <c r="VHN1302" s="187"/>
      <c r="VHO1302" s="187"/>
      <c r="VHP1302" s="187"/>
      <c r="VHQ1302" s="187"/>
      <c r="VHR1302" s="187"/>
      <c r="VHS1302" s="187"/>
      <c r="VHT1302" s="187"/>
      <c r="VHU1302" s="187"/>
      <c r="VHV1302" s="187"/>
      <c r="VHW1302" s="187"/>
      <c r="VHX1302" s="187"/>
      <c r="VHY1302" s="187"/>
      <c r="VHZ1302" s="187"/>
      <c r="VIA1302" s="187"/>
      <c r="VIB1302" s="187"/>
      <c r="VIC1302" s="187"/>
      <c r="VID1302" s="187"/>
      <c r="VIE1302" s="187"/>
      <c r="VIF1302" s="187"/>
      <c r="VIG1302" s="187"/>
      <c r="VIH1302" s="187"/>
      <c r="VII1302" s="187"/>
      <c r="VIJ1302" s="187"/>
      <c r="VIK1302" s="187"/>
      <c r="VIL1302" s="187"/>
      <c r="VIM1302" s="187"/>
      <c r="VIN1302" s="187"/>
      <c r="VIO1302" s="187"/>
      <c r="VIP1302" s="187"/>
      <c r="VIQ1302" s="187"/>
      <c r="VIR1302" s="187"/>
      <c r="VIS1302" s="187"/>
      <c r="VIT1302" s="187"/>
      <c r="VIU1302" s="187"/>
      <c r="VIV1302" s="187"/>
      <c r="VIW1302" s="187"/>
      <c r="VIX1302" s="187"/>
      <c r="VIY1302" s="187"/>
      <c r="VIZ1302" s="187"/>
      <c r="VJA1302" s="187"/>
      <c r="VJB1302" s="187"/>
      <c r="VJC1302" s="187"/>
      <c r="VJD1302" s="187"/>
      <c r="VJE1302" s="187"/>
      <c r="VJF1302" s="187"/>
      <c r="VJG1302" s="187"/>
      <c r="VJH1302" s="187"/>
      <c r="VJI1302" s="187"/>
      <c r="VJJ1302" s="187"/>
      <c r="VJK1302" s="187"/>
      <c r="VJL1302" s="187"/>
      <c r="VJM1302" s="187"/>
      <c r="VJN1302" s="187"/>
      <c r="VJO1302" s="187"/>
      <c r="VJP1302" s="187"/>
      <c r="VJQ1302" s="187"/>
      <c r="VJR1302" s="187"/>
      <c r="VJS1302" s="187"/>
      <c r="VJT1302" s="187"/>
      <c r="VJU1302" s="187"/>
      <c r="VJV1302" s="187"/>
      <c r="VJW1302" s="187"/>
      <c r="VJX1302" s="187"/>
      <c r="VJY1302" s="187"/>
      <c r="VJZ1302" s="187"/>
      <c r="VKA1302" s="187"/>
      <c r="VKB1302" s="187"/>
      <c r="VKC1302" s="187"/>
      <c r="VKD1302" s="187"/>
      <c r="VKE1302" s="187"/>
      <c r="VKF1302" s="187"/>
      <c r="VKG1302" s="187"/>
      <c r="VKH1302" s="187"/>
      <c r="VKI1302" s="187"/>
      <c r="VKJ1302" s="187"/>
      <c r="VKK1302" s="187"/>
      <c r="VKL1302" s="187"/>
      <c r="VKM1302" s="187"/>
      <c r="VKN1302" s="187"/>
      <c r="VKO1302" s="187"/>
      <c r="VKP1302" s="187"/>
      <c r="VKQ1302" s="187"/>
      <c r="VKR1302" s="187"/>
      <c r="VKS1302" s="187"/>
      <c r="VKT1302" s="187"/>
      <c r="VKU1302" s="187"/>
      <c r="VKV1302" s="187"/>
      <c r="VKW1302" s="187"/>
      <c r="VKX1302" s="187"/>
      <c r="VKY1302" s="187"/>
      <c r="VKZ1302" s="187"/>
      <c r="VLA1302" s="187"/>
      <c r="VLB1302" s="187"/>
      <c r="VLC1302" s="187"/>
      <c r="VLD1302" s="187"/>
      <c r="VLE1302" s="187"/>
      <c r="VLF1302" s="187"/>
      <c r="VLG1302" s="187"/>
      <c r="VLH1302" s="187"/>
      <c r="VLI1302" s="187"/>
      <c r="VLJ1302" s="187"/>
      <c r="VLK1302" s="187"/>
      <c r="VLL1302" s="187"/>
      <c r="VLM1302" s="187"/>
      <c r="VLN1302" s="187"/>
      <c r="VLO1302" s="187"/>
      <c r="VLP1302" s="187"/>
      <c r="VLQ1302" s="187"/>
      <c r="VLR1302" s="187"/>
      <c r="VLS1302" s="187"/>
      <c r="VLT1302" s="187"/>
      <c r="VLU1302" s="187"/>
      <c r="VLV1302" s="187"/>
      <c r="VLW1302" s="187"/>
      <c r="VLX1302" s="187"/>
      <c r="VLY1302" s="187"/>
      <c r="VLZ1302" s="187"/>
      <c r="VMA1302" s="187"/>
      <c r="VMB1302" s="187"/>
      <c r="VMC1302" s="187"/>
      <c r="VMD1302" s="187"/>
      <c r="VME1302" s="187"/>
      <c r="VMF1302" s="187"/>
      <c r="VMG1302" s="187"/>
      <c r="VMH1302" s="187"/>
      <c r="VMI1302" s="187"/>
      <c r="VMJ1302" s="187"/>
      <c r="VMK1302" s="187"/>
      <c r="VML1302" s="187"/>
      <c r="VMM1302" s="187"/>
      <c r="VMN1302" s="187"/>
      <c r="VMO1302" s="187"/>
      <c r="VMP1302" s="187"/>
      <c r="VMQ1302" s="187"/>
      <c r="VMR1302" s="187"/>
      <c r="VMS1302" s="187"/>
      <c r="VMT1302" s="187"/>
      <c r="VMU1302" s="187"/>
      <c r="VMV1302" s="187"/>
      <c r="VMW1302" s="187"/>
      <c r="VMX1302" s="187"/>
      <c r="VMY1302" s="187"/>
      <c r="VMZ1302" s="187"/>
      <c r="VNA1302" s="187"/>
      <c r="VNB1302" s="187"/>
      <c r="VNC1302" s="187"/>
      <c r="VND1302" s="187"/>
      <c r="VNE1302" s="187"/>
      <c r="VNF1302" s="187"/>
      <c r="VNG1302" s="187"/>
      <c r="VNH1302" s="187"/>
      <c r="VNI1302" s="187"/>
      <c r="VNJ1302" s="187"/>
      <c r="VNK1302" s="187"/>
      <c r="VNL1302" s="187"/>
      <c r="VNM1302" s="187"/>
      <c r="VNN1302" s="187"/>
      <c r="VNO1302" s="187"/>
      <c r="VNP1302" s="187"/>
      <c r="VNQ1302" s="187"/>
      <c r="VNR1302" s="187"/>
      <c r="VNS1302" s="187"/>
      <c r="VNT1302" s="187"/>
      <c r="VNU1302" s="187"/>
      <c r="VNV1302" s="187"/>
      <c r="VNW1302" s="187"/>
      <c r="VNX1302" s="187"/>
      <c r="VNY1302" s="187"/>
      <c r="VNZ1302" s="187"/>
      <c r="VOA1302" s="187"/>
      <c r="VOB1302" s="187"/>
      <c r="VOC1302" s="187"/>
      <c r="VOD1302" s="187"/>
      <c r="VOE1302" s="187"/>
      <c r="VOF1302" s="187"/>
      <c r="VOG1302" s="187"/>
      <c r="VOH1302" s="187"/>
      <c r="VOI1302" s="187"/>
      <c r="VOJ1302" s="187"/>
      <c r="VOK1302" s="187"/>
      <c r="VOL1302" s="187"/>
      <c r="VOM1302" s="187"/>
      <c r="VON1302" s="187"/>
      <c r="VOO1302" s="187"/>
      <c r="VOP1302" s="187"/>
      <c r="VOQ1302" s="187"/>
      <c r="VOR1302" s="187"/>
      <c r="VOS1302" s="187"/>
      <c r="VOT1302" s="187"/>
      <c r="VOU1302" s="187"/>
      <c r="VOV1302" s="187"/>
      <c r="VOW1302" s="187"/>
      <c r="VOX1302" s="187"/>
      <c r="VOY1302" s="187"/>
      <c r="VOZ1302" s="187"/>
      <c r="VPA1302" s="187"/>
      <c r="VPB1302" s="187"/>
      <c r="VPC1302" s="187"/>
      <c r="VPD1302" s="187"/>
      <c r="VPE1302" s="187"/>
      <c r="VPF1302" s="187"/>
      <c r="VPG1302" s="187"/>
      <c r="VPH1302" s="187"/>
      <c r="VPI1302" s="187"/>
      <c r="VPJ1302" s="187"/>
      <c r="VPK1302" s="187"/>
      <c r="VPL1302" s="187"/>
      <c r="VPM1302" s="187"/>
      <c r="VPN1302" s="187"/>
      <c r="VPO1302" s="187"/>
      <c r="VPP1302" s="187"/>
      <c r="VPQ1302" s="187"/>
      <c r="VPR1302" s="187"/>
      <c r="VPS1302" s="187"/>
      <c r="VPT1302" s="187"/>
      <c r="VPU1302" s="187"/>
      <c r="VPV1302" s="187"/>
      <c r="VPW1302" s="187"/>
      <c r="VPX1302" s="187"/>
      <c r="VPY1302" s="187"/>
      <c r="VPZ1302" s="187"/>
      <c r="VQA1302" s="187"/>
      <c r="VQB1302" s="187"/>
      <c r="VQC1302" s="187"/>
      <c r="VQD1302" s="187"/>
      <c r="VQE1302" s="187"/>
      <c r="VQF1302" s="187"/>
      <c r="VQG1302" s="187"/>
      <c r="VQH1302" s="187"/>
      <c r="VQI1302" s="187"/>
      <c r="VQJ1302" s="187"/>
      <c r="VQK1302" s="187"/>
      <c r="VQL1302" s="187"/>
      <c r="VQM1302" s="187"/>
      <c r="VQN1302" s="187"/>
      <c r="VQO1302" s="187"/>
      <c r="VQP1302" s="187"/>
      <c r="VQQ1302" s="187"/>
      <c r="VQR1302" s="187"/>
      <c r="VQS1302" s="187"/>
      <c r="VQT1302" s="187"/>
      <c r="VQU1302" s="187"/>
      <c r="VQV1302" s="187"/>
      <c r="VQW1302" s="187"/>
      <c r="VQX1302" s="187"/>
      <c r="VQY1302" s="187"/>
      <c r="VQZ1302" s="187"/>
      <c r="VRA1302" s="187"/>
      <c r="VRB1302" s="187"/>
      <c r="VRC1302" s="187"/>
      <c r="VRD1302" s="187"/>
      <c r="VRE1302" s="187"/>
      <c r="VRF1302" s="187"/>
      <c r="VRG1302" s="187"/>
      <c r="VRH1302" s="187"/>
      <c r="VRI1302" s="187"/>
      <c r="VRJ1302" s="187"/>
      <c r="VRK1302" s="187"/>
      <c r="VRL1302" s="187"/>
      <c r="VRM1302" s="187"/>
      <c r="VRN1302" s="187"/>
      <c r="VRO1302" s="187"/>
      <c r="VRP1302" s="187"/>
      <c r="VRQ1302" s="187"/>
      <c r="VRR1302" s="187"/>
      <c r="VRS1302" s="187"/>
      <c r="VRT1302" s="187"/>
      <c r="VRU1302" s="187"/>
      <c r="VRV1302" s="187"/>
      <c r="VRW1302" s="187"/>
      <c r="VRX1302" s="187"/>
      <c r="VRY1302" s="187"/>
      <c r="VRZ1302" s="187"/>
      <c r="VSA1302" s="187"/>
      <c r="VSB1302" s="187"/>
      <c r="VSC1302" s="187"/>
      <c r="VSD1302" s="187"/>
      <c r="VSE1302" s="187"/>
      <c r="VSF1302" s="187"/>
      <c r="VSG1302" s="187"/>
      <c r="VSH1302" s="187"/>
      <c r="VSI1302" s="187"/>
      <c r="VSJ1302" s="187"/>
      <c r="VSK1302" s="187"/>
      <c r="VSL1302" s="187"/>
      <c r="VSM1302" s="187"/>
      <c r="VSN1302" s="187"/>
      <c r="VSO1302" s="187"/>
      <c r="VSP1302" s="187"/>
      <c r="VSQ1302" s="187"/>
      <c r="VSR1302" s="187"/>
      <c r="VSS1302" s="187"/>
      <c r="VST1302" s="187"/>
      <c r="VSU1302" s="187"/>
      <c r="VSV1302" s="187"/>
      <c r="VSW1302" s="187"/>
      <c r="VSX1302" s="187"/>
      <c r="VSY1302" s="187"/>
      <c r="VSZ1302" s="187"/>
      <c r="VTA1302" s="187"/>
      <c r="VTB1302" s="187"/>
      <c r="VTC1302" s="187"/>
      <c r="VTD1302" s="187"/>
      <c r="VTE1302" s="187"/>
      <c r="VTF1302" s="187"/>
      <c r="VTG1302" s="187"/>
      <c r="VTH1302" s="187"/>
      <c r="VTI1302" s="187"/>
      <c r="VTJ1302" s="187"/>
      <c r="VTK1302" s="187"/>
      <c r="VTL1302" s="187"/>
      <c r="VTM1302" s="187"/>
      <c r="VTN1302" s="187"/>
      <c r="VTO1302" s="187"/>
      <c r="VTP1302" s="187"/>
      <c r="VTQ1302" s="187"/>
      <c r="VTR1302" s="187"/>
      <c r="VTS1302" s="187"/>
      <c r="VTT1302" s="187"/>
      <c r="VTU1302" s="187"/>
      <c r="VTV1302" s="187"/>
      <c r="VTW1302" s="187"/>
      <c r="VTX1302" s="187"/>
      <c r="VTY1302" s="187"/>
      <c r="VTZ1302" s="187"/>
      <c r="VUA1302" s="187"/>
      <c r="VUB1302" s="187"/>
      <c r="VUC1302" s="187"/>
      <c r="VUD1302" s="187"/>
      <c r="VUE1302" s="187"/>
      <c r="VUF1302" s="187"/>
      <c r="VUG1302" s="187"/>
      <c r="VUH1302" s="187"/>
      <c r="VUI1302" s="187"/>
      <c r="VUJ1302" s="187"/>
      <c r="VUK1302" s="187"/>
      <c r="VUL1302" s="187"/>
      <c r="VUM1302" s="187"/>
      <c r="VUN1302" s="187"/>
      <c r="VUO1302" s="187"/>
      <c r="VUP1302" s="187"/>
      <c r="VUQ1302" s="187"/>
      <c r="VUR1302" s="187"/>
      <c r="VUS1302" s="187"/>
      <c r="VUT1302" s="187"/>
      <c r="VUU1302" s="187"/>
      <c r="VUV1302" s="187"/>
      <c r="VUW1302" s="187"/>
      <c r="VUX1302" s="187"/>
      <c r="VUY1302" s="187"/>
      <c r="VUZ1302" s="187"/>
      <c r="VVA1302" s="187"/>
      <c r="VVB1302" s="187"/>
      <c r="VVC1302" s="187"/>
      <c r="VVD1302" s="187"/>
      <c r="VVE1302" s="187"/>
      <c r="VVF1302" s="187"/>
      <c r="VVG1302" s="187"/>
      <c r="VVH1302" s="187"/>
      <c r="VVI1302" s="187"/>
      <c r="VVJ1302" s="187"/>
      <c r="VVK1302" s="187"/>
      <c r="VVL1302" s="187"/>
      <c r="VVM1302" s="187"/>
      <c r="VVN1302" s="187"/>
      <c r="VVO1302" s="187"/>
      <c r="VVP1302" s="187"/>
      <c r="VVQ1302" s="187"/>
      <c r="VVR1302" s="187"/>
      <c r="VVS1302" s="187"/>
      <c r="VVT1302" s="187"/>
      <c r="VVU1302" s="187"/>
      <c r="VVV1302" s="187"/>
      <c r="VVW1302" s="187"/>
      <c r="VVX1302" s="187"/>
      <c r="VVY1302" s="187"/>
      <c r="VVZ1302" s="187"/>
      <c r="VWA1302" s="187"/>
      <c r="VWB1302" s="187"/>
      <c r="VWC1302" s="187"/>
      <c r="VWD1302" s="187"/>
      <c r="VWE1302" s="187"/>
      <c r="VWF1302" s="187"/>
      <c r="VWG1302" s="187"/>
      <c r="VWH1302" s="187"/>
      <c r="VWI1302" s="187"/>
      <c r="VWJ1302" s="187"/>
      <c r="VWK1302" s="187"/>
      <c r="VWL1302" s="187"/>
      <c r="VWM1302" s="187"/>
      <c r="VWN1302" s="187"/>
      <c r="VWO1302" s="187"/>
      <c r="VWP1302" s="187"/>
      <c r="VWQ1302" s="187"/>
      <c r="VWR1302" s="187"/>
      <c r="VWS1302" s="187"/>
      <c r="VWT1302" s="187"/>
      <c r="VWU1302" s="187"/>
      <c r="VWV1302" s="187"/>
      <c r="VWW1302" s="187"/>
      <c r="VWX1302" s="187"/>
      <c r="VWY1302" s="187"/>
      <c r="VWZ1302" s="187"/>
      <c r="VXA1302" s="187"/>
      <c r="VXB1302" s="187"/>
      <c r="VXC1302" s="187"/>
      <c r="VXD1302" s="187"/>
      <c r="VXE1302" s="187"/>
      <c r="VXF1302" s="187"/>
      <c r="VXG1302" s="187"/>
      <c r="VXH1302" s="187"/>
      <c r="VXI1302" s="187"/>
      <c r="VXJ1302" s="187"/>
      <c r="VXK1302" s="187"/>
      <c r="VXL1302" s="187"/>
      <c r="VXM1302" s="187"/>
      <c r="VXN1302" s="187"/>
      <c r="VXO1302" s="187"/>
      <c r="VXP1302" s="187"/>
      <c r="VXQ1302" s="187"/>
      <c r="VXR1302" s="187"/>
      <c r="VXS1302" s="187"/>
      <c r="VXT1302" s="187"/>
      <c r="VXU1302" s="187"/>
      <c r="VXV1302" s="187"/>
      <c r="VXW1302" s="187"/>
      <c r="VXX1302" s="187"/>
      <c r="VXY1302" s="187"/>
      <c r="VXZ1302" s="187"/>
      <c r="VYA1302" s="187"/>
      <c r="VYB1302" s="187"/>
      <c r="VYC1302" s="187"/>
      <c r="VYD1302" s="187"/>
      <c r="VYE1302" s="187"/>
      <c r="VYF1302" s="187"/>
      <c r="VYG1302" s="187"/>
      <c r="VYH1302" s="187"/>
      <c r="VYI1302" s="187"/>
      <c r="VYJ1302" s="187"/>
      <c r="VYK1302" s="187"/>
      <c r="VYL1302" s="187"/>
      <c r="VYM1302" s="187"/>
      <c r="VYN1302" s="187"/>
      <c r="VYO1302" s="187"/>
      <c r="VYP1302" s="187"/>
      <c r="VYQ1302" s="187"/>
      <c r="VYR1302" s="187"/>
      <c r="VYS1302" s="187"/>
      <c r="VYT1302" s="187"/>
      <c r="VYU1302" s="187"/>
      <c r="VYV1302" s="187"/>
      <c r="VYW1302" s="187"/>
      <c r="VYX1302" s="187"/>
      <c r="VYY1302" s="187"/>
      <c r="VYZ1302" s="187"/>
      <c r="VZA1302" s="187"/>
      <c r="VZB1302" s="187"/>
      <c r="VZC1302" s="187"/>
      <c r="VZD1302" s="187"/>
      <c r="VZE1302" s="187"/>
      <c r="VZF1302" s="187"/>
      <c r="VZG1302" s="187"/>
      <c r="VZH1302" s="187"/>
      <c r="VZI1302" s="187"/>
      <c r="VZJ1302" s="187"/>
      <c r="VZK1302" s="187"/>
      <c r="VZL1302" s="187"/>
      <c r="VZM1302" s="187"/>
      <c r="VZN1302" s="187"/>
      <c r="VZO1302" s="187"/>
      <c r="VZP1302" s="187"/>
      <c r="VZQ1302" s="187"/>
      <c r="VZR1302" s="187"/>
      <c r="VZS1302" s="187"/>
      <c r="VZT1302" s="187"/>
      <c r="VZU1302" s="187"/>
      <c r="VZV1302" s="187"/>
      <c r="VZW1302" s="187"/>
      <c r="VZX1302" s="187"/>
      <c r="VZY1302" s="187"/>
      <c r="VZZ1302" s="187"/>
      <c r="WAA1302" s="187"/>
      <c r="WAB1302" s="187"/>
      <c r="WAC1302" s="187"/>
      <c r="WAD1302" s="187"/>
      <c r="WAE1302" s="187"/>
      <c r="WAF1302" s="187"/>
      <c r="WAG1302" s="187"/>
      <c r="WAH1302" s="187"/>
      <c r="WAI1302" s="187"/>
      <c r="WAJ1302" s="187"/>
      <c r="WAK1302" s="187"/>
      <c r="WAL1302" s="187"/>
      <c r="WAM1302" s="187"/>
      <c r="WAN1302" s="187"/>
      <c r="WAO1302" s="187"/>
      <c r="WAP1302" s="187"/>
      <c r="WAQ1302" s="187"/>
      <c r="WAR1302" s="187"/>
      <c r="WAS1302" s="187"/>
      <c r="WAT1302" s="187"/>
      <c r="WAU1302" s="187"/>
      <c r="WAV1302" s="187"/>
      <c r="WAW1302" s="187"/>
      <c r="WAX1302" s="187"/>
      <c r="WAY1302" s="187"/>
      <c r="WAZ1302" s="187"/>
      <c r="WBA1302" s="187"/>
      <c r="WBB1302" s="187"/>
      <c r="WBC1302" s="187"/>
      <c r="WBD1302" s="187"/>
      <c r="WBE1302" s="187"/>
      <c r="WBF1302" s="187"/>
      <c r="WBG1302" s="187"/>
      <c r="WBH1302" s="187"/>
      <c r="WBI1302" s="187"/>
      <c r="WBJ1302" s="187"/>
      <c r="WBK1302" s="187"/>
      <c r="WBL1302" s="187"/>
      <c r="WBM1302" s="187"/>
      <c r="WBN1302" s="187"/>
      <c r="WBO1302" s="187"/>
      <c r="WBP1302" s="187"/>
      <c r="WBQ1302" s="187"/>
      <c r="WBR1302" s="187"/>
      <c r="WBS1302" s="187"/>
      <c r="WBT1302" s="187"/>
      <c r="WBU1302" s="187"/>
      <c r="WBV1302" s="187"/>
      <c r="WBW1302" s="187"/>
      <c r="WBX1302" s="187"/>
      <c r="WBY1302" s="187"/>
      <c r="WBZ1302" s="187"/>
      <c r="WCA1302" s="187"/>
      <c r="WCB1302" s="187"/>
      <c r="WCC1302" s="187"/>
      <c r="WCD1302" s="187"/>
      <c r="WCE1302" s="187"/>
      <c r="WCF1302" s="187"/>
      <c r="WCG1302" s="187"/>
      <c r="WCH1302" s="187"/>
      <c r="WCI1302" s="187"/>
      <c r="WCJ1302" s="187"/>
      <c r="WCK1302" s="187"/>
      <c r="WCL1302" s="187"/>
      <c r="WCM1302" s="187"/>
      <c r="WCN1302" s="187"/>
      <c r="WCO1302" s="187"/>
      <c r="WCP1302" s="187"/>
      <c r="WCQ1302" s="187"/>
      <c r="WCR1302" s="187"/>
      <c r="WCS1302" s="187"/>
      <c r="WCT1302" s="187"/>
      <c r="WCU1302" s="187"/>
      <c r="WCV1302" s="187"/>
      <c r="WCW1302" s="187"/>
      <c r="WCX1302" s="187"/>
      <c r="WCY1302" s="187"/>
      <c r="WCZ1302" s="187"/>
      <c r="WDA1302" s="187"/>
      <c r="WDB1302" s="187"/>
      <c r="WDC1302" s="187"/>
      <c r="WDD1302" s="187"/>
      <c r="WDE1302" s="187"/>
      <c r="WDF1302" s="187"/>
      <c r="WDG1302" s="187"/>
      <c r="WDH1302" s="187"/>
      <c r="WDI1302" s="187"/>
      <c r="WDJ1302" s="187"/>
      <c r="WDK1302" s="187"/>
      <c r="WDL1302" s="187"/>
      <c r="WDM1302" s="187"/>
      <c r="WDN1302" s="187"/>
      <c r="WDO1302" s="187"/>
      <c r="WDP1302" s="187"/>
      <c r="WDQ1302" s="187"/>
      <c r="WDR1302" s="187"/>
      <c r="WDS1302" s="187"/>
      <c r="WDT1302" s="187"/>
      <c r="WDU1302" s="187"/>
      <c r="WDV1302" s="187"/>
      <c r="WDW1302" s="187"/>
      <c r="WDX1302" s="187"/>
      <c r="WDY1302" s="187"/>
      <c r="WDZ1302" s="187"/>
      <c r="WEA1302" s="187"/>
      <c r="WEB1302" s="187"/>
      <c r="WEC1302" s="187"/>
      <c r="WED1302" s="187"/>
      <c r="WEE1302" s="187"/>
      <c r="WEF1302" s="187"/>
      <c r="WEG1302" s="187"/>
      <c r="WEH1302" s="187"/>
      <c r="WEI1302" s="187"/>
      <c r="WEJ1302" s="187"/>
      <c r="WEK1302" s="187"/>
      <c r="WEL1302" s="187"/>
      <c r="WEM1302" s="187"/>
      <c r="WEN1302" s="187"/>
      <c r="WEO1302" s="187"/>
      <c r="WEP1302" s="187"/>
      <c r="WEQ1302" s="187"/>
      <c r="WER1302" s="187"/>
      <c r="WES1302" s="187"/>
      <c r="WET1302" s="187"/>
      <c r="WEU1302" s="187"/>
      <c r="WEV1302" s="187"/>
      <c r="WEW1302" s="187"/>
      <c r="WEX1302" s="187"/>
      <c r="WEY1302" s="187"/>
      <c r="WEZ1302" s="187"/>
      <c r="WFA1302" s="187"/>
      <c r="WFB1302" s="187"/>
      <c r="WFC1302" s="187"/>
      <c r="WFD1302" s="187"/>
      <c r="WFE1302" s="187"/>
      <c r="WFF1302" s="187"/>
      <c r="WFG1302" s="187"/>
      <c r="WFH1302" s="187"/>
      <c r="WFI1302" s="187"/>
      <c r="WFJ1302" s="187"/>
      <c r="WFK1302" s="187"/>
      <c r="WFL1302" s="187"/>
      <c r="WFM1302" s="187"/>
      <c r="WFN1302" s="187"/>
      <c r="WFO1302" s="187"/>
      <c r="WFP1302" s="187"/>
      <c r="WFQ1302" s="187"/>
      <c r="WFR1302" s="187"/>
      <c r="WFS1302" s="187"/>
      <c r="WFT1302" s="187"/>
      <c r="WFU1302" s="187"/>
      <c r="WFV1302" s="187"/>
      <c r="WFW1302" s="187"/>
      <c r="WFX1302" s="187"/>
      <c r="WFY1302" s="187"/>
      <c r="WFZ1302" s="187"/>
      <c r="WGA1302" s="187"/>
      <c r="WGB1302" s="187"/>
      <c r="WGC1302" s="187"/>
      <c r="WGD1302" s="187"/>
      <c r="WGE1302" s="187"/>
      <c r="WGF1302" s="187"/>
      <c r="WGG1302" s="187"/>
      <c r="WGH1302" s="187"/>
      <c r="WGI1302" s="187"/>
      <c r="WGJ1302" s="187"/>
      <c r="WGK1302" s="187"/>
      <c r="WGL1302" s="187"/>
      <c r="WGM1302" s="187"/>
      <c r="WGN1302" s="187"/>
      <c r="WGO1302" s="187"/>
      <c r="WGP1302" s="187"/>
      <c r="WGQ1302" s="187"/>
      <c r="WGR1302" s="187"/>
      <c r="WGS1302" s="187"/>
      <c r="WGT1302" s="187"/>
      <c r="WGU1302" s="187"/>
      <c r="WGV1302" s="187"/>
      <c r="WGW1302" s="187"/>
      <c r="WGX1302" s="187"/>
      <c r="WGY1302" s="187"/>
      <c r="WGZ1302" s="187"/>
      <c r="WHA1302" s="187"/>
      <c r="WHB1302" s="187"/>
      <c r="WHC1302" s="187"/>
      <c r="WHD1302" s="187"/>
      <c r="WHE1302" s="187"/>
      <c r="WHF1302" s="187"/>
      <c r="WHG1302" s="187"/>
      <c r="WHH1302" s="187"/>
      <c r="WHI1302" s="187"/>
      <c r="WHJ1302" s="187"/>
      <c r="WHK1302" s="187"/>
      <c r="WHL1302" s="187"/>
      <c r="WHM1302" s="187"/>
      <c r="WHN1302" s="187"/>
      <c r="WHO1302" s="187"/>
      <c r="WHP1302" s="187"/>
      <c r="WHQ1302" s="187"/>
      <c r="WHR1302" s="187"/>
      <c r="WHS1302" s="187"/>
      <c r="WHT1302" s="187"/>
      <c r="WHU1302" s="187"/>
      <c r="WHV1302" s="187"/>
      <c r="WHW1302" s="187"/>
      <c r="WHX1302" s="187"/>
      <c r="WHY1302" s="187"/>
      <c r="WHZ1302" s="187"/>
      <c r="WIA1302" s="187"/>
      <c r="WIB1302" s="187"/>
      <c r="WIC1302" s="187"/>
      <c r="WID1302" s="187"/>
      <c r="WIE1302" s="187"/>
      <c r="WIF1302" s="187"/>
      <c r="WIG1302" s="187"/>
      <c r="WIH1302" s="187"/>
      <c r="WII1302" s="187"/>
      <c r="WIJ1302" s="187"/>
      <c r="WIK1302" s="187"/>
      <c r="WIL1302" s="187"/>
      <c r="WIM1302" s="187"/>
      <c r="WIN1302" s="187"/>
      <c r="WIO1302" s="187"/>
      <c r="WIP1302" s="187"/>
      <c r="WIQ1302" s="187"/>
      <c r="WIR1302" s="187"/>
      <c r="WIS1302" s="187"/>
      <c r="WIT1302" s="187"/>
      <c r="WIU1302" s="187"/>
      <c r="WIV1302" s="187"/>
      <c r="WIW1302" s="187"/>
      <c r="WIX1302" s="187"/>
      <c r="WIY1302" s="187"/>
      <c r="WIZ1302" s="187"/>
      <c r="WJA1302" s="187"/>
      <c r="WJB1302" s="187"/>
      <c r="WJC1302" s="187"/>
      <c r="WJD1302" s="187"/>
      <c r="WJE1302" s="187"/>
      <c r="WJF1302" s="187"/>
      <c r="WJG1302" s="187"/>
      <c r="WJH1302" s="187"/>
      <c r="WJI1302" s="187"/>
      <c r="WJJ1302" s="187"/>
      <c r="WJK1302" s="187"/>
      <c r="WJL1302" s="187"/>
      <c r="WJM1302" s="187"/>
      <c r="WJN1302" s="187"/>
      <c r="WJO1302" s="187"/>
      <c r="WJP1302" s="187"/>
      <c r="WJQ1302" s="187"/>
      <c r="WJR1302" s="187"/>
      <c r="WJS1302" s="187"/>
      <c r="WJT1302" s="187"/>
      <c r="WJU1302" s="187"/>
      <c r="WJV1302" s="187"/>
      <c r="WJW1302" s="187"/>
      <c r="WJX1302" s="187"/>
      <c r="WJY1302" s="187"/>
      <c r="WJZ1302" s="187"/>
      <c r="WKA1302" s="187"/>
      <c r="WKB1302" s="187"/>
      <c r="WKC1302" s="187"/>
      <c r="WKD1302" s="187"/>
      <c r="WKE1302" s="187"/>
      <c r="WKF1302" s="187"/>
      <c r="WKG1302" s="187"/>
      <c r="WKH1302" s="187"/>
      <c r="WKI1302" s="187"/>
      <c r="WKJ1302" s="187"/>
      <c r="WKK1302" s="187"/>
      <c r="WKL1302" s="187"/>
      <c r="WKM1302" s="187"/>
      <c r="WKN1302" s="187"/>
      <c r="WKO1302" s="187"/>
      <c r="WKP1302" s="187"/>
      <c r="WKQ1302" s="187"/>
      <c r="WKR1302" s="187"/>
      <c r="WKS1302" s="187"/>
      <c r="WKT1302" s="187"/>
      <c r="WKU1302" s="187"/>
      <c r="WKV1302" s="187"/>
      <c r="WKW1302" s="187"/>
      <c r="WKX1302" s="187"/>
      <c r="WKY1302" s="187"/>
      <c r="WKZ1302" s="187"/>
      <c r="WLA1302" s="187"/>
      <c r="WLB1302" s="187"/>
      <c r="WLC1302" s="187"/>
      <c r="WLD1302" s="187"/>
      <c r="WLE1302" s="187"/>
      <c r="WLF1302" s="187"/>
      <c r="WLG1302" s="187"/>
      <c r="WLH1302" s="187"/>
      <c r="WLI1302" s="187"/>
      <c r="WLJ1302" s="187"/>
      <c r="WLK1302" s="187"/>
      <c r="WLL1302" s="187"/>
      <c r="WLM1302" s="187"/>
      <c r="WLN1302" s="187"/>
      <c r="WLO1302" s="187"/>
      <c r="WLP1302" s="187"/>
      <c r="WLQ1302" s="187"/>
      <c r="WLR1302" s="187"/>
      <c r="WLS1302" s="187"/>
      <c r="WLT1302" s="187"/>
      <c r="WLU1302" s="187"/>
      <c r="WLV1302" s="187"/>
      <c r="WLW1302" s="187"/>
      <c r="WLX1302" s="187"/>
      <c r="WLY1302" s="187"/>
      <c r="WLZ1302" s="187"/>
      <c r="WMA1302" s="187"/>
      <c r="WMB1302" s="187"/>
      <c r="WMC1302" s="187"/>
      <c r="WMD1302" s="187"/>
      <c r="WME1302" s="187"/>
      <c r="WMF1302" s="187"/>
      <c r="WMG1302" s="187"/>
      <c r="WMH1302" s="187"/>
      <c r="WMI1302" s="187"/>
      <c r="WMJ1302" s="187"/>
      <c r="WMK1302" s="187"/>
      <c r="WML1302" s="187"/>
      <c r="WMM1302" s="187"/>
      <c r="WMN1302" s="187"/>
      <c r="WMO1302" s="187"/>
      <c r="WMP1302" s="187"/>
      <c r="WMQ1302" s="187"/>
      <c r="WMR1302" s="187"/>
      <c r="WMS1302" s="187"/>
      <c r="WMT1302" s="187"/>
      <c r="WMU1302" s="187"/>
      <c r="WMV1302" s="187"/>
      <c r="WMW1302" s="187"/>
      <c r="WMX1302" s="187"/>
      <c r="WMY1302" s="187"/>
      <c r="WMZ1302" s="187"/>
      <c r="WNA1302" s="187"/>
      <c r="WNB1302" s="187"/>
      <c r="WNC1302" s="187"/>
      <c r="WND1302" s="187"/>
      <c r="WNE1302" s="187"/>
      <c r="WNF1302" s="187"/>
      <c r="WNG1302" s="187"/>
      <c r="WNH1302" s="187"/>
      <c r="WNI1302" s="187"/>
      <c r="WNJ1302" s="187"/>
      <c r="WNK1302" s="187"/>
      <c r="WNL1302" s="187"/>
      <c r="WNM1302" s="187"/>
      <c r="WNN1302" s="187"/>
      <c r="WNO1302" s="187"/>
      <c r="WNP1302" s="187"/>
      <c r="WNQ1302" s="187"/>
      <c r="WNR1302" s="187"/>
      <c r="WNS1302" s="187"/>
      <c r="WNT1302" s="187"/>
      <c r="WNU1302" s="187"/>
      <c r="WNV1302" s="187"/>
      <c r="WNW1302" s="187"/>
      <c r="WNX1302" s="187"/>
      <c r="WNY1302" s="187"/>
      <c r="WNZ1302" s="187"/>
      <c r="WOA1302" s="187"/>
      <c r="WOB1302" s="187"/>
      <c r="WOC1302" s="187"/>
      <c r="WOD1302" s="187"/>
      <c r="WOE1302" s="187"/>
      <c r="WOF1302" s="187"/>
      <c r="WOG1302" s="187"/>
      <c r="WOH1302" s="187"/>
      <c r="WOI1302" s="187"/>
      <c r="WOJ1302" s="187"/>
      <c r="WOK1302" s="187"/>
      <c r="WOL1302" s="187"/>
      <c r="WOM1302" s="187"/>
      <c r="WON1302" s="187"/>
      <c r="WOO1302" s="187"/>
      <c r="WOP1302" s="187"/>
      <c r="WOQ1302" s="187"/>
      <c r="WOR1302" s="187"/>
      <c r="WOS1302" s="187"/>
      <c r="WOT1302" s="187"/>
      <c r="WOU1302" s="187"/>
      <c r="WOV1302" s="187"/>
      <c r="WOW1302" s="187"/>
      <c r="WOX1302" s="187"/>
      <c r="WOY1302" s="187"/>
      <c r="WOZ1302" s="187"/>
      <c r="WPA1302" s="187"/>
      <c r="WPB1302" s="187"/>
      <c r="WPC1302" s="187"/>
      <c r="WPD1302" s="187"/>
      <c r="WPE1302" s="187"/>
      <c r="WPF1302" s="187"/>
      <c r="WPG1302" s="187"/>
      <c r="WPH1302" s="187"/>
      <c r="WPI1302" s="187"/>
      <c r="WPJ1302" s="187"/>
      <c r="WPK1302" s="187"/>
      <c r="WPL1302" s="187"/>
      <c r="WPM1302" s="187"/>
      <c r="WPN1302" s="187"/>
      <c r="WPO1302" s="187"/>
      <c r="WPP1302" s="187"/>
      <c r="WPQ1302" s="187"/>
      <c r="WPR1302" s="187"/>
      <c r="WPS1302" s="187"/>
      <c r="WPT1302" s="187"/>
      <c r="WPU1302" s="187"/>
      <c r="WPV1302" s="187"/>
      <c r="WPW1302" s="187"/>
      <c r="WPX1302" s="187"/>
      <c r="WPY1302" s="187"/>
      <c r="WPZ1302" s="187"/>
      <c r="WQA1302" s="187"/>
      <c r="WQB1302" s="187"/>
      <c r="WQC1302" s="187"/>
      <c r="WQD1302" s="187"/>
      <c r="WQE1302" s="187"/>
      <c r="WQF1302" s="187"/>
      <c r="WQG1302" s="187"/>
      <c r="WQH1302" s="187"/>
      <c r="WQI1302" s="187"/>
      <c r="WQJ1302" s="187"/>
      <c r="WQK1302" s="187"/>
      <c r="WQL1302" s="187"/>
      <c r="WQM1302" s="187"/>
      <c r="WQN1302" s="187"/>
      <c r="WQO1302" s="187"/>
      <c r="WQP1302" s="187"/>
      <c r="WQQ1302" s="187"/>
      <c r="WQR1302" s="187"/>
      <c r="WQS1302" s="187"/>
      <c r="WQT1302" s="187"/>
      <c r="WQU1302" s="187"/>
      <c r="WQV1302" s="187"/>
      <c r="WQW1302" s="187"/>
      <c r="WQX1302" s="187"/>
      <c r="WQY1302" s="187"/>
      <c r="WQZ1302" s="187"/>
      <c r="WRA1302" s="187"/>
      <c r="WRB1302" s="187"/>
      <c r="WRC1302" s="187"/>
      <c r="WRD1302" s="187"/>
      <c r="WRE1302" s="187"/>
      <c r="WRF1302" s="187"/>
      <c r="WRG1302" s="187"/>
      <c r="WRH1302" s="187"/>
      <c r="WRI1302" s="187"/>
      <c r="WRJ1302" s="187"/>
      <c r="WRK1302" s="187"/>
      <c r="WRL1302" s="187"/>
      <c r="WRM1302" s="187"/>
      <c r="WRN1302" s="187"/>
      <c r="WRO1302" s="187"/>
      <c r="WRP1302" s="187"/>
      <c r="WRQ1302" s="187"/>
      <c r="WRR1302" s="187"/>
      <c r="WRS1302" s="187"/>
      <c r="WRT1302" s="187"/>
      <c r="WRU1302" s="187"/>
      <c r="WRV1302" s="187"/>
      <c r="WRW1302" s="187"/>
      <c r="WRX1302" s="187"/>
      <c r="WRY1302" s="187"/>
      <c r="WRZ1302" s="187"/>
      <c r="WSA1302" s="187"/>
      <c r="WSB1302" s="187"/>
      <c r="WSC1302" s="187"/>
      <c r="WSD1302" s="187"/>
      <c r="WSE1302" s="187"/>
      <c r="WSF1302" s="187"/>
      <c r="WSG1302" s="187"/>
      <c r="WSH1302" s="187"/>
      <c r="WSI1302" s="187"/>
      <c r="WSJ1302" s="187"/>
      <c r="WSK1302" s="187"/>
      <c r="WSL1302" s="187"/>
      <c r="WSM1302" s="187"/>
      <c r="WSN1302" s="187"/>
      <c r="WSO1302" s="187"/>
      <c r="WSP1302" s="187"/>
      <c r="WSQ1302" s="187"/>
      <c r="WSR1302" s="187"/>
      <c r="WSS1302" s="187"/>
      <c r="WST1302" s="187"/>
      <c r="WSU1302" s="187"/>
      <c r="WSV1302" s="187"/>
      <c r="WSW1302" s="187"/>
      <c r="WSX1302" s="187"/>
      <c r="WSY1302" s="187"/>
      <c r="WSZ1302" s="187"/>
      <c r="WTA1302" s="187"/>
      <c r="WTB1302" s="187"/>
      <c r="WTC1302" s="187"/>
      <c r="WTD1302" s="187"/>
      <c r="WTE1302" s="187"/>
      <c r="WTF1302" s="187"/>
      <c r="WTG1302" s="187"/>
      <c r="WTH1302" s="187"/>
      <c r="WTI1302" s="187"/>
      <c r="WTJ1302" s="187"/>
      <c r="WTK1302" s="187"/>
      <c r="WTL1302" s="187"/>
      <c r="WTM1302" s="187"/>
      <c r="WTN1302" s="187"/>
      <c r="WTO1302" s="187"/>
      <c r="WTP1302" s="187"/>
      <c r="WTQ1302" s="187"/>
      <c r="WTR1302" s="187"/>
      <c r="WTS1302" s="187"/>
      <c r="WTT1302" s="187"/>
      <c r="WTU1302" s="187"/>
      <c r="WTV1302" s="187"/>
      <c r="WTW1302" s="187"/>
      <c r="WTX1302" s="187"/>
      <c r="WTY1302" s="187"/>
      <c r="WTZ1302" s="187"/>
      <c r="WUA1302" s="187"/>
      <c r="WUB1302" s="187"/>
      <c r="WUC1302" s="187"/>
      <c r="WUD1302" s="187"/>
      <c r="WUE1302" s="187"/>
      <c r="WUF1302" s="187"/>
      <c r="WUG1302" s="187"/>
      <c r="WUH1302" s="187"/>
      <c r="WUI1302" s="187"/>
      <c r="WUJ1302" s="187"/>
      <c r="WUK1302" s="187"/>
      <c r="WUL1302" s="187"/>
      <c r="WUM1302" s="187"/>
      <c r="WUN1302" s="187"/>
      <c r="WUO1302" s="187"/>
      <c r="WUP1302" s="187"/>
      <c r="WUQ1302" s="187"/>
      <c r="WUR1302" s="187"/>
      <c r="WUS1302" s="187"/>
      <c r="WUT1302" s="187"/>
      <c r="WUU1302" s="187"/>
      <c r="WUV1302" s="187"/>
      <c r="WUW1302" s="187"/>
      <c r="WUX1302" s="187"/>
      <c r="WUY1302" s="187"/>
      <c r="WUZ1302" s="187"/>
      <c r="WVA1302" s="187"/>
      <c r="WVB1302" s="187"/>
      <c r="WVC1302" s="187"/>
      <c r="WVD1302" s="187"/>
      <c r="WVE1302" s="187"/>
      <c r="WVF1302" s="187"/>
      <c r="WVG1302" s="187"/>
      <c r="WVH1302" s="187"/>
      <c r="WVI1302" s="187"/>
      <c r="WVJ1302" s="187"/>
      <c r="WVK1302" s="187"/>
      <c r="WVL1302" s="187"/>
      <c r="WVM1302" s="187"/>
      <c r="WVN1302" s="187"/>
      <c r="WVO1302" s="187"/>
      <c r="WVP1302" s="187"/>
      <c r="WVQ1302" s="187"/>
      <c r="WVR1302" s="187"/>
      <c r="WVS1302" s="187"/>
      <c r="WVT1302" s="187"/>
      <c r="WVU1302" s="187"/>
      <c r="WVV1302" s="187"/>
      <c r="WVW1302" s="187"/>
      <c r="WVX1302" s="187"/>
      <c r="WVY1302" s="187"/>
      <c r="WVZ1302" s="187"/>
      <c r="WWA1302" s="187"/>
      <c r="WWB1302" s="187"/>
      <c r="WWC1302" s="187"/>
      <c r="WWD1302" s="187"/>
      <c r="WWE1302" s="187"/>
      <c r="WWF1302" s="187"/>
      <c r="WWG1302" s="187"/>
      <c r="WWH1302" s="187"/>
      <c r="WWI1302" s="187"/>
      <c r="WWJ1302" s="187"/>
      <c r="WWK1302" s="187"/>
      <c r="WWL1302" s="187"/>
      <c r="WWM1302" s="187"/>
      <c r="WWN1302" s="187"/>
      <c r="WWO1302" s="187"/>
      <c r="WWP1302" s="187"/>
      <c r="WWQ1302" s="187"/>
      <c r="WWR1302" s="187"/>
      <c r="WWS1302" s="187"/>
      <c r="WWT1302" s="187"/>
      <c r="WWU1302" s="187"/>
      <c r="WWV1302" s="187"/>
      <c r="WWW1302" s="187"/>
      <c r="WWX1302" s="187"/>
      <c r="WWY1302" s="187"/>
      <c r="WWZ1302" s="187"/>
      <c r="WXA1302" s="187"/>
      <c r="WXB1302" s="187"/>
      <c r="WXC1302" s="187"/>
      <c r="WXD1302" s="187"/>
      <c r="WXE1302" s="187"/>
      <c r="WXF1302" s="187"/>
      <c r="WXG1302" s="187"/>
      <c r="WXH1302" s="187"/>
      <c r="WXI1302" s="187"/>
      <c r="WXJ1302" s="187"/>
      <c r="WXK1302" s="187"/>
      <c r="WXL1302" s="187"/>
      <c r="WXM1302" s="187"/>
      <c r="WXN1302" s="187"/>
      <c r="WXO1302" s="187"/>
      <c r="WXP1302" s="187"/>
      <c r="WXQ1302" s="187"/>
      <c r="WXR1302" s="187"/>
      <c r="WXS1302" s="187"/>
      <c r="WXT1302" s="187"/>
      <c r="WXU1302" s="187"/>
      <c r="WXV1302" s="187"/>
      <c r="WXW1302" s="187"/>
      <c r="WXX1302" s="187"/>
      <c r="WXY1302" s="187"/>
      <c r="WXZ1302" s="187"/>
      <c r="WYA1302" s="187"/>
      <c r="WYB1302" s="187"/>
      <c r="WYC1302" s="187"/>
      <c r="WYD1302" s="187"/>
      <c r="WYE1302" s="187"/>
      <c r="WYF1302" s="187"/>
      <c r="WYG1302" s="187"/>
      <c r="WYH1302" s="187"/>
      <c r="WYI1302" s="187"/>
      <c r="WYJ1302" s="187"/>
      <c r="WYK1302" s="187"/>
      <c r="WYL1302" s="187"/>
      <c r="WYM1302" s="187"/>
      <c r="WYN1302" s="187"/>
      <c r="WYO1302" s="187"/>
      <c r="WYP1302" s="187"/>
      <c r="WYQ1302" s="187"/>
      <c r="WYR1302" s="187"/>
      <c r="WYS1302" s="187"/>
      <c r="WYT1302" s="187"/>
      <c r="WYU1302" s="187"/>
      <c r="WYV1302" s="187"/>
      <c r="WYW1302" s="187"/>
      <c r="WYX1302" s="187"/>
      <c r="WYY1302" s="187"/>
      <c r="WYZ1302" s="187"/>
      <c r="WZA1302" s="187"/>
      <c r="WZB1302" s="187"/>
      <c r="WZC1302" s="187"/>
      <c r="WZD1302" s="187"/>
      <c r="WZE1302" s="187"/>
      <c r="WZF1302" s="187"/>
      <c r="WZG1302" s="187"/>
      <c r="WZH1302" s="187"/>
      <c r="WZI1302" s="187"/>
      <c r="WZJ1302" s="187"/>
      <c r="WZK1302" s="187"/>
      <c r="WZL1302" s="187"/>
      <c r="WZM1302" s="187"/>
      <c r="WZN1302" s="187"/>
      <c r="WZO1302" s="187"/>
      <c r="WZP1302" s="187"/>
      <c r="WZQ1302" s="187"/>
      <c r="WZR1302" s="187"/>
      <c r="WZS1302" s="187"/>
      <c r="WZT1302" s="187"/>
      <c r="WZU1302" s="187"/>
      <c r="WZV1302" s="187"/>
      <c r="WZW1302" s="187"/>
      <c r="WZX1302" s="187"/>
      <c r="WZY1302" s="187"/>
      <c r="WZZ1302" s="187"/>
      <c r="XAA1302" s="187"/>
      <c r="XAB1302" s="187"/>
      <c r="XAC1302" s="187"/>
      <c r="XAD1302" s="187"/>
      <c r="XAE1302" s="187"/>
      <c r="XAF1302" s="187"/>
      <c r="XAG1302" s="187"/>
      <c r="XAH1302" s="187"/>
      <c r="XAI1302" s="187"/>
      <c r="XAJ1302" s="187"/>
      <c r="XAK1302" s="187"/>
      <c r="XAL1302" s="187"/>
      <c r="XAM1302" s="187"/>
      <c r="XAN1302" s="187"/>
      <c r="XAO1302" s="187"/>
      <c r="XAP1302" s="187"/>
      <c r="XAQ1302" s="187"/>
      <c r="XAR1302" s="187"/>
      <c r="XAS1302" s="187"/>
      <c r="XAT1302" s="187"/>
      <c r="XAU1302" s="187"/>
      <c r="XAV1302" s="187"/>
      <c r="XAW1302" s="187"/>
      <c r="XAX1302" s="187"/>
      <c r="XAY1302" s="187"/>
      <c r="XAZ1302" s="187"/>
      <c r="XBA1302" s="187"/>
      <c r="XBB1302" s="187"/>
      <c r="XBC1302" s="187"/>
      <c r="XBD1302" s="187"/>
      <c r="XBE1302" s="187"/>
      <c r="XBF1302" s="187"/>
      <c r="XBG1302" s="187"/>
      <c r="XBH1302" s="187"/>
      <c r="XBI1302" s="187"/>
      <c r="XBJ1302" s="187"/>
      <c r="XBK1302" s="187"/>
      <c r="XBL1302" s="187"/>
      <c r="XBM1302" s="187"/>
      <c r="XBN1302" s="187"/>
      <c r="XBO1302" s="187"/>
      <c r="XBP1302" s="187"/>
      <c r="XBQ1302" s="187"/>
      <c r="XBR1302" s="187"/>
      <c r="XBS1302" s="187"/>
      <c r="XBT1302" s="187"/>
      <c r="XBU1302" s="187"/>
      <c r="XBV1302" s="187"/>
      <c r="XBW1302" s="187"/>
      <c r="XBX1302" s="187"/>
      <c r="XBY1302" s="187"/>
      <c r="XBZ1302" s="187"/>
      <c r="XCA1302" s="187"/>
      <c r="XCB1302" s="187"/>
      <c r="XCC1302" s="187"/>
      <c r="XCD1302" s="187"/>
      <c r="XCE1302" s="187"/>
      <c r="XCF1302" s="187"/>
      <c r="XCG1302" s="187"/>
      <c r="XCH1302" s="187"/>
      <c r="XCI1302" s="187"/>
      <c r="XCJ1302" s="187"/>
      <c r="XCK1302" s="187"/>
      <c r="XCL1302" s="187"/>
      <c r="XCM1302" s="187"/>
      <c r="XCN1302" s="187"/>
      <c r="XCO1302" s="187"/>
      <c r="XCP1302" s="187"/>
      <c r="XCQ1302" s="187"/>
      <c r="XCR1302" s="187"/>
      <c r="XCS1302" s="187"/>
      <c r="XCT1302" s="187"/>
      <c r="XCU1302" s="187"/>
      <c r="XCV1302" s="187"/>
      <c r="XCW1302" s="187"/>
      <c r="XCX1302" s="187"/>
      <c r="XCY1302" s="187"/>
      <c r="XCZ1302" s="187"/>
      <c r="XDA1302" s="187"/>
      <c r="XDB1302" s="187"/>
      <c r="XDC1302" s="187"/>
      <c r="XDD1302" s="187"/>
      <c r="XDE1302" s="187"/>
      <c r="XDF1302" s="187"/>
      <c r="XDG1302" s="187"/>
      <c r="XDH1302" s="187"/>
      <c r="XDI1302" s="187"/>
      <c r="XDJ1302" s="187"/>
      <c r="XDK1302" s="187"/>
      <c r="XDL1302" s="187"/>
      <c r="XDM1302" s="187"/>
      <c r="XDN1302" s="187"/>
      <c r="XDO1302" s="187"/>
      <c r="XDP1302" s="187"/>
      <c r="XDQ1302" s="187"/>
      <c r="XDR1302" s="187"/>
      <c r="XDS1302" s="187"/>
      <c r="XDT1302" s="187"/>
      <c r="XDU1302" s="187"/>
      <c r="XDV1302" s="187"/>
      <c r="XDW1302" s="187"/>
      <c r="XDX1302" s="187"/>
      <c r="XDY1302" s="187"/>
      <c r="XDZ1302" s="187"/>
      <c r="XEA1302" s="187"/>
      <c r="XEB1302" s="187"/>
      <c r="XEC1302" s="187"/>
      <c r="XED1302" s="187"/>
      <c r="XEE1302" s="187"/>
      <c r="XEF1302" s="187"/>
      <c r="XEG1302" s="187"/>
      <c r="XEH1302" s="187"/>
      <c r="XEI1302" s="187"/>
      <c r="XEJ1302" s="187"/>
      <c r="XEK1302" s="187"/>
      <c r="XEL1302" s="187"/>
      <c r="XEM1302" s="187"/>
      <c r="XEN1302" s="187"/>
      <c r="XEO1302" s="187"/>
      <c r="XEP1302" s="187"/>
    </row>
    <row r="1303" spans="1:16370" s="188" customFormat="1" ht="24.95" customHeight="1" x14ac:dyDescent="0.2">
      <c r="A1303" s="175" t="str">
        <f>VLOOKUP(B1303,'[2]CCTP lot 1 liste batiment'!B:C,2,FALSE)</f>
        <v>LOT 1</v>
      </c>
      <c r="B1303" s="175" t="s">
        <v>2797</v>
      </c>
      <c r="C1303" s="175" t="s">
        <v>2798</v>
      </c>
      <c r="D1303" s="176" t="str">
        <f>VLOOKUP(E1303,'[2]Synthèse Familles'!B:C,2,FALSE)</f>
        <v>5A - Traitement d'air - CTA</v>
      </c>
      <c r="E1303" s="180" t="s">
        <v>137</v>
      </c>
      <c r="F1303" s="173" t="s">
        <v>2935</v>
      </c>
      <c r="G1303" s="177">
        <v>1</v>
      </c>
      <c r="H1303" s="173" t="str">
        <f>VLOOKUP(E1303,'BPU- Missions M2 et M3'!B:C,2,FALSE)</f>
        <v>5A-CTALAB2</v>
      </c>
      <c r="I1303" s="173">
        <f>IF(H1303="inclus","-",VLOOKUP(H1303,'BPU- Missions M2 et M3'!C:D,2,FALSE)*G1303)</f>
        <v>0</v>
      </c>
      <c r="J1303" s="173">
        <v>2007</v>
      </c>
      <c r="K1303" s="176" t="s">
        <v>763</v>
      </c>
      <c r="L1303" s="176" t="s">
        <v>2936</v>
      </c>
      <c r="M1303" s="176" t="s">
        <v>210</v>
      </c>
      <c r="N1303" s="176" t="s">
        <v>210</v>
      </c>
      <c r="O1303" s="176">
        <v>2165</v>
      </c>
      <c r="P1303" s="176" t="s">
        <v>210</v>
      </c>
      <c r="Q1303" s="176" t="s">
        <v>210</v>
      </c>
      <c r="R1303" s="173" t="s">
        <v>210</v>
      </c>
      <c r="S1303" s="173" t="s">
        <v>210</v>
      </c>
      <c r="T1303" s="175" t="s">
        <v>1538</v>
      </c>
      <c r="U1303" s="178" t="s">
        <v>230</v>
      </c>
      <c r="V1303" s="187" t="str">
        <f>VLOOKUP(B1303,'DPF - Montant M2 M3 par site'!A:A,1,FALSE)</f>
        <v>L01</v>
      </c>
      <c r="X1303" s="187"/>
      <c r="Y1303" s="187"/>
      <c r="Z1303" s="187"/>
      <c r="AA1303" s="189"/>
      <c r="AB1303" s="187"/>
      <c r="AC1303" s="187"/>
      <c r="AD1303" s="187"/>
      <c r="AE1303" s="187"/>
      <c r="AF1303" s="187"/>
      <c r="AG1303" s="187"/>
      <c r="AH1303" s="187"/>
      <c r="AI1303" s="187"/>
      <c r="AJ1303" s="187"/>
      <c r="AK1303" s="187"/>
      <c r="AL1303" s="187"/>
      <c r="AM1303" s="187"/>
      <c r="AN1303" s="187"/>
      <c r="AO1303" s="187"/>
      <c r="AP1303" s="187"/>
      <c r="AQ1303" s="187"/>
      <c r="AR1303" s="187"/>
      <c r="AS1303" s="187"/>
      <c r="AT1303" s="187"/>
      <c r="AU1303" s="187"/>
      <c r="AV1303" s="187"/>
      <c r="AW1303" s="187"/>
      <c r="AX1303" s="187"/>
      <c r="AY1303" s="187"/>
      <c r="AZ1303" s="187"/>
      <c r="BA1303" s="187"/>
      <c r="BB1303" s="187"/>
      <c r="BC1303" s="187"/>
      <c r="BD1303" s="187"/>
      <c r="BE1303" s="187"/>
      <c r="BF1303" s="187"/>
      <c r="BG1303" s="187"/>
      <c r="BH1303" s="187"/>
      <c r="BI1303" s="187"/>
      <c r="BJ1303" s="187"/>
      <c r="BK1303" s="187"/>
      <c r="BL1303" s="187"/>
      <c r="BM1303" s="187"/>
      <c r="BN1303" s="187"/>
      <c r="BO1303" s="187"/>
      <c r="BP1303" s="187"/>
      <c r="BQ1303" s="187"/>
      <c r="BR1303" s="187"/>
      <c r="BS1303" s="187"/>
      <c r="BT1303" s="187"/>
      <c r="BU1303" s="187"/>
      <c r="BV1303" s="187"/>
      <c r="BW1303" s="187"/>
      <c r="BX1303" s="187"/>
      <c r="BY1303" s="187"/>
      <c r="BZ1303" s="187"/>
      <c r="CA1303" s="187"/>
      <c r="CB1303" s="187"/>
      <c r="CC1303" s="187"/>
      <c r="CD1303" s="187"/>
      <c r="CE1303" s="187"/>
      <c r="CF1303" s="187"/>
      <c r="CG1303" s="187"/>
      <c r="CH1303" s="187"/>
      <c r="CI1303" s="187"/>
      <c r="CJ1303" s="187"/>
      <c r="CK1303" s="187"/>
      <c r="CL1303" s="187"/>
      <c r="CM1303" s="187"/>
      <c r="CN1303" s="187"/>
      <c r="CO1303" s="187"/>
      <c r="CP1303" s="187"/>
      <c r="CQ1303" s="187"/>
      <c r="CR1303" s="187"/>
      <c r="CS1303" s="187"/>
      <c r="CT1303" s="187"/>
      <c r="CU1303" s="187"/>
      <c r="CV1303" s="187"/>
      <c r="CW1303" s="187"/>
      <c r="CX1303" s="187"/>
      <c r="CY1303" s="187"/>
      <c r="CZ1303" s="187"/>
      <c r="DA1303" s="187"/>
      <c r="DB1303" s="187"/>
      <c r="DC1303" s="187"/>
      <c r="DD1303" s="187"/>
      <c r="DE1303" s="187"/>
      <c r="DF1303" s="187"/>
      <c r="DG1303" s="187"/>
      <c r="DH1303" s="187"/>
      <c r="DI1303" s="187"/>
      <c r="DJ1303" s="187"/>
      <c r="DK1303" s="187"/>
      <c r="DL1303" s="187"/>
      <c r="DM1303" s="187"/>
      <c r="DN1303" s="187"/>
      <c r="DO1303" s="187"/>
      <c r="DP1303" s="187"/>
      <c r="DQ1303" s="187"/>
      <c r="DR1303" s="187"/>
      <c r="DS1303" s="187"/>
      <c r="DT1303" s="187"/>
      <c r="DU1303" s="187"/>
      <c r="DV1303" s="187"/>
      <c r="DW1303" s="187"/>
      <c r="DX1303" s="187"/>
      <c r="DY1303" s="187"/>
      <c r="DZ1303" s="187"/>
      <c r="EA1303" s="187"/>
      <c r="EB1303" s="187"/>
      <c r="EC1303" s="187"/>
      <c r="ED1303" s="187"/>
      <c r="EE1303" s="187"/>
      <c r="EF1303" s="187"/>
      <c r="EG1303" s="187"/>
      <c r="EH1303" s="187"/>
      <c r="EI1303" s="187"/>
      <c r="EJ1303" s="187"/>
      <c r="EK1303" s="187"/>
      <c r="EL1303" s="187"/>
      <c r="EM1303" s="187"/>
      <c r="EN1303" s="187"/>
      <c r="EO1303" s="187"/>
      <c r="EP1303" s="187"/>
      <c r="EQ1303" s="187"/>
      <c r="ER1303" s="187"/>
      <c r="ES1303" s="187"/>
      <c r="ET1303" s="187"/>
      <c r="EU1303" s="187"/>
      <c r="EV1303" s="187"/>
      <c r="EW1303" s="187"/>
      <c r="EX1303" s="187"/>
      <c r="EY1303" s="187"/>
      <c r="EZ1303" s="187"/>
      <c r="FA1303" s="187"/>
      <c r="FB1303" s="187"/>
      <c r="FC1303" s="187"/>
      <c r="FD1303" s="187"/>
      <c r="FE1303" s="187"/>
      <c r="FF1303" s="187"/>
      <c r="FG1303" s="187"/>
      <c r="FH1303" s="187"/>
      <c r="FI1303" s="187"/>
      <c r="FJ1303" s="187"/>
      <c r="FK1303" s="187"/>
      <c r="FL1303" s="187"/>
      <c r="FM1303" s="187"/>
      <c r="FN1303" s="187"/>
      <c r="FO1303" s="187"/>
      <c r="FP1303" s="187"/>
      <c r="FQ1303" s="187"/>
      <c r="FR1303" s="187"/>
      <c r="FS1303" s="187"/>
      <c r="FT1303" s="187"/>
      <c r="FU1303" s="187"/>
      <c r="FV1303" s="187"/>
      <c r="FW1303" s="187"/>
      <c r="FX1303" s="187"/>
      <c r="FY1303" s="187"/>
      <c r="FZ1303" s="187"/>
      <c r="GA1303" s="187"/>
      <c r="GB1303" s="187"/>
      <c r="GC1303" s="187"/>
      <c r="GD1303" s="187"/>
      <c r="GE1303" s="187"/>
      <c r="GF1303" s="187"/>
      <c r="GG1303" s="187"/>
      <c r="GH1303" s="187"/>
      <c r="GI1303" s="187"/>
      <c r="GJ1303" s="187"/>
      <c r="GK1303" s="187"/>
      <c r="GL1303" s="187"/>
      <c r="GM1303" s="187"/>
      <c r="GN1303" s="187"/>
      <c r="GO1303" s="187"/>
      <c r="GP1303" s="187"/>
      <c r="GQ1303" s="187"/>
      <c r="GR1303" s="187"/>
      <c r="GS1303" s="187"/>
      <c r="GT1303" s="187"/>
      <c r="GU1303" s="187"/>
      <c r="GV1303" s="187"/>
      <c r="GW1303" s="187"/>
      <c r="GX1303" s="187"/>
      <c r="GY1303" s="187"/>
      <c r="GZ1303" s="187"/>
      <c r="HA1303" s="187"/>
      <c r="HB1303" s="187"/>
      <c r="HC1303" s="187"/>
      <c r="HD1303" s="187"/>
      <c r="HE1303" s="187"/>
      <c r="HF1303" s="187"/>
      <c r="HG1303" s="187"/>
      <c r="HH1303" s="187"/>
      <c r="HI1303" s="187"/>
      <c r="HJ1303" s="187"/>
      <c r="HK1303" s="187"/>
      <c r="HL1303" s="187"/>
      <c r="HM1303" s="187"/>
      <c r="HN1303" s="187"/>
      <c r="HO1303" s="187"/>
      <c r="HP1303" s="187"/>
      <c r="HQ1303" s="187"/>
      <c r="HR1303" s="187"/>
      <c r="HS1303" s="187"/>
      <c r="HT1303" s="187"/>
      <c r="HU1303" s="187"/>
      <c r="HV1303" s="187"/>
      <c r="HW1303" s="187"/>
      <c r="HX1303" s="187"/>
      <c r="HY1303" s="187"/>
      <c r="HZ1303" s="187"/>
      <c r="IA1303" s="187"/>
      <c r="IB1303" s="187"/>
      <c r="IC1303" s="187"/>
      <c r="ID1303" s="187"/>
      <c r="IE1303" s="187"/>
      <c r="IF1303" s="187"/>
      <c r="IG1303" s="187"/>
      <c r="IH1303" s="187"/>
      <c r="II1303" s="187"/>
      <c r="IJ1303" s="187"/>
      <c r="IK1303" s="187"/>
      <c r="IL1303" s="187"/>
      <c r="IM1303" s="187"/>
      <c r="IN1303" s="187"/>
      <c r="IO1303" s="187"/>
      <c r="IP1303" s="187"/>
      <c r="IQ1303" s="187"/>
      <c r="IR1303" s="187"/>
      <c r="IS1303" s="187"/>
      <c r="IT1303" s="187"/>
      <c r="IU1303" s="187"/>
      <c r="IV1303" s="187"/>
      <c r="IW1303" s="187"/>
      <c r="IX1303" s="187"/>
      <c r="IY1303" s="187"/>
      <c r="IZ1303" s="187"/>
      <c r="JA1303" s="187"/>
      <c r="JB1303" s="187"/>
      <c r="JC1303" s="187"/>
      <c r="JD1303" s="187"/>
      <c r="JE1303" s="187"/>
      <c r="JF1303" s="187"/>
      <c r="JG1303" s="187"/>
      <c r="JH1303" s="187"/>
      <c r="JI1303" s="187"/>
      <c r="JJ1303" s="187"/>
      <c r="JK1303" s="187"/>
      <c r="JL1303" s="187"/>
      <c r="JM1303" s="187"/>
      <c r="JN1303" s="187"/>
      <c r="JO1303" s="187"/>
      <c r="JP1303" s="187"/>
      <c r="JQ1303" s="187"/>
      <c r="JR1303" s="187"/>
      <c r="JS1303" s="187"/>
      <c r="JT1303" s="187"/>
      <c r="JU1303" s="187"/>
      <c r="JV1303" s="187"/>
      <c r="JW1303" s="187"/>
      <c r="JX1303" s="187"/>
      <c r="JY1303" s="187"/>
      <c r="JZ1303" s="187"/>
      <c r="KA1303" s="187"/>
      <c r="KB1303" s="187"/>
      <c r="KC1303" s="187"/>
      <c r="KD1303" s="187"/>
      <c r="KE1303" s="187"/>
      <c r="KF1303" s="187"/>
      <c r="KG1303" s="187"/>
      <c r="KH1303" s="187"/>
      <c r="KI1303" s="187"/>
      <c r="KJ1303" s="187"/>
      <c r="KK1303" s="187"/>
      <c r="KL1303" s="187"/>
      <c r="KM1303" s="187"/>
      <c r="KN1303" s="187"/>
      <c r="KO1303" s="187"/>
      <c r="KP1303" s="187"/>
      <c r="KQ1303" s="187"/>
      <c r="KR1303" s="187"/>
      <c r="KS1303" s="187"/>
      <c r="KT1303" s="187"/>
      <c r="KU1303" s="187"/>
      <c r="KV1303" s="187"/>
      <c r="KW1303" s="187"/>
      <c r="KX1303" s="187"/>
      <c r="KY1303" s="187"/>
      <c r="KZ1303" s="187"/>
      <c r="LA1303" s="187"/>
      <c r="LB1303" s="187"/>
      <c r="LC1303" s="187"/>
      <c r="LD1303" s="187"/>
      <c r="LE1303" s="187"/>
      <c r="LF1303" s="187"/>
      <c r="LG1303" s="187"/>
      <c r="LH1303" s="187"/>
      <c r="LI1303" s="187"/>
      <c r="LJ1303" s="187"/>
      <c r="LK1303" s="187"/>
      <c r="LL1303" s="187"/>
      <c r="LM1303" s="187"/>
      <c r="LN1303" s="187"/>
      <c r="LO1303" s="187"/>
      <c r="LP1303" s="187"/>
      <c r="LQ1303" s="187"/>
      <c r="LR1303" s="187"/>
      <c r="LS1303" s="187"/>
      <c r="LT1303" s="187"/>
      <c r="LU1303" s="187"/>
      <c r="LV1303" s="187"/>
      <c r="LW1303" s="187"/>
      <c r="LX1303" s="187"/>
      <c r="LY1303" s="187"/>
      <c r="LZ1303" s="187"/>
      <c r="MA1303" s="187"/>
      <c r="MB1303" s="187"/>
      <c r="MC1303" s="187"/>
      <c r="MD1303" s="187"/>
      <c r="ME1303" s="187"/>
      <c r="MF1303" s="187"/>
      <c r="MG1303" s="187"/>
      <c r="MH1303" s="187"/>
      <c r="MI1303" s="187"/>
      <c r="MJ1303" s="187"/>
      <c r="MK1303" s="187"/>
      <c r="ML1303" s="187"/>
      <c r="MM1303" s="187"/>
      <c r="MN1303" s="187"/>
      <c r="MO1303" s="187"/>
      <c r="MP1303" s="187"/>
      <c r="MQ1303" s="187"/>
      <c r="MR1303" s="187"/>
      <c r="MS1303" s="187"/>
      <c r="MT1303" s="187"/>
      <c r="MU1303" s="187"/>
      <c r="MV1303" s="187"/>
      <c r="MW1303" s="187"/>
      <c r="MX1303" s="187"/>
      <c r="MY1303" s="187"/>
      <c r="MZ1303" s="187"/>
      <c r="NA1303" s="187"/>
      <c r="NB1303" s="187"/>
      <c r="NC1303" s="187"/>
      <c r="ND1303" s="187"/>
      <c r="NE1303" s="187"/>
      <c r="NF1303" s="187"/>
      <c r="NG1303" s="187"/>
      <c r="NH1303" s="187"/>
      <c r="NI1303" s="187"/>
      <c r="NJ1303" s="187"/>
      <c r="NK1303" s="187"/>
      <c r="NL1303" s="187"/>
      <c r="NM1303" s="187"/>
      <c r="NN1303" s="187"/>
      <c r="NO1303" s="187"/>
      <c r="NP1303" s="187"/>
      <c r="NQ1303" s="187"/>
      <c r="NR1303" s="187"/>
      <c r="NS1303" s="187"/>
      <c r="NT1303" s="187"/>
      <c r="NU1303" s="187"/>
      <c r="NV1303" s="187"/>
      <c r="NW1303" s="187"/>
      <c r="NX1303" s="187"/>
      <c r="NY1303" s="187"/>
      <c r="NZ1303" s="187"/>
      <c r="OA1303" s="187"/>
      <c r="OB1303" s="187"/>
      <c r="OC1303" s="187"/>
      <c r="OD1303" s="187"/>
      <c r="OE1303" s="187"/>
      <c r="OF1303" s="187"/>
      <c r="OG1303" s="187"/>
      <c r="OH1303" s="187"/>
      <c r="OI1303" s="187"/>
      <c r="OJ1303" s="187"/>
      <c r="OK1303" s="187"/>
      <c r="OL1303" s="187"/>
      <c r="OM1303" s="187"/>
      <c r="ON1303" s="187"/>
      <c r="OO1303" s="187"/>
      <c r="OP1303" s="187"/>
      <c r="OQ1303" s="187"/>
      <c r="OR1303" s="187"/>
      <c r="OS1303" s="187"/>
      <c r="OT1303" s="187"/>
      <c r="OU1303" s="187"/>
      <c r="OV1303" s="187"/>
      <c r="OW1303" s="187"/>
      <c r="OX1303" s="187"/>
      <c r="OY1303" s="187"/>
      <c r="OZ1303" s="187"/>
      <c r="PA1303" s="187"/>
      <c r="PB1303" s="187"/>
      <c r="PC1303" s="187"/>
      <c r="PD1303" s="187"/>
      <c r="PE1303" s="187"/>
      <c r="PF1303" s="187"/>
      <c r="PG1303" s="187"/>
      <c r="PH1303" s="187"/>
      <c r="PI1303" s="187"/>
      <c r="PJ1303" s="187"/>
      <c r="PK1303" s="187"/>
      <c r="PL1303" s="187"/>
      <c r="PM1303" s="187"/>
      <c r="PN1303" s="187"/>
      <c r="PO1303" s="187"/>
      <c r="PP1303" s="187"/>
      <c r="PQ1303" s="187"/>
      <c r="PR1303" s="187"/>
      <c r="PS1303" s="187"/>
      <c r="PT1303" s="187"/>
      <c r="PU1303" s="187"/>
      <c r="PV1303" s="187"/>
      <c r="PW1303" s="187"/>
      <c r="PX1303" s="187"/>
      <c r="PY1303" s="187"/>
      <c r="PZ1303" s="187"/>
      <c r="QA1303" s="187"/>
      <c r="QB1303" s="187"/>
      <c r="QC1303" s="187"/>
      <c r="QD1303" s="187"/>
      <c r="QE1303" s="187"/>
      <c r="QF1303" s="187"/>
      <c r="QG1303" s="187"/>
      <c r="QH1303" s="187"/>
      <c r="QI1303" s="187"/>
      <c r="QJ1303" s="187"/>
      <c r="QK1303" s="187"/>
      <c r="QL1303" s="187"/>
      <c r="QM1303" s="187"/>
      <c r="QN1303" s="187"/>
      <c r="QO1303" s="187"/>
      <c r="QP1303" s="187"/>
      <c r="QQ1303" s="187"/>
      <c r="QR1303" s="187"/>
      <c r="QS1303" s="187"/>
      <c r="QT1303" s="187"/>
      <c r="QU1303" s="187"/>
      <c r="QV1303" s="187"/>
      <c r="QW1303" s="187"/>
      <c r="QX1303" s="187"/>
      <c r="QY1303" s="187"/>
      <c r="QZ1303" s="187"/>
      <c r="RA1303" s="187"/>
      <c r="RB1303" s="187"/>
      <c r="RC1303" s="187"/>
      <c r="RD1303" s="187"/>
      <c r="RE1303" s="187"/>
      <c r="RF1303" s="187"/>
      <c r="RG1303" s="187"/>
      <c r="RH1303" s="187"/>
      <c r="RI1303" s="187"/>
      <c r="RJ1303" s="187"/>
      <c r="RK1303" s="187"/>
      <c r="RL1303" s="187"/>
      <c r="RM1303" s="187"/>
      <c r="RN1303" s="187"/>
      <c r="RO1303" s="187"/>
      <c r="RP1303" s="187"/>
      <c r="RQ1303" s="187"/>
      <c r="RR1303" s="187"/>
      <c r="RS1303" s="187"/>
      <c r="RT1303" s="187"/>
      <c r="RU1303" s="187"/>
      <c r="RV1303" s="187"/>
      <c r="RW1303" s="187"/>
      <c r="RX1303" s="187"/>
      <c r="RY1303" s="187"/>
      <c r="RZ1303" s="187"/>
      <c r="SA1303" s="187"/>
      <c r="SB1303" s="187"/>
      <c r="SC1303" s="187"/>
      <c r="SD1303" s="187"/>
      <c r="SE1303" s="187"/>
      <c r="SF1303" s="187"/>
      <c r="SG1303" s="187"/>
      <c r="SH1303" s="187"/>
      <c r="SI1303" s="187"/>
      <c r="SJ1303" s="187"/>
      <c r="SK1303" s="187"/>
      <c r="SL1303" s="187"/>
      <c r="SM1303" s="187"/>
      <c r="SN1303" s="187"/>
      <c r="SO1303" s="187"/>
      <c r="SP1303" s="187"/>
      <c r="SQ1303" s="187"/>
      <c r="SR1303" s="187"/>
      <c r="SS1303" s="187"/>
      <c r="ST1303" s="187"/>
      <c r="SU1303" s="187"/>
      <c r="SV1303" s="187"/>
      <c r="SW1303" s="187"/>
      <c r="SX1303" s="187"/>
      <c r="SY1303" s="187"/>
      <c r="SZ1303" s="187"/>
      <c r="TA1303" s="187"/>
      <c r="TB1303" s="187"/>
      <c r="TC1303" s="187"/>
      <c r="TD1303" s="187"/>
      <c r="TE1303" s="187"/>
      <c r="TF1303" s="187"/>
      <c r="TG1303" s="187"/>
      <c r="TH1303" s="187"/>
      <c r="TI1303" s="187"/>
      <c r="TJ1303" s="187"/>
      <c r="TK1303" s="187"/>
      <c r="TL1303" s="187"/>
      <c r="TM1303" s="187"/>
      <c r="TN1303" s="187"/>
      <c r="TO1303" s="187"/>
      <c r="TP1303" s="187"/>
      <c r="TQ1303" s="187"/>
      <c r="TR1303" s="187"/>
      <c r="TS1303" s="187"/>
      <c r="TT1303" s="187"/>
      <c r="TU1303" s="187"/>
      <c r="TV1303" s="187"/>
      <c r="TW1303" s="187"/>
      <c r="TX1303" s="187"/>
      <c r="TY1303" s="187"/>
      <c r="TZ1303" s="187"/>
      <c r="UA1303" s="187"/>
      <c r="UB1303" s="187"/>
      <c r="UC1303" s="187"/>
      <c r="UD1303" s="187"/>
      <c r="UE1303" s="187"/>
      <c r="UF1303" s="187"/>
      <c r="UG1303" s="187"/>
      <c r="UH1303" s="187"/>
      <c r="UI1303" s="187"/>
      <c r="UJ1303" s="187"/>
      <c r="UK1303" s="187"/>
      <c r="UL1303" s="187"/>
      <c r="UM1303" s="187"/>
      <c r="UN1303" s="187"/>
      <c r="UO1303" s="187"/>
      <c r="UP1303" s="187"/>
      <c r="UQ1303" s="187"/>
      <c r="UR1303" s="187"/>
      <c r="US1303" s="187"/>
      <c r="UT1303" s="187"/>
      <c r="UU1303" s="187"/>
      <c r="UV1303" s="187"/>
      <c r="UW1303" s="187"/>
      <c r="UX1303" s="187"/>
      <c r="UY1303" s="187"/>
      <c r="UZ1303" s="187"/>
      <c r="VA1303" s="187"/>
      <c r="VB1303" s="187"/>
      <c r="VC1303" s="187"/>
      <c r="VD1303" s="187"/>
      <c r="VE1303" s="187"/>
      <c r="VF1303" s="187"/>
      <c r="VG1303" s="187"/>
      <c r="VH1303" s="187"/>
      <c r="VI1303" s="187"/>
      <c r="VJ1303" s="187"/>
      <c r="VK1303" s="187"/>
      <c r="VL1303" s="187"/>
      <c r="VM1303" s="187"/>
      <c r="VN1303" s="187"/>
      <c r="VO1303" s="187"/>
      <c r="VP1303" s="187"/>
      <c r="VQ1303" s="187"/>
      <c r="VR1303" s="187"/>
      <c r="VS1303" s="187"/>
      <c r="VT1303" s="187"/>
      <c r="VU1303" s="187"/>
      <c r="VV1303" s="187"/>
      <c r="VW1303" s="187"/>
      <c r="VX1303" s="187"/>
      <c r="VY1303" s="187"/>
      <c r="VZ1303" s="187"/>
      <c r="WA1303" s="187"/>
      <c r="WB1303" s="187"/>
      <c r="WC1303" s="187"/>
      <c r="WD1303" s="187"/>
      <c r="WE1303" s="187"/>
      <c r="WF1303" s="187"/>
      <c r="WG1303" s="187"/>
      <c r="WH1303" s="187"/>
      <c r="WI1303" s="187"/>
      <c r="WJ1303" s="187"/>
      <c r="WK1303" s="187"/>
      <c r="WL1303" s="187"/>
      <c r="WM1303" s="187"/>
      <c r="WN1303" s="187"/>
      <c r="WO1303" s="187"/>
      <c r="WP1303" s="187"/>
      <c r="WQ1303" s="187"/>
      <c r="WR1303" s="187"/>
      <c r="WS1303" s="187"/>
      <c r="WT1303" s="187"/>
      <c r="WU1303" s="187"/>
      <c r="WV1303" s="187"/>
      <c r="WW1303" s="187"/>
      <c r="WX1303" s="187"/>
      <c r="WY1303" s="187"/>
      <c r="WZ1303" s="187"/>
      <c r="XA1303" s="187"/>
      <c r="XB1303" s="187"/>
      <c r="XC1303" s="187"/>
      <c r="XD1303" s="187"/>
      <c r="XE1303" s="187"/>
      <c r="XF1303" s="187"/>
      <c r="XG1303" s="187"/>
      <c r="XH1303" s="187"/>
      <c r="XI1303" s="187"/>
      <c r="XJ1303" s="187"/>
      <c r="XK1303" s="187"/>
      <c r="XL1303" s="187"/>
      <c r="XM1303" s="187"/>
      <c r="XN1303" s="187"/>
      <c r="XO1303" s="187"/>
      <c r="XP1303" s="187"/>
      <c r="XQ1303" s="187"/>
      <c r="XR1303" s="187"/>
      <c r="XS1303" s="187"/>
      <c r="XT1303" s="187"/>
      <c r="XU1303" s="187"/>
      <c r="XV1303" s="187"/>
      <c r="XW1303" s="187"/>
      <c r="XX1303" s="187"/>
      <c r="XY1303" s="187"/>
      <c r="XZ1303" s="187"/>
      <c r="YA1303" s="187"/>
      <c r="YB1303" s="187"/>
      <c r="YC1303" s="187"/>
      <c r="YD1303" s="187"/>
      <c r="YE1303" s="187"/>
      <c r="YF1303" s="187"/>
      <c r="YG1303" s="187"/>
      <c r="YH1303" s="187"/>
      <c r="YI1303" s="187"/>
      <c r="YJ1303" s="187"/>
      <c r="YK1303" s="187"/>
      <c r="YL1303" s="187"/>
      <c r="YM1303" s="187"/>
      <c r="YN1303" s="187"/>
      <c r="YO1303" s="187"/>
      <c r="YP1303" s="187"/>
      <c r="YQ1303" s="187"/>
      <c r="YR1303" s="187"/>
      <c r="YS1303" s="187"/>
      <c r="YT1303" s="187"/>
      <c r="YU1303" s="187"/>
      <c r="YV1303" s="187"/>
      <c r="YW1303" s="187"/>
      <c r="YX1303" s="187"/>
      <c r="YY1303" s="187"/>
      <c r="YZ1303" s="187"/>
      <c r="ZA1303" s="187"/>
      <c r="ZB1303" s="187"/>
      <c r="ZC1303" s="187"/>
      <c r="ZD1303" s="187"/>
      <c r="ZE1303" s="187"/>
      <c r="ZF1303" s="187"/>
      <c r="ZG1303" s="187"/>
      <c r="ZH1303" s="187"/>
      <c r="ZI1303" s="187"/>
      <c r="ZJ1303" s="187"/>
      <c r="ZK1303" s="187"/>
      <c r="ZL1303" s="187"/>
      <c r="ZM1303" s="187"/>
      <c r="ZN1303" s="187"/>
      <c r="ZO1303" s="187"/>
      <c r="ZP1303" s="187"/>
      <c r="ZQ1303" s="187"/>
      <c r="ZR1303" s="187"/>
      <c r="ZS1303" s="187"/>
      <c r="ZT1303" s="187"/>
      <c r="ZU1303" s="187"/>
      <c r="ZV1303" s="187"/>
      <c r="ZW1303" s="187"/>
      <c r="ZX1303" s="187"/>
      <c r="ZY1303" s="187"/>
      <c r="ZZ1303" s="187"/>
      <c r="AAA1303" s="187"/>
      <c r="AAB1303" s="187"/>
      <c r="AAC1303" s="187"/>
      <c r="AAD1303" s="187"/>
      <c r="AAE1303" s="187"/>
      <c r="AAF1303" s="187"/>
      <c r="AAG1303" s="187"/>
      <c r="AAH1303" s="187"/>
      <c r="AAI1303" s="187"/>
      <c r="AAJ1303" s="187"/>
      <c r="AAK1303" s="187"/>
      <c r="AAL1303" s="187"/>
      <c r="AAM1303" s="187"/>
      <c r="AAN1303" s="187"/>
      <c r="AAO1303" s="187"/>
      <c r="AAP1303" s="187"/>
      <c r="AAQ1303" s="187"/>
      <c r="AAR1303" s="187"/>
      <c r="AAS1303" s="187"/>
      <c r="AAT1303" s="187"/>
      <c r="AAU1303" s="187"/>
      <c r="AAV1303" s="187"/>
      <c r="AAW1303" s="187"/>
      <c r="AAX1303" s="187"/>
      <c r="AAY1303" s="187"/>
      <c r="AAZ1303" s="187"/>
      <c r="ABA1303" s="187"/>
      <c r="ABB1303" s="187"/>
      <c r="ABC1303" s="187"/>
      <c r="ABD1303" s="187"/>
      <c r="ABE1303" s="187"/>
      <c r="ABF1303" s="187"/>
      <c r="ABG1303" s="187"/>
      <c r="ABH1303" s="187"/>
      <c r="ABI1303" s="187"/>
      <c r="ABJ1303" s="187"/>
      <c r="ABK1303" s="187"/>
      <c r="ABL1303" s="187"/>
      <c r="ABM1303" s="187"/>
      <c r="ABN1303" s="187"/>
      <c r="ABO1303" s="187"/>
      <c r="ABP1303" s="187"/>
      <c r="ABQ1303" s="187"/>
      <c r="ABR1303" s="187"/>
      <c r="ABS1303" s="187"/>
      <c r="ABT1303" s="187"/>
      <c r="ABU1303" s="187"/>
      <c r="ABV1303" s="187"/>
      <c r="ABW1303" s="187"/>
      <c r="ABX1303" s="187"/>
      <c r="ABY1303" s="187"/>
      <c r="ABZ1303" s="187"/>
      <c r="ACA1303" s="187"/>
      <c r="ACB1303" s="187"/>
      <c r="ACC1303" s="187"/>
      <c r="ACD1303" s="187"/>
      <c r="ACE1303" s="187"/>
      <c r="ACF1303" s="187"/>
      <c r="ACG1303" s="187"/>
      <c r="ACH1303" s="187"/>
      <c r="ACI1303" s="187"/>
      <c r="ACJ1303" s="187"/>
      <c r="ACK1303" s="187"/>
      <c r="ACL1303" s="187"/>
      <c r="ACM1303" s="187"/>
      <c r="ACN1303" s="187"/>
      <c r="ACO1303" s="187"/>
      <c r="ACP1303" s="187"/>
      <c r="ACQ1303" s="187"/>
      <c r="ACR1303" s="187"/>
      <c r="ACS1303" s="187"/>
      <c r="ACT1303" s="187"/>
      <c r="ACU1303" s="187"/>
      <c r="ACV1303" s="187"/>
      <c r="ACW1303" s="187"/>
      <c r="ACX1303" s="187"/>
      <c r="ACY1303" s="187"/>
      <c r="ACZ1303" s="187"/>
      <c r="ADA1303" s="187"/>
      <c r="ADB1303" s="187"/>
      <c r="ADC1303" s="187"/>
      <c r="ADD1303" s="187"/>
      <c r="ADE1303" s="187"/>
      <c r="ADF1303" s="187"/>
      <c r="ADG1303" s="187"/>
      <c r="ADH1303" s="187"/>
      <c r="ADI1303" s="187"/>
      <c r="ADJ1303" s="187"/>
      <c r="ADK1303" s="187"/>
      <c r="ADL1303" s="187"/>
      <c r="ADM1303" s="187"/>
      <c r="ADN1303" s="187"/>
      <c r="ADO1303" s="187"/>
      <c r="ADP1303" s="187"/>
      <c r="ADQ1303" s="187"/>
      <c r="ADR1303" s="187"/>
      <c r="ADS1303" s="187"/>
      <c r="ADT1303" s="187"/>
      <c r="ADU1303" s="187"/>
      <c r="ADV1303" s="187"/>
      <c r="ADW1303" s="187"/>
      <c r="ADX1303" s="187"/>
      <c r="ADY1303" s="187"/>
      <c r="ADZ1303" s="187"/>
      <c r="AEA1303" s="187"/>
      <c r="AEB1303" s="187"/>
      <c r="AEC1303" s="187"/>
      <c r="AED1303" s="187"/>
      <c r="AEE1303" s="187"/>
      <c r="AEF1303" s="187"/>
      <c r="AEG1303" s="187"/>
      <c r="AEH1303" s="187"/>
      <c r="AEI1303" s="187"/>
      <c r="AEJ1303" s="187"/>
      <c r="AEK1303" s="187"/>
      <c r="AEL1303" s="187"/>
      <c r="AEM1303" s="187"/>
      <c r="AEN1303" s="187"/>
      <c r="AEO1303" s="187"/>
      <c r="AEP1303" s="187"/>
      <c r="AEQ1303" s="187"/>
      <c r="AER1303" s="187"/>
      <c r="AES1303" s="187"/>
      <c r="AET1303" s="187"/>
      <c r="AEU1303" s="187"/>
      <c r="AEV1303" s="187"/>
      <c r="AEW1303" s="187"/>
      <c r="AEX1303" s="187"/>
      <c r="AEY1303" s="187"/>
      <c r="AEZ1303" s="187"/>
      <c r="AFA1303" s="187"/>
      <c r="AFB1303" s="187"/>
      <c r="AFC1303" s="187"/>
      <c r="AFD1303" s="187"/>
      <c r="AFE1303" s="187"/>
      <c r="AFF1303" s="187"/>
      <c r="AFG1303" s="187"/>
      <c r="AFH1303" s="187"/>
      <c r="AFI1303" s="187"/>
      <c r="AFJ1303" s="187"/>
      <c r="AFK1303" s="187"/>
      <c r="AFL1303" s="187"/>
      <c r="AFM1303" s="187"/>
      <c r="AFN1303" s="187"/>
      <c r="AFO1303" s="187"/>
      <c r="AFP1303" s="187"/>
      <c r="AFQ1303" s="187"/>
      <c r="AFR1303" s="187"/>
      <c r="AFS1303" s="187"/>
      <c r="AFT1303" s="187"/>
      <c r="AFU1303" s="187"/>
      <c r="AFV1303" s="187"/>
      <c r="AFW1303" s="187"/>
      <c r="AFX1303" s="187"/>
      <c r="AFY1303" s="187"/>
      <c r="AFZ1303" s="187"/>
      <c r="AGA1303" s="187"/>
      <c r="AGB1303" s="187"/>
      <c r="AGC1303" s="187"/>
      <c r="AGD1303" s="187"/>
      <c r="AGE1303" s="187"/>
      <c r="AGF1303" s="187"/>
      <c r="AGG1303" s="187"/>
      <c r="AGH1303" s="187"/>
      <c r="AGI1303" s="187"/>
      <c r="AGJ1303" s="187"/>
      <c r="AGK1303" s="187"/>
      <c r="AGL1303" s="187"/>
      <c r="AGM1303" s="187"/>
      <c r="AGN1303" s="187"/>
      <c r="AGO1303" s="187"/>
      <c r="AGP1303" s="187"/>
      <c r="AGQ1303" s="187"/>
      <c r="AGR1303" s="187"/>
      <c r="AGS1303" s="187"/>
      <c r="AGT1303" s="187"/>
      <c r="AGU1303" s="187"/>
      <c r="AGV1303" s="187"/>
      <c r="AGW1303" s="187"/>
      <c r="AGX1303" s="187"/>
      <c r="AGY1303" s="187"/>
      <c r="AGZ1303" s="187"/>
      <c r="AHA1303" s="187"/>
      <c r="AHB1303" s="187"/>
      <c r="AHC1303" s="187"/>
      <c r="AHD1303" s="187"/>
      <c r="AHE1303" s="187"/>
      <c r="AHF1303" s="187"/>
      <c r="AHG1303" s="187"/>
      <c r="AHH1303" s="187"/>
      <c r="AHI1303" s="187"/>
      <c r="AHJ1303" s="187"/>
      <c r="AHK1303" s="187"/>
      <c r="AHL1303" s="187"/>
      <c r="AHM1303" s="187"/>
      <c r="AHN1303" s="187"/>
      <c r="AHO1303" s="187"/>
      <c r="AHP1303" s="187"/>
      <c r="AHQ1303" s="187"/>
      <c r="AHR1303" s="187"/>
      <c r="AHS1303" s="187"/>
      <c r="AHT1303" s="187"/>
      <c r="AHU1303" s="187"/>
      <c r="AHV1303" s="187"/>
      <c r="AHW1303" s="187"/>
      <c r="AHX1303" s="187"/>
      <c r="AHY1303" s="187"/>
      <c r="AHZ1303" s="187"/>
      <c r="AIA1303" s="187"/>
      <c r="AIB1303" s="187"/>
      <c r="AIC1303" s="187"/>
      <c r="AID1303" s="187"/>
      <c r="AIE1303" s="187"/>
      <c r="AIF1303" s="187"/>
      <c r="AIG1303" s="187"/>
      <c r="AIH1303" s="187"/>
      <c r="AII1303" s="187"/>
      <c r="AIJ1303" s="187"/>
      <c r="AIK1303" s="187"/>
      <c r="AIL1303" s="187"/>
      <c r="AIM1303" s="187"/>
      <c r="AIN1303" s="187"/>
      <c r="AIO1303" s="187"/>
      <c r="AIP1303" s="187"/>
      <c r="AIQ1303" s="187"/>
      <c r="AIR1303" s="187"/>
      <c r="AIS1303" s="187"/>
      <c r="AIT1303" s="187"/>
      <c r="AIU1303" s="187"/>
      <c r="AIV1303" s="187"/>
      <c r="AIW1303" s="187"/>
      <c r="AIX1303" s="187"/>
      <c r="AIY1303" s="187"/>
      <c r="AIZ1303" s="187"/>
      <c r="AJA1303" s="187"/>
      <c r="AJB1303" s="187"/>
      <c r="AJC1303" s="187"/>
      <c r="AJD1303" s="187"/>
      <c r="AJE1303" s="187"/>
      <c r="AJF1303" s="187"/>
      <c r="AJG1303" s="187"/>
      <c r="AJH1303" s="187"/>
      <c r="AJI1303" s="187"/>
      <c r="AJJ1303" s="187"/>
      <c r="AJK1303" s="187"/>
      <c r="AJL1303" s="187"/>
      <c r="AJM1303" s="187"/>
      <c r="AJN1303" s="187"/>
      <c r="AJO1303" s="187"/>
      <c r="AJP1303" s="187"/>
      <c r="AJQ1303" s="187"/>
      <c r="AJR1303" s="187"/>
      <c r="AJS1303" s="187"/>
      <c r="AJT1303" s="187"/>
      <c r="AJU1303" s="187"/>
      <c r="AJV1303" s="187"/>
      <c r="AJW1303" s="187"/>
      <c r="AJX1303" s="187"/>
      <c r="AJY1303" s="187"/>
      <c r="AJZ1303" s="187"/>
      <c r="AKA1303" s="187"/>
      <c r="AKB1303" s="187"/>
      <c r="AKC1303" s="187"/>
      <c r="AKD1303" s="187"/>
      <c r="AKE1303" s="187"/>
      <c r="AKF1303" s="187"/>
      <c r="AKG1303" s="187"/>
      <c r="AKH1303" s="187"/>
      <c r="AKI1303" s="187"/>
      <c r="AKJ1303" s="187"/>
      <c r="AKK1303" s="187"/>
      <c r="AKL1303" s="187"/>
      <c r="AKM1303" s="187"/>
      <c r="AKN1303" s="187"/>
      <c r="AKO1303" s="187"/>
      <c r="AKP1303" s="187"/>
      <c r="AKQ1303" s="187"/>
      <c r="AKR1303" s="187"/>
      <c r="AKS1303" s="187"/>
      <c r="AKT1303" s="187"/>
      <c r="AKU1303" s="187"/>
      <c r="AKV1303" s="187"/>
      <c r="AKW1303" s="187"/>
      <c r="AKX1303" s="187"/>
      <c r="AKY1303" s="187"/>
      <c r="AKZ1303" s="187"/>
      <c r="ALA1303" s="187"/>
      <c r="ALB1303" s="187"/>
      <c r="ALC1303" s="187"/>
      <c r="ALD1303" s="187"/>
      <c r="ALE1303" s="187"/>
      <c r="ALF1303" s="187"/>
      <c r="ALG1303" s="187"/>
      <c r="ALH1303" s="187"/>
      <c r="ALI1303" s="187"/>
      <c r="ALJ1303" s="187"/>
      <c r="ALK1303" s="187"/>
      <c r="ALL1303" s="187"/>
      <c r="ALM1303" s="187"/>
      <c r="ALN1303" s="187"/>
      <c r="ALO1303" s="187"/>
      <c r="ALP1303" s="187"/>
      <c r="ALQ1303" s="187"/>
      <c r="ALR1303" s="187"/>
      <c r="ALS1303" s="187"/>
      <c r="ALT1303" s="187"/>
      <c r="ALU1303" s="187"/>
      <c r="ALV1303" s="187"/>
      <c r="ALW1303" s="187"/>
      <c r="ALX1303" s="187"/>
      <c r="ALY1303" s="187"/>
      <c r="ALZ1303" s="187"/>
      <c r="AMA1303" s="187"/>
      <c r="AMB1303" s="187"/>
      <c r="AMC1303" s="187"/>
      <c r="AMD1303" s="187"/>
      <c r="AME1303" s="187"/>
      <c r="AMF1303" s="187"/>
      <c r="AMG1303" s="187"/>
      <c r="AMH1303" s="187"/>
      <c r="AMI1303" s="187"/>
      <c r="AMJ1303" s="187"/>
      <c r="AMK1303" s="187"/>
      <c r="AML1303" s="187"/>
      <c r="AMM1303" s="187"/>
      <c r="AMN1303" s="187"/>
      <c r="AMO1303" s="187"/>
      <c r="AMP1303" s="187"/>
      <c r="AMQ1303" s="187"/>
      <c r="AMR1303" s="187"/>
      <c r="AMS1303" s="187"/>
      <c r="AMT1303" s="187"/>
      <c r="AMU1303" s="187"/>
      <c r="AMV1303" s="187"/>
      <c r="AMW1303" s="187"/>
      <c r="AMX1303" s="187"/>
      <c r="AMY1303" s="187"/>
      <c r="AMZ1303" s="187"/>
      <c r="ANA1303" s="187"/>
      <c r="ANB1303" s="187"/>
      <c r="ANC1303" s="187"/>
      <c r="AND1303" s="187"/>
      <c r="ANE1303" s="187"/>
      <c r="ANF1303" s="187"/>
      <c r="ANG1303" s="187"/>
      <c r="ANH1303" s="187"/>
      <c r="ANI1303" s="187"/>
      <c r="ANJ1303" s="187"/>
      <c r="ANK1303" s="187"/>
      <c r="ANL1303" s="187"/>
      <c r="ANM1303" s="187"/>
      <c r="ANN1303" s="187"/>
      <c r="ANO1303" s="187"/>
      <c r="ANP1303" s="187"/>
      <c r="ANQ1303" s="187"/>
      <c r="ANR1303" s="187"/>
      <c r="ANS1303" s="187"/>
      <c r="ANT1303" s="187"/>
      <c r="ANU1303" s="187"/>
      <c r="ANV1303" s="187"/>
      <c r="ANW1303" s="187"/>
      <c r="ANX1303" s="187"/>
      <c r="ANY1303" s="187"/>
      <c r="ANZ1303" s="187"/>
      <c r="AOA1303" s="187"/>
      <c r="AOB1303" s="187"/>
      <c r="AOC1303" s="187"/>
      <c r="AOD1303" s="187"/>
      <c r="AOE1303" s="187"/>
      <c r="AOF1303" s="187"/>
      <c r="AOG1303" s="187"/>
      <c r="AOH1303" s="187"/>
      <c r="AOI1303" s="187"/>
      <c r="AOJ1303" s="187"/>
      <c r="AOK1303" s="187"/>
      <c r="AOL1303" s="187"/>
      <c r="AOM1303" s="187"/>
      <c r="AON1303" s="187"/>
      <c r="AOO1303" s="187"/>
      <c r="AOP1303" s="187"/>
      <c r="AOQ1303" s="187"/>
      <c r="AOR1303" s="187"/>
      <c r="AOS1303" s="187"/>
      <c r="AOT1303" s="187"/>
      <c r="AOU1303" s="187"/>
      <c r="AOV1303" s="187"/>
      <c r="AOW1303" s="187"/>
      <c r="AOX1303" s="187"/>
      <c r="AOY1303" s="187"/>
      <c r="AOZ1303" s="187"/>
      <c r="APA1303" s="187"/>
      <c r="APB1303" s="187"/>
      <c r="APC1303" s="187"/>
      <c r="APD1303" s="187"/>
      <c r="APE1303" s="187"/>
      <c r="APF1303" s="187"/>
      <c r="APG1303" s="187"/>
      <c r="APH1303" s="187"/>
      <c r="API1303" s="187"/>
      <c r="APJ1303" s="187"/>
      <c r="APK1303" s="187"/>
      <c r="APL1303" s="187"/>
      <c r="APM1303" s="187"/>
      <c r="APN1303" s="187"/>
      <c r="APO1303" s="187"/>
      <c r="APP1303" s="187"/>
      <c r="APQ1303" s="187"/>
      <c r="APR1303" s="187"/>
      <c r="APS1303" s="187"/>
      <c r="APT1303" s="187"/>
      <c r="APU1303" s="187"/>
      <c r="APV1303" s="187"/>
      <c r="APW1303" s="187"/>
      <c r="APX1303" s="187"/>
      <c r="APY1303" s="187"/>
      <c r="APZ1303" s="187"/>
      <c r="AQA1303" s="187"/>
      <c r="AQB1303" s="187"/>
      <c r="AQC1303" s="187"/>
      <c r="AQD1303" s="187"/>
      <c r="AQE1303" s="187"/>
      <c r="AQF1303" s="187"/>
      <c r="AQG1303" s="187"/>
      <c r="AQH1303" s="187"/>
      <c r="AQI1303" s="187"/>
      <c r="AQJ1303" s="187"/>
      <c r="AQK1303" s="187"/>
      <c r="AQL1303" s="187"/>
      <c r="AQM1303" s="187"/>
      <c r="AQN1303" s="187"/>
      <c r="AQO1303" s="187"/>
      <c r="AQP1303" s="187"/>
      <c r="AQQ1303" s="187"/>
      <c r="AQR1303" s="187"/>
      <c r="AQS1303" s="187"/>
      <c r="AQT1303" s="187"/>
      <c r="AQU1303" s="187"/>
      <c r="AQV1303" s="187"/>
      <c r="AQW1303" s="187"/>
      <c r="AQX1303" s="187"/>
      <c r="AQY1303" s="187"/>
      <c r="AQZ1303" s="187"/>
      <c r="ARA1303" s="187"/>
      <c r="ARB1303" s="187"/>
      <c r="ARC1303" s="187"/>
      <c r="ARD1303" s="187"/>
      <c r="ARE1303" s="187"/>
      <c r="ARF1303" s="187"/>
      <c r="ARG1303" s="187"/>
      <c r="ARH1303" s="187"/>
      <c r="ARI1303" s="187"/>
      <c r="ARJ1303" s="187"/>
      <c r="ARK1303" s="187"/>
      <c r="ARL1303" s="187"/>
      <c r="ARM1303" s="187"/>
      <c r="ARN1303" s="187"/>
      <c r="ARO1303" s="187"/>
      <c r="ARP1303" s="187"/>
      <c r="ARQ1303" s="187"/>
      <c r="ARR1303" s="187"/>
      <c r="ARS1303" s="187"/>
      <c r="ART1303" s="187"/>
      <c r="ARU1303" s="187"/>
      <c r="ARV1303" s="187"/>
      <c r="ARW1303" s="187"/>
      <c r="ARX1303" s="187"/>
      <c r="ARY1303" s="187"/>
      <c r="ARZ1303" s="187"/>
      <c r="ASA1303" s="187"/>
      <c r="ASB1303" s="187"/>
      <c r="ASC1303" s="187"/>
      <c r="ASD1303" s="187"/>
      <c r="ASE1303" s="187"/>
      <c r="ASF1303" s="187"/>
      <c r="ASG1303" s="187"/>
      <c r="ASH1303" s="187"/>
      <c r="ASI1303" s="187"/>
      <c r="ASJ1303" s="187"/>
      <c r="ASK1303" s="187"/>
      <c r="ASL1303" s="187"/>
      <c r="ASM1303" s="187"/>
      <c r="ASN1303" s="187"/>
      <c r="ASO1303" s="187"/>
      <c r="ASP1303" s="187"/>
      <c r="ASQ1303" s="187"/>
      <c r="ASR1303" s="187"/>
      <c r="ASS1303" s="187"/>
      <c r="AST1303" s="187"/>
      <c r="ASU1303" s="187"/>
      <c r="ASV1303" s="187"/>
      <c r="ASW1303" s="187"/>
      <c r="ASX1303" s="187"/>
      <c r="ASY1303" s="187"/>
      <c r="ASZ1303" s="187"/>
      <c r="ATA1303" s="187"/>
      <c r="ATB1303" s="187"/>
      <c r="ATC1303" s="187"/>
      <c r="ATD1303" s="187"/>
      <c r="ATE1303" s="187"/>
      <c r="ATF1303" s="187"/>
      <c r="ATG1303" s="187"/>
      <c r="ATH1303" s="187"/>
      <c r="ATI1303" s="187"/>
      <c r="ATJ1303" s="187"/>
      <c r="ATK1303" s="187"/>
      <c r="ATL1303" s="187"/>
      <c r="ATM1303" s="187"/>
      <c r="ATN1303" s="187"/>
      <c r="ATO1303" s="187"/>
      <c r="ATP1303" s="187"/>
      <c r="ATQ1303" s="187"/>
      <c r="ATR1303" s="187"/>
      <c r="ATS1303" s="187"/>
      <c r="ATT1303" s="187"/>
      <c r="ATU1303" s="187"/>
      <c r="ATV1303" s="187"/>
      <c r="ATW1303" s="187"/>
      <c r="ATX1303" s="187"/>
      <c r="ATY1303" s="187"/>
      <c r="ATZ1303" s="187"/>
      <c r="AUA1303" s="187"/>
      <c r="AUB1303" s="187"/>
      <c r="AUC1303" s="187"/>
      <c r="AUD1303" s="187"/>
      <c r="AUE1303" s="187"/>
      <c r="AUF1303" s="187"/>
      <c r="AUG1303" s="187"/>
      <c r="AUH1303" s="187"/>
      <c r="AUI1303" s="187"/>
      <c r="AUJ1303" s="187"/>
      <c r="AUK1303" s="187"/>
      <c r="AUL1303" s="187"/>
      <c r="AUM1303" s="187"/>
      <c r="AUN1303" s="187"/>
      <c r="AUO1303" s="187"/>
      <c r="AUP1303" s="187"/>
      <c r="AUQ1303" s="187"/>
      <c r="AUR1303" s="187"/>
      <c r="AUS1303" s="187"/>
      <c r="AUT1303" s="187"/>
      <c r="AUU1303" s="187"/>
      <c r="AUV1303" s="187"/>
      <c r="AUW1303" s="187"/>
      <c r="AUX1303" s="187"/>
      <c r="AUY1303" s="187"/>
      <c r="AUZ1303" s="187"/>
      <c r="AVA1303" s="187"/>
      <c r="AVB1303" s="187"/>
      <c r="AVC1303" s="187"/>
      <c r="AVD1303" s="187"/>
      <c r="AVE1303" s="187"/>
      <c r="AVF1303" s="187"/>
      <c r="AVG1303" s="187"/>
      <c r="AVH1303" s="187"/>
      <c r="AVI1303" s="187"/>
      <c r="AVJ1303" s="187"/>
      <c r="AVK1303" s="187"/>
      <c r="AVL1303" s="187"/>
      <c r="AVM1303" s="187"/>
      <c r="AVN1303" s="187"/>
      <c r="AVO1303" s="187"/>
      <c r="AVP1303" s="187"/>
      <c r="AVQ1303" s="187"/>
      <c r="AVR1303" s="187"/>
      <c r="AVS1303" s="187"/>
      <c r="AVT1303" s="187"/>
      <c r="AVU1303" s="187"/>
      <c r="AVV1303" s="187"/>
      <c r="AVW1303" s="187"/>
      <c r="AVX1303" s="187"/>
      <c r="AVY1303" s="187"/>
      <c r="AVZ1303" s="187"/>
      <c r="AWA1303" s="187"/>
      <c r="AWB1303" s="187"/>
      <c r="AWC1303" s="187"/>
      <c r="AWD1303" s="187"/>
      <c r="AWE1303" s="187"/>
      <c r="AWF1303" s="187"/>
      <c r="AWG1303" s="187"/>
      <c r="AWH1303" s="187"/>
      <c r="AWI1303" s="187"/>
      <c r="AWJ1303" s="187"/>
      <c r="AWK1303" s="187"/>
      <c r="AWL1303" s="187"/>
      <c r="AWM1303" s="187"/>
      <c r="AWN1303" s="187"/>
      <c r="AWO1303" s="187"/>
      <c r="AWP1303" s="187"/>
      <c r="AWQ1303" s="187"/>
      <c r="AWR1303" s="187"/>
      <c r="AWS1303" s="187"/>
      <c r="AWT1303" s="187"/>
      <c r="AWU1303" s="187"/>
      <c r="AWV1303" s="187"/>
      <c r="AWW1303" s="187"/>
      <c r="AWX1303" s="187"/>
      <c r="AWY1303" s="187"/>
      <c r="AWZ1303" s="187"/>
      <c r="AXA1303" s="187"/>
      <c r="AXB1303" s="187"/>
      <c r="AXC1303" s="187"/>
      <c r="AXD1303" s="187"/>
      <c r="AXE1303" s="187"/>
      <c r="AXF1303" s="187"/>
      <c r="AXG1303" s="187"/>
      <c r="AXH1303" s="187"/>
      <c r="AXI1303" s="187"/>
      <c r="AXJ1303" s="187"/>
      <c r="AXK1303" s="187"/>
      <c r="AXL1303" s="187"/>
      <c r="AXM1303" s="187"/>
      <c r="AXN1303" s="187"/>
      <c r="AXO1303" s="187"/>
      <c r="AXP1303" s="187"/>
      <c r="AXQ1303" s="187"/>
      <c r="AXR1303" s="187"/>
      <c r="AXS1303" s="187"/>
      <c r="AXT1303" s="187"/>
      <c r="AXU1303" s="187"/>
      <c r="AXV1303" s="187"/>
      <c r="AXW1303" s="187"/>
      <c r="AXX1303" s="187"/>
      <c r="AXY1303" s="187"/>
      <c r="AXZ1303" s="187"/>
      <c r="AYA1303" s="187"/>
      <c r="AYB1303" s="187"/>
      <c r="AYC1303" s="187"/>
      <c r="AYD1303" s="187"/>
      <c r="AYE1303" s="187"/>
      <c r="AYF1303" s="187"/>
      <c r="AYG1303" s="187"/>
      <c r="AYH1303" s="187"/>
      <c r="AYI1303" s="187"/>
      <c r="AYJ1303" s="187"/>
      <c r="AYK1303" s="187"/>
      <c r="AYL1303" s="187"/>
      <c r="AYM1303" s="187"/>
      <c r="AYN1303" s="187"/>
      <c r="AYO1303" s="187"/>
      <c r="AYP1303" s="187"/>
      <c r="AYQ1303" s="187"/>
      <c r="AYR1303" s="187"/>
      <c r="AYS1303" s="187"/>
      <c r="AYT1303" s="187"/>
      <c r="AYU1303" s="187"/>
      <c r="AYV1303" s="187"/>
      <c r="AYW1303" s="187"/>
      <c r="AYX1303" s="187"/>
      <c r="AYY1303" s="187"/>
      <c r="AYZ1303" s="187"/>
      <c r="AZA1303" s="187"/>
      <c r="AZB1303" s="187"/>
      <c r="AZC1303" s="187"/>
      <c r="AZD1303" s="187"/>
      <c r="AZE1303" s="187"/>
      <c r="AZF1303" s="187"/>
      <c r="AZG1303" s="187"/>
      <c r="AZH1303" s="187"/>
      <c r="AZI1303" s="187"/>
      <c r="AZJ1303" s="187"/>
      <c r="AZK1303" s="187"/>
      <c r="AZL1303" s="187"/>
      <c r="AZM1303" s="187"/>
      <c r="AZN1303" s="187"/>
      <c r="AZO1303" s="187"/>
      <c r="AZP1303" s="187"/>
      <c r="AZQ1303" s="187"/>
      <c r="AZR1303" s="187"/>
      <c r="AZS1303" s="187"/>
      <c r="AZT1303" s="187"/>
      <c r="AZU1303" s="187"/>
      <c r="AZV1303" s="187"/>
      <c r="AZW1303" s="187"/>
      <c r="AZX1303" s="187"/>
      <c r="AZY1303" s="187"/>
      <c r="AZZ1303" s="187"/>
      <c r="BAA1303" s="187"/>
      <c r="BAB1303" s="187"/>
      <c r="BAC1303" s="187"/>
      <c r="BAD1303" s="187"/>
      <c r="BAE1303" s="187"/>
      <c r="BAF1303" s="187"/>
      <c r="BAG1303" s="187"/>
      <c r="BAH1303" s="187"/>
      <c r="BAI1303" s="187"/>
      <c r="BAJ1303" s="187"/>
      <c r="BAK1303" s="187"/>
      <c r="BAL1303" s="187"/>
      <c r="BAM1303" s="187"/>
      <c r="BAN1303" s="187"/>
      <c r="BAO1303" s="187"/>
      <c r="BAP1303" s="187"/>
      <c r="BAQ1303" s="187"/>
      <c r="BAR1303" s="187"/>
      <c r="BAS1303" s="187"/>
      <c r="BAT1303" s="187"/>
      <c r="BAU1303" s="187"/>
      <c r="BAV1303" s="187"/>
      <c r="BAW1303" s="187"/>
      <c r="BAX1303" s="187"/>
      <c r="BAY1303" s="187"/>
      <c r="BAZ1303" s="187"/>
      <c r="BBA1303" s="187"/>
      <c r="BBB1303" s="187"/>
      <c r="BBC1303" s="187"/>
      <c r="BBD1303" s="187"/>
      <c r="BBE1303" s="187"/>
      <c r="BBF1303" s="187"/>
      <c r="BBG1303" s="187"/>
      <c r="BBH1303" s="187"/>
      <c r="BBI1303" s="187"/>
      <c r="BBJ1303" s="187"/>
      <c r="BBK1303" s="187"/>
      <c r="BBL1303" s="187"/>
      <c r="BBM1303" s="187"/>
      <c r="BBN1303" s="187"/>
      <c r="BBO1303" s="187"/>
      <c r="BBP1303" s="187"/>
      <c r="BBQ1303" s="187"/>
      <c r="BBR1303" s="187"/>
      <c r="BBS1303" s="187"/>
      <c r="BBT1303" s="187"/>
      <c r="BBU1303" s="187"/>
      <c r="BBV1303" s="187"/>
      <c r="BBW1303" s="187"/>
      <c r="BBX1303" s="187"/>
      <c r="BBY1303" s="187"/>
      <c r="BBZ1303" s="187"/>
      <c r="BCA1303" s="187"/>
      <c r="BCB1303" s="187"/>
      <c r="BCC1303" s="187"/>
      <c r="BCD1303" s="187"/>
      <c r="BCE1303" s="187"/>
      <c r="BCF1303" s="187"/>
      <c r="BCG1303" s="187"/>
      <c r="BCH1303" s="187"/>
      <c r="BCI1303" s="187"/>
      <c r="BCJ1303" s="187"/>
      <c r="BCK1303" s="187"/>
      <c r="BCL1303" s="187"/>
      <c r="BCM1303" s="187"/>
      <c r="BCN1303" s="187"/>
      <c r="BCO1303" s="187"/>
      <c r="BCP1303" s="187"/>
      <c r="BCQ1303" s="187"/>
      <c r="BCR1303" s="187"/>
      <c r="BCS1303" s="187"/>
      <c r="BCT1303" s="187"/>
      <c r="BCU1303" s="187"/>
      <c r="BCV1303" s="187"/>
      <c r="BCW1303" s="187"/>
      <c r="BCX1303" s="187"/>
      <c r="BCY1303" s="187"/>
      <c r="BCZ1303" s="187"/>
      <c r="BDA1303" s="187"/>
      <c r="BDB1303" s="187"/>
      <c r="BDC1303" s="187"/>
      <c r="BDD1303" s="187"/>
      <c r="BDE1303" s="187"/>
      <c r="BDF1303" s="187"/>
      <c r="BDG1303" s="187"/>
      <c r="BDH1303" s="187"/>
      <c r="BDI1303" s="187"/>
      <c r="BDJ1303" s="187"/>
      <c r="BDK1303" s="187"/>
      <c r="BDL1303" s="187"/>
      <c r="BDM1303" s="187"/>
      <c r="BDN1303" s="187"/>
      <c r="BDO1303" s="187"/>
      <c r="BDP1303" s="187"/>
      <c r="BDQ1303" s="187"/>
      <c r="BDR1303" s="187"/>
      <c r="BDS1303" s="187"/>
      <c r="BDT1303" s="187"/>
      <c r="BDU1303" s="187"/>
      <c r="BDV1303" s="187"/>
      <c r="BDW1303" s="187"/>
      <c r="BDX1303" s="187"/>
      <c r="BDY1303" s="187"/>
      <c r="BDZ1303" s="187"/>
      <c r="BEA1303" s="187"/>
      <c r="BEB1303" s="187"/>
      <c r="BEC1303" s="187"/>
      <c r="BED1303" s="187"/>
      <c r="BEE1303" s="187"/>
      <c r="BEF1303" s="187"/>
      <c r="BEG1303" s="187"/>
      <c r="BEH1303" s="187"/>
      <c r="BEI1303" s="187"/>
      <c r="BEJ1303" s="187"/>
      <c r="BEK1303" s="187"/>
      <c r="BEL1303" s="187"/>
      <c r="BEM1303" s="187"/>
      <c r="BEN1303" s="187"/>
      <c r="BEO1303" s="187"/>
      <c r="BEP1303" s="187"/>
      <c r="BEQ1303" s="187"/>
      <c r="BER1303" s="187"/>
      <c r="BES1303" s="187"/>
      <c r="BET1303" s="187"/>
      <c r="BEU1303" s="187"/>
      <c r="BEV1303" s="187"/>
      <c r="BEW1303" s="187"/>
      <c r="BEX1303" s="187"/>
      <c r="BEY1303" s="187"/>
      <c r="BEZ1303" s="187"/>
      <c r="BFA1303" s="187"/>
      <c r="BFB1303" s="187"/>
      <c r="BFC1303" s="187"/>
      <c r="BFD1303" s="187"/>
      <c r="BFE1303" s="187"/>
      <c r="BFF1303" s="187"/>
      <c r="BFG1303" s="187"/>
      <c r="BFH1303" s="187"/>
      <c r="BFI1303" s="187"/>
      <c r="BFJ1303" s="187"/>
      <c r="BFK1303" s="187"/>
      <c r="BFL1303" s="187"/>
      <c r="BFM1303" s="187"/>
      <c r="BFN1303" s="187"/>
      <c r="BFO1303" s="187"/>
      <c r="BFP1303" s="187"/>
      <c r="BFQ1303" s="187"/>
      <c r="BFR1303" s="187"/>
      <c r="BFS1303" s="187"/>
      <c r="BFT1303" s="187"/>
      <c r="BFU1303" s="187"/>
      <c r="BFV1303" s="187"/>
      <c r="BFW1303" s="187"/>
      <c r="BFX1303" s="187"/>
      <c r="BFY1303" s="187"/>
      <c r="BFZ1303" s="187"/>
      <c r="BGA1303" s="187"/>
      <c r="BGB1303" s="187"/>
      <c r="BGC1303" s="187"/>
      <c r="BGD1303" s="187"/>
      <c r="BGE1303" s="187"/>
      <c r="BGF1303" s="187"/>
      <c r="BGG1303" s="187"/>
      <c r="BGH1303" s="187"/>
      <c r="BGI1303" s="187"/>
      <c r="BGJ1303" s="187"/>
      <c r="BGK1303" s="187"/>
      <c r="BGL1303" s="187"/>
      <c r="BGM1303" s="187"/>
      <c r="BGN1303" s="187"/>
      <c r="BGO1303" s="187"/>
      <c r="BGP1303" s="187"/>
      <c r="BGQ1303" s="187"/>
      <c r="BGR1303" s="187"/>
      <c r="BGS1303" s="187"/>
      <c r="BGT1303" s="187"/>
      <c r="BGU1303" s="187"/>
      <c r="BGV1303" s="187"/>
      <c r="BGW1303" s="187"/>
      <c r="BGX1303" s="187"/>
      <c r="BGY1303" s="187"/>
      <c r="BGZ1303" s="187"/>
      <c r="BHA1303" s="187"/>
      <c r="BHB1303" s="187"/>
      <c r="BHC1303" s="187"/>
      <c r="BHD1303" s="187"/>
      <c r="BHE1303" s="187"/>
      <c r="BHF1303" s="187"/>
      <c r="BHG1303" s="187"/>
      <c r="BHH1303" s="187"/>
      <c r="BHI1303" s="187"/>
      <c r="BHJ1303" s="187"/>
      <c r="BHK1303" s="187"/>
      <c r="BHL1303" s="187"/>
      <c r="BHM1303" s="187"/>
      <c r="BHN1303" s="187"/>
      <c r="BHO1303" s="187"/>
      <c r="BHP1303" s="187"/>
      <c r="BHQ1303" s="187"/>
      <c r="BHR1303" s="187"/>
      <c r="BHS1303" s="187"/>
      <c r="BHT1303" s="187"/>
      <c r="BHU1303" s="187"/>
      <c r="BHV1303" s="187"/>
      <c r="BHW1303" s="187"/>
      <c r="BHX1303" s="187"/>
      <c r="BHY1303" s="187"/>
      <c r="BHZ1303" s="187"/>
      <c r="BIA1303" s="187"/>
      <c r="BIB1303" s="187"/>
      <c r="BIC1303" s="187"/>
      <c r="BID1303" s="187"/>
      <c r="BIE1303" s="187"/>
      <c r="BIF1303" s="187"/>
      <c r="BIG1303" s="187"/>
      <c r="BIH1303" s="187"/>
      <c r="BII1303" s="187"/>
      <c r="BIJ1303" s="187"/>
      <c r="BIK1303" s="187"/>
      <c r="BIL1303" s="187"/>
      <c r="BIM1303" s="187"/>
      <c r="BIN1303" s="187"/>
      <c r="BIO1303" s="187"/>
      <c r="BIP1303" s="187"/>
      <c r="BIQ1303" s="187"/>
      <c r="BIR1303" s="187"/>
      <c r="BIS1303" s="187"/>
      <c r="BIT1303" s="187"/>
      <c r="BIU1303" s="187"/>
      <c r="BIV1303" s="187"/>
      <c r="BIW1303" s="187"/>
      <c r="BIX1303" s="187"/>
      <c r="BIY1303" s="187"/>
      <c r="BIZ1303" s="187"/>
      <c r="BJA1303" s="187"/>
      <c r="BJB1303" s="187"/>
      <c r="BJC1303" s="187"/>
      <c r="BJD1303" s="187"/>
      <c r="BJE1303" s="187"/>
      <c r="BJF1303" s="187"/>
      <c r="BJG1303" s="187"/>
      <c r="BJH1303" s="187"/>
      <c r="BJI1303" s="187"/>
      <c r="BJJ1303" s="187"/>
      <c r="BJK1303" s="187"/>
      <c r="BJL1303" s="187"/>
      <c r="BJM1303" s="187"/>
      <c r="BJN1303" s="187"/>
      <c r="BJO1303" s="187"/>
      <c r="BJP1303" s="187"/>
      <c r="BJQ1303" s="187"/>
      <c r="BJR1303" s="187"/>
      <c r="BJS1303" s="187"/>
      <c r="BJT1303" s="187"/>
      <c r="BJU1303" s="187"/>
      <c r="BJV1303" s="187"/>
      <c r="BJW1303" s="187"/>
      <c r="BJX1303" s="187"/>
      <c r="BJY1303" s="187"/>
      <c r="BJZ1303" s="187"/>
      <c r="BKA1303" s="187"/>
      <c r="BKB1303" s="187"/>
      <c r="BKC1303" s="187"/>
      <c r="BKD1303" s="187"/>
      <c r="BKE1303" s="187"/>
      <c r="BKF1303" s="187"/>
      <c r="BKG1303" s="187"/>
      <c r="BKH1303" s="187"/>
      <c r="BKI1303" s="187"/>
      <c r="BKJ1303" s="187"/>
      <c r="BKK1303" s="187"/>
      <c r="BKL1303" s="187"/>
      <c r="BKM1303" s="187"/>
      <c r="BKN1303" s="187"/>
      <c r="BKO1303" s="187"/>
      <c r="BKP1303" s="187"/>
      <c r="BKQ1303" s="187"/>
      <c r="BKR1303" s="187"/>
      <c r="BKS1303" s="187"/>
      <c r="BKT1303" s="187"/>
      <c r="BKU1303" s="187"/>
      <c r="BKV1303" s="187"/>
      <c r="BKW1303" s="187"/>
      <c r="BKX1303" s="187"/>
      <c r="BKY1303" s="187"/>
      <c r="BKZ1303" s="187"/>
      <c r="BLA1303" s="187"/>
      <c r="BLB1303" s="187"/>
      <c r="BLC1303" s="187"/>
      <c r="BLD1303" s="187"/>
      <c r="BLE1303" s="187"/>
      <c r="BLF1303" s="187"/>
      <c r="BLG1303" s="187"/>
      <c r="BLH1303" s="187"/>
      <c r="BLI1303" s="187"/>
      <c r="BLJ1303" s="187"/>
      <c r="BLK1303" s="187"/>
      <c r="BLL1303" s="187"/>
      <c r="BLM1303" s="187"/>
      <c r="BLN1303" s="187"/>
      <c r="BLO1303" s="187"/>
      <c r="BLP1303" s="187"/>
      <c r="BLQ1303" s="187"/>
      <c r="BLR1303" s="187"/>
      <c r="BLS1303" s="187"/>
      <c r="BLT1303" s="187"/>
      <c r="BLU1303" s="187"/>
      <c r="BLV1303" s="187"/>
      <c r="BLW1303" s="187"/>
      <c r="BLX1303" s="187"/>
      <c r="BLY1303" s="187"/>
      <c r="BLZ1303" s="187"/>
      <c r="BMA1303" s="187"/>
      <c r="BMB1303" s="187"/>
      <c r="BMC1303" s="187"/>
      <c r="BMD1303" s="187"/>
      <c r="BME1303" s="187"/>
      <c r="BMF1303" s="187"/>
      <c r="BMG1303" s="187"/>
      <c r="BMH1303" s="187"/>
      <c r="BMI1303" s="187"/>
      <c r="BMJ1303" s="187"/>
      <c r="BMK1303" s="187"/>
      <c r="BML1303" s="187"/>
      <c r="BMM1303" s="187"/>
      <c r="BMN1303" s="187"/>
      <c r="BMO1303" s="187"/>
      <c r="BMP1303" s="187"/>
      <c r="BMQ1303" s="187"/>
      <c r="BMR1303" s="187"/>
      <c r="BMS1303" s="187"/>
      <c r="BMT1303" s="187"/>
      <c r="BMU1303" s="187"/>
      <c r="BMV1303" s="187"/>
      <c r="BMW1303" s="187"/>
      <c r="BMX1303" s="187"/>
      <c r="BMY1303" s="187"/>
      <c r="BMZ1303" s="187"/>
      <c r="BNA1303" s="187"/>
      <c r="BNB1303" s="187"/>
      <c r="BNC1303" s="187"/>
      <c r="BND1303" s="187"/>
      <c r="BNE1303" s="187"/>
      <c r="BNF1303" s="187"/>
      <c r="BNG1303" s="187"/>
      <c r="BNH1303" s="187"/>
      <c r="BNI1303" s="187"/>
      <c r="BNJ1303" s="187"/>
      <c r="BNK1303" s="187"/>
      <c r="BNL1303" s="187"/>
      <c r="BNM1303" s="187"/>
      <c r="BNN1303" s="187"/>
      <c r="BNO1303" s="187"/>
      <c r="BNP1303" s="187"/>
      <c r="BNQ1303" s="187"/>
      <c r="BNR1303" s="187"/>
      <c r="BNS1303" s="187"/>
      <c r="BNT1303" s="187"/>
      <c r="BNU1303" s="187"/>
      <c r="BNV1303" s="187"/>
      <c r="BNW1303" s="187"/>
      <c r="BNX1303" s="187"/>
      <c r="BNY1303" s="187"/>
      <c r="BNZ1303" s="187"/>
      <c r="BOA1303" s="187"/>
      <c r="BOB1303" s="187"/>
      <c r="BOC1303" s="187"/>
      <c r="BOD1303" s="187"/>
      <c r="BOE1303" s="187"/>
      <c r="BOF1303" s="187"/>
      <c r="BOG1303" s="187"/>
      <c r="BOH1303" s="187"/>
      <c r="BOI1303" s="187"/>
      <c r="BOJ1303" s="187"/>
      <c r="BOK1303" s="187"/>
      <c r="BOL1303" s="187"/>
      <c r="BOM1303" s="187"/>
      <c r="BON1303" s="187"/>
      <c r="BOO1303" s="187"/>
      <c r="BOP1303" s="187"/>
      <c r="BOQ1303" s="187"/>
      <c r="BOR1303" s="187"/>
      <c r="BOS1303" s="187"/>
      <c r="BOT1303" s="187"/>
      <c r="BOU1303" s="187"/>
      <c r="BOV1303" s="187"/>
      <c r="BOW1303" s="187"/>
      <c r="BOX1303" s="187"/>
      <c r="BOY1303" s="187"/>
      <c r="BOZ1303" s="187"/>
      <c r="BPA1303" s="187"/>
      <c r="BPB1303" s="187"/>
      <c r="BPC1303" s="187"/>
      <c r="BPD1303" s="187"/>
      <c r="BPE1303" s="187"/>
      <c r="BPF1303" s="187"/>
      <c r="BPG1303" s="187"/>
      <c r="BPH1303" s="187"/>
      <c r="BPI1303" s="187"/>
      <c r="BPJ1303" s="187"/>
      <c r="BPK1303" s="187"/>
      <c r="BPL1303" s="187"/>
      <c r="BPM1303" s="187"/>
      <c r="BPN1303" s="187"/>
      <c r="BPO1303" s="187"/>
      <c r="BPP1303" s="187"/>
      <c r="BPQ1303" s="187"/>
      <c r="BPR1303" s="187"/>
      <c r="BPS1303" s="187"/>
      <c r="BPT1303" s="187"/>
      <c r="BPU1303" s="187"/>
      <c r="BPV1303" s="187"/>
      <c r="BPW1303" s="187"/>
      <c r="BPX1303" s="187"/>
      <c r="BPY1303" s="187"/>
      <c r="BPZ1303" s="187"/>
      <c r="BQA1303" s="187"/>
      <c r="BQB1303" s="187"/>
      <c r="BQC1303" s="187"/>
      <c r="BQD1303" s="187"/>
      <c r="BQE1303" s="187"/>
      <c r="BQF1303" s="187"/>
      <c r="BQG1303" s="187"/>
      <c r="BQH1303" s="187"/>
      <c r="BQI1303" s="187"/>
      <c r="BQJ1303" s="187"/>
      <c r="BQK1303" s="187"/>
      <c r="BQL1303" s="187"/>
      <c r="BQM1303" s="187"/>
      <c r="BQN1303" s="187"/>
      <c r="BQO1303" s="187"/>
      <c r="BQP1303" s="187"/>
      <c r="BQQ1303" s="187"/>
      <c r="BQR1303" s="187"/>
      <c r="BQS1303" s="187"/>
      <c r="BQT1303" s="187"/>
      <c r="BQU1303" s="187"/>
      <c r="BQV1303" s="187"/>
      <c r="BQW1303" s="187"/>
      <c r="BQX1303" s="187"/>
      <c r="BQY1303" s="187"/>
      <c r="BQZ1303" s="187"/>
      <c r="BRA1303" s="187"/>
      <c r="BRB1303" s="187"/>
      <c r="BRC1303" s="187"/>
      <c r="BRD1303" s="187"/>
      <c r="BRE1303" s="187"/>
      <c r="BRF1303" s="187"/>
      <c r="BRG1303" s="187"/>
      <c r="BRH1303" s="187"/>
      <c r="BRI1303" s="187"/>
      <c r="BRJ1303" s="187"/>
      <c r="BRK1303" s="187"/>
      <c r="BRL1303" s="187"/>
      <c r="BRM1303" s="187"/>
      <c r="BRN1303" s="187"/>
      <c r="BRO1303" s="187"/>
      <c r="BRP1303" s="187"/>
      <c r="BRQ1303" s="187"/>
      <c r="BRR1303" s="187"/>
      <c r="BRS1303" s="187"/>
      <c r="BRT1303" s="187"/>
      <c r="BRU1303" s="187"/>
      <c r="BRV1303" s="187"/>
      <c r="BRW1303" s="187"/>
      <c r="BRX1303" s="187"/>
      <c r="BRY1303" s="187"/>
      <c r="BRZ1303" s="187"/>
      <c r="BSA1303" s="187"/>
      <c r="BSB1303" s="187"/>
      <c r="BSC1303" s="187"/>
      <c r="BSD1303" s="187"/>
      <c r="BSE1303" s="187"/>
      <c r="BSF1303" s="187"/>
      <c r="BSG1303" s="187"/>
      <c r="BSH1303" s="187"/>
      <c r="BSI1303" s="187"/>
      <c r="BSJ1303" s="187"/>
      <c r="BSK1303" s="187"/>
      <c r="BSL1303" s="187"/>
      <c r="BSM1303" s="187"/>
      <c r="BSN1303" s="187"/>
      <c r="BSO1303" s="187"/>
      <c r="BSP1303" s="187"/>
      <c r="BSQ1303" s="187"/>
      <c r="BSR1303" s="187"/>
      <c r="BSS1303" s="187"/>
      <c r="BST1303" s="187"/>
      <c r="BSU1303" s="187"/>
      <c r="BSV1303" s="187"/>
      <c r="BSW1303" s="187"/>
      <c r="BSX1303" s="187"/>
      <c r="BSY1303" s="187"/>
      <c r="BSZ1303" s="187"/>
      <c r="BTA1303" s="187"/>
      <c r="BTB1303" s="187"/>
      <c r="BTC1303" s="187"/>
      <c r="BTD1303" s="187"/>
      <c r="BTE1303" s="187"/>
      <c r="BTF1303" s="187"/>
      <c r="BTG1303" s="187"/>
      <c r="BTH1303" s="187"/>
      <c r="BTI1303" s="187"/>
      <c r="BTJ1303" s="187"/>
      <c r="BTK1303" s="187"/>
      <c r="BTL1303" s="187"/>
      <c r="BTM1303" s="187"/>
      <c r="BTN1303" s="187"/>
      <c r="BTO1303" s="187"/>
      <c r="BTP1303" s="187"/>
      <c r="BTQ1303" s="187"/>
      <c r="BTR1303" s="187"/>
      <c r="BTS1303" s="187"/>
      <c r="BTT1303" s="187"/>
      <c r="BTU1303" s="187"/>
      <c r="BTV1303" s="187"/>
      <c r="BTW1303" s="187"/>
      <c r="BTX1303" s="187"/>
      <c r="BTY1303" s="187"/>
      <c r="BTZ1303" s="187"/>
      <c r="BUA1303" s="187"/>
      <c r="BUB1303" s="187"/>
      <c r="BUC1303" s="187"/>
      <c r="BUD1303" s="187"/>
      <c r="BUE1303" s="187"/>
      <c r="BUF1303" s="187"/>
      <c r="BUG1303" s="187"/>
      <c r="BUH1303" s="187"/>
      <c r="BUI1303" s="187"/>
      <c r="BUJ1303" s="187"/>
      <c r="BUK1303" s="187"/>
      <c r="BUL1303" s="187"/>
      <c r="BUM1303" s="187"/>
      <c r="BUN1303" s="187"/>
      <c r="BUO1303" s="187"/>
      <c r="BUP1303" s="187"/>
      <c r="BUQ1303" s="187"/>
      <c r="BUR1303" s="187"/>
      <c r="BUS1303" s="187"/>
      <c r="BUT1303" s="187"/>
      <c r="BUU1303" s="187"/>
      <c r="BUV1303" s="187"/>
      <c r="BUW1303" s="187"/>
      <c r="BUX1303" s="187"/>
      <c r="BUY1303" s="187"/>
      <c r="BUZ1303" s="187"/>
      <c r="BVA1303" s="187"/>
      <c r="BVB1303" s="187"/>
      <c r="BVC1303" s="187"/>
      <c r="BVD1303" s="187"/>
      <c r="BVE1303" s="187"/>
      <c r="BVF1303" s="187"/>
      <c r="BVG1303" s="187"/>
      <c r="BVH1303" s="187"/>
      <c r="BVI1303" s="187"/>
      <c r="BVJ1303" s="187"/>
      <c r="BVK1303" s="187"/>
      <c r="BVL1303" s="187"/>
      <c r="BVM1303" s="187"/>
      <c r="BVN1303" s="187"/>
      <c r="BVO1303" s="187"/>
      <c r="BVP1303" s="187"/>
      <c r="BVQ1303" s="187"/>
      <c r="BVR1303" s="187"/>
      <c r="BVS1303" s="187"/>
      <c r="BVT1303" s="187"/>
      <c r="BVU1303" s="187"/>
      <c r="BVV1303" s="187"/>
      <c r="BVW1303" s="187"/>
      <c r="BVX1303" s="187"/>
      <c r="BVY1303" s="187"/>
      <c r="BVZ1303" s="187"/>
      <c r="BWA1303" s="187"/>
      <c r="BWB1303" s="187"/>
      <c r="BWC1303" s="187"/>
      <c r="BWD1303" s="187"/>
      <c r="BWE1303" s="187"/>
      <c r="BWF1303" s="187"/>
      <c r="BWG1303" s="187"/>
      <c r="BWH1303" s="187"/>
      <c r="BWI1303" s="187"/>
      <c r="BWJ1303" s="187"/>
      <c r="BWK1303" s="187"/>
      <c r="BWL1303" s="187"/>
      <c r="BWM1303" s="187"/>
      <c r="BWN1303" s="187"/>
      <c r="BWO1303" s="187"/>
      <c r="BWP1303" s="187"/>
      <c r="BWQ1303" s="187"/>
      <c r="BWR1303" s="187"/>
      <c r="BWS1303" s="187"/>
      <c r="BWT1303" s="187"/>
      <c r="BWU1303" s="187"/>
      <c r="BWV1303" s="187"/>
      <c r="BWW1303" s="187"/>
      <c r="BWX1303" s="187"/>
      <c r="BWY1303" s="187"/>
      <c r="BWZ1303" s="187"/>
      <c r="BXA1303" s="187"/>
      <c r="BXB1303" s="187"/>
      <c r="BXC1303" s="187"/>
      <c r="BXD1303" s="187"/>
      <c r="BXE1303" s="187"/>
      <c r="BXF1303" s="187"/>
      <c r="BXG1303" s="187"/>
      <c r="BXH1303" s="187"/>
      <c r="BXI1303" s="187"/>
      <c r="BXJ1303" s="187"/>
      <c r="BXK1303" s="187"/>
      <c r="BXL1303" s="187"/>
      <c r="BXM1303" s="187"/>
      <c r="BXN1303" s="187"/>
      <c r="BXO1303" s="187"/>
      <c r="BXP1303" s="187"/>
      <c r="BXQ1303" s="187"/>
      <c r="BXR1303" s="187"/>
      <c r="BXS1303" s="187"/>
      <c r="BXT1303" s="187"/>
      <c r="BXU1303" s="187"/>
      <c r="BXV1303" s="187"/>
      <c r="BXW1303" s="187"/>
      <c r="BXX1303" s="187"/>
      <c r="BXY1303" s="187"/>
      <c r="BXZ1303" s="187"/>
      <c r="BYA1303" s="187"/>
      <c r="BYB1303" s="187"/>
      <c r="BYC1303" s="187"/>
      <c r="BYD1303" s="187"/>
      <c r="BYE1303" s="187"/>
      <c r="BYF1303" s="187"/>
      <c r="BYG1303" s="187"/>
      <c r="BYH1303" s="187"/>
      <c r="BYI1303" s="187"/>
      <c r="BYJ1303" s="187"/>
      <c r="BYK1303" s="187"/>
      <c r="BYL1303" s="187"/>
      <c r="BYM1303" s="187"/>
      <c r="BYN1303" s="187"/>
      <c r="BYO1303" s="187"/>
      <c r="BYP1303" s="187"/>
      <c r="BYQ1303" s="187"/>
      <c r="BYR1303" s="187"/>
      <c r="BYS1303" s="187"/>
      <c r="BYT1303" s="187"/>
      <c r="BYU1303" s="187"/>
      <c r="BYV1303" s="187"/>
      <c r="BYW1303" s="187"/>
      <c r="BYX1303" s="187"/>
      <c r="BYY1303" s="187"/>
      <c r="BYZ1303" s="187"/>
      <c r="BZA1303" s="187"/>
      <c r="BZB1303" s="187"/>
      <c r="BZC1303" s="187"/>
      <c r="BZD1303" s="187"/>
      <c r="BZE1303" s="187"/>
      <c r="BZF1303" s="187"/>
      <c r="BZG1303" s="187"/>
      <c r="BZH1303" s="187"/>
      <c r="BZI1303" s="187"/>
      <c r="BZJ1303" s="187"/>
      <c r="BZK1303" s="187"/>
      <c r="BZL1303" s="187"/>
      <c r="BZM1303" s="187"/>
      <c r="BZN1303" s="187"/>
      <c r="BZO1303" s="187"/>
      <c r="BZP1303" s="187"/>
      <c r="BZQ1303" s="187"/>
      <c r="BZR1303" s="187"/>
      <c r="BZS1303" s="187"/>
      <c r="BZT1303" s="187"/>
      <c r="BZU1303" s="187"/>
      <c r="BZV1303" s="187"/>
      <c r="BZW1303" s="187"/>
      <c r="BZX1303" s="187"/>
      <c r="BZY1303" s="187"/>
      <c r="BZZ1303" s="187"/>
      <c r="CAA1303" s="187"/>
      <c r="CAB1303" s="187"/>
      <c r="CAC1303" s="187"/>
      <c r="CAD1303" s="187"/>
      <c r="CAE1303" s="187"/>
      <c r="CAF1303" s="187"/>
      <c r="CAG1303" s="187"/>
      <c r="CAH1303" s="187"/>
      <c r="CAI1303" s="187"/>
      <c r="CAJ1303" s="187"/>
      <c r="CAK1303" s="187"/>
      <c r="CAL1303" s="187"/>
      <c r="CAM1303" s="187"/>
      <c r="CAN1303" s="187"/>
      <c r="CAO1303" s="187"/>
      <c r="CAP1303" s="187"/>
      <c r="CAQ1303" s="187"/>
      <c r="CAR1303" s="187"/>
      <c r="CAS1303" s="187"/>
      <c r="CAT1303" s="187"/>
      <c r="CAU1303" s="187"/>
      <c r="CAV1303" s="187"/>
      <c r="CAW1303" s="187"/>
      <c r="CAX1303" s="187"/>
      <c r="CAY1303" s="187"/>
      <c r="CAZ1303" s="187"/>
      <c r="CBA1303" s="187"/>
      <c r="CBB1303" s="187"/>
      <c r="CBC1303" s="187"/>
      <c r="CBD1303" s="187"/>
      <c r="CBE1303" s="187"/>
      <c r="CBF1303" s="187"/>
      <c r="CBG1303" s="187"/>
      <c r="CBH1303" s="187"/>
      <c r="CBI1303" s="187"/>
      <c r="CBJ1303" s="187"/>
      <c r="CBK1303" s="187"/>
      <c r="CBL1303" s="187"/>
      <c r="CBM1303" s="187"/>
      <c r="CBN1303" s="187"/>
      <c r="CBO1303" s="187"/>
      <c r="CBP1303" s="187"/>
      <c r="CBQ1303" s="187"/>
      <c r="CBR1303" s="187"/>
      <c r="CBS1303" s="187"/>
      <c r="CBT1303" s="187"/>
      <c r="CBU1303" s="187"/>
      <c r="CBV1303" s="187"/>
      <c r="CBW1303" s="187"/>
      <c r="CBX1303" s="187"/>
      <c r="CBY1303" s="187"/>
      <c r="CBZ1303" s="187"/>
      <c r="CCA1303" s="187"/>
      <c r="CCB1303" s="187"/>
      <c r="CCC1303" s="187"/>
      <c r="CCD1303" s="187"/>
      <c r="CCE1303" s="187"/>
      <c r="CCF1303" s="187"/>
      <c r="CCG1303" s="187"/>
      <c r="CCH1303" s="187"/>
      <c r="CCI1303" s="187"/>
      <c r="CCJ1303" s="187"/>
      <c r="CCK1303" s="187"/>
      <c r="CCL1303" s="187"/>
      <c r="CCM1303" s="187"/>
      <c r="CCN1303" s="187"/>
      <c r="CCO1303" s="187"/>
      <c r="CCP1303" s="187"/>
      <c r="CCQ1303" s="187"/>
      <c r="CCR1303" s="187"/>
      <c r="CCS1303" s="187"/>
      <c r="CCT1303" s="187"/>
      <c r="CCU1303" s="187"/>
      <c r="CCV1303" s="187"/>
      <c r="CCW1303" s="187"/>
      <c r="CCX1303" s="187"/>
      <c r="CCY1303" s="187"/>
      <c r="CCZ1303" s="187"/>
      <c r="CDA1303" s="187"/>
      <c r="CDB1303" s="187"/>
      <c r="CDC1303" s="187"/>
      <c r="CDD1303" s="187"/>
      <c r="CDE1303" s="187"/>
      <c r="CDF1303" s="187"/>
      <c r="CDG1303" s="187"/>
      <c r="CDH1303" s="187"/>
      <c r="CDI1303" s="187"/>
      <c r="CDJ1303" s="187"/>
      <c r="CDK1303" s="187"/>
      <c r="CDL1303" s="187"/>
      <c r="CDM1303" s="187"/>
      <c r="CDN1303" s="187"/>
      <c r="CDO1303" s="187"/>
      <c r="CDP1303" s="187"/>
      <c r="CDQ1303" s="187"/>
      <c r="CDR1303" s="187"/>
      <c r="CDS1303" s="187"/>
      <c r="CDT1303" s="187"/>
      <c r="CDU1303" s="187"/>
      <c r="CDV1303" s="187"/>
      <c r="CDW1303" s="187"/>
      <c r="CDX1303" s="187"/>
      <c r="CDY1303" s="187"/>
      <c r="CDZ1303" s="187"/>
      <c r="CEA1303" s="187"/>
      <c r="CEB1303" s="187"/>
      <c r="CEC1303" s="187"/>
      <c r="CED1303" s="187"/>
      <c r="CEE1303" s="187"/>
      <c r="CEF1303" s="187"/>
      <c r="CEG1303" s="187"/>
      <c r="CEH1303" s="187"/>
      <c r="CEI1303" s="187"/>
      <c r="CEJ1303" s="187"/>
      <c r="CEK1303" s="187"/>
      <c r="CEL1303" s="187"/>
      <c r="CEM1303" s="187"/>
      <c r="CEN1303" s="187"/>
      <c r="CEO1303" s="187"/>
      <c r="CEP1303" s="187"/>
      <c r="CEQ1303" s="187"/>
      <c r="CER1303" s="187"/>
      <c r="CES1303" s="187"/>
      <c r="CET1303" s="187"/>
      <c r="CEU1303" s="187"/>
      <c r="CEV1303" s="187"/>
      <c r="CEW1303" s="187"/>
      <c r="CEX1303" s="187"/>
      <c r="CEY1303" s="187"/>
      <c r="CEZ1303" s="187"/>
      <c r="CFA1303" s="187"/>
      <c r="CFB1303" s="187"/>
      <c r="CFC1303" s="187"/>
      <c r="CFD1303" s="187"/>
      <c r="CFE1303" s="187"/>
      <c r="CFF1303" s="187"/>
      <c r="CFG1303" s="187"/>
      <c r="CFH1303" s="187"/>
      <c r="CFI1303" s="187"/>
      <c r="CFJ1303" s="187"/>
      <c r="CFK1303" s="187"/>
      <c r="CFL1303" s="187"/>
      <c r="CFM1303" s="187"/>
      <c r="CFN1303" s="187"/>
      <c r="CFO1303" s="187"/>
      <c r="CFP1303" s="187"/>
      <c r="CFQ1303" s="187"/>
      <c r="CFR1303" s="187"/>
      <c r="CFS1303" s="187"/>
      <c r="CFT1303" s="187"/>
      <c r="CFU1303" s="187"/>
      <c r="CFV1303" s="187"/>
      <c r="CFW1303" s="187"/>
      <c r="CFX1303" s="187"/>
      <c r="CFY1303" s="187"/>
      <c r="CFZ1303" s="187"/>
      <c r="CGA1303" s="187"/>
      <c r="CGB1303" s="187"/>
      <c r="CGC1303" s="187"/>
      <c r="CGD1303" s="187"/>
      <c r="CGE1303" s="187"/>
      <c r="CGF1303" s="187"/>
      <c r="CGG1303" s="187"/>
      <c r="CGH1303" s="187"/>
      <c r="CGI1303" s="187"/>
      <c r="CGJ1303" s="187"/>
      <c r="CGK1303" s="187"/>
      <c r="CGL1303" s="187"/>
      <c r="CGM1303" s="187"/>
      <c r="CGN1303" s="187"/>
      <c r="CGO1303" s="187"/>
      <c r="CGP1303" s="187"/>
      <c r="CGQ1303" s="187"/>
      <c r="CGR1303" s="187"/>
      <c r="CGS1303" s="187"/>
      <c r="CGT1303" s="187"/>
      <c r="CGU1303" s="187"/>
      <c r="CGV1303" s="187"/>
      <c r="CGW1303" s="187"/>
      <c r="CGX1303" s="187"/>
      <c r="CGY1303" s="187"/>
      <c r="CGZ1303" s="187"/>
      <c r="CHA1303" s="187"/>
      <c r="CHB1303" s="187"/>
      <c r="CHC1303" s="187"/>
      <c r="CHD1303" s="187"/>
      <c r="CHE1303" s="187"/>
      <c r="CHF1303" s="187"/>
      <c r="CHG1303" s="187"/>
      <c r="CHH1303" s="187"/>
      <c r="CHI1303" s="187"/>
      <c r="CHJ1303" s="187"/>
      <c r="CHK1303" s="187"/>
      <c r="CHL1303" s="187"/>
      <c r="CHM1303" s="187"/>
      <c r="CHN1303" s="187"/>
      <c r="CHO1303" s="187"/>
      <c r="CHP1303" s="187"/>
      <c r="CHQ1303" s="187"/>
      <c r="CHR1303" s="187"/>
      <c r="CHS1303" s="187"/>
      <c r="CHT1303" s="187"/>
      <c r="CHU1303" s="187"/>
      <c r="CHV1303" s="187"/>
      <c r="CHW1303" s="187"/>
      <c r="CHX1303" s="187"/>
      <c r="CHY1303" s="187"/>
      <c r="CHZ1303" s="187"/>
      <c r="CIA1303" s="187"/>
      <c r="CIB1303" s="187"/>
      <c r="CIC1303" s="187"/>
      <c r="CID1303" s="187"/>
      <c r="CIE1303" s="187"/>
      <c r="CIF1303" s="187"/>
      <c r="CIG1303" s="187"/>
      <c r="CIH1303" s="187"/>
      <c r="CII1303" s="187"/>
      <c r="CIJ1303" s="187"/>
      <c r="CIK1303" s="187"/>
      <c r="CIL1303" s="187"/>
      <c r="CIM1303" s="187"/>
      <c r="CIN1303" s="187"/>
      <c r="CIO1303" s="187"/>
      <c r="CIP1303" s="187"/>
      <c r="CIQ1303" s="187"/>
      <c r="CIR1303" s="187"/>
      <c r="CIS1303" s="187"/>
      <c r="CIT1303" s="187"/>
      <c r="CIU1303" s="187"/>
      <c r="CIV1303" s="187"/>
      <c r="CIW1303" s="187"/>
      <c r="CIX1303" s="187"/>
      <c r="CIY1303" s="187"/>
      <c r="CIZ1303" s="187"/>
      <c r="CJA1303" s="187"/>
      <c r="CJB1303" s="187"/>
      <c r="CJC1303" s="187"/>
      <c r="CJD1303" s="187"/>
      <c r="CJE1303" s="187"/>
      <c r="CJF1303" s="187"/>
      <c r="CJG1303" s="187"/>
      <c r="CJH1303" s="187"/>
      <c r="CJI1303" s="187"/>
      <c r="CJJ1303" s="187"/>
      <c r="CJK1303" s="187"/>
      <c r="CJL1303" s="187"/>
      <c r="CJM1303" s="187"/>
      <c r="CJN1303" s="187"/>
      <c r="CJO1303" s="187"/>
      <c r="CJP1303" s="187"/>
      <c r="CJQ1303" s="187"/>
      <c r="CJR1303" s="187"/>
      <c r="CJS1303" s="187"/>
      <c r="CJT1303" s="187"/>
      <c r="CJU1303" s="187"/>
      <c r="CJV1303" s="187"/>
      <c r="CJW1303" s="187"/>
      <c r="CJX1303" s="187"/>
      <c r="CJY1303" s="187"/>
      <c r="CJZ1303" s="187"/>
      <c r="CKA1303" s="187"/>
      <c r="CKB1303" s="187"/>
      <c r="CKC1303" s="187"/>
      <c r="CKD1303" s="187"/>
      <c r="CKE1303" s="187"/>
      <c r="CKF1303" s="187"/>
      <c r="CKG1303" s="187"/>
      <c r="CKH1303" s="187"/>
      <c r="CKI1303" s="187"/>
      <c r="CKJ1303" s="187"/>
      <c r="CKK1303" s="187"/>
      <c r="CKL1303" s="187"/>
      <c r="CKM1303" s="187"/>
      <c r="CKN1303" s="187"/>
      <c r="CKO1303" s="187"/>
      <c r="CKP1303" s="187"/>
      <c r="CKQ1303" s="187"/>
      <c r="CKR1303" s="187"/>
      <c r="CKS1303" s="187"/>
      <c r="CKT1303" s="187"/>
      <c r="CKU1303" s="187"/>
      <c r="CKV1303" s="187"/>
      <c r="CKW1303" s="187"/>
      <c r="CKX1303" s="187"/>
      <c r="CKY1303" s="187"/>
      <c r="CKZ1303" s="187"/>
      <c r="CLA1303" s="187"/>
      <c r="CLB1303" s="187"/>
      <c r="CLC1303" s="187"/>
      <c r="CLD1303" s="187"/>
      <c r="CLE1303" s="187"/>
      <c r="CLF1303" s="187"/>
      <c r="CLG1303" s="187"/>
      <c r="CLH1303" s="187"/>
      <c r="CLI1303" s="187"/>
      <c r="CLJ1303" s="187"/>
      <c r="CLK1303" s="187"/>
      <c r="CLL1303" s="187"/>
      <c r="CLM1303" s="187"/>
      <c r="CLN1303" s="187"/>
      <c r="CLO1303" s="187"/>
      <c r="CLP1303" s="187"/>
      <c r="CLQ1303" s="187"/>
      <c r="CLR1303" s="187"/>
      <c r="CLS1303" s="187"/>
      <c r="CLT1303" s="187"/>
      <c r="CLU1303" s="187"/>
      <c r="CLV1303" s="187"/>
      <c r="CLW1303" s="187"/>
      <c r="CLX1303" s="187"/>
      <c r="CLY1303" s="187"/>
      <c r="CLZ1303" s="187"/>
      <c r="CMA1303" s="187"/>
      <c r="CMB1303" s="187"/>
      <c r="CMC1303" s="187"/>
      <c r="CMD1303" s="187"/>
      <c r="CME1303" s="187"/>
      <c r="CMF1303" s="187"/>
      <c r="CMG1303" s="187"/>
      <c r="CMH1303" s="187"/>
      <c r="CMI1303" s="187"/>
      <c r="CMJ1303" s="187"/>
      <c r="CMK1303" s="187"/>
      <c r="CML1303" s="187"/>
      <c r="CMM1303" s="187"/>
      <c r="CMN1303" s="187"/>
      <c r="CMO1303" s="187"/>
      <c r="CMP1303" s="187"/>
      <c r="CMQ1303" s="187"/>
      <c r="CMR1303" s="187"/>
      <c r="CMS1303" s="187"/>
      <c r="CMT1303" s="187"/>
      <c r="CMU1303" s="187"/>
      <c r="CMV1303" s="187"/>
      <c r="CMW1303" s="187"/>
      <c r="CMX1303" s="187"/>
      <c r="CMY1303" s="187"/>
      <c r="CMZ1303" s="187"/>
      <c r="CNA1303" s="187"/>
      <c r="CNB1303" s="187"/>
      <c r="CNC1303" s="187"/>
      <c r="CND1303" s="187"/>
      <c r="CNE1303" s="187"/>
      <c r="CNF1303" s="187"/>
      <c r="CNG1303" s="187"/>
      <c r="CNH1303" s="187"/>
      <c r="CNI1303" s="187"/>
      <c r="CNJ1303" s="187"/>
      <c r="CNK1303" s="187"/>
      <c r="CNL1303" s="187"/>
      <c r="CNM1303" s="187"/>
      <c r="CNN1303" s="187"/>
      <c r="CNO1303" s="187"/>
      <c r="CNP1303" s="187"/>
      <c r="CNQ1303" s="187"/>
      <c r="CNR1303" s="187"/>
      <c r="CNS1303" s="187"/>
      <c r="CNT1303" s="187"/>
      <c r="CNU1303" s="187"/>
      <c r="CNV1303" s="187"/>
      <c r="CNW1303" s="187"/>
      <c r="CNX1303" s="187"/>
      <c r="CNY1303" s="187"/>
      <c r="CNZ1303" s="187"/>
      <c r="COA1303" s="187"/>
      <c r="COB1303" s="187"/>
      <c r="COC1303" s="187"/>
      <c r="COD1303" s="187"/>
      <c r="COE1303" s="187"/>
      <c r="COF1303" s="187"/>
      <c r="COG1303" s="187"/>
      <c r="COH1303" s="187"/>
      <c r="COI1303" s="187"/>
      <c r="COJ1303" s="187"/>
      <c r="COK1303" s="187"/>
      <c r="COL1303" s="187"/>
      <c r="COM1303" s="187"/>
      <c r="CON1303" s="187"/>
      <c r="COO1303" s="187"/>
      <c r="COP1303" s="187"/>
      <c r="COQ1303" s="187"/>
      <c r="COR1303" s="187"/>
      <c r="COS1303" s="187"/>
      <c r="COT1303" s="187"/>
      <c r="COU1303" s="187"/>
      <c r="COV1303" s="187"/>
      <c r="COW1303" s="187"/>
      <c r="COX1303" s="187"/>
      <c r="COY1303" s="187"/>
      <c r="COZ1303" s="187"/>
      <c r="CPA1303" s="187"/>
      <c r="CPB1303" s="187"/>
      <c r="CPC1303" s="187"/>
      <c r="CPD1303" s="187"/>
      <c r="CPE1303" s="187"/>
      <c r="CPF1303" s="187"/>
      <c r="CPG1303" s="187"/>
      <c r="CPH1303" s="187"/>
      <c r="CPI1303" s="187"/>
      <c r="CPJ1303" s="187"/>
      <c r="CPK1303" s="187"/>
      <c r="CPL1303" s="187"/>
      <c r="CPM1303" s="187"/>
      <c r="CPN1303" s="187"/>
      <c r="CPO1303" s="187"/>
      <c r="CPP1303" s="187"/>
      <c r="CPQ1303" s="187"/>
      <c r="CPR1303" s="187"/>
      <c r="CPS1303" s="187"/>
      <c r="CPT1303" s="187"/>
      <c r="CPU1303" s="187"/>
      <c r="CPV1303" s="187"/>
      <c r="CPW1303" s="187"/>
      <c r="CPX1303" s="187"/>
      <c r="CPY1303" s="187"/>
      <c r="CPZ1303" s="187"/>
      <c r="CQA1303" s="187"/>
      <c r="CQB1303" s="187"/>
      <c r="CQC1303" s="187"/>
      <c r="CQD1303" s="187"/>
      <c r="CQE1303" s="187"/>
      <c r="CQF1303" s="187"/>
      <c r="CQG1303" s="187"/>
      <c r="CQH1303" s="187"/>
      <c r="CQI1303" s="187"/>
      <c r="CQJ1303" s="187"/>
      <c r="CQK1303" s="187"/>
      <c r="CQL1303" s="187"/>
      <c r="CQM1303" s="187"/>
      <c r="CQN1303" s="187"/>
      <c r="CQO1303" s="187"/>
      <c r="CQP1303" s="187"/>
      <c r="CQQ1303" s="187"/>
      <c r="CQR1303" s="187"/>
      <c r="CQS1303" s="187"/>
      <c r="CQT1303" s="187"/>
      <c r="CQU1303" s="187"/>
      <c r="CQV1303" s="187"/>
      <c r="CQW1303" s="187"/>
      <c r="CQX1303" s="187"/>
      <c r="CQY1303" s="187"/>
      <c r="CQZ1303" s="187"/>
      <c r="CRA1303" s="187"/>
      <c r="CRB1303" s="187"/>
      <c r="CRC1303" s="187"/>
      <c r="CRD1303" s="187"/>
      <c r="CRE1303" s="187"/>
      <c r="CRF1303" s="187"/>
      <c r="CRG1303" s="187"/>
      <c r="CRH1303" s="187"/>
      <c r="CRI1303" s="187"/>
      <c r="CRJ1303" s="187"/>
      <c r="CRK1303" s="187"/>
      <c r="CRL1303" s="187"/>
      <c r="CRM1303" s="187"/>
      <c r="CRN1303" s="187"/>
      <c r="CRO1303" s="187"/>
      <c r="CRP1303" s="187"/>
      <c r="CRQ1303" s="187"/>
      <c r="CRR1303" s="187"/>
      <c r="CRS1303" s="187"/>
      <c r="CRT1303" s="187"/>
      <c r="CRU1303" s="187"/>
      <c r="CRV1303" s="187"/>
      <c r="CRW1303" s="187"/>
      <c r="CRX1303" s="187"/>
      <c r="CRY1303" s="187"/>
      <c r="CRZ1303" s="187"/>
      <c r="CSA1303" s="187"/>
      <c r="CSB1303" s="187"/>
      <c r="CSC1303" s="187"/>
      <c r="CSD1303" s="187"/>
      <c r="CSE1303" s="187"/>
      <c r="CSF1303" s="187"/>
      <c r="CSG1303" s="187"/>
      <c r="CSH1303" s="187"/>
      <c r="CSI1303" s="187"/>
      <c r="CSJ1303" s="187"/>
      <c r="CSK1303" s="187"/>
      <c r="CSL1303" s="187"/>
      <c r="CSM1303" s="187"/>
      <c r="CSN1303" s="187"/>
      <c r="CSO1303" s="187"/>
      <c r="CSP1303" s="187"/>
      <c r="CSQ1303" s="187"/>
      <c r="CSR1303" s="187"/>
      <c r="CSS1303" s="187"/>
      <c r="CST1303" s="187"/>
      <c r="CSU1303" s="187"/>
      <c r="CSV1303" s="187"/>
      <c r="CSW1303" s="187"/>
      <c r="CSX1303" s="187"/>
      <c r="CSY1303" s="187"/>
      <c r="CSZ1303" s="187"/>
      <c r="CTA1303" s="187"/>
      <c r="CTB1303" s="187"/>
      <c r="CTC1303" s="187"/>
      <c r="CTD1303" s="187"/>
      <c r="CTE1303" s="187"/>
      <c r="CTF1303" s="187"/>
      <c r="CTG1303" s="187"/>
      <c r="CTH1303" s="187"/>
      <c r="CTI1303" s="187"/>
      <c r="CTJ1303" s="187"/>
      <c r="CTK1303" s="187"/>
      <c r="CTL1303" s="187"/>
      <c r="CTM1303" s="187"/>
      <c r="CTN1303" s="187"/>
      <c r="CTO1303" s="187"/>
      <c r="CTP1303" s="187"/>
      <c r="CTQ1303" s="187"/>
      <c r="CTR1303" s="187"/>
      <c r="CTS1303" s="187"/>
      <c r="CTT1303" s="187"/>
      <c r="CTU1303" s="187"/>
      <c r="CTV1303" s="187"/>
      <c r="CTW1303" s="187"/>
      <c r="CTX1303" s="187"/>
      <c r="CTY1303" s="187"/>
      <c r="CTZ1303" s="187"/>
      <c r="CUA1303" s="187"/>
      <c r="CUB1303" s="187"/>
      <c r="CUC1303" s="187"/>
      <c r="CUD1303" s="187"/>
      <c r="CUE1303" s="187"/>
      <c r="CUF1303" s="187"/>
      <c r="CUG1303" s="187"/>
      <c r="CUH1303" s="187"/>
      <c r="CUI1303" s="187"/>
      <c r="CUJ1303" s="187"/>
      <c r="CUK1303" s="187"/>
      <c r="CUL1303" s="187"/>
      <c r="CUM1303" s="187"/>
      <c r="CUN1303" s="187"/>
      <c r="CUO1303" s="187"/>
      <c r="CUP1303" s="187"/>
      <c r="CUQ1303" s="187"/>
      <c r="CUR1303" s="187"/>
      <c r="CUS1303" s="187"/>
      <c r="CUT1303" s="187"/>
      <c r="CUU1303" s="187"/>
      <c r="CUV1303" s="187"/>
      <c r="CUW1303" s="187"/>
      <c r="CUX1303" s="187"/>
      <c r="CUY1303" s="187"/>
      <c r="CUZ1303" s="187"/>
      <c r="CVA1303" s="187"/>
      <c r="CVB1303" s="187"/>
      <c r="CVC1303" s="187"/>
      <c r="CVD1303" s="187"/>
      <c r="CVE1303" s="187"/>
      <c r="CVF1303" s="187"/>
      <c r="CVG1303" s="187"/>
      <c r="CVH1303" s="187"/>
      <c r="CVI1303" s="187"/>
      <c r="CVJ1303" s="187"/>
      <c r="CVK1303" s="187"/>
      <c r="CVL1303" s="187"/>
      <c r="CVM1303" s="187"/>
      <c r="CVN1303" s="187"/>
      <c r="CVO1303" s="187"/>
      <c r="CVP1303" s="187"/>
      <c r="CVQ1303" s="187"/>
      <c r="CVR1303" s="187"/>
      <c r="CVS1303" s="187"/>
      <c r="CVT1303" s="187"/>
      <c r="CVU1303" s="187"/>
      <c r="CVV1303" s="187"/>
      <c r="CVW1303" s="187"/>
      <c r="CVX1303" s="187"/>
      <c r="CVY1303" s="187"/>
      <c r="CVZ1303" s="187"/>
      <c r="CWA1303" s="187"/>
      <c r="CWB1303" s="187"/>
      <c r="CWC1303" s="187"/>
      <c r="CWD1303" s="187"/>
      <c r="CWE1303" s="187"/>
      <c r="CWF1303" s="187"/>
      <c r="CWG1303" s="187"/>
      <c r="CWH1303" s="187"/>
      <c r="CWI1303" s="187"/>
      <c r="CWJ1303" s="187"/>
      <c r="CWK1303" s="187"/>
      <c r="CWL1303" s="187"/>
      <c r="CWM1303" s="187"/>
      <c r="CWN1303" s="187"/>
      <c r="CWO1303" s="187"/>
      <c r="CWP1303" s="187"/>
      <c r="CWQ1303" s="187"/>
      <c r="CWR1303" s="187"/>
      <c r="CWS1303" s="187"/>
      <c r="CWT1303" s="187"/>
      <c r="CWU1303" s="187"/>
      <c r="CWV1303" s="187"/>
      <c r="CWW1303" s="187"/>
      <c r="CWX1303" s="187"/>
      <c r="CWY1303" s="187"/>
      <c r="CWZ1303" s="187"/>
      <c r="CXA1303" s="187"/>
      <c r="CXB1303" s="187"/>
      <c r="CXC1303" s="187"/>
      <c r="CXD1303" s="187"/>
      <c r="CXE1303" s="187"/>
      <c r="CXF1303" s="187"/>
      <c r="CXG1303" s="187"/>
      <c r="CXH1303" s="187"/>
      <c r="CXI1303" s="187"/>
      <c r="CXJ1303" s="187"/>
      <c r="CXK1303" s="187"/>
      <c r="CXL1303" s="187"/>
      <c r="CXM1303" s="187"/>
      <c r="CXN1303" s="187"/>
      <c r="CXO1303" s="187"/>
      <c r="CXP1303" s="187"/>
      <c r="CXQ1303" s="187"/>
      <c r="CXR1303" s="187"/>
      <c r="CXS1303" s="187"/>
      <c r="CXT1303" s="187"/>
      <c r="CXU1303" s="187"/>
      <c r="CXV1303" s="187"/>
      <c r="CXW1303" s="187"/>
      <c r="CXX1303" s="187"/>
      <c r="CXY1303" s="187"/>
      <c r="CXZ1303" s="187"/>
      <c r="CYA1303" s="187"/>
      <c r="CYB1303" s="187"/>
      <c r="CYC1303" s="187"/>
      <c r="CYD1303" s="187"/>
      <c r="CYE1303" s="187"/>
      <c r="CYF1303" s="187"/>
      <c r="CYG1303" s="187"/>
      <c r="CYH1303" s="187"/>
      <c r="CYI1303" s="187"/>
      <c r="CYJ1303" s="187"/>
      <c r="CYK1303" s="187"/>
      <c r="CYL1303" s="187"/>
      <c r="CYM1303" s="187"/>
      <c r="CYN1303" s="187"/>
      <c r="CYO1303" s="187"/>
      <c r="CYP1303" s="187"/>
      <c r="CYQ1303" s="187"/>
      <c r="CYR1303" s="187"/>
      <c r="CYS1303" s="187"/>
      <c r="CYT1303" s="187"/>
      <c r="CYU1303" s="187"/>
      <c r="CYV1303" s="187"/>
      <c r="CYW1303" s="187"/>
      <c r="CYX1303" s="187"/>
      <c r="CYY1303" s="187"/>
      <c r="CYZ1303" s="187"/>
      <c r="CZA1303" s="187"/>
      <c r="CZB1303" s="187"/>
      <c r="CZC1303" s="187"/>
      <c r="CZD1303" s="187"/>
      <c r="CZE1303" s="187"/>
      <c r="CZF1303" s="187"/>
      <c r="CZG1303" s="187"/>
      <c r="CZH1303" s="187"/>
      <c r="CZI1303" s="187"/>
      <c r="CZJ1303" s="187"/>
      <c r="CZK1303" s="187"/>
      <c r="CZL1303" s="187"/>
      <c r="CZM1303" s="187"/>
      <c r="CZN1303" s="187"/>
      <c r="CZO1303" s="187"/>
      <c r="CZP1303" s="187"/>
      <c r="CZQ1303" s="187"/>
      <c r="CZR1303" s="187"/>
      <c r="CZS1303" s="187"/>
      <c r="CZT1303" s="187"/>
      <c r="CZU1303" s="187"/>
      <c r="CZV1303" s="187"/>
      <c r="CZW1303" s="187"/>
      <c r="CZX1303" s="187"/>
      <c r="CZY1303" s="187"/>
      <c r="CZZ1303" s="187"/>
      <c r="DAA1303" s="187"/>
      <c r="DAB1303" s="187"/>
      <c r="DAC1303" s="187"/>
      <c r="DAD1303" s="187"/>
      <c r="DAE1303" s="187"/>
      <c r="DAF1303" s="187"/>
      <c r="DAG1303" s="187"/>
      <c r="DAH1303" s="187"/>
      <c r="DAI1303" s="187"/>
      <c r="DAJ1303" s="187"/>
      <c r="DAK1303" s="187"/>
      <c r="DAL1303" s="187"/>
      <c r="DAM1303" s="187"/>
      <c r="DAN1303" s="187"/>
      <c r="DAO1303" s="187"/>
      <c r="DAP1303" s="187"/>
      <c r="DAQ1303" s="187"/>
      <c r="DAR1303" s="187"/>
      <c r="DAS1303" s="187"/>
      <c r="DAT1303" s="187"/>
      <c r="DAU1303" s="187"/>
      <c r="DAV1303" s="187"/>
      <c r="DAW1303" s="187"/>
      <c r="DAX1303" s="187"/>
      <c r="DAY1303" s="187"/>
      <c r="DAZ1303" s="187"/>
      <c r="DBA1303" s="187"/>
      <c r="DBB1303" s="187"/>
      <c r="DBC1303" s="187"/>
      <c r="DBD1303" s="187"/>
      <c r="DBE1303" s="187"/>
      <c r="DBF1303" s="187"/>
      <c r="DBG1303" s="187"/>
      <c r="DBH1303" s="187"/>
      <c r="DBI1303" s="187"/>
      <c r="DBJ1303" s="187"/>
      <c r="DBK1303" s="187"/>
      <c r="DBL1303" s="187"/>
      <c r="DBM1303" s="187"/>
      <c r="DBN1303" s="187"/>
      <c r="DBO1303" s="187"/>
      <c r="DBP1303" s="187"/>
      <c r="DBQ1303" s="187"/>
      <c r="DBR1303" s="187"/>
      <c r="DBS1303" s="187"/>
      <c r="DBT1303" s="187"/>
      <c r="DBU1303" s="187"/>
      <c r="DBV1303" s="187"/>
      <c r="DBW1303" s="187"/>
      <c r="DBX1303" s="187"/>
      <c r="DBY1303" s="187"/>
      <c r="DBZ1303" s="187"/>
      <c r="DCA1303" s="187"/>
      <c r="DCB1303" s="187"/>
      <c r="DCC1303" s="187"/>
      <c r="DCD1303" s="187"/>
      <c r="DCE1303" s="187"/>
      <c r="DCF1303" s="187"/>
      <c r="DCG1303" s="187"/>
      <c r="DCH1303" s="187"/>
      <c r="DCI1303" s="187"/>
      <c r="DCJ1303" s="187"/>
      <c r="DCK1303" s="187"/>
      <c r="DCL1303" s="187"/>
      <c r="DCM1303" s="187"/>
      <c r="DCN1303" s="187"/>
      <c r="DCO1303" s="187"/>
      <c r="DCP1303" s="187"/>
      <c r="DCQ1303" s="187"/>
      <c r="DCR1303" s="187"/>
      <c r="DCS1303" s="187"/>
      <c r="DCT1303" s="187"/>
      <c r="DCU1303" s="187"/>
      <c r="DCV1303" s="187"/>
      <c r="DCW1303" s="187"/>
      <c r="DCX1303" s="187"/>
      <c r="DCY1303" s="187"/>
      <c r="DCZ1303" s="187"/>
      <c r="DDA1303" s="187"/>
      <c r="DDB1303" s="187"/>
      <c r="DDC1303" s="187"/>
      <c r="DDD1303" s="187"/>
      <c r="DDE1303" s="187"/>
      <c r="DDF1303" s="187"/>
      <c r="DDG1303" s="187"/>
      <c r="DDH1303" s="187"/>
      <c r="DDI1303" s="187"/>
      <c r="DDJ1303" s="187"/>
      <c r="DDK1303" s="187"/>
      <c r="DDL1303" s="187"/>
      <c r="DDM1303" s="187"/>
      <c r="DDN1303" s="187"/>
      <c r="DDO1303" s="187"/>
      <c r="DDP1303" s="187"/>
      <c r="DDQ1303" s="187"/>
      <c r="DDR1303" s="187"/>
      <c r="DDS1303" s="187"/>
      <c r="DDT1303" s="187"/>
      <c r="DDU1303" s="187"/>
      <c r="DDV1303" s="187"/>
      <c r="DDW1303" s="187"/>
      <c r="DDX1303" s="187"/>
      <c r="DDY1303" s="187"/>
      <c r="DDZ1303" s="187"/>
      <c r="DEA1303" s="187"/>
      <c r="DEB1303" s="187"/>
      <c r="DEC1303" s="187"/>
      <c r="DED1303" s="187"/>
      <c r="DEE1303" s="187"/>
      <c r="DEF1303" s="187"/>
      <c r="DEG1303" s="187"/>
      <c r="DEH1303" s="187"/>
      <c r="DEI1303" s="187"/>
      <c r="DEJ1303" s="187"/>
      <c r="DEK1303" s="187"/>
      <c r="DEL1303" s="187"/>
      <c r="DEM1303" s="187"/>
      <c r="DEN1303" s="187"/>
      <c r="DEO1303" s="187"/>
      <c r="DEP1303" s="187"/>
      <c r="DEQ1303" s="187"/>
      <c r="DER1303" s="187"/>
      <c r="DES1303" s="187"/>
      <c r="DET1303" s="187"/>
      <c r="DEU1303" s="187"/>
      <c r="DEV1303" s="187"/>
      <c r="DEW1303" s="187"/>
      <c r="DEX1303" s="187"/>
      <c r="DEY1303" s="187"/>
      <c r="DEZ1303" s="187"/>
      <c r="DFA1303" s="187"/>
      <c r="DFB1303" s="187"/>
      <c r="DFC1303" s="187"/>
      <c r="DFD1303" s="187"/>
      <c r="DFE1303" s="187"/>
      <c r="DFF1303" s="187"/>
      <c r="DFG1303" s="187"/>
      <c r="DFH1303" s="187"/>
      <c r="DFI1303" s="187"/>
      <c r="DFJ1303" s="187"/>
      <c r="DFK1303" s="187"/>
      <c r="DFL1303" s="187"/>
      <c r="DFM1303" s="187"/>
      <c r="DFN1303" s="187"/>
      <c r="DFO1303" s="187"/>
      <c r="DFP1303" s="187"/>
      <c r="DFQ1303" s="187"/>
      <c r="DFR1303" s="187"/>
      <c r="DFS1303" s="187"/>
      <c r="DFT1303" s="187"/>
      <c r="DFU1303" s="187"/>
      <c r="DFV1303" s="187"/>
      <c r="DFW1303" s="187"/>
      <c r="DFX1303" s="187"/>
      <c r="DFY1303" s="187"/>
      <c r="DFZ1303" s="187"/>
      <c r="DGA1303" s="187"/>
      <c r="DGB1303" s="187"/>
      <c r="DGC1303" s="187"/>
      <c r="DGD1303" s="187"/>
      <c r="DGE1303" s="187"/>
      <c r="DGF1303" s="187"/>
      <c r="DGG1303" s="187"/>
      <c r="DGH1303" s="187"/>
      <c r="DGI1303" s="187"/>
      <c r="DGJ1303" s="187"/>
      <c r="DGK1303" s="187"/>
      <c r="DGL1303" s="187"/>
      <c r="DGM1303" s="187"/>
      <c r="DGN1303" s="187"/>
      <c r="DGO1303" s="187"/>
      <c r="DGP1303" s="187"/>
      <c r="DGQ1303" s="187"/>
      <c r="DGR1303" s="187"/>
      <c r="DGS1303" s="187"/>
      <c r="DGT1303" s="187"/>
      <c r="DGU1303" s="187"/>
      <c r="DGV1303" s="187"/>
      <c r="DGW1303" s="187"/>
      <c r="DGX1303" s="187"/>
      <c r="DGY1303" s="187"/>
      <c r="DGZ1303" s="187"/>
      <c r="DHA1303" s="187"/>
      <c r="DHB1303" s="187"/>
      <c r="DHC1303" s="187"/>
      <c r="DHD1303" s="187"/>
      <c r="DHE1303" s="187"/>
      <c r="DHF1303" s="187"/>
      <c r="DHG1303" s="187"/>
      <c r="DHH1303" s="187"/>
      <c r="DHI1303" s="187"/>
      <c r="DHJ1303" s="187"/>
      <c r="DHK1303" s="187"/>
      <c r="DHL1303" s="187"/>
      <c r="DHM1303" s="187"/>
      <c r="DHN1303" s="187"/>
      <c r="DHO1303" s="187"/>
      <c r="DHP1303" s="187"/>
      <c r="DHQ1303" s="187"/>
      <c r="DHR1303" s="187"/>
      <c r="DHS1303" s="187"/>
      <c r="DHT1303" s="187"/>
      <c r="DHU1303" s="187"/>
      <c r="DHV1303" s="187"/>
      <c r="DHW1303" s="187"/>
      <c r="DHX1303" s="187"/>
      <c r="DHY1303" s="187"/>
      <c r="DHZ1303" s="187"/>
      <c r="DIA1303" s="187"/>
      <c r="DIB1303" s="187"/>
      <c r="DIC1303" s="187"/>
      <c r="DID1303" s="187"/>
      <c r="DIE1303" s="187"/>
      <c r="DIF1303" s="187"/>
      <c r="DIG1303" s="187"/>
      <c r="DIH1303" s="187"/>
      <c r="DII1303" s="187"/>
      <c r="DIJ1303" s="187"/>
      <c r="DIK1303" s="187"/>
      <c r="DIL1303" s="187"/>
      <c r="DIM1303" s="187"/>
      <c r="DIN1303" s="187"/>
      <c r="DIO1303" s="187"/>
      <c r="DIP1303" s="187"/>
      <c r="DIQ1303" s="187"/>
      <c r="DIR1303" s="187"/>
      <c r="DIS1303" s="187"/>
      <c r="DIT1303" s="187"/>
      <c r="DIU1303" s="187"/>
      <c r="DIV1303" s="187"/>
      <c r="DIW1303" s="187"/>
      <c r="DIX1303" s="187"/>
      <c r="DIY1303" s="187"/>
      <c r="DIZ1303" s="187"/>
      <c r="DJA1303" s="187"/>
      <c r="DJB1303" s="187"/>
      <c r="DJC1303" s="187"/>
      <c r="DJD1303" s="187"/>
      <c r="DJE1303" s="187"/>
      <c r="DJF1303" s="187"/>
      <c r="DJG1303" s="187"/>
      <c r="DJH1303" s="187"/>
      <c r="DJI1303" s="187"/>
      <c r="DJJ1303" s="187"/>
      <c r="DJK1303" s="187"/>
      <c r="DJL1303" s="187"/>
      <c r="DJM1303" s="187"/>
      <c r="DJN1303" s="187"/>
      <c r="DJO1303" s="187"/>
      <c r="DJP1303" s="187"/>
      <c r="DJQ1303" s="187"/>
      <c r="DJR1303" s="187"/>
      <c r="DJS1303" s="187"/>
      <c r="DJT1303" s="187"/>
      <c r="DJU1303" s="187"/>
      <c r="DJV1303" s="187"/>
      <c r="DJW1303" s="187"/>
      <c r="DJX1303" s="187"/>
      <c r="DJY1303" s="187"/>
      <c r="DJZ1303" s="187"/>
      <c r="DKA1303" s="187"/>
      <c r="DKB1303" s="187"/>
      <c r="DKC1303" s="187"/>
      <c r="DKD1303" s="187"/>
      <c r="DKE1303" s="187"/>
      <c r="DKF1303" s="187"/>
      <c r="DKG1303" s="187"/>
      <c r="DKH1303" s="187"/>
      <c r="DKI1303" s="187"/>
      <c r="DKJ1303" s="187"/>
      <c r="DKK1303" s="187"/>
      <c r="DKL1303" s="187"/>
      <c r="DKM1303" s="187"/>
      <c r="DKN1303" s="187"/>
      <c r="DKO1303" s="187"/>
      <c r="DKP1303" s="187"/>
      <c r="DKQ1303" s="187"/>
      <c r="DKR1303" s="187"/>
      <c r="DKS1303" s="187"/>
      <c r="DKT1303" s="187"/>
      <c r="DKU1303" s="187"/>
      <c r="DKV1303" s="187"/>
      <c r="DKW1303" s="187"/>
      <c r="DKX1303" s="187"/>
      <c r="DKY1303" s="187"/>
      <c r="DKZ1303" s="187"/>
      <c r="DLA1303" s="187"/>
      <c r="DLB1303" s="187"/>
      <c r="DLC1303" s="187"/>
      <c r="DLD1303" s="187"/>
      <c r="DLE1303" s="187"/>
      <c r="DLF1303" s="187"/>
      <c r="DLG1303" s="187"/>
      <c r="DLH1303" s="187"/>
      <c r="DLI1303" s="187"/>
      <c r="DLJ1303" s="187"/>
      <c r="DLK1303" s="187"/>
      <c r="DLL1303" s="187"/>
      <c r="DLM1303" s="187"/>
      <c r="DLN1303" s="187"/>
      <c r="DLO1303" s="187"/>
      <c r="DLP1303" s="187"/>
      <c r="DLQ1303" s="187"/>
      <c r="DLR1303" s="187"/>
      <c r="DLS1303" s="187"/>
      <c r="DLT1303" s="187"/>
      <c r="DLU1303" s="187"/>
      <c r="DLV1303" s="187"/>
      <c r="DLW1303" s="187"/>
      <c r="DLX1303" s="187"/>
      <c r="DLY1303" s="187"/>
      <c r="DLZ1303" s="187"/>
      <c r="DMA1303" s="187"/>
      <c r="DMB1303" s="187"/>
      <c r="DMC1303" s="187"/>
      <c r="DMD1303" s="187"/>
      <c r="DME1303" s="187"/>
      <c r="DMF1303" s="187"/>
      <c r="DMG1303" s="187"/>
      <c r="DMH1303" s="187"/>
      <c r="DMI1303" s="187"/>
      <c r="DMJ1303" s="187"/>
      <c r="DMK1303" s="187"/>
      <c r="DML1303" s="187"/>
      <c r="DMM1303" s="187"/>
      <c r="DMN1303" s="187"/>
      <c r="DMO1303" s="187"/>
      <c r="DMP1303" s="187"/>
      <c r="DMQ1303" s="187"/>
      <c r="DMR1303" s="187"/>
      <c r="DMS1303" s="187"/>
      <c r="DMT1303" s="187"/>
      <c r="DMU1303" s="187"/>
      <c r="DMV1303" s="187"/>
      <c r="DMW1303" s="187"/>
      <c r="DMX1303" s="187"/>
      <c r="DMY1303" s="187"/>
      <c r="DMZ1303" s="187"/>
      <c r="DNA1303" s="187"/>
      <c r="DNB1303" s="187"/>
      <c r="DNC1303" s="187"/>
      <c r="DND1303" s="187"/>
      <c r="DNE1303" s="187"/>
      <c r="DNF1303" s="187"/>
      <c r="DNG1303" s="187"/>
      <c r="DNH1303" s="187"/>
      <c r="DNI1303" s="187"/>
      <c r="DNJ1303" s="187"/>
      <c r="DNK1303" s="187"/>
      <c r="DNL1303" s="187"/>
      <c r="DNM1303" s="187"/>
      <c r="DNN1303" s="187"/>
      <c r="DNO1303" s="187"/>
      <c r="DNP1303" s="187"/>
      <c r="DNQ1303" s="187"/>
      <c r="DNR1303" s="187"/>
      <c r="DNS1303" s="187"/>
      <c r="DNT1303" s="187"/>
      <c r="DNU1303" s="187"/>
      <c r="DNV1303" s="187"/>
      <c r="DNW1303" s="187"/>
      <c r="DNX1303" s="187"/>
      <c r="DNY1303" s="187"/>
      <c r="DNZ1303" s="187"/>
      <c r="DOA1303" s="187"/>
      <c r="DOB1303" s="187"/>
      <c r="DOC1303" s="187"/>
      <c r="DOD1303" s="187"/>
      <c r="DOE1303" s="187"/>
      <c r="DOF1303" s="187"/>
      <c r="DOG1303" s="187"/>
      <c r="DOH1303" s="187"/>
      <c r="DOI1303" s="187"/>
      <c r="DOJ1303" s="187"/>
      <c r="DOK1303" s="187"/>
      <c r="DOL1303" s="187"/>
      <c r="DOM1303" s="187"/>
      <c r="DON1303" s="187"/>
      <c r="DOO1303" s="187"/>
      <c r="DOP1303" s="187"/>
      <c r="DOQ1303" s="187"/>
      <c r="DOR1303" s="187"/>
      <c r="DOS1303" s="187"/>
      <c r="DOT1303" s="187"/>
      <c r="DOU1303" s="187"/>
      <c r="DOV1303" s="187"/>
      <c r="DOW1303" s="187"/>
      <c r="DOX1303" s="187"/>
      <c r="DOY1303" s="187"/>
      <c r="DOZ1303" s="187"/>
      <c r="DPA1303" s="187"/>
      <c r="DPB1303" s="187"/>
      <c r="DPC1303" s="187"/>
      <c r="DPD1303" s="187"/>
      <c r="DPE1303" s="187"/>
      <c r="DPF1303" s="187"/>
      <c r="DPG1303" s="187"/>
      <c r="DPH1303" s="187"/>
      <c r="DPI1303" s="187"/>
      <c r="DPJ1303" s="187"/>
      <c r="DPK1303" s="187"/>
      <c r="DPL1303" s="187"/>
      <c r="DPM1303" s="187"/>
      <c r="DPN1303" s="187"/>
      <c r="DPO1303" s="187"/>
      <c r="DPP1303" s="187"/>
      <c r="DPQ1303" s="187"/>
      <c r="DPR1303" s="187"/>
      <c r="DPS1303" s="187"/>
      <c r="DPT1303" s="187"/>
      <c r="DPU1303" s="187"/>
      <c r="DPV1303" s="187"/>
      <c r="DPW1303" s="187"/>
      <c r="DPX1303" s="187"/>
      <c r="DPY1303" s="187"/>
      <c r="DPZ1303" s="187"/>
      <c r="DQA1303" s="187"/>
      <c r="DQB1303" s="187"/>
      <c r="DQC1303" s="187"/>
      <c r="DQD1303" s="187"/>
      <c r="DQE1303" s="187"/>
      <c r="DQF1303" s="187"/>
      <c r="DQG1303" s="187"/>
      <c r="DQH1303" s="187"/>
      <c r="DQI1303" s="187"/>
      <c r="DQJ1303" s="187"/>
      <c r="DQK1303" s="187"/>
      <c r="DQL1303" s="187"/>
      <c r="DQM1303" s="187"/>
      <c r="DQN1303" s="187"/>
      <c r="DQO1303" s="187"/>
      <c r="DQP1303" s="187"/>
      <c r="DQQ1303" s="187"/>
      <c r="DQR1303" s="187"/>
      <c r="DQS1303" s="187"/>
      <c r="DQT1303" s="187"/>
      <c r="DQU1303" s="187"/>
      <c r="DQV1303" s="187"/>
      <c r="DQW1303" s="187"/>
      <c r="DQX1303" s="187"/>
      <c r="DQY1303" s="187"/>
      <c r="DQZ1303" s="187"/>
      <c r="DRA1303" s="187"/>
      <c r="DRB1303" s="187"/>
      <c r="DRC1303" s="187"/>
      <c r="DRD1303" s="187"/>
      <c r="DRE1303" s="187"/>
      <c r="DRF1303" s="187"/>
      <c r="DRG1303" s="187"/>
      <c r="DRH1303" s="187"/>
      <c r="DRI1303" s="187"/>
      <c r="DRJ1303" s="187"/>
      <c r="DRK1303" s="187"/>
      <c r="DRL1303" s="187"/>
      <c r="DRM1303" s="187"/>
      <c r="DRN1303" s="187"/>
      <c r="DRO1303" s="187"/>
      <c r="DRP1303" s="187"/>
      <c r="DRQ1303" s="187"/>
      <c r="DRR1303" s="187"/>
      <c r="DRS1303" s="187"/>
      <c r="DRT1303" s="187"/>
      <c r="DRU1303" s="187"/>
      <c r="DRV1303" s="187"/>
      <c r="DRW1303" s="187"/>
      <c r="DRX1303" s="187"/>
      <c r="DRY1303" s="187"/>
      <c r="DRZ1303" s="187"/>
      <c r="DSA1303" s="187"/>
      <c r="DSB1303" s="187"/>
      <c r="DSC1303" s="187"/>
      <c r="DSD1303" s="187"/>
      <c r="DSE1303" s="187"/>
      <c r="DSF1303" s="187"/>
      <c r="DSG1303" s="187"/>
      <c r="DSH1303" s="187"/>
      <c r="DSI1303" s="187"/>
      <c r="DSJ1303" s="187"/>
      <c r="DSK1303" s="187"/>
      <c r="DSL1303" s="187"/>
      <c r="DSM1303" s="187"/>
      <c r="DSN1303" s="187"/>
      <c r="DSO1303" s="187"/>
      <c r="DSP1303" s="187"/>
      <c r="DSQ1303" s="187"/>
      <c r="DSR1303" s="187"/>
      <c r="DSS1303" s="187"/>
      <c r="DST1303" s="187"/>
      <c r="DSU1303" s="187"/>
      <c r="DSV1303" s="187"/>
      <c r="DSW1303" s="187"/>
      <c r="DSX1303" s="187"/>
      <c r="DSY1303" s="187"/>
      <c r="DSZ1303" s="187"/>
      <c r="DTA1303" s="187"/>
      <c r="DTB1303" s="187"/>
      <c r="DTC1303" s="187"/>
      <c r="DTD1303" s="187"/>
      <c r="DTE1303" s="187"/>
      <c r="DTF1303" s="187"/>
      <c r="DTG1303" s="187"/>
      <c r="DTH1303" s="187"/>
      <c r="DTI1303" s="187"/>
      <c r="DTJ1303" s="187"/>
      <c r="DTK1303" s="187"/>
      <c r="DTL1303" s="187"/>
      <c r="DTM1303" s="187"/>
      <c r="DTN1303" s="187"/>
      <c r="DTO1303" s="187"/>
      <c r="DTP1303" s="187"/>
      <c r="DTQ1303" s="187"/>
      <c r="DTR1303" s="187"/>
      <c r="DTS1303" s="187"/>
      <c r="DTT1303" s="187"/>
      <c r="DTU1303" s="187"/>
      <c r="DTV1303" s="187"/>
      <c r="DTW1303" s="187"/>
      <c r="DTX1303" s="187"/>
      <c r="DTY1303" s="187"/>
      <c r="DTZ1303" s="187"/>
      <c r="DUA1303" s="187"/>
      <c r="DUB1303" s="187"/>
      <c r="DUC1303" s="187"/>
      <c r="DUD1303" s="187"/>
      <c r="DUE1303" s="187"/>
      <c r="DUF1303" s="187"/>
      <c r="DUG1303" s="187"/>
      <c r="DUH1303" s="187"/>
      <c r="DUI1303" s="187"/>
      <c r="DUJ1303" s="187"/>
      <c r="DUK1303" s="187"/>
      <c r="DUL1303" s="187"/>
      <c r="DUM1303" s="187"/>
      <c r="DUN1303" s="187"/>
      <c r="DUO1303" s="187"/>
      <c r="DUP1303" s="187"/>
      <c r="DUQ1303" s="187"/>
      <c r="DUR1303" s="187"/>
      <c r="DUS1303" s="187"/>
      <c r="DUT1303" s="187"/>
      <c r="DUU1303" s="187"/>
      <c r="DUV1303" s="187"/>
      <c r="DUW1303" s="187"/>
      <c r="DUX1303" s="187"/>
      <c r="DUY1303" s="187"/>
      <c r="DUZ1303" s="187"/>
      <c r="DVA1303" s="187"/>
      <c r="DVB1303" s="187"/>
      <c r="DVC1303" s="187"/>
      <c r="DVD1303" s="187"/>
      <c r="DVE1303" s="187"/>
      <c r="DVF1303" s="187"/>
      <c r="DVG1303" s="187"/>
      <c r="DVH1303" s="187"/>
      <c r="DVI1303" s="187"/>
      <c r="DVJ1303" s="187"/>
      <c r="DVK1303" s="187"/>
      <c r="DVL1303" s="187"/>
      <c r="DVM1303" s="187"/>
      <c r="DVN1303" s="187"/>
      <c r="DVO1303" s="187"/>
      <c r="DVP1303" s="187"/>
      <c r="DVQ1303" s="187"/>
      <c r="DVR1303" s="187"/>
      <c r="DVS1303" s="187"/>
      <c r="DVT1303" s="187"/>
      <c r="DVU1303" s="187"/>
      <c r="DVV1303" s="187"/>
      <c r="DVW1303" s="187"/>
      <c r="DVX1303" s="187"/>
      <c r="DVY1303" s="187"/>
      <c r="DVZ1303" s="187"/>
      <c r="DWA1303" s="187"/>
      <c r="DWB1303" s="187"/>
      <c r="DWC1303" s="187"/>
      <c r="DWD1303" s="187"/>
      <c r="DWE1303" s="187"/>
      <c r="DWF1303" s="187"/>
      <c r="DWG1303" s="187"/>
      <c r="DWH1303" s="187"/>
      <c r="DWI1303" s="187"/>
      <c r="DWJ1303" s="187"/>
      <c r="DWK1303" s="187"/>
      <c r="DWL1303" s="187"/>
      <c r="DWM1303" s="187"/>
      <c r="DWN1303" s="187"/>
      <c r="DWO1303" s="187"/>
      <c r="DWP1303" s="187"/>
      <c r="DWQ1303" s="187"/>
      <c r="DWR1303" s="187"/>
      <c r="DWS1303" s="187"/>
      <c r="DWT1303" s="187"/>
      <c r="DWU1303" s="187"/>
      <c r="DWV1303" s="187"/>
      <c r="DWW1303" s="187"/>
      <c r="DWX1303" s="187"/>
      <c r="DWY1303" s="187"/>
      <c r="DWZ1303" s="187"/>
      <c r="DXA1303" s="187"/>
      <c r="DXB1303" s="187"/>
      <c r="DXC1303" s="187"/>
      <c r="DXD1303" s="187"/>
      <c r="DXE1303" s="187"/>
      <c r="DXF1303" s="187"/>
      <c r="DXG1303" s="187"/>
      <c r="DXH1303" s="187"/>
      <c r="DXI1303" s="187"/>
      <c r="DXJ1303" s="187"/>
      <c r="DXK1303" s="187"/>
      <c r="DXL1303" s="187"/>
      <c r="DXM1303" s="187"/>
      <c r="DXN1303" s="187"/>
      <c r="DXO1303" s="187"/>
      <c r="DXP1303" s="187"/>
      <c r="DXQ1303" s="187"/>
      <c r="DXR1303" s="187"/>
      <c r="DXS1303" s="187"/>
      <c r="DXT1303" s="187"/>
      <c r="DXU1303" s="187"/>
      <c r="DXV1303" s="187"/>
      <c r="DXW1303" s="187"/>
      <c r="DXX1303" s="187"/>
      <c r="DXY1303" s="187"/>
      <c r="DXZ1303" s="187"/>
      <c r="DYA1303" s="187"/>
      <c r="DYB1303" s="187"/>
      <c r="DYC1303" s="187"/>
      <c r="DYD1303" s="187"/>
      <c r="DYE1303" s="187"/>
      <c r="DYF1303" s="187"/>
      <c r="DYG1303" s="187"/>
      <c r="DYH1303" s="187"/>
      <c r="DYI1303" s="187"/>
      <c r="DYJ1303" s="187"/>
      <c r="DYK1303" s="187"/>
      <c r="DYL1303" s="187"/>
      <c r="DYM1303" s="187"/>
      <c r="DYN1303" s="187"/>
      <c r="DYO1303" s="187"/>
      <c r="DYP1303" s="187"/>
      <c r="DYQ1303" s="187"/>
      <c r="DYR1303" s="187"/>
      <c r="DYS1303" s="187"/>
      <c r="DYT1303" s="187"/>
      <c r="DYU1303" s="187"/>
      <c r="DYV1303" s="187"/>
      <c r="DYW1303" s="187"/>
      <c r="DYX1303" s="187"/>
      <c r="DYY1303" s="187"/>
      <c r="DYZ1303" s="187"/>
      <c r="DZA1303" s="187"/>
      <c r="DZB1303" s="187"/>
      <c r="DZC1303" s="187"/>
      <c r="DZD1303" s="187"/>
      <c r="DZE1303" s="187"/>
      <c r="DZF1303" s="187"/>
      <c r="DZG1303" s="187"/>
      <c r="DZH1303" s="187"/>
      <c r="DZI1303" s="187"/>
      <c r="DZJ1303" s="187"/>
      <c r="DZK1303" s="187"/>
      <c r="DZL1303" s="187"/>
      <c r="DZM1303" s="187"/>
      <c r="DZN1303" s="187"/>
      <c r="DZO1303" s="187"/>
      <c r="DZP1303" s="187"/>
      <c r="DZQ1303" s="187"/>
      <c r="DZR1303" s="187"/>
      <c r="DZS1303" s="187"/>
      <c r="DZT1303" s="187"/>
      <c r="DZU1303" s="187"/>
      <c r="DZV1303" s="187"/>
      <c r="DZW1303" s="187"/>
      <c r="DZX1303" s="187"/>
      <c r="DZY1303" s="187"/>
      <c r="DZZ1303" s="187"/>
      <c r="EAA1303" s="187"/>
      <c r="EAB1303" s="187"/>
      <c r="EAC1303" s="187"/>
      <c r="EAD1303" s="187"/>
      <c r="EAE1303" s="187"/>
      <c r="EAF1303" s="187"/>
      <c r="EAG1303" s="187"/>
      <c r="EAH1303" s="187"/>
      <c r="EAI1303" s="187"/>
      <c r="EAJ1303" s="187"/>
      <c r="EAK1303" s="187"/>
      <c r="EAL1303" s="187"/>
      <c r="EAM1303" s="187"/>
      <c r="EAN1303" s="187"/>
      <c r="EAO1303" s="187"/>
      <c r="EAP1303" s="187"/>
      <c r="EAQ1303" s="187"/>
      <c r="EAR1303" s="187"/>
      <c r="EAS1303" s="187"/>
      <c r="EAT1303" s="187"/>
      <c r="EAU1303" s="187"/>
      <c r="EAV1303" s="187"/>
      <c r="EAW1303" s="187"/>
      <c r="EAX1303" s="187"/>
      <c r="EAY1303" s="187"/>
      <c r="EAZ1303" s="187"/>
      <c r="EBA1303" s="187"/>
      <c r="EBB1303" s="187"/>
      <c r="EBC1303" s="187"/>
      <c r="EBD1303" s="187"/>
      <c r="EBE1303" s="187"/>
      <c r="EBF1303" s="187"/>
      <c r="EBG1303" s="187"/>
      <c r="EBH1303" s="187"/>
      <c r="EBI1303" s="187"/>
      <c r="EBJ1303" s="187"/>
      <c r="EBK1303" s="187"/>
      <c r="EBL1303" s="187"/>
      <c r="EBM1303" s="187"/>
      <c r="EBN1303" s="187"/>
      <c r="EBO1303" s="187"/>
      <c r="EBP1303" s="187"/>
      <c r="EBQ1303" s="187"/>
      <c r="EBR1303" s="187"/>
      <c r="EBS1303" s="187"/>
      <c r="EBT1303" s="187"/>
      <c r="EBU1303" s="187"/>
      <c r="EBV1303" s="187"/>
      <c r="EBW1303" s="187"/>
      <c r="EBX1303" s="187"/>
      <c r="EBY1303" s="187"/>
      <c r="EBZ1303" s="187"/>
      <c r="ECA1303" s="187"/>
      <c r="ECB1303" s="187"/>
      <c r="ECC1303" s="187"/>
      <c r="ECD1303" s="187"/>
      <c r="ECE1303" s="187"/>
      <c r="ECF1303" s="187"/>
      <c r="ECG1303" s="187"/>
      <c r="ECH1303" s="187"/>
      <c r="ECI1303" s="187"/>
      <c r="ECJ1303" s="187"/>
      <c r="ECK1303" s="187"/>
      <c r="ECL1303" s="187"/>
      <c r="ECM1303" s="187"/>
      <c r="ECN1303" s="187"/>
      <c r="ECO1303" s="187"/>
      <c r="ECP1303" s="187"/>
      <c r="ECQ1303" s="187"/>
      <c r="ECR1303" s="187"/>
      <c r="ECS1303" s="187"/>
      <c r="ECT1303" s="187"/>
      <c r="ECU1303" s="187"/>
      <c r="ECV1303" s="187"/>
      <c r="ECW1303" s="187"/>
      <c r="ECX1303" s="187"/>
      <c r="ECY1303" s="187"/>
      <c r="ECZ1303" s="187"/>
      <c r="EDA1303" s="187"/>
      <c r="EDB1303" s="187"/>
      <c r="EDC1303" s="187"/>
      <c r="EDD1303" s="187"/>
      <c r="EDE1303" s="187"/>
      <c r="EDF1303" s="187"/>
      <c r="EDG1303" s="187"/>
      <c r="EDH1303" s="187"/>
      <c r="EDI1303" s="187"/>
      <c r="EDJ1303" s="187"/>
      <c r="EDK1303" s="187"/>
      <c r="EDL1303" s="187"/>
      <c r="EDM1303" s="187"/>
      <c r="EDN1303" s="187"/>
      <c r="EDO1303" s="187"/>
      <c r="EDP1303" s="187"/>
      <c r="EDQ1303" s="187"/>
      <c r="EDR1303" s="187"/>
      <c r="EDS1303" s="187"/>
      <c r="EDT1303" s="187"/>
      <c r="EDU1303" s="187"/>
      <c r="EDV1303" s="187"/>
      <c r="EDW1303" s="187"/>
      <c r="EDX1303" s="187"/>
      <c r="EDY1303" s="187"/>
      <c r="EDZ1303" s="187"/>
      <c r="EEA1303" s="187"/>
      <c r="EEB1303" s="187"/>
      <c r="EEC1303" s="187"/>
      <c r="EED1303" s="187"/>
      <c r="EEE1303" s="187"/>
      <c r="EEF1303" s="187"/>
      <c r="EEG1303" s="187"/>
      <c r="EEH1303" s="187"/>
      <c r="EEI1303" s="187"/>
      <c r="EEJ1303" s="187"/>
      <c r="EEK1303" s="187"/>
      <c r="EEL1303" s="187"/>
      <c r="EEM1303" s="187"/>
      <c r="EEN1303" s="187"/>
      <c r="EEO1303" s="187"/>
      <c r="EEP1303" s="187"/>
      <c r="EEQ1303" s="187"/>
      <c r="EER1303" s="187"/>
      <c r="EES1303" s="187"/>
      <c r="EET1303" s="187"/>
      <c r="EEU1303" s="187"/>
      <c r="EEV1303" s="187"/>
      <c r="EEW1303" s="187"/>
      <c r="EEX1303" s="187"/>
      <c r="EEY1303" s="187"/>
      <c r="EEZ1303" s="187"/>
      <c r="EFA1303" s="187"/>
      <c r="EFB1303" s="187"/>
      <c r="EFC1303" s="187"/>
      <c r="EFD1303" s="187"/>
      <c r="EFE1303" s="187"/>
      <c r="EFF1303" s="187"/>
      <c r="EFG1303" s="187"/>
      <c r="EFH1303" s="187"/>
      <c r="EFI1303" s="187"/>
      <c r="EFJ1303" s="187"/>
      <c r="EFK1303" s="187"/>
      <c r="EFL1303" s="187"/>
      <c r="EFM1303" s="187"/>
      <c r="EFN1303" s="187"/>
      <c r="EFO1303" s="187"/>
      <c r="EFP1303" s="187"/>
      <c r="EFQ1303" s="187"/>
      <c r="EFR1303" s="187"/>
      <c r="EFS1303" s="187"/>
      <c r="EFT1303" s="187"/>
      <c r="EFU1303" s="187"/>
      <c r="EFV1303" s="187"/>
      <c r="EFW1303" s="187"/>
      <c r="EFX1303" s="187"/>
      <c r="EFY1303" s="187"/>
      <c r="EFZ1303" s="187"/>
      <c r="EGA1303" s="187"/>
      <c r="EGB1303" s="187"/>
      <c r="EGC1303" s="187"/>
      <c r="EGD1303" s="187"/>
      <c r="EGE1303" s="187"/>
      <c r="EGF1303" s="187"/>
      <c r="EGG1303" s="187"/>
      <c r="EGH1303" s="187"/>
      <c r="EGI1303" s="187"/>
      <c r="EGJ1303" s="187"/>
      <c r="EGK1303" s="187"/>
      <c r="EGL1303" s="187"/>
      <c r="EGM1303" s="187"/>
      <c r="EGN1303" s="187"/>
      <c r="EGO1303" s="187"/>
      <c r="EGP1303" s="187"/>
      <c r="EGQ1303" s="187"/>
      <c r="EGR1303" s="187"/>
      <c r="EGS1303" s="187"/>
      <c r="EGT1303" s="187"/>
      <c r="EGU1303" s="187"/>
      <c r="EGV1303" s="187"/>
      <c r="EGW1303" s="187"/>
      <c r="EGX1303" s="187"/>
      <c r="EGY1303" s="187"/>
      <c r="EGZ1303" s="187"/>
      <c r="EHA1303" s="187"/>
      <c r="EHB1303" s="187"/>
      <c r="EHC1303" s="187"/>
      <c r="EHD1303" s="187"/>
      <c r="EHE1303" s="187"/>
      <c r="EHF1303" s="187"/>
      <c r="EHG1303" s="187"/>
      <c r="EHH1303" s="187"/>
      <c r="EHI1303" s="187"/>
      <c r="EHJ1303" s="187"/>
      <c r="EHK1303" s="187"/>
      <c r="EHL1303" s="187"/>
      <c r="EHM1303" s="187"/>
      <c r="EHN1303" s="187"/>
      <c r="EHO1303" s="187"/>
      <c r="EHP1303" s="187"/>
      <c r="EHQ1303" s="187"/>
      <c r="EHR1303" s="187"/>
      <c r="EHS1303" s="187"/>
      <c r="EHT1303" s="187"/>
      <c r="EHU1303" s="187"/>
      <c r="EHV1303" s="187"/>
      <c r="EHW1303" s="187"/>
      <c r="EHX1303" s="187"/>
      <c r="EHY1303" s="187"/>
      <c r="EHZ1303" s="187"/>
      <c r="EIA1303" s="187"/>
      <c r="EIB1303" s="187"/>
      <c r="EIC1303" s="187"/>
      <c r="EID1303" s="187"/>
      <c r="EIE1303" s="187"/>
      <c r="EIF1303" s="187"/>
      <c r="EIG1303" s="187"/>
      <c r="EIH1303" s="187"/>
      <c r="EII1303" s="187"/>
      <c r="EIJ1303" s="187"/>
      <c r="EIK1303" s="187"/>
      <c r="EIL1303" s="187"/>
      <c r="EIM1303" s="187"/>
      <c r="EIN1303" s="187"/>
      <c r="EIO1303" s="187"/>
      <c r="EIP1303" s="187"/>
      <c r="EIQ1303" s="187"/>
      <c r="EIR1303" s="187"/>
      <c r="EIS1303" s="187"/>
      <c r="EIT1303" s="187"/>
      <c r="EIU1303" s="187"/>
      <c r="EIV1303" s="187"/>
      <c r="EIW1303" s="187"/>
      <c r="EIX1303" s="187"/>
      <c r="EIY1303" s="187"/>
      <c r="EIZ1303" s="187"/>
      <c r="EJA1303" s="187"/>
      <c r="EJB1303" s="187"/>
      <c r="EJC1303" s="187"/>
      <c r="EJD1303" s="187"/>
      <c r="EJE1303" s="187"/>
      <c r="EJF1303" s="187"/>
      <c r="EJG1303" s="187"/>
      <c r="EJH1303" s="187"/>
      <c r="EJI1303" s="187"/>
      <c r="EJJ1303" s="187"/>
      <c r="EJK1303" s="187"/>
      <c r="EJL1303" s="187"/>
      <c r="EJM1303" s="187"/>
      <c r="EJN1303" s="187"/>
      <c r="EJO1303" s="187"/>
      <c r="EJP1303" s="187"/>
      <c r="EJQ1303" s="187"/>
      <c r="EJR1303" s="187"/>
      <c r="EJS1303" s="187"/>
      <c r="EJT1303" s="187"/>
      <c r="EJU1303" s="187"/>
      <c r="EJV1303" s="187"/>
      <c r="EJW1303" s="187"/>
      <c r="EJX1303" s="187"/>
      <c r="EJY1303" s="187"/>
      <c r="EJZ1303" s="187"/>
      <c r="EKA1303" s="187"/>
      <c r="EKB1303" s="187"/>
      <c r="EKC1303" s="187"/>
      <c r="EKD1303" s="187"/>
      <c r="EKE1303" s="187"/>
      <c r="EKF1303" s="187"/>
      <c r="EKG1303" s="187"/>
      <c r="EKH1303" s="187"/>
      <c r="EKI1303" s="187"/>
      <c r="EKJ1303" s="187"/>
      <c r="EKK1303" s="187"/>
      <c r="EKL1303" s="187"/>
      <c r="EKM1303" s="187"/>
      <c r="EKN1303" s="187"/>
      <c r="EKO1303" s="187"/>
      <c r="EKP1303" s="187"/>
      <c r="EKQ1303" s="187"/>
      <c r="EKR1303" s="187"/>
      <c r="EKS1303" s="187"/>
      <c r="EKT1303" s="187"/>
      <c r="EKU1303" s="187"/>
      <c r="EKV1303" s="187"/>
      <c r="EKW1303" s="187"/>
      <c r="EKX1303" s="187"/>
      <c r="EKY1303" s="187"/>
      <c r="EKZ1303" s="187"/>
      <c r="ELA1303" s="187"/>
      <c r="ELB1303" s="187"/>
      <c r="ELC1303" s="187"/>
      <c r="ELD1303" s="187"/>
      <c r="ELE1303" s="187"/>
      <c r="ELF1303" s="187"/>
      <c r="ELG1303" s="187"/>
      <c r="ELH1303" s="187"/>
      <c r="ELI1303" s="187"/>
      <c r="ELJ1303" s="187"/>
      <c r="ELK1303" s="187"/>
      <c r="ELL1303" s="187"/>
      <c r="ELM1303" s="187"/>
      <c r="ELN1303" s="187"/>
      <c r="ELO1303" s="187"/>
      <c r="ELP1303" s="187"/>
      <c r="ELQ1303" s="187"/>
      <c r="ELR1303" s="187"/>
      <c r="ELS1303" s="187"/>
      <c r="ELT1303" s="187"/>
      <c r="ELU1303" s="187"/>
      <c r="ELV1303" s="187"/>
      <c r="ELW1303" s="187"/>
      <c r="ELX1303" s="187"/>
      <c r="ELY1303" s="187"/>
      <c r="ELZ1303" s="187"/>
      <c r="EMA1303" s="187"/>
      <c r="EMB1303" s="187"/>
      <c r="EMC1303" s="187"/>
      <c r="EMD1303" s="187"/>
      <c r="EME1303" s="187"/>
      <c r="EMF1303" s="187"/>
      <c r="EMG1303" s="187"/>
      <c r="EMH1303" s="187"/>
      <c r="EMI1303" s="187"/>
      <c r="EMJ1303" s="187"/>
      <c r="EMK1303" s="187"/>
      <c r="EML1303" s="187"/>
      <c r="EMM1303" s="187"/>
      <c r="EMN1303" s="187"/>
      <c r="EMO1303" s="187"/>
      <c r="EMP1303" s="187"/>
      <c r="EMQ1303" s="187"/>
      <c r="EMR1303" s="187"/>
      <c r="EMS1303" s="187"/>
      <c r="EMT1303" s="187"/>
      <c r="EMU1303" s="187"/>
      <c r="EMV1303" s="187"/>
      <c r="EMW1303" s="187"/>
      <c r="EMX1303" s="187"/>
      <c r="EMY1303" s="187"/>
      <c r="EMZ1303" s="187"/>
      <c r="ENA1303" s="187"/>
      <c r="ENB1303" s="187"/>
      <c r="ENC1303" s="187"/>
      <c r="END1303" s="187"/>
      <c r="ENE1303" s="187"/>
      <c r="ENF1303" s="187"/>
      <c r="ENG1303" s="187"/>
      <c r="ENH1303" s="187"/>
      <c r="ENI1303" s="187"/>
      <c r="ENJ1303" s="187"/>
      <c r="ENK1303" s="187"/>
      <c r="ENL1303" s="187"/>
      <c r="ENM1303" s="187"/>
      <c r="ENN1303" s="187"/>
      <c r="ENO1303" s="187"/>
      <c r="ENP1303" s="187"/>
      <c r="ENQ1303" s="187"/>
      <c r="ENR1303" s="187"/>
      <c r="ENS1303" s="187"/>
      <c r="ENT1303" s="187"/>
      <c r="ENU1303" s="187"/>
      <c r="ENV1303" s="187"/>
      <c r="ENW1303" s="187"/>
      <c r="ENX1303" s="187"/>
      <c r="ENY1303" s="187"/>
      <c r="ENZ1303" s="187"/>
      <c r="EOA1303" s="187"/>
      <c r="EOB1303" s="187"/>
      <c r="EOC1303" s="187"/>
      <c r="EOD1303" s="187"/>
      <c r="EOE1303" s="187"/>
      <c r="EOF1303" s="187"/>
      <c r="EOG1303" s="187"/>
      <c r="EOH1303" s="187"/>
      <c r="EOI1303" s="187"/>
      <c r="EOJ1303" s="187"/>
      <c r="EOK1303" s="187"/>
      <c r="EOL1303" s="187"/>
      <c r="EOM1303" s="187"/>
      <c r="EON1303" s="187"/>
      <c r="EOO1303" s="187"/>
      <c r="EOP1303" s="187"/>
      <c r="EOQ1303" s="187"/>
      <c r="EOR1303" s="187"/>
      <c r="EOS1303" s="187"/>
      <c r="EOT1303" s="187"/>
      <c r="EOU1303" s="187"/>
      <c r="EOV1303" s="187"/>
      <c r="EOW1303" s="187"/>
      <c r="EOX1303" s="187"/>
      <c r="EOY1303" s="187"/>
      <c r="EOZ1303" s="187"/>
      <c r="EPA1303" s="187"/>
      <c r="EPB1303" s="187"/>
      <c r="EPC1303" s="187"/>
      <c r="EPD1303" s="187"/>
      <c r="EPE1303" s="187"/>
      <c r="EPF1303" s="187"/>
      <c r="EPG1303" s="187"/>
      <c r="EPH1303" s="187"/>
      <c r="EPI1303" s="187"/>
      <c r="EPJ1303" s="187"/>
      <c r="EPK1303" s="187"/>
      <c r="EPL1303" s="187"/>
      <c r="EPM1303" s="187"/>
      <c r="EPN1303" s="187"/>
      <c r="EPO1303" s="187"/>
      <c r="EPP1303" s="187"/>
      <c r="EPQ1303" s="187"/>
      <c r="EPR1303" s="187"/>
      <c r="EPS1303" s="187"/>
      <c r="EPT1303" s="187"/>
      <c r="EPU1303" s="187"/>
      <c r="EPV1303" s="187"/>
      <c r="EPW1303" s="187"/>
      <c r="EPX1303" s="187"/>
      <c r="EPY1303" s="187"/>
      <c r="EPZ1303" s="187"/>
      <c r="EQA1303" s="187"/>
      <c r="EQB1303" s="187"/>
      <c r="EQC1303" s="187"/>
      <c r="EQD1303" s="187"/>
      <c r="EQE1303" s="187"/>
      <c r="EQF1303" s="187"/>
      <c r="EQG1303" s="187"/>
      <c r="EQH1303" s="187"/>
      <c r="EQI1303" s="187"/>
      <c r="EQJ1303" s="187"/>
      <c r="EQK1303" s="187"/>
      <c r="EQL1303" s="187"/>
      <c r="EQM1303" s="187"/>
      <c r="EQN1303" s="187"/>
      <c r="EQO1303" s="187"/>
      <c r="EQP1303" s="187"/>
      <c r="EQQ1303" s="187"/>
      <c r="EQR1303" s="187"/>
      <c r="EQS1303" s="187"/>
      <c r="EQT1303" s="187"/>
      <c r="EQU1303" s="187"/>
      <c r="EQV1303" s="187"/>
      <c r="EQW1303" s="187"/>
      <c r="EQX1303" s="187"/>
      <c r="EQY1303" s="187"/>
      <c r="EQZ1303" s="187"/>
      <c r="ERA1303" s="187"/>
      <c r="ERB1303" s="187"/>
      <c r="ERC1303" s="187"/>
      <c r="ERD1303" s="187"/>
      <c r="ERE1303" s="187"/>
      <c r="ERF1303" s="187"/>
      <c r="ERG1303" s="187"/>
      <c r="ERH1303" s="187"/>
      <c r="ERI1303" s="187"/>
      <c r="ERJ1303" s="187"/>
      <c r="ERK1303" s="187"/>
      <c r="ERL1303" s="187"/>
      <c r="ERM1303" s="187"/>
      <c r="ERN1303" s="187"/>
      <c r="ERO1303" s="187"/>
      <c r="ERP1303" s="187"/>
      <c r="ERQ1303" s="187"/>
      <c r="ERR1303" s="187"/>
      <c r="ERS1303" s="187"/>
      <c r="ERT1303" s="187"/>
      <c r="ERU1303" s="187"/>
      <c r="ERV1303" s="187"/>
      <c r="ERW1303" s="187"/>
      <c r="ERX1303" s="187"/>
      <c r="ERY1303" s="187"/>
      <c r="ERZ1303" s="187"/>
      <c r="ESA1303" s="187"/>
      <c r="ESB1303" s="187"/>
      <c r="ESC1303" s="187"/>
      <c r="ESD1303" s="187"/>
      <c r="ESE1303" s="187"/>
      <c r="ESF1303" s="187"/>
      <c r="ESG1303" s="187"/>
      <c r="ESH1303" s="187"/>
      <c r="ESI1303" s="187"/>
      <c r="ESJ1303" s="187"/>
      <c r="ESK1303" s="187"/>
      <c r="ESL1303" s="187"/>
      <c r="ESM1303" s="187"/>
      <c r="ESN1303" s="187"/>
      <c r="ESO1303" s="187"/>
      <c r="ESP1303" s="187"/>
      <c r="ESQ1303" s="187"/>
      <c r="ESR1303" s="187"/>
      <c r="ESS1303" s="187"/>
      <c r="EST1303" s="187"/>
      <c r="ESU1303" s="187"/>
      <c r="ESV1303" s="187"/>
      <c r="ESW1303" s="187"/>
      <c r="ESX1303" s="187"/>
      <c r="ESY1303" s="187"/>
      <c r="ESZ1303" s="187"/>
      <c r="ETA1303" s="187"/>
      <c r="ETB1303" s="187"/>
      <c r="ETC1303" s="187"/>
      <c r="ETD1303" s="187"/>
      <c r="ETE1303" s="187"/>
      <c r="ETF1303" s="187"/>
      <c r="ETG1303" s="187"/>
      <c r="ETH1303" s="187"/>
      <c r="ETI1303" s="187"/>
      <c r="ETJ1303" s="187"/>
      <c r="ETK1303" s="187"/>
      <c r="ETL1303" s="187"/>
      <c r="ETM1303" s="187"/>
      <c r="ETN1303" s="187"/>
      <c r="ETO1303" s="187"/>
      <c r="ETP1303" s="187"/>
      <c r="ETQ1303" s="187"/>
      <c r="ETR1303" s="187"/>
      <c r="ETS1303" s="187"/>
      <c r="ETT1303" s="187"/>
      <c r="ETU1303" s="187"/>
      <c r="ETV1303" s="187"/>
      <c r="ETW1303" s="187"/>
      <c r="ETX1303" s="187"/>
      <c r="ETY1303" s="187"/>
      <c r="ETZ1303" s="187"/>
      <c r="EUA1303" s="187"/>
      <c r="EUB1303" s="187"/>
      <c r="EUC1303" s="187"/>
      <c r="EUD1303" s="187"/>
      <c r="EUE1303" s="187"/>
      <c r="EUF1303" s="187"/>
      <c r="EUG1303" s="187"/>
      <c r="EUH1303" s="187"/>
      <c r="EUI1303" s="187"/>
      <c r="EUJ1303" s="187"/>
      <c r="EUK1303" s="187"/>
      <c r="EUL1303" s="187"/>
      <c r="EUM1303" s="187"/>
      <c r="EUN1303" s="187"/>
      <c r="EUO1303" s="187"/>
      <c r="EUP1303" s="187"/>
      <c r="EUQ1303" s="187"/>
      <c r="EUR1303" s="187"/>
      <c r="EUS1303" s="187"/>
      <c r="EUT1303" s="187"/>
      <c r="EUU1303" s="187"/>
      <c r="EUV1303" s="187"/>
      <c r="EUW1303" s="187"/>
      <c r="EUX1303" s="187"/>
      <c r="EUY1303" s="187"/>
      <c r="EUZ1303" s="187"/>
      <c r="EVA1303" s="187"/>
      <c r="EVB1303" s="187"/>
      <c r="EVC1303" s="187"/>
      <c r="EVD1303" s="187"/>
      <c r="EVE1303" s="187"/>
      <c r="EVF1303" s="187"/>
      <c r="EVG1303" s="187"/>
      <c r="EVH1303" s="187"/>
      <c r="EVI1303" s="187"/>
      <c r="EVJ1303" s="187"/>
      <c r="EVK1303" s="187"/>
      <c r="EVL1303" s="187"/>
      <c r="EVM1303" s="187"/>
      <c r="EVN1303" s="187"/>
      <c r="EVO1303" s="187"/>
      <c r="EVP1303" s="187"/>
      <c r="EVQ1303" s="187"/>
      <c r="EVR1303" s="187"/>
      <c r="EVS1303" s="187"/>
      <c r="EVT1303" s="187"/>
      <c r="EVU1303" s="187"/>
      <c r="EVV1303" s="187"/>
      <c r="EVW1303" s="187"/>
      <c r="EVX1303" s="187"/>
      <c r="EVY1303" s="187"/>
      <c r="EVZ1303" s="187"/>
      <c r="EWA1303" s="187"/>
      <c r="EWB1303" s="187"/>
      <c r="EWC1303" s="187"/>
      <c r="EWD1303" s="187"/>
      <c r="EWE1303" s="187"/>
      <c r="EWF1303" s="187"/>
      <c r="EWG1303" s="187"/>
      <c r="EWH1303" s="187"/>
      <c r="EWI1303" s="187"/>
      <c r="EWJ1303" s="187"/>
      <c r="EWK1303" s="187"/>
      <c r="EWL1303" s="187"/>
      <c r="EWM1303" s="187"/>
      <c r="EWN1303" s="187"/>
      <c r="EWO1303" s="187"/>
      <c r="EWP1303" s="187"/>
      <c r="EWQ1303" s="187"/>
      <c r="EWR1303" s="187"/>
      <c r="EWS1303" s="187"/>
      <c r="EWT1303" s="187"/>
      <c r="EWU1303" s="187"/>
      <c r="EWV1303" s="187"/>
      <c r="EWW1303" s="187"/>
      <c r="EWX1303" s="187"/>
      <c r="EWY1303" s="187"/>
      <c r="EWZ1303" s="187"/>
      <c r="EXA1303" s="187"/>
      <c r="EXB1303" s="187"/>
      <c r="EXC1303" s="187"/>
      <c r="EXD1303" s="187"/>
      <c r="EXE1303" s="187"/>
      <c r="EXF1303" s="187"/>
      <c r="EXG1303" s="187"/>
      <c r="EXH1303" s="187"/>
      <c r="EXI1303" s="187"/>
      <c r="EXJ1303" s="187"/>
      <c r="EXK1303" s="187"/>
      <c r="EXL1303" s="187"/>
      <c r="EXM1303" s="187"/>
      <c r="EXN1303" s="187"/>
      <c r="EXO1303" s="187"/>
      <c r="EXP1303" s="187"/>
      <c r="EXQ1303" s="187"/>
      <c r="EXR1303" s="187"/>
      <c r="EXS1303" s="187"/>
      <c r="EXT1303" s="187"/>
      <c r="EXU1303" s="187"/>
      <c r="EXV1303" s="187"/>
      <c r="EXW1303" s="187"/>
      <c r="EXX1303" s="187"/>
      <c r="EXY1303" s="187"/>
      <c r="EXZ1303" s="187"/>
      <c r="EYA1303" s="187"/>
      <c r="EYB1303" s="187"/>
      <c r="EYC1303" s="187"/>
      <c r="EYD1303" s="187"/>
      <c r="EYE1303" s="187"/>
      <c r="EYF1303" s="187"/>
      <c r="EYG1303" s="187"/>
      <c r="EYH1303" s="187"/>
      <c r="EYI1303" s="187"/>
      <c r="EYJ1303" s="187"/>
      <c r="EYK1303" s="187"/>
      <c r="EYL1303" s="187"/>
      <c r="EYM1303" s="187"/>
      <c r="EYN1303" s="187"/>
      <c r="EYO1303" s="187"/>
      <c r="EYP1303" s="187"/>
      <c r="EYQ1303" s="187"/>
      <c r="EYR1303" s="187"/>
      <c r="EYS1303" s="187"/>
      <c r="EYT1303" s="187"/>
      <c r="EYU1303" s="187"/>
      <c r="EYV1303" s="187"/>
      <c r="EYW1303" s="187"/>
      <c r="EYX1303" s="187"/>
      <c r="EYY1303" s="187"/>
      <c r="EYZ1303" s="187"/>
      <c r="EZA1303" s="187"/>
      <c r="EZB1303" s="187"/>
      <c r="EZC1303" s="187"/>
      <c r="EZD1303" s="187"/>
      <c r="EZE1303" s="187"/>
      <c r="EZF1303" s="187"/>
      <c r="EZG1303" s="187"/>
      <c r="EZH1303" s="187"/>
      <c r="EZI1303" s="187"/>
      <c r="EZJ1303" s="187"/>
      <c r="EZK1303" s="187"/>
      <c r="EZL1303" s="187"/>
      <c r="EZM1303" s="187"/>
      <c r="EZN1303" s="187"/>
      <c r="EZO1303" s="187"/>
      <c r="EZP1303" s="187"/>
      <c r="EZQ1303" s="187"/>
      <c r="EZR1303" s="187"/>
      <c r="EZS1303" s="187"/>
      <c r="EZT1303" s="187"/>
      <c r="EZU1303" s="187"/>
      <c r="EZV1303" s="187"/>
      <c r="EZW1303" s="187"/>
      <c r="EZX1303" s="187"/>
      <c r="EZY1303" s="187"/>
      <c r="EZZ1303" s="187"/>
      <c r="FAA1303" s="187"/>
      <c r="FAB1303" s="187"/>
      <c r="FAC1303" s="187"/>
      <c r="FAD1303" s="187"/>
      <c r="FAE1303" s="187"/>
      <c r="FAF1303" s="187"/>
      <c r="FAG1303" s="187"/>
      <c r="FAH1303" s="187"/>
      <c r="FAI1303" s="187"/>
      <c r="FAJ1303" s="187"/>
      <c r="FAK1303" s="187"/>
      <c r="FAL1303" s="187"/>
      <c r="FAM1303" s="187"/>
      <c r="FAN1303" s="187"/>
      <c r="FAO1303" s="187"/>
      <c r="FAP1303" s="187"/>
      <c r="FAQ1303" s="187"/>
      <c r="FAR1303" s="187"/>
      <c r="FAS1303" s="187"/>
      <c r="FAT1303" s="187"/>
      <c r="FAU1303" s="187"/>
      <c r="FAV1303" s="187"/>
      <c r="FAW1303" s="187"/>
      <c r="FAX1303" s="187"/>
      <c r="FAY1303" s="187"/>
      <c r="FAZ1303" s="187"/>
      <c r="FBA1303" s="187"/>
      <c r="FBB1303" s="187"/>
      <c r="FBC1303" s="187"/>
      <c r="FBD1303" s="187"/>
      <c r="FBE1303" s="187"/>
      <c r="FBF1303" s="187"/>
      <c r="FBG1303" s="187"/>
      <c r="FBH1303" s="187"/>
      <c r="FBI1303" s="187"/>
      <c r="FBJ1303" s="187"/>
      <c r="FBK1303" s="187"/>
      <c r="FBL1303" s="187"/>
      <c r="FBM1303" s="187"/>
      <c r="FBN1303" s="187"/>
      <c r="FBO1303" s="187"/>
      <c r="FBP1303" s="187"/>
      <c r="FBQ1303" s="187"/>
      <c r="FBR1303" s="187"/>
      <c r="FBS1303" s="187"/>
      <c r="FBT1303" s="187"/>
      <c r="FBU1303" s="187"/>
      <c r="FBV1303" s="187"/>
      <c r="FBW1303" s="187"/>
      <c r="FBX1303" s="187"/>
      <c r="FBY1303" s="187"/>
      <c r="FBZ1303" s="187"/>
      <c r="FCA1303" s="187"/>
      <c r="FCB1303" s="187"/>
      <c r="FCC1303" s="187"/>
      <c r="FCD1303" s="187"/>
      <c r="FCE1303" s="187"/>
      <c r="FCF1303" s="187"/>
      <c r="FCG1303" s="187"/>
      <c r="FCH1303" s="187"/>
      <c r="FCI1303" s="187"/>
      <c r="FCJ1303" s="187"/>
      <c r="FCK1303" s="187"/>
      <c r="FCL1303" s="187"/>
      <c r="FCM1303" s="187"/>
      <c r="FCN1303" s="187"/>
      <c r="FCO1303" s="187"/>
      <c r="FCP1303" s="187"/>
      <c r="FCQ1303" s="187"/>
      <c r="FCR1303" s="187"/>
      <c r="FCS1303" s="187"/>
      <c r="FCT1303" s="187"/>
      <c r="FCU1303" s="187"/>
      <c r="FCV1303" s="187"/>
      <c r="FCW1303" s="187"/>
      <c r="FCX1303" s="187"/>
      <c r="FCY1303" s="187"/>
      <c r="FCZ1303" s="187"/>
      <c r="FDA1303" s="187"/>
      <c r="FDB1303" s="187"/>
      <c r="FDC1303" s="187"/>
      <c r="FDD1303" s="187"/>
      <c r="FDE1303" s="187"/>
      <c r="FDF1303" s="187"/>
      <c r="FDG1303" s="187"/>
      <c r="FDH1303" s="187"/>
      <c r="FDI1303" s="187"/>
      <c r="FDJ1303" s="187"/>
      <c r="FDK1303" s="187"/>
      <c r="FDL1303" s="187"/>
      <c r="FDM1303" s="187"/>
      <c r="FDN1303" s="187"/>
      <c r="FDO1303" s="187"/>
      <c r="FDP1303" s="187"/>
      <c r="FDQ1303" s="187"/>
      <c r="FDR1303" s="187"/>
      <c r="FDS1303" s="187"/>
      <c r="FDT1303" s="187"/>
      <c r="FDU1303" s="187"/>
      <c r="FDV1303" s="187"/>
      <c r="FDW1303" s="187"/>
      <c r="FDX1303" s="187"/>
      <c r="FDY1303" s="187"/>
      <c r="FDZ1303" s="187"/>
      <c r="FEA1303" s="187"/>
      <c r="FEB1303" s="187"/>
      <c r="FEC1303" s="187"/>
      <c r="FED1303" s="187"/>
      <c r="FEE1303" s="187"/>
      <c r="FEF1303" s="187"/>
      <c r="FEG1303" s="187"/>
      <c r="FEH1303" s="187"/>
      <c r="FEI1303" s="187"/>
      <c r="FEJ1303" s="187"/>
      <c r="FEK1303" s="187"/>
      <c r="FEL1303" s="187"/>
      <c r="FEM1303" s="187"/>
      <c r="FEN1303" s="187"/>
      <c r="FEO1303" s="187"/>
      <c r="FEP1303" s="187"/>
      <c r="FEQ1303" s="187"/>
      <c r="FER1303" s="187"/>
      <c r="FES1303" s="187"/>
      <c r="FET1303" s="187"/>
      <c r="FEU1303" s="187"/>
      <c r="FEV1303" s="187"/>
      <c r="FEW1303" s="187"/>
      <c r="FEX1303" s="187"/>
      <c r="FEY1303" s="187"/>
      <c r="FEZ1303" s="187"/>
      <c r="FFA1303" s="187"/>
      <c r="FFB1303" s="187"/>
      <c r="FFC1303" s="187"/>
      <c r="FFD1303" s="187"/>
      <c r="FFE1303" s="187"/>
      <c r="FFF1303" s="187"/>
      <c r="FFG1303" s="187"/>
      <c r="FFH1303" s="187"/>
      <c r="FFI1303" s="187"/>
      <c r="FFJ1303" s="187"/>
      <c r="FFK1303" s="187"/>
      <c r="FFL1303" s="187"/>
      <c r="FFM1303" s="187"/>
      <c r="FFN1303" s="187"/>
      <c r="FFO1303" s="187"/>
      <c r="FFP1303" s="187"/>
      <c r="FFQ1303" s="187"/>
      <c r="FFR1303" s="187"/>
      <c r="FFS1303" s="187"/>
      <c r="FFT1303" s="187"/>
      <c r="FFU1303" s="187"/>
      <c r="FFV1303" s="187"/>
      <c r="FFW1303" s="187"/>
      <c r="FFX1303" s="187"/>
      <c r="FFY1303" s="187"/>
      <c r="FFZ1303" s="187"/>
      <c r="FGA1303" s="187"/>
      <c r="FGB1303" s="187"/>
      <c r="FGC1303" s="187"/>
      <c r="FGD1303" s="187"/>
      <c r="FGE1303" s="187"/>
      <c r="FGF1303" s="187"/>
      <c r="FGG1303" s="187"/>
      <c r="FGH1303" s="187"/>
      <c r="FGI1303" s="187"/>
      <c r="FGJ1303" s="187"/>
      <c r="FGK1303" s="187"/>
      <c r="FGL1303" s="187"/>
      <c r="FGM1303" s="187"/>
      <c r="FGN1303" s="187"/>
      <c r="FGO1303" s="187"/>
      <c r="FGP1303" s="187"/>
      <c r="FGQ1303" s="187"/>
      <c r="FGR1303" s="187"/>
      <c r="FGS1303" s="187"/>
      <c r="FGT1303" s="187"/>
      <c r="FGU1303" s="187"/>
      <c r="FGV1303" s="187"/>
      <c r="FGW1303" s="187"/>
      <c r="FGX1303" s="187"/>
      <c r="FGY1303" s="187"/>
      <c r="FGZ1303" s="187"/>
      <c r="FHA1303" s="187"/>
      <c r="FHB1303" s="187"/>
      <c r="FHC1303" s="187"/>
      <c r="FHD1303" s="187"/>
      <c r="FHE1303" s="187"/>
      <c r="FHF1303" s="187"/>
      <c r="FHG1303" s="187"/>
      <c r="FHH1303" s="187"/>
      <c r="FHI1303" s="187"/>
      <c r="FHJ1303" s="187"/>
      <c r="FHK1303" s="187"/>
      <c r="FHL1303" s="187"/>
      <c r="FHM1303" s="187"/>
      <c r="FHN1303" s="187"/>
      <c r="FHO1303" s="187"/>
      <c r="FHP1303" s="187"/>
      <c r="FHQ1303" s="187"/>
      <c r="FHR1303" s="187"/>
      <c r="FHS1303" s="187"/>
      <c r="FHT1303" s="187"/>
      <c r="FHU1303" s="187"/>
      <c r="FHV1303" s="187"/>
      <c r="FHW1303" s="187"/>
      <c r="FHX1303" s="187"/>
      <c r="FHY1303" s="187"/>
      <c r="FHZ1303" s="187"/>
      <c r="FIA1303" s="187"/>
      <c r="FIB1303" s="187"/>
      <c r="FIC1303" s="187"/>
      <c r="FID1303" s="187"/>
      <c r="FIE1303" s="187"/>
      <c r="FIF1303" s="187"/>
      <c r="FIG1303" s="187"/>
      <c r="FIH1303" s="187"/>
      <c r="FII1303" s="187"/>
      <c r="FIJ1303" s="187"/>
      <c r="FIK1303" s="187"/>
      <c r="FIL1303" s="187"/>
      <c r="FIM1303" s="187"/>
      <c r="FIN1303" s="187"/>
      <c r="FIO1303" s="187"/>
      <c r="FIP1303" s="187"/>
      <c r="FIQ1303" s="187"/>
      <c r="FIR1303" s="187"/>
      <c r="FIS1303" s="187"/>
      <c r="FIT1303" s="187"/>
      <c r="FIU1303" s="187"/>
      <c r="FIV1303" s="187"/>
      <c r="FIW1303" s="187"/>
      <c r="FIX1303" s="187"/>
      <c r="FIY1303" s="187"/>
      <c r="FIZ1303" s="187"/>
      <c r="FJA1303" s="187"/>
      <c r="FJB1303" s="187"/>
      <c r="FJC1303" s="187"/>
      <c r="FJD1303" s="187"/>
      <c r="FJE1303" s="187"/>
      <c r="FJF1303" s="187"/>
      <c r="FJG1303" s="187"/>
      <c r="FJH1303" s="187"/>
      <c r="FJI1303" s="187"/>
      <c r="FJJ1303" s="187"/>
      <c r="FJK1303" s="187"/>
      <c r="FJL1303" s="187"/>
      <c r="FJM1303" s="187"/>
      <c r="FJN1303" s="187"/>
      <c r="FJO1303" s="187"/>
      <c r="FJP1303" s="187"/>
      <c r="FJQ1303" s="187"/>
      <c r="FJR1303" s="187"/>
      <c r="FJS1303" s="187"/>
      <c r="FJT1303" s="187"/>
      <c r="FJU1303" s="187"/>
      <c r="FJV1303" s="187"/>
      <c r="FJW1303" s="187"/>
      <c r="FJX1303" s="187"/>
      <c r="FJY1303" s="187"/>
      <c r="FJZ1303" s="187"/>
      <c r="FKA1303" s="187"/>
      <c r="FKB1303" s="187"/>
      <c r="FKC1303" s="187"/>
      <c r="FKD1303" s="187"/>
      <c r="FKE1303" s="187"/>
      <c r="FKF1303" s="187"/>
      <c r="FKG1303" s="187"/>
      <c r="FKH1303" s="187"/>
      <c r="FKI1303" s="187"/>
      <c r="FKJ1303" s="187"/>
      <c r="FKK1303" s="187"/>
      <c r="FKL1303" s="187"/>
      <c r="FKM1303" s="187"/>
      <c r="FKN1303" s="187"/>
      <c r="FKO1303" s="187"/>
      <c r="FKP1303" s="187"/>
      <c r="FKQ1303" s="187"/>
      <c r="FKR1303" s="187"/>
      <c r="FKS1303" s="187"/>
      <c r="FKT1303" s="187"/>
      <c r="FKU1303" s="187"/>
      <c r="FKV1303" s="187"/>
      <c r="FKW1303" s="187"/>
      <c r="FKX1303" s="187"/>
      <c r="FKY1303" s="187"/>
      <c r="FKZ1303" s="187"/>
      <c r="FLA1303" s="187"/>
      <c r="FLB1303" s="187"/>
      <c r="FLC1303" s="187"/>
      <c r="FLD1303" s="187"/>
      <c r="FLE1303" s="187"/>
      <c r="FLF1303" s="187"/>
      <c r="FLG1303" s="187"/>
      <c r="FLH1303" s="187"/>
      <c r="FLI1303" s="187"/>
      <c r="FLJ1303" s="187"/>
      <c r="FLK1303" s="187"/>
      <c r="FLL1303" s="187"/>
      <c r="FLM1303" s="187"/>
      <c r="FLN1303" s="187"/>
      <c r="FLO1303" s="187"/>
      <c r="FLP1303" s="187"/>
      <c r="FLQ1303" s="187"/>
      <c r="FLR1303" s="187"/>
      <c r="FLS1303" s="187"/>
      <c r="FLT1303" s="187"/>
      <c r="FLU1303" s="187"/>
      <c r="FLV1303" s="187"/>
      <c r="FLW1303" s="187"/>
      <c r="FLX1303" s="187"/>
      <c r="FLY1303" s="187"/>
      <c r="FLZ1303" s="187"/>
      <c r="FMA1303" s="187"/>
      <c r="FMB1303" s="187"/>
      <c r="FMC1303" s="187"/>
      <c r="FMD1303" s="187"/>
      <c r="FME1303" s="187"/>
      <c r="FMF1303" s="187"/>
      <c r="FMG1303" s="187"/>
      <c r="FMH1303" s="187"/>
      <c r="FMI1303" s="187"/>
      <c r="FMJ1303" s="187"/>
      <c r="FMK1303" s="187"/>
      <c r="FML1303" s="187"/>
      <c r="FMM1303" s="187"/>
      <c r="FMN1303" s="187"/>
      <c r="FMO1303" s="187"/>
      <c r="FMP1303" s="187"/>
      <c r="FMQ1303" s="187"/>
      <c r="FMR1303" s="187"/>
      <c r="FMS1303" s="187"/>
      <c r="FMT1303" s="187"/>
      <c r="FMU1303" s="187"/>
      <c r="FMV1303" s="187"/>
      <c r="FMW1303" s="187"/>
      <c r="FMX1303" s="187"/>
      <c r="FMY1303" s="187"/>
      <c r="FMZ1303" s="187"/>
      <c r="FNA1303" s="187"/>
      <c r="FNB1303" s="187"/>
      <c r="FNC1303" s="187"/>
      <c r="FND1303" s="187"/>
      <c r="FNE1303" s="187"/>
      <c r="FNF1303" s="187"/>
      <c r="FNG1303" s="187"/>
      <c r="FNH1303" s="187"/>
      <c r="FNI1303" s="187"/>
      <c r="FNJ1303" s="187"/>
      <c r="FNK1303" s="187"/>
      <c r="FNL1303" s="187"/>
      <c r="FNM1303" s="187"/>
      <c r="FNN1303" s="187"/>
      <c r="FNO1303" s="187"/>
      <c r="FNP1303" s="187"/>
      <c r="FNQ1303" s="187"/>
      <c r="FNR1303" s="187"/>
      <c r="FNS1303" s="187"/>
      <c r="FNT1303" s="187"/>
      <c r="FNU1303" s="187"/>
      <c r="FNV1303" s="187"/>
      <c r="FNW1303" s="187"/>
      <c r="FNX1303" s="187"/>
      <c r="FNY1303" s="187"/>
      <c r="FNZ1303" s="187"/>
      <c r="FOA1303" s="187"/>
      <c r="FOB1303" s="187"/>
      <c r="FOC1303" s="187"/>
      <c r="FOD1303" s="187"/>
      <c r="FOE1303" s="187"/>
      <c r="FOF1303" s="187"/>
      <c r="FOG1303" s="187"/>
      <c r="FOH1303" s="187"/>
      <c r="FOI1303" s="187"/>
      <c r="FOJ1303" s="187"/>
      <c r="FOK1303" s="187"/>
      <c r="FOL1303" s="187"/>
      <c r="FOM1303" s="187"/>
      <c r="FON1303" s="187"/>
      <c r="FOO1303" s="187"/>
      <c r="FOP1303" s="187"/>
      <c r="FOQ1303" s="187"/>
      <c r="FOR1303" s="187"/>
      <c r="FOS1303" s="187"/>
      <c r="FOT1303" s="187"/>
      <c r="FOU1303" s="187"/>
      <c r="FOV1303" s="187"/>
      <c r="FOW1303" s="187"/>
      <c r="FOX1303" s="187"/>
      <c r="FOY1303" s="187"/>
      <c r="FOZ1303" s="187"/>
      <c r="FPA1303" s="187"/>
      <c r="FPB1303" s="187"/>
      <c r="FPC1303" s="187"/>
      <c r="FPD1303" s="187"/>
      <c r="FPE1303" s="187"/>
      <c r="FPF1303" s="187"/>
      <c r="FPG1303" s="187"/>
      <c r="FPH1303" s="187"/>
      <c r="FPI1303" s="187"/>
      <c r="FPJ1303" s="187"/>
      <c r="FPK1303" s="187"/>
      <c r="FPL1303" s="187"/>
      <c r="FPM1303" s="187"/>
      <c r="FPN1303" s="187"/>
      <c r="FPO1303" s="187"/>
      <c r="FPP1303" s="187"/>
      <c r="FPQ1303" s="187"/>
      <c r="FPR1303" s="187"/>
      <c r="FPS1303" s="187"/>
      <c r="FPT1303" s="187"/>
      <c r="FPU1303" s="187"/>
      <c r="FPV1303" s="187"/>
      <c r="FPW1303" s="187"/>
      <c r="FPX1303" s="187"/>
      <c r="FPY1303" s="187"/>
      <c r="FPZ1303" s="187"/>
      <c r="FQA1303" s="187"/>
      <c r="FQB1303" s="187"/>
      <c r="FQC1303" s="187"/>
      <c r="FQD1303" s="187"/>
      <c r="FQE1303" s="187"/>
      <c r="FQF1303" s="187"/>
      <c r="FQG1303" s="187"/>
      <c r="FQH1303" s="187"/>
      <c r="FQI1303" s="187"/>
      <c r="FQJ1303" s="187"/>
      <c r="FQK1303" s="187"/>
      <c r="FQL1303" s="187"/>
      <c r="FQM1303" s="187"/>
      <c r="FQN1303" s="187"/>
      <c r="FQO1303" s="187"/>
      <c r="FQP1303" s="187"/>
      <c r="FQQ1303" s="187"/>
      <c r="FQR1303" s="187"/>
      <c r="FQS1303" s="187"/>
      <c r="FQT1303" s="187"/>
      <c r="FQU1303" s="187"/>
      <c r="FQV1303" s="187"/>
      <c r="FQW1303" s="187"/>
      <c r="FQX1303" s="187"/>
      <c r="FQY1303" s="187"/>
      <c r="FQZ1303" s="187"/>
      <c r="FRA1303" s="187"/>
      <c r="FRB1303" s="187"/>
      <c r="FRC1303" s="187"/>
      <c r="FRD1303" s="187"/>
      <c r="FRE1303" s="187"/>
      <c r="FRF1303" s="187"/>
      <c r="FRG1303" s="187"/>
      <c r="FRH1303" s="187"/>
      <c r="FRI1303" s="187"/>
      <c r="FRJ1303" s="187"/>
      <c r="FRK1303" s="187"/>
      <c r="FRL1303" s="187"/>
      <c r="FRM1303" s="187"/>
      <c r="FRN1303" s="187"/>
      <c r="FRO1303" s="187"/>
      <c r="FRP1303" s="187"/>
      <c r="FRQ1303" s="187"/>
      <c r="FRR1303" s="187"/>
      <c r="FRS1303" s="187"/>
      <c r="FRT1303" s="187"/>
      <c r="FRU1303" s="187"/>
      <c r="FRV1303" s="187"/>
      <c r="FRW1303" s="187"/>
      <c r="FRX1303" s="187"/>
      <c r="FRY1303" s="187"/>
      <c r="FRZ1303" s="187"/>
      <c r="FSA1303" s="187"/>
      <c r="FSB1303" s="187"/>
      <c r="FSC1303" s="187"/>
      <c r="FSD1303" s="187"/>
      <c r="FSE1303" s="187"/>
      <c r="FSF1303" s="187"/>
      <c r="FSG1303" s="187"/>
      <c r="FSH1303" s="187"/>
      <c r="FSI1303" s="187"/>
      <c r="FSJ1303" s="187"/>
      <c r="FSK1303" s="187"/>
      <c r="FSL1303" s="187"/>
      <c r="FSM1303" s="187"/>
      <c r="FSN1303" s="187"/>
      <c r="FSO1303" s="187"/>
      <c r="FSP1303" s="187"/>
      <c r="FSQ1303" s="187"/>
      <c r="FSR1303" s="187"/>
      <c r="FSS1303" s="187"/>
      <c r="FST1303" s="187"/>
      <c r="FSU1303" s="187"/>
      <c r="FSV1303" s="187"/>
      <c r="FSW1303" s="187"/>
      <c r="FSX1303" s="187"/>
      <c r="FSY1303" s="187"/>
      <c r="FSZ1303" s="187"/>
      <c r="FTA1303" s="187"/>
      <c r="FTB1303" s="187"/>
      <c r="FTC1303" s="187"/>
      <c r="FTD1303" s="187"/>
      <c r="FTE1303" s="187"/>
      <c r="FTF1303" s="187"/>
      <c r="FTG1303" s="187"/>
      <c r="FTH1303" s="187"/>
      <c r="FTI1303" s="187"/>
      <c r="FTJ1303" s="187"/>
      <c r="FTK1303" s="187"/>
      <c r="FTL1303" s="187"/>
      <c r="FTM1303" s="187"/>
      <c r="FTN1303" s="187"/>
      <c r="FTO1303" s="187"/>
      <c r="FTP1303" s="187"/>
      <c r="FTQ1303" s="187"/>
      <c r="FTR1303" s="187"/>
      <c r="FTS1303" s="187"/>
      <c r="FTT1303" s="187"/>
      <c r="FTU1303" s="187"/>
      <c r="FTV1303" s="187"/>
      <c r="FTW1303" s="187"/>
      <c r="FTX1303" s="187"/>
      <c r="FTY1303" s="187"/>
      <c r="FTZ1303" s="187"/>
      <c r="FUA1303" s="187"/>
      <c r="FUB1303" s="187"/>
      <c r="FUC1303" s="187"/>
      <c r="FUD1303" s="187"/>
      <c r="FUE1303" s="187"/>
      <c r="FUF1303" s="187"/>
      <c r="FUG1303" s="187"/>
      <c r="FUH1303" s="187"/>
      <c r="FUI1303" s="187"/>
      <c r="FUJ1303" s="187"/>
      <c r="FUK1303" s="187"/>
      <c r="FUL1303" s="187"/>
      <c r="FUM1303" s="187"/>
      <c r="FUN1303" s="187"/>
      <c r="FUO1303" s="187"/>
      <c r="FUP1303" s="187"/>
      <c r="FUQ1303" s="187"/>
      <c r="FUR1303" s="187"/>
      <c r="FUS1303" s="187"/>
      <c r="FUT1303" s="187"/>
      <c r="FUU1303" s="187"/>
      <c r="FUV1303" s="187"/>
      <c r="FUW1303" s="187"/>
      <c r="FUX1303" s="187"/>
      <c r="FUY1303" s="187"/>
      <c r="FUZ1303" s="187"/>
      <c r="FVA1303" s="187"/>
      <c r="FVB1303" s="187"/>
      <c r="FVC1303" s="187"/>
      <c r="FVD1303" s="187"/>
      <c r="FVE1303" s="187"/>
      <c r="FVF1303" s="187"/>
      <c r="FVG1303" s="187"/>
      <c r="FVH1303" s="187"/>
      <c r="FVI1303" s="187"/>
      <c r="FVJ1303" s="187"/>
      <c r="FVK1303" s="187"/>
      <c r="FVL1303" s="187"/>
      <c r="FVM1303" s="187"/>
      <c r="FVN1303" s="187"/>
      <c r="FVO1303" s="187"/>
      <c r="FVP1303" s="187"/>
      <c r="FVQ1303" s="187"/>
      <c r="FVR1303" s="187"/>
      <c r="FVS1303" s="187"/>
      <c r="FVT1303" s="187"/>
      <c r="FVU1303" s="187"/>
      <c r="FVV1303" s="187"/>
      <c r="FVW1303" s="187"/>
      <c r="FVX1303" s="187"/>
      <c r="FVY1303" s="187"/>
      <c r="FVZ1303" s="187"/>
      <c r="FWA1303" s="187"/>
      <c r="FWB1303" s="187"/>
      <c r="FWC1303" s="187"/>
      <c r="FWD1303" s="187"/>
      <c r="FWE1303" s="187"/>
      <c r="FWF1303" s="187"/>
      <c r="FWG1303" s="187"/>
      <c r="FWH1303" s="187"/>
      <c r="FWI1303" s="187"/>
      <c r="FWJ1303" s="187"/>
      <c r="FWK1303" s="187"/>
      <c r="FWL1303" s="187"/>
      <c r="FWM1303" s="187"/>
      <c r="FWN1303" s="187"/>
      <c r="FWO1303" s="187"/>
      <c r="FWP1303" s="187"/>
      <c r="FWQ1303" s="187"/>
      <c r="FWR1303" s="187"/>
      <c r="FWS1303" s="187"/>
      <c r="FWT1303" s="187"/>
      <c r="FWU1303" s="187"/>
      <c r="FWV1303" s="187"/>
      <c r="FWW1303" s="187"/>
      <c r="FWX1303" s="187"/>
      <c r="FWY1303" s="187"/>
      <c r="FWZ1303" s="187"/>
      <c r="FXA1303" s="187"/>
      <c r="FXB1303" s="187"/>
      <c r="FXC1303" s="187"/>
      <c r="FXD1303" s="187"/>
      <c r="FXE1303" s="187"/>
      <c r="FXF1303" s="187"/>
      <c r="FXG1303" s="187"/>
      <c r="FXH1303" s="187"/>
      <c r="FXI1303" s="187"/>
      <c r="FXJ1303" s="187"/>
      <c r="FXK1303" s="187"/>
      <c r="FXL1303" s="187"/>
      <c r="FXM1303" s="187"/>
      <c r="FXN1303" s="187"/>
      <c r="FXO1303" s="187"/>
      <c r="FXP1303" s="187"/>
      <c r="FXQ1303" s="187"/>
      <c r="FXR1303" s="187"/>
      <c r="FXS1303" s="187"/>
      <c r="FXT1303" s="187"/>
      <c r="FXU1303" s="187"/>
      <c r="FXV1303" s="187"/>
      <c r="FXW1303" s="187"/>
      <c r="FXX1303" s="187"/>
      <c r="FXY1303" s="187"/>
      <c r="FXZ1303" s="187"/>
      <c r="FYA1303" s="187"/>
      <c r="FYB1303" s="187"/>
      <c r="FYC1303" s="187"/>
      <c r="FYD1303" s="187"/>
      <c r="FYE1303" s="187"/>
      <c r="FYF1303" s="187"/>
      <c r="FYG1303" s="187"/>
      <c r="FYH1303" s="187"/>
      <c r="FYI1303" s="187"/>
      <c r="FYJ1303" s="187"/>
      <c r="FYK1303" s="187"/>
      <c r="FYL1303" s="187"/>
      <c r="FYM1303" s="187"/>
      <c r="FYN1303" s="187"/>
      <c r="FYO1303" s="187"/>
      <c r="FYP1303" s="187"/>
      <c r="FYQ1303" s="187"/>
      <c r="FYR1303" s="187"/>
      <c r="FYS1303" s="187"/>
      <c r="FYT1303" s="187"/>
      <c r="FYU1303" s="187"/>
      <c r="FYV1303" s="187"/>
      <c r="FYW1303" s="187"/>
      <c r="FYX1303" s="187"/>
      <c r="FYY1303" s="187"/>
      <c r="FYZ1303" s="187"/>
      <c r="FZA1303" s="187"/>
      <c r="FZB1303" s="187"/>
      <c r="FZC1303" s="187"/>
      <c r="FZD1303" s="187"/>
      <c r="FZE1303" s="187"/>
      <c r="FZF1303" s="187"/>
      <c r="FZG1303" s="187"/>
      <c r="FZH1303" s="187"/>
      <c r="FZI1303" s="187"/>
      <c r="FZJ1303" s="187"/>
      <c r="FZK1303" s="187"/>
      <c r="FZL1303" s="187"/>
      <c r="FZM1303" s="187"/>
      <c r="FZN1303" s="187"/>
      <c r="FZO1303" s="187"/>
      <c r="FZP1303" s="187"/>
      <c r="FZQ1303" s="187"/>
      <c r="FZR1303" s="187"/>
      <c r="FZS1303" s="187"/>
      <c r="FZT1303" s="187"/>
      <c r="FZU1303" s="187"/>
      <c r="FZV1303" s="187"/>
      <c r="FZW1303" s="187"/>
      <c r="FZX1303" s="187"/>
      <c r="FZY1303" s="187"/>
      <c r="FZZ1303" s="187"/>
      <c r="GAA1303" s="187"/>
      <c r="GAB1303" s="187"/>
      <c r="GAC1303" s="187"/>
      <c r="GAD1303" s="187"/>
      <c r="GAE1303" s="187"/>
      <c r="GAF1303" s="187"/>
      <c r="GAG1303" s="187"/>
      <c r="GAH1303" s="187"/>
      <c r="GAI1303" s="187"/>
      <c r="GAJ1303" s="187"/>
      <c r="GAK1303" s="187"/>
      <c r="GAL1303" s="187"/>
      <c r="GAM1303" s="187"/>
      <c r="GAN1303" s="187"/>
      <c r="GAO1303" s="187"/>
      <c r="GAP1303" s="187"/>
      <c r="GAQ1303" s="187"/>
      <c r="GAR1303" s="187"/>
      <c r="GAS1303" s="187"/>
      <c r="GAT1303" s="187"/>
      <c r="GAU1303" s="187"/>
      <c r="GAV1303" s="187"/>
      <c r="GAW1303" s="187"/>
      <c r="GAX1303" s="187"/>
      <c r="GAY1303" s="187"/>
      <c r="GAZ1303" s="187"/>
      <c r="GBA1303" s="187"/>
      <c r="GBB1303" s="187"/>
      <c r="GBC1303" s="187"/>
      <c r="GBD1303" s="187"/>
      <c r="GBE1303" s="187"/>
      <c r="GBF1303" s="187"/>
      <c r="GBG1303" s="187"/>
      <c r="GBH1303" s="187"/>
      <c r="GBI1303" s="187"/>
      <c r="GBJ1303" s="187"/>
      <c r="GBK1303" s="187"/>
      <c r="GBL1303" s="187"/>
      <c r="GBM1303" s="187"/>
      <c r="GBN1303" s="187"/>
      <c r="GBO1303" s="187"/>
      <c r="GBP1303" s="187"/>
      <c r="GBQ1303" s="187"/>
      <c r="GBR1303" s="187"/>
      <c r="GBS1303" s="187"/>
      <c r="GBT1303" s="187"/>
      <c r="GBU1303" s="187"/>
      <c r="GBV1303" s="187"/>
      <c r="GBW1303" s="187"/>
      <c r="GBX1303" s="187"/>
      <c r="GBY1303" s="187"/>
      <c r="GBZ1303" s="187"/>
      <c r="GCA1303" s="187"/>
      <c r="GCB1303" s="187"/>
      <c r="GCC1303" s="187"/>
      <c r="GCD1303" s="187"/>
      <c r="GCE1303" s="187"/>
      <c r="GCF1303" s="187"/>
      <c r="GCG1303" s="187"/>
      <c r="GCH1303" s="187"/>
      <c r="GCI1303" s="187"/>
      <c r="GCJ1303" s="187"/>
      <c r="GCK1303" s="187"/>
      <c r="GCL1303" s="187"/>
      <c r="GCM1303" s="187"/>
      <c r="GCN1303" s="187"/>
      <c r="GCO1303" s="187"/>
      <c r="GCP1303" s="187"/>
      <c r="GCQ1303" s="187"/>
      <c r="GCR1303" s="187"/>
      <c r="GCS1303" s="187"/>
      <c r="GCT1303" s="187"/>
      <c r="GCU1303" s="187"/>
      <c r="GCV1303" s="187"/>
      <c r="GCW1303" s="187"/>
      <c r="GCX1303" s="187"/>
      <c r="GCY1303" s="187"/>
      <c r="GCZ1303" s="187"/>
      <c r="GDA1303" s="187"/>
      <c r="GDB1303" s="187"/>
      <c r="GDC1303" s="187"/>
      <c r="GDD1303" s="187"/>
      <c r="GDE1303" s="187"/>
      <c r="GDF1303" s="187"/>
      <c r="GDG1303" s="187"/>
      <c r="GDH1303" s="187"/>
      <c r="GDI1303" s="187"/>
      <c r="GDJ1303" s="187"/>
      <c r="GDK1303" s="187"/>
      <c r="GDL1303" s="187"/>
      <c r="GDM1303" s="187"/>
      <c r="GDN1303" s="187"/>
      <c r="GDO1303" s="187"/>
      <c r="GDP1303" s="187"/>
      <c r="GDQ1303" s="187"/>
      <c r="GDR1303" s="187"/>
      <c r="GDS1303" s="187"/>
      <c r="GDT1303" s="187"/>
      <c r="GDU1303" s="187"/>
      <c r="GDV1303" s="187"/>
      <c r="GDW1303" s="187"/>
      <c r="GDX1303" s="187"/>
      <c r="GDY1303" s="187"/>
      <c r="GDZ1303" s="187"/>
      <c r="GEA1303" s="187"/>
      <c r="GEB1303" s="187"/>
      <c r="GEC1303" s="187"/>
      <c r="GED1303" s="187"/>
      <c r="GEE1303" s="187"/>
      <c r="GEF1303" s="187"/>
      <c r="GEG1303" s="187"/>
      <c r="GEH1303" s="187"/>
      <c r="GEI1303" s="187"/>
      <c r="GEJ1303" s="187"/>
      <c r="GEK1303" s="187"/>
      <c r="GEL1303" s="187"/>
      <c r="GEM1303" s="187"/>
      <c r="GEN1303" s="187"/>
      <c r="GEO1303" s="187"/>
      <c r="GEP1303" s="187"/>
      <c r="GEQ1303" s="187"/>
      <c r="GER1303" s="187"/>
      <c r="GES1303" s="187"/>
      <c r="GET1303" s="187"/>
      <c r="GEU1303" s="187"/>
      <c r="GEV1303" s="187"/>
      <c r="GEW1303" s="187"/>
      <c r="GEX1303" s="187"/>
      <c r="GEY1303" s="187"/>
      <c r="GEZ1303" s="187"/>
      <c r="GFA1303" s="187"/>
      <c r="GFB1303" s="187"/>
      <c r="GFC1303" s="187"/>
      <c r="GFD1303" s="187"/>
      <c r="GFE1303" s="187"/>
      <c r="GFF1303" s="187"/>
      <c r="GFG1303" s="187"/>
      <c r="GFH1303" s="187"/>
      <c r="GFI1303" s="187"/>
      <c r="GFJ1303" s="187"/>
      <c r="GFK1303" s="187"/>
      <c r="GFL1303" s="187"/>
      <c r="GFM1303" s="187"/>
      <c r="GFN1303" s="187"/>
      <c r="GFO1303" s="187"/>
      <c r="GFP1303" s="187"/>
      <c r="GFQ1303" s="187"/>
      <c r="GFR1303" s="187"/>
      <c r="GFS1303" s="187"/>
      <c r="GFT1303" s="187"/>
      <c r="GFU1303" s="187"/>
      <c r="GFV1303" s="187"/>
      <c r="GFW1303" s="187"/>
      <c r="GFX1303" s="187"/>
      <c r="GFY1303" s="187"/>
      <c r="GFZ1303" s="187"/>
      <c r="GGA1303" s="187"/>
      <c r="GGB1303" s="187"/>
      <c r="GGC1303" s="187"/>
      <c r="GGD1303" s="187"/>
      <c r="GGE1303" s="187"/>
      <c r="GGF1303" s="187"/>
      <c r="GGG1303" s="187"/>
      <c r="GGH1303" s="187"/>
      <c r="GGI1303" s="187"/>
      <c r="GGJ1303" s="187"/>
      <c r="GGK1303" s="187"/>
      <c r="GGL1303" s="187"/>
      <c r="GGM1303" s="187"/>
      <c r="GGN1303" s="187"/>
      <c r="GGO1303" s="187"/>
      <c r="GGP1303" s="187"/>
      <c r="GGQ1303" s="187"/>
      <c r="GGR1303" s="187"/>
      <c r="GGS1303" s="187"/>
      <c r="GGT1303" s="187"/>
      <c r="GGU1303" s="187"/>
      <c r="GGV1303" s="187"/>
      <c r="GGW1303" s="187"/>
      <c r="GGX1303" s="187"/>
      <c r="GGY1303" s="187"/>
      <c r="GGZ1303" s="187"/>
      <c r="GHA1303" s="187"/>
      <c r="GHB1303" s="187"/>
      <c r="GHC1303" s="187"/>
      <c r="GHD1303" s="187"/>
      <c r="GHE1303" s="187"/>
      <c r="GHF1303" s="187"/>
      <c r="GHG1303" s="187"/>
      <c r="GHH1303" s="187"/>
      <c r="GHI1303" s="187"/>
      <c r="GHJ1303" s="187"/>
      <c r="GHK1303" s="187"/>
      <c r="GHL1303" s="187"/>
      <c r="GHM1303" s="187"/>
      <c r="GHN1303" s="187"/>
      <c r="GHO1303" s="187"/>
      <c r="GHP1303" s="187"/>
      <c r="GHQ1303" s="187"/>
      <c r="GHR1303" s="187"/>
      <c r="GHS1303" s="187"/>
      <c r="GHT1303" s="187"/>
      <c r="GHU1303" s="187"/>
      <c r="GHV1303" s="187"/>
      <c r="GHW1303" s="187"/>
      <c r="GHX1303" s="187"/>
      <c r="GHY1303" s="187"/>
      <c r="GHZ1303" s="187"/>
      <c r="GIA1303" s="187"/>
      <c r="GIB1303" s="187"/>
      <c r="GIC1303" s="187"/>
      <c r="GID1303" s="187"/>
      <c r="GIE1303" s="187"/>
      <c r="GIF1303" s="187"/>
      <c r="GIG1303" s="187"/>
      <c r="GIH1303" s="187"/>
      <c r="GII1303" s="187"/>
      <c r="GIJ1303" s="187"/>
      <c r="GIK1303" s="187"/>
      <c r="GIL1303" s="187"/>
      <c r="GIM1303" s="187"/>
      <c r="GIN1303" s="187"/>
      <c r="GIO1303" s="187"/>
      <c r="GIP1303" s="187"/>
      <c r="GIQ1303" s="187"/>
      <c r="GIR1303" s="187"/>
      <c r="GIS1303" s="187"/>
      <c r="GIT1303" s="187"/>
      <c r="GIU1303" s="187"/>
      <c r="GIV1303" s="187"/>
      <c r="GIW1303" s="187"/>
      <c r="GIX1303" s="187"/>
      <c r="GIY1303" s="187"/>
      <c r="GIZ1303" s="187"/>
      <c r="GJA1303" s="187"/>
      <c r="GJB1303" s="187"/>
      <c r="GJC1303" s="187"/>
      <c r="GJD1303" s="187"/>
      <c r="GJE1303" s="187"/>
      <c r="GJF1303" s="187"/>
      <c r="GJG1303" s="187"/>
      <c r="GJH1303" s="187"/>
      <c r="GJI1303" s="187"/>
      <c r="GJJ1303" s="187"/>
      <c r="GJK1303" s="187"/>
      <c r="GJL1303" s="187"/>
      <c r="GJM1303" s="187"/>
      <c r="GJN1303" s="187"/>
      <c r="GJO1303" s="187"/>
      <c r="GJP1303" s="187"/>
      <c r="GJQ1303" s="187"/>
      <c r="GJR1303" s="187"/>
      <c r="GJS1303" s="187"/>
      <c r="GJT1303" s="187"/>
      <c r="GJU1303" s="187"/>
      <c r="GJV1303" s="187"/>
      <c r="GJW1303" s="187"/>
      <c r="GJX1303" s="187"/>
      <c r="GJY1303" s="187"/>
      <c r="GJZ1303" s="187"/>
      <c r="GKA1303" s="187"/>
      <c r="GKB1303" s="187"/>
      <c r="GKC1303" s="187"/>
      <c r="GKD1303" s="187"/>
      <c r="GKE1303" s="187"/>
      <c r="GKF1303" s="187"/>
      <c r="GKG1303" s="187"/>
      <c r="GKH1303" s="187"/>
      <c r="GKI1303" s="187"/>
      <c r="GKJ1303" s="187"/>
      <c r="GKK1303" s="187"/>
      <c r="GKL1303" s="187"/>
      <c r="GKM1303" s="187"/>
      <c r="GKN1303" s="187"/>
      <c r="GKO1303" s="187"/>
      <c r="GKP1303" s="187"/>
      <c r="GKQ1303" s="187"/>
      <c r="GKR1303" s="187"/>
      <c r="GKS1303" s="187"/>
      <c r="GKT1303" s="187"/>
      <c r="GKU1303" s="187"/>
      <c r="GKV1303" s="187"/>
      <c r="GKW1303" s="187"/>
      <c r="GKX1303" s="187"/>
      <c r="GKY1303" s="187"/>
      <c r="GKZ1303" s="187"/>
      <c r="GLA1303" s="187"/>
      <c r="GLB1303" s="187"/>
      <c r="GLC1303" s="187"/>
      <c r="GLD1303" s="187"/>
      <c r="GLE1303" s="187"/>
      <c r="GLF1303" s="187"/>
      <c r="GLG1303" s="187"/>
      <c r="GLH1303" s="187"/>
      <c r="GLI1303" s="187"/>
      <c r="GLJ1303" s="187"/>
      <c r="GLK1303" s="187"/>
      <c r="GLL1303" s="187"/>
      <c r="GLM1303" s="187"/>
      <c r="GLN1303" s="187"/>
      <c r="GLO1303" s="187"/>
      <c r="GLP1303" s="187"/>
      <c r="GLQ1303" s="187"/>
      <c r="GLR1303" s="187"/>
      <c r="GLS1303" s="187"/>
      <c r="GLT1303" s="187"/>
      <c r="GLU1303" s="187"/>
      <c r="GLV1303" s="187"/>
      <c r="GLW1303" s="187"/>
      <c r="GLX1303" s="187"/>
      <c r="GLY1303" s="187"/>
      <c r="GLZ1303" s="187"/>
      <c r="GMA1303" s="187"/>
      <c r="GMB1303" s="187"/>
      <c r="GMC1303" s="187"/>
      <c r="GMD1303" s="187"/>
      <c r="GME1303" s="187"/>
      <c r="GMF1303" s="187"/>
      <c r="GMG1303" s="187"/>
      <c r="GMH1303" s="187"/>
      <c r="GMI1303" s="187"/>
      <c r="GMJ1303" s="187"/>
      <c r="GMK1303" s="187"/>
      <c r="GML1303" s="187"/>
      <c r="GMM1303" s="187"/>
      <c r="GMN1303" s="187"/>
      <c r="GMO1303" s="187"/>
      <c r="GMP1303" s="187"/>
      <c r="GMQ1303" s="187"/>
      <c r="GMR1303" s="187"/>
      <c r="GMS1303" s="187"/>
      <c r="GMT1303" s="187"/>
      <c r="GMU1303" s="187"/>
      <c r="GMV1303" s="187"/>
      <c r="GMW1303" s="187"/>
      <c r="GMX1303" s="187"/>
      <c r="GMY1303" s="187"/>
      <c r="GMZ1303" s="187"/>
      <c r="GNA1303" s="187"/>
      <c r="GNB1303" s="187"/>
      <c r="GNC1303" s="187"/>
      <c r="GND1303" s="187"/>
      <c r="GNE1303" s="187"/>
      <c r="GNF1303" s="187"/>
      <c r="GNG1303" s="187"/>
      <c r="GNH1303" s="187"/>
      <c r="GNI1303" s="187"/>
      <c r="GNJ1303" s="187"/>
      <c r="GNK1303" s="187"/>
      <c r="GNL1303" s="187"/>
      <c r="GNM1303" s="187"/>
      <c r="GNN1303" s="187"/>
      <c r="GNO1303" s="187"/>
      <c r="GNP1303" s="187"/>
      <c r="GNQ1303" s="187"/>
      <c r="GNR1303" s="187"/>
      <c r="GNS1303" s="187"/>
      <c r="GNT1303" s="187"/>
      <c r="GNU1303" s="187"/>
      <c r="GNV1303" s="187"/>
      <c r="GNW1303" s="187"/>
      <c r="GNX1303" s="187"/>
      <c r="GNY1303" s="187"/>
      <c r="GNZ1303" s="187"/>
      <c r="GOA1303" s="187"/>
      <c r="GOB1303" s="187"/>
      <c r="GOC1303" s="187"/>
      <c r="GOD1303" s="187"/>
      <c r="GOE1303" s="187"/>
      <c r="GOF1303" s="187"/>
      <c r="GOG1303" s="187"/>
      <c r="GOH1303" s="187"/>
      <c r="GOI1303" s="187"/>
      <c r="GOJ1303" s="187"/>
      <c r="GOK1303" s="187"/>
      <c r="GOL1303" s="187"/>
      <c r="GOM1303" s="187"/>
      <c r="GON1303" s="187"/>
      <c r="GOO1303" s="187"/>
      <c r="GOP1303" s="187"/>
      <c r="GOQ1303" s="187"/>
      <c r="GOR1303" s="187"/>
      <c r="GOS1303" s="187"/>
      <c r="GOT1303" s="187"/>
      <c r="GOU1303" s="187"/>
      <c r="GOV1303" s="187"/>
      <c r="GOW1303" s="187"/>
      <c r="GOX1303" s="187"/>
      <c r="GOY1303" s="187"/>
      <c r="GOZ1303" s="187"/>
      <c r="GPA1303" s="187"/>
      <c r="GPB1303" s="187"/>
      <c r="GPC1303" s="187"/>
      <c r="GPD1303" s="187"/>
      <c r="GPE1303" s="187"/>
      <c r="GPF1303" s="187"/>
      <c r="GPG1303" s="187"/>
      <c r="GPH1303" s="187"/>
      <c r="GPI1303" s="187"/>
      <c r="GPJ1303" s="187"/>
      <c r="GPK1303" s="187"/>
      <c r="GPL1303" s="187"/>
      <c r="GPM1303" s="187"/>
      <c r="GPN1303" s="187"/>
      <c r="GPO1303" s="187"/>
      <c r="GPP1303" s="187"/>
      <c r="GPQ1303" s="187"/>
      <c r="GPR1303" s="187"/>
      <c r="GPS1303" s="187"/>
      <c r="GPT1303" s="187"/>
      <c r="GPU1303" s="187"/>
      <c r="GPV1303" s="187"/>
      <c r="GPW1303" s="187"/>
      <c r="GPX1303" s="187"/>
      <c r="GPY1303" s="187"/>
      <c r="GPZ1303" s="187"/>
      <c r="GQA1303" s="187"/>
      <c r="GQB1303" s="187"/>
      <c r="GQC1303" s="187"/>
      <c r="GQD1303" s="187"/>
      <c r="GQE1303" s="187"/>
      <c r="GQF1303" s="187"/>
      <c r="GQG1303" s="187"/>
      <c r="GQH1303" s="187"/>
      <c r="GQI1303" s="187"/>
      <c r="GQJ1303" s="187"/>
      <c r="GQK1303" s="187"/>
      <c r="GQL1303" s="187"/>
      <c r="GQM1303" s="187"/>
      <c r="GQN1303" s="187"/>
      <c r="GQO1303" s="187"/>
      <c r="GQP1303" s="187"/>
      <c r="GQQ1303" s="187"/>
      <c r="GQR1303" s="187"/>
      <c r="GQS1303" s="187"/>
      <c r="GQT1303" s="187"/>
      <c r="GQU1303" s="187"/>
      <c r="GQV1303" s="187"/>
      <c r="GQW1303" s="187"/>
      <c r="GQX1303" s="187"/>
      <c r="GQY1303" s="187"/>
      <c r="GQZ1303" s="187"/>
      <c r="GRA1303" s="187"/>
      <c r="GRB1303" s="187"/>
      <c r="GRC1303" s="187"/>
      <c r="GRD1303" s="187"/>
      <c r="GRE1303" s="187"/>
      <c r="GRF1303" s="187"/>
      <c r="GRG1303" s="187"/>
      <c r="GRH1303" s="187"/>
      <c r="GRI1303" s="187"/>
      <c r="GRJ1303" s="187"/>
      <c r="GRK1303" s="187"/>
      <c r="GRL1303" s="187"/>
      <c r="GRM1303" s="187"/>
      <c r="GRN1303" s="187"/>
      <c r="GRO1303" s="187"/>
      <c r="GRP1303" s="187"/>
      <c r="GRQ1303" s="187"/>
      <c r="GRR1303" s="187"/>
      <c r="GRS1303" s="187"/>
      <c r="GRT1303" s="187"/>
      <c r="GRU1303" s="187"/>
      <c r="GRV1303" s="187"/>
      <c r="GRW1303" s="187"/>
      <c r="GRX1303" s="187"/>
      <c r="GRY1303" s="187"/>
      <c r="GRZ1303" s="187"/>
      <c r="GSA1303" s="187"/>
      <c r="GSB1303" s="187"/>
      <c r="GSC1303" s="187"/>
      <c r="GSD1303" s="187"/>
      <c r="GSE1303" s="187"/>
      <c r="GSF1303" s="187"/>
      <c r="GSG1303" s="187"/>
      <c r="GSH1303" s="187"/>
      <c r="GSI1303" s="187"/>
      <c r="GSJ1303" s="187"/>
      <c r="GSK1303" s="187"/>
      <c r="GSL1303" s="187"/>
      <c r="GSM1303" s="187"/>
      <c r="GSN1303" s="187"/>
      <c r="GSO1303" s="187"/>
      <c r="GSP1303" s="187"/>
      <c r="GSQ1303" s="187"/>
      <c r="GSR1303" s="187"/>
      <c r="GSS1303" s="187"/>
      <c r="GST1303" s="187"/>
      <c r="GSU1303" s="187"/>
      <c r="GSV1303" s="187"/>
      <c r="GSW1303" s="187"/>
      <c r="GSX1303" s="187"/>
      <c r="GSY1303" s="187"/>
      <c r="GSZ1303" s="187"/>
      <c r="GTA1303" s="187"/>
      <c r="GTB1303" s="187"/>
      <c r="GTC1303" s="187"/>
      <c r="GTD1303" s="187"/>
      <c r="GTE1303" s="187"/>
      <c r="GTF1303" s="187"/>
      <c r="GTG1303" s="187"/>
      <c r="GTH1303" s="187"/>
      <c r="GTI1303" s="187"/>
      <c r="GTJ1303" s="187"/>
      <c r="GTK1303" s="187"/>
      <c r="GTL1303" s="187"/>
      <c r="GTM1303" s="187"/>
      <c r="GTN1303" s="187"/>
      <c r="GTO1303" s="187"/>
      <c r="GTP1303" s="187"/>
      <c r="GTQ1303" s="187"/>
      <c r="GTR1303" s="187"/>
      <c r="GTS1303" s="187"/>
      <c r="GTT1303" s="187"/>
      <c r="GTU1303" s="187"/>
      <c r="GTV1303" s="187"/>
      <c r="GTW1303" s="187"/>
      <c r="GTX1303" s="187"/>
      <c r="GTY1303" s="187"/>
      <c r="GTZ1303" s="187"/>
      <c r="GUA1303" s="187"/>
      <c r="GUB1303" s="187"/>
      <c r="GUC1303" s="187"/>
      <c r="GUD1303" s="187"/>
      <c r="GUE1303" s="187"/>
      <c r="GUF1303" s="187"/>
      <c r="GUG1303" s="187"/>
      <c r="GUH1303" s="187"/>
      <c r="GUI1303" s="187"/>
      <c r="GUJ1303" s="187"/>
      <c r="GUK1303" s="187"/>
      <c r="GUL1303" s="187"/>
      <c r="GUM1303" s="187"/>
      <c r="GUN1303" s="187"/>
      <c r="GUO1303" s="187"/>
      <c r="GUP1303" s="187"/>
      <c r="GUQ1303" s="187"/>
      <c r="GUR1303" s="187"/>
      <c r="GUS1303" s="187"/>
      <c r="GUT1303" s="187"/>
      <c r="GUU1303" s="187"/>
      <c r="GUV1303" s="187"/>
      <c r="GUW1303" s="187"/>
      <c r="GUX1303" s="187"/>
      <c r="GUY1303" s="187"/>
      <c r="GUZ1303" s="187"/>
      <c r="GVA1303" s="187"/>
      <c r="GVB1303" s="187"/>
      <c r="GVC1303" s="187"/>
      <c r="GVD1303" s="187"/>
      <c r="GVE1303" s="187"/>
      <c r="GVF1303" s="187"/>
      <c r="GVG1303" s="187"/>
      <c r="GVH1303" s="187"/>
      <c r="GVI1303" s="187"/>
      <c r="GVJ1303" s="187"/>
      <c r="GVK1303" s="187"/>
      <c r="GVL1303" s="187"/>
      <c r="GVM1303" s="187"/>
      <c r="GVN1303" s="187"/>
      <c r="GVO1303" s="187"/>
      <c r="GVP1303" s="187"/>
      <c r="GVQ1303" s="187"/>
      <c r="GVR1303" s="187"/>
      <c r="GVS1303" s="187"/>
      <c r="GVT1303" s="187"/>
      <c r="GVU1303" s="187"/>
      <c r="GVV1303" s="187"/>
      <c r="GVW1303" s="187"/>
      <c r="GVX1303" s="187"/>
      <c r="GVY1303" s="187"/>
      <c r="GVZ1303" s="187"/>
      <c r="GWA1303" s="187"/>
      <c r="GWB1303" s="187"/>
      <c r="GWC1303" s="187"/>
      <c r="GWD1303" s="187"/>
      <c r="GWE1303" s="187"/>
      <c r="GWF1303" s="187"/>
      <c r="GWG1303" s="187"/>
      <c r="GWH1303" s="187"/>
      <c r="GWI1303" s="187"/>
      <c r="GWJ1303" s="187"/>
      <c r="GWK1303" s="187"/>
      <c r="GWL1303" s="187"/>
      <c r="GWM1303" s="187"/>
      <c r="GWN1303" s="187"/>
      <c r="GWO1303" s="187"/>
      <c r="GWP1303" s="187"/>
      <c r="GWQ1303" s="187"/>
      <c r="GWR1303" s="187"/>
      <c r="GWS1303" s="187"/>
      <c r="GWT1303" s="187"/>
      <c r="GWU1303" s="187"/>
      <c r="GWV1303" s="187"/>
      <c r="GWW1303" s="187"/>
      <c r="GWX1303" s="187"/>
      <c r="GWY1303" s="187"/>
      <c r="GWZ1303" s="187"/>
      <c r="GXA1303" s="187"/>
      <c r="GXB1303" s="187"/>
      <c r="GXC1303" s="187"/>
      <c r="GXD1303" s="187"/>
      <c r="GXE1303" s="187"/>
      <c r="GXF1303" s="187"/>
      <c r="GXG1303" s="187"/>
      <c r="GXH1303" s="187"/>
      <c r="GXI1303" s="187"/>
      <c r="GXJ1303" s="187"/>
      <c r="GXK1303" s="187"/>
      <c r="GXL1303" s="187"/>
      <c r="GXM1303" s="187"/>
      <c r="GXN1303" s="187"/>
      <c r="GXO1303" s="187"/>
      <c r="GXP1303" s="187"/>
      <c r="GXQ1303" s="187"/>
      <c r="GXR1303" s="187"/>
      <c r="GXS1303" s="187"/>
      <c r="GXT1303" s="187"/>
      <c r="GXU1303" s="187"/>
      <c r="GXV1303" s="187"/>
      <c r="GXW1303" s="187"/>
      <c r="GXX1303" s="187"/>
      <c r="GXY1303" s="187"/>
      <c r="GXZ1303" s="187"/>
      <c r="GYA1303" s="187"/>
      <c r="GYB1303" s="187"/>
      <c r="GYC1303" s="187"/>
      <c r="GYD1303" s="187"/>
      <c r="GYE1303" s="187"/>
      <c r="GYF1303" s="187"/>
      <c r="GYG1303" s="187"/>
      <c r="GYH1303" s="187"/>
      <c r="GYI1303" s="187"/>
      <c r="GYJ1303" s="187"/>
      <c r="GYK1303" s="187"/>
      <c r="GYL1303" s="187"/>
      <c r="GYM1303" s="187"/>
      <c r="GYN1303" s="187"/>
      <c r="GYO1303" s="187"/>
      <c r="GYP1303" s="187"/>
      <c r="GYQ1303" s="187"/>
      <c r="GYR1303" s="187"/>
      <c r="GYS1303" s="187"/>
      <c r="GYT1303" s="187"/>
      <c r="GYU1303" s="187"/>
      <c r="GYV1303" s="187"/>
      <c r="GYW1303" s="187"/>
      <c r="GYX1303" s="187"/>
      <c r="GYY1303" s="187"/>
      <c r="GYZ1303" s="187"/>
      <c r="GZA1303" s="187"/>
      <c r="GZB1303" s="187"/>
      <c r="GZC1303" s="187"/>
      <c r="GZD1303" s="187"/>
      <c r="GZE1303" s="187"/>
      <c r="GZF1303" s="187"/>
      <c r="GZG1303" s="187"/>
      <c r="GZH1303" s="187"/>
      <c r="GZI1303" s="187"/>
      <c r="GZJ1303" s="187"/>
      <c r="GZK1303" s="187"/>
      <c r="GZL1303" s="187"/>
      <c r="GZM1303" s="187"/>
      <c r="GZN1303" s="187"/>
      <c r="GZO1303" s="187"/>
      <c r="GZP1303" s="187"/>
      <c r="GZQ1303" s="187"/>
      <c r="GZR1303" s="187"/>
      <c r="GZS1303" s="187"/>
      <c r="GZT1303" s="187"/>
      <c r="GZU1303" s="187"/>
      <c r="GZV1303" s="187"/>
      <c r="GZW1303" s="187"/>
      <c r="GZX1303" s="187"/>
      <c r="GZY1303" s="187"/>
      <c r="GZZ1303" s="187"/>
      <c r="HAA1303" s="187"/>
      <c r="HAB1303" s="187"/>
      <c r="HAC1303" s="187"/>
      <c r="HAD1303" s="187"/>
      <c r="HAE1303" s="187"/>
      <c r="HAF1303" s="187"/>
      <c r="HAG1303" s="187"/>
      <c r="HAH1303" s="187"/>
      <c r="HAI1303" s="187"/>
      <c r="HAJ1303" s="187"/>
      <c r="HAK1303" s="187"/>
      <c r="HAL1303" s="187"/>
      <c r="HAM1303" s="187"/>
      <c r="HAN1303" s="187"/>
      <c r="HAO1303" s="187"/>
      <c r="HAP1303" s="187"/>
      <c r="HAQ1303" s="187"/>
      <c r="HAR1303" s="187"/>
      <c r="HAS1303" s="187"/>
      <c r="HAT1303" s="187"/>
      <c r="HAU1303" s="187"/>
      <c r="HAV1303" s="187"/>
      <c r="HAW1303" s="187"/>
      <c r="HAX1303" s="187"/>
      <c r="HAY1303" s="187"/>
      <c r="HAZ1303" s="187"/>
      <c r="HBA1303" s="187"/>
      <c r="HBB1303" s="187"/>
      <c r="HBC1303" s="187"/>
      <c r="HBD1303" s="187"/>
      <c r="HBE1303" s="187"/>
      <c r="HBF1303" s="187"/>
      <c r="HBG1303" s="187"/>
      <c r="HBH1303" s="187"/>
      <c r="HBI1303" s="187"/>
      <c r="HBJ1303" s="187"/>
      <c r="HBK1303" s="187"/>
      <c r="HBL1303" s="187"/>
      <c r="HBM1303" s="187"/>
      <c r="HBN1303" s="187"/>
      <c r="HBO1303" s="187"/>
      <c r="HBP1303" s="187"/>
      <c r="HBQ1303" s="187"/>
      <c r="HBR1303" s="187"/>
      <c r="HBS1303" s="187"/>
      <c r="HBT1303" s="187"/>
      <c r="HBU1303" s="187"/>
      <c r="HBV1303" s="187"/>
      <c r="HBW1303" s="187"/>
      <c r="HBX1303" s="187"/>
      <c r="HBY1303" s="187"/>
      <c r="HBZ1303" s="187"/>
      <c r="HCA1303" s="187"/>
      <c r="HCB1303" s="187"/>
      <c r="HCC1303" s="187"/>
      <c r="HCD1303" s="187"/>
      <c r="HCE1303" s="187"/>
      <c r="HCF1303" s="187"/>
      <c r="HCG1303" s="187"/>
      <c r="HCH1303" s="187"/>
      <c r="HCI1303" s="187"/>
      <c r="HCJ1303" s="187"/>
      <c r="HCK1303" s="187"/>
      <c r="HCL1303" s="187"/>
      <c r="HCM1303" s="187"/>
      <c r="HCN1303" s="187"/>
      <c r="HCO1303" s="187"/>
      <c r="HCP1303" s="187"/>
      <c r="HCQ1303" s="187"/>
      <c r="HCR1303" s="187"/>
      <c r="HCS1303" s="187"/>
      <c r="HCT1303" s="187"/>
      <c r="HCU1303" s="187"/>
      <c r="HCV1303" s="187"/>
      <c r="HCW1303" s="187"/>
      <c r="HCX1303" s="187"/>
      <c r="HCY1303" s="187"/>
      <c r="HCZ1303" s="187"/>
      <c r="HDA1303" s="187"/>
      <c r="HDB1303" s="187"/>
      <c r="HDC1303" s="187"/>
      <c r="HDD1303" s="187"/>
      <c r="HDE1303" s="187"/>
      <c r="HDF1303" s="187"/>
      <c r="HDG1303" s="187"/>
      <c r="HDH1303" s="187"/>
      <c r="HDI1303" s="187"/>
      <c r="HDJ1303" s="187"/>
      <c r="HDK1303" s="187"/>
      <c r="HDL1303" s="187"/>
      <c r="HDM1303" s="187"/>
      <c r="HDN1303" s="187"/>
      <c r="HDO1303" s="187"/>
      <c r="HDP1303" s="187"/>
      <c r="HDQ1303" s="187"/>
      <c r="HDR1303" s="187"/>
      <c r="HDS1303" s="187"/>
      <c r="HDT1303" s="187"/>
      <c r="HDU1303" s="187"/>
      <c r="HDV1303" s="187"/>
      <c r="HDW1303" s="187"/>
      <c r="HDX1303" s="187"/>
      <c r="HDY1303" s="187"/>
      <c r="HDZ1303" s="187"/>
      <c r="HEA1303" s="187"/>
      <c r="HEB1303" s="187"/>
      <c r="HEC1303" s="187"/>
      <c r="HED1303" s="187"/>
      <c r="HEE1303" s="187"/>
      <c r="HEF1303" s="187"/>
      <c r="HEG1303" s="187"/>
      <c r="HEH1303" s="187"/>
      <c r="HEI1303" s="187"/>
      <c r="HEJ1303" s="187"/>
      <c r="HEK1303" s="187"/>
      <c r="HEL1303" s="187"/>
      <c r="HEM1303" s="187"/>
      <c r="HEN1303" s="187"/>
      <c r="HEO1303" s="187"/>
      <c r="HEP1303" s="187"/>
      <c r="HEQ1303" s="187"/>
      <c r="HER1303" s="187"/>
      <c r="HES1303" s="187"/>
      <c r="HET1303" s="187"/>
      <c r="HEU1303" s="187"/>
      <c r="HEV1303" s="187"/>
      <c r="HEW1303" s="187"/>
      <c r="HEX1303" s="187"/>
      <c r="HEY1303" s="187"/>
      <c r="HEZ1303" s="187"/>
      <c r="HFA1303" s="187"/>
      <c r="HFB1303" s="187"/>
      <c r="HFC1303" s="187"/>
      <c r="HFD1303" s="187"/>
      <c r="HFE1303" s="187"/>
      <c r="HFF1303" s="187"/>
      <c r="HFG1303" s="187"/>
      <c r="HFH1303" s="187"/>
      <c r="HFI1303" s="187"/>
      <c r="HFJ1303" s="187"/>
      <c r="HFK1303" s="187"/>
      <c r="HFL1303" s="187"/>
      <c r="HFM1303" s="187"/>
      <c r="HFN1303" s="187"/>
      <c r="HFO1303" s="187"/>
      <c r="HFP1303" s="187"/>
      <c r="HFQ1303" s="187"/>
      <c r="HFR1303" s="187"/>
      <c r="HFS1303" s="187"/>
      <c r="HFT1303" s="187"/>
      <c r="HFU1303" s="187"/>
      <c r="HFV1303" s="187"/>
      <c r="HFW1303" s="187"/>
      <c r="HFX1303" s="187"/>
      <c r="HFY1303" s="187"/>
      <c r="HFZ1303" s="187"/>
      <c r="HGA1303" s="187"/>
      <c r="HGB1303" s="187"/>
      <c r="HGC1303" s="187"/>
      <c r="HGD1303" s="187"/>
      <c r="HGE1303" s="187"/>
      <c r="HGF1303" s="187"/>
      <c r="HGG1303" s="187"/>
      <c r="HGH1303" s="187"/>
      <c r="HGI1303" s="187"/>
      <c r="HGJ1303" s="187"/>
      <c r="HGK1303" s="187"/>
      <c r="HGL1303" s="187"/>
      <c r="HGM1303" s="187"/>
      <c r="HGN1303" s="187"/>
      <c r="HGO1303" s="187"/>
      <c r="HGP1303" s="187"/>
      <c r="HGQ1303" s="187"/>
      <c r="HGR1303" s="187"/>
      <c r="HGS1303" s="187"/>
      <c r="HGT1303" s="187"/>
      <c r="HGU1303" s="187"/>
      <c r="HGV1303" s="187"/>
      <c r="HGW1303" s="187"/>
      <c r="HGX1303" s="187"/>
      <c r="HGY1303" s="187"/>
      <c r="HGZ1303" s="187"/>
      <c r="HHA1303" s="187"/>
      <c r="HHB1303" s="187"/>
      <c r="HHC1303" s="187"/>
      <c r="HHD1303" s="187"/>
      <c r="HHE1303" s="187"/>
      <c r="HHF1303" s="187"/>
      <c r="HHG1303" s="187"/>
      <c r="HHH1303" s="187"/>
      <c r="HHI1303" s="187"/>
      <c r="HHJ1303" s="187"/>
      <c r="HHK1303" s="187"/>
      <c r="HHL1303" s="187"/>
      <c r="HHM1303" s="187"/>
      <c r="HHN1303" s="187"/>
      <c r="HHO1303" s="187"/>
      <c r="HHP1303" s="187"/>
      <c r="HHQ1303" s="187"/>
      <c r="HHR1303" s="187"/>
      <c r="HHS1303" s="187"/>
      <c r="HHT1303" s="187"/>
      <c r="HHU1303" s="187"/>
      <c r="HHV1303" s="187"/>
      <c r="HHW1303" s="187"/>
      <c r="HHX1303" s="187"/>
      <c r="HHY1303" s="187"/>
      <c r="HHZ1303" s="187"/>
      <c r="HIA1303" s="187"/>
      <c r="HIB1303" s="187"/>
      <c r="HIC1303" s="187"/>
      <c r="HID1303" s="187"/>
      <c r="HIE1303" s="187"/>
      <c r="HIF1303" s="187"/>
      <c r="HIG1303" s="187"/>
      <c r="HIH1303" s="187"/>
      <c r="HII1303" s="187"/>
      <c r="HIJ1303" s="187"/>
      <c r="HIK1303" s="187"/>
      <c r="HIL1303" s="187"/>
      <c r="HIM1303" s="187"/>
      <c r="HIN1303" s="187"/>
      <c r="HIO1303" s="187"/>
      <c r="HIP1303" s="187"/>
      <c r="HIQ1303" s="187"/>
      <c r="HIR1303" s="187"/>
      <c r="HIS1303" s="187"/>
      <c r="HIT1303" s="187"/>
      <c r="HIU1303" s="187"/>
      <c r="HIV1303" s="187"/>
      <c r="HIW1303" s="187"/>
      <c r="HIX1303" s="187"/>
      <c r="HIY1303" s="187"/>
      <c r="HIZ1303" s="187"/>
      <c r="HJA1303" s="187"/>
      <c r="HJB1303" s="187"/>
      <c r="HJC1303" s="187"/>
      <c r="HJD1303" s="187"/>
      <c r="HJE1303" s="187"/>
      <c r="HJF1303" s="187"/>
      <c r="HJG1303" s="187"/>
      <c r="HJH1303" s="187"/>
      <c r="HJI1303" s="187"/>
      <c r="HJJ1303" s="187"/>
      <c r="HJK1303" s="187"/>
      <c r="HJL1303" s="187"/>
      <c r="HJM1303" s="187"/>
      <c r="HJN1303" s="187"/>
      <c r="HJO1303" s="187"/>
      <c r="HJP1303" s="187"/>
      <c r="HJQ1303" s="187"/>
      <c r="HJR1303" s="187"/>
      <c r="HJS1303" s="187"/>
      <c r="HJT1303" s="187"/>
      <c r="HJU1303" s="187"/>
      <c r="HJV1303" s="187"/>
      <c r="HJW1303" s="187"/>
      <c r="HJX1303" s="187"/>
      <c r="HJY1303" s="187"/>
      <c r="HJZ1303" s="187"/>
      <c r="HKA1303" s="187"/>
      <c r="HKB1303" s="187"/>
      <c r="HKC1303" s="187"/>
      <c r="HKD1303" s="187"/>
      <c r="HKE1303" s="187"/>
      <c r="HKF1303" s="187"/>
      <c r="HKG1303" s="187"/>
      <c r="HKH1303" s="187"/>
      <c r="HKI1303" s="187"/>
      <c r="HKJ1303" s="187"/>
      <c r="HKK1303" s="187"/>
      <c r="HKL1303" s="187"/>
      <c r="HKM1303" s="187"/>
      <c r="HKN1303" s="187"/>
      <c r="HKO1303" s="187"/>
      <c r="HKP1303" s="187"/>
      <c r="HKQ1303" s="187"/>
      <c r="HKR1303" s="187"/>
      <c r="HKS1303" s="187"/>
      <c r="HKT1303" s="187"/>
      <c r="HKU1303" s="187"/>
      <c r="HKV1303" s="187"/>
      <c r="HKW1303" s="187"/>
      <c r="HKX1303" s="187"/>
      <c r="HKY1303" s="187"/>
      <c r="HKZ1303" s="187"/>
      <c r="HLA1303" s="187"/>
      <c r="HLB1303" s="187"/>
      <c r="HLC1303" s="187"/>
      <c r="HLD1303" s="187"/>
      <c r="HLE1303" s="187"/>
      <c r="HLF1303" s="187"/>
      <c r="HLG1303" s="187"/>
      <c r="HLH1303" s="187"/>
      <c r="HLI1303" s="187"/>
      <c r="HLJ1303" s="187"/>
      <c r="HLK1303" s="187"/>
      <c r="HLL1303" s="187"/>
      <c r="HLM1303" s="187"/>
      <c r="HLN1303" s="187"/>
      <c r="HLO1303" s="187"/>
      <c r="HLP1303" s="187"/>
      <c r="HLQ1303" s="187"/>
      <c r="HLR1303" s="187"/>
      <c r="HLS1303" s="187"/>
      <c r="HLT1303" s="187"/>
      <c r="HLU1303" s="187"/>
      <c r="HLV1303" s="187"/>
      <c r="HLW1303" s="187"/>
      <c r="HLX1303" s="187"/>
      <c r="HLY1303" s="187"/>
      <c r="HLZ1303" s="187"/>
      <c r="HMA1303" s="187"/>
      <c r="HMB1303" s="187"/>
      <c r="HMC1303" s="187"/>
      <c r="HMD1303" s="187"/>
      <c r="HME1303" s="187"/>
      <c r="HMF1303" s="187"/>
      <c r="HMG1303" s="187"/>
      <c r="HMH1303" s="187"/>
      <c r="HMI1303" s="187"/>
      <c r="HMJ1303" s="187"/>
      <c r="HMK1303" s="187"/>
      <c r="HML1303" s="187"/>
      <c r="HMM1303" s="187"/>
      <c r="HMN1303" s="187"/>
      <c r="HMO1303" s="187"/>
      <c r="HMP1303" s="187"/>
      <c r="HMQ1303" s="187"/>
      <c r="HMR1303" s="187"/>
      <c r="HMS1303" s="187"/>
      <c r="HMT1303" s="187"/>
      <c r="HMU1303" s="187"/>
      <c r="HMV1303" s="187"/>
      <c r="HMW1303" s="187"/>
      <c r="HMX1303" s="187"/>
      <c r="HMY1303" s="187"/>
      <c r="HMZ1303" s="187"/>
      <c r="HNA1303" s="187"/>
      <c r="HNB1303" s="187"/>
      <c r="HNC1303" s="187"/>
      <c r="HND1303" s="187"/>
      <c r="HNE1303" s="187"/>
      <c r="HNF1303" s="187"/>
      <c r="HNG1303" s="187"/>
      <c r="HNH1303" s="187"/>
      <c r="HNI1303" s="187"/>
      <c r="HNJ1303" s="187"/>
      <c r="HNK1303" s="187"/>
      <c r="HNL1303" s="187"/>
      <c r="HNM1303" s="187"/>
      <c r="HNN1303" s="187"/>
      <c r="HNO1303" s="187"/>
      <c r="HNP1303" s="187"/>
      <c r="HNQ1303" s="187"/>
      <c r="HNR1303" s="187"/>
      <c r="HNS1303" s="187"/>
      <c r="HNT1303" s="187"/>
      <c r="HNU1303" s="187"/>
      <c r="HNV1303" s="187"/>
      <c r="HNW1303" s="187"/>
      <c r="HNX1303" s="187"/>
      <c r="HNY1303" s="187"/>
      <c r="HNZ1303" s="187"/>
      <c r="HOA1303" s="187"/>
      <c r="HOB1303" s="187"/>
      <c r="HOC1303" s="187"/>
      <c r="HOD1303" s="187"/>
      <c r="HOE1303" s="187"/>
      <c r="HOF1303" s="187"/>
      <c r="HOG1303" s="187"/>
      <c r="HOH1303" s="187"/>
      <c r="HOI1303" s="187"/>
      <c r="HOJ1303" s="187"/>
      <c r="HOK1303" s="187"/>
      <c r="HOL1303" s="187"/>
      <c r="HOM1303" s="187"/>
      <c r="HON1303" s="187"/>
      <c r="HOO1303" s="187"/>
      <c r="HOP1303" s="187"/>
      <c r="HOQ1303" s="187"/>
      <c r="HOR1303" s="187"/>
      <c r="HOS1303" s="187"/>
      <c r="HOT1303" s="187"/>
      <c r="HOU1303" s="187"/>
      <c r="HOV1303" s="187"/>
      <c r="HOW1303" s="187"/>
      <c r="HOX1303" s="187"/>
      <c r="HOY1303" s="187"/>
      <c r="HOZ1303" s="187"/>
      <c r="HPA1303" s="187"/>
      <c r="HPB1303" s="187"/>
      <c r="HPC1303" s="187"/>
      <c r="HPD1303" s="187"/>
      <c r="HPE1303" s="187"/>
      <c r="HPF1303" s="187"/>
      <c r="HPG1303" s="187"/>
      <c r="HPH1303" s="187"/>
      <c r="HPI1303" s="187"/>
      <c r="HPJ1303" s="187"/>
      <c r="HPK1303" s="187"/>
      <c r="HPL1303" s="187"/>
      <c r="HPM1303" s="187"/>
      <c r="HPN1303" s="187"/>
      <c r="HPO1303" s="187"/>
      <c r="HPP1303" s="187"/>
      <c r="HPQ1303" s="187"/>
      <c r="HPR1303" s="187"/>
      <c r="HPS1303" s="187"/>
      <c r="HPT1303" s="187"/>
      <c r="HPU1303" s="187"/>
      <c r="HPV1303" s="187"/>
      <c r="HPW1303" s="187"/>
      <c r="HPX1303" s="187"/>
      <c r="HPY1303" s="187"/>
      <c r="HPZ1303" s="187"/>
      <c r="HQA1303" s="187"/>
      <c r="HQB1303" s="187"/>
      <c r="HQC1303" s="187"/>
      <c r="HQD1303" s="187"/>
      <c r="HQE1303" s="187"/>
      <c r="HQF1303" s="187"/>
      <c r="HQG1303" s="187"/>
      <c r="HQH1303" s="187"/>
      <c r="HQI1303" s="187"/>
      <c r="HQJ1303" s="187"/>
      <c r="HQK1303" s="187"/>
      <c r="HQL1303" s="187"/>
      <c r="HQM1303" s="187"/>
      <c r="HQN1303" s="187"/>
      <c r="HQO1303" s="187"/>
      <c r="HQP1303" s="187"/>
      <c r="HQQ1303" s="187"/>
      <c r="HQR1303" s="187"/>
      <c r="HQS1303" s="187"/>
      <c r="HQT1303" s="187"/>
      <c r="HQU1303" s="187"/>
      <c r="HQV1303" s="187"/>
      <c r="HQW1303" s="187"/>
      <c r="HQX1303" s="187"/>
      <c r="HQY1303" s="187"/>
      <c r="HQZ1303" s="187"/>
      <c r="HRA1303" s="187"/>
      <c r="HRB1303" s="187"/>
      <c r="HRC1303" s="187"/>
      <c r="HRD1303" s="187"/>
      <c r="HRE1303" s="187"/>
      <c r="HRF1303" s="187"/>
      <c r="HRG1303" s="187"/>
      <c r="HRH1303" s="187"/>
      <c r="HRI1303" s="187"/>
      <c r="HRJ1303" s="187"/>
      <c r="HRK1303" s="187"/>
      <c r="HRL1303" s="187"/>
      <c r="HRM1303" s="187"/>
      <c r="HRN1303" s="187"/>
      <c r="HRO1303" s="187"/>
      <c r="HRP1303" s="187"/>
      <c r="HRQ1303" s="187"/>
      <c r="HRR1303" s="187"/>
      <c r="HRS1303" s="187"/>
      <c r="HRT1303" s="187"/>
      <c r="HRU1303" s="187"/>
      <c r="HRV1303" s="187"/>
      <c r="HRW1303" s="187"/>
      <c r="HRX1303" s="187"/>
      <c r="HRY1303" s="187"/>
      <c r="HRZ1303" s="187"/>
      <c r="HSA1303" s="187"/>
      <c r="HSB1303" s="187"/>
      <c r="HSC1303" s="187"/>
      <c r="HSD1303" s="187"/>
      <c r="HSE1303" s="187"/>
      <c r="HSF1303" s="187"/>
      <c r="HSG1303" s="187"/>
      <c r="HSH1303" s="187"/>
      <c r="HSI1303" s="187"/>
      <c r="HSJ1303" s="187"/>
      <c r="HSK1303" s="187"/>
      <c r="HSL1303" s="187"/>
      <c r="HSM1303" s="187"/>
      <c r="HSN1303" s="187"/>
      <c r="HSO1303" s="187"/>
      <c r="HSP1303" s="187"/>
      <c r="HSQ1303" s="187"/>
      <c r="HSR1303" s="187"/>
      <c r="HSS1303" s="187"/>
      <c r="HST1303" s="187"/>
      <c r="HSU1303" s="187"/>
      <c r="HSV1303" s="187"/>
      <c r="HSW1303" s="187"/>
      <c r="HSX1303" s="187"/>
      <c r="HSY1303" s="187"/>
      <c r="HSZ1303" s="187"/>
      <c r="HTA1303" s="187"/>
      <c r="HTB1303" s="187"/>
      <c r="HTC1303" s="187"/>
      <c r="HTD1303" s="187"/>
      <c r="HTE1303" s="187"/>
      <c r="HTF1303" s="187"/>
      <c r="HTG1303" s="187"/>
      <c r="HTH1303" s="187"/>
      <c r="HTI1303" s="187"/>
      <c r="HTJ1303" s="187"/>
      <c r="HTK1303" s="187"/>
      <c r="HTL1303" s="187"/>
      <c r="HTM1303" s="187"/>
      <c r="HTN1303" s="187"/>
      <c r="HTO1303" s="187"/>
      <c r="HTP1303" s="187"/>
      <c r="HTQ1303" s="187"/>
      <c r="HTR1303" s="187"/>
      <c r="HTS1303" s="187"/>
      <c r="HTT1303" s="187"/>
      <c r="HTU1303" s="187"/>
      <c r="HTV1303" s="187"/>
      <c r="HTW1303" s="187"/>
      <c r="HTX1303" s="187"/>
      <c r="HTY1303" s="187"/>
      <c r="HTZ1303" s="187"/>
      <c r="HUA1303" s="187"/>
      <c r="HUB1303" s="187"/>
      <c r="HUC1303" s="187"/>
      <c r="HUD1303" s="187"/>
      <c r="HUE1303" s="187"/>
      <c r="HUF1303" s="187"/>
      <c r="HUG1303" s="187"/>
      <c r="HUH1303" s="187"/>
      <c r="HUI1303" s="187"/>
      <c r="HUJ1303" s="187"/>
      <c r="HUK1303" s="187"/>
      <c r="HUL1303" s="187"/>
      <c r="HUM1303" s="187"/>
      <c r="HUN1303" s="187"/>
      <c r="HUO1303" s="187"/>
      <c r="HUP1303" s="187"/>
      <c r="HUQ1303" s="187"/>
      <c r="HUR1303" s="187"/>
      <c r="HUS1303" s="187"/>
      <c r="HUT1303" s="187"/>
      <c r="HUU1303" s="187"/>
      <c r="HUV1303" s="187"/>
      <c r="HUW1303" s="187"/>
      <c r="HUX1303" s="187"/>
      <c r="HUY1303" s="187"/>
      <c r="HUZ1303" s="187"/>
      <c r="HVA1303" s="187"/>
      <c r="HVB1303" s="187"/>
      <c r="HVC1303" s="187"/>
      <c r="HVD1303" s="187"/>
      <c r="HVE1303" s="187"/>
      <c r="HVF1303" s="187"/>
      <c r="HVG1303" s="187"/>
      <c r="HVH1303" s="187"/>
      <c r="HVI1303" s="187"/>
      <c r="HVJ1303" s="187"/>
      <c r="HVK1303" s="187"/>
      <c r="HVL1303" s="187"/>
      <c r="HVM1303" s="187"/>
      <c r="HVN1303" s="187"/>
      <c r="HVO1303" s="187"/>
      <c r="HVP1303" s="187"/>
      <c r="HVQ1303" s="187"/>
      <c r="HVR1303" s="187"/>
      <c r="HVS1303" s="187"/>
      <c r="HVT1303" s="187"/>
      <c r="HVU1303" s="187"/>
      <c r="HVV1303" s="187"/>
      <c r="HVW1303" s="187"/>
      <c r="HVX1303" s="187"/>
      <c r="HVY1303" s="187"/>
      <c r="HVZ1303" s="187"/>
      <c r="HWA1303" s="187"/>
      <c r="HWB1303" s="187"/>
      <c r="HWC1303" s="187"/>
      <c r="HWD1303" s="187"/>
      <c r="HWE1303" s="187"/>
      <c r="HWF1303" s="187"/>
      <c r="HWG1303" s="187"/>
      <c r="HWH1303" s="187"/>
      <c r="HWI1303" s="187"/>
      <c r="HWJ1303" s="187"/>
      <c r="HWK1303" s="187"/>
      <c r="HWL1303" s="187"/>
      <c r="HWM1303" s="187"/>
      <c r="HWN1303" s="187"/>
      <c r="HWO1303" s="187"/>
      <c r="HWP1303" s="187"/>
      <c r="HWQ1303" s="187"/>
      <c r="HWR1303" s="187"/>
      <c r="HWS1303" s="187"/>
      <c r="HWT1303" s="187"/>
      <c r="HWU1303" s="187"/>
      <c r="HWV1303" s="187"/>
      <c r="HWW1303" s="187"/>
      <c r="HWX1303" s="187"/>
      <c r="HWY1303" s="187"/>
      <c r="HWZ1303" s="187"/>
      <c r="HXA1303" s="187"/>
      <c r="HXB1303" s="187"/>
      <c r="HXC1303" s="187"/>
      <c r="HXD1303" s="187"/>
      <c r="HXE1303" s="187"/>
      <c r="HXF1303" s="187"/>
      <c r="HXG1303" s="187"/>
      <c r="HXH1303" s="187"/>
      <c r="HXI1303" s="187"/>
      <c r="HXJ1303" s="187"/>
      <c r="HXK1303" s="187"/>
      <c r="HXL1303" s="187"/>
      <c r="HXM1303" s="187"/>
      <c r="HXN1303" s="187"/>
      <c r="HXO1303" s="187"/>
      <c r="HXP1303" s="187"/>
      <c r="HXQ1303" s="187"/>
      <c r="HXR1303" s="187"/>
      <c r="HXS1303" s="187"/>
      <c r="HXT1303" s="187"/>
      <c r="HXU1303" s="187"/>
      <c r="HXV1303" s="187"/>
      <c r="HXW1303" s="187"/>
      <c r="HXX1303" s="187"/>
      <c r="HXY1303" s="187"/>
      <c r="HXZ1303" s="187"/>
      <c r="HYA1303" s="187"/>
      <c r="HYB1303" s="187"/>
      <c r="HYC1303" s="187"/>
      <c r="HYD1303" s="187"/>
      <c r="HYE1303" s="187"/>
      <c r="HYF1303" s="187"/>
      <c r="HYG1303" s="187"/>
      <c r="HYH1303" s="187"/>
      <c r="HYI1303" s="187"/>
      <c r="HYJ1303" s="187"/>
      <c r="HYK1303" s="187"/>
      <c r="HYL1303" s="187"/>
      <c r="HYM1303" s="187"/>
      <c r="HYN1303" s="187"/>
      <c r="HYO1303" s="187"/>
      <c r="HYP1303" s="187"/>
      <c r="HYQ1303" s="187"/>
      <c r="HYR1303" s="187"/>
      <c r="HYS1303" s="187"/>
      <c r="HYT1303" s="187"/>
      <c r="HYU1303" s="187"/>
      <c r="HYV1303" s="187"/>
      <c r="HYW1303" s="187"/>
      <c r="HYX1303" s="187"/>
      <c r="HYY1303" s="187"/>
      <c r="HYZ1303" s="187"/>
      <c r="HZA1303" s="187"/>
      <c r="HZB1303" s="187"/>
      <c r="HZC1303" s="187"/>
      <c r="HZD1303" s="187"/>
      <c r="HZE1303" s="187"/>
      <c r="HZF1303" s="187"/>
      <c r="HZG1303" s="187"/>
      <c r="HZH1303" s="187"/>
      <c r="HZI1303" s="187"/>
      <c r="HZJ1303" s="187"/>
      <c r="HZK1303" s="187"/>
      <c r="HZL1303" s="187"/>
      <c r="HZM1303" s="187"/>
      <c r="HZN1303" s="187"/>
      <c r="HZO1303" s="187"/>
      <c r="HZP1303" s="187"/>
      <c r="HZQ1303" s="187"/>
      <c r="HZR1303" s="187"/>
      <c r="HZS1303" s="187"/>
      <c r="HZT1303" s="187"/>
      <c r="HZU1303" s="187"/>
      <c r="HZV1303" s="187"/>
      <c r="HZW1303" s="187"/>
      <c r="HZX1303" s="187"/>
      <c r="HZY1303" s="187"/>
      <c r="HZZ1303" s="187"/>
      <c r="IAA1303" s="187"/>
      <c r="IAB1303" s="187"/>
      <c r="IAC1303" s="187"/>
      <c r="IAD1303" s="187"/>
      <c r="IAE1303" s="187"/>
      <c r="IAF1303" s="187"/>
      <c r="IAG1303" s="187"/>
      <c r="IAH1303" s="187"/>
      <c r="IAI1303" s="187"/>
      <c r="IAJ1303" s="187"/>
      <c r="IAK1303" s="187"/>
      <c r="IAL1303" s="187"/>
      <c r="IAM1303" s="187"/>
      <c r="IAN1303" s="187"/>
      <c r="IAO1303" s="187"/>
      <c r="IAP1303" s="187"/>
      <c r="IAQ1303" s="187"/>
      <c r="IAR1303" s="187"/>
      <c r="IAS1303" s="187"/>
      <c r="IAT1303" s="187"/>
      <c r="IAU1303" s="187"/>
      <c r="IAV1303" s="187"/>
      <c r="IAW1303" s="187"/>
      <c r="IAX1303" s="187"/>
      <c r="IAY1303" s="187"/>
      <c r="IAZ1303" s="187"/>
      <c r="IBA1303" s="187"/>
      <c r="IBB1303" s="187"/>
      <c r="IBC1303" s="187"/>
      <c r="IBD1303" s="187"/>
      <c r="IBE1303" s="187"/>
      <c r="IBF1303" s="187"/>
      <c r="IBG1303" s="187"/>
      <c r="IBH1303" s="187"/>
      <c r="IBI1303" s="187"/>
      <c r="IBJ1303" s="187"/>
      <c r="IBK1303" s="187"/>
      <c r="IBL1303" s="187"/>
      <c r="IBM1303" s="187"/>
      <c r="IBN1303" s="187"/>
      <c r="IBO1303" s="187"/>
      <c r="IBP1303" s="187"/>
      <c r="IBQ1303" s="187"/>
      <c r="IBR1303" s="187"/>
      <c r="IBS1303" s="187"/>
      <c r="IBT1303" s="187"/>
      <c r="IBU1303" s="187"/>
      <c r="IBV1303" s="187"/>
      <c r="IBW1303" s="187"/>
      <c r="IBX1303" s="187"/>
      <c r="IBY1303" s="187"/>
      <c r="IBZ1303" s="187"/>
      <c r="ICA1303" s="187"/>
      <c r="ICB1303" s="187"/>
      <c r="ICC1303" s="187"/>
      <c r="ICD1303" s="187"/>
      <c r="ICE1303" s="187"/>
      <c r="ICF1303" s="187"/>
      <c r="ICG1303" s="187"/>
      <c r="ICH1303" s="187"/>
      <c r="ICI1303" s="187"/>
      <c r="ICJ1303" s="187"/>
      <c r="ICK1303" s="187"/>
      <c r="ICL1303" s="187"/>
      <c r="ICM1303" s="187"/>
      <c r="ICN1303" s="187"/>
      <c r="ICO1303" s="187"/>
      <c r="ICP1303" s="187"/>
      <c r="ICQ1303" s="187"/>
      <c r="ICR1303" s="187"/>
      <c r="ICS1303" s="187"/>
      <c r="ICT1303" s="187"/>
      <c r="ICU1303" s="187"/>
      <c r="ICV1303" s="187"/>
      <c r="ICW1303" s="187"/>
      <c r="ICX1303" s="187"/>
      <c r="ICY1303" s="187"/>
      <c r="ICZ1303" s="187"/>
      <c r="IDA1303" s="187"/>
      <c r="IDB1303" s="187"/>
      <c r="IDC1303" s="187"/>
      <c r="IDD1303" s="187"/>
      <c r="IDE1303" s="187"/>
      <c r="IDF1303" s="187"/>
      <c r="IDG1303" s="187"/>
      <c r="IDH1303" s="187"/>
      <c r="IDI1303" s="187"/>
      <c r="IDJ1303" s="187"/>
      <c r="IDK1303" s="187"/>
      <c r="IDL1303" s="187"/>
      <c r="IDM1303" s="187"/>
      <c r="IDN1303" s="187"/>
      <c r="IDO1303" s="187"/>
      <c r="IDP1303" s="187"/>
      <c r="IDQ1303" s="187"/>
      <c r="IDR1303" s="187"/>
      <c r="IDS1303" s="187"/>
      <c r="IDT1303" s="187"/>
      <c r="IDU1303" s="187"/>
      <c r="IDV1303" s="187"/>
      <c r="IDW1303" s="187"/>
      <c r="IDX1303" s="187"/>
      <c r="IDY1303" s="187"/>
      <c r="IDZ1303" s="187"/>
      <c r="IEA1303" s="187"/>
      <c r="IEB1303" s="187"/>
      <c r="IEC1303" s="187"/>
      <c r="IED1303" s="187"/>
      <c r="IEE1303" s="187"/>
      <c r="IEF1303" s="187"/>
      <c r="IEG1303" s="187"/>
      <c r="IEH1303" s="187"/>
      <c r="IEI1303" s="187"/>
      <c r="IEJ1303" s="187"/>
      <c r="IEK1303" s="187"/>
      <c r="IEL1303" s="187"/>
      <c r="IEM1303" s="187"/>
      <c r="IEN1303" s="187"/>
      <c r="IEO1303" s="187"/>
      <c r="IEP1303" s="187"/>
      <c r="IEQ1303" s="187"/>
      <c r="IER1303" s="187"/>
      <c r="IES1303" s="187"/>
      <c r="IET1303" s="187"/>
      <c r="IEU1303" s="187"/>
      <c r="IEV1303" s="187"/>
      <c r="IEW1303" s="187"/>
      <c r="IEX1303" s="187"/>
      <c r="IEY1303" s="187"/>
      <c r="IEZ1303" s="187"/>
      <c r="IFA1303" s="187"/>
      <c r="IFB1303" s="187"/>
      <c r="IFC1303" s="187"/>
      <c r="IFD1303" s="187"/>
      <c r="IFE1303" s="187"/>
      <c r="IFF1303" s="187"/>
      <c r="IFG1303" s="187"/>
      <c r="IFH1303" s="187"/>
      <c r="IFI1303" s="187"/>
      <c r="IFJ1303" s="187"/>
      <c r="IFK1303" s="187"/>
      <c r="IFL1303" s="187"/>
      <c r="IFM1303" s="187"/>
      <c r="IFN1303" s="187"/>
      <c r="IFO1303" s="187"/>
      <c r="IFP1303" s="187"/>
      <c r="IFQ1303" s="187"/>
      <c r="IFR1303" s="187"/>
      <c r="IFS1303" s="187"/>
      <c r="IFT1303" s="187"/>
      <c r="IFU1303" s="187"/>
      <c r="IFV1303" s="187"/>
      <c r="IFW1303" s="187"/>
      <c r="IFX1303" s="187"/>
      <c r="IFY1303" s="187"/>
      <c r="IFZ1303" s="187"/>
      <c r="IGA1303" s="187"/>
      <c r="IGB1303" s="187"/>
      <c r="IGC1303" s="187"/>
      <c r="IGD1303" s="187"/>
      <c r="IGE1303" s="187"/>
      <c r="IGF1303" s="187"/>
      <c r="IGG1303" s="187"/>
      <c r="IGH1303" s="187"/>
      <c r="IGI1303" s="187"/>
      <c r="IGJ1303" s="187"/>
      <c r="IGK1303" s="187"/>
      <c r="IGL1303" s="187"/>
      <c r="IGM1303" s="187"/>
      <c r="IGN1303" s="187"/>
      <c r="IGO1303" s="187"/>
      <c r="IGP1303" s="187"/>
      <c r="IGQ1303" s="187"/>
      <c r="IGR1303" s="187"/>
      <c r="IGS1303" s="187"/>
      <c r="IGT1303" s="187"/>
      <c r="IGU1303" s="187"/>
      <c r="IGV1303" s="187"/>
      <c r="IGW1303" s="187"/>
      <c r="IGX1303" s="187"/>
      <c r="IGY1303" s="187"/>
      <c r="IGZ1303" s="187"/>
      <c r="IHA1303" s="187"/>
      <c r="IHB1303" s="187"/>
      <c r="IHC1303" s="187"/>
      <c r="IHD1303" s="187"/>
      <c r="IHE1303" s="187"/>
      <c r="IHF1303" s="187"/>
      <c r="IHG1303" s="187"/>
      <c r="IHH1303" s="187"/>
      <c r="IHI1303" s="187"/>
      <c r="IHJ1303" s="187"/>
      <c r="IHK1303" s="187"/>
      <c r="IHL1303" s="187"/>
      <c r="IHM1303" s="187"/>
      <c r="IHN1303" s="187"/>
      <c r="IHO1303" s="187"/>
      <c r="IHP1303" s="187"/>
      <c r="IHQ1303" s="187"/>
      <c r="IHR1303" s="187"/>
      <c r="IHS1303" s="187"/>
      <c r="IHT1303" s="187"/>
      <c r="IHU1303" s="187"/>
      <c r="IHV1303" s="187"/>
      <c r="IHW1303" s="187"/>
      <c r="IHX1303" s="187"/>
      <c r="IHY1303" s="187"/>
      <c r="IHZ1303" s="187"/>
      <c r="IIA1303" s="187"/>
      <c r="IIB1303" s="187"/>
      <c r="IIC1303" s="187"/>
      <c r="IID1303" s="187"/>
      <c r="IIE1303" s="187"/>
      <c r="IIF1303" s="187"/>
      <c r="IIG1303" s="187"/>
      <c r="IIH1303" s="187"/>
      <c r="III1303" s="187"/>
      <c r="IIJ1303" s="187"/>
      <c r="IIK1303" s="187"/>
      <c r="IIL1303" s="187"/>
      <c r="IIM1303" s="187"/>
      <c r="IIN1303" s="187"/>
      <c r="IIO1303" s="187"/>
      <c r="IIP1303" s="187"/>
      <c r="IIQ1303" s="187"/>
      <c r="IIR1303" s="187"/>
      <c r="IIS1303" s="187"/>
      <c r="IIT1303" s="187"/>
      <c r="IIU1303" s="187"/>
      <c r="IIV1303" s="187"/>
      <c r="IIW1303" s="187"/>
      <c r="IIX1303" s="187"/>
      <c r="IIY1303" s="187"/>
      <c r="IIZ1303" s="187"/>
      <c r="IJA1303" s="187"/>
      <c r="IJB1303" s="187"/>
      <c r="IJC1303" s="187"/>
      <c r="IJD1303" s="187"/>
      <c r="IJE1303" s="187"/>
      <c r="IJF1303" s="187"/>
      <c r="IJG1303" s="187"/>
      <c r="IJH1303" s="187"/>
      <c r="IJI1303" s="187"/>
      <c r="IJJ1303" s="187"/>
      <c r="IJK1303" s="187"/>
      <c r="IJL1303" s="187"/>
      <c r="IJM1303" s="187"/>
      <c r="IJN1303" s="187"/>
      <c r="IJO1303" s="187"/>
      <c r="IJP1303" s="187"/>
      <c r="IJQ1303" s="187"/>
      <c r="IJR1303" s="187"/>
      <c r="IJS1303" s="187"/>
      <c r="IJT1303" s="187"/>
      <c r="IJU1303" s="187"/>
      <c r="IJV1303" s="187"/>
      <c r="IJW1303" s="187"/>
      <c r="IJX1303" s="187"/>
      <c r="IJY1303" s="187"/>
      <c r="IJZ1303" s="187"/>
      <c r="IKA1303" s="187"/>
      <c r="IKB1303" s="187"/>
      <c r="IKC1303" s="187"/>
      <c r="IKD1303" s="187"/>
      <c r="IKE1303" s="187"/>
      <c r="IKF1303" s="187"/>
      <c r="IKG1303" s="187"/>
      <c r="IKH1303" s="187"/>
      <c r="IKI1303" s="187"/>
      <c r="IKJ1303" s="187"/>
      <c r="IKK1303" s="187"/>
      <c r="IKL1303" s="187"/>
      <c r="IKM1303" s="187"/>
      <c r="IKN1303" s="187"/>
      <c r="IKO1303" s="187"/>
      <c r="IKP1303" s="187"/>
      <c r="IKQ1303" s="187"/>
      <c r="IKR1303" s="187"/>
      <c r="IKS1303" s="187"/>
      <c r="IKT1303" s="187"/>
      <c r="IKU1303" s="187"/>
      <c r="IKV1303" s="187"/>
      <c r="IKW1303" s="187"/>
      <c r="IKX1303" s="187"/>
      <c r="IKY1303" s="187"/>
      <c r="IKZ1303" s="187"/>
      <c r="ILA1303" s="187"/>
      <c r="ILB1303" s="187"/>
      <c r="ILC1303" s="187"/>
      <c r="ILD1303" s="187"/>
      <c r="ILE1303" s="187"/>
      <c r="ILF1303" s="187"/>
      <c r="ILG1303" s="187"/>
      <c r="ILH1303" s="187"/>
      <c r="ILI1303" s="187"/>
      <c r="ILJ1303" s="187"/>
      <c r="ILK1303" s="187"/>
      <c r="ILL1303" s="187"/>
      <c r="ILM1303" s="187"/>
      <c r="ILN1303" s="187"/>
      <c r="ILO1303" s="187"/>
      <c r="ILP1303" s="187"/>
      <c r="ILQ1303" s="187"/>
      <c r="ILR1303" s="187"/>
      <c r="ILS1303" s="187"/>
      <c r="ILT1303" s="187"/>
      <c r="ILU1303" s="187"/>
      <c r="ILV1303" s="187"/>
      <c r="ILW1303" s="187"/>
      <c r="ILX1303" s="187"/>
      <c r="ILY1303" s="187"/>
      <c r="ILZ1303" s="187"/>
      <c r="IMA1303" s="187"/>
      <c r="IMB1303" s="187"/>
      <c r="IMC1303" s="187"/>
      <c r="IMD1303" s="187"/>
      <c r="IME1303" s="187"/>
      <c r="IMF1303" s="187"/>
      <c r="IMG1303" s="187"/>
      <c r="IMH1303" s="187"/>
      <c r="IMI1303" s="187"/>
      <c r="IMJ1303" s="187"/>
      <c r="IMK1303" s="187"/>
      <c r="IML1303" s="187"/>
      <c r="IMM1303" s="187"/>
      <c r="IMN1303" s="187"/>
      <c r="IMO1303" s="187"/>
      <c r="IMP1303" s="187"/>
      <c r="IMQ1303" s="187"/>
      <c r="IMR1303" s="187"/>
      <c r="IMS1303" s="187"/>
      <c r="IMT1303" s="187"/>
      <c r="IMU1303" s="187"/>
      <c r="IMV1303" s="187"/>
      <c r="IMW1303" s="187"/>
      <c r="IMX1303" s="187"/>
      <c r="IMY1303" s="187"/>
      <c r="IMZ1303" s="187"/>
      <c r="INA1303" s="187"/>
      <c r="INB1303" s="187"/>
      <c r="INC1303" s="187"/>
      <c r="IND1303" s="187"/>
      <c r="INE1303" s="187"/>
      <c r="INF1303" s="187"/>
      <c r="ING1303" s="187"/>
      <c r="INH1303" s="187"/>
      <c r="INI1303" s="187"/>
      <c r="INJ1303" s="187"/>
      <c r="INK1303" s="187"/>
      <c r="INL1303" s="187"/>
      <c r="INM1303" s="187"/>
      <c r="INN1303" s="187"/>
      <c r="INO1303" s="187"/>
      <c r="INP1303" s="187"/>
      <c r="INQ1303" s="187"/>
      <c r="INR1303" s="187"/>
      <c r="INS1303" s="187"/>
      <c r="INT1303" s="187"/>
      <c r="INU1303" s="187"/>
      <c r="INV1303" s="187"/>
      <c r="INW1303" s="187"/>
      <c r="INX1303" s="187"/>
      <c r="INY1303" s="187"/>
      <c r="INZ1303" s="187"/>
      <c r="IOA1303" s="187"/>
      <c r="IOB1303" s="187"/>
      <c r="IOC1303" s="187"/>
      <c r="IOD1303" s="187"/>
      <c r="IOE1303" s="187"/>
      <c r="IOF1303" s="187"/>
      <c r="IOG1303" s="187"/>
      <c r="IOH1303" s="187"/>
      <c r="IOI1303" s="187"/>
      <c r="IOJ1303" s="187"/>
      <c r="IOK1303" s="187"/>
      <c r="IOL1303" s="187"/>
      <c r="IOM1303" s="187"/>
      <c r="ION1303" s="187"/>
      <c r="IOO1303" s="187"/>
      <c r="IOP1303" s="187"/>
      <c r="IOQ1303" s="187"/>
      <c r="IOR1303" s="187"/>
      <c r="IOS1303" s="187"/>
      <c r="IOT1303" s="187"/>
      <c r="IOU1303" s="187"/>
      <c r="IOV1303" s="187"/>
      <c r="IOW1303" s="187"/>
      <c r="IOX1303" s="187"/>
      <c r="IOY1303" s="187"/>
      <c r="IOZ1303" s="187"/>
      <c r="IPA1303" s="187"/>
      <c r="IPB1303" s="187"/>
      <c r="IPC1303" s="187"/>
      <c r="IPD1303" s="187"/>
      <c r="IPE1303" s="187"/>
      <c r="IPF1303" s="187"/>
      <c r="IPG1303" s="187"/>
      <c r="IPH1303" s="187"/>
      <c r="IPI1303" s="187"/>
      <c r="IPJ1303" s="187"/>
      <c r="IPK1303" s="187"/>
      <c r="IPL1303" s="187"/>
      <c r="IPM1303" s="187"/>
      <c r="IPN1303" s="187"/>
      <c r="IPO1303" s="187"/>
      <c r="IPP1303" s="187"/>
      <c r="IPQ1303" s="187"/>
      <c r="IPR1303" s="187"/>
      <c r="IPS1303" s="187"/>
      <c r="IPT1303" s="187"/>
      <c r="IPU1303" s="187"/>
      <c r="IPV1303" s="187"/>
      <c r="IPW1303" s="187"/>
      <c r="IPX1303" s="187"/>
      <c r="IPY1303" s="187"/>
      <c r="IPZ1303" s="187"/>
      <c r="IQA1303" s="187"/>
      <c r="IQB1303" s="187"/>
      <c r="IQC1303" s="187"/>
      <c r="IQD1303" s="187"/>
      <c r="IQE1303" s="187"/>
      <c r="IQF1303" s="187"/>
      <c r="IQG1303" s="187"/>
      <c r="IQH1303" s="187"/>
      <c r="IQI1303" s="187"/>
      <c r="IQJ1303" s="187"/>
      <c r="IQK1303" s="187"/>
      <c r="IQL1303" s="187"/>
      <c r="IQM1303" s="187"/>
      <c r="IQN1303" s="187"/>
      <c r="IQO1303" s="187"/>
      <c r="IQP1303" s="187"/>
      <c r="IQQ1303" s="187"/>
      <c r="IQR1303" s="187"/>
      <c r="IQS1303" s="187"/>
      <c r="IQT1303" s="187"/>
      <c r="IQU1303" s="187"/>
      <c r="IQV1303" s="187"/>
      <c r="IQW1303" s="187"/>
      <c r="IQX1303" s="187"/>
      <c r="IQY1303" s="187"/>
      <c r="IQZ1303" s="187"/>
      <c r="IRA1303" s="187"/>
      <c r="IRB1303" s="187"/>
      <c r="IRC1303" s="187"/>
      <c r="IRD1303" s="187"/>
      <c r="IRE1303" s="187"/>
      <c r="IRF1303" s="187"/>
      <c r="IRG1303" s="187"/>
      <c r="IRH1303" s="187"/>
      <c r="IRI1303" s="187"/>
      <c r="IRJ1303" s="187"/>
      <c r="IRK1303" s="187"/>
      <c r="IRL1303" s="187"/>
      <c r="IRM1303" s="187"/>
      <c r="IRN1303" s="187"/>
      <c r="IRO1303" s="187"/>
      <c r="IRP1303" s="187"/>
      <c r="IRQ1303" s="187"/>
      <c r="IRR1303" s="187"/>
      <c r="IRS1303" s="187"/>
      <c r="IRT1303" s="187"/>
      <c r="IRU1303" s="187"/>
      <c r="IRV1303" s="187"/>
      <c r="IRW1303" s="187"/>
      <c r="IRX1303" s="187"/>
      <c r="IRY1303" s="187"/>
      <c r="IRZ1303" s="187"/>
      <c r="ISA1303" s="187"/>
      <c r="ISB1303" s="187"/>
      <c r="ISC1303" s="187"/>
      <c r="ISD1303" s="187"/>
      <c r="ISE1303" s="187"/>
      <c r="ISF1303" s="187"/>
      <c r="ISG1303" s="187"/>
      <c r="ISH1303" s="187"/>
      <c r="ISI1303" s="187"/>
      <c r="ISJ1303" s="187"/>
      <c r="ISK1303" s="187"/>
      <c r="ISL1303" s="187"/>
      <c r="ISM1303" s="187"/>
      <c r="ISN1303" s="187"/>
      <c r="ISO1303" s="187"/>
      <c r="ISP1303" s="187"/>
      <c r="ISQ1303" s="187"/>
      <c r="ISR1303" s="187"/>
      <c r="ISS1303" s="187"/>
      <c r="IST1303" s="187"/>
      <c r="ISU1303" s="187"/>
      <c r="ISV1303" s="187"/>
      <c r="ISW1303" s="187"/>
      <c r="ISX1303" s="187"/>
      <c r="ISY1303" s="187"/>
      <c r="ISZ1303" s="187"/>
      <c r="ITA1303" s="187"/>
      <c r="ITB1303" s="187"/>
      <c r="ITC1303" s="187"/>
      <c r="ITD1303" s="187"/>
      <c r="ITE1303" s="187"/>
      <c r="ITF1303" s="187"/>
      <c r="ITG1303" s="187"/>
      <c r="ITH1303" s="187"/>
      <c r="ITI1303" s="187"/>
      <c r="ITJ1303" s="187"/>
      <c r="ITK1303" s="187"/>
      <c r="ITL1303" s="187"/>
      <c r="ITM1303" s="187"/>
      <c r="ITN1303" s="187"/>
      <c r="ITO1303" s="187"/>
      <c r="ITP1303" s="187"/>
      <c r="ITQ1303" s="187"/>
      <c r="ITR1303" s="187"/>
      <c r="ITS1303" s="187"/>
      <c r="ITT1303" s="187"/>
      <c r="ITU1303" s="187"/>
      <c r="ITV1303" s="187"/>
      <c r="ITW1303" s="187"/>
      <c r="ITX1303" s="187"/>
      <c r="ITY1303" s="187"/>
      <c r="ITZ1303" s="187"/>
      <c r="IUA1303" s="187"/>
      <c r="IUB1303" s="187"/>
      <c r="IUC1303" s="187"/>
      <c r="IUD1303" s="187"/>
      <c r="IUE1303" s="187"/>
      <c r="IUF1303" s="187"/>
      <c r="IUG1303" s="187"/>
      <c r="IUH1303" s="187"/>
      <c r="IUI1303" s="187"/>
      <c r="IUJ1303" s="187"/>
      <c r="IUK1303" s="187"/>
      <c r="IUL1303" s="187"/>
      <c r="IUM1303" s="187"/>
      <c r="IUN1303" s="187"/>
      <c r="IUO1303" s="187"/>
      <c r="IUP1303" s="187"/>
      <c r="IUQ1303" s="187"/>
      <c r="IUR1303" s="187"/>
      <c r="IUS1303" s="187"/>
      <c r="IUT1303" s="187"/>
      <c r="IUU1303" s="187"/>
      <c r="IUV1303" s="187"/>
      <c r="IUW1303" s="187"/>
      <c r="IUX1303" s="187"/>
      <c r="IUY1303" s="187"/>
      <c r="IUZ1303" s="187"/>
      <c r="IVA1303" s="187"/>
      <c r="IVB1303" s="187"/>
      <c r="IVC1303" s="187"/>
      <c r="IVD1303" s="187"/>
      <c r="IVE1303" s="187"/>
      <c r="IVF1303" s="187"/>
      <c r="IVG1303" s="187"/>
      <c r="IVH1303" s="187"/>
      <c r="IVI1303" s="187"/>
      <c r="IVJ1303" s="187"/>
      <c r="IVK1303" s="187"/>
      <c r="IVL1303" s="187"/>
      <c r="IVM1303" s="187"/>
      <c r="IVN1303" s="187"/>
      <c r="IVO1303" s="187"/>
      <c r="IVP1303" s="187"/>
      <c r="IVQ1303" s="187"/>
      <c r="IVR1303" s="187"/>
      <c r="IVS1303" s="187"/>
      <c r="IVT1303" s="187"/>
      <c r="IVU1303" s="187"/>
      <c r="IVV1303" s="187"/>
      <c r="IVW1303" s="187"/>
      <c r="IVX1303" s="187"/>
      <c r="IVY1303" s="187"/>
      <c r="IVZ1303" s="187"/>
      <c r="IWA1303" s="187"/>
      <c r="IWB1303" s="187"/>
      <c r="IWC1303" s="187"/>
      <c r="IWD1303" s="187"/>
      <c r="IWE1303" s="187"/>
      <c r="IWF1303" s="187"/>
      <c r="IWG1303" s="187"/>
      <c r="IWH1303" s="187"/>
      <c r="IWI1303" s="187"/>
      <c r="IWJ1303" s="187"/>
      <c r="IWK1303" s="187"/>
      <c r="IWL1303" s="187"/>
      <c r="IWM1303" s="187"/>
      <c r="IWN1303" s="187"/>
      <c r="IWO1303" s="187"/>
      <c r="IWP1303" s="187"/>
      <c r="IWQ1303" s="187"/>
      <c r="IWR1303" s="187"/>
      <c r="IWS1303" s="187"/>
      <c r="IWT1303" s="187"/>
      <c r="IWU1303" s="187"/>
      <c r="IWV1303" s="187"/>
      <c r="IWW1303" s="187"/>
      <c r="IWX1303" s="187"/>
      <c r="IWY1303" s="187"/>
      <c r="IWZ1303" s="187"/>
      <c r="IXA1303" s="187"/>
      <c r="IXB1303" s="187"/>
      <c r="IXC1303" s="187"/>
      <c r="IXD1303" s="187"/>
      <c r="IXE1303" s="187"/>
      <c r="IXF1303" s="187"/>
      <c r="IXG1303" s="187"/>
      <c r="IXH1303" s="187"/>
      <c r="IXI1303" s="187"/>
      <c r="IXJ1303" s="187"/>
      <c r="IXK1303" s="187"/>
      <c r="IXL1303" s="187"/>
      <c r="IXM1303" s="187"/>
      <c r="IXN1303" s="187"/>
      <c r="IXO1303" s="187"/>
      <c r="IXP1303" s="187"/>
      <c r="IXQ1303" s="187"/>
      <c r="IXR1303" s="187"/>
      <c r="IXS1303" s="187"/>
      <c r="IXT1303" s="187"/>
      <c r="IXU1303" s="187"/>
      <c r="IXV1303" s="187"/>
      <c r="IXW1303" s="187"/>
      <c r="IXX1303" s="187"/>
      <c r="IXY1303" s="187"/>
      <c r="IXZ1303" s="187"/>
      <c r="IYA1303" s="187"/>
      <c r="IYB1303" s="187"/>
      <c r="IYC1303" s="187"/>
      <c r="IYD1303" s="187"/>
      <c r="IYE1303" s="187"/>
      <c r="IYF1303" s="187"/>
      <c r="IYG1303" s="187"/>
      <c r="IYH1303" s="187"/>
      <c r="IYI1303" s="187"/>
      <c r="IYJ1303" s="187"/>
      <c r="IYK1303" s="187"/>
      <c r="IYL1303" s="187"/>
      <c r="IYM1303" s="187"/>
      <c r="IYN1303" s="187"/>
      <c r="IYO1303" s="187"/>
      <c r="IYP1303" s="187"/>
      <c r="IYQ1303" s="187"/>
      <c r="IYR1303" s="187"/>
      <c r="IYS1303" s="187"/>
      <c r="IYT1303" s="187"/>
      <c r="IYU1303" s="187"/>
      <c r="IYV1303" s="187"/>
      <c r="IYW1303" s="187"/>
      <c r="IYX1303" s="187"/>
      <c r="IYY1303" s="187"/>
      <c r="IYZ1303" s="187"/>
      <c r="IZA1303" s="187"/>
      <c r="IZB1303" s="187"/>
      <c r="IZC1303" s="187"/>
      <c r="IZD1303" s="187"/>
      <c r="IZE1303" s="187"/>
      <c r="IZF1303" s="187"/>
      <c r="IZG1303" s="187"/>
      <c r="IZH1303" s="187"/>
      <c r="IZI1303" s="187"/>
      <c r="IZJ1303" s="187"/>
      <c r="IZK1303" s="187"/>
      <c r="IZL1303" s="187"/>
      <c r="IZM1303" s="187"/>
      <c r="IZN1303" s="187"/>
      <c r="IZO1303" s="187"/>
      <c r="IZP1303" s="187"/>
      <c r="IZQ1303" s="187"/>
      <c r="IZR1303" s="187"/>
      <c r="IZS1303" s="187"/>
      <c r="IZT1303" s="187"/>
      <c r="IZU1303" s="187"/>
      <c r="IZV1303" s="187"/>
      <c r="IZW1303" s="187"/>
      <c r="IZX1303" s="187"/>
      <c r="IZY1303" s="187"/>
      <c r="IZZ1303" s="187"/>
      <c r="JAA1303" s="187"/>
      <c r="JAB1303" s="187"/>
      <c r="JAC1303" s="187"/>
      <c r="JAD1303" s="187"/>
      <c r="JAE1303" s="187"/>
      <c r="JAF1303" s="187"/>
      <c r="JAG1303" s="187"/>
      <c r="JAH1303" s="187"/>
      <c r="JAI1303" s="187"/>
      <c r="JAJ1303" s="187"/>
      <c r="JAK1303" s="187"/>
      <c r="JAL1303" s="187"/>
      <c r="JAM1303" s="187"/>
      <c r="JAN1303" s="187"/>
      <c r="JAO1303" s="187"/>
      <c r="JAP1303" s="187"/>
      <c r="JAQ1303" s="187"/>
      <c r="JAR1303" s="187"/>
      <c r="JAS1303" s="187"/>
      <c r="JAT1303" s="187"/>
      <c r="JAU1303" s="187"/>
      <c r="JAV1303" s="187"/>
      <c r="JAW1303" s="187"/>
      <c r="JAX1303" s="187"/>
      <c r="JAY1303" s="187"/>
      <c r="JAZ1303" s="187"/>
      <c r="JBA1303" s="187"/>
      <c r="JBB1303" s="187"/>
      <c r="JBC1303" s="187"/>
      <c r="JBD1303" s="187"/>
      <c r="JBE1303" s="187"/>
      <c r="JBF1303" s="187"/>
      <c r="JBG1303" s="187"/>
      <c r="JBH1303" s="187"/>
      <c r="JBI1303" s="187"/>
      <c r="JBJ1303" s="187"/>
      <c r="JBK1303" s="187"/>
      <c r="JBL1303" s="187"/>
      <c r="JBM1303" s="187"/>
      <c r="JBN1303" s="187"/>
      <c r="JBO1303" s="187"/>
      <c r="JBP1303" s="187"/>
      <c r="JBQ1303" s="187"/>
      <c r="JBR1303" s="187"/>
      <c r="JBS1303" s="187"/>
      <c r="JBT1303" s="187"/>
      <c r="JBU1303" s="187"/>
      <c r="JBV1303" s="187"/>
      <c r="JBW1303" s="187"/>
      <c r="JBX1303" s="187"/>
      <c r="JBY1303" s="187"/>
      <c r="JBZ1303" s="187"/>
      <c r="JCA1303" s="187"/>
      <c r="JCB1303" s="187"/>
      <c r="JCC1303" s="187"/>
      <c r="JCD1303" s="187"/>
      <c r="JCE1303" s="187"/>
      <c r="JCF1303" s="187"/>
      <c r="JCG1303" s="187"/>
      <c r="JCH1303" s="187"/>
      <c r="JCI1303" s="187"/>
      <c r="JCJ1303" s="187"/>
      <c r="JCK1303" s="187"/>
      <c r="JCL1303" s="187"/>
      <c r="JCM1303" s="187"/>
      <c r="JCN1303" s="187"/>
      <c r="JCO1303" s="187"/>
      <c r="JCP1303" s="187"/>
      <c r="JCQ1303" s="187"/>
      <c r="JCR1303" s="187"/>
      <c r="JCS1303" s="187"/>
      <c r="JCT1303" s="187"/>
      <c r="JCU1303" s="187"/>
      <c r="JCV1303" s="187"/>
      <c r="JCW1303" s="187"/>
      <c r="JCX1303" s="187"/>
      <c r="JCY1303" s="187"/>
      <c r="JCZ1303" s="187"/>
      <c r="JDA1303" s="187"/>
      <c r="JDB1303" s="187"/>
      <c r="JDC1303" s="187"/>
      <c r="JDD1303" s="187"/>
      <c r="JDE1303" s="187"/>
      <c r="JDF1303" s="187"/>
      <c r="JDG1303" s="187"/>
      <c r="JDH1303" s="187"/>
      <c r="JDI1303" s="187"/>
      <c r="JDJ1303" s="187"/>
      <c r="JDK1303" s="187"/>
      <c r="JDL1303" s="187"/>
      <c r="JDM1303" s="187"/>
      <c r="JDN1303" s="187"/>
      <c r="JDO1303" s="187"/>
      <c r="JDP1303" s="187"/>
      <c r="JDQ1303" s="187"/>
      <c r="JDR1303" s="187"/>
      <c r="JDS1303" s="187"/>
      <c r="JDT1303" s="187"/>
      <c r="JDU1303" s="187"/>
      <c r="JDV1303" s="187"/>
      <c r="JDW1303" s="187"/>
      <c r="JDX1303" s="187"/>
      <c r="JDY1303" s="187"/>
      <c r="JDZ1303" s="187"/>
      <c r="JEA1303" s="187"/>
      <c r="JEB1303" s="187"/>
      <c r="JEC1303" s="187"/>
      <c r="JED1303" s="187"/>
      <c r="JEE1303" s="187"/>
      <c r="JEF1303" s="187"/>
      <c r="JEG1303" s="187"/>
      <c r="JEH1303" s="187"/>
      <c r="JEI1303" s="187"/>
      <c r="JEJ1303" s="187"/>
      <c r="JEK1303" s="187"/>
      <c r="JEL1303" s="187"/>
      <c r="JEM1303" s="187"/>
      <c r="JEN1303" s="187"/>
      <c r="JEO1303" s="187"/>
      <c r="JEP1303" s="187"/>
      <c r="JEQ1303" s="187"/>
      <c r="JER1303" s="187"/>
      <c r="JES1303" s="187"/>
      <c r="JET1303" s="187"/>
      <c r="JEU1303" s="187"/>
      <c r="JEV1303" s="187"/>
      <c r="JEW1303" s="187"/>
      <c r="JEX1303" s="187"/>
      <c r="JEY1303" s="187"/>
      <c r="JEZ1303" s="187"/>
      <c r="JFA1303" s="187"/>
      <c r="JFB1303" s="187"/>
      <c r="JFC1303" s="187"/>
      <c r="JFD1303" s="187"/>
      <c r="JFE1303" s="187"/>
      <c r="JFF1303" s="187"/>
      <c r="JFG1303" s="187"/>
      <c r="JFH1303" s="187"/>
      <c r="JFI1303" s="187"/>
      <c r="JFJ1303" s="187"/>
      <c r="JFK1303" s="187"/>
      <c r="JFL1303" s="187"/>
      <c r="JFM1303" s="187"/>
      <c r="JFN1303" s="187"/>
      <c r="JFO1303" s="187"/>
      <c r="JFP1303" s="187"/>
      <c r="JFQ1303" s="187"/>
      <c r="JFR1303" s="187"/>
      <c r="JFS1303" s="187"/>
      <c r="JFT1303" s="187"/>
      <c r="JFU1303" s="187"/>
      <c r="JFV1303" s="187"/>
      <c r="JFW1303" s="187"/>
      <c r="JFX1303" s="187"/>
      <c r="JFY1303" s="187"/>
      <c r="JFZ1303" s="187"/>
      <c r="JGA1303" s="187"/>
      <c r="JGB1303" s="187"/>
      <c r="JGC1303" s="187"/>
      <c r="JGD1303" s="187"/>
      <c r="JGE1303" s="187"/>
      <c r="JGF1303" s="187"/>
      <c r="JGG1303" s="187"/>
      <c r="JGH1303" s="187"/>
      <c r="JGI1303" s="187"/>
      <c r="JGJ1303" s="187"/>
      <c r="JGK1303" s="187"/>
      <c r="JGL1303" s="187"/>
      <c r="JGM1303" s="187"/>
      <c r="JGN1303" s="187"/>
      <c r="JGO1303" s="187"/>
      <c r="JGP1303" s="187"/>
      <c r="JGQ1303" s="187"/>
      <c r="JGR1303" s="187"/>
      <c r="JGS1303" s="187"/>
      <c r="JGT1303" s="187"/>
      <c r="JGU1303" s="187"/>
      <c r="JGV1303" s="187"/>
      <c r="JGW1303" s="187"/>
      <c r="JGX1303" s="187"/>
      <c r="JGY1303" s="187"/>
      <c r="JGZ1303" s="187"/>
      <c r="JHA1303" s="187"/>
      <c r="JHB1303" s="187"/>
      <c r="JHC1303" s="187"/>
      <c r="JHD1303" s="187"/>
      <c r="JHE1303" s="187"/>
      <c r="JHF1303" s="187"/>
      <c r="JHG1303" s="187"/>
      <c r="JHH1303" s="187"/>
      <c r="JHI1303" s="187"/>
      <c r="JHJ1303" s="187"/>
      <c r="JHK1303" s="187"/>
      <c r="JHL1303" s="187"/>
      <c r="JHM1303" s="187"/>
      <c r="JHN1303" s="187"/>
      <c r="JHO1303" s="187"/>
      <c r="JHP1303" s="187"/>
      <c r="JHQ1303" s="187"/>
      <c r="JHR1303" s="187"/>
      <c r="JHS1303" s="187"/>
      <c r="JHT1303" s="187"/>
      <c r="JHU1303" s="187"/>
      <c r="JHV1303" s="187"/>
      <c r="JHW1303" s="187"/>
      <c r="JHX1303" s="187"/>
      <c r="JHY1303" s="187"/>
      <c r="JHZ1303" s="187"/>
      <c r="JIA1303" s="187"/>
      <c r="JIB1303" s="187"/>
      <c r="JIC1303" s="187"/>
      <c r="JID1303" s="187"/>
      <c r="JIE1303" s="187"/>
      <c r="JIF1303" s="187"/>
      <c r="JIG1303" s="187"/>
      <c r="JIH1303" s="187"/>
      <c r="JII1303" s="187"/>
      <c r="JIJ1303" s="187"/>
      <c r="JIK1303" s="187"/>
      <c r="JIL1303" s="187"/>
      <c r="JIM1303" s="187"/>
      <c r="JIN1303" s="187"/>
      <c r="JIO1303" s="187"/>
      <c r="JIP1303" s="187"/>
      <c r="JIQ1303" s="187"/>
      <c r="JIR1303" s="187"/>
      <c r="JIS1303" s="187"/>
      <c r="JIT1303" s="187"/>
      <c r="JIU1303" s="187"/>
      <c r="JIV1303" s="187"/>
      <c r="JIW1303" s="187"/>
      <c r="JIX1303" s="187"/>
      <c r="JIY1303" s="187"/>
      <c r="JIZ1303" s="187"/>
      <c r="JJA1303" s="187"/>
      <c r="JJB1303" s="187"/>
      <c r="JJC1303" s="187"/>
      <c r="JJD1303" s="187"/>
      <c r="JJE1303" s="187"/>
      <c r="JJF1303" s="187"/>
      <c r="JJG1303" s="187"/>
      <c r="JJH1303" s="187"/>
      <c r="JJI1303" s="187"/>
      <c r="JJJ1303" s="187"/>
      <c r="JJK1303" s="187"/>
      <c r="JJL1303" s="187"/>
      <c r="JJM1303" s="187"/>
      <c r="JJN1303" s="187"/>
      <c r="JJO1303" s="187"/>
      <c r="JJP1303" s="187"/>
      <c r="JJQ1303" s="187"/>
      <c r="JJR1303" s="187"/>
      <c r="JJS1303" s="187"/>
      <c r="JJT1303" s="187"/>
      <c r="JJU1303" s="187"/>
      <c r="JJV1303" s="187"/>
      <c r="JJW1303" s="187"/>
      <c r="JJX1303" s="187"/>
      <c r="JJY1303" s="187"/>
      <c r="JJZ1303" s="187"/>
      <c r="JKA1303" s="187"/>
      <c r="JKB1303" s="187"/>
      <c r="JKC1303" s="187"/>
      <c r="JKD1303" s="187"/>
      <c r="JKE1303" s="187"/>
      <c r="JKF1303" s="187"/>
      <c r="JKG1303" s="187"/>
      <c r="JKH1303" s="187"/>
      <c r="JKI1303" s="187"/>
      <c r="JKJ1303" s="187"/>
      <c r="JKK1303" s="187"/>
      <c r="JKL1303" s="187"/>
      <c r="JKM1303" s="187"/>
      <c r="JKN1303" s="187"/>
      <c r="JKO1303" s="187"/>
      <c r="JKP1303" s="187"/>
      <c r="JKQ1303" s="187"/>
      <c r="JKR1303" s="187"/>
      <c r="JKS1303" s="187"/>
      <c r="JKT1303" s="187"/>
      <c r="JKU1303" s="187"/>
      <c r="JKV1303" s="187"/>
      <c r="JKW1303" s="187"/>
      <c r="JKX1303" s="187"/>
      <c r="JKY1303" s="187"/>
      <c r="JKZ1303" s="187"/>
      <c r="JLA1303" s="187"/>
      <c r="JLB1303" s="187"/>
      <c r="JLC1303" s="187"/>
      <c r="JLD1303" s="187"/>
      <c r="JLE1303" s="187"/>
      <c r="JLF1303" s="187"/>
      <c r="JLG1303" s="187"/>
      <c r="JLH1303" s="187"/>
      <c r="JLI1303" s="187"/>
      <c r="JLJ1303" s="187"/>
      <c r="JLK1303" s="187"/>
      <c r="JLL1303" s="187"/>
      <c r="JLM1303" s="187"/>
      <c r="JLN1303" s="187"/>
      <c r="JLO1303" s="187"/>
      <c r="JLP1303" s="187"/>
      <c r="JLQ1303" s="187"/>
      <c r="JLR1303" s="187"/>
      <c r="JLS1303" s="187"/>
      <c r="JLT1303" s="187"/>
      <c r="JLU1303" s="187"/>
      <c r="JLV1303" s="187"/>
      <c r="JLW1303" s="187"/>
      <c r="JLX1303" s="187"/>
      <c r="JLY1303" s="187"/>
      <c r="JLZ1303" s="187"/>
      <c r="JMA1303" s="187"/>
      <c r="JMB1303" s="187"/>
      <c r="JMC1303" s="187"/>
      <c r="JMD1303" s="187"/>
      <c r="JME1303" s="187"/>
      <c r="JMF1303" s="187"/>
      <c r="JMG1303" s="187"/>
      <c r="JMH1303" s="187"/>
      <c r="JMI1303" s="187"/>
      <c r="JMJ1303" s="187"/>
      <c r="JMK1303" s="187"/>
      <c r="JML1303" s="187"/>
      <c r="JMM1303" s="187"/>
      <c r="JMN1303" s="187"/>
      <c r="JMO1303" s="187"/>
      <c r="JMP1303" s="187"/>
      <c r="JMQ1303" s="187"/>
      <c r="JMR1303" s="187"/>
      <c r="JMS1303" s="187"/>
      <c r="JMT1303" s="187"/>
      <c r="JMU1303" s="187"/>
      <c r="JMV1303" s="187"/>
      <c r="JMW1303" s="187"/>
      <c r="JMX1303" s="187"/>
      <c r="JMY1303" s="187"/>
      <c r="JMZ1303" s="187"/>
      <c r="JNA1303" s="187"/>
      <c r="JNB1303" s="187"/>
      <c r="JNC1303" s="187"/>
      <c r="JND1303" s="187"/>
      <c r="JNE1303" s="187"/>
      <c r="JNF1303" s="187"/>
      <c r="JNG1303" s="187"/>
      <c r="JNH1303" s="187"/>
      <c r="JNI1303" s="187"/>
      <c r="JNJ1303" s="187"/>
      <c r="JNK1303" s="187"/>
      <c r="JNL1303" s="187"/>
      <c r="JNM1303" s="187"/>
      <c r="JNN1303" s="187"/>
      <c r="JNO1303" s="187"/>
      <c r="JNP1303" s="187"/>
      <c r="JNQ1303" s="187"/>
      <c r="JNR1303" s="187"/>
      <c r="JNS1303" s="187"/>
      <c r="JNT1303" s="187"/>
      <c r="JNU1303" s="187"/>
      <c r="JNV1303" s="187"/>
      <c r="JNW1303" s="187"/>
      <c r="JNX1303" s="187"/>
      <c r="JNY1303" s="187"/>
      <c r="JNZ1303" s="187"/>
      <c r="JOA1303" s="187"/>
      <c r="JOB1303" s="187"/>
      <c r="JOC1303" s="187"/>
      <c r="JOD1303" s="187"/>
      <c r="JOE1303" s="187"/>
      <c r="JOF1303" s="187"/>
      <c r="JOG1303" s="187"/>
      <c r="JOH1303" s="187"/>
      <c r="JOI1303" s="187"/>
      <c r="JOJ1303" s="187"/>
      <c r="JOK1303" s="187"/>
      <c r="JOL1303" s="187"/>
      <c r="JOM1303" s="187"/>
      <c r="JON1303" s="187"/>
      <c r="JOO1303" s="187"/>
      <c r="JOP1303" s="187"/>
      <c r="JOQ1303" s="187"/>
      <c r="JOR1303" s="187"/>
      <c r="JOS1303" s="187"/>
      <c r="JOT1303" s="187"/>
      <c r="JOU1303" s="187"/>
      <c r="JOV1303" s="187"/>
      <c r="JOW1303" s="187"/>
      <c r="JOX1303" s="187"/>
      <c r="JOY1303" s="187"/>
      <c r="JOZ1303" s="187"/>
      <c r="JPA1303" s="187"/>
      <c r="JPB1303" s="187"/>
      <c r="JPC1303" s="187"/>
      <c r="JPD1303" s="187"/>
      <c r="JPE1303" s="187"/>
      <c r="JPF1303" s="187"/>
      <c r="JPG1303" s="187"/>
      <c r="JPH1303" s="187"/>
      <c r="JPI1303" s="187"/>
      <c r="JPJ1303" s="187"/>
      <c r="JPK1303" s="187"/>
      <c r="JPL1303" s="187"/>
      <c r="JPM1303" s="187"/>
      <c r="JPN1303" s="187"/>
      <c r="JPO1303" s="187"/>
      <c r="JPP1303" s="187"/>
      <c r="JPQ1303" s="187"/>
      <c r="JPR1303" s="187"/>
      <c r="JPS1303" s="187"/>
      <c r="JPT1303" s="187"/>
      <c r="JPU1303" s="187"/>
      <c r="JPV1303" s="187"/>
      <c r="JPW1303" s="187"/>
      <c r="JPX1303" s="187"/>
      <c r="JPY1303" s="187"/>
      <c r="JPZ1303" s="187"/>
      <c r="JQA1303" s="187"/>
      <c r="JQB1303" s="187"/>
      <c r="JQC1303" s="187"/>
      <c r="JQD1303" s="187"/>
      <c r="JQE1303" s="187"/>
      <c r="JQF1303" s="187"/>
      <c r="JQG1303" s="187"/>
      <c r="JQH1303" s="187"/>
      <c r="JQI1303" s="187"/>
      <c r="JQJ1303" s="187"/>
      <c r="JQK1303" s="187"/>
      <c r="JQL1303" s="187"/>
      <c r="JQM1303" s="187"/>
      <c r="JQN1303" s="187"/>
      <c r="JQO1303" s="187"/>
      <c r="JQP1303" s="187"/>
      <c r="JQQ1303" s="187"/>
      <c r="JQR1303" s="187"/>
      <c r="JQS1303" s="187"/>
      <c r="JQT1303" s="187"/>
      <c r="JQU1303" s="187"/>
      <c r="JQV1303" s="187"/>
      <c r="JQW1303" s="187"/>
      <c r="JQX1303" s="187"/>
      <c r="JQY1303" s="187"/>
      <c r="JQZ1303" s="187"/>
      <c r="JRA1303" s="187"/>
      <c r="JRB1303" s="187"/>
      <c r="JRC1303" s="187"/>
      <c r="JRD1303" s="187"/>
      <c r="JRE1303" s="187"/>
      <c r="JRF1303" s="187"/>
      <c r="JRG1303" s="187"/>
      <c r="JRH1303" s="187"/>
      <c r="JRI1303" s="187"/>
      <c r="JRJ1303" s="187"/>
      <c r="JRK1303" s="187"/>
      <c r="JRL1303" s="187"/>
      <c r="JRM1303" s="187"/>
      <c r="JRN1303" s="187"/>
      <c r="JRO1303" s="187"/>
      <c r="JRP1303" s="187"/>
      <c r="JRQ1303" s="187"/>
      <c r="JRR1303" s="187"/>
      <c r="JRS1303" s="187"/>
      <c r="JRT1303" s="187"/>
      <c r="JRU1303" s="187"/>
      <c r="JRV1303" s="187"/>
      <c r="JRW1303" s="187"/>
      <c r="JRX1303" s="187"/>
      <c r="JRY1303" s="187"/>
      <c r="JRZ1303" s="187"/>
      <c r="JSA1303" s="187"/>
      <c r="JSB1303" s="187"/>
      <c r="JSC1303" s="187"/>
      <c r="JSD1303" s="187"/>
      <c r="JSE1303" s="187"/>
      <c r="JSF1303" s="187"/>
      <c r="JSG1303" s="187"/>
      <c r="JSH1303" s="187"/>
      <c r="JSI1303" s="187"/>
      <c r="JSJ1303" s="187"/>
      <c r="JSK1303" s="187"/>
      <c r="JSL1303" s="187"/>
      <c r="JSM1303" s="187"/>
      <c r="JSN1303" s="187"/>
      <c r="JSO1303" s="187"/>
      <c r="JSP1303" s="187"/>
      <c r="JSQ1303" s="187"/>
      <c r="JSR1303" s="187"/>
      <c r="JSS1303" s="187"/>
      <c r="JST1303" s="187"/>
      <c r="JSU1303" s="187"/>
      <c r="JSV1303" s="187"/>
      <c r="JSW1303" s="187"/>
      <c r="JSX1303" s="187"/>
      <c r="JSY1303" s="187"/>
      <c r="JSZ1303" s="187"/>
      <c r="JTA1303" s="187"/>
      <c r="JTB1303" s="187"/>
      <c r="JTC1303" s="187"/>
      <c r="JTD1303" s="187"/>
      <c r="JTE1303" s="187"/>
      <c r="JTF1303" s="187"/>
      <c r="JTG1303" s="187"/>
      <c r="JTH1303" s="187"/>
      <c r="JTI1303" s="187"/>
      <c r="JTJ1303" s="187"/>
      <c r="JTK1303" s="187"/>
      <c r="JTL1303" s="187"/>
      <c r="JTM1303" s="187"/>
      <c r="JTN1303" s="187"/>
      <c r="JTO1303" s="187"/>
      <c r="JTP1303" s="187"/>
      <c r="JTQ1303" s="187"/>
      <c r="JTR1303" s="187"/>
      <c r="JTS1303" s="187"/>
      <c r="JTT1303" s="187"/>
      <c r="JTU1303" s="187"/>
      <c r="JTV1303" s="187"/>
      <c r="JTW1303" s="187"/>
      <c r="JTX1303" s="187"/>
      <c r="JTY1303" s="187"/>
      <c r="JTZ1303" s="187"/>
      <c r="JUA1303" s="187"/>
      <c r="JUB1303" s="187"/>
      <c r="JUC1303" s="187"/>
      <c r="JUD1303" s="187"/>
      <c r="JUE1303" s="187"/>
      <c r="JUF1303" s="187"/>
      <c r="JUG1303" s="187"/>
      <c r="JUH1303" s="187"/>
      <c r="JUI1303" s="187"/>
      <c r="JUJ1303" s="187"/>
      <c r="JUK1303" s="187"/>
      <c r="JUL1303" s="187"/>
      <c r="JUM1303" s="187"/>
      <c r="JUN1303" s="187"/>
      <c r="JUO1303" s="187"/>
      <c r="JUP1303" s="187"/>
      <c r="JUQ1303" s="187"/>
      <c r="JUR1303" s="187"/>
      <c r="JUS1303" s="187"/>
      <c r="JUT1303" s="187"/>
      <c r="JUU1303" s="187"/>
      <c r="JUV1303" s="187"/>
      <c r="JUW1303" s="187"/>
      <c r="JUX1303" s="187"/>
      <c r="JUY1303" s="187"/>
      <c r="JUZ1303" s="187"/>
      <c r="JVA1303" s="187"/>
      <c r="JVB1303" s="187"/>
      <c r="JVC1303" s="187"/>
      <c r="JVD1303" s="187"/>
      <c r="JVE1303" s="187"/>
      <c r="JVF1303" s="187"/>
      <c r="JVG1303" s="187"/>
      <c r="JVH1303" s="187"/>
      <c r="JVI1303" s="187"/>
      <c r="JVJ1303" s="187"/>
      <c r="JVK1303" s="187"/>
      <c r="JVL1303" s="187"/>
      <c r="JVM1303" s="187"/>
      <c r="JVN1303" s="187"/>
      <c r="JVO1303" s="187"/>
      <c r="JVP1303" s="187"/>
      <c r="JVQ1303" s="187"/>
      <c r="JVR1303" s="187"/>
      <c r="JVS1303" s="187"/>
      <c r="JVT1303" s="187"/>
      <c r="JVU1303" s="187"/>
      <c r="JVV1303" s="187"/>
      <c r="JVW1303" s="187"/>
      <c r="JVX1303" s="187"/>
      <c r="JVY1303" s="187"/>
      <c r="JVZ1303" s="187"/>
      <c r="JWA1303" s="187"/>
      <c r="JWB1303" s="187"/>
      <c r="JWC1303" s="187"/>
      <c r="JWD1303" s="187"/>
      <c r="JWE1303" s="187"/>
      <c r="JWF1303" s="187"/>
      <c r="JWG1303" s="187"/>
      <c r="JWH1303" s="187"/>
      <c r="JWI1303" s="187"/>
      <c r="JWJ1303" s="187"/>
      <c r="JWK1303" s="187"/>
      <c r="JWL1303" s="187"/>
      <c r="JWM1303" s="187"/>
      <c r="JWN1303" s="187"/>
      <c r="JWO1303" s="187"/>
      <c r="JWP1303" s="187"/>
      <c r="JWQ1303" s="187"/>
      <c r="JWR1303" s="187"/>
      <c r="JWS1303" s="187"/>
      <c r="JWT1303" s="187"/>
      <c r="JWU1303" s="187"/>
      <c r="JWV1303" s="187"/>
      <c r="JWW1303" s="187"/>
      <c r="JWX1303" s="187"/>
      <c r="JWY1303" s="187"/>
      <c r="JWZ1303" s="187"/>
      <c r="JXA1303" s="187"/>
      <c r="JXB1303" s="187"/>
      <c r="JXC1303" s="187"/>
      <c r="JXD1303" s="187"/>
      <c r="JXE1303" s="187"/>
      <c r="JXF1303" s="187"/>
      <c r="JXG1303" s="187"/>
      <c r="JXH1303" s="187"/>
      <c r="JXI1303" s="187"/>
      <c r="JXJ1303" s="187"/>
      <c r="JXK1303" s="187"/>
      <c r="JXL1303" s="187"/>
      <c r="JXM1303" s="187"/>
      <c r="JXN1303" s="187"/>
      <c r="JXO1303" s="187"/>
      <c r="JXP1303" s="187"/>
      <c r="JXQ1303" s="187"/>
      <c r="JXR1303" s="187"/>
      <c r="JXS1303" s="187"/>
      <c r="JXT1303" s="187"/>
      <c r="JXU1303" s="187"/>
      <c r="JXV1303" s="187"/>
      <c r="JXW1303" s="187"/>
      <c r="JXX1303" s="187"/>
      <c r="JXY1303" s="187"/>
      <c r="JXZ1303" s="187"/>
      <c r="JYA1303" s="187"/>
      <c r="JYB1303" s="187"/>
      <c r="JYC1303" s="187"/>
      <c r="JYD1303" s="187"/>
      <c r="JYE1303" s="187"/>
      <c r="JYF1303" s="187"/>
      <c r="JYG1303" s="187"/>
      <c r="JYH1303" s="187"/>
      <c r="JYI1303" s="187"/>
      <c r="JYJ1303" s="187"/>
      <c r="JYK1303" s="187"/>
      <c r="JYL1303" s="187"/>
      <c r="JYM1303" s="187"/>
      <c r="JYN1303" s="187"/>
      <c r="JYO1303" s="187"/>
      <c r="JYP1303" s="187"/>
      <c r="JYQ1303" s="187"/>
      <c r="JYR1303" s="187"/>
      <c r="JYS1303" s="187"/>
      <c r="JYT1303" s="187"/>
      <c r="JYU1303" s="187"/>
      <c r="JYV1303" s="187"/>
      <c r="JYW1303" s="187"/>
      <c r="JYX1303" s="187"/>
      <c r="JYY1303" s="187"/>
      <c r="JYZ1303" s="187"/>
      <c r="JZA1303" s="187"/>
      <c r="JZB1303" s="187"/>
      <c r="JZC1303" s="187"/>
      <c r="JZD1303" s="187"/>
      <c r="JZE1303" s="187"/>
      <c r="JZF1303" s="187"/>
      <c r="JZG1303" s="187"/>
      <c r="JZH1303" s="187"/>
      <c r="JZI1303" s="187"/>
      <c r="JZJ1303" s="187"/>
      <c r="JZK1303" s="187"/>
      <c r="JZL1303" s="187"/>
      <c r="JZM1303" s="187"/>
      <c r="JZN1303" s="187"/>
      <c r="JZO1303" s="187"/>
      <c r="JZP1303" s="187"/>
      <c r="JZQ1303" s="187"/>
      <c r="JZR1303" s="187"/>
      <c r="JZS1303" s="187"/>
      <c r="JZT1303" s="187"/>
      <c r="JZU1303" s="187"/>
      <c r="JZV1303" s="187"/>
      <c r="JZW1303" s="187"/>
      <c r="JZX1303" s="187"/>
      <c r="JZY1303" s="187"/>
      <c r="JZZ1303" s="187"/>
      <c r="KAA1303" s="187"/>
      <c r="KAB1303" s="187"/>
      <c r="KAC1303" s="187"/>
      <c r="KAD1303" s="187"/>
      <c r="KAE1303" s="187"/>
      <c r="KAF1303" s="187"/>
      <c r="KAG1303" s="187"/>
      <c r="KAH1303" s="187"/>
      <c r="KAI1303" s="187"/>
      <c r="KAJ1303" s="187"/>
      <c r="KAK1303" s="187"/>
      <c r="KAL1303" s="187"/>
      <c r="KAM1303" s="187"/>
      <c r="KAN1303" s="187"/>
      <c r="KAO1303" s="187"/>
      <c r="KAP1303" s="187"/>
      <c r="KAQ1303" s="187"/>
      <c r="KAR1303" s="187"/>
      <c r="KAS1303" s="187"/>
      <c r="KAT1303" s="187"/>
      <c r="KAU1303" s="187"/>
      <c r="KAV1303" s="187"/>
      <c r="KAW1303" s="187"/>
      <c r="KAX1303" s="187"/>
      <c r="KAY1303" s="187"/>
      <c r="KAZ1303" s="187"/>
      <c r="KBA1303" s="187"/>
      <c r="KBB1303" s="187"/>
      <c r="KBC1303" s="187"/>
      <c r="KBD1303" s="187"/>
      <c r="KBE1303" s="187"/>
      <c r="KBF1303" s="187"/>
      <c r="KBG1303" s="187"/>
      <c r="KBH1303" s="187"/>
      <c r="KBI1303" s="187"/>
      <c r="KBJ1303" s="187"/>
      <c r="KBK1303" s="187"/>
      <c r="KBL1303" s="187"/>
      <c r="KBM1303" s="187"/>
      <c r="KBN1303" s="187"/>
      <c r="KBO1303" s="187"/>
      <c r="KBP1303" s="187"/>
      <c r="KBQ1303" s="187"/>
      <c r="KBR1303" s="187"/>
      <c r="KBS1303" s="187"/>
      <c r="KBT1303" s="187"/>
      <c r="KBU1303" s="187"/>
      <c r="KBV1303" s="187"/>
      <c r="KBW1303" s="187"/>
      <c r="KBX1303" s="187"/>
      <c r="KBY1303" s="187"/>
      <c r="KBZ1303" s="187"/>
      <c r="KCA1303" s="187"/>
      <c r="KCB1303" s="187"/>
      <c r="KCC1303" s="187"/>
      <c r="KCD1303" s="187"/>
      <c r="KCE1303" s="187"/>
      <c r="KCF1303" s="187"/>
      <c r="KCG1303" s="187"/>
      <c r="KCH1303" s="187"/>
      <c r="KCI1303" s="187"/>
      <c r="KCJ1303" s="187"/>
      <c r="KCK1303" s="187"/>
      <c r="KCL1303" s="187"/>
      <c r="KCM1303" s="187"/>
      <c r="KCN1303" s="187"/>
      <c r="KCO1303" s="187"/>
      <c r="KCP1303" s="187"/>
      <c r="KCQ1303" s="187"/>
      <c r="KCR1303" s="187"/>
      <c r="KCS1303" s="187"/>
      <c r="KCT1303" s="187"/>
      <c r="KCU1303" s="187"/>
      <c r="KCV1303" s="187"/>
      <c r="KCW1303" s="187"/>
      <c r="KCX1303" s="187"/>
      <c r="KCY1303" s="187"/>
      <c r="KCZ1303" s="187"/>
      <c r="KDA1303" s="187"/>
      <c r="KDB1303" s="187"/>
      <c r="KDC1303" s="187"/>
      <c r="KDD1303" s="187"/>
      <c r="KDE1303" s="187"/>
      <c r="KDF1303" s="187"/>
      <c r="KDG1303" s="187"/>
      <c r="KDH1303" s="187"/>
      <c r="KDI1303" s="187"/>
      <c r="KDJ1303" s="187"/>
      <c r="KDK1303" s="187"/>
      <c r="KDL1303" s="187"/>
      <c r="KDM1303" s="187"/>
      <c r="KDN1303" s="187"/>
      <c r="KDO1303" s="187"/>
      <c r="KDP1303" s="187"/>
      <c r="KDQ1303" s="187"/>
      <c r="KDR1303" s="187"/>
      <c r="KDS1303" s="187"/>
      <c r="KDT1303" s="187"/>
      <c r="KDU1303" s="187"/>
      <c r="KDV1303" s="187"/>
      <c r="KDW1303" s="187"/>
      <c r="KDX1303" s="187"/>
      <c r="KDY1303" s="187"/>
      <c r="KDZ1303" s="187"/>
      <c r="KEA1303" s="187"/>
      <c r="KEB1303" s="187"/>
      <c r="KEC1303" s="187"/>
      <c r="KED1303" s="187"/>
      <c r="KEE1303" s="187"/>
      <c r="KEF1303" s="187"/>
      <c r="KEG1303" s="187"/>
      <c r="KEH1303" s="187"/>
      <c r="KEI1303" s="187"/>
      <c r="KEJ1303" s="187"/>
      <c r="KEK1303" s="187"/>
      <c r="KEL1303" s="187"/>
      <c r="KEM1303" s="187"/>
      <c r="KEN1303" s="187"/>
      <c r="KEO1303" s="187"/>
      <c r="KEP1303" s="187"/>
      <c r="KEQ1303" s="187"/>
      <c r="KER1303" s="187"/>
      <c r="KES1303" s="187"/>
      <c r="KET1303" s="187"/>
      <c r="KEU1303" s="187"/>
      <c r="KEV1303" s="187"/>
      <c r="KEW1303" s="187"/>
      <c r="KEX1303" s="187"/>
      <c r="KEY1303" s="187"/>
      <c r="KEZ1303" s="187"/>
      <c r="KFA1303" s="187"/>
      <c r="KFB1303" s="187"/>
      <c r="KFC1303" s="187"/>
      <c r="KFD1303" s="187"/>
      <c r="KFE1303" s="187"/>
      <c r="KFF1303" s="187"/>
      <c r="KFG1303" s="187"/>
      <c r="KFH1303" s="187"/>
      <c r="KFI1303" s="187"/>
      <c r="KFJ1303" s="187"/>
      <c r="KFK1303" s="187"/>
      <c r="KFL1303" s="187"/>
      <c r="KFM1303" s="187"/>
      <c r="KFN1303" s="187"/>
      <c r="KFO1303" s="187"/>
      <c r="KFP1303" s="187"/>
      <c r="KFQ1303" s="187"/>
      <c r="KFR1303" s="187"/>
      <c r="KFS1303" s="187"/>
      <c r="KFT1303" s="187"/>
      <c r="KFU1303" s="187"/>
      <c r="KFV1303" s="187"/>
      <c r="KFW1303" s="187"/>
      <c r="KFX1303" s="187"/>
      <c r="KFY1303" s="187"/>
      <c r="KFZ1303" s="187"/>
      <c r="KGA1303" s="187"/>
      <c r="KGB1303" s="187"/>
      <c r="KGC1303" s="187"/>
      <c r="KGD1303" s="187"/>
      <c r="KGE1303" s="187"/>
      <c r="KGF1303" s="187"/>
      <c r="KGG1303" s="187"/>
      <c r="KGH1303" s="187"/>
      <c r="KGI1303" s="187"/>
      <c r="KGJ1303" s="187"/>
      <c r="KGK1303" s="187"/>
      <c r="KGL1303" s="187"/>
      <c r="KGM1303" s="187"/>
      <c r="KGN1303" s="187"/>
      <c r="KGO1303" s="187"/>
      <c r="KGP1303" s="187"/>
      <c r="KGQ1303" s="187"/>
      <c r="KGR1303" s="187"/>
      <c r="KGS1303" s="187"/>
      <c r="KGT1303" s="187"/>
      <c r="KGU1303" s="187"/>
      <c r="KGV1303" s="187"/>
      <c r="KGW1303" s="187"/>
      <c r="KGX1303" s="187"/>
      <c r="KGY1303" s="187"/>
      <c r="KGZ1303" s="187"/>
      <c r="KHA1303" s="187"/>
      <c r="KHB1303" s="187"/>
      <c r="KHC1303" s="187"/>
      <c r="KHD1303" s="187"/>
      <c r="KHE1303" s="187"/>
      <c r="KHF1303" s="187"/>
      <c r="KHG1303" s="187"/>
      <c r="KHH1303" s="187"/>
      <c r="KHI1303" s="187"/>
      <c r="KHJ1303" s="187"/>
      <c r="KHK1303" s="187"/>
      <c r="KHL1303" s="187"/>
      <c r="KHM1303" s="187"/>
      <c r="KHN1303" s="187"/>
      <c r="KHO1303" s="187"/>
      <c r="KHP1303" s="187"/>
      <c r="KHQ1303" s="187"/>
      <c r="KHR1303" s="187"/>
      <c r="KHS1303" s="187"/>
      <c r="KHT1303" s="187"/>
      <c r="KHU1303" s="187"/>
      <c r="KHV1303" s="187"/>
      <c r="KHW1303" s="187"/>
      <c r="KHX1303" s="187"/>
      <c r="KHY1303" s="187"/>
      <c r="KHZ1303" s="187"/>
      <c r="KIA1303" s="187"/>
      <c r="KIB1303" s="187"/>
      <c r="KIC1303" s="187"/>
      <c r="KID1303" s="187"/>
      <c r="KIE1303" s="187"/>
      <c r="KIF1303" s="187"/>
      <c r="KIG1303" s="187"/>
      <c r="KIH1303" s="187"/>
      <c r="KII1303" s="187"/>
      <c r="KIJ1303" s="187"/>
      <c r="KIK1303" s="187"/>
      <c r="KIL1303" s="187"/>
      <c r="KIM1303" s="187"/>
      <c r="KIN1303" s="187"/>
      <c r="KIO1303" s="187"/>
      <c r="KIP1303" s="187"/>
      <c r="KIQ1303" s="187"/>
      <c r="KIR1303" s="187"/>
      <c r="KIS1303" s="187"/>
      <c r="KIT1303" s="187"/>
      <c r="KIU1303" s="187"/>
      <c r="KIV1303" s="187"/>
      <c r="KIW1303" s="187"/>
      <c r="KIX1303" s="187"/>
      <c r="KIY1303" s="187"/>
      <c r="KIZ1303" s="187"/>
      <c r="KJA1303" s="187"/>
      <c r="KJB1303" s="187"/>
      <c r="KJC1303" s="187"/>
      <c r="KJD1303" s="187"/>
      <c r="KJE1303" s="187"/>
      <c r="KJF1303" s="187"/>
      <c r="KJG1303" s="187"/>
      <c r="KJH1303" s="187"/>
      <c r="KJI1303" s="187"/>
      <c r="KJJ1303" s="187"/>
      <c r="KJK1303" s="187"/>
      <c r="KJL1303" s="187"/>
      <c r="KJM1303" s="187"/>
      <c r="KJN1303" s="187"/>
      <c r="KJO1303" s="187"/>
      <c r="KJP1303" s="187"/>
      <c r="KJQ1303" s="187"/>
      <c r="KJR1303" s="187"/>
      <c r="KJS1303" s="187"/>
      <c r="KJT1303" s="187"/>
      <c r="KJU1303" s="187"/>
      <c r="KJV1303" s="187"/>
      <c r="KJW1303" s="187"/>
      <c r="KJX1303" s="187"/>
      <c r="KJY1303" s="187"/>
      <c r="KJZ1303" s="187"/>
      <c r="KKA1303" s="187"/>
      <c r="KKB1303" s="187"/>
      <c r="KKC1303" s="187"/>
      <c r="KKD1303" s="187"/>
      <c r="KKE1303" s="187"/>
      <c r="KKF1303" s="187"/>
      <c r="KKG1303" s="187"/>
      <c r="KKH1303" s="187"/>
      <c r="KKI1303" s="187"/>
      <c r="KKJ1303" s="187"/>
      <c r="KKK1303" s="187"/>
      <c r="KKL1303" s="187"/>
      <c r="KKM1303" s="187"/>
      <c r="KKN1303" s="187"/>
      <c r="KKO1303" s="187"/>
      <c r="KKP1303" s="187"/>
      <c r="KKQ1303" s="187"/>
      <c r="KKR1303" s="187"/>
      <c r="KKS1303" s="187"/>
      <c r="KKT1303" s="187"/>
      <c r="KKU1303" s="187"/>
      <c r="KKV1303" s="187"/>
      <c r="KKW1303" s="187"/>
      <c r="KKX1303" s="187"/>
      <c r="KKY1303" s="187"/>
      <c r="KKZ1303" s="187"/>
      <c r="KLA1303" s="187"/>
      <c r="KLB1303" s="187"/>
      <c r="KLC1303" s="187"/>
      <c r="KLD1303" s="187"/>
      <c r="KLE1303" s="187"/>
      <c r="KLF1303" s="187"/>
      <c r="KLG1303" s="187"/>
      <c r="KLH1303" s="187"/>
      <c r="KLI1303" s="187"/>
      <c r="KLJ1303" s="187"/>
      <c r="KLK1303" s="187"/>
      <c r="KLL1303" s="187"/>
      <c r="KLM1303" s="187"/>
      <c r="KLN1303" s="187"/>
      <c r="KLO1303" s="187"/>
      <c r="KLP1303" s="187"/>
      <c r="KLQ1303" s="187"/>
      <c r="KLR1303" s="187"/>
      <c r="KLS1303" s="187"/>
      <c r="KLT1303" s="187"/>
      <c r="KLU1303" s="187"/>
      <c r="KLV1303" s="187"/>
      <c r="KLW1303" s="187"/>
      <c r="KLX1303" s="187"/>
      <c r="KLY1303" s="187"/>
      <c r="KLZ1303" s="187"/>
      <c r="KMA1303" s="187"/>
      <c r="KMB1303" s="187"/>
      <c r="KMC1303" s="187"/>
      <c r="KMD1303" s="187"/>
      <c r="KME1303" s="187"/>
      <c r="KMF1303" s="187"/>
      <c r="KMG1303" s="187"/>
      <c r="KMH1303" s="187"/>
      <c r="KMI1303" s="187"/>
      <c r="KMJ1303" s="187"/>
      <c r="KMK1303" s="187"/>
      <c r="KML1303" s="187"/>
      <c r="KMM1303" s="187"/>
      <c r="KMN1303" s="187"/>
      <c r="KMO1303" s="187"/>
      <c r="KMP1303" s="187"/>
      <c r="KMQ1303" s="187"/>
      <c r="KMR1303" s="187"/>
      <c r="KMS1303" s="187"/>
      <c r="KMT1303" s="187"/>
      <c r="KMU1303" s="187"/>
      <c r="KMV1303" s="187"/>
      <c r="KMW1303" s="187"/>
      <c r="KMX1303" s="187"/>
      <c r="KMY1303" s="187"/>
      <c r="KMZ1303" s="187"/>
      <c r="KNA1303" s="187"/>
      <c r="KNB1303" s="187"/>
      <c r="KNC1303" s="187"/>
      <c r="KND1303" s="187"/>
      <c r="KNE1303" s="187"/>
      <c r="KNF1303" s="187"/>
      <c r="KNG1303" s="187"/>
      <c r="KNH1303" s="187"/>
      <c r="KNI1303" s="187"/>
      <c r="KNJ1303" s="187"/>
      <c r="KNK1303" s="187"/>
      <c r="KNL1303" s="187"/>
      <c r="KNM1303" s="187"/>
      <c r="KNN1303" s="187"/>
      <c r="KNO1303" s="187"/>
      <c r="KNP1303" s="187"/>
      <c r="KNQ1303" s="187"/>
      <c r="KNR1303" s="187"/>
      <c r="KNS1303" s="187"/>
      <c r="KNT1303" s="187"/>
      <c r="KNU1303" s="187"/>
      <c r="KNV1303" s="187"/>
      <c r="KNW1303" s="187"/>
      <c r="KNX1303" s="187"/>
      <c r="KNY1303" s="187"/>
      <c r="KNZ1303" s="187"/>
      <c r="KOA1303" s="187"/>
      <c r="KOB1303" s="187"/>
      <c r="KOC1303" s="187"/>
      <c r="KOD1303" s="187"/>
      <c r="KOE1303" s="187"/>
      <c r="KOF1303" s="187"/>
      <c r="KOG1303" s="187"/>
      <c r="KOH1303" s="187"/>
      <c r="KOI1303" s="187"/>
      <c r="KOJ1303" s="187"/>
      <c r="KOK1303" s="187"/>
      <c r="KOL1303" s="187"/>
      <c r="KOM1303" s="187"/>
      <c r="KON1303" s="187"/>
      <c r="KOO1303" s="187"/>
      <c r="KOP1303" s="187"/>
      <c r="KOQ1303" s="187"/>
      <c r="KOR1303" s="187"/>
      <c r="KOS1303" s="187"/>
      <c r="KOT1303" s="187"/>
      <c r="KOU1303" s="187"/>
      <c r="KOV1303" s="187"/>
      <c r="KOW1303" s="187"/>
      <c r="KOX1303" s="187"/>
      <c r="KOY1303" s="187"/>
      <c r="KOZ1303" s="187"/>
      <c r="KPA1303" s="187"/>
      <c r="KPB1303" s="187"/>
      <c r="KPC1303" s="187"/>
      <c r="KPD1303" s="187"/>
      <c r="KPE1303" s="187"/>
      <c r="KPF1303" s="187"/>
      <c r="KPG1303" s="187"/>
      <c r="KPH1303" s="187"/>
      <c r="KPI1303" s="187"/>
      <c r="KPJ1303" s="187"/>
      <c r="KPK1303" s="187"/>
      <c r="KPL1303" s="187"/>
      <c r="KPM1303" s="187"/>
      <c r="KPN1303" s="187"/>
      <c r="KPO1303" s="187"/>
      <c r="KPP1303" s="187"/>
      <c r="KPQ1303" s="187"/>
      <c r="KPR1303" s="187"/>
      <c r="KPS1303" s="187"/>
      <c r="KPT1303" s="187"/>
      <c r="KPU1303" s="187"/>
      <c r="KPV1303" s="187"/>
      <c r="KPW1303" s="187"/>
      <c r="KPX1303" s="187"/>
      <c r="KPY1303" s="187"/>
      <c r="KPZ1303" s="187"/>
      <c r="KQA1303" s="187"/>
      <c r="KQB1303" s="187"/>
      <c r="KQC1303" s="187"/>
      <c r="KQD1303" s="187"/>
      <c r="KQE1303" s="187"/>
      <c r="KQF1303" s="187"/>
      <c r="KQG1303" s="187"/>
      <c r="KQH1303" s="187"/>
      <c r="KQI1303" s="187"/>
      <c r="KQJ1303" s="187"/>
      <c r="KQK1303" s="187"/>
      <c r="KQL1303" s="187"/>
      <c r="KQM1303" s="187"/>
      <c r="KQN1303" s="187"/>
      <c r="KQO1303" s="187"/>
      <c r="KQP1303" s="187"/>
      <c r="KQQ1303" s="187"/>
      <c r="KQR1303" s="187"/>
      <c r="KQS1303" s="187"/>
      <c r="KQT1303" s="187"/>
      <c r="KQU1303" s="187"/>
      <c r="KQV1303" s="187"/>
      <c r="KQW1303" s="187"/>
      <c r="KQX1303" s="187"/>
      <c r="KQY1303" s="187"/>
      <c r="KQZ1303" s="187"/>
      <c r="KRA1303" s="187"/>
      <c r="KRB1303" s="187"/>
      <c r="KRC1303" s="187"/>
      <c r="KRD1303" s="187"/>
      <c r="KRE1303" s="187"/>
      <c r="KRF1303" s="187"/>
      <c r="KRG1303" s="187"/>
      <c r="KRH1303" s="187"/>
      <c r="KRI1303" s="187"/>
      <c r="KRJ1303" s="187"/>
      <c r="KRK1303" s="187"/>
      <c r="KRL1303" s="187"/>
      <c r="KRM1303" s="187"/>
      <c r="KRN1303" s="187"/>
      <c r="KRO1303" s="187"/>
      <c r="KRP1303" s="187"/>
      <c r="KRQ1303" s="187"/>
      <c r="KRR1303" s="187"/>
      <c r="KRS1303" s="187"/>
      <c r="KRT1303" s="187"/>
      <c r="KRU1303" s="187"/>
      <c r="KRV1303" s="187"/>
      <c r="KRW1303" s="187"/>
      <c r="KRX1303" s="187"/>
      <c r="KRY1303" s="187"/>
      <c r="KRZ1303" s="187"/>
      <c r="KSA1303" s="187"/>
      <c r="KSB1303" s="187"/>
      <c r="KSC1303" s="187"/>
      <c r="KSD1303" s="187"/>
      <c r="KSE1303" s="187"/>
      <c r="KSF1303" s="187"/>
      <c r="KSG1303" s="187"/>
      <c r="KSH1303" s="187"/>
      <c r="KSI1303" s="187"/>
      <c r="KSJ1303" s="187"/>
      <c r="KSK1303" s="187"/>
      <c r="KSL1303" s="187"/>
      <c r="KSM1303" s="187"/>
      <c r="KSN1303" s="187"/>
      <c r="KSO1303" s="187"/>
      <c r="KSP1303" s="187"/>
      <c r="KSQ1303" s="187"/>
      <c r="KSR1303" s="187"/>
      <c r="KSS1303" s="187"/>
      <c r="KST1303" s="187"/>
      <c r="KSU1303" s="187"/>
      <c r="KSV1303" s="187"/>
      <c r="KSW1303" s="187"/>
      <c r="KSX1303" s="187"/>
      <c r="KSY1303" s="187"/>
      <c r="KSZ1303" s="187"/>
      <c r="KTA1303" s="187"/>
      <c r="KTB1303" s="187"/>
      <c r="KTC1303" s="187"/>
      <c r="KTD1303" s="187"/>
      <c r="KTE1303" s="187"/>
      <c r="KTF1303" s="187"/>
      <c r="KTG1303" s="187"/>
      <c r="KTH1303" s="187"/>
      <c r="KTI1303" s="187"/>
      <c r="KTJ1303" s="187"/>
      <c r="KTK1303" s="187"/>
      <c r="KTL1303" s="187"/>
      <c r="KTM1303" s="187"/>
      <c r="KTN1303" s="187"/>
      <c r="KTO1303" s="187"/>
      <c r="KTP1303" s="187"/>
      <c r="KTQ1303" s="187"/>
      <c r="KTR1303" s="187"/>
      <c r="KTS1303" s="187"/>
      <c r="KTT1303" s="187"/>
      <c r="KTU1303" s="187"/>
      <c r="KTV1303" s="187"/>
      <c r="KTW1303" s="187"/>
      <c r="KTX1303" s="187"/>
      <c r="KTY1303" s="187"/>
      <c r="KTZ1303" s="187"/>
      <c r="KUA1303" s="187"/>
      <c r="KUB1303" s="187"/>
      <c r="KUC1303" s="187"/>
      <c r="KUD1303" s="187"/>
      <c r="KUE1303" s="187"/>
      <c r="KUF1303" s="187"/>
      <c r="KUG1303" s="187"/>
      <c r="KUH1303" s="187"/>
      <c r="KUI1303" s="187"/>
      <c r="KUJ1303" s="187"/>
      <c r="KUK1303" s="187"/>
      <c r="KUL1303" s="187"/>
      <c r="KUM1303" s="187"/>
      <c r="KUN1303" s="187"/>
      <c r="KUO1303" s="187"/>
      <c r="KUP1303" s="187"/>
      <c r="KUQ1303" s="187"/>
      <c r="KUR1303" s="187"/>
      <c r="KUS1303" s="187"/>
      <c r="KUT1303" s="187"/>
      <c r="KUU1303" s="187"/>
      <c r="KUV1303" s="187"/>
      <c r="KUW1303" s="187"/>
      <c r="KUX1303" s="187"/>
      <c r="KUY1303" s="187"/>
      <c r="KUZ1303" s="187"/>
      <c r="KVA1303" s="187"/>
      <c r="KVB1303" s="187"/>
      <c r="KVC1303" s="187"/>
      <c r="KVD1303" s="187"/>
      <c r="KVE1303" s="187"/>
      <c r="KVF1303" s="187"/>
      <c r="KVG1303" s="187"/>
      <c r="KVH1303" s="187"/>
      <c r="KVI1303" s="187"/>
      <c r="KVJ1303" s="187"/>
      <c r="KVK1303" s="187"/>
      <c r="KVL1303" s="187"/>
      <c r="KVM1303" s="187"/>
      <c r="KVN1303" s="187"/>
      <c r="KVO1303" s="187"/>
      <c r="KVP1303" s="187"/>
      <c r="KVQ1303" s="187"/>
      <c r="KVR1303" s="187"/>
      <c r="KVS1303" s="187"/>
      <c r="KVT1303" s="187"/>
      <c r="KVU1303" s="187"/>
      <c r="KVV1303" s="187"/>
      <c r="KVW1303" s="187"/>
      <c r="KVX1303" s="187"/>
      <c r="KVY1303" s="187"/>
      <c r="KVZ1303" s="187"/>
      <c r="KWA1303" s="187"/>
      <c r="KWB1303" s="187"/>
      <c r="KWC1303" s="187"/>
      <c r="KWD1303" s="187"/>
      <c r="KWE1303" s="187"/>
      <c r="KWF1303" s="187"/>
      <c r="KWG1303" s="187"/>
      <c r="KWH1303" s="187"/>
      <c r="KWI1303" s="187"/>
      <c r="KWJ1303" s="187"/>
      <c r="KWK1303" s="187"/>
      <c r="KWL1303" s="187"/>
      <c r="KWM1303" s="187"/>
      <c r="KWN1303" s="187"/>
      <c r="KWO1303" s="187"/>
      <c r="KWP1303" s="187"/>
      <c r="KWQ1303" s="187"/>
      <c r="KWR1303" s="187"/>
      <c r="KWS1303" s="187"/>
      <c r="KWT1303" s="187"/>
      <c r="KWU1303" s="187"/>
      <c r="KWV1303" s="187"/>
      <c r="KWW1303" s="187"/>
      <c r="KWX1303" s="187"/>
      <c r="KWY1303" s="187"/>
      <c r="KWZ1303" s="187"/>
      <c r="KXA1303" s="187"/>
      <c r="KXB1303" s="187"/>
      <c r="KXC1303" s="187"/>
      <c r="KXD1303" s="187"/>
      <c r="KXE1303" s="187"/>
      <c r="KXF1303" s="187"/>
      <c r="KXG1303" s="187"/>
      <c r="KXH1303" s="187"/>
      <c r="KXI1303" s="187"/>
      <c r="KXJ1303" s="187"/>
      <c r="KXK1303" s="187"/>
      <c r="KXL1303" s="187"/>
      <c r="KXM1303" s="187"/>
      <c r="KXN1303" s="187"/>
      <c r="KXO1303" s="187"/>
      <c r="KXP1303" s="187"/>
      <c r="KXQ1303" s="187"/>
      <c r="KXR1303" s="187"/>
      <c r="KXS1303" s="187"/>
      <c r="KXT1303" s="187"/>
      <c r="KXU1303" s="187"/>
      <c r="KXV1303" s="187"/>
      <c r="KXW1303" s="187"/>
      <c r="KXX1303" s="187"/>
      <c r="KXY1303" s="187"/>
      <c r="KXZ1303" s="187"/>
      <c r="KYA1303" s="187"/>
      <c r="KYB1303" s="187"/>
      <c r="KYC1303" s="187"/>
      <c r="KYD1303" s="187"/>
      <c r="KYE1303" s="187"/>
      <c r="KYF1303" s="187"/>
      <c r="KYG1303" s="187"/>
      <c r="KYH1303" s="187"/>
      <c r="KYI1303" s="187"/>
      <c r="KYJ1303" s="187"/>
      <c r="KYK1303" s="187"/>
      <c r="KYL1303" s="187"/>
      <c r="KYM1303" s="187"/>
      <c r="KYN1303" s="187"/>
      <c r="KYO1303" s="187"/>
      <c r="KYP1303" s="187"/>
      <c r="KYQ1303" s="187"/>
      <c r="KYR1303" s="187"/>
      <c r="KYS1303" s="187"/>
      <c r="KYT1303" s="187"/>
      <c r="KYU1303" s="187"/>
      <c r="KYV1303" s="187"/>
      <c r="KYW1303" s="187"/>
      <c r="KYX1303" s="187"/>
      <c r="KYY1303" s="187"/>
      <c r="KYZ1303" s="187"/>
      <c r="KZA1303" s="187"/>
      <c r="KZB1303" s="187"/>
      <c r="KZC1303" s="187"/>
      <c r="KZD1303" s="187"/>
      <c r="KZE1303" s="187"/>
      <c r="KZF1303" s="187"/>
      <c r="KZG1303" s="187"/>
      <c r="KZH1303" s="187"/>
      <c r="KZI1303" s="187"/>
      <c r="KZJ1303" s="187"/>
      <c r="KZK1303" s="187"/>
      <c r="KZL1303" s="187"/>
      <c r="KZM1303" s="187"/>
      <c r="KZN1303" s="187"/>
      <c r="KZO1303" s="187"/>
      <c r="KZP1303" s="187"/>
      <c r="KZQ1303" s="187"/>
      <c r="KZR1303" s="187"/>
      <c r="KZS1303" s="187"/>
      <c r="KZT1303" s="187"/>
      <c r="KZU1303" s="187"/>
      <c r="KZV1303" s="187"/>
      <c r="KZW1303" s="187"/>
      <c r="KZX1303" s="187"/>
      <c r="KZY1303" s="187"/>
      <c r="KZZ1303" s="187"/>
      <c r="LAA1303" s="187"/>
      <c r="LAB1303" s="187"/>
      <c r="LAC1303" s="187"/>
      <c r="LAD1303" s="187"/>
      <c r="LAE1303" s="187"/>
      <c r="LAF1303" s="187"/>
      <c r="LAG1303" s="187"/>
      <c r="LAH1303" s="187"/>
      <c r="LAI1303" s="187"/>
      <c r="LAJ1303" s="187"/>
      <c r="LAK1303" s="187"/>
      <c r="LAL1303" s="187"/>
      <c r="LAM1303" s="187"/>
      <c r="LAN1303" s="187"/>
      <c r="LAO1303" s="187"/>
      <c r="LAP1303" s="187"/>
      <c r="LAQ1303" s="187"/>
      <c r="LAR1303" s="187"/>
      <c r="LAS1303" s="187"/>
      <c r="LAT1303" s="187"/>
      <c r="LAU1303" s="187"/>
      <c r="LAV1303" s="187"/>
      <c r="LAW1303" s="187"/>
      <c r="LAX1303" s="187"/>
      <c r="LAY1303" s="187"/>
      <c r="LAZ1303" s="187"/>
      <c r="LBA1303" s="187"/>
      <c r="LBB1303" s="187"/>
      <c r="LBC1303" s="187"/>
      <c r="LBD1303" s="187"/>
      <c r="LBE1303" s="187"/>
      <c r="LBF1303" s="187"/>
      <c r="LBG1303" s="187"/>
      <c r="LBH1303" s="187"/>
      <c r="LBI1303" s="187"/>
      <c r="LBJ1303" s="187"/>
      <c r="LBK1303" s="187"/>
      <c r="LBL1303" s="187"/>
      <c r="LBM1303" s="187"/>
      <c r="LBN1303" s="187"/>
      <c r="LBO1303" s="187"/>
      <c r="LBP1303" s="187"/>
      <c r="LBQ1303" s="187"/>
      <c r="LBR1303" s="187"/>
      <c r="LBS1303" s="187"/>
      <c r="LBT1303" s="187"/>
      <c r="LBU1303" s="187"/>
      <c r="LBV1303" s="187"/>
      <c r="LBW1303" s="187"/>
      <c r="LBX1303" s="187"/>
      <c r="LBY1303" s="187"/>
      <c r="LBZ1303" s="187"/>
      <c r="LCA1303" s="187"/>
      <c r="LCB1303" s="187"/>
      <c r="LCC1303" s="187"/>
      <c r="LCD1303" s="187"/>
      <c r="LCE1303" s="187"/>
      <c r="LCF1303" s="187"/>
      <c r="LCG1303" s="187"/>
      <c r="LCH1303" s="187"/>
      <c r="LCI1303" s="187"/>
      <c r="LCJ1303" s="187"/>
      <c r="LCK1303" s="187"/>
      <c r="LCL1303" s="187"/>
      <c r="LCM1303" s="187"/>
      <c r="LCN1303" s="187"/>
      <c r="LCO1303" s="187"/>
      <c r="LCP1303" s="187"/>
      <c r="LCQ1303" s="187"/>
      <c r="LCR1303" s="187"/>
      <c r="LCS1303" s="187"/>
      <c r="LCT1303" s="187"/>
      <c r="LCU1303" s="187"/>
      <c r="LCV1303" s="187"/>
      <c r="LCW1303" s="187"/>
      <c r="LCX1303" s="187"/>
      <c r="LCY1303" s="187"/>
      <c r="LCZ1303" s="187"/>
      <c r="LDA1303" s="187"/>
      <c r="LDB1303" s="187"/>
      <c r="LDC1303" s="187"/>
      <c r="LDD1303" s="187"/>
      <c r="LDE1303" s="187"/>
      <c r="LDF1303" s="187"/>
      <c r="LDG1303" s="187"/>
      <c r="LDH1303" s="187"/>
      <c r="LDI1303" s="187"/>
      <c r="LDJ1303" s="187"/>
      <c r="LDK1303" s="187"/>
      <c r="LDL1303" s="187"/>
      <c r="LDM1303" s="187"/>
      <c r="LDN1303" s="187"/>
      <c r="LDO1303" s="187"/>
      <c r="LDP1303" s="187"/>
      <c r="LDQ1303" s="187"/>
      <c r="LDR1303" s="187"/>
      <c r="LDS1303" s="187"/>
      <c r="LDT1303" s="187"/>
      <c r="LDU1303" s="187"/>
      <c r="LDV1303" s="187"/>
      <c r="LDW1303" s="187"/>
      <c r="LDX1303" s="187"/>
      <c r="LDY1303" s="187"/>
      <c r="LDZ1303" s="187"/>
      <c r="LEA1303" s="187"/>
      <c r="LEB1303" s="187"/>
      <c r="LEC1303" s="187"/>
      <c r="LED1303" s="187"/>
      <c r="LEE1303" s="187"/>
      <c r="LEF1303" s="187"/>
      <c r="LEG1303" s="187"/>
      <c r="LEH1303" s="187"/>
      <c r="LEI1303" s="187"/>
      <c r="LEJ1303" s="187"/>
      <c r="LEK1303" s="187"/>
      <c r="LEL1303" s="187"/>
      <c r="LEM1303" s="187"/>
      <c r="LEN1303" s="187"/>
      <c r="LEO1303" s="187"/>
      <c r="LEP1303" s="187"/>
      <c r="LEQ1303" s="187"/>
      <c r="LER1303" s="187"/>
      <c r="LES1303" s="187"/>
      <c r="LET1303" s="187"/>
      <c r="LEU1303" s="187"/>
      <c r="LEV1303" s="187"/>
      <c r="LEW1303" s="187"/>
      <c r="LEX1303" s="187"/>
      <c r="LEY1303" s="187"/>
      <c r="LEZ1303" s="187"/>
      <c r="LFA1303" s="187"/>
      <c r="LFB1303" s="187"/>
      <c r="LFC1303" s="187"/>
      <c r="LFD1303" s="187"/>
      <c r="LFE1303" s="187"/>
      <c r="LFF1303" s="187"/>
      <c r="LFG1303" s="187"/>
      <c r="LFH1303" s="187"/>
      <c r="LFI1303" s="187"/>
      <c r="LFJ1303" s="187"/>
      <c r="LFK1303" s="187"/>
      <c r="LFL1303" s="187"/>
      <c r="LFM1303" s="187"/>
      <c r="LFN1303" s="187"/>
      <c r="LFO1303" s="187"/>
      <c r="LFP1303" s="187"/>
      <c r="LFQ1303" s="187"/>
      <c r="LFR1303" s="187"/>
      <c r="LFS1303" s="187"/>
      <c r="LFT1303" s="187"/>
      <c r="LFU1303" s="187"/>
      <c r="LFV1303" s="187"/>
      <c r="LFW1303" s="187"/>
      <c r="LFX1303" s="187"/>
      <c r="LFY1303" s="187"/>
      <c r="LFZ1303" s="187"/>
      <c r="LGA1303" s="187"/>
      <c r="LGB1303" s="187"/>
      <c r="LGC1303" s="187"/>
      <c r="LGD1303" s="187"/>
      <c r="LGE1303" s="187"/>
      <c r="LGF1303" s="187"/>
      <c r="LGG1303" s="187"/>
      <c r="LGH1303" s="187"/>
      <c r="LGI1303" s="187"/>
      <c r="LGJ1303" s="187"/>
      <c r="LGK1303" s="187"/>
      <c r="LGL1303" s="187"/>
      <c r="LGM1303" s="187"/>
      <c r="LGN1303" s="187"/>
      <c r="LGO1303" s="187"/>
      <c r="LGP1303" s="187"/>
      <c r="LGQ1303" s="187"/>
      <c r="LGR1303" s="187"/>
      <c r="LGS1303" s="187"/>
      <c r="LGT1303" s="187"/>
      <c r="LGU1303" s="187"/>
      <c r="LGV1303" s="187"/>
      <c r="LGW1303" s="187"/>
      <c r="LGX1303" s="187"/>
      <c r="LGY1303" s="187"/>
      <c r="LGZ1303" s="187"/>
      <c r="LHA1303" s="187"/>
      <c r="LHB1303" s="187"/>
      <c r="LHC1303" s="187"/>
      <c r="LHD1303" s="187"/>
      <c r="LHE1303" s="187"/>
      <c r="LHF1303" s="187"/>
      <c r="LHG1303" s="187"/>
      <c r="LHH1303" s="187"/>
      <c r="LHI1303" s="187"/>
      <c r="LHJ1303" s="187"/>
      <c r="LHK1303" s="187"/>
      <c r="LHL1303" s="187"/>
      <c r="LHM1303" s="187"/>
      <c r="LHN1303" s="187"/>
      <c r="LHO1303" s="187"/>
      <c r="LHP1303" s="187"/>
      <c r="LHQ1303" s="187"/>
      <c r="LHR1303" s="187"/>
      <c r="LHS1303" s="187"/>
      <c r="LHT1303" s="187"/>
      <c r="LHU1303" s="187"/>
      <c r="LHV1303" s="187"/>
      <c r="LHW1303" s="187"/>
      <c r="LHX1303" s="187"/>
      <c r="LHY1303" s="187"/>
      <c r="LHZ1303" s="187"/>
      <c r="LIA1303" s="187"/>
      <c r="LIB1303" s="187"/>
      <c r="LIC1303" s="187"/>
      <c r="LID1303" s="187"/>
      <c r="LIE1303" s="187"/>
      <c r="LIF1303" s="187"/>
      <c r="LIG1303" s="187"/>
      <c r="LIH1303" s="187"/>
      <c r="LII1303" s="187"/>
      <c r="LIJ1303" s="187"/>
      <c r="LIK1303" s="187"/>
      <c r="LIL1303" s="187"/>
      <c r="LIM1303" s="187"/>
      <c r="LIN1303" s="187"/>
      <c r="LIO1303" s="187"/>
      <c r="LIP1303" s="187"/>
      <c r="LIQ1303" s="187"/>
      <c r="LIR1303" s="187"/>
      <c r="LIS1303" s="187"/>
      <c r="LIT1303" s="187"/>
      <c r="LIU1303" s="187"/>
      <c r="LIV1303" s="187"/>
      <c r="LIW1303" s="187"/>
      <c r="LIX1303" s="187"/>
      <c r="LIY1303" s="187"/>
      <c r="LIZ1303" s="187"/>
      <c r="LJA1303" s="187"/>
      <c r="LJB1303" s="187"/>
      <c r="LJC1303" s="187"/>
      <c r="LJD1303" s="187"/>
      <c r="LJE1303" s="187"/>
      <c r="LJF1303" s="187"/>
      <c r="LJG1303" s="187"/>
      <c r="LJH1303" s="187"/>
      <c r="LJI1303" s="187"/>
      <c r="LJJ1303" s="187"/>
      <c r="LJK1303" s="187"/>
      <c r="LJL1303" s="187"/>
      <c r="LJM1303" s="187"/>
      <c r="LJN1303" s="187"/>
      <c r="LJO1303" s="187"/>
      <c r="LJP1303" s="187"/>
      <c r="LJQ1303" s="187"/>
      <c r="LJR1303" s="187"/>
      <c r="LJS1303" s="187"/>
      <c r="LJT1303" s="187"/>
      <c r="LJU1303" s="187"/>
      <c r="LJV1303" s="187"/>
      <c r="LJW1303" s="187"/>
      <c r="LJX1303" s="187"/>
      <c r="LJY1303" s="187"/>
      <c r="LJZ1303" s="187"/>
      <c r="LKA1303" s="187"/>
      <c r="LKB1303" s="187"/>
      <c r="LKC1303" s="187"/>
      <c r="LKD1303" s="187"/>
      <c r="LKE1303" s="187"/>
      <c r="LKF1303" s="187"/>
      <c r="LKG1303" s="187"/>
      <c r="LKH1303" s="187"/>
      <c r="LKI1303" s="187"/>
      <c r="LKJ1303" s="187"/>
      <c r="LKK1303" s="187"/>
      <c r="LKL1303" s="187"/>
      <c r="LKM1303" s="187"/>
      <c r="LKN1303" s="187"/>
      <c r="LKO1303" s="187"/>
      <c r="LKP1303" s="187"/>
      <c r="LKQ1303" s="187"/>
      <c r="LKR1303" s="187"/>
      <c r="LKS1303" s="187"/>
      <c r="LKT1303" s="187"/>
      <c r="LKU1303" s="187"/>
      <c r="LKV1303" s="187"/>
      <c r="LKW1303" s="187"/>
      <c r="LKX1303" s="187"/>
      <c r="LKY1303" s="187"/>
      <c r="LKZ1303" s="187"/>
      <c r="LLA1303" s="187"/>
      <c r="LLB1303" s="187"/>
      <c r="LLC1303" s="187"/>
      <c r="LLD1303" s="187"/>
      <c r="LLE1303" s="187"/>
      <c r="LLF1303" s="187"/>
      <c r="LLG1303" s="187"/>
      <c r="LLH1303" s="187"/>
      <c r="LLI1303" s="187"/>
      <c r="LLJ1303" s="187"/>
      <c r="LLK1303" s="187"/>
      <c r="LLL1303" s="187"/>
      <c r="LLM1303" s="187"/>
      <c r="LLN1303" s="187"/>
      <c r="LLO1303" s="187"/>
      <c r="LLP1303" s="187"/>
      <c r="LLQ1303" s="187"/>
      <c r="LLR1303" s="187"/>
      <c r="LLS1303" s="187"/>
      <c r="LLT1303" s="187"/>
      <c r="LLU1303" s="187"/>
      <c r="LLV1303" s="187"/>
      <c r="LLW1303" s="187"/>
      <c r="LLX1303" s="187"/>
      <c r="LLY1303" s="187"/>
      <c r="LLZ1303" s="187"/>
      <c r="LMA1303" s="187"/>
      <c r="LMB1303" s="187"/>
      <c r="LMC1303" s="187"/>
      <c r="LMD1303" s="187"/>
      <c r="LME1303" s="187"/>
      <c r="LMF1303" s="187"/>
      <c r="LMG1303" s="187"/>
      <c r="LMH1303" s="187"/>
      <c r="LMI1303" s="187"/>
      <c r="LMJ1303" s="187"/>
      <c r="LMK1303" s="187"/>
      <c r="LML1303" s="187"/>
      <c r="LMM1303" s="187"/>
      <c r="LMN1303" s="187"/>
      <c r="LMO1303" s="187"/>
      <c r="LMP1303" s="187"/>
      <c r="LMQ1303" s="187"/>
      <c r="LMR1303" s="187"/>
      <c r="LMS1303" s="187"/>
      <c r="LMT1303" s="187"/>
      <c r="LMU1303" s="187"/>
      <c r="LMV1303" s="187"/>
      <c r="LMW1303" s="187"/>
      <c r="LMX1303" s="187"/>
      <c r="LMY1303" s="187"/>
      <c r="LMZ1303" s="187"/>
      <c r="LNA1303" s="187"/>
      <c r="LNB1303" s="187"/>
      <c r="LNC1303" s="187"/>
      <c r="LND1303" s="187"/>
      <c r="LNE1303" s="187"/>
      <c r="LNF1303" s="187"/>
      <c r="LNG1303" s="187"/>
      <c r="LNH1303" s="187"/>
      <c r="LNI1303" s="187"/>
      <c r="LNJ1303" s="187"/>
      <c r="LNK1303" s="187"/>
      <c r="LNL1303" s="187"/>
      <c r="LNM1303" s="187"/>
      <c r="LNN1303" s="187"/>
      <c r="LNO1303" s="187"/>
      <c r="LNP1303" s="187"/>
      <c r="LNQ1303" s="187"/>
      <c r="LNR1303" s="187"/>
      <c r="LNS1303" s="187"/>
      <c r="LNT1303" s="187"/>
      <c r="LNU1303" s="187"/>
      <c r="LNV1303" s="187"/>
      <c r="LNW1303" s="187"/>
      <c r="LNX1303" s="187"/>
      <c r="LNY1303" s="187"/>
      <c r="LNZ1303" s="187"/>
      <c r="LOA1303" s="187"/>
      <c r="LOB1303" s="187"/>
      <c r="LOC1303" s="187"/>
      <c r="LOD1303" s="187"/>
      <c r="LOE1303" s="187"/>
      <c r="LOF1303" s="187"/>
      <c r="LOG1303" s="187"/>
      <c r="LOH1303" s="187"/>
      <c r="LOI1303" s="187"/>
      <c r="LOJ1303" s="187"/>
      <c r="LOK1303" s="187"/>
      <c r="LOL1303" s="187"/>
      <c r="LOM1303" s="187"/>
      <c r="LON1303" s="187"/>
      <c r="LOO1303" s="187"/>
      <c r="LOP1303" s="187"/>
      <c r="LOQ1303" s="187"/>
      <c r="LOR1303" s="187"/>
      <c r="LOS1303" s="187"/>
      <c r="LOT1303" s="187"/>
      <c r="LOU1303" s="187"/>
      <c r="LOV1303" s="187"/>
      <c r="LOW1303" s="187"/>
      <c r="LOX1303" s="187"/>
      <c r="LOY1303" s="187"/>
      <c r="LOZ1303" s="187"/>
      <c r="LPA1303" s="187"/>
      <c r="LPB1303" s="187"/>
      <c r="LPC1303" s="187"/>
      <c r="LPD1303" s="187"/>
      <c r="LPE1303" s="187"/>
      <c r="LPF1303" s="187"/>
      <c r="LPG1303" s="187"/>
      <c r="LPH1303" s="187"/>
      <c r="LPI1303" s="187"/>
      <c r="LPJ1303" s="187"/>
      <c r="LPK1303" s="187"/>
      <c r="LPL1303" s="187"/>
      <c r="LPM1303" s="187"/>
      <c r="LPN1303" s="187"/>
      <c r="LPO1303" s="187"/>
      <c r="LPP1303" s="187"/>
      <c r="LPQ1303" s="187"/>
      <c r="LPR1303" s="187"/>
      <c r="LPS1303" s="187"/>
      <c r="LPT1303" s="187"/>
      <c r="LPU1303" s="187"/>
      <c r="LPV1303" s="187"/>
      <c r="LPW1303" s="187"/>
      <c r="LPX1303" s="187"/>
      <c r="LPY1303" s="187"/>
      <c r="LPZ1303" s="187"/>
      <c r="LQA1303" s="187"/>
      <c r="LQB1303" s="187"/>
      <c r="LQC1303" s="187"/>
      <c r="LQD1303" s="187"/>
      <c r="LQE1303" s="187"/>
      <c r="LQF1303" s="187"/>
      <c r="LQG1303" s="187"/>
      <c r="LQH1303" s="187"/>
      <c r="LQI1303" s="187"/>
      <c r="LQJ1303" s="187"/>
      <c r="LQK1303" s="187"/>
      <c r="LQL1303" s="187"/>
      <c r="LQM1303" s="187"/>
      <c r="LQN1303" s="187"/>
      <c r="LQO1303" s="187"/>
      <c r="LQP1303" s="187"/>
      <c r="LQQ1303" s="187"/>
      <c r="LQR1303" s="187"/>
      <c r="LQS1303" s="187"/>
      <c r="LQT1303" s="187"/>
      <c r="LQU1303" s="187"/>
      <c r="LQV1303" s="187"/>
      <c r="LQW1303" s="187"/>
      <c r="LQX1303" s="187"/>
      <c r="LQY1303" s="187"/>
      <c r="LQZ1303" s="187"/>
      <c r="LRA1303" s="187"/>
      <c r="LRB1303" s="187"/>
      <c r="LRC1303" s="187"/>
      <c r="LRD1303" s="187"/>
      <c r="LRE1303" s="187"/>
      <c r="LRF1303" s="187"/>
      <c r="LRG1303" s="187"/>
      <c r="LRH1303" s="187"/>
      <c r="LRI1303" s="187"/>
      <c r="LRJ1303" s="187"/>
      <c r="LRK1303" s="187"/>
      <c r="LRL1303" s="187"/>
      <c r="LRM1303" s="187"/>
      <c r="LRN1303" s="187"/>
      <c r="LRO1303" s="187"/>
      <c r="LRP1303" s="187"/>
      <c r="LRQ1303" s="187"/>
      <c r="LRR1303" s="187"/>
      <c r="LRS1303" s="187"/>
      <c r="LRT1303" s="187"/>
      <c r="LRU1303" s="187"/>
      <c r="LRV1303" s="187"/>
      <c r="LRW1303" s="187"/>
      <c r="LRX1303" s="187"/>
      <c r="LRY1303" s="187"/>
      <c r="LRZ1303" s="187"/>
      <c r="LSA1303" s="187"/>
      <c r="LSB1303" s="187"/>
      <c r="LSC1303" s="187"/>
      <c r="LSD1303" s="187"/>
      <c r="LSE1303" s="187"/>
      <c r="LSF1303" s="187"/>
      <c r="LSG1303" s="187"/>
      <c r="LSH1303" s="187"/>
      <c r="LSI1303" s="187"/>
      <c r="LSJ1303" s="187"/>
      <c r="LSK1303" s="187"/>
      <c r="LSL1303" s="187"/>
      <c r="LSM1303" s="187"/>
      <c r="LSN1303" s="187"/>
      <c r="LSO1303" s="187"/>
      <c r="LSP1303" s="187"/>
      <c r="LSQ1303" s="187"/>
      <c r="LSR1303" s="187"/>
      <c r="LSS1303" s="187"/>
      <c r="LST1303" s="187"/>
      <c r="LSU1303" s="187"/>
      <c r="LSV1303" s="187"/>
      <c r="LSW1303" s="187"/>
      <c r="LSX1303" s="187"/>
      <c r="LSY1303" s="187"/>
      <c r="LSZ1303" s="187"/>
      <c r="LTA1303" s="187"/>
      <c r="LTB1303" s="187"/>
      <c r="LTC1303" s="187"/>
      <c r="LTD1303" s="187"/>
      <c r="LTE1303" s="187"/>
      <c r="LTF1303" s="187"/>
      <c r="LTG1303" s="187"/>
      <c r="LTH1303" s="187"/>
      <c r="LTI1303" s="187"/>
      <c r="LTJ1303" s="187"/>
      <c r="LTK1303" s="187"/>
      <c r="LTL1303" s="187"/>
      <c r="LTM1303" s="187"/>
      <c r="LTN1303" s="187"/>
      <c r="LTO1303" s="187"/>
      <c r="LTP1303" s="187"/>
      <c r="LTQ1303" s="187"/>
      <c r="LTR1303" s="187"/>
      <c r="LTS1303" s="187"/>
      <c r="LTT1303" s="187"/>
      <c r="LTU1303" s="187"/>
      <c r="LTV1303" s="187"/>
      <c r="LTW1303" s="187"/>
      <c r="LTX1303" s="187"/>
      <c r="LTY1303" s="187"/>
      <c r="LTZ1303" s="187"/>
      <c r="LUA1303" s="187"/>
      <c r="LUB1303" s="187"/>
      <c r="LUC1303" s="187"/>
      <c r="LUD1303" s="187"/>
      <c r="LUE1303" s="187"/>
      <c r="LUF1303" s="187"/>
      <c r="LUG1303" s="187"/>
      <c r="LUH1303" s="187"/>
      <c r="LUI1303" s="187"/>
      <c r="LUJ1303" s="187"/>
      <c r="LUK1303" s="187"/>
      <c r="LUL1303" s="187"/>
      <c r="LUM1303" s="187"/>
      <c r="LUN1303" s="187"/>
      <c r="LUO1303" s="187"/>
      <c r="LUP1303" s="187"/>
      <c r="LUQ1303" s="187"/>
      <c r="LUR1303" s="187"/>
      <c r="LUS1303" s="187"/>
      <c r="LUT1303" s="187"/>
      <c r="LUU1303" s="187"/>
      <c r="LUV1303" s="187"/>
      <c r="LUW1303" s="187"/>
      <c r="LUX1303" s="187"/>
      <c r="LUY1303" s="187"/>
      <c r="LUZ1303" s="187"/>
      <c r="LVA1303" s="187"/>
      <c r="LVB1303" s="187"/>
      <c r="LVC1303" s="187"/>
      <c r="LVD1303" s="187"/>
      <c r="LVE1303" s="187"/>
      <c r="LVF1303" s="187"/>
      <c r="LVG1303" s="187"/>
      <c r="LVH1303" s="187"/>
      <c r="LVI1303" s="187"/>
      <c r="LVJ1303" s="187"/>
      <c r="LVK1303" s="187"/>
      <c r="LVL1303" s="187"/>
      <c r="LVM1303" s="187"/>
      <c r="LVN1303" s="187"/>
      <c r="LVO1303" s="187"/>
      <c r="LVP1303" s="187"/>
      <c r="LVQ1303" s="187"/>
      <c r="LVR1303" s="187"/>
      <c r="LVS1303" s="187"/>
      <c r="LVT1303" s="187"/>
      <c r="LVU1303" s="187"/>
      <c r="LVV1303" s="187"/>
      <c r="LVW1303" s="187"/>
      <c r="LVX1303" s="187"/>
      <c r="LVY1303" s="187"/>
      <c r="LVZ1303" s="187"/>
      <c r="LWA1303" s="187"/>
      <c r="LWB1303" s="187"/>
      <c r="LWC1303" s="187"/>
      <c r="LWD1303" s="187"/>
      <c r="LWE1303" s="187"/>
      <c r="LWF1303" s="187"/>
      <c r="LWG1303" s="187"/>
      <c r="LWH1303" s="187"/>
      <c r="LWI1303" s="187"/>
      <c r="LWJ1303" s="187"/>
      <c r="LWK1303" s="187"/>
      <c r="LWL1303" s="187"/>
      <c r="LWM1303" s="187"/>
      <c r="LWN1303" s="187"/>
      <c r="LWO1303" s="187"/>
      <c r="LWP1303" s="187"/>
      <c r="LWQ1303" s="187"/>
      <c r="LWR1303" s="187"/>
      <c r="LWS1303" s="187"/>
      <c r="LWT1303" s="187"/>
      <c r="LWU1303" s="187"/>
      <c r="LWV1303" s="187"/>
      <c r="LWW1303" s="187"/>
      <c r="LWX1303" s="187"/>
      <c r="LWY1303" s="187"/>
      <c r="LWZ1303" s="187"/>
      <c r="LXA1303" s="187"/>
      <c r="LXB1303" s="187"/>
      <c r="LXC1303" s="187"/>
      <c r="LXD1303" s="187"/>
      <c r="LXE1303" s="187"/>
      <c r="LXF1303" s="187"/>
      <c r="LXG1303" s="187"/>
      <c r="LXH1303" s="187"/>
      <c r="LXI1303" s="187"/>
      <c r="LXJ1303" s="187"/>
      <c r="LXK1303" s="187"/>
      <c r="LXL1303" s="187"/>
      <c r="LXM1303" s="187"/>
      <c r="LXN1303" s="187"/>
      <c r="LXO1303" s="187"/>
      <c r="LXP1303" s="187"/>
      <c r="LXQ1303" s="187"/>
      <c r="LXR1303" s="187"/>
      <c r="LXS1303" s="187"/>
      <c r="LXT1303" s="187"/>
      <c r="LXU1303" s="187"/>
      <c r="LXV1303" s="187"/>
      <c r="LXW1303" s="187"/>
      <c r="LXX1303" s="187"/>
      <c r="LXY1303" s="187"/>
      <c r="LXZ1303" s="187"/>
      <c r="LYA1303" s="187"/>
      <c r="LYB1303" s="187"/>
      <c r="LYC1303" s="187"/>
      <c r="LYD1303" s="187"/>
      <c r="LYE1303" s="187"/>
      <c r="LYF1303" s="187"/>
      <c r="LYG1303" s="187"/>
      <c r="LYH1303" s="187"/>
      <c r="LYI1303" s="187"/>
      <c r="LYJ1303" s="187"/>
      <c r="LYK1303" s="187"/>
      <c r="LYL1303" s="187"/>
      <c r="LYM1303" s="187"/>
      <c r="LYN1303" s="187"/>
      <c r="LYO1303" s="187"/>
      <c r="LYP1303" s="187"/>
      <c r="LYQ1303" s="187"/>
      <c r="LYR1303" s="187"/>
      <c r="LYS1303" s="187"/>
      <c r="LYT1303" s="187"/>
      <c r="LYU1303" s="187"/>
      <c r="LYV1303" s="187"/>
      <c r="LYW1303" s="187"/>
      <c r="LYX1303" s="187"/>
      <c r="LYY1303" s="187"/>
      <c r="LYZ1303" s="187"/>
      <c r="LZA1303" s="187"/>
      <c r="LZB1303" s="187"/>
      <c r="LZC1303" s="187"/>
      <c r="LZD1303" s="187"/>
      <c r="LZE1303" s="187"/>
      <c r="LZF1303" s="187"/>
      <c r="LZG1303" s="187"/>
      <c r="LZH1303" s="187"/>
      <c r="LZI1303" s="187"/>
      <c r="LZJ1303" s="187"/>
      <c r="LZK1303" s="187"/>
      <c r="LZL1303" s="187"/>
      <c r="LZM1303" s="187"/>
      <c r="LZN1303" s="187"/>
      <c r="LZO1303" s="187"/>
      <c r="LZP1303" s="187"/>
      <c r="LZQ1303" s="187"/>
      <c r="LZR1303" s="187"/>
      <c r="LZS1303" s="187"/>
      <c r="LZT1303" s="187"/>
      <c r="LZU1303" s="187"/>
      <c r="LZV1303" s="187"/>
      <c r="LZW1303" s="187"/>
      <c r="LZX1303" s="187"/>
      <c r="LZY1303" s="187"/>
      <c r="LZZ1303" s="187"/>
      <c r="MAA1303" s="187"/>
      <c r="MAB1303" s="187"/>
      <c r="MAC1303" s="187"/>
      <c r="MAD1303" s="187"/>
      <c r="MAE1303" s="187"/>
      <c r="MAF1303" s="187"/>
      <c r="MAG1303" s="187"/>
      <c r="MAH1303" s="187"/>
      <c r="MAI1303" s="187"/>
      <c r="MAJ1303" s="187"/>
      <c r="MAK1303" s="187"/>
      <c r="MAL1303" s="187"/>
      <c r="MAM1303" s="187"/>
      <c r="MAN1303" s="187"/>
      <c r="MAO1303" s="187"/>
      <c r="MAP1303" s="187"/>
      <c r="MAQ1303" s="187"/>
      <c r="MAR1303" s="187"/>
      <c r="MAS1303" s="187"/>
      <c r="MAT1303" s="187"/>
      <c r="MAU1303" s="187"/>
      <c r="MAV1303" s="187"/>
      <c r="MAW1303" s="187"/>
      <c r="MAX1303" s="187"/>
      <c r="MAY1303" s="187"/>
      <c r="MAZ1303" s="187"/>
      <c r="MBA1303" s="187"/>
      <c r="MBB1303" s="187"/>
      <c r="MBC1303" s="187"/>
      <c r="MBD1303" s="187"/>
      <c r="MBE1303" s="187"/>
      <c r="MBF1303" s="187"/>
      <c r="MBG1303" s="187"/>
      <c r="MBH1303" s="187"/>
      <c r="MBI1303" s="187"/>
      <c r="MBJ1303" s="187"/>
      <c r="MBK1303" s="187"/>
      <c r="MBL1303" s="187"/>
      <c r="MBM1303" s="187"/>
      <c r="MBN1303" s="187"/>
      <c r="MBO1303" s="187"/>
      <c r="MBP1303" s="187"/>
      <c r="MBQ1303" s="187"/>
      <c r="MBR1303" s="187"/>
      <c r="MBS1303" s="187"/>
      <c r="MBT1303" s="187"/>
      <c r="MBU1303" s="187"/>
      <c r="MBV1303" s="187"/>
      <c r="MBW1303" s="187"/>
      <c r="MBX1303" s="187"/>
      <c r="MBY1303" s="187"/>
      <c r="MBZ1303" s="187"/>
      <c r="MCA1303" s="187"/>
      <c r="MCB1303" s="187"/>
      <c r="MCC1303" s="187"/>
      <c r="MCD1303" s="187"/>
      <c r="MCE1303" s="187"/>
      <c r="MCF1303" s="187"/>
      <c r="MCG1303" s="187"/>
      <c r="MCH1303" s="187"/>
      <c r="MCI1303" s="187"/>
      <c r="MCJ1303" s="187"/>
      <c r="MCK1303" s="187"/>
      <c r="MCL1303" s="187"/>
      <c r="MCM1303" s="187"/>
      <c r="MCN1303" s="187"/>
      <c r="MCO1303" s="187"/>
      <c r="MCP1303" s="187"/>
      <c r="MCQ1303" s="187"/>
      <c r="MCR1303" s="187"/>
      <c r="MCS1303" s="187"/>
      <c r="MCT1303" s="187"/>
      <c r="MCU1303" s="187"/>
      <c r="MCV1303" s="187"/>
      <c r="MCW1303" s="187"/>
      <c r="MCX1303" s="187"/>
      <c r="MCY1303" s="187"/>
      <c r="MCZ1303" s="187"/>
      <c r="MDA1303" s="187"/>
      <c r="MDB1303" s="187"/>
      <c r="MDC1303" s="187"/>
      <c r="MDD1303" s="187"/>
      <c r="MDE1303" s="187"/>
      <c r="MDF1303" s="187"/>
      <c r="MDG1303" s="187"/>
      <c r="MDH1303" s="187"/>
      <c r="MDI1303" s="187"/>
      <c r="MDJ1303" s="187"/>
      <c r="MDK1303" s="187"/>
      <c r="MDL1303" s="187"/>
      <c r="MDM1303" s="187"/>
      <c r="MDN1303" s="187"/>
      <c r="MDO1303" s="187"/>
      <c r="MDP1303" s="187"/>
      <c r="MDQ1303" s="187"/>
      <c r="MDR1303" s="187"/>
      <c r="MDS1303" s="187"/>
      <c r="MDT1303" s="187"/>
      <c r="MDU1303" s="187"/>
      <c r="MDV1303" s="187"/>
      <c r="MDW1303" s="187"/>
      <c r="MDX1303" s="187"/>
      <c r="MDY1303" s="187"/>
      <c r="MDZ1303" s="187"/>
      <c r="MEA1303" s="187"/>
      <c r="MEB1303" s="187"/>
      <c r="MEC1303" s="187"/>
      <c r="MED1303" s="187"/>
      <c r="MEE1303" s="187"/>
      <c r="MEF1303" s="187"/>
      <c r="MEG1303" s="187"/>
      <c r="MEH1303" s="187"/>
      <c r="MEI1303" s="187"/>
      <c r="MEJ1303" s="187"/>
      <c r="MEK1303" s="187"/>
      <c r="MEL1303" s="187"/>
      <c r="MEM1303" s="187"/>
      <c r="MEN1303" s="187"/>
      <c r="MEO1303" s="187"/>
      <c r="MEP1303" s="187"/>
      <c r="MEQ1303" s="187"/>
      <c r="MER1303" s="187"/>
      <c r="MES1303" s="187"/>
      <c r="MET1303" s="187"/>
      <c r="MEU1303" s="187"/>
      <c r="MEV1303" s="187"/>
      <c r="MEW1303" s="187"/>
      <c r="MEX1303" s="187"/>
      <c r="MEY1303" s="187"/>
      <c r="MEZ1303" s="187"/>
      <c r="MFA1303" s="187"/>
      <c r="MFB1303" s="187"/>
      <c r="MFC1303" s="187"/>
      <c r="MFD1303" s="187"/>
      <c r="MFE1303" s="187"/>
      <c r="MFF1303" s="187"/>
      <c r="MFG1303" s="187"/>
      <c r="MFH1303" s="187"/>
      <c r="MFI1303" s="187"/>
      <c r="MFJ1303" s="187"/>
      <c r="MFK1303" s="187"/>
      <c r="MFL1303" s="187"/>
      <c r="MFM1303" s="187"/>
      <c r="MFN1303" s="187"/>
      <c r="MFO1303" s="187"/>
      <c r="MFP1303" s="187"/>
      <c r="MFQ1303" s="187"/>
      <c r="MFR1303" s="187"/>
      <c r="MFS1303" s="187"/>
      <c r="MFT1303" s="187"/>
      <c r="MFU1303" s="187"/>
      <c r="MFV1303" s="187"/>
      <c r="MFW1303" s="187"/>
      <c r="MFX1303" s="187"/>
      <c r="MFY1303" s="187"/>
      <c r="MFZ1303" s="187"/>
      <c r="MGA1303" s="187"/>
      <c r="MGB1303" s="187"/>
      <c r="MGC1303" s="187"/>
      <c r="MGD1303" s="187"/>
      <c r="MGE1303" s="187"/>
      <c r="MGF1303" s="187"/>
      <c r="MGG1303" s="187"/>
      <c r="MGH1303" s="187"/>
      <c r="MGI1303" s="187"/>
      <c r="MGJ1303" s="187"/>
      <c r="MGK1303" s="187"/>
      <c r="MGL1303" s="187"/>
      <c r="MGM1303" s="187"/>
      <c r="MGN1303" s="187"/>
      <c r="MGO1303" s="187"/>
      <c r="MGP1303" s="187"/>
      <c r="MGQ1303" s="187"/>
      <c r="MGR1303" s="187"/>
      <c r="MGS1303" s="187"/>
      <c r="MGT1303" s="187"/>
      <c r="MGU1303" s="187"/>
      <c r="MGV1303" s="187"/>
      <c r="MGW1303" s="187"/>
      <c r="MGX1303" s="187"/>
      <c r="MGY1303" s="187"/>
      <c r="MGZ1303" s="187"/>
      <c r="MHA1303" s="187"/>
      <c r="MHB1303" s="187"/>
      <c r="MHC1303" s="187"/>
      <c r="MHD1303" s="187"/>
      <c r="MHE1303" s="187"/>
      <c r="MHF1303" s="187"/>
      <c r="MHG1303" s="187"/>
      <c r="MHH1303" s="187"/>
      <c r="MHI1303" s="187"/>
      <c r="MHJ1303" s="187"/>
      <c r="MHK1303" s="187"/>
      <c r="MHL1303" s="187"/>
      <c r="MHM1303" s="187"/>
      <c r="MHN1303" s="187"/>
      <c r="MHO1303" s="187"/>
      <c r="MHP1303" s="187"/>
      <c r="MHQ1303" s="187"/>
      <c r="MHR1303" s="187"/>
      <c r="MHS1303" s="187"/>
      <c r="MHT1303" s="187"/>
      <c r="MHU1303" s="187"/>
      <c r="MHV1303" s="187"/>
      <c r="MHW1303" s="187"/>
      <c r="MHX1303" s="187"/>
      <c r="MHY1303" s="187"/>
      <c r="MHZ1303" s="187"/>
      <c r="MIA1303" s="187"/>
      <c r="MIB1303" s="187"/>
      <c r="MIC1303" s="187"/>
      <c r="MID1303" s="187"/>
      <c r="MIE1303" s="187"/>
      <c r="MIF1303" s="187"/>
      <c r="MIG1303" s="187"/>
      <c r="MIH1303" s="187"/>
      <c r="MII1303" s="187"/>
      <c r="MIJ1303" s="187"/>
      <c r="MIK1303" s="187"/>
      <c r="MIL1303" s="187"/>
      <c r="MIM1303" s="187"/>
      <c r="MIN1303" s="187"/>
      <c r="MIO1303" s="187"/>
      <c r="MIP1303" s="187"/>
      <c r="MIQ1303" s="187"/>
      <c r="MIR1303" s="187"/>
      <c r="MIS1303" s="187"/>
      <c r="MIT1303" s="187"/>
      <c r="MIU1303" s="187"/>
      <c r="MIV1303" s="187"/>
      <c r="MIW1303" s="187"/>
      <c r="MIX1303" s="187"/>
      <c r="MIY1303" s="187"/>
      <c r="MIZ1303" s="187"/>
      <c r="MJA1303" s="187"/>
      <c r="MJB1303" s="187"/>
      <c r="MJC1303" s="187"/>
      <c r="MJD1303" s="187"/>
      <c r="MJE1303" s="187"/>
      <c r="MJF1303" s="187"/>
      <c r="MJG1303" s="187"/>
      <c r="MJH1303" s="187"/>
      <c r="MJI1303" s="187"/>
      <c r="MJJ1303" s="187"/>
      <c r="MJK1303" s="187"/>
      <c r="MJL1303" s="187"/>
      <c r="MJM1303" s="187"/>
      <c r="MJN1303" s="187"/>
      <c r="MJO1303" s="187"/>
      <c r="MJP1303" s="187"/>
      <c r="MJQ1303" s="187"/>
      <c r="MJR1303" s="187"/>
      <c r="MJS1303" s="187"/>
      <c r="MJT1303" s="187"/>
      <c r="MJU1303" s="187"/>
      <c r="MJV1303" s="187"/>
      <c r="MJW1303" s="187"/>
      <c r="MJX1303" s="187"/>
      <c r="MJY1303" s="187"/>
      <c r="MJZ1303" s="187"/>
      <c r="MKA1303" s="187"/>
      <c r="MKB1303" s="187"/>
      <c r="MKC1303" s="187"/>
      <c r="MKD1303" s="187"/>
      <c r="MKE1303" s="187"/>
      <c r="MKF1303" s="187"/>
      <c r="MKG1303" s="187"/>
      <c r="MKH1303" s="187"/>
      <c r="MKI1303" s="187"/>
      <c r="MKJ1303" s="187"/>
      <c r="MKK1303" s="187"/>
      <c r="MKL1303" s="187"/>
      <c r="MKM1303" s="187"/>
      <c r="MKN1303" s="187"/>
      <c r="MKO1303" s="187"/>
      <c r="MKP1303" s="187"/>
      <c r="MKQ1303" s="187"/>
      <c r="MKR1303" s="187"/>
      <c r="MKS1303" s="187"/>
      <c r="MKT1303" s="187"/>
      <c r="MKU1303" s="187"/>
      <c r="MKV1303" s="187"/>
      <c r="MKW1303" s="187"/>
      <c r="MKX1303" s="187"/>
      <c r="MKY1303" s="187"/>
      <c r="MKZ1303" s="187"/>
      <c r="MLA1303" s="187"/>
      <c r="MLB1303" s="187"/>
      <c r="MLC1303" s="187"/>
      <c r="MLD1303" s="187"/>
      <c r="MLE1303" s="187"/>
      <c r="MLF1303" s="187"/>
      <c r="MLG1303" s="187"/>
      <c r="MLH1303" s="187"/>
      <c r="MLI1303" s="187"/>
      <c r="MLJ1303" s="187"/>
      <c r="MLK1303" s="187"/>
      <c r="MLL1303" s="187"/>
      <c r="MLM1303" s="187"/>
      <c r="MLN1303" s="187"/>
      <c r="MLO1303" s="187"/>
      <c r="MLP1303" s="187"/>
      <c r="MLQ1303" s="187"/>
      <c r="MLR1303" s="187"/>
      <c r="MLS1303" s="187"/>
      <c r="MLT1303" s="187"/>
      <c r="MLU1303" s="187"/>
      <c r="MLV1303" s="187"/>
      <c r="MLW1303" s="187"/>
      <c r="MLX1303" s="187"/>
      <c r="MLY1303" s="187"/>
      <c r="MLZ1303" s="187"/>
      <c r="MMA1303" s="187"/>
      <c r="MMB1303" s="187"/>
      <c r="MMC1303" s="187"/>
      <c r="MMD1303" s="187"/>
      <c r="MME1303" s="187"/>
      <c r="MMF1303" s="187"/>
      <c r="MMG1303" s="187"/>
      <c r="MMH1303" s="187"/>
      <c r="MMI1303" s="187"/>
      <c r="MMJ1303" s="187"/>
      <c r="MMK1303" s="187"/>
      <c r="MML1303" s="187"/>
      <c r="MMM1303" s="187"/>
      <c r="MMN1303" s="187"/>
      <c r="MMO1303" s="187"/>
      <c r="MMP1303" s="187"/>
      <c r="MMQ1303" s="187"/>
      <c r="MMR1303" s="187"/>
      <c r="MMS1303" s="187"/>
      <c r="MMT1303" s="187"/>
      <c r="MMU1303" s="187"/>
      <c r="MMV1303" s="187"/>
      <c r="MMW1303" s="187"/>
      <c r="MMX1303" s="187"/>
      <c r="MMY1303" s="187"/>
      <c r="MMZ1303" s="187"/>
      <c r="MNA1303" s="187"/>
      <c r="MNB1303" s="187"/>
      <c r="MNC1303" s="187"/>
      <c r="MND1303" s="187"/>
      <c r="MNE1303" s="187"/>
      <c r="MNF1303" s="187"/>
      <c r="MNG1303" s="187"/>
      <c r="MNH1303" s="187"/>
      <c r="MNI1303" s="187"/>
      <c r="MNJ1303" s="187"/>
      <c r="MNK1303" s="187"/>
      <c r="MNL1303" s="187"/>
      <c r="MNM1303" s="187"/>
      <c r="MNN1303" s="187"/>
      <c r="MNO1303" s="187"/>
      <c r="MNP1303" s="187"/>
      <c r="MNQ1303" s="187"/>
      <c r="MNR1303" s="187"/>
      <c r="MNS1303" s="187"/>
      <c r="MNT1303" s="187"/>
      <c r="MNU1303" s="187"/>
      <c r="MNV1303" s="187"/>
      <c r="MNW1303" s="187"/>
      <c r="MNX1303" s="187"/>
      <c r="MNY1303" s="187"/>
      <c r="MNZ1303" s="187"/>
      <c r="MOA1303" s="187"/>
      <c r="MOB1303" s="187"/>
      <c r="MOC1303" s="187"/>
      <c r="MOD1303" s="187"/>
      <c r="MOE1303" s="187"/>
      <c r="MOF1303" s="187"/>
      <c r="MOG1303" s="187"/>
      <c r="MOH1303" s="187"/>
      <c r="MOI1303" s="187"/>
      <c r="MOJ1303" s="187"/>
      <c r="MOK1303" s="187"/>
      <c r="MOL1303" s="187"/>
      <c r="MOM1303" s="187"/>
      <c r="MON1303" s="187"/>
      <c r="MOO1303" s="187"/>
      <c r="MOP1303" s="187"/>
      <c r="MOQ1303" s="187"/>
      <c r="MOR1303" s="187"/>
      <c r="MOS1303" s="187"/>
      <c r="MOT1303" s="187"/>
      <c r="MOU1303" s="187"/>
      <c r="MOV1303" s="187"/>
      <c r="MOW1303" s="187"/>
      <c r="MOX1303" s="187"/>
      <c r="MOY1303" s="187"/>
      <c r="MOZ1303" s="187"/>
      <c r="MPA1303" s="187"/>
      <c r="MPB1303" s="187"/>
      <c r="MPC1303" s="187"/>
      <c r="MPD1303" s="187"/>
      <c r="MPE1303" s="187"/>
      <c r="MPF1303" s="187"/>
      <c r="MPG1303" s="187"/>
      <c r="MPH1303" s="187"/>
      <c r="MPI1303" s="187"/>
      <c r="MPJ1303" s="187"/>
      <c r="MPK1303" s="187"/>
      <c r="MPL1303" s="187"/>
      <c r="MPM1303" s="187"/>
      <c r="MPN1303" s="187"/>
      <c r="MPO1303" s="187"/>
      <c r="MPP1303" s="187"/>
      <c r="MPQ1303" s="187"/>
      <c r="MPR1303" s="187"/>
      <c r="MPS1303" s="187"/>
      <c r="MPT1303" s="187"/>
      <c r="MPU1303" s="187"/>
      <c r="MPV1303" s="187"/>
      <c r="MPW1303" s="187"/>
      <c r="MPX1303" s="187"/>
      <c r="MPY1303" s="187"/>
      <c r="MPZ1303" s="187"/>
      <c r="MQA1303" s="187"/>
      <c r="MQB1303" s="187"/>
      <c r="MQC1303" s="187"/>
      <c r="MQD1303" s="187"/>
      <c r="MQE1303" s="187"/>
      <c r="MQF1303" s="187"/>
      <c r="MQG1303" s="187"/>
      <c r="MQH1303" s="187"/>
      <c r="MQI1303" s="187"/>
      <c r="MQJ1303" s="187"/>
      <c r="MQK1303" s="187"/>
      <c r="MQL1303" s="187"/>
      <c r="MQM1303" s="187"/>
      <c r="MQN1303" s="187"/>
      <c r="MQO1303" s="187"/>
      <c r="MQP1303" s="187"/>
      <c r="MQQ1303" s="187"/>
      <c r="MQR1303" s="187"/>
      <c r="MQS1303" s="187"/>
      <c r="MQT1303" s="187"/>
      <c r="MQU1303" s="187"/>
      <c r="MQV1303" s="187"/>
      <c r="MQW1303" s="187"/>
      <c r="MQX1303" s="187"/>
      <c r="MQY1303" s="187"/>
      <c r="MQZ1303" s="187"/>
      <c r="MRA1303" s="187"/>
      <c r="MRB1303" s="187"/>
      <c r="MRC1303" s="187"/>
      <c r="MRD1303" s="187"/>
      <c r="MRE1303" s="187"/>
      <c r="MRF1303" s="187"/>
      <c r="MRG1303" s="187"/>
      <c r="MRH1303" s="187"/>
      <c r="MRI1303" s="187"/>
      <c r="MRJ1303" s="187"/>
      <c r="MRK1303" s="187"/>
      <c r="MRL1303" s="187"/>
      <c r="MRM1303" s="187"/>
      <c r="MRN1303" s="187"/>
      <c r="MRO1303" s="187"/>
      <c r="MRP1303" s="187"/>
      <c r="MRQ1303" s="187"/>
      <c r="MRR1303" s="187"/>
      <c r="MRS1303" s="187"/>
      <c r="MRT1303" s="187"/>
      <c r="MRU1303" s="187"/>
      <c r="MRV1303" s="187"/>
      <c r="MRW1303" s="187"/>
      <c r="MRX1303" s="187"/>
      <c r="MRY1303" s="187"/>
      <c r="MRZ1303" s="187"/>
      <c r="MSA1303" s="187"/>
      <c r="MSB1303" s="187"/>
      <c r="MSC1303" s="187"/>
      <c r="MSD1303" s="187"/>
      <c r="MSE1303" s="187"/>
      <c r="MSF1303" s="187"/>
      <c r="MSG1303" s="187"/>
      <c r="MSH1303" s="187"/>
      <c r="MSI1303" s="187"/>
      <c r="MSJ1303" s="187"/>
      <c r="MSK1303" s="187"/>
      <c r="MSL1303" s="187"/>
      <c r="MSM1303" s="187"/>
      <c r="MSN1303" s="187"/>
      <c r="MSO1303" s="187"/>
      <c r="MSP1303" s="187"/>
      <c r="MSQ1303" s="187"/>
      <c r="MSR1303" s="187"/>
      <c r="MSS1303" s="187"/>
      <c r="MST1303" s="187"/>
      <c r="MSU1303" s="187"/>
      <c r="MSV1303" s="187"/>
      <c r="MSW1303" s="187"/>
      <c r="MSX1303" s="187"/>
      <c r="MSY1303" s="187"/>
      <c r="MSZ1303" s="187"/>
      <c r="MTA1303" s="187"/>
      <c r="MTB1303" s="187"/>
      <c r="MTC1303" s="187"/>
      <c r="MTD1303" s="187"/>
      <c r="MTE1303" s="187"/>
      <c r="MTF1303" s="187"/>
      <c r="MTG1303" s="187"/>
      <c r="MTH1303" s="187"/>
      <c r="MTI1303" s="187"/>
      <c r="MTJ1303" s="187"/>
      <c r="MTK1303" s="187"/>
      <c r="MTL1303" s="187"/>
      <c r="MTM1303" s="187"/>
      <c r="MTN1303" s="187"/>
      <c r="MTO1303" s="187"/>
      <c r="MTP1303" s="187"/>
      <c r="MTQ1303" s="187"/>
      <c r="MTR1303" s="187"/>
      <c r="MTS1303" s="187"/>
      <c r="MTT1303" s="187"/>
      <c r="MTU1303" s="187"/>
      <c r="MTV1303" s="187"/>
      <c r="MTW1303" s="187"/>
      <c r="MTX1303" s="187"/>
      <c r="MTY1303" s="187"/>
      <c r="MTZ1303" s="187"/>
      <c r="MUA1303" s="187"/>
      <c r="MUB1303" s="187"/>
      <c r="MUC1303" s="187"/>
      <c r="MUD1303" s="187"/>
      <c r="MUE1303" s="187"/>
      <c r="MUF1303" s="187"/>
      <c r="MUG1303" s="187"/>
      <c r="MUH1303" s="187"/>
      <c r="MUI1303" s="187"/>
      <c r="MUJ1303" s="187"/>
      <c r="MUK1303" s="187"/>
      <c r="MUL1303" s="187"/>
      <c r="MUM1303" s="187"/>
      <c r="MUN1303" s="187"/>
      <c r="MUO1303" s="187"/>
      <c r="MUP1303" s="187"/>
      <c r="MUQ1303" s="187"/>
      <c r="MUR1303" s="187"/>
      <c r="MUS1303" s="187"/>
      <c r="MUT1303" s="187"/>
      <c r="MUU1303" s="187"/>
      <c r="MUV1303" s="187"/>
      <c r="MUW1303" s="187"/>
      <c r="MUX1303" s="187"/>
      <c r="MUY1303" s="187"/>
      <c r="MUZ1303" s="187"/>
      <c r="MVA1303" s="187"/>
      <c r="MVB1303" s="187"/>
      <c r="MVC1303" s="187"/>
      <c r="MVD1303" s="187"/>
      <c r="MVE1303" s="187"/>
      <c r="MVF1303" s="187"/>
      <c r="MVG1303" s="187"/>
      <c r="MVH1303" s="187"/>
      <c r="MVI1303" s="187"/>
      <c r="MVJ1303" s="187"/>
      <c r="MVK1303" s="187"/>
      <c r="MVL1303" s="187"/>
      <c r="MVM1303" s="187"/>
      <c r="MVN1303" s="187"/>
      <c r="MVO1303" s="187"/>
      <c r="MVP1303" s="187"/>
      <c r="MVQ1303" s="187"/>
      <c r="MVR1303" s="187"/>
      <c r="MVS1303" s="187"/>
      <c r="MVT1303" s="187"/>
      <c r="MVU1303" s="187"/>
      <c r="MVV1303" s="187"/>
      <c r="MVW1303" s="187"/>
      <c r="MVX1303" s="187"/>
      <c r="MVY1303" s="187"/>
      <c r="MVZ1303" s="187"/>
      <c r="MWA1303" s="187"/>
      <c r="MWB1303" s="187"/>
      <c r="MWC1303" s="187"/>
      <c r="MWD1303" s="187"/>
      <c r="MWE1303" s="187"/>
      <c r="MWF1303" s="187"/>
      <c r="MWG1303" s="187"/>
      <c r="MWH1303" s="187"/>
      <c r="MWI1303" s="187"/>
      <c r="MWJ1303" s="187"/>
      <c r="MWK1303" s="187"/>
      <c r="MWL1303" s="187"/>
      <c r="MWM1303" s="187"/>
      <c r="MWN1303" s="187"/>
      <c r="MWO1303" s="187"/>
      <c r="MWP1303" s="187"/>
      <c r="MWQ1303" s="187"/>
      <c r="MWR1303" s="187"/>
      <c r="MWS1303" s="187"/>
      <c r="MWT1303" s="187"/>
      <c r="MWU1303" s="187"/>
      <c r="MWV1303" s="187"/>
      <c r="MWW1303" s="187"/>
      <c r="MWX1303" s="187"/>
      <c r="MWY1303" s="187"/>
      <c r="MWZ1303" s="187"/>
      <c r="MXA1303" s="187"/>
      <c r="MXB1303" s="187"/>
      <c r="MXC1303" s="187"/>
      <c r="MXD1303" s="187"/>
      <c r="MXE1303" s="187"/>
      <c r="MXF1303" s="187"/>
      <c r="MXG1303" s="187"/>
      <c r="MXH1303" s="187"/>
      <c r="MXI1303" s="187"/>
      <c r="MXJ1303" s="187"/>
      <c r="MXK1303" s="187"/>
      <c r="MXL1303" s="187"/>
      <c r="MXM1303" s="187"/>
      <c r="MXN1303" s="187"/>
      <c r="MXO1303" s="187"/>
      <c r="MXP1303" s="187"/>
      <c r="MXQ1303" s="187"/>
      <c r="MXR1303" s="187"/>
      <c r="MXS1303" s="187"/>
      <c r="MXT1303" s="187"/>
      <c r="MXU1303" s="187"/>
      <c r="MXV1303" s="187"/>
      <c r="MXW1303" s="187"/>
      <c r="MXX1303" s="187"/>
      <c r="MXY1303" s="187"/>
      <c r="MXZ1303" s="187"/>
      <c r="MYA1303" s="187"/>
      <c r="MYB1303" s="187"/>
      <c r="MYC1303" s="187"/>
      <c r="MYD1303" s="187"/>
      <c r="MYE1303" s="187"/>
      <c r="MYF1303" s="187"/>
      <c r="MYG1303" s="187"/>
      <c r="MYH1303" s="187"/>
      <c r="MYI1303" s="187"/>
      <c r="MYJ1303" s="187"/>
      <c r="MYK1303" s="187"/>
      <c r="MYL1303" s="187"/>
      <c r="MYM1303" s="187"/>
      <c r="MYN1303" s="187"/>
      <c r="MYO1303" s="187"/>
      <c r="MYP1303" s="187"/>
      <c r="MYQ1303" s="187"/>
      <c r="MYR1303" s="187"/>
      <c r="MYS1303" s="187"/>
      <c r="MYT1303" s="187"/>
      <c r="MYU1303" s="187"/>
      <c r="MYV1303" s="187"/>
      <c r="MYW1303" s="187"/>
      <c r="MYX1303" s="187"/>
      <c r="MYY1303" s="187"/>
      <c r="MYZ1303" s="187"/>
      <c r="MZA1303" s="187"/>
      <c r="MZB1303" s="187"/>
      <c r="MZC1303" s="187"/>
      <c r="MZD1303" s="187"/>
      <c r="MZE1303" s="187"/>
      <c r="MZF1303" s="187"/>
      <c r="MZG1303" s="187"/>
      <c r="MZH1303" s="187"/>
      <c r="MZI1303" s="187"/>
      <c r="MZJ1303" s="187"/>
      <c r="MZK1303" s="187"/>
      <c r="MZL1303" s="187"/>
      <c r="MZM1303" s="187"/>
      <c r="MZN1303" s="187"/>
      <c r="MZO1303" s="187"/>
      <c r="MZP1303" s="187"/>
      <c r="MZQ1303" s="187"/>
      <c r="MZR1303" s="187"/>
      <c r="MZS1303" s="187"/>
      <c r="MZT1303" s="187"/>
      <c r="MZU1303" s="187"/>
      <c r="MZV1303" s="187"/>
      <c r="MZW1303" s="187"/>
      <c r="MZX1303" s="187"/>
      <c r="MZY1303" s="187"/>
      <c r="MZZ1303" s="187"/>
      <c r="NAA1303" s="187"/>
      <c r="NAB1303" s="187"/>
      <c r="NAC1303" s="187"/>
      <c r="NAD1303" s="187"/>
      <c r="NAE1303" s="187"/>
      <c r="NAF1303" s="187"/>
      <c r="NAG1303" s="187"/>
      <c r="NAH1303" s="187"/>
      <c r="NAI1303" s="187"/>
      <c r="NAJ1303" s="187"/>
      <c r="NAK1303" s="187"/>
      <c r="NAL1303" s="187"/>
      <c r="NAM1303" s="187"/>
      <c r="NAN1303" s="187"/>
      <c r="NAO1303" s="187"/>
      <c r="NAP1303" s="187"/>
      <c r="NAQ1303" s="187"/>
      <c r="NAR1303" s="187"/>
      <c r="NAS1303" s="187"/>
      <c r="NAT1303" s="187"/>
      <c r="NAU1303" s="187"/>
      <c r="NAV1303" s="187"/>
      <c r="NAW1303" s="187"/>
      <c r="NAX1303" s="187"/>
      <c r="NAY1303" s="187"/>
      <c r="NAZ1303" s="187"/>
      <c r="NBA1303" s="187"/>
      <c r="NBB1303" s="187"/>
      <c r="NBC1303" s="187"/>
      <c r="NBD1303" s="187"/>
      <c r="NBE1303" s="187"/>
      <c r="NBF1303" s="187"/>
      <c r="NBG1303" s="187"/>
      <c r="NBH1303" s="187"/>
      <c r="NBI1303" s="187"/>
      <c r="NBJ1303" s="187"/>
      <c r="NBK1303" s="187"/>
      <c r="NBL1303" s="187"/>
      <c r="NBM1303" s="187"/>
      <c r="NBN1303" s="187"/>
      <c r="NBO1303" s="187"/>
      <c r="NBP1303" s="187"/>
      <c r="NBQ1303" s="187"/>
      <c r="NBR1303" s="187"/>
      <c r="NBS1303" s="187"/>
      <c r="NBT1303" s="187"/>
      <c r="NBU1303" s="187"/>
      <c r="NBV1303" s="187"/>
      <c r="NBW1303" s="187"/>
      <c r="NBX1303" s="187"/>
      <c r="NBY1303" s="187"/>
      <c r="NBZ1303" s="187"/>
      <c r="NCA1303" s="187"/>
      <c r="NCB1303" s="187"/>
      <c r="NCC1303" s="187"/>
      <c r="NCD1303" s="187"/>
      <c r="NCE1303" s="187"/>
      <c r="NCF1303" s="187"/>
      <c r="NCG1303" s="187"/>
      <c r="NCH1303" s="187"/>
      <c r="NCI1303" s="187"/>
      <c r="NCJ1303" s="187"/>
      <c r="NCK1303" s="187"/>
      <c r="NCL1303" s="187"/>
      <c r="NCM1303" s="187"/>
      <c r="NCN1303" s="187"/>
      <c r="NCO1303" s="187"/>
      <c r="NCP1303" s="187"/>
      <c r="NCQ1303" s="187"/>
      <c r="NCR1303" s="187"/>
      <c r="NCS1303" s="187"/>
      <c r="NCT1303" s="187"/>
      <c r="NCU1303" s="187"/>
      <c r="NCV1303" s="187"/>
      <c r="NCW1303" s="187"/>
      <c r="NCX1303" s="187"/>
      <c r="NCY1303" s="187"/>
      <c r="NCZ1303" s="187"/>
      <c r="NDA1303" s="187"/>
      <c r="NDB1303" s="187"/>
      <c r="NDC1303" s="187"/>
      <c r="NDD1303" s="187"/>
      <c r="NDE1303" s="187"/>
      <c r="NDF1303" s="187"/>
      <c r="NDG1303" s="187"/>
      <c r="NDH1303" s="187"/>
      <c r="NDI1303" s="187"/>
      <c r="NDJ1303" s="187"/>
      <c r="NDK1303" s="187"/>
      <c r="NDL1303" s="187"/>
      <c r="NDM1303" s="187"/>
      <c r="NDN1303" s="187"/>
      <c r="NDO1303" s="187"/>
      <c r="NDP1303" s="187"/>
      <c r="NDQ1303" s="187"/>
      <c r="NDR1303" s="187"/>
      <c r="NDS1303" s="187"/>
      <c r="NDT1303" s="187"/>
      <c r="NDU1303" s="187"/>
      <c r="NDV1303" s="187"/>
      <c r="NDW1303" s="187"/>
      <c r="NDX1303" s="187"/>
      <c r="NDY1303" s="187"/>
      <c r="NDZ1303" s="187"/>
      <c r="NEA1303" s="187"/>
      <c r="NEB1303" s="187"/>
      <c r="NEC1303" s="187"/>
      <c r="NED1303" s="187"/>
      <c r="NEE1303" s="187"/>
      <c r="NEF1303" s="187"/>
      <c r="NEG1303" s="187"/>
      <c r="NEH1303" s="187"/>
      <c r="NEI1303" s="187"/>
      <c r="NEJ1303" s="187"/>
      <c r="NEK1303" s="187"/>
      <c r="NEL1303" s="187"/>
      <c r="NEM1303" s="187"/>
      <c r="NEN1303" s="187"/>
      <c r="NEO1303" s="187"/>
      <c r="NEP1303" s="187"/>
      <c r="NEQ1303" s="187"/>
      <c r="NER1303" s="187"/>
      <c r="NES1303" s="187"/>
      <c r="NET1303" s="187"/>
      <c r="NEU1303" s="187"/>
      <c r="NEV1303" s="187"/>
      <c r="NEW1303" s="187"/>
      <c r="NEX1303" s="187"/>
      <c r="NEY1303" s="187"/>
      <c r="NEZ1303" s="187"/>
      <c r="NFA1303" s="187"/>
      <c r="NFB1303" s="187"/>
      <c r="NFC1303" s="187"/>
      <c r="NFD1303" s="187"/>
      <c r="NFE1303" s="187"/>
      <c r="NFF1303" s="187"/>
      <c r="NFG1303" s="187"/>
      <c r="NFH1303" s="187"/>
      <c r="NFI1303" s="187"/>
      <c r="NFJ1303" s="187"/>
      <c r="NFK1303" s="187"/>
      <c r="NFL1303" s="187"/>
      <c r="NFM1303" s="187"/>
      <c r="NFN1303" s="187"/>
      <c r="NFO1303" s="187"/>
      <c r="NFP1303" s="187"/>
      <c r="NFQ1303" s="187"/>
      <c r="NFR1303" s="187"/>
      <c r="NFS1303" s="187"/>
      <c r="NFT1303" s="187"/>
      <c r="NFU1303" s="187"/>
      <c r="NFV1303" s="187"/>
      <c r="NFW1303" s="187"/>
      <c r="NFX1303" s="187"/>
      <c r="NFY1303" s="187"/>
      <c r="NFZ1303" s="187"/>
      <c r="NGA1303" s="187"/>
      <c r="NGB1303" s="187"/>
      <c r="NGC1303" s="187"/>
      <c r="NGD1303" s="187"/>
      <c r="NGE1303" s="187"/>
      <c r="NGF1303" s="187"/>
      <c r="NGG1303" s="187"/>
      <c r="NGH1303" s="187"/>
      <c r="NGI1303" s="187"/>
      <c r="NGJ1303" s="187"/>
      <c r="NGK1303" s="187"/>
      <c r="NGL1303" s="187"/>
      <c r="NGM1303" s="187"/>
      <c r="NGN1303" s="187"/>
      <c r="NGO1303" s="187"/>
      <c r="NGP1303" s="187"/>
      <c r="NGQ1303" s="187"/>
      <c r="NGR1303" s="187"/>
      <c r="NGS1303" s="187"/>
      <c r="NGT1303" s="187"/>
      <c r="NGU1303" s="187"/>
      <c r="NGV1303" s="187"/>
      <c r="NGW1303" s="187"/>
      <c r="NGX1303" s="187"/>
      <c r="NGY1303" s="187"/>
      <c r="NGZ1303" s="187"/>
      <c r="NHA1303" s="187"/>
      <c r="NHB1303" s="187"/>
      <c r="NHC1303" s="187"/>
      <c r="NHD1303" s="187"/>
      <c r="NHE1303" s="187"/>
      <c r="NHF1303" s="187"/>
      <c r="NHG1303" s="187"/>
      <c r="NHH1303" s="187"/>
      <c r="NHI1303" s="187"/>
      <c r="NHJ1303" s="187"/>
      <c r="NHK1303" s="187"/>
      <c r="NHL1303" s="187"/>
      <c r="NHM1303" s="187"/>
      <c r="NHN1303" s="187"/>
      <c r="NHO1303" s="187"/>
      <c r="NHP1303" s="187"/>
      <c r="NHQ1303" s="187"/>
      <c r="NHR1303" s="187"/>
      <c r="NHS1303" s="187"/>
      <c r="NHT1303" s="187"/>
      <c r="NHU1303" s="187"/>
      <c r="NHV1303" s="187"/>
      <c r="NHW1303" s="187"/>
      <c r="NHX1303" s="187"/>
      <c r="NHY1303" s="187"/>
      <c r="NHZ1303" s="187"/>
      <c r="NIA1303" s="187"/>
      <c r="NIB1303" s="187"/>
      <c r="NIC1303" s="187"/>
      <c r="NID1303" s="187"/>
      <c r="NIE1303" s="187"/>
      <c r="NIF1303" s="187"/>
      <c r="NIG1303" s="187"/>
      <c r="NIH1303" s="187"/>
      <c r="NII1303" s="187"/>
      <c r="NIJ1303" s="187"/>
      <c r="NIK1303" s="187"/>
      <c r="NIL1303" s="187"/>
      <c r="NIM1303" s="187"/>
      <c r="NIN1303" s="187"/>
      <c r="NIO1303" s="187"/>
      <c r="NIP1303" s="187"/>
      <c r="NIQ1303" s="187"/>
      <c r="NIR1303" s="187"/>
      <c r="NIS1303" s="187"/>
      <c r="NIT1303" s="187"/>
      <c r="NIU1303" s="187"/>
      <c r="NIV1303" s="187"/>
      <c r="NIW1303" s="187"/>
      <c r="NIX1303" s="187"/>
      <c r="NIY1303" s="187"/>
      <c r="NIZ1303" s="187"/>
      <c r="NJA1303" s="187"/>
      <c r="NJB1303" s="187"/>
      <c r="NJC1303" s="187"/>
      <c r="NJD1303" s="187"/>
      <c r="NJE1303" s="187"/>
      <c r="NJF1303" s="187"/>
      <c r="NJG1303" s="187"/>
      <c r="NJH1303" s="187"/>
      <c r="NJI1303" s="187"/>
      <c r="NJJ1303" s="187"/>
      <c r="NJK1303" s="187"/>
      <c r="NJL1303" s="187"/>
      <c r="NJM1303" s="187"/>
      <c r="NJN1303" s="187"/>
      <c r="NJO1303" s="187"/>
      <c r="NJP1303" s="187"/>
      <c r="NJQ1303" s="187"/>
      <c r="NJR1303" s="187"/>
      <c r="NJS1303" s="187"/>
      <c r="NJT1303" s="187"/>
      <c r="NJU1303" s="187"/>
      <c r="NJV1303" s="187"/>
      <c r="NJW1303" s="187"/>
      <c r="NJX1303" s="187"/>
      <c r="NJY1303" s="187"/>
      <c r="NJZ1303" s="187"/>
      <c r="NKA1303" s="187"/>
      <c r="NKB1303" s="187"/>
      <c r="NKC1303" s="187"/>
      <c r="NKD1303" s="187"/>
      <c r="NKE1303" s="187"/>
      <c r="NKF1303" s="187"/>
      <c r="NKG1303" s="187"/>
      <c r="NKH1303" s="187"/>
      <c r="NKI1303" s="187"/>
      <c r="NKJ1303" s="187"/>
      <c r="NKK1303" s="187"/>
      <c r="NKL1303" s="187"/>
      <c r="NKM1303" s="187"/>
      <c r="NKN1303" s="187"/>
      <c r="NKO1303" s="187"/>
      <c r="NKP1303" s="187"/>
      <c r="NKQ1303" s="187"/>
      <c r="NKR1303" s="187"/>
      <c r="NKS1303" s="187"/>
      <c r="NKT1303" s="187"/>
      <c r="NKU1303" s="187"/>
      <c r="NKV1303" s="187"/>
      <c r="NKW1303" s="187"/>
      <c r="NKX1303" s="187"/>
      <c r="NKY1303" s="187"/>
      <c r="NKZ1303" s="187"/>
      <c r="NLA1303" s="187"/>
      <c r="NLB1303" s="187"/>
      <c r="NLC1303" s="187"/>
      <c r="NLD1303" s="187"/>
      <c r="NLE1303" s="187"/>
      <c r="NLF1303" s="187"/>
      <c r="NLG1303" s="187"/>
      <c r="NLH1303" s="187"/>
      <c r="NLI1303" s="187"/>
      <c r="NLJ1303" s="187"/>
      <c r="NLK1303" s="187"/>
      <c r="NLL1303" s="187"/>
      <c r="NLM1303" s="187"/>
      <c r="NLN1303" s="187"/>
      <c r="NLO1303" s="187"/>
      <c r="NLP1303" s="187"/>
      <c r="NLQ1303" s="187"/>
      <c r="NLR1303" s="187"/>
      <c r="NLS1303" s="187"/>
      <c r="NLT1303" s="187"/>
      <c r="NLU1303" s="187"/>
      <c r="NLV1303" s="187"/>
      <c r="NLW1303" s="187"/>
      <c r="NLX1303" s="187"/>
      <c r="NLY1303" s="187"/>
      <c r="NLZ1303" s="187"/>
      <c r="NMA1303" s="187"/>
      <c r="NMB1303" s="187"/>
      <c r="NMC1303" s="187"/>
      <c r="NMD1303" s="187"/>
      <c r="NME1303" s="187"/>
      <c r="NMF1303" s="187"/>
      <c r="NMG1303" s="187"/>
      <c r="NMH1303" s="187"/>
      <c r="NMI1303" s="187"/>
      <c r="NMJ1303" s="187"/>
      <c r="NMK1303" s="187"/>
      <c r="NML1303" s="187"/>
      <c r="NMM1303" s="187"/>
      <c r="NMN1303" s="187"/>
      <c r="NMO1303" s="187"/>
      <c r="NMP1303" s="187"/>
      <c r="NMQ1303" s="187"/>
      <c r="NMR1303" s="187"/>
      <c r="NMS1303" s="187"/>
      <c r="NMT1303" s="187"/>
      <c r="NMU1303" s="187"/>
      <c r="NMV1303" s="187"/>
      <c r="NMW1303" s="187"/>
      <c r="NMX1303" s="187"/>
      <c r="NMY1303" s="187"/>
      <c r="NMZ1303" s="187"/>
      <c r="NNA1303" s="187"/>
      <c r="NNB1303" s="187"/>
      <c r="NNC1303" s="187"/>
      <c r="NND1303" s="187"/>
      <c r="NNE1303" s="187"/>
      <c r="NNF1303" s="187"/>
      <c r="NNG1303" s="187"/>
      <c r="NNH1303" s="187"/>
      <c r="NNI1303" s="187"/>
      <c r="NNJ1303" s="187"/>
      <c r="NNK1303" s="187"/>
      <c r="NNL1303" s="187"/>
      <c r="NNM1303" s="187"/>
      <c r="NNN1303" s="187"/>
      <c r="NNO1303" s="187"/>
      <c r="NNP1303" s="187"/>
      <c r="NNQ1303" s="187"/>
      <c r="NNR1303" s="187"/>
      <c r="NNS1303" s="187"/>
      <c r="NNT1303" s="187"/>
      <c r="NNU1303" s="187"/>
      <c r="NNV1303" s="187"/>
      <c r="NNW1303" s="187"/>
      <c r="NNX1303" s="187"/>
      <c r="NNY1303" s="187"/>
      <c r="NNZ1303" s="187"/>
      <c r="NOA1303" s="187"/>
      <c r="NOB1303" s="187"/>
      <c r="NOC1303" s="187"/>
      <c r="NOD1303" s="187"/>
      <c r="NOE1303" s="187"/>
      <c r="NOF1303" s="187"/>
      <c r="NOG1303" s="187"/>
      <c r="NOH1303" s="187"/>
      <c r="NOI1303" s="187"/>
      <c r="NOJ1303" s="187"/>
      <c r="NOK1303" s="187"/>
      <c r="NOL1303" s="187"/>
      <c r="NOM1303" s="187"/>
      <c r="NON1303" s="187"/>
      <c r="NOO1303" s="187"/>
      <c r="NOP1303" s="187"/>
      <c r="NOQ1303" s="187"/>
      <c r="NOR1303" s="187"/>
      <c r="NOS1303" s="187"/>
      <c r="NOT1303" s="187"/>
      <c r="NOU1303" s="187"/>
      <c r="NOV1303" s="187"/>
      <c r="NOW1303" s="187"/>
      <c r="NOX1303" s="187"/>
      <c r="NOY1303" s="187"/>
      <c r="NOZ1303" s="187"/>
      <c r="NPA1303" s="187"/>
      <c r="NPB1303" s="187"/>
      <c r="NPC1303" s="187"/>
      <c r="NPD1303" s="187"/>
      <c r="NPE1303" s="187"/>
      <c r="NPF1303" s="187"/>
      <c r="NPG1303" s="187"/>
      <c r="NPH1303" s="187"/>
      <c r="NPI1303" s="187"/>
      <c r="NPJ1303" s="187"/>
      <c r="NPK1303" s="187"/>
      <c r="NPL1303" s="187"/>
      <c r="NPM1303" s="187"/>
      <c r="NPN1303" s="187"/>
      <c r="NPO1303" s="187"/>
      <c r="NPP1303" s="187"/>
      <c r="NPQ1303" s="187"/>
      <c r="NPR1303" s="187"/>
      <c r="NPS1303" s="187"/>
      <c r="NPT1303" s="187"/>
      <c r="NPU1303" s="187"/>
      <c r="NPV1303" s="187"/>
      <c r="NPW1303" s="187"/>
      <c r="NPX1303" s="187"/>
      <c r="NPY1303" s="187"/>
      <c r="NPZ1303" s="187"/>
      <c r="NQA1303" s="187"/>
      <c r="NQB1303" s="187"/>
      <c r="NQC1303" s="187"/>
      <c r="NQD1303" s="187"/>
      <c r="NQE1303" s="187"/>
      <c r="NQF1303" s="187"/>
      <c r="NQG1303" s="187"/>
      <c r="NQH1303" s="187"/>
      <c r="NQI1303" s="187"/>
      <c r="NQJ1303" s="187"/>
      <c r="NQK1303" s="187"/>
      <c r="NQL1303" s="187"/>
      <c r="NQM1303" s="187"/>
      <c r="NQN1303" s="187"/>
      <c r="NQO1303" s="187"/>
      <c r="NQP1303" s="187"/>
      <c r="NQQ1303" s="187"/>
      <c r="NQR1303" s="187"/>
      <c r="NQS1303" s="187"/>
      <c r="NQT1303" s="187"/>
      <c r="NQU1303" s="187"/>
      <c r="NQV1303" s="187"/>
      <c r="NQW1303" s="187"/>
      <c r="NQX1303" s="187"/>
      <c r="NQY1303" s="187"/>
      <c r="NQZ1303" s="187"/>
      <c r="NRA1303" s="187"/>
      <c r="NRB1303" s="187"/>
      <c r="NRC1303" s="187"/>
      <c r="NRD1303" s="187"/>
      <c r="NRE1303" s="187"/>
      <c r="NRF1303" s="187"/>
      <c r="NRG1303" s="187"/>
      <c r="NRH1303" s="187"/>
      <c r="NRI1303" s="187"/>
      <c r="NRJ1303" s="187"/>
      <c r="NRK1303" s="187"/>
      <c r="NRL1303" s="187"/>
      <c r="NRM1303" s="187"/>
      <c r="NRN1303" s="187"/>
      <c r="NRO1303" s="187"/>
      <c r="NRP1303" s="187"/>
      <c r="NRQ1303" s="187"/>
      <c r="NRR1303" s="187"/>
      <c r="NRS1303" s="187"/>
      <c r="NRT1303" s="187"/>
      <c r="NRU1303" s="187"/>
      <c r="NRV1303" s="187"/>
      <c r="NRW1303" s="187"/>
      <c r="NRX1303" s="187"/>
      <c r="NRY1303" s="187"/>
      <c r="NRZ1303" s="187"/>
      <c r="NSA1303" s="187"/>
      <c r="NSB1303" s="187"/>
      <c r="NSC1303" s="187"/>
      <c r="NSD1303" s="187"/>
      <c r="NSE1303" s="187"/>
      <c r="NSF1303" s="187"/>
      <c r="NSG1303" s="187"/>
      <c r="NSH1303" s="187"/>
      <c r="NSI1303" s="187"/>
      <c r="NSJ1303" s="187"/>
      <c r="NSK1303" s="187"/>
      <c r="NSL1303" s="187"/>
      <c r="NSM1303" s="187"/>
      <c r="NSN1303" s="187"/>
      <c r="NSO1303" s="187"/>
      <c r="NSP1303" s="187"/>
      <c r="NSQ1303" s="187"/>
      <c r="NSR1303" s="187"/>
      <c r="NSS1303" s="187"/>
      <c r="NST1303" s="187"/>
      <c r="NSU1303" s="187"/>
      <c r="NSV1303" s="187"/>
      <c r="NSW1303" s="187"/>
      <c r="NSX1303" s="187"/>
      <c r="NSY1303" s="187"/>
      <c r="NSZ1303" s="187"/>
      <c r="NTA1303" s="187"/>
      <c r="NTB1303" s="187"/>
      <c r="NTC1303" s="187"/>
      <c r="NTD1303" s="187"/>
      <c r="NTE1303" s="187"/>
      <c r="NTF1303" s="187"/>
      <c r="NTG1303" s="187"/>
      <c r="NTH1303" s="187"/>
      <c r="NTI1303" s="187"/>
      <c r="NTJ1303" s="187"/>
      <c r="NTK1303" s="187"/>
      <c r="NTL1303" s="187"/>
      <c r="NTM1303" s="187"/>
      <c r="NTN1303" s="187"/>
      <c r="NTO1303" s="187"/>
      <c r="NTP1303" s="187"/>
      <c r="NTQ1303" s="187"/>
      <c r="NTR1303" s="187"/>
      <c r="NTS1303" s="187"/>
      <c r="NTT1303" s="187"/>
      <c r="NTU1303" s="187"/>
      <c r="NTV1303" s="187"/>
      <c r="NTW1303" s="187"/>
      <c r="NTX1303" s="187"/>
      <c r="NTY1303" s="187"/>
      <c r="NTZ1303" s="187"/>
      <c r="NUA1303" s="187"/>
      <c r="NUB1303" s="187"/>
      <c r="NUC1303" s="187"/>
      <c r="NUD1303" s="187"/>
      <c r="NUE1303" s="187"/>
      <c r="NUF1303" s="187"/>
      <c r="NUG1303" s="187"/>
      <c r="NUH1303" s="187"/>
      <c r="NUI1303" s="187"/>
      <c r="NUJ1303" s="187"/>
      <c r="NUK1303" s="187"/>
      <c r="NUL1303" s="187"/>
      <c r="NUM1303" s="187"/>
      <c r="NUN1303" s="187"/>
      <c r="NUO1303" s="187"/>
      <c r="NUP1303" s="187"/>
      <c r="NUQ1303" s="187"/>
      <c r="NUR1303" s="187"/>
      <c r="NUS1303" s="187"/>
      <c r="NUT1303" s="187"/>
      <c r="NUU1303" s="187"/>
      <c r="NUV1303" s="187"/>
      <c r="NUW1303" s="187"/>
      <c r="NUX1303" s="187"/>
      <c r="NUY1303" s="187"/>
      <c r="NUZ1303" s="187"/>
      <c r="NVA1303" s="187"/>
      <c r="NVB1303" s="187"/>
      <c r="NVC1303" s="187"/>
      <c r="NVD1303" s="187"/>
      <c r="NVE1303" s="187"/>
      <c r="NVF1303" s="187"/>
      <c r="NVG1303" s="187"/>
      <c r="NVH1303" s="187"/>
      <c r="NVI1303" s="187"/>
      <c r="NVJ1303" s="187"/>
      <c r="NVK1303" s="187"/>
      <c r="NVL1303" s="187"/>
      <c r="NVM1303" s="187"/>
      <c r="NVN1303" s="187"/>
      <c r="NVO1303" s="187"/>
      <c r="NVP1303" s="187"/>
      <c r="NVQ1303" s="187"/>
      <c r="NVR1303" s="187"/>
      <c r="NVS1303" s="187"/>
      <c r="NVT1303" s="187"/>
      <c r="NVU1303" s="187"/>
      <c r="NVV1303" s="187"/>
      <c r="NVW1303" s="187"/>
      <c r="NVX1303" s="187"/>
      <c r="NVY1303" s="187"/>
      <c r="NVZ1303" s="187"/>
      <c r="NWA1303" s="187"/>
      <c r="NWB1303" s="187"/>
      <c r="NWC1303" s="187"/>
      <c r="NWD1303" s="187"/>
      <c r="NWE1303" s="187"/>
      <c r="NWF1303" s="187"/>
      <c r="NWG1303" s="187"/>
      <c r="NWH1303" s="187"/>
      <c r="NWI1303" s="187"/>
      <c r="NWJ1303" s="187"/>
      <c r="NWK1303" s="187"/>
      <c r="NWL1303" s="187"/>
      <c r="NWM1303" s="187"/>
      <c r="NWN1303" s="187"/>
      <c r="NWO1303" s="187"/>
      <c r="NWP1303" s="187"/>
      <c r="NWQ1303" s="187"/>
      <c r="NWR1303" s="187"/>
      <c r="NWS1303" s="187"/>
      <c r="NWT1303" s="187"/>
      <c r="NWU1303" s="187"/>
      <c r="NWV1303" s="187"/>
      <c r="NWW1303" s="187"/>
      <c r="NWX1303" s="187"/>
      <c r="NWY1303" s="187"/>
      <c r="NWZ1303" s="187"/>
      <c r="NXA1303" s="187"/>
      <c r="NXB1303" s="187"/>
      <c r="NXC1303" s="187"/>
      <c r="NXD1303" s="187"/>
      <c r="NXE1303" s="187"/>
      <c r="NXF1303" s="187"/>
      <c r="NXG1303" s="187"/>
      <c r="NXH1303" s="187"/>
      <c r="NXI1303" s="187"/>
      <c r="NXJ1303" s="187"/>
      <c r="NXK1303" s="187"/>
      <c r="NXL1303" s="187"/>
      <c r="NXM1303" s="187"/>
      <c r="NXN1303" s="187"/>
      <c r="NXO1303" s="187"/>
      <c r="NXP1303" s="187"/>
      <c r="NXQ1303" s="187"/>
      <c r="NXR1303" s="187"/>
      <c r="NXS1303" s="187"/>
      <c r="NXT1303" s="187"/>
      <c r="NXU1303" s="187"/>
      <c r="NXV1303" s="187"/>
      <c r="NXW1303" s="187"/>
      <c r="NXX1303" s="187"/>
      <c r="NXY1303" s="187"/>
      <c r="NXZ1303" s="187"/>
      <c r="NYA1303" s="187"/>
      <c r="NYB1303" s="187"/>
      <c r="NYC1303" s="187"/>
      <c r="NYD1303" s="187"/>
      <c r="NYE1303" s="187"/>
      <c r="NYF1303" s="187"/>
      <c r="NYG1303" s="187"/>
      <c r="NYH1303" s="187"/>
      <c r="NYI1303" s="187"/>
      <c r="NYJ1303" s="187"/>
      <c r="NYK1303" s="187"/>
      <c r="NYL1303" s="187"/>
      <c r="NYM1303" s="187"/>
      <c r="NYN1303" s="187"/>
      <c r="NYO1303" s="187"/>
      <c r="NYP1303" s="187"/>
      <c r="NYQ1303" s="187"/>
      <c r="NYR1303" s="187"/>
      <c r="NYS1303" s="187"/>
      <c r="NYT1303" s="187"/>
      <c r="NYU1303" s="187"/>
      <c r="NYV1303" s="187"/>
      <c r="NYW1303" s="187"/>
      <c r="NYX1303" s="187"/>
      <c r="NYY1303" s="187"/>
      <c r="NYZ1303" s="187"/>
      <c r="NZA1303" s="187"/>
      <c r="NZB1303" s="187"/>
      <c r="NZC1303" s="187"/>
      <c r="NZD1303" s="187"/>
      <c r="NZE1303" s="187"/>
      <c r="NZF1303" s="187"/>
      <c r="NZG1303" s="187"/>
      <c r="NZH1303" s="187"/>
      <c r="NZI1303" s="187"/>
      <c r="NZJ1303" s="187"/>
      <c r="NZK1303" s="187"/>
      <c r="NZL1303" s="187"/>
      <c r="NZM1303" s="187"/>
      <c r="NZN1303" s="187"/>
      <c r="NZO1303" s="187"/>
      <c r="NZP1303" s="187"/>
      <c r="NZQ1303" s="187"/>
      <c r="NZR1303" s="187"/>
      <c r="NZS1303" s="187"/>
      <c r="NZT1303" s="187"/>
      <c r="NZU1303" s="187"/>
      <c r="NZV1303" s="187"/>
      <c r="NZW1303" s="187"/>
      <c r="NZX1303" s="187"/>
      <c r="NZY1303" s="187"/>
      <c r="NZZ1303" s="187"/>
      <c r="OAA1303" s="187"/>
      <c r="OAB1303" s="187"/>
      <c r="OAC1303" s="187"/>
      <c r="OAD1303" s="187"/>
      <c r="OAE1303" s="187"/>
      <c r="OAF1303" s="187"/>
      <c r="OAG1303" s="187"/>
      <c r="OAH1303" s="187"/>
      <c r="OAI1303" s="187"/>
      <c r="OAJ1303" s="187"/>
      <c r="OAK1303" s="187"/>
      <c r="OAL1303" s="187"/>
      <c r="OAM1303" s="187"/>
      <c r="OAN1303" s="187"/>
      <c r="OAO1303" s="187"/>
      <c r="OAP1303" s="187"/>
      <c r="OAQ1303" s="187"/>
      <c r="OAR1303" s="187"/>
      <c r="OAS1303" s="187"/>
      <c r="OAT1303" s="187"/>
      <c r="OAU1303" s="187"/>
      <c r="OAV1303" s="187"/>
      <c r="OAW1303" s="187"/>
      <c r="OAX1303" s="187"/>
      <c r="OAY1303" s="187"/>
      <c r="OAZ1303" s="187"/>
      <c r="OBA1303" s="187"/>
      <c r="OBB1303" s="187"/>
      <c r="OBC1303" s="187"/>
      <c r="OBD1303" s="187"/>
      <c r="OBE1303" s="187"/>
      <c r="OBF1303" s="187"/>
      <c r="OBG1303" s="187"/>
      <c r="OBH1303" s="187"/>
      <c r="OBI1303" s="187"/>
      <c r="OBJ1303" s="187"/>
      <c r="OBK1303" s="187"/>
      <c r="OBL1303" s="187"/>
      <c r="OBM1303" s="187"/>
      <c r="OBN1303" s="187"/>
      <c r="OBO1303" s="187"/>
      <c r="OBP1303" s="187"/>
      <c r="OBQ1303" s="187"/>
      <c r="OBR1303" s="187"/>
      <c r="OBS1303" s="187"/>
      <c r="OBT1303" s="187"/>
      <c r="OBU1303" s="187"/>
      <c r="OBV1303" s="187"/>
      <c r="OBW1303" s="187"/>
      <c r="OBX1303" s="187"/>
      <c r="OBY1303" s="187"/>
      <c r="OBZ1303" s="187"/>
      <c r="OCA1303" s="187"/>
      <c r="OCB1303" s="187"/>
      <c r="OCC1303" s="187"/>
      <c r="OCD1303" s="187"/>
      <c r="OCE1303" s="187"/>
      <c r="OCF1303" s="187"/>
      <c r="OCG1303" s="187"/>
      <c r="OCH1303" s="187"/>
      <c r="OCI1303" s="187"/>
      <c r="OCJ1303" s="187"/>
      <c r="OCK1303" s="187"/>
      <c r="OCL1303" s="187"/>
      <c r="OCM1303" s="187"/>
      <c r="OCN1303" s="187"/>
      <c r="OCO1303" s="187"/>
      <c r="OCP1303" s="187"/>
      <c r="OCQ1303" s="187"/>
      <c r="OCR1303" s="187"/>
      <c r="OCS1303" s="187"/>
      <c r="OCT1303" s="187"/>
      <c r="OCU1303" s="187"/>
      <c r="OCV1303" s="187"/>
      <c r="OCW1303" s="187"/>
      <c r="OCX1303" s="187"/>
      <c r="OCY1303" s="187"/>
      <c r="OCZ1303" s="187"/>
      <c r="ODA1303" s="187"/>
      <c r="ODB1303" s="187"/>
      <c r="ODC1303" s="187"/>
      <c r="ODD1303" s="187"/>
      <c r="ODE1303" s="187"/>
      <c r="ODF1303" s="187"/>
      <c r="ODG1303" s="187"/>
      <c r="ODH1303" s="187"/>
      <c r="ODI1303" s="187"/>
      <c r="ODJ1303" s="187"/>
      <c r="ODK1303" s="187"/>
      <c r="ODL1303" s="187"/>
      <c r="ODM1303" s="187"/>
      <c r="ODN1303" s="187"/>
      <c r="ODO1303" s="187"/>
      <c r="ODP1303" s="187"/>
      <c r="ODQ1303" s="187"/>
      <c r="ODR1303" s="187"/>
      <c r="ODS1303" s="187"/>
      <c r="ODT1303" s="187"/>
      <c r="ODU1303" s="187"/>
      <c r="ODV1303" s="187"/>
      <c r="ODW1303" s="187"/>
      <c r="ODX1303" s="187"/>
      <c r="ODY1303" s="187"/>
      <c r="ODZ1303" s="187"/>
      <c r="OEA1303" s="187"/>
      <c r="OEB1303" s="187"/>
      <c r="OEC1303" s="187"/>
      <c r="OED1303" s="187"/>
      <c r="OEE1303" s="187"/>
      <c r="OEF1303" s="187"/>
      <c r="OEG1303" s="187"/>
      <c r="OEH1303" s="187"/>
      <c r="OEI1303" s="187"/>
      <c r="OEJ1303" s="187"/>
      <c r="OEK1303" s="187"/>
      <c r="OEL1303" s="187"/>
      <c r="OEM1303" s="187"/>
      <c r="OEN1303" s="187"/>
      <c r="OEO1303" s="187"/>
      <c r="OEP1303" s="187"/>
      <c r="OEQ1303" s="187"/>
      <c r="OER1303" s="187"/>
      <c r="OES1303" s="187"/>
      <c r="OET1303" s="187"/>
      <c r="OEU1303" s="187"/>
      <c r="OEV1303" s="187"/>
      <c r="OEW1303" s="187"/>
      <c r="OEX1303" s="187"/>
      <c r="OEY1303" s="187"/>
      <c r="OEZ1303" s="187"/>
      <c r="OFA1303" s="187"/>
      <c r="OFB1303" s="187"/>
      <c r="OFC1303" s="187"/>
      <c r="OFD1303" s="187"/>
      <c r="OFE1303" s="187"/>
      <c r="OFF1303" s="187"/>
      <c r="OFG1303" s="187"/>
      <c r="OFH1303" s="187"/>
      <c r="OFI1303" s="187"/>
      <c r="OFJ1303" s="187"/>
      <c r="OFK1303" s="187"/>
      <c r="OFL1303" s="187"/>
      <c r="OFM1303" s="187"/>
      <c r="OFN1303" s="187"/>
      <c r="OFO1303" s="187"/>
      <c r="OFP1303" s="187"/>
      <c r="OFQ1303" s="187"/>
      <c r="OFR1303" s="187"/>
      <c r="OFS1303" s="187"/>
      <c r="OFT1303" s="187"/>
      <c r="OFU1303" s="187"/>
      <c r="OFV1303" s="187"/>
      <c r="OFW1303" s="187"/>
      <c r="OFX1303" s="187"/>
      <c r="OFY1303" s="187"/>
      <c r="OFZ1303" s="187"/>
      <c r="OGA1303" s="187"/>
      <c r="OGB1303" s="187"/>
      <c r="OGC1303" s="187"/>
      <c r="OGD1303" s="187"/>
      <c r="OGE1303" s="187"/>
      <c r="OGF1303" s="187"/>
      <c r="OGG1303" s="187"/>
      <c r="OGH1303" s="187"/>
      <c r="OGI1303" s="187"/>
      <c r="OGJ1303" s="187"/>
      <c r="OGK1303" s="187"/>
      <c r="OGL1303" s="187"/>
      <c r="OGM1303" s="187"/>
      <c r="OGN1303" s="187"/>
      <c r="OGO1303" s="187"/>
      <c r="OGP1303" s="187"/>
      <c r="OGQ1303" s="187"/>
      <c r="OGR1303" s="187"/>
      <c r="OGS1303" s="187"/>
      <c r="OGT1303" s="187"/>
      <c r="OGU1303" s="187"/>
      <c r="OGV1303" s="187"/>
      <c r="OGW1303" s="187"/>
      <c r="OGX1303" s="187"/>
      <c r="OGY1303" s="187"/>
      <c r="OGZ1303" s="187"/>
      <c r="OHA1303" s="187"/>
      <c r="OHB1303" s="187"/>
      <c r="OHC1303" s="187"/>
      <c r="OHD1303" s="187"/>
      <c r="OHE1303" s="187"/>
      <c r="OHF1303" s="187"/>
      <c r="OHG1303" s="187"/>
      <c r="OHH1303" s="187"/>
      <c r="OHI1303" s="187"/>
      <c r="OHJ1303" s="187"/>
      <c r="OHK1303" s="187"/>
      <c r="OHL1303" s="187"/>
      <c r="OHM1303" s="187"/>
      <c r="OHN1303" s="187"/>
      <c r="OHO1303" s="187"/>
      <c r="OHP1303" s="187"/>
      <c r="OHQ1303" s="187"/>
      <c r="OHR1303" s="187"/>
      <c r="OHS1303" s="187"/>
      <c r="OHT1303" s="187"/>
      <c r="OHU1303" s="187"/>
      <c r="OHV1303" s="187"/>
      <c r="OHW1303" s="187"/>
      <c r="OHX1303" s="187"/>
      <c r="OHY1303" s="187"/>
      <c r="OHZ1303" s="187"/>
      <c r="OIA1303" s="187"/>
      <c r="OIB1303" s="187"/>
      <c r="OIC1303" s="187"/>
      <c r="OID1303" s="187"/>
      <c r="OIE1303" s="187"/>
      <c r="OIF1303" s="187"/>
      <c r="OIG1303" s="187"/>
      <c r="OIH1303" s="187"/>
      <c r="OII1303" s="187"/>
      <c r="OIJ1303" s="187"/>
      <c r="OIK1303" s="187"/>
      <c r="OIL1303" s="187"/>
      <c r="OIM1303" s="187"/>
      <c r="OIN1303" s="187"/>
      <c r="OIO1303" s="187"/>
      <c r="OIP1303" s="187"/>
      <c r="OIQ1303" s="187"/>
      <c r="OIR1303" s="187"/>
      <c r="OIS1303" s="187"/>
      <c r="OIT1303" s="187"/>
      <c r="OIU1303" s="187"/>
      <c r="OIV1303" s="187"/>
      <c r="OIW1303" s="187"/>
      <c r="OIX1303" s="187"/>
      <c r="OIY1303" s="187"/>
      <c r="OIZ1303" s="187"/>
      <c r="OJA1303" s="187"/>
      <c r="OJB1303" s="187"/>
      <c r="OJC1303" s="187"/>
      <c r="OJD1303" s="187"/>
      <c r="OJE1303" s="187"/>
      <c r="OJF1303" s="187"/>
      <c r="OJG1303" s="187"/>
      <c r="OJH1303" s="187"/>
      <c r="OJI1303" s="187"/>
      <c r="OJJ1303" s="187"/>
      <c r="OJK1303" s="187"/>
      <c r="OJL1303" s="187"/>
      <c r="OJM1303" s="187"/>
      <c r="OJN1303" s="187"/>
      <c r="OJO1303" s="187"/>
      <c r="OJP1303" s="187"/>
      <c r="OJQ1303" s="187"/>
      <c r="OJR1303" s="187"/>
      <c r="OJS1303" s="187"/>
      <c r="OJT1303" s="187"/>
      <c r="OJU1303" s="187"/>
      <c r="OJV1303" s="187"/>
      <c r="OJW1303" s="187"/>
      <c r="OJX1303" s="187"/>
      <c r="OJY1303" s="187"/>
      <c r="OJZ1303" s="187"/>
      <c r="OKA1303" s="187"/>
      <c r="OKB1303" s="187"/>
      <c r="OKC1303" s="187"/>
      <c r="OKD1303" s="187"/>
      <c r="OKE1303" s="187"/>
      <c r="OKF1303" s="187"/>
      <c r="OKG1303" s="187"/>
      <c r="OKH1303" s="187"/>
      <c r="OKI1303" s="187"/>
      <c r="OKJ1303" s="187"/>
      <c r="OKK1303" s="187"/>
      <c r="OKL1303" s="187"/>
      <c r="OKM1303" s="187"/>
      <c r="OKN1303" s="187"/>
      <c r="OKO1303" s="187"/>
      <c r="OKP1303" s="187"/>
      <c r="OKQ1303" s="187"/>
      <c r="OKR1303" s="187"/>
      <c r="OKS1303" s="187"/>
      <c r="OKT1303" s="187"/>
      <c r="OKU1303" s="187"/>
      <c r="OKV1303" s="187"/>
      <c r="OKW1303" s="187"/>
      <c r="OKX1303" s="187"/>
      <c r="OKY1303" s="187"/>
      <c r="OKZ1303" s="187"/>
      <c r="OLA1303" s="187"/>
      <c r="OLB1303" s="187"/>
      <c r="OLC1303" s="187"/>
      <c r="OLD1303" s="187"/>
      <c r="OLE1303" s="187"/>
      <c r="OLF1303" s="187"/>
      <c r="OLG1303" s="187"/>
      <c r="OLH1303" s="187"/>
      <c r="OLI1303" s="187"/>
      <c r="OLJ1303" s="187"/>
      <c r="OLK1303" s="187"/>
      <c r="OLL1303" s="187"/>
      <c r="OLM1303" s="187"/>
      <c r="OLN1303" s="187"/>
      <c r="OLO1303" s="187"/>
      <c r="OLP1303" s="187"/>
      <c r="OLQ1303" s="187"/>
      <c r="OLR1303" s="187"/>
      <c r="OLS1303" s="187"/>
      <c r="OLT1303" s="187"/>
      <c r="OLU1303" s="187"/>
      <c r="OLV1303" s="187"/>
      <c r="OLW1303" s="187"/>
      <c r="OLX1303" s="187"/>
      <c r="OLY1303" s="187"/>
      <c r="OLZ1303" s="187"/>
      <c r="OMA1303" s="187"/>
      <c r="OMB1303" s="187"/>
      <c r="OMC1303" s="187"/>
      <c r="OMD1303" s="187"/>
      <c r="OME1303" s="187"/>
      <c r="OMF1303" s="187"/>
      <c r="OMG1303" s="187"/>
      <c r="OMH1303" s="187"/>
      <c r="OMI1303" s="187"/>
      <c r="OMJ1303" s="187"/>
      <c r="OMK1303" s="187"/>
      <c r="OML1303" s="187"/>
      <c r="OMM1303" s="187"/>
      <c r="OMN1303" s="187"/>
      <c r="OMO1303" s="187"/>
      <c r="OMP1303" s="187"/>
      <c r="OMQ1303" s="187"/>
      <c r="OMR1303" s="187"/>
      <c r="OMS1303" s="187"/>
      <c r="OMT1303" s="187"/>
      <c r="OMU1303" s="187"/>
      <c r="OMV1303" s="187"/>
      <c r="OMW1303" s="187"/>
      <c r="OMX1303" s="187"/>
      <c r="OMY1303" s="187"/>
      <c r="OMZ1303" s="187"/>
      <c r="ONA1303" s="187"/>
      <c r="ONB1303" s="187"/>
      <c r="ONC1303" s="187"/>
      <c r="OND1303" s="187"/>
      <c r="ONE1303" s="187"/>
      <c r="ONF1303" s="187"/>
      <c r="ONG1303" s="187"/>
      <c r="ONH1303" s="187"/>
      <c r="ONI1303" s="187"/>
      <c r="ONJ1303" s="187"/>
      <c r="ONK1303" s="187"/>
      <c r="ONL1303" s="187"/>
      <c r="ONM1303" s="187"/>
      <c r="ONN1303" s="187"/>
      <c r="ONO1303" s="187"/>
      <c r="ONP1303" s="187"/>
      <c r="ONQ1303" s="187"/>
      <c r="ONR1303" s="187"/>
      <c r="ONS1303" s="187"/>
      <c r="ONT1303" s="187"/>
      <c r="ONU1303" s="187"/>
      <c r="ONV1303" s="187"/>
      <c r="ONW1303" s="187"/>
      <c r="ONX1303" s="187"/>
      <c r="ONY1303" s="187"/>
      <c r="ONZ1303" s="187"/>
      <c r="OOA1303" s="187"/>
      <c r="OOB1303" s="187"/>
      <c r="OOC1303" s="187"/>
      <c r="OOD1303" s="187"/>
      <c r="OOE1303" s="187"/>
      <c r="OOF1303" s="187"/>
      <c r="OOG1303" s="187"/>
      <c r="OOH1303" s="187"/>
      <c r="OOI1303" s="187"/>
      <c r="OOJ1303" s="187"/>
      <c r="OOK1303" s="187"/>
      <c r="OOL1303" s="187"/>
      <c r="OOM1303" s="187"/>
      <c r="OON1303" s="187"/>
      <c r="OOO1303" s="187"/>
      <c r="OOP1303" s="187"/>
      <c r="OOQ1303" s="187"/>
      <c r="OOR1303" s="187"/>
      <c r="OOS1303" s="187"/>
      <c r="OOT1303" s="187"/>
      <c r="OOU1303" s="187"/>
      <c r="OOV1303" s="187"/>
      <c r="OOW1303" s="187"/>
      <c r="OOX1303" s="187"/>
      <c r="OOY1303" s="187"/>
      <c r="OOZ1303" s="187"/>
      <c r="OPA1303" s="187"/>
      <c r="OPB1303" s="187"/>
      <c r="OPC1303" s="187"/>
      <c r="OPD1303" s="187"/>
      <c r="OPE1303" s="187"/>
      <c r="OPF1303" s="187"/>
      <c r="OPG1303" s="187"/>
      <c r="OPH1303" s="187"/>
      <c r="OPI1303" s="187"/>
      <c r="OPJ1303" s="187"/>
      <c r="OPK1303" s="187"/>
      <c r="OPL1303" s="187"/>
      <c r="OPM1303" s="187"/>
      <c r="OPN1303" s="187"/>
      <c r="OPO1303" s="187"/>
      <c r="OPP1303" s="187"/>
      <c r="OPQ1303" s="187"/>
      <c r="OPR1303" s="187"/>
      <c r="OPS1303" s="187"/>
      <c r="OPT1303" s="187"/>
      <c r="OPU1303" s="187"/>
      <c r="OPV1303" s="187"/>
      <c r="OPW1303" s="187"/>
      <c r="OPX1303" s="187"/>
      <c r="OPY1303" s="187"/>
      <c r="OPZ1303" s="187"/>
      <c r="OQA1303" s="187"/>
      <c r="OQB1303" s="187"/>
      <c r="OQC1303" s="187"/>
      <c r="OQD1303" s="187"/>
      <c r="OQE1303" s="187"/>
      <c r="OQF1303" s="187"/>
      <c r="OQG1303" s="187"/>
      <c r="OQH1303" s="187"/>
      <c r="OQI1303" s="187"/>
      <c r="OQJ1303" s="187"/>
      <c r="OQK1303" s="187"/>
      <c r="OQL1303" s="187"/>
      <c r="OQM1303" s="187"/>
      <c r="OQN1303" s="187"/>
      <c r="OQO1303" s="187"/>
      <c r="OQP1303" s="187"/>
      <c r="OQQ1303" s="187"/>
      <c r="OQR1303" s="187"/>
      <c r="OQS1303" s="187"/>
      <c r="OQT1303" s="187"/>
      <c r="OQU1303" s="187"/>
      <c r="OQV1303" s="187"/>
      <c r="OQW1303" s="187"/>
      <c r="OQX1303" s="187"/>
      <c r="OQY1303" s="187"/>
      <c r="OQZ1303" s="187"/>
      <c r="ORA1303" s="187"/>
      <c r="ORB1303" s="187"/>
      <c r="ORC1303" s="187"/>
      <c r="ORD1303" s="187"/>
      <c r="ORE1303" s="187"/>
      <c r="ORF1303" s="187"/>
      <c r="ORG1303" s="187"/>
      <c r="ORH1303" s="187"/>
      <c r="ORI1303" s="187"/>
      <c r="ORJ1303" s="187"/>
      <c r="ORK1303" s="187"/>
      <c r="ORL1303" s="187"/>
      <c r="ORM1303" s="187"/>
      <c r="ORN1303" s="187"/>
      <c r="ORO1303" s="187"/>
      <c r="ORP1303" s="187"/>
      <c r="ORQ1303" s="187"/>
      <c r="ORR1303" s="187"/>
      <c r="ORS1303" s="187"/>
      <c r="ORT1303" s="187"/>
      <c r="ORU1303" s="187"/>
      <c r="ORV1303" s="187"/>
      <c r="ORW1303" s="187"/>
      <c r="ORX1303" s="187"/>
      <c r="ORY1303" s="187"/>
      <c r="ORZ1303" s="187"/>
      <c r="OSA1303" s="187"/>
      <c r="OSB1303" s="187"/>
      <c r="OSC1303" s="187"/>
      <c r="OSD1303" s="187"/>
      <c r="OSE1303" s="187"/>
      <c r="OSF1303" s="187"/>
      <c r="OSG1303" s="187"/>
      <c r="OSH1303" s="187"/>
      <c r="OSI1303" s="187"/>
      <c r="OSJ1303" s="187"/>
      <c r="OSK1303" s="187"/>
      <c r="OSL1303" s="187"/>
      <c r="OSM1303" s="187"/>
      <c r="OSN1303" s="187"/>
      <c r="OSO1303" s="187"/>
      <c r="OSP1303" s="187"/>
      <c r="OSQ1303" s="187"/>
      <c r="OSR1303" s="187"/>
      <c r="OSS1303" s="187"/>
      <c r="OST1303" s="187"/>
      <c r="OSU1303" s="187"/>
      <c r="OSV1303" s="187"/>
      <c r="OSW1303" s="187"/>
      <c r="OSX1303" s="187"/>
      <c r="OSY1303" s="187"/>
      <c r="OSZ1303" s="187"/>
      <c r="OTA1303" s="187"/>
      <c r="OTB1303" s="187"/>
      <c r="OTC1303" s="187"/>
      <c r="OTD1303" s="187"/>
      <c r="OTE1303" s="187"/>
      <c r="OTF1303" s="187"/>
      <c r="OTG1303" s="187"/>
      <c r="OTH1303" s="187"/>
      <c r="OTI1303" s="187"/>
      <c r="OTJ1303" s="187"/>
      <c r="OTK1303" s="187"/>
      <c r="OTL1303" s="187"/>
      <c r="OTM1303" s="187"/>
      <c r="OTN1303" s="187"/>
      <c r="OTO1303" s="187"/>
      <c r="OTP1303" s="187"/>
      <c r="OTQ1303" s="187"/>
      <c r="OTR1303" s="187"/>
      <c r="OTS1303" s="187"/>
      <c r="OTT1303" s="187"/>
      <c r="OTU1303" s="187"/>
      <c r="OTV1303" s="187"/>
      <c r="OTW1303" s="187"/>
      <c r="OTX1303" s="187"/>
      <c r="OTY1303" s="187"/>
      <c r="OTZ1303" s="187"/>
      <c r="OUA1303" s="187"/>
      <c r="OUB1303" s="187"/>
      <c r="OUC1303" s="187"/>
      <c r="OUD1303" s="187"/>
      <c r="OUE1303" s="187"/>
      <c r="OUF1303" s="187"/>
      <c r="OUG1303" s="187"/>
      <c r="OUH1303" s="187"/>
      <c r="OUI1303" s="187"/>
      <c r="OUJ1303" s="187"/>
      <c r="OUK1303" s="187"/>
      <c r="OUL1303" s="187"/>
      <c r="OUM1303" s="187"/>
      <c r="OUN1303" s="187"/>
      <c r="OUO1303" s="187"/>
      <c r="OUP1303" s="187"/>
      <c r="OUQ1303" s="187"/>
      <c r="OUR1303" s="187"/>
      <c r="OUS1303" s="187"/>
      <c r="OUT1303" s="187"/>
      <c r="OUU1303" s="187"/>
      <c r="OUV1303" s="187"/>
      <c r="OUW1303" s="187"/>
      <c r="OUX1303" s="187"/>
      <c r="OUY1303" s="187"/>
      <c r="OUZ1303" s="187"/>
      <c r="OVA1303" s="187"/>
      <c r="OVB1303" s="187"/>
      <c r="OVC1303" s="187"/>
      <c r="OVD1303" s="187"/>
      <c r="OVE1303" s="187"/>
      <c r="OVF1303" s="187"/>
      <c r="OVG1303" s="187"/>
      <c r="OVH1303" s="187"/>
      <c r="OVI1303" s="187"/>
      <c r="OVJ1303" s="187"/>
      <c r="OVK1303" s="187"/>
      <c r="OVL1303" s="187"/>
      <c r="OVM1303" s="187"/>
      <c r="OVN1303" s="187"/>
      <c r="OVO1303" s="187"/>
      <c r="OVP1303" s="187"/>
      <c r="OVQ1303" s="187"/>
      <c r="OVR1303" s="187"/>
      <c r="OVS1303" s="187"/>
      <c r="OVT1303" s="187"/>
      <c r="OVU1303" s="187"/>
      <c r="OVV1303" s="187"/>
      <c r="OVW1303" s="187"/>
      <c r="OVX1303" s="187"/>
      <c r="OVY1303" s="187"/>
      <c r="OVZ1303" s="187"/>
      <c r="OWA1303" s="187"/>
      <c r="OWB1303" s="187"/>
      <c r="OWC1303" s="187"/>
      <c r="OWD1303" s="187"/>
      <c r="OWE1303" s="187"/>
      <c r="OWF1303" s="187"/>
      <c r="OWG1303" s="187"/>
      <c r="OWH1303" s="187"/>
      <c r="OWI1303" s="187"/>
      <c r="OWJ1303" s="187"/>
      <c r="OWK1303" s="187"/>
      <c r="OWL1303" s="187"/>
      <c r="OWM1303" s="187"/>
      <c r="OWN1303" s="187"/>
      <c r="OWO1303" s="187"/>
      <c r="OWP1303" s="187"/>
      <c r="OWQ1303" s="187"/>
      <c r="OWR1303" s="187"/>
      <c r="OWS1303" s="187"/>
      <c r="OWT1303" s="187"/>
      <c r="OWU1303" s="187"/>
      <c r="OWV1303" s="187"/>
      <c r="OWW1303" s="187"/>
      <c r="OWX1303" s="187"/>
      <c r="OWY1303" s="187"/>
      <c r="OWZ1303" s="187"/>
      <c r="OXA1303" s="187"/>
      <c r="OXB1303" s="187"/>
      <c r="OXC1303" s="187"/>
      <c r="OXD1303" s="187"/>
      <c r="OXE1303" s="187"/>
      <c r="OXF1303" s="187"/>
      <c r="OXG1303" s="187"/>
      <c r="OXH1303" s="187"/>
      <c r="OXI1303" s="187"/>
      <c r="OXJ1303" s="187"/>
      <c r="OXK1303" s="187"/>
      <c r="OXL1303" s="187"/>
      <c r="OXM1303" s="187"/>
      <c r="OXN1303" s="187"/>
      <c r="OXO1303" s="187"/>
      <c r="OXP1303" s="187"/>
      <c r="OXQ1303" s="187"/>
      <c r="OXR1303" s="187"/>
      <c r="OXS1303" s="187"/>
      <c r="OXT1303" s="187"/>
      <c r="OXU1303" s="187"/>
      <c r="OXV1303" s="187"/>
      <c r="OXW1303" s="187"/>
      <c r="OXX1303" s="187"/>
      <c r="OXY1303" s="187"/>
      <c r="OXZ1303" s="187"/>
      <c r="OYA1303" s="187"/>
      <c r="OYB1303" s="187"/>
      <c r="OYC1303" s="187"/>
      <c r="OYD1303" s="187"/>
      <c r="OYE1303" s="187"/>
      <c r="OYF1303" s="187"/>
      <c r="OYG1303" s="187"/>
      <c r="OYH1303" s="187"/>
      <c r="OYI1303" s="187"/>
      <c r="OYJ1303" s="187"/>
      <c r="OYK1303" s="187"/>
      <c r="OYL1303" s="187"/>
      <c r="OYM1303" s="187"/>
      <c r="OYN1303" s="187"/>
      <c r="OYO1303" s="187"/>
      <c r="OYP1303" s="187"/>
      <c r="OYQ1303" s="187"/>
      <c r="OYR1303" s="187"/>
      <c r="OYS1303" s="187"/>
      <c r="OYT1303" s="187"/>
      <c r="OYU1303" s="187"/>
      <c r="OYV1303" s="187"/>
      <c r="OYW1303" s="187"/>
      <c r="OYX1303" s="187"/>
      <c r="OYY1303" s="187"/>
      <c r="OYZ1303" s="187"/>
      <c r="OZA1303" s="187"/>
      <c r="OZB1303" s="187"/>
      <c r="OZC1303" s="187"/>
      <c r="OZD1303" s="187"/>
      <c r="OZE1303" s="187"/>
      <c r="OZF1303" s="187"/>
      <c r="OZG1303" s="187"/>
      <c r="OZH1303" s="187"/>
      <c r="OZI1303" s="187"/>
      <c r="OZJ1303" s="187"/>
      <c r="OZK1303" s="187"/>
      <c r="OZL1303" s="187"/>
      <c r="OZM1303" s="187"/>
      <c r="OZN1303" s="187"/>
      <c r="OZO1303" s="187"/>
      <c r="OZP1303" s="187"/>
      <c r="OZQ1303" s="187"/>
      <c r="OZR1303" s="187"/>
      <c r="OZS1303" s="187"/>
      <c r="OZT1303" s="187"/>
      <c r="OZU1303" s="187"/>
      <c r="OZV1303" s="187"/>
      <c r="OZW1303" s="187"/>
      <c r="OZX1303" s="187"/>
      <c r="OZY1303" s="187"/>
      <c r="OZZ1303" s="187"/>
      <c r="PAA1303" s="187"/>
      <c r="PAB1303" s="187"/>
      <c r="PAC1303" s="187"/>
      <c r="PAD1303" s="187"/>
      <c r="PAE1303" s="187"/>
      <c r="PAF1303" s="187"/>
      <c r="PAG1303" s="187"/>
      <c r="PAH1303" s="187"/>
      <c r="PAI1303" s="187"/>
      <c r="PAJ1303" s="187"/>
      <c r="PAK1303" s="187"/>
      <c r="PAL1303" s="187"/>
      <c r="PAM1303" s="187"/>
      <c r="PAN1303" s="187"/>
      <c r="PAO1303" s="187"/>
      <c r="PAP1303" s="187"/>
      <c r="PAQ1303" s="187"/>
      <c r="PAR1303" s="187"/>
      <c r="PAS1303" s="187"/>
      <c r="PAT1303" s="187"/>
      <c r="PAU1303" s="187"/>
      <c r="PAV1303" s="187"/>
      <c r="PAW1303" s="187"/>
      <c r="PAX1303" s="187"/>
      <c r="PAY1303" s="187"/>
      <c r="PAZ1303" s="187"/>
      <c r="PBA1303" s="187"/>
      <c r="PBB1303" s="187"/>
      <c r="PBC1303" s="187"/>
      <c r="PBD1303" s="187"/>
      <c r="PBE1303" s="187"/>
      <c r="PBF1303" s="187"/>
      <c r="PBG1303" s="187"/>
      <c r="PBH1303" s="187"/>
      <c r="PBI1303" s="187"/>
      <c r="PBJ1303" s="187"/>
      <c r="PBK1303" s="187"/>
      <c r="PBL1303" s="187"/>
      <c r="PBM1303" s="187"/>
      <c r="PBN1303" s="187"/>
      <c r="PBO1303" s="187"/>
      <c r="PBP1303" s="187"/>
      <c r="PBQ1303" s="187"/>
      <c r="PBR1303" s="187"/>
      <c r="PBS1303" s="187"/>
      <c r="PBT1303" s="187"/>
      <c r="PBU1303" s="187"/>
      <c r="PBV1303" s="187"/>
      <c r="PBW1303" s="187"/>
      <c r="PBX1303" s="187"/>
      <c r="PBY1303" s="187"/>
      <c r="PBZ1303" s="187"/>
      <c r="PCA1303" s="187"/>
      <c r="PCB1303" s="187"/>
      <c r="PCC1303" s="187"/>
      <c r="PCD1303" s="187"/>
      <c r="PCE1303" s="187"/>
      <c r="PCF1303" s="187"/>
      <c r="PCG1303" s="187"/>
      <c r="PCH1303" s="187"/>
      <c r="PCI1303" s="187"/>
      <c r="PCJ1303" s="187"/>
      <c r="PCK1303" s="187"/>
      <c r="PCL1303" s="187"/>
      <c r="PCM1303" s="187"/>
      <c r="PCN1303" s="187"/>
      <c r="PCO1303" s="187"/>
      <c r="PCP1303" s="187"/>
      <c r="PCQ1303" s="187"/>
      <c r="PCR1303" s="187"/>
      <c r="PCS1303" s="187"/>
      <c r="PCT1303" s="187"/>
      <c r="PCU1303" s="187"/>
      <c r="PCV1303" s="187"/>
      <c r="PCW1303" s="187"/>
      <c r="PCX1303" s="187"/>
      <c r="PCY1303" s="187"/>
      <c r="PCZ1303" s="187"/>
      <c r="PDA1303" s="187"/>
      <c r="PDB1303" s="187"/>
      <c r="PDC1303" s="187"/>
      <c r="PDD1303" s="187"/>
      <c r="PDE1303" s="187"/>
      <c r="PDF1303" s="187"/>
      <c r="PDG1303" s="187"/>
      <c r="PDH1303" s="187"/>
      <c r="PDI1303" s="187"/>
      <c r="PDJ1303" s="187"/>
      <c r="PDK1303" s="187"/>
      <c r="PDL1303" s="187"/>
      <c r="PDM1303" s="187"/>
      <c r="PDN1303" s="187"/>
      <c r="PDO1303" s="187"/>
      <c r="PDP1303" s="187"/>
      <c r="PDQ1303" s="187"/>
      <c r="PDR1303" s="187"/>
      <c r="PDS1303" s="187"/>
      <c r="PDT1303" s="187"/>
      <c r="PDU1303" s="187"/>
      <c r="PDV1303" s="187"/>
      <c r="PDW1303" s="187"/>
      <c r="PDX1303" s="187"/>
      <c r="PDY1303" s="187"/>
      <c r="PDZ1303" s="187"/>
      <c r="PEA1303" s="187"/>
      <c r="PEB1303" s="187"/>
      <c r="PEC1303" s="187"/>
      <c r="PED1303" s="187"/>
      <c r="PEE1303" s="187"/>
      <c r="PEF1303" s="187"/>
      <c r="PEG1303" s="187"/>
      <c r="PEH1303" s="187"/>
      <c r="PEI1303" s="187"/>
      <c r="PEJ1303" s="187"/>
      <c r="PEK1303" s="187"/>
      <c r="PEL1303" s="187"/>
      <c r="PEM1303" s="187"/>
      <c r="PEN1303" s="187"/>
      <c r="PEO1303" s="187"/>
      <c r="PEP1303" s="187"/>
      <c r="PEQ1303" s="187"/>
      <c r="PER1303" s="187"/>
      <c r="PES1303" s="187"/>
      <c r="PET1303" s="187"/>
      <c r="PEU1303" s="187"/>
      <c r="PEV1303" s="187"/>
      <c r="PEW1303" s="187"/>
      <c r="PEX1303" s="187"/>
      <c r="PEY1303" s="187"/>
      <c r="PEZ1303" s="187"/>
      <c r="PFA1303" s="187"/>
      <c r="PFB1303" s="187"/>
      <c r="PFC1303" s="187"/>
      <c r="PFD1303" s="187"/>
      <c r="PFE1303" s="187"/>
      <c r="PFF1303" s="187"/>
      <c r="PFG1303" s="187"/>
      <c r="PFH1303" s="187"/>
      <c r="PFI1303" s="187"/>
      <c r="PFJ1303" s="187"/>
      <c r="PFK1303" s="187"/>
      <c r="PFL1303" s="187"/>
      <c r="PFM1303" s="187"/>
      <c r="PFN1303" s="187"/>
      <c r="PFO1303" s="187"/>
      <c r="PFP1303" s="187"/>
      <c r="PFQ1303" s="187"/>
      <c r="PFR1303" s="187"/>
      <c r="PFS1303" s="187"/>
      <c r="PFT1303" s="187"/>
      <c r="PFU1303" s="187"/>
      <c r="PFV1303" s="187"/>
      <c r="PFW1303" s="187"/>
      <c r="PFX1303" s="187"/>
      <c r="PFY1303" s="187"/>
      <c r="PFZ1303" s="187"/>
      <c r="PGA1303" s="187"/>
      <c r="PGB1303" s="187"/>
      <c r="PGC1303" s="187"/>
      <c r="PGD1303" s="187"/>
      <c r="PGE1303" s="187"/>
      <c r="PGF1303" s="187"/>
      <c r="PGG1303" s="187"/>
      <c r="PGH1303" s="187"/>
      <c r="PGI1303" s="187"/>
      <c r="PGJ1303" s="187"/>
      <c r="PGK1303" s="187"/>
      <c r="PGL1303" s="187"/>
      <c r="PGM1303" s="187"/>
      <c r="PGN1303" s="187"/>
      <c r="PGO1303" s="187"/>
      <c r="PGP1303" s="187"/>
      <c r="PGQ1303" s="187"/>
      <c r="PGR1303" s="187"/>
      <c r="PGS1303" s="187"/>
      <c r="PGT1303" s="187"/>
      <c r="PGU1303" s="187"/>
      <c r="PGV1303" s="187"/>
      <c r="PGW1303" s="187"/>
      <c r="PGX1303" s="187"/>
      <c r="PGY1303" s="187"/>
      <c r="PGZ1303" s="187"/>
      <c r="PHA1303" s="187"/>
      <c r="PHB1303" s="187"/>
      <c r="PHC1303" s="187"/>
      <c r="PHD1303" s="187"/>
      <c r="PHE1303" s="187"/>
      <c r="PHF1303" s="187"/>
      <c r="PHG1303" s="187"/>
      <c r="PHH1303" s="187"/>
      <c r="PHI1303" s="187"/>
      <c r="PHJ1303" s="187"/>
      <c r="PHK1303" s="187"/>
      <c r="PHL1303" s="187"/>
      <c r="PHM1303" s="187"/>
      <c r="PHN1303" s="187"/>
      <c r="PHO1303" s="187"/>
      <c r="PHP1303" s="187"/>
      <c r="PHQ1303" s="187"/>
      <c r="PHR1303" s="187"/>
      <c r="PHS1303" s="187"/>
      <c r="PHT1303" s="187"/>
      <c r="PHU1303" s="187"/>
      <c r="PHV1303" s="187"/>
      <c r="PHW1303" s="187"/>
      <c r="PHX1303" s="187"/>
      <c r="PHY1303" s="187"/>
      <c r="PHZ1303" s="187"/>
      <c r="PIA1303" s="187"/>
      <c r="PIB1303" s="187"/>
      <c r="PIC1303" s="187"/>
      <c r="PID1303" s="187"/>
      <c r="PIE1303" s="187"/>
      <c r="PIF1303" s="187"/>
      <c r="PIG1303" s="187"/>
      <c r="PIH1303" s="187"/>
      <c r="PII1303" s="187"/>
      <c r="PIJ1303" s="187"/>
      <c r="PIK1303" s="187"/>
      <c r="PIL1303" s="187"/>
      <c r="PIM1303" s="187"/>
      <c r="PIN1303" s="187"/>
      <c r="PIO1303" s="187"/>
      <c r="PIP1303" s="187"/>
      <c r="PIQ1303" s="187"/>
      <c r="PIR1303" s="187"/>
      <c r="PIS1303" s="187"/>
      <c r="PIT1303" s="187"/>
      <c r="PIU1303" s="187"/>
      <c r="PIV1303" s="187"/>
      <c r="PIW1303" s="187"/>
      <c r="PIX1303" s="187"/>
      <c r="PIY1303" s="187"/>
      <c r="PIZ1303" s="187"/>
      <c r="PJA1303" s="187"/>
      <c r="PJB1303" s="187"/>
      <c r="PJC1303" s="187"/>
      <c r="PJD1303" s="187"/>
      <c r="PJE1303" s="187"/>
      <c r="PJF1303" s="187"/>
      <c r="PJG1303" s="187"/>
      <c r="PJH1303" s="187"/>
      <c r="PJI1303" s="187"/>
      <c r="PJJ1303" s="187"/>
      <c r="PJK1303" s="187"/>
      <c r="PJL1303" s="187"/>
      <c r="PJM1303" s="187"/>
      <c r="PJN1303" s="187"/>
      <c r="PJO1303" s="187"/>
      <c r="PJP1303" s="187"/>
      <c r="PJQ1303" s="187"/>
      <c r="PJR1303" s="187"/>
      <c r="PJS1303" s="187"/>
      <c r="PJT1303" s="187"/>
      <c r="PJU1303" s="187"/>
      <c r="PJV1303" s="187"/>
      <c r="PJW1303" s="187"/>
      <c r="PJX1303" s="187"/>
      <c r="PJY1303" s="187"/>
      <c r="PJZ1303" s="187"/>
      <c r="PKA1303" s="187"/>
      <c r="PKB1303" s="187"/>
      <c r="PKC1303" s="187"/>
      <c r="PKD1303" s="187"/>
      <c r="PKE1303" s="187"/>
      <c r="PKF1303" s="187"/>
      <c r="PKG1303" s="187"/>
      <c r="PKH1303" s="187"/>
      <c r="PKI1303" s="187"/>
      <c r="PKJ1303" s="187"/>
      <c r="PKK1303" s="187"/>
      <c r="PKL1303" s="187"/>
      <c r="PKM1303" s="187"/>
      <c r="PKN1303" s="187"/>
      <c r="PKO1303" s="187"/>
      <c r="PKP1303" s="187"/>
      <c r="PKQ1303" s="187"/>
      <c r="PKR1303" s="187"/>
      <c r="PKS1303" s="187"/>
      <c r="PKT1303" s="187"/>
      <c r="PKU1303" s="187"/>
      <c r="PKV1303" s="187"/>
      <c r="PKW1303" s="187"/>
      <c r="PKX1303" s="187"/>
      <c r="PKY1303" s="187"/>
      <c r="PKZ1303" s="187"/>
      <c r="PLA1303" s="187"/>
      <c r="PLB1303" s="187"/>
      <c r="PLC1303" s="187"/>
      <c r="PLD1303" s="187"/>
      <c r="PLE1303" s="187"/>
      <c r="PLF1303" s="187"/>
      <c r="PLG1303" s="187"/>
      <c r="PLH1303" s="187"/>
      <c r="PLI1303" s="187"/>
      <c r="PLJ1303" s="187"/>
      <c r="PLK1303" s="187"/>
      <c r="PLL1303" s="187"/>
      <c r="PLM1303" s="187"/>
      <c r="PLN1303" s="187"/>
      <c r="PLO1303" s="187"/>
      <c r="PLP1303" s="187"/>
      <c r="PLQ1303" s="187"/>
      <c r="PLR1303" s="187"/>
      <c r="PLS1303" s="187"/>
      <c r="PLT1303" s="187"/>
      <c r="PLU1303" s="187"/>
      <c r="PLV1303" s="187"/>
      <c r="PLW1303" s="187"/>
      <c r="PLX1303" s="187"/>
      <c r="PLY1303" s="187"/>
      <c r="PLZ1303" s="187"/>
      <c r="PMA1303" s="187"/>
      <c r="PMB1303" s="187"/>
      <c r="PMC1303" s="187"/>
      <c r="PMD1303" s="187"/>
      <c r="PME1303" s="187"/>
      <c r="PMF1303" s="187"/>
      <c r="PMG1303" s="187"/>
      <c r="PMH1303" s="187"/>
      <c r="PMI1303" s="187"/>
      <c r="PMJ1303" s="187"/>
      <c r="PMK1303" s="187"/>
      <c r="PML1303" s="187"/>
      <c r="PMM1303" s="187"/>
      <c r="PMN1303" s="187"/>
      <c r="PMO1303" s="187"/>
      <c r="PMP1303" s="187"/>
      <c r="PMQ1303" s="187"/>
      <c r="PMR1303" s="187"/>
      <c r="PMS1303" s="187"/>
      <c r="PMT1303" s="187"/>
      <c r="PMU1303" s="187"/>
      <c r="PMV1303" s="187"/>
      <c r="PMW1303" s="187"/>
      <c r="PMX1303" s="187"/>
      <c r="PMY1303" s="187"/>
      <c r="PMZ1303" s="187"/>
      <c r="PNA1303" s="187"/>
      <c r="PNB1303" s="187"/>
      <c r="PNC1303" s="187"/>
      <c r="PND1303" s="187"/>
      <c r="PNE1303" s="187"/>
      <c r="PNF1303" s="187"/>
      <c r="PNG1303" s="187"/>
      <c r="PNH1303" s="187"/>
      <c r="PNI1303" s="187"/>
      <c r="PNJ1303" s="187"/>
      <c r="PNK1303" s="187"/>
      <c r="PNL1303" s="187"/>
      <c r="PNM1303" s="187"/>
      <c r="PNN1303" s="187"/>
      <c r="PNO1303" s="187"/>
      <c r="PNP1303" s="187"/>
      <c r="PNQ1303" s="187"/>
      <c r="PNR1303" s="187"/>
      <c r="PNS1303" s="187"/>
      <c r="PNT1303" s="187"/>
      <c r="PNU1303" s="187"/>
      <c r="PNV1303" s="187"/>
      <c r="PNW1303" s="187"/>
      <c r="PNX1303" s="187"/>
      <c r="PNY1303" s="187"/>
      <c r="PNZ1303" s="187"/>
      <c r="POA1303" s="187"/>
      <c r="POB1303" s="187"/>
      <c r="POC1303" s="187"/>
      <c r="POD1303" s="187"/>
      <c r="POE1303" s="187"/>
      <c r="POF1303" s="187"/>
      <c r="POG1303" s="187"/>
      <c r="POH1303" s="187"/>
      <c r="POI1303" s="187"/>
      <c r="POJ1303" s="187"/>
      <c r="POK1303" s="187"/>
      <c r="POL1303" s="187"/>
      <c r="POM1303" s="187"/>
      <c r="PON1303" s="187"/>
      <c r="POO1303" s="187"/>
      <c r="POP1303" s="187"/>
      <c r="POQ1303" s="187"/>
      <c r="POR1303" s="187"/>
      <c r="POS1303" s="187"/>
      <c r="POT1303" s="187"/>
      <c r="POU1303" s="187"/>
      <c r="POV1303" s="187"/>
      <c r="POW1303" s="187"/>
      <c r="POX1303" s="187"/>
      <c r="POY1303" s="187"/>
      <c r="POZ1303" s="187"/>
      <c r="PPA1303" s="187"/>
      <c r="PPB1303" s="187"/>
      <c r="PPC1303" s="187"/>
      <c r="PPD1303" s="187"/>
      <c r="PPE1303" s="187"/>
      <c r="PPF1303" s="187"/>
      <c r="PPG1303" s="187"/>
      <c r="PPH1303" s="187"/>
      <c r="PPI1303" s="187"/>
      <c r="PPJ1303" s="187"/>
      <c r="PPK1303" s="187"/>
      <c r="PPL1303" s="187"/>
      <c r="PPM1303" s="187"/>
      <c r="PPN1303" s="187"/>
      <c r="PPO1303" s="187"/>
      <c r="PPP1303" s="187"/>
      <c r="PPQ1303" s="187"/>
      <c r="PPR1303" s="187"/>
      <c r="PPS1303" s="187"/>
      <c r="PPT1303" s="187"/>
      <c r="PPU1303" s="187"/>
      <c r="PPV1303" s="187"/>
      <c r="PPW1303" s="187"/>
      <c r="PPX1303" s="187"/>
      <c r="PPY1303" s="187"/>
      <c r="PPZ1303" s="187"/>
      <c r="PQA1303" s="187"/>
      <c r="PQB1303" s="187"/>
      <c r="PQC1303" s="187"/>
      <c r="PQD1303" s="187"/>
      <c r="PQE1303" s="187"/>
      <c r="PQF1303" s="187"/>
      <c r="PQG1303" s="187"/>
      <c r="PQH1303" s="187"/>
      <c r="PQI1303" s="187"/>
      <c r="PQJ1303" s="187"/>
      <c r="PQK1303" s="187"/>
      <c r="PQL1303" s="187"/>
      <c r="PQM1303" s="187"/>
      <c r="PQN1303" s="187"/>
      <c r="PQO1303" s="187"/>
      <c r="PQP1303" s="187"/>
      <c r="PQQ1303" s="187"/>
      <c r="PQR1303" s="187"/>
      <c r="PQS1303" s="187"/>
      <c r="PQT1303" s="187"/>
      <c r="PQU1303" s="187"/>
      <c r="PQV1303" s="187"/>
      <c r="PQW1303" s="187"/>
      <c r="PQX1303" s="187"/>
      <c r="PQY1303" s="187"/>
      <c r="PQZ1303" s="187"/>
      <c r="PRA1303" s="187"/>
      <c r="PRB1303" s="187"/>
      <c r="PRC1303" s="187"/>
      <c r="PRD1303" s="187"/>
      <c r="PRE1303" s="187"/>
      <c r="PRF1303" s="187"/>
      <c r="PRG1303" s="187"/>
      <c r="PRH1303" s="187"/>
      <c r="PRI1303" s="187"/>
      <c r="PRJ1303" s="187"/>
      <c r="PRK1303" s="187"/>
      <c r="PRL1303" s="187"/>
      <c r="PRM1303" s="187"/>
      <c r="PRN1303" s="187"/>
      <c r="PRO1303" s="187"/>
      <c r="PRP1303" s="187"/>
      <c r="PRQ1303" s="187"/>
      <c r="PRR1303" s="187"/>
      <c r="PRS1303" s="187"/>
      <c r="PRT1303" s="187"/>
      <c r="PRU1303" s="187"/>
      <c r="PRV1303" s="187"/>
      <c r="PRW1303" s="187"/>
      <c r="PRX1303" s="187"/>
      <c r="PRY1303" s="187"/>
      <c r="PRZ1303" s="187"/>
      <c r="PSA1303" s="187"/>
      <c r="PSB1303" s="187"/>
      <c r="PSC1303" s="187"/>
      <c r="PSD1303" s="187"/>
      <c r="PSE1303" s="187"/>
      <c r="PSF1303" s="187"/>
      <c r="PSG1303" s="187"/>
      <c r="PSH1303" s="187"/>
      <c r="PSI1303" s="187"/>
      <c r="PSJ1303" s="187"/>
      <c r="PSK1303" s="187"/>
      <c r="PSL1303" s="187"/>
      <c r="PSM1303" s="187"/>
      <c r="PSN1303" s="187"/>
      <c r="PSO1303" s="187"/>
      <c r="PSP1303" s="187"/>
      <c r="PSQ1303" s="187"/>
      <c r="PSR1303" s="187"/>
      <c r="PSS1303" s="187"/>
      <c r="PST1303" s="187"/>
      <c r="PSU1303" s="187"/>
      <c r="PSV1303" s="187"/>
      <c r="PSW1303" s="187"/>
      <c r="PSX1303" s="187"/>
      <c r="PSY1303" s="187"/>
      <c r="PSZ1303" s="187"/>
      <c r="PTA1303" s="187"/>
      <c r="PTB1303" s="187"/>
      <c r="PTC1303" s="187"/>
      <c r="PTD1303" s="187"/>
      <c r="PTE1303" s="187"/>
      <c r="PTF1303" s="187"/>
      <c r="PTG1303" s="187"/>
      <c r="PTH1303" s="187"/>
      <c r="PTI1303" s="187"/>
      <c r="PTJ1303" s="187"/>
      <c r="PTK1303" s="187"/>
      <c r="PTL1303" s="187"/>
      <c r="PTM1303" s="187"/>
      <c r="PTN1303" s="187"/>
      <c r="PTO1303" s="187"/>
      <c r="PTP1303" s="187"/>
      <c r="PTQ1303" s="187"/>
      <c r="PTR1303" s="187"/>
      <c r="PTS1303" s="187"/>
      <c r="PTT1303" s="187"/>
      <c r="PTU1303" s="187"/>
      <c r="PTV1303" s="187"/>
      <c r="PTW1303" s="187"/>
      <c r="PTX1303" s="187"/>
      <c r="PTY1303" s="187"/>
      <c r="PTZ1303" s="187"/>
      <c r="PUA1303" s="187"/>
      <c r="PUB1303" s="187"/>
      <c r="PUC1303" s="187"/>
      <c r="PUD1303" s="187"/>
      <c r="PUE1303" s="187"/>
      <c r="PUF1303" s="187"/>
      <c r="PUG1303" s="187"/>
      <c r="PUH1303" s="187"/>
      <c r="PUI1303" s="187"/>
      <c r="PUJ1303" s="187"/>
      <c r="PUK1303" s="187"/>
      <c r="PUL1303" s="187"/>
      <c r="PUM1303" s="187"/>
      <c r="PUN1303" s="187"/>
      <c r="PUO1303" s="187"/>
      <c r="PUP1303" s="187"/>
      <c r="PUQ1303" s="187"/>
      <c r="PUR1303" s="187"/>
      <c r="PUS1303" s="187"/>
      <c r="PUT1303" s="187"/>
      <c r="PUU1303" s="187"/>
      <c r="PUV1303" s="187"/>
      <c r="PUW1303" s="187"/>
      <c r="PUX1303" s="187"/>
      <c r="PUY1303" s="187"/>
      <c r="PUZ1303" s="187"/>
      <c r="PVA1303" s="187"/>
      <c r="PVB1303" s="187"/>
      <c r="PVC1303" s="187"/>
      <c r="PVD1303" s="187"/>
      <c r="PVE1303" s="187"/>
      <c r="PVF1303" s="187"/>
      <c r="PVG1303" s="187"/>
      <c r="PVH1303" s="187"/>
      <c r="PVI1303" s="187"/>
      <c r="PVJ1303" s="187"/>
      <c r="PVK1303" s="187"/>
      <c r="PVL1303" s="187"/>
      <c r="PVM1303" s="187"/>
      <c r="PVN1303" s="187"/>
      <c r="PVO1303" s="187"/>
      <c r="PVP1303" s="187"/>
      <c r="PVQ1303" s="187"/>
      <c r="PVR1303" s="187"/>
      <c r="PVS1303" s="187"/>
      <c r="PVT1303" s="187"/>
      <c r="PVU1303" s="187"/>
      <c r="PVV1303" s="187"/>
      <c r="PVW1303" s="187"/>
      <c r="PVX1303" s="187"/>
      <c r="PVY1303" s="187"/>
      <c r="PVZ1303" s="187"/>
      <c r="PWA1303" s="187"/>
      <c r="PWB1303" s="187"/>
      <c r="PWC1303" s="187"/>
      <c r="PWD1303" s="187"/>
      <c r="PWE1303" s="187"/>
      <c r="PWF1303" s="187"/>
      <c r="PWG1303" s="187"/>
      <c r="PWH1303" s="187"/>
      <c r="PWI1303" s="187"/>
      <c r="PWJ1303" s="187"/>
      <c r="PWK1303" s="187"/>
      <c r="PWL1303" s="187"/>
      <c r="PWM1303" s="187"/>
      <c r="PWN1303" s="187"/>
      <c r="PWO1303" s="187"/>
      <c r="PWP1303" s="187"/>
      <c r="PWQ1303" s="187"/>
      <c r="PWR1303" s="187"/>
      <c r="PWS1303" s="187"/>
      <c r="PWT1303" s="187"/>
      <c r="PWU1303" s="187"/>
      <c r="PWV1303" s="187"/>
      <c r="PWW1303" s="187"/>
      <c r="PWX1303" s="187"/>
      <c r="PWY1303" s="187"/>
      <c r="PWZ1303" s="187"/>
      <c r="PXA1303" s="187"/>
      <c r="PXB1303" s="187"/>
      <c r="PXC1303" s="187"/>
      <c r="PXD1303" s="187"/>
      <c r="PXE1303" s="187"/>
      <c r="PXF1303" s="187"/>
      <c r="PXG1303" s="187"/>
      <c r="PXH1303" s="187"/>
      <c r="PXI1303" s="187"/>
      <c r="PXJ1303" s="187"/>
      <c r="PXK1303" s="187"/>
      <c r="PXL1303" s="187"/>
      <c r="PXM1303" s="187"/>
      <c r="PXN1303" s="187"/>
      <c r="PXO1303" s="187"/>
      <c r="PXP1303" s="187"/>
      <c r="PXQ1303" s="187"/>
      <c r="PXR1303" s="187"/>
      <c r="PXS1303" s="187"/>
      <c r="PXT1303" s="187"/>
      <c r="PXU1303" s="187"/>
      <c r="PXV1303" s="187"/>
      <c r="PXW1303" s="187"/>
      <c r="PXX1303" s="187"/>
      <c r="PXY1303" s="187"/>
      <c r="PXZ1303" s="187"/>
      <c r="PYA1303" s="187"/>
      <c r="PYB1303" s="187"/>
      <c r="PYC1303" s="187"/>
      <c r="PYD1303" s="187"/>
      <c r="PYE1303" s="187"/>
      <c r="PYF1303" s="187"/>
      <c r="PYG1303" s="187"/>
      <c r="PYH1303" s="187"/>
      <c r="PYI1303" s="187"/>
      <c r="PYJ1303" s="187"/>
      <c r="PYK1303" s="187"/>
      <c r="PYL1303" s="187"/>
      <c r="PYM1303" s="187"/>
      <c r="PYN1303" s="187"/>
      <c r="PYO1303" s="187"/>
      <c r="PYP1303" s="187"/>
      <c r="PYQ1303" s="187"/>
      <c r="PYR1303" s="187"/>
      <c r="PYS1303" s="187"/>
      <c r="PYT1303" s="187"/>
      <c r="PYU1303" s="187"/>
      <c r="PYV1303" s="187"/>
      <c r="PYW1303" s="187"/>
      <c r="PYX1303" s="187"/>
      <c r="PYY1303" s="187"/>
      <c r="PYZ1303" s="187"/>
      <c r="PZA1303" s="187"/>
      <c r="PZB1303" s="187"/>
      <c r="PZC1303" s="187"/>
      <c r="PZD1303" s="187"/>
      <c r="PZE1303" s="187"/>
      <c r="PZF1303" s="187"/>
      <c r="PZG1303" s="187"/>
      <c r="PZH1303" s="187"/>
      <c r="PZI1303" s="187"/>
      <c r="PZJ1303" s="187"/>
      <c r="PZK1303" s="187"/>
      <c r="PZL1303" s="187"/>
      <c r="PZM1303" s="187"/>
      <c r="PZN1303" s="187"/>
      <c r="PZO1303" s="187"/>
      <c r="PZP1303" s="187"/>
      <c r="PZQ1303" s="187"/>
      <c r="PZR1303" s="187"/>
      <c r="PZS1303" s="187"/>
      <c r="PZT1303" s="187"/>
      <c r="PZU1303" s="187"/>
      <c r="PZV1303" s="187"/>
      <c r="PZW1303" s="187"/>
      <c r="PZX1303" s="187"/>
      <c r="PZY1303" s="187"/>
      <c r="PZZ1303" s="187"/>
      <c r="QAA1303" s="187"/>
      <c r="QAB1303" s="187"/>
      <c r="QAC1303" s="187"/>
      <c r="QAD1303" s="187"/>
      <c r="QAE1303" s="187"/>
      <c r="QAF1303" s="187"/>
      <c r="QAG1303" s="187"/>
      <c r="QAH1303" s="187"/>
      <c r="QAI1303" s="187"/>
      <c r="QAJ1303" s="187"/>
      <c r="QAK1303" s="187"/>
      <c r="QAL1303" s="187"/>
      <c r="QAM1303" s="187"/>
      <c r="QAN1303" s="187"/>
      <c r="QAO1303" s="187"/>
      <c r="QAP1303" s="187"/>
      <c r="QAQ1303" s="187"/>
      <c r="QAR1303" s="187"/>
      <c r="QAS1303" s="187"/>
      <c r="QAT1303" s="187"/>
      <c r="QAU1303" s="187"/>
      <c r="QAV1303" s="187"/>
      <c r="QAW1303" s="187"/>
      <c r="QAX1303" s="187"/>
      <c r="QAY1303" s="187"/>
      <c r="QAZ1303" s="187"/>
      <c r="QBA1303" s="187"/>
      <c r="QBB1303" s="187"/>
      <c r="QBC1303" s="187"/>
      <c r="QBD1303" s="187"/>
      <c r="QBE1303" s="187"/>
      <c r="QBF1303" s="187"/>
      <c r="QBG1303" s="187"/>
      <c r="QBH1303" s="187"/>
      <c r="QBI1303" s="187"/>
      <c r="QBJ1303" s="187"/>
      <c r="QBK1303" s="187"/>
      <c r="QBL1303" s="187"/>
      <c r="QBM1303" s="187"/>
      <c r="QBN1303" s="187"/>
      <c r="QBO1303" s="187"/>
      <c r="QBP1303" s="187"/>
      <c r="QBQ1303" s="187"/>
      <c r="QBR1303" s="187"/>
      <c r="QBS1303" s="187"/>
      <c r="QBT1303" s="187"/>
      <c r="QBU1303" s="187"/>
      <c r="QBV1303" s="187"/>
      <c r="QBW1303" s="187"/>
      <c r="QBX1303" s="187"/>
      <c r="QBY1303" s="187"/>
      <c r="QBZ1303" s="187"/>
      <c r="QCA1303" s="187"/>
      <c r="QCB1303" s="187"/>
      <c r="QCC1303" s="187"/>
      <c r="QCD1303" s="187"/>
      <c r="QCE1303" s="187"/>
      <c r="QCF1303" s="187"/>
      <c r="QCG1303" s="187"/>
      <c r="QCH1303" s="187"/>
      <c r="QCI1303" s="187"/>
      <c r="QCJ1303" s="187"/>
      <c r="QCK1303" s="187"/>
      <c r="QCL1303" s="187"/>
      <c r="QCM1303" s="187"/>
      <c r="QCN1303" s="187"/>
      <c r="QCO1303" s="187"/>
      <c r="QCP1303" s="187"/>
      <c r="QCQ1303" s="187"/>
      <c r="QCR1303" s="187"/>
      <c r="QCS1303" s="187"/>
      <c r="QCT1303" s="187"/>
      <c r="QCU1303" s="187"/>
      <c r="QCV1303" s="187"/>
      <c r="QCW1303" s="187"/>
      <c r="QCX1303" s="187"/>
      <c r="QCY1303" s="187"/>
      <c r="QCZ1303" s="187"/>
      <c r="QDA1303" s="187"/>
      <c r="QDB1303" s="187"/>
      <c r="QDC1303" s="187"/>
      <c r="QDD1303" s="187"/>
      <c r="QDE1303" s="187"/>
      <c r="QDF1303" s="187"/>
      <c r="QDG1303" s="187"/>
      <c r="QDH1303" s="187"/>
      <c r="QDI1303" s="187"/>
      <c r="QDJ1303" s="187"/>
      <c r="QDK1303" s="187"/>
      <c r="QDL1303" s="187"/>
      <c r="QDM1303" s="187"/>
      <c r="QDN1303" s="187"/>
      <c r="QDO1303" s="187"/>
      <c r="QDP1303" s="187"/>
      <c r="QDQ1303" s="187"/>
      <c r="QDR1303" s="187"/>
      <c r="QDS1303" s="187"/>
      <c r="QDT1303" s="187"/>
      <c r="QDU1303" s="187"/>
      <c r="QDV1303" s="187"/>
      <c r="QDW1303" s="187"/>
      <c r="QDX1303" s="187"/>
      <c r="QDY1303" s="187"/>
      <c r="QDZ1303" s="187"/>
      <c r="QEA1303" s="187"/>
      <c r="QEB1303" s="187"/>
      <c r="QEC1303" s="187"/>
      <c r="QED1303" s="187"/>
      <c r="QEE1303" s="187"/>
      <c r="QEF1303" s="187"/>
      <c r="QEG1303" s="187"/>
      <c r="QEH1303" s="187"/>
      <c r="QEI1303" s="187"/>
      <c r="QEJ1303" s="187"/>
      <c r="QEK1303" s="187"/>
      <c r="QEL1303" s="187"/>
      <c r="QEM1303" s="187"/>
      <c r="QEN1303" s="187"/>
      <c r="QEO1303" s="187"/>
      <c r="QEP1303" s="187"/>
      <c r="QEQ1303" s="187"/>
      <c r="QER1303" s="187"/>
      <c r="QES1303" s="187"/>
      <c r="QET1303" s="187"/>
      <c r="QEU1303" s="187"/>
      <c r="QEV1303" s="187"/>
      <c r="QEW1303" s="187"/>
      <c r="QEX1303" s="187"/>
      <c r="QEY1303" s="187"/>
      <c r="QEZ1303" s="187"/>
      <c r="QFA1303" s="187"/>
      <c r="QFB1303" s="187"/>
      <c r="QFC1303" s="187"/>
      <c r="QFD1303" s="187"/>
      <c r="QFE1303" s="187"/>
      <c r="QFF1303" s="187"/>
      <c r="QFG1303" s="187"/>
      <c r="QFH1303" s="187"/>
      <c r="QFI1303" s="187"/>
      <c r="QFJ1303" s="187"/>
      <c r="QFK1303" s="187"/>
      <c r="QFL1303" s="187"/>
      <c r="QFM1303" s="187"/>
      <c r="QFN1303" s="187"/>
      <c r="QFO1303" s="187"/>
      <c r="QFP1303" s="187"/>
      <c r="QFQ1303" s="187"/>
      <c r="QFR1303" s="187"/>
      <c r="QFS1303" s="187"/>
      <c r="QFT1303" s="187"/>
      <c r="QFU1303" s="187"/>
      <c r="QFV1303" s="187"/>
      <c r="QFW1303" s="187"/>
      <c r="QFX1303" s="187"/>
      <c r="QFY1303" s="187"/>
      <c r="QFZ1303" s="187"/>
      <c r="QGA1303" s="187"/>
      <c r="QGB1303" s="187"/>
      <c r="QGC1303" s="187"/>
      <c r="QGD1303" s="187"/>
      <c r="QGE1303" s="187"/>
      <c r="QGF1303" s="187"/>
      <c r="QGG1303" s="187"/>
      <c r="QGH1303" s="187"/>
      <c r="QGI1303" s="187"/>
      <c r="QGJ1303" s="187"/>
      <c r="QGK1303" s="187"/>
      <c r="QGL1303" s="187"/>
      <c r="QGM1303" s="187"/>
      <c r="QGN1303" s="187"/>
      <c r="QGO1303" s="187"/>
      <c r="QGP1303" s="187"/>
      <c r="QGQ1303" s="187"/>
      <c r="QGR1303" s="187"/>
      <c r="QGS1303" s="187"/>
      <c r="QGT1303" s="187"/>
      <c r="QGU1303" s="187"/>
      <c r="QGV1303" s="187"/>
      <c r="QGW1303" s="187"/>
      <c r="QGX1303" s="187"/>
      <c r="QGY1303" s="187"/>
      <c r="QGZ1303" s="187"/>
      <c r="QHA1303" s="187"/>
      <c r="QHB1303" s="187"/>
      <c r="QHC1303" s="187"/>
      <c r="QHD1303" s="187"/>
      <c r="QHE1303" s="187"/>
      <c r="QHF1303" s="187"/>
      <c r="QHG1303" s="187"/>
      <c r="QHH1303" s="187"/>
      <c r="QHI1303" s="187"/>
      <c r="QHJ1303" s="187"/>
      <c r="QHK1303" s="187"/>
      <c r="QHL1303" s="187"/>
      <c r="QHM1303" s="187"/>
      <c r="QHN1303" s="187"/>
      <c r="QHO1303" s="187"/>
      <c r="QHP1303" s="187"/>
      <c r="QHQ1303" s="187"/>
      <c r="QHR1303" s="187"/>
      <c r="QHS1303" s="187"/>
      <c r="QHT1303" s="187"/>
      <c r="QHU1303" s="187"/>
      <c r="QHV1303" s="187"/>
      <c r="QHW1303" s="187"/>
      <c r="QHX1303" s="187"/>
      <c r="QHY1303" s="187"/>
      <c r="QHZ1303" s="187"/>
      <c r="QIA1303" s="187"/>
      <c r="QIB1303" s="187"/>
      <c r="QIC1303" s="187"/>
      <c r="QID1303" s="187"/>
      <c r="QIE1303" s="187"/>
      <c r="QIF1303" s="187"/>
      <c r="QIG1303" s="187"/>
      <c r="QIH1303" s="187"/>
      <c r="QII1303" s="187"/>
      <c r="QIJ1303" s="187"/>
      <c r="QIK1303" s="187"/>
      <c r="QIL1303" s="187"/>
      <c r="QIM1303" s="187"/>
      <c r="QIN1303" s="187"/>
      <c r="QIO1303" s="187"/>
      <c r="QIP1303" s="187"/>
      <c r="QIQ1303" s="187"/>
      <c r="QIR1303" s="187"/>
      <c r="QIS1303" s="187"/>
      <c r="QIT1303" s="187"/>
      <c r="QIU1303" s="187"/>
      <c r="QIV1303" s="187"/>
      <c r="QIW1303" s="187"/>
      <c r="QIX1303" s="187"/>
      <c r="QIY1303" s="187"/>
      <c r="QIZ1303" s="187"/>
      <c r="QJA1303" s="187"/>
      <c r="QJB1303" s="187"/>
      <c r="QJC1303" s="187"/>
      <c r="QJD1303" s="187"/>
      <c r="QJE1303" s="187"/>
      <c r="QJF1303" s="187"/>
      <c r="QJG1303" s="187"/>
      <c r="QJH1303" s="187"/>
      <c r="QJI1303" s="187"/>
      <c r="QJJ1303" s="187"/>
      <c r="QJK1303" s="187"/>
      <c r="QJL1303" s="187"/>
      <c r="QJM1303" s="187"/>
      <c r="QJN1303" s="187"/>
      <c r="QJO1303" s="187"/>
      <c r="QJP1303" s="187"/>
      <c r="QJQ1303" s="187"/>
      <c r="QJR1303" s="187"/>
      <c r="QJS1303" s="187"/>
      <c r="QJT1303" s="187"/>
      <c r="QJU1303" s="187"/>
      <c r="QJV1303" s="187"/>
      <c r="QJW1303" s="187"/>
      <c r="QJX1303" s="187"/>
      <c r="QJY1303" s="187"/>
      <c r="QJZ1303" s="187"/>
      <c r="QKA1303" s="187"/>
      <c r="QKB1303" s="187"/>
      <c r="QKC1303" s="187"/>
      <c r="QKD1303" s="187"/>
      <c r="QKE1303" s="187"/>
      <c r="QKF1303" s="187"/>
      <c r="QKG1303" s="187"/>
      <c r="QKH1303" s="187"/>
      <c r="QKI1303" s="187"/>
      <c r="QKJ1303" s="187"/>
      <c r="QKK1303" s="187"/>
      <c r="QKL1303" s="187"/>
      <c r="QKM1303" s="187"/>
      <c r="QKN1303" s="187"/>
      <c r="QKO1303" s="187"/>
      <c r="QKP1303" s="187"/>
      <c r="QKQ1303" s="187"/>
      <c r="QKR1303" s="187"/>
      <c r="QKS1303" s="187"/>
      <c r="QKT1303" s="187"/>
      <c r="QKU1303" s="187"/>
      <c r="QKV1303" s="187"/>
      <c r="QKW1303" s="187"/>
      <c r="QKX1303" s="187"/>
      <c r="QKY1303" s="187"/>
      <c r="QKZ1303" s="187"/>
      <c r="QLA1303" s="187"/>
      <c r="QLB1303" s="187"/>
      <c r="QLC1303" s="187"/>
      <c r="QLD1303" s="187"/>
      <c r="QLE1303" s="187"/>
      <c r="QLF1303" s="187"/>
      <c r="QLG1303" s="187"/>
      <c r="QLH1303" s="187"/>
      <c r="QLI1303" s="187"/>
      <c r="QLJ1303" s="187"/>
      <c r="QLK1303" s="187"/>
      <c r="QLL1303" s="187"/>
      <c r="QLM1303" s="187"/>
      <c r="QLN1303" s="187"/>
      <c r="QLO1303" s="187"/>
      <c r="QLP1303" s="187"/>
      <c r="QLQ1303" s="187"/>
      <c r="QLR1303" s="187"/>
      <c r="QLS1303" s="187"/>
      <c r="QLT1303" s="187"/>
      <c r="QLU1303" s="187"/>
      <c r="QLV1303" s="187"/>
      <c r="QLW1303" s="187"/>
      <c r="QLX1303" s="187"/>
      <c r="QLY1303" s="187"/>
      <c r="QLZ1303" s="187"/>
      <c r="QMA1303" s="187"/>
      <c r="QMB1303" s="187"/>
      <c r="QMC1303" s="187"/>
      <c r="QMD1303" s="187"/>
      <c r="QME1303" s="187"/>
      <c r="QMF1303" s="187"/>
      <c r="QMG1303" s="187"/>
      <c r="QMH1303" s="187"/>
      <c r="QMI1303" s="187"/>
      <c r="QMJ1303" s="187"/>
      <c r="QMK1303" s="187"/>
      <c r="QML1303" s="187"/>
      <c r="QMM1303" s="187"/>
      <c r="QMN1303" s="187"/>
      <c r="QMO1303" s="187"/>
      <c r="QMP1303" s="187"/>
      <c r="QMQ1303" s="187"/>
      <c r="QMR1303" s="187"/>
      <c r="QMS1303" s="187"/>
      <c r="QMT1303" s="187"/>
      <c r="QMU1303" s="187"/>
      <c r="QMV1303" s="187"/>
      <c r="QMW1303" s="187"/>
      <c r="QMX1303" s="187"/>
      <c r="QMY1303" s="187"/>
      <c r="QMZ1303" s="187"/>
      <c r="QNA1303" s="187"/>
      <c r="QNB1303" s="187"/>
      <c r="QNC1303" s="187"/>
      <c r="QND1303" s="187"/>
      <c r="QNE1303" s="187"/>
      <c r="QNF1303" s="187"/>
      <c r="QNG1303" s="187"/>
      <c r="QNH1303" s="187"/>
      <c r="QNI1303" s="187"/>
      <c r="QNJ1303" s="187"/>
      <c r="QNK1303" s="187"/>
      <c r="QNL1303" s="187"/>
      <c r="QNM1303" s="187"/>
      <c r="QNN1303" s="187"/>
      <c r="QNO1303" s="187"/>
      <c r="QNP1303" s="187"/>
      <c r="QNQ1303" s="187"/>
      <c r="QNR1303" s="187"/>
      <c r="QNS1303" s="187"/>
      <c r="QNT1303" s="187"/>
      <c r="QNU1303" s="187"/>
      <c r="QNV1303" s="187"/>
      <c r="QNW1303" s="187"/>
      <c r="QNX1303" s="187"/>
      <c r="QNY1303" s="187"/>
      <c r="QNZ1303" s="187"/>
      <c r="QOA1303" s="187"/>
      <c r="QOB1303" s="187"/>
      <c r="QOC1303" s="187"/>
      <c r="QOD1303" s="187"/>
      <c r="QOE1303" s="187"/>
      <c r="QOF1303" s="187"/>
      <c r="QOG1303" s="187"/>
      <c r="QOH1303" s="187"/>
      <c r="QOI1303" s="187"/>
      <c r="QOJ1303" s="187"/>
      <c r="QOK1303" s="187"/>
      <c r="QOL1303" s="187"/>
      <c r="QOM1303" s="187"/>
      <c r="QON1303" s="187"/>
      <c r="QOO1303" s="187"/>
      <c r="QOP1303" s="187"/>
      <c r="QOQ1303" s="187"/>
      <c r="QOR1303" s="187"/>
      <c r="QOS1303" s="187"/>
      <c r="QOT1303" s="187"/>
      <c r="QOU1303" s="187"/>
      <c r="QOV1303" s="187"/>
      <c r="QOW1303" s="187"/>
      <c r="QOX1303" s="187"/>
      <c r="QOY1303" s="187"/>
      <c r="QOZ1303" s="187"/>
      <c r="QPA1303" s="187"/>
      <c r="QPB1303" s="187"/>
      <c r="QPC1303" s="187"/>
      <c r="QPD1303" s="187"/>
      <c r="QPE1303" s="187"/>
      <c r="QPF1303" s="187"/>
      <c r="QPG1303" s="187"/>
      <c r="QPH1303" s="187"/>
      <c r="QPI1303" s="187"/>
      <c r="QPJ1303" s="187"/>
      <c r="QPK1303" s="187"/>
      <c r="QPL1303" s="187"/>
      <c r="QPM1303" s="187"/>
      <c r="QPN1303" s="187"/>
      <c r="QPO1303" s="187"/>
      <c r="QPP1303" s="187"/>
      <c r="QPQ1303" s="187"/>
      <c r="QPR1303" s="187"/>
      <c r="QPS1303" s="187"/>
      <c r="QPT1303" s="187"/>
      <c r="QPU1303" s="187"/>
      <c r="QPV1303" s="187"/>
      <c r="QPW1303" s="187"/>
      <c r="QPX1303" s="187"/>
      <c r="QPY1303" s="187"/>
      <c r="QPZ1303" s="187"/>
      <c r="QQA1303" s="187"/>
      <c r="QQB1303" s="187"/>
      <c r="QQC1303" s="187"/>
      <c r="QQD1303" s="187"/>
      <c r="QQE1303" s="187"/>
      <c r="QQF1303" s="187"/>
      <c r="QQG1303" s="187"/>
      <c r="QQH1303" s="187"/>
      <c r="QQI1303" s="187"/>
      <c r="QQJ1303" s="187"/>
      <c r="QQK1303" s="187"/>
      <c r="QQL1303" s="187"/>
      <c r="QQM1303" s="187"/>
      <c r="QQN1303" s="187"/>
      <c r="QQO1303" s="187"/>
      <c r="QQP1303" s="187"/>
      <c r="QQQ1303" s="187"/>
      <c r="QQR1303" s="187"/>
      <c r="QQS1303" s="187"/>
      <c r="QQT1303" s="187"/>
      <c r="QQU1303" s="187"/>
      <c r="QQV1303" s="187"/>
      <c r="QQW1303" s="187"/>
      <c r="QQX1303" s="187"/>
      <c r="QQY1303" s="187"/>
      <c r="QQZ1303" s="187"/>
      <c r="QRA1303" s="187"/>
      <c r="QRB1303" s="187"/>
      <c r="QRC1303" s="187"/>
      <c r="QRD1303" s="187"/>
      <c r="QRE1303" s="187"/>
      <c r="QRF1303" s="187"/>
      <c r="QRG1303" s="187"/>
      <c r="QRH1303" s="187"/>
      <c r="QRI1303" s="187"/>
      <c r="QRJ1303" s="187"/>
      <c r="QRK1303" s="187"/>
      <c r="QRL1303" s="187"/>
      <c r="QRM1303" s="187"/>
      <c r="QRN1303" s="187"/>
      <c r="QRO1303" s="187"/>
      <c r="QRP1303" s="187"/>
      <c r="QRQ1303" s="187"/>
      <c r="QRR1303" s="187"/>
      <c r="QRS1303" s="187"/>
      <c r="QRT1303" s="187"/>
      <c r="QRU1303" s="187"/>
      <c r="QRV1303" s="187"/>
      <c r="QRW1303" s="187"/>
      <c r="QRX1303" s="187"/>
      <c r="QRY1303" s="187"/>
      <c r="QRZ1303" s="187"/>
      <c r="QSA1303" s="187"/>
      <c r="QSB1303" s="187"/>
      <c r="QSC1303" s="187"/>
      <c r="QSD1303" s="187"/>
      <c r="QSE1303" s="187"/>
      <c r="QSF1303" s="187"/>
      <c r="QSG1303" s="187"/>
      <c r="QSH1303" s="187"/>
      <c r="QSI1303" s="187"/>
      <c r="QSJ1303" s="187"/>
      <c r="QSK1303" s="187"/>
      <c r="QSL1303" s="187"/>
      <c r="QSM1303" s="187"/>
      <c r="QSN1303" s="187"/>
      <c r="QSO1303" s="187"/>
      <c r="QSP1303" s="187"/>
      <c r="QSQ1303" s="187"/>
      <c r="QSR1303" s="187"/>
      <c r="QSS1303" s="187"/>
      <c r="QST1303" s="187"/>
      <c r="QSU1303" s="187"/>
      <c r="QSV1303" s="187"/>
      <c r="QSW1303" s="187"/>
      <c r="QSX1303" s="187"/>
      <c r="QSY1303" s="187"/>
      <c r="QSZ1303" s="187"/>
      <c r="QTA1303" s="187"/>
      <c r="QTB1303" s="187"/>
      <c r="QTC1303" s="187"/>
      <c r="QTD1303" s="187"/>
      <c r="QTE1303" s="187"/>
      <c r="QTF1303" s="187"/>
      <c r="QTG1303" s="187"/>
      <c r="QTH1303" s="187"/>
      <c r="QTI1303" s="187"/>
      <c r="QTJ1303" s="187"/>
      <c r="QTK1303" s="187"/>
      <c r="QTL1303" s="187"/>
      <c r="QTM1303" s="187"/>
      <c r="QTN1303" s="187"/>
      <c r="QTO1303" s="187"/>
      <c r="QTP1303" s="187"/>
      <c r="QTQ1303" s="187"/>
      <c r="QTR1303" s="187"/>
      <c r="QTS1303" s="187"/>
      <c r="QTT1303" s="187"/>
      <c r="QTU1303" s="187"/>
      <c r="QTV1303" s="187"/>
      <c r="QTW1303" s="187"/>
      <c r="QTX1303" s="187"/>
      <c r="QTY1303" s="187"/>
      <c r="QTZ1303" s="187"/>
      <c r="QUA1303" s="187"/>
      <c r="QUB1303" s="187"/>
      <c r="QUC1303" s="187"/>
      <c r="QUD1303" s="187"/>
      <c r="QUE1303" s="187"/>
      <c r="QUF1303" s="187"/>
      <c r="QUG1303" s="187"/>
      <c r="QUH1303" s="187"/>
      <c r="QUI1303" s="187"/>
      <c r="QUJ1303" s="187"/>
      <c r="QUK1303" s="187"/>
      <c r="QUL1303" s="187"/>
      <c r="QUM1303" s="187"/>
      <c r="QUN1303" s="187"/>
      <c r="QUO1303" s="187"/>
      <c r="QUP1303" s="187"/>
      <c r="QUQ1303" s="187"/>
      <c r="QUR1303" s="187"/>
      <c r="QUS1303" s="187"/>
      <c r="QUT1303" s="187"/>
      <c r="QUU1303" s="187"/>
      <c r="QUV1303" s="187"/>
      <c r="QUW1303" s="187"/>
      <c r="QUX1303" s="187"/>
      <c r="QUY1303" s="187"/>
      <c r="QUZ1303" s="187"/>
      <c r="QVA1303" s="187"/>
      <c r="QVB1303" s="187"/>
      <c r="QVC1303" s="187"/>
      <c r="QVD1303" s="187"/>
      <c r="QVE1303" s="187"/>
      <c r="QVF1303" s="187"/>
      <c r="QVG1303" s="187"/>
      <c r="QVH1303" s="187"/>
      <c r="QVI1303" s="187"/>
      <c r="QVJ1303" s="187"/>
      <c r="QVK1303" s="187"/>
      <c r="QVL1303" s="187"/>
      <c r="QVM1303" s="187"/>
      <c r="QVN1303" s="187"/>
      <c r="QVO1303" s="187"/>
      <c r="QVP1303" s="187"/>
      <c r="QVQ1303" s="187"/>
      <c r="QVR1303" s="187"/>
      <c r="QVS1303" s="187"/>
      <c r="QVT1303" s="187"/>
      <c r="QVU1303" s="187"/>
      <c r="QVV1303" s="187"/>
      <c r="QVW1303" s="187"/>
      <c r="QVX1303" s="187"/>
      <c r="QVY1303" s="187"/>
      <c r="QVZ1303" s="187"/>
      <c r="QWA1303" s="187"/>
      <c r="QWB1303" s="187"/>
      <c r="QWC1303" s="187"/>
      <c r="QWD1303" s="187"/>
      <c r="QWE1303" s="187"/>
      <c r="QWF1303" s="187"/>
      <c r="QWG1303" s="187"/>
      <c r="QWH1303" s="187"/>
      <c r="QWI1303" s="187"/>
      <c r="QWJ1303" s="187"/>
      <c r="QWK1303" s="187"/>
      <c r="QWL1303" s="187"/>
      <c r="QWM1303" s="187"/>
      <c r="QWN1303" s="187"/>
      <c r="QWO1303" s="187"/>
      <c r="QWP1303" s="187"/>
      <c r="QWQ1303" s="187"/>
      <c r="QWR1303" s="187"/>
      <c r="QWS1303" s="187"/>
      <c r="QWT1303" s="187"/>
      <c r="QWU1303" s="187"/>
      <c r="QWV1303" s="187"/>
      <c r="QWW1303" s="187"/>
      <c r="QWX1303" s="187"/>
      <c r="QWY1303" s="187"/>
      <c r="QWZ1303" s="187"/>
      <c r="QXA1303" s="187"/>
      <c r="QXB1303" s="187"/>
      <c r="QXC1303" s="187"/>
      <c r="QXD1303" s="187"/>
      <c r="QXE1303" s="187"/>
      <c r="QXF1303" s="187"/>
      <c r="QXG1303" s="187"/>
      <c r="QXH1303" s="187"/>
      <c r="QXI1303" s="187"/>
      <c r="QXJ1303" s="187"/>
      <c r="QXK1303" s="187"/>
      <c r="QXL1303" s="187"/>
      <c r="QXM1303" s="187"/>
      <c r="QXN1303" s="187"/>
      <c r="QXO1303" s="187"/>
      <c r="QXP1303" s="187"/>
      <c r="QXQ1303" s="187"/>
      <c r="QXR1303" s="187"/>
      <c r="QXS1303" s="187"/>
      <c r="QXT1303" s="187"/>
      <c r="QXU1303" s="187"/>
      <c r="QXV1303" s="187"/>
      <c r="QXW1303" s="187"/>
      <c r="QXX1303" s="187"/>
      <c r="QXY1303" s="187"/>
      <c r="QXZ1303" s="187"/>
      <c r="QYA1303" s="187"/>
      <c r="QYB1303" s="187"/>
      <c r="QYC1303" s="187"/>
      <c r="QYD1303" s="187"/>
      <c r="QYE1303" s="187"/>
      <c r="QYF1303" s="187"/>
      <c r="QYG1303" s="187"/>
      <c r="QYH1303" s="187"/>
      <c r="QYI1303" s="187"/>
      <c r="QYJ1303" s="187"/>
      <c r="QYK1303" s="187"/>
      <c r="QYL1303" s="187"/>
      <c r="QYM1303" s="187"/>
      <c r="QYN1303" s="187"/>
      <c r="QYO1303" s="187"/>
      <c r="QYP1303" s="187"/>
      <c r="QYQ1303" s="187"/>
      <c r="QYR1303" s="187"/>
      <c r="QYS1303" s="187"/>
      <c r="QYT1303" s="187"/>
      <c r="QYU1303" s="187"/>
      <c r="QYV1303" s="187"/>
      <c r="QYW1303" s="187"/>
      <c r="QYX1303" s="187"/>
      <c r="QYY1303" s="187"/>
      <c r="QYZ1303" s="187"/>
      <c r="QZA1303" s="187"/>
      <c r="QZB1303" s="187"/>
      <c r="QZC1303" s="187"/>
      <c r="QZD1303" s="187"/>
      <c r="QZE1303" s="187"/>
      <c r="QZF1303" s="187"/>
      <c r="QZG1303" s="187"/>
      <c r="QZH1303" s="187"/>
      <c r="QZI1303" s="187"/>
      <c r="QZJ1303" s="187"/>
      <c r="QZK1303" s="187"/>
      <c r="QZL1303" s="187"/>
      <c r="QZM1303" s="187"/>
      <c r="QZN1303" s="187"/>
      <c r="QZO1303" s="187"/>
      <c r="QZP1303" s="187"/>
      <c r="QZQ1303" s="187"/>
      <c r="QZR1303" s="187"/>
      <c r="QZS1303" s="187"/>
      <c r="QZT1303" s="187"/>
      <c r="QZU1303" s="187"/>
      <c r="QZV1303" s="187"/>
      <c r="QZW1303" s="187"/>
      <c r="QZX1303" s="187"/>
      <c r="QZY1303" s="187"/>
      <c r="QZZ1303" s="187"/>
      <c r="RAA1303" s="187"/>
      <c r="RAB1303" s="187"/>
      <c r="RAC1303" s="187"/>
      <c r="RAD1303" s="187"/>
      <c r="RAE1303" s="187"/>
      <c r="RAF1303" s="187"/>
      <c r="RAG1303" s="187"/>
      <c r="RAH1303" s="187"/>
      <c r="RAI1303" s="187"/>
      <c r="RAJ1303" s="187"/>
      <c r="RAK1303" s="187"/>
      <c r="RAL1303" s="187"/>
      <c r="RAM1303" s="187"/>
      <c r="RAN1303" s="187"/>
      <c r="RAO1303" s="187"/>
      <c r="RAP1303" s="187"/>
      <c r="RAQ1303" s="187"/>
      <c r="RAR1303" s="187"/>
      <c r="RAS1303" s="187"/>
      <c r="RAT1303" s="187"/>
      <c r="RAU1303" s="187"/>
      <c r="RAV1303" s="187"/>
      <c r="RAW1303" s="187"/>
      <c r="RAX1303" s="187"/>
      <c r="RAY1303" s="187"/>
      <c r="RAZ1303" s="187"/>
      <c r="RBA1303" s="187"/>
      <c r="RBB1303" s="187"/>
      <c r="RBC1303" s="187"/>
      <c r="RBD1303" s="187"/>
      <c r="RBE1303" s="187"/>
      <c r="RBF1303" s="187"/>
      <c r="RBG1303" s="187"/>
      <c r="RBH1303" s="187"/>
      <c r="RBI1303" s="187"/>
      <c r="RBJ1303" s="187"/>
      <c r="RBK1303" s="187"/>
      <c r="RBL1303" s="187"/>
      <c r="RBM1303" s="187"/>
      <c r="RBN1303" s="187"/>
      <c r="RBO1303" s="187"/>
      <c r="RBP1303" s="187"/>
      <c r="RBQ1303" s="187"/>
      <c r="RBR1303" s="187"/>
      <c r="RBS1303" s="187"/>
      <c r="RBT1303" s="187"/>
      <c r="RBU1303" s="187"/>
      <c r="RBV1303" s="187"/>
      <c r="RBW1303" s="187"/>
      <c r="RBX1303" s="187"/>
      <c r="RBY1303" s="187"/>
      <c r="RBZ1303" s="187"/>
      <c r="RCA1303" s="187"/>
      <c r="RCB1303" s="187"/>
      <c r="RCC1303" s="187"/>
      <c r="RCD1303" s="187"/>
      <c r="RCE1303" s="187"/>
      <c r="RCF1303" s="187"/>
      <c r="RCG1303" s="187"/>
      <c r="RCH1303" s="187"/>
      <c r="RCI1303" s="187"/>
      <c r="RCJ1303" s="187"/>
      <c r="RCK1303" s="187"/>
      <c r="RCL1303" s="187"/>
      <c r="RCM1303" s="187"/>
      <c r="RCN1303" s="187"/>
      <c r="RCO1303" s="187"/>
      <c r="RCP1303" s="187"/>
      <c r="RCQ1303" s="187"/>
      <c r="RCR1303" s="187"/>
      <c r="RCS1303" s="187"/>
      <c r="RCT1303" s="187"/>
      <c r="RCU1303" s="187"/>
      <c r="RCV1303" s="187"/>
      <c r="RCW1303" s="187"/>
      <c r="RCX1303" s="187"/>
      <c r="RCY1303" s="187"/>
      <c r="RCZ1303" s="187"/>
      <c r="RDA1303" s="187"/>
      <c r="RDB1303" s="187"/>
      <c r="RDC1303" s="187"/>
      <c r="RDD1303" s="187"/>
      <c r="RDE1303" s="187"/>
      <c r="RDF1303" s="187"/>
      <c r="RDG1303" s="187"/>
      <c r="RDH1303" s="187"/>
      <c r="RDI1303" s="187"/>
      <c r="RDJ1303" s="187"/>
      <c r="RDK1303" s="187"/>
      <c r="RDL1303" s="187"/>
      <c r="RDM1303" s="187"/>
      <c r="RDN1303" s="187"/>
      <c r="RDO1303" s="187"/>
      <c r="RDP1303" s="187"/>
      <c r="RDQ1303" s="187"/>
      <c r="RDR1303" s="187"/>
      <c r="RDS1303" s="187"/>
      <c r="RDT1303" s="187"/>
      <c r="RDU1303" s="187"/>
      <c r="RDV1303" s="187"/>
      <c r="RDW1303" s="187"/>
      <c r="RDX1303" s="187"/>
      <c r="RDY1303" s="187"/>
      <c r="RDZ1303" s="187"/>
      <c r="REA1303" s="187"/>
      <c r="REB1303" s="187"/>
      <c r="REC1303" s="187"/>
      <c r="RED1303" s="187"/>
      <c r="REE1303" s="187"/>
      <c r="REF1303" s="187"/>
      <c r="REG1303" s="187"/>
      <c r="REH1303" s="187"/>
      <c r="REI1303" s="187"/>
      <c r="REJ1303" s="187"/>
      <c r="REK1303" s="187"/>
      <c r="REL1303" s="187"/>
      <c r="REM1303" s="187"/>
      <c r="REN1303" s="187"/>
      <c r="REO1303" s="187"/>
      <c r="REP1303" s="187"/>
      <c r="REQ1303" s="187"/>
      <c r="RER1303" s="187"/>
      <c r="RES1303" s="187"/>
      <c r="RET1303" s="187"/>
      <c r="REU1303" s="187"/>
      <c r="REV1303" s="187"/>
      <c r="REW1303" s="187"/>
      <c r="REX1303" s="187"/>
      <c r="REY1303" s="187"/>
      <c r="REZ1303" s="187"/>
      <c r="RFA1303" s="187"/>
      <c r="RFB1303" s="187"/>
      <c r="RFC1303" s="187"/>
      <c r="RFD1303" s="187"/>
      <c r="RFE1303" s="187"/>
      <c r="RFF1303" s="187"/>
      <c r="RFG1303" s="187"/>
      <c r="RFH1303" s="187"/>
      <c r="RFI1303" s="187"/>
      <c r="RFJ1303" s="187"/>
      <c r="RFK1303" s="187"/>
      <c r="RFL1303" s="187"/>
      <c r="RFM1303" s="187"/>
      <c r="RFN1303" s="187"/>
      <c r="RFO1303" s="187"/>
      <c r="RFP1303" s="187"/>
      <c r="RFQ1303" s="187"/>
      <c r="RFR1303" s="187"/>
      <c r="RFS1303" s="187"/>
      <c r="RFT1303" s="187"/>
      <c r="RFU1303" s="187"/>
      <c r="RFV1303" s="187"/>
      <c r="RFW1303" s="187"/>
      <c r="RFX1303" s="187"/>
      <c r="RFY1303" s="187"/>
      <c r="RFZ1303" s="187"/>
      <c r="RGA1303" s="187"/>
      <c r="RGB1303" s="187"/>
      <c r="RGC1303" s="187"/>
      <c r="RGD1303" s="187"/>
      <c r="RGE1303" s="187"/>
      <c r="RGF1303" s="187"/>
      <c r="RGG1303" s="187"/>
      <c r="RGH1303" s="187"/>
      <c r="RGI1303" s="187"/>
      <c r="RGJ1303" s="187"/>
      <c r="RGK1303" s="187"/>
      <c r="RGL1303" s="187"/>
      <c r="RGM1303" s="187"/>
      <c r="RGN1303" s="187"/>
      <c r="RGO1303" s="187"/>
      <c r="RGP1303" s="187"/>
      <c r="RGQ1303" s="187"/>
      <c r="RGR1303" s="187"/>
      <c r="RGS1303" s="187"/>
      <c r="RGT1303" s="187"/>
      <c r="RGU1303" s="187"/>
      <c r="RGV1303" s="187"/>
      <c r="RGW1303" s="187"/>
      <c r="RGX1303" s="187"/>
      <c r="RGY1303" s="187"/>
      <c r="RGZ1303" s="187"/>
      <c r="RHA1303" s="187"/>
      <c r="RHB1303" s="187"/>
      <c r="RHC1303" s="187"/>
      <c r="RHD1303" s="187"/>
      <c r="RHE1303" s="187"/>
      <c r="RHF1303" s="187"/>
      <c r="RHG1303" s="187"/>
      <c r="RHH1303" s="187"/>
      <c r="RHI1303" s="187"/>
      <c r="RHJ1303" s="187"/>
      <c r="RHK1303" s="187"/>
      <c r="RHL1303" s="187"/>
      <c r="RHM1303" s="187"/>
      <c r="RHN1303" s="187"/>
      <c r="RHO1303" s="187"/>
      <c r="RHP1303" s="187"/>
      <c r="RHQ1303" s="187"/>
      <c r="RHR1303" s="187"/>
      <c r="RHS1303" s="187"/>
      <c r="RHT1303" s="187"/>
      <c r="RHU1303" s="187"/>
      <c r="RHV1303" s="187"/>
      <c r="RHW1303" s="187"/>
      <c r="RHX1303" s="187"/>
      <c r="RHY1303" s="187"/>
      <c r="RHZ1303" s="187"/>
      <c r="RIA1303" s="187"/>
      <c r="RIB1303" s="187"/>
      <c r="RIC1303" s="187"/>
      <c r="RID1303" s="187"/>
      <c r="RIE1303" s="187"/>
      <c r="RIF1303" s="187"/>
      <c r="RIG1303" s="187"/>
      <c r="RIH1303" s="187"/>
      <c r="RII1303" s="187"/>
      <c r="RIJ1303" s="187"/>
      <c r="RIK1303" s="187"/>
      <c r="RIL1303" s="187"/>
      <c r="RIM1303" s="187"/>
      <c r="RIN1303" s="187"/>
      <c r="RIO1303" s="187"/>
      <c r="RIP1303" s="187"/>
      <c r="RIQ1303" s="187"/>
      <c r="RIR1303" s="187"/>
      <c r="RIS1303" s="187"/>
      <c r="RIT1303" s="187"/>
      <c r="RIU1303" s="187"/>
      <c r="RIV1303" s="187"/>
      <c r="RIW1303" s="187"/>
      <c r="RIX1303" s="187"/>
      <c r="RIY1303" s="187"/>
      <c r="RIZ1303" s="187"/>
      <c r="RJA1303" s="187"/>
      <c r="RJB1303" s="187"/>
      <c r="RJC1303" s="187"/>
      <c r="RJD1303" s="187"/>
      <c r="RJE1303" s="187"/>
      <c r="RJF1303" s="187"/>
      <c r="RJG1303" s="187"/>
      <c r="RJH1303" s="187"/>
      <c r="RJI1303" s="187"/>
      <c r="RJJ1303" s="187"/>
      <c r="RJK1303" s="187"/>
      <c r="RJL1303" s="187"/>
      <c r="RJM1303" s="187"/>
      <c r="RJN1303" s="187"/>
      <c r="RJO1303" s="187"/>
      <c r="RJP1303" s="187"/>
      <c r="RJQ1303" s="187"/>
      <c r="RJR1303" s="187"/>
      <c r="RJS1303" s="187"/>
      <c r="RJT1303" s="187"/>
      <c r="RJU1303" s="187"/>
      <c r="RJV1303" s="187"/>
      <c r="RJW1303" s="187"/>
      <c r="RJX1303" s="187"/>
      <c r="RJY1303" s="187"/>
      <c r="RJZ1303" s="187"/>
      <c r="RKA1303" s="187"/>
      <c r="RKB1303" s="187"/>
      <c r="RKC1303" s="187"/>
      <c r="RKD1303" s="187"/>
      <c r="RKE1303" s="187"/>
      <c r="RKF1303" s="187"/>
      <c r="RKG1303" s="187"/>
      <c r="RKH1303" s="187"/>
      <c r="RKI1303" s="187"/>
      <c r="RKJ1303" s="187"/>
      <c r="RKK1303" s="187"/>
      <c r="RKL1303" s="187"/>
      <c r="RKM1303" s="187"/>
      <c r="RKN1303" s="187"/>
      <c r="RKO1303" s="187"/>
      <c r="RKP1303" s="187"/>
      <c r="RKQ1303" s="187"/>
      <c r="RKR1303" s="187"/>
      <c r="RKS1303" s="187"/>
      <c r="RKT1303" s="187"/>
      <c r="RKU1303" s="187"/>
      <c r="RKV1303" s="187"/>
      <c r="RKW1303" s="187"/>
      <c r="RKX1303" s="187"/>
      <c r="RKY1303" s="187"/>
      <c r="RKZ1303" s="187"/>
      <c r="RLA1303" s="187"/>
      <c r="RLB1303" s="187"/>
      <c r="RLC1303" s="187"/>
      <c r="RLD1303" s="187"/>
      <c r="RLE1303" s="187"/>
      <c r="RLF1303" s="187"/>
      <c r="RLG1303" s="187"/>
      <c r="RLH1303" s="187"/>
      <c r="RLI1303" s="187"/>
      <c r="RLJ1303" s="187"/>
      <c r="RLK1303" s="187"/>
      <c r="RLL1303" s="187"/>
      <c r="RLM1303" s="187"/>
      <c r="RLN1303" s="187"/>
      <c r="RLO1303" s="187"/>
      <c r="RLP1303" s="187"/>
      <c r="RLQ1303" s="187"/>
      <c r="RLR1303" s="187"/>
      <c r="RLS1303" s="187"/>
      <c r="RLT1303" s="187"/>
      <c r="RLU1303" s="187"/>
      <c r="RLV1303" s="187"/>
      <c r="RLW1303" s="187"/>
      <c r="RLX1303" s="187"/>
      <c r="RLY1303" s="187"/>
      <c r="RLZ1303" s="187"/>
      <c r="RMA1303" s="187"/>
      <c r="RMB1303" s="187"/>
      <c r="RMC1303" s="187"/>
      <c r="RMD1303" s="187"/>
      <c r="RME1303" s="187"/>
      <c r="RMF1303" s="187"/>
      <c r="RMG1303" s="187"/>
      <c r="RMH1303" s="187"/>
      <c r="RMI1303" s="187"/>
      <c r="RMJ1303" s="187"/>
      <c r="RMK1303" s="187"/>
      <c r="RML1303" s="187"/>
      <c r="RMM1303" s="187"/>
      <c r="RMN1303" s="187"/>
      <c r="RMO1303" s="187"/>
      <c r="RMP1303" s="187"/>
      <c r="RMQ1303" s="187"/>
      <c r="RMR1303" s="187"/>
      <c r="RMS1303" s="187"/>
      <c r="RMT1303" s="187"/>
      <c r="RMU1303" s="187"/>
      <c r="RMV1303" s="187"/>
      <c r="RMW1303" s="187"/>
      <c r="RMX1303" s="187"/>
      <c r="RMY1303" s="187"/>
      <c r="RMZ1303" s="187"/>
      <c r="RNA1303" s="187"/>
      <c r="RNB1303" s="187"/>
      <c r="RNC1303" s="187"/>
      <c r="RND1303" s="187"/>
      <c r="RNE1303" s="187"/>
      <c r="RNF1303" s="187"/>
      <c r="RNG1303" s="187"/>
      <c r="RNH1303" s="187"/>
      <c r="RNI1303" s="187"/>
      <c r="RNJ1303" s="187"/>
      <c r="RNK1303" s="187"/>
      <c r="RNL1303" s="187"/>
      <c r="RNM1303" s="187"/>
      <c r="RNN1303" s="187"/>
      <c r="RNO1303" s="187"/>
      <c r="RNP1303" s="187"/>
      <c r="RNQ1303" s="187"/>
      <c r="RNR1303" s="187"/>
      <c r="RNS1303" s="187"/>
      <c r="RNT1303" s="187"/>
      <c r="RNU1303" s="187"/>
      <c r="RNV1303" s="187"/>
      <c r="RNW1303" s="187"/>
      <c r="RNX1303" s="187"/>
      <c r="RNY1303" s="187"/>
      <c r="RNZ1303" s="187"/>
      <c r="ROA1303" s="187"/>
      <c r="ROB1303" s="187"/>
      <c r="ROC1303" s="187"/>
      <c r="ROD1303" s="187"/>
      <c r="ROE1303" s="187"/>
      <c r="ROF1303" s="187"/>
      <c r="ROG1303" s="187"/>
      <c r="ROH1303" s="187"/>
      <c r="ROI1303" s="187"/>
      <c r="ROJ1303" s="187"/>
      <c r="ROK1303" s="187"/>
      <c r="ROL1303" s="187"/>
      <c r="ROM1303" s="187"/>
      <c r="RON1303" s="187"/>
      <c r="ROO1303" s="187"/>
      <c r="ROP1303" s="187"/>
      <c r="ROQ1303" s="187"/>
      <c r="ROR1303" s="187"/>
      <c r="ROS1303" s="187"/>
      <c r="ROT1303" s="187"/>
      <c r="ROU1303" s="187"/>
      <c r="ROV1303" s="187"/>
      <c r="ROW1303" s="187"/>
      <c r="ROX1303" s="187"/>
      <c r="ROY1303" s="187"/>
      <c r="ROZ1303" s="187"/>
      <c r="RPA1303" s="187"/>
      <c r="RPB1303" s="187"/>
      <c r="RPC1303" s="187"/>
      <c r="RPD1303" s="187"/>
      <c r="RPE1303" s="187"/>
      <c r="RPF1303" s="187"/>
      <c r="RPG1303" s="187"/>
      <c r="RPH1303" s="187"/>
      <c r="RPI1303" s="187"/>
      <c r="RPJ1303" s="187"/>
      <c r="RPK1303" s="187"/>
      <c r="RPL1303" s="187"/>
      <c r="RPM1303" s="187"/>
      <c r="RPN1303" s="187"/>
      <c r="RPO1303" s="187"/>
      <c r="RPP1303" s="187"/>
      <c r="RPQ1303" s="187"/>
      <c r="RPR1303" s="187"/>
      <c r="RPS1303" s="187"/>
      <c r="RPT1303" s="187"/>
      <c r="RPU1303" s="187"/>
      <c r="RPV1303" s="187"/>
      <c r="RPW1303" s="187"/>
      <c r="RPX1303" s="187"/>
      <c r="RPY1303" s="187"/>
      <c r="RPZ1303" s="187"/>
      <c r="RQA1303" s="187"/>
      <c r="RQB1303" s="187"/>
      <c r="RQC1303" s="187"/>
      <c r="RQD1303" s="187"/>
      <c r="RQE1303" s="187"/>
      <c r="RQF1303" s="187"/>
      <c r="RQG1303" s="187"/>
      <c r="RQH1303" s="187"/>
      <c r="RQI1303" s="187"/>
      <c r="RQJ1303" s="187"/>
      <c r="RQK1303" s="187"/>
      <c r="RQL1303" s="187"/>
      <c r="RQM1303" s="187"/>
      <c r="RQN1303" s="187"/>
      <c r="RQO1303" s="187"/>
      <c r="RQP1303" s="187"/>
      <c r="RQQ1303" s="187"/>
      <c r="RQR1303" s="187"/>
      <c r="RQS1303" s="187"/>
      <c r="RQT1303" s="187"/>
      <c r="RQU1303" s="187"/>
      <c r="RQV1303" s="187"/>
      <c r="RQW1303" s="187"/>
      <c r="RQX1303" s="187"/>
      <c r="RQY1303" s="187"/>
      <c r="RQZ1303" s="187"/>
      <c r="RRA1303" s="187"/>
      <c r="RRB1303" s="187"/>
      <c r="RRC1303" s="187"/>
      <c r="RRD1303" s="187"/>
      <c r="RRE1303" s="187"/>
      <c r="RRF1303" s="187"/>
      <c r="RRG1303" s="187"/>
      <c r="RRH1303" s="187"/>
      <c r="RRI1303" s="187"/>
      <c r="RRJ1303" s="187"/>
      <c r="RRK1303" s="187"/>
      <c r="RRL1303" s="187"/>
      <c r="RRM1303" s="187"/>
      <c r="RRN1303" s="187"/>
      <c r="RRO1303" s="187"/>
      <c r="RRP1303" s="187"/>
      <c r="RRQ1303" s="187"/>
      <c r="RRR1303" s="187"/>
      <c r="RRS1303" s="187"/>
      <c r="RRT1303" s="187"/>
      <c r="RRU1303" s="187"/>
      <c r="RRV1303" s="187"/>
      <c r="RRW1303" s="187"/>
      <c r="RRX1303" s="187"/>
      <c r="RRY1303" s="187"/>
      <c r="RRZ1303" s="187"/>
      <c r="RSA1303" s="187"/>
      <c r="RSB1303" s="187"/>
      <c r="RSC1303" s="187"/>
      <c r="RSD1303" s="187"/>
      <c r="RSE1303" s="187"/>
      <c r="RSF1303" s="187"/>
      <c r="RSG1303" s="187"/>
      <c r="RSH1303" s="187"/>
      <c r="RSI1303" s="187"/>
      <c r="RSJ1303" s="187"/>
      <c r="RSK1303" s="187"/>
      <c r="RSL1303" s="187"/>
      <c r="RSM1303" s="187"/>
      <c r="RSN1303" s="187"/>
      <c r="RSO1303" s="187"/>
      <c r="RSP1303" s="187"/>
      <c r="RSQ1303" s="187"/>
      <c r="RSR1303" s="187"/>
      <c r="RSS1303" s="187"/>
      <c r="RST1303" s="187"/>
      <c r="RSU1303" s="187"/>
      <c r="RSV1303" s="187"/>
      <c r="RSW1303" s="187"/>
      <c r="RSX1303" s="187"/>
      <c r="RSY1303" s="187"/>
      <c r="RSZ1303" s="187"/>
      <c r="RTA1303" s="187"/>
      <c r="RTB1303" s="187"/>
      <c r="RTC1303" s="187"/>
      <c r="RTD1303" s="187"/>
      <c r="RTE1303" s="187"/>
      <c r="RTF1303" s="187"/>
      <c r="RTG1303" s="187"/>
      <c r="RTH1303" s="187"/>
      <c r="RTI1303" s="187"/>
      <c r="RTJ1303" s="187"/>
      <c r="RTK1303" s="187"/>
      <c r="RTL1303" s="187"/>
      <c r="RTM1303" s="187"/>
      <c r="RTN1303" s="187"/>
      <c r="RTO1303" s="187"/>
      <c r="RTP1303" s="187"/>
      <c r="RTQ1303" s="187"/>
      <c r="RTR1303" s="187"/>
      <c r="RTS1303" s="187"/>
      <c r="RTT1303" s="187"/>
      <c r="RTU1303" s="187"/>
      <c r="RTV1303" s="187"/>
      <c r="RTW1303" s="187"/>
      <c r="RTX1303" s="187"/>
      <c r="RTY1303" s="187"/>
      <c r="RTZ1303" s="187"/>
      <c r="RUA1303" s="187"/>
      <c r="RUB1303" s="187"/>
      <c r="RUC1303" s="187"/>
      <c r="RUD1303" s="187"/>
      <c r="RUE1303" s="187"/>
      <c r="RUF1303" s="187"/>
      <c r="RUG1303" s="187"/>
      <c r="RUH1303" s="187"/>
      <c r="RUI1303" s="187"/>
      <c r="RUJ1303" s="187"/>
      <c r="RUK1303" s="187"/>
      <c r="RUL1303" s="187"/>
      <c r="RUM1303" s="187"/>
      <c r="RUN1303" s="187"/>
      <c r="RUO1303" s="187"/>
      <c r="RUP1303" s="187"/>
      <c r="RUQ1303" s="187"/>
      <c r="RUR1303" s="187"/>
      <c r="RUS1303" s="187"/>
      <c r="RUT1303" s="187"/>
      <c r="RUU1303" s="187"/>
      <c r="RUV1303" s="187"/>
      <c r="RUW1303" s="187"/>
      <c r="RUX1303" s="187"/>
      <c r="RUY1303" s="187"/>
      <c r="RUZ1303" s="187"/>
      <c r="RVA1303" s="187"/>
      <c r="RVB1303" s="187"/>
      <c r="RVC1303" s="187"/>
      <c r="RVD1303" s="187"/>
      <c r="RVE1303" s="187"/>
      <c r="RVF1303" s="187"/>
      <c r="RVG1303" s="187"/>
      <c r="RVH1303" s="187"/>
      <c r="RVI1303" s="187"/>
      <c r="RVJ1303" s="187"/>
      <c r="RVK1303" s="187"/>
      <c r="RVL1303" s="187"/>
      <c r="RVM1303" s="187"/>
      <c r="RVN1303" s="187"/>
      <c r="RVO1303" s="187"/>
      <c r="RVP1303" s="187"/>
      <c r="RVQ1303" s="187"/>
      <c r="RVR1303" s="187"/>
      <c r="RVS1303" s="187"/>
      <c r="RVT1303" s="187"/>
      <c r="RVU1303" s="187"/>
      <c r="RVV1303" s="187"/>
      <c r="RVW1303" s="187"/>
      <c r="RVX1303" s="187"/>
      <c r="RVY1303" s="187"/>
      <c r="RVZ1303" s="187"/>
      <c r="RWA1303" s="187"/>
      <c r="RWB1303" s="187"/>
      <c r="RWC1303" s="187"/>
      <c r="RWD1303" s="187"/>
      <c r="RWE1303" s="187"/>
      <c r="RWF1303" s="187"/>
      <c r="RWG1303" s="187"/>
      <c r="RWH1303" s="187"/>
      <c r="RWI1303" s="187"/>
      <c r="RWJ1303" s="187"/>
      <c r="RWK1303" s="187"/>
      <c r="RWL1303" s="187"/>
      <c r="RWM1303" s="187"/>
      <c r="RWN1303" s="187"/>
      <c r="RWO1303" s="187"/>
      <c r="RWP1303" s="187"/>
      <c r="RWQ1303" s="187"/>
      <c r="RWR1303" s="187"/>
      <c r="RWS1303" s="187"/>
      <c r="RWT1303" s="187"/>
      <c r="RWU1303" s="187"/>
      <c r="RWV1303" s="187"/>
      <c r="RWW1303" s="187"/>
      <c r="RWX1303" s="187"/>
      <c r="RWY1303" s="187"/>
      <c r="RWZ1303" s="187"/>
      <c r="RXA1303" s="187"/>
      <c r="RXB1303" s="187"/>
      <c r="RXC1303" s="187"/>
      <c r="RXD1303" s="187"/>
      <c r="RXE1303" s="187"/>
      <c r="RXF1303" s="187"/>
      <c r="RXG1303" s="187"/>
      <c r="RXH1303" s="187"/>
      <c r="RXI1303" s="187"/>
      <c r="RXJ1303" s="187"/>
      <c r="RXK1303" s="187"/>
      <c r="RXL1303" s="187"/>
      <c r="RXM1303" s="187"/>
      <c r="RXN1303" s="187"/>
      <c r="RXO1303" s="187"/>
      <c r="RXP1303" s="187"/>
      <c r="RXQ1303" s="187"/>
      <c r="RXR1303" s="187"/>
      <c r="RXS1303" s="187"/>
      <c r="RXT1303" s="187"/>
      <c r="RXU1303" s="187"/>
      <c r="RXV1303" s="187"/>
      <c r="RXW1303" s="187"/>
      <c r="RXX1303" s="187"/>
      <c r="RXY1303" s="187"/>
      <c r="RXZ1303" s="187"/>
      <c r="RYA1303" s="187"/>
      <c r="RYB1303" s="187"/>
      <c r="RYC1303" s="187"/>
      <c r="RYD1303" s="187"/>
      <c r="RYE1303" s="187"/>
      <c r="RYF1303" s="187"/>
      <c r="RYG1303" s="187"/>
      <c r="RYH1303" s="187"/>
      <c r="RYI1303" s="187"/>
      <c r="RYJ1303" s="187"/>
      <c r="RYK1303" s="187"/>
      <c r="RYL1303" s="187"/>
      <c r="RYM1303" s="187"/>
      <c r="RYN1303" s="187"/>
      <c r="RYO1303" s="187"/>
      <c r="RYP1303" s="187"/>
      <c r="RYQ1303" s="187"/>
      <c r="RYR1303" s="187"/>
      <c r="RYS1303" s="187"/>
      <c r="RYT1303" s="187"/>
      <c r="RYU1303" s="187"/>
      <c r="RYV1303" s="187"/>
      <c r="RYW1303" s="187"/>
      <c r="RYX1303" s="187"/>
      <c r="RYY1303" s="187"/>
      <c r="RYZ1303" s="187"/>
      <c r="RZA1303" s="187"/>
      <c r="RZB1303" s="187"/>
      <c r="RZC1303" s="187"/>
      <c r="RZD1303" s="187"/>
      <c r="RZE1303" s="187"/>
      <c r="RZF1303" s="187"/>
      <c r="RZG1303" s="187"/>
      <c r="RZH1303" s="187"/>
      <c r="RZI1303" s="187"/>
      <c r="RZJ1303" s="187"/>
      <c r="RZK1303" s="187"/>
      <c r="RZL1303" s="187"/>
      <c r="RZM1303" s="187"/>
      <c r="RZN1303" s="187"/>
      <c r="RZO1303" s="187"/>
      <c r="RZP1303" s="187"/>
      <c r="RZQ1303" s="187"/>
      <c r="RZR1303" s="187"/>
      <c r="RZS1303" s="187"/>
      <c r="RZT1303" s="187"/>
      <c r="RZU1303" s="187"/>
      <c r="RZV1303" s="187"/>
      <c r="RZW1303" s="187"/>
      <c r="RZX1303" s="187"/>
      <c r="RZY1303" s="187"/>
      <c r="RZZ1303" s="187"/>
      <c r="SAA1303" s="187"/>
      <c r="SAB1303" s="187"/>
      <c r="SAC1303" s="187"/>
      <c r="SAD1303" s="187"/>
      <c r="SAE1303" s="187"/>
      <c r="SAF1303" s="187"/>
      <c r="SAG1303" s="187"/>
      <c r="SAH1303" s="187"/>
      <c r="SAI1303" s="187"/>
      <c r="SAJ1303" s="187"/>
      <c r="SAK1303" s="187"/>
      <c r="SAL1303" s="187"/>
      <c r="SAM1303" s="187"/>
      <c r="SAN1303" s="187"/>
      <c r="SAO1303" s="187"/>
      <c r="SAP1303" s="187"/>
      <c r="SAQ1303" s="187"/>
      <c r="SAR1303" s="187"/>
      <c r="SAS1303" s="187"/>
      <c r="SAT1303" s="187"/>
      <c r="SAU1303" s="187"/>
      <c r="SAV1303" s="187"/>
      <c r="SAW1303" s="187"/>
      <c r="SAX1303" s="187"/>
      <c r="SAY1303" s="187"/>
      <c r="SAZ1303" s="187"/>
      <c r="SBA1303" s="187"/>
      <c r="SBB1303" s="187"/>
      <c r="SBC1303" s="187"/>
      <c r="SBD1303" s="187"/>
      <c r="SBE1303" s="187"/>
      <c r="SBF1303" s="187"/>
      <c r="SBG1303" s="187"/>
      <c r="SBH1303" s="187"/>
      <c r="SBI1303" s="187"/>
      <c r="SBJ1303" s="187"/>
      <c r="SBK1303" s="187"/>
      <c r="SBL1303" s="187"/>
      <c r="SBM1303" s="187"/>
      <c r="SBN1303" s="187"/>
      <c r="SBO1303" s="187"/>
      <c r="SBP1303" s="187"/>
      <c r="SBQ1303" s="187"/>
      <c r="SBR1303" s="187"/>
      <c r="SBS1303" s="187"/>
      <c r="SBT1303" s="187"/>
      <c r="SBU1303" s="187"/>
      <c r="SBV1303" s="187"/>
      <c r="SBW1303" s="187"/>
      <c r="SBX1303" s="187"/>
      <c r="SBY1303" s="187"/>
      <c r="SBZ1303" s="187"/>
      <c r="SCA1303" s="187"/>
      <c r="SCB1303" s="187"/>
      <c r="SCC1303" s="187"/>
      <c r="SCD1303" s="187"/>
      <c r="SCE1303" s="187"/>
      <c r="SCF1303" s="187"/>
      <c r="SCG1303" s="187"/>
      <c r="SCH1303" s="187"/>
      <c r="SCI1303" s="187"/>
      <c r="SCJ1303" s="187"/>
      <c r="SCK1303" s="187"/>
      <c r="SCL1303" s="187"/>
      <c r="SCM1303" s="187"/>
      <c r="SCN1303" s="187"/>
      <c r="SCO1303" s="187"/>
      <c r="SCP1303" s="187"/>
      <c r="SCQ1303" s="187"/>
      <c r="SCR1303" s="187"/>
      <c r="SCS1303" s="187"/>
      <c r="SCT1303" s="187"/>
      <c r="SCU1303" s="187"/>
      <c r="SCV1303" s="187"/>
      <c r="SCW1303" s="187"/>
      <c r="SCX1303" s="187"/>
      <c r="SCY1303" s="187"/>
      <c r="SCZ1303" s="187"/>
      <c r="SDA1303" s="187"/>
      <c r="SDB1303" s="187"/>
      <c r="SDC1303" s="187"/>
      <c r="SDD1303" s="187"/>
      <c r="SDE1303" s="187"/>
      <c r="SDF1303" s="187"/>
      <c r="SDG1303" s="187"/>
      <c r="SDH1303" s="187"/>
      <c r="SDI1303" s="187"/>
      <c r="SDJ1303" s="187"/>
      <c r="SDK1303" s="187"/>
      <c r="SDL1303" s="187"/>
      <c r="SDM1303" s="187"/>
      <c r="SDN1303" s="187"/>
      <c r="SDO1303" s="187"/>
      <c r="SDP1303" s="187"/>
      <c r="SDQ1303" s="187"/>
      <c r="SDR1303" s="187"/>
      <c r="SDS1303" s="187"/>
      <c r="SDT1303" s="187"/>
      <c r="SDU1303" s="187"/>
      <c r="SDV1303" s="187"/>
      <c r="SDW1303" s="187"/>
      <c r="SDX1303" s="187"/>
      <c r="SDY1303" s="187"/>
      <c r="SDZ1303" s="187"/>
      <c r="SEA1303" s="187"/>
      <c r="SEB1303" s="187"/>
      <c r="SEC1303" s="187"/>
      <c r="SED1303" s="187"/>
      <c r="SEE1303" s="187"/>
      <c r="SEF1303" s="187"/>
      <c r="SEG1303" s="187"/>
      <c r="SEH1303" s="187"/>
      <c r="SEI1303" s="187"/>
      <c r="SEJ1303" s="187"/>
      <c r="SEK1303" s="187"/>
      <c r="SEL1303" s="187"/>
      <c r="SEM1303" s="187"/>
      <c r="SEN1303" s="187"/>
      <c r="SEO1303" s="187"/>
      <c r="SEP1303" s="187"/>
      <c r="SEQ1303" s="187"/>
      <c r="SER1303" s="187"/>
      <c r="SES1303" s="187"/>
      <c r="SET1303" s="187"/>
      <c r="SEU1303" s="187"/>
      <c r="SEV1303" s="187"/>
      <c r="SEW1303" s="187"/>
      <c r="SEX1303" s="187"/>
      <c r="SEY1303" s="187"/>
      <c r="SEZ1303" s="187"/>
      <c r="SFA1303" s="187"/>
      <c r="SFB1303" s="187"/>
      <c r="SFC1303" s="187"/>
      <c r="SFD1303" s="187"/>
      <c r="SFE1303" s="187"/>
      <c r="SFF1303" s="187"/>
      <c r="SFG1303" s="187"/>
      <c r="SFH1303" s="187"/>
      <c r="SFI1303" s="187"/>
      <c r="SFJ1303" s="187"/>
      <c r="SFK1303" s="187"/>
      <c r="SFL1303" s="187"/>
      <c r="SFM1303" s="187"/>
      <c r="SFN1303" s="187"/>
      <c r="SFO1303" s="187"/>
      <c r="SFP1303" s="187"/>
      <c r="SFQ1303" s="187"/>
      <c r="SFR1303" s="187"/>
      <c r="SFS1303" s="187"/>
      <c r="SFT1303" s="187"/>
      <c r="SFU1303" s="187"/>
      <c r="SFV1303" s="187"/>
      <c r="SFW1303" s="187"/>
      <c r="SFX1303" s="187"/>
      <c r="SFY1303" s="187"/>
      <c r="SFZ1303" s="187"/>
      <c r="SGA1303" s="187"/>
      <c r="SGB1303" s="187"/>
      <c r="SGC1303" s="187"/>
      <c r="SGD1303" s="187"/>
      <c r="SGE1303" s="187"/>
      <c r="SGF1303" s="187"/>
      <c r="SGG1303" s="187"/>
      <c r="SGH1303" s="187"/>
      <c r="SGI1303" s="187"/>
      <c r="SGJ1303" s="187"/>
      <c r="SGK1303" s="187"/>
      <c r="SGL1303" s="187"/>
      <c r="SGM1303" s="187"/>
      <c r="SGN1303" s="187"/>
      <c r="SGO1303" s="187"/>
      <c r="SGP1303" s="187"/>
      <c r="SGQ1303" s="187"/>
      <c r="SGR1303" s="187"/>
      <c r="SGS1303" s="187"/>
      <c r="SGT1303" s="187"/>
      <c r="SGU1303" s="187"/>
      <c r="SGV1303" s="187"/>
      <c r="SGW1303" s="187"/>
      <c r="SGX1303" s="187"/>
      <c r="SGY1303" s="187"/>
      <c r="SGZ1303" s="187"/>
      <c r="SHA1303" s="187"/>
      <c r="SHB1303" s="187"/>
      <c r="SHC1303" s="187"/>
      <c r="SHD1303" s="187"/>
      <c r="SHE1303" s="187"/>
      <c r="SHF1303" s="187"/>
      <c r="SHG1303" s="187"/>
      <c r="SHH1303" s="187"/>
      <c r="SHI1303" s="187"/>
      <c r="SHJ1303" s="187"/>
      <c r="SHK1303" s="187"/>
      <c r="SHL1303" s="187"/>
      <c r="SHM1303" s="187"/>
      <c r="SHN1303" s="187"/>
      <c r="SHO1303" s="187"/>
      <c r="SHP1303" s="187"/>
      <c r="SHQ1303" s="187"/>
      <c r="SHR1303" s="187"/>
      <c r="SHS1303" s="187"/>
      <c r="SHT1303" s="187"/>
      <c r="SHU1303" s="187"/>
      <c r="SHV1303" s="187"/>
      <c r="SHW1303" s="187"/>
      <c r="SHX1303" s="187"/>
      <c r="SHY1303" s="187"/>
      <c r="SHZ1303" s="187"/>
      <c r="SIA1303" s="187"/>
      <c r="SIB1303" s="187"/>
      <c r="SIC1303" s="187"/>
      <c r="SID1303" s="187"/>
      <c r="SIE1303" s="187"/>
      <c r="SIF1303" s="187"/>
      <c r="SIG1303" s="187"/>
      <c r="SIH1303" s="187"/>
      <c r="SII1303" s="187"/>
      <c r="SIJ1303" s="187"/>
      <c r="SIK1303" s="187"/>
      <c r="SIL1303" s="187"/>
      <c r="SIM1303" s="187"/>
      <c r="SIN1303" s="187"/>
      <c r="SIO1303" s="187"/>
      <c r="SIP1303" s="187"/>
      <c r="SIQ1303" s="187"/>
      <c r="SIR1303" s="187"/>
      <c r="SIS1303" s="187"/>
      <c r="SIT1303" s="187"/>
      <c r="SIU1303" s="187"/>
      <c r="SIV1303" s="187"/>
      <c r="SIW1303" s="187"/>
      <c r="SIX1303" s="187"/>
      <c r="SIY1303" s="187"/>
      <c r="SIZ1303" s="187"/>
      <c r="SJA1303" s="187"/>
      <c r="SJB1303" s="187"/>
      <c r="SJC1303" s="187"/>
      <c r="SJD1303" s="187"/>
      <c r="SJE1303" s="187"/>
      <c r="SJF1303" s="187"/>
      <c r="SJG1303" s="187"/>
      <c r="SJH1303" s="187"/>
      <c r="SJI1303" s="187"/>
      <c r="SJJ1303" s="187"/>
      <c r="SJK1303" s="187"/>
      <c r="SJL1303" s="187"/>
      <c r="SJM1303" s="187"/>
      <c r="SJN1303" s="187"/>
      <c r="SJO1303" s="187"/>
      <c r="SJP1303" s="187"/>
      <c r="SJQ1303" s="187"/>
      <c r="SJR1303" s="187"/>
      <c r="SJS1303" s="187"/>
      <c r="SJT1303" s="187"/>
      <c r="SJU1303" s="187"/>
      <c r="SJV1303" s="187"/>
      <c r="SJW1303" s="187"/>
      <c r="SJX1303" s="187"/>
      <c r="SJY1303" s="187"/>
      <c r="SJZ1303" s="187"/>
      <c r="SKA1303" s="187"/>
      <c r="SKB1303" s="187"/>
      <c r="SKC1303" s="187"/>
      <c r="SKD1303" s="187"/>
      <c r="SKE1303" s="187"/>
      <c r="SKF1303" s="187"/>
      <c r="SKG1303" s="187"/>
      <c r="SKH1303" s="187"/>
      <c r="SKI1303" s="187"/>
      <c r="SKJ1303" s="187"/>
      <c r="SKK1303" s="187"/>
      <c r="SKL1303" s="187"/>
      <c r="SKM1303" s="187"/>
      <c r="SKN1303" s="187"/>
      <c r="SKO1303" s="187"/>
      <c r="SKP1303" s="187"/>
      <c r="SKQ1303" s="187"/>
      <c r="SKR1303" s="187"/>
      <c r="SKS1303" s="187"/>
      <c r="SKT1303" s="187"/>
      <c r="SKU1303" s="187"/>
      <c r="SKV1303" s="187"/>
      <c r="SKW1303" s="187"/>
      <c r="SKX1303" s="187"/>
      <c r="SKY1303" s="187"/>
      <c r="SKZ1303" s="187"/>
      <c r="SLA1303" s="187"/>
      <c r="SLB1303" s="187"/>
      <c r="SLC1303" s="187"/>
      <c r="SLD1303" s="187"/>
      <c r="SLE1303" s="187"/>
      <c r="SLF1303" s="187"/>
      <c r="SLG1303" s="187"/>
      <c r="SLH1303" s="187"/>
      <c r="SLI1303" s="187"/>
      <c r="SLJ1303" s="187"/>
      <c r="SLK1303" s="187"/>
      <c r="SLL1303" s="187"/>
      <c r="SLM1303" s="187"/>
      <c r="SLN1303" s="187"/>
      <c r="SLO1303" s="187"/>
      <c r="SLP1303" s="187"/>
      <c r="SLQ1303" s="187"/>
      <c r="SLR1303" s="187"/>
      <c r="SLS1303" s="187"/>
      <c r="SLT1303" s="187"/>
      <c r="SLU1303" s="187"/>
      <c r="SLV1303" s="187"/>
      <c r="SLW1303" s="187"/>
      <c r="SLX1303" s="187"/>
      <c r="SLY1303" s="187"/>
      <c r="SLZ1303" s="187"/>
      <c r="SMA1303" s="187"/>
      <c r="SMB1303" s="187"/>
      <c r="SMC1303" s="187"/>
      <c r="SMD1303" s="187"/>
      <c r="SME1303" s="187"/>
      <c r="SMF1303" s="187"/>
      <c r="SMG1303" s="187"/>
      <c r="SMH1303" s="187"/>
      <c r="SMI1303" s="187"/>
      <c r="SMJ1303" s="187"/>
      <c r="SMK1303" s="187"/>
      <c r="SML1303" s="187"/>
      <c r="SMM1303" s="187"/>
      <c r="SMN1303" s="187"/>
      <c r="SMO1303" s="187"/>
      <c r="SMP1303" s="187"/>
      <c r="SMQ1303" s="187"/>
      <c r="SMR1303" s="187"/>
      <c r="SMS1303" s="187"/>
      <c r="SMT1303" s="187"/>
      <c r="SMU1303" s="187"/>
      <c r="SMV1303" s="187"/>
      <c r="SMW1303" s="187"/>
      <c r="SMX1303" s="187"/>
      <c r="SMY1303" s="187"/>
      <c r="SMZ1303" s="187"/>
      <c r="SNA1303" s="187"/>
      <c r="SNB1303" s="187"/>
      <c r="SNC1303" s="187"/>
      <c r="SND1303" s="187"/>
      <c r="SNE1303" s="187"/>
      <c r="SNF1303" s="187"/>
      <c r="SNG1303" s="187"/>
      <c r="SNH1303" s="187"/>
      <c r="SNI1303" s="187"/>
      <c r="SNJ1303" s="187"/>
      <c r="SNK1303" s="187"/>
      <c r="SNL1303" s="187"/>
      <c r="SNM1303" s="187"/>
      <c r="SNN1303" s="187"/>
      <c r="SNO1303" s="187"/>
      <c r="SNP1303" s="187"/>
      <c r="SNQ1303" s="187"/>
      <c r="SNR1303" s="187"/>
      <c r="SNS1303" s="187"/>
      <c r="SNT1303" s="187"/>
      <c r="SNU1303" s="187"/>
      <c r="SNV1303" s="187"/>
      <c r="SNW1303" s="187"/>
      <c r="SNX1303" s="187"/>
      <c r="SNY1303" s="187"/>
      <c r="SNZ1303" s="187"/>
      <c r="SOA1303" s="187"/>
      <c r="SOB1303" s="187"/>
      <c r="SOC1303" s="187"/>
      <c r="SOD1303" s="187"/>
      <c r="SOE1303" s="187"/>
      <c r="SOF1303" s="187"/>
      <c r="SOG1303" s="187"/>
      <c r="SOH1303" s="187"/>
      <c r="SOI1303" s="187"/>
      <c r="SOJ1303" s="187"/>
      <c r="SOK1303" s="187"/>
      <c r="SOL1303" s="187"/>
      <c r="SOM1303" s="187"/>
      <c r="SON1303" s="187"/>
      <c r="SOO1303" s="187"/>
      <c r="SOP1303" s="187"/>
      <c r="SOQ1303" s="187"/>
      <c r="SOR1303" s="187"/>
      <c r="SOS1303" s="187"/>
      <c r="SOT1303" s="187"/>
      <c r="SOU1303" s="187"/>
      <c r="SOV1303" s="187"/>
      <c r="SOW1303" s="187"/>
      <c r="SOX1303" s="187"/>
      <c r="SOY1303" s="187"/>
      <c r="SOZ1303" s="187"/>
      <c r="SPA1303" s="187"/>
      <c r="SPB1303" s="187"/>
      <c r="SPC1303" s="187"/>
      <c r="SPD1303" s="187"/>
      <c r="SPE1303" s="187"/>
      <c r="SPF1303" s="187"/>
      <c r="SPG1303" s="187"/>
      <c r="SPH1303" s="187"/>
      <c r="SPI1303" s="187"/>
      <c r="SPJ1303" s="187"/>
      <c r="SPK1303" s="187"/>
      <c r="SPL1303" s="187"/>
      <c r="SPM1303" s="187"/>
      <c r="SPN1303" s="187"/>
      <c r="SPO1303" s="187"/>
      <c r="SPP1303" s="187"/>
      <c r="SPQ1303" s="187"/>
      <c r="SPR1303" s="187"/>
      <c r="SPS1303" s="187"/>
      <c r="SPT1303" s="187"/>
      <c r="SPU1303" s="187"/>
      <c r="SPV1303" s="187"/>
      <c r="SPW1303" s="187"/>
      <c r="SPX1303" s="187"/>
      <c r="SPY1303" s="187"/>
      <c r="SPZ1303" s="187"/>
      <c r="SQA1303" s="187"/>
      <c r="SQB1303" s="187"/>
      <c r="SQC1303" s="187"/>
      <c r="SQD1303" s="187"/>
      <c r="SQE1303" s="187"/>
      <c r="SQF1303" s="187"/>
      <c r="SQG1303" s="187"/>
      <c r="SQH1303" s="187"/>
      <c r="SQI1303" s="187"/>
      <c r="SQJ1303" s="187"/>
      <c r="SQK1303" s="187"/>
      <c r="SQL1303" s="187"/>
      <c r="SQM1303" s="187"/>
      <c r="SQN1303" s="187"/>
      <c r="SQO1303" s="187"/>
      <c r="SQP1303" s="187"/>
      <c r="SQQ1303" s="187"/>
      <c r="SQR1303" s="187"/>
      <c r="SQS1303" s="187"/>
      <c r="SQT1303" s="187"/>
      <c r="SQU1303" s="187"/>
      <c r="SQV1303" s="187"/>
      <c r="SQW1303" s="187"/>
      <c r="SQX1303" s="187"/>
      <c r="SQY1303" s="187"/>
      <c r="SQZ1303" s="187"/>
      <c r="SRA1303" s="187"/>
      <c r="SRB1303" s="187"/>
      <c r="SRC1303" s="187"/>
      <c r="SRD1303" s="187"/>
      <c r="SRE1303" s="187"/>
      <c r="SRF1303" s="187"/>
      <c r="SRG1303" s="187"/>
      <c r="SRH1303" s="187"/>
      <c r="SRI1303" s="187"/>
      <c r="SRJ1303" s="187"/>
      <c r="SRK1303" s="187"/>
      <c r="SRL1303" s="187"/>
      <c r="SRM1303" s="187"/>
      <c r="SRN1303" s="187"/>
      <c r="SRO1303" s="187"/>
      <c r="SRP1303" s="187"/>
      <c r="SRQ1303" s="187"/>
      <c r="SRR1303" s="187"/>
      <c r="SRS1303" s="187"/>
      <c r="SRT1303" s="187"/>
      <c r="SRU1303" s="187"/>
      <c r="SRV1303" s="187"/>
      <c r="SRW1303" s="187"/>
      <c r="SRX1303" s="187"/>
      <c r="SRY1303" s="187"/>
      <c r="SRZ1303" s="187"/>
      <c r="SSA1303" s="187"/>
      <c r="SSB1303" s="187"/>
      <c r="SSC1303" s="187"/>
      <c r="SSD1303" s="187"/>
      <c r="SSE1303" s="187"/>
      <c r="SSF1303" s="187"/>
      <c r="SSG1303" s="187"/>
      <c r="SSH1303" s="187"/>
      <c r="SSI1303" s="187"/>
      <c r="SSJ1303" s="187"/>
      <c r="SSK1303" s="187"/>
      <c r="SSL1303" s="187"/>
      <c r="SSM1303" s="187"/>
      <c r="SSN1303" s="187"/>
      <c r="SSO1303" s="187"/>
      <c r="SSP1303" s="187"/>
      <c r="SSQ1303" s="187"/>
      <c r="SSR1303" s="187"/>
      <c r="SSS1303" s="187"/>
      <c r="SST1303" s="187"/>
      <c r="SSU1303" s="187"/>
      <c r="SSV1303" s="187"/>
      <c r="SSW1303" s="187"/>
      <c r="SSX1303" s="187"/>
      <c r="SSY1303" s="187"/>
      <c r="SSZ1303" s="187"/>
      <c r="STA1303" s="187"/>
      <c r="STB1303" s="187"/>
      <c r="STC1303" s="187"/>
      <c r="STD1303" s="187"/>
      <c r="STE1303" s="187"/>
      <c r="STF1303" s="187"/>
      <c r="STG1303" s="187"/>
      <c r="STH1303" s="187"/>
      <c r="STI1303" s="187"/>
      <c r="STJ1303" s="187"/>
      <c r="STK1303" s="187"/>
      <c r="STL1303" s="187"/>
      <c r="STM1303" s="187"/>
      <c r="STN1303" s="187"/>
      <c r="STO1303" s="187"/>
      <c r="STP1303" s="187"/>
      <c r="STQ1303" s="187"/>
      <c r="STR1303" s="187"/>
      <c r="STS1303" s="187"/>
      <c r="STT1303" s="187"/>
      <c r="STU1303" s="187"/>
      <c r="STV1303" s="187"/>
      <c r="STW1303" s="187"/>
      <c r="STX1303" s="187"/>
      <c r="STY1303" s="187"/>
      <c r="STZ1303" s="187"/>
      <c r="SUA1303" s="187"/>
      <c r="SUB1303" s="187"/>
      <c r="SUC1303" s="187"/>
      <c r="SUD1303" s="187"/>
      <c r="SUE1303" s="187"/>
      <c r="SUF1303" s="187"/>
      <c r="SUG1303" s="187"/>
      <c r="SUH1303" s="187"/>
      <c r="SUI1303" s="187"/>
      <c r="SUJ1303" s="187"/>
      <c r="SUK1303" s="187"/>
      <c r="SUL1303" s="187"/>
      <c r="SUM1303" s="187"/>
      <c r="SUN1303" s="187"/>
      <c r="SUO1303" s="187"/>
      <c r="SUP1303" s="187"/>
      <c r="SUQ1303" s="187"/>
      <c r="SUR1303" s="187"/>
      <c r="SUS1303" s="187"/>
      <c r="SUT1303" s="187"/>
      <c r="SUU1303" s="187"/>
      <c r="SUV1303" s="187"/>
      <c r="SUW1303" s="187"/>
      <c r="SUX1303" s="187"/>
      <c r="SUY1303" s="187"/>
      <c r="SUZ1303" s="187"/>
      <c r="SVA1303" s="187"/>
      <c r="SVB1303" s="187"/>
      <c r="SVC1303" s="187"/>
      <c r="SVD1303" s="187"/>
      <c r="SVE1303" s="187"/>
      <c r="SVF1303" s="187"/>
      <c r="SVG1303" s="187"/>
      <c r="SVH1303" s="187"/>
      <c r="SVI1303" s="187"/>
      <c r="SVJ1303" s="187"/>
      <c r="SVK1303" s="187"/>
      <c r="SVL1303" s="187"/>
      <c r="SVM1303" s="187"/>
      <c r="SVN1303" s="187"/>
      <c r="SVO1303" s="187"/>
      <c r="SVP1303" s="187"/>
      <c r="SVQ1303" s="187"/>
      <c r="SVR1303" s="187"/>
      <c r="SVS1303" s="187"/>
      <c r="SVT1303" s="187"/>
      <c r="SVU1303" s="187"/>
      <c r="SVV1303" s="187"/>
      <c r="SVW1303" s="187"/>
      <c r="SVX1303" s="187"/>
      <c r="SVY1303" s="187"/>
      <c r="SVZ1303" s="187"/>
      <c r="SWA1303" s="187"/>
      <c r="SWB1303" s="187"/>
      <c r="SWC1303" s="187"/>
      <c r="SWD1303" s="187"/>
      <c r="SWE1303" s="187"/>
      <c r="SWF1303" s="187"/>
      <c r="SWG1303" s="187"/>
      <c r="SWH1303" s="187"/>
      <c r="SWI1303" s="187"/>
      <c r="SWJ1303" s="187"/>
      <c r="SWK1303" s="187"/>
      <c r="SWL1303" s="187"/>
      <c r="SWM1303" s="187"/>
      <c r="SWN1303" s="187"/>
      <c r="SWO1303" s="187"/>
      <c r="SWP1303" s="187"/>
      <c r="SWQ1303" s="187"/>
      <c r="SWR1303" s="187"/>
      <c r="SWS1303" s="187"/>
      <c r="SWT1303" s="187"/>
      <c r="SWU1303" s="187"/>
      <c r="SWV1303" s="187"/>
      <c r="SWW1303" s="187"/>
      <c r="SWX1303" s="187"/>
      <c r="SWY1303" s="187"/>
      <c r="SWZ1303" s="187"/>
      <c r="SXA1303" s="187"/>
      <c r="SXB1303" s="187"/>
      <c r="SXC1303" s="187"/>
      <c r="SXD1303" s="187"/>
      <c r="SXE1303" s="187"/>
      <c r="SXF1303" s="187"/>
      <c r="SXG1303" s="187"/>
      <c r="SXH1303" s="187"/>
      <c r="SXI1303" s="187"/>
      <c r="SXJ1303" s="187"/>
      <c r="SXK1303" s="187"/>
      <c r="SXL1303" s="187"/>
      <c r="SXM1303" s="187"/>
      <c r="SXN1303" s="187"/>
      <c r="SXO1303" s="187"/>
      <c r="SXP1303" s="187"/>
      <c r="SXQ1303" s="187"/>
      <c r="SXR1303" s="187"/>
      <c r="SXS1303" s="187"/>
      <c r="SXT1303" s="187"/>
      <c r="SXU1303" s="187"/>
      <c r="SXV1303" s="187"/>
      <c r="SXW1303" s="187"/>
      <c r="SXX1303" s="187"/>
      <c r="SXY1303" s="187"/>
      <c r="SXZ1303" s="187"/>
      <c r="SYA1303" s="187"/>
      <c r="SYB1303" s="187"/>
      <c r="SYC1303" s="187"/>
      <c r="SYD1303" s="187"/>
      <c r="SYE1303" s="187"/>
      <c r="SYF1303" s="187"/>
      <c r="SYG1303" s="187"/>
      <c r="SYH1303" s="187"/>
      <c r="SYI1303" s="187"/>
      <c r="SYJ1303" s="187"/>
      <c r="SYK1303" s="187"/>
      <c r="SYL1303" s="187"/>
      <c r="SYM1303" s="187"/>
      <c r="SYN1303" s="187"/>
      <c r="SYO1303" s="187"/>
      <c r="SYP1303" s="187"/>
      <c r="SYQ1303" s="187"/>
      <c r="SYR1303" s="187"/>
      <c r="SYS1303" s="187"/>
      <c r="SYT1303" s="187"/>
      <c r="SYU1303" s="187"/>
      <c r="SYV1303" s="187"/>
      <c r="SYW1303" s="187"/>
      <c r="SYX1303" s="187"/>
      <c r="SYY1303" s="187"/>
      <c r="SYZ1303" s="187"/>
      <c r="SZA1303" s="187"/>
      <c r="SZB1303" s="187"/>
      <c r="SZC1303" s="187"/>
      <c r="SZD1303" s="187"/>
      <c r="SZE1303" s="187"/>
      <c r="SZF1303" s="187"/>
      <c r="SZG1303" s="187"/>
      <c r="SZH1303" s="187"/>
      <c r="SZI1303" s="187"/>
      <c r="SZJ1303" s="187"/>
      <c r="SZK1303" s="187"/>
      <c r="SZL1303" s="187"/>
      <c r="SZM1303" s="187"/>
      <c r="SZN1303" s="187"/>
      <c r="SZO1303" s="187"/>
      <c r="SZP1303" s="187"/>
      <c r="SZQ1303" s="187"/>
      <c r="SZR1303" s="187"/>
      <c r="SZS1303" s="187"/>
      <c r="SZT1303" s="187"/>
      <c r="SZU1303" s="187"/>
      <c r="SZV1303" s="187"/>
      <c r="SZW1303" s="187"/>
      <c r="SZX1303" s="187"/>
      <c r="SZY1303" s="187"/>
      <c r="SZZ1303" s="187"/>
      <c r="TAA1303" s="187"/>
      <c r="TAB1303" s="187"/>
      <c r="TAC1303" s="187"/>
      <c r="TAD1303" s="187"/>
      <c r="TAE1303" s="187"/>
      <c r="TAF1303" s="187"/>
      <c r="TAG1303" s="187"/>
      <c r="TAH1303" s="187"/>
      <c r="TAI1303" s="187"/>
      <c r="TAJ1303" s="187"/>
      <c r="TAK1303" s="187"/>
      <c r="TAL1303" s="187"/>
      <c r="TAM1303" s="187"/>
      <c r="TAN1303" s="187"/>
      <c r="TAO1303" s="187"/>
      <c r="TAP1303" s="187"/>
      <c r="TAQ1303" s="187"/>
      <c r="TAR1303" s="187"/>
      <c r="TAS1303" s="187"/>
      <c r="TAT1303" s="187"/>
      <c r="TAU1303" s="187"/>
      <c r="TAV1303" s="187"/>
      <c r="TAW1303" s="187"/>
      <c r="TAX1303" s="187"/>
      <c r="TAY1303" s="187"/>
      <c r="TAZ1303" s="187"/>
      <c r="TBA1303" s="187"/>
      <c r="TBB1303" s="187"/>
      <c r="TBC1303" s="187"/>
      <c r="TBD1303" s="187"/>
      <c r="TBE1303" s="187"/>
      <c r="TBF1303" s="187"/>
      <c r="TBG1303" s="187"/>
      <c r="TBH1303" s="187"/>
      <c r="TBI1303" s="187"/>
      <c r="TBJ1303" s="187"/>
      <c r="TBK1303" s="187"/>
      <c r="TBL1303" s="187"/>
      <c r="TBM1303" s="187"/>
      <c r="TBN1303" s="187"/>
      <c r="TBO1303" s="187"/>
      <c r="TBP1303" s="187"/>
      <c r="TBQ1303" s="187"/>
      <c r="TBR1303" s="187"/>
      <c r="TBS1303" s="187"/>
      <c r="TBT1303" s="187"/>
      <c r="TBU1303" s="187"/>
      <c r="TBV1303" s="187"/>
      <c r="TBW1303" s="187"/>
      <c r="TBX1303" s="187"/>
      <c r="TBY1303" s="187"/>
      <c r="TBZ1303" s="187"/>
      <c r="TCA1303" s="187"/>
      <c r="TCB1303" s="187"/>
      <c r="TCC1303" s="187"/>
      <c r="TCD1303" s="187"/>
      <c r="TCE1303" s="187"/>
      <c r="TCF1303" s="187"/>
      <c r="TCG1303" s="187"/>
      <c r="TCH1303" s="187"/>
      <c r="TCI1303" s="187"/>
      <c r="TCJ1303" s="187"/>
      <c r="TCK1303" s="187"/>
      <c r="TCL1303" s="187"/>
      <c r="TCM1303" s="187"/>
      <c r="TCN1303" s="187"/>
      <c r="TCO1303" s="187"/>
      <c r="TCP1303" s="187"/>
      <c r="TCQ1303" s="187"/>
      <c r="TCR1303" s="187"/>
      <c r="TCS1303" s="187"/>
      <c r="TCT1303" s="187"/>
      <c r="TCU1303" s="187"/>
      <c r="TCV1303" s="187"/>
      <c r="TCW1303" s="187"/>
      <c r="TCX1303" s="187"/>
      <c r="TCY1303" s="187"/>
      <c r="TCZ1303" s="187"/>
      <c r="TDA1303" s="187"/>
      <c r="TDB1303" s="187"/>
      <c r="TDC1303" s="187"/>
      <c r="TDD1303" s="187"/>
      <c r="TDE1303" s="187"/>
      <c r="TDF1303" s="187"/>
      <c r="TDG1303" s="187"/>
      <c r="TDH1303" s="187"/>
      <c r="TDI1303" s="187"/>
      <c r="TDJ1303" s="187"/>
      <c r="TDK1303" s="187"/>
      <c r="TDL1303" s="187"/>
      <c r="TDM1303" s="187"/>
      <c r="TDN1303" s="187"/>
      <c r="TDO1303" s="187"/>
      <c r="TDP1303" s="187"/>
      <c r="TDQ1303" s="187"/>
      <c r="TDR1303" s="187"/>
      <c r="TDS1303" s="187"/>
      <c r="TDT1303" s="187"/>
      <c r="TDU1303" s="187"/>
      <c r="TDV1303" s="187"/>
      <c r="TDW1303" s="187"/>
      <c r="TDX1303" s="187"/>
      <c r="TDY1303" s="187"/>
      <c r="TDZ1303" s="187"/>
      <c r="TEA1303" s="187"/>
      <c r="TEB1303" s="187"/>
      <c r="TEC1303" s="187"/>
      <c r="TED1303" s="187"/>
      <c r="TEE1303" s="187"/>
      <c r="TEF1303" s="187"/>
      <c r="TEG1303" s="187"/>
      <c r="TEH1303" s="187"/>
      <c r="TEI1303" s="187"/>
      <c r="TEJ1303" s="187"/>
      <c r="TEK1303" s="187"/>
      <c r="TEL1303" s="187"/>
      <c r="TEM1303" s="187"/>
      <c r="TEN1303" s="187"/>
      <c r="TEO1303" s="187"/>
      <c r="TEP1303" s="187"/>
      <c r="TEQ1303" s="187"/>
      <c r="TER1303" s="187"/>
      <c r="TES1303" s="187"/>
      <c r="TET1303" s="187"/>
      <c r="TEU1303" s="187"/>
      <c r="TEV1303" s="187"/>
      <c r="TEW1303" s="187"/>
      <c r="TEX1303" s="187"/>
      <c r="TEY1303" s="187"/>
      <c r="TEZ1303" s="187"/>
      <c r="TFA1303" s="187"/>
      <c r="TFB1303" s="187"/>
      <c r="TFC1303" s="187"/>
      <c r="TFD1303" s="187"/>
      <c r="TFE1303" s="187"/>
      <c r="TFF1303" s="187"/>
      <c r="TFG1303" s="187"/>
      <c r="TFH1303" s="187"/>
      <c r="TFI1303" s="187"/>
      <c r="TFJ1303" s="187"/>
      <c r="TFK1303" s="187"/>
      <c r="TFL1303" s="187"/>
      <c r="TFM1303" s="187"/>
      <c r="TFN1303" s="187"/>
      <c r="TFO1303" s="187"/>
      <c r="TFP1303" s="187"/>
      <c r="TFQ1303" s="187"/>
      <c r="TFR1303" s="187"/>
      <c r="TFS1303" s="187"/>
      <c r="TFT1303" s="187"/>
      <c r="TFU1303" s="187"/>
      <c r="TFV1303" s="187"/>
      <c r="TFW1303" s="187"/>
      <c r="TFX1303" s="187"/>
      <c r="TFY1303" s="187"/>
      <c r="TFZ1303" s="187"/>
      <c r="TGA1303" s="187"/>
      <c r="TGB1303" s="187"/>
      <c r="TGC1303" s="187"/>
      <c r="TGD1303" s="187"/>
      <c r="TGE1303" s="187"/>
      <c r="TGF1303" s="187"/>
      <c r="TGG1303" s="187"/>
      <c r="TGH1303" s="187"/>
      <c r="TGI1303" s="187"/>
      <c r="TGJ1303" s="187"/>
      <c r="TGK1303" s="187"/>
      <c r="TGL1303" s="187"/>
      <c r="TGM1303" s="187"/>
      <c r="TGN1303" s="187"/>
      <c r="TGO1303" s="187"/>
      <c r="TGP1303" s="187"/>
      <c r="TGQ1303" s="187"/>
      <c r="TGR1303" s="187"/>
      <c r="TGS1303" s="187"/>
      <c r="TGT1303" s="187"/>
      <c r="TGU1303" s="187"/>
      <c r="TGV1303" s="187"/>
      <c r="TGW1303" s="187"/>
      <c r="TGX1303" s="187"/>
      <c r="TGY1303" s="187"/>
      <c r="TGZ1303" s="187"/>
      <c r="THA1303" s="187"/>
      <c r="THB1303" s="187"/>
      <c r="THC1303" s="187"/>
      <c r="THD1303" s="187"/>
      <c r="THE1303" s="187"/>
      <c r="THF1303" s="187"/>
      <c r="THG1303" s="187"/>
      <c r="THH1303" s="187"/>
      <c r="THI1303" s="187"/>
      <c r="THJ1303" s="187"/>
      <c r="THK1303" s="187"/>
      <c r="THL1303" s="187"/>
      <c r="THM1303" s="187"/>
      <c r="THN1303" s="187"/>
      <c r="THO1303" s="187"/>
      <c r="THP1303" s="187"/>
      <c r="THQ1303" s="187"/>
      <c r="THR1303" s="187"/>
      <c r="THS1303" s="187"/>
      <c r="THT1303" s="187"/>
      <c r="THU1303" s="187"/>
      <c r="THV1303" s="187"/>
      <c r="THW1303" s="187"/>
      <c r="THX1303" s="187"/>
      <c r="THY1303" s="187"/>
      <c r="THZ1303" s="187"/>
      <c r="TIA1303" s="187"/>
      <c r="TIB1303" s="187"/>
      <c r="TIC1303" s="187"/>
      <c r="TID1303" s="187"/>
      <c r="TIE1303" s="187"/>
      <c r="TIF1303" s="187"/>
      <c r="TIG1303" s="187"/>
      <c r="TIH1303" s="187"/>
      <c r="TII1303" s="187"/>
      <c r="TIJ1303" s="187"/>
      <c r="TIK1303" s="187"/>
      <c r="TIL1303" s="187"/>
      <c r="TIM1303" s="187"/>
      <c r="TIN1303" s="187"/>
      <c r="TIO1303" s="187"/>
      <c r="TIP1303" s="187"/>
      <c r="TIQ1303" s="187"/>
      <c r="TIR1303" s="187"/>
      <c r="TIS1303" s="187"/>
      <c r="TIT1303" s="187"/>
      <c r="TIU1303" s="187"/>
      <c r="TIV1303" s="187"/>
      <c r="TIW1303" s="187"/>
      <c r="TIX1303" s="187"/>
      <c r="TIY1303" s="187"/>
      <c r="TIZ1303" s="187"/>
      <c r="TJA1303" s="187"/>
      <c r="TJB1303" s="187"/>
      <c r="TJC1303" s="187"/>
      <c r="TJD1303" s="187"/>
      <c r="TJE1303" s="187"/>
      <c r="TJF1303" s="187"/>
      <c r="TJG1303" s="187"/>
      <c r="TJH1303" s="187"/>
      <c r="TJI1303" s="187"/>
      <c r="TJJ1303" s="187"/>
      <c r="TJK1303" s="187"/>
      <c r="TJL1303" s="187"/>
      <c r="TJM1303" s="187"/>
      <c r="TJN1303" s="187"/>
      <c r="TJO1303" s="187"/>
      <c r="TJP1303" s="187"/>
      <c r="TJQ1303" s="187"/>
      <c r="TJR1303" s="187"/>
      <c r="TJS1303" s="187"/>
      <c r="TJT1303" s="187"/>
      <c r="TJU1303" s="187"/>
      <c r="TJV1303" s="187"/>
      <c r="TJW1303" s="187"/>
      <c r="TJX1303" s="187"/>
      <c r="TJY1303" s="187"/>
      <c r="TJZ1303" s="187"/>
      <c r="TKA1303" s="187"/>
      <c r="TKB1303" s="187"/>
      <c r="TKC1303" s="187"/>
      <c r="TKD1303" s="187"/>
      <c r="TKE1303" s="187"/>
      <c r="TKF1303" s="187"/>
      <c r="TKG1303" s="187"/>
      <c r="TKH1303" s="187"/>
      <c r="TKI1303" s="187"/>
      <c r="TKJ1303" s="187"/>
      <c r="TKK1303" s="187"/>
      <c r="TKL1303" s="187"/>
      <c r="TKM1303" s="187"/>
      <c r="TKN1303" s="187"/>
      <c r="TKO1303" s="187"/>
      <c r="TKP1303" s="187"/>
      <c r="TKQ1303" s="187"/>
      <c r="TKR1303" s="187"/>
      <c r="TKS1303" s="187"/>
      <c r="TKT1303" s="187"/>
      <c r="TKU1303" s="187"/>
      <c r="TKV1303" s="187"/>
      <c r="TKW1303" s="187"/>
      <c r="TKX1303" s="187"/>
      <c r="TKY1303" s="187"/>
      <c r="TKZ1303" s="187"/>
      <c r="TLA1303" s="187"/>
      <c r="TLB1303" s="187"/>
      <c r="TLC1303" s="187"/>
      <c r="TLD1303" s="187"/>
      <c r="TLE1303" s="187"/>
      <c r="TLF1303" s="187"/>
      <c r="TLG1303" s="187"/>
      <c r="TLH1303" s="187"/>
      <c r="TLI1303" s="187"/>
      <c r="TLJ1303" s="187"/>
      <c r="TLK1303" s="187"/>
      <c r="TLL1303" s="187"/>
      <c r="TLM1303" s="187"/>
      <c r="TLN1303" s="187"/>
      <c r="TLO1303" s="187"/>
      <c r="TLP1303" s="187"/>
      <c r="TLQ1303" s="187"/>
      <c r="TLR1303" s="187"/>
      <c r="TLS1303" s="187"/>
      <c r="TLT1303" s="187"/>
      <c r="TLU1303" s="187"/>
      <c r="TLV1303" s="187"/>
      <c r="TLW1303" s="187"/>
      <c r="TLX1303" s="187"/>
      <c r="TLY1303" s="187"/>
      <c r="TLZ1303" s="187"/>
      <c r="TMA1303" s="187"/>
      <c r="TMB1303" s="187"/>
      <c r="TMC1303" s="187"/>
      <c r="TMD1303" s="187"/>
      <c r="TME1303" s="187"/>
      <c r="TMF1303" s="187"/>
      <c r="TMG1303" s="187"/>
      <c r="TMH1303" s="187"/>
      <c r="TMI1303" s="187"/>
      <c r="TMJ1303" s="187"/>
      <c r="TMK1303" s="187"/>
      <c r="TML1303" s="187"/>
      <c r="TMM1303" s="187"/>
      <c r="TMN1303" s="187"/>
      <c r="TMO1303" s="187"/>
      <c r="TMP1303" s="187"/>
      <c r="TMQ1303" s="187"/>
      <c r="TMR1303" s="187"/>
      <c r="TMS1303" s="187"/>
      <c r="TMT1303" s="187"/>
      <c r="TMU1303" s="187"/>
      <c r="TMV1303" s="187"/>
      <c r="TMW1303" s="187"/>
      <c r="TMX1303" s="187"/>
      <c r="TMY1303" s="187"/>
      <c r="TMZ1303" s="187"/>
      <c r="TNA1303" s="187"/>
      <c r="TNB1303" s="187"/>
      <c r="TNC1303" s="187"/>
      <c r="TND1303" s="187"/>
      <c r="TNE1303" s="187"/>
      <c r="TNF1303" s="187"/>
      <c r="TNG1303" s="187"/>
      <c r="TNH1303" s="187"/>
      <c r="TNI1303" s="187"/>
      <c r="TNJ1303" s="187"/>
      <c r="TNK1303" s="187"/>
      <c r="TNL1303" s="187"/>
      <c r="TNM1303" s="187"/>
      <c r="TNN1303" s="187"/>
      <c r="TNO1303" s="187"/>
      <c r="TNP1303" s="187"/>
      <c r="TNQ1303" s="187"/>
      <c r="TNR1303" s="187"/>
      <c r="TNS1303" s="187"/>
      <c r="TNT1303" s="187"/>
      <c r="TNU1303" s="187"/>
      <c r="TNV1303" s="187"/>
      <c r="TNW1303" s="187"/>
      <c r="TNX1303" s="187"/>
      <c r="TNY1303" s="187"/>
      <c r="TNZ1303" s="187"/>
      <c r="TOA1303" s="187"/>
      <c r="TOB1303" s="187"/>
      <c r="TOC1303" s="187"/>
      <c r="TOD1303" s="187"/>
      <c r="TOE1303" s="187"/>
      <c r="TOF1303" s="187"/>
      <c r="TOG1303" s="187"/>
      <c r="TOH1303" s="187"/>
      <c r="TOI1303" s="187"/>
      <c r="TOJ1303" s="187"/>
      <c r="TOK1303" s="187"/>
      <c r="TOL1303" s="187"/>
      <c r="TOM1303" s="187"/>
      <c r="TON1303" s="187"/>
      <c r="TOO1303" s="187"/>
      <c r="TOP1303" s="187"/>
      <c r="TOQ1303" s="187"/>
      <c r="TOR1303" s="187"/>
      <c r="TOS1303" s="187"/>
      <c r="TOT1303" s="187"/>
      <c r="TOU1303" s="187"/>
      <c r="TOV1303" s="187"/>
      <c r="TOW1303" s="187"/>
      <c r="TOX1303" s="187"/>
      <c r="TOY1303" s="187"/>
      <c r="TOZ1303" s="187"/>
      <c r="TPA1303" s="187"/>
      <c r="TPB1303" s="187"/>
      <c r="TPC1303" s="187"/>
      <c r="TPD1303" s="187"/>
      <c r="TPE1303" s="187"/>
      <c r="TPF1303" s="187"/>
      <c r="TPG1303" s="187"/>
      <c r="TPH1303" s="187"/>
      <c r="TPI1303" s="187"/>
      <c r="TPJ1303" s="187"/>
      <c r="TPK1303" s="187"/>
      <c r="TPL1303" s="187"/>
      <c r="TPM1303" s="187"/>
      <c r="TPN1303" s="187"/>
      <c r="TPO1303" s="187"/>
      <c r="TPP1303" s="187"/>
      <c r="TPQ1303" s="187"/>
      <c r="TPR1303" s="187"/>
      <c r="TPS1303" s="187"/>
      <c r="TPT1303" s="187"/>
      <c r="TPU1303" s="187"/>
      <c r="TPV1303" s="187"/>
      <c r="TPW1303" s="187"/>
      <c r="TPX1303" s="187"/>
      <c r="TPY1303" s="187"/>
      <c r="TPZ1303" s="187"/>
      <c r="TQA1303" s="187"/>
      <c r="TQB1303" s="187"/>
      <c r="TQC1303" s="187"/>
      <c r="TQD1303" s="187"/>
      <c r="TQE1303" s="187"/>
      <c r="TQF1303" s="187"/>
      <c r="TQG1303" s="187"/>
      <c r="TQH1303" s="187"/>
      <c r="TQI1303" s="187"/>
      <c r="TQJ1303" s="187"/>
      <c r="TQK1303" s="187"/>
      <c r="TQL1303" s="187"/>
      <c r="TQM1303" s="187"/>
      <c r="TQN1303" s="187"/>
      <c r="TQO1303" s="187"/>
      <c r="TQP1303" s="187"/>
      <c r="TQQ1303" s="187"/>
      <c r="TQR1303" s="187"/>
      <c r="TQS1303" s="187"/>
      <c r="TQT1303" s="187"/>
      <c r="TQU1303" s="187"/>
      <c r="TQV1303" s="187"/>
      <c r="TQW1303" s="187"/>
      <c r="TQX1303" s="187"/>
      <c r="TQY1303" s="187"/>
      <c r="TQZ1303" s="187"/>
      <c r="TRA1303" s="187"/>
      <c r="TRB1303" s="187"/>
      <c r="TRC1303" s="187"/>
      <c r="TRD1303" s="187"/>
      <c r="TRE1303" s="187"/>
      <c r="TRF1303" s="187"/>
      <c r="TRG1303" s="187"/>
      <c r="TRH1303" s="187"/>
      <c r="TRI1303" s="187"/>
      <c r="TRJ1303" s="187"/>
      <c r="TRK1303" s="187"/>
      <c r="TRL1303" s="187"/>
      <c r="TRM1303" s="187"/>
      <c r="TRN1303" s="187"/>
      <c r="TRO1303" s="187"/>
      <c r="TRP1303" s="187"/>
      <c r="TRQ1303" s="187"/>
      <c r="TRR1303" s="187"/>
      <c r="TRS1303" s="187"/>
      <c r="TRT1303" s="187"/>
      <c r="TRU1303" s="187"/>
      <c r="TRV1303" s="187"/>
      <c r="TRW1303" s="187"/>
      <c r="TRX1303" s="187"/>
      <c r="TRY1303" s="187"/>
      <c r="TRZ1303" s="187"/>
      <c r="TSA1303" s="187"/>
      <c r="TSB1303" s="187"/>
      <c r="TSC1303" s="187"/>
      <c r="TSD1303" s="187"/>
      <c r="TSE1303" s="187"/>
      <c r="TSF1303" s="187"/>
      <c r="TSG1303" s="187"/>
      <c r="TSH1303" s="187"/>
      <c r="TSI1303" s="187"/>
      <c r="TSJ1303" s="187"/>
      <c r="TSK1303" s="187"/>
      <c r="TSL1303" s="187"/>
      <c r="TSM1303" s="187"/>
      <c r="TSN1303" s="187"/>
      <c r="TSO1303" s="187"/>
      <c r="TSP1303" s="187"/>
      <c r="TSQ1303" s="187"/>
      <c r="TSR1303" s="187"/>
      <c r="TSS1303" s="187"/>
      <c r="TST1303" s="187"/>
      <c r="TSU1303" s="187"/>
      <c r="TSV1303" s="187"/>
      <c r="TSW1303" s="187"/>
      <c r="TSX1303" s="187"/>
      <c r="TSY1303" s="187"/>
      <c r="TSZ1303" s="187"/>
      <c r="TTA1303" s="187"/>
      <c r="TTB1303" s="187"/>
      <c r="TTC1303" s="187"/>
      <c r="TTD1303" s="187"/>
      <c r="TTE1303" s="187"/>
      <c r="TTF1303" s="187"/>
      <c r="TTG1303" s="187"/>
      <c r="TTH1303" s="187"/>
      <c r="TTI1303" s="187"/>
      <c r="TTJ1303" s="187"/>
      <c r="TTK1303" s="187"/>
      <c r="TTL1303" s="187"/>
      <c r="TTM1303" s="187"/>
      <c r="TTN1303" s="187"/>
      <c r="TTO1303" s="187"/>
      <c r="TTP1303" s="187"/>
      <c r="TTQ1303" s="187"/>
      <c r="TTR1303" s="187"/>
      <c r="TTS1303" s="187"/>
      <c r="TTT1303" s="187"/>
      <c r="TTU1303" s="187"/>
      <c r="TTV1303" s="187"/>
      <c r="TTW1303" s="187"/>
      <c r="TTX1303" s="187"/>
      <c r="TTY1303" s="187"/>
      <c r="TTZ1303" s="187"/>
      <c r="TUA1303" s="187"/>
      <c r="TUB1303" s="187"/>
      <c r="TUC1303" s="187"/>
      <c r="TUD1303" s="187"/>
      <c r="TUE1303" s="187"/>
      <c r="TUF1303" s="187"/>
      <c r="TUG1303" s="187"/>
      <c r="TUH1303" s="187"/>
      <c r="TUI1303" s="187"/>
      <c r="TUJ1303" s="187"/>
      <c r="TUK1303" s="187"/>
      <c r="TUL1303" s="187"/>
      <c r="TUM1303" s="187"/>
      <c r="TUN1303" s="187"/>
      <c r="TUO1303" s="187"/>
      <c r="TUP1303" s="187"/>
      <c r="TUQ1303" s="187"/>
      <c r="TUR1303" s="187"/>
      <c r="TUS1303" s="187"/>
      <c r="TUT1303" s="187"/>
      <c r="TUU1303" s="187"/>
      <c r="TUV1303" s="187"/>
      <c r="TUW1303" s="187"/>
      <c r="TUX1303" s="187"/>
      <c r="TUY1303" s="187"/>
      <c r="TUZ1303" s="187"/>
      <c r="TVA1303" s="187"/>
      <c r="TVB1303" s="187"/>
      <c r="TVC1303" s="187"/>
      <c r="TVD1303" s="187"/>
      <c r="TVE1303" s="187"/>
      <c r="TVF1303" s="187"/>
      <c r="TVG1303" s="187"/>
      <c r="TVH1303" s="187"/>
      <c r="TVI1303" s="187"/>
      <c r="TVJ1303" s="187"/>
      <c r="TVK1303" s="187"/>
      <c r="TVL1303" s="187"/>
      <c r="TVM1303" s="187"/>
      <c r="TVN1303" s="187"/>
      <c r="TVO1303" s="187"/>
      <c r="TVP1303" s="187"/>
      <c r="TVQ1303" s="187"/>
      <c r="TVR1303" s="187"/>
      <c r="TVS1303" s="187"/>
      <c r="TVT1303" s="187"/>
      <c r="TVU1303" s="187"/>
      <c r="TVV1303" s="187"/>
      <c r="TVW1303" s="187"/>
      <c r="TVX1303" s="187"/>
      <c r="TVY1303" s="187"/>
      <c r="TVZ1303" s="187"/>
      <c r="TWA1303" s="187"/>
      <c r="TWB1303" s="187"/>
      <c r="TWC1303" s="187"/>
      <c r="TWD1303" s="187"/>
      <c r="TWE1303" s="187"/>
      <c r="TWF1303" s="187"/>
      <c r="TWG1303" s="187"/>
      <c r="TWH1303" s="187"/>
      <c r="TWI1303" s="187"/>
      <c r="TWJ1303" s="187"/>
      <c r="TWK1303" s="187"/>
      <c r="TWL1303" s="187"/>
      <c r="TWM1303" s="187"/>
      <c r="TWN1303" s="187"/>
      <c r="TWO1303" s="187"/>
      <c r="TWP1303" s="187"/>
      <c r="TWQ1303" s="187"/>
      <c r="TWR1303" s="187"/>
      <c r="TWS1303" s="187"/>
      <c r="TWT1303" s="187"/>
      <c r="TWU1303" s="187"/>
      <c r="TWV1303" s="187"/>
      <c r="TWW1303" s="187"/>
      <c r="TWX1303" s="187"/>
      <c r="TWY1303" s="187"/>
      <c r="TWZ1303" s="187"/>
      <c r="TXA1303" s="187"/>
      <c r="TXB1303" s="187"/>
      <c r="TXC1303" s="187"/>
      <c r="TXD1303" s="187"/>
      <c r="TXE1303" s="187"/>
      <c r="TXF1303" s="187"/>
      <c r="TXG1303" s="187"/>
      <c r="TXH1303" s="187"/>
      <c r="TXI1303" s="187"/>
      <c r="TXJ1303" s="187"/>
      <c r="TXK1303" s="187"/>
      <c r="TXL1303" s="187"/>
      <c r="TXM1303" s="187"/>
      <c r="TXN1303" s="187"/>
      <c r="TXO1303" s="187"/>
      <c r="TXP1303" s="187"/>
      <c r="TXQ1303" s="187"/>
      <c r="TXR1303" s="187"/>
      <c r="TXS1303" s="187"/>
      <c r="TXT1303" s="187"/>
      <c r="TXU1303" s="187"/>
      <c r="TXV1303" s="187"/>
      <c r="TXW1303" s="187"/>
      <c r="TXX1303" s="187"/>
      <c r="TXY1303" s="187"/>
      <c r="TXZ1303" s="187"/>
      <c r="TYA1303" s="187"/>
      <c r="TYB1303" s="187"/>
      <c r="TYC1303" s="187"/>
      <c r="TYD1303" s="187"/>
      <c r="TYE1303" s="187"/>
      <c r="TYF1303" s="187"/>
      <c r="TYG1303" s="187"/>
      <c r="TYH1303" s="187"/>
      <c r="TYI1303" s="187"/>
      <c r="TYJ1303" s="187"/>
      <c r="TYK1303" s="187"/>
      <c r="TYL1303" s="187"/>
      <c r="TYM1303" s="187"/>
      <c r="TYN1303" s="187"/>
      <c r="TYO1303" s="187"/>
      <c r="TYP1303" s="187"/>
      <c r="TYQ1303" s="187"/>
      <c r="TYR1303" s="187"/>
      <c r="TYS1303" s="187"/>
      <c r="TYT1303" s="187"/>
      <c r="TYU1303" s="187"/>
      <c r="TYV1303" s="187"/>
      <c r="TYW1303" s="187"/>
      <c r="TYX1303" s="187"/>
      <c r="TYY1303" s="187"/>
      <c r="TYZ1303" s="187"/>
      <c r="TZA1303" s="187"/>
      <c r="TZB1303" s="187"/>
      <c r="TZC1303" s="187"/>
      <c r="TZD1303" s="187"/>
      <c r="TZE1303" s="187"/>
      <c r="TZF1303" s="187"/>
      <c r="TZG1303" s="187"/>
      <c r="TZH1303" s="187"/>
      <c r="TZI1303" s="187"/>
      <c r="TZJ1303" s="187"/>
      <c r="TZK1303" s="187"/>
      <c r="TZL1303" s="187"/>
      <c r="TZM1303" s="187"/>
      <c r="TZN1303" s="187"/>
      <c r="TZO1303" s="187"/>
      <c r="TZP1303" s="187"/>
      <c r="TZQ1303" s="187"/>
      <c r="TZR1303" s="187"/>
      <c r="TZS1303" s="187"/>
      <c r="TZT1303" s="187"/>
      <c r="TZU1303" s="187"/>
      <c r="TZV1303" s="187"/>
      <c r="TZW1303" s="187"/>
      <c r="TZX1303" s="187"/>
      <c r="TZY1303" s="187"/>
      <c r="TZZ1303" s="187"/>
      <c r="UAA1303" s="187"/>
      <c r="UAB1303" s="187"/>
      <c r="UAC1303" s="187"/>
      <c r="UAD1303" s="187"/>
      <c r="UAE1303" s="187"/>
      <c r="UAF1303" s="187"/>
      <c r="UAG1303" s="187"/>
      <c r="UAH1303" s="187"/>
      <c r="UAI1303" s="187"/>
      <c r="UAJ1303" s="187"/>
      <c r="UAK1303" s="187"/>
      <c r="UAL1303" s="187"/>
      <c r="UAM1303" s="187"/>
      <c r="UAN1303" s="187"/>
      <c r="UAO1303" s="187"/>
      <c r="UAP1303" s="187"/>
      <c r="UAQ1303" s="187"/>
      <c r="UAR1303" s="187"/>
      <c r="UAS1303" s="187"/>
      <c r="UAT1303" s="187"/>
      <c r="UAU1303" s="187"/>
      <c r="UAV1303" s="187"/>
      <c r="UAW1303" s="187"/>
      <c r="UAX1303" s="187"/>
      <c r="UAY1303" s="187"/>
      <c r="UAZ1303" s="187"/>
      <c r="UBA1303" s="187"/>
      <c r="UBB1303" s="187"/>
      <c r="UBC1303" s="187"/>
      <c r="UBD1303" s="187"/>
      <c r="UBE1303" s="187"/>
      <c r="UBF1303" s="187"/>
      <c r="UBG1303" s="187"/>
      <c r="UBH1303" s="187"/>
      <c r="UBI1303" s="187"/>
      <c r="UBJ1303" s="187"/>
      <c r="UBK1303" s="187"/>
      <c r="UBL1303" s="187"/>
      <c r="UBM1303" s="187"/>
      <c r="UBN1303" s="187"/>
      <c r="UBO1303" s="187"/>
      <c r="UBP1303" s="187"/>
      <c r="UBQ1303" s="187"/>
      <c r="UBR1303" s="187"/>
      <c r="UBS1303" s="187"/>
      <c r="UBT1303" s="187"/>
      <c r="UBU1303" s="187"/>
      <c r="UBV1303" s="187"/>
      <c r="UBW1303" s="187"/>
      <c r="UBX1303" s="187"/>
      <c r="UBY1303" s="187"/>
      <c r="UBZ1303" s="187"/>
      <c r="UCA1303" s="187"/>
      <c r="UCB1303" s="187"/>
      <c r="UCC1303" s="187"/>
      <c r="UCD1303" s="187"/>
      <c r="UCE1303" s="187"/>
      <c r="UCF1303" s="187"/>
      <c r="UCG1303" s="187"/>
      <c r="UCH1303" s="187"/>
      <c r="UCI1303" s="187"/>
      <c r="UCJ1303" s="187"/>
      <c r="UCK1303" s="187"/>
      <c r="UCL1303" s="187"/>
      <c r="UCM1303" s="187"/>
      <c r="UCN1303" s="187"/>
      <c r="UCO1303" s="187"/>
      <c r="UCP1303" s="187"/>
      <c r="UCQ1303" s="187"/>
      <c r="UCR1303" s="187"/>
      <c r="UCS1303" s="187"/>
      <c r="UCT1303" s="187"/>
      <c r="UCU1303" s="187"/>
      <c r="UCV1303" s="187"/>
      <c r="UCW1303" s="187"/>
      <c r="UCX1303" s="187"/>
      <c r="UCY1303" s="187"/>
      <c r="UCZ1303" s="187"/>
      <c r="UDA1303" s="187"/>
      <c r="UDB1303" s="187"/>
      <c r="UDC1303" s="187"/>
      <c r="UDD1303" s="187"/>
      <c r="UDE1303" s="187"/>
      <c r="UDF1303" s="187"/>
      <c r="UDG1303" s="187"/>
      <c r="UDH1303" s="187"/>
      <c r="UDI1303" s="187"/>
      <c r="UDJ1303" s="187"/>
      <c r="UDK1303" s="187"/>
      <c r="UDL1303" s="187"/>
      <c r="UDM1303" s="187"/>
      <c r="UDN1303" s="187"/>
      <c r="UDO1303" s="187"/>
      <c r="UDP1303" s="187"/>
      <c r="UDQ1303" s="187"/>
      <c r="UDR1303" s="187"/>
      <c r="UDS1303" s="187"/>
      <c r="UDT1303" s="187"/>
      <c r="UDU1303" s="187"/>
      <c r="UDV1303" s="187"/>
      <c r="UDW1303" s="187"/>
      <c r="UDX1303" s="187"/>
      <c r="UDY1303" s="187"/>
      <c r="UDZ1303" s="187"/>
      <c r="UEA1303" s="187"/>
      <c r="UEB1303" s="187"/>
      <c r="UEC1303" s="187"/>
      <c r="UED1303" s="187"/>
      <c r="UEE1303" s="187"/>
      <c r="UEF1303" s="187"/>
      <c r="UEG1303" s="187"/>
      <c r="UEH1303" s="187"/>
      <c r="UEI1303" s="187"/>
      <c r="UEJ1303" s="187"/>
      <c r="UEK1303" s="187"/>
      <c r="UEL1303" s="187"/>
      <c r="UEM1303" s="187"/>
      <c r="UEN1303" s="187"/>
      <c r="UEO1303" s="187"/>
      <c r="UEP1303" s="187"/>
      <c r="UEQ1303" s="187"/>
      <c r="UER1303" s="187"/>
      <c r="UES1303" s="187"/>
      <c r="UET1303" s="187"/>
      <c r="UEU1303" s="187"/>
      <c r="UEV1303" s="187"/>
      <c r="UEW1303" s="187"/>
      <c r="UEX1303" s="187"/>
      <c r="UEY1303" s="187"/>
      <c r="UEZ1303" s="187"/>
      <c r="UFA1303" s="187"/>
      <c r="UFB1303" s="187"/>
      <c r="UFC1303" s="187"/>
      <c r="UFD1303" s="187"/>
      <c r="UFE1303" s="187"/>
      <c r="UFF1303" s="187"/>
      <c r="UFG1303" s="187"/>
      <c r="UFH1303" s="187"/>
      <c r="UFI1303" s="187"/>
      <c r="UFJ1303" s="187"/>
      <c r="UFK1303" s="187"/>
      <c r="UFL1303" s="187"/>
      <c r="UFM1303" s="187"/>
      <c r="UFN1303" s="187"/>
      <c r="UFO1303" s="187"/>
      <c r="UFP1303" s="187"/>
      <c r="UFQ1303" s="187"/>
      <c r="UFR1303" s="187"/>
      <c r="UFS1303" s="187"/>
      <c r="UFT1303" s="187"/>
      <c r="UFU1303" s="187"/>
      <c r="UFV1303" s="187"/>
      <c r="UFW1303" s="187"/>
      <c r="UFX1303" s="187"/>
      <c r="UFY1303" s="187"/>
      <c r="UFZ1303" s="187"/>
      <c r="UGA1303" s="187"/>
      <c r="UGB1303" s="187"/>
      <c r="UGC1303" s="187"/>
      <c r="UGD1303" s="187"/>
      <c r="UGE1303" s="187"/>
      <c r="UGF1303" s="187"/>
      <c r="UGG1303" s="187"/>
      <c r="UGH1303" s="187"/>
      <c r="UGI1303" s="187"/>
      <c r="UGJ1303" s="187"/>
      <c r="UGK1303" s="187"/>
      <c r="UGL1303" s="187"/>
      <c r="UGM1303" s="187"/>
      <c r="UGN1303" s="187"/>
      <c r="UGO1303" s="187"/>
      <c r="UGP1303" s="187"/>
      <c r="UGQ1303" s="187"/>
      <c r="UGR1303" s="187"/>
      <c r="UGS1303" s="187"/>
      <c r="UGT1303" s="187"/>
      <c r="UGU1303" s="187"/>
      <c r="UGV1303" s="187"/>
      <c r="UGW1303" s="187"/>
      <c r="UGX1303" s="187"/>
      <c r="UGY1303" s="187"/>
      <c r="UGZ1303" s="187"/>
      <c r="UHA1303" s="187"/>
      <c r="UHB1303" s="187"/>
      <c r="UHC1303" s="187"/>
      <c r="UHD1303" s="187"/>
      <c r="UHE1303" s="187"/>
      <c r="UHF1303" s="187"/>
      <c r="UHG1303" s="187"/>
      <c r="UHH1303" s="187"/>
      <c r="UHI1303" s="187"/>
      <c r="UHJ1303" s="187"/>
      <c r="UHK1303" s="187"/>
      <c r="UHL1303" s="187"/>
      <c r="UHM1303" s="187"/>
      <c r="UHN1303" s="187"/>
      <c r="UHO1303" s="187"/>
      <c r="UHP1303" s="187"/>
      <c r="UHQ1303" s="187"/>
      <c r="UHR1303" s="187"/>
      <c r="UHS1303" s="187"/>
      <c r="UHT1303" s="187"/>
      <c r="UHU1303" s="187"/>
      <c r="UHV1303" s="187"/>
      <c r="UHW1303" s="187"/>
      <c r="UHX1303" s="187"/>
      <c r="UHY1303" s="187"/>
      <c r="UHZ1303" s="187"/>
      <c r="UIA1303" s="187"/>
      <c r="UIB1303" s="187"/>
      <c r="UIC1303" s="187"/>
      <c r="UID1303" s="187"/>
      <c r="UIE1303" s="187"/>
      <c r="UIF1303" s="187"/>
      <c r="UIG1303" s="187"/>
      <c r="UIH1303" s="187"/>
      <c r="UII1303" s="187"/>
      <c r="UIJ1303" s="187"/>
      <c r="UIK1303" s="187"/>
      <c r="UIL1303" s="187"/>
      <c r="UIM1303" s="187"/>
      <c r="UIN1303" s="187"/>
      <c r="UIO1303" s="187"/>
      <c r="UIP1303" s="187"/>
      <c r="UIQ1303" s="187"/>
      <c r="UIR1303" s="187"/>
      <c r="UIS1303" s="187"/>
      <c r="UIT1303" s="187"/>
      <c r="UIU1303" s="187"/>
      <c r="UIV1303" s="187"/>
      <c r="UIW1303" s="187"/>
      <c r="UIX1303" s="187"/>
      <c r="UIY1303" s="187"/>
      <c r="UIZ1303" s="187"/>
      <c r="UJA1303" s="187"/>
      <c r="UJB1303" s="187"/>
      <c r="UJC1303" s="187"/>
      <c r="UJD1303" s="187"/>
      <c r="UJE1303" s="187"/>
      <c r="UJF1303" s="187"/>
      <c r="UJG1303" s="187"/>
      <c r="UJH1303" s="187"/>
      <c r="UJI1303" s="187"/>
      <c r="UJJ1303" s="187"/>
      <c r="UJK1303" s="187"/>
      <c r="UJL1303" s="187"/>
      <c r="UJM1303" s="187"/>
      <c r="UJN1303" s="187"/>
      <c r="UJO1303" s="187"/>
      <c r="UJP1303" s="187"/>
      <c r="UJQ1303" s="187"/>
      <c r="UJR1303" s="187"/>
      <c r="UJS1303" s="187"/>
      <c r="UJT1303" s="187"/>
      <c r="UJU1303" s="187"/>
      <c r="UJV1303" s="187"/>
      <c r="UJW1303" s="187"/>
      <c r="UJX1303" s="187"/>
      <c r="UJY1303" s="187"/>
      <c r="UJZ1303" s="187"/>
      <c r="UKA1303" s="187"/>
      <c r="UKB1303" s="187"/>
      <c r="UKC1303" s="187"/>
      <c r="UKD1303" s="187"/>
      <c r="UKE1303" s="187"/>
      <c r="UKF1303" s="187"/>
      <c r="UKG1303" s="187"/>
      <c r="UKH1303" s="187"/>
      <c r="UKI1303" s="187"/>
      <c r="UKJ1303" s="187"/>
      <c r="UKK1303" s="187"/>
      <c r="UKL1303" s="187"/>
      <c r="UKM1303" s="187"/>
      <c r="UKN1303" s="187"/>
      <c r="UKO1303" s="187"/>
      <c r="UKP1303" s="187"/>
      <c r="UKQ1303" s="187"/>
      <c r="UKR1303" s="187"/>
      <c r="UKS1303" s="187"/>
      <c r="UKT1303" s="187"/>
      <c r="UKU1303" s="187"/>
      <c r="UKV1303" s="187"/>
      <c r="UKW1303" s="187"/>
      <c r="UKX1303" s="187"/>
      <c r="UKY1303" s="187"/>
      <c r="UKZ1303" s="187"/>
      <c r="ULA1303" s="187"/>
      <c r="ULB1303" s="187"/>
      <c r="ULC1303" s="187"/>
      <c r="ULD1303" s="187"/>
      <c r="ULE1303" s="187"/>
      <c r="ULF1303" s="187"/>
      <c r="ULG1303" s="187"/>
      <c r="ULH1303" s="187"/>
      <c r="ULI1303" s="187"/>
      <c r="ULJ1303" s="187"/>
      <c r="ULK1303" s="187"/>
      <c r="ULL1303" s="187"/>
      <c r="ULM1303" s="187"/>
      <c r="ULN1303" s="187"/>
      <c r="ULO1303" s="187"/>
      <c r="ULP1303" s="187"/>
      <c r="ULQ1303" s="187"/>
      <c r="ULR1303" s="187"/>
      <c r="ULS1303" s="187"/>
      <c r="ULT1303" s="187"/>
      <c r="ULU1303" s="187"/>
      <c r="ULV1303" s="187"/>
      <c r="ULW1303" s="187"/>
      <c r="ULX1303" s="187"/>
      <c r="ULY1303" s="187"/>
      <c r="ULZ1303" s="187"/>
      <c r="UMA1303" s="187"/>
      <c r="UMB1303" s="187"/>
      <c r="UMC1303" s="187"/>
      <c r="UMD1303" s="187"/>
      <c r="UME1303" s="187"/>
      <c r="UMF1303" s="187"/>
      <c r="UMG1303" s="187"/>
      <c r="UMH1303" s="187"/>
      <c r="UMI1303" s="187"/>
      <c r="UMJ1303" s="187"/>
      <c r="UMK1303" s="187"/>
      <c r="UML1303" s="187"/>
      <c r="UMM1303" s="187"/>
      <c r="UMN1303" s="187"/>
      <c r="UMO1303" s="187"/>
      <c r="UMP1303" s="187"/>
      <c r="UMQ1303" s="187"/>
      <c r="UMR1303" s="187"/>
      <c r="UMS1303" s="187"/>
      <c r="UMT1303" s="187"/>
      <c r="UMU1303" s="187"/>
      <c r="UMV1303" s="187"/>
      <c r="UMW1303" s="187"/>
      <c r="UMX1303" s="187"/>
      <c r="UMY1303" s="187"/>
      <c r="UMZ1303" s="187"/>
      <c r="UNA1303" s="187"/>
      <c r="UNB1303" s="187"/>
      <c r="UNC1303" s="187"/>
      <c r="UND1303" s="187"/>
      <c r="UNE1303" s="187"/>
      <c r="UNF1303" s="187"/>
      <c r="UNG1303" s="187"/>
      <c r="UNH1303" s="187"/>
      <c r="UNI1303" s="187"/>
      <c r="UNJ1303" s="187"/>
      <c r="UNK1303" s="187"/>
      <c r="UNL1303" s="187"/>
      <c r="UNM1303" s="187"/>
      <c r="UNN1303" s="187"/>
      <c r="UNO1303" s="187"/>
      <c r="UNP1303" s="187"/>
      <c r="UNQ1303" s="187"/>
      <c r="UNR1303" s="187"/>
      <c r="UNS1303" s="187"/>
      <c r="UNT1303" s="187"/>
      <c r="UNU1303" s="187"/>
      <c r="UNV1303" s="187"/>
      <c r="UNW1303" s="187"/>
      <c r="UNX1303" s="187"/>
      <c r="UNY1303" s="187"/>
      <c r="UNZ1303" s="187"/>
      <c r="UOA1303" s="187"/>
      <c r="UOB1303" s="187"/>
      <c r="UOC1303" s="187"/>
      <c r="UOD1303" s="187"/>
      <c r="UOE1303" s="187"/>
      <c r="UOF1303" s="187"/>
      <c r="UOG1303" s="187"/>
      <c r="UOH1303" s="187"/>
      <c r="UOI1303" s="187"/>
      <c r="UOJ1303" s="187"/>
      <c r="UOK1303" s="187"/>
      <c r="UOL1303" s="187"/>
      <c r="UOM1303" s="187"/>
      <c r="UON1303" s="187"/>
      <c r="UOO1303" s="187"/>
      <c r="UOP1303" s="187"/>
      <c r="UOQ1303" s="187"/>
      <c r="UOR1303" s="187"/>
      <c r="UOS1303" s="187"/>
      <c r="UOT1303" s="187"/>
      <c r="UOU1303" s="187"/>
      <c r="UOV1303" s="187"/>
      <c r="UOW1303" s="187"/>
      <c r="UOX1303" s="187"/>
      <c r="UOY1303" s="187"/>
      <c r="UOZ1303" s="187"/>
      <c r="UPA1303" s="187"/>
      <c r="UPB1303" s="187"/>
      <c r="UPC1303" s="187"/>
      <c r="UPD1303" s="187"/>
      <c r="UPE1303" s="187"/>
      <c r="UPF1303" s="187"/>
      <c r="UPG1303" s="187"/>
      <c r="UPH1303" s="187"/>
      <c r="UPI1303" s="187"/>
      <c r="UPJ1303" s="187"/>
      <c r="UPK1303" s="187"/>
      <c r="UPL1303" s="187"/>
      <c r="UPM1303" s="187"/>
      <c r="UPN1303" s="187"/>
      <c r="UPO1303" s="187"/>
      <c r="UPP1303" s="187"/>
      <c r="UPQ1303" s="187"/>
      <c r="UPR1303" s="187"/>
      <c r="UPS1303" s="187"/>
      <c r="UPT1303" s="187"/>
      <c r="UPU1303" s="187"/>
      <c r="UPV1303" s="187"/>
      <c r="UPW1303" s="187"/>
      <c r="UPX1303" s="187"/>
      <c r="UPY1303" s="187"/>
      <c r="UPZ1303" s="187"/>
      <c r="UQA1303" s="187"/>
      <c r="UQB1303" s="187"/>
      <c r="UQC1303" s="187"/>
      <c r="UQD1303" s="187"/>
      <c r="UQE1303" s="187"/>
      <c r="UQF1303" s="187"/>
      <c r="UQG1303" s="187"/>
      <c r="UQH1303" s="187"/>
      <c r="UQI1303" s="187"/>
      <c r="UQJ1303" s="187"/>
      <c r="UQK1303" s="187"/>
      <c r="UQL1303" s="187"/>
      <c r="UQM1303" s="187"/>
      <c r="UQN1303" s="187"/>
      <c r="UQO1303" s="187"/>
      <c r="UQP1303" s="187"/>
      <c r="UQQ1303" s="187"/>
      <c r="UQR1303" s="187"/>
      <c r="UQS1303" s="187"/>
      <c r="UQT1303" s="187"/>
      <c r="UQU1303" s="187"/>
      <c r="UQV1303" s="187"/>
      <c r="UQW1303" s="187"/>
      <c r="UQX1303" s="187"/>
      <c r="UQY1303" s="187"/>
      <c r="UQZ1303" s="187"/>
      <c r="URA1303" s="187"/>
      <c r="URB1303" s="187"/>
      <c r="URC1303" s="187"/>
      <c r="URD1303" s="187"/>
      <c r="URE1303" s="187"/>
      <c r="URF1303" s="187"/>
      <c r="URG1303" s="187"/>
      <c r="URH1303" s="187"/>
      <c r="URI1303" s="187"/>
      <c r="URJ1303" s="187"/>
      <c r="URK1303" s="187"/>
      <c r="URL1303" s="187"/>
      <c r="URM1303" s="187"/>
      <c r="URN1303" s="187"/>
      <c r="URO1303" s="187"/>
      <c r="URP1303" s="187"/>
      <c r="URQ1303" s="187"/>
      <c r="URR1303" s="187"/>
      <c r="URS1303" s="187"/>
      <c r="URT1303" s="187"/>
      <c r="URU1303" s="187"/>
      <c r="URV1303" s="187"/>
      <c r="URW1303" s="187"/>
      <c r="URX1303" s="187"/>
      <c r="URY1303" s="187"/>
      <c r="URZ1303" s="187"/>
      <c r="USA1303" s="187"/>
      <c r="USB1303" s="187"/>
      <c r="USC1303" s="187"/>
      <c r="USD1303" s="187"/>
      <c r="USE1303" s="187"/>
      <c r="USF1303" s="187"/>
      <c r="USG1303" s="187"/>
      <c r="USH1303" s="187"/>
      <c r="USI1303" s="187"/>
      <c r="USJ1303" s="187"/>
      <c r="USK1303" s="187"/>
      <c r="USL1303" s="187"/>
      <c r="USM1303" s="187"/>
      <c r="USN1303" s="187"/>
      <c r="USO1303" s="187"/>
      <c r="USP1303" s="187"/>
      <c r="USQ1303" s="187"/>
      <c r="USR1303" s="187"/>
      <c r="USS1303" s="187"/>
      <c r="UST1303" s="187"/>
      <c r="USU1303" s="187"/>
      <c r="USV1303" s="187"/>
      <c r="USW1303" s="187"/>
      <c r="USX1303" s="187"/>
      <c r="USY1303" s="187"/>
      <c r="USZ1303" s="187"/>
      <c r="UTA1303" s="187"/>
      <c r="UTB1303" s="187"/>
      <c r="UTC1303" s="187"/>
      <c r="UTD1303" s="187"/>
      <c r="UTE1303" s="187"/>
      <c r="UTF1303" s="187"/>
      <c r="UTG1303" s="187"/>
      <c r="UTH1303" s="187"/>
      <c r="UTI1303" s="187"/>
      <c r="UTJ1303" s="187"/>
      <c r="UTK1303" s="187"/>
      <c r="UTL1303" s="187"/>
      <c r="UTM1303" s="187"/>
      <c r="UTN1303" s="187"/>
      <c r="UTO1303" s="187"/>
      <c r="UTP1303" s="187"/>
      <c r="UTQ1303" s="187"/>
      <c r="UTR1303" s="187"/>
      <c r="UTS1303" s="187"/>
      <c r="UTT1303" s="187"/>
      <c r="UTU1303" s="187"/>
      <c r="UTV1303" s="187"/>
      <c r="UTW1303" s="187"/>
      <c r="UTX1303" s="187"/>
      <c r="UTY1303" s="187"/>
      <c r="UTZ1303" s="187"/>
      <c r="UUA1303" s="187"/>
      <c r="UUB1303" s="187"/>
      <c r="UUC1303" s="187"/>
      <c r="UUD1303" s="187"/>
      <c r="UUE1303" s="187"/>
      <c r="UUF1303" s="187"/>
      <c r="UUG1303" s="187"/>
      <c r="UUH1303" s="187"/>
      <c r="UUI1303" s="187"/>
      <c r="UUJ1303" s="187"/>
      <c r="UUK1303" s="187"/>
      <c r="UUL1303" s="187"/>
      <c r="UUM1303" s="187"/>
      <c r="UUN1303" s="187"/>
      <c r="UUO1303" s="187"/>
      <c r="UUP1303" s="187"/>
      <c r="UUQ1303" s="187"/>
      <c r="UUR1303" s="187"/>
      <c r="UUS1303" s="187"/>
      <c r="UUT1303" s="187"/>
      <c r="UUU1303" s="187"/>
      <c r="UUV1303" s="187"/>
      <c r="UUW1303" s="187"/>
      <c r="UUX1303" s="187"/>
      <c r="UUY1303" s="187"/>
      <c r="UUZ1303" s="187"/>
      <c r="UVA1303" s="187"/>
      <c r="UVB1303" s="187"/>
      <c r="UVC1303" s="187"/>
      <c r="UVD1303" s="187"/>
      <c r="UVE1303" s="187"/>
      <c r="UVF1303" s="187"/>
      <c r="UVG1303" s="187"/>
      <c r="UVH1303" s="187"/>
      <c r="UVI1303" s="187"/>
      <c r="UVJ1303" s="187"/>
      <c r="UVK1303" s="187"/>
      <c r="UVL1303" s="187"/>
      <c r="UVM1303" s="187"/>
      <c r="UVN1303" s="187"/>
      <c r="UVO1303" s="187"/>
      <c r="UVP1303" s="187"/>
      <c r="UVQ1303" s="187"/>
      <c r="UVR1303" s="187"/>
      <c r="UVS1303" s="187"/>
      <c r="UVT1303" s="187"/>
      <c r="UVU1303" s="187"/>
      <c r="UVV1303" s="187"/>
      <c r="UVW1303" s="187"/>
      <c r="UVX1303" s="187"/>
      <c r="UVY1303" s="187"/>
      <c r="UVZ1303" s="187"/>
      <c r="UWA1303" s="187"/>
      <c r="UWB1303" s="187"/>
      <c r="UWC1303" s="187"/>
      <c r="UWD1303" s="187"/>
      <c r="UWE1303" s="187"/>
      <c r="UWF1303" s="187"/>
      <c r="UWG1303" s="187"/>
      <c r="UWH1303" s="187"/>
      <c r="UWI1303" s="187"/>
      <c r="UWJ1303" s="187"/>
      <c r="UWK1303" s="187"/>
      <c r="UWL1303" s="187"/>
      <c r="UWM1303" s="187"/>
      <c r="UWN1303" s="187"/>
      <c r="UWO1303" s="187"/>
      <c r="UWP1303" s="187"/>
      <c r="UWQ1303" s="187"/>
      <c r="UWR1303" s="187"/>
      <c r="UWS1303" s="187"/>
      <c r="UWT1303" s="187"/>
      <c r="UWU1303" s="187"/>
      <c r="UWV1303" s="187"/>
      <c r="UWW1303" s="187"/>
      <c r="UWX1303" s="187"/>
      <c r="UWY1303" s="187"/>
      <c r="UWZ1303" s="187"/>
      <c r="UXA1303" s="187"/>
      <c r="UXB1303" s="187"/>
      <c r="UXC1303" s="187"/>
      <c r="UXD1303" s="187"/>
      <c r="UXE1303" s="187"/>
      <c r="UXF1303" s="187"/>
      <c r="UXG1303" s="187"/>
      <c r="UXH1303" s="187"/>
      <c r="UXI1303" s="187"/>
      <c r="UXJ1303" s="187"/>
      <c r="UXK1303" s="187"/>
      <c r="UXL1303" s="187"/>
      <c r="UXM1303" s="187"/>
      <c r="UXN1303" s="187"/>
      <c r="UXO1303" s="187"/>
      <c r="UXP1303" s="187"/>
      <c r="UXQ1303" s="187"/>
      <c r="UXR1303" s="187"/>
      <c r="UXS1303" s="187"/>
      <c r="UXT1303" s="187"/>
      <c r="UXU1303" s="187"/>
      <c r="UXV1303" s="187"/>
      <c r="UXW1303" s="187"/>
      <c r="UXX1303" s="187"/>
      <c r="UXY1303" s="187"/>
      <c r="UXZ1303" s="187"/>
      <c r="UYA1303" s="187"/>
      <c r="UYB1303" s="187"/>
      <c r="UYC1303" s="187"/>
      <c r="UYD1303" s="187"/>
      <c r="UYE1303" s="187"/>
      <c r="UYF1303" s="187"/>
      <c r="UYG1303" s="187"/>
      <c r="UYH1303" s="187"/>
      <c r="UYI1303" s="187"/>
      <c r="UYJ1303" s="187"/>
      <c r="UYK1303" s="187"/>
      <c r="UYL1303" s="187"/>
      <c r="UYM1303" s="187"/>
      <c r="UYN1303" s="187"/>
      <c r="UYO1303" s="187"/>
      <c r="UYP1303" s="187"/>
      <c r="UYQ1303" s="187"/>
      <c r="UYR1303" s="187"/>
      <c r="UYS1303" s="187"/>
      <c r="UYT1303" s="187"/>
      <c r="UYU1303" s="187"/>
      <c r="UYV1303" s="187"/>
      <c r="UYW1303" s="187"/>
      <c r="UYX1303" s="187"/>
      <c r="UYY1303" s="187"/>
      <c r="UYZ1303" s="187"/>
      <c r="UZA1303" s="187"/>
      <c r="UZB1303" s="187"/>
      <c r="UZC1303" s="187"/>
      <c r="UZD1303" s="187"/>
      <c r="UZE1303" s="187"/>
      <c r="UZF1303" s="187"/>
      <c r="UZG1303" s="187"/>
      <c r="UZH1303" s="187"/>
      <c r="UZI1303" s="187"/>
      <c r="UZJ1303" s="187"/>
      <c r="UZK1303" s="187"/>
      <c r="UZL1303" s="187"/>
      <c r="UZM1303" s="187"/>
      <c r="UZN1303" s="187"/>
      <c r="UZO1303" s="187"/>
      <c r="UZP1303" s="187"/>
      <c r="UZQ1303" s="187"/>
      <c r="UZR1303" s="187"/>
      <c r="UZS1303" s="187"/>
      <c r="UZT1303" s="187"/>
      <c r="UZU1303" s="187"/>
      <c r="UZV1303" s="187"/>
      <c r="UZW1303" s="187"/>
      <c r="UZX1303" s="187"/>
      <c r="UZY1303" s="187"/>
      <c r="UZZ1303" s="187"/>
      <c r="VAA1303" s="187"/>
      <c r="VAB1303" s="187"/>
      <c r="VAC1303" s="187"/>
      <c r="VAD1303" s="187"/>
      <c r="VAE1303" s="187"/>
      <c r="VAF1303" s="187"/>
      <c r="VAG1303" s="187"/>
      <c r="VAH1303" s="187"/>
      <c r="VAI1303" s="187"/>
      <c r="VAJ1303" s="187"/>
      <c r="VAK1303" s="187"/>
      <c r="VAL1303" s="187"/>
      <c r="VAM1303" s="187"/>
      <c r="VAN1303" s="187"/>
      <c r="VAO1303" s="187"/>
      <c r="VAP1303" s="187"/>
      <c r="VAQ1303" s="187"/>
      <c r="VAR1303" s="187"/>
      <c r="VAS1303" s="187"/>
      <c r="VAT1303" s="187"/>
      <c r="VAU1303" s="187"/>
      <c r="VAV1303" s="187"/>
      <c r="VAW1303" s="187"/>
      <c r="VAX1303" s="187"/>
      <c r="VAY1303" s="187"/>
      <c r="VAZ1303" s="187"/>
      <c r="VBA1303" s="187"/>
      <c r="VBB1303" s="187"/>
      <c r="VBC1303" s="187"/>
      <c r="VBD1303" s="187"/>
      <c r="VBE1303" s="187"/>
      <c r="VBF1303" s="187"/>
      <c r="VBG1303" s="187"/>
      <c r="VBH1303" s="187"/>
      <c r="VBI1303" s="187"/>
      <c r="VBJ1303" s="187"/>
      <c r="VBK1303" s="187"/>
      <c r="VBL1303" s="187"/>
      <c r="VBM1303" s="187"/>
      <c r="VBN1303" s="187"/>
      <c r="VBO1303" s="187"/>
      <c r="VBP1303" s="187"/>
      <c r="VBQ1303" s="187"/>
      <c r="VBR1303" s="187"/>
      <c r="VBS1303" s="187"/>
      <c r="VBT1303" s="187"/>
      <c r="VBU1303" s="187"/>
      <c r="VBV1303" s="187"/>
      <c r="VBW1303" s="187"/>
      <c r="VBX1303" s="187"/>
      <c r="VBY1303" s="187"/>
      <c r="VBZ1303" s="187"/>
      <c r="VCA1303" s="187"/>
      <c r="VCB1303" s="187"/>
      <c r="VCC1303" s="187"/>
      <c r="VCD1303" s="187"/>
      <c r="VCE1303" s="187"/>
      <c r="VCF1303" s="187"/>
      <c r="VCG1303" s="187"/>
      <c r="VCH1303" s="187"/>
      <c r="VCI1303" s="187"/>
      <c r="VCJ1303" s="187"/>
      <c r="VCK1303" s="187"/>
      <c r="VCL1303" s="187"/>
      <c r="VCM1303" s="187"/>
      <c r="VCN1303" s="187"/>
      <c r="VCO1303" s="187"/>
      <c r="VCP1303" s="187"/>
      <c r="VCQ1303" s="187"/>
      <c r="VCR1303" s="187"/>
      <c r="VCS1303" s="187"/>
      <c r="VCT1303" s="187"/>
      <c r="VCU1303" s="187"/>
      <c r="VCV1303" s="187"/>
      <c r="VCW1303" s="187"/>
      <c r="VCX1303" s="187"/>
      <c r="VCY1303" s="187"/>
      <c r="VCZ1303" s="187"/>
      <c r="VDA1303" s="187"/>
      <c r="VDB1303" s="187"/>
      <c r="VDC1303" s="187"/>
      <c r="VDD1303" s="187"/>
      <c r="VDE1303" s="187"/>
      <c r="VDF1303" s="187"/>
      <c r="VDG1303" s="187"/>
      <c r="VDH1303" s="187"/>
      <c r="VDI1303" s="187"/>
      <c r="VDJ1303" s="187"/>
      <c r="VDK1303" s="187"/>
      <c r="VDL1303" s="187"/>
      <c r="VDM1303" s="187"/>
      <c r="VDN1303" s="187"/>
      <c r="VDO1303" s="187"/>
      <c r="VDP1303" s="187"/>
      <c r="VDQ1303" s="187"/>
      <c r="VDR1303" s="187"/>
      <c r="VDS1303" s="187"/>
      <c r="VDT1303" s="187"/>
      <c r="VDU1303" s="187"/>
      <c r="VDV1303" s="187"/>
      <c r="VDW1303" s="187"/>
      <c r="VDX1303" s="187"/>
      <c r="VDY1303" s="187"/>
      <c r="VDZ1303" s="187"/>
      <c r="VEA1303" s="187"/>
      <c r="VEB1303" s="187"/>
      <c r="VEC1303" s="187"/>
      <c r="VED1303" s="187"/>
      <c r="VEE1303" s="187"/>
      <c r="VEF1303" s="187"/>
      <c r="VEG1303" s="187"/>
      <c r="VEH1303" s="187"/>
      <c r="VEI1303" s="187"/>
      <c r="VEJ1303" s="187"/>
      <c r="VEK1303" s="187"/>
      <c r="VEL1303" s="187"/>
      <c r="VEM1303" s="187"/>
      <c r="VEN1303" s="187"/>
      <c r="VEO1303" s="187"/>
      <c r="VEP1303" s="187"/>
      <c r="VEQ1303" s="187"/>
      <c r="VER1303" s="187"/>
      <c r="VES1303" s="187"/>
      <c r="VET1303" s="187"/>
      <c r="VEU1303" s="187"/>
      <c r="VEV1303" s="187"/>
      <c r="VEW1303" s="187"/>
      <c r="VEX1303" s="187"/>
      <c r="VEY1303" s="187"/>
      <c r="VEZ1303" s="187"/>
      <c r="VFA1303" s="187"/>
      <c r="VFB1303" s="187"/>
      <c r="VFC1303" s="187"/>
      <c r="VFD1303" s="187"/>
      <c r="VFE1303" s="187"/>
      <c r="VFF1303" s="187"/>
      <c r="VFG1303" s="187"/>
      <c r="VFH1303" s="187"/>
      <c r="VFI1303" s="187"/>
      <c r="VFJ1303" s="187"/>
      <c r="VFK1303" s="187"/>
      <c r="VFL1303" s="187"/>
      <c r="VFM1303" s="187"/>
      <c r="VFN1303" s="187"/>
      <c r="VFO1303" s="187"/>
      <c r="VFP1303" s="187"/>
      <c r="VFQ1303" s="187"/>
      <c r="VFR1303" s="187"/>
      <c r="VFS1303" s="187"/>
      <c r="VFT1303" s="187"/>
      <c r="VFU1303" s="187"/>
      <c r="VFV1303" s="187"/>
      <c r="VFW1303" s="187"/>
      <c r="VFX1303" s="187"/>
      <c r="VFY1303" s="187"/>
      <c r="VFZ1303" s="187"/>
      <c r="VGA1303" s="187"/>
      <c r="VGB1303" s="187"/>
      <c r="VGC1303" s="187"/>
      <c r="VGD1303" s="187"/>
      <c r="VGE1303" s="187"/>
      <c r="VGF1303" s="187"/>
      <c r="VGG1303" s="187"/>
      <c r="VGH1303" s="187"/>
      <c r="VGI1303" s="187"/>
      <c r="VGJ1303" s="187"/>
      <c r="VGK1303" s="187"/>
      <c r="VGL1303" s="187"/>
      <c r="VGM1303" s="187"/>
      <c r="VGN1303" s="187"/>
      <c r="VGO1303" s="187"/>
      <c r="VGP1303" s="187"/>
      <c r="VGQ1303" s="187"/>
      <c r="VGR1303" s="187"/>
      <c r="VGS1303" s="187"/>
      <c r="VGT1303" s="187"/>
      <c r="VGU1303" s="187"/>
      <c r="VGV1303" s="187"/>
      <c r="VGW1303" s="187"/>
      <c r="VGX1303" s="187"/>
      <c r="VGY1303" s="187"/>
      <c r="VGZ1303" s="187"/>
      <c r="VHA1303" s="187"/>
      <c r="VHB1303" s="187"/>
      <c r="VHC1303" s="187"/>
      <c r="VHD1303" s="187"/>
      <c r="VHE1303" s="187"/>
      <c r="VHF1303" s="187"/>
      <c r="VHG1303" s="187"/>
      <c r="VHH1303" s="187"/>
      <c r="VHI1303" s="187"/>
      <c r="VHJ1303" s="187"/>
      <c r="VHK1303" s="187"/>
      <c r="VHL1303" s="187"/>
      <c r="VHM1303" s="187"/>
      <c r="VHN1303" s="187"/>
      <c r="VHO1303" s="187"/>
      <c r="VHP1303" s="187"/>
      <c r="VHQ1303" s="187"/>
      <c r="VHR1303" s="187"/>
      <c r="VHS1303" s="187"/>
      <c r="VHT1303" s="187"/>
      <c r="VHU1303" s="187"/>
      <c r="VHV1303" s="187"/>
      <c r="VHW1303" s="187"/>
      <c r="VHX1303" s="187"/>
      <c r="VHY1303" s="187"/>
      <c r="VHZ1303" s="187"/>
      <c r="VIA1303" s="187"/>
      <c r="VIB1303" s="187"/>
      <c r="VIC1303" s="187"/>
      <c r="VID1303" s="187"/>
      <c r="VIE1303" s="187"/>
      <c r="VIF1303" s="187"/>
      <c r="VIG1303" s="187"/>
      <c r="VIH1303" s="187"/>
      <c r="VII1303" s="187"/>
      <c r="VIJ1303" s="187"/>
      <c r="VIK1303" s="187"/>
      <c r="VIL1303" s="187"/>
      <c r="VIM1303" s="187"/>
      <c r="VIN1303" s="187"/>
      <c r="VIO1303" s="187"/>
      <c r="VIP1303" s="187"/>
      <c r="VIQ1303" s="187"/>
      <c r="VIR1303" s="187"/>
      <c r="VIS1303" s="187"/>
      <c r="VIT1303" s="187"/>
      <c r="VIU1303" s="187"/>
      <c r="VIV1303" s="187"/>
      <c r="VIW1303" s="187"/>
      <c r="VIX1303" s="187"/>
      <c r="VIY1303" s="187"/>
      <c r="VIZ1303" s="187"/>
      <c r="VJA1303" s="187"/>
      <c r="VJB1303" s="187"/>
      <c r="VJC1303" s="187"/>
      <c r="VJD1303" s="187"/>
      <c r="VJE1303" s="187"/>
      <c r="VJF1303" s="187"/>
      <c r="VJG1303" s="187"/>
      <c r="VJH1303" s="187"/>
      <c r="VJI1303" s="187"/>
      <c r="VJJ1303" s="187"/>
      <c r="VJK1303" s="187"/>
      <c r="VJL1303" s="187"/>
      <c r="VJM1303" s="187"/>
      <c r="VJN1303" s="187"/>
      <c r="VJO1303" s="187"/>
      <c r="VJP1303" s="187"/>
      <c r="VJQ1303" s="187"/>
      <c r="VJR1303" s="187"/>
      <c r="VJS1303" s="187"/>
      <c r="VJT1303" s="187"/>
      <c r="VJU1303" s="187"/>
      <c r="VJV1303" s="187"/>
      <c r="VJW1303" s="187"/>
      <c r="VJX1303" s="187"/>
      <c r="VJY1303" s="187"/>
      <c r="VJZ1303" s="187"/>
      <c r="VKA1303" s="187"/>
      <c r="VKB1303" s="187"/>
      <c r="VKC1303" s="187"/>
      <c r="VKD1303" s="187"/>
      <c r="VKE1303" s="187"/>
      <c r="VKF1303" s="187"/>
      <c r="VKG1303" s="187"/>
      <c r="VKH1303" s="187"/>
      <c r="VKI1303" s="187"/>
      <c r="VKJ1303" s="187"/>
      <c r="VKK1303" s="187"/>
      <c r="VKL1303" s="187"/>
      <c r="VKM1303" s="187"/>
      <c r="VKN1303" s="187"/>
      <c r="VKO1303" s="187"/>
      <c r="VKP1303" s="187"/>
      <c r="VKQ1303" s="187"/>
      <c r="VKR1303" s="187"/>
      <c r="VKS1303" s="187"/>
      <c r="VKT1303" s="187"/>
      <c r="VKU1303" s="187"/>
      <c r="VKV1303" s="187"/>
      <c r="VKW1303" s="187"/>
      <c r="VKX1303" s="187"/>
      <c r="VKY1303" s="187"/>
      <c r="VKZ1303" s="187"/>
      <c r="VLA1303" s="187"/>
      <c r="VLB1303" s="187"/>
      <c r="VLC1303" s="187"/>
      <c r="VLD1303" s="187"/>
      <c r="VLE1303" s="187"/>
      <c r="VLF1303" s="187"/>
      <c r="VLG1303" s="187"/>
      <c r="VLH1303" s="187"/>
      <c r="VLI1303" s="187"/>
      <c r="VLJ1303" s="187"/>
      <c r="VLK1303" s="187"/>
      <c r="VLL1303" s="187"/>
      <c r="VLM1303" s="187"/>
      <c r="VLN1303" s="187"/>
      <c r="VLO1303" s="187"/>
      <c r="VLP1303" s="187"/>
      <c r="VLQ1303" s="187"/>
      <c r="VLR1303" s="187"/>
      <c r="VLS1303" s="187"/>
      <c r="VLT1303" s="187"/>
      <c r="VLU1303" s="187"/>
      <c r="VLV1303" s="187"/>
      <c r="VLW1303" s="187"/>
      <c r="VLX1303" s="187"/>
      <c r="VLY1303" s="187"/>
      <c r="VLZ1303" s="187"/>
      <c r="VMA1303" s="187"/>
      <c r="VMB1303" s="187"/>
      <c r="VMC1303" s="187"/>
      <c r="VMD1303" s="187"/>
      <c r="VME1303" s="187"/>
      <c r="VMF1303" s="187"/>
      <c r="VMG1303" s="187"/>
      <c r="VMH1303" s="187"/>
      <c r="VMI1303" s="187"/>
      <c r="VMJ1303" s="187"/>
      <c r="VMK1303" s="187"/>
      <c r="VML1303" s="187"/>
      <c r="VMM1303" s="187"/>
      <c r="VMN1303" s="187"/>
      <c r="VMO1303" s="187"/>
      <c r="VMP1303" s="187"/>
      <c r="VMQ1303" s="187"/>
      <c r="VMR1303" s="187"/>
      <c r="VMS1303" s="187"/>
      <c r="VMT1303" s="187"/>
      <c r="VMU1303" s="187"/>
      <c r="VMV1303" s="187"/>
      <c r="VMW1303" s="187"/>
      <c r="VMX1303" s="187"/>
      <c r="VMY1303" s="187"/>
      <c r="VMZ1303" s="187"/>
      <c r="VNA1303" s="187"/>
      <c r="VNB1303" s="187"/>
      <c r="VNC1303" s="187"/>
      <c r="VND1303" s="187"/>
      <c r="VNE1303" s="187"/>
      <c r="VNF1303" s="187"/>
      <c r="VNG1303" s="187"/>
      <c r="VNH1303" s="187"/>
      <c r="VNI1303" s="187"/>
      <c r="VNJ1303" s="187"/>
      <c r="VNK1303" s="187"/>
      <c r="VNL1303" s="187"/>
      <c r="VNM1303" s="187"/>
      <c r="VNN1303" s="187"/>
      <c r="VNO1303" s="187"/>
      <c r="VNP1303" s="187"/>
      <c r="VNQ1303" s="187"/>
      <c r="VNR1303" s="187"/>
      <c r="VNS1303" s="187"/>
      <c r="VNT1303" s="187"/>
      <c r="VNU1303" s="187"/>
      <c r="VNV1303" s="187"/>
      <c r="VNW1303" s="187"/>
      <c r="VNX1303" s="187"/>
      <c r="VNY1303" s="187"/>
      <c r="VNZ1303" s="187"/>
      <c r="VOA1303" s="187"/>
      <c r="VOB1303" s="187"/>
      <c r="VOC1303" s="187"/>
      <c r="VOD1303" s="187"/>
      <c r="VOE1303" s="187"/>
      <c r="VOF1303" s="187"/>
      <c r="VOG1303" s="187"/>
      <c r="VOH1303" s="187"/>
      <c r="VOI1303" s="187"/>
      <c r="VOJ1303" s="187"/>
      <c r="VOK1303" s="187"/>
      <c r="VOL1303" s="187"/>
      <c r="VOM1303" s="187"/>
      <c r="VON1303" s="187"/>
      <c r="VOO1303" s="187"/>
      <c r="VOP1303" s="187"/>
      <c r="VOQ1303" s="187"/>
      <c r="VOR1303" s="187"/>
      <c r="VOS1303" s="187"/>
      <c r="VOT1303" s="187"/>
      <c r="VOU1303" s="187"/>
      <c r="VOV1303" s="187"/>
      <c r="VOW1303" s="187"/>
      <c r="VOX1303" s="187"/>
      <c r="VOY1303" s="187"/>
      <c r="VOZ1303" s="187"/>
      <c r="VPA1303" s="187"/>
      <c r="VPB1303" s="187"/>
      <c r="VPC1303" s="187"/>
      <c r="VPD1303" s="187"/>
      <c r="VPE1303" s="187"/>
      <c r="VPF1303" s="187"/>
      <c r="VPG1303" s="187"/>
      <c r="VPH1303" s="187"/>
      <c r="VPI1303" s="187"/>
      <c r="VPJ1303" s="187"/>
      <c r="VPK1303" s="187"/>
      <c r="VPL1303" s="187"/>
      <c r="VPM1303" s="187"/>
      <c r="VPN1303" s="187"/>
      <c r="VPO1303" s="187"/>
      <c r="VPP1303" s="187"/>
      <c r="VPQ1303" s="187"/>
      <c r="VPR1303" s="187"/>
      <c r="VPS1303" s="187"/>
      <c r="VPT1303" s="187"/>
      <c r="VPU1303" s="187"/>
      <c r="VPV1303" s="187"/>
      <c r="VPW1303" s="187"/>
      <c r="VPX1303" s="187"/>
      <c r="VPY1303" s="187"/>
      <c r="VPZ1303" s="187"/>
      <c r="VQA1303" s="187"/>
      <c r="VQB1303" s="187"/>
      <c r="VQC1303" s="187"/>
      <c r="VQD1303" s="187"/>
      <c r="VQE1303" s="187"/>
      <c r="VQF1303" s="187"/>
      <c r="VQG1303" s="187"/>
      <c r="VQH1303" s="187"/>
      <c r="VQI1303" s="187"/>
      <c r="VQJ1303" s="187"/>
      <c r="VQK1303" s="187"/>
      <c r="VQL1303" s="187"/>
      <c r="VQM1303" s="187"/>
      <c r="VQN1303" s="187"/>
      <c r="VQO1303" s="187"/>
      <c r="VQP1303" s="187"/>
      <c r="VQQ1303" s="187"/>
      <c r="VQR1303" s="187"/>
      <c r="VQS1303" s="187"/>
      <c r="VQT1303" s="187"/>
      <c r="VQU1303" s="187"/>
      <c r="VQV1303" s="187"/>
      <c r="VQW1303" s="187"/>
      <c r="VQX1303" s="187"/>
      <c r="VQY1303" s="187"/>
      <c r="VQZ1303" s="187"/>
      <c r="VRA1303" s="187"/>
      <c r="VRB1303" s="187"/>
      <c r="VRC1303" s="187"/>
      <c r="VRD1303" s="187"/>
      <c r="VRE1303" s="187"/>
      <c r="VRF1303" s="187"/>
      <c r="VRG1303" s="187"/>
      <c r="VRH1303" s="187"/>
      <c r="VRI1303" s="187"/>
      <c r="VRJ1303" s="187"/>
      <c r="VRK1303" s="187"/>
      <c r="VRL1303" s="187"/>
      <c r="VRM1303" s="187"/>
      <c r="VRN1303" s="187"/>
      <c r="VRO1303" s="187"/>
      <c r="VRP1303" s="187"/>
      <c r="VRQ1303" s="187"/>
      <c r="VRR1303" s="187"/>
      <c r="VRS1303" s="187"/>
      <c r="VRT1303" s="187"/>
      <c r="VRU1303" s="187"/>
      <c r="VRV1303" s="187"/>
      <c r="VRW1303" s="187"/>
      <c r="VRX1303" s="187"/>
      <c r="VRY1303" s="187"/>
      <c r="VRZ1303" s="187"/>
      <c r="VSA1303" s="187"/>
      <c r="VSB1303" s="187"/>
      <c r="VSC1303" s="187"/>
      <c r="VSD1303" s="187"/>
      <c r="VSE1303" s="187"/>
      <c r="VSF1303" s="187"/>
      <c r="VSG1303" s="187"/>
      <c r="VSH1303" s="187"/>
      <c r="VSI1303" s="187"/>
      <c r="VSJ1303" s="187"/>
      <c r="VSK1303" s="187"/>
      <c r="VSL1303" s="187"/>
      <c r="VSM1303" s="187"/>
      <c r="VSN1303" s="187"/>
      <c r="VSO1303" s="187"/>
      <c r="VSP1303" s="187"/>
      <c r="VSQ1303" s="187"/>
      <c r="VSR1303" s="187"/>
      <c r="VSS1303" s="187"/>
      <c r="VST1303" s="187"/>
      <c r="VSU1303" s="187"/>
      <c r="VSV1303" s="187"/>
      <c r="VSW1303" s="187"/>
      <c r="VSX1303" s="187"/>
      <c r="VSY1303" s="187"/>
      <c r="VSZ1303" s="187"/>
      <c r="VTA1303" s="187"/>
      <c r="VTB1303" s="187"/>
      <c r="VTC1303" s="187"/>
      <c r="VTD1303" s="187"/>
      <c r="VTE1303" s="187"/>
      <c r="VTF1303" s="187"/>
      <c r="VTG1303" s="187"/>
      <c r="VTH1303" s="187"/>
      <c r="VTI1303" s="187"/>
      <c r="VTJ1303" s="187"/>
      <c r="VTK1303" s="187"/>
      <c r="VTL1303" s="187"/>
      <c r="VTM1303" s="187"/>
      <c r="VTN1303" s="187"/>
      <c r="VTO1303" s="187"/>
      <c r="VTP1303" s="187"/>
      <c r="VTQ1303" s="187"/>
      <c r="VTR1303" s="187"/>
      <c r="VTS1303" s="187"/>
      <c r="VTT1303" s="187"/>
      <c r="VTU1303" s="187"/>
      <c r="VTV1303" s="187"/>
      <c r="VTW1303" s="187"/>
      <c r="VTX1303" s="187"/>
      <c r="VTY1303" s="187"/>
      <c r="VTZ1303" s="187"/>
      <c r="VUA1303" s="187"/>
      <c r="VUB1303" s="187"/>
      <c r="VUC1303" s="187"/>
      <c r="VUD1303" s="187"/>
      <c r="VUE1303" s="187"/>
      <c r="VUF1303" s="187"/>
      <c r="VUG1303" s="187"/>
      <c r="VUH1303" s="187"/>
      <c r="VUI1303" s="187"/>
      <c r="VUJ1303" s="187"/>
      <c r="VUK1303" s="187"/>
      <c r="VUL1303" s="187"/>
      <c r="VUM1303" s="187"/>
      <c r="VUN1303" s="187"/>
      <c r="VUO1303" s="187"/>
      <c r="VUP1303" s="187"/>
      <c r="VUQ1303" s="187"/>
      <c r="VUR1303" s="187"/>
      <c r="VUS1303" s="187"/>
      <c r="VUT1303" s="187"/>
      <c r="VUU1303" s="187"/>
      <c r="VUV1303" s="187"/>
      <c r="VUW1303" s="187"/>
      <c r="VUX1303" s="187"/>
      <c r="VUY1303" s="187"/>
      <c r="VUZ1303" s="187"/>
      <c r="VVA1303" s="187"/>
      <c r="VVB1303" s="187"/>
      <c r="VVC1303" s="187"/>
      <c r="VVD1303" s="187"/>
      <c r="VVE1303" s="187"/>
      <c r="VVF1303" s="187"/>
      <c r="VVG1303" s="187"/>
      <c r="VVH1303" s="187"/>
      <c r="VVI1303" s="187"/>
      <c r="VVJ1303" s="187"/>
      <c r="VVK1303" s="187"/>
      <c r="VVL1303" s="187"/>
      <c r="VVM1303" s="187"/>
      <c r="VVN1303" s="187"/>
      <c r="VVO1303" s="187"/>
      <c r="VVP1303" s="187"/>
      <c r="VVQ1303" s="187"/>
      <c r="VVR1303" s="187"/>
      <c r="VVS1303" s="187"/>
      <c r="VVT1303" s="187"/>
      <c r="VVU1303" s="187"/>
      <c r="VVV1303" s="187"/>
      <c r="VVW1303" s="187"/>
      <c r="VVX1303" s="187"/>
      <c r="VVY1303" s="187"/>
      <c r="VVZ1303" s="187"/>
      <c r="VWA1303" s="187"/>
      <c r="VWB1303" s="187"/>
      <c r="VWC1303" s="187"/>
      <c r="VWD1303" s="187"/>
      <c r="VWE1303" s="187"/>
      <c r="VWF1303" s="187"/>
      <c r="VWG1303" s="187"/>
      <c r="VWH1303" s="187"/>
      <c r="VWI1303" s="187"/>
      <c r="VWJ1303" s="187"/>
      <c r="VWK1303" s="187"/>
      <c r="VWL1303" s="187"/>
      <c r="VWM1303" s="187"/>
      <c r="VWN1303" s="187"/>
      <c r="VWO1303" s="187"/>
      <c r="VWP1303" s="187"/>
      <c r="VWQ1303" s="187"/>
      <c r="VWR1303" s="187"/>
      <c r="VWS1303" s="187"/>
      <c r="VWT1303" s="187"/>
      <c r="VWU1303" s="187"/>
      <c r="VWV1303" s="187"/>
      <c r="VWW1303" s="187"/>
      <c r="VWX1303" s="187"/>
      <c r="VWY1303" s="187"/>
      <c r="VWZ1303" s="187"/>
      <c r="VXA1303" s="187"/>
      <c r="VXB1303" s="187"/>
      <c r="VXC1303" s="187"/>
      <c r="VXD1303" s="187"/>
      <c r="VXE1303" s="187"/>
      <c r="VXF1303" s="187"/>
      <c r="VXG1303" s="187"/>
      <c r="VXH1303" s="187"/>
      <c r="VXI1303" s="187"/>
      <c r="VXJ1303" s="187"/>
      <c r="VXK1303" s="187"/>
      <c r="VXL1303" s="187"/>
      <c r="VXM1303" s="187"/>
      <c r="VXN1303" s="187"/>
      <c r="VXO1303" s="187"/>
      <c r="VXP1303" s="187"/>
      <c r="VXQ1303" s="187"/>
      <c r="VXR1303" s="187"/>
      <c r="VXS1303" s="187"/>
      <c r="VXT1303" s="187"/>
      <c r="VXU1303" s="187"/>
      <c r="VXV1303" s="187"/>
      <c r="VXW1303" s="187"/>
      <c r="VXX1303" s="187"/>
      <c r="VXY1303" s="187"/>
      <c r="VXZ1303" s="187"/>
      <c r="VYA1303" s="187"/>
      <c r="VYB1303" s="187"/>
      <c r="VYC1303" s="187"/>
      <c r="VYD1303" s="187"/>
      <c r="VYE1303" s="187"/>
      <c r="VYF1303" s="187"/>
      <c r="VYG1303" s="187"/>
      <c r="VYH1303" s="187"/>
      <c r="VYI1303" s="187"/>
      <c r="VYJ1303" s="187"/>
      <c r="VYK1303" s="187"/>
      <c r="VYL1303" s="187"/>
      <c r="VYM1303" s="187"/>
      <c r="VYN1303" s="187"/>
      <c r="VYO1303" s="187"/>
      <c r="VYP1303" s="187"/>
      <c r="VYQ1303" s="187"/>
      <c r="VYR1303" s="187"/>
      <c r="VYS1303" s="187"/>
      <c r="VYT1303" s="187"/>
      <c r="VYU1303" s="187"/>
      <c r="VYV1303" s="187"/>
      <c r="VYW1303" s="187"/>
      <c r="VYX1303" s="187"/>
      <c r="VYY1303" s="187"/>
      <c r="VYZ1303" s="187"/>
      <c r="VZA1303" s="187"/>
      <c r="VZB1303" s="187"/>
      <c r="VZC1303" s="187"/>
      <c r="VZD1303" s="187"/>
      <c r="VZE1303" s="187"/>
      <c r="VZF1303" s="187"/>
      <c r="VZG1303" s="187"/>
      <c r="VZH1303" s="187"/>
      <c r="VZI1303" s="187"/>
      <c r="VZJ1303" s="187"/>
      <c r="VZK1303" s="187"/>
      <c r="VZL1303" s="187"/>
      <c r="VZM1303" s="187"/>
      <c r="VZN1303" s="187"/>
      <c r="VZO1303" s="187"/>
      <c r="VZP1303" s="187"/>
      <c r="VZQ1303" s="187"/>
      <c r="VZR1303" s="187"/>
      <c r="VZS1303" s="187"/>
      <c r="VZT1303" s="187"/>
      <c r="VZU1303" s="187"/>
      <c r="VZV1303" s="187"/>
      <c r="VZW1303" s="187"/>
      <c r="VZX1303" s="187"/>
      <c r="VZY1303" s="187"/>
      <c r="VZZ1303" s="187"/>
      <c r="WAA1303" s="187"/>
      <c r="WAB1303" s="187"/>
      <c r="WAC1303" s="187"/>
      <c r="WAD1303" s="187"/>
      <c r="WAE1303" s="187"/>
      <c r="WAF1303" s="187"/>
      <c r="WAG1303" s="187"/>
      <c r="WAH1303" s="187"/>
      <c r="WAI1303" s="187"/>
      <c r="WAJ1303" s="187"/>
      <c r="WAK1303" s="187"/>
      <c r="WAL1303" s="187"/>
      <c r="WAM1303" s="187"/>
      <c r="WAN1303" s="187"/>
      <c r="WAO1303" s="187"/>
      <c r="WAP1303" s="187"/>
      <c r="WAQ1303" s="187"/>
      <c r="WAR1303" s="187"/>
      <c r="WAS1303" s="187"/>
      <c r="WAT1303" s="187"/>
      <c r="WAU1303" s="187"/>
      <c r="WAV1303" s="187"/>
      <c r="WAW1303" s="187"/>
      <c r="WAX1303" s="187"/>
      <c r="WAY1303" s="187"/>
      <c r="WAZ1303" s="187"/>
      <c r="WBA1303" s="187"/>
      <c r="WBB1303" s="187"/>
      <c r="WBC1303" s="187"/>
      <c r="WBD1303" s="187"/>
      <c r="WBE1303" s="187"/>
      <c r="WBF1303" s="187"/>
      <c r="WBG1303" s="187"/>
      <c r="WBH1303" s="187"/>
      <c r="WBI1303" s="187"/>
      <c r="WBJ1303" s="187"/>
      <c r="WBK1303" s="187"/>
      <c r="WBL1303" s="187"/>
      <c r="WBM1303" s="187"/>
      <c r="WBN1303" s="187"/>
      <c r="WBO1303" s="187"/>
      <c r="WBP1303" s="187"/>
      <c r="WBQ1303" s="187"/>
      <c r="WBR1303" s="187"/>
      <c r="WBS1303" s="187"/>
      <c r="WBT1303" s="187"/>
      <c r="WBU1303" s="187"/>
      <c r="WBV1303" s="187"/>
      <c r="WBW1303" s="187"/>
      <c r="WBX1303" s="187"/>
      <c r="WBY1303" s="187"/>
      <c r="WBZ1303" s="187"/>
      <c r="WCA1303" s="187"/>
      <c r="WCB1303" s="187"/>
      <c r="WCC1303" s="187"/>
      <c r="WCD1303" s="187"/>
      <c r="WCE1303" s="187"/>
      <c r="WCF1303" s="187"/>
      <c r="WCG1303" s="187"/>
      <c r="WCH1303" s="187"/>
      <c r="WCI1303" s="187"/>
      <c r="WCJ1303" s="187"/>
      <c r="WCK1303" s="187"/>
      <c r="WCL1303" s="187"/>
      <c r="WCM1303" s="187"/>
      <c r="WCN1303" s="187"/>
      <c r="WCO1303" s="187"/>
      <c r="WCP1303" s="187"/>
      <c r="WCQ1303" s="187"/>
      <c r="WCR1303" s="187"/>
      <c r="WCS1303" s="187"/>
      <c r="WCT1303" s="187"/>
      <c r="WCU1303" s="187"/>
      <c r="WCV1303" s="187"/>
      <c r="WCW1303" s="187"/>
      <c r="WCX1303" s="187"/>
      <c r="WCY1303" s="187"/>
      <c r="WCZ1303" s="187"/>
      <c r="WDA1303" s="187"/>
      <c r="WDB1303" s="187"/>
      <c r="WDC1303" s="187"/>
      <c r="WDD1303" s="187"/>
      <c r="WDE1303" s="187"/>
      <c r="WDF1303" s="187"/>
      <c r="WDG1303" s="187"/>
      <c r="WDH1303" s="187"/>
      <c r="WDI1303" s="187"/>
      <c r="WDJ1303" s="187"/>
      <c r="WDK1303" s="187"/>
      <c r="WDL1303" s="187"/>
      <c r="WDM1303" s="187"/>
      <c r="WDN1303" s="187"/>
      <c r="WDO1303" s="187"/>
      <c r="WDP1303" s="187"/>
      <c r="WDQ1303" s="187"/>
      <c r="WDR1303" s="187"/>
      <c r="WDS1303" s="187"/>
      <c r="WDT1303" s="187"/>
      <c r="WDU1303" s="187"/>
      <c r="WDV1303" s="187"/>
      <c r="WDW1303" s="187"/>
      <c r="WDX1303" s="187"/>
      <c r="WDY1303" s="187"/>
      <c r="WDZ1303" s="187"/>
      <c r="WEA1303" s="187"/>
      <c r="WEB1303" s="187"/>
      <c r="WEC1303" s="187"/>
      <c r="WED1303" s="187"/>
      <c r="WEE1303" s="187"/>
      <c r="WEF1303" s="187"/>
      <c r="WEG1303" s="187"/>
      <c r="WEH1303" s="187"/>
      <c r="WEI1303" s="187"/>
      <c r="WEJ1303" s="187"/>
      <c r="WEK1303" s="187"/>
      <c r="WEL1303" s="187"/>
      <c r="WEM1303" s="187"/>
      <c r="WEN1303" s="187"/>
      <c r="WEO1303" s="187"/>
      <c r="WEP1303" s="187"/>
      <c r="WEQ1303" s="187"/>
      <c r="WER1303" s="187"/>
      <c r="WES1303" s="187"/>
      <c r="WET1303" s="187"/>
      <c r="WEU1303" s="187"/>
      <c r="WEV1303" s="187"/>
      <c r="WEW1303" s="187"/>
      <c r="WEX1303" s="187"/>
      <c r="WEY1303" s="187"/>
      <c r="WEZ1303" s="187"/>
      <c r="WFA1303" s="187"/>
      <c r="WFB1303" s="187"/>
      <c r="WFC1303" s="187"/>
      <c r="WFD1303" s="187"/>
      <c r="WFE1303" s="187"/>
      <c r="WFF1303" s="187"/>
      <c r="WFG1303" s="187"/>
      <c r="WFH1303" s="187"/>
      <c r="WFI1303" s="187"/>
      <c r="WFJ1303" s="187"/>
      <c r="WFK1303" s="187"/>
      <c r="WFL1303" s="187"/>
      <c r="WFM1303" s="187"/>
      <c r="WFN1303" s="187"/>
      <c r="WFO1303" s="187"/>
      <c r="WFP1303" s="187"/>
      <c r="WFQ1303" s="187"/>
      <c r="WFR1303" s="187"/>
      <c r="WFS1303" s="187"/>
      <c r="WFT1303" s="187"/>
      <c r="WFU1303" s="187"/>
      <c r="WFV1303" s="187"/>
      <c r="WFW1303" s="187"/>
      <c r="WFX1303" s="187"/>
      <c r="WFY1303" s="187"/>
      <c r="WFZ1303" s="187"/>
      <c r="WGA1303" s="187"/>
      <c r="WGB1303" s="187"/>
      <c r="WGC1303" s="187"/>
      <c r="WGD1303" s="187"/>
      <c r="WGE1303" s="187"/>
      <c r="WGF1303" s="187"/>
      <c r="WGG1303" s="187"/>
      <c r="WGH1303" s="187"/>
      <c r="WGI1303" s="187"/>
      <c r="WGJ1303" s="187"/>
      <c r="WGK1303" s="187"/>
      <c r="WGL1303" s="187"/>
      <c r="WGM1303" s="187"/>
      <c r="WGN1303" s="187"/>
      <c r="WGO1303" s="187"/>
      <c r="WGP1303" s="187"/>
      <c r="WGQ1303" s="187"/>
      <c r="WGR1303" s="187"/>
      <c r="WGS1303" s="187"/>
      <c r="WGT1303" s="187"/>
      <c r="WGU1303" s="187"/>
      <c r="WGV1303" s="187"/>
      <c r="WGW1303" s="187"/>
      <c r="WGX1303" s="187"/>
      <c r="WGY1303" s="187"/>
      <c r="WGZ1303" s="187"/>
      <c r="WHA1303" s="187"/>
      <c r="WHB1303" s="187"/>
      <c r="WHC1303" s="187"/>
      <c r="WHD1303" s="187"/>
      <c r="WHE1303" s="187"/>
      <c r="WHF1303" s="187"/>
      <c r="WHG1303" s="187"/>
      <c r="WHH1303" s="187"/>
      <c r="WHI1303" s="187"/>
      <c r="WHJ1303" s="187"/>
      <c r="WHK1303" s="187"/>
      <c r="WHL1303" s="187"/>
      <c r="WHM1303" s="187"/>
      <c r="WHN1303" s="187"/>
      <c r="WHO1303" s="187"/>
      <c r="WHP1303" s="187"/>
      <c r="WHQ1303" s="187"/>
      <c r="WHR1303" s="187"/>
      <c r="WHS1303" s="187"/>
      <c r="WHT1303" s="187"/>
      <c r="WHU1303" s="187"/>
      <c r="WHV1303" s="187"/>
      <c r="WHW1303" s="187"/>
      <c r="WHX1303" s="187"/>
      <c r="WHY1303" s="187"/>
      <c r="WHZ1303" s="187"/>
      <c r="WIA1303" s="187"/>
      <c r="WIB1303" s="187"/>
      <c r="WIC1303" s="187"/>
      <c r="WID1303" s="187"/>
      <c r="WIE1303" s="187"/>
      <c r="WIF1303" s="187"/>
      <c r="WIG1303" s="187"/>
      <c r="WIH1303" s="187"/>
      <c r="WII1303" s="187"/>
      <c r="WIJ1303" s="187"/>
      <c r="WIK1303" s="187"/>
      <c r="WIL1303" s="187"/>
      <c r="WIM1303" s="187"/>
      <c r="WIN1303" s="187"/>
      <c r="WIO1303" s="187"/>
      <c r="WIP1303" s="187"/>
      <c r="WIQ1303" s="187"/>
      <c r="WIR1303" s="187"/>
      <c r="WIS1303" s="187"/>
      <c r="WIT1303" s="187"/>
      <c r="WIU1303" s="187"/>
      <c r="WIV1303" s="187"/>
      <c r="WIW1303" s="187"/>
      <c r="WIX1303" s="187"/>
      <c r="WIY1303" s="187"/>
      <c r="WIZ1303" s="187"/>
      <c r="WJA1303" s="187"/>
      <c r="WJB1303" s="187"/>
      <c r="WJC1303" s="187"/>
      <c r="WJD1303" s="187"/>
      <c r="WJE1303" s="187"/>
      <c r="WJF1303" s="187"/>
      <c r="WJG1303" s="187"/>
      <c r="WJH1303" s="187"/>
      <c r="WJI1303" s="187"/>
      <c r="WJJ1303" s="187"/>
      <c r="WJK1303" s="187"/>
      <c r="WJL1303" s="187"/>
      <c r="WJM1303" s="187"/>
      <c r="WJN1303" s="187"/>
      <c r="WJO1303" s="187"/>
      <c r="WJP1303" s="187"/>
      <c r="WJQ1303" s="187"/>
      <c r="WJR1303" s="187"/>
      <c r="WJS1303" s="187"/>
      <c r="WJT1303" s="187"/>
      <c r="WJU1303" s="187"/>
      <c r="WJV1303" s="187"/>
      <c r="WJW1303" s="187"/>
      <c r="WJX1303" s="187"/>
      <c r="WJY1303" s="187"/>
      <c r="WJZ1303" s="187"/>
      <c r="WKA1303" s="187"/>
      <c r="WKB1303" s="187"/>
      <c r="WKC1303" s="187"/>
      <c r="WKD1303" s="187"/>
      <c r="WKE1303" s="187"/>
      <c r="WKF1303" s="187"/>
      <c r="WKG1303" s="187"/>
      <c r="WKH1303" s="187"/>
      <c r="WKI1303" s="187"/>
      <c r="WKJ1303" s="187"/>
      <c r="WKK1303" s="187"/>
      <c r="WKL1303" s="187"/>
      <c r="WKM1303" s="187"/>
      <c r="WKN1303" s="187"/>
      <c r="WKO1303" s="187"/>
      <c r="WKP1303" s="187"/>
      <c r="WKQ1303" s="187"/>
      <c r="WKR1303" s="187"/>
      <c r="WKS1303" s="187"/>
      <c r="WKT1303" s="187"/>
      <c r="WKU1303" s="187"/>
      <c r="WKV1303" s="187"/>
      <c r="WKW1303" s="187"/>
      <c r="WKX1303" s="187"/>
      <c r="WKY1303" s="187"/>
      <c r="WKZ1303" s="187"/>
      <c r="WLA1303" s="187"/>
      <c r="WLB1303" s="187"/>
      <c r="WLC1303" s="187"/>
      <c r="WLD1303" s="187"/>
      <c r="WLE1303" s="187"/>
      <c r="WLF1303" s="187"/>
      <c r="WLG1303" s="187"/>
      <c r="WLH1303" s="187"/>
      <c r="WLI1303" s="187"/>
      <c r="WLJ1303" s="187"/>
      <c r="WLK1303" s="187"/>
      <c r="WLL1303" s="187"/>
      <c r="WLM1303" s="187"/>
      <c r="WLN1303" s="187"/>
      <c r="WLO1303" s="187"/>
      <c r="WLP1303" s="187"/>
      <c r="WLQ1303" s="187"/>
      <c r="WLR1303" s="187"/>
      <c r="WLS1303" s="187"/>
      <c r="WLT1303" s="187"/>
      <c r="WLU1303" s="187"/>
      <c r="WLV1303" s="187"/>
      <c r="WLW1303" s="187"/>
      <c r="WLX1303" s="187"/>
      <c r="WLY1303" s="187"/>
      <c r="WLZ1303" s="187"/>
      <c r="WMA1303" s="187"/>
      <c r="WMB1303" s="187"/>
      <c r="WMC1303" s="187"/>
      <c r="WMD1303" s="187"/>
      <c r="WME1303" s="187"/>
      <c r="WMF1303" s="187"/>
      <c r="WMG1303" s="187"/>
      <c r="WMH1303" s="187"/>
      <c r="WMI1303" s="187"/>
      <c r="WMJ1303" s="187"/>
      <c r="WMK1303" s="187"/>
      <c r="WML1303" s="187"/>
      <c r="WMM1303" s="187"/>
      <c r="WMN1303" s="187"/>
      <c r="WMO1303" s="187"/>
      <c r="WMP1303" s="187"/>
      <c r="WMQ1303" s="187"/>
      <c r="WMR1303" s="187"/>
      <c r="WMS1303" s="187"/>
      <c r="WMT1303" s="187"/>
      <c r="WMU1303" s="187"/>
      <c r="WMV1303" s="187"/>
      <c r="WMW1303" s="187"/>
      <c r="WMX1303" s="187"/>
      <c r="WMY1303" s="187"/>
      <c r="WMZ1303" s="187"/>
      <c r="WNA1303" s="187"/>
      <c r="WNB1303" s="187"/>
      <c r="WNC1303" s="187"/>
      <c r="WND1303" s="187"/>
      <c r="WNE1303" s="187"/>
      <c r="WNF1303" s="187"/>
      <c r="WNG1303" s="187"/>
      <c r="WNH1303" s="187"/>
      <c r="WNI1303" s="187"/>
      <c r="WNJ1303" s="187"/>
      <c r="WNK1303" s="187"/>
      <c r="WNL1303" s="187"/>
      <c r="WNM1303" s="187"/>
      <c r="WNN1303" s="187"/>
      <c r="WNO1303" s="187"/>
      <c r="WNP1303" s="187"/>
      <c r="WNQ1303" s="187"/>
      <c r="WNR1303" s="187"/>
      <c r="WNS1303" s="187"/>
      <c r="WNT1303" s="187"/>
      <c r="WNU1303" s="187"/>
      <c r="WNV1303" s="187"/>
      <c r="WNW1303" s="187"/>
      <c r="WNX1303" s="187"/>
      <c r="WNY1303" s="187"/>
      <c r="WNZ1303" s="187"/>
      <c r="WOA1303" s="187"/>
      <c r="WOB1303" s="187"/>
      <c r="WOC1303" s="187"/>
      <c r="WOD1303" s="187"/>
      <c r="WOE1303" s="187"/>
      <c r="WOF1303" s="187"/>
      <c r="WOG1303" s="187"/>
      <c r="WOH1303" s="187"/>
      <c r="WOI1303" s="187"/>
      <c r="WOJ1303" s="187"/>
      <c r="WOK1303" s="187"/>
      <c r="WOL1303" s="187"/>
      <c r="WOM1303" s="187"/>
      <c r="WON1303" s="187"/>
      <c r="WOO1303" s="187"/>
      <c r="WOP1303" s="187"/>
      <c r="WOQ1303" s="187"/>
      <c r="WOR1303" s="187"/>
      <c r="WOS1303" s="187"/>
      <c r="WOT1303" s="187"/>
      <c r="WOU1303" s="187"/>
      <c r="WOV1303" s="187"/>
      <c r="WOW1303" s="187"/>
      <c r="WOX1303" s="187"/>
      <c r="WOY1303" s="187"/>
      <c r="WOZ1303" s="187"/>
      <c r="WPA1303" s="187"/>
      <c r="WPB1303" s="187"/>
      <c r="WPC1303" s="187"/>
      <c r="WPD1303" s="187"/>
      <c r="WPE1303" s="187"/>
      <c r="WPF1303" s="187"/>
      <c r="WPG1303" s="187"/>
      <c r="WPH1303" s="187"/>
      <c r="WPI1303" s="187"/>
      <c r="WPJ1303" s="187"/>
      <c r="WPK1303" s="187"/>
      <c r="WPL1303" s="187"/>
      <c r="WPM1303" s="187"/>
      <c r="WPN1303" s="187"/>
      <c r="WPO1303" s="187"/>
      <c r="WPP1303" s="187"/>
      <c r="WPQ1303" s="187"/>
      <c r="WPR1303" s="187"/>
      <c r="WPS1303" s="187"/>
      <c r="WPT1303" s="187"/>
      <c r="WPU1303" s="187"/>
      <c r="WPV1303" s="187"/>
      <c r="WPW1303" s="187"/>
      <c r="WPX1303" s="187"/>
      <c r="WPY1303" s="187"/>
      <c r="WPZ1303" s="187"/>
      <c r="WQA1303" s="187"/>
      <c r="WQB1303" s="187"/>
      <c r="WQC1303" s="187"/>
      <c r="WQD1303" s="187"/>
      <c r="WQE1303" s="187"/>
      <c r="WQF1303" s="187"/>
      <c r="WQG1303" s="187"/>
      <c r="WQH1303" s="187"/>
      <c r="WQI1303" s="187"/>
      <c r="WQJ1303" s="187"/>
      <c r="WQK1303" s="187"/>
      <c r="WQL1303" s="187"/>
      <c r="WQM1303" s="187"/>
      <c r="WQN1303" s="187"/>
      <c r="WQO1303" s="187"/>
      <c r="WQP1303" s="187"/>
      <c r="WQQ1303" s="187"/>
      <c r="WQR1303" s="187"/>
      <c r="WQS1303" s="187"/>
      <c r="WQT1303" s="187"/>
      <c r="WQU1303" s="187"/>
      <c r="WQV1303" s="187"/>
      <c r="WQW1303" s="187"/>
      <c r="WQX1303" s="187"/>
      <c r="WQY1303" s="187"/>
      <c r="WQZ1303" s="187"/>
      <c r="WRA1303" s="187"/>
      <c r="WRB1303" s="187"/>
      <c r="WRC1303" s="187"/>
      <c r="WRD1303" s="187"/>
      <c r="WRE1303" s="187"/>
      <c r="WRF1303" s="187"/>
      <c r="WRG1303" s="187"/>
      <c r="WRH1303" s="187"/>
      <c r="WRI1303" s="187"/>
      <c r="WRJ1303" s="187"/>
      <c r="WRK1303" s="187"/>
      <c r="WRL1303" s="187"/>
      <c r="WRM1303" s="187"/>
      <c r="WRN1303" s="187"/>
      <c r="WRO1303" s="187"/>
      <c r="WRP1303" s="187"/>
      <c r="WRQ1303" s="187"/>
      <c r="WRR1303" s="187"/>
      <c r="WRS1303" s="187"/>
      <c r="WRT1303" s="187"/>
      <c r="WRU1303" s="187"/>
      <c r="WRV1303" s="187"/>
      <c r="WRW1303" s="187"/>
      <c r="WRX1303" s="187"/>
      <c r="WRY1303" s="187"/>
      <c r="WRZ1303" s="187"/>
      <c r="WSA1303" s="187"/>
      <c r="WSB1303" s="187"/>
      <c r="WSC1303" s="187"/>
      <c r="WSD1303" s="187"/>
      <c r="WSE1303" s="187"/>
      <c r="WSF1303" s="187"/>
      <c r="WSG1303" s="187"/>
      <c r="WSH1303" s="187"/>
      <c r="WSI1303" s="187"/>
      <c r="WSJ1303" s="187"/>
      <c r="WSK1303" s="187"/>
      <c r="WSL1303" s="187"/>
      <c r="WSM1303" s="187"/>
      <c r="WSN1303" s="187"/>
      <c r="WSO1303" s="187"/>
      <c r="WSP1303" s="187"/>
      <c r="WSQ1303" s="187"/>
      <c r="WSR1303" s="187"/>
      <c r="WSS1303" s="187"/>
      <c r="WST1303" s="187"/>
      <c r="WSU1303" s="187"/>
      <c r="WSV1303" s="187"/>
      <c r="WSW1303" s="187"/>
      <c r="WSX1303" s="187"/>
      <c r="WSY1303" s="187"/>
      <c r="WSZ1303" s="187"/>
      <c r="WTA1303" s="187"/>
      <c r="WTB1303" s="187"/>
      <c r="WTC1303" s="187"/>
      <c r="WTD1303" s="187"/>
      <c r="WTE1303" s="187"/>
      <c r="WTF1303" s="187"/>
      <c r="WTG1303" s="187"/>
      <c r="WTH1303" s="187"/>
      <c r="WTI1303" s="187"/>
      <c r="WTJ1303" s="187"/>
      <c r="WTK1303" s="187"/>
      <c r="WTL1303" s="187"/>
      <c r="WTM1303" s="187"/>
      <c r="WTN1303" s="187"/>
      <c r="WTO1303" s="187"/>
      <c r="WTP1303" s="187"/>
      <c r="WTQ1303" s="187"/>
      <c r="WTR1303" s="187"/>
      <c r="WTS1303" s="187"/>
      <c r="WTT1303" s="187"/>
      <c r="WTU1303" s="187"/>
      <c r="WTV1303" s="187"/>
      <c r="WTW1303" s="187"/>
      <c r="WTX1303" s="187"/>
      <c r="WTY1303" s="187"/>
      <c r="WTZ1303" s="187"/>
      <c r="WUA1303" s="187"/>
      <c r="WUB1303" s="187"/>
      <c r="WUC1303" s="187"/>
      <c r="WUD1303" s="187"/>
      <c r="WUE1303" s="187"/>
      <c r="WUF1303" s="187"/>
      <c r="WUG1303" s="187"/>
      <c r="WUH1303" s="187"/>
      <c r="WUI1303" s="187"/>
      <c r="WUJ1303" s="187"/>
      <c r="WUK1303" s="187"/>
      <c r="WUL1303" s="187"/>
      <c r="WUM1303" s="187"/>
      <c r="WUN1303" s="187"/>
      <c r="WUO1303" s="187"/>
      <c r="WUP1303" s="187"/>
      <c r="WUQ1303" s="187"/>
      <c r="WUR1303" s="187"/>
      <c r="WUS1303" s="187"/>
      <c r="WUT1303" s="187"/>
      <c r="WUU1303" s="187"/>
      <c r="WUV1303" s="187"/>
      <c r="WUW1303" s="187"/>
      <c r="WUX1303" s="187"/>
      <c r="WUY1303" s="187"/>
      <c r="WUZ1303" s="187"/>
      <c r="WVA1303" s="187"/>
      <c r="WVB1303" s="187"/>
      <c r="WVC1303" s="187"/>
      <c r="WVD1303" s="187"/>
      <c r="WVE1303" s="187"/>
      <c r="WVF1303" s="187"/>
      <c r="WVG1303" s="187"/>
      <c r="WVH1303" s="187"/>
      <c r="WVI1303" s="187"/>
      <c r="WVJ1303" s="187"/>
      <c r="WVK1303" s="187"/>
      <c r="WVL1303" s="187"/>
      <c r="WVM1303" s="187"/>
      <c r="WVN1303" s="187"/>
      <c r="WVO1303" s="187"/>
      <c r="WVP1303" s="187"/>
      <c r="WVQ1303" s="187"/>
      <c r="WVR1303" s="187"/>
      <c r="WVS1303" s="187"/>
      <c r="WVT1303" s="187"/>
      <c r="WVU1303" s="187"/>
      <c r="WVV1303" s="187"/>
      <c r="WVW1303" s="187"/>
      <c r="WVX1303" s="187"/>
      <c r="WVY1303" s="187"/>
      <c r="WVZ1303" s="187"/>
      <c r="WWA1303" s="187"/>
      <c r="WWB1303" s="187"/>
      <c r="WWC1303" s="187"/>
      <c r="WWD1303" s="187"/>
      <c r="WWE1303" s="187"/>
      <c r="WWF1303" s="187"/>
      <c r="WWG1303" s="187"/>
      <c r="WWH1303" s="187"/>
      <c r="WWI1303" s="187"/>
      <c r="WWJ1303" s="187"/>
      <c r="WWK1303" s="187"/>
      <c r="WWL1303" s="187"/>
      <c r="WWM1303" s="187"/>
      <c r="WWN1303" s="187"/>
      <c r="WWO1303" s="187"/>
      <c r="WWP1303" s="187"/>
      <c r="WWQ1303" s="187"/>
      <c r="WWR1303" s="187"/>
      <c r="WWS1303" s="187"/>
      <c r="WWT1303" s="187"/>
      <c r="WWU1303" s="187"/>
      <c r="WWV1303" s="187"/>
      <c r="WWW1303" s="187"/>
      <c r="WWX1303" s="187"/>
      <c r="WWY1303" s="187"/>
      <c r="WWZ1303" s="187"/>
      <c r="WXA1303" s="187"/>
      <c r="WXB1303" s="187"/>
      <c r="WXC1303" s="187"/>
      <c r="WXD1303" s="187"/>
      <c r="WXE1303" s="187"/>
      <c r="WXF1303" s="187"/>
      <c r="WXG1303" s="187"/>
      <c r="WXH1303" s="187"/>
      <c r="WXI1303" s="187"/>
      <c r="WXJ1303" s="187"/>
      <c r="WXK1303" s="187"/>
      <c r="WXL1303" s="187"/>
      <c r="WXM1303" s="187"/>
      <c r="WXN1303" s="187"/>
      <c r="WXO1303" s="187"/>
      <c r="WXP1303" s="187"/>
      <c r="WXQ1303" s="187"/>
      <c r="WXR1303" s="187"/>
      <c r="WXS1303" s="187"/>
      <c r="WXT1303" s="187"/>
      <c r="WXU1303" s="187"/>
      <c r="WXV1303" s="187"/>
      <c r="WXW1303" s="187"/>
      <c r="WXX1303" s="187"/>
      <c r="WXY1303" s="187"/>
      <c r="WXZ1303" s="187"/>
      <c r="WYA1303" s="187"/>
      <c r="WYB1303" s="187"/>
      <c r="WYC1303" s="187"/>
      <c r="WYD1303" s="187"/>
      <c r="WYE1303" s="187"/>
      <c r="WYF1303" s="187"/>
      <c r="WYG1303" s="187"/>
      <c r="WYH1303" s="187"/>
      <c r="WYI1303" s="187"/>
      <c r="WYJ1303" s="187"/>
      <c r="WYK1303" s="187"/>
      <c r="WYL1303" s="187"/>
      <c r="WYM1303" s="187"/>
      <c r="WYN1303" s="187"/>
      <c r="WYO1303" s="187"/>
      <c r="WYP1303" s="187"/>
      <c r="WYQ1303" s="187"/>
      <c r="WYR1303" s="187"/>
      <c r="WYS1303" s="187"/>
      <c r="WYT1303" s="187"/>
      <c r="WYU1303" s="187"/>
      <c r="WYV1303" s="187"/>
      <c r="WYW1303" s="187"/>
      <c r="WYX1303" s="187"/>
      <c r="WYY1303" s="187"/>
      <c r="WYZ1303" s="187"/>
      <c r="WZA1303" s="187"/>
      <c r="WZB1303" s="187"/>
      <c r="WZC1303" s="187"/>
      <c r="WZD1303" s="187"/>
      <c r="WZE1303" s="187"/>
      <c r="WZF1303" s="187"/>
      <c r="WZG1303" s="187"/>
      <c r="WZH1303" s="187"/>
      <c r="WZI1303" s="187"/>
      <c r="WZJ1303" s="187"/>
      <c r="WZK1303" s="187"/>
      <c r="WZL1303" s="187"/>
      <c r="WZM1303" s="187"/>
      <c r="WZN1303" s="187"/>
      <c r="WZO1303" s="187"/>
      <c r="WZP1303" s="187"/>
      <c r="WZQ1303" s="187"/>
      <c r="WZR1303" s="187"/>
      <c r="WZS1303" s="187"/>
      <c r="WZT1303" s="187"/>
      <c r="WZU1303" s="187"/>
      <c r="WZV1303" s="187"/>
      <c r="WZW1303" s="187"/>
      <c r="WZX1303" s="187"/>
      <c r="WZY1303" s="187"/>
      <c r="WZZ1303" s="187"/>
      <c r="XAA1303" s="187"/>
      <c r="XAB1303" s="187"/>
      <c r="XAC1303" s="187"/>
      <c r="XAD1303" s="187"/>
      <c r="XAE1303" s="187"/>
      <c r="XAF1303" s="187"/>
      <c r="XAG1303" s="187"/>
      <c r="XAH1303" s="187"/>
      <c r="XAI1303" s="187"/>
      <c r="XAJ1303" s="187"/>
      <c r="XAK1303" s="187"/>
      <c r="XAL1303" s="187"/>
      <c r="XAM1303" s="187"/>
      <c r="XAN1303" s="187"/>
      <c r="XAO1303" s="187"/>
      <c r="XAP1303" s="187"/>
      <c r="XAQ1303" s="187"/>
      <c r="XAR1303" s="187"/>
      <c r="XAS1303" s="187"/>
      <c r="XAT1303" s="187"/>
      <c r="XAU1303" s="187"/>
      <c r="XAV1303" s="187"/>
      <c r="XAW1303" s="187"/>
      <c r="XAX1303" s="187"/>
      <c r="XAY1303" s="187"/>
      <c r="XAZ1303" s="187"/>
      <c r="XBA1303" s="187"/>
      <c r="XBB1303" s="187"/>
      <c r="XBC1303" s="187"/>
      <c r="XBD1303" s="187"/>
      <c r="XBE1303" s="187"/>
      <c r="XBF1303" s="187"/>
      <c r="XBG1303" s="187"/>
      <c r="XBH1303" s="187"/>
      <c r="XBI1303" s="187"/>
      <c r="XBJ1303" s="187"/>
      <c r="XBK1303" s="187"/>
      <c r="XBL1303" s="187"/>
      <c r="XBM1303" s="187"/>
      <c r="XBN1303" s="187"/>
      <c r="XBO1303" s="187"/>
      <c r="XBP1303" s="187"/>
      <c r="XBQ1303" s="187"/>
      <c r="XBR1303" s="187"/>
      <c r="XBS1303" s="187"/>
      <c r="XBT1303" s="187"/>
      <c r="XBU1303" s="187"/>
      <c r="XBV1303" s="187"/>
      <c r="XBW1303" s="187"/>
      <c r="XBX1303" s="187"/>
      <c r="XBY1303" s="187"/>
      <c r="XBZ1303" s="187"/>
      <c r="XCA1303" s="187"/>
      <c r="XCB1303" s="187"/>
      <c r="XCC1303" s="187"/>
      <c r="XCD1303" s="187"/>
      <c r="XCE1303" s="187"/>
      <c r="XCF1303" s="187"/>
      <c r="XCG1303" s="187"/>
      <c r="XCH1303" s="187"/>
      <c r="XCI1303" s="187"/>
      <c r="XCJ1303" s="187"/>
      <c r="XCK1303" s="187"/>
      <c r="XCL1303" s="187"/>
      <c r="XCM1303" s="187"/>
      <c r="XCN1303" s="187"/>
      <c r="XCO1303" s="187"/>
      <c r="XCP1303" s="187"/>
      <c r="XCQ1303" s="187"/>
      <c r="XCR1303" s="187"/>
      <c r="XCS1303" s="187"/>
      <c r="XCT1303" s="187"/>
      <c r="XCU1303" s="187"/>
      <c r="XCV1303" s="187"/>
      <c r="XCW1303" s="187"/>
      <c r="XCX1303" s="187"/>
      <c r="XCY1303" s="187"/>
      <c r="XCZ1303" s="187"/>
      <c r="XDA1303" s="187"/>
      <c r="XDB1303" s="187"/>
      <c r="XDC1303" s="187"/>
      <c r="XDD1303" s="187"/>
      <c r="XDE1303" s="187"/>
      <c r="XDF1303" s="187"/>
      <c r="XDG1303" s="187"/>
      <c r="XDH1303" s="187"/>
      <c r="XDI1303" s="187"/>
      <c r="XDJ1303" s="187"/>
      <c r="XDK1303" s="187"/>
      <c r="XDL1303" s="187"/>
      <c r="XDM1303" s="187"/>
      <c r="XDN1303" s="187"/>
      <c r="XDO1303" s="187"/>
      <c r="XDP1303" s="187"/>
      <c r="XDQ1303" s="187"/>
      <c r="XDR1303" s="187"/>
      <c r="XDS1303" s="187"/>
      <c r="XDT1303" s="187"/>
      <c r="XDU1303" s="187"/>
      <c r="XDV1303" s="187"/>
      <c r="XDW1303" s="187"/>
      <c r="XDX1303" s="187"/>
      <c r="XDY1303" s="187"/>
      <c r="XDZ1303" s="187"/>
      <c r="XEA1303" s="187"/>
      <c r="XEB1303" s="187"/>
      <c r="XEC1303" s="187"/>
      <c r="XED1303" s="187"/>
      <c r="XEE1303" s="187"/>
      <c r="XEF1303" s="187"/>
      <c r="XEG1303" s="187"/>
      <c r="XEH1303" s="187"/>
      <c r="XEI1303" s="187"/>
      <c r="XEJ1303" s="187"/>
      <c r="XEK1303" s="187"/>
      <c r="XEL1303" s="187"/>
      <c r="XEM1303" s="187"/>
      <c r="XEN1303" s="187"/>
      <c r="XEO1303" s="187"/>
      <c r="XEP1303" s="187"/>
    </row>
    <row r="1304" spans="1:16370" s="188" customFormat="1" ht="24.95" customHeight="1" x14ac:dyDescent="0.2">
      <c r="A1304" s="175" t="str">
        <f>VLOOKUP(B1304,'[2]CCTP lot 1 liste batiment'!B:C,2,FALSE)</f>
        <v>LOT 1</v>
      </c>
      <c r="B1304" s="175" t="s">
        <v>2797</v>
      </c>
      <c r="C1304" s="175" t="s">
        <v>2798</v>
      </c>
      <c r="D1304" s="176" t="str">
        <f>VLOOKUP(E1304,'[2]Synthèse Familles'!B:C,2,FALSE)</f>
        <v>5A - Traitement d'air - CTA</v>
      </c>
      <c r="E1304" s="180" t="s">
        <v>137</v>
      </c>
      <c r="F1304" s="173" t="s">
        <v>2937</v>
      </c>
      <c r="G1304" s="177">
        <v>1</v>
      </c>
      <c r="H1304" s="173" t="str">
        <f>VLOOKUP(E1304,'BPU- Missions M2 et M3'!B:C,2,FALSE)</f>
        <v>5A-CTALAB2</v>
      </c>
      <c r="I1304" s="173">
        <f>IF(H1304="inclus","-",VLOOKUP(H1304,'BPU- Missions M2 et M3'!C:D,2,FALSE)*G1304)</f>
        <v>0</v>
      </c>
      <c r="J1304" s="173">
        <v>2007</v>
      </c>
      <c r="K1304" s="176" t="s">
        <v>763</v>
      </c>
      <c r="L1304" s="176" t="s">
        <v>2938</v>
      </c>
      <c r="M1304" s="176" t="s">
        <v>210</v>
      </c>
      <c r="N1304" s="176" t="s">
        <v>210</v>
      </c>
      <c r="O1304" s="176">
        <v>7360</v>
      </c>
      <c r="P1304" s="176" t="s">
        <v>210</v>
      </c>
      <c r="Q1304" s="176" t="s">
        <v>210</v>
      </c>
      <c r="R1304" s="173" t="s">
        <v>210</v>
      </c>
      <c r="S1304" s="173" t="s">
        <v>210</v>
      </c>
      <c r="T1304" s="175" t="s">
        <v>1538</v>
      </c>
      <c r="U1304" s="178" t="s">
        <v>230</v>
      </c>
      <c r="V1304" s="187" t="str">
        <f>VLOOKUP(B1304,'DPF - Montant M2 M3 par site'!A:A,1,FALSE)</f>
        <v>L01</v>
      </c>
      <c r="X1304" s="187"/>
      <c r="Y1304" s="187"/>
      <c r="Z1304" s="187"/>
      <c r="AA1304" s="189"/>
      <c r="AB1304" s="187"/>
      <c r="AC1304" s="187"/>
      <c r="AD1304" s="187"/>
      <c r="AE1304" s="187"/>
      <c r="AF1304" s="187"/>
      <c r="AG1304" s="187"/>
      <c r="AH1304" s="187"/>
      <c r="AI1304" s="187"/>
      <c r="AJ1304" s="187"/>
      <c r="AK1304" s="187"/>
      <c r="AL1304" s="187"/>
      <c r="AM1304" s="187"/>
      <c r="AN1304" s="187"/>
      <c r="AO1304" s="187"/>
      <c r="AP1304" s="187"/>
      <c r="AQ1304" s="187"/>
      <c r="AR1304" s="187"/>
      <c r="AS1304" s="187"/>
      <c r="AT1304" s="187"/>
      <c r="AU1304" s="187"/>
      <c r="AV1304" s="187"/>
      <c r="AW1304" s="187"/>
      <c r="AX1304" s="187"/>
      <c r="AY1304" s="187"/>
      <c r="AZ1304" s="187"/>
      <c r="BA1304" s="187"/>
      <c r="BB1304" s="187"/>
      <c r="BC1304" s="187"/>
      <c r="BD1304" s="187"/>
      <c r="BE1304" s="187"/>
      <c r="BF1304" s="187"/>
      <c r="BG1304" s="187"/>
      <c r="BH1304" s="187"/>
      <c r="BI1304" s="187"/>
      <c r="BJ1304" s="187"/>
      <c r="BK1304" s="187"/>
      <c r="BL1304" s="187"/>
      <c r="BM1304" s="187"/>
      <c r="BN1304" s="187"/>
      <c r="BO1304" s="187"/>
      <c r="BP1304" s="187"/>
      <c r="BQ1304" s="187"/>
      <c r="BR1304" s="187"/>
      <c r="BS1304" s="187"/>
      <c r="BT1304" s="187"/>
      <c r="BU1304" s="187"/>
      <c r="BV1304" s="187"/>
      <c r="BW1304" s="187"/>
      <c r="BX1304" s="187"/>
      <c r="BY1304" s="187"/>
      <c r="BZ1304" s="187"/>
      <c r="CA1304" s="187"/>
      <c r="CB1304" s="187"/>
      <c r="CC1304" s="187"/>
      <c r="CD1304" s="187"/>
      <c r="CE1304" s="187"/>
      <c r="CF1304" s="187"/>
      <c r="CG1304" s="187"/>
      <c r="CH1304" s="187"/>
      <c r="CI1304" s="187"/>
      <c r="CJ1304" s="187"/>
      <c r="CK1304" s="187"/>
      <c r="CL1304" s="187"/>
      <c r="CM1304" s="187"/>
      <c r="CN1304" s="187"/>
      <c r="CO1304" s="187"/>
      <c r="CP1304" s="187"/>
      <c r="CQ1304" s="187"/>
      <c r="CR1304" s="187"/>
      <c r="CS1304" s="187"/>
      <c r="CT1304" s="187"/>
      <c r="CU1304" s="187"/>
      <c r="CV1304" s="187"/>
      <c r="CW1304" s="187"/>
      <c r="CX1304" s="187"/>
      <c r="CY1304" s="187"/>
      <c r="CZ1304" s="187"/>
      <c r="DA1304" s="187"/>
      <c r="DB1304" s="187"/>
      <c r="DC1304" s="187"/>
      <c r="DD1304" s="187"/>
      <c r="DE1304" s="187"/>
      <c r="DF1304" s="187"/>
      <c r="DG1304" s="187"/>
      <c r="DH1304" s="187"/>
      <c r="DI1304" s="187"/>
      <c r="DJ1304" s="187"/>
      <c r="DK1304" s="187"/>
      <c r="DL1304" s="187"/>
      <c r="DM1304" s="187"/>
      <c r="DN1304" s="187"/>
      <c r="DO1304" s="187"/>
      <c r="DP1304" s="187"/>
      <c r="DQ1304" s="187"/>
      <c r="DR1304" s="187"/>
      <c r="DS1304" s="187"/>
      <c r="DT1304" s="187"/>
      <c r="DU1304" s="187"/>
      <c r="DV1304" s="187"/>
      <c r="DW1304" s="187"/>
      <c r="DX1304" s="187"/>
      <c r="DY1304" s="187"/>
      <c r="DZ1304" s="187"/>
      <c r="EA1304" s="187"/>
      <c r="EB1304" s="187"/>
      <c r="EC1304" s="187"/>
      <c r="ED1304" s="187"/>
      <c r="EE1304" s="187"/>
      <c r="EF1304" s="187"/>
      <c r="EG1304" s="187"/>
      <c r="EH1304" s="187"/>
      <c r="EI1304" s="187"/>
      <c r="EJ1304" s="187"/>
      <c r="EK1304" s="187"/>
      <c r="EL1304" s="187"/>
      <c r="EM1304" s="187"/>
      <c r="EN1304" s="187"/>
      <c r="EO1304" s="187"/>
      <c r="EP1304" s="187"/>
      <c r="EQ1304" s="187"/>
      <c r="ER1304" s="187"/>
      <c r="ES1304" s="187"/>
      <c r="ET1304" s="187"/>
      <c r="EU1304" s="187"/>
      <c r="EV1304" s="187"/>
      <c r="EW1304" s="187"/>
      <c r="EX1304" s="187"/>
      <c r="EY1304" s="187"/>
      <c r="EZ1304" s="187"/>
      <c r="FA1304" s="187"/>
      <c r="FB1304" s="187"/>
      <c r="FC1304" s="187"/>
      <c r="FD1304" s="187"/>
      <c r="FE1304" s="187"/>
      <c r="FF1304" s="187"/>
      <c r="FG1304" s="187"/>
      <c r="FH1304" s="187"/>
      <c r="FI1304" s="187"/>
      <c r="FJ1304" s="187"/>
      <c r="FK1304" s="187"/>
      <c r="FL1304" s="187"/>
      <c r="FM1304" s="187"/>
      <c r="FN1304" s="187"/>
      <c r="FO1304" s="187"/>
      <c r="FP1304" s="187"/>
      <c r="FQ1304" s="187"/>
      <c r="FR1304" s="187"/>
      <c r="FS1304" s="187"/>
      <c r="FT1304" s="187"/>
      <c r="FU1304" s="187"/>
      <c r="FV1304" s="187"/>
      <c r="FW1304" s="187"/>
      <c r="FX1304" s="187"/>
      <c r="FY1304" s="187"/>
      <c r="FZ1304" s="187"/>
      <c r="GA1304" s="187"/>
      <c r="GB1304" s="187"/>
      <c r="GC1304" s="187"/>
      <c r="GD1304" s="187"/>
      <c r="GE1304" s="187"/>
      <c r="GF1304" s="187"/>
      <c r="GG1304" s="187"/>
      <c r="GH1304" s="187"/>
      <c r="GI1304" s="187"/>
      <c r="GJ1304" s="187"/>
      <c r="GK1304" s="187"/>
      <c r="GL1304" s="187"/>
      <c r="GM1304" s="187"/>
      <c r="GN1304" s="187"/>
      <c r="GO1304" s="187"/>
      <c r="GP1304" s="187"/>
      <c r="GQ1304" s="187"/>
      <c r="GR1304" s="187"/>
      <c r="GS1304" s="187"/>
      <c r="GT1304" s="187"/>
      <c r="GU1304" s="187"/>
      <c r="GV1304" s="187"/>
      <c r="GW1304" s="187"/>
      <c r="GX1304" s="187"/>
      <c r="GY1304" s="187"/>
      <c r="GZ1304" s="187"/>
      <c r="HA1304" s="187"/>
      <c r="HB1304" s="187"/>
      <c r="HC1304" s="187"/>
      <c r="HD1304" s="187"/>
      <c r="HE1304" s="187"/>
      <c r="HF1304" s="187"/>
      <c r="HG1304" s="187"/>
      <c r="HH1304" s="187"/>
      <c r="HI1304" s="187"/>
      <c r="HJ1304" s="187"/>
      <c r="HK1304" s="187"/>
      <c r="HL1304" s="187"/>
      <c r="HM1304" s="187"/>
      <c r="HN1304" s="187"/>
      <c r="HO1304" s="187"/>
      <c r="HP1304" s="187"/>
      <c r="HQ1304" s="187"/>
      <c r="HR1304" s="187"/>
      <c r="HS1304" s="187"/>
      <c r="HT1304" s="187"/>
      <c r="HU1304" s="187"/>
      <c r="HV1304" s="187"/>
      <c r="HW1304" s="187"/>
      <c r="HX1304" s="187"/>
      <c r="HY1304" s="187"/>
      <c r="HZ1304" s="187"/>
      <c r="IA1304" s="187"/>
      <c r="IB1304" s="187"/>
      <c r="IC1304" s="187"/>
      <c r="ID1304" s="187"/>
      <c r="IE1304" s="187"/>
      <c r="IF1304" s="187"/>
      <c r="IG1304" s="187"/>
      <c r="IH1304" s="187"/>
      <c r="II1304" s="187"/>
      <c r="IJ1304" s="187"/>
      <c r="IK1304" s="187"/>
      <c r="IL1304" s="187"/>
      <c r="IM1304" s="187"/>
      <c r="IN1304" s="187"/>
      <c r="IO1304" s="187"/>
      <c r="IP1304" s="187"/>
      <c r="IQ1304" s="187"/>
      <c r="IR1304" s="187"/>
      <c r="IS1304" s="187"/>
      <c r="IT1304" s="187"/>
      <c r="IU1304" s="187"/>
      <c r="IV1304" s="187"/>
      <c r="IW1304" s="187"/>
      <c r="IX1304" s="187"/>
      <c r="IY1304" s="187"/>
      <c r="IZ1304" s="187"/>
      <c r="JA1304" s="187"/>
      <c r="JB1304" s="187"/>
      <c r="JC1304" s="187"/>
      <c r="JD1304" s="187"/>
      <c r="JE1304" s="187"/>
      <c r="JF1304" s="187"/>
      <c r="JG1304" s="187"/>
      <c r="JH1304" s="187"/>
      <c r="JI1304" s="187"/>
      <c r="JJ1304" s="187"/>
      <c r="JK1304" s="187"/>
      <c r="JL1304" s="187"/>
      <c r="JM1304" s="187"/>
      <c r="JN1304" s="187"/>
      <c r="JO1304" s="187"/>
      <c r="JP1304" s="187"/>
      <c r="JQ1304" s="187"/>
      <c r="JR1304" s="187"/>
      <c r="JS1304" s="187"/>
      <c r="JT1304" s="187"/>
      <c r="JU1304" s="187"/>
      <c r="JV1304" s="187"/>
      <c r="JW1304" s="187"/>
      <c r="JX1304" s="187"/>
      <c r="JY1304" s="187"/>
      <c r="JZ1304" s="187"/>
      <c r="KA1304" s="187"/>
      <c r="KB1304" s="187"/>
      <c r="KC1304" s="187"/>
      <c r="KD1304" s="187"/>
      <c r="KE1304" s="187"/>
      <c r="KF1304" s="187"/>
      <c r="KG1304" s="187"/>
      <c r="KH1304" s="187"/>
      <c r="KI1304" s="187"/>
      <c r="KJ1304" s="187"/>
      <c r="KK1304" s="187"/>
      <c r="KL1304" s="187"/>
      <c r="KM1304" s="187"/>
      <c r="KN1304" s="187"/>
      <c r="KO1304" s="187"/>
      <c r="KP1304" s="187"/>
      <c r="KQ1304" s="187"/>
      <c r="KR1304" s="187"/>
      <c r="KS1304" s="187"/>
      <c r="KT1304" s="187"/>
      <c r="KU1304" s="187"/>
      <c r="KV1304" s="187"/>
      <c r="KW1304" s="187"/>
      <c r="KX1304" s="187"/>
      <c r="KY1304" s="187"/>
      <c r="KZ1304" s="187"/>
      <c r="LA1304" s="187"/>
      <c r="LB1304" s="187"/>
      <c r="LC1304" s="187"/>
      <c r="LD1304" s="187"/>
      <c r="LE1304" s="187"/>
      <c r="LF1304" s="187"/>
      <c r="LG1304" s="187"/>
      <c r="LH1304" s="187"/>
      <c r="LI1304" s="187"/>
      <c r="LJ1304" s="187"/>
      <c r="LK1304" s="187"/>
      <c r="LL1304" s="187"/>
      <c r="LM1304" s="187"/>
      <c r="LN1304" s="187"/>
      <c r="LO1304" s="187"/>
      <c r="LP1304" s="187"/>
      <c r="LQ1304" s="187"/>
      <c r="LR1304" s="187"/>
      <c r="LS1304" s="187"/>
      <c r="LT1304" s="187"/>
      <c r="LU1304" s="187"/>
      <c r="LV1304" s="187"/>
      <c r="LW1304" s="187"/>
      <c r="LX1304" s="187"/>
      <c r="LY1304" s="187"/>
      <c r="LZ1304" s="187"/>
      <c r="MA1304" s="187"/>
      <c r="MB1304" s="187"/>
      <c r="MC1304" s="187"/>
      <c r="MD1304" s="187"/>
      <c r="ME1304" s="187"/>
      <c r="MF1304" s="187"/>
      <c r="MG1304" s="187"/>
      <c r="MH1304" s="187"/>
      <c r="MI1304" s="187"/>
      <c r="MJ1304" s="187"/>
      <c r="MK1304" s="187"/>
      <c r="ML1304" s="187"/>
      <c r="MM1304" s="187"/>
      <c r="MN1304" s="187"/>
      <c r="MO1304" s="187"/>
      <c r="MP1304" s="187"/>
      <c r="MQ1304" s="187"/>
      <c r="MR1304" s="187"/>
      <c r="MS1304" s="187"/>
      <c r="MT1304" s="187"/>
      <c r="MU1304" s="187"/>
      <c r="MV1304" s="187"/>
      <c r="MW1304" s="187"/>
      <c r="MX1304" s="187"/>
      <c r="MY1304" s="187"/>
      <c r="MZ1304" s="187"/>
      <c r="NA1304" s="187"/>
      <c r="NB1304" s="187"/>
      <c r="NC1304" s="187"/>
      <c r="ND1304" s="187"/>
      <c r="NE1304" s="187"/>
      <c r="NF1304" s="187"/>
      <c r="NG1304" s="187"/>
      <c r="NH1304" s="187"/>
      <c r="NI1304" s="187"/>
      <c r="NJ1304" s="187"/>
      <c r="NK1304" s="187"/>
      <c r="NL1304" s="187"/>
      <c r="NM1304" s="187"/>
      <c r="NN1304" s="187"/>
      <c r="NO1304" s="187"/>
      <c r="NP1304" s="187"/>
      <c r="NQ1304" s="187"/>
      <c r="NR1304" s="187"/>
      <c r="NS1304" s="187"/>
      <c r="NT1304" s="187"/>
      <c r="NU1304" s="187"/>
      <c r="NV1304" s="187"/>
      <c r="NW1304" s="187"/>
      <c r="NX1304" s="187"/>
      <c r="NY1304" s="187"/>
      <c r="NZ1304" s="187"/>
      <c r="OA1304" s="187"/>
      <c r="OB1304" s="187"/>
      <c r="OC1304" s="187"/>
      <c r="OD1304" s="187"/>
      <c r="OE1304" s="187"/>
      <c r="OF1304" s="187"/>
      <c r="OG1304" s="187"/>
      <c r="OH1304" s="187"/>
      <c r="OI1304" s="187"/>
      <c r="OJ1304" s="187"/>
      <c r="OK1304" s="187"/>
      <c r="OL1304" s="187"/>
      <c r="OM1304" s="187"/>
      <c r="ON1304" s="187"/>
      <c r="OO1304" s="187"/>
      <c r="OP1304" s="187"/>
      <c r="OQ1304" s="187"/>
      <c r="OR1304" s="187"/>
      <c r="OS1304" s="187"/>
      <c r="OT1304" s="187"/>
      <c r="OU1304" s="187"/>
      <c r="OV1304" s="187"/>
      <c r="OW1304" s="187"/>
      <c r="OX1304" s="187"/>
      <c r="OY1304" s="187"/>
      <c r="OZ1304" s="187"/>
      <c r="PA1304" s="187"/>
      <c r="PB1304" s="187"/>
      <c r="PC1304" s="187"/>
      <c r="PD1304" s="187"/>
      <c r="PE1304" s="187"/>
      <c r="PF1304" s="187"/>
      <c r="PG1304" s="187"/>
      <c r="PH1304" s="187"/>
      <c r="PI1304" s="187"/>
      <c r="PJ1304" s="187"/>
      <c r="PK1304" s="187"/>
      <c r="PL1304" s="187"/>
      <c r="PM1304" s="187"/>
      <c r="PN1304" s="187"/>
      <c r="PO1304" s="187"/>
      <c r="PP1304" s="187"/>
      <c r="PQ1304" s="187"/>
      <c r="PR1304" s="187"/>
      <c r="PS1304" s="187"/>
      <c r="PT1304" s="187"/>
      <c r="PU1304" s="187"/>
      <c r="PV1304" s="187"/>
      <c r="PW1304" s="187"/>
      <c r="PX1304" s="187"/>
      <c r="PY1304" s="187"/>
      <c r="PZ1304" s="187"/>
      <c r="QA1304" s="187"/>
      <c r="QB1304" s="187"/>
      <c r="QC1304" s="187"/>
      <c r="QD1304" s="187"/>
      <c r="QE1304" s="187"/>
      <c r="QF1304" s="187"/>
      <c r="QG1304" s="187"/>
      <c r="QH1304" s="187"/>
      <c r="QI1304" s="187"/>
      <c r="QJ1304" s="187"/>
      <c r="QK1304" s="187"/>
      <c r="QL1304" s="187"/>
      <c r="QM1304" s="187"/>
      <c r="QN1304" s="187"/>
      <c r="QO1304" s="187"/>
      <c r="QP1304" s="187"/>
      <c r="QQ1304" s="187"/>
      <c r="QR1304" s="187"/>
      <c r="QS1304" s="187"/>
      <c r="QT1304" s="187"/>
      <c r="QU1304" s="187"/>
      <c r="QV1304" s="187"/>
      <c r="QW1304" s="187"/>
      <c r="QX1304" s="187"/>
      <c r="QY1304" s="187"/>
      <c r="QZ1304" s="187"/>
      <c r="RA1304" s="187"/>
      <c r="RB1304" s="187"/>
      <c r="RC1304" s="187"/>
      <c r="RD1304" s="187"/>
      <c r="RE1304" s="187"/>
      <c r="RF1304" s="187"/>
      <c r="RG1304" s="187"/>
      <c r="RH1304" s="187"/>
      <c r="RI1304" s="187"/>
      <c r="RJ1304" s="187"/>
      <c r="RK1304" s="187"/>
      <c r="RL1304" s="187"/>
      <c r="RM1304" s="187"/>
      <c r="RN1304" s="187"/>
      <c r="RO1304" s="187"/>
      <c r="RP1304" s="187"/>
      <c r="RQ1304" s="187"/>
      <c r="RR1304" s="187"/>
      <c r="RS1304" s="187"/>
      <c r="RT1304" s="187"/>
      <c r="RU1304" s="187"/>
      <c r="RV1304" s="187"/>
      <c r="RW1304" s="187"/>
      <c r="RX1304" s="187"/>
      <c r="RY1304" s="187"/>
      <c r="RZ1304" s="187"/>
      <c r="SA1304" s="187"/>
      <c r="SB1304" s="187"/>
      <c r="SC1304" s="187"/>
      <c r="SD1304" s="187"/>
      <c r="SE1304" s="187"/>
      <c r="SF1304" s="187"/>
      <c r="SG1304" s="187"/>
      <c r="SH1304" s="187"/>
      <c r="SI1304" s="187"/>
      <c r="SJ1304" s="187"/>
      <c r="SK1304" s="187"/>
      <c r="SL1304" s="187"/>
      <c r="SM1304" s="187"/>
      <c r="SN1304" s="187"/>
      <c r="SO1304" s="187"/>
      <c r="SP1304" s="187"/>
      <c r="SQ1304" s="187"/>
      <c r="SR1304" s="187"/>
      <c r="SS1304" s="187"/>
      <c r="ST1304" s="187"/>
      <c r="SU1304" s="187"/>
      <c r="SV1304" s="187"/>
      <c r="SW1304" s="187"/>
      <c r="SX1304" s="187"/>
      <c r="SY1304" s="187"/>
      <c r="SZ1304" s="187"/>
      <c r="TA1304" s="187"/>
      <c r="TB1304" s="187"/>
      <c r="TC1304" s="187"/>
      <c r="TD1304" s="187"/>
      <c r="TE1304" s="187"/>
      <c r="TF1304" s="187"/>
      <c r="TG1304" s="187"/>
      <c r="TH1304" s="187"/>
      <c r="TI1304" s="187"/>
      <c r="TJ1304" s="187"/>
      <c r="TK1304" s="187"/>
      <c r="TL1304" s="187"/>
      <c r="TM1304" s="187"/>
      <c r="TN1304" s="187"/>
      <c r="TO1304" s="187"/>
      <c r="TP1304" s="187"/>
      <c r="TQ1304" s="187"/>
      <c r="TR1304" s="187"/>
      <c r="TS1304" s="187"/>
      <c r="TT1304" s="187"/>
      <c r="TU1304" s="187"/>
      <c r="TV1304" s="187"/>
      <c r="TW1304" s="187"/>
      <c r="TX1304" s="187"/>
      <c r="TY1304" s="187"/>
      <c r="TZ1304" s="187"/>
      <c r="UA1304" s="187"/>
      <c r="UB1304" s="187"/>
      <c r="UC1304" s="187"/>
      <c r="UD1304" s="187"/>
      <c r="UE1304" s="187"/>
      <c r="UF1304" s="187"/>
      <c r="UG1304" s="187"/>
      <c r="UH1304" s="187"/>
      <c r="UI1304" s="187"/>
      <c r="UJ1304" s="187"/>
      <c r="UK1304" s="187"/>
      <c r="UL1304" s="187"/>
      <c r="UM1304" s="187"/>
      <c r="UN1304" s="187"/>
      <c r="UO1304" s="187"/>
      <c r="UP1304" s="187"/>
      <c r="UQ1304" s="187"/>
      <c r="UR1304" s="187"/>
      <c r="US1304" s="187"/>
      <c r="UT1304" s="187"/>
      <c r="UU1304" s="187"/>
      <c r="UV1304" s="187"/>
      <c r="UW1304" s="187"/>
      <c r="UX1304" s="187"/>
      <c r="UY1304" s="187"/>
      <c r="UZ1304" s="187"/>
      <c r="VA1304" s="187"/>
      <c r="VB1304" s="187"/>
      <c r="VC1304" s="187"/>
      <c r="VD1304" s="187"/>
      <c r="VE1304" s="187"/>
      <c r="VF1304" s="187"/>
      <c r="VG1304" s="187"/>
      <c r="VH1304" s="187"/>
      <c r="VI1304" s="187"/>
      <c r="VJ1304" s="187"/>
      <c r="VK1304" s="187"/>
      <c r="VL1304" s="187"/>
      <c r="VM1304" s="187"/>
      <c r="VN1304" s="187"/>
      <c r="VO1304" s="187"/>
      <c r="VP1304" s="187"/>
      <c r="VQ1304" s="187"/>
      <c r="VR1304" s="187"/>
      <c r="VS1304" s="187"/>
      <c r="VT1304" s="187"/>
      <c r="VU1304" s="187"/>
      <c r="VV1304" s="187"/>
      <c r="VW1304" s="187"/>
      <c r="VX1304" s="187"/>
      <c r="VY1304" s="187"/>
      <c r="VZ1304" s="187"/>
      <c r="WA1304" s="187"/>
      <c r="WB1304" s="187"/>
      <c r="WC1304" s="187"/>
      <c r="WD1304" s="187"/>
      <c r="WE1304" s="187"/>
      <c r="WF1304" s="187"/>
      <c r="WG1304" s="187"/>
      <c r="WH1304" s="187"/>
      <c r="WI1304" s="187"/>
      <c r="WJ1304" s="187"/>
      <c r="WK1304" s="187"/>
      <c r="WL1304" s="187"/>
      <c r="WM1304" s="187"/>
      <c r="WN1304" s="187"/>
      <c r="WO1304" s="187"/>
      <c r="WP1304" s="187"/>
      <c r="WQ1304" s="187"/>
      <c r="WR1304" s="187"/>
      <c r="WS1304" s="187"/>
      <c r="WT1304" s="187"/>
      <c r="WU1304" s="187"/>
      <c r="WV1304" s="187"/>
      <c r="WW1304" s="187"/>
      <c r="WX1304" s="187"/>
      <c r="WY1304" s="187"/>
      <c r="WZ1304" s="187"/>
      <c r="XA1304" s="187"/>
      <c r="XB1304" s="187"/>
      <c r="XC1304" s="187"/>
      <c r="XD1304" s="187"/>
      <c r="XE1304" s="187"/>
      <c r="XF1304" s="187"/>
      <c r="XG1304" s="187"/>
      <c r="XH1304" s="187"/>
      <c r="XI1304" s="187"/>
      <c r="XJ1304" s="187"/>
      <c r="XK1304" s="187"/>
      <c r="XL1304" s="187"/>
      <c r="XM1304" s="187"/>
      <c r="XN1304" s="187"/>
      <c r="XO1304" s="187"/>
      <c r="XP1304" s="187"/>
      <c r="XQ1304" s="187"/>
      <c r="XR1304" s="187"/>
      <c r="XS1304" s="187"/>
      <c r="XT1304" s="187"/>
      <c r="XU1304" s="187"/>
      <c r="XV1304" s="187"/>
      <c r="XW1304" s="187"/>
      <c r="XX1304" s="187"/>
      <c r="XY1304" s="187"/>
      <c r="XZ1304" s="187"/>
      <c r="YA1304" s="187"/>
      <c r="YB1304" s="187"/>
      <c r="YC1304" s="187"/>
      <c r="YD1304" s="187"/>
      <c r="YE1304" s="187"/>
      <c r="YF1304" s="187"/>
      <c r="YG1304" s="187"/>
      <c r="YH1304" s="187"/>
      <c r="YI1304" s="187"/>
      <c r="YJ1304" s="187"/>
      <c r="YK1304" s="187"/>
      <c r="YL1304" s="187"/>
      <c r="YM1304" s="187"/>
      <c r="YN1304" s="187"/>
      <c r="YO1304" s="187"/>
      <c r="YP1304" s="187"/>
      <c r="YQ1304" s="187"/>
      <c r="YR1304" s="187"/>
      <c r="YS1304" s="187"/>
      <c r="YT1304" s="187"/>
      <c r="YU1304" s="187"/>
      <c r="YV1304" s="187"/>
      <c r="YW1304" s="187"/>
      <c r="YX1304" s="187"/>
      <c r="YY1304" s="187"/>
      <c r="YZ1304" s="187"/>
      <c r="ZA1304" s="187"/>
      <c r="ZB1304" s="187"/>
      <c r="ZC1304" s="187"/>
      <c r="ZD1304" s="187"/>
      <c r="ZE1304" s="187"/>
      <c r="ZF1304" s="187"/>
      <c r="ZG1304" s="187"/>
      <c r="ZH1304" s="187"/>
      <c r="ZI1304" s="187"/>
      <c r="ZJ1304" s="187"/>
      <c r="ZK1304" s="187"/>
      <c r="ZL1304" s="187"/>
      <c r="ZM1304" s="187"/>
      <c r="ZN1304" s="187"/>
      <c r="ZO1304" s="187"/>
      <c r="ZP1304" s="187"/>
      <c r="ZQ1304" s="187"/>
      <c r="ZR1304" s="187"/>
      <c r="ZS1304" s="187"/>
      <c r="ZT1304" s="187"/>
      <c r="ZU1304" s="187"/>
      <c r="ZV1304" s="187"/>
      <c r="ZW1304" s="187"/>
      <c r="ZX1304" s="187"/>
      <c r="ZY1304" s="187"/>
      <c r="ZZ1304" s="187"/>
      <c r="AAA1304" s="187"/>
      <c r="AAB1304" s="187"/>
      <c r="AAC1304" s="187"/>
      <c r="AAD1304" s="187"/>
      <c r="AAE1304" s="187"/>
      <c r="AAF1304" s="187"/>
      <c r="AAG1304" s="187"/>
      <c r="AAH1304" s="187"/>
      <c r="AAI1304" s="187"/>
      <c r="AAJ1304" s="187"/>
      <c r="AAK1304" s="187"/>
      <c r="AAL1304" s="187"/>
      <c r="AAM1304" s="187"/>
      <c r="AAN1304" s="187"/>
      <c r="AAO1304" s="187"/>
      <c r="AAP1304" s="187"/>
      <c r="AAQ1304" s="187"/>
      <c r="AAR1304" s="187"/>
      <c r="AAS1304" s="187"/>
      <c r="AAT1304" s="187"/>
      <c r="AAU1304" s="187"/>
      <c r="AAV1304" s="187"/>
      <c r="AAW1304" s="187"/>
      <c r="AAX1304" s="187"/>
      <c r="AAY1304" s="187"/>
      <c r="AAZ1304" s="187"/>
      <c r="ABA1304" s="187"/>
      <c r="ABB1304" s="187"/>
      <c r="ABC1304" s="187"/>
      <c r="ABD1304" s="187"/>
      <c r="ABE1304" s="187"/>
      <c r="ABF1304" s="187"/>
      <c r="ABG1304" s="187"/>
      <c r="ABH1304" s="187"/>
      <c r="ABI1304" s="187"/>
      <c r="ABJ1304" s="187"/>
      <c r="ABK1304" s="187"/>
      <c r="ABL1304" s="187"/>
      <c r="ABM1304" s="187"/>
      <c r="ABN1304" s="187"/>
      <c r="ABO1304" s="187"/>
      <c r="ABP1304" s="187"/>
      <c r="ABQ1304" s="187"/>
      <c r="ABR1304" s="187"/>
      <c r="ABS1304" s="187"/>
      <c r="ABT1304" s="187"/>
      <c r="ABU1304" s="187"/>
      <c r="ABV1304" s="187"/>
      <c r="ABW1304" s="187"/>
      <c r="ABX1304" s="187"/>
      <c r="ABY1304" s="187"/>
      <c r="ABZ1304" s="187"/>
      <c r="ACA1304" s="187"/>
      <c r="ACB1304" s="187"/>
      <c r="ACC1304" s="187"/>
      <c r="ACD1304" s="187"/>
      <c r="ACE1304" s="187"/>
      <c r="ACF1304" s="187"/>
      <c r="ACG1304" s="187"/>
      <c r="ACH1304" s="187"/>
      <c r="ACI1304" s="187"/>
      <c r="ACJ1304" s="187"/>
      <c r="ACK1304" s="187"/>
      <c r="ACL1304" s="187"/>
      <c r="ACM1304" s="187"/>
      <c r="ACN1304" s="187"/>
      <c r="ACO1304" s="187"/>
      <c r="ACP1304" s="187"/>
      <c r="ACQ1304" s="187"/>
      <c r="ACR1304" s="187"/>
      <c r="ACS1304" s="187"/>
      <c r="ACT1304" s="187"/>
      <c r="ACU1304" s="187"/>
      <c r="ACV1304" s="187"/>
      <c r="ACW1304" s="187"/>
      <c r="ACX1304" s="187"/>
      <c r="ACY1304" s="187"/>
      <c r="ACZ1304" s="187"/>
      <c r="ADA1304" s="187"/>
      <c r="ADB1304" s="187"/>
      <c r="ADC1304" s="187"/>
      <c r="ADD1304" s="187"/>
      <c r="ADE1304" s="187"/>
      <c r="ADF1304" s="187"/>
      <c r="ADG1304" s="187"/>
      <c r="ADH1304" s="187"/>
      <c r="ADI1304" s="187"/>
      <c r="ADJ1304" s="187"/>
      <c r="ADK1304" s="187"/>
      <c r="ADL1304" s="187"/>
      <c r="ADM1304" s="187"/>
      <c r="ADN1304" s="187"/>
      <c r="ADO1304" s="187"/>
      <c r="ADP1304" s="187"/>
      <c r="ADQ1304" s="187"/>
      <c r="ADR1304" s="187"/>
      <c r="ADS1304" s="187"/>
      <c r="ADT1304" s="187"/>
      <c r="ADU1304" s="187"/>
      <c r="ADV1304" s="187"/>
      <c r="ADW1304" s="187"/>
      <c r="ADX1304" s="187"/>
      <c r="ADY1304" s="187"/>
      <c r="ADZ1304" s="187"/>
      <c r="AEA1304" s="187"/>
      <c r="AEB1304" s="187"/>
      <c r="AEC1304" s="187"/>
      <c r="AED1304" s="187"/>
      <c r="AEE1304" s="187"/>
      <c r="AEF1304" s="187"/>
      <c r="AEG1304" s="187"/>
      <c r="AEH1304" s="187"/>
      <c r="AEI1304" s="187"/>
      <c r="AEJ1304" s="187"/>
      <c r="AEK1304" s="187"/>
      <c r="AEL1304" s="187"/>
      <c r="AEM1304" s="187"/>
      <c r="AEN1304" s="187"/>
      <c r="AEO1304" s="187"/>
      <c r="AEP1304" s="187"/>
      <c r="AEQ1304" s="187"/>
      <c r="AER1304" s="187"/>
      <c r="AES1304" s="187"/>
      <c r="AET1304" s="187"/>
      <c r="AEU1304" s="187"/>
      <c r="AEV1304" s="187"/>
      <c r="AEW1304" s="187"/>
      <c r="AEX1304" s="187"/>
      <c r="AEY1304" s="187"/>
      <c r="AEZ1304" s="187"/>
      <c r="AFA1304" s="187"/>
      <c r="AFB1304" s="187"/>
      <c r="AFC1304" s="187"/>
      <c r="AFD1304" s="187"/>
      <c r="AFE1304" s="187"/>
      <c r="AFF1304" s="187"/>
      <c r="AFG1304" s="187"/>
      <c r="AFH1304" s="187"/>
      <c r="AFI1304" s="187"/>
      <c r="AFJ1304" s="187"/>
      <c r="AFK1304" s="187"/>
      <c r="AFL1304" s="187"/>
      <c r="AFM1304" s="187"/>
      <c r="AFN1304" s="187"/>
      <c r="AFO1304" s="187"/>
      <c r="AFP1304" s="187"/>
      <c r="AFQ1304" s="187"/>
      <c r="AFR1304" s="187"/>
      <c r="AFS1304" s="187"/>
      <c r="AFT1304" s="187"/>
      <c r="AFU1304" s="187"/>
      <c r="AFV1304" s="187"/>
      <c r="AFW1304" s="187"/>
      <c r="AFX1304" s="187"/>
      <c r="AFY1304" s="187"/>
      <c r="AFZ1304" s="187"/>
      <c r="AGA1304" s="187"/>
      <c r="AGB1304" s="187"/>
      <c r="AGC1304" s="187"/>
      <c r="AGD1304" s="187"/>
      <c r="AGE1304" s="187"/>
      <c r="AGF1304" s="187"/>
      <c r="AGG1304" s="187"/>
      <c r="AGH1304" s="187"/>
      <c r="AGI1304" s="187"/>
      <c r="AGJ1304" s="187"/>
      <c r="AGK1304" s="187"/>
      <c r="AGL1304" s="187"/>
      <c r="AGM1304" s="187"/>
      <c r="AGN1304" s="187"/>
      <c r="AGO1304" s="187"/>
      <c r="AGP1304" s="187"/>
      <c r="AGQ1304" s="187"/>
      <c r="AGR1304" s="187"/>
      <c r="AGS1304" s="187"/>
      <c r="AGT1304" s="187"/>
      <c r="AGU1304" s="187"/>
      <c r="AGV1304" s="187"/>
      <c r="AGW1304" s="187"/>
      <c r="AGX1304" s="187"/>
      <c r="AGY1304" s="187"/>
      <c r="AGZ1304" s="187"/>
      <c r="AHA1304" s="187"/>
      <c r="AHB1304" s="187"/>
      <c r="AHC1304" s="187"/>
      <c r="AHD1304" s="187"/>
      <c r="AHE1304" s="187"/>
      <c r="AHF1304" s="187"/>
      <c r="AHG1304" s="187"/>
      <c r="AHH1304" s="187"/>
      <c r="AHI1304" s="187"/>
      <c r="AHJ1304" s="187"/>
      <c r="AHK1304" s="187"/>
      <c r="AHL1304" s="187"/>
      <c r="AHM1304" s="187"/>
      <c r="AHN1304" s="187"/>
      <c r="AHO1304" s="187"/>
      <c r="AHP1304" s="187"/>
      <c r="AHQ1304" s="187"/>
      <c r="AHR1304" s="187"/>
      <c r="AHS1304" s="187"/>
      <c r="AHT1304" s="187"/>
      <c r="AHU1304" s="187"/>
      <c r="AHV1304" s="187"/>
      <c r="AHW1304" s="187"/>
      <c r="AHX1304" s="187"/>
      <c r="AHY1304" s="187"/>
      <c r="AHZ1304" s="187"/>
      <c r="AIA1304" s="187"/>
      <c r="AIB1304" s="187"/>
      <c r="AIC1304" s="187"/>
      <c r="AID1304" s="187"/>
      <c r="AIE1304" s="187"/>
      <c r="AIF1304" s="187"/>
      <c r="AIG1304" s="187"/>
      <c r="AIH1304" s="187"/>
      <c r="AII1304" s="187"/>
      <c r="AIJ1304" s="187"/>
      <c r="AIK1304" s="187"/>
      <c r="AIL1304" s="187"/>
      <c r="AIM1304" s="187"/>
      <c r="AIN1304" s="187"/>
      <c r="AIO1304" s="187"/>
      <c r="AIP1304" s="187"/>
      <c r="AIQ1304" s="187"/>
      <c r="AIR1304" s="187"/>
      <c r="AIS1304" s="187"/>
      <c r="AIT1304" s="187"/>
      <c r="AIU1304" s="187"/>
      <c r="AIV1304" s="187"/>
      <c r="AIW1304" s="187"/>
      <c r="AIX1304" s="187"/>
      <c r="AIY1304" s="187"/>
      <c r="AIZ1304" s="187"/>
      <c r="AJA1304" s="187"/>
      <c r="AJB1304" s="187"/>
      <c r="AJC1304" s="187"/>
      <c r="AJD1304" s="187"/>
      <c r="AJE1304" s="187"/>
      <c r="AJF1304" s="187"/>
      <c r="AJG1304" s="187"/>
      <c r="AJH1304" s="187"/>
      <c r="AJI1304" s="187"/>
      <c r="AJJ1304" s="187"/>
      <c r="AJK1304" s="187"/>
      <c r="AJL1304" s="187"/>
      <c r="AJM1304" s="187"/>
      <c r="AJN1304" s="187"/>
      <c r="AJO1304" s="187"/>
      <c r="AJP1304" s="187"/>
      <c r="AJQ1304" s="187"/>
      <c r="AJR1304" s="187"/>
      <c r="AJS1304" s="187"/>
      <c r="AJT1304" s="187"/>
      <c r="AJU1304" s="187"/>
      <c r="AJV1304" s="187"/>
      <c r="AJW1304" s="187"/>
      <c r="AJX1304" s="187"/>
      <c r="AJY1304" s="187"/>
      <c r="AJZ1304" s="187"/>
      <c r="AKA1304" s="187"/>
      <c r="AKB1304" s="187"/>
      <c r="AKC1304" s="187"/>
      <c r="AKD1304" s="187"/>
      <c r="AKE1304" s="187"/>
      <c r="AKF1304" s="187"/>
      <c r="AKG1304" s="187"/>
      <c r="AKH1304" s="187"/>
      <c r="AKI1304" s="187"/>
      <c r="AKJ1304" s="187"/>
      <c r="AKK1304" s="187"/>
      <c r="AKL1304" s="187"/>
      <c r="AKM1304" s="187"/>
      <c r="AKN1304" s="187"/>
      <c r="AKO1304" s="187"/>
      <c r="AKP1304" s="187"/>
      <c r="AKQ1304" s="187"/>
      <c r="AKR1304" s="187"/>
      <c r="AKS1304" s="187"/>
      <c r="AKT1304" s="187"/>
      <c r="AKU1304" s="187"/>
      <c r="AKV1304" s="187"/>
      <c r="AKW1304" s="187"/>
      <c r="AKX1304" s="187"/>
      <c r="AKY1304" s="187"/>
      <c r="AKZ1304" s="187"/>
      <c r="ALA1304" s="187"/>
      <c r="ALB1304" s="187"/>
      <c r="ALC1304" s="187"/>
      <c r="ALD1304" s="187"/>
      <c r="ALE1304" s="187"/>
      <c r="ALF1304" s="187"/>
      <c r="ALG1304" s="187"/>
      <c r="ALH1304" s="187"/>
      <c r="ALI1304" s="187"/>
      <c r="ALJ1304" s="187"/>
      <c r="ALK1304" s="187"/>
      <c r="ALL1304" s="187"/>
      <c r="ALM1304" s="187"/>
      <c r="ALN1304" s="187"/>
      <c r="ALO1304" s="187"/>
      <c r="ALP1304" s="187"/>
      <c r="ALQ1304" s="187"/>
      <c r="ALR1304" s="187"/>
      <c r="ALS1304" s="187"/>
      <c r="ALT1304" s="187"/>
      <c r="ALU1304" s="187"/>
      <c r="ALV1304" s="187"/>
      <c r="ALW1304" s="187"/>
      <c r="ALX1304" s="187"/>
      <c r="ALY1304" s="187"/>
      <c r="ALZ1304" s="187"/>
      <c r="AMA1304" s="187"/>
      <c r="AMB1304" s="187"/>
      <c r="AMC1304" s="187"/>
      <c r="AMD1304" s="187"/>
      <c r="AME1304" s="187"/>
      <c r="AMF1304" s="187"/>
      <c r="AMG1304" s="187"/>
      <c r="AMH1304" s="187"/>
      <c r="AMI1304" s="187"/>
      <c r="AMJ1304" s="187"/>
      <c r="AMK1304" s="187"/>
      <c r="AML1304" s="187"/>
      <c r="AMM1304" s="187"/>
      <c r="AMN1304" s="187"/>
      <c r="AMO1304" s="187"/>
      <c r="AMP1304" s="187"/>
      <c r="AMQ1304" s="187"/>
      <c r="AMR1304" s="187"/>
      <c r="AMS1304" s="187"/>
      <c r="AMT1304" s="187"/>
      <c r="AMU1304" s="187"/>
      <c r="AMV1304" s="187"/>
      <c r="AMW1304" s="187"/>
      <c r="AMX1304" s="187"/>
      <c r="AMY1304" s="187"/>
      <c r="AMZ1304" s="187"/>
      <c r="ANA1304" s="187"/>
      <c r="ANB1304" s="187"/>
      <c r="ANC1304" s="187"/>
      <c r="AND1304" s="187"/>
      <c r="ANE1304" s="187"/>
      <c r="ANF1304" s="187"/>
      <c r="ANG1304" s="187"/>
      <c r="ANH1304" s="187"/>
      <c r="ANI1304" s="187"/>
      <c r="ANJ1304" s="187"/>
      <c r="ANK1304" s="187"/>
      <c r="ANL1304" s="187"/>
      <c r="ANM1304" s="187"/>
      <c r="ANN1304" s="187"/>
      <c r="ANO1304" s="187"/>
      <c r="ANP1304" s="187"/>
      <c r="ANQ1304" s="187"/>
      <c r="ANR1304" s="187"/>
      <c r="ANS1304" s="187"/>
      <c r="ANT1304" s="187"/>
      <c r="ANU1304" s="187"/>
      <c r="ANV1304" s="187"/>
      <c r="ANW1304" s="187"/>
      <c r="ANX1304" s="187"/>
      <c r="ANY1304" s="187"/>
      <c r="ANZ1304" s="187"/>
      <c r="AOA1304" s="187"/>
      <c r="AOB1304" s="187"/>
      <c r="AOC1304" s="187"/>
      <c r="AOD1304" s="187"/>
      <c r="AOE1304" s="187"/>
      <c r="AOF1304" s="187"/>
      <c r="AOG1304" s="187"/>
      <c r="AOH1304" s="187"/>
      <c r="AOI1304" s="187"/>
      <c r="AOJ1304" s="187"/>
      <c r="AOK1304" s="187"/>
      <c r="AOL1304" s="187"/>
      <c r="AOM1304" s="187"/>
      <c r="AON1304" s="187"/>
      <c r="AOO1304" s="187"/>
      <c r="AOP1304" s="187"/>
      <c r="AOQ1304" s="187"/>
      <c r="AOR1304" s="187"/>
      <c r="AOS1304" s="187"/>
      <c r="AOT1304" s="187"/>
      <c r="AOU1304" s="187"/>
      <c r="AOV1304" s="187"/>
      <c r="AOW1304" s="187"/>
      <c r="AOX1304" s="187"/>
      <c r="AOY1304" s="187"/>
      <c r="AOZ1304" s="187"/>
      <c r="APA1304" s="187"/>
      <c r="APB1304" s="187"/>
      <c r="APC1304" s="187"/>
      <c r="APD1304" s="187"/>
      <c r="APE1304" s="187"/>
      <c r="APF1304" s="187"/>
      <c r="APG1304" s="187"/>
      <c r="APH1304" s="187"/>
      <c r="API1304" s="187"/>
      <c r="APJ1304" s="187"/>
      <c r="APK1304" s="187"/>
      <c r="APL1304" s="187"/>
      <c r="APM1304" s="187"/>
      <c r="APN1304" s="187"/>
      <c r="APO1304" s="187"/>
      <c r="APP1304" s="187"/>
      <c r="APQ1304" s="187"/>
      <c r="APR1304" s="187"/>
      <c r="APS1304" s="187"/>
      <c r="APT1304" s="187"/>
      <c r="APU1304" s="187"/>
      <c r="APV1304" s="187"/>
      <c r="APW1304" s="187"/>
      <c r="APX1304" s="187"/>
      <c r="APY1304" s="187"/>
      <c r="APZ1304" s="187"/>
      <c r="AQA1304" s="187"/>
      <c r="AQB1304" s="187"/>
      <c r="AQC1304" s="187"/>
      <c r="AQD1304" s="187"/>
      <c r="AQE1304" s="187"/>
      <c r="AQF1304" s="187"/>
      <c r="AQG1304" s="187"/>
      <c r="AQH1304" s="187"/>
      <c r="AQI1304" s="187"/>
      <c r="AQJ1304" s="187"/>
      <c r="AQK1304" s="187"/>
      <c r="AQL1304" s="187"/>
      <c r="AQM1304" s="187"/>
      <c r="AQN1304" s="187"/>
      <c r="AQO1304" s="187"/>
      <c r="AQP1304" s="187"/>
      <c r="AQQ1304" s="187"/>
      <c r="AQR1304" s="187"/>
      <c r="AQS1304" s="187"/>
      <c r="AQT1304" s="187"/>
      <c r="AQU1304" s="187"/>
      <c r="AQV1304" s="187"/>
      <c r="AQW1304" s="187"/>
      <c r="AQX1304" s="187"/>
      <c r="AQY1304" s="187"/>
      <c r="AQZ1304" s="187"/>
      <c r="ARA1304" s="187"/>
      <c r="ARB1304" s="187"/>
      <c r="ARC1304" s="187"/>
      <c r="ARD1304" s="187"/>
      <c r="ARE1304" s="187"/>
      <c r="ARF1304" s="187"/>
      <c r="ARG1304" s="187"/>
      <c r="ARH1304" s="187"/>
      <c r="ARI1304" s="187"/>
      <c r="ARJ1304" s="187"/>
      <c r="ARK1304" s="187"/>
      <c r="ARL1304" s="187"/>
      <c r="ARM1304" s="187"/>
      <c r="ARN1304" s="187"/>
      <c r="ARO1304" s="187"/>
      <c r="ARP1304" s="187"/>
      <c r="ARQ1304" s="187"/>
      <c r="ARR1304" s="187"/>
      <c r="ARS1304" s="187"/>
      <c r="ART1304" s="187"/>
      <c r="ARU1304" s="187"/>
      <c r="ARV1304" s="187"/>
      <c r="ARW1304" s="187"/>
      <c r="ARX1304" s="187"/>
      <c r="ARY1304" s="187"/>
      <c r="ARZ1304" s="187"/>
      <c r="ASA1304" s="187"/>
      <c r="ASB1304" s="187"/>
      <c r="ASC1304" s="187"/>
      <c r="ASD1304" s="187"/>
      <c r="ASE1304" s="187"/>
      <c r="ASF1304" s="187"/>
      <c r="ASG1304" s="187"/>
      <c r="ASH1304" s="187"/>
      <c r="ASI1304" s="187"/>
      <c r="ASJ1304" s="187"/>
      <c r="ASK1304" s="187"/>
      <c r="ASL1304" s="187"/>
      <c r="ASM1304" s="187"/>
      <c r="ASN1304" s="187"/>
      <c r="ASO1304" s="187"/>
      <c r="ASP1304" s="187"/>
      <c r="ASQ1304" s="187"/>
      <c r="ASR1304" s="187"/>
      <c r="ASS1304" s="187"/>
      <c r="AST1304" s="187"/>
      <c r="ASU1304" s="187"/>
      <c r="ASV1304" s="187"/>
      <c r="ASW1304" s="187"/>
      <c r="ASX1304" s="187"/>
      <c r="ASY1304" s="187"/>
      <c r="ASZ1304" s="187"/>
      <c r="ATA1304" s="187"/>
      <c r="ATB1304" s="187"/>
      <c r="ATC1304" s="187"/>
      <c r="ATD1304" s="187"/>
      <c r="ATE1304" s="187"/>
      <c r="ATF1304" s="187"/>
      <c r="ATG1304" s="187"/>
      <c r="ATH1304" s="187"/>
      <c r="ATI1304" s="187"/>
      <c r="ATJ1304" s="187"/>
      <c r="ATK1304" s="187"/>
      <c r="ATL1304" s="187"/>
      <c r="ATM1304" s="187"/>
      <c r="ATN1304" s="187"/>
      <c r="ATO1304" s="187"/>
      <c r="ATP1304" s="187"/>
      <c r="ATQ1304" s="187"/>
      <c r="ATR1304" s="187"/>
      <c r="ATS1304" s="187"/>
      <c r="ATT1304" s="187"/>
      <c r="ATU1304" s="187"/>
      <c r="ATV1304" s="187"/>
      <c r="ATW1304" s="187"/>
      <c r="ATX1304" s="187"/>
      <c r="ATY1304" s="187"/>
      <c r="ATZ1304" s="187"/>
      <c r="AUA1304" s="187"/>
      <c r="AUB1304" s="187"/>
      <c r="AUC1304" s="187"/>
      <c r="AUD1304" s="187"/>
      <c r="AUE1304" s="187"/>
      <c r="AUF1304" s="187"/>
      <c r="AUG1304" s="187"/>
      <c r="AUH1304" s="187"/>
      <c r="AUI1304" s="187"/>
      <c r="AUJ1304" s="187"/>
      <c r="AUK1304" s="187"/>
      <c r="AUL1304" s="187"/>
      <c r="AUM1304" s="187"/>
      <c r="AUN1304" s="187"/>
      <c r="AUO1304" s="187"/>
      <c r="AUP1304" s="187"/>
      <c r="AUQ1304" s="187"/>
      <c r="AUR1304" s="187"/>
      <c r="AUS1304" s="187"/>
      <c r="AUT1304" s="187"/>
      <c r="AUU1304" s="187"/>
      <c r="AUV1304" s="187"/>
      <c r="AUW1304" s="187"/>
      <c r="AUX1304" s="187"/>
      <c r="AUY1304" s="187"/>
      <c r="AUZ1304" s="187"/>
      <c r="AVA1304" s="187"/>
      <c r="AVB1304" s="187"/>
      <c r="AVC1304" s="187"/>
      <c r="AVD1304" s="187"/>
      <c r="AVE1304" s="187"/>
      <c r="AVF1304" s="187"/>
      <c r="AVG1304" s="187"/>
      <c r="AVH1304" s="187"/>
      <c r="AVI1304" s="187"/>
      <c r="AVJ1304" s="187"/>
      <c r="AVK1304" s="187"/>
      <c r="AVL1304" s="187"/>
      <c r="AVM1304" s="187"/>
      <c r="AVN1304" s="187"/>
      <c r="AVO1304" s="187"/>
      <c r="AVP1304" s="187"/>
      <c r="AVQ1304" s="187"/>
      <c r="AVR1304" s="187"/>
      <c r="AVS1304" s="187"/>
      <c r="AVT1304" s="187"/>
      <c r="AVU1304" s="187"/>
      <c r="AVV1304" s="187"/>
      <c r="AVW1304" s="187"/>
      <c r="AVX1304" s="187"/>
      <c r="AVY1304" s="187"/>
      <c r="AVZ1304" s="187"/>
      <c r="AWA1304" s="187"/>
      <c r="AWB1304" s="187"/>
      <c r="AWC1304" s="187"/>
      <c r="AWD1304" s="187"/>
      <c r="AWE1304" s="187"/>
      <c r="AWF1304" s="187"/>
      <c r="AWG1304" s="187"/>
      <c r="AWH1304" s="187"/>
      <c r="AWI1304" s="187"/>
      <c r="AWJ1304" s="187"/>
      <c r="AWK1304" s="187"/>
      <c r="AWL1304" s="187"/>
      <c r="AWM1304" s="187"/>
      <c r="AWN1304" s="187"/>
      <c r="AWO1304" s="187"/>
      <c r="AWP1304" s="187"/>
      <c r="AWQ1304" s="187"/>
      <c r="AWR1304" s="187"/>
      <c r="AWS1304" s="187"/>
      <c r="AWT1304" s="187"/>
      <c r="AWU1304" s="187"/>
      <c r="AWV1304" s="187"/>
      <c r="AWW1304" s="187"/>
      <c r="AWX1304" s="187"/>
      <c r="AWY1304" s="187"/>
      <c r="AWZ1304" s="187"/>
      <c r="AXA1304" s="187"/>
      <c r="AXB1304" s="187"/>
      <c r="AXC1304" s="187"/>
      <c r="AXD1304" s="187"/>
      <c r="AXE1304" s="187"/>
      <c r="AXF1304" s="187"/>
      <c r="AXG1304" s="187"/>
      <c r="AXH1304" s="187"/>
      <c r="AXI1304" s="187"/>
      <c r="AXJ1304" s="187"/>
      <c r="AXK1304" s="187"/>
      <c r="AXL1304" s="187"/>
      <c r="AXM1304" s="187"/>
      <c r="AXN1304" s="187"/>
      <c r="AXO1304" s="187"/>
      <c r="AXP1304" s="187"/>
      <c r="AXQ1304" s="187"/>
      <c r="AXR1304" s="187"/>
      <c r="AXS1304" s="187"/>
      <c r="AXT1304" s="187"/>
      <c r="AXU1304" s="187"/>
      <c r="AXV1304" s="187"/>
      <c r="AXW1304" s="187"/>
      <c r="AXX1304" s="187"/>
      <c r="AXY1304" s="187"/>
      <c r="AXZ1304" s="187"/>
      <c r="AYA1304" s="187"/>
      <c r="AYB1304" s="187"/>
      <c r="AYC1304" s="187"/>
      <c r="AYD1304" s="187"/>
      <c r="AYE1304" s="187"/>
      <c r="AYF1304" s="187"/>
      <c r="AYG1304" s="187"/>
      <c r="AYH1304" s="187"/>
      <c r="AYI1304" s="187"/>
      <c r="AYJ1304" s="187"/>
      <c r="AYK1304" s="187"/>
      <c r="AYL1304" s="187"/>
      <c r="AYM1304" s="187"/>
      <c r="AYN1304" s="187"/>
      <c r="AYO1304" s="187"/>
      <c r="AYP1304" s="187"/>
      <c r="AYQ1304" s="187"/>
      <c r="AYR1304" s="187"/>
      <c r="AYS1304" s="187"/>
      <c r="AYT1304" s="187"/>
      <c r="AYU1304" s="187"/>
      <c r="AYV1304" s="187"/>
      <c r="AYW1304" s="187"/>
      <c r="AYX1304" s="187"/>
      <c r="AYY1304" s="187"/>
      <c r="AYZ1304" s="187"/>
      <c r="AZA1304" s="187"/>
      <c r="AZB1304" s="187"/>
      <c r="AZC1304" s="187"/>
      <c r="AZD1304" s="187"/>
      <c r="AZE1304" s="187"/>
      <c r="AZF1304" s="187"/>
      <c r="AZG1304" s="187"/>
      <c r="AZH1304" s="187"/>
      <c r="AZI1304" s="187"/>
      <c r="AZJ1304" s="187"/>
      <c r="AZK1304" s="187"/>
      <c r="AZL1304" s="187"/>
      <c r="AZM1304" s="187"/>
      <c r="AZN1304" s="187"/>
      <c r="AZO1304" s="187"/>
      <c r="AZP1304" s="187"/>
      <c r="AZQ1304" s="187"/>
      <c r="AZR1304" s="187"/>
      <c r="AZS1304" s="187"/>
      <c r="AZT1304" s="187"/>
      <c r="AZU1304" s="187"/>
      <c r="AZV1304" s="187"/>
      <c r="AZW1304" s="187"/>
      <c r="AZX1304" s="187"/>
      <c r="AZY1304" s="187"/>
      <c r="AZZ1304" s="187"/>
      <c r="BAA1304" s="187"/>
      <c r="BAB1304" s="187"/>
      <c r="BAC1304" s="187"/>
      <c r="BAD1304" s="187"/>
      <c r="BAE1304" s="187"/>
      <c r="BAF1304" s="187"/>
      <c r="BAG1304" s="187"/>
      <c r="BAH1304" s="187"/>
      <c r="BAI1304" s="187"/>
      <c r="BAJ1304" s="187"/>
      <c r="BAK1304" s="187"/>
      <c r="BAL1304" s="187"/>
      <c r="BAM1304" s="187"/>
      <c r="BAN1304" s="187"/>
      <c r="BAO1304" s="187"/>
      <c r="BAP1304" s="187"/>
      <c r="BAQ1304" s="187"/>
      <c r="BAR1304" s="187"/>
      <c r="BAS1304" s="187"/>
      <c r="BAT1304" s="187"/>
      <c r="BAU1304" s="187"/>
      <c r="BAV1304" s="187"/>
      <c r="BAW1304" s="187"/>
      <c r="BAX1304" s="187"/>
      <c r="BAY1304" s="187"/>
      <c r="BAZ1304" s="187"/>
      <c r="BBA1304" s="187"/>
      <c r="BBB1304" s="187"/>
      <c r="BBC1304" s="187"/>
      <c r="BBD1304" s="187"/>
      <c r="BBE1304" s="187"/>
      <c r="BBF1304" s="187"/>
      <c r="BBG1304" s="187"/>
      <c r="BBH1304" s="187"/>
      <c r="BBI1304" s="187"/>
      <c r="BBJ1304" s="187"/>
      <c r="BBK1304" s="187"/>
      <c r="BBL1304" s="187"/>
      <c r="BBM1304" s="187"/>
      <c r="BBN1304" s="187"/>
      <c r="BBO1304" s="187"/>
      <c r="BBP1304" s="187"/>
      <c r="BBQ1304" s="187"/>
      <c r="BBR1304" s="187"/>
      <c r="BBS1304" s="187"/>
      <c r="BBT1304" s="187"/>
      <c r="BBU1304" s="187"/>
      <c r="BBV1304" s="187"/>
      <c r="BBW1304" s="187"/>
      <c r="BBX1304" s="187"/>
      <c r="BBY1304" s="187"/>
      <c r="BBZ1304" s="187"/>
      <c r="BCA1304" s="187"/>
      <c r="BCB1304" s="187"/>
      <c r="BCC1304" s="187"/>
      <c r="BCD1304" s="187"/>
      <c r="BCE1304" s="187"/>
      <c r="BCF1304" s="187"/>
      <c r="BCG1304" s="187"/>
      <c r="BCH1304" s="187"/>
      <c r="BCI1304" s="187"/>
      <c r="BCJ1304" s="187"/>
      <c r="BCK1304" s="187"/>
      <c r="BCL1304" s="187"/>
      <c r="BCM1304" s="187"/>
      <c r="BCN1304" s="187"/>
      <c r="BCO1304" s="187"/>
      <c r="BCP1304" s="187"/>
      <c r="BCQ1304" s="187"/>
      <c r="BCR1304" s="187"/>
      <c r="BCS1304" s="187"/>
      <c r="BCT1304" s="187"/>
      <c r="BCU1304" s="187"/>
      <c r="BCV1304" s="187"/>
      <c r="BCW1304" s="187"/>
      <c r="BCX1304" s="187"/>
      <c r="BCY1304" s="187"/>
      <c r="BCZ1304" s="187"/>
      <c r="BDA1304" s="187"/>
      <c r="BDB1304" s="187"/>
      <c r="BDC1304" s="187"/>
      <c r="BDD1304" s="187"/>
      <c r="BDE1304" s="187"/>
      <c r="BDF1304" s="187"/>
      <c r="BDG1304" s="187"/>
      <c r="BDH1304" s="187"/>
      <c r="BDI1304" s="187"/>
      <c r="BDJ1304" s="187"/>
      <c r="BDK1304" s="187"/>
      <c r="BDL1304" s="187"/>
      <c r="BDM1304" s="187"/>
      <c r="BDN1304" s="187"/>
      <c r="BDO1304" s="187"/>
      <c r="BDP1304" s="187"/>
      <c r="BDQ1304" s="187"/>
      <c r="BDR1304" s="187"/>
      <c r="BDS1304" s="187"/>
      <c r="BDT1304" s="187"/>
      <c r="BDU1304" s="187"/>
      <c r="BDV1304" s="187"/>
      <c r="BDW1304" s="187"/>
      <c r="BDX1304" s="187"/>
      <c r="BDY1304" s="187"/>
      <c r="BDZ1304" s="187"/>
      <c r="BEA1304" s="187"/>
      <c r="BEB1304" s="187"/>
      <c r="BEC1304" s="187"/>
      <c r="BED1304" s="187"/>
      <c r="BEE1304" s="187"/>
      <c r="BEF1304" s="187"/>
      <c r="BEG1304" s="187"/>
      <c r="BEH1304" s="187"/>
      <c r="BEI1304" s="187"/>
      <c r="BEJ1304" s="187"/>
      <c r="BEK1304" s="187"/>
      <c r="BEL1304" s="187"/>
      <c r="BEM1304" s="187"/>
      <c r="BEN1304" s="187"/>
      <c r="BEO1304" s="187"/>
      <c r="BEP1304" s="187"/>
      <c r="BEQ1304" s="187"/>
      <c r="BER1304" s="187"/>
      <c r="BES1304" s="187"/>
      <c r="BET1304" s="187"/>
      <c r="BEU1304" s="187"/>
      <c r="BEV1304" s="187"/>
      <c r="BEW1304" s="187"/>
      <c r="BEX1304" s="187"/>
      <c r="BEY1304" s="187"/>
      <c r="BEZ1304" s="187"/>
      <c r="BFA1304" s="187"/>
      <c r="BFB1304" s="187"/>
      <c r="BFC1304" s="187"/>
      <c r="BFD1304" s="187"/>
      <c r="BFE1304" s="187"/>
      <c r="BFF1304" s="187"/>
      <c r="BFG1304" s="187"/>
      <c r="BFH1304" s="187"/>
      <c r="BFI1304" s="187"/>
      <c r="BFJ1304" s="187"/>
      <c r="BFK1304" s="187"/>
      <c r="BFL1304" s="187"/>
      <c r="BFM1304" s="187"/>
      <c r="BFN1304" s="187"/>
      <c r="BFO1304" s="187"/>
      <c r="BFP1304" s="187"/>
      <c r="BFQ1304" s="187"/>
      <c r="BFR1304" s="187"/>
      <c r="BFS1304" s="187"/>
      <c r="BFT1304" s="187"/>
      <c r="BFU1304" s="187"/>
      <c r="BFV1304" s="187"/>
      <c r="BFW1304" s="187"/>
      <c r="BFX1304" s="187"/>
      <c r="BFY1304" s="187"/>
      <c r="BFZ1304" s="187"/>
      <c r="BGA1304" s="187"/>
      <c r="BGB1304" s="187"/>
      <c r="BGC1304" s="187"/>
      <c r="BGD1304" s="187"/>
      <c r="BGE1304" s="187"/>
      <c r="BGF1304" s="187"/>
      <c r="BGG1304" s="187"/>
      <c r="BGH1304" s="187"/>
      <c r="BGI1304" s="187"/>
      <c r="BGJ1304" s="187"/>
      <c r="BGK1304" s="187"/>
      <c r="BGL1304" s="187"/>
      <c r="BGM1304" s="187"/>
      <c r="BGN1304" s="187"/>
      <c r="BGO1304" s="187"/>
      <c r="BGP1304" s="187"/>
      <c r="BGQ1304" s="187"/>
      <c r="BGR1304" s="187"/>
      <c r="BGS1304" s="187"/>
      <c r="BGT1304" s="187"/>
      <c r="BGU1304" s="187"/>
      <c r="BGV1304" s="187"/>
      <c r="BGW1304" s="187"/>
      <c r="BGX1304" s="187"/>
      <c r="BGY1304" s="187"/>
      <c r="BGZ1304" s="187"/>
      <c r="BHA1304" s="187"/>
      <c r="BHB1304" s="187"/>
      <c r="BHC1304" s="187"/>
      <c r="BHD1304" s="187"/>
      <c r="BHE1304" s="187"/>
      <c r="BHF1304" s="187"/>
      <c r="BHG1304" s="187"/>
      <c r="BHH1304" s="187"/>
      <c r="BHI1304" s="187"/>
      <c r="BHJ1304" s="187"/>
      <c r="BHK1304" s="187"/>
      <c r="BHL1304" s="187"/>
      <c r="BHM1304" s="187"/>
      <c r="BHN1304" s="187"/>
      <c r="BHO1304" s="187"/>
      <c r="BHP1304" s="187"/>
      <c r="BHQ1304" s="187"/>
      <c r="BHR1304" s="187"/>
      <c r="BHS1304" s="187"/>
      <c r="BHT1304" s="187"/>
      <c r="BHU1304" s="187"/>
      <c r="BHV1304" s="187"/>
      <c r="BHW1304" s="187"/>
      <c r="BHX1304" s="187"/>
      <c r="BHY1304" s="187"/>
      <c r="BHZ1304" s="187"/>
      <c r="BIA1304" s="187"/>
      <c r="BIB1304" s="187"/>
      <c r="BIC1304" s="187"/>
      <c r="BID1304" s="187"/>
      <c r="BIE1304" s="187"/>
      <c r="BIF1304" s="187"/>
      <c r="BIG1304" s="187"/>
      <c r="BIH1304" s="187"/>
      <c r="BII1304" s="187"/>
      <c r="BIJ1304" s="187"/>
      <c r="BIK1304" s="187"/>
      <c r="BIL1304" s="187"/>
      <c r="BIM1304" s="187"/>
      <c r="BIN1304" s="187"/>
      <c r="BIO1304" s="187"/>
      <c r="BIP1304" s="187"/>
      <c r="BIQ1304" s="187"/>
      <c r="BIR1304" s="187"/>
      <c r="BIS1304" s="187"/>
      <c r="BIT1304" s="187"/>
      <c r="BIU1304" s="187"/>
      <c r="BIV1304" s="187"/>
      <c r="BIW1304" s="187"/>
      <c r="BIX1304" s="187"/>
      <c r="BIY1304" s="187"/>
      <c r="BIZ1304" s="187"/>
      <c r="BJA1304" s="187"/>
      <c r="BJB1304" s="187"/>
      <c r="BJC1304" s="187"/>
      <c r="BJD1304" s="187"/>
      <c r="BJE1304" s="187"/>
      <c r="BJF1304" s="187"/>
      <c r="BJG1304" s="187"/>
      <c r="BJH1304" s="187"/>
      <c r="BJI1304" s="187"/>
      <c r="BJJ1304" s="187"/>
      <c r="BJK1304" s="187"/>
      <c r="BJL1304" s="187"/>
      <c r="BJM1304" s="187"/>
      <c r="BJN1304" s="187"/>
      <c r="BJO1304" s="187"/>
      <c r="BJP1304" s="187"/>
      <c r="BJQ1304" s="187"/>
      <c r="BJR1304" s="187"/>
      <c r="BJS1304" s="187"/>
      <c r="BJT1304" s="187"/>
      <c r="BJU1304" s="187"/>
      <c r="BJV1304" s="187"/>
      <c r="BJW1304" s="187"/>
      <c r="BJX1304" s="187"/>
      <c r="BJY1304" s="187"/>
      <c r="BJZ1304" s="187"/>
      <c r="BKA1304" s="187"/>
      <c r="BKB1304" s="187"/>
      <c r="BKC1304" s="187"/>
      <c r="BKD1304" s="187"/>
      <c r="BKE1304" s="187"/>
      <c r="BKF1304" s="187"/>
      <c r="BKG1304" s="187"/>
      <c r="BKH1304" s="187"/>
      <c r="BKI1304" s="187"/>
      <c r="BKJ1304" s="187"/>
      <c r="BKK1304" s="187"/>
      <c r="BKL1304" s="187"/>
      <c r="BKM1304" s="187"/>
      <c r="BKN1304" s="187"/>
      <c r="BKO1304" s="187"/>
      <c r="BKP1304" s="187"/>
      <c r="BKQ1304" s="187"/>
      <c r="BKR1304" s="187"/>
      <c r="BKS1304" s="187"/>
      <c r="BKT1304" s="187"/>
      <c r="BKU1304" s="187"/>
      <c r="BKV1304" s="187"/>
      <c r="BKW1304" s="187"/>
      <c r="BKX1304" s="187"/>
      <c r="BKY1304" s="187"/>
      <c r="BKZ1304" s="187"/>
      <c r="BLA1304" s="187"/>
      <c r="BLB1304" s="187"/>
      <c r="BLC1304" s="187"/>
      <c r="BLD1304" s="187"/>
      <c r="BLE1304" s="187"/>
      <c r="BLF1304" s="187"/>
      <c r="BLG1304" s="187"/>
      <c r="BLH1304" s="187"/>
      <c r="BLI1304" s="187"/>
      <c r="BLJ1304" s="187"/>
      <c r="BLK1304" s="187"/>
      <c r="BLL1304" s="187"/>
      <c r="BLM1304" s="187"/>
      <c r="BLN1304" s="187"/>
      <c r="BLO1304" s="187"/>
      <c r="BLP1304" s="187"/>
      <c r="BLQ1304" s="187"/>
      <c r="BLR1304" s="187"/>
      <c r="BLS1304" s="187"/>
      <c r="BLT1304" s="187"/>
      <c r="BLU1304" s="187"/>
      <c r="BLV1304" s="187"/>
      <c r="BLW1304" s="187"/>
      <c r="BLX1304" s="187"/>
      <c r="BLY1304" s="187"/>
      <c r="BLZ1304" s="187"/>
      <c r="BMA1304" s="187"/>
      <c r="BMB1304" s="187"/>
      <c r="BMC1304" s="187"/>
      <c r="BMD1304" s="187"/>
      <c r="BME1304" s="187"/>
      <c r="BMF1304" s="187"/>
      <c r="BMG1304" s="187"/>
      <c r="BMH1304" s="187"/>
      <c r="BMI1304" s="187"/>
      <c r="BMJ1304" s="187"/>
      <c r="BMK1304" s="187"/>
      <c r="BML1304" s="187"/>
      <c r="BMM1304" s="187"/>
      <c r="BMN1304" s="187"/>
      <c r="BMO1304" s="187"/>
      <c r="BMP1304" s="187"/>
      <c r="BMQ1304" s="187"/>
      <c r="BMR1304" s="187"/>
      <c r="BMS1304" s="187"/>
      <c r="BMT1304" s="187"/>
      <c r="BMU1304" s="187"/>
      <c r="BMV1304" s="187"/>
      <c r="BMW1304" s="187"/>
      <c r="BMX1304" s="187"/>
      <c r="BMY1304" s="187"/>
      <c r="BMZ1304" s="187"/>
      <c r="BNA1304" s="187"/>
      <c r="BNB1304" s="187"/>
      <c r="BNC1304" s="187"/>
      <c r="BND1304" s="187"/>
      <c r="BNE1304" s="187"/>
      <c r="BNF1304" s="187"/>
      <c r="BNG1304" s="187"/>
      <c r="BNH1304" s="187"/>
      <c r="BNI1304" s="187"/>
      <c r="BNJ1304" s="187"/>
      <c r="BNK1304" s="187"/>
      <c r="BNL1304" s="187"/>
      <c r="BNM1304" s="187"/>
      <c r="BNN1304" s="187"/>
      <c r="BNO1304" s="187"/>
      <c r="BNP1304" s="187"/>
      <c r="BNQ1304" s="187"/>
      <c r="BNR1304" s="187"/>
      <c r="BNS1304" s="187"/>
      <c r="BNT1304" s="187"/>
      <c r="BNU1304" s="187"/>
      <c r="BNV1304" s="187"/>
      <c r="BNW1304" s="187"/>
      <c r="BNX1304" s="187"/>
      <c r="BNY1304" s="187"/>
      <c r="BNZ1304" s="187"/>
      <c r="BOA1304" s="187"/>
      <c r="BOB1304" s="187"/>
      <c r="BOC1304" s="187"/>
      <c r="BOD1304" s="187"/>
      <c r="BOE1304" s="187"/>
      <c r="BOF1304" s="187"/>
      <c r="BOG1304" s="187"/>
      <c r="BOH1304" s="187"/>
      <c r="BOI1304" s="187"/>
      <c r="BOJ1304" s="187"/>
      <c r="BOK1304" s="187"/>
      <c r="BOL1304" s="187"/>
      <c r="BOM1304" s="187"/>
      <c r="BON1304" s="187"/>
      <c r="BOO1304" s="187"/>
      <c r="BOP1304" s="187"/>
      <c r="BOQ1304" s="187"/>
      <c r="BOR1304" s="187"/>
      <c r="BOS1304" s="187"/>
      <c r="BOT1304" s="187"/>
      <c r="BOU1304" s="187"/>
      <c r="BOV1304" s="187"/>
      <c r="BOW1304" s="187"/>
      <c r="BOX1304" s="187"/>
      <c r="BOY1304" s="187"/>
      <c r="BOZ1304" s="187"/>
      <c r="BPA1304" s="187"/>
      <c r="BPB1304" s="187"/>
      <c r="BPC1304" s="187"/>
      <c r="BPD1304" s="187"/>
      <c r="BPE1304" s="187"/>
      <c r="BPF1304" s="187"/>
      <c r="BPG1304" s="187"/>
      <c r="BPH1304" s="187"/>
      <c r="BPI1304" s="187"/>
      <c r="BPJ1304" s="187"/>
      <c r="BPK1304" s="187"/>
      <c r="BPL1304" s="187"/>
      <c r="BPM1304" s="187"/>
      <c r="BPN1304" s="187"/>
      <c r="BPO1304" s="187"/>
      <c r="BPP1304" s="187"/>
      <c r="BPQ1304" s="187"/>
      <c r="BPR1304" s="187"/>
      <c r="BPS1304" s="187"/>
      <c r="BPT1304" s="187"/>
      <c r="BPU1304" s="187"/>
      <c r="BPV1304" s="187"/>
      <c r="BPW1304" s="187"/>
      <c r="BPX1304" s="187"/>
      <c r="BPY1304" s="187"/>
      <c r="BPZ1304" s="187"/>
      <c r="BQA1304" s="187"/>
      <c r="BQB1304" s="187"/>
      <c r="BQC1304" s="187"/>
      <c r="BQD1304" s="187"/>
      <c r="BQE1304" s="187"/>
      <c r="BQF1304" s="187"/>
      <c r="BQG1304" s="187"/>
      <c r="BQH1304" s="187"/>
      <c r="BQI1304" s="187"/>
      <c r="BQJ1304" s="187"/>
      <c r="BQK1304" s="187"/>
      <c r="BQL1304" s="187"/>
      <c r="BQM1304" s="187"/>
      <c r="BQN1304" s="187"/>
      <c r="BQO1304" s="187"/>
      <c r="BQP1304" s="187"/>
      <c r="BQQ1304" s="187"/>
      <c r="BQR1304" s="187"/>
      <c r="BQS1304" s="187"/>
      <c r="BQT1304" s="187"/>
      <c r="BQU1304" s="187"/>
      <c r="BQV1304" s="187"/>
      <c r="BQW1304" s="187"/>
      <c r="BQX1304" s="187"/>
      <c r="BQY1304" s="187"/>
      <c r="BQZ1304" s="187"/>
      <c r="BRA1304" s="187"/>
      <c r="BRB1304" s="187"/>
      <c r="BRC1304" s="187"/>
      <c r="BRD1304" s="187"/>
      <c r="BRE1304" s="187"/>
      <c r="BRF1304" s="187"/>
      <c r="BRG1304" s="187"/>
      <c r="BRH1304" s="187"/>
      <c r="BRI1304" s="187"/>
      <c r="BRJ1304" s="187"/>
      <c r="BRK1304" s="187"/>
      <c r="BRL1304" s="187"/>
      <c r="BRM1304" s="187"/>
      <c r="BRN1304" s="187"/>
      <c r="BRO1304" s="187"/>
      <c r="BRP1304" s="187"/>
      <c r="BRQ1304" s="187"/>
      <c r="BRR1304" s="187"/>
      <c r="BRS1304" s="187"/>
      <c r="BRT1304" s="187"/>
      <c r="BRU1304" s="187"/>
      <c r="BRV1304" s="187"/>
      <c r="BRW1304" s="187"/>
      <c r="BRX1304" s="187"/>
      <c r="BRY1304" s="187"/>
      <c r="BRZ1304" s="187"/>
      <c r="BSA1304" s="187"/>
      <c r="BSB1304" s="187"/>
      <c r="BSC1304" s="187"/>
      <c r="BSD1304" s="187"/>
      <c r="BSE1304" s="187"/>
      <c r="BSF1304" s="187"/>
      <c r="BSG1304" s="187"/>
      <c r="BSH1304" s="187"/>
      <c r="BSI1304" s="187"/>
      <c r="BSJ1304" s="187"/>
      <c r="BSK1304" s="187"/>
      <c r="BSL1304" s="187"/>
      <c r="BSM1304" s="187"/>
      <c r="BSN1304" s="187"/>
      <c r="BSO1304" s="187"/>
      <c r="BSP1304" s="187"/>
      <c r="BSQ1304" s="187"/>
      <c r="BSR1304" s="187"/>
      <c r="BSS1304" s="187"/>
      <c r="BST1304" s="187"/>
      <c r="BSU1304" s="187"/>
      <c r="BSV1304" s="187"/>
      <c r="BSW1304" s="187"/>
      <c r="BSX1304" s="187"/>
      <c r="BSY1304" s="187"/>
      <c r="BSZ1304" s="187"/>
      <c r="BTA1304" s="187"/>
      <c r="BTB1304" s="187"/>
      <c r="BTC1304" s="187"/>
      <c r="BTD1304" s="187"/>
      <c r="BTE1304" s="187"/>
      <c r="BTF1304" s="187"/>
      <c r="BTG1304" s="187"/>
      <c r="BTH1304" s="187"/>
      <c r="BTI1304" s="187"/>
      <c r="BTJ1304" s="187"/>
      <c r="BTK1304" s="187"/>
      <c r="BTL1304" s="187"/>
      <c r="BTM1304" s="187"/>
      <c r="BTN1304" s="187"/>
      <c r="BTO1304" s="187"/>
      <c r="BTP1304" s="187"/>
      <c r="BTQ1304" s="187"/>
      <c r="BTR1304" s="187"/>
      <c r="BTS1304" s="187"/>
      <c r="BTT1304" s="187"/>
      <c r="BTU1304" s="187"/>
      <c r="BTV1304" s="187"/>
      <c r="BTW1304" s="187"/>
      <c r="BTX1304" s="187"/>
      <c r="BTY1304" s="187"/>
      <c r="BTZ1304" s="187"/>
      <c r="BUA1304" s="187"/>
      <c r="BUB1304" s="187"/>
      <c r="BUC1304" s="187"/>
      <c r="BUD1304" s="187"/>
      <c r="BUE1304" s="187"/>
      <c r="BUF1304" s="187"/>
      <c r="BUG1304" s="187"/>
      <c r="BUH1304" s="187"/>
      <c r="BUI1304" s="187"/>
      <c r="BUJ1304" s="187"/>
      <c r="BUK1304" s="187"/>
      <c r="BUL1304" s="187"/>
      <c r="BUM1304" s="187"/>
      <c r="BUN1304" s="187"/>
      <c r="BUO1304" s="187"/>
      <c r="BUP1304" s="187"/>
      <c r="BUQ1304" s="187"/>
      <c r="BUR1304" s="187"/>
      <c r="BUS1304" s="187"/>
      <c r="BUT1304" s="187"/>
      <c r="BUU1304" s="187"/>
      <c r="BUV1304" s="187"/>
      <c r="BUW1304" s="187"/>
      <c r="BUX1304" s="187"/>
      <c r="BUY1304" s="187"/>
      <c r="BUZ1304" s="187"/>
      <c r="BVA1304" s="187"/>
      <c r="BVB1304" s="187"/>
      <c r="BVC1304" s="187"/>
      <c r="BVD1304" s="187"/>
      <c r="BVE1304" s="187"/>
      <c r="BVF1304" s="187"/>
      <c r="BVG1304" s="187"/>
      <c r="BVH1304" s="187"/>
      <c r="BVI1304" s="187"/>
      <c r="BVJ1304" s="187"/>
      <c r="BVK1304" s="187"/>
      <c r="BVL1304" s="187"/>
      <c r="BVM1304" s="187"/>
      <c r="BVN1304" s="187"/>
      <c r="BVO1304" s="187"/>
      <c r="BVP1304" s="187"/>
      <c r="BVQ1304" s="187"/>
      <c r="BVR1304" s="187"/>
      <c r="BVS1304" s="187"/>
      <c r="BVT1304" s="187"/>
      <c r="BVU1304" s="187"/>
      <c r="BVV1304" s="187"/>
      <c r="BVW1304" s="187"/>
      <c r="BVX1304" s="187"/>
      <c r="BVY1304" s="187"/>
      <c r="BVZ1304" s="187"/>
      <c r="BWA1304" s="187"/>
      <c r="BWB1304" s="187"/>
      <c r="BWC1304" s="187"/>
      <c r="BWD1304" s="187"/>
      <c r="BWE1304" s="187"/>
      <c r="BWF1304" s="187"/>
      <c r="BWG1304" s="187"/>
      <c r="BWH1304" s="187"/>
      <c r="BWI1304" s="187"/>
      <c r="BWJ1304" s="187"/>
      <c r="BWK1304" s="187"/>
      <c r="BWL1304" s="187"/>
      <c r="BWM1304" s="187"/>
      <c r="BWN1304" s="187"/>
      <c r="BWO1304" s="187"/>
      <c r="BWP1304" s="187"/>
      <c r="BWQ1304" s="187"/>
      <c r="BWR1304" s="187"/>
      <c r="BWS1304" s="187"/>
      <c r="BWT1304" s="187"/>
      <c r="BWU1304" s="187"/>
      <c r="BWV1304" s="187"/>
      <c r="BWW1304" s="187"/>
      <c r="BWX1304" s="187"/>
      <c r="BWY1304" s="187"/>
      <c r="BWZ1304" s="187"/>
      <c r="BXA1304" s="187"/>
      <c r="BXB1304" s="187"/>
      <c r="BXC1304" s="187"/>
      <c r="BXD1304" s="187"/>
      <c r="BXE1304" s="187"/>
      <c r="BXF1304" s="187"/>
      <c r="BXG1304" s="187"/>
      <c r="BXH1304" s="187"/>
      <c r="BXI1304" s="187"/>
      <c r="BXJ1304" s="187"/>
      <c r="BXK1304" s="187"/>
      <c r="BXL1304" s="187"/>
      <c r="BXM1304" s="187"/>
      <c r="BXN1304" s="187"/>
      <c r="BXO1304" s="187"/>
      <c r="BXP1304" s="187"/>
      <c r="BXQ1304" s="187"/>
      <c r="BXR1304" s="187"/>
      <c r="BXS1304" s="187"/>
      <c r="BXT1304" s="187"/>
      <c r="BXU1304" s="187"/>
      <c r="BXV1304" s="187"/>
      <c r="BXW1304" s="187"/>
      <c r="BXX1304" s="187"/>
      <c r="BXY1304" s="187"/>
      <c r="BXZ1304" s="187"/>
      <c r="BYA1304" s="187"/>
      <c r="BYB1304" s="187"/>
      <c r="BYC1304" s="187"/>
      <c r="BYD1304" s="187"/>
      <c r="BYE1304" s="187"/>
      <c r="BYF1304" s="187"/>
      <c r="BYG1304" s="187"/>
      <c r="BYH1304" s="187"/>
      <c r="BYI1304" s="187"/>
      <c r="BYJ1304" s="187"/>
      <c r="BYK1304" s="187"/>
      <c r="BYL1304" s="187"/>
      <c r="BYM1304" s="187"/>
      <c r="BYN1304" s="187"/>
      <c r="BYO1304" s="187"/>
      <c r="BYP1304" s="187"/>
      <c r="BYQ1304" s="187"/>
      <c r="BYR1304" s="187"/>
      <c r="BYS1304" s="187"/>
      <c r="BYT1304" s="187"/>
      <c r="BYU1304" s="187"/>
      <c r="BYV1304" s="187"/>
      <c r="BYW1304" s="187"/>
      <c r="BYX1304" s="187"/>
      <c r="BYY1304" s="187"/>
      <c r="BYZ1304" s="187"/>
      <c r="BZA1304" s="187"/>
      <c r="BZB1304" s="187"/>
      <c r="BZC1304" s="187"/>
      <c r="BZD1304" s="187"/>
      <c r="BZE1304" s="187"/>
      <c r="BZF1304" s="187"/>
      <c r="BZG1304" s="187"/>
      <c r="BZH1304" s="187"/>
      <c r="BZI1304" s="187"/>
      <c r="BZJ1304" s="187"/>
      <c r="BZK1304" s="187"/>
      <c r="BZL1304" s="187"/>
      <c r="BZM1304" s="187"/>
      <c r="BZN1304" s="187"/>
      <c r="BZO1304" s="187"/>
      <c r="BZP1304" s="187"/>
      <c r="BZQ1304" s="187"/>
      <c r="BZR1304" s="187"/>
      <c r="BZS1304" s="187"/>
      <c r="BZT1304" s="187"/>
      <c r="BZU1304" s="187"/>
      <c r="BZV1304" s="187"/>
      <c r="BZW1304" s="187"/>
      <c r="BZX1304" s="187"/>
      <c r="BZY1304" s="187"/>
      <c r="BZZ1304" s="187"/>
      <c r="CAA1304" s="187"/>
      <c r="CAB1304" s="187"/>
      <c r="CAC1304" s="187"/>
      <c r="CAD1304" s="187"/>
      <c r="CAE1304" s="187"/>
      <c r="CAF1304" s="187"/>
      <c r="CAG1304" s="187"/>
      <c r="CAH1304" s="187"/>
      <c r="CAI1304" s="187"/>
      <c r="CAJ1304" s="187"/>
      <c r="CAK1304" s="187"/>
      <c r="CAL1304" s="187"/>
      <c r="CAM1304" s="187"/>
      <c r="CAN1304" s="187"/>
      <c r="CAO1304" s="187"/>
      <c r="CAP1304" s="187"/>
      <c r="CAQ1304" s="187"/>
      <c r="CAR1304" s="187"/>
      <c r="CAS1304" s="187"/>
      <c r="CAT1304" s="187"/>
      <c r="CAU1304" s="187"/>
      <c r="CAV1304" s="187"/>
      <c r="CAW1304" s="187"/>
      <c r="CAX1304" s="187"/>
      <c r="CAY1304" s="187"/>
      <c r="CAZ1304" s="187"/>
      <c r="CBA1304" s="187"/>
      <c r="CBB1304" s="187"/>
      <c r="CBC1304" s="187"/>
      <c r="CBD1304" s="187"/>
      <c r="CBE1304" s="187"/>
      <c r="CBF1304" s="187"/>
      <c r="CBG1304" s="187"/>
      <c r="CBH1304" s="187"/>
      <c r="CBI1304" s="187"/>
      <c r="CBJ1304" s="187"/>
      <c r="CBK1304" s="187"/>
      <c r="CBL1304" s="187"/>
      <c r="CBM1304" s="187"/>
      <c r="CBN1304" s="187"/>
      <c r="CBO1304" s="187"/>
      <c r="CBP1304" s="187"/>
      <c r="CBQ1304" s="187"/>
      <c r="CBR1304" s="187"/>
      <c r="CBS1304" s="187"/>
      <c r="CBT1304" s="187"/>
      <c r="CBU1304" s="187"/>
      <c r="CBV1304" s="187"/>
      <c r="CBW1304" s="187"/>
      <c r="CBX1304" s="187"/>
      <c r="CBY1304" s="187"/>
      <c r="CBZ1304" s="187"/>
      <c r="CCA1304" s="187"/>
      <c r="CCB1304" s="187"/>
      <c r="CCC1304" s="187"/>
      <c r="CCD1304" s="187"/>
      <c r="CCE1304" s="187"/>
      <c r="CCF1304" s="187"/>
      <c r="CCG1304" s="187"/>
      <c r="CCH1304" s="187"/>
      <c r="CCI1304" s="187"/>
      <c r="CCJ1304" s="187"/>
      <c r="CCK1304" s="187"/>
      <c r="CCL1304" s="187"/>
      <c r="CCM1304" s="187"/>
      <c r="CCN1304" s="187"/>
      <c r="CCO1304" s="187"/>
      <c r="CCP1304" s="187"/>
      <c r="CCQ1304" s="187"/>
      <c r="CCR1304" s="187"/>
      <c r="CCS1304" s="187"/>
      <c r="CCT1304" s="187"/>
      <c r="CCU1304" s="187"/>
      <c r="CCV1304" s="187"/>
      <c r="CCW1304" s="187"/>
      <c r="CCX1304" s="187"/>
      <c r="CCY1304" s="187"/>
      <c r="CCZ1304" s="187"/>
      <c r="CDA1304" s="187"/>
      <c r="CDB1304" s="187"/>
      <c r="CDC1304" s="187"/>
      <c r="CDD1304" s="187"/>
      <c r="CDE1304" s="187"/>
      <c r="CDF1304" s="187"/>
      <c r="CDG1304" s="187"/>
      <c r="CDH1304" s="187"/>
      <c r="CDI1304" s="187"/>
      <c r="CDJ1304" s="187"/>
      <c r="CDK1304" s="187"/>
      <c r="CDL1304" s="187"/>
      <c r="CDM1304" s="187"/>
      <c r="CDN1304" s="187"/>
      <c r="CDO1304" s="187"/>
      <c r="CDP1304" s="187"/>
      <c r="CDQ1304" s="187"/>
      <c r="CDR1304" s="187"/>
      <c r="CDS1304" s="187"/>
      <c r="CDT1304" s="187"/>
      <c r="CDU1304" s="187"/>
      <c r="CDV1304" s="187"/>
      <c r="CDW1304" s="187"/>
      <c r="CDX1304" s="187"/>
      <c r="CDY1304" s="187"/>
      <c r="CDZ1304" s="187"/>
      <c r="CEA1304" s="187"/>
      <c r="CEB1304" s="187"/>
      <c r="CEC1304" s="187"/>
      <c r="CED1304" s="187"/>
      <c r="CEE1304" s="187"/>
      <c r="CEF1304" s="187"/>
      <c r="CEG1304" s="187"/>
      <c r="CEH1304" s="187"/>
      <c r="CEI1304" s="187"/>
      <c r="CEJ1304" s="187"/>
      <c r="CEK1304" s="187"/>
      <c r="CEL1304" s="187"/>
      <c r="CEM1304" s="187"/>
      <c r="CEN1304" s="187"/>
      <c r="CEO1304" s="187"/>
      <c r="CEP1304" s="187"/>
      <c r="CEQ1304" s="187"/>
      <c r="CER1304" s="187"/>
      <c r="CES1304" s="187"/>
      <c r="CET1304" s="187"/>
      <c r="CEU1304" s="187"/>
      <c r="CEV1304" s="187"/>
      <c r="CEW1304" s="187"/>
      <c r="CEX1304" s="187"/>
      <c r="CEY1304" s="187"/>
      <c r="CEZ1304" s="187"/>
      <c r="CFA1304" s="187"/>
      <c r="CFB1304" s="187"/>
      <c r="CFC1304" s="187"/>
      <c r="CFD1304" s="187"/>
      <c r="CFE1304" s="187"/>
      <c r="CFF1304" s="187"/>
      <c r="CFG1304" s="187"/>
      <c r="CFH1304" s="187"/>
      <c r="CFI1304" s="187"/>
      <c r="CFJ1304" s="187"/>
      <c r="CFK1304" s="187"/>
      <c r="CFL1304" s="187"/>
      <c r="CFM1304" s="187"/>
      <c r="CFN1304" s="187"/>
      <c r="CFO1304" s="187"/>
      <c r="CFP1304" s="187"/>
      <c r="CFQ1304" s="187"/>
      <c r="CFR1304" s="187"/>
      <c r="CFS1304" s="187"/>
      <c r="CFT1304" s="187"/>
      <c r="CFU1304" s="187"/>
      <c r="CFV1304" s="187"/>
      <c r="CFW1304" s="187"/>
      <c r="CFX1304" s="187"/>
      <c r="CFY1304" s="187"/>
      <c r="CFZ1304" s="187"/>
      <c r="CGA1304" s="187"/>
      <c r="CGB1304" s="187"/>
      <c r="CGC1304" s="187"/>
      <c r="CGD1304" s="187"/>
      <c r="CGE1304" s="187"/>
      <c r="CGF1304" s="187"/>
      <c r="CGG1304" s="187"/>
      <c r="CGH1304" s="187"/>
      <c r="CGI1304" s="187"/>
      <c r="CGJ1304" s="187"/>
      <c r="CGK1304" s="187"/>
      <c r="CGL1304" s="187"/>
      <c r="CGM1304" s="187"/>
      <c r="CGN1304" s="187"/>
      <c r="CGO1304" s="187"/>
      <c r="CGP1304" s="187"/>
      <c r="CGQ1304" s="187"/>
      <c r="CGR1304" s="187"/>
      <c r="CGS1304" s="187"/>
      <c r="CGT1304" s="187"/>
      <c r="CGU1304" s="187"/>
      <c r="CGV1304" s="187"/>
      <c r="CGW1304" s="187"/>
      <c r="CGX1304" s="187"/>
      <c r="CGY1304" s="187"/>
      <c r="CGZ1304" s="187"/>
      <c r="CHA1304" s="187"/>
      <c r="CHB1304" s="187"/>
      <c r="CHC1304" s="187"/>
      <c r="CHD1304" s="187"/>
      <c r="CHE1304" s="187"/>
      <c r="CHF1304" s="187"/>
      <c r="CHG1304" s="187"/>
      <c r="CHH1304" s="187"/>
      <c r="CHI1304" s="187"/>
      <c r="CHJ1304" s="187"/>
      <c r="CHK1304" s="187"/>
      <c r="CHL1304" s="187"/>
      <c r="CHM1304" s="187"/>
      <c r="CHN1304" s="187"/>
      <c r="CHO1304" s="187"/>
      <c r="CHP1304" s="187"/>
      <c r="CHQ1304" s="187"/>
      <c r="CHR1304" s="187"/>
      <c r="CHS1304" s="187"/>
      <c r="CHT1304" s="187"/>
      <c r="CHU1304" s="187"/>
      <c r="CHV1304" s="187"/>
      <c r="CHW1304" s="187"/>
      <c r="CHX1304" s="187"/>
      <c r="CHY1304" s="187"/>
      <c r="CHZ1304" s="187"/>
      <c r="CIA1304" s="187"/>
      <c r="CIB1304" s="187"/>
      <c r="CIC1304" s="187"/>
      <c r="CID1304" s="187"/>
      <c r="CIE1304" s="187"/>
      <c r="CIF1304" s="187"/>
      <c r="CIG1304" s="187"/>
      <c r="CIH1304" s="187"/>
      <c r="CII1304" s="187"/>
      <c r="CIJ1304" s="187"/>
      <c r="CIK1304" s="187"/>
      <c r="CIL1304" s="187"/>
      <c r="CIM1304" s="187"/>
      <c r="CIN1304" s="187"/>
      <c r="CIO1304" s="187"/>
      <c r="CIP1304" s="187"/>
      <c r="CIQ1304" s="187"/>
      <c r="CIR1304" s="187"/>
      <c r="CIS1304" s="187"/>
      <c r="CIT1304" s="187"/>
      <c r="CIU1304" s="187"/>
      <c r="CIV1304" s="187"/>
      <c r="CIW1304" s="187"/>
      <c r="CIX1304" s="187"/>
      <c r="CIY1304" s="187"/>
      <c r="CIZ1304" s="187"/>
      <c r="CJA1304" s="187"/>
      <c r="CJB1304" s="187"/>
      <c r="CJC1304" s="187"/>
      <c r="CJD1304" s="187"/>
      <c r="CJE1304" s="187"/>
      <c r="CJF1304" s="187"/>
      <c r="CJG1304" s="187"/>
      <c r="CJH1304" s="187"/>
      <c r="CJI1304" s="187"/>
      <c r="CJJ1304" s="187"/>
      <c r="CJK1304" s="187"/>
      <c r="CJL1304" s="187"/>
      <c r="CJM1304" s="187"/>
      <c r="CJN1304" s="187"/>
      <c r="CJO1304" s="187"/>
      <c r="CJP1304" s="187"/>
      <c r="CJQ1304" s="187"/>
      <c r="CJR1304" s="187"/>
      <c r="CJS1304" s="187"/>
      <c r="CJT1304" s="187"/>
      <c r="CJU1304" s="187"/>
      <c r="CJV1304" s="187"/>
      <c r="CJW1304" s="187"/>
      <c r="CJX1304" s="187"/>
      <c r="CJY1304" s="187"/>
      <c r="CJZ1304" s="187"/>
      <c r="CKA1304" s="187"/>
      <c r="CKB1304" s="187"/>
      <c r="CKC1304" s="187"/>
      <c r="CKD1304" s="187"/>
      <c r="CKE1304" s="187"/>
      <c r="CKF1304" s="187"/>
      <c r="CKG1304" s="187"/>
      <c r="CKH1304" s="187"/>
      <c r="CKI1304" s="187"/>
      <c r="CKJ1304" s="187"/>
      <c r="CKK1304" s="187"/>
      <c r="CKL1304" s="187"/>
      <c r="CKM1304" s="187"/>
      <c r="CKN1304" s="187"/>
      <c r="CKO1304" s="187"/>
      <c r="CKP1304" s="187"/>
      <c r="CKQ1304" s="187"/>
      <c r="CKR1304" s="187"/>
      <c r="CKS1304" s="187"/>
      <c r="CKT1304" s="187"/>
      <c r="CKU1304" s="187"/>
      <c r="CKV1304" s="187"/>
      <c r="CKW1304" s="187"/>
      <c r="CKX1304" s="187"/>
      <c r="CKY1304" s="187"/>
      <c r="CKZ1304" s="187"/>
      <c r="CLA1304" s="187"/>
      <c r="CLB1304" s="187"/>
      <c r="CLC1304" s="187"/>
      <c r="CLD1304" s="187"/>
      <c r="CLE1304" s="187"/>
      <c r="CLF1304" s="187"/>
      <c r="CLG1304" s="187"/>
      <c r="CLH1304" s="187"/>
      <c r="CLI1304" s="187"/>
      <c r="CLJ1304" s="187"/>
      <c r="CLK1304" s="187"/>
      <c r="CLL1304" s="187"/>
      <c r="CLM1304" s="187"/>
      <c r="CLN1304" s="187"/>
      <c r="CLO1304" s="187"/>
      <c r="CLP1304" s="187"/>
      <c r="CLQ1304" s="187"/>
      <c r="CLR1304" s="187"/>
      <c r="CLS1304" s="187"/>
      <c r="CLT1304" s="187"/>
      <c r="CLU1304" s="187"/>
      <c r="CLV1304" s="187"/>
      <c r="CLW1304" s="187"/>
      <c r="CLX1304" s="187"/>
      <c r="CLY1304" s="187"/>
      <c r="CLZ1304" s="187"/>
      <c r="CMA1304" s="187"/>
      <c r="CMB1304" s="187"/>
      <c r="CMC1304" s="187"/>
      <c r="CMD1304" s="187"/>
      <c r="CME1304" s="187"/>
      <c r="CMF1304" s="187"/>
      <c r="CMG1304" s="187"/>
      <c r="CMH1304" s="187"/>
      <c r="CMI1304" s="187"/>
      <c r="CMJ1304" s="187"/>
      <c r="CMK1304" s="187"/>
      <c r="CML1304" s="187"/>
      <c r="CMM1304" s="187"/>
      <c r="CMN1304" s="187"/>
      <c r="CMO1304" s="187"/>
      <c r="CMP1304" s="187"/>
      <c r="CMQ1304" s="187"/>
      <c r="CMR1304" s="187"/>
      <c r="CMS1304" s="187"/>
      <c r="CMT1304" s="187"/>
      <c r="CMU1304" s="187"/>
      <c r="CMV1304" s="187"/>
      <c r="CMW1304" s="187"/>
      <c r="CMX1304" s="187"/>
      <c r="CMY1304" s="187"/>
      <c r="CMZ1304" s="187"/>
      <c r="CNA1304" s="187"/>
      <c r="CNB1304" s="187"/>
      <c r="CNC1304" s="187"/>
      <c r="CND1304" s="187"/>
      <c r="CNE1304" s="187"/>
      <c r="CNF1304" s="187"/>
      <c r="CNG1304" s="187"/>
      <c r="CNH1304" s="187"/>
      <c r="CNI1304" s="187"/>
      <c r="CNJ1304" s="187"/>
      <c r="CNK1304" s="187"/>
      <c r="CNL1304" s="187"/>
      <c r="CNM1304" s="187"/>
      <c r="CNN1304" s="187"/>
      <c r="CNO1304" s="187"/>
      <c r="CNP1304" s="187"/>
      <c r="CNQ1304" s="187"/>
      <c r="CNR1304" s="187"/>
      <c r="CNS1304" s="187"/>
      <c r="CNT1304" s="187"/>
      <c r="CNU1304" s="187"/>
      <c r="CNV1304" s="187"/>
      <c r="CNW1304" s="187"/>
      <c r="CNX1304" s="187"/>
      <c r="CNY1304" s="187"/>
      <c r="CNZ1304" s="187"/>
      <c r="COA1304" s="187"/>
      <c r="COB1304" s="187"/>
      <c r="COC1304" s="187"/>
      <c r="COD1304" s="187"/>
      <c r="COE1304" s="187"/>
      <c r="COF1304" s="187"/>
      <c r="COG1304" s="187"/>
      <c r="COH1304" s="187"/>
      <c r="COI1304" s="187"/>
      <c r="COJ1304" s="187"/>
      <c r="COK1304" s="187"/>
      <c r="COL1304" s="187"/>
      <c r="COM1304" s="187"/>
      <c r="CON1304" s="187"/>
      <c r="COO1304" s="187"/>
      <c r="COP1304" s="187"/>
      <c r="COQ1304" s="187"/>
      <c r="COR1304" s="187"/>
      <c r="COS1304" s="187"/>
      <c r="COT1304" s="187"/>
      <c r="COU1304" s="187"/>
      <c r="COV1304" s="187"/>
      <c r="COW1304" s="187"/>
      <c r="COX1304" s="187"/>
      <c r="COY1304" s="187"/>
      <c r="COZ1304" s="187"/>
      <c r="CPA1304" s="187"/>
      <c r="CPB1304" s="187"/>
      <c r="CPC1304" s="187"/>
      <c r="CPD1304" s="187"/>
      <c r="CPE1304" s="187"/>
      <c r="CPF1304" s="187"/>
      <c r="CPG1304" s="187"/>
      <c r="CPH1304" s="187"/>
      <c r="CPI1304" s="187"/>
      <c r="CPJ1304" s="187"/>
      <c r="CPK1304" s="187"/>
      <c r="CPL1304" s="187"/>
      <c r="CPM1304" s="187"/>
      <c r="CPN1304" s="187"/>
      <c r="CPO1304" s="187"/>
      <c r="CPP1304" s="187"/>
      <c r="CPQ1304" s="187"/>
      <c r="CPR1304" s="187"/>
      <c r="CPS1304" s="187"/>
      <c r="CPT1304" s="187"/>
      <c r="CPU1304" s="187"/>
      <c r="CPV1304" s="187"/>
      <c r="CPW1304" s="187"/>
      <c r="CPX1304" s="187"/>
      <c r="CPY1304" s="187"/>
      <c r="CPZ1304" s="187"/>
      <c r="CQA1304" s="187"/>
      <c r="CQB1304" s="187"/>
      <c r="CQC1304" s="187"/>
      <c r="CQD1304" s="187"/>
      <c r="CQE1304" s="187"/>
      <c r="CQF1304" s="187"/>
      <c r="CQG1304" s="187"/>
      <c r="CQH1304" s="187"/>
      <c r="CQI1304" s="187"/>
      <c r="CQJ1304" s="187"/>
      <c r="CQK1304" s="187"/>
      <c r="CQL1304" s="187"/>
      <c r="CQM1304" s="187"/>
      <c r="CQN1304" s="187"/>
      <c r="CQO1304" s="187"/>
      <c r="CQP1304" s="187"/>
      <c r="CQQ1304" s="187"/>
      <c r="CQR1304" s="187"/>
      <c r="CQS1304" s="187"/>
      <c r="CQT1304" s="187"/>
      <c r="CQU1304" s="187"/>
      <c r="CQV1304" s="187"/>
      <c r="CQW1304" s="187"/>
      <c r="CQX1304" s="187"/>
      <c r="CQY1304" s="187"/>
      <c r="CQZ1304" s="187"/>
      <c r="CRA1304" s="187"/>
      <c r="CRB1304" s="187"/>
      <c r="CRC1304" s="187"/>
      <c r="CRD1304" s="187"/>
      <c r="CRE1304" s="187"/>
      <c r="CRF1304" s="187"/>
      <c r="CRG1304" s="187"/>
      <c r="CRH1304" s="187"/>
      <c r="CRI1304" s="187"/>
      <c r="CRJ1304" s="187"/>
      <c r="CRK1304" s="187"/>
      <c r="CRL1304" s="187"/>
      <c r="CRM1304" s="187"/>
      <c r="CRN1304" s="187"/>
      <c r="CRO1304" s="187"/>
      <c r="CRP1304" s="187"/>
      <c r="CRQ1304" s="187"/>
      <c r="CRR1304" s="187"/>
      <c r="CRS1304" s="187"/>
      <c r="CRT1304" s="187"/>
      <c r="CRU1304" s="187"/>
      <c r="CRV1304" s="187"/>
      <c r="CRW1304" s="187"/>
      <c r="CRX1304" s="187"/>
      <c r="CRY1304" s="187"/>
      <c r="CRZ1304" s="187"/>
      <c r="CSA1304" s="187"/>
      <c r="CSB1304" s="187"/>
      <c r="CSC1304" s="187"/>
      <c r="CSD1304" s="187"/>
      <c r="CSE1304" s="187"/>
      <c r="CSF1304" s="187"/>
      <c r="CSG1304" s="187"/>
      <c r="CSH1304" s="187"/>
      <c r="CSI1304" s="187"/>
      <c r="CSJ1304" s="187"/>
      <c r="CSK1304" s="187"/>
      <c r="CSL1304" s="187"/>
      <c r="CSM1304" s="187"/>
      <c r="CSN1304" s="187"/>
      <c r="CSO1304" s="187"/>
      <c r="CSP1304" s="187"/>
      <c r="CSQ1304" s="187"/>
      <c r="CSR1304" s="187"/>
      <c r="CSS1304" s="187"/>
      <c r="CST1304" s="187"/>
      <c r="CSU1304" s="187"/>
      <c r="CSV1304" s="187"/>
      <c r="CSW1304" s="187"/>
      <c r="CSX1304" s="187"/>
      <c r="CSY1304" s="187"/>
      <c r="CSZ1304" s="187"/>
      <c r="CTA1304" s="187"/>
      <c r="CTB1304" s="187"/>
      <c r="CTC1304" s="187"/>
      <c r="CTD1304" s="187"/>
      <c r="CTE1304" s="187"/>
      <c r="CTF1304" s="187"/>
      <c r="CTG1304" s="187"/>
      <c r="CTH1304" s="187"/>
      <c r="CTI1304" s="187"/>
      <c r="CTJ1304" s="187"/>
      <c r="CTK1304" s="187"/>
      <c r="CTL1304" s="187"/>
      <c r="CTM1304" s="187"/>
      <c r="CTN1304" s="187"/>
      <c r="CTO1304" s="187"/>
      <c r="CTP1304" s="187"/>
      <c r="CTQ1304" s="187"/>
      <c r="CTR1304" s="187"/>
      <c r="CTS1304" s="187"/>
      <c r="CTT1304" s="187"/>
      <c r="CTU1304" s="187"/>
      <c r="CTV1304" s="187"/>
      <c r="CTW1304" s="187"/>
      <c r="CTX1304" s="187"/>
      <c r="CTY1304" s="187"/>
      <c r="CTZ1304" s="187"/>
      <c r="CUA1304" s="187"/>
      <c r="CUB1304" s="187"/>
      <c r="CUC1304" s="187"/>
      <c r="CUD1304" s="187"/>
      <c r="CUE1304" s="187"/>
      <c r="CUF1304" s="187"/>
      <c r="CUG1304" s="187"/>
      <c r="CUH1304" s="187"/>
      <c r="CUI1304" s="187"/>
      <c r="CUJ1304" s="187"/>
      <c r="CUK1304" s="187"/>
      <c r="CUL1304" s="187"/>
      <c r="CUM1304" s="187"/>
      <c r="CUN1304" s="187"/>
      <c r="CUO1304" s="187"/>
      <c r="CUP1304" s="187"/>
      <c r="CUQ1304" s="187"/>
      <c r="CUR1304" s="187"/>
      <c r="CUS1304" s="187"/>
      <c r="CUT1304" s="187"/>
      <c r="CUU1304" s="187"/>
      <c r="CUV1304" s="187"/>
      <c r="CUW1304" s="187"/>
      <c r="CUX1304" s="187"/>
      <c r="CUY1304" s="187"/>
      <c r="CUZ1304" s="187"/>
      <c r="CVA1304" s="187"/>
      <c r="CVB1304" s="187"/>
      <c r="CVC1304" s="187"/>
      <c r="CVD1304" s="187"/>
      <c r="CVE1304" s="187"/>
      <c r="CVF1304" s="187"/>
      <c r="CVG1304" s="187"/>
      <c r="CVH1304" s="187"/>
      <c r="CVI1304" s="187"/>
      <c r="CVJ1304" s="187"/>
      <c r="CVK1304" s="187"/>
      <c r="CVL1304" s="187"/>
      <c r="CVM1304" s="187"/>
      <c r="CVN1304" s="187"/>
      <c r="CVO1304" s="187"/>
      <c r="CVP1304" s="187"/>
      <c r="CVQ1304" s="187"/>
      <c r="CVR1304" s="187"/>
      <c r="CVS1304" s="187"/>
      <c r="CVT1304" s="187"/>
      <c r="CVU1304" s="187"/>
      <c r="CVV1304" s="187"/>
      <c r="CVW1304" s="187"/>
      <c r="CVX1304" s="187"/>
      <c r="CVY1304" s="187"/>
      <c r="CVZ1304" s="187"/>
      <c r="CWA1304" s="187"/>
      <c r="CWB1304" s="187"/>
      <c r="CWC1304" s="187"/>
      <c r="CWD1304" s="187"/>
      <c r="CWE1304" s="187"/>
      <c r="CWF1304" s="187"/>
      <c r="CWG1304" s="187"/>
      <c r="CWH1304" s="187"/>
      <c r="CWI1304" s="187"/>
      <c r="CWJ1304" s="187"/>
      <c r="CWK1304" s="187"/>
      <c r="CWL1304" s="187"/>
      <c r="CWM1304" s="187"/>
      <c r="CWN1304" s="187"/>
      <c r="CWO1304" s="187"/>
      <c r="CWP1304" s="187"/>
      <c r="CWQ1304" s="187"/>
      <c r="CWR1304" s="187"/>
      <c r="CWS1304" s="187"/>
      <c r="CWT1304" s="187"/>
      <c r="CWU1304" s="187"/>
      <c r="CWV1304" s="187"/>
      <c r="CWW1304" s="187"/>
      <c r="CWX1304" s="187"/>
      <c r="CWY1304" s="187"/>
      <c r="CWZ1304" s="187"/>
      <c r="CXA1304" s="187"/>
      <c r="CXB1304" s="187"/>
      <c r="CXC1304" s="187"/>
      <c r="CXD1304" s="187"/>
      <c r="CXE1304" s="187"/>
      <c r="CXF1304" s="187"/>
      <c r="CXG1304" s="187"/>
      <c r="CXH1304" s="187"/>
      <c r="CXI1304" s="187"/>
      <c r="CXJ1304" s="187"/>
      <c r="CXK1304" s="187"/>
      <c r="CXL1304" s="187"/>
      <c r="CXM1304" s="187"/>
      <c r="CXN1304" s="187"/>
      <c r="CXO1304" s="187"/>
      <c r="CXP1304" s="187"/>
      <c r="CXQ1304" s="187"/>
      <c r="CXR1304" s="187"/>
      <c r="CXS1304" s="187"/>
      <c r="CXT1304" s="187"/>
      <c r="CXU1304" s="187"/>
      <c r="CXV1304" s="187"/>
      <c r="CXW1304" s="187"/>
      <c r="CXX1304" s="187"/>
      <c r="CXY1304" s="187"/>
      <c r="CXZ1304" s="187"/>
      <c r="CYA1304" s="187"/>
      <c r="CYB1304" s="187"/>
      <c r="CYC1304" s="187"/>
      <c r="CYD1304" s="187"/>
      <c r="CYE1304" s="187"/>
      <c r="CYF1304" s="187"/>
      <c r="CYG1304" s="187"/>
      <c r="CYH1304" s="187"/>
      <c r="CYI1304" s="187"/>
      <c r="CYJ1304" s="187"/>
      <c r="CYK1304" s="187"/>
      <c r="CYL1304" s="187"/>
      <c r="CYM1304" s="187"/>
      <c r="CYN1304" s="187"/>
      <c r="CYO1304" s="187"/>
      <c r="CYP1304" s="187"/>
      <c r="CYQ1304" s="187"/>
      <c r="CYR1304" s="187"/>
      <c r="CYS1304" s="187"/>
      <c r="CYT1304" s="187"/>
      <c r="CYU1304" s="187"/>
      <c r="CYV1304" s="187"/>
      <c r="CYW1304" s="187"/>
      <c r="CYX1304" s="187"/>
      <c r="CYY1304" s="187"/>
      <c r="CYZ1304" s="187"/>
      <c r="CZA1304" s="187"/>
      <c r="CZB1304" s="187"/>
      <c r="CZC1304" s="187"/>
      <c r="CZD1304" s="187"/>
      <c r="CZE1304" s="187"/>
      <c r="CZF1304" s="187"/>
      <c r="CZG1304" s="187"/>
      <c r="CZH1304" s="187"/>
      <c r="CZI1304" s="187"/>
      <c r="CZJ1304" s="187"/>
      <c r="CZK1304" s="187"/>
      <c r="CZL1304" s="187"/>
      <c r="CZM1304" s="187"/>
      <c r="CZN1304" s="187"/>
      <c r="CZO1304" s="187"/>
      <c r="CZP1304" s="187"/>
      <c r="CZQ1304" s="187"/>
      <c r="CZR1304" s="187"/>
      <c r="CZS1304" s="187"/>
      <c r="CZT1304" s="187"/>
      <c r="CZU1304" s="187"/>
      <c r="CZV1304" s="187"/>
      <c r="CZW1304" s="187"/>
      <c r="CZX1304" s="187"/>
      <c r="CZY1304" s="187"/>
      <c r="CZZ1304" s="187"/>
      <c r="DAA1304" s="187"/>
      <c r="DAB1304" s="187"/>
      <c r="DAC1304" s="187"/>
      <c r="DAD1304" s="187"/>
      <c r="DAE1304" s="187"/>
      <c r="DAF1304" s="187"/>
      <c r="DAG1304" s="187"/>
      <c r="DAH1304" s="187"/>
      <c r="DAI1304" s="187"/>
      <c r="DAJ1304" s="187"/>
      <c r="DAK1304" s="187"/>
      <c r="DAL1304" s="187"/>
      <c r="DAM1304" s="187"/>
      <c r="DAN1304" s="187"/>
      <c r="DAO1304" s="187"/>
      <c r="DAP1304" s="187"/>
      <c r="DAQ1304" s="187"/>
      <c r="DAR1304" s="187"/>
      <c r="DAS1304" s="187"/>
      <c r="DAT1304" s="187"/>
      <c r="DAU1304" s="187"/>
      <c r="DAV1304" s="187"/>
      <c r="DAW1304" s="187"/>
      <c r="DAX1304" s="187"/>
      <c r="DAY1304" s="187"/>
      <c r="DAZ1304" s="187"/>
      <c r="DBA1304" s="187"/>
      <c r="DBB1304" s="187"/>
      <c r="DBC1304" s="187"/>
      <c r="DBD1304" s="187"/>
      <c r="DBE1304" s="187"/>
      <c r="DBF1304" s="187"/>
      <c r="DBG1304" s="187"/>
      <c r="DBH1304" s="187"/>
      <c r="DBI1304" s="187"/>
      <c r="DBJ1304" s="187"/>
      <c r="DBK1304" s="187"/>
      <c r="DBL1304" s="187"/>
      <c r="DBM1304" s="187"/>
      <c r="DBN1304" s="187"/>
      <c r="DBO1304" s="187"/>
      <c r="DBP1304" s="187"/>
      <c r="DBQ1304" s="187"/>
      <c r="DBR1304" s="187"/>
      <c r="DBS1304" s="187"/>
      <c r="DBT1304" s="187"/>
      <c r="DBU1304" s="187"/>
      <c r="DBV1304" s="187"/>
      <c r="DBW1304" s="187"/>
      <c r="DBX1304" s="187"/>
      <c r="DBY1304" s="187"/>
      <c r="DBZ1304" s="187"/>
      <c r="DCA1304" s="187"/>
      <c r="DCB1304" s="187"/>
      <c r="DCC1304" s="187"/>
      <c r="DCD1304" s="187"/>
      <c r="DCE1304" s="187"/>
      <c r="DCF1304" s="187"/>
      <c r="DCG1304" s="187"/>
      <c r="DCH1304" s="187"/>
      <c r="DCI1304" s="187"/>
      <c r="DCJ1304" s="187"/>
      <c r="DCK1304" s="187"/>
      <c r="DCL1304" s="187"/>
      <c r="DCM1304" s="187"/>
      <c r="DCN1304" s="187"/>
      <c r="DCO1304" s="187"/>
      <c r="DCP1304" s="187"/>
      <c r="DCQ1304" s="187"/>
      <c r="DCR1304" s="187"/>
      <c r="DCS1304" s="187"/>
      <c r="DCT1304" s="187"/>
      <c r="DCU1304" s="187"/>
      <c r="DCV1304" s="187"/>
      <c r="DCW1304" s="187"/>
      <c r="DCX1304" s="187"/>
      <c r="DCY1304" s="187"/>
      <c r="DCZ1304" s="187"/>
      <c r="DDA1304" s="187"/>
      <c r="DDB1304" s="187"/>
      <c r="DDC1304" s="187"/>
      <c r="DDD1304" s="187"/>
      <c r="DDE1304" s="187"/>
      <c r="DDF1304" s="187"/>
      <c r="DDG1304" s="187"/>
      <c r="DDH1304" s="187"/>
      <c r="DDI1304" s="187"/>
      <c r="DDJ1304" s="187"/>
      <c r="DDK1304" s="187"/>
      <c r="DDL1304" s="187"/>
      <c r="DDM1304" s="187"/>
      <c r="DDN1304" s="187"/>
      <c r="DDO1304" s="187"/>
      <c r="DDP1304" s="187"/>
      <c r="DDQ1304" s="187"/>
      <c r="DDR1304" s="187"/>
      <c r="DDS1304" s="187"/>
      <c r="DDT1304" s="187"/>
      <c r="DDU1304" s="187"/>
      <c r="DDV1304" s="187"/>
      <c r="DDW1304" s="187"/>
      <c r="DDX1304" s="187"/>
      <c r="DDY1304" s="187"/>
      <c r="DDZ1304" s="187"/>
      <c r="DEA1304" s="187"/>
      <c r="DEB1304" s="187"/>
      <c r="DEC1304" s="187"/>
      <c r="DED1304" s="187"/>
      <c r="DEE1304" s="187"/>
      <c r="DEF1304" s="187"/>
      <c r="DEG1304" s="187"/>
      <c r="DEH1304" s="187"/>
      <c r="DEI1304" s="187"/>
      <c r="DEJ1304" s="187"/>
      <c r="DEK1304" s="187"/>
      <c r="DEL1304" s="187"/>
      <c r="DEM1304" s="187"/>
      <c r="DEN1304" s="187"/>
      <c r="DEO1304" s="187"/>
      <c r="DEP1304" s="187"/>
      <c r="DEQ1304" s="187"/>
      <c r="DER1304" s="187"/>
      <c r="DES1304" s="187"/>
      <c r="DET1304" s="187"/>
      <c r="DEU1304" s="187"/>
      <c r="DEV1304" s="187"/>
      <c r="DEW1304" s="187"/>
      <c r="DEX1304" s="187"/>
      <c r="DEY1304" s="187"/>
      <c r="DEZ1304" s="187"/>
      <c r="DFA1304" s="187"/>
      <c r="DFB1304" s="187"/>
      <c r="DFC1304" s="187"/>
      <c r="DFD1304" s="187"/>
      <c r="DFE1304" s="187"/>
      <c r="DFF1304" s="187"/>
      <c r="DFG1304" s="187"/>
      <c r="DFH1304" s="187"/>
      <c r="DFI1304" s="187"/>
      <c r="DFJ1304" s="187"/>
      <c r="DFK1304" s="187"/>
      <c r="DFL1304" s="187"/>
      <c r="DFM1304" s="187"/>
      <c r="DFN1304" s="187"/>
      <c r="DFO1304" s="187"/>
      <c r="DFP1304" s="187"/>
      <c r="DFQ1304" s="187"/>
      <c r="DFR1304" s="187"/>
      <c r="DFS1304" s="187"/>
      <c r="DFT1304" s="187"/>
      <c r="DFU1304" s="187"/>
      <c r="DFV1304" s="187"/>
      <c r="DFW1304" s="187"/>
      <c r="DFX1304" s="187"/>
      <c r="DFY1304" s="187"/>
      <c r="DFZ1304" s="187"/>
      <c r="DGA1304" s="187"/>
      <c r="DGB1304" s="187"/>
      <c r="DGC1304" s="187"/>
      <c r="DGD1304" s="187"/>
      <c r="DGE1304" s="187"/>
      <c r="DGF1304" s="187"/>
      <c r="DGG1304" s="187"/>
      <c r="DGH1304" s="187"/>
      <c r="DGI1304" s="187"/>
      <c r="DGJ1304" s="187"/>
      <c r="DGK1304" s="187"/>
      <c r="DGL1304" s="187"/>
      <c r="DGM1304" s="187"/>
      <c r="DGN1304" s="187"/>
      <c r="DGO1304" s="187"/>
      <c r="DGP1304" s="187"/>
      <c r="DGQ1304" s="187"/>
      <c r="DGR1304" s="187"/>
      <c r="DGS1304" s="187"/>
      <c r="DGT1304" s="187"/>
      <c r="DGU1304" s="187"/>
      <c r="DGV1304" s="187"/>
      <c r="DGW1304" s="187"/>
      <c r="DGX1304" s="187"/>
      <c r="DGY1304" s="187"/>
      <c r="DGZ1304" s="187"/>
      <c r="DHA1304" s="187"/>
      <c r="DHB1304" s="187"/>
      <c r="DHC1304" s="187"/>
      <c r="DHD1304" s="187"/>
      <c r="DHE1304" s="187"/>
      <c r="DHF1304" s="187"/>
      <c r="DHG1304" s="187"/>
      <c r="DHH1304" s="187"/>
      <c r="DHI1304" s="187"/>
      <c r="DHJ1304" s="187"/>
      <c r="DHK1304" s="187"/>
      <c r="DHL1304" s="187"/>
      <c r="DHM1304" s="187"/>
      <c r="DHN1304" s="187"/>
      <c r="DHO1304" s="187"/>
      <c r="DHP1304" s="187"/>
      <c r="DHQ1304" s="187"/>
      <c r="DHR1304" s="187"/>
      <c r="DHS1304" s="187"/>
      <c r="DHT1304" s="187"/>
      <c r="DHU1304" s="187"/>
      <c r="DHV1304" s="187"/>
      <c r="DHW1304" s="187"/>
      <c r="DHX1304" s="187"/>
      <c r="DHY1304" s="187"/>
      <c r="DHZ1304" s="187"/>
      <c r="DIA1304" s="187"/>
      <c r="DIB1304" s="187"/>
      <c r="DIC1304" s="187"/>
      <c r="DID1304" s="187"/>
      <c r="DIE1304" s="187"/>
      <c r="DIF1304" s="187"/>
      <c r="DIG1304" s="187"/>
      <c r="DIH1304" s="187"/>
      <c r="DII1304" s="187"/>
      <c r="DIJ1304" s="187"/>
      <c r="DIK1304" s="187"/>
      <c r="DIL1304" s="187"/>
      <c r="DIM1304" s="187"/>
      <c r="DIN1304" s="187"/>
      <c r="DIO1304" s="187"/>
      <c r="DIP1304" s="187"/>
      <c r="DIQ1304" s="187"/>
      <c r="DIR1304" s="187"/>
      <c r="DIS1304" s="187"/>
      <c r="DIT1304" s="187"/>
      <c r="DIU1304" s="187"/>
      <c r="DIV1304" s="187"/>
      <c r="DIW1304" s="187"/>
      <c r="DIX1304" s="187"/>
      <c r="DIY1304" s="187"/>
      <c r="DIZ1304" s="187"/>
      <c r="DJA1304" s="187"/>
      <c r="DJB1304" s="187"/>
      <c r="DJC1304" s="187"/>
      <c r="DJD1304" s="187"/>
      <c r="DJE1304" s="187"/>
      <c r="DJF1304" s="187"/>
      <c r="DJG1304" s="187"/>
      <c r="DJH1304" s="187"/>
      <c r="DJI1304" s="187"/>
      <c r="DJJ1304" s="187"/>
      <c r="DJK1304" s="187"/>
      <c r="DJL1304" s="187"/>
      <c r="DJM1304" s="187"/>
      <c r="DJN1304" s="187"/>
      <c r="DJO1304" s="187"/>
      <c r="DJP1304" s="187"/>
      <c r="DJQ1304" s="187"/>
      <c r="DJR1304" s="187"/>
      <c r="DJS1304" s="187"/>
      <c r="DJT1304" s="187"/>
      <c r="DJU1304" s="187"/>
      <c r="DJV1304" s="187"/>
      <c r="DJW1304" s="187"/>
      <c r="DJX1304" s="187"/>
      <c r="DJY1304" s="187"/>
      <c r="DJZ1304" s="187"/>
      <c r="DKA1304" s="187"/>
      <c r="DKB1304" s="187"/>
      <c r="DKC1304" s="187"/>
      <c r="DKD1304" s="187"/>
      <c r="DKE1304" s="187"/>
      <c r="DKF1304" s="187"/>
      <c r="DKG1304" s="187"/>
      <c r="DKH1304" s="187"/>
      <c r="DKI1304" s="187"/>
      <c r="DKJ1304" s="187"/>
      <c r="DKK1304" s="187"/>
      <c r="DKL1304" s="187"/>
      <c r="DKM1304" s="187"/>
      <c r="DKN1304" s="187"/>
      <c r="DKO1304" s="187"/>
      <c r="DKP1304" s="187"/>
      <c r="DKQ1304" s="187"/>
      <c r="DKR1304" s="187"/>
      <c r="DKS1304" s="187"/>
      <c r="DKT1304" s="187"/>
      <c r="DKU1304" s="187"/>
      <c r="DKV1304" s="187"/>
      <c r="DKW1304" s="187"/>
      <c r="DKX1304" s="187"/>
      <c r="DKY1304" s="187"/>
      <c r="DKZ1304" s="187"/>
      <c r="DLA1304" s="187"/>
      <c r="DLB1304" s="187"/>
      <c r="DLC1304" s="187"/>
      <c r="DLD1304" s="187"/>
      <c r="DLE1304" s="187"/>
      <c r="DLF1304" s="187"/>
      <c r="DLG1304" s="187"/>
      <c r="DLH1304" s="187"/>
      <c r="DLI1304" s="187"/>
      <c r="DLJ1304" s="187"/>
      <c r="DLK1304" s="187"/>
      <c r="DLL1304" s="187"/>
      <c r="DLM1304" s="187"/>
      <c r="DLN1304" s="187"/>
      <c r="DLO1304" s="187"/>
      <c r="DLP1304" s="187"/>
      <c r="DLQ1304" s="187"/>
      <c r="DLR1304" s="187"/>
      <c r="DLS1304" s="187"/>
      <c r="DLT1304" s="187"/>
      <c r="DLU1304" s="187"/>
      <c r="DLV1304" s="187"/>
      <c r="DLW1304" s="187"/>
      <c r="DLX1304" s="187"/>
      <c r="DLY1304" s="187"/>
      <c r="DLZ1304" s="187"/>
      <c r="DMA1304" s="187"/>
      <c r="DMB1304" s="187"/>
      <c r="DMC1304" s="187"/>
      <c r="DMD1304" s="187"/>
      <c r="DME1304" s="187"/>
      <c r="DMF1304" s="187"/>
      <c r="DMG1304" s="187"/>
      <c r="DMH1304" s="187"/>
      <c r="DMI1304" s="187"/>
      <c r="DMJ1304" s="187"/>
      <c r="DMK1304" s="187"/>
      <c r="DML1304" s="187"/>
      <c r="DMM1304" s="187"/>
      <c r="DMN1304" s="187"/>
      <c r="DMO1304" s="187"/>
      <c r="DMP1304" s="187"/>
      <c r="DMQ1304" s="187"/>
      <c r="DMR1304" s="187"/>
      <c r="DMS1304" s="187"/>
      <c r="DMT1304" s="187"/>
      <c r="DMU1304" s="187"/>
      <c r="DMV1304" s="187"/>
      <c r="DMW1304" s="187"/>
      <c r="DMX1304" s="187"/>
      <c r="DMY1304" s="187"/>
      <c r="DMZ1304" s="187"/>
      <c r="DNA1304" s="187"/>
      <c r="DNB1304" s="187"/>
      <c r="DNC1304" s="187"/>
      <c r="DND1304" s="187"/>
      <c r="DNE1304" s="187"/>
      <c r="DNF1304" s="187"/>
      <c r="DNG1304" s="187"/>
      <c r="DNH1304" s="187"/>
      <c r="DNI1304" s="187"/>
      <c r="DNJ1304" s="187"/>
      <c r="DNK1304" s="187"/>
      <c r="DNL1304" s="187"/>
      <c r="DNM1304" s="187"/>
      <c r="DNN1304" s="187"/>
      <c r="DNO1304" s="187"/>
      <c r="DNP1304" s="187"/>
      <c r="DNQ1304" s="187"/>
      <c r="DNR1304" s="187"/>
      <c r="DNS1304" s="187"/>
      <c r="DNT1304" s="187"/>
      <c r="DNU1304" s="187"/>
      <c r="DNV1304" s="187"/>
      <c r="DNW1304" s="187"/>
      <c r="DNX1304" s="187"/>
      <c r="DNY1304" s="187"/>
      <c r="DNZ1304" s="187"/>
      <c r="DOA1304" s="187"/>
      <c r="DOB1304" s="187"/>
      <c r="DOC1304" s="187"/>
      <c r="DOD1304" s="187"/>
      <c r="DOE1304" s="187"/>
      <c r="DOF1304" s="187"/>
      <c r="DOG1304" s="187"/>
      <c r="DOH1304" s="187"/>
      <c r="DOI1304" s="187"/>
      <c r="DOJ1304" s="187"/>
      <c r="DOK1304" s="187"/>
      <c r="DOL1304" s="187"/>
      <c r="DOM1304" s="187"/>
      <c r="DON1304" s="187"/>
      <c r="DOO1304" s="187"/>
      <c r="DOP1304" s="187"/>
      <c r="DOQ1304" s="187"/>
      <c r="DOR1304" s="187"/>
      <c r="DOS1304" s="187"/>
      <c r="DOT1304" s="187"/>
      <c r="DOU1304" s="187"/>
      <c r="DOV1304" s="187"/>
      <c r="DOW1304" s="187"/>
      <c r="DOX1304" s="187"/>
      <c r="DOY1304" s="187"/>
      <c r="DOZ1304" s="187"/>
      <c r="DPA1304" s="187"/>
      <c r="DPB1304" s="187"/>
      <c r="DPC1304" s="187"/>
      <c r="DPD1304" s="187"/>
      <c r="DPE1304" s="187"/>
      <c r="DPF1304" s="187"/>
      <c r="DPG1304" s="187"/>
      <c r="DPH1304" s="187"/>
      <c r="DPI1304" s="187"/>
      <c r="DPJ1304" s="187"/>
      <c r="DPK1304" s="187"/>
      <c r="DPL1304" s="187"/>
      <c r="DPM1304" s="187"/>
      <c r="DPN1304" s="187"/>
      <c r="DPO1304" s="187"/>
      <c r="DPP1304" s="187"/>
      <c r="DPQ1304" s="187"/>
      <c r="DPR1304" s="187"/>
      <c r="DPS1304" s="187"/>
      <c r="DPT1304" s="187"/>
      <c r="DPU1304" s="187"/>
      <c r="DPV1304" s="187"/>
      <c r="DPW1304" s="187"/>
      <c r="DPX1304" s="187"/>
      <c r="DPY1304" s="187"/>
      <c r="DPZ1304" s="187"/>
      <c r="DQA1304" s="187"/>
      <c r="DQB1304" s="187"/>
      <c r="DQC1304" s="187"/>
      <c r="DQD1304" s="187"/>
      <c r="DQE1304" s="187"/>
      <c r="DQF1304" s="187"/>
      <c r="DQG1304" s="187"/>
      <c r="DQH1304" s="187"/>
      <c r="DQI1304" s="187"/>
      <c r="DQJ1304" s="187"/>
      <c r="DQK1304" s="187"/>
      <c r="DQL1304" s="187"/>
      <c r="DQM1304" s="187"/>
      <c r="DQN1304" s="187"/>
      <c r="DQO1304" s="187"/>
      <c r="DQP1304" s="187"/>
      <c r="DQQ1304" s="187"/>
      <c r="DQR1304" s="187"/>
      <c r="DQS1304" s="187"/>
      <c r="DQT1304" s="187"/>
      <c r="DQU1304" s="187"/>
      <c r="DQV1304" s="187"/>
      <c r="DQW1304" s="187"/>
      <c r="DQX1304" s="187"/>
      <c r="DQY1304" s="187"/>
      <c r="DQZ1304" s="187"/>
      <c r="DRA1304" s="187"/>
      <c r="DRB1304" s="187"/>
      <c r="DRC1304" s="187"/>
      <c r="DRD1304" s="187"/>
      <c r="DRE1304" s="187"/>
      <c r="DRF1304" s="187"/>
      <c r="DRG1304" s="187"/>
      <c r="DRH1304" s="187"/>
      <c r="DRI1304" s="187"/>
      <c r="DRJ1304" s="187"/>
      <c r="DRK1304" s="187"/>
      <c r="DRL1304" s="187"/>
      <c r="DRM1304" s="187"/>
      <c r="DRN1304" s="187"/>
      <c r="DRO1304" s="187"/>
      <c r="DRP1304" s="187"/>
      <c r="DRQ1304" s="187"/>
      <c r="DRR1304" s="187"/>
      <c r="DRS1304" s="187"/>
      <c r="DRT1304" s="187"/>
      <c r="DRU1304" s="187"/>
      <c r="DRV1304" s="187"/>
      <c r="DRW1304" s="187"/>
      <c r="DRX1304" s="187"/>
      <c r="DRY1304" s="187"/>
      <c r="DRZ1304" s="187"/>
      <c r="DSA1304" s="187"/>
      <c r="DSB1304" s="187"/>
      <c r="DSC1304" s="187"/>
      <c r="DSD1304" s="187"/>
      <c r="DSE1304" s="187"/>
      <c r="DSF1304" s="187"/>
      <c r="DSG1304" s="187"/>
      <c r="DSH1304" s="187"/>
      <c r="DSI1304" s="187"/>
      <c r="DSJ1304" s="187"/>
      <c r="DSK1304" s="187"/>
      <c r="DSL1304" s="187"/>
      <c r="DSM1304" s="187"/>
      <c r="DSN1304" s="187"/>
      <c r="DSO1304" s="187"/>
      <c r="DSP1304" s="187"/>
      <c r="DSQ1304" s="187"/>
      <c r="DSR1304" s="187"/>
      <c r="DSS1304" s="187"/>
      <c r="DST1304" s="187"/>
      <c r="DSU1304" s="187"/>
      <c r="DSV1304" s="187"/>
      <c r="DSW1304" s="187"/>
      <c r="DSX1304" s="187"/>
      <c r="DSY1304" s="187"/>
      <c r="DSZ1304" s="187"/>
      <c r="DTA1304" s="187"/>
      <c r="DTB1304" s="187"/>
      <c r="DTC1304" s="187"/>
      <c r="DTD1304" s="187"/>
      <c r="DTE1304" s="187"/>
      <c r="DTF1304" s="187"/>
      <c r="DTG1304" s="187"/>
      <c r="DTH1304" s="187"/>
      <c r="DTI1304" s="187"/>
      <c r="DTJ1304" s="187"/>
      <c r="DTK1304" s="187"/>
      <c r="DTL1304" s="187"/>
      <c r="DTM1304" s="187"/>
      <c r="DTN1304" s="187"/>
      <c r="DTO1304" s="187"/>
      <c r="DTP1304" s="187"/>
      <c r="DTQ1304" s="187"/>
      <c r="DTR1304" s="187"/>
      <c r="DTS1304" s="187"/>
      <c r="DTT1304" s="187"/>
      <c r="DTU1304" s="187"/>
      <c r="DTV1304" s="187"/>
      <c r="DTW1304" s="187"/>
      <c r="DTX1304" s="187"/>
      <c r="DTY1304" s="187"/>
      <c r="DTZ1304" s="187"/>
      <c r="DUA1304" s="187"/>
      <c r="DUB1304" s="187"/>
      <c r="DUC1304" s="187"/>
      <c r="DUD1304" s="187"/>
      <c r="DUE1304" s="187"/>
      <c r="DUF1304" s="187"/>
      <c r="DUG1304" s="187"/>
      <c r="DUH1304" s="187"/>
      <c r="DUI1304" s="187"/>
      <c r="DUJ1304" s="187"/>
      <c r="DUK1304" s="187"/>
      <c r="DUL1304" s="187"/>
      <c r="DUM1304" s="187"/>
      <c r="DUN1304" s="187"/>
      <c r="DUO1304" s="187"/>
      <c r="DUP1304" s="187"/>
      <c r="DUQ1304" s="187"/>
      <c r="DUR1304" s="187"/>
      <c r="DUS1304" s="187"/>
      <c r="DUT1304" s="187"/>
      <c r="DUU1304" s="187"/>
      <c r="DUV1304" s="187"/>
      <c r="DUW1304" s="187"/>
      <c r="DUX1304" s="187"/>
      <c r="DUY1304" s="187"/>
      <c r="DUZ1304" s="187"/>
      <c r="DVA1304" s="187"/>
      <c r="DVB1304" s="187"/>
      <c r="DVC1304" s="187"/>
      <c r="DVD1304" s="187"/>
      <c r="DVE1304" s="187"/>
      <c r="DVF1304" s="187"/>
      <c r="DVG1304" s="187"/>
      <c r="DVH1304" s="187"/>
      <c r="DVI1304" s="187"/>
      <c r="DVJ1304" s="187"/>
      <c r="DVK1304" s="187"/>
      <c r="DVL1304" s="187"/>
      <c r="DVM1304" s="187"/>
      <c r="DVN1304" s="187"/>
      <c r="DVO1304" s="187"/>
      <c r="DVP1304" s="187"/>
      <c r="DVQ1304" s="187"/>
      <c r="DVR1304" s="187"/>
      <c r="DVS1304" s="187"/>
      <c r="DVT1304" s="187"/>
      <c r="DVU1304" s="187"/>
      <c r="DVV1304" s="187"/>
      <c r="DVW1304" s="187"/>
      <c r="DVX1304" s="187"/>
      <c r="DVY1304" s="187"/>
      <c r="DVZ1304" s="187"/>
      <c r="DWA1304" s="187"/>
      <c r="DWB1304" s="187"/>
      <c r="DWC1304" s="187"/>
      <c r="DWD1304" s="187"/>
      <c r="DWE1304" s="187"/>
      <c r="DWF1304" s="187"/>
      <c r="DWG1304" s="187"/>
      <c r="DWH1304" s="187"/>
      <c r="DWI1304" s="187"/>
      <c r="DWJ1304" s="187"/>
      <c r="DWK1304" s="187"/>
      <c r="DWL1304" s="187"/>
      <c r="DWM1304" s="187"/>
      <c r="DWN1304" s="187"/>
      <c r="DWO1304" s="187"/>
      <c r="DWP1304" s="187"/>
      <c r="DWQ1304" s="187"/>
      <c r="DWR1304" s="187"/>
      <c r="DWS1304" s="187"/>
      <c r="DWT1304" s="187"/>
      <c r="DWU1304" s="187"/>
      <c r="DWV1304" s="187"/>
      <c r="DWW1304" s="187"/>
      <c r="DWX1304" s="187"/>
      <c r="DWY1304" s="187"/>
      <c r="DWZ1304" s="187"/>
      <c r="DXA1304" s="187"/>
      <c r="DXB1304" s="187"/>
      <c r="DXC1304" s="187"/>
      <c r="DXD1304" s="187"/>
      <c r="DXE1304" s="187"/>
      <c r="DXF1304" s="187"/>
      <c r="DXG1304" s="187"/>
      <c r="DXH1304" s="187"/>
      <c r="DXI1304" s="187"/>
      <c r="DXJ1304" s="187"/>
      <c r="DXK1304" s="187"/>
      <c r="DXL1304" s="187"/>
      <c r="DXM1304" s="187"/>
      <c r="DXN1304" s="187"/>
      <c r="DXO1304" s="187"/>
      <c r="DXP1304" s="187"/>
      <c r="DXQ1304" s="187"/>
      <c r="DXR1304" s="187"/>
      <c r="DXS1304" s="187"/>
      <c r="DXT1304" s="187"/>
      <c r="DXU1304" s="187"/>
      <c r="DXV1304" s="187"/>
      <c r="DXW1304" s="187"/>
      <c r="DXX1304" s="187"/>
      <c r="DXY1304" s="187"/>
      <c r="DXZ1304" s="187"/>
      <c r="DYA1304" s="187"/>
      <c r="DYB1304" s="187"/>
      <c r="DYC1304" s="187"/>
      <c r="DYD1304" s="187"/>
      <c r="DYE1304" s="187"/>
      <c r="DYF1304" s="187"/>
      <c r="DYG1304" s="187"/>
      <c r="DYH1304" s="187"/>
      <c r="DYI1304" s="187"/>
      <c r="DYJ1304" s="187"/>
      <c r="DYK1304" s="187"/>
      <c r="DYL1304" s="187"/>
      <c r="DYM1304" s="187"/>
      <c r="DYN1304" s="187"/>
      <c r="DYO1304" s="187"/>
      <c r="DYP1304" s="187"/>
      <c r="DYQ1304" s="187"/>
      <c r="DYR1304" s="187"/>
      <c r="DYS1304" s="187"/>
      <c r="DYT1304" s="187"/>
      <c r="DYU1304" s="187"/>
      <c r="DYV1304" s="187"/>
      <c r="DYW1304" s="187"/>
      <c r="DYX1304" s="187"/>
      <c r="DYY1304" s="187"/>
      <c r="DYZ1304" s="187"/>
      <c r="DZA1304" s="187"/>
      <c r="DZB1304" s="187"/>
      <c r="DZC1304" s="187"/>
      <c r="DZD1304" s="187"/>
      <c r="DZE1304" s="187"/>
      <c r="DZF1304" s="187"/>
      <c r="DZG1304" s="187"/>
      <c r="DZH1304" s="187"/>
      <c r="DZI1304" s="187"/>
      <c r="DZJ1304" s="187"/>
      <c r="DZK1304" s="187"/>
      <c r="DZL1304" s="187"/>
      <c r="DZM1304" s="187"/>
      <c r="DZN1304" s="187"/>
      <c r="DZO1304" s="187"/>
      <c r="DZP1304" s="187"/>
      <c r="DZQ1304" s="187"/>
      <c r="DZR1304" s="187"/>
      <c r="DZS1304" s="187"/>
      <c r="DZT1304" s="187"/>
      <c r="DZU1304" s="187"/>
      <c r="DZV1304" s="187"/>
      <c r="DZW1304" s="187"/>
      <c r="DZX1304" s="187"/>
      <c r="DZY1304" s="187"/>
      <c r="DZZ1304" s="187"/>
      <c r="EAA1304" s="187"/>
      <c r="EAB1304" s="187"/>
      <c r="EAC1304" s="187"/>
      <c r="EAD1304" s="187"/>
      <c r="EAE1304" s="187"/>
      <c r="EAF1304" s="187"/>
      <c r="EAG1304" s="187"/>
      <c r="EAH1304" s="187"/>
      <c r="EAI1304" s="187"/>
      <c r="EAJ1304" s="187"/>
      <c r="EAK1304" s="187"/>
      <c r="EAL1304" s="187"/>
      <c r="EAM1304" s="187"/>
      <c r="EAN1304" s="187"/>
      <c r="EAO1304" s="187"/>
      <c r="EAP1304" s="187"/>
      <c r="EAQ1304" s="187"/>
      <c r="EAR1304" s="187"/>
      <c r="EAS1304" s="187"/>
      <c r="EAT1304" s="187"/>
      <c r="EAU1304" s="187"/>
      <c r="EAV1304" s="187"/>
      <c r="EAW1304" s="187"/>
      <c r="EAX1304" s="187"/>
      <c r="EAY1304" s="187"/>
      <c r="EAZ1304" s="187"/>
      <c r="EBA1304" s="187"/>
      <c r="EBB1304" s="187"/>
      <c r="EBC1304" s="187"/>
      <c r="EBD1304" s="187"/>
      <c r="EBE1304" s="187"/>
      <c r="EBF1304" s="187"/>
      <c r="EBG1304" s="187"/>
      <c r="EBH1304" s="187"/>
      <c r="EBI1304" s="187"/>
      <c r="EBJ1304" s="187"/>
      <c r="EBK1304" s="187"/>
      <c r="EBL1304" s="187"/>
      <c r="EBM1304" s="187"/>
      <c r="EBN1304" s="187"/>
      <c r="EBO1304" s="187"/>
      <c r="EBP1304" s="187"/>
      <c r="EBQ1304" s="187"/>
      <c r="EBR1304" s="187"/>
      <c r="EBS1304" s="187"/>
      <c r="EBT1304" s="187"/>
      <c r="EBU1304" s="187"/>
      <c r="EBV1304" s="187"/>
      <c r="EBW1304" s="187"/>
      <c r="EBX1304" s="187"/>
      <c r="EBY1304" s="187"/>
      <c r="EBZ1304" s="187"/>
      <c r="ECA1304" s="187"/>
      <c r="ECB1304" s="187"/>
      <c r="ECC1304" s="187"/>
      <c r="ECD1304" s="187"/>
      <c r="ECE1304" s="187"/>
      <c r="ECF1304" s="187"/>
      <c r="ECG1304" s="187"/>
      <c r="ECH1304" s="187"/>
      <c r="ECI1304" s="187"/>
      <c r="ECJ1304" s="187"/>
      <c r="ECK1304" s="187"/>
      <c r="ECL1304" s="187"/>
      <c r="ECM1304" s="187"/>
      <c r="ECN1304" s="187"/>
      <c r="ECO1304" s="187"/>
      <c r="ECP1304" s="187"/>
      <c r="ECQ1304" s="187"/>
      <c r="ECR1304" s="187"/>
      <c r="ECS1304" s="187"/>
      <c r="ECT1304" s="187"/>
      <c r="ECU1304" s="187"/>
      <c r="ECV1304" s="187"/>
      <c r="ECW1304" s="187"/>
      <c r="ECX1304" s="187"/>
      <c r="ECY1304" s="187"/>
      <c r="ECZ1304" s="187"/>
      <c r="EDA1304" s="187"/>
      <c r="EDB1304" s="187"/>
      <c r="EDC1304" s="187"/>
      <c r="EDD1304" s="187"/>
      <c r="EDE1304" s="187"/>
      <c r="EDF1304" s="187"/>
      <c r="EDG1304" s="187"/>
      <c r="EDH1304" s="187"/>
      <c r="EDI1304" s="187"/>
      <c r="EDJ1304" s="187"/>
      <c r="EDK1304" s="187"/>
      <c r="EDL1304" s="187"/>
      <c r="EDM1304" s="187"/>
      <c r="EDN1304" s="187"/>
      <c r="EDO1304" s="187"/>
      <c r="EDP1304" s="187"/>
      <c r="EDQ1304" s="187"/>
      <c r="EDR1304" s="187"/>
      <c r="EDS1304" s="187"/>
      <c r="EDT1304" s="187"/>
      <c r="EDU1304" s="187"/>
      <c r="EDV1304" s="187"/>
      <c r="EDW1304" s="187"/>
      <c r="EDX1304" s="187"/>
      <c r="EDY1304" s="187"/>
      <c r="EDZ1304" s="187"/>
      <c r="EEA1304" s="187"/>
      <c r="EEB1304" s="187"/>
      <c r="EEC1304" s="187"/>
      <c r="EED1304" s="187"/>
      <c r="EEE1304" s="187"/>
      <c r="EEF1304" s="187"/>
      <c r="EEG1304" s="187"/>
      <c r="EEH1304" s="187"/>
      <c r="EEI1304" s="187"/>
      <c r="EEJ1304" s="187"/>
      <c r="EEK1304" s="187"/>
      <c r="EEL1304" s="187"/>
      <c r="EEM1304" s="187"/>
      <c r="EEN1304" s="187"/>
      <c r="EEO1304" s="187"/>
      <c r="EEP1304" s="187"/>
      <c r="EEQ1304" s="187"/>
      <c r="EER1304" s="187"/>
      <c r="EES1304" s="187"/>
      <c r="EET1304" s="187"/>
      <c r="EEU1304" s="187"/>
      <c r="EEV1304" s="187"/>
      <c r="EEW1304" s="187"/>
      <c r="EEX1304" s="187"/>
      <c r="EEY1304" s="187"/>
      <c r="EEZ1304" s="187"/>
      <c r="EFA1304" s="187"/>
      <c r="EFB1304" s="187"/>
      <c r="EFC1304" s="187"/>
      <c r="EFD1304" s="187"/>
      <c r="EFE1304" s="187"/>
      <c r="EFF1304" s="187"/>
      <c r="EFG1304" s="187"/>
      <c r="EFH1304" s="187"/>
      <c r="EFI1304" s="187"/>
      <c r="EFJ1304" s="187"/>
      <c r="EFK1304" s="187"/>
      <c r="EFL1304" s="187"/>
      <c r="EFM1304" s="187"/>
      <c r="EFN1304" s="187"/>
      <c r="EFO1304" s="187"/>
      <c r="EFP1304" s="187"/>
      <c r="EFQ1304" s="187"/>
      <c r="EFR1304" s="187"/>
      <c r="EFS1304" s="187"/>
      <c r="EFT1304" s="187"/>
      <c r="EFU1304" s="187"/>
      <c r="EFV1304" s="187"/>
      <c r="EFW1304" s="187"/>
      <c r="EFX1304" s="187"/>
      <c r="EFY1304" s="187"/>
      <c r="EFZ1304" s="187"/>
      <c r="EGA1304" s="187"/>
      <c r="EGB1304" s="187"/>
      <c r="EGC1304" s="187"/>
      <c r="EGD1304" s="187"/>
      <c r="EGE1304" s="187"/>
      <c r="EGF1304" s="187"/>
      <c r="EGG1304" s="187"/>
      <c r="EGH1304" s="187"/>
      <c r="EGI1304" s="187"/>
      <c r="EGJ1304" s="187"/>
      <c r="EGK1304" s="187"/>
      <c r="EGL1304" s="187"/>
      <c r="EGM1304" s="187"/>
      <c r="EGN1304" s="187"/>
      <c r="EGO1304" s="187"/>
      <c r="EGP1304" s="187"/>
      <c r="EGQ1304" s="187"/>
      <c r="EGR1304" s="187"/>
      <c r="EGS1304" s="187"/>
      <c r="EGT1304" s="187"/>
      <c r="EGU1304" s="187"/>
      <c r="EGV1304" s="187"/>
      <c r="EGW1304" s="187"/>
      <c r="EGX1304" s="187"/>
      <c r="EGY1304" s="187"/>
      <c r="EGZ1304" s="187"/>
      <c r="EHA1304" s="187"/>
      <c r="EHB1304" s="187"/>
      <c r="EHC1304" s="187"/>
      <c r="EHD1304" s="187"/>
      <c r="EHE1304" s="187"/>
      <c r="EHF1304" s="187"/>
      <c r="EHG1304" s="187"/>
      <c r="EHH1304" s="187"/>
      <c r="EHI1304" s="187"/>
      <c r="EHJ1304" s="187"/>
      <c r="EHK1304" s="187"/>
      <c r="EHL1304" s="187"/>
      <c r="EHM1304" s="187"/>
      <c r="EHN1304" s="187"/>
      <c r="EHO1304" s="187"/>
      <c r="EHP1304" s="187"/>
      <c r="EHQ1304" s="187"/>
      <c r="EHR1304" s="187"/>
      <c r="EHS1304" s="187"/>
      <c r="EHT1304" s="187"/>
      <c r="EHU1304" s="187"/>
      <c r="EHV1304" s="187"/>
      <c r="EHW1304" s="187"/>
      <c r="EHX1304" s="187"/>
      <c r="EHY1304" s="187"/>
      <c r="EHZ1304" s="187"/>
      <c r="EIA1304" s="187"/>
      <c r="EIB1304" s="187"/>
      <c r="EIC1304" s="187"/>
      <c r="EID1304" s="187"/>
      <c r="EIE1304" s="187"/>
      <c r="EIF1304" s="187"/>
      <c r="EIG1304" s="187"/>
      <c r="EIH1304" s="187"/>
      <c r="EII1304" s="187"/>
      <c r="EIJ1304" s="187"/>
      <c r="EIK1304" s="187"/>
      <c r="EIL1304" s="187"/>
      <c r="EIM1304" s="187"/>
      <c r="EIN1304" s="187"/>
      <c r="EIO1304" s="187"/>
      <c r="EIP1304" s="187"/>
      <c r="EIQ1304" s="187"/>
      <c r="EIR1304" s="187"/>
      <c r="EIS1304" s="187"/>
      <c r="EIT1304" s="187"/>
      <c r="EIU1304" s="187"/>
      <c r="EIV1304" s="187"/>
      <c r="EIW1304" s="187"/>
      <c r="EIX1304" s="187"/>
      <c r="EIY1304" s="187"/>
      <c r="EIZ1304" s="187"/>
      <c r="EJA1304" s="187"/>
      <c r="EJB1304" s="187"/>
      <c r="EJC1304" s="187"/>
      <c r="EJD1304" s="187"/>
      <c r="EJE1304" s="187"/>
      <c r="EJF1304" s="187"/>
      <c r="EJG1304" s="187"/>
      <c r="EJH1304" s="187"/>
      <c r="EJI1304" s="187"/>
      <c r="EJJ1304" s="187"/>
      <c r="EJK1304" s="187"/>
      <c r="EJL1304" s="187"/>
      <c r="EJM1304" s="187"/>
      <c r="EJN1304" s="187"/>
      <c r="EJO1304" s="187"/>
      <c r="EJP1304" s="187"/>
      <c r="EJQ1304" s="187"/>
      <c r="EJR1304" s="187"/>
      <c r="EJS1304" s="187"/>
      <c r="EJT1304" s="187"/>
      <c r="EJU1304" s="187"/>
      <c r="EJV1304" s="187"/>
      <c r="EJW1304" s="187"/>
      <c r="EJX1304" s="187"/>
      <c r="EJY1304" s="187"/>
      <c r="EJZ1304" s="187"/>
      <c r="EKA1304" s="187"/>
      <c r="EKB1304" s="187"/>
      <c r="EKC1304" s="187"/>
      <c r="EKD1304" s="187"/>
      <c r="EKE1304" s="187"/>
      <c r="EKF1304" s="187"/>
      <c r="EKG1304" s="187"/>
      <c r="EKH1304" s="187"/>
      <c r="EKI1304" s="187"/>
      <c r="EKJ1304" s="187"/>
      <c r="EKK1304" s="187"/>
      <c r="EKL1304" s="187"/>
      <c r="EKM1304" s="187"/>
      <c r="EKN1304" s="187"/>
      <c r="EKO1304" s="187"/>
      <c r="EKP1304" s="187"/>
      <c r="EKQ1304" s="187"/>
      <c r="EKR1304" s="187"/>
      <c r="EKS1304" s="187"/>
      <c r="EKT1304" s="187"/>
      <c r="EKU1304" s="187"/>
      <c r="EKV1304" s="187"/>
      <c r="EKW1304" s="187"/>
      <c r="EKX1304" s="187"/>
      <c r="EKY1304" s="187"/>
      <c r="EKZ1304" s="187"/>
      <c r="ELA1304" s="187"/>
      <c r="ELB1304" s="187"/>
      <c r="ELC1304" s="187"/>
      <c r="ELD1304" s="187"/>
      <c r="ELE1304" s="187"/>
      <c r="ELF1304" s="187"/>
      <c r="ELG1304" s="187"/>
      <c r="ELH1304" s="187"/>
      <c r="ELI1304" s="187"/>
      <c r="ELJ1304" s="187"/>
      <c r="ELK1304" s="187"/>
      <c r="ELL1304" s="187"/>
      <c r="ELM1304" s="187"/>
      <c r="ELN1304" s="187"/>
      <c r="ELO1304" s="187"/>
      <c r="ELP1304" s="187"/>
      <c r="ELQ1304" s="187"/>
      <c r="ELR1304" s="187"/>
      <c r="ELS1304" s="187"/>
      <c r="ELT1304" s="187"/>
      <c r="ELU1304" s="187"/>
      <c r="ELV1304" s="187"/>
      <c r="ELW1304" s="187"/>
      <c r="ELX1304" s="187"/>
      <c r="ELY1304" s="187"/>
      <c r="ELZ1304" s="187"/>
      <c r="EMA1304" s="187"/>
      <c r="EMB1304" s="187"/>
      <c r="EMC1304" s="187"/>
      <c r="EMD1304" s="187"/>
      <c r="EME1304" s="187"/>
      <c r="EMF1304" s="187"/>
      <c r="EMG1304" s="187"/>
      <c r="EMH1304" s="187"/>
      <c r="EMI1304" s="187"/>
      <c r="EMJ1304" s="187"/>
      <c r="EMK1304" s="187"/>
      <c r="EML1304" s="187"/>
      <c r="EMM1304" s="187"/>
      <c r="EMN1304" s="187"/>
      <c r="EMO1304" s="187"/>
      <c r="EMP1304" s="187"/>
      <c r="EMQ1304" s="187"/>
      <c r="EMR1304" s="187"/>
      <c r="EMS1304" s="187"/>
      <c r="EMT1304" s="187"/>
      <c r="EMU1304" s="187"/>
      <c r="EMV1304" s="187"/>
      <c r="EMW1304" s="187"/>
      <c r="EMX1304" s="187"/>
      <c r="EMY1304" s="187"/>
      <c r="EMZ1304" s="187"/>
      <c r="ENA1304" s="187"/>
      <c r="ENB1304" s="187"/>
      <c r="ENC1304" s="187"/>
      <c r="END1304" s="187"/>
      <c r="ENE1304" s="187"/>
      <c r="ENF1304" s="187"/>
      <c r="ENG1304" s="187"/>
      <c r="ENH1304" s="187"/>
      <c r="ENI1304" s="187"/>
      <c r="ENJ1304" s="187"/>
      <c r="ENK1304" s="187"/>
      <c r="ENL1304" s="187"/>
      <c r="ENM1304" s="187"/>
      <c r="ENN1304" s="187"/>
      <c r="ENO1304" s="187"/>
      <c r="ENP1304" s="187"/>
      <c r="ENQ1304" s="187"/>
      <c r="ENR1304" s="187"/>
      <c r="ENS1304" s="187"/>
      <c r="ENT1304" s="187"/>
      <c r="ENU1304" s="187"/>
      <c r="ENV1304" s="187"/>
      <c r="ENW1304" s="187"/>
      <c r="ENX1304" s="187"/>
      <c r="ENY1304" s="187"/>
      <c r="ENZ1304" s="187"/>
      <c r="EOA1304" s="187"/>
      <c r="EOB1304" s="187"/>
      <c r="EOC1304" s="187"/>
      <c r="EOD1304" s="187"/>
      <c r="EOE1304" s="187"/>
      <c r="EOF1304" s="187"/>
      <c r="EOG1304" s="187"/>
      <c r="EOH1304" s="187"/>
      <c r="EOI1304" s="187"/>
      <c r="EOJ1304" s="187"/>
      <c r="EOK1304" s="187"/>
      <c r="EOL1304" s="187"/>
      <c r="EOM1304" s="187"/>
      <c r="EON1304" s="187"/>
      <c r="EOO1304" s="187"/>
      <c r="EOP1304" s="187"/>
      <c r="EOQ1304" s="187"/>
      <c r="EOR1304" s="187"/>
      <c r="EOS1304" s="187"/>
      <c r="EOT1304" s="187"/>
      <c r="EOU1304" s="187"/>
      <c r="EOV1304" s="187"/>
      <c r="EOW1304" s="187"/>
      <c r="EOX1304" s="187"/>
      <c r="EOY1304" s="187"/>
      <c r="EOZ1304" s="187"/>
      <c r="EPA1304" s="187"/>
      <c r="EPB1304" s="187"/>
      <c r="EPC1304" s="187"/>
      <c r="EPD1304" s="187"/>
      <c r="EPE1304" s="187"/>
      <c r="EPF1304" s="187"/>
      <c r="EPG1304" s="187"/>
      <c r="EPH1304" s="187"/>
      <c r="EPI1304" s="187"/>
      <c r="EPJ1304" s="187"/>
      <c r="EPK1304" s="187"/>
      <c r="EPL1304" s="187"/>
      <c r="EPM1304" s="187"/>
      <c r="EPN1304" s="187"/>
      <c r="EPO1304" s="187"/>
      <c r="EPP1304" s="187"/>
      <c r="EPQ1304" s="187"/>
      <c r="EPR1304" s="187"/>
      <c r="EPS1304" s="187"/>
      <c r="EPT1304" s="187"/>
      <c r="EPU1304" s="187"/>
      <c r="EPV1304" s="187"/>
      <c r="EPW1304" s="187"/>
      <c r="EPX1304" s="187"/>
      <c r="EPY1304" s="187"/>
      <c r="EPZ1304" s="187"/>
      <c r="EQA1304" s="187"/>
      <c r="EQB1304" s="187"/>
      <c r="EQC1304" s="187"/>
      <c r="EQD1304" s="187"/>
      <c r="EQE1304" s="187"/>
      <c r="EQF1304" s="187"/>
      <c r="EQG1304" s="187"/>
      <c r="EQH1304" s="187"/>
      <c r="EQI1304" s="187"/>
      <c r="EQJ1304" s="187"/>
      <c r="EQK1304" s="187"/>
      <c r="EQL1304" s="187"/>
      <c r="EQM1304" s="187"/>
      <c r="EQN1304" s="187"/>
      <c r="EQO1304" s="187"/>
      <c r="EQP1304" s="187"/>
      <c r="EQQ1304" s="187"/>
      <c r="EQR1304" s="187"/>
      <c r="EQS1304" s="187"/>
      <c r="EQT1304" s="187"/>
      <c r="EQU1304" s="187"/>
      <c r="EQV1304" s="187"/>
      <c r="EQW1304" s="187"/>
      <c r="EQX1304" s="187"/>
      <c r="EQY1304" s="187"/>
      <c r="EQZ1304" s="187"/>
      <c r="ERA1304" s="187"/>
      <c r="ERB1304" s="187"/>
      <c r="ERC1304" s="187"/>
      <c r="ERD1304" s="187"/>
      <c r="ERE1304" s="187"/>
      <c r="ERF1304" s="187"/>
      <c r="ERG1304" s="187"/>
      <c r="ERH1304" s="187"/>
      <c r="ERI1304" s="187"/>
      <c r="ERJ1304" s="187"/>
      <c r="ERK1304" s="187"/>
      <c r="ERL1304" s="187"/>
      <c r="ERM1304" s="187"/>
      <c r="ERN1304" s="187"/>
      <c r="ERO1304" s="187"/>
      <c r="ERP1304" s="187"/>
      <c r="ERQ1304" s="187"/>
      <c r="ERR1304" s="187"/>
      <c r="ERS1304" s="187"/>
      <c r="ERT1304" s="187"/>
      <c r="ERU1304" s="187"/>
      <c r="ERV1304" s="187"/>
      <c r="ERW1304" s="187"/>
      <c r="ERX1304" s="187"/>
      <c r="ERY1304" s="187"/>
      <c r="ERZ1304" s="187"/>
      <c r="ESA1304" s="187"/>
      <c r="ESB1304" s="187"/>
      <c r="ESC1304" s="187"/>
      <c r="ESD1304" s="187"/>
      <c r="ESE1304" s="187"/>
      <c r="ESF1304" s="187"/>
      <c r="ESG1304" s="187"/>
      <c r="ESH1304" s="187"/>
      <c r="ESI1304" s="187"/>
      <c r="ESJ1304" s="187"/>
      <c r="ESK1304" s="187"/>
      <c r="ESL1304" s="187"/>
      <c r="ESM1304" s="187"/>
      <c r="ESN1304" s="187"/>
      <c r="ESO1304" s="187"/>
      <c r="ESP1304" s="187"/>
      <c r="ESQ1304" s="187"/>
      <c r="ESR1304" s="187"/>
      <c r="ESS1304" s="187"/>
      <c r="EST1304" s="187"/>
      <c r="ESU1304" s="187"/>
      <c r="ESV1304" s="187"/>
      <c r="ESW1304" s="187"/>
      <c r="ESX1304" s="187"/>
      <c r="ESY1304" s="187"/>
      <c r="ESZ1304" s="187"/>
      <c r="ETA1304" s="187"/>
      <c r="ETB1304" s="187"/>
      <c r="ETC1304" s="187"/>
      <c r="ETD1304" s="187"/>
      <c r="ETE1304" s="187"/>
      <c r="ETF1304" s="187"/>
      <c r="ETG1304" s="187"/>
      <c r="ETH1304" s="187"/>
      <c r="ETI1304" s="187"/>
      <c r="ETJ1304" s="187"/>
      <c r="ETK1304" s="187"/>
      <c r="ETL1304" s="187"/>
      <c r="ETM1304" s="187"/>
      <c r="ETN1304" s="187"/>
      <c r="ETO1304" s="187"/>
      <c r="ETP1304" s="187"/>
      <c r="ETQ1304" s="187"/>
      <c r="ETR1304" s="187"/>
      <c r="ETS1304" s="187"/>
      <c r="ETT1304" s="187"/>
      <c r="ETU1304" s="187"/>
      <c r="ETV1304" s="187"/>
      <c r="ETW1304" s="187"/>
      <c r="ETX1304" s="187"/>
      <c r="ETY1304" s="187"/>
      <c r="ETZ1304" s="187"/>
      <c r="EUA1304" s="187"/>
      <c r="EUB1304" s="187"/>
      <c r="EUC1304" s="187"/>
      <c r="EUD1304" s="187"/>
      <c r="EUE1304" s="187"/>
      <c r="EUF1304" s="187"/>
      <c r="EUG1304" s="187"/>
      <c r="EUH1304" s="187"/>
      <c r="EUI1304" s="187"/>
      <c r="EUJ1304" s="187"/>
      <c r="EUK1304" s="187"/>
      <c r="EUL1304" s="187"/>
      <c r="EUM1304" s="187"/>
      <c r="EUN1304" s="187"/>
      <c r="EUO1304" s="187"/>
      <c r="EUP1304" s="187"/>
      <c r="EUQ1304" s="187"/>
      <c r="EUR1304" s="187"/>
      <c r="EUS1304" s="187"/>
      <c r="EUT1304" s="187"/>
      <c r="EUU1304" s="187"/>
      <c r="EUV1304" s="187"/>
      <c r="EUW1304" s="187"/>
      <c r="EUX1304" s="187"/>
      <c r="EUY1304" s="187"/>
      <c r="EUZ1304" s="187"/>
      <c r="EVA1304" s="187"/>
      <c r="EVB1304" s="187"/>
      <c r="EVC1304" s="187"/>
      <c r="EVD1304" s="187"/>
      <c r="EVE1304" s="187"/>
      <c r="EVF1304" s="187"/>
      <c r="EVG1304" s="187"/>
      <c r="EVH1304" s="187"/>
      <c r="EVI1304" s="187"/>
      <c r="EVJ1304" s="187"/>
      <c r="EVK1304" s="187"/>
      <c r="EVL1304" s="187"/>
      <c r="EVM1304" s="187"/>
      <c r="EVN1304" s="187"/>
      <c r="EVO1304" s="187"/>
      <c r="EVP1304" s="187"/>
      <c r="EVQ1304" s="187"/>
      <c r="EVR1304" s="187"/>
      <c r="EVS1304" s="187"/>
      <c r="EVT1304" s="187"/>
      <c r="EVU1304" s="187"/>
      <c r="EVV1304" s="187"/>
      <c r="EVW1304" s="187"/>
      <c r="EVX1304" s="187"/>
      <c r="EVY1304" s="187"/>
      <c r="EVZ1304" s="187"/>
      <c r="EWA1304" s="187"/>
      <c r="EWB1304" s="187"/>
      <c r="EWC1304" s="187"/>
      <c r="EWD1304" s="187"/>
      <c r="EWE1304" s="187"/>
      <c r="EWF1304" s="187"/>
      <c r="EWG1304" s="187"/>
      <c r="EWH1304" s="187"/>
      <c r="EWI1304" s="187"/>
      <c r="EWJ1304" s="187"/>
      <c r="EWK1304" s="187"/>
      <c r="EWL1304" s="187"/>
      <c r="EWM1304" s="187"/>
      <c r="EWN1304" s="187"/>
      <c r="EWO1304" s="187"/>
      <c r="EWP1304" s="187"/>
      <c r="EWQ1304" s="187"/>
      <c r="EWR1304" s="187"/>
      <c r="EWS1304" s="187"/>
      <c r="EWT1304" s="187"/>
      <c r="EWU1304" s="187"/>
      <c r="EWV1304" s="187"/>
      <c r="EWW1304" s="187"/>
      <c r="EWX1304" s="187"/>
      <c r="EWY1304" s="187"/>
      <c r="EWZ1304" s="187"/>
      <c r="EXA1304" s="187"/>
      <c r="EXB1304" s="187"/>
      <c r="EXC1304" s="187"/>
      <c r="EXD1304" s="187"/>
      <c r="EXE1304" s="187"/>
      <c r="EXF1304" s="187"/>
      <c r="EXG1304" s="187"/>
      <c r="EXH1304" s="187"/>
      <c r="EXI1304" s="187"/>
      <c r="EXJ1304" s="187"/>
      <c r="EXK1304" s="187"/>
      <c r="EXL1304" s="187"/>
      <c r="EXM1304" s="187"/>
      <c r="EXN1304" s="187"/>
      <c r="EXO1304" s="187"/>
      <c r="EXP1304" s="187"/>
      <c r="EXQ1304" s="187"/>
      <c r="EXR1304" s="187"/>
      <c r="EXS1304" s="187"/>
      <c r="EXT1304" s="187"/>
      <c r="EXU1304" s="187"/>
      <c r="EXV1304" s="187"/>
      <c r="EXW1304" s="187"/>
      <c r="EXX1304" s="187"/>
      <c r="EXY1304" s="187"/>
      <c r="EXZ1304" s="187"/>
      <c r="EYA1304" s="187"/>
      <c r="EYB1304" s="187"/>
      <c r="EYC1304" s="187"/>
      <c r="EYD1304" s="187"/>
      <c r="EYE1304" s="187"/>
      <c r="EYF1304" s="187"/>
      <c r="EYG1304" s="187"/>
      <c r="EYH1304" s="187"/>
      <c r="EYI1304" s="187"/>
      <c r="EYJ1304" s="187"/>
      <c r="EYK1304" s="187"/>
      <c r="EYL1304" s="187"/>
      <c r="EYM1304" s="187"/>
      <c r="EYN1304" s="187"/>
      <c r="EYO1304" s="187"/>
      <c r="EYP1304" s="187"/>
      <c r="EYQ1304" s="187"/>
      <c r="EYR1304" s="187"/>
      <c r="EYS1304" s="187"/>
      <c r="EYT1304" s="187"/>
      <c r="EYU1304" s="187"/>
      <c r="EYV1304" s="187"/>
      <c r="EYW1304" s="187"/>
      <c r="EYX1304" s="187"/>
      <c r="EYY1304" s="187"/>
      <c r="EYZ1304" s="187"/>
      <c r="EZA1304" s="187"/>
      <c r="EZB1304" s="187"/>
      <c r="EZC1304" s="187"/>
      <c r="EZD1304" s="187"/>
      <c r="EZE1304" s="187"/>
      <c r="EZF1304" s="187"/>
      <c r="EZG1304" s="187"/>
      <c r="EZH1304" s="187"/>
      <c r="EZI1304" s="187"/>
      <c r="EZJ1304" s="187"/>
      <c r="EZK1304" s="187"/>
      <c r="EZL1304" s="187"/>
      <c r="EZM1304" s="187"/>
      <c r="EZN1304" s="187"/>
      <c r="EZO1304" s="187"/>
      <c r="EZP1304" s="187"/>
      <c r="EZQ1304" s="187"/>
      <c r="EZR1304" s="187"/>
      <c r="EZS1304" s="187"/>
      <c r="EZT1304" s="187"/>
      <c r="EZU1304" s="187"/>
      <c r="EZV1304" s="187"/>
      <c r="EZW1304" s="187"/>
      <c r="EZX1304" s="187"/>
      <c r="EZY1304" s="187"/>
      <c r="EZZ1304" s="187"/>
      <c r="FAA1304" s="187"/>
      <c r="FAB1304" s="187"/>
      <c r="FAC1304" s="187"/>
      <c r="FAD1304" s="187"/>
      <c r="FAE1304" s="187"/>
      <c r="FAF1304" s="187"/>
      <c r="FAG1304" s="187"/>
      <c r="FAH1304" s="187"/>
      <c r="FAI1304" s="187"/>
      <c r="FAJ1304" s="187"/>
      <c r="FAK1304" s="187"/>
      <c r="FAL1304" s="187"/>
      <c r="FAM1304" s="187"/>
      <c r="FAN1304" s="187"/>
      <c r="FAO1304" s="187"/>
      <c r="FAP1304" s="187"/>
      <c r="FAQ1304" s="187"/>
      <c r="FAR1304" s="187"/>
      <c r="FAS1304" s="187"/>
      <c r="FAT1304" s="187"/>
      <c r="FAU1304" s="187"/>
      <c r="FAV1304" s="187"/>
      <c r="FAW1304" s="187"/>
      <c r="FAX1304" s="187"/>
      <c r="FAY1304" s="187"/>
      <c r="FAZ1304" s="187"/>
      <c r="FBA1304" s="187"/>
      <c r="FBB1304" s="187"/>
      <c r="FBC1304" s="187"/>
      <c r="FBD1304" s="187"/>
      <c r="FBE1304" s="187"/>
      <c r="FBF1304" s="187"/>
      <c r="FBG1304" s="187"/>
      <c r="FBH1304" s="187"/>
      <c r="FBI1304" s="187"/>
      <c r="FBJ1304" s="187"/>
      <c r="FBK1304" s="187"/>
      <c r="FBL1304" s="187"/>
      <c r="FBM1304" s="187"/>
      <c r="FBN1304" s="187"/>
      <c r="FBO1304" s="187"/>
      <c r="FBP1304" s="187"/>
      <c r="FBQ1304" s="187"/>
      <c r="FBR1304" s="187"/>
      <c r="FBS1304" s="187"/>
      <c r="FBT1304" s="187"/>
      <c r="FBU1304" s="187"/>
      <c r="FBV1304" s="187"/>
      <c r="FBW1304" s="187"/>
      <c r="FBX1304" s="187"/>
      <c r="FBY1304" s="187"/>
      <c r="FBZ1304" s="187"/>
      <c r="FCA1304" s="187"/>
      <c r="FCB1304" s="187"/>
      <c r="FCC1304" s="187"/>
      <c r="FCD1304" s="187"/>
      <c r="FCE1304" s="187"/>
      <c r="FCF1304" s="187"/>
      <c r="FCG1304" s="187"/>
      <c r="FCH1304" s="187"/>
      <c r="FCI1304" s="187"/>
      <c r="FCJ1304" s="187"/>
      <c r="FCK1304" s="187"/>
      <c r="FCL1304" s="187"/>
      <c r="FCM1304" s="187"/>
      <c r="FCN1304" s="187"/>
      <c r="FCO1304" s="187"/>
      <c r="FCP1304" s="187"/>
      <c r="FCQ1304" s="187"/>
      <c r="FCR1304" s="187"/>
      <c r="FCS1304" s="187"/>
      <c r="FCT1304" s="187"/>
      <c r="FCU1304" s="187"/>
      <c r="FCV1304" s="187"/>
      <c r="FCW1304" s="187"/>
      <c r="FCX1304" s="187"/>
      <c r="FCY1304" s="187"/>
      <c r="FCZ1304" s="187"/>
      <c r="FDA1304" s="187"/>
      <c r="FDB1304" s="187"/>
      <c r="FDC1304" s="187"/>
      <c r="FDD1304" s="187"/>
      <c r="FDE1304" s="187"/>
      <c r="FDF1304" s="187"/>
      <c r="FDG1304" s="187"/>
      <c r="FDH1304" s="187"/>
      <c r="FDI1304" s="187"/>
      <c r="FDJ1304" s="187"/>
      <c r="FDK1304" s="187"/>
      <c r="FDL1304" s="187"/>
      <c r="FDM1304" s="187"/>
      <c r="FDN1304" s="187"/>
      <c r="FDO1304" s="187"/>
      <c r="FDP1304" s="187"/>
      <c r="FDQ1304" s="187"/>
      <c r="FDR1304" s="187"/>
      <c r="FDS1304" s="187"/>
      <c r="FDT1304" s="187"/>
      <c r="FDU1304" s="187"/>
      <c r="FDV1304" s="187"/>
      <c r="FDW1304" s="187"/>
      <c r="FDX1304" s="187"/>
      <c r="FDY1304" s="187"/>
      <c r="FDZ1304" s="187"/>
      <c r="FEA1304" s="187"/>
      <c r="FEB1304" s="187"/>
      <c r="FEC1304" s="187"/>
      <c r="FED1304" s="187"/>
      <c r="FEE1304" s="187"/>
      <c r="FEF1304" s="187"/>
      <c r="FEG1304" s="187"/>
      <c r="FEH1304" s="187"/>
      <c r="FEI1304" s="187"/>
      <c r="FEJ1304" s="187"/>
      <c r="FEK1304" s="187"/>
      <c r="FEL1304" s="187"/>
      <c r="FEM1304" s="187"/>
      <c r="FEN1304" s="187"/>
      <c r="FEO1304" s="187"/>
      <c r="FEP1304" s="187"/>
      <c r="FEQ1304" s="187"/>
      <c r="FER1304" s="187"/>
      <c r="FES1304" s="187"/>
      <c r="FET1304" s="187"/>
      <c r="FEU1304" s="187"/>
      <c r="FEV1304" s="187"/>
      <c r="FEW1304" s="187"/>
      <c r="FEX1304" s="187"/>
      <c r="FEY1304" s="187"/>
      <c r="FEZ1304" s="187"/>
      <c r="FFA1304" s="187"/>
      <c r="FFB1304" s="187"/>
      <c r="FFC1304" s="187"/>
      <c r="FFD1304" s="187"/>
      <c r="FFE1304" s="187"/>
      <c r="FFF1304" s="187"/>
      <c r="FFG1304" s="187"/>
      <c r="FFH1304" s="187"/>
      <c r="FFI1304" s="187"/>
      <c r="FFJ1304" s="187"/>
      <c r="FFK1304" s="187"/>
      <c r="FFL1304" s="187"/>
      <c r="FFM1304" s="187"/>
      <c r="FFN1304" s="187"/>
      <c r="FFO1304" s="187"/>
      <c r="FFP1304" s="187"/>
      <c r="FFQ1304" s="187"/>
      <c r="FFR1304" s="187"/>
      <c r="FFS1304" s="187"/>
      <c r="FFT1304" s="187"/>
      <c r="FFU1304" s="187"/>
      <c r="FFV1304" s="187"/>
      <c r="FFW1304" s="187"/>
      <c r="FFX1304" s="187"/>
      <c r="FFY1304" s="187"/>
      <c r="FFZ1304" s="187"/>
      <c r="FGA1304" s="187"/>
      <c r="FGB1304" s="187"/>
      <c r="FGC1304" s="187"/>
      <c r="FGD1304" s="187"/>
      <c r="FGE1304" s="187"/>
      <c r="FGF1304" s="187"/>
      <c r="FGG1304" s="187"/>
      <c r="FGH1304" s="187"/>
      <c r="FGI1304" s="187"/>
      <c r="FGJ1304" s="187"/>
      <c r="FGK1304" s="187"/>
      <c r="FGL1304" s="187"/>
      <c r="FGM1304" s="187"/>
      <c r="FGN1304" s="187"/>
      <c r="FGO1304" s="187"/>
      <c r="FGP1304" s="187"/>
      <c r="FGQ1304" s="187"/>
      <c r="FGR1304" s="187"/>
      <c r="FGS1304" s="187"/>
      <c r="FGT1304" s="187"/>
      <c r="FGU1304" s="187"/>
      <c r="FGV1304" s="187"/>
      <c r="FGW1304" s="187"/>
      <c r="FGX1304" s="187"/>
      <c r="FGY1304" s="187"/>
      <c r="FGZ1304" s="187"/>
      <c r="FHA1304" s="187"/>
      <c r="FHB1304" s="187"/>
      <c r="FHC1304" s="187"/>
      <c r="FHD1304" s="187"/>
      <c r="FHE1304" s="187"/>
      <c r="FHF1304" s="187"/>
      <c r="FHG1304" s="187"/>
      <c r="FHH1304" s="187"/>
      <c r="FHI1304" s="187"/>
      <c r="FHJ1304" s="187"/>
      <c r="FHK1304" s="187"/>
      <c r="FHL1304" s="187"/>
      <c r="FHM1304" s="187"/>
      <c r="FHN1304" s="187"/>
      <c r="FHO1304" s="187"/>
      <c r="FHP1304" s="187"/>
      <c r="FHQ1304" s="187"/>
      <c r="FHR1304" s="187"/>
      <c r="FHS1304" s="187"/>
      <c r="FHT1304" s="187"/>
      <c r="FHU1304" s="187"/>
      <c r="FHV1304" s="187"/>
      <c r="FHW1304" s="187"/>
      <c r="FHX1304" s="187"/>
      <c r="FHY1304" s="187"/>
      <c r="FHZ1304" s="187"/>
      <c r="FIA1304" s="187"/>
      <c r="FIB1304" s="187"/>
      <c r="FIC1304" s="187"/>
      <c r="FID1304" s="187"/>
      <c r="FIE1304" s="187"/>
      <c r="FIF1304" s="187"/>
      <c r="FIG1304" s="187"/>
      <c r="FIH1304" s="187"/>
      <c r="FII1304" s="187"/>
      <c r="FIJ1304" s="187"/>
      <c r="FIK1304" s="187"/>
      <c r="FIL1304" s="187"/>
      <c r="FIM1304" s="187"/>
      <c r="FIN1304" s="187"/>
      <c r="FIO1304" s="187"/>
      <c r="FIP1304" s="187"/>
      <c r="FIQ1304" s="187"/>
      <c r="FIR1304" s="187"/>
      <c r="FIS1304" s="187"/>
      <c r="FIT1304" s="187"/>
      <c r="FIU1304" s="187"/>
      <c r="FIV1304" s="187"/>
      <c r="FIW1304" s="187"/>
      <c r="FIX1304" s="187"/>
      <c r="FIY1304" s="187"/>
      <c r="FIZ1304" s="187"/>
      <c r="FJA1304" s="187"/>
      <c r="FJB1304" s="187"/>
      <c r="FJC1304" s="187"/>
      <c r="FJD1304" s="187"/>
      <c r="FJE1304" s="187"/>
      <c r="FJF1304" s="187"/>
      <c r="FJG1304" s="187"/>
      <c r="FJH1304" s="187"/>
      <c r="FJI1304" s="187"/>
      <c r="FJJ1304" s="187"/>
      <c r="FJK1304" s="187"/>
      <c r="FJL1304" s="187"/>
      <c r="FJM1304" s="187"/>
      <c r="FJN1304" s="187"/>
      <c r="FJO1304" s="187"/>
      <c r="FJP1304" s="187"/>
      <c r="FJQ1304" s="187"/>
      <c r="FJR1304" s="187"/>
      <c r="FJS1304" s="187"/>
      <c r="FJT1304" s="187"/>
      <c r="FJU1304" s="187"/>
      <c r="FJV1304" s="187"/>
      <c r="FJW1304" s="187"/>
      <c r="FJX1304" s="187"/>
      <c r="FJY1304" s="187"/>
      <c r="FJZ1304" s="187"/>
      <c r="FKA1304" s="187"/>
      <c r="FKB1304" s="187"/>
      <c r="FKC1304" s="187"/>
      <c r="FKD1304" s="187"/>
      <c r="FKE1304" s="187"/>
      <c r="FKF1304" s="187"/>
      <c r="FKG1304" s="187"/>
      <c r="FKH1304" s="187"/>
      <c r="FKI1304" s="187"/>
      <c r="FKJ1304" s="187"/>
      <c r="FKK1304" s="187"/>
      <c r="FKL1304" s="187"/>
      <c r="FKM1304" s="187"/>
      <c r="FKN1304" s="187"/>
      <c r="FKO1304" s="187"/>
      <c r="FKP1304" s="187"/>
      <c r="FKQ1304" s="187"/>
      <c r="FKR1304" s="187"/>
      <c r="FKS1304" s="187"/>
      <c r="FKT1304" s="187"/>
      <c r="FKU1304" s="187"/>
      <c r="FKV1304" s="187"/>
      <c r="FKW1304" s="187"/>
      <c r="FKX1304" s="187"/>
      <c r="FKY1304" s="187"/>
      <c r="FKZ1304" s="187"/>
      <c r="FLA1304" s="187"/>
      <c r="FLB1304" s="187"/>
      <c r="FLC1304" s="187"/>
      <c r="FLD1304" s="187"/>
      <c r="FLE1304" s="187"/>
      <c r="FLF1304" s="187"/>
      <c r="FLG1304" s="187"/>
      <c r="FLH1304" s="187"/>
      <c r="FLI1304" s="187"/>
      <c r="FLJ1304" s="187"/>
      <c r="FLK1304" s="187"/>
      <c r="FLL1304" s="187"/>
      <c r="FLM1304" s="187"/>
      <c r="FLN1304" s="187"/>
      <c r="FLO1304" s="187"/>
      <c r="FLP1304" s="187"/>
      <c r="FLQ1304" s="187"/>
      <c r="FLR1304" s="187"/>
      <c r="FLS1304" s="187"/>
      <c r="FLT1304" s="187"/>
      <c r="FLU1304" s="187"/>
      <c r="FLV1304" s="187"/>
      <c r="FLW1304" s="187"/>
      <c r="FLX1304" s="187"/>
      <c r="FLY1304" s="187"/>
      <c r="FLZ1304" s="187"/>
      <c r="FMA1304" s="187"/>
      <c r="FMB1304" s="187"/>
      <c r="FMC1304" s="187"/>
      <c r="FMD1304" s="187"/>
      <c r="FME1304" s="187"/>
      <c r="FMF1304" s="187"/>
      <c r="FMG1304" s="187"/>
      <c r="FMH1304" s="187"/>
      <c r="FMI1304" s="187"/>
      <c r="FMJ1304" s="187"/>
      <c r="FMK1304" s="187"/>
      <c r="FML1304" s="187"/>
      <c r="FMM1304" s="187"/>
      <c r="FMN1304" s="187"/>
      <c r="FMO1304" s="187"/>
      <c r="FMP1304" s="187"/>
      <c r="FMQ1304" s="187"/>
      <c r="FMR1304" s="187"/>
      <c r="FMS1304" s="187"/>
      <c r="FMT1304" s="187"/>
      <c r="FMU1304" s="187"/>
      <c r="FMV1304" s="187"/>
      <c r="FMW1304" s="187"/>
      <c r="FMX1304" s="187"/>
      <c r="FMY1304" s="187"/>
      <c r="FMZ1304" s="187"/>
      <c r="FNA1304" s="187"/>
      <c r="FNB1304" s="187"/>
      <c r="FNC1304" s="187"/>
      <c r="FND1304" s="187"/>
      <c r="FNE1304" s="187"/>
      <c r="FNF1304" s="187"/>
      <c r="FNG1304" s="187"/>
      <c r="FNH1304" s="187"/>
      <c r="FNI1304" s="187"/>
      <c r="FNJ1304" s="187"/>
      <c r="FNK1304" s="187"/>
      <c r="FNL1304" s="187"/>
      <c r="FNM1304" s="187"/>
      <c r="FNN1304" s="187"/>
      <c r="FNO1304" s="187"/>
      <c r="FNP1304" s="187"/>
      <c r="FNQ1304" s="187"/>
      <c r="FNR1304" s="187"/>
      <c r="FNS1304" s="187"/>
      <c r="FNT1304" s="187"/>
      <c r="FNU1304" s="187"/>
      <c r="FNV1304" s="187"/>
      <c r="FNW1304" s="187"/>
      <c r="FNX1304" s="187"/>
      <c r="FNY1304" s="187"/>
      <c r="FNZ1304" s="187"/>
      <c r="FOA1304" s="187"/>
      <c r="FOB1304" s="187"/>
      <c r="FOC1304" s="187"/>
      <c r="FOD1304" s="187"/>
      <c r="FOE1304" s="187"/>
      <c r="FOF1304" s="187"/>
      <c r="FOG1304" s="187"/>
      <c r="FOH1304" s="187"/>
      <c r="FOI1304" s="187"/>
      <c r="FOJ1304" s="187"/>
      <c r="FOK1304" s="187"/>
      <c r="FOL1304" s="187"/>
      <c r="FOM1304" s="187"/>
      <c r="FON1304" s="187"/>
      <c r="FOO1304" s="187"/>
      <c r="FOP1304" s="187"/>
      <c r="FOQ1304" s="187"/>
      <c r="FOR1304" s="187"/>
      <c r="FOS1304" s="187"/>
      <c r="FOT1304" s="187"/>
      <c r="FOU1304" s="187"/>
      <c r="FOV1304" s="187"/>
      <c r="FOW1304" s="187"/>
      <c r="FOX1304" s="187"/>
      <c r="FOY1304" s="187"/>
      <c r="FOZ1304" s="187"/>
      <c r="FPA1304" s="187"/>
      <c r="FPB1304" s="187"/>
      <c r="FPC1304" s="187"/>
      <c r="FPD1304" s="187"/>
      <c r="FPE1304" s="187"/>
      <c r="FPF1304" s="187"/>
      <c r="FPG1304" s="187"/>
      <c r="FPH1304" s="187"/>
      <c r="FPI1304" s="187"/>
      <c r="FPJ1304" s="187"/>
      <c r="FPK1304" s="187"/>
      <c r="FPL1304" s="187"/>
      <c r="FPM1304" s="187"/>
      <c r="FPN1304" s="187"/>
      <c r="FPO1304" s="187"/>
      <c r="FPP1304" s="187"/>
      <c r="FPQ1304" s="187"/>
      <c r="FPR1304" s="187"/>
      <c r="FPS1304" s="187"/>
      <c r="FPT1304" s="187"/>
      <c r="FPU1304" s="187"/>
      <c r="FPV1304" s="187"/>
      <c r="FPW1304" s="187"/>
      <c r="FPX1304" s="187"/>
      <c r="FPY1304" s="187"/>
      <c r="FPZ1304" s="187"/>
      <c r="FQA1304" s="187"/>
      <c r="FQB1304" s="187"/>
      <c r="FQC1304" s="187"/>
      <c r="FQD1304" s="187"/>
      <c r="FQE1304" s="187"/>
      <c r="FQF1304" s="187"/>
      <c r="FQG1304" s="187"/>
      <c r="FQH1304" s="187"/>
      <c r="FQI1304" s="187"/>
      <c r="FQJ1304" s="187"/>
      <c r="FQK1304" s="187"/>
      <c r="FQL1304" s="187"/>
      <c r="FQM1304" s="187"/>
      <c r="FQN1304" s="187"/>
      <c r="FQO1304" s="187"/>
      <c r="FQP1304" s="187"/>
      <c r="FQQ1304" s="187"/>
      <c r="FQR1304" s="187"/>
      <c r="FQS1304" s="187"/>
      <c r="FQT1304" s="187"/>
      <c r="FQU1304" s="187"/>
      <c r="FQV1304" s="187"/>
      <c r="FQW1304" s="187"/>
      <c r="FQX1304" s="187"/>
      <c r="FQY1304" s="187"/>
      <c r="FQZ1304" s="187"/>
      <c r="FRA1304" s="187"/>
      <c r="FRB1304" s="187"/>
      <c r="FRC1304" s="187"/>
      <c r="FRD1304" s="187"/>
      <c r="FRE1304" s="187"/>
      <c r="FRF1304" s="187"/>
      <c r="FRG1304" s="187"/>
      <c r="FRH1304" s="187"/>
      <c r="FRI1304" s="187"/>
      <c r="FRJ1304" s="187"/>
      <c r="FRK1304" s="187"/>
      <c r="FRL1304" s="187"/>
      <c r="FRM1304" s="187"/>
      <c r="FRN1304" s="187"/>
      <c r="FRO1304" s="187"/>
      <c r="FRP1304" s="187"/>
      <c r="FRQ1304" s="187"/>
      <c r="FRR1304" s="187"/>
      <c r="FRS1304" s="187"/>
      <c r="FRT1304" s="187"/>
      <c r="FRU1304" s="187"/>
      <c r="FRV1304" s="187"/>
      <c r="FRW1304" s="187"/>
      <c r="FRX1304" s="187"/>
      <c r="FRY1304" s="187"/>
      <c r="FRZ1304" s="187"/>
      <c r="FSA1304" s="187"/>
      <c r="FSB1304" s="187"/>
      <c r="FSC1304" s="187"/>
      <c r="FSD1304" s="187"/>
      <c r="FSE1304" s="187"/>
      <c r="FSF1304" s="187"/>
      <c r="FSG1304" s="187"/>
      <c r="FSH1304" s="187"/>
      <c r="FSI1304" s="187"/>
      <c r="FSJ1304" s="187"/>
      <c r="FSK1304" s="187"/>
      <c r="FSL1304" s="187"/>
      <c r="FSM1304" s="187"/>
      <c r="FSN1304" s="187"/>
      <c r="FSO1304" s="187"/>
      <c r="FSP1304" s="187"/>
      <c r="FSQ1304" s="187"/>
      <c r="FSR1304" s="187"/>
      <c r="FSS1304" s="187"/>
      <c r="FST1304" s="187"/>
      <c r="FSU1304" s="187"/>
      <c r="FSV1304" s="187"/>
      <c r="FSW1304" s="187"/>
      <c r="FSX1304" s="187"/>
      <c r="FSY1304" s="187"/>
      <c r="FSZ1304" s="187"/>
      <c r="FTA1304" s="187"/>
      <c r="FTB1304" s="187"/>
      <c r="FTC1304" s="187"/>
      <c r="FTD1304" s="187"/>
      <c r="FTE1304" s="187"/>
      <c r="FTF1304" s="187"/>
      <c r="FTG1304" s="187"/>
      <c r="FTH1304" s="187"/>
      <c r="FTI1304" s="187"/>
      <c r="FTJ1304" s="187"/>
      <c r="FTK1304" s="187"/>
      <c r="FTL1304" s="187"/>
      <c r="FTM1304" s="187"/>
      <c r="FTN1304" s="187"/>
      <c r="FTO1304" s="187"/>
      <c r="FTP1304" s="187"/>
      <c r="FTQ1304" s="187"/>
      <c r="FTR1304" s="187"/>
      <c r="FTS1304" s="187"/>
      <c r="FTT1304" s="187"/>
      <c r="FTU1304" s="187"/>
      <c r="FTV1304" s="187"/>
      <c r="FTW1304" s="187"/>
      <c r="FTX1304" s="187"/>
      <c r="FTY1304" s="187"/>
      <c r="FTZ1304" s="187"/>
      <c r="FUA1304" s="187"/>
      <c r="FUB1304" s="187"/>
      <c r="FUC1304" s="187"/>
      <c r="FUD1304" s="187"/>
      <c r="FUE1304" s="187"/>
      <c r="FUF1304" s="187"/>
      <c r="FUG1304" s="187"/>
      <c r="FUH1304" s="187"/>
      <c r="FUI1304" s="187"/>
      <c r="FUJ1304" s="187"/>
      <c r="FUK1304" s="187"/>
      <c r="FUL1304" s="187"/>
      <c r="FUM1304" s="187"/>
      <c r="FUN1304" s="187"/>
      <c r="FUO1304" s="187"/>
      <c r="FUP1304" s="187"/>
      <c r="FUQ1304" s="187"/>
      <c r="FUR1304" s="187"/>
      <c r="FUS1304" s="187"/>
      <c r="FUT1304" s="187"/>
      <c r="FUU1304" s="187"/>
      <c r="FUV1304" s="187"/>
      <c r="FUW1304" s="187"/>
      <c r="FUX1304" s="187"/>
      <c r="FUY1304" s="187"/>
      <c r="FUZ1304" s="187"/>
      <c r="FVA1304" s="187"/>
      <c r="FVB1304" s="187"/>
      <c r="FVC1304" s="187"/>
      <c r="FVD1304" s="187"/>
      <c r="FVE1304" s="187"/>
      <c r="FVF1304" s="187"/>
      <c r="FVG1304" s="187"/>
      <c r="FVH1304" s="187"/>
      <c r="FVI1304" s="187"/>
      <c r="FVJ1304" s="187"/>
      <c r="FVK1304" s="187"/>
      <c r="FVL1304" s="187"/>
      <c r="FVM1304" s="187"/>
      <c r="FVN1304" s="187"/>
      <c r="FVO1304" s="187"/>
      <c r="FVP1304" s="187"/>
      <c r="FVQ1304" s="187"/>
      <c r="FVR1304" s="187"/>
      <c r="FVS1304" s="187"/>
      <c r="FVT1304" s="187"/>
      <c r="FVU1304" s="187"/>
      <c r="FVV1304" s="187"/>
      <c r="FVW1304" s="187"/>
      <c r="FVX1304" s="187"/>
      <c r="FVY1304" s="187"/>
      <c r="FVZ1304" s="187"/>
      <c r="FWA1304" s="187"/>
      <c r="FWB1304" s="187"/>
      <c r="FWC1304" s="187"/>
      <c r="FWD1304" s="187"/>
      <c r="FWE1304" s="187"/>
      <c r="FWF1304" s="187"/>
      <c r="FWG1304" s="187"/>
      <c r="FWH1304" s="187"/>
      <c r="FWI1304" s="187"/>
      <c r="FWJ1304" s="187"/>
      <c r="FWK1304" s="187"/>
      <c r="FWL1304" s="187"/>
      <c r="FWM1304" s="187"/>
      <c r="FWN1304" s="187"/>
      <c r="FWO1304" s="187"/>
      <c r="FWP1304" s="187"/>
      <c r="FWQ1304" s="187"/>
      <c r="FWR1304" s="187"/>
      <c r="FWS1304" s="187"/>
      <c r="FWT1304" s="187"/>
      <c r="FWU1304" s="187"/>
      <c r="FWV1304" s="187"/>
      <c r="FWW1304" s="187"/>
      <c r="FWX1304" s="187"/>
      <c r="FWY1304" s="187"/>
      <c r="FWZ1304" s="187"/>
      <c r="FXA1304" s="187"/>
      <c r="FXB1304" s="187"/>
      <c r="FXC1304" s="187"/>
      <c r="FXD1304" s="187"/>
      <c r="FXE1304" s="187"/>
      <c r="FXF1304" s="187"/>
      <c r="FXG1304" s="187"/>
      <c r="FXH1304" s="187"/>
      <c r="FXI1304" s="187"/>
      <c r="FXJ1304" s="187"/>
      <c r="FXK1304" s="187"/>
      <c r="FXL1304" s="187"/>
      <c r="FXM1304" s="187"/>
      <c r="FXN1304" s="187"/>
      <c r="FXO1304" s="187"/>
      <c r="FXP1304" s="187"/>
      <c r="FXQ1304" s="187"/>
      <c r="FXR1304" s="187"/>
      <c r="FXS1304" s="187"/>
      <c r="FXT1304" s="187"/>
      <c r="FXU1304" s="187"/>
      <c r="FXV1304" s="187"/>
      <c r="FXW1304" s="187"/>
      <c r="FXX1304" s="187"/>
      <c r="FXY1304" s="187"/>
      <c r="FXZ1304" s="187"/>
      <c r="FYA1304" s="187"/>
      <c r="FYB1304" s="187"/>
      <c r="FYC1304" s="187"/>
      <c r="FYD1304" s="187"/>
      <c r="FYE1304" s="187"/>
      <c r="FYF1304" s="187"/>
      <c r="FYG1304" s="187"/>
      <c r="FYH1304" s="187"/>
      <c r="FYI1304" s="187"/>
      <c r="FYJ1304" s="187"/>
      <c r="FYK1304" s="187"/>
      <c r="FYL1304" s="187"/>
      <c r="FYM1304" s="187"/>
      <c r="FYN1304" s="187"/>
      <c r="FYO1304" s="187"/>
      <c r="FYP1304" s="187"/>
      <c r="FYQ1304" s="187"/>
      <c r="FYR1304" s="187"/>
      <c r="FYS1304" s="187"/>
      <c r="FYT1304" s="187"/>
      <c r="FYU1304" s="187"/>
      <c r="FYV1304" s="187"/>
      <c r="FYW1304" s="187"/>
      <c r="FYX1304" s="187"/>
      <c r="FYY1304" s="187"/>
      <c r="FYZ1304" s="187"/>
      <c r="FZA1304" s="187"/>
      <c r="FZB1304" s="187"/>
      <c r="FZC1304" s="187"/>
      <c r="FZD1304" s="187"/>
      <c r="FZE1304" s="187"/>
      <c r="FZF1304" s="187"/>
      <c r="FZG1304" s="187"/>
      <c r="FZH1304" s="187"/>
      <c r="FZI1304" s="187"/>
      <c r="FZJ1304" s="187"/>
      <c r="FZK1304" s="187"/>
      <c r="FZL1304" s="187"/>
      <c r="FZM1304" s="187"/>
      <c r="FZN1304" s="187"/>
      <c r="FZO1304" s="187"/>
      <c r="FZP1304" s="187"/>
      <c r="FZQ1304" s="187"/>
      <c r="FZR1304" s="187"/>
      <c r="FZS1304" s="187"/>
      <c r="FZT1304" s="187"/>
      <c r="FZU1304" s="187"/>
      <c r="FZV1304" s="187"/>
      <c r="FZW1304" s="187"/>
      <c r="FZX1304" s="187"/>
      <c r="FZY1304" s="187"/>
      <c r="FZZ1304" s="187"/>
      <c r="GAA1304" s="187"/>
      <c r="GAB1304" s="187"/>
      <c r="GAC1304" s="187"/>
      <c r="GAD1304" s="187"/>
      <c r="GAE1304" s="187"/>
      <c r="GAF1304" s="187"/>
      <c r="GAG1304" s="187"/>
      <c r="GAH1304" s="187"/>
      <c r="GAI1304" s="187"/>
      <c r="GAJ1304" s="187"/>
      <c r="GAK1304" s="187"/>
      <c r="GAL1304" s="187"/>
      <c r="GAM1304" s="187"/>
      <c r="GAN1304" s="187"/>
      <c r="GAO1304" s="187"/>
      <c r="GAP1304" s="187"/>
      <c r="GAQ1304" s="187"/>
      <c r="GAR1304" s="187"/>
      <c r="GAS1304" s="187"/>
      <c r="GAT1304" s="187"/>
      <c r="GAU1304" s="187"/>
      <c r="GAV1304" s="187"/>
      <c r="GAW1304" s="187"/>
      <c r="GAX1304" s="187"/>
      <c r="GAY1304" s="187"/>
      <c r="GAZ1304" s="187"/>
      <c r="GBA1304" s="187"/>
      <c r="GBB1304" s="187"/>
      <c r="GBC1304" s="187"/>
      <c r="GBD1304" s="187"/>
      <c r="GBE1304" s="187"/>
      <c r="GBF1304" s="187"/>
      <c r="GBG1304" s="187"/>
      <c r="GBH1304" s="187"/>
      <c r="GBI1304" s="187"/>
      <c r="GBJ1304" s="187"/>
      <c r="GBK1304" s="187"/>
      <c r="GBL1304" s="187"/>
      <c r="GBM1304" s="187"/>
      <c r="GBN1304" s="187"/>
      <c r="GBO1304" s="187"/>
      <c r="GBP1304" s="187"/>
      <c r="GBQ1304" s="187"/>
      <c r="GBR1304" s="187"/>
      <c r="GBS1304" s="187"/>
      <c r="GBT1304" s="187"/>
      <c r="GBU1304" s="187"/>
      <c r="GBV1304" s="187"/>
      <c r="GBW1304" s="187"/>
      <c r="GBX1304" s="187"/>
      <c r="GBY1304" s="187"/>
      <c r="GBZ1304" s="187"/>
      <c r="GCA1304" s="187"/>
      <c r="GCB1304" s="187"/>
      <c r="GCC1304" s="187"/>
      <c r="GCD1304" s="187"/>
      <c r="GCE1304" s="187"/>
      <c r="GCF1304" s="187"/>
      <c r="GCG1304" s="187"/>
      <c r="GCH1304" s="187"/>
      <c r="GCI1304" s="187"/>
      <c r="GCJ1304" s="187"/>
      <c r="GCK1304" s="187"/>
      <c r="GCL1304" s="187"/>
      <c r="GCM1304" s="187"/>
      <c r="GCN1304" s="187"/>
      <c r="GCO1304" s="187"/>
      <c r="GCP1304" s="187"/>
      <c r="GCQ1304" s="187"/>
      <c r="GCR1304" s="187"/>
      <c r="GCS1304" s="187"/>
      <c r="GCT1304" s="187"/>
      <c r="GCU1304" s="187"/>
      <c r="GCV1304" s="187"/>
      <c r="GCW1304" s="187"/>
      <c r="GCX1304" s="187"/>
      <c r="GCY1304" s="187"/>
      <c r="GCZ1304" s="187"/>
      <c r="GDA1304" s="187"/>
      <c r="GDB1304" s="187"/>
      <c r="GDC1304" s="187"/>
      <c r="GDD1304" s="187"/>
      <c r="GDE1304" s="187"/>
      <c r="GDF1304" s="187"/>
      <c r="GDG1304" s="187"/>
      <c r="GDH1304" s="187"/>
      <c r="GDI1304" s="187"/>
      <c r="GDJ1304" s="187"/>
      <c r="GDK1304" s="187"/>
      <c r="GDL1304" s="187"/>
      <c r="GDM1304" s="187"/>
      <c r="GDN1304" s="187"/>
      <c r="GDO1304" s="187"/>
      <c r="GDP1304" s="187"/>
      <c r="GDQ1304" s="187"/>
      <c r="GDR1304" s="187"/>
      <c r="GDS1304" s="187"/>
      <c r="GDT1304" s="187"/>
      <c r="GDU1304" s="187"/>
      <c r="GDV1304" s="187"/>
      <c r="GDW1304" s="187"/>
      <c r="GDX1304" s="187"/>
      <c r="GDY1304" s="187"/>
      <c r="GDZ1304" s="187"/>
      <c r="GEA1304" s="187"/>
      <c r="GEB1304" s="187"/>
      <c r="GEC1304" s="187"/>
      <c r="GED1304" s="187"/>
      <c r="GEE1304" s="187"/>
      <c r="GEF1304" s="187"/>
      <c r="GEG1304" s="187"/>
      <c r="GEH1304" s="187"/>
      <c r="GEI1304" s="187"/>
      <c r="GEJ1304" s="187"/>
      <c r="GEK1304" s="187"/>
      <c r="GEL1304" s="187"/>
      <c r="GEM1304" s="187"/>
      <c r="GEN1304" s="187"/>
      <c r="GEO1304" s="187"/>
      <c r="GEP1304" s="187"/>
      <c r="GEQ1304" s="187"/>
      <c r="GER1304" s="187"/>
      <c r="GES1304" s="187"/>
      <c r="GET1304" s="187"/>
      <c r="GEU1304" s="187"/>
      <c r="GEV1304" s="187"/>
      <c r="GEW1304" s="187"/>
      <c r="GEX1304" s="187"/>
      <c r="GEY1304" s="187"/>
      <c r="GEZ1304" s="187"/>
      <c r="GFA1304" s="187"/>
      <c r="GFB1304" s="187"/>
      <c r="GFC1304" s="187"/>
      <c r="GFD1304" s="187"/>
      <c r="GFE1304" s="187"/>
      <c r="GFF1304" s="187"/>
      <c r="GFG1304" s="187"/>
      <c r="GFH1304" s="187"/>
      <c r="GFI1304" s="187"/>
      <c r="GFJ1304" s="187"/>
      <c r="GFK1304" s="187"/>
      <c r="GFL1304" s="187"/>
      <c r="GFM1304" s="187"/>
      <c r="GFN1304" s="187"/>
      <c r="GFO1304" s="187"/>
      <c r="GFP1304" s="187"/>
      <c r="GFQ1304" s="187"/>
      <c r="GFR1304" s="187"/>
      <c r="GFS1304" s="187"/>
      <c r="GFT1304" s="187"/>
      <c r="GFU1304" s="187"/>
      <c r="GFV1304" s="187"/>
      <c r="GFW1304" s="187"/>
      <c r="GFX1304" s="187"/>
      <c r="GFY1304" s="187"/>
      <c r="GFZ1304" s="187"/>
      <c r="GGA1304" s="187"/>
      <c r="GGB1304" s="187"/>
      <c r="GGC1304" s="187"/>
      <c r="GGD1304" s="187"/>
      <c r="GGE1304" s="187"/>
      <c r="GGF1304" s="187"/>
      <c r="GGG1304" s="187"/>
      <c r="GGH1304" s="187"/>
      <c r="GGI1304" s="187"/>
      <c r="GGJ1304" s="187"/>
      <c r="GGK1304" s="187"/>
      <c r="GGL1304" s="187"/>
      <c r="GGM1304" s="187"/>
      <c r="GGN1304" s="187"/>
      <c r="GGO1304" s="187"/>
      <c r="GGP1304" s="187"/>
      <c r="GGQ1304" s="187"/>
      <c r="GGR1304" s="187"/>
      <c r="GGS1304" s="187"/>
      <c r="GGT1304" s="187"/>
      <c r="GGU1304" s="187"/>
      <c r="GGV1304" s="187"/>
      <c r="GGW1304" s="187"/>
      <c r="GGX1304" s="187"/>
      <c r="GGY1304" s="187"/>
      <c r="GGZ1304" s="187"/>
      <c r="GHA1304" s="187"/>
      <c r="GHB1304" s="187"/>
      <c r="GHC1304" s="187"/>
      <c r="GHD1304" s="187"/>
      <c r="GHE1304" s="187"/>
      <c r="GHF1304" s="187"/>
      <c r="GHG1304" s="187"/>
      <c r="GHH1304" s="187"/>
      <c r="GHI1304" s="187"/>
      <c r="GHJ1304" s="187"/>
      <c r="GHK1304" s="187"/>
      <c r="GHL1304" s="187"/>
      <c r="GHM1304" s="187"/>
      <c r="GHN1304" s="187"/>
      <c r="GHO1304" s="187"/>
      <c r="GHP1304" s="187"/>
      <c r="GHQ1304" s="187"/>
      <c r="GHR1304" s="187"/>
      <c r="GHS1304" s="187"/>
      <c r="GHT1304" s="187"/>
      <c r="GHU1304" s="187"/>
      <c r="GHV1304" s="187"/>
      <c r="GHW1304" s="187"/>
      <c r="GHX1304" s="187"/>
      <c r="GHY1304" s="187"/>
      <c r="GHZ1304" s="187"/>
      <c r="GIA1304" s="187"/>
      <c r="GIB1304" s="187"/>
      <c r="GIC1304" s="187"/>
      <c r="GID1304" s="187"/>
      <c r="GIE1304" s="187"/>
      <c r="GIF1304" s="187"/>
      <c r="GIG1304" s="187"/>
      <c r="GIH1304" s="187"/>
      <c r="GII1304" s="187"/>
      <c r="GIJ1304" s="187"/>
      <c r="GIK1304" s="187"/>
      <c r="GIL1304" s="187"/>
      <c r="GIM1304" s="187"/>
      <c r="GIN1304" s="187"/>
      <c r="GIO1304" s="187"/>
      <c r="GIP1304" s="187"/>
      <c r="GIQ1304" s="187"/>
      <c r="GIR1304" s="187"/>
      <c r="GIS1304" s="187"/>
      <c r="GIT1304" s="187"/>
      <c r="GIU1304" s="187"/>
      <c r="GIV1304" s="187"/>
      <c r="GIW1304" s="187"/>
      <c r="GIX1304" s="187"/>
      <c r="GIY1304" s="187"/>
      <c r="GIZ1304" s="187"/>
      <c r="GJA1304" s="187"/>
      <c r="GJB1304" s="187"/>
      <c r="GJC1304" s="187"/>
      <c r="GJD1304" s="187"/>
      <c r="GJE1304" s="187"/>
      <c r="GJF1304" s="187"/>
      <c r="GJG1304" s="187"/>
      <c r="GJH1304" s="187"/>
      <c r="GJI1304" s="187"/>
      <c r="GJJ1304" s="187"/>
      <c r="GJK1304" s="187"/>
      <c r="GJL1304" s="187"/>
      <c r="GJM1304" s="187"/>
      <c r="GJN1304" s="187"/>
      <c r="GJO1304" s="187"/>
      <c r="GJP1304" s="187"/>
      <c r="GJQ1304" s="187"/>
      <c r="GJR1304" s="187"/>
      <c r="GJS1304" s="187"/>
      <c r="GJT1304" s="187"/>
      <c r="GJU1304" s="187"/>
      <c r="GJV1304" s="187"/>
      <c r="GJW1304" s="187"/>
      <c r="GJX1304" s="187"/>
      <c r="GJY1304" s="187"/>
      <c r="GJZ1304" s="187"/>
      <c r="GKA1304" s="187"/>
      <c r="GKB1304" s="187"/>
      <c r="GKC1304" s="187"/>
      <c r="GKD1304" s="187"/>
      <c r="GKE1304" s="187"/>
      <c r="GKF1304" s="187"/>
      <c r="GKG1304" s="187"/>
      <c r="GKH1304" s="187"/>
      <c r="GKI1304" s="187"/>
      <c r="GKJ1304" s="187"/>
      <c r="GKK1304" s="187"/>
      <c r="GKL1304" s="187"/>
      <c r="GKM1304" s="187"/>
      <c r="GKN1304" s="187"/>
      <c r="GKO1304" s="187"/>
      <c r="GKP1304" s="187"/>
      <c r="GKQ1304" s="187"/>
      <c r="GKR1304" s="187"/>
      <c r="GKS1304" s="187"/>
      <c r="GKT1304" s="187"/>
      <c r="GKU1304" s="187"/>
      <c r="GKV1304" s="187"/>
      <c r="GKW1304" s="187"/>
      <c r="GKX1304" s="187"/>
      <c r="GKY1304" s="187"/>
      <c r="GKZ1304" s="187"/>
      <c r="GLA1304" s="187"/>
      <c r="GLB1304" s="187"/>
      <c r="GLC1304" s="187"/>
      <c r="GLD1304" s="187"/>
      <c r="GLE1304" s="187"/>
      <c r="GLF1304" s="187"/>
      <c r="GLG1304" s="187"/>
      <c r="GLH1304" s="187"/>
      <c r="GLI1304" s="187"/>
      <c r="GLJ1304" s="187"/>
      <c r="GLK1304" s="187"/>
      <c r="GLL1304" s="187"/>
      <c r="GLM1304" s="187"/>
      <c r="GLN1304" s="187"/>
      <c r="GLO1304" s="187"/>
      <c r="GLP1304" s="187"/>
      <c r="GLQ1304" s="187"/>
      <c r="GLR1304" s="187"/>
      <c r="GLS1304" s="187"/>
      <c r="GLT1304" s="187"/>
      <c r="GLU1304" s="187"/>
      <c r="GLV1304" s="187"/>
      <c r="GLW1304" s="187"/>
      <c r="GLX1304" s="187"/>
      <c r="GLY1304" s="187"/>
      <c r="GLZ1304" s="187"/>
      <c r="GMA1304" s="187"/>
      <c r="GMB1304" s="187"/>
      <c r="GMC1304" s="187"/>
      <c r="GMD1304" s="187"/>
      <c r="GME1304" s="187"/>
      <c r="GMF1304" s="187"/>
      <c r="GMG1304" s="187"/>
      <c r="GMH1304" s="187"/>
      <c r="GMI1304" s="187"/>
      <c r="GMJ1304" s="187"/>
      <c r="GMK1304" s="187"/>
      <c r="GML1304" s="187"/>
      <c r="GMM1304" s="187"/>
      <c r="GMN1304" s="187"/>
      <c r="GMO1304" s="187"/>
      <c r="GMP1304" s="187"/>
      <c r="GMQ1304" s="187"/>
      <c r="GMR1304" s="187"/>
      <c r="GMS1304" s="187"/>
      <c r="GMT1304" s="187"/>
      <c r="GMU1304" s="187"/>
      <c r="GMV1304" s="187"/>
      <c r="GMW1304" s="187"/>
      <c r="GMX1304" s="187"/>
      <c r="GMY1304" s="187"/>
      <c r="GMZ1304" s="187"/>
      <c r="GNA1304" s="187"/>
      <c r="GNB1304" s="187"/>
      <c r="GNC1304" s="187"/>
      <c r="GND1304" s="187"/>
      <c r="GNE1304" s="187"/>
      <c r="GNF1304" s="187"/>
      <c r="GNG1304" s="187"/>
      <c r="GNH1304" s="187"/>
      <c r="GNI1304" s="187"/>
      <c r="GNJ1304" s="187"/>
      <c r="GNK1304" s="187"/>
      <c r="GNL1304" s="187"/>
      <c r="GNM1304" s="187"/>
      <c r="GNN1304" s="187"/>
      <c r="GNO1304" s="187"/>
      <c r="GNP1304" s="187"/>
      <c r="GNQ1304" s="187"/>
      <c r="GNR1304" s="187"/>
      <c r="GNS1304" s="187"/>
      <c r="GNT1304" s="187"/>
      <c r="GNU1304" s="187"/>
      <c r="GNV1304" s="187"/>
      <c r="GNW1304" s="187"/>
      <c r="GNX1304" s="187"/>
      <c r="GNY1304" s="187"/>
      <c r="GNZ1304" s="187"/>
      <c r="GOA1304" s="187"/>
      <c r="GOB1304" s="187"/>
      <c r="GOC1304" s="187"/>
      <c r="GOD1304" s="187"/>
      <c r="GOE1304" s="187"/>
      <c r="GOF1304" s="187"/>
      <c r="GOG1304" s="187"/>
      <c r="GOH1304" s="187"/>
      <c r="GOI1304" s="187"/>
      <c r="GOJ1304" s="187"/>
      <c r="GOK1304" s="187"/>
      <c r="GOL1304" s="187"/>
      <c r="GOM1304" s="187"/>
      <c r="GON1304" s="187"/>
      <c r="GOO1304" s="187"/>
      <c r="GOP1304" s="187"/>
      <c r="GOQ1304" s="187"/>
      <c r="GOR1304" s="187"/>
      <c r="GOS1304" s="187"/>
      <c r="GOT1304" s="187"/>
      <c r="GOU1304" s="187"/>
      <c r="GOV1304" s="187"/>
      <c r="GOW1304" s="187"/>
      <c r="GOX1304" s="187"/>
      <c r="GOY1304" s="187"/>
      <c r="GOZ1304" s="187"/>
      <c r="GPA1304" s="187"/>
      <c r="GPB1304" s="187"/>
      <c r="GPC1304" s="187"/>
      <c r="GPD1304" s="187"/>
      <c r="GPE1304" s="187"/>
      <c r="GPF1304" s="187"/>
      <c r="GPG1304" s="187"/>
      <c r="GPH1304" s="187"/>
      <c r="GPI1304" s="187"/>
      <c r="GPJ1304" s="187"/>
      <c r="GPK1304" s="187"/>
      <c r="GPL1304" s="187"/>
      <c r="GPM1304" s="187"/>
      <c r="GPN1304" s="187"/>
      <c r="GPO1304" s="187"/>
      <c r="GPP1304" s="187"/>
      <c r="GPQ1304" s="187"/>
      <c r="GPR1304" s="187"/>
      <c r="GPS1304" s="187"/>
      <c r="GPT1304" s="187"/>
      <c r="GPU1304" s="187"/>
      <c r="GPV1304" s="187"/>
      <c r="GPW1304" s="187"/>
      <c r="GPX1304" s="187"/>
      <c r="GPY1304" s="187"/>
      <c r="GPZ1304" s="187"/>
      <c r="GQA1304" s="187"/>
      <c r="GQB1304" s="187"/>
      <c r="GQC1304" s="187"/>
      <c r="GQD1304" s="187"/>
      <c r="GQE1304" s="187"/>
      <c r="GQF1304" s="187"/>
      <c r="GQG1304" s="187"/>
      <c r="GQH1304" s="187"/>
      <c r="GQI1304" s="187"/>
      <c r="GQJ1304" s="187"/>
      <c r="GQK1304" s="187"/>
      <c r="GQL1304" s="187"/>
      <c r="GQM1304" s="187"/>
      <c r="GQN1304" s="187"/>
      <c r="GQO1304" s="187"/>
      <c r="GQP1304" s="187"/>
      <c r="GQQ1304" s="187"/>
      <c r="GQR1304" s="187"/>
      <c r="GQS1304" s="187"/>
      <c r="GQT1304" s="187"/>
      <c r="GQU1304" s="187"/>
      <c r="GQV1304" s="187"/>
      <c r="GQW1304" s="187"/>
      <c r="GQX1304" s="187"/>
      <c r="GQY1304" s="187"/>
      <c r="GQZ1304" s="187"/>
      <c r="GRA1304" s="187"/>
      <c r="GRB1304" s="187"/>
      <c r="GRC1304" s="187"/>
      <c r="GRD1304" s="187"/>
      <c r="GRE1304" s="187"/>
      <c r="GRF1304" s="187"/>
      <c r="GRG1304" s="187"/>
      <c r="GRH1304" s="187"/>
      <c r="GRI1304" s="187"/>
      <c r="GRJ1304" s="187"/>
      <c r="GRK1304" s="187"/>
      <c r="GRL1304" s="187"/>
      <c r="GRM1304" s="187"/>
      <c r="GRN1304" s="187"/>
      <c r="GRO1304" s="187"/>
      <c r="GRP1304" s="187"/>
      <c r="GRQ1304" s="187"/>
      <c r="GRR1304" s="187"/>
      <c r="GRS1304" s="187"/>
      <c r="GRT1304" s="187"/>
      <c r="GRU1304" s="187"/>
      <c r="GRV1304" s="187"/>
      <c r="GRW1304" s="187"/>
      <c r="GRX1304" s="187"/>
      <c r="GRY1304" s="187"/>
      <c r="GRZ1304" s="187"/>
      <c r="GSA1304" s="187"/>
      <c r="GSB1304" s="187"/>
      <c r="GSC1304" s="187"/>
      <c r="GSD1304" s="187"/>
      <c r="GSE1304" s="187"/>
      <c r="GSF1304" s="187"/>
      <c r="GSG1304" s="187"/>
      <c r="GSH1304" s="187"/>
      <c r="GSI1304" s="187"/>
      <c r="GSJ1304" s="187"/>
      <c r="GSK1304" s="187"/>
      <c r="GSL1304" s="187"/>
      <c r="GSM1304" s="187"/>
      <c r="GSN1304" s="187"/>
      <c r="GSO1304" s="187"/>
      <c r="GSP1304" s="187"/>
      <c r="GSQ1304" s="187"/>
      <c r="GSR1304" s="187"/>
      <c r="GSS1304" s="187"/>
      <c r="GST1304" s="187"/>
      <c r="GSU1304" s="187"/>
      <c r="GSV1304" s="187"/>
      <c r="GSW1304" s="187"/>
      <c r="GSX1304" s="187"/>
      <c r="GSY1304" s="187"/>
      <c r="GSZ1304" s="187"/>
      <c r="GTA1304" s="187"/>
      <c r="GTB1304" s="187"/>
      <c r="GTC1304" s="187"/>
      <c r="GTD1304" s="187"/>
      <c r="GTE1304" s="187"/>
      <c r="GTF1304" s="187"/>
      <c r="GTG1304" s="187"/>
      <c r="GTH1304" s="187"/>
      <c r="GTI1304" s="187"/>
      <c r="GTJ1304" s="187"/>
      <c r="GTK1304" s="187"/>
      <c r="GTL1304" s="187"/>
      <c r="GTM1304" s="187"/>
      <c r="GTN1304" s="187"/>
      <c r="GTO1304" s="187"/>
      <c r="GTP1304" s="187"/>
      <c r="GTQ1304" s="187"/>
      <c r="GTR1304" s="187"/>
      <c r="GTS1304" s="187"/>
      <c r="GTT1304" s="187"/>
      <c r="GTU1304" s="187"/>
      <c r="GTV1304" s="187"/>
      <c r="GTW1304" s="187"/>
      <c r="GTX1304" s="187"/>
      <c r="GTY1304" s="187"/>
      <c r="GTZ1304" s="187"/>
      <c r="GUA1304" s="187"/>
      <c r="GUB1304" s="187"/>
      <c r="GUC1304" s="187"/>
      <c r="GUD1304" s="187"/>
      <c r="GUE1304" s="187"/>
      <c r="GUF1304" s="187"/>
      <c r="GUG1304" s="187"/>
      <c r="GUH1304" s="187"/>
      <c r="GUI1304" s="187"/>
      <c r="GUJ1304" s="187"/>
      <c r="GUK1304" s="187"/>
      <c r="GUL1304" s="187"/>
      <c r="GUM1304" s="187"/>
      <c r="GUN1304" s="187"/>
      <c r="GUO1304" s="187"/>
      <c r="GUP1304" s="187"/>
      <c r="GUQ1304" s="187"/>
      <c r="GUR1304" s="187"/>
      <c r="GUS1304" s="187"/>
      <c r="GUT1304" s="187"/>
      <c r="GUU1304" s="187"/>
      <c r="GUV1304" s="187"/>
      <c r="GUW1304" s="187"/>
      <c r="GUX1304" s="187"/>
      <c r="GUY1304" s="187"/>
      <c r="GUZ1304" s="187"/>
      <c r="GVA1304" s="187"/>
      <c r="GVB1304" s="187"/>
      <c r="GVC1304" s="187"/>
      <c r="GVD1304" s="187"/>
      <c r="GVE1304" s="187"/>
      <c r="GVF1304" s="187"/>
      <c r="GVG1304" s="187"/>
      <c r="GVH1304" s="187"/>
      <c r="GVI1304" s="187"/>
      <c r="GVJ1304" s="187"/>
      <c r="GVK1304" s="187"/>
      <c r="GVL1304" s="187"/>
      <c r="GVM1304" s="187"/>
      <c r="GVN1304" s="187"/>
      <c r="GVO1304" s="187"/>
      <c r="GVP1304" s="187"/>
      <c r="GVQ1304" s="187"/>
      <c r="GVR1304" s="187"/>
      <c r="GVS1304" s="187"/>
      <c r="GVT1304" s="187"/>
      <c r="GVU1304" s="187"/>
      <c r="GVV1304" s="187"/>
      <c r="GVW1304" s="187"/>
      <c r="GVX1304" s="187"/>
      <c r="GVY1304" s="187"/>
      <c r="GVZ1304" s="187"/>
      <c r="GWA1304" s="187"/>
      <c r="GWB1304" s="187"/>
      <c r="GWC1304" s="187"/>
      <c r="GWD1304" s="187"/>
      <c r="GWE1304" s="187"/>
      <c r="GWF1304" s="187"/>
      <c r="GWG1304" s="187"/>
      <c r="GWH1304" s="187"/>
      <c r="GWI1304" s="187"/>
      <c r="GWJ1304" s="187"/>
      <c r="GWK1304" s="187"/>
      <c r="GWL1304" s="187"/>
      <c r="GWM1304" s="187"/>
      <c r="GWN1304" s="187"/>
      <c r="GWO1304" s="187"/>
      <c r="GWP1304" s="187"/>
      <c r="GWQ1304" s="187"/>
      <c r="GWR1304" s="187"/>
      <c r="GWS1304" s="187"/>
      <c r="GWT1304" s="187"/>
      <c r="GWU1304" s="187"/>
      <c r="GWV1304" s="187"/>
      <c r="GWW1304" s="187"/>
      <c r="GWX1304" s="187"/>
      <c r="GWY1304" s="187"/>
      <c r="GWZ1304" s="187"/>
      <c r="GXA1304" s="187"/>
      <c r="GXB1304" s="187"/>
      <c r="GXC1304" s="187"/>
      <c r="GXD1304" s="187"/>
      <c r="GXE1304" s="187"/>
      <c r="GXF1304" s="187"/>
      <c r="GXG1304" s="187"/>
      <c r="GXH1304" s="187"/>
      <c r="GXI1304" s="187"/>
      <c r="GXJ1304" s="187"/>
      <c r="GXK1304" s="187"/>
      <c r="GXL1304" s="187"/>
      <c r="GXM1304" s="187"/>
      <c r="GXN1304" s="187"/>
      <c r="GXO1304" s="187"/>
      <c r="GXP1304" s="187"/>
      <c r="GXQ1304" s="187"/>
      <c r="GXR1304" s="187"/>
      <c r="GXS1304" s="187"/>
      <c r="GXT1304" s="187"/>
      <c r="GXU1304" s="187"/>
      <c r="GXV1304" s="187"/>
      <c r="GXW1304" s="187"/>
      <c r="GXX1304" s="187"/>
      <c r="GXY1304" s="187"/>
      <c r="GXZ1304" s="187"/>
      <c r="GYA1304" s="187"/>
      <c r="GYB1304" s="187"/>
      <c r="GYC1304" s="187"/>
      <c r="GYD1304" s="187"/>
      <c r="GYE1304" s="187"/>
      <c r="GYF1304" s="187"/>
      <c r="GYG1304" s="187"/>
      <c r="GYH1304" s="187"/>
      <c r="GYI1304" s="187"/>
      <c r="GYJ1304" s="187"/>
      <c r="GYK1304" s="187"/>
      <c r="GYL1304" s="187"/>
      <c r="GYM1304" s="187"/>
      <c r="GYN1304" s="187"/>
      <c r="GYO1304" s="187"/>
      <c r="GYP1304" s="187"/>
      <c r="GYQ1304" s="187"/>
      <c r="GYR1304" s="187"/>
      <c r="GYS1304" s="187"/>
      <c r="GYT1304" s="187"/>
      <c r="GYU1304" s="187"/>
      <c r="GYV1304" s="187"/>
      <c r="GYW1304" s="187"/>
      <c r="GYX1304" s="187"/>
      <c r="GYY1304" s="187"/>
      <c r="GYZ1304" s="187"/>
      <c r="GZA1304" s="187"/>
      <c r="GZB1304" s="187"/>
      <c r="GZC1304" s="187"/>
      <c r="GZD1304" s="187"/>
      <c r="GZE1304" s="187"/>
      <c r="GZF1304" s="187"/>
      <c r="GZG1304" s="187"/>
      <c r="GZH1304" s="187"/>
      <c r="GZI1304" s="187"/>
      <c r="GZJ1304" s="187"/>
      <c r="GZK1304" s="187"/>
      <c r="GZL1304" s="187"/>
      <c r="GZM1304" s="187"/>
      <c r="GZN1304" s="187"/>
      <c r="GZO1304" s="187"/>
      <c r="GZP1304" s="187"/>
      <c r="GZQ1304" s="187"/>
      <c r="GZR1304" s="187"/>
      <c r="GZS1304" s="187"/>
      <c r="GZT1304" s="187"/>
      <c r="GZU1304" s="187"/>
      <c r="GZV1304" s="187"/>
      <c r="GZW1304" s="187"/>
      <c r="GZX1304" s="187"/>
      <c r="GZY1304" s="187"/>
      <c r="GZZ1304" s="187"/>
      <c r="HAA1304" s="187"/>
      <c r="HAB1304" s="187"/>
      <c r="HAC1304" s="187"/>
      <c r="HAD1304" s="187"/>
      <c r="HAE1304" s="187"/>
      <c r="HAF1304" s="187"/>
      <c r="HAG1304" s="187"/>
      <c r="HAH1304" s="187"/>
      <c r="HAI1304" s="187"/>
      <c r="HAJ1304" s="187"/>
      <c r="HAK1304" s="187"/>
      <c r="HAL1304" s="187"/>
      <c r="HAM1304" s="187"/>
      <c r="HAN1304" s="187"/>
      <c r="HAO1304" s="187"/>
      <c r="HAP1304" s="187"/>
      <c r="HAQ1304" s="187"/>
      <c r="HAR1304" s="187"/>
      <c r="HAS1304" s="187"/>
      <c r="HAT1304" s="187"/>
      <c r="HAU1304" s="187"/>
      <c r="HAV1304" s="187"/>
      <c r="HAW1304" s="187"/>
      <c r="HAX1304" s="187"/>
      <c r="HAY1304" s="187"/>
      <c r="HAZ1304" s="187"/>
      <c r="HBA1304" s="187"/>
      <c r="HBB1304" s="187"/>
      <c r="HBC1304" s="187"/>
      <c r="HBD1304" s="187"/>
      <c r="HBE1304" s="187"/>
      <c r="HBF1304" s="187"/>
      <c r="HBG1304" s="187"/>
      <c r="HBH1304" s="187"/>
      <c r="HBI1304" s="187"/>
      <c r="HBJ1304" s="187"/>
      <c r="HBK1304" s="187"/>
      <c r="HBL1304" s="187"/>
      <c r="HBM1304" s="187"/>
      <c r="HBN1304" s="187"/>
      <c r="HBO1304" s="187"/>
      <c r="HBP1304" s="187"/>
      <c r="HBQ1304" s="187"/>
      <c r="HBR1304" s="187"/>
      <c r="HBS1304" s="187"/>
      <c r="HBT1304" s="187"/>
      <c r="HBU1304" s="187"/>
      <c r="HBV1304" s="187"/>
      <c r="HBW1304" s="187"/>
      <c r="HBX1304" s="187"/>
      <c r="HBY1304" s="187"/>
      <c r="HBZ1304" s="187"/>
      <c r="HCA1304" s="187"/>
      <c r="HCB1304" s="187"/>
      <c r="HCC1304" s="187"/>
      <c r="HCD1304" s="187"/>
      <c r="HCE1304" s="187"/>
      <c r="HCF1304" s="187"/>
      <c r="HCG1304" s="187"/>
      <c r="HCH1304" s="187"/>
      <c r="HCI1304" s="187"/>
      <c r="HCJ1304" s="187"/>
      <c r="HCK1304" s="187"/>
      <c r="HCL1304" s="187"/>
      <c r="HCM1304" s="187"/>
      <c r="HCN1304" s="187"/>
      <c r="HCO1304" s="187"/>
      <c r="HCP1304" s="187"/>
      <c r="HCQ1304" s="187"/>
      <c r="HCR1304" s="187"/>
      <c r="HCS1304" s="187"/>
      <c r="HCT1304" s="187"/>
      <c r="HCU1304" s="187"/>
      <c r="HCV1304" s="187"/>
      <c r="HCW1304" s="187"/>
      <c r="HCX1304" s="187"/>
      <c r="HCY1304" s="187"/>
      <c r="HCZ1304" s="187"/>
      <c r="HDA1304" s="187"/>
      <c r="HDB1304" s="187"/>
      <c r="HDC1304" s="187"/>
      <c r="HDD1304" s="187"/>
      <c r="HDE1304" s="187"/>
      <c r="HDF1304" s="187"/>
      <c r="HDG1304" s="187"/>
      <c r="HDH1304" s="187"/>
      <c r="HDI1304" s="187"/>
      <c r="HDJ1304" s="187"/>
      <c r="HDK1304" s="187"/>
      <c r="HDL1304" s="187"/>
      <c r="HDM1304" s="187"/>
      <c r="HDN1304" s="187"/>
      <c r="HDO1304" s="187"/>
      <c r="HDP1304" s="187"/>
      <c r="HDQ1304" s="187"/>
      <c r="HDR1304" s="187"/>
      <c r="HDS1304" s="187"/>
      <c r="HDT1304" s="187"/>
      <c r="HDU1304" s="187"/>
      <c r="HDV1304" s="187"/>
      <c r="HDW1304" s="187"/>
      <c r="HDX1304" s="187"/>
      <c r="HDY1304" s="187"/>
      <c r="HDZ1304" s="187"/>
      <c r="HEA1304" s="187"/>
      <c r="HEB1304" s="187"/>
      <c r="HEC1304" s="187"/>
      <c r="HED1304" s="187"/>
      <c r="HEE1304" s="187"/>
      <c r="HEF1304" s="187"/>
      <c r="HEG1304" s="187"/>
      <c r="HEH1304" s="187"/>
      <c r="HEI1304" s="187"/>
      <c r="HEJ1304" s="187"/>
      <c r="HEK1304" s="187"/>
      <c r="HEL1304" s="187"/>
      <c r="HEM1304" s="187"/>
      <c r="HEN1304" s="187"/>
      <c r="HEO1304" s="187"/>
      <c r="HEP1304" s="187"/>
      <c r="HEQ1304" s="187"/>
      <c r="HER1304" s="187"/>
      <c r="HES1304" s="187"/>
      <c r="HET1304" s="187"/>
      <c r="HEU1304" s="187"/>
      <c r="HEV1304" s="187"/>
      <c r="HEW1304" s="187"/>
      <c r="HEX1304" s="187"/>
      <c r="HEY1304" s="187"/>
      <c r="HEZ1304" s="187"/>
      <c r="HFA1304" s="187"/>
      <c r="HFB1304" s="187"/>
      <c r="HFC1304" s="187"/>
      <c r="HFD1304" s="187"/>
      <c r="HFE1304" s="187"/>
      <c r="HFF1304" s="187"/>
      <c r="HFG1304" s="187"/>
      <c r="HFH1304" s="187"/>
      <c r="HFI1304" s="187"/>
      <c r="HFJ1304" s="187"/>
      <c r="HFK1304" s="187"/>
      <c r="HFL1304" s="187"/>
      <c r="HFM1304" s="187"/>
      <c r="HFN1304" s="187"/>
      <c r="HFO1304" s="187"/>
      <c r="HFP1304" s="187"/>
      <c r="HFQ1304" s="187"/>
      <c r="HFR1304" s="187"/>
      <c r="HFS1304" s="187"/>
      <c r="HFT1304" s="187"/>
      <c r="HFU1304" s="187"/>
      <c r="HFV1304" s="187"/>
      <c r="HFW1304" s="187"/>
      <c r="HFX1304" s="187"/>
      <c r="HFY1304" s="187"/>
      <c r="HFZ1304" s="187"/>
      <c r="HGA1304" s="187"/>
      <c r="HGB1304" s="187"/>
      <c r="HGC1304" s="187"/>
      <c r="HGD1304" s="187"/>
      <c r="HGE1304" s="187"/>
      <c r="HGF1304" s="187"/>
      <c r="HGG1304" s="187"/>
      <c r="HGH1304" s="187"/>
      <c r="HGI1304" s="187"/>
      <c r="HGJ1304" s="187"/>
      <c r="HGK1304" s="187"/>
      <c r="HGL1304" s="187"/>
      <c r="HGM1304" s="187"/>
      <c r="HGN1304" s="187"/>
      <c r="HGO1304" s="187"/>
      <c r="HGP1304" s="187"/>
      <c r="HGQ1304" s="187"/>
      <c r="HGR1304" s="187"/>
      <c r="HGS1304" s="187"/>
      <c r="HGT1304" s="187"/>
      <c r="HGU1304" s="187"/>
      <c r="HGV1304" s="187"/>
      <c r="HGW1304" s="187"/>
      <c r="HGX1304" s="187"/>
      <c r="HGY1304" s="187"/>
      <c r="HGZ1304" s="187"/>
      <c r="HHA1304" s="187"/>
      <c r="HHB1304" s="187"/>
      <c r="HHC1304" s="187"/>
      <c r="HHD1304" s="187"/>
      <c r="HHE1304" s="187"/>
      <c r="HHF1304" s="187"/>
      <c r="HHG1304" s="187"/>
      <c r="HHH1304" s="187"/>
      <c r="HHI1304" s="187"/>
      <c r="HHJ1304" s="187"/>
      <c r="HHK1304" s="187"/>
      <c r="HHL1304" s="187"/>
      <c r="HHM1304" s="187"/>
      <c r="HHN1304" s="187"/>
      <c r="HHO1304" s="187"/>
      <c r="HHP1304" s="187"/>
      <c r="HHQ1304" s="187"/>
      <c r="HHR1304" s="187"/>
      <c r="HHS1304" s="187"/>
      <c r="HHT1304" s="187"/>
      <c r="HHU1304" s="187"/>
      <c r="HHV1304" s="187"/>
      <c r="HHW1304" s="187"/>
      <c r="HHX1304" s="187"/>
      <c r="HHY1304" s="187"/>
      <c r="HHZ1304" s="187"/>
      <c r="HIA1304" s="187"/>
      <c r="HIB1304" s="187"/>
      <c r="HIC1304" s="187"/>
      <c r="HID1304" s="187"/>
      <c r="HIE1304" s="187"/>
      <c r="HIF1304" s="187"/>
      <c r="HIG1304" s="187"/>
      <c r="HIH1304" s="187"/>
      <c r="HII1304" s="187"/>
      <c r="HIJ1304" s="187"/>
      <c r="HIK1304" s="187"/>
      <c r="HIL1304" s="187"/>
      <c r="HIM1304" s="187"/>
      <c r="HIN1304" s="187"/>
      <c r="HIO1304" s="187"/>
      <c r="HIP1304" s="187"/>
      <c r="HIQ1304" s="187"/>
      <c r="HIR1304" s="187"/>
      <c r="HIS1304" s="187"/>
      <c r="HIT1304" s="187"/>
      <c r="HIU1304" s="187"/>
      <c r="HIV1304" s="187"/>
      <c r="HIW1304" s="187"/>
      <c r="HIX1304" s="187"/>
      <c r="HIY1304" s="187"/>
      <c r="HIZ1304" s="187"/>
      <c r="HJA1304" s="187"/>
      <c r="HJB1304" s="187"/>
      <c r="HJC1304" s="187"/>
      <c r="HJD1304" s="187"/>
      <c r="HJE1304" s="187"/>
      <c r="HJF1304" s="187"/>
      <c r="HJG1304" s="187"/>
      <c r="HJH1304" s="187"/>
      <c r="HJI1304" s="187"/>
      <c r="HJJ1304" s="187"/>
      <c r="HJK1304" s="187"/>
      <c r="HJL1304" s="187"/>
      <c r="HJM1304" s="187"/>
      <c r="HJN1304" s="187"/>
      <c r="HJO1304" s="187"/>
      <c r="HJP1304" s="187"/>
      <c r="HJQ1304" s="187"/>
      <c r="HJR1304" s="187"/>
      <c r="HJS1304" s="187"/>
      <c r="HJT1304" s="187"/>
      <c r="HJU1304" s="187"/>
      <c r="HJV1304" s="187"/>
      <c r="HJW1304" s="187"/>
      <c r="HJX1304" s="187"/>
      <c r="HJY1304" s="187"/>
      <c r="HJZ1304" s="187"/>
      <c r="HKA1304" s="187"/>
      <c r="HKB1304" s="187"/>
      <c r="HKC1304" s="187"/>
      <c r="HKD1304" s="187"/>
      <c r="HKE1304" s="187"/>
      <c r="HKF1304" s="187"/>
      <c r="HKG1304" s="187"/>
      <c r="HKH1304" s="187"/>
      <c r="HKI1304" s="187"/>
      <c r="HKJ1304" s="187"/>
      <c r="HKK1304" s="187"/>
      <c r="HKL1304" s="187"/>
      <c r="HKM1304" s="187"/>
      <c r="HKN1304" s="187"/>
      <c r="HKO1304" s="187"/>
      <c r="HKP1304" s="187"/>
      <c r="HKQ1304" s="187"/>
      <c r="HKR1304" s="187"/>
      <c r="HKS1304" s="187"/>
      <c r="HKT1304" s="187"/>
      <c r="HKU1304" s="187"/>
      <c r="HKV1304" s="187"/>
      <c r="HKW1304" s="187"/>
      <c r="HKX1304" s="187"/>
      <c r="HKY1304" s="187"/>
      <c r="HKZ1304" s="187"/>
      <c r="HLA1304" s="187"/>
      <c r="HLB1304" s="187"/>
      <c r="HLC1304" s="187"/>
      <c r="HLD1304" s="187"/>
      <c r="HLE1304" s="187"/>
      <c r="HLF1304" s="187"/>
      <c r="HLG1304" s="187"/>
      <c r="HLH1304" s="187"/>
      <c r="HLI1304" s="187"/>
      <c r="HLJ1304" s="187"/>
      <c r="HLK1304" s="187"/>
      <c r="HLL1304" s="187"/>
      <c r="HLM1304" s="187"/>
      <c r="HLN1304" s="187"/>
      <c r="HLO1304" s="187"/>
      <c r="HLP1304" s="187"/>
      <c r="HLQ1304" s="187"/>
      <c r="HLR1304" s="187"/>
      <c r="HLS1304" s="187"/>
      <c r="HLT1304" s="187"/>
      <c r="HLU1304" s="187"/>
      <c r="HLV1304" s="187"/>
      <c r="HLW1304" s="187"/>
      <c r="HLX1304" s="187"/>
      <c r="HLY1304" s="187"/>
      <c r="HLZ1304" s="187"/>
      <c r="HMA1304" s="187"/>
      <c r="HMB1304" s="187"/>
      <c r="HMC1304" s="187"/>
      <c r="HMD1304" s="187"/>
      <c r="HME1304" s="187"/>
      <c r="HMF1304" s="187"/>
      <c r="HMG1304" s="187"/>
      <c r="HMH1304" s="187"/>
      <c r="HMI1304" s="187"/>
      <c r="HMJ1304" s="187"/>
      <c r="HMK1304" s="187"/>
      <c r="HML1304" s="187"/>
      <c r="HMM1304" s="187"/>
      <c r="HMN1304" s="187"/>
      <c r="HMO1304" s="187"/>
      <c r="HMP1304" s="187"/>
      <c r="HMQ1304" s="187"/>
      <c r="HMR1304" s="187"/>
      <c r="HMS1304" s="187"/>
      <c r="HMT1304" s="187"/>
      <c r="HMU1304" s="187"/>
      <c r="HMV1304" s="187"/>
      <c r="HMW1304" s="187"/>
      <c r="HMX1304" s="187"/>
      <c r="HMY1304" s="187"/>
      <c r="HMZ1304" s="187"/>
      <c r="HNA1304" s="187"/>
      <c r="HNB1304" s="187"/>
      <c r="HNC1304" s="187"/>
      <c r="HND1304" s="187"/>
      <c r="HNE1304" s="187"/>
      <c r="HNF1304" s="187"/>
      <c r="HNG1304" s="187"/>
      <c r="HNH1304" s="187"/>
      <c r="HNI1304" s="187"/>
      <c r="HNJ1304" s="187"/>
      <c r="HNK1304" s="187"/>
      <c r="HNL1304" s="187"/>
      <c r="HNM1304" s="187"/>
      <c r="HNN1304" s="187"/>
      <c r="HNO1304" s="187"/>
      <c r="HNP1304" s="187"/>
      <c r="HNQ1304" s="187"/>
      <c r="HNR1304" s="187"/>
      <c r="HNS1304" s="187"/>
      <c r="HNT1304" s="187"/>
      <c r="HNU1304" s="187"/>
      <c r="HNV1304" s="187"/>
      <c r="HNW1304" s="187"/>
      <c r="HNX1304" s="187"/>
      <c r="HNY1304" s="187"/>
      <c r="HNZ1304" s="187"/>
      <c r="HOA1304" s="187"/>
      <c r="HOB1304" s="187"/>
      <c r="HOC1304" s="187"/>
      <c r="HOD1304" s="187"/>
      <c r="HOE1304" s="187"/>
      <c r="HOF1304" s="187"/>
      <c r="HOG1304" s="187"/>
      <c r="HOH1304" s="187"/>
      <c r="HOI1304" s="187"/>
      <c r="HOJ1304" s="187"/>
      <c r="HOK1304" s="187"/>
      <c r="HOL1304" s="187"/>
      <c r="HOM1304" s="187"/>
      <c r="HON1304" s="187"/>
      <c r="HOO1304" s="187"/>
      <c r="HOP1304" s="187"/>
      <c r="HOQ1304" s="187"/>
      <c r="HOR1304" s="187"/>
      <c r="HOS1304" s="187"/>
      <c r="HOT1304" s="187"/>
      <c r="HOU1304" s="187"/>
      <c r="HOV1304" s="187"/>
      <c r="HOW1304" s="187"/>
      <c r="HOX1304" s="187"/>
      <c r="HOY1304" s="187"/>
      <c r="HOZ1304" s="187"/>
      <c r="HPA1304" s="187"/>
      <c r="HPB1304" s="187"/>
      <c r="HPC1304" s="187"/>
      <c r="HPD1304" s="187"/>
      <c r="HPE1304" s="187"/>
      <c r="HPF1304" s="187"/>
      <c r="HPG1304" s="187"/>
      <c r="HPH1304" s="187"/>
      <c r="HPI1304" s="187"/>
      <c r="HPJ1304" s="187"/>
      <c r="HPK1304" s="187"/>
      <c r="HPL1304" s="187"/>
      <c r="HPM1304" s="187"/>
      <c r="HPN1304" s="187"/>
      <c r="HPO1304" s="187"/>
      <c r="HPP1304" s="187"/>
      <c r="HPQ1304" s="187"/>
      <c r="HPR1304" s="187"/>
      <c r="HPS1304" s="187"/>
      <c r="HPT1304" s="187"/>
      <c r="HPU1304" s="187"/>
      <c r="HPV1304" s="187"/>
      <c r="HPW1304" s="187"/>
      <c r="HPX1304" s="187"/>
      <c r="HPY1304" s="187"/>
      <c r="HPZ1304" s="187"/>
      <c r="HQA1304" s="187"/>
      <c r="HQB1304" s="187"/>
      <c r="HQC1304" s="187"/>
      <c r="HQD1304" s="187"/>
      <c r="HQE1304" s="187"/>
      <c r="HQF1304" s="187"/>
      <c r="HQG1304" s="187"/>
      <c r="HQH1304" s="187"/>
      <c r="HQI1304" s="187"/>
      <c r="HQJ1304" s="187"/>
      <c r="HQK1304" s="187"/>
      <c r="HQL1304" s="187"/>
      <c r="HQM1304" s="187"/>
      <c r="HQN1304" s="187"/>
      <c r="HQO1304" s="187"/>
      <c r="HQP1304" s="187"/>
      <c r="HQQ1304" s="187"/>
      <c r="HQR1304" s="187"/>
      <c r="HQS1304" s="187"/>
      <c r="HQT1304" s="187"/>
      <c r="HQU1304" s="187"/>
      <c r="HQV1304" s="187"/>
      <c r="HQW1304" s="187"/>
      <c r="HQX1304" s="187"/>
      <c r="HQY1304" s="187"/>
      <c r="HQZ1304" s="187"/>
      <c r="HRA1304" s="187"/>
      <c r="HRB1304" s="187"/>
      <c r="HRC1304" s="187"/>
      <c r="HRD1304" s="187"/>
      <c r="HRE1304" s="187"/>
      <c r="HRF1304" s="187"/>
      <c r="HRG1304" s="187"/>
      <c r="HRH1304" s="187"/>
      <c r="HRI1304" s="187"/>
      <c r="HRJ1304" s="187"/>
      <c r="HRK1304" s="187"/>
      <c r="HRL1304" s="187"/>
      <c r="HRM1304" s="187"/>
      <c r="HRN1304" s="187"/>
      <c r="HRO1304" s="187"/>
      <c r="HRP1304" s="187"/>
      <c r="HRQ1304" s="187"/>
      <c r="HRR1304" s="187"/>
      <c r="HRS1304" s="187"/>
      <c r="HRT1304" s="187"/>
      <c r="HRU1304" s="187"/>
      <c r="HRV1304" s="187"/>
      <c r="HRW1304" s="187"/>
      <c r="HRX1304" s="187"/>
      <c r="HRY1304" s="187"/>
      <c r="HRZ1304" s="187"/>
      <c r="HSA1304" s="187"/>
      <c r="HSB1304" s="187"/>
      <c r="HSC1304" s="187"/>
      <c r="HSD1304" s="187"/>
      <c r="HSE1304" s="187"/>
      <c r="HSF1304" s="187"/>
      <c r="HSG1304" s="187"/>
      <c r="HSH1304" s="187"/>
      <c r="HSI1304" s="187"/>
      <c r="HSJ1304" s="187"/>
      <c r="HSK1304" s="187"/>
      <c r="HSL1304" s="187"/>
      <c r="HSM1304" s="187"/>
      <c r="HSN1304" s="187"/>
      <c r="HSO1304" s="187"/>
      <c r="HSP1304" s="187"/>
      <c r="HSQ1304" s="187"/>
      <c r="HSR1304" s="187"/>
      <c r="HSS1304" s="187"/>
      <c r="HST1304" s="187"/>
      <c r="HSU1304" s="187"/>
      <c r="HSV1304" s="187"/>
      <c r="HSW1304" s="187"/>
      <c r="HSX1304" s="187"/>
      <c r="HSY1304" s="187"/>
      <c r="HSZ1304" s="187"/>
      <c r="HTA1304" s="187"/>
      <c r="HTB1304" s="187"/>
      <c r="HTC1304" s="187"/>
      <c r="HTD1304" s="187"/>
      <c r="HTE1304" s="187"/>
      <c r="HTF1304" s="187"/>
      <c r="HTG1304" s="187"/>
      <c r="HTH1304" s="187"/>
      <c r="HTI1304" s="187"/>
      <c r="HTJ1304" s="187"/>
      <c r="HTK1304" s="187"/>
      <c r="HTL1304" s="187"/>
      <c r="HTM1304" s="187"/>
      <c r="HTN1304" s="187"/>
      <c r="HTO1304" s="187"/>
      <c r="HTP1304" s="187"/>
      <c r="HTQ1304" s="187"/>
      <c r="HTR1304" s="187"/>
      <c r="HTS1304" s="187"/>
      <c r="HTT1304" s="187"/>
      <c r="HTU1304" s="187"/>
      <c r="HTV1304" s="187"/>
      <c r="HTW1304" s="187"/>
      <c r="HTX1304" s="187"/>
      <c r="HTY1304" s="187"/>
      <c r="HTZ1304" s="187"/>
      <c r="HUA1304" s="187"/>
      <c r="HUB1304" s="187"/>
      <c r="HUC1304" s="187"/>
      <c r="HUD1304" s="187"/>
      <c r="HUE1304" s="187"/>
      <c r="HUF1304" s="187"/>
      <c r="HUG1304" s="187"/>
      <c r="HUH1304" s="187"/>
      <c r="HUI1304" s="187"/>
      <c r="HUJ1304" s="187"/>
      <c r="HUK1304" s="187"/>
      <c r="HUL1304" s="187"/>
      <c r="HUM1304" s="187"/>
      <c r="HUN1304" s="187"/>
      <c r="HUO1304" s="187"/>
      <c r="HUP1304" s="187"/>
      <c r="HUQ1304" s="187"/>
      <c r="HUR1304" s="187"/>
      <c r="HUS1304" s="187"/>
      <c r="HUT1304" s="187"/>
      <c r="HUU1304" s="187"/>
      <c r="HUV1304" s="187"/>
      <c r="HUW1304" s="187"/>
      <c r="HUX1304" s="187"/>
      <c r="HUY1304" s="187"/>
      <c r="HUZ1304" s="187"/>
      <c r="HVA1304" s="187"/>
      <c r="HVB1304" s="187"/>
      <c r="HVC1304" s="187"/>
      <c r="HVD1304" s="187"/>
      <c r="HVE1304" s="187"/>
      <c r="HVF1304" s="187"/>
      <c r="HVG1304" s="187"/>
      <c r="HVH1304" s="187"/>
      <c r="HVI1304" s="187"/>
      <c r="HVJ1304" s="187"/>
      <c r="HVK1304" s="187"/>
      <c r="HVL1304" s="187"/>
      <c r="HVM1304" s="187"/>
      <c r="HVN1304" s="187"/>
      <c r="HVO1304" s="187"/>
      <c r="HVP1304" s="187"/>
      <c r="HVQ1304" s="187"/>
      <c r="HVR1304" s="187"/>
      <c r="HVS1304" s="187"/>
      <c r="HVT1304" s="187"/>
      <c r="HVU1304" s="187"/>
      <c r="HVV1304" s="187"/>
      <c r="HVW1304" s="187"/>
      <c r="HVX1304" s="187"/>
      <c r="HVY1304" s="187"/>
      <c r="HVZ1304" s="187"/>
      <c r="HWA1304" s="187"/>
      <c r="HWB1304" s="187"/>
      <c r="HWC1304" s="187"/>
      <c r="HWD1304" s="187"/>
      <c r="HWE1304" s="187"/>
      <c r="HWF1304" s="187"/>
      <c r="HWG1304" s="187"/>
      <c r="HWH1304" s="187"/>
      <c r="HWI1304" s="187"/>
      <c r="HWJ1304" s="187"/>
      <c r="HWK1304" s="187"/>
      <c r="HWL1304" s="187"/>
      <c r="HWM1304" s="187"/>
      <c r="HWN1304" s="187"/>
      <c r="HWO1304" s="187"/>
      <c r="HWP1304" s="187"/>
      <c r="HWQ1304" s="187"/>
      <c r="HWR1304" s="187"/>
      <c r="HWS1304" s="187"/>
      <c r="HWT1304" s="187"/>
      <c r="HWU1304" s="187"/>
      <c r="HWV1304" s="187"/>
      <c r="HWW1304" s="187"/>
      <c r="HWX1304" s="187"/>
      <c r="HWY1304" s="187"/>
      <c r="HWZ1304" s="187"/>
      <c r="HXA1304" s="187"/>
      <c r="HXB1304" s="187"/>
      <c r="HXC1304" s="187"/>
      <c r="HXD1304" s="187"/>
      <c r="HXE1304" s="187"/>
      <c r="HXF1304" s="187"/>
      <c r="HXG1304" s="187"/>
      <c r="HXH1304" s="187"/>
      <c r="HXI1304" s="187"/>
      <c r="HXJ1304" s="187"/>
      <c r="HXK1304" s="187"/>
      <c r="HXL1304" s="187"/>
      <c r="HXM1304" s="187"/>
      <c r="HXN1304" s="187"/>
      <c r="HXO1304" s="187"/>
      <c r="HXP1304" s="187"/>
      <c r="HXQ1304" s="187"/>
      <c r="HXR1304" s="187"/>
      <c r="HXS1304" s="187"/>
      <c r="HXT1304" s="187"/>
      <c r="HXU1304" s="187"/>
      <c r="HXV1304" s="187"/>
      <c r="HXW1304" s="187"/>
      <c r="HXX1304" s="187"/>
      <c r="HXY1304" s="187"/>
      <c r="HXZ1304" s="187"/>
      <c r="HYA1304" s="187"/>
      <c r="HYB1304" s="187"/>
      <c r="HYC1304" s="187"/>
      <c r="HYD1304" s="187"/>
      <c r="HYE1304" s="187"/>
      <c r="HYF1304" s="187"/>
      <c r="HYG1304" s="187"/>
      <c r="HYH1304" s="187"/>
      <c r="HYI1304" s="187"/>
      <c r="HYJ1304" s="187"/>
      <c r="HYK1304" s="187"/>
      <c r="HYL1304" s="187"/>
      <c r="HYM1304" s="187"/>
      <c r="HYN1304" s="187"/>
      <c r="HYO1304" s="187"/>
      <c r="HYP1304" s="187"/>
      <c r="HYQ1304" s="187"/>
      <c r="HYR1304" s="187"/>
      <c r="HYS1304" s="187"/>
      <c r="HYT1304" s="187"/>
      <c r="HYU1304" s="187"/>
      <c r="HYV1304" s="187"/>
      <c r="HYW1304" s="187"/>
      <c r="HYX1304" s="187"/>
      <c r="HYY1304" s="187"/>
      <c r="HYZ1304" s="187"/>
      <c r="HZA1304" s="187"/>
      <c r="HZB1304" s="187"/>
      <c r="HZC1304" s="187"/>
      <c r="HZD1304" s="187"/>
      <c r="HZE1304" s="187"/>
      <c r="HZF1304" s="187"/>
      <c r="HZG1304" s="187"/>
      <c r="HZH1304" s="187"/>
      <c r="HZI1304" s="187"/>
      <c r="HZJ1304" s="187"/>
      <c r="HZK1304" s="187"/>
      <c r="HZL1304" s="187"/>
      <c r="HZM1304" s="187"/>
      <c r="HZN1304" s="187"/>
      <c r="HZO1304" s="187"/>
      <c r="HZP1304" s="187"/>
      <c r="HZQ1304" s="187"/>
      <c r="HZR1304" s="187"/>
      <c r="HZS1304" s="187"/>
      <c r="HZT1304" s="187"/>
      <c r="HZU1304" s="187"/>
      <c r="HZV1304" s="187"/>
      <c r="HZW1304" s="187"/>
      <c r="HZX1304" s="187"/>
      <c r="HZY1304" s="187"/>
      <c r="HZZ1304" s="187"/>
      <c r="IAA1304" s="187"/>
      <c r="IAB1304" s="187"/>
      <c r="IAC1304" s="187"/>
      <c r="IAD1304" s="187"/>
      <c r="IAE1304" s="187"/>
      <c r="IAF1304" s="187"/>
      <c r="IAG1304" s="187"/>
      <c r="IAH1304" s="187"/>
      <c r="IAI1304" s="187"/>
      <c r="IAJ1304" s="187"/>
      <c r="IAK1304" s="187"/>
      <c r="IAL1304" s="187"/>
      <c r="IAM1304" s="187"/>
      <c r="IAN1304" s="187"/>
      <c r="IAO1304" s="187"/>
      <c r="IAP1304" s="187"/>
      <c r="IAQ1304" s="187"/>
      <c r="IAR1304" s="187"/>
      <c r="IAS1304" s="187"/>
      <c r="IAT1304" s="187"/>
      <c r="IAU1304" s="187"/>
      <c r="IAV1304" s="187"/>
      <c r="IAW1304" s="187"/>
      <c r="IAX1304" s="187"/>
      <c r="IAY1304" s="187"/>
      <c r="IAZ1304" s="187"/>
      <c r="IBA1304" s="187"/>
      <c r="IBB1304" s="187"/>
      <c r="IBC1304" s="187"/>
      <c r="IBD1304" s="187"/>
      <c r="IBE1304" s="187"/>
      <c r="IBF1304" s="187"/>
      <c r="IBG1304" s="187"/>
      <c r="IBH1304" s="187"/>
      <c r="IBI1304" s="187"/>
      <c r="IBJ1304" s="187"/>
      <c r="IBK1304" s="187"/>
      <c r="IBL1304" s="187"/>
      <c r="IBM1304" s="187"/>
      <c r="IBN1304" s="187"/>
      <c r="IBO1304" s="187"/>
      <c r="IBP1304" s="187"/>
      <c r="IBQ1304" s="187"/>
      <c r="IBR1304" s="187"/>
      <c r="IBS1304" s="187"/>
      <c r="IBT1304" s="187"/>
      <c r="IBU1304" s="187"/>
      <c r="IBV1304" s="187"/>
      <c r="IBW1304" s="187"/>
      <c r="IBX1304" s="187"/>
      <c r="IBY1304" s="187"/>
      <c r="IBZ1304" s="187"/>
      <c r="ICA1304" s="187"/>
      <c r="ICB1304" s="187"/>
      <c r="ICC1304" s="187"/>
      <c r="ICD1304" s="187"/>
      <c r="ICE1304" s="187"/>
      <c r="ICF1304" s="187"/>
      <c r="ICG1304" s="187"/>
      <c r="ICH1304" s="187"/>
      <c r="ICI1304" s="187"/>
      <c r="ICJ1304" s="187"/>
      <c r="ICK1304" s="187"/>
      <c r="ICL1304" s="187"/>
      <c r="ICM1304" s="187"/>
      <c r="ICN1304" s="187"/>
      <c r="ICO1304" s="187"/>
      <c r="ICP1304" s="187"/>
      <c r="ICQ1304" s="187"/>
      <c r="ICR1304" s="187"/>
      <c r="ICS1304" s="187"/>
      <c r="ICT1304" s="187"/>
      <c r="ICU1304" s="187"/>
      <c r="ICV1304" s="187"/>
      <c r="ICW1304" s="187"/>
      <c r="ICX1304" s="187"/>
      <c r="ICY1304" s="187"/>
      <c r="ICZ1304" s="187"/>
      <c r="IDA1304" s="187"/>
      <c r="IDB1304" s="187"/>
      <c r="IDC1304" s="187"/>
      <c r="IDD1304" s="187"/>
      <c r="IDE1304" s="187"/>
      <c r="IDF1304" s="187"/>
      <c r="IDG1304" s="187"/>
      <c r="IDH1304" s="187"/>
      <c r="IDI1304" s="187"/>
      <c r="IDJ1304" s="187"/>
      <c r="IDK1304" s="187"/>
      <c r="IDL1304" s="187"/>
      <c r="IDM1304" s="187"/>
      <c r="IDN1304" s="187"/>
      <c r="IDO1304" s="187"/>
      <c r="IDP1304" s="187"/>
      <c r="IDQ1304" s="187"/>
      <c r="IDR1304" s="187"/>
      <c r="IDS1304" s="187"/>
      <c r="IDT1304" s="187"/>
      <c r="IDU1304" s="187"/>
      <c r="IDV1304" s="187"/>
      <c r="IDW1304" s="187"/>
      <c r="IDX1304" s="187"/>
      <c r="IDY1304" s="187"/>
      <c r="IDZ1304" s="187"/>
      <c r="IEA1304" s="187"/>
      <c r="IEB1304" s="187"/>
      <c r="IEC1304" s="187"/>
      <c r="IED1304" s="187"/>
      <c r="IEE1304" s="187"/>
      <c r="IEF1304" s="187"/>
      <c r="IEG1304" s="187"/>
      <c r="IEH1304" s="187"/>
      <c r="IEI1304" s="187"/>
      <c r="IEJ1304" s="187"/>
      <c r="IEK1304" s="187"/>
      <c r="IEL1304" s="187"/>
      <c r="IEM1304" s="187"/>
      <c r="IEN1304" s="187"/>
      <c r="IEO1304" s="187"/>
      <c r="IEP1304" s="187"/>
      <c r="IEQ1304" s="187"/>
      <c r="IER1304" s="187"/>
      <c r="IES1304" s="187"/>
      <c r="IET1304" s="187"/>
      <c r="IEU1304" s="187"/>
      <c r="IEV1304" s="187"/>
      <c r="IEW1304" s="187"/>
      <c r="IEX1304" s="187"/>
      <c r="IEY1304" s="187"/>
      <c r="IEZ1304" s="187"/>
      <c r="IFA1304" s="187"/>
      <c r="IFB1304" s="187"/>
      <c r="IFC1304" s="187"/>
      <c r="IFD1304" s="187"/>
      <c r="IFE1304" s="187"/>
      <c r="IFF1304" s="187"/>
      <c r="IFG1304" s="187"/>
      <c r="IFH1304" s="187"/>
      <c r="IFI1304" s="187"/>
      <c r="IFJ1304" s="187"/>
      <c r="IFK1304" s="187"/>
      <c r="IFL1304" s="187"/>
      <c r="IFM1304" s="187"/>
      <c r="IFN1304" s="187"/>
      <c r="IFO1304" s="187"/>
      <c r="IFP1304" s="187"/>
      <c r="IFQ1304" s="187"/>
      <c r="IFR1304" s="187"/>
      <c r="IFS1304" s="187"/>
      <c r="IFT1304" s="187"/>
      <c r="IFU1304" s="187"/>
      <c r="IFV1304" s="187"/>
      <c r="IFW1304" s="187"/>
      <c r="IFX1304" s="187"/>
      <c r="IFY1304" s="187"/>
      <c r="IFZ1304" s="187"/>
      <c r="IGA1304" s="187"/>
      <c r="IGB1304" s="187"/>
      <c r="IGC1304" s="187"/>
      <c r="IGD1304" s="187"/>
      <c r="IGE1304" s="187"/>
      <c r="IGF1304" s="187"/>
      <c r="IGG1304" s="187"/>
      <c r="IGH1304" s="187"/>
      <c r="IGI1304" s="187"/>
      <c r="IGJ1304" s="187"/>
      <c r="IGK1304" s="187"/>
      <c r="IGL1304" s="187"/>
      <c r="IGM1304" s="187"/>
      <c r="IGN1304" s="187"/>
      <c r="IGO1304" s="187"/>
      <c r="IGP1304" s="187"/>
      <c r="IGQ1304" s="187"/>
      <c r="IGR1304" s="187"/>
      <c r="IGS1304" s="187"/>
      <c r="IGT1304" s="187"/>
      <c r="IGU1304" s="187"/>
      <c r="IGV1304" s="187"/>
      <c r="IGW1304" s="187"/>
      <c r="IGX1304" s="187"/>
      <c r="IGY1304" s="187"/>
      <c r="IGZ1304" s="187"/>
      <c r="IHA1304" s="187"/>
      <c r="IHB1304" s="187"/>
      <c r="IHC1304" s="187"/>
      <c r="IHD1304" s="187"/>
      <c r="IHE1304" s="187"/>
      <c r="IHF1304" s="187"/>
      <c r="IHG1304" s="187"/>
      <c r="IHH1304" s="187"/>
      <c r="IHI1304" s="187"/>
      <c r="IHJ1304" s="187"/>
      <c r="IHK1304" s="187"/>
      <c r="IHL1304" s="187"/>
      <c r="IHM1304" s="187"/>
      <c r="IHN1304" s="187"/>
      <c r="IHO1304" s="187"/>
      <c r="IHP1304" s="187"/>
      <c r="IHQ1304" s="187"/>
      <c r="IHR1304" s="187"/>
      <c r="IHS1304" s="187"/>
      <c r="IHT1304" s="187"/>
      <c r="IHU1304" s="187"/>
      <c r="IHV1304" s="187"/>
      <c r="IHW1304" s="187"/>
      <c r="IHX1304" s="187"/>
      <c r="IHY1304" s="187"/>
      <c r="IHZ1304" s="187"/>
      <c r="IIA1304" s="187"/>
      <c r="IIB1304" s="187"/>
      <c r="IIC1304" s="187"/>
      <c r="IID1304" s="187"/>
      <c r="IIE1304" s="187"/>
      <c r="IIF1304" s="187"/>
      <c r="IIG1304" s="187"/>
      <c r="IIH1304" s="187"/>
      <c r="III1304" s="187"/>
      <c r="IIJ1304" s="187"/>
      <c r="IIK1304" s="187"/>
      <c r="IIL1304" s="187"/>
      <c r="IIM1304" s="187"/>
      <c r="IIN1304" s="187"/>
      <c r="IIO1304" s="187"/>
      <c r="IIP1304" s="187"/>
      <c r="IIQ1304" s="187"/>
      <c r="IIR1304" s="187"/>
      <c r="IIS1304" s="187"/>
      <c r="IIT1304" s="187"/>
      <c r="IIU1304" s="187"/>
      <c r="IIV1304" s="187"/>
      <c r="IIW1304" s="187"/>
      <c r="IIX1304" s="187"/>
      <c r="IIY1304" s="187"/>
      <c r="IIZ1304" s="187"/>
      <c r="IJA1304" s="187"/>
      <c r="IJB1304" s="187"/>
      <c r="IJC1304" s="187"/>
      <c r="IJD1304" s="187"/>
      <c r="IJE1304" s="187"/>
      <c r="IJF1304" s="187"/>
      <c r="IJG1304" s="187"/>
      <c r="IJH1304" s="187"/>
      <c r="IJI1304" s="187"/>
      <c r="IJJ1304" s="187"/>
      <c r="IJK1304" s="187"/>
      <c r="IJL1304" s="187"/>
      <c r="IJM1304" s="187"/>
      <c r="IJN1304" s="187"/>
      <c r="IJO1304" s="187"/>
      <c r="IJP1304" s="187"/>
      <c r="IJQ1304" s="187"/>
      <c r="IJR1304" s="187"/>
      <c r="IJS1304" s="187"/>
      <c r="IJT1304" s="187"/>
      <c r="IJU1304" s="187"/>
      <c r="IJV1304" s="187"/>
      <c r="IJW1304" s="187"/>
      <c r="IJX1304" s="187"/>
      <c r="IJY1304" s="187"/>
      <c r="IJZ1304" s="187"/>
      <c r="IKA1304" s="187"/>
      <c r="IKB1304" s="187"/>
      <c r="IKC1304" s="187"/>
      <c r="IKD1304" s="187"/>
      <c r="IKE1304" s="187"/>
      <c r="IKF1304" s="187"/>
      <c r="IKG1304" s="187"/>
      <c r="IKH1304" s="187"/>
      <c r="IKI1304" s="187"/>
      <c r="IKJ1304" s="187"/>
      <c r="IKK1304" s="187"/>
      <c r="IKL1304" s="187"/>
      <c r="IKM1304" s="187"/>
      <c r="IKN1304" s="187"/>
      <c r="IKO1304" s="187"/>
      <c r="IKP1304" s="187"/>
      <c r="IKQ1304" s="187"/>
      <c r="IKR1304" s="187"/>
      <c r="IKS1304" s="187"/>
      <c r="IKT1304" s="187"/>
      <c r="IKU1304" s="187"/>
      <c r="IKV1304" s="187"/>
      <c r="IKW1304" s="187"/>
      <c r="IKX1304" s="187"/>
      <c r="IKY1304" s="187"/>
      <c r="IKZ1304" s="187"/>
      <c r="ILA1304" s="187"/>
      <c r="ILB1304" s="187"/>
      <c r="ILC1304" s="187"/>
      <c r="ILD1304" s="187"/>
      <c r="ILE1304" s="187"/>
      <c r="ILF1304" s="187"/>
      <c r="ILG1304" s="187"/>
      <c r="ILH1304" s="187"/>
      <c r="ILI1304" s="187"/>
      <c r="ILJ1304" s="187"/>
      <c r="ILK1304" s="187"/>
      <c r="ILL1304" s="187"/>
      <c r="ILM1304" s="187"/>
      <c r="ILN1304" s="187"/>
      <c r="ILO1304" s="187"/>
      <c r="ILP1304" s="187"/>
      <c r="ILQ1304" s="187"/>
      <c r="ILR1304" s="187"/>
      <c r="ILS1304" s="187"/>
      <c r="ILT1304" s="187"/>
      <c r="ILU1304" s="187"/>
      <c r="ILV1304" s="187"/>
      <c r="ILW1304" s="187"/>
      <c r="ILX1304" s="187"/>
      <c r="ILY1304" s="187"/>
      <c r="ILZ1304" s="187"/>
      <c r="IMA1304" s="187"/>
      <c r="IMB1304" s="187"/>
      <c r="IMC1304" s="187"/>
      <c r="IMD1304" s="187"/>
      <c r="IME1304" s="187"/>
      <c r="IMF1304" s="187"/>
      <c r="IMG1304" s="187"/>
      <c r="IMH1304" s="187"/>
      <c r="IMI1304" s="187"/>
      <c r="IMJ1304" s="187"/>
      <c r="IMK1304" s="187"/>
      <c r="IML1304" s="187"/>
      <c r="IMM1304" s="187"/>
      <c r="IMN1304" s="187"/>
      <c r="IMO1304" s="187"/>
      <c r="IMP1304" s="187"/>
      <c r="IMQ1304" s="187"/>
      <c r="IMR1304" s="187"/>
      <c r="IMS1304" s="187"/>
      <c r="IMT1304" s="187"/>
      <c r="IMU1304" s="187"/>
      <c r="IMV1304" s="187"/>
      <c r="IMW1304" s="187"/>
      <c r="IMX1304" s="187"/>
      <c r="IMY1304" s="187"/>
      <c r="IMZ1304" s="187"/>
      <c r="INA1304" s="187"/>
      <c r="INB1304" s="187"/>
      <c r="INC1304" s="187"/>
      <c r="IND1304" s="187"/>
      <c r="INE1304" s="187"/>
      <c r="INF1304" s="187"/>
      <c r="ING1304" s="187"/>
      <c r="INH1304" s="187"/>
      <c r="INI1304" s="187"/>
      <c r="INJ1304" s="187"/>
      <c r="INK1304" s="187"/>
      <c r="INL1304" s="187"/>
      <c r="INM1304" s="187"/>
      <c r="INN1304" s="187"/>
      <c r="INO1304" s="187"/>
      <c r="INP1304" s="187"/>
      <c r="INQ1304" s="187"/>
      <c r="INR1304" s="187"/>
      <c r="INS1304" s="187"/>
      <c r="INT1304" s="187"/>
      <c r="INU1304" s="187"/>
      <c r="INV1304" s="187"/>
      <c r="INW1304" s="187"/>
      <c r="INX1304" s="187"/>
      <c r="INY1304" s="187"/>
      <c r="INZ1304" s="187"/>
      <c r="IOA1304" s="187"/>
      <c r="IOB1304" s="187"/>
      <c r="IOC1304" s="187"/>
      <c r="IOD1304" s="187"/>
      <c r="IOE1304" s="187"/>
      <c r="IOF1304" s="187"/>
      <c r="IOG1304" s="187"/>
      <c r="IOH1304" s="187"/>
      <c r="IOI1304" s="187"/>
      <c r="IOJ1304" s="187"/>
      <c r="IOK1304" s="187"/>
      <c r="IOL1304" s="187"/>
      <c r="IOM1304" s="187"/>
      <c r="ION1304" s="187"/>
      <c r="IOO1304" s="187"/>
      <c r="IOP1304" s="187"/>
      <c r="IOQ1304" s="187"/>
      <c r="IOR1304" s="187"/>
      <c r="IOS1304" s="187"/>
      <c r="IOT1304" s="187"/>
      <c r="IOU1304" s="187"/>
      <c r="IOV1304" s="187"/>
      <c r="IOW1304" s="187"/>
      <c r="IOX1304" s="187"/>
      <c r="IOY1304" s="187"/>
      <c r="IOZ1304" s="187"/>
      <c r="IPA1304" s="187"/>
      <c r="IPB1304" s="187"/>
      <c r="IPC1304" s="187"/>
      <c r="IPD1304" s="187"/>
      <c r="IPE1304" s="187"/>
      <c r="IPF1304" s="187"/>
      <c r="IPG1304" s="187"/>
      <c r="IPH1304" s="187"/>
      <c r="IPI1304" s="187"/>
      <c r="IPJ1304" s="187"/>
      <c r="IPK1304" s="187"/>
      <c r="IPL1304" s="187"/>
      <c r="IPM1304" s="187"/>
      <c r="IPN1304" s="187"/>
      <c r="IPO1304" s="187"/>
      <c r="IPP1304" s="187"/>
      <c r="IPQ1304" s="187"/>
      <c r="IPR1304" s="187"/>
      <c r="IPS1304" s="187"/>
      <c r="IPT1304" s="187"/>
      <c r="IPU1304" s="187"/>
      <c r="IPV1304" s="187"/>
      <c r="IPW1304" s="187"/>
      <c r="IPX1304" s="187"/>
      <c r="IPY1304" s="187"/>
      <c r="IPZ1304" s="187"/>
      <c r="IQA1304" s="187"/>
      <c r="IQB1304" s="187"/>
      <c r="IQC1304" s="187"/>
      <c r="IQD1304" s="187"/>
      <c r="IQE1304" s="187"/>
      <c r="IQF1304" s="187"/>
      <c r="IQG1304" s="187"/>
      <c r="IQH1304" s="187"/>
      <c r="IQI1304" s="187"/>
      <c r="IQJ1304" s="187"/>
      <c r="IQK1304" s="187"/>
      <c r="IQL1304" s="187"/>
      <c r="IQM1304" s="187"/>
      <c r="IQN1304" s="187"/>
      <c r="IQO1304" s="187"/>
      <c r="IQP1304" s="187"/>
      <c r="IQQ1304" s="187"/>
      <c r="IQR1304" s="187"/>
      <c r="IQS1304" s="187"/>
      <c r="IQT1304" s="187"/>
      <c r="IQU1304" s="187"/>
      <c r="IQV1304" s="187"/>
      <c r="IQW1304" s="187"/>
      <c r="IQX1304" s="187"/>
      <c r="IQY1304" s="187"/>
      <c r="IQZ1304" s="187"/>
      <c r="IRA1304" s="187"/>
      <c r="IRB1304" s="187"/>
      <c r="IRC1304" s="187"/>
      <c r="IRD1304" s="187"/>
      <c r="IRE1304" s="187"/>
      <c r="IRF1304" s="187"/>
      <c r="IRG1304" s="187"/>
      <c r="IRH1304" s="187"/>
      <c r="IRI1304" s="187"/>
      <c r="IRJ1304" s="187"/>
      <c r="IRK1304" s="187"/>
      <c r="IRL1304" s="187"/>
      <c r="IRM1304" s="187"/>
      <c r="IRN1304" s="187"/>
      <c r="IRO1304" s="187"/>
      <c r="IRP1304" s="187"/>
      <c r="IRQ1304" s="187"/>
      <c r="IRR1304" s="187"/>
      <c r="IRS1304" s="187"/>
      <c r="IRT1304" s="187"/>
      <c r="IRU1304" s="187"/>
      <c r="IRV1304" s="187"/>
      <c r="IRW1304" s="187"/>
      <c r="IRX1304" s="187"/>
      <c r="IRY1304" s="187"/>
      <c r="IRZ1304" s="187"/>
      <c r="ISA1304" s="187"/>
      <c r="ISB1304" s="187"/>
      <c r="ISC1304" s="187"/>
      <c r="ISD1304" s="187"/>
      <c r="ISE1304" s="187"/>
      <c r="ISF1304" s="187"/>
      <c r="ISG1304" s="187"/>
      <c r="ISH1304" s="187"/>
      <c r="ISI1304" s="187"/>
      <c r="ISJ1304" s="187"/>
      <c r="ISK1304" s="187"/>
      <c r="ISL1304" s="187"/>
      <c r="ISM1304" s="187"/>
      <c r="ISN1304" s="187"/>
      <c r="ISO1304" s="187"/>
      <c r="ISP1304" s="187"/>
      <c r="ISQ1304" s="187"/>
      <c r="ISR1304" s="187"/>
      <c r="ISS1304" s="187"/>
      <c r="IST1304" s="187"/>
      <c r="ISU1304" s="187"/>
      <c r="ISV1304" s="187"/>
      <c r="ISW1304" s="187"/>
      <c r="ISX1304" s="187"/>
      <c r="ISY1304" s="187"/>
      <c r="ISZ1304" s="187"/>
      <c r="ITA1304" s="187"/>
      <c r="ITB1304" s="187"/>
      <c r="ITC1304" s="187"/>
      <c r="ITD1304" s="187"/>
      <c r="ITE1304" s="187"/>
      <c r="ITF1304" s="187"/>
      <c r="ITG1304" s="187"/>
      <c r="ITH1304" s="187"/>
      <c r="ITI1304" s="187"/>
      <c r="ITJ1304" s="187"/>
      <c r="ITK1304" s="187"/>
      <c r="ITL1304" s="187"/>
      <c r="ITM1304" s="187"/>
      <c r="ITN1304" s="187"/>
      <c r="ITO1304" s="187"/>
      <c r="ITP1304" s="187"/>
      <c r="ITQ1304" s="187"/>
      <c r="ITR1304" s="187"/>
      <c r="ITS1304" s="187"/>
      <c r="ITT1304" s="187"/>
      <c r="ITU1304" s="187"/>
      <c r="ITV1304" s="187"/>
      <c r="ITW1304" s="187"/>
      <c r="ITX1304" s="187"/>
      <c r="ITY1304" s="187"/>
      <c r="ITZ1304" s="187"/>
      <c r="IUA1304" s="187"/>
      <c r="IUB1304" s="187"/>
      <c r="IUC1304" s="187"/>
      <c r="IUD1304" s="187"/>
      <c r="IUE1304" s="187"/>
      <c r="IUF1304" s="187"/>
      <c r="IUG1304" s="187"/>
      <c r="IUH1304" s="187"/>
      <c r="IUI1304" s="187"/>
      <c r="IUJ1304" s="187"/>
      <c r="IUK1304" s="187"/>
      <c r="IUL1304" s="187"/>
      <c r="IUM1304" s="187"/>
      <c r="IUN1304" s="187"/>
      <c r="IUO1304" s="187"/>
      <c r="IUP1304" s="187"/>
      <c r="IUQ1304" s="187"/>
      <c r="IUR1304" s="187"/>
      <c r="IUS1304" s="187"/>
      <c r="IUT1304" s="187"/>
      <c r="IUU1304" s="187"/>
      <c r="IUV1304" s="187"/>
      <c r="IUW1304" s="187"/>
      <c r="IUX1304" s="187"/>
      <c r="IUY1304" s="187"/>
      <c r="IUZ1304" s="187"/>
      <c r="IVA1304" s="187"/>
      <c r="IVB1304" s="187"/>
      <c r="IVC1304" s="187"/>
      <c r="IVD1304" s="187"/>
      <c r="IVE1304" s="187"/>
      <c r="IVF1304" s="187"/>
      <c r="IVG1304" s="187"/>
      <c r="IVH1304" s="187"/>
      <c r="IVI1304" s="187"/>
      <c r="IVJ1304" s="187"/>
      <c r="IVK1304" s="187"/>
      <c r="IVL1304" s="187"/>
      <c r="IVM1304" s="187"/>
      <c r="IVN1304" s="187"/>
      <c r="IVO1304" s="187"/>
      <c r="IVP1304" s="187"/>
      <c r="IVQ1304" s="187"/>
      <c r="IVR1304" s="187"/>
      <c r="IVS1304" s="187"/>
      <c r="IVT1304" s="187"/>
      <c r="IVU1304" s="187"/>
      <c r="IVV1304" s="187"/>
      <c r="IVW1304" s="187"/>
      <c r="IVX1304" s="187"/>
      <c r="IVY1304" s="187"/>
      <c r="IVZ1304" s="187"/>
      <c r="IWA1304" s="187"/>
      <c r="IWB1304" s="187"/>
      <c r="IWC1304" s="187"/>
      <c r="IWD1304" s="187"/>
      <c r="IWE1304" s="187"/>
      <c r="IWF1304" s="187"/>
      <c r="IWG1304" s="187"/>
      <c r="IWH1304" s="187"/>
      <c r="IWI1304" s="187"/>
      <c r="IWJ1304" s="187"/>
      <c r="IWK1304" s="187"/>
      <c r="IWL1304" s="187"/>
      <c r="IWM1304" s="187"/>
      <c r="IWN1304" s="187"/>
      <c r="IWO1304" s="187"/>
      <c r="IWP1304" s="187"/>
      <c r="IWQ1304" s="187"/>
      <c r="IWR1304" s="187"/>
      <c r="IWS1304" s="187"/>
      <c r="IWT1304" s="187"/>
      <c r="IWU1304" s="187"/>
      <c r="IWV1304" s="187"/>
      <c r="IWW1304" s="187"/>
      <c r="IWX1304" s="187"/>
      <c r="IWY1304" s="187"/>
      <c r="IWZ1304" s="187"/>
      <c r="IXA1304" s="187"/>
      <c r="IXB1304" s="187"/>
      <c r="IXC1304" s="187"/>
      <c r="IXD1304" s="187"/>
      <c r="IXE1304" s="187"/>
      <c r="IXF1304" s="187"/>
      <c r="IXG1304" s="187"/>
      <c r="IXH1304" s="187"/>
      <c r="IXI1304" s="187"/>
      <c r="IXJ1304" s="187"/>
      <c r="IXK1304" s="187"/>
      <c r="IXL1304" s="187"/>
      <c r="IXM1304" s="187"/>
      <c r="IXN1304" s="187"/>
      <c r="IXO1304" s="187"/>
      <c r="IXP1304" s="187"/>
      <c r="IXQ1304" s="187"/>
      <c r="IXR1304" s="187"/>
      <c r="IXS1304" s="187"/>
      <c r="IXT1304" s="187"/>
      <c r="IXU1304" s="187"/>
      <c r="IXV1304" s="187"/>
      <c r="IXW1304" s="187"/>
      <c r="IXX1304" s="187"/>
      <c r="IXY1304" s="187"/>
      <c r="IXZ1304" s="187"/>
      <c r="IYA1304" s="187"/>
      <c r="IYB1304" s="187"/>
      <c r="IYC1304" s="187"/>
      <c r="IYD1304" s="187"/>
      <c r="IYE1304" s="187"/>
      <c r="IYF1304" s="187"/>
      <c r="IYG1304" s="187"/>
      <c r="IYH1304" s="187"/>
      <c r="IYI1304" s="187"/>
      <c r="IYJ1304" s="187"/>
      <c r="IYK1304" s="187"/>
      <c r="IYL1304" s="187"/>
      <c r="IYM1304" s="187"/>
      <c r="IYN1304" s="187"/>
      <c r="IYO1304" s="187"/>
      <c r="IYP1304" s="187"/>
      <c r="IYQ1304" s="187"/>
      <c r="IYR1304" s="187"/>
      <c r="IYS1304" s="187"/>
      <c r="IYT1304" s="187"/>
      <c r="IYU1304" s="187"/>
      <c r="IYV1304" s="187"/>
      <c r="IYW1304" s="187"/>
      <c r="IYX1304" s="187"/>
      <c r="IYY1304" s="187"/>
      <c r="IYZ1304" s="187"/>
      <c r="IZA1304" s="187"/>
      <c r="IZB1304" s="187"/>
      <c r="IZC1304" s="187"/>
      <c r="IZD1304" s="187"/>
      <c r="IZE1304" s="187"/>
      <c r="IZF1304" s="187"/>
      <c r="IZG1304" s="187"/>
      <c r="IZH1304" s="187"/>
      <c r="IZI1304" s="187"/>
      <c r="IZJ1304" s="187"/>
      <c r="IZK1304" s="187"/>
      <c r="IZL1304" s="187"/>
      <c r="IZM1304" s="187"/>
      <c r="IZN1304" s="187"/>
      <c r="IZO1304" s="187"/>
      <c r="IZP1304" s="187"/>
      <c r="IZQ1304" s="187"/>
      <c r="IZR1304" s="187"/>
      <c r="IZS1304" s="187"/>
      <c r="IZT1304" s="187"/>
      <c r="IZU1304" s="187"/>
      <c r="IZV1304" s="187"/>
      <c r="IZW1304" s="187"/>
      <c r="IZX1304" s="187"/>
      <c r="IZY1304" s="187"/>
      <c r="IZZ1304" s="187"/>
      <c r="JAA1304" s="187"/>
      <c r="JAB1304" s="187"/>
      <c r="JAC1304" s="187"/>
      <c r="JAD1304" s="187"/>
      <c r="JAE1304" s="187"/>
      <c r="JAF1304" s="187"/>
      <c r="JAG1304" s="187"/>
      <c r="JAH1304" s="187"/>
      <c r="JAI1304" s="187"/>
      <c r="JAJ1304" s="187"/>
      <c r="JAK1304" s="187"/>
      <c r="JAL1304" s="187"/>
      <c r="JAM1304" s="187"/>
      <c r="JAN1304" s="187"/>
      <c r="JAO1304" s="187"/>
      <c r="JAP1304" s="187"/>
      <c r="JAQ1304" s="187"/>
      <c r="JAR1304" s="187"/>
      <c r="JAS1304" s="187"/>
      <c r="JAT1304" s="187"/>
      <c r="JAU1304" s="187"/>
      <c r="JAV1304" s="187"/>
      <c r="JAW1304" s="187"/>
      <c r="JAX1304" s="187"/>
      <c r="JAY1304" s="187"/>
      <c r="JAZ1304" s="187"/>
      <c r="JBA1304" s="187"/>
      <c r="JBB1304" s="187"/>
      <c r="JBC1304" s="187"/>
      <c r="JBD1304" s="187"/>
      <c r="JBE1304" s="187"/>
      <c r="JBF1304" s="187"/>
      <c r="JBG1304" s="187"/>
      <c r="JBH1304" s="187"/>
      <c r="JBI1304" s="187"/>
      <c r="JBJ1304" s="187"/>
      <c r="JBK1304" s="187"/>
      <c r="JBL1304" s="187"/>
      <c r="JBM1304" s="187"/>
      <c r="JBN1304" s="187"/>
      <c r="JBO1304" s="187"/>
      <c r="JBP1304" s="187"/>
      <c r="JBQ1304" s="187"/>
      <c r="JBR1304" s="187"/>
      <c r="JBS1304" s="187"/>
      <c r="JBT1304" s="187"/>
      <c r="JBU1304" s="187"/>
      <c r="JBV1304" s="187"/>
      <c r="JBW1304" s="187"/>
      <c r="JBX1304" s="187"/>
      <c r="JBY1304" s="187"/>
      <c r="JBZ1304" s="187"/>
      <c r="JCA1304" s="187"/>
      <c r="JCB1304" s="187"/>
      <c r="JCC1304" s="187"/>
      <c r="JCD1304" s="187"/>
      <c r="JCE1304" s="187"/>
      <c r="JCF1304" s="187"/>
      <c r="JCG1304" s="187"/>
      <c r="JCH1304" s="187"/>
      <c r="JCI1304" s="187"/>
      <c r="JCJ1304" s="187"/>
      <c r="JCK1304" s="187"/>
      <c r="JCL1304" s="187"/>
      <c r="JCM1304" s="187"/>
      <c r="JCN1304" s="187"/>
      <c r="JCO1304" s="187"/>
      <c r="JCP1304" s="187"/>
      <c r="JCQ1304" s="187"/>
      <c r="JCR1304" s="187"/>
      <c r="JCS1304" s="187"/>
      <c r="JCT1304" s="187"/>
      <c r="JCU1304" s="187"/>
      <c r="JCV1304" s="187"/>
      <c r="JCW1304" s="187"/>
      <c r="JCX1304" s="187"/>
      <c r="JCY1304" s="187"/>
      <c r="JCZ1304" s="187"/>
      <c r="JDA1304" s="187"/>
      <c r="JDB1304" s="187"/>
      <c r="JDC1304" s="187"/>
      <c r="JDD1304" s="187"/>
      <c r="JDE1304" s="187"/>
      <c r="JDF1304" s="187"/>
      <c r="JDG1304" s="187"/>
      <c r="JDH1304" s="187"/>
      <c r="JDI1304" s="187"/>
      <c r="JDJ1304" s="187"/>
      <c r="JDK1304" s="187"/>
      <c r="JDL1304" s="187"/>
      <c r="JDM1304" s="187"/>
      <c r="JDN1304" s="187"/>
      <c r="JDO1304" s="187"/>
      <c r="JDP1304" s="187"/>
      <c r="JDQ1304" s="187"/>
      <c r="JDR1304" s="187"/>
      <c r="JDS1304" s="187"/>
      <c r="JDT1304" s="187"/>
      <c r="JDU1304" s="187"/>
      <c r="JDV1304" s="187"/>
      <c r="JDW1304" s="187"/>
      <c r="JDX1304" s="187"/>
      <c r="JDY1304" s="187"/>
      <c r="JDZ1304" s="187"/>
      <c r="JEA1304" s="187"/>
      <c r="JEB1304" s="187"/>
      <c r="JEC1304" s="187"/>
      <c r="JED1304" s="187"/>
      <c r="JEE1304" s="187"/>
      <c r="JEF1304" s="187"/>
      <c r="JEG1304" s="187"/>
      <c r="JEH1304" s="187"/>
      <c r="JEI1304" s="187"/>
      <c r="JEJ1304" s="187"/>
      <c r="JEK1304" s="187"/>
      <c r="JEL1304" s="187"/>
      <c r="JEM1304" s="187"/>
      <c r="JEN1304" s="187"/>
      <c r="JEO1304" s="187"/>
      <c r="JEP1304" s="187"/>
      <c r="JEQ1304" s="187"/>
      <c r="JER1304" s="187"/>
      <c r="JES1304" s="187"/>
      <c r="JET1304" s="187"/>
      <c r="JEU1304" s="187"/>
      <c r="JEV1304" s="187"/>
      <c r="JEW1304" s="187"/>
      <c r="JEX1304" s="187"/>
      <c r="JEY1304" s="187"/>
      <c r="JEZ1304" s="187"/>
      <c r="JFA1304" s="187"/>
      <c r="JFB1304" s="187"/>
      <c r="JFC1304" s="187"/>
      <c r="JFD1304" s="187"/>
      <c r="JFE1304" s="187"/>
      <c r="JFF1304" s="187"/>
      <c r="JFG1304" s="187"/>
      <c r="JFH1304" s="187"/>
      <c r="JFI1304" s="187"/>
      <c r="JFJ1304" s="187"/>
      <c r="JFK1304" s="187"/>
      <c r="JFL1304" s="187"/>
      <c r="JFM1304" s="187"/>
      <c r="JFN1304" s="187"/>
      <c r="JFO1304" s="187"/>
      <c r="JFP1304" s="187"/>
      <c r="JFQ1304" s="187"/>
      <c r="JFR1304" s="187"/>
      <c r="JFS1304" s="187"/>
      <c r="JFT1304" s="187"/>
      <c r="JFU1304" s="187"/>
      <c r="JFV1304" s="187"/>
      <c r="JFW1304" s="187"/>
      <c r="JFX1304" s="187"/>
      <c r="JFY1304" s="187"/>
      <c r="JFZ1304" s="187"/>
      <c r="JGA1304" s="187"/>
      <c r="JGB1304" s="187"/>
      <c r="JGC1304" s="187"/>
      <c r="JGD1304" s="187"/>
      <c r="JGE1304" s="187"/>
      <c r="JGF1304" s="187"/>
      <c r="JGG1304" s="187"/>
      <c r="JGH1304" s="187"/>
      <c r="JGI1304" s="187"/>
      <c r="JGJ1304" s="187"/>
      <c r="JGK1304" s="187"/>
      <c r="JGL1304" s="187"/>
      <c r="JGM1304" s="187"/>
      <c r="JGN1304" s="187"/>
      <c r="JGO1304" s="187"/>
      <c r="JGP1304" s="187"/>
      <c r="JGQ1304" s="187"/>
      <c r="JGR1304" s="187"/>
      <c r="JGS1304" s="187"/>
      <c r="JGT1304" s="187"/>
      <c r="JGU1304" s="187"/>
      <c r="JGV1304" s="187"/>
      <c r="JGW1304" s="187"/>
      <c r="JGX1304" s="187"/>
      <c r="JGY1304" s="187"/>
      <c r="JGZ1304" s="187"/>
      <c r="JHA1304" s="187"/>
      <c r="JHB1304" s="187"/>
      <c r="JHC1304" s="187"/>
      <c r="JHD1304" s="187"/>
      <c r="JHE1304" s="187"/>
      <c r="JHF1304" s="187"/>
      <c r="JHG1304" s="187"/>
      <c r="JHH1304" s="187"/>
      <c r="JHI1304" s="187"/>
      <c r="JHJ1304" s="187"/>
      <c r="JHK1304" s="187"/>
      <c r="JHL1304" s="187"/>
      <c r="JHM1304" s="187"/>
      <c r="JHN1304" s="187"/>
      <c r="JHO1304" s="187"/>
      <c r="JHP1304" s="187"/>
      <c r="JHQ1304" s="187"/>
      <c r="JHR1304" s="187"/>
      <c r="JHS1304" s="187"/>
      <c r="JHT1304" s="187"/>
      <c r="JHU1304" s="187"/>
      <c r="JHV1304" s="187"/>
      <c r="JHW1304" s="187"/>
      <c r="JHX1304" s="187"/>
      <c r="JHY1304" s="187"/>
      <c r="JHZ1304" s="187"/>
      <c r="JIA1304" s="187"/>
      <c r="JIB1304" s="187"/>
      <c r="JIC1304" s="187"/>
      <c r="JID1304" s="187"/>
      <c r="JIE1304" s="187"/>
      <c r="JIF1304" s="187"/>
      <c r="JIG1304" s="187"/>
      <c r="JIH1304" s="187"/>
      <c r="JII1304" s="187"/>
      <c r="JIJ1304" s="187"/>
      <c r="JIK1304" s="187"/>
      <c r="JIL1304" s="187"/>
      <c r="JIM1304" s="187"/>
      <c r="JIN1304" s="187"/>
      <c r="JIO1304" s="187"/>
      <c r="JIP1304" s="187"/>
      <c r="JIQ1304" s="187"/>
      <c r="JIR1304" s="187"/>
      <c r="JIS1304" s="187"/>
      <c r="JIT1304" s="187"/>
      <c r="JIU1304" s="187"/>
      <c r="JIV1304" s="187"/>
      <c r="JIW1304" s="187"/>
      <c r="JIX1304" s="187"/>
      <c r="JIY1304" s="187"/>
      <c r="JIZ1304" s="187"/>
      <c r="JJA1304" s="187"/>
      <c r="JJB1304" s="187"/>
      <c r="JJC1304" s="187"/>
      <c r="JJD1304" s="187"/>
      <c r="JJE1304" s="187"/>
      <c r="JJF1304" s="187"/>
      <c r="JJG1304" s="187"/>
      <c r="JJH1304" s="187"/>
      <c r="JJI1304" s="187"/>
      <c r="JJJ1304" s="187"/>
      <c r="JJK1304" s="187"/>
      <c r="JJL1304" s="187"/>
      <c r="JJM1304" s="187"/>
      <c r="JJN1304" s="187"/>
      <c r="JJO1304" s="187"/>
      <c r="JJP1304" s="187"/>
      <c r="JJQ1304" s="187"/>
      <c r="JJR1304" s="187"/>
      <c r="JJS1304" s="187"/>
      <c r="JJT1304" s="187"/>
      <c r="JJU1304" s="187"/>
      <c r="JJV1304" s="187"/>
      <c r="JJW1304" s="187"/>
      <c r="JJX1304" s="187"/>
      <c r="JJY1304" s="187"/>
      <c r="JJZ1304" s="187"/>
      <c r="JKA1304" s="187"/>
      <c r="JKB1304" s="187"/>
      <c r="JKC1304" s="187"/>
      <c r="JKD1304" s="187"/>
      <c r="JKE1304" s="187"/>
      <c r="JKF1304" s="187"/>
      <c r="JKG1304" s="187"/>
      <c r="JKH1304" s="187"/>
      <c r="JKI1304" s="187"/>
      <c r="JKJ1304" s="187"/>
      <c r="JKK1304" s="187"/>
      <c r="JKL1304" s="187"/>
      <c r="JKM1304" s="187"/>
      <c r="JKN1304" s="187"/>
      <c r="JKO1304" s="187"/>
      <c r="JKP1304" s="187"/>
      <c r="JKQ1304" s="187"/>
      <c r="JKR1304" s="187"/>
      <c r="JKS1304" s="187"/>
      <c r="JKT1304" s="187"/>
      <c r="JKU1304" s="187"/>
      <c r="JKV1304" s="187"/>
      <c r="JKW1304" s="187"/>
      <c r="JKX1304" s="187"/>
      <c r="JKY1304" s="187"/>
      <c r="JKZ1304" s="187"/>
      <c r="JLA1304" s="187"/>
      <c r="JLB1304" s="187"/>
      <c r="JLC1304" s="187"/>
      <c r="JLD1304" s="187"/>
      <c r="JLE1304" s="187"/>
      <c r="JLF1304" s="187"/>
      <c r="JLG1304" s="187"/>
      <c r="JLH1304" s="187"/>
      <c r="JLI1304" s="187"/>
      <c r="JLJ1304" s="187"/>
      <c r="JLK1304" s="187"/>
      <c r="JLL1304" s="187"/>
      <c r="JLM1304" s="187"/>
      <c r="JLN1304" s="187"/>
      <c r="JLO1304" s="187"/>
      <c r="JLP1304" s="187"/>
      <c r="JLQ1304" s="187"/>
      <c r="JLR1304" s="187"/>
      <c r="JLS1304" s="187"/>
      <c r="JLT1304" s="187"/>
      <c r="JLU1304" s="187"/>
      <c r="JLV1304" s="187"/>
      <c r="JLW1304" s="187"/>
      <c r="JLX1304" s="187"/>
      <c r="JLY1304" s="187"/>
      <c r="JLZ1304" s="187"/>
      <c r="JMA1304" s="187"/>
      <c r="JMB1304" s="187"/>
      <c r="JMC1304" s="187"/>
      <c r="JMD1304" s="187"/>
      <c r="JME1304" s="187"/>
      <c r="JMF1304" s="187"/>
      <c r="JMG1304" s="187"/>
      <c r="JMH1304" s="187"/>
      <c r="JMI1304" s="187"/>
      <c r="JMJ1304" s="187"/>
      <c r="JMK1304" s="187"/>
      <c r="JML1304" s="187"/>
      <c r="JMM1304" s="187"/>
      <c r="JMN1304" s="187"/>
      <c r="JMO1304" s="187"/>
      <c r="JMP1304" s="187"/>
      <c r="JMQ1304" s="187"/>
      <c r="JMR1304" s="187"/>
      <c r="JMS1304" s="187"/>
      <c r="JMT1304" s="187"/>
      <c r="JMU1304" s="187"/>
      <c r="JMV1304" s="187"/>
      <c r="JMW1304" s="187"/>
      <c r="JMX1304" s="187"/>
      <c r="JMY1304" s="187"/>
      <c r="JMZ1304" s="187"/>
      <c r="JNA1304" s="187"/>
      <c r="JNB1304" s="187"/>
      <c r="JNC1304" s="187"/>
      <c r="JND1304" s="187"/>
      <c r="JNE1304" s="187"/>
      <c r="JNF1304" s="187"/>
      <c r="JNG1304" s="187"/>
      <c r="JNH1304" s="187"/>
      <c r="JNI1304" s="187"/>
      <c r="JNJ1304" s="187"/>
      <c r="JNK1304" s="187"/>
      <c r="JNL1304" s="187"/>
      <c r="JNM1304" s="187"/>
      <c r="JNN1304" s="187"/>
      <c r="JNO1304" s="187"/>
      <c r="JNP1304" s="187"/>
      <c r="JNQ1304" s="187"/>
      <c r="JNR1304" s="187"/>
      <c r="JNS1304" s="187"/>
      <c r="JNT1304" s="187"/>
      <c r="JNU1304" s="187"/>
      <c r="JNV1304" s="187"/>
      <c r="JNW1304" s="187"/>
      <c r="JNX1304" s="187"/>
      <c r="JNY1304" s="187"/>
      <c r="JNZ1304" s="187"/>
      <c r="JOA1304" s="187"/>
      <c r="JOB1304" s="187"/>
      <c r="JOC1304" s="187"/>
      <c r="JOD1304" s="187"/>
      <c r="JOE1304" s="187"/>
      <c r="JOF1304" s="187"/>
      <c r="JOG1304" s="187"/>
      <c r="JOH1304" s="187"/>
      <c r="JOI1304" s="187"/>
      <c r="JOJ1304" s="187"/>
      <c r="JOK1304" s="187"/>
      <c r="JOL1304" s="187"/>
      <c r="JOM1304" s="187"/>
      <c r="JON1304" s="187"/>
      <c r="JOO1304" s="187"/>
      <c r="JOP1304" s="187"/>
      <c r="JOQ1304" s="187"/>
      <c r="JOR1304" s="187"/>
      <c r="JOS1304" s="187"/>
      <c r="JOT1304" s="187"/>
      <c r="JOU1304" s="187"/>
      <c r="JOV1304" s="187"/>
      <c r="JOW1304" s="187"/>
      <c r="JOX1304" s="187"/>
      <c r="JOY1304" s="187"/>
      <c r="JOZ1304" s="187"/>
      <c r="JPA1304" s="187"/>
      <c r="JPB1304" s="187"/>
      <c r="JPC1304" s="187"/>
      <c r="JPD1304" s="187"/>
      <c r="JPE1304" s="187"/>
      <c r="JPF1304" s="187"/>
      <c r="JPG1304" s="187"/>
      <c r="JPH1304" s="187"/>
      <c r="JPI1304" s="187"/>
      <c r="JPJ1304" s="187"/>
      <c r="JPK1304" s="187"/>
      <c r="JPL1304" s="187"/>
      <c r="JPM1304" s="187"/>
      <c r="JPN1304" s="187"/>
      <c r="JPO1304" s="187"/>
      <c r="JPP1304" s="187"/>
      <c r="JPQ1304" s="187"/>
      <c r="JPR1304" s="187"/>
      <c r="JPS1304" s="187"/>
      <c r="JPT1304" s="187"/>
      <c r="JPU1304" s="187"/>
      <c r="JPV1304" s="187"/>
      <c r="JPW1304" s="187"/>
      <c r="JPX1304" s="187"/>
      <c r="JPY1304" s="187"/>
      <c r="JPZ1304" s="187"/>
      <c r="JQA1304" s="187"/>
      <c r="JQB1304" s="187"/>
      <c r="JQC1304" s="187"/>
      <c r="JQD1304" s="187"/>
      <c r="JQE1304" s="187"/>
      <c r="JQF1304" s="187"/>
      <c r="JQG1304" s="187"/>
      <c r="JQH1304" s="187"/>
      <c r="JQI1304" s="187"/>
      <c r="JQJ1304" s="187"/>
      <c r="JQK1304" s="187"/>
      <c r="JQL1304" s="187"/>
      <c r="JQM1304" s="187"/>
      <c r="JQN1304" s="187"/>
      <c r="JQO1304" s="187"/>
      <c r="JQP1304" s="187"/>
      <c r="JQQ1304" s="187"/>
      <c r="JQR1304" s="187"/>
      <c r="JQS1304" s="187"/>
      <c r="JQT1304" s="187"/>
      <c r="JQU1304" s="187"/>
      <c r="JQV1304" s="187"/>
      <c r="JQW1304" s="187"/>
      <c r="JQX1304" s="187"/>
      <c r="JQY1304" s="187"/>
      <c r="JQZ1304" s="187"/>
      <c r="JRA1304" s="187"/>
      <c r="JRB1304" s="187"/>
      <c r="JRC1304" s="187"/>
      <c r="JRD1304" s="187"/>
      <c r="JRE1304" s="187"/>
      <c r="JRF1304" s="187"/>
      <c r="JRG1304" s="187"/>
      <c r="JRH1304" s="187"/>
      <c r="JRI1304" s="187"/>
      <c r="JRJ1304" s="187"/>
      <c r="JRK1304" s="187"/>
      <c r="JRL1304" s="187"/>
      <c r="JRM1304" s="187"/>
      <c r="JRN1304" s="187"/>
      <c r="JRO1304" s="187"/>
      <c r="JRP1304" s="187"/>
      <c r="JRQ1304" s="187"/>
      <c r="JRR1304" s="187"/>
      <c r="JRS1304" s="187"/>
      <c r="JRT1304" s="187"/>
      <c r="JRU1304" s="187"/>
      <c r="JRV1304" s="187"/>
      <c r="JRW1304" s="187"/>
      <c r="JRX1304" s="187"/>
      <c r="JRY1304" s="187"/>
      <c r="JRZ1304" s="187"/>
      <c r="JSA1304" s="187"/>
      <c r="JSB1304" s="187"/>
      <c r="JSC1304" s="187"/>
      <c r="JSD1304" s="187"/>
      <c r="JSE1304" s="187"/>
      <c r="JSF1304" s="187"/>
      <c r="JSG1304" s="187"/>
      <c r="JSH1304" s="187"/>
      <c r="JSI1304" s="187"/>
      <c r="JSJ1304" s="187"/>
      <c r="JSK1304" s="187"/>
      <c r="JSL1304" s="187"/>
      <c r="JSM1304" s="187"/>
      <c r="JSN1304" s="187"/>
      <c r="JSO1304" s="187"/>
      <c r="JSP1304" s="187"/>
      <c r="JSQ1304" s="187"/>
      <c r="JSR1304" s="187"/>
      <c r="JSS1304" s="187"/>
      <c r="JST1304" s="187"/>
      <c r="JSU1304" s="187"/>
      <c r="JSV1304" s="187"/>
      <c r="JSW1304" s="187"/>
      <c r="JSX1304" s="187"/>
      <c r="JSY1304" s="187"/>
      <c r="JSZ1304" s="187"/>
      <c r="JTA1304" s="187"/>
      <c r="JTB1304" s="187"/>
      <c r="JTC1304" s="187"/>
      <c r="JTD1304" s="187"/>
      <c r="JTE1304" s="187"/>
      <c r="JTF1304" s="187"/>
      <c r="JTG1304" s="187"/>
      <c r="JTH1304" s="187"/>
      <c r="JTI1304" s="187"/>
      <c r="JTJ1304" s="187"/>
      <c r="JTK1304" s="187"/>
      <c r="JTL1304" s="187"/>
      <c r="JTM1304" s="187"/>
      <c r="JTN1304" s="187"/>
      <c r="JTO1304" s="187"/>
      <c r="JTP1304" s="187"/>
      <c r="JTQ1304" s="187"/>
      <c r="JTR1304" s="187"/>
      <c r="JTS1304" s="187"/>
      <c r="JTT1304" s="187"/>
      <c r="JTU1304" s="187"/>
      <c r="JTV1304" s="187"/>
      <c r="JTW1304" s="187"/>
      <c r="JTX1304" s="187"/>
      <c r="JTY1304" s="187"/>
      <c r="JTZ1304" s="187"/>
      <c r="JUA1304" s="187"/>
      <c r="JUB1304" s="187"/>
      <c r="JUC1304" s="187"/>
      <c r="JUD1304" s="187"/>
      <c r="JUE1304" s="187"/>
      <c r="JUF1304" s="187"/>
      <c r="JUG1304" s="187"/>
      <c r="JUH1304" s="187"/>
      <c r="JUI1304" s="187"/>
      <c r="JUJ1304" s="187"/>
      <c r="JUK1304" s="187"/>
      <c r="JUL1304" s="187"/>
      <c r="JUM1304" s="187"/>
      <c r="JUN1304" s="187"/>
      <c r="JUO1304" s="187"/>
      <c r="JUP1304" s="187"/>
      <c r="JUQ1304" s="187"/>
      <c r="JUR1304" s="187"/>
      <c r="JUS1304" s="187"/>
      <c r="JUT1304" s="187"/>
      <c r="JUU1304" s="187"/>
      <c r="JUV1304" s="187"/>
      <c r="JUW1304" s="187"/>
      <c r="JUX1304" s="187"/>
      <c r="JUY1304" s="187"/>
      <c r="JUZ1304" s="187"/>
      <c r="JVA1304" s="187"/>
      <c r="JVB1304" s="187"/>
      <c r="JVC1304" s="187"/>
      <c r="JVD1304" s="187"/>
      <c r="JVE1304" s="187"/>
      <c r="JVF1304" s="187"/>
      <c r="JVG1304" s="187"/>
      <c r="JVH1304" s="187"/>
      <c r="JVI1304" s="187"/>
      <c r="JVJ1304" s="187"/>
      <c r="JVK1304" s="187"/>
      <c r="JVL1304" s="187"/>
      <c r="JVM1304" s="187"/>
      <c r="JVN1304" s="187"/>
      <c r="JVO1304" s="187"/>
      <c r="JVP1304" s="187"/>
      <c r="JVQ1304" s="187"/>
      <c r="JVR1304" s="187"/>
      <c r="JVS1304" s="187"/>
      <c r="JVT1304" s="187"/>
      <c r="JVU1304" s="187"/>
      <c r="JVV1304" s="187"/>
      <c r="JVW1304" s="187"/>
      <c r="JVX1304" s="187"/>
      <c r="JVY1304" s="187"/>
      <c r="JVZ1304" s="187"/>
      <c r="JWA1304" s="187"/>
      <c r="JWB1304" s="187"/>
      <c r="JWC1304" s="187"/>
      <c r="JWD1304" s="187"/>
      <c r="JWE1304" s="187"/>
      <c r="JWF1304" s="187"/>
      <c r="JWG1304" s="187"/>
      <c r="JWH1304" s="187"/>
      <c r="JWI1304" s="187"/>
      <c r="JWJ1304" s="187"/>
      <c r="JWK1304" s="187"/>
      <c r="JWL1304" s="187"/>
      <c r="JWM1304" s="187"/>
      <c r="JWN1304" s="187"/>
      <c r="JWO1304" s="187"/>
      <c r="JWP1304" s="187"/>
      <c r="JWQ1304" s="187"/>
      <c r="JWR1304" s="187"/>
      <c r="JWS1304" s="187"/>
      <c r="JWT1304" s="187"/>
      <c r="JWU1304" s="187"/>
      <c r="JWV1304" s="187"/>
      <c r="JWW1304" s="187"/>
      <c r="JWX1304" s="187"/>
      <c r="JWY1304" s="187"/>
      <c r="JWZ1304" s="187"/>
      <c r="JXA1304" s="187"/>
      <c r="JXB1304" s="187"/>
      <c r="JXC1304" s="187"/>
      <c r="JXD1304" s="187"/>
      <c r="JXE1304" s="187"/>
      <c r="JXF1304" s="187"/>
      <c r="JXG1304" s="187"/>
      <c r="JXH1304" s="187"/>
      <c r="JXI1304" s="187"/>
      <c r="JXJ1304" s="187"/>
      <c r="JXK1304" s="187"/>
      <c r="JXL1304" s="187"/>
      <c r="JXM1304" s="187"/>
      <c r="JXN1304" s="187"/>
      <c r="JXO1304" s="187"/>
      <c r="JXP1304" s="187"/>
      <c r="JXQ1304" s="187"/>
      <c r="JXR1304" s="187"/>
      <c r="JXS1304" s="187"/>
      <c r="JXT1304" s="187"/>
      <c r="JXU1304" s="187"/>
      <c r="JXV1304" s="187"/>
      <c r="JXW1304" s="187"/>
      <c r="JXX1304" s="187"/>
      <c r="JXY1304" s="187"/>
      <c r="JXZ1304" s="187"/>
      <c r="JYA1304" s="187"/>
      <c r="JYB1304" s="187"/>
      <c r="JYC1304" s="187"/>
      <c r="JYD1304" s="187"/>
      <c r="JYE1304" s="187"/>
      <c r="JYF1304" s="187"/>
      <c r="JYG1304" s="187"/>
      <c r="JYH1304" s="187"/>
      <c r="JYI1304" s="187"/>
      <c r="JYJ1304" s="187"/>
      <c r="JYK1304" s="187"/>
      <c r="JYL1304" s="187"/>
      <c r="JYM1304" s="187"/>
      <c r="JYN1304" s="187"/>
      <c r="JYO1304" s="187"/>
      <c r="JYP1304" s="187"/>
      <c r="JYQ1304" s="187"/>
      <c r="JYR1304" s="187"/>
      <c r="JYS1304" s="187"/>
      <c r="JYT1304" s="187"/>
      <c r="JYU1304" s="187"/>
      <c r="JYV1304" s="187"/>
      <c r="JYW1304" s="187"/>
      <c r="JYX1304" s="187"/>
      <c r="JYY1304" s="187"/>
      <c r="JYZ1304" s="187"/>
      <c r="JZA1304" s="187"/>
      <c r="JZB1304" s="187"/>
      <c r="JZC1304" s="187"/>
      <c r="JZD1304" s="187"/>
      <c r="JZE1304" s="187"/>
      <c r="JZF1304" s="187"/>
      <c r="JZG1304" s="187"/>
      <c r="JZH1304" s="187"/>
      <c r="JZI1304" s="187"/>
      <c r="JZJ1304" s="187"/>
      <c r="JZK1304" s="187"/>
      <c r="JZL1304" s="187"/>
      <c r="JZM1304" s="187"/>
      <c r="JZN1304" s="187"/>
      <c r="JZO1304" s="187"/>
      <c r="JZP1304" s="187"/>
      <c r="JZQ1304" s="187"/>
      <c r="JZR1304" s="187"/>
      <c r="JZS1304" s="187"/>
      <c r="JZT1304" s="187"/>
      <c r="JZU1304" s="187"/>
      <c r="JZV1304" s="187"/>
      <c r="JZW1304" s="187"/>
      <c r="JZX1304" s="187"/>
      <c r="JZY1304" s="187"/>
      <c r="JZZ1304" s="187"/>
      <c r="KAA1304" s="187"/>
      <c r="KAB1304" s="187"/>
      <c r="KAC1304" s="187"/>
      <c r="KAD1304" s="187"/>
      <c r="KAE1304" s="187"/>
      <c r="KAF1304" s="187"/>
      <c r="KAG1304" s="187"/>
      <c r="KAH1304" s="187"/>
      <c r="KAI1304" s="187"/>
      <c r="KAJ1304" s="187"/>
      <c r="KAK1304" s="187"/>
      <c r="KAL1304" s="187"/>
      <c r="KAM1304" s="187"/>
      <c r="KAN1304" s="187"/>
      <c r="KAO1304" s="187"/>
      <c r="KAP1304" s="187"/>
      <c r="KAQ1304" s="187"/>
      <c r="KAR1304" s="187"/>
      <c r="KAS1304" s="187"/>
      <c r="KAT1304" s="187"/>
      <c r="KAU1304" s="187"/>
      <c r="KAV1304" s="187"/>
      <c r="KAW1304" s="187"/>
      <c r="KAX1304" s="187"/>
      <c r="KAY1304" s="187"/>
      <c r="KAZ1304" s="187"/>
      <c r="KBA1304" s="187"/>
      <c r="KBB1304" s="187"/>
      <c r="KBC1304" s="187"/>
      <c r="KBD1304" s="187"/>
      <c r="KBE1304" s="187"/>
      <c r="KBF1304" s="187"/>
      <c r="KBG1304" s="187"/>
      <c r="KBH1304" s="187"/>
      <c r="KBI1304" s="187"/>
      <c r="KBJ1304" s="187"/>
      <c r="KBK1304" s="187"/>
      <c r="KBL1304" s="187"/>
      <c r="KBM1304" s="187"/>
      <c r="KBN1304" s="187"/>
      <c r="KBO1304" s="187"/>
      <c r="KBP1304" s="187"/>
      <c r="KBQ1304" s="187"/>
      <c r="KBR1304" s="187"/>
      <c r="KBS1304" s="187"/>
      <c r="KBT1304" s="187"/>
      <c r="KBU1304" s="187"/>
      <c r="KBV1304" s="187"/>
      <c r="KBW1304" s="187"/>
      <c r="KBX1304" s="187"/>
      <c r="KBY1304" s="187"/>
      <c r="KBZ1304" s="187"/>
      <c r="KCA1304" s="187"/>
      <c r="KCB1304" s="187"/>
      <c r="KCC1304" s="187"/>
      <c r="KCD1304" s="187"/>
      <c r="KCE1304" s="187"/>
      <c r="KCF1304" s="187"/>
      <c r="KCG1304" s="187"/>
      <c r="KCH1304" s="187"/>
      <c r="KCI1304" s="187"/>
      <c r="KCJ1304" s="187"/>
      <c r="KCK1304" s="187"/>
      <c r="KCL1304" s="187"/>
      <c r="KCM1304" s="187"/>
      <c r="KCN1304" s="187"/>
      <c r="KCO1304" s="187"/>
      <c r="KCP1304" s="187"/>
      <c r="KCQ1304" s="187"/>
      <c r="KCR1304" s="187"/>
      <c r="KCS1304" s="187"/>
      <c r="KCT1304" s="187"/>
      <c r="KCU1304" s="187"/>
      <c r="KCV1304" s="187"/>
      <c r="KCW1304" s="187"/>
      <c r="KCX1304" s="187"/>
      <c r="KCY1304" s="187"/>
      <c r="KCZ1304" s="187"/>
      <c r="KDA1304" s="187"/>
      <c r="KDB1304" s="187"/>
      <c r="KDC1304" s="187"/>
      <c r="KDD1304" s="187"/>
      <c r="KDE1304" s="187"/>
      <c r="KDF1304" s="187"/>
      <c r="KDG1304" s="187"/>
      <c r="KDH1304" s="187"/>
      <c r="KDI1304" s="187"/>
      <c r="KDJ1304" s="187"/>
      <c r="KDK1304" s="187"/>
      <c r="KDL1304" s="187"/>
      <c r="KDM1304" s="187"/>
      <c r="KDN1304" s="187"/>
      <c r="KDO1304" s="187"/>
      <c r="KDP1304" s="187"/>
      <c r="KDQ1304" s="187"/>
      <c r="KDR1304" s="187"/>
      <c r="KDS1304" s="187"/>
      <c r="KDT1304" s="187"/>
      <c r="KDU1304" s="187"/>
      <c r="KDV1304" s="187"/>
      <c r="KDW1304" s="187"/>
      <c r="KDX1304" s="187"/>
      <c r="KDY1304" s="187"/>
      <c r="KDZ1304" s="187"/>
      <c r="KEA1304" s="187"/>
      <c r="KEB1304" s="187"/>
      <c r="KEC1304" s="187"/>
      <c r="KED1304" s="187"/>
      <c r="KEE1304" s="187"/>
      <c r="KEF1304" s="187"/>
      <c r="KEG1304" s="187"/>
      <c r="KEH1304" s="187"/>
      <c r="KEI1304" s="187"/>
      <c r="KEJ1304" s="187"/>
      <c r="KEK1304" s="187"/>
      <c r="KEL1304" s="187"/>
      <c r="KEM1304" s="187"/>
      <c r="KEN1304" s="187"/>
      <c r="KEO1304" s="187"/>
      <c r="KEP1304" s="187"/>
      <c r="KEQ1304" s="187"/>
      <c r="KER1304" s="187"/>
      <c r="KES1304" s="187"/>
      <c r="KET1304" s="187"/>
      <c r="KEU1304" s="187"/>
      <c r="KEV1304" s="187"/>
      <c r="KEW1304" s="187"/>
      <c r="KEX1304" s="187"/>
      <c r="KEY1304" s="187"/>
      <c r="KEZ1304" s="187"/>
      <c r="KFA1304" s="187"/>
      <c r="KFB1304" s="187"/>
      <c r="KFC1304" s="187"/>
      <c r="KFD1304" s="187"/>
      <c r="KFE1304" s="187"/>
      <c r="KFF1304" s="187"/>
      <c r="KFG1304" s="187"/>
      <c r="KFH1304" s="187"/>
      <c r="KFI1304" s="187"/>
      <c r="KFJ1304" s="187"/>
      <c r="KFK1304" s="187"/>
      <c r="KFL1304" s="187"/>
      <c r="KFM1304" s="187"/>
      <c r="KFN1304" s="187"/>
      <c r="KFO1304" s="187"/>
      <c r="KFP1304" s="187"/>
      <c r="KFQ1304" s="187"/>
      <c r="KFR1304" s="187"/>
      <c r="KFS1304" s="187"/>
      <c r="KFT1304" s="187"/>
      <c r="KFU1304" s="187"/>
      <c r="KFV1304" s="187"/>
      <c r="KFW1304" s="187"/>
      <c r="KFX1304" s="187"/>
      <c r="KFY1304" s="187"/>
      <c r="KFZ1304" s="187"/>
      <c r="KGA1304" s="187"/>
      <c r="KGB1304" s="187"/>
      <c r="KGC1304" s="187"/>
      <c r="KGD1304" s="187"/>
      <c r="KGE1304" s="187"/>
      <c r="KGF1304" s="187"/>
      <c r="KGG1304" s="187"/>
      <c r="KGH1304" s="187"/>
      <c r="KGI1304" s="187"/>
      <c r="KGJ1304" s="187"/>
      <c r="KGK1304" s="187"/>
      <c r="KGL1304" s="187"/>
      <c r="KGM1304" s="187"/>
      <c r="KGN1304" s="187"/>
      <c r="KGO1304" s="187"/>
      <c r="KGP1304" s="187"/>
      <c r="KGQ1304" s="187"/>
      <c r="KGR1304" s="187"/>
      <c r="KGS1304" s="187"/>
      <c r="KGT1304" s="187"/>
      <c r="KGU1304" s="187"/>
      <c r="KGV1304" s="187"/>
      <c r="KGW1304" s="187"/>
      <c r="KGX1304" s="187"/>
      <c r="KGY1304" s="187"/>
      <c r="KGZ1304" s="187"/>
      <c r="KHA1304" s="187"/>
      <c r="KHB1304" s="187"/>
      <c r="KHC1304" s="187"/>
      <c r="KHD1304" s="187"/>
      <c r="KHE1304" s="187"/>
      <c r="KHF1304" s="187"/>
      <c r="KHG1304" s="187"/>
      <c r="KHH1304" s="187"/>
      <c r="KHI1304" s="187"/>
      <c r="KHJ1304" s="187"/>
      <c r="KHK1304" s="187"/>
      <c r="KHL1304" s="187"/>
      <c r="KHM1304" s="187"/>
      <c r="KHN1304" s="187"/>
      <c r="KHO1304" s="187"/>
      <c r="KHP1304" s="187"/>
      <c r="KHQ1304" s="187"/>
      <c r="KHR1304" s="187"/>
      <c r="KHS1304" s="187"/>
      <c r="KHT1304" s="187"/>
      <c r="KHU1304" s="187"/>
      <c r="KHV1304" s="187"/>
      <c r="KHW1304" s="187"/>
      <c r="KHX1304" s="187"/>
      <c r="KHY1304" s="187"/>
      <c r="KHZ1304" s="187"/>
      <c r="KIA1304" s="187"/>
      <c r="KIB1304" s="187"/>
      <c r="KIC1304" s="187"/>
      <c r="KID1304" s="187"/>
      <c r="KIE1304" s="187"/>
      <c r="KIF1304" s="187"/>
      <c r="KIG1304" s="187"/>
      <c r="KIH1304" s="187"/>
      <c r="KII1304" s="187"/>
      <c r="KIJ1304" s="187"/>
      <c r="KIK1304" s="187"/>
      <c r="KIL1304" s="187"/>
      <c r="KIM1304" s="187"/>
      <c r="KIN1304" s="187"/>
      <c r="KIO1304" s="187"/>
      <c r="KIP1304" s="187"/>
      <c r="KIQ1304" s="187"/>
      <c r="KIR1304" s="187"/>
      <c r="KIS1304" s="187"/>
      <c r="KIT1304" s="187"/>
      <c r="KIU1304" s="187"/>
      <c r="KIV1304" s="187"/>
      <c r="KIW1304" s="187"/>
      <c r="KIX1304" s="187"/>
      <c r="KIY1304" s="187"/>
      <c r="KIZ1304" s="187"/>
      <c r="KJA1304" s="187"/>
      <c r="KJB1304" s="187"/>
      <c r="KJC1304" s="187"/>
      <c r="KJD1304" s="187"/>
      <c r="KJE1304" s="187"/>
      <c r="KJF1304" s="187"/>
      <c r="KJG1304" s="187"/>
      <c r="KJH1304" s="187"/>
      <c r="KJI1304" s="187"/>
      <c r="KJJ1304" s="187"/>
      <c r="KJK1304" s="187"/>
      <c r="KJL1304" s="187"/>
      <c r="KJM1304" s="187"/>
      <c r="KJN1304" s="187"/>
      <c r="KJO1304" s="187"/>
      <c r="KJP1304" s="187"/>
      <c r="KJQ1304" s="187"/>
      <c r="KJR1304" s="187"/>
      <c r="KJS1304" s="187"/>
      <c r="KJT1304" s="187"/>
      <c r="KJU1304" s="187"/>
      <c r="KJV1304" s="187"/>
      <c r="KJW1304" s="187"/>
      <c r="KJX1304" s="187"/>
      <c r="KJY1304" s="187"/>
      <c r="KJZ1304" s="187"/>
      <c r="KKA1304" s="187"/>
      <c r="KKB1304" s="187"/>
      <c r="KKC1304" s="187"/>
      <c r="KKD1304" s="187"/>
      <c r="KKE1304" s="187"/>
      <c r="KKF1304" s="187"/>
      <c r="KKG1304" s="187"/>
      <c r="KKH1304" s="187"/>
      <c r="KKI1304" s="187"/>
      <c r="KKJ1304" s="187"/>
      <c r="KKK1304" s="187"/>
      <c r="KKL1304" s="187"/>
      <c r="KKM1304" s="187"/>
      <c r="KKN1304" s="187"/>
      <c r="KKO1304" s="187"/>
      <c r="KKP1304" s="187"/>
      <c r="KKQ1304" s="187"/>
      <c r="KKR1304" s="187"/>
      <c r="KKS1304" s="187"/>
      <c r="KKT1304" s="187"/>
      <c r="KKU1304" s="187"/>
      <c r="KKV1304" s="187"/>
      <c r="KKW1304" s="187"/>
      <c r="KKX1304" s="187"/>
      <c r="KKY1304" s="187"/>
      <c r="KKZ1304" s="187"/>
      <c r="KLA1304" s="187"/>
      <c r="KLB1304" s="187"/>
      <c r="KLC1304" s="187"/>
      <c r="KLD1304" s="187"/>
      <c r="KLE1304" s="187"/>
      <c r="KLF1304" s="187"/>
      <c r="KLG1304" s="187"/>
      <c r="KLH1304" s="187"/>
      <c r="KLI1304" s="187"/>
      <c r="KLJ1304" s="187"/>
      <c r="KLK1304" s="187"/>
      <c r="KLL1304" s="187"/>
      <c r="KLM1304" s="187"/>
      <c r="KLN1304" s="187"/>
      <c r="KLO1304" s="187"/>
      <c r="KLP1304" s="187"/>
      <c r="KLQ1304" s="187"/>
      <c r="KLR1304" s="187"/>
      <c r="KLS1304" s="187"/>
      <c r="KLT1304" s="187"/>
      <c r="KLU1304" s="187"/>
      <c r="KLV1304" s="187"/>
      <c r="KLW1304" s="187"/>
      <c r="KLX1304" s="187"/>
      <c r="KLY1304" s="187"/>
      <c r="KLZ1304" s="187"/>
      <c r="KMA1304" s="187"/>
      <c r="KMB1304" s="187"/>
      <c r="KMC1304" s="187"/>
      <c r="KMD1304" s="187"/>
      <c r="KME1304" s="187"/>
      <c r="KMF1304" s="187"/>
      <c r="KMG1304" s="187"/>
      <c r="KMH1304" s="187"/>
      <c r="KMI1304" s="187"/>
      <c r="KMJ1304" s="187"/>
      <c r="KMK1304" s="187"/>
      <c r="KML1304" s="187"/>
      <c r="KMM1304" s="187"/>
      <c r="KMN1304" s="187"/>
      <c r="KMO1304" s="187"/>
      <c r="KMP1304" s="187"/>
      <c r="KMQ1304" s="187"/>
      <c r="KMR1304" s="187"/>
      <c r="KMS1304" s="187"/>
      <c r="KMT1304" s="187"/>
      <c r="KMU1304" s="187"/>
      <c r="KMV1304" s="187"/>
      <c r="KMW1304" s="187"/>
      <c r="KMX1304" s="187"/>
      <c r="KMY1304" s="187"/>
      <c r="KMZ1304" s="187"/>
      <c r="KNA1304" s="187"/>
      <c r="KNB1304" s="187"/>
      <c r="KNC1304" s="187"/>
      <c r="KND1304" s="187"/>
      <c r="KNE1304" s="187"/>
      <c r="KNF1304" s="187"/>
      <c r="KNG1304" s="187"/>
      <c r="KNH1304" s="187"/>
      <c r="KNI1304" s="187"/>
      <c r="KNJ1304" s="187"/>
      <c r="KNK1304" s="187"/>
      <c r="KNL1304" s="187"/>
      <c r="KNM1304" s="187"/>
      <c r="KNN1304" s="187"/>
      <c r="KNO1304" s="187"/>
      <c r="KNP1304" s="187"/>
      <c r="KNQ1304" s="187"/>
      <c r="KNR1304" s="187"/>
      <c r="KNS1304" s="187"/>
      <c r="KNT1304" s="187"/>
      <c r="KNU1304" s="187"/>
      <c r="KNV1304" s="187"/>
      <c r="KNW1304" s="187"/>
      <c r="KNX1304" s="187"/>
      <c r="KNY1304" s="187"/>
      <c r="KNZ1304" s="187"/>
      <c r="KOA1304" s="187"/>
      <c r="KOB1304" s="187"/>
      <c r="KOC1304" s="187"/>
      <c r="KOD1304" s="187"/>
      <c r="KOE1304" s="187"/>
      <c r="KOF1304" s="187"/>
      <c r="KOG1304" s="187"/>
      <c r="KOH1304" s="187"/>
      <c r="KOI1304" s="187"/>
      <c r="KOJ1304" s="187"/>
      <c r="KOK1304" s="187"/>
      <c r="KOL1304" s="187"/>
      <c r="KOM1304" s="187"/>
      <c r="KON1304" s="187"/>
      <c r="KOO1304" s="187"/>
      <c r="KOP1304" s="187"/>
      <c r="KOQ1304" s="187"/>
      <c r="KOR1304" s="187"/>
      <c r="KOS1304" s="187"/>
      <c r="KOT1304" s="187"/>
      <c r="KOU1304" s="187"/>
      <c r="KOV1304" s="187"/>
      <c r="KOW1304" s="187"/>
      <c r="KOX1304" s="187"/>
      <c r="KOY1304" s="187"/>
      <c r="KOZ1304" s="187"/>
      <c r="KPA1304" s="187"/>
      <c r="KPB1304" s="187"/>
      <c r="KPC1304" s="187"/>
      <c r="KPD1304" s="187"/>
      <c r="KPE1304" s="187"/>
      <c r="KPF1304" s="187"/>
      <c r="KPG1304" s="187"/>
      <c r="KPH1304" s="187"/>
      <c r="KPI1304" s="187"/>
      <c r="KPJ1304" s="187"/>
      <c r="KPK1304" s="187"/>
      <c r="KPL1304" s="187"/>
      <c r="KPM1304" s="187"/>
      <c r="KPN1304" s="187"/>
      <c r="KPO1304" s="187"/>
      <c r="KPP1304" s="187"/>
      <c r="KPQ1304" s="187"/>
      <c r="KPR1304" s="187"/>
      <c r="KPS1304" s="187"/>
      <c r="KPT1304" s="187"/>
      <c r="KPU1304" s="187"/>
      <c r="KPV1304" s="187"/>
      <c r="KPW1304" s="187"/>
      <c r="KPX1304" s="187"/>
      <c r="KPY1304" s="187"/>
      <c r="KPZ1304" s="187"/>
      <c r="KQA1304" s="187"/>
      <c r="KQB1304" s="187"/>
      <c r="KQC1304" s="187"/>
      <c r="KQD1304" s="187"/>
      <c r="KQE1304" s="187"/>
      <c r="KQF1304" s="187"/>
      <c r="KQG1304" s="187"/>
      <c r="KQH1304" s="187"/>
      <c r="KQI1304" s="187"/>
      <c r="KQJ1304" s="187"/>
      <c r="KQK1304" s="187"/>
      <c r="KQL1304" s="187"/>
      <c r="KQM1304" s="187"/>
      <c r="KQN1304" s="187"/>
      <c r="KQO1304" s="187"/>
      <c r="KQP1304" s="187"/>
      <c r="KQQ1304" s="187"/>
      <c r="KQR1304" s="187"/>
      <c r="KQS1304" s="187"/>
      <c r="KQT1304" s="187"/>
      <c r="KQU1304" s="187"/>
      <c r="KQV1304" s="187"/>
      <c r="KQW1304" s="187"/>
      <c r="KQX1304" s="187"/>
      <c r="KQY1304" s="187"/>
      <c r="KQZ1304" s="187"/>
      <c r="KRA1304" s="187"/>
      <c r="KRB1304" s="187"/>
      <c r="KRC1304" s="187"/>
      <c r="KRD1304" s="187"/>
      <c r="KRE1304" s="187"/>
      <c r="KRF1304" s="187"/>
      <c r="KRG1304" s="187"/>
      <c r="KRH1304" s="187"/>
      <c r="KRI1304" s="187"/>
      <c r="KRJ1304" s="187"/>
      <c r="KRK1304" s="187"/>
      <c r="KRL1304" s="187"/>
      <c r="KRM1304" s="187"/>
      <c r="KRN1304" s="187"/>
      <c r="KRO1304" s="187"/>
      <c r="KRP1304" s="187"/>
      <c r="KRQ1304" s="187"/>
      <c r="KRR1304" s="187"/>
      <c r="KRS1304" s="187"/>
      <c r="KRT1304" s="187"/>
      <c r="KRU1304" s="187"/>
      <c r="KRV1304" s="187"/>
      <c r="KRW1304" s="187"/>
      <c r="KRX1304" s="187"/>
      <c r="KRY1304" s="187"/>
      <c r="KRZ1304" s="187"/>
      <c r="KSA1304" s="187"/>
      <c r="KSB1304" s="187"/>
      <c r="KSC1304" s="187"/>
      <c r="KSD1304" s="187"/>
      <c r="KSE1304" s="187"/>
      <c r="KSF1304" s="187"/>
      <c r="KSG1304" s="187"/>
      <c r="KSH1304" s="187"/>
      <c r="KSI1304" s="187"/>
      <c r="KSJ1304" s="187"/>
      <c r="KSK1304" s="187"/>
      <c r="KSL1304" s="187"/>
      <c r="KSM1304" s="187"/>
      <c r="KSN1304" s="187"/>
      <c r="KSO1304" s="187"/>
      <c r="KSP1304" s="187"/>
      <c r="KSQ1304" s="187"/>
      <c r="KSR1304" s="187"/>
      <c r="KSS1304" s="187"/>
      <c r="KST1304" s="187"/>
      <c r="KSU1304" s="187"/>
      <c r="KSV1304" s="187"/>
      <c r="KSW1304" s="187"/>
      <c r="KSX1304" s="187"/>
      <c r="KSY1304" s="187"/>
      <c r="KSZ1304" s="187"/>
      <c r="KTA1304" s="187"/>
      <c r="KTB1304" s="187"/>
      <c r="KTC1304" s="187"/>
      <c r="KTD1304" s="187"/>
      <c r="KTE1304" s="187"/>
      <c r="KTF1304" s="187"/>
      <c r="KTG1304" s="187"/>
      <c r="KTH1304" s="187"/>
      <c r="KTI1304" s="187"/>
      <c r="KTJ1304" s="187"/>
      <c r="KTK1304" s="187"/>
      <c r="KTL1304" s="187"/>
      <c r="KTM1304" s="187"/>
      <c r="KTN1304" s="187"/>
      <c r="KTO1304" s="187"/>
      <c r="KTP1304" s="187"/>
      <c r="KTQ1304" s="187"/>
      <c r="KTR1304" s="187"/>
      <c r="KTS1304" s="187"/>
      <c r="KTT1304" s="187"/>
      <c r="KTU1304" s="187"/>
      <c r="KTV1304" s="187"/>
      <c r="KTW1304" s="187"/>
      <c r="KTX1304" s="187"/>
      <c r="KTY1304" s="187"/>
      <c r="KTZ1304" s="187"/>
      <c r="KUA1304" s="187"/>
      <c r="KUB1304" s="187"/>
      <c r="KUC1304" s="187"/>
      <c r="KUD1304" s="187"/>
      <c r="KUE1304" s="187"/>
      <c r="KUF1304" s="187"/>
      <c r="KUG1304" s="187"/>
      <c r="KUH1304" s="187"/>
      <c r="KUI1304" s="187"/>
      <c r="KUJ1304" s="187"/>
      <c r="KUK1304" s="187"/>
      <c r="KUL1304" s="187"/>
      <c r="KUM1304" s="187"/>
      <c r="KUN1304" s="187"/>
      <c r="KUO1304" s="187"/>
      <c r="KUP1304" s="187"/>
      <c r="KUQ1304" s="187"/>
      <c r="KUR1304" s="187"/>
      <c r="KUS1304" s="187"/>
      <c r="KUT1304" s="187"/>
      <c r="KUU1304" s="187"/>
      <c r="KUV1304" s="187"/>
      <c r="KUW1304" s="187"/>
      <c r="KUX1304" s="187"/>
      <c r="KUY1304" s="187"/>
      <c r="KUZ1304" s="187"/>
      <c r="KVA1304" s="187"/>
      <c r="KVB1304" s="187"/>
      <c r="KVC1304" s="187"/>
      <c r="KVD1304" s="187"/>
      <c r="KVE1304" s="187"/>
      <c r="KVF1304" s="187"/>
      <c r="KVG1304" s="187"/>
      <c r="KVH1304" s="187"/>
      <c r="KVI1304" s="187"/>
      <c r="KVJ1304" s="187"/>
      <c r="KVK1304" s="187"/>
      <c r="KVL1304" s="187"/>
      <c r="KVM1304" s="187"/>
      <c r="KVN1304" s="187"/>
      <c r="KVO1304" s="187"/>
      <c r="KVP1304" s="187"/>
      <c r="KVQ1304" s="187"/>
      <c r="KVR1304" s="187"/>
      <c r="KVS1304" s="187"/>
      <c r="KVT1304" s="187"/>
      <c r="KVU1304" s="187"/>
      <c r="KVV1304" s="187"/>
      <c r="KVW1304" s="187"/>
      <c r="KVX1304" s="187"/>
      <c r="KVY1304" s="187"/>
      <c r="KVZ1304" s="187"/>
      <c r="KWA1304" s="187"/>
      <c r="KWB1304" s="187"/>
      <c r="KWC1304" s="187"/>
      <c r="KWD1304" s="187"/>
      <c r="KWE1304" s="187"/>
      <c r="KWF1304" s="187"/>
      <c r="KWG1304" s="187"/>
      <c r="KWH1304" s="187"/>
      <c r="KWI1304" s="187"/>
      <c r="KWJ1304" s="187"/>
      <c r="KWK1304" s="187"/>
      <c r="KWL1304" s="187"/>
      <c r="KWM1304" s="187"/>
      <c r="KWN1304" s="187"/>
      <c r="KWO1304" s="187"/>
      <c r="KWP1304" s="187"/>
      <c r="KWQ1304" s="187"/>
      <c r="KWR1304" s="187"/>
      <c r="KWS1304" s="187"/>
      <c r="KWT1304" s="187"/>
      <c r="KWU1304" s="187"/>
      <c r="KWV1304" s="187"/>
      <c r="KWW1304" s="187"/>
      <c r="KWX1304" s="187"/>
      <c r="KWY1304" s="187"/>
      <c r="KWZ1304" s="187"/>
      <c r="KXA1304" s="187"/>
      <c r="KXB1304" s="187"/>
      <c r="KXC1304" s="187"/>
      <c r="KXD1304" s="187"/>
      <c r="KXE1304" s="187"/>
      <c r="KXF1304" s="187"/>
      <c r="KXG1304" s="187"/>
      <c r="KXH1304" s="187"/>
      <c r="KXI1304" s="187"/>
      <c r="KXJ1304" s="187"/>
      <c r="KXK1304" s="187"/>
      <c r="KXL1304" s="187"/>
      <c r="KXM1304" s="187"/>
      <c r="KXN1304" s="187"/>
      <c r="KXO1304" s="187"/>
      <c r="KXP1304" s="187"/>
      <c r="KXQ1304" s="187"/>
      <c r="KXR1304" s="187"/>
      <c r="KXS1304" s="187"/>
      <c r="KXT1304" s="187"/>
      <c r="KXU1304" s="187"/>
      <c r="KXV1304" s="187"/>
      <c r="KXW1304" s="187"/>
      <c r="KXX1304" s="187"/>
      <c r="KXY1304" s="187"/>
      <c r="KXZ1304" s="187"/>
      <c r="KYA1304" s="187"/>
      <c r="KYB1304" s="187"/>
      <c r="KYC1304" s="187"/>
      <c r="KYD1304" s="187"/>
      <c r="KYE1304" s="187"/>
      <c r="KYF1304" s="187"/>
      <c r="KYG1304" s="187"/>
      <c r="KYH1304" s="187"/>
      <c r="KYI1304" s="187"/>
      <c r="KYJ1304" s="187"/>
      <c r="KYK1304" s="187"/>
      <c r="KYL1304" s="187"/>
      <c r="KYM1304" s="187"/>
      <c r="KYN1304" s="187"/>
      <c r="KYO1304" s="187"/>
      <c r="KYP1304" s="187"/>
      <c r="KYQ1304" s="187"/>
      <c r="KYR1304" s="187"/>
      <c r="KYS1304" s="187"/>
      <c r="KYT1304" s="187"/>
      <c r="KYU1304" s="187"/>
      <c r="KYV1304" s="187"/>
      <c r="KYW1304" s="187"/>
      <c r="KYX1304" s="187"/>
      <c r="KYY1304" s="187"/>
      <c r="KYZ1304" s="187"/>
      <c r="KZA1304" s="187"/>
      <c r="KZB1304" s="187"/>
      <c r="KZC1304" s="187"/>
      <c r="KZD1304" s="187"/>
      <c r="KZE1304" s="187"/>
      <c r="KZF1304" s="187"/>
      <c r="KZG1304" s="187"/>
      <c r="KZH1304" s="187"/>
      <c r="KZI1304" s="187"/>
      <c r="KZJ1304" s="187"/>
      <c r="KZK1304" s="187"/>
      <c r="KZL1304" s="187"/>
      <c r="KZM1304" s="187"/>
      <c r="KZN1304" s="187"/>
      <c r="KZO1304" s="187"/>
      <c r="KZP1304" s="187"/>
      <c r="KZQ1304" s="187"/>
      <c r="KZR1304" s="187"/>
      <c r="KZS1304" s="187"/>
      <c r="KZT1304" s="187"/>
      <c r="KZU1304" s="187"/>
      <c r="KZV1304" s="187"/>
      <c r="KZW1304" s="187"/>
      <c r="KZX1304" s="187"/>
      <c r="KZY1304" s="187"/>
      <c r="KZZ1304" s="187"/>
      <c r="LAA1304" s="187"/>
      <c r="LAB1304" s="187"/>
      <c r="LAC1304" s="187"/>
      <c r="LAD1304" s="187"/>
      <c r="LAE1304" s="187"/>
      <c r="LAF1304" s="187"/>
      <c r="LAG1304" s="187"/>
      <c r="LAH1304" s="187"/>
      <c r="LAI1304" s="187"/>
      <c r="LAJ1304" s="187"/>
      <c r="LAK1304" s="187"/>
      <c r="LAL1304" s="187"/>
      <c r="LAM1304" s="187"/>
      <c r="LAN1304" s="187"/>
      <c r="LAO1304" s="187"/>
      <c r="LAP1304" s="187"/>
      <c r="LAQ1304" s="187"/>
      <c r="LAR1304" s="187"/>
      <c r="LAS1304" s="187"/>
      <c r="LAT1304" s="187"/>
      <c r="LAU1304" s="187"/>
      <c r="LAV1304" s="187"/>
      <c r="LAW1304" s="187"/>
      <c r="LAX1304" s="187"/>
      <c r="LAY1304" s="187"/>
      <c r="LAZ1304" s="187"/>
      <c r="LBA1304" s="187"/>
      <c r="LBB1304" s="187"/>
      <c r="LBC1304" s="187"/>
      <c r="LBD1304" s="187"/>
      <c r="LBE1304" s="187"/>
      <c r="LBF1304" s="187"/>
      <c r="LBG1304" s="187"/>
      <c r="LBH1304" s="187"/>
      <c r="LBI1304" s="187"/>
      <c r="LBJ1304" s="187"/>
      <c r="LBK1304" s="187"/>
      <c r="LBL1304" s="187"/>
      <c r="LBM1304" s="187"/>
      <c r="LBN1304" s="187"/>
      <c r="LBO1304" s="187"/>
      <c r="LBP1304" s="187"/>
      <c r="LBQ1304" s="187"/>
      <c r="LBR1304" s="187"/>
      <c r="LBS1304" s="187"/>
      <c r="LBT1304" s="187"/>
      <c r="LBU1304" s="187"/>
      <c r="LBV1304" s="187"/>
      <c r="LBW1304" s="187"/>
      <c r="LBX1304" s="187"/>
      <c r="LBY1304" s="187"/>
      <c r="LBZ1304" s="187"/>
      <c r="LCA1304" s="187"/>
      <c r="LCB1304" s="187"/>
      <c r="LCC1304" s="187"/>
      <c r="LCD1304" s="187"/>
      <c r="LCE1304" s="187"/>
      <c r="LCF1304" s="187"/>
      <c r="LCG1304" s="187"/>
      <c r="LCH1304" s="187"/>
      <c r="LCI1304" s="187"/>
      <c r="LCJ1304" s="187"/>
      <c r="LCK1304" s="187"/>
      <c r="LCL1304" s="187"/>
      <c r="LCM1304" s="187"/>
      <c r="LCN1304" s="187"/>
      <c r="LCO1304" s="187"/>
      <c r="LCP1304" s="187"/>
      <c r="LCQ1304" s="187"/>
      <c r="LCR1304" s="187"/>
      <c r="LCS1304" s="187"/>
      <c r="LCT1304" s="187"/>
      <c r="LCU1304" s="187"/>
      <c r="LCV1304" s="187"/>
      <c r="LCW1304" s="187"/>
      <c r="LCX1304" s="187"/>
      <c r="LCY1304" s="187"/>
      <c r="LCZ1304" s="187"/>
      <c r="LDA1304" s="187"/>
      <c r="LDB1304" s="187"/>
      <c r="LDC1304" s="187"/>
      <c r="LDD1304" s="187"/>
      <c r="LDE1304" s="187"/>
      <c r="LDF1304" s="187"/>
      <c r="LDG1304" s="187"/>
      <c r="LDH1304" s="187"/>
      <c r="LDI1304" s="187"/>
      <c r="LDJ1304" s="187"/>
      <c r="LDK1304" s="187"/>
      <c r="LDL1304" s="187"/>
      <c r="LDM1304" s="187"/>
      <c r="LDN1304" s="187"/>
      <c r="LDO1304" s="187"/>
      <c r="LDP1304" s="187"/>
      <c r="LDQ1304" s="187"/>
      <c r="LDR1304" s="187"/>
      <c r="LDS1304" s="187"/>
      <c r="LDT1304" s="187"/>
      <c r="LDU1304" s="187"/>
      <c r="LDV1304" s="187"/>
      <c r="LDW1304" s="187"/>
      <c r="LDX1304" s="187"/>
      <c r="LDY1304" s="187"/>
      <c r="LDZ1304" s="187"/>
      <c r="LEA1304" s="187"/>
      <c r="LEB1304" s="187"/>
      <c r="LEC1304" s="187"/>
      <c r="LED1304" s="187"/>
      <c r="LEE1304" s="187"/>
      <c r="LEF1304" s="187"/>
      <c r="LEG1304" s="187"/>
      <c r="LEH1304" s="187"/>
      <c r="LEI1304" s="187"/>
      <c r="LEJ1304" s="187"/>
      <c r="LEK1304" s="187"/>
      <c r="LEL1304" s="187"/>
      <c r="LEM1304" s="187"/>
      <c r="LEN1304" s="187"/>
      <c r="LEO1304" s="187"/>
      <c r="LEP1304" s="187"/>
      <c r="LEQ1304" s="187"/>
      <c r="LER1304" s="187"/>
      <c r="LES1304" s="187"/>
      <c r="LET1304" s="187"/>
      <c r="LEU1304" s="187"/>
      <c r="LEV1304" s="187"/>
      <c r="LEW1304" s="187"/>
      <c r="LEX1304" s="187"/>
      <c r="LEY1304" s="187"/>
      <c r="LEZ1304" s="187"/>
      <c r="LFA1304" s="187"/>
      <c r="LFB1304" s="187"/>
      <c r="LFC1304" s="187"/>
      <c r="LFD1304" s="187"/>
      <c r="LFE1304" s="187"/>
      <c r="LFF1304" s="187"/>
      <c r="LFG1304" s="187"/>
      <c r="LFH1304" s="187"/>
      <c r="LFI1304" s="187"/>
      <c r="LFJ1304" s="187"/>
      <c r="LFK1304" s="187"/>
      <c r="LFL1304" s="187"/>
      <c r="LFM1304" s="187"/>
      <c r="LFN1304" s="187"/>
      <c r="LFO1304" s="187"/>
      <c r="LFP1304" s="187"/>
      <c r="LFQ1304" s="187"/>
      <c r="LFR1304" s="187"/>
      <c r="LFS1304" s="187"/>
      <c r="LFT1304" s="187"/>
      <c r="LFU1304" s="187"/>
      <c r="LFV1304" s="187"/>
      <c r="LFW1304" s="187"/>
      <c r="LFX1304" s="187"/>
      <c r="LFY1304" s="187"/>
      <c r="LFZ1304" s="187"/>
      <c r="LGA1304" s="187"/>
      <c r="LGB1304" s="187"/>
      <c r="LGC1304" s="187"/>
      <c r="LGD1304" s="187"/>
      <c r="LGE1304" s="187"/>
      <c r="LGF1304" s="187"/>
      <c r="LGG1304" s="187"/>
      <c r="LGH1304" s="187"/>
      <c r="LGI1304" s="187"/>
      <c r="LGJ1304" s="187"/>
      <c r="LGK1304" s="187"/>
      <c r="LGL1304" s="187"/>
      <c r="LGM1304" s="187"/>
      <c r="LGN1304" s="187"/>
      <c r="LGO1304" s="187"/>
      <c r="LGP1304" s="187"/>
      <c r="LGQ1304" s="187"/>
      <c r="LGR1304" s="187"/>
      <c r="LGS1304" s="187"/>
      <c r="LGT1304" s="187"/>
      <c r="LGU1304" s="187"/>
      <c r="LGV1304" s="187"/>
      <c r="LGW1304" s="187"/>
      <c r="LGX1304" s="187"/>
      <c r="LGY1304" s="187"/>
      <c r="LGZ1304" s="187"/>
      <c r="LHA1304" s="187"/>
      <c r="LHB1304" s="187"/>
      <c r="LHC1304" s="187"/>
      <c r="LHD1304" s="187"/>
      <c r="LHE1304" s="187"/>
      <c r="LHF1304" s="187"/>
      <c r="LHG1304" s="187"/>
      <c r="LHH1304" s="187"/>
      <c r="LHI1304" s="187"/>
      <c r="LHJ1304" s="187"/>
      <c r="LHK1304" s="187"/>
      <c r="LHL1304" s="187"/>
      <c r="LHM1304" s="187"/>
      <c r="LHN1304" s="187"/>
      <c r="LHO1304" s="187"/>
      <c r="LHP1304" s="187"/>
      <c r="LHQ1304" s="187"/>
      <c r="LHR1304" s="187"/>
      <c r="LHS1304" s="187"/>
      <c r="LHT1304" s="187"/>
      <c r="LHU1304" s="187"/>
      <c r="LHV1304" s="187"/>
      <c r="LHW1304" s="187"/>
      <c r="LHX1304" s="187"/>
      <c r="LHY1304" s="187"/>
      <c r="LHZ1304" s="187"/>
      <c r="LIA1304" s="187"/>
      <c r="LIB1304" s="187"/>
      <c r="LIC1304" s="187"/>
      <c r="LID1304" s="187"/>
      <c r="LIE1304" s="187"/>
      <c r="LIF1304" s="187"/>
      <c r="LIG1304" s="187"/>
      <c r="LIH1304" s="187"/>
      <c r="LII1304" s="187"/>
      <c r="LIJ1304" s="187"/>
      <c r="LIK1304" s="187"/>
      <c r="LIL1304" s="187"/>
      <c r="LIM1304" s="187"/>
      <c r="LIN1304" s="187"/>
      <c r="LIO1304" s="187"/>
      <c r="LIP1304" s="187"/>
      <c r="LIQ1304" s="187"/>
      <c r="LIR1304" s="187"/>
      <c r="LIS1304" s="187"/>
      <c r="LIT1304" s="187"/>
      <c r="LIU1304" s="187"/>
      <c r="LIV1304" s="187"/>
      <c r="LIW1304" s="187"/>
      <c r="LIX1304" s="187"/>
      <c r="LIY1304" s="187"/>
      <c r="LIZ1304" s="187"/>
      <c r="LJA1304" s="187"/>
      <c r="LJB1304" s="187"/>
      <c r="LJC1304" s="187"/>
      <c r="LJD1304" s="187"/>
      <c r="LJE1304" s="187"/>
      <c r="LJF1304" s="187"/>
      <c r="LJG1304" s="187"/>
      <c r="LJH1304" s="187"/>
      <c r="LJI1304" s="187"/>
      <c r="LJJ1304" s="187"/>
      <c r="LJK1304" s="187"/>
      <c r="LJL1304" s="187"/>
      <c r="LJM1304" s="187"/>
      <c r="LJN1304" s="187"/>
      <c r="LJO1304" s="187"/>
      <c r="LJP1304" s="187"/>
      <c r="LJQ1304" s="187"/>
      <c r="LJR1304" s="187"/>
      <c r="LJS1304" s="187"/>
      <c r="LJT1304" s="187"/>
      <c r="LJU1304" s="187"/>
      <c r="LJV1304" s="187"/>
      <c r="LJW1304" s="187"/>
      <c r="LJX1304" s="187"/>
      <c r="LJY1304" s="187"/>
      <c r="LJZ1304" s="187"/>
      <c r="LKA1304" s="187"/>
      <c r="LKB1304" s="187"/>
      <c r="LKC1304" s="187"/>
      <c r="LKD1304" s="187"/>
      <c r="LKE1304" s="187"/>
      <c r="LKF1304" s="187"/>
      <c r="LKG1304" s="187"/>
      <c r="LKH1304" s="187"/>
      <c r="LKI1304" s="187"/>
      <c r="LKJ1304" s="187"/>
      <c r="LKK1304" s="187"/>
      <c r="LKL1304" s="187"/>
      <c r="LKM1304" s="187"/>
      <c r="LKN1304" s="187"/>
      <c r="LKO1304" s="187"/>
      <c r="LKP1304" s="187"/>
      <c r="LKQ1304" s="187"/>
      <c r="LKR1304" s="187"/>
      <c r="LKS1304" s="187"/>
      <c r="LKT1304" s="187"/>
      <c r="LKU1304" s="187"/>
      <c r="LKV1304" s="187"/>
      <c r="LKW1304" s="187"/>
      <c r="LKX1304" s="187"/>
      <c r="LKY1304" s="187"/>
      <c r="LKZ1304" s="187"/>
      <c r="LLA1304" s="187"/>
      <c r="LLB1304" s="187"/>
      <c r="LLC1304" s="187"/>
      <c r="LLD1304" s="187"/>
      <c r="LLE1304" s="187"/>
      <c r="LLF1304" s="187"/>
      <c r="LLG1304" s="187"/>
      <c r="LLH1304" s="187"/>
      <c r="LLI1304" s="187"/>
      <c r="LLJ1304" s="187"/>
      <c r="LLK1304" s="187"/>
      <c r="LLL1304" s="187"/>
      <c r="LLM1304" s="187"/>
      <c r="LLN1304" s="187"/>
      <c r="LLO1304" s="187"/>
      <c r="LLP1304" s="187"/>
      <c r="LLQ1304" s="187"/>
      <c r="LLR1304" s="187"/>
      <c r="LLS1304" s="187"/>
      <c r="LLT1304" s="187"/>
      <c r="LLU1304" s="187"/>
      <c r="LLV1304" s="187"/>
      <c r="LLW1304" s="187"/>
      <c r="LLX1304" s="187"/>
      <c r="LLY1304" s="187"/>
      <c r="LLZ1304" s="187"/>
      <c r="LMA1304" s="187"/>
      <c r="LMB1304" s="187"/>
      <c r="LMC1304" s="187"/>
      <c r="LMD1304" s="187"/>
      <c r="LME1304" s="187"/>
      <c r="LMF1304" s="187"/>
      <c r="LMG1304" s="187"/>
      <c r="LMH1304" s="187"/>
      <c r="LMI1304" s="187"/>
      <c r="LMJ1304" s="187"/>
      <c r="LMK1304" s="187"/>
      <c r="LML1304" s="187"/>
      <c r="LMM1304" s="187"/>
      <c r="LMN1304" s="187"/>
      <c r="LMO1304" s="187"/>
      <c r="LMP1304" s="187"/>
      <c r="LMQ1304" s="187"/>
      <c r="LMR1304" s="187"/>
      <c r="LMS1304" s="187"/>
      <c r="LMT1304" s="187"/>
      <c r="LMU1304" s="187"/>
      <c r="LMV1304" s="187"/>
      <c r="LMW1304" s="187"/>
      <c r="LMX1304" s="187"/>
      <c r="LMY1304" s="187"/>
      <c r="LMZ1304" s="187"/>
      <c r="LNA1304" s="187"/>
      <c r="LNB1304" s="187"/>
      <c r="LNC1304" s="187"/>
      <c r="LND1304" s="187"/>
      <c r="LNE1304" s="187"/>
      <c r="LNF1304" s="187"/>
      <c r="LNG1304" s="187"/>
      <c r="LNH1304" s="187"/>
      <c r="LNI1304" s="187"/>
      <c r="LNJ1304" s="187"/>
      <c r="LNK1304" s="187"/>
      <c r="LNL1304" s="187"/>
      <c r="LNM1304" s="187"/>
      <c r="LNN1304" s="187"/>
      <c r="LNO1304" s="187"/>
      <c r="LNP1304" s="187"/>
      <c r="LNQ1304" s="187"/>
      <c r="LNR1304" s="187"/>
      <c r="LNS1304" s="187"/>
      <c r="LNT1304" s="187"/>
      <c r="LNU1304" s="187"/>
      <c r="LNV1304" s="187"/>
      <c r="LNW1304" s="187"/>
      <c r="LNX1304" s="187"/>
      <c r="LNY1304" s="187"/>
      <c r="LNZ1304" s="187"/>
      <c r="LOA1304" s="187"/>
      <c r="LOB1304" s="187"/>
      <c r="LOC1304" s="187"/>
      <c r="LOD1304" s="187"/>
      <c r="LOE1304" s="187"/>
      <c r="LOF1304" s="187"/>
      <c r="LOG1304" s="187"/>
      <c r="LOH1304" s="187"/>
      <c r="LOI1304" s="187"/>
      <c r="LOJ1304" s="187"/>
      <c r="LOK1304" s="187"/>
      <c r="LOL1304" s="187"/>
      <c r="LOM1304" s="187"/>
      <c r="LON1304" s="187"/>
      <c r="LOO1304" s="187"/>
      <c r="LOP1304" s="187"/>
      <c r="LOQ1304" s="187"/>
      <c r="LOR1304" s="187"/>
      <c r="LOS1304" s="187"/>
      <c r="LOT1304" s="187"/>
      <c r="LOU1304" s="187"/>
      <c r="LOV1304" s="187"/>
      <c r="LOW1304" s="187"/>
      <c r="LOX1304" s="187"/>
      <c r="LOY1304" s="187"/>
      <c r="LOZ1304" s="187"/>
      <c r="LPA1304" s="187"/>
      <c r="LPB1304" s="187"/>
      <c r="LPC1304" s="187"/>
      <c r="LPD1304" s="187"/>
      <c r="LPE1304" s="187"/>
      <c r="LPF1304" s="187"/>
      <c r="LPG1304" s="187"/>
      <c r="LPH1304" s="187"/>
      <c r="LPI1304" s="187"/>
      <c r="LPJ1304" s="187"/>
      <c r="LPK1304" s="187"/>
      <c r="LPL1304" s="187"/>
      <c r="LPM1304" s="187"/>
      <c r="LPN1304" s="187"/>
      <c r="LPO1304" s="187"/>
      <c r="LPP1304" s="187"/>
      <c r="LPQ1304" s="187"/>
      <c r="LPR1304" s="187"/>
      <c r="LPS1304" s="187"/>
      <c r="LPT1304" s="187"/>
      <c r="LPU1304" s="187"/>
      <c r="LPV1304" s="187"/>
      <c r="LPW1304" s="187"/>
      <c r="LPX1304" s="187"/>
      <c r="LPY1304" s="187"/>
      <c r="LPZ1304" s="187"/>
      <c r="LQA1304" s="187"/>
      <c r="LQB1304" s="187"/>
      <c r="LQC1304" s="187"/>
      <c r="LQD1304" s="187"/>
      <c r="LQE1304" s="187"/>
      <c r="LQF1304" s="187"/>
      <c r="LQG1304" s="187"/>
      <c r="LQH1304" s="187"/>
      <c r="LQI1304" s="187"/>
      <c r="LQJ1304" s="187"/>
      <c r="LQK1304" s="187"/>
      <c r="LQL1304" s="187"/>
      <c r="LQM1304" s="187"/>
      <c r="LQN1304" s="187"/>
      <c r="LQO1304" s="187"/>
      <c r="LQP1304" s="187"/>
      <c r="LQQ1304" s="187"/>
      <c r="LQR1304" s="187"/>
      <c r="LQS1304" s="187"/>
      <c r="LQT1304" s="187"/>
      <c r="LQU1304" s="187"/>
      <c r="LQV1304" s="187"/>
      <c r="LQW1304" s="187"/>
      <c r="LQX1304" s="187"/>
      <c r="LQY1304" s="187"/>
      <c r="LQZ1304" s="187"/>
      <c r="LRA1304" s="187"/>
      <c r="LRB1304" s="187"/>
      <c r="LRC1304" s="187"/>
      <c r="LRD1304" s="187"/>
      <c r="LRE1304" s="187"/>
      <c r="LRF1304" s="187"/>
      <c r="LRG1304" s="187"/>
      <c r="LRH1304" s="187"/>
      <c r="LRI1304" s="187"/>
      <c r="LRJ1304" s="187"/>
      <c r="LRK1304" s="187"/>
      <c r="LRL1304" s="187"/>
      <c r="LRM1304" s="187"/>
      <c r="LRN1304" s="187"/>
      <c r="LRO1304" s="187"/>
      <c r="LRP1304" s="187"/>
      <c r="LRQ1304" s="187"/>
      <c r="LRR1304" s="187"/>
      <c r="LRS1304" s="187"/>
      <c r="LRT1304" s="187"/>
      <c r="LRU1304" s="187"/>
      <c r="LRV1304" s="187"/>
      <c r="LRW1304" s="187"/>
      <c r="LRX1304" s="187"/>
      <c r="LRY1304" s="187"/>
      <c r="LRZ1304" s="187"/>
      <c r="LSA1304" s="187"/>
      <c r="LSB1304" s="187"/>
      <c r="LSC1304" s="187"/>
      <c r="LSD1304" s="187"/>
      <c r="LSE1304" s="187"/>
      <c r="LSF1304" s="187"/>
      <c r="LSG1304" s="187"/>
      <c r="LSH1304" s="187"/>
      <c r="LSI1304" s="187"/>
      <c r="LSJ1304" s="187"/>
      <c r="LSK1304" s="187"/>
      <c r="LSL1304" s="187"/>
      <c r="LSM1304" s="187"/>
      <c r="LSN1304" s="187"/>
      <c r="LSO1304" s="187"/>
      <c r="LSP1304" s="187"/>
      <c r="LSQ1304" s="187"/>
      <c r="LSR1304" s="187"/>
      <c r="LSS1304" s="187"/>
      <c r="LST1304" s="187"/>
      <c r="LSU1304" s="187"/>
      <c r="LSV1304" s="187"/>
      <c r="LSW1304" s="187"/>
      <c r="LSX1304" s="187"/>
      <c r="LSY1304" s="187"/>
      <c r="LSZ1304" s="187"/>
      <c r="LTA1304" s="187"/>
      <c r="LTB1304" s="187"/>
      <c r="LTC1304" s="187"/>
      <c r="LTD1304" s="187"/>
      <c r="LTE1304" s="187"/>
      <c r="LTF1304" s="187"/>
      <c r="LTG1304" s="187"/>
      <c r="LTH1304" s="187"/>
      <c r="LTI1304" s="187"/>
      <c r="LTJ1304" s="187"/>
      <c r="LTK1304" s="187"/>
      <c r="LTL1304" s="187"/>
      <c r="LTM1304" s="187"/>
      <c r="LTN1304" s="187"/>
      <c r="LTO1304" s="187"/>
      <c r="LTP1304" s="187"/>
      <c r="LTQ1304" s="187"/>
      <c r="LTR1304" s="187"/>
      <c r="LTS1304" s="187"/>
      <c r="LTT1304" s="187"/>
      <c r="LTU1304" s="187"/>
      <c r="LTV1304" s="187"/>
      <c r="LTW1304" s="187"/>
      <c r="LTX1304" s="187"/>
      <c r="LTY1304" s="187"/>
      <c r="LTZ1304" s="187"/>
      <c r="LUA1304" s="187"/>
      <c r="LUB1304" s="187"/>
      <c r="LUC1304" s="187"/>
      <c r="LUD1304" s="187"/>
      <c r="LUE1304" s="187"/>
      <c r="LUF1304" s="187"/>
      <c r="LUG1304" s="187"/>
      <c r="LUH1304" s="187"/>
      <c r="LUI1304" s="187"/>
      <c r="LUJ1304" s="187"/>
      <c r="LUK1304" s="187"/>
      <c r="LUL1304" s="187"/>
      <c r="LUM1304" s="187"/>
      <c r="LUN1304" s="187"/>
      <c r="LUO1304" s="187"/>
      <c r="LUP1304" s="187"/>
      <c r="LUQ1304" s="187"/>
      <c r="LUR1304" s="187"/>
      <c r="LUS1304" s="187"/>
      <c r="LUT1304" s="187"/>
      <c r="LUU1304" s="187"/>
      <c r="LUV1304" s="187"/>
      <c r="LUW1304" s="187"/>
      <c r="LUX1304" s="187"/>
      <c r="LUY1304" s="187"/>
      <c r="LUZ1304" s="187"/>
      <c r="LVA1304" s="187"/>
      <c r="LVB1304" s="187"/>
      <c r="LVC1304" s="187"/>
      <c r="LVD1304" s="187"/>
      <c r="LVE1304" s="187"/>
      <c r="LVF1304" s="187"/>
      <c r="LVG1304" s="187"/>
      <c r="LVH1304" s="187"/>
      <c r="LVI1304" s="187"/>
      <c r="LVJ1304" s="187"/>
      <c r="LVK1304" s="187"/>
      <c r="LVL1304" s="187"/>
      <c r="LVM1304" s="187"/>
      <c r="LVN1304" s="187"/>
      <c r="LVO1304" s="187"/>
      <c r="LVP1304" s="187"/>
      <c r="LVQ1304" s="187"/>
      <c r="LVR1304" s="187"/>
      <c r="LVS1304" s="187"/>
      <c r="LVT1304" s="187"/>
      <c r="LVU1304" s="187"/>
      <c r="LVV1304" s="187"/>
      <c r="LVW1304" s="187"/>
      <c r="LVX1304" s="187"/>
      <c r="LVY1304" s="187"/>
      <c r="LVZ1304" s="187"/>
      <c r="LWA1304" s="187"/>
      <c r="LWB1304" s="187"/>
      <c r="LWC1304" s="187"/>
      <c r="LWD1304" s="187"/>
      <c r="LWE1304" s="187"/>
      <c r="LWF1304" s="187"/>
      <c r="LWG1304" s="187"/>
      <c r="LWH1304" s="187"/>
      <c r="LWI1304" s="187"/>
      <c r="LWJ1304" s="187"/>
      <c r="LWK1304" s="187"/>
      <c r="LWL1304" s="187"/>
      <c r="LWM1304" s="187"/>
      <c r="LWN1304" s="187"/>
      <c r="LWO1304" s="187"/>
      <c r="LWP1304" s="187"/>
      <c r="LWQ1304" s="187"/>
      <c r="LWR1304" s="187"/>
      <c r="LWS1304" s="187"/>
      <c r="LWT1304" s="187"/>
      <c r="LWU1304" s="187"/>
      <c r="LWV1304" s="187"/>
      <c r="LWW1304" s="187"/>
      <c r="LWX1304" s="187"/>
      <c r="LWY1304" s="187"/>
      <c r="LWZ1304" s="187"/>
      <c r="LXA1304" s="187"/>
      <c r="LXB1304" s="187"/>
      <c r="LXC1304" s="187"/>
      <c r="LXD1304" s="187"/>
      <c r="LXE1304" s="187"/>
      <c r="LXF1304" s="187"/>
      <c r="LXG1304" s="187"/>
      <c r="LXH1304" s="187"/>
      <c r="LXI1304" s="187"/>
      <c r="LXJ1304" s="187"/>
      <c r="LXK1304" s="187"/>
      <c r="LXL1304" s="187"/>
      <c r="LXM1304" s="187"/>
      <c r="LXN1304" s="187"/>
      <c r="LXO1304" s="187"/>
      <c r="LXP1304" s="187"/>
      <c r="LXQ1304" s="187"/>
      <c r="LXR1304" s="187"/>
      <c r="LXS1304" s="187"/>
      <c r="LXT1304" s="187"/>
      <c r="LXU1304" s="187"/>
      <c r="LXV1304" s="187"/>
      <c r="LXW1304" s="187"/>
      <c r="LXX1304" s="187"/>
      <c r="LXY1304" s="187"/>
      <c r="LXZ1304" s="187"/>
      <c r="LYA1304" s="187"/>
      <c r="LYB1304" s="187"/>
      <c r="LYC1304" s="187"/>
      <c r="LYD1304" s="187"/>
      <c r="LYE1304" s="187"/>
      <c r="LYF1304" s="187"/>
      <c r="LYG1304" s="187"/>
      <c r="LYH1304" s="187"/>
      <c r="LYI1304" s="187"/>
      <c r="LYJ1304" s="187"/>
      <c r="LYK1304" s="187"/>
      <c r="LYL1304" s="187"/>
      <c r="LYM1304" s="187"/>
      <c r="LYN1304" s="187"/>
      <c r="LYO1304" s="187"/>
      <c r="LYP1304" s="187"/>
      <c r="LYQ1304" s="187"/>
      <c r="LYR1304" s="187"/>
      <c r="LYS1304" s="187"/>
      <c r="LYT1304" s="187"/>
      <c r="LYU1304" s="187"/>
      <c r="LYV1304" s="187"/>
      <c r="LYW1304" s="187"/>
      <c r="LYX1304" s="187"/>
      <c r="LYY1304" s="187"/>
      <c r="LYZ1304" s="187"/>
      <c r="LZA1304" s="187"/>
      <c r="LZB1304" s="187"/>
      <c r="LZC1304" s="187"/>
      <c r="LZD1304" s="187"/>
      <c r="LZE1304" s="187"/>
      <c r="LZF1304" s="187"/>
      <c r="LZG1304" s="187"/>
      <c r="LZH1304" s="187"/>
      <c r="LZI1304" s="187"/>
      <c r="LZJ1304" s="187"/>
      <c r="LZK1304" s="187"/>
      <c r="LZL1304" s="187"/>
      <c r="LZM1304" s="187"/>
      <c r="LZN1304" s="187"/>
      <c r="LZO1304" s="187"/>
      <c r="LZP1304" s="187"/>
      <c r="LZQ1304" s="187"/>
      <c r="LZR1304" s="187"/>
      <c r="LZS1304" s="187"/>
      <c r="LZT1304" s="187"/>
      <c r="LZU1304" s="187"/>
      <c r="LZV1304" s="187"/>
      <c r="LZW1304" s="187"/>
      <c r="LZX1304" s="187"/>
      <c r="LZY1304" s="187"/>
      <c r="LZZ1304" s="187"/>
      <c r="MAA1304" s="187"/>
      <c r="MAB1304" s="187"/>
      <c r="MAC1304" s="187"/>
      <c r="MAD1304" s="187"/>
      <c r="MAE1304" s="187"/>
      <c r="MAF1304" s="187"/>
      <c r="MAG1304" s="187"/>
      <c r="MAH1304" s="187"/>
      <c r="MAI1304" s="187"/>
      <c r="MAJ1304" s="187"/>
      <c r="MAK1304" s="187"/>
      <c r="MAL1304" s="187"/>
      <c r="MAM1304" s="187"/>
      <c r="MAN1304" s="187"/>
      <c r="MAO1304" s="187"/>
      <c r="MAP1304" s="187"/>
      <c r="MAQ1304" s="187"/>
      <c r="MAR1304" s="187"/>
      <c r="MAS1304" s="187"/>
      <c r="MAT1304" s="187"/>
      <c r="MAU1304" s="187"/>
      <c r="MAV1304" s="187"/>
      <c r="MAW1304" s="187"/>
      <c r="MAX1304" s="187"/>
      <c r="MAY1304" s="187"/>
      <c r="MAZ1304" s="187"/>
      <c r="MBA1304" s="187"/>
      <c r="MBB1304" s="187"/>
      <c r="MBC1304" s="187"/>
      <c r="MBD1304" s="187"/>
      <c r="MBE1304" s="187"/>
      <c r="MBF1304" s="187"/>
      <c r="MBG1304" s="187"/>
      <c r="MBH1304" s="187"/>
      <c r="MBI1304" s="187"/>
      <c r="MBJ1304" s="187"/>
      <c r="MBK1304" s="187"/>
      <c r="MBL1304" s="187"/>
      <c r="MBM1304" s="187"/>
      <c r="MBN1304" s="187"/>
      <c r="MBO1304" s="187"/>
      <c r="MBP1304" s="187"/>
      <c r="MBQ1304" s="187"/>
      <c r="MBR1304" s="187"/>
      <c r="MBS1304" s="187"/>
      <c r="MBT1304" s="187"/>
      <c r="MBU1304" s="187"/>
      <c r="MBV1304" s="187"/>
      <c r="MBW1304" s="187"/>
      <c r="MBX1304" s="187"/>
      <c r="MBY1304" s="187"/>
      <c r="MBZ1304" s="187"/>
      <c r="MCA1304" s="187"/>
      <c r="MCB1304" s="187"/>
      <c r="MCC1304" s="187"/>
      <c r="MCD1304" s="187"/>
      <c r="MCE1304" s="187"/>
      <c r="MCF1304" s="187"/>
      <c r="MCG1304" s="187"/>
      <c r="MCH1304" s="187"/>
      <c r="MCI1304" s="187"/>
      <c r="MCJ1304" s="187"/>
      <c r="MCK1304" s="187"/>
      <c r="MCL1304" s="187"/>
      <c r="MCM1304" s="187"/>
      <c r="MCN1304" s="187"/>
      <c r="MCO1304" s="187"/>
      <c r="MCP1304" s="187"/>
      <c r="MCQ1304" s="187"/>
      <c r="MCR1304" s="187"/>
      <c r="MCS1304" s="187"/>
      <c r="MCT1304" s="187"/>
      <c r="MCU1304" s="187"/>
      <c r="MCV1304" s="187"/>
      <c r="MCW1304" s="187"/>
      <c r="MCX1304" s="187"/>
      <c r="MCY1304" s="187"/>
      <c r="MCZ1304" s="187"/>
      <c r="MDA1304" s="187"/>
      <c r="MDB1304" s="187"/>
      <c r="MDC1304" s="187"/>
      <c r="MDD1304" s="187"/>
      <c r="MDE1304" s="187"/>
      <c r="MDF1304" s="187"/>
      <c r="MDG1304" s="187"/>
      <c r="MDH1304" s="187"/>
      <c r="MDI1304" s="187"/>
      <c r="MDJ1304" s="187"/>
      <c r="MDK1304" s="187"/>
      <c r="MDL1304" s="187"/>
      <c r="MDM1304" s="187"/>
      <c r="MDN1304" s="187"/>
      <c r="MDO1304" s="187"/>
      <c r="MDP1304" s="187"/>
      <c r="MDQ1304" s="187"/>
      <c r="MDR1304" s="187"/>
      <c r="MDS1304" s="187"/>
      <c r="MDT1304" s="187"/>
      <c r="MDU1304" s="187"/>
      <c r="MDV1304" s="187"/>
      <c r="MDW1304" s="187"/>
      <c r="MDX1304" s="187"/>
      <c r="MDY1304" s="187"/>
      <c r="MDZ1304" s="187"/>
      <c r="MEA1304" s="187"/>
      <c r="MEB1304" s="187"/>
      <c r="MEC1304" s="187"/>
      <c r="MED1304" s="187"/>
      <c r="MEE1304" s="187"/>
      <c r="MEF1304" s="187"/>
      <c r="MEG1304" s="187"/>
      <c r="MEH1304" s="187"/>
      <c r="MEI1304" s="187"/>
      <c r="MEJ1304" s="187"/>
      <c r="MEK1304" s="187"/>
      <c r="MEL1304" s="187"/>
      <c r="MEM1304" s="187"/>
      <c r="MEN1304" s="187"/>
      <c r="MEO1304" s="187"/>
      <c r="MEP1304" s="187"/>
      <c r="MEQ1304" s="187"/>
      <c r="MER1304" s="187"/>
      <c r="MES1304" s="187"/>
      <c r="MET1304" s="187"/>
      <c r="MEU1304" s="187"/>
      <c r="MEV1304" s="187"/>
      <c r="MEW1304" s="187"/>
      <c r="MEX1304" s="187"/>
      <c r="MEY1304" s="187"/>
      <c r="MEZ1304" s="187"/>
      <c r="MFA1304" s="187"/>
      <c r="MFB1304" s="187"/>
      <c r="MFC1304" s="187"/>
      <c r="MFD1304" s="187"/>
      <c r="MFE1304" s="187"/>
      <c r="MFF1304" s="187"/>
      <c r="MFG1304" s="187"/>
      <c r="MFH1304" s="187"/>
      <c r="MFI1304" s="187"/>
      <c r="MFJ1304" s="187"/>
      <c r="MFK1304" s="187"/>
      <c r="MFL1304" s="187"/>
      <c r="MFM1304" s="187"/>
      <c r="MFN1304" s="187"/>
      <c r="MFO1304" s="187"/>
      <c r="MFP1304" s="187"/>
      <c r="MFQ1304" s="187"/>
      <c r="MFR1304" s="187"/>
      <c r="MFS1304" s="187"/>
      <c r="MFT1304" s="187"/>
      <c r="MFU1304" s="187"/>
      <c r="MFV1304" s="187"/>
      <c r="MFW1304" s="187"/>
      <c r="MFX1304" s="187"/>
      <c r="MFY1304" s="187"/>
      <c r="MFZ1304" s="187"/>
      <c r="MGA1304" s="187"/>
      <c r="MGB1304" s="187"/>
      <c r="MGC1304" s="187"/>
      <c r="MGD1304" s="187"/>
      <c r="MGE1304" s="187"/>
      <c r="MGF1304" s="187"/>
      <c r="MGG1304" s="187"/>
      <c r="MGH1304" s="187"/>
      <c r="MGI1304" s="187"/>
      <c r="MGJ1304" s="187"/>
      <c r="MGK1304" s="187"/>
      <c r="MGL1304" s="187"/>
      <c r="MGM1304" s="187"/>
      <c r="MGN1304" s="187"/>
      <c r="MGO1304" s="187"/>
      <c r="MGP1304" s="187"/>
      <c r="MGQ1304" s="187"/>
      <c r="MGR1304" s="187"/>
      <c r="MGS1304" s="187"/>
      <c r="MGT1304" s="187"/>
      <c r="MGU1304" s="187"/>
      <c r="MGV1304" s="187"/>
      <c r="MGW1304" s="187"/>
      <c r="MGX1304" s="187"/>
      <c r="MGY1304" s="187"/>
      <c r="MGZ1304" s="187"/>
      <c r="MHA1304" s="187"/>
      <c r="MHB1304" s="187"/>
      <c r="MHC1304" s="187"/>
      <c r="MHD1304" s="187"/>
      <c r="MHE1304" s="187"/>
      <c r="MHF1304" s="187"/>
      <c r="MHG1304" s="187"/>
      <c r="MHH1304" s="187"/>
      <c r="MHI1304" s="187"/>
      <c r="MHJ1304" s="187"/>
      <c r="MHK1304" s="187"/>
      <c r="MHL1304" s="187"/>
      <c r="MHM1304" s="187"/>
      <c r="MHN1304" s="187"/>
      <c r="MHO1304" s="187"/>
      <c r="MHP1304" s="187"/>
      <c r="MHQ1304" s="187"/>
      <c r="MHR1304" s="187"/>
      <c r="MHS1304" s="187"/>
      <c r="MHT1304" s="187"/>
      <c r="MHU1304" s="187"/>
      <c r="MHV1304" s="187"/>
      <c r="MHW1304" s="187"/>
      <c r="MHX1304" s="187"/>
      <c r="MHY1304" s="187"/>
      <c r="MHZ1304" s="187"/>
      <c r="MIA1304" s="187"/>
      <c r="MIB1304" s="187"/>
      <c r="MIC1304" s="187"/>
      <c r="MID1304" s="187"/>
      <c r="MIE1304" s="187"/>
      <c r="MIF1304" s="187"/>
      <c r="MIG1304" s="187"/>
      <c r="MIH1304" s="187"/>
      <c r="MII1304" s="187"/>
      <c r="MIJ1304" s="187"/>
      <c r="MIK1304" s="187"/>
      <c r="MIL1304" s="187"/>
      <c r="MIM1304" s="187"/>
      <c r="MIN1304" s="187"/>
      <c r="MIO1304" s="187"/>
      <c r="MIP1304" s="187"/>
      <c r="MIQ1304" s="187"/>
      <c r="MIR1304" s="187"/>
      <c r="MIS1304" s="187"/>
      <c r="MIT1304" s="187"/>
      <c r="MIU1304" s="187"/>
      <c r="MIV1304" s="187"/>
      <c r="MIW1304" s="187"/>
      <c r="MIX1304" s="187"/>
      <c r="MIY1304" s="187"/>
      <c r="MIZ1304" s="187"/>
      <c r="MJA1304" s="187"/>
      <c r="MJB1304" s="187"/>
      <c r="MJC1304" s="187"/>
      <c r="MJD1304" s="187"/>
      <c r="MJE1304" s="187"/>
      <c r="MJF1304" s="187"/>
      <c r="MJG1304" s="187"/>
      <c r="MJH1304" s="187"/>
      <c r="MJI1304" s="187"/>
      <c r="MJJ1304" s="187"/>
      <c r="MJK1304" s="187"/>
      <c r="MJL1304" s="187"/>
      <c r="MJM1304" s="187"/>
      <c r="MJN1304" s="187"/>
      <c r="MJO1304" s="187"/>
      <c r="MJP1304" s="187"/>
      <c r="MJQ1304" s="187"/>
      <c r="MJR1304" s="187"/>
      <c r="MJS1304" s="187"/>
      <c r="MJT1304" s="187"/>
      <c r="MJU1304" s="187"/>
      <c r="MJV1304" s="187"/>
      <c r="MJW1304" s="187"/>
      <c r="MJX1304" s="187"/>
      <c r="MJY1304" s="187"/>
      <c r="MJZ1304" s="187"/>
      <c r="MKA1304" s="187"/>
      <c r="MKB1304" s="187"/>
      <c r="MKC1304" s="187"/>
      <c r="MKD1304" s="187"/>
      <c r="MKE1304" s="187"/>
      <c r="MKF1304" s="187"/>
      <c r="MKG1304" s="187"/>
      <c r="MKH1304" s="187"/>
      <c r="MKI1304" s="187"/>
      <c r="MKJ1304" s="187"/>
      <c r="MKK1304" s="187"/>
      <c r="MKL1304" s="187"/>
      <c r="MKM1304" s="187"/>
      <c r="MKN1304" s="187"/>
      <c r="MKO1304" s="187"/>
      <c r="MKP1304" s="187"/>
      <c r="MKQ1304" s="187"/>
      <c r="MKR1304" s="187"/>
      <c r="MKS1304" s="187"/>
      <c r="MKT1304" s="187"/>
      <c r="MKU1304" s="187"/>
      <c r="MKV1304" s="187"/>
      <c r="MKW1304" s="187"/>
      <c r="MKX1304" s="187"/>
      <c r="MKY1304" s="187"/>
      <c r="MKZ1304" s="187"/>
      <c r="MLA1304" s="187"/>
      <c r="MLB1304" s="187"/>
      <c r="MLC1304" s="187"/>
      <c r="MLD1304" s="187"/>
      <c r="MLE1304" s="187"/>
      <c r="MLF1304" s="187"/>
      <c r="MLG1304" s="187"/>
      <c r="MLH1304" s="187"/>
      <c r="MLI1304" s="187"/>
      <c r="MLJ1304" s="187"/>
      <c r="MLK1304" s="187"/>
      <c r="MLL1304" s="187"/>
      <c r="MLM1304" s="187"/>
      <c r="MLN1304" s="187"/>
      <c r="MLO1304" s="187"/>
      <c r="MLP1304" s="187"/>
      <c r="MLQ1304" s="187"/>
      <c r="MLR1304" s="187"/>
      <c r="MLS1304" s="187"/>
      <c r="MLT1304" s="187"/>
      <c r="MLU1304" s="187"/>
      <c r="MLV1304" s="187"/>
      <c r="MLW1304" s="187"/>
      <c r="MLX1304" s="187"/>
      <c r="MLY1304" s="187"/>
      <c r="MLZ1304" s="187"/>
      <c r="MMA1304" s="187"/>
      <c r="MMB1304" s="187"/>
      <c r="MMC1304" s="187"/>
      <c r="MMD1304" s="187"/>
      <c r="MME1304" s="187"/>
      <c r="MMF1304" s="187"/>
      <c r="MMG1304" s="187"/>
      <c r="MMH1304" s="187"/>
      <c r="MMI1304" s="187"/>
      <c r="MMJ1304" s="187"/>
      <c r="MMK1304" s="187"/>
      <c r="MML1304" s="187"/>
      <c r="MMM1304" s="187"/>
      <c r="MMN1304" s="187"/>
      <c r="MMO1304" s="187"/>
      <c r="MMP1304" s="187"/>
      <c r="MMQ1304" s="187"/>
      <c r="MMR1304" s="187"/>
      <c r="MMS1304" s="187"/>
      <c r="MMT1304" s="187"/>
      <c r="MMU1304" s="187"/>
      <c r="MMV1304" s="187"/>
      <c r="MMW1304" s="187"/>
      <c r="MMX1304" s="187"/>
      <c r="MMY1304" s="187"/>
      <c r="MMZ1304" s="187"/>
      <c r="MNA1304" s="187"/>
      <c r="MNB1304" s="187"/>
      <c r="MNC1304" s="187"/>
      <c r="MND1304" s="187"/>
      <c r="MNE1304" s="187"/>
      <c r="MNF1304" s="187"/>
      <c r="MNG1304" s="187"/>
      <c r="MNH1304" s="187"/>
      <c r="MNI1304" s="187"/>
      <c r="MNJ1304" s="187"/>
      <c r="MNK1304" s="187"/>
      <c r="MNL1304" s="187"/>
      <c r="MNM1304" s="187"/>
      <c r="MNN1304" s="187"/>
      <c r="MNO1304" s="187"/>
      <c r="MNP1304" s="187"/>
      <c r="MNQ1304" s="187"/>
      <c r="MNR1304" s="187"/>
      <c r="MNS1304" s="187"/>
      <c r="MNT1304" s="187"/>
      <c r="MNU1304" s="187"/>
      <c r="MNV1304" s="187"/>
      <c r="MNW1304" s="187"/>
      <c r="MNX1304" s="187"/>
      <c r="MNY1304" s="187"/>
      <c r="MNZ1304" s="187"/>
      <c r="MOA1304" s="187"/>
      <c r="MOB1304" s="187"/>
      <c r="MOC1304" s="187"/>
      <c r="MOD1304" s="187"/>
      <c r="MOE1304" s="187"/>
      <c r="MOF1304" s="187"/>
      <c r="MOG1304" s="187"/>
      <c r="MOH1304" s="187"/>
      <c r="MOI1304" s="187"/>
      <c r="MOJ1304" s="187"/>
      <c r="MOK1304" s="187"/>
      <c r="MOL1304" s="187"/>
      <c r="MOM1304" s="187"/>
      <c r="MON1304" s="187"/>
      <c r="MOO1304" s="187"/>
      <c r="MOP1304" s="187"/>
      <c r="MOQ1304" s="187"/>
      <c r="MOR1304" s="187"/>
      <c r="MOS1304" s="187"/>
      <c r="MOT1304" s="187"/>
      <c r="MOU1304" s="187"/>
      <c r="MOV1304" s="187"/>
      <c r="MOW1304" s="187"/>
      <c r="MOX1304" s="187"/>
      <c r="MOY1304" s="187"/>
      <c r="MOZ1304" s="187"/>
      <c r="MPA1304" s="187"/>
      <c r="MPB1304" s="187"/>
      <c r="MPC1304" s="187"/>
      <c r="MPD1304" s="187"/>
      <c r="MPE1304" s="187"/>
      <c r="MPF1304" s="187"/>
      <c r="MPG1304" s="187"/>
      <c r="MPH1304" s="187"/>
      <c r="MPI1304" s="187"/>
      <c r="MPJ1304" s="187"/>
      <c r="MPK1304" s="187"/>
      <c r="MPL1304" s="187"/>
      <c r="MPM1304" s="187"/>
      <c r="MPN1304" s="187"/>
      <c r="MPO1304" s="187"/>
      <c r="MPP1304" s="187"/>
      <c r="MPQ1304" s="187"/>
      <c r="MPR1304" s="187"/>
      <c r="MPS1304" s="187"/>
      <c r="MPT1304" s="187"/>
      <c r="MPU1304" s="187"/>
      <c r="MPV1304" s="187"/>
      <c r="MPW1304" s="187"/>
      <c r="MPX1304" s="187"/>
      <c r="MPY1304" s="187"/>
      <c r="MPZ1304" s="187"/>
      <c r="MQA1304" s="187"/>
      <c r="MQB1304" s="187"/>
      <c r="MQC1304" s="187"/>
      <c r="MQD1304" s="187"/>
      <c r="MQE1304" s="187"/>
      <c r="MQF1304" s="187"/>
      <c r="MQG1304" s="187"/>
      <c r="MQH1304" s="187"/>
      <c r="MQI1304" s="187"/>
      <c r="MQJ1304" s="187"/>
      <c r="MQK1304" s="187"/>
      <c r="MQL1304" s="187"/>
      <c r="MQM1304" s="187"/>
      <c r="MQN1304" s="187"/>
      <c r="MQO1304" s="187"/>
      <c r="MQP1304" s="187"/>
      <c r="MQQ1304" s="187"/>
      <c r="MQR1304" s="187"/>
      <c r="MQS1304" s="187"/>
      <c r="MQT1304" s="187"/>
      <c r="MQU1304" s="187"/>
      <c r="MQV1304" s="187"/>
      <c r="MQW1304" s="187"/>
      <c r="MQX1304" s="187"/>
      <c r="MQY1304" s="187"/>
      <c r="MQZ1304" s="187"/>
      <c r="MRA1304" s="187"/>
      <c r="MRB1304" s="187"/>
      <c r="MRC1304" s="187"/>
      <c r="MRD1304" s="187"/>
      <c r="MRE1304" s="187"/>
      <c r="MRF1304" s="187"/>
      <c r="MRG1304" s="187"/>
      <c r="MRH1304" s="187"/>
      <c r="MRI1304" s="187"/>
      <c r="MRJ1304" s="187"/>
      <c r="MRK1304" s="187"/>
      <c r="MRL1304" s="187"/>
      <c r="MRM1304" s="187"/>
      <c r="MRN1304" s="187"/>
      <c r="MRO1304" s="187"/>
      <c r="MRP1304" s="187"/>
      <c r="MRQ1304" s="187"/>
      <c r="MRR1304" s="187"/>
      <c r="MRS1304" s="187"/>
      <c r="MRT1304" s="187"/>
      <c r="MRU1304" s="187"/>
      <c r="MRV1304" s="187"/>
      <c r="MRW1304" s="187"/>
      <c r="MRX1304" s="187"/>
      <c r="MRY1304" s="187"/>
      <c r="MRZ1304" s="187"/>
      <c r="MSA1304" s="187"/>
      <c r="MSB1304" s="187"/>
      <c r="MSC1304" s="187"/>
      <c r="MSD1304" s="187"/>
      <c r="MSE1304" s="187"/>
      <c r="MSF1304" s="187"/>
      <c r="MSG1304" s="187"/>
      <c r="MSH1304" s="187"/>
      <c r="MSI1304" s="187"/>
      <c r="MSJ1304" s="187"/>
      <c r="MSK1304" s="187"/>
      <c r="MSL1304" s="187"/>
      <c r="MSM1304" s="187"/>
      <c r="MSN1304" s="187"/>
      <c r="MSO1304" s="187"/>
      <c r="MSP1304" s="187"/>
      <c r="MSQ1304" s="187"/>
      <c r="MSR1304" s="187"/>
      <c r="MSS1304" s="187"/>
      <c r="MST1304" s="187"/>
      <c r="MSU1304" s="187"/>
      <c r="MSV1304" s="187"/>
      <c r="MSW1304" s="187"/>
      <c r="MSX1304" s="187"/>
      <c r="MSY1304" s="187"/>
      <c r="MSZ1304" s="187"/>
      <c r="MTA1304" s="187"/>
      <c r="MTB1304" s="187"/>
      <c r="MTC1304" s="187"/>
      <c r="MTD1304" s="187"/>
      <c r="MTE1304" s="187"/>
      <c r="MTF1304" s="187"/>
      <c r="MTG1304" s="187"/>
      <c r="MTH1304" s="187"/>
      <c r="MTI1304" s="187"/>
      <c r="MTJ1304" s="187"/>
      <c r="MTK1304" s="187"/>
      <c r="MTL1304" s="187"/>
      <c r="MTM1304" s="187"/>
      <c r="MTN1304" s="187"/>
      <c r="MTO1304" s="187"/>
      <c r="MTP1304" s="187"/>
      <c r="MTQ1304" s="187"/>
      <c r="MTR1304" s="187"/>
      <c r="MTS1304" s="187"/>
      <c r="MTT1304" s="187"/>
      <c r="MTU1304" s="187"/>
      <c r="MTV1304" s="187"/>
      <c r="MTW1304" s="187"/>
      <c r="MTX1304" s="187"/>
      <c r="MTY1304" s="187"/>
      <c r="MTZ1304" s="187"/>
      <c r="MUA1304" s="187"/>
      <c r="MUB1304" s="187"/>
      <c r="MUC1304" s="187"/>
      <c r="MUD1304" s="187"/>
      <c r="MUE1304" s="187"/>
      <c r="MUF1304" s="187"/>
      <c r="MUG1304" s="187"/>
      <c r="MUH1304" s="187"/>
      <c r="MUI1304" s="187"/>
      <c r="MUJ1304" s="187"/>
      <c r="MUK1304" s="187"/>
      <c r="MUL1304" s="187"/>
      <c r="MUM1304" s="187"/>
      <c r="MUN1304" s="187"/>
      <c r="MUO1304" s="187"/>
      <c r="MUP1304" s="187"/>
      <c r="MUQ1304" s="187"/>
      <c r="MUR1304" s="187"/>
      <c r="MUS1304" s="187"/>
      <c r="MUT1304" s="187"/>
      <c r="MUU1304" s="187"/>
      <c r="MUV1304" s="187"/>
      <c r="MUW1304" s="187"/>
      <c r="MUX1304" s="187"/>
      <c r="MUY1304" s="187"/>
      <c r="MUZ1304" s="187"/>
      <c r="MVA1304" s="187"/>
      <c r="MVB1304" s="187"/>
      <c r="MVC1304" s="187"/>
      <c r="MVD1304" s="187"/>
      <c r="MVE1304" s="187"/>
      <c r="MVF1304" s="187"/>
      <c r="MVG1304" s="187"/>
      <c r="MVH1304" s="187"/>
      <c r="MVI1304" s="187"/>
      <c r="MVJ1304" s="187"/>
      <c r="MVK1304" s="187"/>
      <c r="MVL1304" s="187"/>
      <c r="MVM1304" s="187"/>
      <c r="MVN1304" s="187"/>
      <c r="MVO1304" s="187"/>
      <c r="MVP1304" s="187"/>
      <c r="MVQ1304" s="187"/>
      <c r="MVR1304" s="187"/>
      <c r="MVS1304" s="187"/>
      <c r="MVT1304" s="187"/>
      <c r="MVU1304" s="187"/>
      <c r="MVV1304" s="187"/>
      <c r="MVW1304" s="187"/>
      <c r="MVX1304" s="187"/>
      <c r="MVY1304" s="187"/>
      <c r="MVZ1304" s="187"/>
      <c r="MWA1304" s="187"/>
      <c r="MWB1304" s="187"/>
      <c r="MWC1304" s="187"/>
      <c r="MWD1304" s="187"/>
      <c r="MWE1304" s="187"/>
      <c r="MWF1304" s="187"/>
      <c r="MWG1304" s="187"/>
      <c r="MWH1304" s="187"/>
      <c r="MWI1304" s="187"/>
      <c r="MWJ1304" s="187"/>
      <c r="MWK1304" s="187"/>
      <c r="MWL1304" s="187"/>
      <c r="MWM1304" s="187"/>
      <c r="MWN1304" s="187"/>
      <c r="MWO1304" s="187"/>
      <c r="MWP1304" s="187"/>
      <c r="MWQ1304" s="187"/>
      <c r="MWR1304" s="187"/>
      <c r="MWS1304" s="187"/>
      <c r="MWT1304" s="187"/>
      <c r="MWU1304" s="187"/>
      <c r="MWV1304" s="187"/>
      <c r="MWW1304" s="187"/>
      <c r="MWX1304" s="187"/>
      <c r="MWY1304" s="187"/>
      <c r="MWZ1304" s="187"/>
      <c r="MXA1304" s="187"/>
      <c r="MXB1304" s="187"/>
      <c r="MXC1304" s="187"/>
      <c r="MXD1304" s="187"/>
      <c r="MXE1304" s="187"/>
      <c r="MXF1304" s="187"/>
      <c r="MXG1304" s="187"/>
      <c r="MXH1304" s="187"/>
      <c r="MXI1304" s="187"/>
      <c r="MXJ1304" s="187"/>
      <c r="MXK1304" s="187"/>
      <c r="MXL1304" s="187"/>
      <c r="MXM1304" s="187"/>
      <c r="MXN1304" s="187"/>
      <c r="MXO1304" s="187"/>
      <c r="MXP1304" s="187"/>
      <c r="MXQ1304" s="187"/>
      <c r="MXR1304" s="187"/>
      <c r="MXS1304" s="187"/>
      <c r="MXT1304" s="187"/>
      <c r="MXU1304" s="187"/>
      <c r="MXV1304" s="187"/>
      <c r="MXW1304" s="187"/>
      <c r="MXX1304" s="187"/>
      <c r="MXY1304" s="187"/>
      <c r="MXZ1304" s="187"/>
      <c r="MYA1304" s="187"/>
      <c r="MYB1304" s="187"/>
      <c r="MYC1304" s="187"/>
      <c r="MYD1304" s="187"/>
      <c r="MYE1304" s="187"/>
      <c r="MYF1304" s="187"/>
      <c r="MYG1304" s="187"/>
      <c r="MYH1304" s="187"/>
      <c r="MYI1304" s="187"/>
      <c r="MYJ1304" s="187"/>
      <c r="MYK1304" s="187"/>
      <c r="MYL1304" s="187"/>
      <c r="MYM1304" s="187"/>
      <c r="MYN1304" s="187"/>
      <c r="MYO1304" s="187"/>
      <c r="MYP1304" s="187"/>
      <c r="MYQ1304" s="187"/>
      <c r="MYR1304" s="187"/>
      <c r="MYS1304" s="187"/>
      <c r="MYT1304" s="187"/>
      <c r="MYU1304" s="187"/>
      <c r="MYV1304" s="187"/>
      <c r="MYW1304" s="187"/>
      <c r="MYX1304" s="187"/>
      <c r="MYY1304" s="187"/>
      <c r="MYZ1304" s="187"/>
      <c r="MZA1304" s="187"/>
      <c r="MZB1304" s="187"/>
      <c r="MZC1304" s="187"/>
      <c r="MZD1304" s="187"/>
      <c r="MZE1304" s="187"/>
      <c r="MZF1304" s="187"/>
      <c r="MZG1304" s="187"/>
      <c r="MZH1304" s="187"/>
      <c r="MZI1304" s="187"/>
      <c r="MZJ1304" s="187"/>
      <c r="MZK1304" s="187"/>
      <c r="MZL1304" s="187"/>
      <c r="MZM1304" s="187"/>
      <c r="MZN1304" s="187"/>
      <c r="MZO1304" s="187"/>
      <c r="MZP1304" s="187"/>
      <c r="MZQ1304" s="187"/>
      <c r="MZR1304" s="187"/>
      <c r="MZS1304" s="187"/>
      <c r="MZT1304" s="187"/>
      <c r="MZU1304" s="187"/>
      <c r="MZV1304" s="187"/>
      <c r="MZW1304" s="187"/>
      <c r="MZX1304" s="187"/>
      <c r="MZY1304" s="187"/>
      <c r="MZZ1304" s="187"/>
      <c r="NAA1304" s="187"/>
      <c r="NAB1304" s="187"/>
      <c r="NAC1304" s="187"/>
      <c r="NAD1304" s="187"/>
      <c r="NAE1304" s="187"/>
      <c r="NAF1304" s="187"/>
      <c r="NAG1304" s="187"/>
      <c r="NAH1304" s="187"/>
      <c r="NAI1304" s="187"/>
      <c r="NAJ1304" s="187"/>
      <c r="NAK1304" s="187"/>
      <c r="NAL1304" s="187"/>
      <c r="NAM1304" s="187"/>
      <c r="NAN1304" s="187"/>
      <c r="NAO1304" s="187"/>
      <c r="NAP1304" s="187"/>
      <c r="NAQ1304" s="187"/>
      <c r="NAR1304" s="187"/>
      <c r="NAS1304" s="187"/>
      <c r="NAT1304" s="187"/>
      <c r="NAU1304" s="187"/>
      <c r="NAV1304" s="187"/>
      <c r="NAW1304" s="187"/>
      <c r="NAX1304" s="187"/>
      <c r="NAY1304" s="187"/>
      <c r="NAZ1304" s="187"/>
      <c r="NBA1304" s="187"/>
      <c r="NBB1304" s="187"/>
      <c r="NBC1304" s="187"/>
      <c r="NBD1304" s="187"/>
      <c r="NBE1304" s="187"/>
      <c r="NBF1304" s="187"/>
      <c r="NBG1304" s="187"/>
      <c r="NBH1304" s="187"/>
      <c r="NBI1304" s="187"/>
      <c r="NBJ1304" s="187"/>
      <c r="NBK1304" s="187"/>
      <c r="NBL1304" s="187"/>
      <c r="NBM1304" s="187"/>
      <c r="NBN1304" s="187"/>
      <c r="NBO1304" s="187"/>
      <c r="NBP1304" s="187"/>
      <c r="NBQ1304" s="187"/>
      <c r="NBR1304" s="187"/>
      <c r="NBS1304" s="187"/>
      <c r="NBT1304" s="187"/>
      <c r="NBU1304" s="187"/>
      <c r="NBV1304" s="187"/>
      <c r="NBW1304" s="187"/>
      <c r="NBX1304" s="187"/>
      <c r="NBY1304" s="187"/>
      <c r="NBZ1304" s="187"/>
      <c r="NCA1304" s="187"/>
      <c r="NCB1304" s="187"/>
      <c r="NCC1304" s="187"/>
      <c r="NCD1304" s="187"/>
      <c r="NCE1304" s="187"/>
      <c r="NCF1304" s="187"/>
      <c r="NCG1304" s="187"/>
      <c r="NCH1304" s="187"/>
      <c r="NCI1304" s="187"/>
      <c r="NCJ1304" s="187"/>
      <c r="NCK1304" s="187"/>
      <c r="NCL1304" s="187"/>
      <c r="NCM1304" s="187"/>
      <c r="NCN1304" s="187"/>
      <c r="NCO1304" s="187"/>
      <c r="NCP1304" s="187"/>
      <c r="NCQ1304" s="187"/>
      <c r="NCR1304" s="187"/>
      <c r="NCS1304" s="187"/>
      <c r="NCT1304" s="187"/>
      <c r="NCU1304" s="187"/>
      <c r="NCV1304" s="187"/>
      <c r="NCW1304" s="187"/>
      <c r="NCX1304" s="187"/>
      <c r="NCY1304" s="187"/>
      <c r="NCZ1304" s="187"/>
      <c r="NDA1304" s="187"/>
      <c r="NDB1304" s="187"/>
      <c r="NDC1304" s="187"/>
      <c r="NDD1304" s="187"/>
      <c r="NDE1304" s="187"/>
      <c r="NDF1304" s="187"/>
      <c r="NDG1304" s="187"/>
      <c r="NDH1304" s="187"/>
      <c r="NDI1304" s="187"/>
      <c r="NDJ1304" s="187"/>
      <c r="NDK1304" s="187"/>
      <c r="NDL1304" s="187"/>
      <c r="NDM1304" s="187"/>
      <c r="NDN1304" s="187"/>
      <c r="NDO1304" s="187"/>
      <c r="NDP1304" s="187"/>
      <c r="NDQ1304" s="187"/>
      <c r="NDR1304" s="187"/>
      <c r="NDS1304" s="187"/>
      <c r="NDT1304" s="187"/>
      <c r="NDU1304" s="187"/>
      <c r="NDV1304" s="187"/>
      <c r="NDW1304" s="187"/>
      <c r="NDX1304" s="187"/>
      <c r="NDY1304" s="187"/>
      <c r="NDZ1304" s="187"/>
      <c r="NEA1304" s="187"/>
      <c r="NEB1304" s="187"/>
      <c r="NEC1304" s="187"/>
      <c r="NED1304" s="187"/>
      <c r="NEE1304" s="187"/>
      <c r="NEF1304" s="187"/>
      <c r="NEG1304" s="187"/>
      <c r="NEH1304" s="187"/>
      <c r="NEI1304" s="187"/>
      <c r="NEJ1304" s="187"/>
      <c r="NEK1304" s="187"/>
      <c r="NEL1304" s="187"/>
      <c r="NEM1304" s="187"/>
      <c r="NEN1304" s="187"/>
      <c r="NEO1304" s="187"/>
      <c r="NEP1304" s="187"/>
      <c r="NEQ1304" s="187"/>
      <c r="NER1304" s="187"/>
      <c r="NES1304" s="187"/>
      <c r="NET1304" s="187"/>
      <c r="NEU1304" s="187"/>
      <c r="NEV1304" s="187"/>
      <c r="NEW1304" s="187"/>
      <c r="NEX1304" s="187"/>
      <c r="NEY1304" s="187"/>
      <c r="NEZ1304" s="187"/>
      <c r="NFA1304" s="187"/>
      <c r="NFB1304" s="187"/>
      <c r="NFC1304" s="187"/>
      <c r="NFD1304" s="187"/>
      <c r="NFE1304" s="187"/>
      <c r="NFF1304" s="187"/>
      <c r="NFG1304" s="187"/>
      <c r="NFH1304" s="187"/>
      <c r="NFI1304" s="187"/>
      <c r="NFJ1304" s="187"/>
      <c r="NFK1304" s="187"/>
      <c r="NFL1304" s="187"/>
      <c r="NFM1304" s="187"/>
      <c r="NFN1304" s="187"/>
      <c r="NFO1304" s="187"/>
      <c r="NFP1304" s="187"/>
      <c r="NFQ1304" s="187"/>
      <c r="NFR1304" s="187"/>
      <c r="NFS1304" s="187"/>
      <c r="NFT1304" s="187"/>
      <c r="NFU1304" s="187"/>
      <c r="NFV1304" s="187"/>
      <c r="NFW1304" s="187"/>
      <c r="NFX1304" s="187"/>
      <c r="NFY1304" s="187"/>
      <c r="NFZ1304" s="187"/>
      <c r="NGA1304" s="187"/>
      <c r="NGB1304" s="187"/>
      <c r="NGC1304" s="187"/>
      <c r="NGD1304" s="187"/>
      <c r="NGE1304" s="187"/>
      <c r="NGF1304" s="187"/>
      <c r="NGG1304" s="187"/>
      <c r="NGH1304" s="187"/>
      <c r="NGI1304" s="187"/>
      <c r="NGJ1304" s="187"/>
      <c r="NGK1304" s="187"/>
      <c r="NGL1304" s="187"/>
      <c r="NGM1304" s="187"/>
      <c r="NGN1304" s="187"/>
      <c r="NGO1304" s="187"/>
      <c r="NGP1304" s="187"/>
      <c r="NGQ1304" s="187"/>
      <c r="NGR1304" s="187"/>
      <c r="NGS1304" s="187"/>
      <c r="NGT1304" s="187"/>
      <c r="NGU1304" s="187"/>
      <c r="NGV1304" s="187"/>
      <c r="NGW1304" s="187"/>
      <c r="NGX1304" s="187"/>
      <c r="NGY1304" s="187"/>
      <c r="NGZ1304" s="187"/>
      <c r="NHA1304" s="187"/>
      <c r="NHB1304" s="187"/>
      <c r="NHC1304" s="187"/>
      <c r="NHD1304" s="187"/>
      <c r="NHE1304" s="187"/>
      <c r="NHF1304" s="187"/>
      <c r="NHG1304" s="187"/>
      <c r="NHH1304" s="187"/>
      <c r="NHI1304" s="187"/>
      <c r="NHJ1304" s="187"/>
      <c r="NHK1304" s="187"/>
      <c r="NHL1304" s="187"/>
      <c r="NHM1304" s="187"/>
      <c r="NHN1304" s="187"/>
      <c r="NHO1304" s="187"/>
      <c r="NHP1304" s="187"/>
      <c r="NHQ1304" s="187"/>
      <c r="NHR1304" s="187"/>
      <c r="NHS1304" s="187"/>
      <c r="NHT1304" s="187"/>
      <c r="NHU1304" s="187"/>
      <c r="NHV1304" s="187"/>
      <c r="NHW1304" s="187"/>
      <c r="NHX1304" s="187"/>
      <c r="NHY1304" s="187"/>
      <c r="NHZ1304" s="187"/>
      <c r="NIA1304" s="187"/>
      <c r="NIB1304" s="187"/>
      <c r="NIC1304" s="187"/>
      <c r="NID1304" s="187"/>
      <c r="NIE1304" s="187"/>
      <c r="NIF1304" s="187"/>
      <c r="NIG1304" s="187"/>
      <c r="NIH1304" s="187"/>
      <c r="NII1304" s="187"/>
      <c r="NIJ1304" s="187"/>
      <c r="NIK1304" s="187"/>
      <c r="NIL1304" s="187"/>
      <c r="NIM1304" s="187"/>
      <c r="NIN1304" s="187"/>
      <c r="NIO1304" s="187"/>
      <c r="NIP1304" s="187"/>
      <c r="NIQ1304" s="187"/>
      <c r="NIR1304" s="187"/>
      <c r="NIS1304" s="187"/>
      <c r="NIT1304" s="187"/>
      <c r="NIU1304" s="187"/>
      <c r="NIV1304" s="187"/>
      <c r="NIW1304" s="187"/>
      <c r="NIX1304" s="187"/>
      <c r="NIY1304" s="187"/>
      <c r="NIZ1304" s="187"/>
      <c r="NJA1304" s="187"/>
      <c r="NJB1304" s="187"/>
      <c r="NJC1304" s="187"/>
      <c r="NJD1304" s="187"/>
      <c r="NJE1304" s="187"/>
      <c r="NJF1304" s="187"/>
      <c r="NJG1304" s="187"/>
      <c r="NJH1304" s="187"/>
      <c r="NJI1304" s="187"/>
      <c r="NJJ1304" s="187"/>
      <c r="NJK1304" s="187"/>
      <c r="NJL1304" s="187"/>
      <c r="NJM1304" s="187"/>
      <c r="NJN1304" s="187"/>
      <c r="NJO1304" s="187"/>
      <c r="NJP1304" s="187"/>
      <c r="NJQ1304" s="187"/>
      <c r="NJR1304" s="187"/>
      <c r="NJS1304" s="187"/>
      <c r="NJT1304" s="187"/>
      <c r="NJU1304" s="187"/>
      <c r="NJV1304" s="187"/>
      <c r="NJW1304" s="187"/>
      <c r="NJX1304" s="187"/>
      <c r="NJY1304" s="187"/>
      <c r="NJZ1304" s="187"/>
      <c r="NKA1304" s="187"/>
      <c r="NKB1304" s="187"/>
      <c r="NKC1304" s="187"/>
      <c r="NKD1304" s="187"/>
      <c r="NKE1304" s="187"/>
      <c r="NKF1304" s="187"/>
      <c r="NKG1304" s="187"/>
      <c r="NKH1304" s="187"/>
      <c r="NKI1304" s="187"/>
      <c r="NKJ1304" s="187"/>
      <c r="NKK1304" s="187"/>
      <c r="NKL1304" s="187"/>
      <c r="NKM1304" s="187"/>
      <c r="NKN1304" s="187"/>
      <c r="NKO1304" s="187"/>
      <c r="NKP1304" s="187"/>
      <c r="NKQ1304" s="187"/>
      <c r="NKR1304" s="187"/>
      <c r="NKS1304" s="187"/>
      <c r="NKT1304" s="187"/>
      <c r="NKU1304" s="187"/>
      <c r="NKV1304" s="187"/>
      <c r="NKW1304" s="187"/>
      <c r="NKX1304" s="187"/>
      <c r="NKY1304" s="187"/>
      <c r="NKZ1304" s="187"/>
      <c r="NLA1304" s="187"/>
      <c r="NLB1304" s="187"/>
      <c r="NLC1304" s="187"/>
      <c r="NLD1304" s="187"/>
      <c r="NLE1304" s="187"/>
      <c r="NLF1304" s="187"/>
      <c r="NLG1304" s="187"/>
      <c r="NLH1304" s="187"/>
      <c r="NLI1304" s="187"/>
      <c r="NLJ1304" s="187"/>
      <c r="NLK1304" s="187"/>
      <c r="NLL1304" s="187"/>
      <c r="NLM1304" s="187"/>
      <c r="NLN1304" s="187"/>
      <c r="NLO1304" s="187"/>
      <c r="NLP1304" s="187"/>
      <c r="NLQ1304" s="187"/>
      <c r="NLR1304" s="187"/>
      <c r="NLS1304" s="187"/>
      <c r="NLT1304" s="187"/>
      <c r="NLU1304" s="187"/>
      <c r="NLV1304" s="187"/>
      <c r="NLW1304" s="187"/>
      <c r="NLX1304" s="187"/>
      <c r="NLY1304" s="187"/>
      <c r="NLZ1304" s="187"/>
      <c r="NMA1304" s="187"/>
      <c r="NMB1304" s="187"/>
      <c r="NMC1304" s="187"/>
      <c r="NMD1304" s="187"/>
      <c r="NME1304" s="187"/>
      <c r="NMF1304" s="187"/>
      <c r="NMG1304" s="187"/>
      <c r="NMH1304" s="187"/>
      <c r="NMI1304" s="187"/>
      <c r="NMJ1304" s="187"/>
      <c r="NMK1304" s="187"/>
      <c r="NML1304" s="187"/>
      <c r="NMM1304" s="187"/>
      <c r="NMN1304" s="187"/>
      <c r="NMO1304" s="187"/>
      <c r="NMP1304" s="187"/>
      <c r="NMQ1304" s="187"/>
      <c r="NMR1304" s="187"/>
      <c r="NMS1304" s="187"/>
      <c r="NMT1304" s="187"/>
      <c r="NMU1304" s="187"/>
      <c r="NMV1304" s="187"/>
      <c r="NMW1304" s="187"/>
      <c r="NMX1304" s="187"/>
      <c r="NMY1304" s="187"/>
      <c r="NMZ1304" s="187"/>
      <c r="NNA1304" s="187"/>
      <c r="NNB1304" s="187"/>
      <c r="NNC1304" s="187"/>
      <c r="NND1304" s="187"/>
      <c r="NNE1304" s="187"/>
      <c r="NNF1304" s="187"/>
      <c r="NNG1304" s="187"/>
      <c r="NNH1304" s="187"/>
      <c r="NNI1304" s="187"/>
      <c r="NNJ1304" s="187"/>
      <c r="NNK1304" s="187"/>
      <c r="NNL1304" s="187"/>
      <c r="NNM1304" s="187"/>
      <c r="NNN1304" s="187"/>
      <c r="NNO1304" s="187"/>
      <c r="NNP1304" s="187"/>
      <c r="NNQ1304" s="187"/>
      <c r="NNR1304" s="187"/>
      <c r="NNS1304" s="187"/>
      <c r="NNT1304" s="187"/>
      <c r="NNU1304" s="187"/>
      <c r="NNV1304" s="187"/>
      <c r="NNW1304" s="187"/>
      <c r="NNX1304" s="187"/>
      <c r="NNY1304" s="187"/>
      <c r="NNZ1304" s="187"/>
      <c r="NOA1304" s="187"/>
      <c r="NOB1304" s="187"/>
      <c r="NOC1304" s="187"/>
      <c r="NOD1304" s="187"/>
      <c r="NOE1304" s="187"/>
      <c r="NOF1304" s="187"/>
      <c r="NOG1304" s="187"/>
      <c r="NOH1304" s="187"/>
      <c r="NOI1304" s="187"/>
      <c r="NOJ1304" s="187"/>
      <c r="NOK1304" s="187"/>
      <c r="NOL1304" s="187"/>
      <c r="NOM1304" s="187"/>
      <c r="NON1304" s="187"/>
      <c r="NOO1304" s="187"/>
      <c r="NOP1304" s="187"/>
      <c r="NOQ1304" s="187"/>
      <c r="NOR1304" s="187"/>
      <c r="NOS1304" s="187"/>
      <c r="NOT1304" s="187"/>
      <c r="NOU1304" s="187"/>
      <c r="NOV1304" s="187"/>
      <c r="NOW1304" s="187"/>
      <c r="NOX1304" s="187"/>
      <c r="NOY1304" s="187"/>
      <c r="NOZ1304" s="187"/>
      <c r="NPA1304" s="187"/>
      <c r="NPB1304" s="187"/>
      <c r="NPC1304" s="187"/>
      <c r="NPD1304" s="187"/>
      <c r="NPE1304" s="187"/>
      <c r="NPF1304" s="187"/>
      <c r="NPG1304" s="187"/>
      <c r="NPH1304" s="187"/>
      <c r="NPI1304" s="187"/>
      <c r="NPJ1304" s="187"/>
      <c r="NPK1304" s="187"/>
      <c r="NPL1304" s="187"/>
      <c r="NPM1304" s="187"/>
      <c r="NPN1304" s="187"/>
      <c r="NPO1304" s="187"/>
      <c r="NPP1304" s="187"/>
      <c r="NPQ1304" s="187"/>
      <c r="NPR1304" s="187"/>
      <c r="NPS1304" s="187"/>
      <c r="NPT1304" s="187"/>
      <c r="NPU1304" s="187"/>
      <c r="NPV1304" s="187"/>
      <c r="NPW1304" s="187"/>
      <c r="NPX1304" s="187"/>
      <c r="NPY1304" s="187"/>
      <c r="NPZ1304" s="187"/>
      <c r="NQA1304" s="187"/>
      <c r="NQB1304" s="187"/>
      <c r="NQC1304" s="187"/>
      <c r="NQD1304" s="187"/>
      <c r="NQE1304" s="187"/>
      <c r="NQF1304" s="187"/>
      <c r="NQG1304" s="187"/>
      <c r="NQH1304" s="187"/>
      <c r="NQI1304" s="187"/>
      <c r="NQJ1304" s="187"/>
      <c r="NQK1304" s="187"/>
      <c r="NQL1304" s="187"/>
      <c r="NQM1304" s="187"/>
      <c r="NQN1304" s="187"/>
      <c r="NQO1304" s="187"/>
      <c r="NQP1304" s="187"/>
      <c r="NQQ1304" s="187"/>
      <c r="NQR1304" s="187"/>
      <c r="NQS1304" s="187"/>
      <c r="NQT1304" s="187"/>
      <c r="NQU1304" s="187"/>
      <c r="NQV1304" s="187"/>
      <c r="NQW1304" s="187"/>
      <c r="NQX1304" s="187"/>
      <c r="NQY1304" s="187"/>
      <c r="NQZ1304" s="187"/>
      <c r="NRA1304" s="187"/>
      <c r="NRB1304" s="187"/>
      <c r="NRC1304" s="187"/>
      <c r="NRD1304" s="187"/>
      <c r="NRE1304" s="187"/>
      <c r="NRF1304" s="187"/>
      <c r="NRG1304" s="187"/>
      <c r="NRH1304" s="187"/>
      <c r="NRI1304" s="187"/>
      <c r="NRJ1304" s="187"/>
      <c r="NRK1304" s="187"/>
      <c r="NRL1304" s="187"/>
      <c r="NRM1304" s="187"/>
      <c r="NRN1304" s="187"/>
      <c r="NRO1304" s="187"/>
      <c r="NRP1304" s="187"/>
      <c r="NRQ1304" s="187"/>
      <c r="NRR1304" s="187"/>
      <c r="NRS1304" s="187"/>
      <c r="NRT1304" s="187"/>
      <c r="NRU1304" s="187"/>
      <c r="NRV1304" s="187"/>
      <c r="NRW1304" s="187"/>
      <c r="NRX1304" s="187"/>
      <c r="NRY1304" s="187"/>
      <c r="NRZ1304" s="187"/>
      <c r="NSA1304" s="187"/>
      <c r="NSB1304" s="187"/>
      <c r="NSC1304" s="187"/>
      <c r="NSD1304" s="187"/>
      <c r="NSE1304" s="187"/>
      <c r="NSF1304" s="187"/>
      <c r="NSG1304" s="187"/>
      <c r="NSH1304" s="187"/>
      <c r="NSI1304" s="187"/>
      <c r="NSJ1304" s="187"/>
      <c r="NSK1304" s="187"/>
      <c r="NSL1304" s="187"/>
      <c r="NSM1304" s="187"/>
      <c r="NSN1304" s="187"/>
      <c r="NSO1304" s="187"/>
      <c r="NSP1304" s="187"/>
      <c r="NSQ1304" s="187"/>
      <c r="NSR1304" s="187"/>
      <c r="NSS1304" s="187"/>
      <c r="NST1304" s="187"/>
      <c r="NSU1304" s="187"/>
      <c r="NSV1304" s="187"/>
      <c r="NSW1304" s="187"/>
      <c r="NSX1304" s="187"/>
      <c r="NSY1304" s="187"/>
      <c r="NSZ1304" s="187"/>
      <c r="NTA1304" s="187"/>
      <c r="NTB1304" s="187"/>
      <c r="NTC1304" s="187"/>
      <c r="NTD1304" s="187"/>
      <c r="NTE1304" s="187"/>
      <c r="NTF1304" s="187"/>
      <c r="NTG1304" s="187"/>
      <c r="NTH1304" s="187"/>
      <c r="NTI1304" s="187"/>
      <c r="NTJ1304" s="187"/>
      <c r="NTK1304" s="187"/>
      <c r="NTL1304" s="187"/>
      <c r="NTM1304" s="187"/>
      <c r="NTN1304" s="187"/>
      <c r="NTO1304" s="187"/>
      <c r="NTP1304" s="187"/>
      <c r="NTQ1304" s="187"/>
      <c r="NTR1304" s="187"/>
      <c r="NTS1304" s="187"/>
      <c r="NTT1304" s="187"/>
      <c r="NTU1304" s="187"/>
      <c r="NTV1304" s="187"/>
      <c r="NTW1304" s="187"/>
      <c r="NTX1304" s="187"/>
      <c r="NTY1304" s="187"/>
      <c r="NTZ1304" s="187"/>
      <c r="NUA1304" s="187"/>
      <c r="NUB1304" s="187"/>
      <c r="NUC1304" s="187"/>
      <c r="NUD1304" s="187"/>
      <c r="NUE1304" s="187"/>
      <c r="NUF1304" s="187"/>
      <c r="NUG1304" s="187"/>
      <c r="NUH1304" s="187"/>
      <c r="NUI1304" s="187"/>
      <c r="NUJ1304" s="187"/>
      <c r="NUK1304" s="187"/>
      <c r="NUL1304" s="187"/>
      <c r="NUM1304" s="187"/>
      <c r="NUN1304" s="187"/>
      <c r="NUO1304" s="187"/>
      <c r="NUP1304" s="187"/>
      <c r="NUQ1304" s="187"/>
      <c r="NUR1304" s="187"/>
      <c r="NUS1304" s="187"/>
      <c r="NUT1304" s="187"/>
      <c r="NUU1304" s="187"/>
      <c r="NUV1304" s="187"/>
      <c r="NUW1304" s="187"/>
      <c r="NUX1304" s="187"/>
      <c r="NUY1304" s="187"/>
      <c r="NUZ1304" s="187"/>
      <c r="NVA1304" s="187"/>
      <c r="NVB1304" s="187"/>
      <c r="NVC1304" s="187"/>
      <c r="NVD1304" s="187"/>
      <c r="NVE1304" s="187"/>
      <c r="NVF1304" s="187"/>
      <c r="NVG1304" s="187"/>
      <c r="NVH1304" s="187"/>
      <c r="NVI1304" s="187"/>
      <c r="NVJ1304" s="187"/>
      <c r="NVK1304" s="187"/>
      <c r="NVL1304" s="187"/>
      <c r="NVM1304" s="187"/>
      <c r="NVN1304" s="187"/>
      <c r="NVO1304" s="187"/>
      <c r="NVP1304" s="187"/>
      <c r="NVQ1304" s="187"/>
      <c r="NVR1304" s="187"/>
      <c r="NVS1304" s="187"/>
      <c r="NVT1304" s="187"/>
      <c r="NVU1304" s="187"/>
      <c r="NVV1304" s="187"/>
      <c r="NVW1304" s="187"/>
      <c r="NVX1304" s="187"/>
      <c r="NVY1304" s="187"/>
      <c r="NVZ1304" s="187"/>
      <c r="NWA1304" s="187"/>
      <c r="NWB1304" s="187"/>
      <c r="NWC1304" s="187"/>
      <c r="NWD1304" s="187"/>
      <c r="NWE1304" s="187"/>
      <c r="NWF1304" s="187"/>
      <c r="NWG1304" s="187"/>
      <c r="NWH1304" s="187"/>
      <c r="NWI1304" s="187"/>
      <c r="NWJ1304" s="187"/>
      <c r="NWK1304" s="187"/>
      <c r="NWL1304" s="187"/>
      <c r="NWM1304" s="187"/>
      <c r="NWN1304" s="187"/>
      <c r="NWO1304" s="187"/>
      <c r="NWP1304" s="187"/>
      <c r="NWQ1304" s="187"/>
      <c r="NWR1304" s="187"/>
      <c r="NWS1304" s="187"/>
      <c r="NWT1304" s="187"/>
      <c r="NWU1304" s="187"/>
      <c r="NWV1304" s="187"/>
      <c r="NWW1304" s="187"/>
      <c r="NWX1304" s="187"/>
      <c r="NWY1304" s="187"/>
      <c r="NWZ1304" s="187"/>
      <c r="NXA1304" s="187"/>
      <c r="NXB1304" s="187"/>
      <c r="NXC1304" s="187"/>
      <c r="NXD1304" s="187"/>
      <c r="NXE1304" s="187"/>
      <c r="NXF1304" s="187"/>
      <c r="NXG1304" s="187"/>
      <c r="NXH1304" s="187"/>
      <c r="NXI1304" s="187"/>
      <c r="NXJ1304" s="187"/>
      <c r="NXK1304" s="187"/>
      <c r="NXL1304" s="187"/>
      <c r="NXM1304" s="187"/>
      <c r="NXN1304" s="187"/>
      <c r="NXO1304" s="187"/>
      <c r="NXP1304" s="187"/>
      <c r="NXQ1304" s="187"/>
      <c r="NXR1304" s="187"/>
      <c r="NXS1304" s="187"/>
      <c r="NXT1304" s="187"/>
      <c r="NXU1304" s="187"/>
      <c r="NXV1304" s="187"/>
      <c r="NXW1304" s="187"/>
      <c r="NXX1304" s="187"/>
      <c r="NXY1304" s="187"/>
      <c r="NXZ1304" s="187"/>
      <c r="NYA1304" s="187"/>
      <c r="NYB1304" s="187"/>
      <c r="NYC1304" s="187"/>
      <c r="NYD1304" s="187"/>
      <c r="NYE1304" s="187"/>
      <c r="NYF1304" s="187"/>
      <c r="NYG1304" s="187"/>
      <c r="NYH1304" s="187"/>
      <c r="NYI1304" s="187"/>
      <c r="NYJ1304" s="187"/>
      <c r="NYK1304" s="187"/>
      <c r="NYL1304" s="187"/>
      <c r="NYM1304" s="187"/>
      <c r="NYN1304" s="187"/>
      <c r="NYO1304" s="187"/>
      <c r="NYP1304" s="187"/>
      <c r="NYQ1304" s="187"/>
      <c r="NYR1304" s="187"/>
      <c r="NYS1304" s="187"/>
      <c r="NYT1304" s="187"/>
      <c r="NYU1304" s="187"/>
      <c r="NYV1304" s="187"/>
      <c r="NYW1304" s="187"/>
      <c r="NYX1304" s="187"/>
      <c r="NYY1304" s="187"/>
      <c r="NYZ1304" s="187"/>
      <c r="NZA1304" s="187"/>
      <c r="NZB1304" s="187"/>
      <c r="NZC1304" s="187"/>
      <c r="NZD1304" s="187"/>
      <c r="NZE1304" s="187"/>
      <c r="NZF1304" s="187"/>
      <c r="NZG1304" s="187"/>
      <c r="NZH1304" s="187"/>
      <c r="NZI1304" s="187"/>
      <c r="NZJ1304" s="187"/>
      <c r="NZK1304" s="187"/>
      <c r="NZL1304" s="187"/>
      <c r="NZM1304" s="187"/>
      <c r="NZN1304" s="187"/>
      <c r="NZO1304" s="187"/>
      <c r="NZP1304" s="187"/>
      <c r="NZQ1304" s="187"/>
      <c r="NZR1304" s="187"/>
      <c r="NZS1304" s="187"/>
      <c r="NZT1304" s="187"/>
      <c r="NZU1304" s="187"/>
      <c r="NZV1304" s="187"/>
      <c r="NZW1304" s="187"/>
      <c r="NZX1304" s="187"/>
      <c r="NZY1304" s="187"/>
      <c r="NZZ1304" s="187"/>
      <c r="OAA1304" s="187"/>
      <c r="OAB1304" s="187"/>
      <c r="OAC1304" s="187"/>
      <c r="OAD1304" s="187"/>
      <c r="OAE1304" s="187"/>
      <c r="OAF1304" s="187"/>
      <c r="OAG1304" s="187"/>
      <c r="OAH1304" s="187"/>
      <c r="OAI1304" s="187"/>
      <c r="OAJ1304" s="187"/>
      <c r="OAK1304" s="187"/>
      <c r="OAL1304" s="187"/>
      <c r="OAM1304" s="187"/>
      <c r="OAN1304" s="187"/>
      <c r="OAO1304" s="187"/>
      <c r="OAP1304" s="187"/>
      <c r="OAQ1304" s="187"/>
      <c r="OAR1304" s="187"/>
      <c r="OAS1304" s="187"/>
      <c r="OAT1304" s="187"/>
      <c r="OAU1304" s="187"/>
      <c r="OAV1304" s="187"/>
      <c r="OAW1304" s="187"/>
      <c r="OAX1304" s="187"/>
      <c r="OAY1304" s="187"/>
      <c r="OAZ1304" s="187"/>
      <c r="OBA1304" s="187"/>
      <c r="OBB1304" s="187"/>
      <c r="OBC1304" s="187"/>
      <c r="OBD1304" s="187"/>
      <c r="OBE1304" s="187"/>
      <c r="OBF1304" s="187"/>
      <c r="OBG1304" s="187"/>
      <c r="OBH1304" s="187"/>
      <c r="OBI1304" s="187"/>
      <c r="OBJ1304" s="187"/>
      <c r="OBK1304" s="187"/>
      <c r="OBL1304" s="187"/>
      <c r="OBM1304" s="187"/>
      <c r="OBN1304" s="187"/>
      <c r="OBO1304" s="187"/>
      <c r="OBP1304" s="187"/>
      <c r="OBQ1304" s="187"/>
      <c r="OBR1304" s="187"/>
      <c r="OBS1304" s="187"/>
      <c r="OBT1304" s="187"/>
      <c r="OBU1304" s="187"/>
      <c r="OBV1304" s="187"/>
      <c r="OBW1304" s="187"/>
      <c r="OBX1304" s="187"/>
      <c r="OBY1304" s="187"/>
      <c r="OBZ1304" s="187"/>
      <c r="OCA1304" s="187"/>
      <c r="OCB1304" s="187"/>
      <c r="OCC1304" s="187"/>
      <c r="OCD1304" s="187"/>
      <c r="OCE1304" s="187"/>
      <c r="OCF1304" s="187"/>
      <c r="OCG1304" s="187"/>
      <c r="OCH1304" s="187"/>
      <c r="OCI1304" s="187"/>
      <c r="OCJ1304" s="187"/>
      <c r="OCK1304" s="187"/>
      <c r="OCL1304" s="187"/>
      <c r="OCM1304" s="187"/>
      <c r="OCN1304" s="187"/>
      <c r="OCO1304" s="187"/>
      <c r="OCP1304" s="187"/>
      <c r="OCQ1304" s="187"/>
      <c r="OCR1304" s="187"/>
      <c r="OCS1304" s="187"/>
      <c r="OCT1304" s="187"/>
      <c r="OCU1304" s="187"/>
      <c r="OCV1304" s="187"/>
      <c r="OCW1304" s="187"/>
      <c r="OCX1304" s="187"/>
      <c r="OCY1304" s="187"/>
      <c r="OCZ1304" s="187"/>
      <c r="ODA1304" s="187"/>
      <c r="ODB1304" s="187"/>
      <c r="ODC1304" s="187"/>
      <c r="ODD1304" s="187"/>
      <c r="ODE1304" s="187"/>
      <c r="ODF1304" s="187"/>
      <c r="ODG1304" s="187"/>
      <c r="ODH1304" s="187"/>
      <c r="ODI1304" s="187"/>
      <c r="ODJ1304" s="187"/>
      <c r="ODK1304" s="187"/>
      <c r="ODL1304" s="187"/>
      <c r="ODM1304" s="187"/>
      <c r="ODN1304" s="187"/>
      <c r="ODO1304" s="187"/>
      <c r="ODP1304" s="187"/>
      <c r="ODQ1304" s="187"/>
      <c r="ODR1304" s="187"/>
      <c r="ODS1304" s="187"/>
      <c r="ODT1304" s="187"/>
      <c r="ODU1304" s="187"/>
      <c r="ODV1304" s="187"/>
      <c r="ODW1304" s="187"/>
      <c r="ODX1304" s="187"/>
      <c r="ODY1304" s="187"/>
      <c r="ODZ1304" s="187"/>
      <c r="OEA1304" s="187"/>
      <c r="OEB1304" s="187"/>
      <c r="OEC1304" s="187"/>
      <c r="OED1304" s="187"/>
      <c r="OEE1304" s="187"/>
      <c r="OEF1304" s="187"/>
      <c r="OEG1304" s="187"/>
      <c r="OEH1304" s="187"/>
      <c r="OEI1304" s="187"/>
      <c r="OEJ1304" s="187"/>
      <c r="OEK1304" s="187"/>
      <c r="OEL1304" s="187"/>
      <c r="OEM1304" s="187"/>
      <c r="OEN1304" s="187"/>
      <c r="OEO1304" s="187"/>
      <c r="OEP1304" s="187"/>
      <c r="OEQ1304" s="187"/>
      <c r="OER1304" s="187"/>
      <c r="OES1304" s="187"/>
      <c r="OET1304" s="187"/>
      <c r="OEU1304" s="187"/>
      <c r="OEV1304" s="187"/>
      <c r="OEW1304" s="187"/>
      <c r="OEX1304" s="187"/>
      <c r="OEY1304" s="187"/>
      <c r="OEZ1304" s="187"/>
      <c r="OFA1304" s="187"/>
      <c r="OFB1304" s="187"/>
      <c r="OFC1304" s="187"/>
      <c r="OFD1304" s="187"/>
      <c r="OFE1304" s="187"/>
      <c r="OFF1304" s="187"/>
      <c r="OFG1304" s="187"/>
      <c r="OFH1304" s="187"/>
      <c r="OFI1304" s="187"/>
      <c r="OFJ1304" s="187"/>
      <c r="OFK1304" s="187"/>
      <c r="OFL1304" s="187"/>
      <c r="OFM1304" s="187"/>
      <c r="OFN1304" s="187"/>
      <c r="OFO1304" s="187"/>
      <c r="OFP1304" s="187"/>
      <c r="OFQ1304" s="187"/>
      <c r="OFR1304" s="187"/>
      <c r="OFS1304" s="187"/>
      <c r="OFT1304" s="187"/>
      <c r="OFU1304" s="187"/>
      <c r="OFV1304" s="187"/>
      <c r="OFW1304" s="187"/>
      <c r="OFX1304" s="187"/>
      <c r="OFY1304" s="187"/>
      <c r="OFZ1304" s="187"/>
      <c r="OGA1304" s="187"/>
      <c r="OGB1304" s="187"/>
      <c r="OGC1304" s="187"/>
      <c r="OGD1304" s="187"/>
      <c r="OGE1304" s="187"/>
      <c r="OGF1304" s="187"/>
      <c r="OGG1304" s="187"/>
      <c r="OGH1304" s="187"/>
      <c r="OGI1304" s="187"/>
      <c r="OGJ1304" s="187"/>
      <c r="OGK1304" s="187"/>
      <c r="OGL1304" s="187"/>
      <c r="OGM1304" s="187"/>
      <c r="OGN1304" s="187"/>
      <c r="OGO1304" s="187"/>
      <c r="OGP1304" s="187"/>
      <c r="OGQ1304" s="187"/>
      <c r="OGR1304" s="187"/>
      <c r="OGS1304" s="187"/>
      <c r="OGT1304" s="187"/>
      <c r="OGU1304" s="187"/>
      <c r="OGV1304" s="187"/>
      <c r="OGW1304" s="187"/>
      <c r="OGX1304" s="187"/>
      <c r="OGY1304" s="187"/>
      <c r="OGZ1304" s="187"/>
      <c r="OHA1304" s="187"/>
      <c r="OHB1304" s="187"/>
      <c r="OHC1304" s="187"/>
      <c r="OHD1304" s="187"/>
      <c r="OHE1304" s="187"/>
      <c r="OHF1304" s="187"/>
      <c r="OHG1304" s="187"/>
      <c r="OHH1304" s="187"/>
      <c r="OHI1304" s="187"/>
      <c r="OHJ1304" s="187"/>
      <c r="OHK1304" s="187"/>
      <c r="OHL1304" s="187"/>
      <c r="OHM1304" s="187"/>
      <c r="OHN1304" s="187"/>
      <c r="OHO1304" s="187"/>
      <c r="OHP1304" s="187"/>
      <c r="OHQ1304" s="187"/>
      <c r="OHR1304" s="187"/>
      <c r="OHS1304" s="187"/>
      <c r="OHT1304" s="187"/>
      <c r="OHU1304" s="187"/>
      <c r="OHV1304" s="187"/>
      <c r="OHW1304" s="187"/>
      <c r="OHX1304" s="187"/>
      <c r="OHY1304" s="187"/>
      <c r="OHZ1304" s="187"/>
      <c r="OIA1304" s="187"/>
      <c r="OIB1304" s="187"/>
      <c r="OIC1304" s="187"/>
      <c r="OID1304" s="187"/>
      <c r="OIE1304" s="187"/>
      <c r="OIF1304" s="187"/>
      <c r="OIG1304" s="187"/>
      <c r="OIH1304" s="187"/>
      <c r="OII1304" s="187"/>
      <c r="OIJ1304" s="187"/>
      <c r="OIK1304" s="187"/>
      <c r="OIL1304" s="187"/>
      <c r="OIM1304" s="187"/>
      <c r="OIN1304" s="187"/>
      <c r="OIO1304" s="187"/>
      <c r="OIP1304" s="187"/>
      <c r="OIQ1304" s="187"/>
      <c r="OIR1304" s="187"/>
      <c r="OIS1304" s="187"/>
      <c r="OIT1304" s="187"/>
      <c r="OIU1304" s="187"/>
      <c r="OIV1304" s="187"/>
      <c r="OIW1304" s="187"/>
      <c r="OIX1304" s="187"/>
      <c r="OIY1304" s="187"/>
      <c r="OIZ1304" s="187"/>
      <c r="OJA1304" s="187"/>
      <c r="OJB1304" s="187"/>
      <c r="OJC1304" s="187"/>
      <c r="OJD1304" s="187"/>
      <c r="OJE1304" s="187"/>
      <c r="OJF1304" s="187"/>
      <c r="OJG1304" s="187"/>
      <c r="OJH1304" s="187"/>
      <c r="OJI1304" s="187"/>
      <c r="OJJ1304" s="187"/>
      <c r="OJK1304" s="187"/>
      <c r="OJL1304" s="187"/>
      <c r="OJM1304" s="187"/>
      <c r="OJN1304" s="187"/>
      <c r="OJO1304" s="187"/>
      <c r="OJP1304" s="187"/>
      <c r="OJQ1304" s="187"/>
      <c r="OJR1304" s="187"/>
      <c r="OJS1304" s="187"/>
      <c r="OJT1304" s="187"/>
      <c r="OJU1304" s="187"/>
      <c r="OJV1304" s="187"/>
      <c r="OJW1304" s="187"/>
      <c r="OJX1304" s="187"/>
      <c r="OJY1304" s="187"/>
      <c r="OJZ1304" s="187"/>
      <c r="OKA1304" s="187"/>
      <c r="OKB1304" s="187"/>
      <c r="OKC1304" s="187"/>
      <c r="OKD1304" s="187"/>
      <c r="OKE1304" s="187"/>
      <c r="OKF1304" s="187"/>
      <c r="OKG1304" s="187"/>
      <c r="OKH1304" s="187"/>
      <c r="OKI1304" s="187"/>
      <c r="OKJ1304" s="187"/>
      <c r="OKK1304" s="187"/>
      <c r="OKL1304" s="187"/>
      <c r="OKM1304" s="187"/>
      <c r="OKN1304" s="187"/>
      <c r="OKO1304" s="187"/>
      <c r="OKP1304" s="187"/>
      <c r="OKQ1304" s="187"/>
      <c r="OKR1304" s="187"/>
      <c r="OKS1304" s="187"/>
      <c r="OKT1304" s="187"/>
      <c r="OKU1304" s="187"/>
      <c r="OKV1304" s="187"/>
      <c r="OKW1304" s="187"/>
      <c r="OKX1304" s="187"/>
      <c r="OKY1304" s="187"/>
      <c r="OKZ1304" s="187"/>
      <c r="OLA1304" s="187"/>
      <c r="OLB1304" s="187"/>
      <c r="OLC1304" s="187"/>
      <c r="OLD1304" s="187"/>
      <c r="OLE1304" s="187"/>
      <c r="OLF1304" s="187"/>
      <c r="OLG1304" s="187"/>
      <c r="OLH1304" s="187"/>
      <c r="OLI1304" s="187"/>
      <c r="OLJ1304" s="187"/>
      <c r="OLK1304" s="187"/>
      <c r="OLL1304" s="187"/>
      <c r="OLM1304" s="187"/>
      <c r="OLN1304" s="187"/>
      <c r="OLO1304" s="187"/>
      <c r="OLP1304" s="187"/>
      <c r="OLQ1304" s="187"/>
      <c r="OLR1304" s="187"/>
      <c r="OLS1304" s="187"/>
      <c r="OLT1304" s="187"/>
      <c r="OLU1304" s="187"/>
      <c r="OLV1304" s="187"/>
      <c r="OLW1304" s="187"/>
      <c r="OLX1304" s="187"/>
      <c r="OLY1304" s="187"/>
      <c r="OLZ1304" s="187"/>
      <c r="OMA1304" s="187"/>
      <c r="OMB1304" s="187"/>
      <c r="OMC1304" s="187"/>
      <c r="OMD1304" s="187"/>
      <c r="OME1304" s="187"/>
      <c r="OMF1304" s="187"/>
      <c r="OMG1304" s="187"/>
      <c r="OMH1304" s="187"/>
      <c r="OMI1304" s="187"/>
      <c r="OMJ1304" s="187"/>
      <c r="OMK1304" s="187"/>
      <c r="OML1304" s="187"/>
      <c r="OMM1304" s="187"/>
      <c r="OMN1304" s="187"/>
      <c r="OMO1304" s="187"/>
      <c r="OMP1304" s="187"/>
      <c r="OMQ1304" s="187"/>
      <c r="OMR1304" s="187"/>
      <c r="OMS1304" s="187"/>
      <c r="OMT1304" s="187"/>
      <c r="OMU1304" s="187"/>
      <c r="OMV1304" s="187"/>
      <c r="OMW1304" s="187"/>
      <c r="OMX1304" s="187"/>
      <c r="OMY1304" s="187"/>
      <c r="OMZ1304" s="187"/>
      <c r="ONA1304" s="187"/>
      <c r="ONB1304" s="187"/>
      <c r="ONC1304" s="187"/>
      <c r="OND1304" s="187"/>
      <c r="ONE1304" s="187"/>
      <c r="ONF1304" s="187"/>
      <c r="ONG1304" s="187"/>
      <c r="ONH1304" s="187"/>
      <c r="ONI1304" s="187"/>
      <c r="ONJ1304" s="187"/>
      <c r="ONK1304" s="187"/>
      <c r="ONL1304" s="187"/>
      <c r="ONM1304" s="187"/>
      <c r="ONN1304" s="187"/>
      <c r="ONO1304" s="187"/>
      <c r="ONP1304" s="187"/>
      <c r="ONQ1304" s="187"/>
      <c r="ONR1304" s="187"/>
      <c r="ONS1304" s="187"/>
      <c r="ONT1304" s="187"/>
      <c r="ONU1304" s="187"/>
      <c r="ONV1304" s="187"/>
      <c r="ONW1304" s="187"/>
      <c r="ONX1304" s="187"/>
      <c r="ONY1304" s="187"/>
      <c r="ONZ1304" s="187"/>
      <c r="OOA1304" s="187"/>
      <c r="OOB1304" s="187"/>
      <c r="OOC1304" s="187"/>
      <c r="OOD1304" s="187"/>
      <c r="OOE1304" s="187"/>
      <c r="OOF1304" s="187"/>
      <c r="OOG1304" s="187"/>
      <c r="OOH1304" s="187"/>
      <c r="OOI1304" s="187"/>
      <c r="OOJ1304" s="187"/>
      <c r="OOK1304" s="187"/>
      <c r="OOL1304" s="187"/>
      <c r="OOM1304" s="187"/>
      <c r="OON1304" s="187"/>
      <c r="OOO1304" s="187"/>
      <c r="OOP1304" s="187"/>
      <c r="OOQ1304" s="187"/>
      <c r="OOR1304" s="187"/>
      <c r="OOS1304" s="187"/>
      <c r="OOT1304" s="187"/>
      <c r="OOU1304" s="187"/>
      <c r="OOV1304" s="187"/>
      <c r="OOW1304" s="187"/>
      <c r="OOX1304" s="187"/>
      <c r="OOY1304" s="187"/>
      <c r="OOZ1304" s="187"/>
      <c r="OPA1304" s="187"/>
      <c r="OPB1304" s="187"/>
      <c r="OPC1304" s="187"/>
      <c r="OPD1304" s="187"/>
      <c r="OPE1304" s="187"/>
      <c r="OPF1304" s="187"/>
      <c r="OPG1304" s="187"/>
      <c r="OPH1304" s="187"/>
      <c r="OPI1304" s="187"/>
      <c r="OPJ1304" s="187"/>
      <c r="OPK1304" s="187"/>
      <c r="OPL1304" s="187"/>
      <c r="OPM1304" s="187"/>
      <c r="OPN1304" s="187"/>
      <c r="OPO1304" s="187"/>
      <c r="OPP1304" s="187"/>
      <c r="OPQ1304" s="187"/>
      <c r="OPR1304" s="187"/>
      <c r="OPS1304" s="187"/>
      <c r="OPT1304" s="187"/>
      <c r="OPU1304" s="187"/>
      <c r="OPV1304" s="187"/>
      <c r="OPW1304" s="187"/>
      <c r="OPX1304" s="187"/>
      <c r="OPY1304" s="187"/>
      <c r="OPZ1304" s="187"/>
      <c r="OQA1304" s="187"/>
      <c r="OQB1304" s="187"/>
      <c r="OQC1304" s="187"/>
      <c r="OQD1304" s="187"/>
      <c r="OQE1304" s="187"/>
      <c r="OQF1304" s="187"/>
      <c r="OQG1304" s="187"/>
      <c r="OQH1304" s="187"/>
      <c r="OQI1304" s="187"/>
      <c r="OQJ1304" s="187"/>
      <c r="OQK1304" s="187"/>
      <c r="OQL1304" s="187"/>
      <c r="OQM1304" s="187"/>
      <c r="OQN1304" s="187"/>
      <c r="OQO1304" s="187"/>
      <c r="OQP1304" s="187"/>
      <c r="OQQ1304" s="187"/>
      <c r="OQR1304" s="187"/>
      <c r="OQS1304" s="187"/>
      <c r="OQT1304" s="187"/>
      <c r="OQU1304" s="187"/>
      <c r="OQV1304" s="187"/>
      <c r="OQW1304" s="187"/>
      <c r="OQX1304" s="187"/>
      <c r="OQY1304" s="187"/>
      <c r="OQZ1304" s="187"/>
      <c r="ORA1304" s="187"/>
      <c r="ORB1304" s="187"/>
      <c r="ORC1304" s="187"/>
      <c r="ORD1304" s="187"/>
      <c r="ORE1304" s="187"/>
      <c r="ORF1304" s="187"/>
      <c r="ORG1304" s="187"/>
      <c r="ORH1304" s="187"/>
      <c r="ORI1304" s="187"/>
      <c r="ORJ1304" s="187"/>
      <c r="ORK1304" s="187"/>
      <c r="ORL1304" s="187"/>
      <c r="ORM1304" s="187"/>
      <c r="ORN1304" s="187"/>
      <c r="ORO1304" s="187"/>
      <c r="ORP1304" s="187"/>
      <c r="ORQ1304" s="187"/>
      <c r="ORR1304" s="187"/>
      <c r="ORS1304" s="187"/>
      <c r="ORT1304" s="187"/>
      <c r="ORU1304" s="187"/>
      <c r="ORV1304" s="187"/>
      <c r="ORW1304" s="187"/>
      <c r="ORX1304" s="187"/>
      <c r="ORY1304" s="187"/>
      <c r="ORZ1304" s="187"/>
      <c r="OSA1304" s="187"/>
      <c r="OSB1304" s="187"/>
      <c r="OSC1304" s="187"/>
      <c r="OSD1304" s="187"/>
      <c r="OSE1304" s="187"/>
      <c r="OSF1304" s="187"/>
      <c r="OSG1304" s="187"/>
      <c r="OSH1304" s="187"/>
      <c r="OSI1304" s="187"/>
      <c r="OSJ1304" s="187"/>
      <c r="OSK1304" s="187"/>
      <c r="OSL1304" s="187"/>
      <c r="OSM1304" s="187"/>
      <c r="OSN1304" s="187"/>
      <c r="OSO1304" s="187"/>
      <c r="OSP1304" s="187"/>
      <c r="OSQ1304" s="187"/>
      <c r="OSR1304" s="187"/>
      <c r="OSS1304" s="187"/>
      <c r="OST1304" s="187"/>
      <c r="OSU1304" s="187"/>
      <c r="OSV1304" s="187"/>
      <c r="OSW1304" s="187"/>
      <c r="OSX1304" s="187"/>
      <c r="OSY1304" s="187"/>
      <c r="OSZ1304" s="187"/>
      <c r="OTA1304" s="187"/>
      <c r="OTB1304" s="187"/>
      <c r="OTC1304" s="187"/>
      <c r="OTD1304" s="187"/>
      <c r="OTE1304" s="187"/>
      <c r="OTF1304" s="187"/>
      <c r="OTG1304" s="187"/>
      <c r="OTH1304" s="187"/>
      <c r="OTI1304" s="187"/>
      <c r="OTJ1304" s="187"/>
      <c r="OTK1304" s="187"/>
      <c r="OTL1304" s="187"/>
      <c r="OTM1304" s="187"/>
      <c r="OTN1304" s="187"/>
      <c r="OTO1304" s="187"/>
      <c r="OTP1304" s="187"/>
      <c r="OTQ1304" s="187"/>
      <c r="OTR1304" s="187"/>
      <c r="OTS1304" s="187"/>
      <c r="OTT1304" s="187"/>
      <c r="OTU1304" s="187"/>
      <c r="OTV1304" s="187"/>
      <c r="OTW1304" s="187"/>
      <c r="OTX1304" s="187"/>
      <c r="OTY1304" s="187"/>
      <c r="OTZ1304" s="187"/>
      <c r="OUA1304" s="187"/>
      <c r="OUB1304" s="187"/>
      <c r="OUC1304" s="187"/>
      <c r="OUD1304" s="187"/>
      <c r="OUE1304" s="187"/>
      <c r="OUF1304" s="187"/>
      <c r="OUG1304" s="187"/>
      <c r="OUH1304" s="187"/>
      <c r="OUI1304" s="187"/>
      <c r="OUJ1304" s="187"/>
      <c r="OUK1304" s="187"/>
      <c r="OUL1304" s="187"/>
      <c r="OUM1304" s="187"/>
      <c r="OUN1304" s="187"/>
      <c r="OUO1304" s="187"/>
      <c r="OUP1304" s="187"/>
      <c r="OUQ1304" s="187"/>
      <c r="OUR1304" s="187"/>
      <c r="OUS1304" s="187"/>
      <c r="OUT1304" s="187"/>
      <c r="OUU1304" s="187"/>
      <c r="OUV1304" s="187"/>
      <c r="OUW1304" s="187"/>
      <c r="OUX1304" s="187"/>
      <c r="OUY1304" s="187"/>
      <c r="OUZ1304" s="187"/>
      <c r="OVA1304" s="187"/>
      <c r="OVB1304" s="187"/>
      <c r="OVC1304" s="187"/>
      <c r="OVD1304" s="187"/>
      <c r="OVE1304" s="187"/>
      <c r="OVF1304" s="187"/>
      <c r="OVG1304" s="187"/>
      <c r="OVH1304" s="187"/>
      <c r="OVI1304" s="187"/>
      <c r="OVJ1304" s="187"/>
      <c r="OVK1304" s="187"/>
      <c r="OVL1304" s="187"/>
      <c r="OVM1304" s="187"/>
      <c r="OVN1304" s="187"/>
      <c r="OVO1304" s="187"/>
      <c r="OVP1304" s="187"/>
      <c r="OVQ1304" s="187"/>
      <c r="OVR1304" s="187"/>
      <c r="OVS1304" s="187"/>
      <c r="OVT1304" s="187"/>
      <c r="OVU1304" s="187"/>
      <c r="OVV1304" s="187"/>
      <c r="OVW1304" s="187"/>
      <c r="OVX1304" s="187"/>
      <c r="OVY1304" s="187"/>
      <c r="OVZ1304" s="187"/>
      <c r="OWA1304" s="187"/>
      <c r="OWB1304" s="187"/>
      <c r="OWC1304" s="187"/>
      <c r="OWD1304" s="187"/>
      <c r="OWE1304" s="187"/>
      <c r="OWF1304" s="187"/>
      <c r="OWG1304" s="187"/>
      <c r="OWH1304" s="187"/>
      <c r="OWI1304" s="187"/>
      <c r="OWJ1304" s="187"/>
      <c r="OWK1304" s="187"/>
      <c r="OWL1304" s="187"/>
      <c r="OWM1304" s="187"/>
      <c r="OWN1304" s="187"/>
      <c r="OWO1304" s="187"/>
      <c r="OWP1304" s="187"/>
      <c r="OWQ1304" s="187"/>
      <c r="OWR1304" s="187"/>
      <c r="OWS1304" s="187"/>
      <c r="OWT1304" s="187"/>
      <c r="OWU1304" s="187"/>
      <c r="OWV1304" s="187"/>
      <c r="OWW1304" s="187"/>
      <c r="OWX1304" s="187"/>
      <c r="OWY1304" s="187"/>
      <c r="OWZ1304" s="187"/>
      <c r="OXA1304" s="187"/>
      <c r="OXB1304" s="187"/>
      <c r="OXC1304" s="187"/>
      <c r="OXD1304" s="187"/>
      <c r="OXE1304" s="187"/>
      <c r="OXF1304" s="187"/>
      <c r="OXG1304" s="187"/>
      <c r="OXH1304" s="187"/>
      <c r="OXI1304" s="187"/>
      <c r="OXJ1304" s="187"/>
      <c r="OXK1304" s="187"/>
      <c r="OXL1304" s="187"/>
      <c r="OXM1304" s="187"/>
      <c r="OXN1304" s="187"/>
      <c r="OXO1304" s="187"/>
      <c r="OXP1304" s="187"/>
      <c r="OXQ1304" s="187"/>
      <c r="OXR1304" s="187"/>
      <c r="OXS1304" s="187"/>
      <c r="OXT1304" s="187"/>
      <c r="OXU1304" s="187"/>
      <c r="OXV1304" s="187"/>
      <c r="OXW1304" s="187"/>
      <c r="OXX1304" s="187"/>
      <c r="OXY1304" s="187"/>
      <c r="OXZ1304" s="187"/>
      <c r="OYA1304" s="187"/>
      <c r="OYB1304" s="187"/>
      <c r="OYC1304" s="187"/>
      <c r="OYD1304" s="187"/>
      <c r="OYE1304" s="187"/>
      <c r="OYF1304" s="187"/>
      <c r="OYG1304" s="187"/>
      <c r="OYH1304" s="187"/>
      <c r="OYI1304" s="187"/>
      <c r="OYJ1304" s="187"/>
      <c r="OYK1304" s="187"/>
      <c r="OYL1304" s="187"/>
      <c r="OYM1304" s="187"/>
      <c r="OYN1304" s="187"/>
      <c r="OYO1304" s="187"/>
      <c r="OYP1304" s="187"/>
      <c r="OYQ1304" s="187"/>
      <c r="OYR1304" s="187"/>
      <c r="OYS1304" s="187"/>
      <c r="OYT1304" s="187"/>
      <c r="OYU1304" s="187"/>
      <c r="OYV1304" s="187"/>
      <c r="OYW1304" s="187"/>
      <c r="OYX1304" s="187"/>
      <c r="OYY1304" s="187"/>
      <c r="OYZ1304" s="187"/>
      <c r="OZA1304" s="187"/>
      <c r="OZB1304" s="187"/>
      <c r="OZC1304" s="187"/>
      <c r="OZD1304" s="187"/>
      <c r="OZE1304" s="187"/>
      <c r="OZF1304" s="187"/>
      <c r="OZG1304" s="187"/>
      <c r="OZH1304" s="187"/>
      <c r="OZI1304" s="187"/>
      <c r="OZJ1304" s="187"/>
      <c r="OZK1304" s="187"/>
      <c r="OZL1304" s="187"/>
      <c r="OZM1304" s="187"/>
      <c r="OZN1304" s="187"/>
      <c r="OZO1304" s="187"/>
      <c r="OZP1304" s="187"/>
      <c r="OZQ1304" s="187"/>
      <c r="OZR1304" s="187"/>
      <c r="OZS1304" s="187"/>
      <c r="OZT1304" s="187"/>
      <c r="OZU1304" s="187"/>
      <c r="OZV1304" s="187"/>
      <c r="OZW1304" s="187"/>
      <c r="OZX1304" s="187"/>
      <c r="OZY1304" s="187"/>
      <c r="OZZ1304" s="187"/>
      <c r="PAA1304" s="187"/>
      <c r="PAB1304" s="187"/>
      <c r="PAC1304" s="187"/>
      <c r="PAD1304" s="187"/>
      <c r="PAE1304" s="187"/>
      <c r="PAF1304" s="187"/>
      <c r="PAG1304" s="187"/>
      <c r="PAH1304" s="187"/>
      <c r="PAI1304" s="187"/>
      <c r="PAJ1304" s="187"/>
      <c r="PAK1304" s="187"/>
      <c r="PAL1304" s="187"/>
      <c r="PAM1304" s="187"/>
      <c r="PAN1304" s="187"/>
      <c r="PAO1304" s="187"/>
      <c r="PAP1304" s="187"/>
      <c r="PAQ1304" s="187"/>
      <c r="PAR1304" s="187"/>
      <c r="PAS1304" s="187"/>
      <c r="PAT1304" s="187"/>
      <c r="PAU1304" s="187"/>
      <c r="PAV1304" s="187"/>
      <c r="PAW1304" s="187"/>
      <c r="PAX1304" s="187"/>
      <c r="PAY1304" s="187"/>
      <c r="PAZ1304" s="187"/>
      <c r="PBA1304" s="187"/>
      <c r="PBB1304" s="187"/>
      <c r="PBC1304" s="187"/>
      <c r="PBD1304" s="187"/>
      <c r="PBE1304" s="187"/>
      <c r="PBF1304" s="187"/>
      <c r="PBG1304" s="187"/>
      <c r="PBH1304" s="187"/>
      <c r="PBI1304" s="187"/>
      <c r="PBJ1304" s="187"/>
      <c r="PBK1304" s="187"/>
      <c r="PBL1304" s="187"/>
      <c r="PBM1304" s="187"/>
      <c r="PBN1304" s="187"/>
      <c r="PBO1304" s="187"/>
      <c r="PBP1304" s="187"/>
      <c r="PBQ1304" s="187"/>
      <c r="PBR1304" s="187"/>
      <c r="PBS1304" s="187"/>
      <c r="PBT1304" s="187"/>
      <c r="PBU1304" s="187"/>
      <c r="PBV1304" s="187"/>
      <c r="PBW1304" s="187"/>
      <c r="PBX1304" s="187"/>
      <c r="PBY1304" s="187"/>
      <c r="PBZ1304" s="187"/>
      <c r="PCA1304" s="187"/>
      <c r="PCB1304" s="187"/>
      <c r="PCC1304" s="187"/>
      <c r="PCD1304" s="187"/>
      <c r="PCE1304" s="187"/>
      <c r="PCF1304" s="187"/>
      <c r="PCG1304" s="187"/>
      <c r="PCH1304" s="187"/>
      <c r="PCI1304" s="187"/>
      <c r="PCJ1304" s="187"/>
      <c r="PCK1304" s="187"/>
      <c r="PCL1304" s="187"/>
      <c r="PCM1304" s="187"/>
      <c r="PCN1304" s="187"/>
      <c r="PCO1304" s="187"/>
      <c r="PCP1304" s="187"/>
      <c r="PCQ1304" s="187"/>
      <c r="PCR1304" s="187"/>
      <c r="PCS1304" s="187"/>
      <c r="PCT1304" s="187"/>
      <c r="PCU1304" s="187"/>
      <c r="PCV1304" s="187"/>
      <c r="PCW1304" s="187"/>
      <c r="PCX1304" s="187"/>
      <c r="PCY1304" s="187"/>
      <c r="PCZ1304" s="187"/>
      <c r="PDA1304" s="187"/>
      <c r="PDB1304" s="187"/>
      <c r="PDC1304" s="187"/>
      <c r="PDD1304" s="187"/>
      <c r="PDE1304" s="187"/>
      <c r="PDF1304" s="187"/>
      <c r="PDG1304" s="187"/>
      <c r="PDH1304" s="187"/>
      <c r="PDI1304" s="187"/>
      <c r="PDJ1304" s="187"/>
      <c r="PDK1304" s="187"/>
      <c r="PDL1304" s="187"/>
      <c r="PDM1304" s="187"/>
      <c r="PDN1304" s="187"/>
      <c r="PDO1304" s="187"/>
      <c r="PDP1304" s="187"/>
      <c r="PDQ1304" s="187"/>
      <c r="PDR1304" s="187"/>
      <c r="PDS1304" s="187"/>
      <c r="PDT1304" s="187"/>
      <c r="PDU1304" s="187"/>
      <c r="PDV1304" s="187"/>
      <c r="PDW1304" s="187"/>
      <c r="PDX1304" s="187"/>
      <c r="PDY1304" s="187"/>
      <c r="PDZ1304" s="187"/>
      <c r="PEA1304" s="187"/>
      <c r="PEB1304" s="187"/>
      <c r="PEC1304" s="187"/>
      <c r="PED1304" s="187"/>
      <c r="PEE1304" s="187"/>
      <c r="PEF1304" s="187"/>
      <c r="PEG1304" s="187"/>
      <c r="PEH1304" s="187"/>
      <c r="PEI1304" s="187"/>
      <c r="PEJ1304" s="187"/>
      <c r="PEK1304" s="187"/>
      <c r="PEL1304" s="187"/>
      <c r="PEM1304" s="187"/>
      <c r="PEN1304" s="187"/>
      <c r="PEO1304" s="187"/>
      <c r="PEP1304" s="187"/>
      <c r="PEQ1304" s="187"/>
      <c r="PER1304" s="187"/>
      <c r="PES1304" s="187"/>
      <c r="PET1304" s="187"/>
      <c r="PEU1304" s="187"/>
      <c r="PEV1304" s="187"/>
      <c r="PEW1304" s="187"/>
      <c r="PEX1304" s="187"/>
      <c r="PEY1304" s="187"/>
      <c r="PEZ1304" s="187"/>
      <c r="PFA1304" s="187"/>
      <c r="PFB1304" s="187"/>
      <c r="PFC1304" s="187"/>
      <c r="PFD1304" s="187"/>
      <c r="PFE1304" s="187"/>
      <c r="PFF1304" s="187"/>
      <c r="PFG1304" s="187"/>
      <c r="PFH1304" s="187"/>
      <c r="PFI1304" s="187"/>
      <c r="PFJ1304" s="187"/>
      <c r="PFK1304" s="187"/>
      <c r="PFL1304" s="187"/>
      <c r="PFM1304" s="187"/>
      <c r="PFN1304" s="187"/>
      <c r="PFO1304" s="187"/>
      <c r="PFP1304" s="187"/>
      <c r="PFQ1304" s="187"/>
      <c r="PFR1304" s="187"/>
      <c r="PFS1304" s="187"/>
      <c r="PFT1304" s="187"/>
      <c r="PFU1304" s="187"/>
      <c r="PFV1304" s="187"/>
      <c r="PFW1304" s="187"/>
      <c r="PFX1304" s="187"/>
      <c r="PFY1304" s="187"/>
      <c r="PFZ1304" s="187"/>
      <c r="PGA1304" s="187"/>
      <c r="PGB1304" s="187"/>
      <c r="PGC1304" s="187"/>
      <c r="PGD1304" s="187"/>
      <c r="PGE1304" s="187"/>
      <c r="PGF1304" s="187"/>
      <c r="PGG1304" s="187"/>
      <c r="PGH1304" s="187"/>
      <c r="PGI1304" s="187"/>
      <c r="PGJ1304" s="187"/>
      <c r="PGK1304" s="187"/>
      <c r="PGL1304" s="187"/>
      <c r="PGM1304" s="187"/>
      <c r="PGN1304" s="187"/>
      <c r="PGO1304" s="187"/>
      <c r="PGP1304" s="187"/>
      <c r="PGQ1304" s="187"/>
      <c r="PGR1304" s="187"/>
      <c r="PGS1304" s="187"/>
      <c r="PGT1304" s="187"/>
      <c r="PGU1304" s="187"/>
      <c r="PGV1304" s="187"/>
      <c r="PGW1304" s="187"/>
      <c r="PGX1304" s="187"/>
      <c r="PGY1304" s="187"/>
      <c r="PGZ1304" s="187"/>
      <c r="PHA1304" s="187"/>
      <c r="PHB1304" s="187"/>
      <c r="PHC1304" s="187"/>
      <c r="PHD1304" s="187"/>
      <c r="PHE1304" s="187"/>
      <c r="PHF1304" s="187"/>
      <c r="PHG1304" s="187"/>
      <c r="PHH1304" s="187"/>
      <c r="PHI1304" s="187"/>
      <c r="PHJ1304" s="187"/>
      <c r="PHK1304" s="187"/>
      <c r="PHL1304" s="187"/>
      <c r="PHM1304" s="187"/>
      <c r="PHN1304" s="187"/>
      <c r="PHO1304" s="187"/>
      <c r="PHP1304" s="187"/>
      <c r="PHQ1304" s="187"/>
      <c r="PHR1304" s="187"/>
      <c r="PHS1304" s="187"/>
      <c r="PHT1304" s="187"/>
      <c r="PHU1304" s="187"/>
      <c r="PHV1304" s="187"/>
      <c r="PHW1304" s="187"/>
      <c r="PHX1304" s="187"/>
      <c r="PHY1304" s="187"/>
      <c r="PHZ1304" s="187"/>
      <c r="PIA1304" s="187"/>
      <c r="PIB1304" s="187"/>
      <c r="PIC1304" s="187"/>
      <c r="PID1304" s="187"/>
      <c r="PIE1304" s="187"/>
      <c r="PIF1304" s="187"/>
      <c r="PIG1304" s="187"/>
      <c r="PIH1304" s="187"/>
      <c r="PII1304" s="187"/>
      <c r="PIJ1304" s="187"/>
      <c r="PIK1304" s="187"/>
      <c r="PIL1304" s="187"/>
      <c r="PIM1304" s="187"/>
      <c r="PIN1304" s="187"/>
      <c r="PIO1304" s="187"/>
      <c r="PIP1304" s="187"/>
      <c r="PIQ1304" s="187"/>
      <c r="PIR1304" s="187"/>
      <c r="PIS1304" s="187"/>
      <c r="PIT1304" s="187"/>
      <c r="PIU1304" s="187"/>
      <c r="PIV1304" s="187"/>
      <c r="PIW1304" s="187"/>
      <c r="PIX1304" s="187"/>
      <c r="PIY1304" s="187"/>
      <c r="PIZ1304" s="187"/>
      <c r="PJA1304" s="187"/>
      <c r="PJB1304" s="187"/>
      <c r="PJC1304" s="187"/>
      <c r="PJD1304" s="187"/>
      <c r="PJE1304" s="187"/>
      <c r="PJF1304" s="187"/>
      <c r="PJG1304" s="187"/>
      <c r="PJH1304" s="187"/>
      <c r="PJI1304" s="187"/>
      <c r="PJJ1304" s="187"/>
      <c r="PJK1304" s="187"/>
      <c r="PJL1304" s="187"/>
      <c r="PJM1304" s="187"/>
      <c r="PJN1304" s="187"/>
      <c r="PJO1304" s="187"/>
      <c r="PJP1304" s="187"/>
      <c r="PJQ1304" s="187"/>
      <c r="PJR1304" s="187"/>
      <c r="PJS1304" s="187"/>
      <c r="PJT1304" s="187"/>
      <c r="PJU1304" s="187"/>
      <c r="PJV1304" s="187"/>
      <c r="PJW1304" s="187"/>
      <c r="PJX1304" s="187"/>
      <c r="PJY1304" s="187"/>
      <c r="PJZ1304" s="187"/>
      <c r="PKA1304" s="187"/>
      <c r="PKB1304" s="187"/>
      <c r="PKC1304" s="187"/>
      <c r="PKD1304" s="187"/>
      <c r="PKE1304" s="187"/>
      <c r="PKF1304" s="187"/>
      <c r="PKG1304" s="187"/>
      <c r="PKH1304" s="187"/>
      <c r="PKI1304" s="187"/>
      <c r="PKJ1304" s="187"/>
      <c r="PKK1304" s="187"/>
      <c r="PKL1304" s="187"/>
      <c r="PKM1304" s="187"/>
      <c r="PKN1304" s="187"/>
      <c r="PKO1304" s="187"/>
      <c r="PKP1304" s="187"/>
      <c r="PKQ1304" s="187"/>
      <c r="PKR1304" s="187"/>
      <c r="PKS1304" s="187"/>
      <c r="PKT1304" s="187"/>
      <c r="PKU1304" s="187"/>
      <c r="PKV1304" s="187"/>
      <c r="PKW1304" s="187"/>
      <c r="PKX1304" s="187"/>
      <c r="PKY1304" s="187"/>
      <c r="PKZ1304" s="187"/>
      <c r="PLA1304" s="187"/>
      <c r="PLB1304" s="187"/>
      <c r="PLC1304" s="187"/>
      <c r="PLD1304" s="187"/>
      <c r="PLE1304" s="187"/>
      <c r="PLF1304" s="187"/>
      <c r="PLG1304" s="187"/>
      <c r="PLH1304" s="187"/>
      <c r="PLI1304" s="187"/>
      <c r="PLJ1304" s="187"/>
      <c r="PLK1304" s="187"/>
      <c r="PLL1304" s="187"/>
      <c r="PLM1304" s="187"/>
      <c r="PLN1304" s="187"/>
      <c r="PLO1304" s="187"/>
      <c r="PLP1304" s="187"/>
      <c r="PLQ1304" s="187"/>
      <c r="PLR1304" s="187"/>
      <c r="PLS1304" s="187"/>
      <c r="PLT1304" s="187"/>
      <c r="PLU1304" s="187"/>
      <c r="PLV1304" s="187"/>
      <c r="PLW1304" s="187"/>
      <c r="PLX1304" s="187"/>
      <c r="PLY1304" s="187"/>
      <c r="PLZ1304" s="187"/>
      <c r="PMA1304" s="187"/>
      <c r="PMB1304" s="187"/>
      <c r="PMC1304" s="187"/>
      <c r="PMD1304" s="187"/>
      <c r="PME1304" s="187"/>
      <c r="PMF1304" s="187"/>
      <c r="PMG1304" s="187"/>
      <c r="PMH1304" s="187"/>
      <c r="PMI1304" s="187"/>
      <c r="PMJ1304" s="187"/>
      <c r="PMK1304" s="187"/>
      <c r="PML1304" s="187"/>
      <c r="PMM1304" s="187"/>
      <c r="PMN1304" s="187"/>
      <c r="PMO1304" s="187"/>
      <c r="PMP1304" s="187"/>
      <c r="PMQ1304" s="187"/>
      <c r="PMR1304" s="187"/>
      <c r="PMS1304" s="187"/>
      <c r="PMT1304" s="187"/>
      <c r="PMU1304" s="187"/>
      <c r="PMV1304" s="187"/>
      <c r="PMW1304" s="187"/>
      <c r="PMX1304" s="187"/>
      <c r="PMY1304" s="187"/>
      <c r="PMZ1304" s="187"/>
      <c r="PNA1304" s="187"/>
      <c r="PNB1304" s="187"/>
      <c r="PNC1304" s="187"/>
      <c r="PND1304" s="187"/>
      <c r="PNE1304" s="187"/>
      <c r="PNF1304" s="187"/>
      <c r="PNG1304" s="187"/>
      <c r="PNH1304" s="187"/>
      <c r="PNI1304" s="187"/>
      <c r="PNJ1304" s="187"/>
      <c r="PNK1304" s="187"/>
      <c r="PNL1304" s="187"/>
      <c r="PNM1304" s="187"/>
      <c r="PNN1304" s="187"/>
      <c r="PNO1304" s="187"/>
      <c r="PNP1304" s="187"/>
      <c r="PNQ1304" s="187"/>
      <c r="PNR1304" s="187"/>
      <c r="PNS1304" s="187"/>
      <c r="PNT1304" s="187"/>
      <c r="PNU1304" s="187"/>
      <c r="PNV1304" s="187"/>
      <c r="PNW1304" s="187"/>
      <c r="PNX1304" s="187"/>
      <c r="PNY1304" s="187"/>
      <c r="PNZ1304" s="187"/>
      <c r="POA1304" s="187"/>
      <c r="POB1304" s="187"/>
      <c r="POC1304" s="187"/>
      <c r="POD1304" s="187"/>
      <c r="POE1304" s="187"/>
      <c r="POF1304" s="187"/>
      <c r="POG1304" s="187"/>
      <c r="POH1304" s="187"/>
      <c r="POI1304" s="187"/>
      <c r="POJ1304" s="187"/>
      <c r="POK1304" s="187"/>
      <c r="POL1304" s="187"/>
      <c r="POM1304" s="187"/>
      <c r="PON1304" s="187"/>
      <c r="POO1304" s="187"/>
      <c r="POP1304" s="187"/>
      <c r="POQ1304" s="187"/>
      <c r="POR1304" s="187"/>
      <c r="POS1304" s="187"/>
      <c r="POT1304" s="187"/>
      <c r="POU1304" s="187"/>
      <c r="POV1304" s="187"/>
      <c r="POW1304" s="187"/>
      <c r="POX1304" s="187"/>
      <c r="POY1304" s="187"/>
      <c r="POZ1304" s="187"/>
      <c r="PPA1304" s="187"/>
      <c r="PPB1304" s="187"/>
      <c r="PPC1304" s="187"/>
      <c r="PPD1304" s="187"/>
      <c r="PPE1304" s="187"/>
      <c r="PPF1304" s="187"/>
      <c r="PPG1304" s="187"/>
      <c r="PPH1304" s="187"/>
      <c r="PPI1304" s="187"/>
      <c r="PPJ1304" s="187"/>
      <c r="PPK1304" s="187"/>
      <c r="PPL1304" s="187"/>
      <c r="PPM1304" s="187"/>
      <c r="PPN1304" s="187"/>
      <c r="PPO1304" s="187"/>
      <c r="PPP1304" s="187"/>
      <c r="PPQ1304" s="187"/>
      <c r="PPR1304" s="187"/>
      <c r="PPS1304" s="187"/>
      <c r="PPT1304" s="187"/>
      <c r="PPU1304" s="187"/>
      <c r="PPV1304" s="187"/>
      <c r="PPW1304" s="187"/>
      <c r="PPX1304" s="187"/>
      <c r="PPY1304" s="187"/>
      <c r="PPZ1304" s="187"/>
      <c r="PQA1304" s="187"/>
      <c r="PQB1304" s="187"/>
      <c r="PQC1304" s="187"/>
      <c r="PQD1304" s="187"/>
      <c r="PQE1304" s="187"/>
      <c r="PQF1304" s="187"/>
      <c r="PQG1304" s="187"/>
      <c r="PQH1304" s="187"/>
      <c r="PQI1304" s="187"/>
      <c r="PQJ1304" s="187"/>
      <c r="PQK1304" s="187"/>
      <c r="PQL1304" s="187"/>
      <c r="PQM1304" s="187"/>
      <c r="PQN1304" s="187"/>
      <c r="PQO1304" s="187"/>
      <c r="PQP1304" s="187"/>
      <c r="PQQ1304" s="187"/>
      <c r="PQR1304" s="187"/>
      <c r="PQS1304" s="187"/>
      <c r="PQT1304" s="187"/>
      <c r="PQU1304" s="187"/>
      <c r="PQV1304" s="187"/>
      <c r="PQW1304" s="187"/>
      <c r="PQX1304" s="187"/>
      <c r="PQY1304" s="187"/>
      <c r="PQZ1304" s="187"/>
      <c r="PRA1304" s="187"/>
      <c r="PRB1304" s="187"/>
      <c r="PRC1304" s="187"/>
      <c r="PRD1304" s="187"/>
      <c r="PRE1304" s="187"/>
      <c r="PRF1304" s="187"/>
      <c r="PRG1304" s="187"/>
      <c r="PRH1304" s="187"/>
      <c r="PRI1304" s="187"/>
      <c r="PRJ1304" s="187"/>
      <c r="PRK1304" s="187"/>
      <c r="PRL1304" s="187"/>
      <c r="PRM1304" s="187"/>
      <c r="PRN1304" s="187"/>
      <c r="PRO1304" s="187"/>
      <c r="PRP1304" s="187"/>
      <c r="PRQ1304" s="187"/>
      <c r="PRR1304" s="187"/>
      <c r="PRS1304" s="187"/>
      <c r="PRT1304" s="187"/>
      <c r="PRU1304" s="187"/>
      <c r="PRV1304" s="187"/>
      <c r="PRW1304" s="187"/>
      <c r="PRX1304" s="187"/>
      <c r="PRY1304" s="187"/>
      <c r="PRZ1304" s="187"/>
      <c r="PSA1304" s="187"/>
      <c r="PSB1304" s="187"/>
      <c r="PSC1304" s="187"/>
      <c r="PSD1304" s="187"/>
      <c r="PSE1304" s="187"/>
      <c r="PSF1304" s="187"/>
      <c r="PSG1304" s="187"/>
      <c r="PSH1304" s="187"/>
      <c r="PSI1304" s="187"/>
      <c r="PSJ1304" s="187"/>
      <c r="PSK1304" s="187"/>
      <c r="PSL1304" s="187"/>
      <c r="PSM1304" s="187"/>
      <c r="PSN1304" s="187"/>
      <c r="PSO1304" s="187"/>
      <c r="PSP1304" s="187"/>
      <c r="PSQ1304" s="187"/>
      <c r="PSR1304" s="187"/>
      <c r="PSS1304" s="187"/>
      <c r="PST1304" s="187"/>
      <c r="PSU1304" s="187"/>
      <c r="PSV1304" s="187"/>
      <c r="PSW1304" s="187"/>
      <c r="PSX1304" s="187"/>
      <c r="PSY1304" s="187"/>
      <c r="PSZ1304" s="187"/>
      <c r="PTA1304" s="187"/>
      <c r="PTB1304" s="187"/>
      <c r="PTC1304" s="187"/>
      <c r="PTD1304" s="187"/>
      <c r="PTE1304" s="187"/>
      <c r="PTF1304" s="187"/>
      <c r="PTG1304" s="187"/>
      <c r="PTH1304" s="187"/>
      <c r="PTI1304" s="187"/>
      <c r="PTJ1304" s="187"/>
      <c r="PTK1304" s="187"/>
      <c r="PTL1304" s="187"/>
      <c r="PTM1304" s="187"/>
      <c r="PTN1304" s="187"/>
      <c r="PTO1304" s="187"/>
      <c r="PTP1304" s="187"/>
      <c r="PTQ1304" s="187"/>
      <c r="PTR1304" s="187"/>
      <c r="PTS1304" s="187"/>
      <c r="PTT1304" s="187"/>
      <c r="PTU1304" s="187"/>
      <c r="PTV1304" s="187"/>
      <c r="PTW1304" s="187"/>
      <c r="PTX1304" s="187"/>
      <c r="PTY1304" s="187"/>
      <c r="PTZ1304" s="187"/>
      <c r="PUA1304" s="187"/>
      <c r="PUB1304" s="187"/>
      <c r="PUC1304" s="187"/>
      <c r="PUD1304" s="187"/>
      <c r="PUE1304" s="187"/>
      <c r="PUF1304" s="187"/>
      <c r="PUG1304" s="187"/>
      <c r="PUH1304" s="187"/>
      <c r="PUI1304" s="187"/>
      <c r="PUJ1304" s="187"/>
      <c r="PUK1304" s="187"/>
      <c r="PUL1304" s="187"/>
      <c r="PUM1304" s="187"/>
      <c r="PUN1304" s="187"/>
      <c r="PUO1304" s="187"/>
      <c r="PUP1304" s="187"/>
      <c r="PUQ1304" s="187"/>
      <c r="PUR1304" s="187"/>
      <c r="PUS1304" s="187"/>
      <c r="PUT1304" s="187"/>
      <c r="PUU1304" s="187"/>
      <c r="PUV1304" s="187"/>
      <c r="PUW1304" s="187"/>
      <c r="PUX1304" s="187"/>
      <c r="PUY1304" s="187"/>
      <c r="PUZ1304" s="187"/>
      <c r="PVA1304" s="187"/>
      <c r="PVB1304" s="187"/>
      <c r="PVC1304" s="187"/>
      <c r="PVD1304" s="187"/>
      <c r="PVE1304" s="187"/>
      <c r="PVF1304" s="187"/>
      <c r="PVG1304" s="187"/>
      <c r="PVH1304" s="187"/>
      <c r="PVI1304" s="187"/>
      <c r="PVJ1304" s="187"/>
      <c r="PVK1304" s="187"/>
      <c r="PVL1304" s="187"/>
      <c r="PVM1304" s="187"/>
      <c r="PVN1304" s="187"/>
      <c r="PVO1304" s="187"/>
      <c r="PVP1304" s="187"/>
      <c r="PVQ1304" s="187"/>
      <c r="PVR1304" s="187"/>
      <c r="PVS1304" s="187"/>
      <c r="PVT1304" s="187"/>
      <c r="PVU1304" s="187"/>
      <c r="PVV1304" s="187"/>
      <c r="PVW1304" s="187"/>
      <c r="PVX1304" s="187"/>
      <c r="PVY1304" s="187"/>
      <c r="PVZ1304" s="187"/>
      <c r="PWA1304" s="187"/>
      <c r="PWB1304" s="187"/>
      <c r="PWC1304" s="187"/>
      <c r="PWD1304" s="187"/>
      <c r="PWE1304" s="187"/>
      <c r="PWF1304" s="187"/>
      <c r="PWG1304" s="187"/>
      <c r="PWH1304" s="187"/>
      <c r="PWI1304" s="187"/>
      <c r="PWJ1304" s="187"/>
      <c r="PWK1304" s="187"/>
      <c r="PWL1304" s="187"/>
      <c r="PWM1304" s="187"/>
      <c r="PWN1304" s="187"/>
      <c r="PWO1304" s="187"/>
      <c r="PWP1304" s="187"/>
      <c r="PWQ1304" s="187"/>
      <c r="PWR1304" s="187"/>
      <c r="PWS1304" s="187"/>
      <c r="PWT1304" s="187"/>
      <c r="PWU1304" s="187"/>
      <c r="PWV1304" s="187"/>
      <c r="PWW1304" s="187"/>
      <c r="PWX1304" s="187"/>
      <c r="PWY1304" s="187"/>
      <c r="PWZ1304" s="187"/>
      <c r="PXA1304" s="187"/>
      <c r="PXB1304" s="187"/>
      <c r="PXC1304" s="187"/>
      <c r="PXD1304" s="187"/>
      <c r="PXE1304" s="187"/>
      <c r="PXF1304" s="187"/>
      <c r="PXG1304" s="187"/>
      <c r="PXH1304" s="187"/>
      <c r="PXI1304" s="187"/>
      <c r="PXJ1304" s="187"/>
      <c r="PXK1304" s="187"/>
      <c r="PXL1304" s="187"/>
      <c r="PXM1304" s="187"/>
      <c r="PXN1304" s="187"/>
      <c r="PXO1304" s="187"/>
      <c r="PXP1304" s="187"/>
      <c r="PXQ1304" s="187"/>
      <c r="PXR1304" s="187"/>
      <c r="PXS1304" s="187"/>
      <c r="PXT1304" s="187"/>
      <c r="PXU1304" s="187"/>
      <c r="PXV1304" s="187"/>
      <c r="PXW1304" s="187"/>
      <c r="PXX1304" s="187"/>
      <c r="PXY1304" s="187"/>
      <c r="PXZ1304" s="187"/>
      <c r="PYA1304" s="187"/>
      <c r="PYB1304" s="187"/>
      <c r="PYC1304" s="187"/>
      <c r="PYD1304" s="187"/>
      <c r="PYE1304" s="187"/>
      <c r="PYF1304" s="187"/>
      <c r="PYG1304" s="187"/>
      <c r="PYH1304" s="187"/>
      <c r="PYI1304" s="187"/>
      <c r="PYJ1304" s="187"/>
      <c r="PYK1304" s="187"/>
      <c r="PYL1304" s="187"/>
      <c r="PYM1304" s="187"/>
      <c r="PYN1304" s="187"/>
      <c r="PYO1304" s="187"/>
      <c r="PYP1304" s="187"/>
      <c r="PYQ1304" s="187"/>
      <c r="PYR1304" s="187"/>
      <c r="PYS1304" s="187"/>
      <c r="PYT1304" s="187"/>
      <c r="PYU1304" s="187"/>
      <c r="PYV1304" s="187"/>
      <c r="PYW1304" s="187"/>
      <c r="PYX1304" s="187"/>
      <c r="PYY1304" s="187"/>
      <c r="PYZ1304" s="187"/>
      <c r="PZA1304" s="187"/>
      <c r="PZB1304" s="187"/>
      <c r="PZC1304" s="187"/>
      <c r="PZD1304" s="187"/>
      <c r="PZE1304" s="187"/>
      <c r="PZF1304" s="187"/>
      <c r="PZG1304" s="187"/>
      <c r="PZH1304" s="187"/>
      <c r="PZI1304" s="187"/>
      <c r="PZJ1304" s="187"/>
      <c r="PZK1304" s="187"/>
      <c r="PZL1304" s="187"/>
      <c r="PZM1304" s="187"/>
      <c r="PZN1304" s="187"/>
      <c r="PZO1304" s="187"/>
      <c r="PZP1304" s="187"/>
      <c r="PZQ1304" s="187"/>
      <c r="PZR1304" s="187"/>
      <c r="PZS1304" s="187"/>
      <c r="PZT1304" s="187"/>
      <c r="PZU1304" s="187"/>
      <c r="PZV1304" s="187"/>
      <c r="PZW1304" s="187"/>
      <c r="PZX1304" s="187"/>
      <c r="PZY1304" s="187"/>
      <c r="PZZ1304" s="187"/>
      <c r="QAA1304" s="187"/>
      <c r="QAB1304" s="187"/>
      <c r="QAC1304" s="187"/>
      <c r="QAD1304" s="187"/>
      <c r="QAE1304" s="187"/>
      <c r="QAF1304" s="187"/>
      <c r="QAG1304" s="187"/>
      <c r="QAH1304" s="187"/>
      <c r="QAI1304" s="187"/>
      <c r="QAJ1304" s="187"/>
      <c r="QAK1304" s="187"/>
      <c r="QAL1304" s="187"/>
      <c r="QAM1304" s="187"/>
      <c r="QAN1304" s="187"/>
      <c r="QAO1304" s="187"/>
      <c r="QAP1304" s="187"/>
      <c r="QAQ1304" s="187"/>
      <c r="QAR1304" s="187"/>
      <c r="QAS1304" s="187"/>
      <c r="QAT1304" s="187"/>
      <c r="QAU1304" s="187"/>
      <c r="QAV1304" s="187"/>
      <c r="QAW1304" s="187"/>
      <c r="QAX1304" s="187"/>
      <c r="QAY1304" s="187"/>
      <c r="QAZ1304" s="187"/>
      <c r="QBA1304" s="187"/>
      <c r="QBB1304" s="187"/>
      <c r="QBC1304" s="187"/>
      <c r="QBD1304" s="187"/>
      <c r="QBE1304" s="187"/>
      <c r="QBF1304" s="187"/>
      <c r="QBG1304" s="187"/>
      <c r="QBH1304" s="187"/>
      <c r="QBI1304" s="187"/>
      <c r="QBJ1304" s="187"/>
      <c r="QBK1304" s="187"/>
      <c r="QBL1304" s="187"/>
      <c r="QBM1304" s="187"/>
      <c r="QBN1304" s="187"/>
      <c r="QBO1304" s="187"/>
      <c r="QBP1304" s="187"/>
      <c r="QBQ1304" s="187"/>
      <c r="QBR1304" s="187"/>
      <c r="QBS1304" s="187"/>
      <c r="QBT1304" s="187"/>
      <c r="QBU1304" s="187"/>
      <c r="QBV1304" s="187"/>
      <c r="QBW1304" s="187"/>
      <c r="QBX1304" s="187"/>
      <c r="QBY1304" s="187"/>
      <c r="QBZ1304" s="187"/>
      <c r="QCA1304" s="187"/>
      <c r="QCB1304" s="187"/>
      <c r="QCC1304" s="187"/>
      <c r="QCD1304" s="187"/>
      <c r="QCE1304" s="187"/>
      <c r="QCF1304" s="187"/>
      <c r="QCG1304" s="187"/>
      <c r="QCH1304" s="187"/>
      <c r="QCI1304" s="187"/>
      <c r="QCJ1304" s="187"/>
      <c r="QCK1304" s="187"/>
      <c r="QCL1304" s="187"/>
      <c r="QCM1304" s="187"/>
      <c r="QCN1304" s="187"/>
      <c r="QCO1304" s="187"/>
      <c r="QCP1304" s="187"/>
      <c r="QCQ1304" s="187"/>
      <c r="QCR1304" s="187"/>
      <c r="QCS1304" s="187"/>
      <c r="QCT1304" s="187"/>
      <c r="QCU1304" s="187"/>
      <c r="QCV1304" s="187"/>
      <c r="QCW1304" s="187"/>
      <c r="QCX1304" s="187"/>
      <c r="QCY1304" s="187"/>
      <c r="QCZ1304" s="187"/>
      <c r="QDA1304" s="187"/>
      <c r="QDB1304" s="187"/>
      <c r="QDC1304" s="187"/>
      <c r="QDD1304" s="187"/>
      <c r="QDE1304" s="187"/>
      <c r="QDF1304" s="187"/>
      <c r="QDG1304" s="187"/>
      <c r="QDH1304" s="187"/>
      <c r="QDI1304" s="187"/>
      <c r="QDJ1304" s="187"/>
      <c r="QDK1304" s="187"/>
      <c r="QDL1304" s="187"/>
      <c r="QDM1304" s="187"/>
      <c r="QDN1304" s="187"/>
      <c r="QDO1304" s="187"/>
      <c r="QDP1304" s="187"/>
      <c r="QDQ1304" s="187"/>
      <c r="QDR1304" s="187"/>
      <c r="QDS1304" s="187"/>
      <c r="QDT1304" s="187"/>
      <c r="QDU1304" s="187"/>
      <c r="QDV1304" s="187"/>
      <c r="QDW1304" s="187"/>
      <c r="QDX1304" s="187"/>
      <c r="QDY1304" s="187"/>
      <c r="QDZ1304" s="187"/>
      <c r="QEA1304" s="187"/>
      <c r="QEB1304" s="187"/>
      <c r="QEC1304" s="187"/>
      <c r="QED1304" s="187"/>
      <c r="QEE1304" s="187"/>
      <c r="QEF1304" s="187"/>
      <c r="QEG1304" s="187"/>
      <c r="QEH1304" s="187"/>
      <c r="QEI1304" s="187"/>
      <c r="QEJ1304" s="187"/>
      <c r="QEK1304" s="187"/>
      <c r="QEL1304" s="187"/>
      <c r="QEM1304" s="187"/>
      <c r="QEN1304" s="187"/>
      <c r="QEO1304" s="187"/>
      <c r="QEP1304" s="187"/>
      <c r="QEQ1304" s="187"/>
      <c r="QER1304" s="187"/>
      <c r="QES1304" s="187"/>
      <c r="QET1304" s="187"/>
      <c r="QEU1304" s="187"/>
      <c r="QEV1304" s="187"/>
      <c r="QEW1304" s="187"/>
      <c r="QEX1304" s="187"/>
      <c r="QEY1304" s="187"/>
      <c r="QEZ1304" s="187"/>
      <c r="QFA1304" s="187"/>
      <c r="QFB1304" s="187"/>
      <c r="QFC1304" s="187"/>
      <c r="QFD1304" s="187"/>
      <c r="QFE1304" s="187"/>
      <c r="QFF1304" s="187"/>
      <c r="QFG1304" s="187"/>
      <c r="QFH1304" s="187"/>
      <c r="QFI1304" s="187"/>
      <c r="QFJ1304" s="187"/>
      <c r="QFK1304" s="187"/>
      <c r="QFL1304" s="187"/>
      <c r="QFM1304" s="187"/>
      <c r="QFN1304" s="187"/>
      <c r="QFO1304" s="187"/>
      <c r="QFP1304" s="187"/>
      <c r="QFQ1304" s="187"/>
      <c r="QFR1304" s="187"/>
      <c r="QFS1304" s="187"/>
      <c r="QFT1304" s="187"/>
      <c r="QFU1304" s="187"/>
      <c r="QFV1304" s="187"/>
      <c r="QFW1304" s="187"/>
      <c r="QFX1304" s="187"/>
      <c r="QFY1304" s="187"/>
      <c r="QFZ1304" s="187"/>
      <c r="QGA1304" s="187"/>
      <c r="QGB1304" s="187"/>
      <c r="QGC1304" s="187"/>
      <c r="QGD1304" s="187"/>
      <c r="QGE1304" s="187"/>
      <c r="QGF1304" s="187"/>
      <c r="QGG1304" s="187"/>
      <c r="QGH1304" s="187"/>
      <c r="QGI1304" s="187"/>
      <c r="QGJ1304" s="187"/>
      <c r="QGK1304" s="187"/>
      <c r="QGL1304" s="187"/>
      <c r="QGM1304" s="187"/>
      <c r="QGN1304" s="187"/>
      <c r="QGO1304" s="187"/>
      <c r="QGP1304" s="187"/>
      <c r="QGQ1304" s="187"/>
      <c r="QGR1304" s="187"/>
      <c r="QGS1304" s="187"/>
      <c r="QGT1304" s="187"/>
      <c r="QGU1304" s="187"/>
      <c r="QGV1304" s="187"/>
      <c r="QGW1304" s="187"/>
      <c r="QGX1304" s="187"/>
      <c r="QGY1304" s="187"/>
      <c r="QGZ1304" s="187"/>
      <c r="QHA1304" s="187"/>
      <c r="QHB1304" s="187"/>
      <c r="QHC1304" s="187"/>
      <c r="QHD1304" s="187"/>
      <c r="QHE1304" s="187"/>
      <c r="QHF1304" s="187"/>
      <c r="QHG1304" s="187"/>
      <c r="QHH1304" s="187"/>
      <c r="QHI1304" s="187"/>
      <c r="QHJ1304" s="187"/>
      <c r="QHK1304" s="187"/>
      <c r="QHL1304" s="187"/>
      <c r="QHM1304" s="187"/>
      <c r="QHN1304" s="187"/>
      <c r="QHO1304" s="187"/>
      <c r="QHP1304" s="187"/>
      <c r="QHQ1304" s="187"/>
      <c r="QHR1304" s="187"/>
      <c r="QHS1304" s="187"/>
      <c r="QHT1304" s="187"/>
      <c r="QHU1304" s="187"/>
      <c r="QHV1304" s="187"/>
      <c r="QHW1304" s="187"/>
      <c r="QHX1304" s="187"/>
      <c r="QHY1304" s="187"/>
      <c r="QHZ1304" s="187"/>
      <c r="QIA1304" s="187"/>
      <c r="QIB1304" s="187"/>
      <c r="QIC1304" s="187"/>
      <c r="QID1304" s="187"/>
      <c r="QIE1304" s="187"/>
      <c r="QIF1304" s="187"/>
      <c r="QIG1304" s="187"/>
      <c r="QIH1304" s="187"/>
      <c r="QII1304" s="187"/>
      <c r="QIJ1304" s="187"/>
      <c r="QIK1304" s="187"/>
      <c r="QIL1304" s="187"/>
      <c r="QIM1304" s="187"/>
      <c r="QIN1304" s="187"/>
      <c r="QIO1304" s="187"/>
      <c r="QIP1304" s="187"/>
      <c r="QIQ1304" s="187"/>
      <c r="QIR1304" s="187"/>
      <c r="QIS1304" s="187"/>
      <c r="QIT1304" s="187"/>
      <c r="QIU1304" s="187"/>
      <c r="QIV1304" s="187"/>
      <c r="QIW1304" s="187"/>
      <c r="QIX1304" s="187"/>
      <c r="QIY1304" s="187"/>
      <c r="QIZ1304" s="187"/>
      <c r="QJA1304" s="187"/>
      <c r="QJB1304" s="187"/>
      <c r="QJC1304" s="187"/>
      <c r="QJD1304" s="187"/>
      <c r="QJE1304" s="187"/>
      <c r="QJF1304" s="187"/>
      <c r="QJG1304" s="187"/>
      <c r="QJH1304" s="187"/>
      <c r="QJI1304" s="187"/>
      <c r="QJJ1304" s="187"/>
      <c r="QJK1304" s="187"/>
      <c r="QJL1304" s="187"/>
      <c r="QJM1304" s="187"/>
      <c r="QJN1304" s="187"/>
      <c r="QJO1304" s="187"/>
      <c r="QJP1304" s="187"/>
      <c r="QJQ1304" s="187"/>
      <c r="QJR1304" s="187"/>
      <c r="QJS1304" s="187"/>
      <c r="QJT1304" s="187"/>
      <c r="QJU1304" s="187"/>
      <c r="QJV1304" s="187"/>
      <c r="QJW1304" s="187"/>
      <c r="QJX1304" s="187"/>
      <c r="QJY1304" s="187"/>
      <c r="QJZ1304" s="187"/>
      <c r="QKA1304" s="187"/>
      <c r="QKB1304" s="187"/>
      <c r="QKC1304" s="187"/>
      <c r="QKD1304" s="187"/>
      <c r="QKE1304" s="187"/>
      <c r="QKF1304" s="187"/>
      <c r="QKG1304" s="187"/>
      <c r="QKH1304" s="187"/>
      <c r="QKI1304" s="187"/>
      <c r="QKJ1304" s="187"/>
      <c r="QKK1304" s="187"/>
      <c r="QKL1304" s="187"/>
      <c r="QKM1304" s="187"/>
      <c r="QKN1304" s="187"/>
      <c r="QKO1304" s="187"/>
      <c r="QKP1304" s="187"/>
      <c r="QKQ1304" s="187"/>
      <c r="QKR1304" s="187"/>
      <c r="QKS1304" s="187"/>
      <c r="QKT1304" s="187"/>
      <c r="QKU1304" s="187"/>
      <c r="QKV1304" s="187"/>
      <c r="QKW1304" s="187"/>
      <c r="QKX1304" s="187"/>
      <c r="QKY1304" s="187"/>
      <c r="QKZ1304" s="187"/>
      <c r="QLA1304" s="187"/>
      <c r="QLB1304" s="187"/>
      <c r="QLC1304" s="187"/>
      <c r="QLD1304" s="187"/>
      <c r="QLE1304" s="187"/>
      <c r="QLF1304" s="187"/>
      <c r="QLG1304" s="187"/>
      <c r="QLH1304" s="187"/>
      <c r="QLI1304" s="187"/>
      <c r="QLJ1304" s="187"/>
      <c r="QLK1304" s="187"/>
      <c r="QLL1304" s="187"/>
      <c r="QLM1304" s="187"/>
      <c r="QLN1304" s="187"/>
      <c r="QLO1304" s="187"/>
      <c r="QLP1304" s="187"/>
      <c r="QLQ1304" s="187"/>
      <c r="QLR1304" s="187"/>
      <c r="QLS1304" s="187"/>
      <c r="QLT1304" s="187"/>
      <c r="QLU1304" s="187"/>
      <c r="QLV1304" s="187"/>
      <c r="QLW1304" s="187"/>
      <c r="QLX1304" s="187"/>
      <c r="QLY1304" s="187"/>
      <c r="QLZ1304" s="187"/>
      <c r="QMA1304" s="187"/>
      <c r="QMB1304" s="187"/>
      <c r="QMC1304" s="187"/>
      <c r="QMD1304" s="187"/>
      <c r="QME1304" s="187"/>
      <c r="QMF1304" s="187"/>
      <c r="QMG1304" s="187"/>
      <c r="QMH1304" s="187"/>
      <c r="QMI1304" s="187"/>
      <c r="QMJ1304" s="187"/>
      <c r="QMK1304" s="187"/>
      <c r="QML1304" s="187"/>
      <c r="QMM1304" s="187"/>
      <c r="QMN1304" s="187"/>
      <c r="QMO1304" s="187"/>
      <c r="QMP1304" s="187"/>
      <c r="QMQ1304" s="187"/>
      <c r="QMR1304" s="187"/>
      <c r="QMS1304" s="187"/>
      <c r="QMT1304" s="187"/>
      <c r="QMU1304" s="187"/>
      <c r="QMV1304" s="187"/>
      <c r="QMW1304" s="187"/>
      <c r="QMX1304" s="187"/>
      <c r="QMY1304" s="187"/>
      <c r="QMZ1304" s="187"/>
      <c r="QNA1304" s="187"/>
      <c r="QNB1304" s="187"/>
      <c r="QNC1304" s="187"/>
      <c r="QND1304" s="187"/>
      <c r="QNE1304" s="187"/>
      <c r="QNF1304" s="187"/>
      <c r="QNG1304" s="187"/>
      <c r="QNH1304" s="187"/>
      <c r="QNI1304" s="187"/>
      <c r="QNJ1304" s="187"/>
      <c r="QNK1304" s="187"/>
      <c r="QNL1304" s="187"/>
      <c r="QNM1304" s="187"/>
      <c r="QNN1304" s="187"/>
      <c r="QNO1304" s="187"/>
      <c r="QNP1304" s="187"/>
      <c r="QNQ1304" s="187"/>
      <c r="QNR1304" s="187"/>
      <c r="QNS1304" s="187"/>
      <c r="QNT1304" s="187"/>
      <c r="QNU1304" s="187"/>
      <c r="QNV1304" s="187"/>
      <c r="QNW1304" s="187"/>
      <c r="QNX1304" s="187"/>
      <c r="QNY1304" s="187"/>
      <c r="QNZ1304" s="187"/>
      <c r="QOA1304" s="187"/>
      <c r="QOB1304" s="187"/>
      <c r="QOC1304" s="187"/>
      <c r="QOD1304" s="187"/>
      <c r="QOE1304" s="187"/>
      <c r="QOF1304" s="187"/>
      <c r="QOG1304" s="187"/>
      <c r="QOH1304" s="187"/>
      <c r="QOI1304" s="187"/>
      <c r="QOJ1304" s="187"/>
      <c r="QOK1304" s="187"/>
      <c r="QOL1304" s="187"/>
      <c r="QOM1304" s="187"/>
      <c r="QON1304" s="187"/>
      <c r="QOO1304" s="187"/>
      <c r="QOP1304" s="187"/>
      <c r="QOQ1304" s="187"/>
      <c r="QOR1304" s="187"/>
      <c r="QOS1304" s="187"/>
      <c r="QOT1304" s="187"/>
      <c r="QOU1304" s="187"/>
      <c r="QOV1304" s="187"/>
      <c r="QOW1304" s="187"/>
      <c r="QOX1304" s="187"/>
      <c r="QOY1304" s="187"/>
      <c r="QOZ1304" s="187"/>
      <c r="QPA1304" s="187"/>
      <c r="QPB1304" s="187"/>
      <c r="QPC1304" s="187"/>
      <c r="QPD1304" s="187"/>
      <c r="QPE1304" s="187"/>
      <c r="QPF1304" s="187"/>
      <c r="QPG1304" s="187"/>
      <c r="QPH1304" s="187"/>
      <c r="QPI1304" s="187"/>
      <c r="QPJ1304" s="187"/>
      <c r="QPK1304" s="187"/>
      <c r="QPL1304" s="187"/>
      <c r="QPM1304" s="187"/>
      <c r="QPN1304" s="187"/>
      <c r="QPO1304" s="187"/>
      <c r="QPP1304" s="187"/>
      <c r="QPQ1304" s="187"/>
      <c r="QPR1304" s="187"/>
      <c r="QPS1304" s="187"/>
      <c r="QPT1304" s="187"/>
      <c r="QPU1304" s="187"/>
      <c r="QPV1304" s="187"/>
      <c r="QPW1304" s="187"/>
      <c r="QPX1304" s="187"/>
      <c r="QPY1304" s="187"/>
      <c r="QPZ1304" s="187"/>
      <c r="QQA1304" s="187"/>
      <c r="QQB1304" s="187"/>
      <c r="QQC1304" s="187"/>
      <c r="QQD1304" s="187"/>
      <c r="QQE1304" s="187"/>
      <c r="QQF1304" s="187"/>
      <c r="QQG1304" s="187"/>
      <c r="QQH1304" s="187"/>
      <c r="QQI1304" s="187"/>
      <c r="QQJ1304" s="187"/>
      <c r="QQK1304" s="187"/>
      <c r="QQL1304" s="187"/>
      <c r="QQM1304" s="187"/>
      <c r="QQN1304" s="187"/>
      <c r="QQO1304" s="187"/>
      <c r="QQP1304" s="187"/>
      <c r="QQQ1304" s="187"/>
      <c r="QQR1304" s="187"/>
      <c r="QQS1304" s="187"/>
      <c r="QQT1304" s="187"/>
      <c r="QQU1304" s="187"/>
      <c r="QQV1304" s="187"/>
      <c r="QQW1304" s="187"/>
      <c r="QQX1304" s="187"/>
      <c r="QQY1304" s="187"/>
      <c r="QQZ1304" s="187"/>
      <c r="QRA1304" s="187"/>
      <c r="QRB1304" s="187"/>
      <c r="QRC1304" s="187"/>
      <c r="QRD1304" s="187"/>
      <c r="QRE1304" s="187"/>
      <c r="QRF1304" s="187"/>
      <c r="QRG1304" s="187"/>
      <c r="QRH1304" s="187"/>
      <c r="QRI1304" s="187"/>
      <c r="QRJ1304" s="187"/>
      <c r="QRK1304" s="187"/>
      <c r="QRL1304" s="187"/>
      <c r="QRM1304" s="187"/>
      <c r="QRN1304" s="187"/>
      <c r="QRO1304" s="187"/>
      <c r="QRP1304" s="187"/>
      <c r="QRQ1304" s="187"/>
      <c r="QRR1304" s="187"/>
      <c r="QRS1304" s="187"/>
      <c r="QRT1304" s="187"/>
      <c r="QRU1304" s="187"/>
      <c r="QRV1304" s="187"/>
      <c r="QRW1304" s="187"/>
      <c r="QRX1304" s="187"/>
      <c r="QRY1304" s="187"/>
      <c r="QRZ1304" s="187"/>
      <c r="QSA1304" s="187"/>
      <c r="QSB1304" s="187"/>
      <c r="QSC1304" s="187"/>
      <c r="QSD1304" s="187"/>
      <c r="QSE1304" s="187"/>
      <c r="QSF1304" s="187"/>
      <c r="QSG1304" s="187"/>
      <c r="QSH1304" s="187"/>
      <c r="QSI1304" s="187"/>
      <c r="QSJ1304" s="187"/>
      <c r="QSK1304" s="187"/>
      <c r="QSL1304" s="187"/>
      <c r="QSM1304" s="187"/>
      <c r="QSN1304" s="187"/>
      <c r="QSO1304" s="187"/>
      <c r="QSP1304" s="187"/>
      <c r="QSQ1304" s="187"/>
      <c r="QSR1304" s="187"/>
      <c r="QSS1304" s="187"/>
      <c r="QST1304" s="187"/>
      <c r="QSU1304" s="187"/>
      <c r="QSV1304" s="187"/>
      <c r="QSW1304" s="187"/>
      <c r="QSX1304" s="187"/>
      <c r="QSY1304" s="187"/>
      <c r="QSZ1304" s="187"/>
      <c r="QTA1304" s="187"/>
      <c r="QTB1304" s="187"/>
      <c r="QTC1304" s="187"/>
      <c r="QTD1304" s="187"/>
      <c r="QTE1304" s="187"/>
      <c r="QTF1304" s="187"/>
      <c r="QTG1304" s="187"/>
      <c r="QTH1304" s="187"/>
      <c r="QTI1304" s="187"/>
      <c r="QTJ1304" s="187"/>
      <c r="QTK1304" s="187"/>
      <c r="QTL1304" s="187"/>
      <c r="QTM1304" s="187"/>
      <c r="QTN1304" s="187"/>
      <c r="QTO1304" s="187"/>
      <c r="QTP1304" s="187"/>
      <c r="QTQ1304" s="187"/>
      <c r="QTR1304" s="187"/>
      <c r="QTS1304" s="187"/>
      <c r="QTT1304" s="187"/>
      <c r="QTU1304" s="187"/>
      <c r="QTV1304" s="187"/>
      <c r="QTW1304" s="187"/>
      <c r="QTX1304" s="187"/>
      <c r="QTY1304" s="187"/>
      <c r="QTZ1304" s="187"/>
      <c r="QUA1304" s="187"/>
      <c r="QUB1304" s="187"/>
      <c r="QUC1304" s="187"/>
      <c r="QUD1304" s="187"/>
      <c r="QUE1304" s="187"/>
      <c r="QUF1304" s="187"/>
      <c r="QUG1304" s="187"/>
      <c r="QUH1304" s="187"/>
      <c r="QUI1304" s="187"/>
      <c r="QUJ1304" s="187"/>
      <c r="QUK1304" s="187"/>
      <c r="QUL1304" s="187"/>
      <c r="QUM1304" s="187"/>
      <c r="QUN1304" s="187"/>
      <c r="QUO1304" s="187"/>
      <c r="QUP1304" s="187"/>
      <c r="QUQ1304" s="187"/>
      <c r="QUR1304" s="187"/>
      <c r="QUS1304" s="187"/>
      <c r="QUT1304" s="187"/>
      <c r="QUU1304" s="187"/>
      <c r="QUV1304" s="187"/>
      <c r="QUW1304" s="187"/>
      <c r="QUX1304" s="187"/>
      <c r="QUY1304" s="187"/>
      <c r="QUZ1304" s="187"/>
      <c r="QVA1304" s="187"/>
      <c r="QVB1304" s="187"/>
      <c r="QVC1304" s="187"/>
      <c r="QVD1304" s="187"/>
      <c r="QVE1304" s="187"/>
      <c r="QVF1304" s="187"/>
      <c r="QVG1304" s="187"/>
      <c r="QVH1304" s="187"/>
      <c r="QVI1304" s="187"/>
      <c r="QVJ1304" s="187"/>
      <c r="QVK1304" s="187"/>
      <c r="QVL1304" s="187"/>
      <c r="QVM1304" s="187"/>
      <c r="QVN1304" s="187"/>
      <c r="QVO1304" s="187"/>
      <c r="QVP1304" s="187"/>
      <c r="QVQ1304" s="187"/>
      <c r="QVR1304" s="187"/>
      <c r="QVS1304" s="187"/>
      <c r="QVT1304" s="187"/>
      <c r="QVU1304" s="187"/>
      <c r="QVV1304" s="187"/>
      <c r="QVW1304" s="187"/>
      <c r="QVX1304" s="187"/>
      <c r="QVY1304" s="187"/>
      <c r="QVZ1304" s="187"/>
      <c r="QWA1304" s="187"/>
      <c r="QWB1304" s="187"/>
      <c r="QWC1304" s="187"/>
      <c r="QWD1304" s="187"/>
      <c r="QWE1304" s="187"/>
      <c r="QWF1304" s="187"/>
      <c r="QWG1304" s="187"/>
      <c r="QWH1304" s="187"/>
      <c r="QWI1304" s="187"/>
      <c r="QWJ1304" s="187"/>
      <c r="QWK1304" s="187"/>
      <c r="QWL1304" s="187"/>
      <c r="QWM1304" s="187"/>
      <c r="QWN1304" s="187"/>
      <c r="QWO1304" s="187"/>
      <c r="QWP1304" s="187"/>
      <c r="QWQ1304" s="187"/>
      <c r="QWR1304" s="187"/>
      <c r="QWS1304" s="187"/>
      <c r="QWT1304" s="187"/>
      <c r="QWU1304" s="187"/>
      <c r="QWV1304" s="187"/>
      <c r="QWW1304" s="187"/>
      <c r="QWX1304" s="187"/>
      <c r="QWY1304" s="187"/>
      <c r="QWZ1304" s="187"/>
      <c r="QXA1304" s="187"/>
      <c r="QXB1304" s="187"/>
      <c r="QXC1304" s="187"/>
      <c r="QXD1304" s="187"/>
      <c r="QXE1304" s="187"/>
      <c r="QXF1304" s="187"/>
      <c r="QXG1304" s="187"/>
      <c r="QXH1304" s="187"/>
      <c r="QXI1304" s="187"/>
      <c r="QXJ1304" s="187"/>
      <c r="QXK1304" s="187"/>
      <c r="QXL1304" s="187"/>
      <c r="QXM1304" s="187"/>
      <c r="QXN1304" s="187"/>
      <c r="QXO1304" s="187"/>
      <c r="QXP1304" s="187"/>
      <c r="QXQ1304" s="187"/>
      <c r="QXR1304" s="187"/>
      <c r="QXS1304" s="187"/>
      <c r="QXT1304" s="187"/>
      <c r="QXU1304" s="187"/>
      <c r="QXV1304" s="187"/>
      <c r="QXW1304" s="187"/>
      <c r="QXX1304" s="187"/>
      <c r="QXY1304" s="187"/>
      <c r="QXZ1304" s="187"/>
      <c r="QYA1304" s="187"/>
      <c r="QYB1304" s="187"/>
      <c r="QYC1304" s="187"/>
      <c r="QYD1304" s="187"/>
      <c r="QYE1304" s="187"/>
      <c r="QYF1304" s="187"/>
      <c r="QYG1304" s="187"/>
      <c r="QYH1304" s="187"/>
      <c r="QYI1304" s="187"/>
      <c r="QYJ1304" s="187"/>
      <c r="QYK1304" s="187"/>
      <c r="QYL1304" s="187"/>
      <c r="QYM1304" s="187"/>
      <c r="QYN1304" s="187"/>
      <c r="QYO1304" s="187"/>
      <c r="QYP1304" s="187"/>
      <c r="QYQ1304" s="187"/>
      <c r="QYR1304" s="187"/>
      <c r="QYS1304" s="187"/>
      <c r="QYT1304" s="187"/>
      <c r="QYU1304" s="187"/>
      <c r="QYV1304" s="187"/>
      <c r="QYW1304" s="187"/>
      <c r="QYX1304" s="187"/>
      <c r="QYY1304" s="187"/>
      <c r="QYZ1304" s="187"/>
      <c r="QZA1304" s="187"/>
      <c r="QZB1304" s="187"/>
      <c r="QZC1304" s="187"/>
      <c r="QZD1304" s="187"/>
      <c r="QZE1304" s="187"/>
      <c r="QZF1304" s="187"/>
      <c r="QZG1304" s="187"/>
      <c r="QZH1304" s="187"/>
      <c r="QZI1304" s="187"/>
      <c r="QZJ1304" s="187"/>
      <c r="QZK1304" s="187"/>
      <c r="QZL1304" s="187"/>
      <c r="QZM1304" s="187"/>
      <c r="QZN1304" s="187"/>
      <c r="QZO1304" s="187"/>
      <c r="QZP1304" s="187"/>
      <c r="QZQ1304" s="187"/>
      <c r="QZR1304" s="187"/>
      <c r="QZS1304" s="187"/>
      <c r="QZT1304" s="187"/>
      <c r="QZU1304" s="187"/>
      <c r="QZV1304" s="187"/>
      <c r="QZW1304" s="187"/>
      <c r="QZX1304" s="187"/>
      <c r="QZY1304" s="187"/>
      <c r="QZZ1304" s="187"/>
      <c r="RAA1304" s="187"/>
      <c r="RAB1304" s="187"/>
      <c r="RAC1304" s="187"/>
      <c r="RAD1304" s="187"/>
      <c r="RAE1304" s="187"/>
      <c r="RAF1304" s="187"/>
      <c r="RAG1304" s="187"/>
      <c r="RAH1304" s="187"/>
      <c r="RAI1304" s="187"/>
      <c r="RAJ1304" s="187"/>
      <c r="RAK1304" s="187"/>
      <c r="RAL1304" s="187"/>
      <c r="RAM1304" s="187"/>
      <c r="RAN1304" s="187"/>
      <c r="RAO1304" s="187"/>
      <c r="RAP1304" s="187"/>
      <c r="RAQ1304" s="187"/>
      <c r="RAR1304" s="187"/>
      <c r="RAS1304" s="187"/>
      <c r="RAT1304" s="187"/>
      <c r="RAU1304" s="187"/>
      <c r="RAV1304" s="187"/>
      <c r="RAW1304" s="187"/>
      <c r="RAX1304" s="187"/>
      <c r="RAY1304" s="187"/>
      <c r="RAZ1304" s="187"/>
      <c r="RBA1304" s="187"/>
      <c r="RBB1304" s="187"/>
      <c r="RBC1304" s="187"/>
      <c r="RBD1304" s="187"/>
      <c r="RBE1304" s="187"/>
      <c r="RBF1304" s="187"/>
      <c r="RBG1304" s="187"/>
      <c r="RBH1304" s="187"/>
      <c r="RBI1304" s="187"/>
      <c r="RBJ1304" s="187"/>
      <c r="RBK1304" s="187"/>
      <c r="RBL1304" s="187"/>
      <c r="RBM1304" s="187"/>
      <c r="RBN1304" s="187"/>
      <c r="RBO1304" s="187"/>
      <c r="RBP1304" s="187"/>
      <c r="RBQ1304" s="187"/>
      <c r="RBR1304" s="187"/>
      <c r="RBS1304" s="187"/>
      <c r="RBT1304" s="187"/>
      <c r="RBU1304" s="187"/>
      <c r="RBV1304" s="187"/>
      <c r="RBW1304" s="187"/>
      <c r="RBX1304" s="187"/>
      <c r="RBY1304" s="187"/>
      <c r="RBZ1304" s="187"/>
      <c r="RCA1304" s="187"/>
      <c r="RCB1304" s="187"/>
      <c r="RCC1304" s="187"/>
      <c r="RCD1304" s="187"/>
      <c r="RCE1304" s="187"/>
      <c r="RCF1304" s="187"/>
      <c r="RCG1304" s="187"/>
      <c r="RCH1304" s="187"/>
      <c r="RCI1304" s="187"/>
      <c r="RCJ1304" s="187"/>
      <c r="RCK1304" s="187"/>
      <c r="RCL1304" s="187"/>
      <c r="RCM1304" s="187"/>
      <c r="RCN1304" s="187"/>
      <c r="RCO1304" s="187"/>
      <c r="RCP1304" s="187"/>
      <c r="RCQ1304" s="187"/>
      <c r="RCR1304" s="187"/>
      <c r="RCS1304" s="187"/>
      <c r="RCT1304" s="187"/>
      <c r="RCU1304" s="187"/>
      <c r="RCV1304" s="187"/>
      <c r="RCW1304" s="187"/>
      <c r="RCX1304" s="187"/>
      <c r="RCY1304" s="187"/>
      <c r="RCZ1304" s="187"/>
      <c r="RDA1304" s="187"/>
      <c r="RDB1304" s="187"/>
      <c r="RDC1304" s="187"/>
      <c r="RDD1304" s="187"/>
      <c r="RDE1304" s="187"/>
      <c r="RDF1304" s="187"/>
      <c r="RDG1304" s="187"/>
      <c r="RDH1304" s="187"/>
      <c r="RDI1304" s="187"/>
      <c r="RDJ1304" s="187"/>
      <c r="RDK1304" s="187"/>
      <c r="RDL1304" s="187"/>
      <c r="RDM1304" s="187"/>
      <c r="RDN1304" s="187"/>
      <c r="RDO1304" s="187"/>
      <c r="RDP1304" s="187"/>
      <c r="RDQ1304" s="187"/>
      <c r="RDR1304" s="187"/>
      <c r="RDS1304" s="187"/>
      <c r="RDT1304" s="187"/>
      <c r="RDU1304" s="187"/>
      <c r="RDV1304" s="187"/>
      <c r="RDW1304" s="187"/>
      <c r="RDX1304" s="187"/>
      <c r="RDY1304" s="187"/>
      <c r="RDZ1304" s="187"/>
      <c r="REA1304" s="187"/>
      <c r="REB1304" s="187"/>
      <c r="REC1304" s="187"/>
      <c r="RED1304" s="187"/>
      <c r="REE1304" s="187"/>
      <c r="REF1304" s="187"/>
      <c r="REG1304" s="187"/>
      <c r="REH1304" s="187"/>
      <c r="REI1304" s="187"/>
      <c r="REJ1304" s="187"/>
      <c r="REK1304" s="187"/>
      <c r="REL1304" s="187"/>
      <c r="REM1304" s="187"/>
      <c r="REN1304" s="187"/>
      <c r="REO1304" s="187"/>
      <c r="REP1304" s="187"/>
      <c r="REQ1304" s="187"/>
      <c r="RER1304" s="187"/>
      <c r="RES1304" s="187"/>
      <c r="RET1304" s="187"/>
      <c r="REU1304" s="187"/>
      <c r="REV1304" s="187"/>
      <c r="REW1304" s="187"/>
      <c r="REX1304" s="187"/>
      <c r="REY1304" s="187"/>
      <c r="REZ1304" s="187"/>
      <c r="RFA1304" s="187"/>
      <c r="RFB1304" s="187"/>
      <c r="RFC1304" s="187"/>
      <c r="RFD1304" s="187"/>
      <c r="RFE1304" s="187"/>
      <c r="RFF1304" s="187"/>
      <c r="RFG1304" s="187"/>
      <c r="RFH1304" s="187"/>
      <c r="RFI1304" s="187"/>
      <c r="RFJ1304" s="187"/>
      <c r="RFK1304" s="187"/>
      <c r="RFL1304" s="187"/>
      <c r="RFM1304" s="187"/>
      <c r="RFN1304" s="187"/>
      <c r="RFO1304" s="187"/>
      <c r="RFP1304" s="187"/>
      <c r="RFQ1304" s="187"/>
      <c r="RFR1304" s="187"/>
      <c r="RFS1304" s="187"/>
      <c r="RFT1304" s="187"/>
      <c r="RFU1304" s="187"/>
      <c r="RFV1304" s="187"/>
      <c r="RFW1304" s="187"/>
      <c r="RFX1304" s="187"/>
      <c r="RFY1304" s="187"/>
      <c r="RFZ1304" s="187"/>
      <c r="RGA1304" s="187"/>
      <c r="RGB1304" s="187"/>
      <c r="RGC1304" s="187"/>
      <c r="RGD1304" s="187"/>
      <c r="RGE1304" s="187"/>
      <c r="RGF1304" s="187"/>
      <c r="RGG1304" s="187"/>
      <c r="RGH1304" s="187"/>
      <c r="RGI1304" s="187"/>
      <c r="RGJ1304" s="187"/>
      <c r="RGK1304" s="187"/>
      <c r="RGL1304" s="187"/>
      <c r="RGM1304" s="187"/>
      <c r="RGN1304" s="187"/>
      <c r="RGO1304" s="187"/>
      <c r="RGP1304" s="187"/>
      <c r="RGQ1304" s="187"/>
      <c r="RGR1304" s="187"/>
      <c r="RGS1304" s="187"/>
      <c r="RGT1304" s="187"/>
      <c r="RGU1304" s="187"/>
      <c r="RGV1304" s="187"/>
      <c r="RGW1304" s="187"/>
      <c r="RGX1304" s="187"/>
      <c r="RGY1304" s="187"/>
      <c r="RGZ1304" s="187"/>
      <c r="RHA1304" s="187"/>
      <c r="RHB1304" s="187"/>
      <c r="RHC1304" s="187"/>
      <c r="RHD1304" s="187"/>
      <c r="RHE1304" s="187"/>
      <c r="RHF1304" s="187"/>
      <c r="RHG1304" s="187"/>
      <c r="RHH1304" s="187"/>
      <c r="RHI1304" s="187"/>
      <c r="RHJ1304" s="187"/>
      <c r="RHK1304" s="187"/>
      <c r="RHL1304" s="187"/>
      <c r="RHM1304" s="187"/>
      <c r="RHN1304" s="187"/>
      <c r="RHO1304" s="187"/>
      <c r="RHP1304" s="187"/>
      <c r="RHQ1304" s="187"/>
      <c r="RHR1304" s="187"/>
      <c r="RHS1304" s="187"/>
      <c r="RHT1304" s="187"/>
      <c r="RHU1304" s="187"/>
      <c r="RHV1304" s="187"/>
      <c r="RHW1304" s="187"/>
      <c r="RHX1304" s="187"/>
      <c r="RHY1304" s="187"/>
      <c r="RHZ1304" s="187"/>
      <c r="RIA1304" s="187"/>
      <c r="RIB1304" s="187"/>
      <c r="RIC1304" s="187"/>
      <c r="RID1304" s="187"/>
      <c r="RIE1304" s="187"/>
      <c r="RIF1304" s="187"/>
      <c r="RIG1304" s="187"/>
      <c r="RIH1304" s="187"/>
      <c r="RII1304" s="187"/>
      <c r="RIJ1304" s="187"/>
      <c r="RIK1304" s="187"/>
      <c r="RIL1304" s="187"/>
      <c r="RIM1304" s="187"/>
      <c r="RIN1304" s="187"/>
      <c r="RIO1304" s="187"/>
      <c r="RIP1304" s="187"/>
      <c r="RIQ1304" s="187"/>
      <c r="RIR1304" s="187"/>
      <c r="RIS1304" s="187"/>
      <c r="RIT1304" s="187"/>
      <c r="RIU1304" s="187"/>
      <c r="RIV1304" s="187"/>
      <c r="RIW1304" s="187"/>
      <c r="RIX1304" s="187"/>
      <c r="RIY1304" s="187"/>
      <c r="RIZ1304" s="187"/>
      <c r="RJA1304" s="187"/>
      <c r="RJB1304" s="187"/>
      <c r="RJC1304" s="187"/>
      <c r="RJD1304" s="187"/>
      <c r="RJE1304" s="187"/>
      <c r="RJF1304" s="187"/>
      <c r="RJG1304" s="187"/>
      <c r="RJH1304" s="187"/>
      <c r="RJI1304" s="187"/>
      <c r="RJJ1304" s="187"/>
      <c r="RJK1304" s="187"/>
      <c r="RJL1304" s="187"/>
      <c r="RJM1304" s="187"/>
      <c r="RJN1304" s="187"/>
      <c r="RJO1304" s="187"/>
      <c r="RJP1304" s="187"/>
      <c r="RJQ1304" s="187"/>
      <c r="RJR1304" s="187"/>
      <c r="RJS1304" s="187"/>
      <c r="RJT1304" s="187"/>
      <c r="RJU1304" s="187"/>
      <c r="RJV1304" s="187"/>
      <c r="RJW1304" s="187"/>
      <c r="RJX1304" s="187"/>
      <c r="RJY1304" s="187"/>
      <c r="RJZ1304" s="187"/>
      <c r="RKA1304" s="187"/>
      <c r="RKB1304" s="187"/>
      <c r="RKC1304" s="187"/>
      <c r="RKD1304" s="187"/>
      <c r="RKE1304" s="187"/>
      <c r="RKF1304" s="187"/>
      <c r="RKG1304" s="187"/>
      <c r="RKH1304" s="187"/>
      <c r="RKI1304" s="187"/>
      <c r="RKJ1304" s="187"/>
      <c r="RKK1304" s="187"/>
      <c r="RKL1304" s="187"/>
      <c r="RKM1304" s="187"/>
      <c r="RKN1304" s="187"/>
      <c r="RKO1304" s="187"/>
      <c r="RKP1304" s="187"/>
      <c r="RKQ1304" s="187"/>
      <c r="RKR1304" s="187"/>
      <c r="RKS1304" s="187"/>
      <c r="RKT1304" s="187"/>
      <c r="RKU1304" s="187"/>
      <c r="RKV1304" s="187"/>
      <c r="RKW1304" s="187"/>
      <c r="RKX1304" s="187"/>
      <c r="RKY1304" s="187"/>
      <c r="RKZ1304" s="187"/>
      <c r="RLA1304" s="187"/>
      <c r="RLB1304" s="187"/>
      <c r="RLC1304" s="187"/>
      <c r="RLD1304" s="187"/>
      <c r="RLE1304" s="187"/>
      <c r="RLF1304" s="187"/>
      <c r="RLG1304" s="187"/>
      <c r="RLH1304" s="187"/>
      <c r="RLI1304" s="187"/>
      <c r="RLJ1304" s="187"/>
      <c r="RLK1304" s="187"/>
      <c r="RLL1304" s="187"/>
      <c r="RLM1304" s="187"/>
      <c r="RLN1304" s="187"/>
      <c r="RLO1304" s="187"/>
      <c r="RLP1304" s="187"/>
      <c r="RLQ1304" s="187"/>
      <c r="RLR1304" s="187"/>
      <c r="RLS1304" s="187"/>
      <c r="RLT1304" s="187"/>
      <c r="RLU1304" s="187"/>
      <c r="RLV1304" s="187"/>
      <c r="RLW1304" s="187"/>
      <c r="RLX1304" s="187"/>
      <c r="RLY1304" s="187"/>
      <c r="RLZ1304" s="187"/>
      <c r="RMA1304" s="187"/>
      <c r="RMB1304" s="187"/>
      <c r="RMC1304" s="187"/>
      <c r="RMD1304" s="187"/>
      <c r="RME1304" s="187"/>
      <c r="RMF1304" s="187"/>
      <c r="RMG1304" s="187"/>
      <c r="RMH1304" s="187"/>
      <c r="RMI1304" s="187"/>
      <c r="RMJ1304" s="187"/>
      <c r="RMK1304" s="187"/>
      <c r="RML1304" s="187"/>
      <c r="RMM1304" s="187"/>
      <c r="RMN1304" s="187"/>
      <c r="RMO1304" s="187"/>
      <c r="RMP1304" s="187"/>
      <c r="RMQ1304" s="187"/>
      <c r="RMR1304" s="187"/>
      <c r="RMS1304" s="187"/>
      <c r="RMT1304" s="187"/>
      <c r="RMU1304" s="187"/>
      <c r="RMV1304" s="187"/>
      <c r="RMW1304" s="187"/>
      <c r="RMX1304" s="187"/>
      <c r="RMY1304" s="187"/>
      <c r="RMZ1304" s="187"/>
      <c r="RNA1304" s="187"/>
      <c r="RNB1304" s="187"/>
      <c r="RNC1304" s="187"/>
      <c r="RND1304" s="187"/>
      <c r="RNE1304" s="187"/>
      <c r="RNF1304" s="187"/>
      <c r="RNG1304" s="187"/>
      <c r="RNH1304" s="187"/>
      <c r="RNI1304" s="187"/>
      <c r="RNJ1304" s="187"/>
      <c r="RNK1304" s="187"/>
      <c r="RNL1304" s="187"/>
      <c r="RNM1304" s="187"/>
      <c r="RNN1304" s="187"/>
      <c r="RNO1304" s="187"/>
      <c r="RNP1304" s="187"/>
      <c r="RNQ1304" s="187"/>
      <c r="RNR1304" s="187"/>
      <c r="RNS1304" s="187"/>
      <c r="RNT1304" s="187"/>
      <c r="RNU1304" s="187"/>
      <c r="RNV1304" s="187"/>
      <c r="RNW1304" s="187"/>
      <c r="RNX1304" s="187"/>
      <c r="RNY1304" s="187"/>
      <c r="RNZ1304" s="187"/>
      <c r="ROA1304" s="187"/>
      <c r="ROB1304" s="187"/>
      <c r="ROC1304" s="187"/>
      <c r="ROD1304" s="187"/>
      <c r="ROE1304" s="187"/>
      <c r="ROF1304" s="187"/>
      <c r="ROG1304" s="187"/>
      <c r="ROH1304" s="187"/>
      <c r="ROI1304" s="187"/>
      <c r="ROJ1304" s="187"/>
      <c r="ROK1304" s="187"/>
      <c r="ROL1304" s="187"/>
      <c r="ROM1304" s="187"/>
      <c r="RON1304" s="187"/>
      <c r="ROO1304" s="187"/>
      <c r="ROP1304" s="187"/>
      <c r="ROQ1304" s="187"/>
      <c r="ROR1304" s="187"/>
      <c r="ROS1304" s="187"/>
      <c r="ROT1304" s="187"/>
      <c r="ROU1304" s="187"/>
      <c r="ROV1304" s="187"/>
      <c r="ROW1304" s="187"/>
      <c r="ROX1304" s="187"/>
      <c r="ROY1304" s="187"/>
      <c r="ROZ1304" s="187"/>
      <c r="RPA1304" s="187"/>
      <c r="RPB1304" s="187"/>
      <c r="RPC1304" s="187"/>
      <c r="RPD1304" s="187"/>
      <c r="RPE1304" s="187"/>
      <c r="RPF1304" s="187"/>
      <c r="RPG1304" s="187"/>
      <c r="RPH1304" s="187"/>
      <c r="RPI1304" s="187"/>
      <c r="RPJ1304" s="187"/>
      <c r="RPK1304" s="187"/>
      <c r="RPL1304" s="187"/>
      <c r="RPM1304" s="187"/>
      <c r="RPN1304" s="187"/>
      <c r="RPO1304" s="187"/>
      <c r="RPP1304" s="187"/>
      <c r="RPQ1304" s="187"/>
      <c r="RPR1304" s="187"/>
      <c r="RPS1304" s="187"/>
      <c r="RPT1304" s="187"/>
      <c r="RPU1304" s="187"/>
      <c r="RPV1304" s="187"/>
      <c r="RPW1304" s="187"/>
      <c r="RPX1304" s="187"/>
      <c r="RPY1304" s="187"/>
      <c r="RPZ1304" s="187"/>
      <c r="RQA1304" s="187"/>
      <c r="RQB1304" s="187"/>
      <c r="RQC1304" s="187"/>
      <c r="RQD1304" s="187"/>
      <c r="RQE1304" s="187"/>
      <c r="RQF1304" s="187"/>
      <c r="RQG1304" s="187"/>
      <c r="RQH1304" s="187"/>
      <c r="RQI1304" s="187"/>
      <c r="RQJ1304" s="187"/>
      <c r="RQK1304" s="187"/>
      <c r="RQL1304" s="187"/>
      <c r="RQM1304" s="187"/>
      <c r="RQN1304" s="187"/>
      <c r="RQO1304" s="187"/>
      <c r="RQP1304" s="187"/>
      <c r="RQQ1304" s="187"/>
      <c r="RQR1304" s="187"/>
      <c r="RQS1304" s="187"/>
      <c r="RQT1304" s="187"/>
      <c r="RQU1304" s="187"/>
      <c r="RQV1304" s="187"/>
      <c r="RQW1304" s="187"/>
      <c r="RQX1304" s="187"/>
      <c r="RQY1304" s="187"/>
      <c r="RQZ1304" s="187"/>
      <c r="RRA1304" s="187"/>
      <c r="RRB1304" s="187"/>
      <c r="RRC1304" s="187"/>
      <c r="RRD1304" s="187"/>
      <c r="RRE1304" s="187"/>
      <c r="RRF1304" s="187"/>
      <c r="RRG1304" s="187"/>
      <c r="RRH1304" s="187"/>
      <c r="RRI1304" s="187"/>
      <c r="RRJ1304" s="187"/>
      <c r="RRK1304" s="187"/>
      <c r="RRL1304" s="187"/>
      <c r="RRM1304" s="187"/>
      <c r="RRN1304" s="187"/>
      <c r="RRO1304" s="187"/>
      <c r="RRP1304" s="187"/>
      <c r="RRQ1304" s="187"/>
      <c r="RRR1304" s="187"/>
      <c r="RRS1304" s="187"/>
      <c r="RRT1304" s="187"/>
      <c r="RRU1304" s="187"/>
      <c r="RRV1304" s="187"/>
      <c r="RRW1304" s="187"/>
      <c r="RRX1304" s="187"/>
      <c r="RRY1304" s="187"/>
      <c r="RRZ1304" s="187"/>
      <c r="RSA1304" s="187"/>
      <c r="RSB1304" s="187"/>
      <c r="RSC1304" s="187"/>
      <c r="RSD1304" s="187"/>
      <c r="RSE1304" s="187"/>
      <c r="RSF1304" s="187"/>
      <c r="RSG1304" s="187"/>
      <c r="RSH1304" s="187"/>
      <c r="RSI1304" s="187"/>
      <c r="RSJ1304" s="187"/>
      <c r="RSK1304" s="187"/>
      <c r="RSL1304" s="187"/>
      <c r="RSM1304" s="187"/>
      <c r="RSN1304" s="187"/>
      <c r="RSO1304" s="187"/>
      <c r="RSP1304" s="187"/>
      <c r="RSQ1304" s="187"/>
      <c r="RSR1304" s="187"/>
      <c r="RSS1304" s="187"/>
      <c r="RST1304" s="187"/>
      <c r="RSU1304" s="187"/>
      <c r="RSV1304" s="187"/>
      <c r="RSW1304" s="187"/>
      <c r="RSX1304" s="187"/>
      <c r="RSY1304" s="187"/>
      <c r="RSZ1304" s="187"/>
      <c r="RTA1304" s="187"/>
      <c r="RTB1304" s="187"/>
      <c r="RTC1304" s="187"/>
      <c r="RTD1304" s="187"/>
      <c r="RTE1304" s="187"/>
      <c r="RTF1304" s="187"/>
      <c r="RTG1304" s="187"/>
      <c r="RTH1304" s="187"/>
      <c r="RTI1304" s="187"/>
      <c r="RTJ1304" s="187"/>
      <c r="RTK1304" s="187"/>
      <c r="RTL1304" s="187"/>
      <c r="RTM1304" s="187"/>
      <c r="RTN1304" s="187"/>
      <c r="RTO1304" s="187"/>
      <c r="RTP1304" s="187"/>
      <c r="RTQ1304" s="187"/>
      <c r="RTR1304" s="187"/>
      <c r="RTS1304" s="187"/>
      <c r="RTT1304" s="187"/>
      <c r="RTU1304" s="187"/>
      <c r="RTV1304" s="187"/>
      <c r="RTW1304" s="187"/>
      <c r="RTX1304" s="187"/>
      <c r="RTY1304" s="187"/>
      <c r="RTZ1304" s="187"/>
      <c r="RUA1304" s="187"/>
      <c r="RUB1304" s="187"/>
      <c r="RUC1304" s="187"/>
      <c r="RUD1304" s="187"/>
      <c r="RUE1304" s="187"/>
      <c r="RUF1304" s="187"/>
      <c r="RUG1304" s="187"/>
      <c r="RUH1304" s="187"/>
      <c r="RUI1304" s="187"/>
      <c r="RUJ1304" s="187"/>
      <c r="RUK1304" s="187"/>
      <c r="RUL1304" s="187"/>
      <c r="RUM1304" s="187"/>
      <c r="RUN1304" s="187"/>
      <c r="RUO1304" s="187"/>
      <c r="RUP1304" s="187"/>
      <c r="RUQ1304" s="187"/>
      <c r="RUR1304" s="187"/>
      <c r="RUS1304" s="187"/>
      <c r="RUT1304" s="187"/>
      <c r="RUU1304" s="187"/>
      <c r="RUV1304" s="187"/>
      <c r="RUW1304" s="187"/>
      <c r="RUX1304" s="187"/>
      <c r="RUY1304" s="187"/>
      <c r="RUZ1304" s="187"/>
      <c r="RVA1304" s="187"/>
      <c r="RVB1304" s="187"/>
      <c r="RVC1304" s="187"/>
      <c r="RVD1304" s="187"/>
      <c r="RVE1304" s="187"/>
      <c r="RVF1304" s="187"/>
      <c r="RVG1304" s="187"/>
      <c r="RVH1304" s="187"/>
      <c r="RVI1304" s="187"/>
      <c r="RVJ1304" s="187"/>
      <c r="RVK1304" s="187"/>
      <c r="RVL1304" s="187"/>
      <c r="RVM1304" s="187"/>
      <c r="RVN1304" s="187"/>
      <c r="RVO1304" s="187"/>
      <c r="RVP1304" s="187"/>
      <c r="RVQ1304" s="187"/>
      <c r="RVR1304" s="187"/>
      <c r="RVS1304" s="187"/>
      <c r="RVT1304" s="187"/>
      <c r="RVU1304" s="187"/>
      <c r="RVV1304" s="187"/>
      <c r="RVW1304" s="187"/>
      <c r="RVX1304" s="187"/>
      <c r="RVY1304" s="187"/>
      <c r="RVZ1304" s="187"/>
      <c r="RWA1304" s="187"/>
      <c r="RWB1304" s="187"/>
      <c r="RWC1304" s="187"/>
      <c r="RWD1304" s="187"/>
      <c r="RWE1304" s="187"/>
      <c r="RWF1304" s="187"/>
      <c r="RWG1304" s="187"/>
      <c r="RWH1304" s="187"/>
      <c r="RWI1304" s="187"/>
      <c r="RWJ1304" s="187"/>
      <c r="RWK1304" s="187"/>
      <c r="RWL1304" s="187"/>
      <c r="RWM1304" s="187"/>
      <c r="RWN1304" s="187"/>
      <c r="RWO1304" s="187"/>
      <c r="RWP1304" s="187"/>
      <c r="RWQ1304" s="187"/>
      <c r="RWR1304" s="187"/>
      <c r="RWS1304" s="187"/>
      <c r="RWT1304" s="187"/>
      <c r="RWU1304" s="187"/>
      <c r="RWV1304" s="187"/>
      <c r="RWW1304" s="187"/>
      <c r="RWX1304" s="187"/>
      <c r="RWY1304" s="187"/>
      <c r="RWZ1304" s="187"/>
      <c r="RXA1304" s="187"/>
      <c r="RXB1304" s="187"/>
      <c r="RXC1304" s="187"/>
      <c r="RXD1304" s="187"/>
      <c r="RXE1304" s="187"/>
      <c r="RXF1304" s="187"/>
      <c r="RXG1304" s="187"/>
      <c r="RXH1304" s="187"/>
      <c r="RXI1304" s="187"/>
      <c r="RXJ1304" s="187"/>
      <c r="RXK1304" s="187"/>
      <c r="RXL1304" s="187"/>
      <c r="RXM1304" s="187"/>
      <c r="RXN1304" s="187"/>
      <c r="RXO1304" s="187"/>
      <c r="RXP1304" s="187"/>
      <c r="RXQ1304" s="187"/>
      <c r="RXR1304" s="187"/>
      <c r="RXS1304" s="187"/>
      <c r="RXT1304" s="187"/>
      <c r="RXU1304" s="187"/>
      <c r="RXV1304" s="187"/>
      <c r="RXW1304" s="187"/>
      <c r="RXX1304" s="187"/>
      <c r="RXY1304" s="187"/>
      <c r="RXZ1304" s="187"/>
      <c r="RYA1304" s="187"/>
      <c r="RYB1304" s="187"/>
      <c r="RYC1304" s="187"/>
      <c r="RYD1304" s="187"/>
      <c r="RYE1304" s="187"/>
      <c r="RYF1304" s="187"/>
      <c r="RYG1304" s="187"/>
      <c r="RYH1304" s="187"/>
      <c r="RYI1304" s="187"/>
      <c r="RYJ1304" s="187"/>
      <c r="RYK1304" s="187"/>
      <c r="RYL1304" s="187"/>
      <c r="RYM1304" s="187"/>
      <c r="RYN1304" s="187"/>
      <c r="RYO1304" s="187"/>
      <c r="RYP1304" s="187"/>
      <c r="RYQ1304" s="187"/>
      <c r="RYR1304" s="187"/>
      <c r="RYS1304" s="187"/>
      <c r="RYT1304" s="187"/>
      <c r="RYU1304" s="187"/>
      <c r="RYV1304" s="187"/>
      <c r="RYW1304" s="187"/>
      <c r="RYX1304" s="187"/>
      <c r="RYY1304" s="187"/>
      <c r="RYZ1304" s="187"/>
      <c r="RZA1304" s="187"/>
      <c r="RZB1304" s="187"/>
      <c r="RZC1304" s="187"/>
      <c r="RZD1304" s="187"/>
      <c r="RZE1304" s="187"/>
      <c r="RZF1304" s="187"/>
      <c r="RZG1304" s="187"/>
      <c r="RZH1304" s="187"/>
      <c r="RZI1304" s="187"/>
      <c r="RZJ1304" s="187"/>
      <c r="RZK1304" s="187"/>
      <c r="RZL1304" s="187"/>
      <c r="RZM1304" s="187"/>
      <c r="RZN1304" s="187"/>
      <c r="RZO1304" s="187"/>
      <c r="RZP1304" s="187"/>
      <c r="RZQ1304" s="187"/>
      <c r="RZR1304" s="187"/>
      <c r="RZS1304" s="187"/>
      <c r="RZT1304" s="187"/>
      <c r="RZU1304" s="187"/>
      <c r="RZV1304" s="187"/>
      <c r="RZW1304" s="187"/>
      <c r="RZX1304" s="187"/>
      <c r="RZY1304" s="187"/>
      <c r="RZZ1304" s="187"/>
      <c r="SAA1304" s="187"/>
      <c r="SAB1304" s="187"/>
      <c r="SAC1304" s="187"/>
      <c r="SAD1304" s="187"/>
      <c r="SAE1304" s="187"/>
      <c r="SAF1304" s="187"/>
      <c r="SAG1304" s="187"/>
      <c r="SAH1304" s="187"/>
      <c r="SAI1304" s="187"/>
      <c r="SAJ1304" s="187"/>
      <c r="SAK1304" s="187"/>
      <c r="SAL1304" s="187"/>
      <c r="SAM1304" s="187"/>
      <c r="SAN1304" s="187"/>
      <c r="SAO1304" s="187"/>
      <c r="SAP1304" s="187"/>
      <c r="SAQ1304" s="187"/>
      <c r="SAR1304" s="187"/>
      <c r="SAS1304" s="187"/>
      <c r="SAT1304" s="187"/>
      <c r="SAU1304" s="187"/>
      <c r="SAV1304" s="187"/>
      <c r="SAW1304" s="187"/>
      <c r="SAX1304" s="187"/>
      <c r="SAY1304" s="187"/>
      <c r="SAZ1304" s="187"/>
      <c r="SBA1304" s="187"/>
      <c r="SBB1304" s="187"/>
      <c r="SBC1304" s="187"/>
      <c r="SBD1304" s="187"/>
      <c r="SBE1304" s="187"/>
      <c r="SBF1304" s="187"/>
      <c r="SBG1304" s="187"/>
      <c r="SBH1304" s="187"/>
      <c r="SBI1304" s="187"/>
      <c r="SBJ1304" s="187"/>
      <c r="SBK1304" s="187"/>
      <c r="SBL1304" s="187"/>
      <c r="SBM1304" s="187"/>
      <c r="SBN1304" s="187"/>
      <c r="SBO1304" s="187"/>
      <c r="SBP1304" s="187"/>
      <c r="SBQ1304" s="187"/>
      <c r="SBR1304" s="187"/>
      <c r="SBS1304" s="187"/>
      <c r="SBT1304" s="187"/>
      <c r="SBU1304" s="187"/>
      <c r="SBV1304" s="187"/>
      <c r="SBW1304" s="187"/>
      <c r="SBX1304" s="187"/>
      <c r="SBY1304" s="187"/>
      <c r="SBZ1304" s="187"/>
      <c r="SCA1304" s="187"/>
      <c r="SCB1304" s="187"/>
      <c r="SCC1304" s="187"/>
      <c r="SCD1304" s="187"/>
      <c r="SCE1304" s="187"/>
      <c r="SCF1304" s="187"/>
      <c r="SCG1304" s="187"/>
      <c r="SCH1304" s="187"/>
      <c r="SCI1304" s="187"/>
      <c r="SCJ1304" s="187"/>
      <c r="SCK1304" s="187"/>
      <c r="SCL1304" s="187"/>
      <c r="SCM1304" s="187"/>
      <c r="SCN1304" s="187"/>
      <c r="SCO1304" s="187"/>
      <c r="SCP1304" s="187"/>
      <c r="SCQ1304" s="187"/>
      <c r="SCR1304" s="187"/>
      <c r="SCS1304" s="187"/>
      <c r="SCT1304" s="187"/>
      <c r="SCU1304" s="187"/>
      <c r="SCV1304" s="187"/>
      <c r="SCW1304" s="187"/>
      <c r="SCX1304" s="187"/>
      <c r="SCY1304" s="187"/>
      <c r="SCZ1304" s="187"/>
      <c r="SDA1304" s="187"/>
      <c r="SDB1304" s="187"/>
      <c r="SDC1304" s="187"/>
      <c r="SDD1304" s="187"/>
      <c r="SDE1304" s="187"/>
      <c r="SDF1304" s="187"/>
      <c r="SDG1304" s="187"/>
      <c r="SDH1304" s="187"/>
      <c r="SDI1304" s="187"/>
      <c r="SDJ1304" s="187"/>
      <c r="SDK1304" s="187"/>
      <c r="SDL1304" s="187"/>
      <c r="SDM1304" s="187"/>
      <c r="SDN1304" s="187"/>
      <c r="SDO1304" s="187"/>
      <c r="SDP1304" s="187"/>
      <c r="SDQ1304" s="187"/>
      <c r="SDR1304" s="187"/>
      <c r="SDS1304" s="187"/>
      <c r="SDT1304" s="187"/>
      <c r="SDU1304" s="187"/>
      <c r="SDV1304" s="187"/>
      <c r="SDW1304" s="187"/>
      <c r="SDX1304" s="187"/>
      <c r="SDY1304" s="187"/>
      <c r="SDZ1304" s="187"/>
      <c r="SEA1304" s="187"/>
      <c r="SEB1304" s="187"/>
      <c r="SEC1304" s="187"/>
      <c r="SED1304" s="187"/>
      <c r="SEE1304" s="187"/>
      <c r="SEF1304" s="187"/>
      <c r="SEG1304" s="187"/>
      <c r="SEH1304" s="187"/>
      <c r="SEI1304" s="187"/>
      <c r="SEJ1304" s="187"/>
      <c r="SEK1304" s="187"/>
      <c r="SEL1304" s="187"/>
      <c r="SEM1304" s="187"/>
      <c r="SEN1304" s="187"/>
      <c r="SEO1304" s="187"/>
      <c r="SEP1304" s="187"/>
      <c r="SEQ1304" s="187"/>
      <c r="SER1304" s="187"/>
      <c r="SES1304" s="187"/>
      <c r="SET1304" s="187"/>
      <c r="SEU1304" s="187"/>
      <c r="SEV1304" s="187"/>
      <c r="SEW1304" s="187"/>
      <c r="SEX1304" s="187"/>
      <c r="SEY1304" s="187"/>
      <c r="SEZ1304" s="187"/>
      <c r="SFA1304" s="187"/>
      <c r="SFB1304" s="187"/>
      <c r="SFC1304" s="187"/>
      <c r="SFD1304" s="187"/>
      <c r="SFE1304" s="187"/>
      <c r="SFF1304" s="187"/>
      <c r="SFG1304" s="187"/>
      <c r="SFH1304" s="187"/>
      <c r="SFI1304" s="187"/>
      <c r="SFJ1304" s="187"/>
      <c r="SFK1304" s="187"/>
      <c r="SFL1304" s="187"/>
      <c r="SFM1304" s="187"/>
      <c r="SFN1304" s="187"/>
      <c r="SFO1304" s="187"/>
      <c r="SFP1304" s="187"/>
      <c r="SFQ1304" s="187"/>
      <c r="SFR1304" s="187"/>
      <c r="SFS1304" s="187"/>
      <c r="SFT1304" s="187"/>
      <c r="SFU1304" s="187"/>
      <c r="SFV1304" s="187"/>
      <c r="SFW1304" s="187"/>
      <c r="SFX1304" s="187"/>
      <c r="SFY1304" s="187"/>
      <c r="SFZ1304" s="187"/>
      <c r="SGA1304" s="187"/>
      <c r="SGB1304" s="187"/>
      <c r="SGC1304" s="187"/>
      <c r="SGD1304" s="187"/>
      <c r="SGE1304" s="187"/>
      <c r="SGF1304" s="187"/>
      <c r="SGG1304" s="187"/>
      <c r="SGH1304" s="187"/>
      <c r="SGI1304" s="187"/>
      <c r="SGJ1304" s="187"/>
      <c r="SGK1304" s="187"/>
      <c r="SGL1304" s="187"/>
      <c r="SGM1304" s="187"/>
      <c r="SGN1304" s="187"/>
      <c r="SGO1304" s="187"/>
      <c r="SGP1304" s="187"/>
      <c r="SGQ1304" s="187"/>
      <c r="SGR1304" s="187"/>
      <c r="SGS1304" s="187"/>
      <c r="SGT1304" s="187"/>
      <c r="SGU1304" s="187"/>
      <c r="SGV1304" s="187"/>
      <c r="SGW1304" s="187"/>
      <c r="SGX1304" s="187"/>
      <c r="SGY1304" s="187"/>
      <c r="SGZ1304" s="187"/>
      <c r="SHA1304" s="187"/>
      <c r="SHB1304" s="187"/>
      <c r="SHC1304" s="187"/>
      <c r="SHD1304" s="187"/>
      <c r="SHE1304" s="187"/>
      <c r="SHF1304" s="187"/>
      <c r="SHG1304" s="187"/>
      <c r="SHH1304" s="187"/>
      <c r="SHI1304" s="187"/>
      <c r="SHJ1304" s="187"/>
      <c r="SHK1304" s="187"/>
      <c r="SHL1304" s="187"/>
      <c r="SHM1304" s="187"/>
      <c r="SHN1304" s="187"/>
      <c r="SHO1304" s="187"/>
      <c r="SHP1304" s="187"/>
      <c r="SHQ1304" s="187"/>
      <c r="SHR1304" s="187"/>
      <c r="SHS1304" s="187"/>
      <c r="SHT1304" s="187"/>
      <c r="SHU1304" s="187"/>
      <c r="SHV1304" s="187"/>
      <c r="SHW1304" s="187"/>
      <c r="SHX1304" s="187"/>
      <c r="SHY1304" s="187"/>
      <c r="SHZ1304" s="187"/>
      <c r="SIA1304" s="187"/>
      <c r="SIB1304" s="187"/>
      <c r="SIC1304" s="187"/>
      <c r="SID1304" s="187"/>
      <c r="SIE1304" s="187"/>
      <c r="SIF1304" s="187"/>
      <c r="SIG1304" s="187"/>
      <c r="SIH1304" s="187"/>
      <c r="SII1304" s="187"/>
      <c r="SIJ1304" s="187"/>
      <c r="SIK1304" s="187"/>
      <c r="SIL1304" s="187"/>
      <c r="SIM1304" s="187"/>
      <c r="SIN1304" s="187"/>
      <c r="SIO1304" s="187"/>
      <c r="SIP1304" s="187"/>
      <c r="SIQ1304" s="187"/>
      <c r="SIR1304" s="187"/>
      <c r="SIS1304" s="187"/>
      <c r="SIT1304" s="187"/>
      <c r="SIU1304" s="187"/>
      <c r="SIV1304" s="187"/>
      <c r="SIW1304" s="187"/>
      <c r="SIX1304" s="187"/>
      <c r="SIY1304" s="187"/>
      <c r="SIZ1304" s="187"/>
      <c r="SJA1304" s="187"/>
      <c r="SJB1304" s="187"/>
      <c r="SJC1304" s="187"/>
      <c r="SJD1304" s="187"/>
      <c r="SJE1304" s="187"/>
      <c r="SJF1304" s="187"/>
      <c r="SJG1304" s="187"/>
      <c r="SJH1304" s="187"/>
      <c r="SJI1304" s="187"/>
      <c r="SJJ1304" s="187"/>
      <c r="SJK1304" s="187"/>
      <c r="SJL1304" s="187"/>
      <c r="SJM1304" s="187"/>
      <c r="SJN1304" s="187"/>
      <c r="SJO1304" s="187"/>
      <c r="SJP1304" s="187"/>
      <c r="SJQ1304" s="187"/>
      <c r="SJR1304" s="187"/>
      <c r="SJS1304" s="187"/>
      <c r="SJT1304" s="187"/>
      <c r="SJU1304" s="187"/>
      <c r="SJV1304" s="187"/>
      <c r="SJW1304" s="187"/>
      <c r="SJX1304" s="187"/>
      <c r="SJY1304" s="187"/>
      <c r="SJZ1304" s="187"/>
      <c r="SKA1304" s="187"/>
      <c r="SKB1304" s="187"/>
      <c r="SKC1304" s="187"/>
      <c r="SKD1304" s="187"/>
      <c r="SKE1304" s="187"/>
      <c r="SKF1304" s="187"/>
      <c r="SKG1304" s="187"/>
      <c r="SKH1304" s="187"/>
      <c r="SKI1304" s="187"/>
      <c r="SKJ1304" s="187"/>
      <c r="SKK1304" s="187"/>
      <c r="SKL1304" s="187"/>
      <c r="SKM1304" s="187"/>
      <c r="SKN1304" s="187"/>
      <c r="SKO1304" s="187"/>
      <c r="SKP1304" s="187"/>
      <c r="SKQ1304" s="187"/>
      <c r="SKR1304" s="187"/>
      <c r="SKS1304" s="187"/>
      <c r="SKT1304" s="187"/>
      <c r="SKU1304" s="187"/>
      <c r="SKV1304" s="187"/>
      <c r="SKW1304" s="187"/>
      <c r="SKX1304" s="187"/>
      <c r="SKY1304" s="187"/>
      <c r="SKZ1304" s="187"/>
      <c r="SLA1304" s="187"/>
      <c r="SLB1304" s="187"/>
      <c r="SLC1304" s="187"/>
      <c r="SLD1304" s="187"/>
      <c r="SLE1304" s="187"/>
      <c r="SLF1304" s="187"/>
      <c r="SLG1304" s="187"/>
      <c r="SLH1304" s="187"/>
      <c r="SLI1304" s="187"/>
      <c r="SLJ1304" s="187"/>
      <c r="SLK1304" s="187"/>
      <c r="SLL1304" s="187"/>
      <c r="SLM1304" s="187"/>
      <c r="SLN1304" s="187"/>
      <c r="SLO1304" s="187"/>
      <c r="SLP1304" s="187"/>
      <c r="SLQ1304" s="187"/>
      <c r="SLR1304" s="187"/>
      <c r="SLS1304" s="187"/>
      <c r="SLT1304" s="187"/>
      <c r="SLU1304" s="187"/>
      <c r="SLV1304" s="187"/>
      <c r="SLW1304" s="187"/>
      <c r="SLX1304" s="187"/>
      <c r="SLY1304" s="187"/>
      <c r="SLZ1304" s="187"/>
      <c r="SMA1304" s="187"/>
      <c r="SMB1304" s="187"/>
      <c r="SMC1304" s="187"/>
      <c r="SMD1304" s="187"/>
      <c r="SME1304" s="187"/>
      <c r="SMF1304" s="187"/>
      <c r="SMG1304" s="187"/>
      <c r="SMH1304" s="187"/>
      <c r="SMI1304" s="187"/>
      <c r="SMJ1304" s="187"/>
      <c r="SMK1304" s="187"/>
      <c r="SML1304" s="187"/>
      <c r="SMM1304" s="187"/>
      <c r="SMN1304" s="187"/>
      <c r="SMO1304" s="187"/>
      <c r="SMP1304" s="187"/>
      <c r="SMQ1304" s="187"/>
      <c r="SMR1304" s="187"/>
      <c r="SMS1304" s="187"/>
      <c r="SMT1304" s="187"/>
      <c r="SMU1304" s="187"/>
      <c r="SMV1304" s="187"/>
      <c r="SMW1304" s="187"/>
      <c r="SMX1304" s="187"/>
      <c r="SMY1304" s="187"/>
      <c r="SMZ1304" s="187"/>
      <c r="SNA1304" s="187"/>
      <c r="SNB1304" s="187"/>
      <c r="SNC1304" s="187"/>
      <c r="SND1304" s="187"/>
      <c r="SNE1304" s="187"/>
      <c r="SNF1304" s="187"/>
      <c r="SNG1304" s="187"/>
      <c r="SNH1304" s="187"/>
      <c r="SNI1304" s="187"/>
      <c r="SNJ1304" s="187"/>
      <c r="SNK1304" s="187"/>
      <c r="SNL1304" s="187"/>
      <c r="SNM1304" s="187"/>
      <c r="SNN1304" s="187"/>
      <c r="SNO1304" s="187"/>
      <c r="SNP1304" s="187"/>
      <c r="SNQ1304" s="187"/>
      <c r="SNR1304" s="187"/>
      <c r="SNS1304" s="187"/>
      <c r="SNT1304" s="187"/>
      <c r="SNU1304" s="187"/>
      <c r="SNV1304" s="187"/>
      <c r="SNW1304" s="187"/>
      <c r="SNX1304" s="187"/>
      <c r="SNY1304" s="187"/>
      <c r="SNZ1304" s="187"/>
      <c r="SOA1304" s="187"/>
      <c r="SOB1304" s="187"/>
      <c r="SOC1304" s="187"/>
      <c r="SOD1304" s="187"/>
      <c r="SOE1304" s="187"/>
      <c r="SOF1304" s="187"/>
      <c r="SOG1304" s="187"/>
      <c r="SOH1304" s="187"/>
      <c r="SOI1304" s="187"/>
      <c r="SOJ1304" s="187"/>
      <c r="SOK1304" s="187"/>
      <c r="SOL1304" s="187"/>
      <c r="SOM1304" s="187"/>
      <c r="SON1304" s="187"/>
      <c r="SOO1304" s="187"/>
      <c r="SOP1304" s="187"/>
      <c r="SOQ1304" s="187"/>
      <c r="SOR1304" s="187"/>
      <c r="SOS1304" s="187"/>
      <c r="SOT1304" s="187"/>
      <c r="SOU1304" s="187"/>
      <c r="SOV1304" s="187"/>
      <c r="SOW1304" s="187"/>
      <c r="SOX1304" s="187"/>
      <c r="SOY1304" s="187"/>
      <c r="SOZ1304" s="187"/>
      <c r="SPA1304" s="187"/>
      <c r="SPB1304" s="187"/>
      <c r="SPC1304" s="187"/>
      <c r="SPD1304" s="187"/>
      <c r="SPE1304" s="187"/>
      <c r="SPF1304" s="187"/>
      <c r="SPG1304" s="187"/>
      <c r="SPH1304" s="187"/>
      <c r="SPI1304" s="187"/>
      <c r="SPJ1304" s="187"/>
      <c r="SPK1304" s="187"/>
      <c r="SPL1304" s="187"/>
      <c r="SPM1304" s="187"/>
      <c r="SPN1304" s="187"/>
      <c r="SPO1304" s="187"/>
      <c r="SPP1304" s="187"/>
      <c r="SPQ1304" s="187"/>
      <c r="SPR1304" s="187"/>
      <c r="SPS1304" s="187"/>
      <c r="SPT1304" s="187"/>
      <c r="SPU1304" s="187"/>
      <c r="SPV1304" s="187"/>
      <c r="SPW1304" s="187"/>
      <c r="SPX1304" s="187"/>
      <c r="SPY1304" s="187"/>
      <c r="SPZ1304" s="187"/>
      <c r="SQA1304" s="187"/>
      <c r="SQB1304" s="187"/>
      <c r="SQC1304" s="187"/>
      <c r="SQD1304" s="187"/>
      <c r="SQE1304" s="187"/>
      <c r="SQF1304" s="187"/>
      <c r="SQG1304" s="187"/>
      <c r="SQH1304" s="187"/>
      <c r="SQI1304" s="187"/>
      <c r="SQJ1304" s="187"/>
      <c r="SQK1304" s="187"/>
      <c r="SQL1304" s="187"/>
      <c r="SQM1304" s="187"/>
      <c r="SQN1304" s="187"/>
      <c r="SQO1304" s="187"/>
      <c r="SQP1304" s="187"/>
      <c r="SQQ1304" s="187"/>
      <c r="SQR1304" s="187"/>
      <c r="SQS1304" s="187"/>
      <c r="SQT1304" s="187"/>
      <c r="SQU1304" s="187"/>
      <c r="SQV1304" s="187"/>
      <c r="SQW1304" s="187"/>
      <c r="SQX1304" s="187"/>
      <c r="SQY1304" s="187"/>
      <c r="SQZ1304" s="187"/>
      <c r="SRA1304" s="187"/>
      <c r="SRB1304" s="187"/>
      <c r="SRC1304" s="187"/>
      <c r="SRD1304" s="187"/>
      <c r="SRE1304" s="187"/>
      <c r="SRF1304" s="187"/>
      <c r="SRG1304" s="187"/>
      <c r="SRH1304" s="187"/>
      <c r="SRI1304" s="187"/>
      <c r="SRJ1304" s="187"/>
      <c r="SRK1304" s="187"/>
      <c r="SRL1304" s="187"/>
      <c r="SRM1304" s="187"/>
      <c r="SRN1304" s="187"/>
      <c r="SRO1304" s="187"/>
      <c r="SRP1304" s="187"/>
      <c r="SRQ1304" s="187"/>
      <c r="SRR1304" s="187"/>
      <c r="SRS1304" s="187"/>
      <c r="SRT1304" s="187"/>
      <c r="SRU1304" s="187"/>
      <c r="SRV1304" s="187"/>
      <c r="SRW1304" s="187"/>
      <c r="SRX1304" s="187"/>
      <c r="SRY1304" s="187"/>
      <c r="SRZ1304" s="187"/>
      <c r="SSA1304" s="187"/>
      <c r="SSB1304" s="187"/>
      <c r="SSC1304" s="187"/>
      <c r="SSD1304" s="187"/>
      <c r="SSE1304" s="187"/>
      <c r="SSF1304" s="187"/>
      <c r="SSG1304" s="187"/>
      <c r="SSH1304" s="187"/>
      <c r="SSI1304" s="187"/>
      <c r="SSJ1304" s="187"/>
      <c r="SSK1304" s="187"/>
      <c r="SSL1304" s="187"/>
      <c r="SSM1304" s="187"/>
      <c r="SSN1304" s="187"/>
      <c r="SSO1304" s="187"/>
      <c r="SSP1304" s="187"/>
      <c r="SSQ1304" s="187"/>
      <c r="SSR1304" s="187"/>
      <c r="SSS1304" s="187"/>
      <c r="SST1304" s="187"/>
      <c r="SSU1304" s="187"/>
      <c r="SSV1304" s="187"/>
      <c r="SSW1304" s="187"/>
      <c r="SSX1304" s="187"/>
      <c r="SSY1304" s="187"/>
      <c r="SSZ1304" s="187"/>
      <c r="STA1304" s="187"/>
      <c r="STB1304" s="187"/>
      <c r="STC1304" s="187"/>
      <c r="STD1304" s="187"/>
      <c r="STE1304" s="187"/>
      <c r="STF1304" s="187"/>
      <c r="STG1304" s="187"/>
      <c r="STH1304" s="187"/>
      <c r="STI1304" s="187"/>
      <c r="STJ1304" s="187"/>
      <c r="STK1304" s="187"/>
      <c r="STL1304" s="187"/>
      <c r="STM1304" s="187"/>
      <c r="STN1304" s="187"/>
      <c r="STO1304" s="187"/>
      <c r="STP1304" s="187"/>
      <c r="STQ1304" s="187"/>
      <c r="STR1304" s="187"/>
      <c r="STS1304" s="187"/>
      <c r="STT1304" s="187"/>
      <c r="STU1304" s="187"/>
      <c r="STV1304" s="187"/>
      <c r="STW1304" s="187"/>
      <c r="STX1304" s="187"/>
      <c r="STY1304" s="187"/>
      <c r="STZ1304" s="187"/>
      <c r="SUA1304" s="187"/>
      <c r="SUB1304" s="187"/>
      <c r="SUC1304" s="187"/>
      <c r="SUD1304" s="187"/>
      <c r="SUE1304" s="187"/>
      <c r="SUF1304" s="187"/>
      <c r="SUG1304" s="187"/>
      <c r="SUH1304" s="187"/>
      <c r="SUI1304" s="187"/>
      <c r="SUJ1304" s="187"/>
      <c r="SUK1304" s="187"/>
      <c r="SUL1304" s="187"/>
      <c r="SUM1304" s="187"/>
      <c r="SUN1304" s="187"/>
      <c r="SUO1304" s="187"/>
      <c r="SUP1304" s="187"/>
      <c r="SUQ1304" s="187"/>
      <c r="SUR1304" s="187"/>
      <c r="SUS1304" s="187"/>
      <c r="SUT1304" s="187"/>
      <c r="SUU1304" s="187"/>
      <c r="SUV1304" s="187"/>
      <c r="SUW1304" s="187"/>
      <c r="SUX1304" s="187"/>
      <c r="SUY1304" s="187"/>
      <c r="SUZ1304" s="187"/>
      <c r="SVA1304" s="187"/>
      <c r="SVB1304" s="187"/>
      <c r="SVC1304" s="187"/>
      <c r="SVD1304" s="187"/>
      <c r="SVE1304" s="187"/>
      <c r="SVF1304" s="187"/>
      <c r="SVG1304" s="187"/>
      <c r="SVH1304" s="187"/>
      <c r="SVI1304" s="187"/>
      <c r="SVJ1304" s="187"/>
      <c r="SVK1304" s="187"/>
      <c r="SVL1304" s="187"/>
      <c r="SVM1304" s="187"/>
      <c r="SVN1304" s="187"/>
      <c r="SVO1304" s="187"/>
      <c r="SVP1304" s="187"/>
      <c r="SVQ1304" s="187"/>
      <c r="SVR1304" s="187"/>
      <c r="SVS1304" s="187"/>
      <c r="SVT1304" s="187"/>
      <c r="SVU1304" s="187"/>
      <c r="SVV1304" s="187"/>
      <c r="SVW1304" s="187"/>
      <c r="SVX1304" s="187"/>
      <c r="SVY1304" s="187"/>
      <c r="SVZ1304" s="187"/>
      <c r="SWA1304" s="187"/>
      <c r="SWB1304" s="187"/>
      <c r="SWC1304" s="187"/>
      <c r="SWD1304" s="187"/>
      <c r="SWE1304" s="187"/>
      <c r="SWF1304" s="187"/>
      <c r="SWG1304" s="187"/>
      <c r="SWH1304" s="187"/>
      <c r="SWI1304" s="187"/>
      <c r="SWJ1304" s="187"/>
      <c r="SWK1304" s="187"/>
      <c r="SWL1304" s="187"/>
      <c r="SWM1304" s="187"/>
      <c r="SWN1304" s="187"/>
      <c r="SWO1304" s="187"/>
      <c r="SWP1304" s="187"/>
      <c r="SWQ1304" s="187"/>
      <c r="SWR1304" s="187"/>
      <c r="SWS1304" s="187"/>
      <c r="SWT1304" s="187"/>
      <c r="SWU1304" s="187"/>
      <c r="SWV1304" s="187"/>
      <c r="SWW1304" s="187"/>
      <c r="SWX1304" s="187"/>
      <c r="SWY1304" s="187"/>
      <c r="SWZ1304" s="187"/>
      <c r="SXA1304" s="187"/>
      <c r="SXB1304" s="187"/>
      <c r="SXC1304" s="187"/>
      <c r="SXD1304" s="187"/>
      <c r="SXE1304" s="187"/>
      <c r="SXF1304" s="187"/>
      <c r="SXG1304" s="187"/>
      <c r="SXH1304" s="187"/>
      <c r="SXI1304" s="187"/>
      <c r="SXJ1304" s="187"/>
      <c r="SXK1304" s="187"/>
      <c r="SXL1304" s="187"/>
      <c r="SXM1304" s="187"/>
      <c r="SXN1304" s="187"/>
      <c r="SXO1304" s="187"/>
      <c r="SXP1304" s="187"/>
      <c r="SXQ1304" s="187"/>
      <c r="SXR1304" s="187"/>
      <c r="SXS1304" s="187"/>
      <c r="SXT1304" s="187"/>
      <c r="SXU1304" s="187"/>
      <c r="SXV1304" s="187"/>
      <c r="SXW1304" s="187"/>
      <c r="SXX1304" s="187"/>
      <c r="SXY1304" s="187"/>
      <c r="SXZ1304" s="187"/>
      <c r="SYA1304" s="187"/>
      <c r="SYB1304" s="187"/>
      <c r="SYC1304" s="187"/>
      <c r="SYD1304" s="187"/>
      <c r="SYE1304" s="187"/>
      <c r="SYF1304" s="187"/>
      <c r="SYG1304" s="187"/>
      <c r="SYH1304" s="187"/>
      <c r="SYI1304" s="187"/>
      <c r="SYJ1304" s="187"/>
      <c r="SYK1304" s="187"/>
      <c r="SYL1304" s="187"/>
      <c r="SYM1304" s="187"/>
      <c r="SYN1304" s="187"/>
      <c r="SYO1304" s="187"/>
      <c r="SYP1304" s="187"/>
      <c r="SYQ1304" s="187"/>
      <c r="SYR1304" s="187"/>
      <c r="SYS1304" s="187"/>
      <c r="SYT1304" s="187"/>
      <c r="SYU1304" s="187"/>
      <c r="SYV1304" s="187"/>
      <c r="SYW1304" s="187"/>
      <c r="SYX1304" s="187"/>
      <c r="SYY1304" s="187"/>
      <c r="SYZ1304" s="187"/>
      <c r="SZA1304" s="187"/>
      <c r="SZB1304" s="187"/>
      <c r="SZC1304" s="187"/>
      <c r="SZD1304" s="187"/>
      <c r="SZE1304" s="187"/>
      <c r="SZF1304" s="187"/>
      <c r="SZG1304" s="187"/>
      <c r="SZH1304" s="187"/>
      <c r="SZI1304" s="187"/>
      <c r="SZJ1304" s="187"/>
      <c r="SZK1304" s="187"/>
      <c r="SZL1304" s="187"/>
      <c r="SZM1304" s="187"/>
      <c r="SZN1304" s="187"/>
      <c r="SZO1304" s="187"/>
      <c r="SZP1304" s="187"/>
      <c r="SZQ1304" s="187"/>
      <c r="SZR1304" s="187"/>
      <c r="SZS1304" s="187"/>
      <c r="SZT1304" s="187"/>
      <c r="SZU1304" s="187"/>
      <c r="SZV1304" s="187"/>
      <c r="SZW1304" s="187"/>
      <c r="SZX1304" s="187"/>
      <c r="SZY1304" s="187"/>
      <c r="SZZ1304" s="187"/>
      <c r="TAA1304" s="187"/>
      <c r="TAB1304" s="187"/>
      <c r="TAC1304" s="187"/>
      <c r="TAD1304" s="187"/>
      <c r="TAE1304" s="187"/>
      <c r="TAF1304" s="187"/>
      <c r="TAG1304" s="187"/>
      <c r="TAH1304" s="187"/>
      <c r="TAI1304" s="187"/>
      <c r="TAJ1304" s="187"/>
      <c r="TAK1304" s="187"/>
      <c r="TAL1304" s="187"/>
      <c r="TAM1304" s="187"/>
      <c r="TAN1304" s="187"/>
      <c r="TAO1304" s="187"/>
      <c r="TAP1304" s="187"/>
      <c r="TAQ1304" s="187"/>
      <c r="TAR1304" s="187"/>
      <c r="TAS1304" s="187"/>
      <c r="TAT1304" s="187"/>
      <c r="TAU1304" s="187"/>
      <c r="TAV1304" s="187"/>
      <c r="TAW1304" s="187"/>
      <c r="TAX1304" s="187"/>
      <c r="TAY1304" s="187"/>
      <c r="TAZ1304" s="187"/>
      <c r="TBA1304" s="187"/>
      <c r="TBB1304" s="187"/>
      <c r="TBC1304" s="187"/>
      <c r="TBD1304" s="187"/>
      <c r="TBE1304" s="187"/>
      <c r="TBF1304" s="187"/>
      <c r="TBG1304" s="187"/>
      <c r="TBH1304" s="187"/>
      <c r="TBI1304" s="187"/>
      <c r="TBJ1304" s="187"/>
      <c r="TBK1304" s="187"/>
      <c r="TBL1304" s="187"/>
      <c r="TBM1304" s="187"/>
      <c r="TBN1304" s="187"/>
      <c r="TBO1304" s="187"/>
      <c r="TBP1304" s="187"/>
      <c r="TBQ1304" s="187"/>
      <c r="TBR1304" s="187"/>
      <c r="TBS1304" s="187"/>
      <c r="TBT1304" s="187"/>
      <c r="TBU1304" s="187"/>
      <c r="TBV1304" s="187"/>
      <c r="TBW1304" s="187"/>
      <c r="TBX1304" s="187"/>
      <c r="TBY1304" s="187"/>
      <c r="TBZ1304" s="187"/>
      <c r="TCA1304" s="187"/>
      <c r="TCB1304" s="187"/>
      <c r="TCC1304" s="187"/>
      <c r="TCD1304" s="187"/>
      <c r="TCE1304" s="187"/>
      <c r="TCF1304" s="187"/>
      <c r="TCG1304" s="187"/>
      <c r="TCH1304" s="187"/>
      <c r="TCI1304" s="187"/>
      <c r="TCJ1304" s="187"/>
      <c r="TCK1304" s="187"/>
      <c r="TCL1304" s="187"/>
      <c r="TCM1304" s="187"/>
      <c r="TCN1304" s="187"/>
      <c r="TCO1304" s="187"/>
      <c r="TCP1304" s="187"/>
      <c r="TCQ1304" s="187"/>
      <c r="TCR1304" s="187"/>
      <c r="TCS1304" s="187"/>
      <c r="TCT1304" s="187"/>
      <c r="TCU1304" s="187"/>
      <c r="TCV1304" s="187"/>
      <c r="TCW1304" s="187"/>
      <c r="TCX1304" s="187"/>
      <c r="TCY1304" s="187"/>
      <c r="TCZ1304" s="187"/>
      <c r="TDA1304" s="187"/>
      <c r="TDB1304" s="187"/>
      <c r="TDC1304" s="187"/>
      <c r="TDD1304" s="187"/>
      <c r="TDE1304" s="187"/>
      <c r="TDF1304" s="187"/>
      <c r="TDG1304" s="187"/>
      <c r="TDH1304" s="187"/>
      <c r="TDI1304" s="187"/>
      <c r="TDJ1304" s="187"/>
      <c r="TDK1304" s="187"/>
      <c r="TDL1304" s="187"/>
      <c r="TDM1304" s="187"/>
      <c r="TDN1304" s="187"/>
      <c r="TDO1304" s="187"/>
      <c r="TDP1304" s="187"/>
      <c r="TDQ1304" s="187"/>
      <c r="TDR1304" s="187"/>
      <c r="TDS1304" s="187"/>
      <c r="TDT1304" s="187"/>
      <c r="TDU1304" s="187"/>
      <c r="TDV1304" s="187"/>
      <c r="TDW1304" s="187"/>
      <c r="TDX1304" s="187"/>
      <c r="TDY1304" s="187"/>
      <c r="TDZ1304" s="187"/>
      <c r="TEA1304" s="187"/>
      <c r="TEB1304" s="187"/>
      <c r="TEC1304" s="187"/>
      <c r="TED1304" s="187"/>
      <c r="TEE1304" s="187"/>
      <c r="TEF1304" s="187"/>
      <c r="TEG1304" s="187"/>
      <c r="TEH1304" s="187"/>
      <c r="TEI1304" s="187"/>
      <c r="TEJ1304" s="187"/>
      <c r="TEK1304" s="187"/>
      <c r="TEL1304" s="187"/>
      <c r="TEM1304" s="187"/>
      <c r="TEN1304" s="187"/>
      <c r="TEO1304" s="187"/>
      <c r="TEP1304" s="187"/>
      <c r="TEQ1304" s="187"/>
      <c r="TER1304" s="187"/>
      <c r="TES1304" s="187"/>
      <c r="TET1304" s="187"/>
      <c r="TEU1304" s="187"/>
      <c r="TEV1304" s="187"/>
      <c r="TEW1304" s="187"/>
      <c r="TEX1304" s="187"/>
      <c r="TEY1304" s="187"/>
      <c r="TEZ1304" s="187"/>
      <c r="TFA1304" s="187"/>
      <c r="TFB1304" s="187"/>
      <c r="TFC1304" s="187"/>
      <c r="TFD1304" s="187"/>
      <c r="TFE1304" s="187"/>
      <c r="TFF1304" s="187"/>
      <c r="TFG1304" s="187"/>
      <c r="TFH1304" s="187"/>
      <c r="TFI1304" s="187"/>
      <c r="TFJ1304" s="187"/>
      <c r="TFK1304" s="187"/>
      <c r="TFL1304" s="187"/>
      <c r="TFM1304" s="187"/>
      <c r="TFN1304" s="187"/>
      <c r="TFO1304" s="187"/>
      <c r="TFP1304" s="187"/>
      <c r="TFQ1304" s="187"/>
      <c r="TFR1304" s="187"/>
      <c r="TFS1304" s="187"/>
      <c r="TFT1304" s="187"/>
      <c r="TFU1304" s="187"/>
      <c r="TFV1304" s="187"/>
      <c r="TFW1304" s="187"/>
      <c r="TFX1304" s="187"/>
      <c r="TFY1304" s="187"/>
      <c r="TFZ1304" s="187"/>
      <c r="TGA1304" s="187"/>
      <c r="TGB1304" s="187"/>
      <c r="TGC1304" s="187"/>
      <c r="TGD1304" s="187"/>
      <c r="TGE1304" s="187"/>
      <c r="TGF1304" s="187"/>
      <c r="TGG1304" s="187"/>
      <c r="TGH1304" s="187"/>
      <c r="TGI1304" s="187"/>
      <c r="TGJ1304" s="187"/>
      <c r="TGK1304" s="187"/>
      <c r="TGL1304" s="187"/>
      <c r="TGM1304" s="187"/>
      <c r="TGN1304" s="187"/>
      <c r="TGO1304" s="187"/>
      <c r="TGP1304" s="187"/>
      <c r="TGQ1304" s="187"/>
      <c r="TGR1304" s="187"/>
      <c r="TGS1304" s="187"/>
      <c r="TGT1304" s="187"/>
      <c r="TGU1304" s="187"/>
      <c r="TGV1304" s="187"/>
      <c r="TGW1304" s="187"/>
      <c r="TGX1304" s="187"/>
      <c r="TGY1304" s="187"/>
      <c r="TGZ1304" s="187"/>
      <c r="THA1304" s="187"/>
      <c r="THB1304" s="187"/>
      <c r="THC1304" s="187"/>
      <c r="THD1304" s="187"/>
      <c r="THE1304" s="187"/>
      <c r="THF1304" s="187"/>
      <c r="THG1304" s="187"/>
      <c r="THH1304" s="187"/>
      <c r="THI1304" s="187"/>
      <c r="THJ1304" s="187"/>
      <c r="THK1304" s="187"/>
      <c r="THL1304" s="187"/>
      <c r="THM1304" s="187"/>
      <c r="THN1304" s="187"/>
      <c r="THO1304" s="187"/>
      <c r="THP1304" s="187"/>
      <c r="THQ1304" s="187"/>
      <c r="THR1304" s="187"/>
      <c r="THS1304" s="187"/>
      <c r="THT1304" s="187"/>
      <c r="THU1304" s="187"/>
      <c r="THV1304" s="187"/>
      <c r="THW1304" s="187"/>
      <c r="THX1304" s="187"/>
      <c r="THY1304" s="187"/>
      <c r="THZ1304" s="187"/>
      <c r="TIA1304" s="187"/>
      <c r="TIB1304" s="187"/>
      <c r="TIC1304" s="187"/>
      <c r="TID1304" s="187"/>
      <c r="TIE1304" s="187"/>
      <c r="TIF1304" s="187"/>
      <c r="TIG1304" s="187"/>
      <c r="TIH1304" s="187"/>
      <c r="TII1304" s="187"/>
      <c r="TIJ1304" s="187"/>
      <c r="TIK1304" s="187"/>
      <c r="TIL1304" s="187"/>
      <c r="TIM1304" s="187"/>
      <c r="TIN1304" s="187"/>
      <c r="TIO1304" s="187"/>
      <c r="TIP1304" s="187"/>
      <c r="TIQ1304" s="187"/>
      <c r="TIR1304" s="187"/>
      <c r="TIS1304" s="187"/>
      <c r="TIT1304" s="187"/>
      <c r="TIU1304" s="187"/>
      <c r="TIV1304" s="187"/>
      <c r="TIW1304" s="187"/>
      <c r="TIX1304" s="187"/>
      <c r="TIY1304" s="187"/>
      <c r="TIZ1304" s="187"/>
      <c r="TJA1304" s="187"/>
      <c r="TJB1304" s="187"/>
      <c r="TJC1304" s="187"/>
      <c r="TJD1304" s="187"/>
      <c r="TJE1304" s="187"/>
      <c r="TJF1304" s="187"/>
      <c r="TJG1304" s="187"/>
      <c r="TJH1304" s="187"/>
      <c r="TJI1304" s="187"/>
      <c r="TJJ1304" s="187"/>
      <c r="TJK1304" s="187"/>
      <c r="TJL1304" s="187"/>
      <c r="TJM1304" s="187"/>
      <c r="TJN1304" s="187"/>
      <c r="TJO1304" s="187"/>
      <c r="TJP1304" s="187"/>
      <c r="TJQ1304" s="187"/>
      <c r="TJR1304" s="187"/>
      <c r="TJS1304" s="187"/>
      <c r="TJT1304" s="187"/>
      <c r="TJU1304" s="187"/>
      <c r="TJV1304" s="187"/>
      <c r="TJW1304" s="187"/>
      <c r="TJX1304" s="187"/>
      <c r="TJY1304" s="187"/>
      <c r="TJZ1304" s="187"/>
      <c r="TKA1304" s="187"/>
      <c r="TKB1304" s="187"/>
      <c r="TKC1304" s="187"/>
      <c r="TKD1304" s="187"/>
      <c r="TKE1304" s="187"/>
      <c r="TKF1304" s="187"/>
      <c r="TKG1304" s="187"/>
      <c r="TKH1304" s="187"/>
      <c r="TKI1304" s="187"/>
      <c r="TKJ1304" s="187"/>
      <c r="TKK1304" s="187"/>
      <c r="TKL1304" s="187"/>
      <c r="TKM1304" s="187"/>
      <c r="TKN1304" s="187"/>
      <c r="TKO1304" s="187"/>
      <c r="TKP1304" s="187"/>
      <c r="TKQ1304" s="187"/>
      <c r="TKR1304" s="187"/>
      <c r="TKS1304" s="187"/>
      <c r="TKT1304" s="187"/>
      <c r="TKU1304" s="187"/>
      <c r="TKV1304" s="187"/>
      <c r="TKW1304" s="187"/>
      <c r="TKX1304" s="187"/>
      <c r="TKY1304" s="187"/>
      <c r="TKZ1304" s="187"/>
      <c r="TLA1304" s="187"/>
      <c r="TLB1304" s="187"/>
      <c r="TLC1304" s="187"/>
      <c r="TLD1304" s="187"/>
      <c r="TLE1304" s="187"/>
      <c r="TLF1304" s="187"/>
      <c r="TLG1304" s="187"/>
      <c r="TLH1304" s="187"/>
      <c r="TLI1304" s="187"/>
      <c r="TLJ1304" s="187"/>
      <c r="TLK1304" s="187"/>
      <c r="TLL1304" s="187"/>
      <c r="TLM1304" s="187"/>
      <c r="TLN1304" s="187"/>
      <c r="TLO1304" s="187"/>
      <c r="TLP1304" s="187"/>
      <c r="TLQ1304" s="187"/>
      <c r="TLR1304" s="187"/>
      <c r="TLS1304" s="187"/>
      <c r="TLT1304" s="187"/>
      <c r="TLU1304" s="187"/>
      <c r="TLV1304" s="187"/>
      <c r="TLW1304" s="187"/>
      <c r="TLX1304" s="187"/>
      <c r="TLY1304" s="187"/>
      <c r="TLZ1304" s="187"/>
      <c r="TMA1304" s="187"/>
      <c r="TMB1304" s="187"/>
      <c r="TMC1304" s="187"/>
      <c r="TMD1304" s="187"/>
      <c r="TME1304" s="187"/>
      <c r="TMF1304" s="187"/>
      <c r="TMG1304" s="187"/>
      <c r="TMH1304" s="187"/>
      <c r="TMI1304" s="187"/>
      <c r="TMJ1304" s="187"/>
      <c r="TMK1304" s="187"/>
      <c r="TML1304" s="187"/>
      <c r="TMM1304" s="187"/>
      <c r="TMN1304" s="187"/>
      <c r="TMO1304" s="187"/>
      <c r="TMP1304" s="187"/>
      <c r="TMQ1304" s="187"/>
      <c r="TMR1304" s="187"/>
      <c r="TMS1304" s="187"/>
      <c r="TMT1304" s="187"/>
      <c r="TMU1304" s="187"/>
      <c r="TMV1304" s="187"/>
      <c r="TMW1304" s="187"/>
      <c r="TMX1304" s="187"/>
      <c r="TMY1304" s="187"/>
      <c r="TMZ1304" s="187"/>
      <c r="TNA1304" s="187"/>
      <c r="TNB1304" s="187"/>
      <c r="TNC1304" s="187"/>
      <c r="TND1304" s="187"/>
      <c r="TNE1304" s="187"/>
      <c r="TNF1304" s="187"/>
      <c r="TNG1304" s="187"/>
      <c r="TNH1304" s="187"/>
      <c r="TNI1304" s="187"/>
      <c r="TNJ1304" s="187"/>
      <c r="TNK1304" s="187"/>
      <c r="TNL1304" s="187"/>
      <c r="TNM1304" s="187"/>
      <c r="TNN1304" s="187"/>
      <c r="TNO1304" s="187"/>
      <c r="TNP1304" s="187"/>
      <c r="TNQ1304" s="187"/>
      <c r="TNR1304" s="187"/>
      <c r="TNS1304" s="187"/>
      <c r="TNT1304" s="187"/>
      <c r="TNU1304" s="187"/>
      <c r="TNV1304" s="187"/>
      <c r="TNW1304" s="187"/>
      <c r="TNX1304" s="187"/>
      <c r="TNY1304" s="187"/>
      <c r="TNZ1304" s="187"/>
      <c r="TOA1304" s="187"/>
      <c r="TOB1304" s="187"/>
      <c r="TOC1304" s="187"/>
      <c r="TOD1304" s="187"/>
      <c r="TOE1304" s="187"/>
      <c r="TOF1304" s="187"/>
      <c r="TOG1304" s="187"/>
      <c r="TOH1304" s="187"/>
      <c r="TOI1304" s="187"/>
      <c r="TOJ1304" s="187"/>
      <c r="TOK1304" s="187"/>
      <c r="TOL1304" s="187"/>
      <c r="TOM1304" s="187"/>
      <c r="TON1304" s="187"/>
      <c r="TOO1304" s="187"/>
      <c r="TOP1304" s="187"/>
      <c r="TOQ1304" s="187"/>
      <c r="TOR1304" s="187"/>
      <c r="TOS1304" s="187"/>
      <c r="TOT1304" s="187"/>
      <c r="TOU1304" s="187"/>
      <c r="TOV1304" s="187"/>
      <c r="TOW1304" s="187"/>
      <c r="TOX1304" s="187"/>
      <c r="TOY1304" s="187"/>
      <c r="TOZ1304" s="187"/>
      <c r="TPA1304" s="187"/>
      <c r="TPB1304" s="187"/>
      <c r="TPC1304" s="187"/>
      <c r="TPD1304" s="187"/>
      <c r="TPE1304" s="187"/>
      <c r="TPF1304" s="187"/>
      <c r="TPG1304" s="187"/>
      <c r="TPH1304" s="187"/>
      <c r="TPI1304" s="187"/>
      <c r="TPJ1304" s="187"/>
      <c r="TPK1304" s="187"/>
      <c r="TPL1304" s="187"/>
      <c r="TPM1304" s="187"/>
      <c r="TPN1304" s="187"/>
      <c r="TPO1304" s="187"/>
      <c r="TPP1304" s="187"/>
      <c r="TPQ1304" s="187"/>
      <c r="TPR1304" s="187"/>
      <c r="TPS1304" s="187"/>
      <c r="TPT1304" s="187"/>
      <c r="TPU1304" s="187"/>
      <c r="TPV1304" s="187"/>
      <c r="TPW1304" s="187"/>
      <c r="TPX1304" s="187"/>
      <c r="TPY1304" s="187"/>
      <c r="TPZ1304" s="187"/>
      <c r="TQA1304" s="187"/>
      <c r="TQB1304" s="187"/>
      <c r="TQC1304" s="187"/>
      <c r="TQD1304" s="187"/>
      <c r="TQE1304" s="187"/>
      <c r="TQF1304" s="187"/>
      <c r="TQG1304" s="187"/>
      <c r="TQH1304" s="187"/>
      <c r="TQI1304" s="187"/>
      <c r="TQJ1304" s="187"/>
      <c r="TQK1304" s="187"/>
      <c r="TQL1304" s="187"/>
      <c r="TQM1304" s="187"/>
      <c r="TQN1304" s="187"/>
      <c r="TQO1304" s="187"/>
      <c r="TQP1304" s="187"/>
      <c r="TQQ1304" s="187"/>
      <c r="TQR1304" s="187"/>
      <c r="TQS1304" s="187"/>
      <c r="TQT1304" s="187"/>
      <c r="TQU1304" s="187"/>
      <c r="TQV1304" s="187"/>
      <c r="TQW1304" s="187"/>
      <c r="TQX1304" s="187"/>
      <c r="TQY1304" s="187"/>
      <c r="TQZ1304" s="187"/>
      <c r="TRA1304" s="187"/>
      <c r="TRB1304" s="187"/>
      <c r="TRC1304" s="187"/>
      <c r="TRD1304" s="187"/>
      <c r="TRE1304" s="187"/>
      <c r="TRF1304" s="187"/>
      <c r="TRG1304" s="187"/>
      <c r="TRH1304" s="187"/>
      <c r="TRI1304" s="187"/>
      <c r="TRJ1304" s="187"/>
      <c r="TRK1304" s="187"/>
      <c r="TRL1304" s="187"/>
      <c r="TRM1304" s="187"/>
      <c r="TRN1304" s="187"/>
      <c r="TRO1304" s="187"/>
      <c r="TRP1304" s="187"/>
      <c r="TRQ1304" s="187"/>
      <c r="TRR1304" s="187"/>
      <c r="TRS1304" s="187"/>
      <c r="TRT1304" s="187"/>
      <c r="TRU1304" s="187"/>
      <c r="TRV1304" s="187"/>
      <c r="TRW1304" s="187"/>
      <c r="TRX1304" s="187"/>
      <c r="TRY1304" s="187"/>
      <c r="TRZ1304" s="187"/>
      <c r="TSA1304" s="187"/>
      <c r="TSB1304" s="187"/>
      <c r="TSC1304" s="187"/>
      <c r="TSD1304" s="187"/>
      <c r="TSE1304" s="187"/>
      <c r="TSF1304" s="187"/>
      <c r="TSG1304" s="187"/>
      <c r="TSH1304" s="187"/>
      <c r="TSI1304" s="187"/>
      <c r="TSJ1304" s="187"/>
      <c r="TSK1304" s="187"/>
      <c r="TSL1304" s="187"/>
      <c r="TSM1304" s="187"/>
      <c r="TSN1304" s="187"/>
      <c r="TSO1304" s="187"/>
      <c r="TSP1304" s="187"/>
      <c r="TSQ1304" s="187"/>
      <c r="TSR1304" s="187"/>
      <c r="TSS1304" s="187"/>
      <c r="TST1304" s="187"/>
      <c r="TSU1304" s="187"/>
      <c r="TSV1304" s="187"/>
      <c r="TSW1304" s="187"/>
      <c r="TSX1304" s="187"/>
      <c r="TSY1304" s="187"/>
      <c r="TSZ1304" s="187"/>
      <c r="TTA1304" s="187"/>
      <c r="TTB1304" s="187"/>
      <c r="TTC1304" s="187"/>
      <c r="TTD1304" s="187"/>
      <c r="TTE1304" s="187"/>
      <c r="TTF1304" s="187"/>
      <c r="TTG1304" s="187"/>
      <c r="TTH1304" s="187"/>
      <c r="TTI1304" s="187"/>
      <c r="TTJ1304" s="187"/>
      <c r="TTK1304" s="187"/>
      <c r="TTL1304" s="187"/>
      <c r="TTM1304" s="187"/>
      <c r="TTN1304" s="187"/>
      <c r="TTO1304" s="187"/>
      <c r="TTP1304" s="187"/>
      <c r="TTQ1304" s="187"/>
      <c r="TTR1304" s="187"/>
      <c r="TTS1304" s="187"/>
      <c r="TTT1304" s="187"/>
      <c r="TTU1304" s="187"/>
      <c r="TTV1304" s="187"/>
      <c r="TTW1304" s="187"/>
      <c r="TTX1304" s="187"/>
      <c r="TTY1304" s="187"/>
      <c r="TTZ1304" s="187"/>
      <c r="TUA1304" s="187"/>
      <c r="TUB1304" s="187"/>
      <c r="TUC1304" s="187"/>
      <c r="TUD1304" s="187"/>
      <c r="TUE1304" s="187"/>
      <c r="TUF1304" s="187"/>
      <c r="TUG1304" s="187"/>
      <c r="TUH1304" s="187"/>
      <c r="TUI1304" s="187"/>
      <c r="TUJ1304" s="187"/>
      <c r="TUK1304" s="187"/>
      <c r="TUL1304" s="187"/>
      <c r="TUM1304" s="187"/>
      <c r="TUN1304" s="187"/>
      <c r="TUO1304" s="187"/>
      <c r="TUP1304" s="187"/>
      <c r="TUQ1304" s="187"/>
      <c r="TUR1304" s="187"/>
      <c r="TUS1304" s="187"/>
      <c r="TUT1304" s="187"/>
      <c r="TUU1304" s="187"/>
      <c r="TUV1304" s="187"/>
      <c r="TUW1304" s="187"/>
      <c r="TUX1304" s="187"/>
      <c r="TUY1304" s="187"/>
      <c r="TUZ1304" s="187"/>
      <c r="TVA1304" s="187"/>
      <c r="TVB1304" s="187"/>
      <c r="TVC1304" s="187"/>
      <c r="TVD1304" s="187"/>
      <c r="TVE1304" s="187"/>
      <c r="TVF1304" s="187"/>
      <c r="TVG1304" s="187"/>
      <c r="TVH1304" s="187"/>
      <c r="TVI1304" s="187"/>
      <c r="TVJ1304" s="187"/>
      <c r="TVK1304" s="187"/>
      <c r="TVL1304" s="187"/>
      <c r="TVM1304" s="187"/>
      <c r="TVN1304" s="187"/>
      <c r="TVO1304" s="187"/>
      <c r="TVP1304" s="187"/>
      <c r="TVQ1304" s="187"/>
      <c r="TVR1304" s="187"/>
      <c r="TVS1304" s="187"/>
      <c r="TVT1304" s="187"/>
      <c r="TVU1304" s="187"/>
      <c r="TVV1304" s="187"/>
      <c r="TVW1304" s="187"/>
      <c r="TVX1304" s="187"/>
      <c r="TVY1304" s="187"/>
      <c r="TVZ1304" s="187"/>
      <c r="TWA1304" s="187"/>
      <c r="TWB1304" s="187"/>
      <c r="TWC1304" s="187"/>
      <c r="TWD1304" s="187"/>
      <c r="TWE1304" s="187"/>
      <c r="TWF1304" s="187"/>
      <c r="TWG1304" s="187"/>
      <c r="TWH1304" s="187"/>
      <c r="TWI1304" s="187"/>
      <c r="TWJ1304" s="187"/>
      <c r="TWK1304" s="187"/>
      <c r="TWL1304" s="187"/>
      <c r="TWM1304" s="187"/>
      <c r="TWN1304" s="187"/>
      <c r="TWO1304" s="187"/>
      <c r="TWP1304" s="187"/>
      <c r="TWQ1304" s="187"/>
      <c r="TWR1304" s="187"/>
      <c r="TWS1304" s="187"/>
      <c r="TWT1304" s="187"/>
      <c r="TWU1304" s="187"/>
      <c r="TWV1304" s="187"/>
      <c r="TWW1304" s="187"/>
      <c r="TWX1304" s="187"/>
      <c r="TWY1304" s="187"/>
      <c r="TWZ1304" s="187"/>
      <c r="TXA1304" s="187"/>
      <c r="TXB1304" s="187"/>
      <c r="TXC1304" s="187"/>
      <c r="TXD1304" s="187"/>
      <c r="TXE1304" s="187"/>
      <c r="TXF1304" s="187"/>
      <c r="TXG1304" s="187"/>
      <c r="TXH1304" s="187"/>
      <c r="TXI1304" s="187"/>
      <c r="TXJ1304" s="187"/>
      <c r="TXK1304" s="187"/>
      <c r="TXL1304" s="187"/>
      <c r="TXM1304" s="187"/>
      <c r="TXN1304" s="187"/>
      <c r="TXO1304" s="187"/>
      <c r="TXP1304" s="187"/>
      <c r="TXQ1304" s="187"/>
      <c r="TXR1304" s="187"/>
      <c r="TXS1304" s="187"/>
      <c r="TXT1304" s="187"/>
      <c r="TXU1304" s="187"/>
      <c r="TXV1304" s="187"/>
      <c r="TXW1304" s="187"/>
      <c r="TXX1304" s="187"/>
      <c r="TXY1304" s="187"/>
      <c r="TXZ1304" s="187"/>
      <c r="TYA1304" s="187"/>
      <c r="TYB1304" s="187"/>
      <c r="TYC1304" s="187"/>
      <c r="TYD1304" s="187"/>
      <c r="TYE1304" s="187"/>
      <c r="TYF1304" s="187"/>
      <c r="TYG1304" s="187"/>
      <c r="TYH1304" s="187"/>
      <c r="TYI1304" s="187"/>
      <c r="TYJ1304" s="187"/>
      <c r="TYK1304" s="187"/>
      <c r="TYL1304" s="187"/>
      <c r="TYM1304" s="187"/>
      <c r="TYN1304" s="187"/>
      <c r="TYO1304" s="187"/>
      <c r="TYP1304" s="187"/>
      <c r="TYQ1304" s="187"/>
      <c r="TYR1304" s="187"/>
      <c r="TYS1304" s="187"/>
      <c r="TYT1304" s="187"/>
      <c r="TYU1304" s="187"/>
      <c r="TYV1304" s="187"/>
      <c r="TYW1304" s="187"/>
      <c r="TYX1304" s="187"/>
      <c r="TYY1304" s="187"/>
      <c r="TYZ1304" s="187"/>
      <c r="TZA1304" s="187"/>
      <c r="TZB1304" s="187"/>
      <c r="TZC1304" s="187"/>
      <c r="TZD1304" s="187"/>
      <c r="TZE1304" s="187"/>
      <c r="TZF1304" s="187"/>
      <c r="TZG1304" s="187"/>
      <c r="TZH1304" s="187"/>
      <c r="TZI1304" s="187"/>
      <c r="TZJ1304" s="187"/>
      <c r="TZK1304" s="187"/>
      <c r="TZL1304" s="187"/>
      <c r="TZM1304" s="187"/>
      <c r="TZN1304" s="187"/>
      <c r="TZO1304" s="187"/>
      <c r="TZP1304" s="187"/>
      <c r="TZQ1304" s="187"/>
      <c r="TZR1304" s="187"/>
      <c r="TZS1304" s="187"/>
      <c r="TZT1304" s="187"/>
      <c r="TZU1304" s="187"/>
      <c r="TZV1304" s="187"/>
      <c r="TZW1304" s="187"/>
      <c r="TZX1304" s="187"/>
      <c r="TZY1304" s="187"/>
      <c r="TZZ1304" s="187"/>
      <c r="UAA1304" s="187"/>
      <c r="UAB1304" s="187"/>
      <c r="UAC1304" s="187"/>
      <c r="UAD1304" s="187"/>
      <c r="UAE1304" s="187"/>
      <c r="UAF1304" s="187"/>
      <c r="UAG1304" s="187"/>
      <c r="UAH1304" s="187"/>
      <c r="UAI1304" s="187"/>
      <c r="UAJ1304" s="187"/>
      <c r="UAK1304" s="187"/>
      <c r="UAL1304" s="187"/>
      <c r="UAM1304" s="187"/>
      <c r="UAN1304" s="187"/>
      <c r="UAO1304" s="187"/>
      <c r="UAP1304" s="187"/>
      <c r="UAQ1304" s="187"/>
      <c r="UAR1304" s="187"/>
      <c r="UAS1304" s="187"/>
      <c r="UAT1304" s="187"/>
      <c r="UAU1304" s="187"/>
      <c r="UAV1304" s="187"/>
      <c r="UAW1304" s="187"/>
      <c r="UAX1304" s="187"/>
      <c r="UAY1304" s="187"/>
      <c r="UAZ1304" s="187"/>
      <c r="UBA1304" s="187"/>
      <c r="UBB1304" s="187"/>
      <c r="UBC1304" s="187"/>
      <c r="UBD1304" s="187"/>
      <c r="UBE1304" s="187"/>
      <c r="UBF1304" s="187"/>
      <c r="UBG1304" s="187"/>
      <c r="UBH1304" s="187"/>
      <c r="UBI1304" s="187"/>
      <c r="UBJ1304" s="187"/>
      <c r="UBK1304" s="187"/>
      <c r="UBL1304" s="187"/>
      <c r="UBM1304" s="187"/>
      <c r="UBN1304" s="187"/>
      <c r="UBO1304" s="187"/>
      <c r="UBP1304" s="187"/>
      <c r="UBQ1304" s="187"/>
      <c r="UBR1304" s="187"/>
      <c r="UBS1304" s="187"/>
      <c r="UBT1304" s="187"/>
      <c r="UBU1304" s="187"/>
      <c r="UBV1304" s="187"/>
      <c r="UBW1304" s="187"/>
      <c r="UBX1304" s="187"/>
      <c r="UBY1304" s="187"/>
      <c r="UBZ1304" s="187"/>
      <c r="UCA1304" s="187"/>
      <c r="UCB1304" s="187"/>
      <c r="UCC1304" s="187"/>
      <c r="UCD1304" s="187"/>
      <c r="UCE1304" s="187"/>
      <c r="UCF1304" s="187"/>
      <c r="UCG1304" s="187"/>
      <c r="UCH1304" s="187"/>
      <c r="UCI1304" s="187"/>
      <c r="UCJ1304" s="187"/>
      <c r="UCK1304" s="187"/>
      <c r="UCL1304" s="187"/>
      <c r="UCM1304" s="187"/>
      <c r="UCN1304" s="187"/>
      <c r="UCO1304" s="187"/>
      <c r="UCP1304" s="187"/>
      <c r="UCQ1304" s="187"/>
      <c r="UCR1304" s="187"/>
      <c r="UCS1304" s="187"/>
      <c r="UCT1304" s="187"/>
      <c r="UCU1304" s="187"/>
      <c r="UCV1304" s="187"/>
      <c r="UCW1304" s="187"/>
      <c r="UCX1304" s="187"/>
      <c r="UCY1304" s="187"/>
      <c r="UCZ1304" s="187"/>
      <c r="UDA1304" s="187"/>
      <c r="UDB1304" s="187"/>
      <c r="UDC1304" s="187"/>
      <c r="UDD1304" s="187"/>
      <c r="UDE1304" s="187"/>
      <c r="UDF1304" s="187"/>
      <c r="UDG1304" s="187"/>
      <c r="UDH1304" s="187"/>
      <c r="UDI1304" s="187"/>
      <c r="UDJ1304" s="187"/>
      <c r="UDK1304" s="187"/>
      <c r="UDL1304" s="187"/>
      <c r="UDM1304" s="187"/>
      <c r="UDN1304" s="187"/>
      <c r="UDO1304" s="187"/>
      <c r="UDP1304" s="187"/>
      <c r="UDQ1304" s="187"/>
      <c r="UDR1304" s="187"/>
      <c r="UDS1304" s="187"/>
      <c r="UDT1304" s="187"/>
      <c r="UDU1304" s="187"/>
      <c r="UDV1304" s="187"/>
      <c r="UDW1304" s="187"/>
      <c r="UDX1304" s="187"/>
      <c r="UDY1304" s="187"/>
      <c r="UDZ1304" s="187"/>
      <c r="UEA1304" s="187"/>
      <c r="UEB1304" s="187"/>
      <c r="UEC1304" s="187"/>
      <c r="UED1304" s="187"/>
      <c r="UEE1304" s="187"/>
      <c r="UEF1304" s="187"/>
      <c r="UEG1304" s="187"/>
      <c r="UEH1304" s="187"/>
      <c r="UEI1304" s="187"/>
      <c r="UEJ1304" s="187"/>
      <c r="UEK1304" s="187"/>
      <c r="UEL1304" s="187"/>
      <c r="UEM1304" s="187"/>
      <c r="UEN1304" s="187"/>
      <c r="UEO1304" s="187"/>
      <c r="UEP1304" s="187"/>
      <c r="UEQ1304" s="187"/>
      <c r="UER1304" s="187"/>
      <c r="UES1304" s="187"/>
      <c r="UET1304" s="187"/>
      <c r="UEU1304" s="187"/>
      <c r="UEV1304" s="187"/>
      <c r="UEW1304" s="187"/>
      <c r="UEX1304" s="187"/>
      <c r="UEY1304" s="187"/>
      <c r="UEZ1304" s="187"/>
      <c r="UFA1304" s="187"/>
      <c r="UFB1304" s="187"/>
      <c r="UFC1304" s="187"/>
      <c r="UFD1304" s="187"/>
      <c r="UFE1304" s="187"/>
      <c r="UFF1304" s="187"/>
      <c r="UFG1304" s="187"/>
      <c r="UFH1304" s="187"/>
      <c r="UFI1304" s="187"/>
      <c r="UFJ1304" s="187"/>
      <c r="UFK1304" s="187"/>
      <c r="UFL1304" s="187"/>
      <c r="UFM1304" s="187"/>
      <c r="UFN1304" s="187"/>
      <c r="UFO1304" s="187"/>
      <c r="UFP1304" s="187"/>
      <c r="UFQ1304" s="187"/>
      <c r="UFR1304" s="187"/>
      <c r="UFS1304" s="187"/>
      <c r="UFT1304" s="187"/>
      <c r="UFU1304" s="187"/>
      <c r="UFV1304" s="187"/>
      <c r="UFW1304" s="187"/>
      <c r="UFX1304" s="187"/>
      <c r="UFY1304" s="187"/>
      <c r="UFZ1304" s="187"/>
      <c r="UGA1304" s="187"/>
      <c r="UGB1304" s="187"/>
      <c r="UGC1304" s="187"/>
      <c r="UGD1304" s="187"/>
      <c r="UGE1304" s="187"/>
      <c r="UGF1304" s="187"/>
      <c r="UGG1304" s="187"/>
      <c r="UGH1304" s="187"/>
      <c r="UGI1304" s="187"/>
      <c r="UGJ1304" s="187"/>
      <c r="UGK1304" s="187"/>
      <c r="UGL1304" s="187"/>
      <c r="UGM1304" s="187"/>
      <c r="UGN1304" s="187"/>
      <c r="UGO1304" s="187"/>
      <c r="UGP1304" s="187"/>
      <c r="UGQ1304" s="187"/>
      <c r="UGR1304" s="187"/>
      <c r="UGS1304" s="187"/>
      <c r="UGT1304" s="187"/>
      <c r="UGU1304" s="187"/>
      <c r="UGV1304" s="187"/>
      <c r="UGW1304" s="187"/>
      <c r="UGX1304" s="187"/>
      <c r="UGY1304" s="187"/>
      <c r="UGZ1304" s="187"/>
      <c r="UHA1304" s="187"/>
      <c r="UHB1304" s="187"/>
      <c r="UHC1304" s="187"/>
      <c r="UHD1304" s="187"/>
      <c r="UHE1304" s="187"/>
      <c r="UHF1304" s="187"/>
      <c r="UHG1304" s="187"/>
      <c r="UHH1304" s="187"/>
      <c r="UHI1304" s="187"/>
      <c r="UHJ1304" s="187"/>
      <c r="UHK1304" s="187"/>
      <c r="UHL1304" s="187"/>
      <c r="UHM1304" s="187"/>
      <c r="UHN1304" s="187"/>
      <c r="UHO1304" s="187"/>
      <c r="UHP1304" s="187"/>
      <c r="UHQ1304" s="187"/>
      <c r="UHR1304" s="187"/>
      <c r="UHS1304" s="187"/>
      <c r="UHT1304" s="187"/>
      <c r="UHU1304" s="187"/>
      <c r="UHV1304" s="187"/>
      <c r="UHW1304" s="187"/>
      <c r="UHX1304" s="187"/>
      <c r="UHY1304" s="187"/>
      <c r="UHZ1304" s="187"/>
      <c r="UIA1304" s="187"/>
      <c r="UIB1304" s="187"/>
      <c r="UIC1304" s="187"/>
      <c r="UID1304" s="187"/>
      <c r="UIE1304" s="187"/>
      <c r="UIF1304" s="187"/>
      <c r="UIG1304" s="187"/>
      <c r="UIH1304" s="187"/>
      <c r="UII1304" s="187"/>
      <c r="UIJ1304" s="187"/>
      <c r="UIK1304" s="187"/>
      <c r="UIL1304" s="187"/>
      <c r="UIM1304" s="187"/>
      <c r="UIN1304" s="187"/>
      <c r="UIO1304" s="187"/>
      <c r="UIP1304" s="187"/>
      <c r="UIQ1304" s="187"/>
      <c r="UIR1304" s="187"/>
      <c r="UIS1304" s="187"/>
      <c r="UIT1304" s="187"/>
      <c r="UIU1304" s="187"/>
      <c r="UIV1304" s="187"/>
      <c r="UIW1304" s="187"/>
      <c r="UIX1304" s="187"/>
      <c r="UIY1304" s="187"/>
      <c r="UIZ1304" s="187"/>
      <c r="UJA1304" s="187"/>
      <c r="UJB1304" s="187"/>
      <c r="UJC1304" s="187"/>
      <c r="UJD1304" s="187"/>
      <c r="UJE1304" s="187"/>
      <c r="UJF1304" s="187"/>
      <c r="UJG1304" s="187"/>
      <c r="UJH1304" s="187"/>
      <c r="UJI1304" s="187"/>
      <c r="UJJ1304" s="187"/>
      <c r="UJK1304" s="187"/>
      <c r="UJL1304" s="187"/>
      <c r="UJM1304" s="187"/>
      <c r="UJN1304" s="187"/>
      <c r="UJO1304" s="187"/>
      <c r="UJP1304" s="187"/>
      <c r="UJQ1304" s="187"/>
      <c r="UJR1304" s="187"/>
      <c r="UJS1304" s="187"/>
      <c r="UJT1304" s="187"/>
      <c r="UJU1304" s="187"/>
      <c r="UJV1304" s="187"/>
      <c r="UJW1304" s="187"/>
      <c r="UJX1304" s="187"/>
      <c r="UJY1304" s="187"/>
      <c r="UJZ1304" s="187"/>
      <c r="UKA1304" s="187"/>
      <c r="UKB1304" s="187"/>
      <c r="UKC1304" s="187"/>
      <c r="UKD1304" s="187"/>
      <c r="UKE1304" s="187"/>
      <c r="UKF1304" s="187"/>
      <c r="UKG1304" s="187"/>
      <c r="UKH1304" s="187"/>
      <c r="UKI1304" s="187"/>
      <c r="UKJ1304" s="187"/>
      <c r="UKK1304" s="187"/>
      <c r="UKL1304" s="187"/>
      <c r="UKM1304" s="187"/>
      <c r="UKN1304" s="187"/>
      <c r="UKO1304" s="187"/>
      <c r="UKP1304" s="187"/>
      <c r="UKQ1304" s="187"/>
      <c r="UKR1304" s="187"/>
      <c r="UKS1304" s="187"/>
      <c r="UKT1304" s="187"/>
      <c r="UKU1304" s="187"/>
      <c r="UKV1304" s="187"/>
      <c r="UKW1304" s="187"/>
      <c r="UKX1304" s="187"/>
      <c r="UKY1304" s="187"/>
      <c r="UKZ1304" s="187"/>
      <c r="ULA1304" s="187"/>
      <c r="ULB1304" s="187"/>
      <c r="ULC1304" s="187"/>
      <c r="ULD1304" s="187"/>
      <c r="ULE1304" s="187"/>
      <c r="ULF1304" s="187"/>
      <c r="ULG1304" s="187"/>
      <c r="ULH1304" s="187"/>
      <c r="ULI1304" s="187"/>
      <c r="ULJ1304" s="187"/>
      <c r="ULK1304" s="187"/>
      <c r="ULL1304" s="187"/>
      <c r="ULM1304" s="187"/>
      <c r="ULN1304" s="187"/>
      <c r="ULO1304" s="187"/>
      <c r="ULP1304" s="187"/>
      <c r="ULQ1304" s="187"/>
      <c r="ULR1304" s="187"/>
      <c r="ULS1304" s="187"/>
      <c r="ULT1304" s="187"/>
      <c r="ULU1304" s="187"/>
      <c r="ULV1304" s="187"/>
      <c r="ULW1304" s="187"/>
      <c r="ULX1304" s="187"/>
      <c r="ULY1304" s="187"/>
      <c r="ULZ1304" s="187"/>
      <c r="UMA1304" s="187"/>
      <c r="UMB1304" s="187"/>
      <c r="UMC1304" s="187"/>
      <c r="UMD1304" s="187"/>
      <c r="UME1304" s="187"/>
      <c r="UMF1304" s="187"/>
      <c r="UMG1304" s="187"/>
      <c r="UMH1304" s="187"/>
      <c r="UMI1304" s="187"/>
      <c r="UMJ1304" s="187"/>
      <c r="UMK1304" s="187"/>
      <c r="UML1304" s="187"/>
      <c r="UMM1304" s="187"/>
      <c r="UMN1304" s="187"/>
      <c r="UMO1304" s="187"/>
      <c r="UMP1304" s="187"/>
      <c r="UMQ1304" s="187"/>
      <c r="UMR1304" s="187"/>
      <c r="UMS1304" s="187"/>
      <c r="UMT1304" s="187"/>
      <c r="UMU1304" s="187"/>
      <c r="UMV1304" s="187"/>
      <c r="UMW1304" s="187"/>
      <c r="UMX1304" s="187"/>
      <c r="UMY1304" s="187"/>
      <c r="UMZ1304" s="187"/>
      <c r="UNA1304" s="187"/>
      <c r="UNB1304" s="187"/>
      <c r="UNC1304" s="187"/>
      <c r="UND1304" s="187"/>
      <c r="UNE1304" s="187"/>
      <c r="UNF1304" s="187"/>
      <c r="UNG1304" s="187"/>
      <c r="UNH1304" s="187"/>
      <c r="UNI1304" s="187"/>
      <c r="UNJ1304" s="187"/>
      <c r="UNK1304" s="187"/>
      <c r="UNL1304" s="187"/>
      <c r="UNM1304" s="187"/>
      <c r="UNN1304" s="187"/>
      <c r="UNO1304" s="187"/>
      <c r="UNP1304" s="187"/>
      <c r="UNQ1304" s="187"/>
      <c r="UNR1304" s="187"/>
      <c r="UNS1304" s="187"/>
      <c r="UNT1304" s="187"/>
      <c r="UNU1304" s="187"/>
      <c r="UNV1304" s="187"/>
      <c r="UNW1304" s="187"/>
      <c r="UNX1304" s="187"/>
      <c r="UNY1304" s="187"/>
      <c r="UNZ1304" s="187"/>
      <c r="UOA1304" s="187"/>
      <c r="UOB1304" s="187"/>
      <c r="UOC1304" s="187"/>
      <c r="UOD1304" s="187"/>
      <c r="UOE1304" s="187"/>
      <c r="UOF1304" s="187"/>
      <c r="UOG1304" s="187"/>
      <c r="UOH1304" s="187"/>
      <c r="UOI1304" s="187"/>
      <c r="UOJ1304" s="187"/>
      <c r="UOK1304" s="187"/>
      <c r="UOL1304" s="187"/>
      <c r="UOM1304" s="187"/>
      <c r="UON1304" s="187"/>
      <c r="UOO1304" s="187"/>
      <c r="UOP1304" s="187"/>
      <c r="UOQ1304" s="187"/>
      <c r="UOR1304" s="187"/>
      <c r="UOS1304" s="187"/>
      <c r="UOT1304" s="187"/>
      <c r="UOU1304" s="187"/>
      <c r="UOV1304" s="187"/>
      <c r="UOW1304" s="187"/>
      <c r="UOX1304" s="187"/>
      <c r="UOY1304" s="187"/>
      <c r="UOZ1304" s="187"/>
      <c r="UPA1304" s="187"/>
      <c r="UPB1304" s="187"/>
      <c r="UPC1304" s="187"/>
      <c r="UPD1304" s="187"/>
      <c r="UPE1304" s="187"/>
      <c r="UPF1304" s="187"/>
      <c r="UPG1304" s="187"/>
      <c r="UPH1304" s="187"/>
      <c r="UPI1304" s="187"/>
      <c r="UPJ1304" s="187"/>
      <c r="UPK1304" s="187"/>
      <c r="UPL1304" s="187"/>
      <c r="UPM1304" s="187"/>
      <c r="UPN1304" s="187"/>
      <c r="UPO1304" s="187"/>
      <c r="UPP1304" s="187"/>
      <c r="UPQ1304" s="187"/>
      <c r="UPR1304" s="187"/>
      <c r="UPS1304" s="187"/>
      <c r="UPT1304" s="187"/>
      <c r="UPU1304" s="187"/>
      <c r="UPV1304" s="187"/>
      <c r="UPW1304" s="187"/>
      <c r="UPX1304" s="187"/>
      <c r="UPY1304" s="187"/>
      <c r="UPZ1304" s="187"/>
      <c r="UQA1304" s="187"/>
      <c r="UQB1304" s="187"/>
      <c r="UQC1304" s="187"/>
      <c r="UQD1304" s="187"/>
      <c r="UQE1304" s="187"/>
      <c r="UQF1304" s="187"/>
      <c r="UQG1304" s="187"/>
      <c r="UQH1304" s="187"/>
      <c r="UQI1304" s="187"/>
      <c r="UQJ1304" s="187"/>
      <c r="UQK1304" s="187"/>
      <c r="UQL1304" s="187"/>
      <c r="UQM1304" s="187"/>
      <c r="UQN1304" s="187"/>
      <c r="UQO1304" s="187"/>
      <c r="UQP1304" s="187"/>
      <c r="UQQ1304" s="187"/>
      <c r="UQR1304" s="187"/>
      <c r="UQS1304" s="187"/>
      <c r="UQT1304" s="187"/>
      <c r="UQU1304" s="187"/>
      <c r="UQV1304" s="187"/>
      <c r="UQW1304" s="187"/>
      <c r="UQX1304" s="187"/>
      <c r="UQY1304" s="187"/>
      <c r="UQZ1304" s="187"/>
      <c r="URA1304" s="187"/>
      <c r="URB1304" s="187"/>
      <c r="URC1304" s="187"/>
      <c r="URD1304" s="187"/>
      <c r="URE1304" s="187"/>
      <c r="URF1304" s="187"/>
      <c r="URG1304" s="187"/>
      <c r="URH1304" s="187"/>
      <c r="URI1304" s="187"/>
      <c r="URJ1304" s="187"/>
      <c r="URK1304" s="187"/>
      <c r="URL1304" s="187"/>
      <c r="URM1304" s="187"/>
      <c r="URN1304" s="187"/>
      <c r="URO1304" s="187"/>
      <c r="URP1304" s="187"/>
      <c r="URQ1304" s="187"/>
      <c r="URR1304" s="187"/>
      <c r="URS1304" s="187"/>
      <c r="URT1304" s="187"/>
      <c r="URU1304" s="187"/>
      <c r="URV1304" s="187"/>
      <c r="URW1304" s="187"/>
      <c r="URX1304" s="187"/>
      <c r="URY1304" s="187"/>
      <c r="URZ1304" s="187"/>
      <c r="USA1304" s="187"/>
      <c r="USB1304" s="187"/>
      <c r="USC1304" s="187"/>
      <c r="USD1304" s="187"/>
      <c r="USE1304" s="187"/>
      <c r="USF1304" s="187"/>
      <c r="USG1304" s="187"/>
      <c r="USH1304" s="187"/>
      <c r="USI1304" s="187"/>
      <c r="USJ1304" s="187"/>
      <c r="USK1304" s="187"/>
      <c r="USL1304" s="187"/>
      <c r="USM1304" s="187"/>
      <c r="USN1304" s="187"/>
      <c r="USO1304" s="187"/>
      <c r="USP1304" s="187"/>
      <c r="USQ1304" s="187"/>
      <c r="USR1304" s="187"/>
      <c r="USS1304" s="187"/>
      <c r="UST1304" s="187"/>
      <c r="USU1304" s="187"/>
      <c r="USV1304" s="187"/>
      <c r="USW1304" s="187"/>
      <c r="USX1304" s="187"/>
      <c r="USY1304" s="187"/>
      <c r="USZ1304" s="187"/>
      <c r="UTA1304" s="187"/>
      <c r="UTB1304" s="187"/>
      <c r="UTC1304" s="187"/>
      <c r="UTD1304" s="187"/>
      <c r="UTE1304" s="187"/>
      <c r="UTF1304" s="187"/>
      <c r="UTG1304" s="187"/>
      <c r="UTH1304" s="187"/>
      <c r="UTI1304" s="187"/>
      <c r="UTJ1304" s="187"/>
      <c r="UTK1304" s="187"/>
      <c r="UTL1304" s="187"/>
      <c r="UTM1304" s="187"/>
      <c r="UTN1304" s="187"/>
      <c r="UTO1304" s="187"/>
      <c r="UTP1304" s="187"/>
      <c r="UTQ1304" s="187"/>
      <c r="UTR1304" s="187"/>
      <c r="UTS1304" s="187"/>
      <c r="UTT1304" s="187"/>
      <c r="UTU1304" s="187"/>
      <c r="UTV1304" s="187"/>
      <c r="UTW1304" s="187"/>
      <c r="UTX1304" s="187"/>
      <c r="UTY1304" s="187"/>
      <c r="UTZ1304" s="187"/>
      <c r="UUA1304" s="187"/>
      <c r="UUB1304" s="187"/>
      <c r="UUC1304" s="187"/>
      <c r="UUD1304" s="187"/>
      <c r="UUE1304" s="187"/>
      <c r="UUF1304" s="187"/>
      <c r="UUG1304" s="187"/>
      <c r="UUH1304" s="187"/>
      <c r="UUI1304" s="187"/>
      <c r="UUJ1304" s="187"/>
      <c r="UUK1304" s="187"/>
      <c r="UUL1304" s="187"/>
      <c r="UUM1304" s="187"/>
      <c r="UUN1304" s="187"/>
      <c r="UUO1304" s="187"/>
      <c r="UUP1304" s="187"/>
      <c r="UUQ1304" s="187"/>
      <c r="UUR1304" s="187"/>
      <c r="UUS1304" s="187"/>
      <c r="UUT1304" s="187"/>
      <c r="UUU1304" s="187"/>
      <c r="UUV1304" s="187"/>
      <c r="UUW1304" s="187"/>
      <c r="UUX1304" s="187"/>
      <c r="UUY1304" s="187"/>
      <c r="UUZ1304" s="187"/>
      <c r="UVA1304" s="187"/>
      <c r="UVB1304" s="187"/>
      <c r="UVC1304" s="187"/>
      <c r="UVD1304" s="187"/>
      <c r="UVE1304" s="187"/>
      <c r="UVF1304" s="187"/>
      <c r="UVG1304" s="187"/>
      <c r="UVH1304" s="187"/>
      <c r="UVI1304" s="187"/>
      <c r="UVJ1304" s="187"/>
      <c r="UVK1304" s="187"/>
      <c r="UVL1304" s="187"/>
      <c r="UVM1304" s="187"/>
      <c r="UVN1304" s="187"/>
      <c r="UVO1304" s="187"/>
      <c r="UVP1304" s="187"/>
      <c r="UVQ1304" s="187"/>
      <c r="UVR1304" s="187"/>
      <c r="UVS1304" s="187"/>
      <c r="UVT1304" s="187"/>
      <c r="UVU1304" s="187"/>
      <c r="UVV1304" s="187"/>
      <c r="UVW1304" s="187"/>
      <c r="UVX1304" s="187"/>
      <c r="UVY1304" s="187"/>
      <c r="UVZ1304" s="187"/>
      <c r="UWA1304" s="187"/>
      <c r="UWB1304" s="187"/>
      <c r="UWC1304" s="187"/>
      <c r="UWD1304" s="187"/>
      <c r="UWE1304" s="187"/>
      <c r="UWF1304" s="187"/>
      <c r="UWG1304" s="187"/>
      <c r="UWH1304" s="187"/>
      <c r="UWI1304" s="187"/>
      <c r="UWJ1304" s="187"/>
      <c r="UWK1304" s="187"/>
      <c r="UWL1304" s="187"/>
      <c r="UWM1304" s="187"/>
      <c r="UWN1304" s="187"/>
      <c r="UWO1304" s="187"/>
      <c r="UWP1304" s="187"/>
      <c r="UWQ1304" s="187"/>
      <c r="UWR1304" s="187"/>
      <c r="UWS1304" s="187"/>
      <c r="UWT1304" s="187"/>
      <c r="UWU1304" s="187"/>
      <c r="UWV1304" s="187"/>
      <c r="UWW1304" s="187"/>
      <c r="UWX1304" s="187"/>
      <c r="UWY1304" s="187"/>
      <c r="UWZ1304" s="187"/>
      <c r="UXA1304" s="187"/>
      <c r="UXB1304" s="187"/>
      <c r="UXC1304" s="187"/>
      <c r="UXD1304" s="187"/>
      <c r="UXE1304" s="187"/>
      <c r="UXF1304" s="187"/>
      <c r="UXG1304" s="187"/>
      <c r="UXH1304" s="187"/>
      <c r="UXI1304" s="187"/>
      <c r="UXJ1304" s="187"/>
      <c r="UXK1304" s="187"/>
      <c r="UXL1304" s="187"/>
      <c r="UXM1304" s="187"/>
      <c r="UXN1304" s="187"/>
      <c r="UXO1304" s="187"/>
      <c r="UXP1304" s="187"/>
      <c r="UXQ1304" s="187"/>
      <c r="UXR1304" s="187"/>
      <c r="UXS1304" s="187"/>
      <c r="UXT1304" s="187"/>
      <c r="UXU1304" s="187"/>
      <c r="UXV1304" s="187"/>
      <c r="UXW1304" s="187"/>
      <c r="UXX1304" s="187"/>
      <c r="UXY1304" s="187"/>
      <c r="UXZ1304" s="187"/>
      <c r="UYA1304" s="187"/>
      <c r="UYB1304" s="187"/>
      <c r="UYC1304" s="187"/>
      <c r="UYD1304" s="187"/>
      <c r="UYE1304" s="187"/>
      <c r="UYF1304" s="187"/>
      <c r="UYG1304" s="187"/>
      <c r="UYH1304" s="187"/>
      <c r="UYI1304" s="187"/>
      <c r="UYJ1304" s="187"/>
      <c r="UYK1304" s="187"/>
      <c r="UYL1304" s="187"/>
      <c r="UYM1304" s="187"/>
      <c r="UYN1304" s="187"/>
      <c r="UYO1304" s="187"/>
      <c r="UYP1304" s="187"/>
      <c r="UYQ1304" s="187"/>
      <c r="UYR1304" s="187"/>
      <c r="UYS1304" s="187"/>
      <c r="UYT1304" s="187"/>
      <c r="UYU1304" s="187"/>
      <c r="UYV1304" s="187"/>
      <c r="UYW1304" s="187"/>
      <c r="UYX1304" s="187"/>
      <c r="UYY1304" s="187"/>
      <c r="UYZ1304" s="187"/>
      <c r="UZA1304" s="187"/>
      <c r="UZB1304" s="187"/>
      <c r="UZC1304" s="187"/>
      <c r="UZD1304" s="187"/>
      <c r="UZE1304" s="187"/>
      <c r="UZF1304" s="187"/>
      <c r="UZG1304" s="187"/>
      <c r="UZH1304" s="187"/>
      <c r="UZI1304" s="187"/>
      <c r="UZJ1304" s="187"/>
      <c r="UZK1304" s="187"/>
      <c r="UZL1304" s="187"/>
      <c r="UZM1304" s="187"/>
      <c r="UZN1304" s="187"/>
      <c r="UZO1304" s="187"/>
      <c r="UZP1304" s="187"/>
      <c r="UZQ1304" s="187"/>
      <c r="UZR1304" s="187"/>
      <c r="UZS1304" s="187"/>
      <c r="UZT1304" s="187"/>
      <c r="UZU1304" s="187"/>
      <c r="UZV1304" s="187"/>
      <c r="UZW1304" s="187"/>
      <c r="UZX1304" s="187"/>
      <c r="UZY1304" s="187"/>
      <c r="UZZ1304" s="187"/>
      <c r="VAA1304" s="187"/>
      <c r="VAB1304" s="187"/>
      <c r="VAC1304" s="187"/>
      <c r="VAD1304" s="187"/>
      <c r="VAE1304" s="187"/>
      <c r="VAF1304" s="187"/>
      <c r="VAG1304" s="187"/>
      <c r="VAH1304" s="187"/>
      <c r="VAI1304" s="187"/>
      <c r="VAJ1304" s="187"/>
      <c r="VAK1304" s="187"/>
      <c r="VAL1304" s="187"/>
      <c r="VAM1304" s="187"/>
      <c r="VAN1304" s="187"/>
      <c r="VAO1304" s="187"/>
      <c r="VAP1304" s="187"/>
      <c r="VAQ1304" s="187"/>
      <c r="VAR1304" s="187"/>
      <c r="VAS1304" s="187"/>
      <c r="VAT1304" s="187"/>
      <c r="VAU1304" s="187"/>
      <c r="VAV1304" s="187"/>
      <c r="VAW1304" s="187"/>
      <c r="VAX1304" s="187"/>
      <c r="VAY1304" s="187"/>
      <c r="VAZ1304" s="187"/>
      <c r="VBA1304" s="187"/>
      <c r="VBB1304" s="187"/>
      <c r="VBC1304" s="187"/>
      <c r="VBD1304" s="187"/>
      <c r="VBE1304" s="187"/>
      <c r="VBF1304" s="187"/>
      <c r="VBG1304" s="187"/>
      <c r="VBH1304" s="187"/>
      <c r="VBI1304" s="187"/>
      <c r="VBJ1304" s="187"/>
      <c r="VBK1304" s="187"/>
      <c r="VBL1304" s="187"/>
      <c r="VBM1304" s="187"/>
      <c r="VBN1304" s="187"/>
      <c r="VBO1304" s="187"/>
      <c r="VBP1304" s="187"/>
      <c r="VBQ1304" s="187"/>
      <c r="VBR1304" s="187"/>
      <c r="VBS1304" s="187"/>
      <c r="VBT1304" s="187"/>
      <c r="VBU1304" s="187"/>
      <c r="VBV1304" s="187"/>
      <c r="VBW1304" s="187"/>
      <c r="VBX1304" s="187"/>
      <c r="VBY1304" s="187"/>
      <c r="VBZ1304" s="187"/>
      <c r="VCA1304" s="187"/>
      <c r="VCB1304" s="187"/>
      <c r="VCC1304" s="187"/>
      <c r="VCD1304" s="187"/>
      <c r="VCE1304" s="187"/>
      <c r="VCF1304" s="187"/>
      <c r="VCG1304" s="187"/>
      <c r="VCH1304" s="187"/>
      <c r="VCI1304" s="187"/>
      <c r="VCJ1304" s="187"/>
      <c r="VCK1304" s="187"/>
      <c r="VCL1304" s="187"/>
      <c r="VCM1304" s="187"/>
      <c r="VCN1304" s="187"/>
      <c r="VCO1304" s="187"/>
      <c r="VCP1304" s="187"/>
      <c r="VCQ1304" s="187"/>
      <c r="VCR1304" s="187"/>
      <c r="VCS1304" s="187"/>
      <c r="VCT1304" s="187"/>
      <c r="VCU1304" s="187"/>
      <c r="VCV1304" s="187"/>
      <c r="VCW1304" s="187"/>
      <c r="VCX1304" s="187"/>
      <c r="VCY1304" s="187"/>
      <c r="VCZ1304" s="187"/>
      <c r="VDA1304" s="187"/>
      <c r="VDB1304" s="187"/>
      <c r="VDC1304" s="187"/>
      <c r="VDD1304" s="187"/>
      <c r="VDE1304" s="187"/>
      <c r="VDF1304" s="187"/>
      <c r="VDG1304" s="187"/>
      <c r="VDH1304" s="187"/>
      <c r="VDI1304" s="187"/>
      <c r="VDJ1304" s="187"/>
      <c r="VDK1304" s="187"/>
      <c r="VDL1304" s="187"/>
      <c r="VDM1304" s="187"/>
      <c r="VDN1304" s="187"/>
      <c r="VDO1304" s="187"/>
      <c r="VDP1304" s="187"/>
      <c r="VDQ1304" s="187"/>
      <c r="VDR1304" s="187"/>
      <c r="VDS1304" s="187"/>
      <c r="VDT1304" s="187"/>
      <c r="VDU1304" s="187"/>
      <c r="VDV1304" s="187"/>
      <c r="VDW1304" s="187"/>
      <c r="VDX1304" s="187"/>
      <c r="VDY1304" s="187"/>
      <c r="VDZ1304" s="187"/>
      <c r="VEA1304" s="187"/>
      <c r="VEB1304" s="187"/>
      <c r="VEC1304" s="187"/>
      <c r="VED1304" s="187"/>
      <c r="VEE1304" s="187"/>
      <c r="VEF1304" s="187"/>
      <c r="VEG1304" s="187"/>
      <c r="VEH1304" s="187"/>
      <c r="VEI1304" s="187"/>
      <c r="VEJ1304" s="187"/>
      <c r="VEK1304" s="187"/>
      <c r="VEL1304" s="187"/>
      <c r="VEM1304" s="187"/>
      <c r="VEN1304" s="187"/>
      <c r="VEO1304" s="187"/>
      <c r="VEP1304" s="187"/>
      <c r="VEQ1304" s="187"/>
      <c r="VER1304" s="187"/>
      <c r="VES1304" s="187"/>
      <c r="VET1304" s="187"/>
      <c r="VEU1304" s="187"/>
      <c r="VEV1304" s="187"/>
      <c r="VEW1304" s="187"/>
      <c r="VEX1304" s="187"/>
      <c r="VEY1304" s="187"/>
      <c r="VEZ1304" s="187"/>
      <c r="VFA1304" s="187"/>
      <c r="VFB1304" s="187"/>
      <c r="VFC1304" s="187"/>
      <c r="VFD1304" s="187"/>
      <c r="VFE1304" s="187"/>
      <c r="VFF1304" s="187"/>
      <c r="VFG1304" s="187"/>
      <c r="VFH1304" s="187"/>
      <c r="VFI1304" s="187"/>
      <c r="VFJ1304" s="187"/>
      <c r="VFK1304" s="187"/>
      <c r="VFL1304" s="187"/>
      <c r="VFM1304" s="187"/>
      <c r="VFN1304" s="187"/>
      <c r="VFO1304" s="187"/>
      <c r="VFP1304" s="187"/>
      <c r="VFQ1304" s="187"/>
      <c r="VFR1304" s="187"/>
      <c r="VFS1304" s="187"/>
      <c r="VFT1304" s="187"/>
      <c r="VFU1304" s="187"/>
      <c r="VFV1304" s="187"/>
      <c r="VFW1304" s="187"/>
      <c r="VFX1304" s="187"/>
      <c r="VFY1304" s="187"/>
      <c r="VFZ1304" s="187"/>
      <c r="VGA1304" s="187"/>
      <c r="VGB1304" s="187"/>
      <c r="VGC1304" s="187"/>
      <c r="VGD1304" s="187"/>
      <c r="VGE1304" s="187"/>
      <c r="VGF1304" s="187"/>
      <c r="VGG1304" s="187"/>
      <c r="VGH1304" s="187"/>
      <c r="VGI1304" s="187"/>
      <c r="VGJ1304" s="187"/>
      <c r="VGK1304" s="187"/>
      <c r="VGL1304" s="187"/>
      <c r="VGM1304" s="187"/>
      <c r="VGN1304" s="187"/>
      <c r="VGO1304" s="187"/>
      <c r="VGP1304" s="187"/>
      <c r="VGQ1304" s="187"/>
      <c r="VGR1304" s="187"/>
      <c r="VGS1304" s="187"/>
      <c r="VGT1304" s="187"/>
      <c r="VGU1304" s="187"/>
      <c r="VGV1304" s="187"/>
      <c r="VGW1304" s="187"/>
      <c r="VGX1304" s="187"/>
      <c r="VGY1304" s="187"/>
      <c r="VGZ1304" s="187"/>
      <c r="VHA1304" s="187"/>
      <c r="VHB1304" s="187"/>
      <c r="VHC1304" s="187"/>
      <c r="VHD1304" s="187"/>
      <c r="VHE1304" s="187"/>
      <c r="VHF1304" s="187"/>
      <c r="VHG1304" s="187"/>
      <c r="VHH1304" s="187"/>
      <c r="VHI1304" s="187"/>
      <c r="VHJ1304" s="187"/>
      <c r="VHK1304" s="187"/>
      <c r="VHL1304" s="187"/>
      <c r="VHM1304" s="187"/>
      <c r="VHN1304" s="187"/>
      <c r="VHO1304" s="187"/>
      <c r="VHP1304" s="187"/>
      <c r="VHQ1304" s="187"/>
      <c r="VHR1304" s="187"/>
      <c r="VHS1304" s="187"/>
      <c r="VHT1304" s="187"/>
      <c r="VHU1304" s="187"/>
      <c r="VHV1304" s="187"/>
      <c r="VHW1304" s="187"/>
      <c r="VHX1304" s="187"/>
      <c r="VHY1304" s="187"/>
      <c r="VHZ1304" s="187"/>
      <c r="VIA1304" s="187"/>
      <c r="VIB1304" s="187"/>
      <c r="VIC1304" s="187"/>
      <c r="VID1304" s="187"/>
      <c r="VIE1304" s="187"/>
      <c r="VIF1304" s="187"/>
      <c r="VIG1304" s="187"/>
      <c r="VIH1304" s="187"/>
      <c r="VII1304" s="187"/>
      <c r="VIJ1304" s="187"/>
      <c r="VIK1304" s="187"/>
      <c r="VIL1304" s="187"/>
      <c r="VIM1304" s="187"/>
      <c r="VIN1304" s="187"/>
      <c r="VIO1304" s="187"/>
      <c r="VIP1304" s="187"/>
      <c r="VIQ1304" s="187"/>
      <c r="VIR1304" s="187"/>
      <c r="VIS1304" s="187"/>
      <c r="VIT1304" s="187"/>
      <c r="VIU1304" s="187"/>
      <c r="VIV1304" s="187"/>
      <c r="VIW1304" s="187"/>
      <c r="VIX1304" s="187"/>
      <c r="VIY1304" s="187"/>
      <c r="VIZ1304" s="187"/>
      <c r="VJA1304" s="187"/>
      <c r="VJB1304" s="187"/>
      <c r="VJC1304" s="187"/>
      <c r="VJD1304" s="187"/>
      <c r="VJE1304" s="187"/>
      <c r="VJF1304" s="187"/>
      <c r="VJG1304" s="187"/>
      <c r="VJH1304" s="187"/>
      <c r="VJI1304" s="187"/>
      <c r="VJJ1304" s="187"/>
      <c r="VJK1304" s="187"/>
      <c r="VJL1304" s="187"/>
      <c r="VJM1304" s="187"/>
      <c r="VJN1304" s="187"/>
      <c r="VJO1304" s="187"/>
      <c r="VJP1304" s="187"/>
      <c r="VJQ1304" s="187"/>
      <c r="VJR1304" s="187"/>
      <c r="VJS1304" s="187"/>
      <c r="VJT1304" s="187"/>
      <c r="VJU1304" s="187"/>
      <c r="VJV1304" s="187"/>
      <c r="VJW1304" s="187"/>
      <c r="VJX1304" s="187"/>
      <c r="VJY1304" s="187"/>
      <c r="VJZ1304" s="187"/>
      <c r="VKA1304" s="187"/>
      <c r="VKB1304" s="187"/>
      <c r="VKC1304" s="187"/>
      <c r="VKD1304" s="187"/>
      <c r="VKE1304" s="187"/>
      <c r="VKF1304" s="187"/>
      <c r="VKG1304" s="187"/>
      <c r="VKH1304" s="187"/>
      <c r="VKI1304" s="187"/>
      <c r="VKJ1304" s="187"/>
      <c r="VKK1304" s="187"/>
      <c r="VKL1304" s="187"/>
      <c r="VKM1304" s="187"/>
      <c r="VKN1304" s="187"/>
      <c r="VKO1304" s="187"/>
      <c r="VKP1304" s="187"/>
      <c r="VKQ1304" s="187"/>
      <c r="VKR1304" s="187"/>
      <c r="VKS1304" s="187"/>
      <c r="VKT1304" s="187"/>
      <c r="VKU1304" s="187"/>
      <c r="VKV1304" s="187"/>
      <c r="VKW1304" s="187"/>
      <c r="VKX1304" s="187"/>
      <c r="VKY1304" s="187"/>
      <c r="VKZ1304" s="187"/>
      <c r="VLA1304" s="187"/>
      <c r="VLB1304" s="187"/>
      <c r="VLC1304" s="187"/>
      <c r="VLD1304" s="187"/>
      <c r="VLE1304" s="187"/>
      <c r="VLF1304" s="187"/>
      <c r="VLG1304" s="187"/>
      <c r="VLH1304" s="187"/>
      <c r="VLI1304" s="187"/>
      <c r="VLJ1304" s="187"/>
      <c r="VLK1304" s="187"/>
      <c r="VLL1304" s="187"/>
      <c r="VLM1304" s="187"/>
      <c r="VLN1304" s="187"/>
      <c r="VLO1304" s="187"/>
      <c r="VLP1304" s="187"/>
      <c r="VLQ1304" s="187"/>
      <c r="VLR1304" s="187"/>
      <c r="VLS1304" s="187"/>
      <c r="VLT1304" s="187"/>
      <c r="VLU1304" s="187"/>
      <c r="VLV1304" s="187"/>
      <c r="VLW1304" s="187"/>
      <c r="VLX1304" s="187"/>
      <c r="VLY1304" s="187"/>
      <c r="VLZ1304" s="187"/>
      <c r="VMA1304" s="187"/>
      <c r="VMB1304" s="187"/>
      <c r="VMC1304" s="187"/>
      <c r="VMD1304" s="187"/>
      <c r="VME1304" s="187"/>
      <c r="VMF1304" s="187"/>
      <c r="VMG1304" s="187"/>
      <c r="VMH1304" s="187"/>
      <c r="VMI1304" s="187"/>
      <c r="VMJ1304" s="187"/>
      <c r="VMK1304" s="187"/>
      <c r="VML1304" s="187"/>
      <c r="VMM1304" s="187"/>
      <c r="VMN1304" s="187"/>
      <c r="VMO1304" s="187"/>
      <c r="VMP1304" s="187"/>
      <c r="VMQ1304" s="187"/>
      <c r="VMR1304" s="187"/>
      <c r="VMS1304" s="187"/>
      <c r="VMT1304" s="187"/>
      <c r="VMU1304" s="187"/>
      <c r="VMV1304" s="187"/>
      <c r="VMW1304" s="187"/>
      <c r="VMX1304" s="187"/>
      <c r="VMY1304" s="187"/>
      <c r="VMZ1304" s="187"/>
      <c r="VNA1304" s="187"/>
      <c r="VNB1304" s="187"/>
      <c r="VNC1304" s="187"/>
      <c r="VND1304" s="187"/>
      <c r="VNE1304" s="187"/>
      <c r="VNF1304" s="187"/>
      <c r="VNG1304" s="187"/>
      <c r="VNH1304" s="187"/>
      <c r="VNI1304" s="187"/>
      <c r="VNJ1304" s="187"/>
      <c r="VNK1304" s="187"/>
      <c r="VNL1304" s="187"/>
      <c r="VNM1304" s="187"/>
      <c r="VNN1304" s="187"/>
      <c r="VNO1304" s="187"/>
      <c r="VNP1304" s="187"/>
      <c r="VNQ1304" s="187"/>
      <c r="VNR1304" s="187"/>
      <c r="VNS1304" s="187"/>
      <c r="VNT1304" s="187"/>
      <c r="VNU1304" s="187"/>
      <c r="VNV1304" s="187"/>
      <c r="VNW1304" s="187"/>
      <c r="VNX1304" s="187"/>
      <c r="VNY1304" s="187"/>
      <c r="VNZ1304" s="187"/>
      <c r="VOA1304" s="187"/>
      <c r="VOB1304" s="187"/>
      <c r="VOC1304" s="187"/>
      <c r="VOD1304" s="187"/>
      <c r="VOE1304" s="187"/>
      <c r="VOF1304" s="187"/>
      <c r="VOG1304" s="187"/>
      <c r="VOH1304" s="187"/>
      <c r="VOI1304" s="187"/>
      <c r="VOJ1304" s="187"/>
      <c r="VOK1304" s="187"/>
      <c r="VOL1304" s="187"/>
      <c r="VOM1304" s="187"/>
      <c r="VON1304" s="187"/>
      <c r="VOO1304" s="187"/>
      <c r="VOP1304" s="187"/>
      <c r="VOQ1304" s="187"/>
      <c r="VOR1304" s="187"/>
      <c r="VOS1304" s="187"/>
      <c r="VOT1304" s="187"/>
      <c r="VOU1304" s="187"/>
      <c r="VOV1304" s="187"/>
      <c r="VOW1304" s="187"/>
      <c r="VOX1304" s="187"/>
      <c r="VOY1304" s="187"/>
      <c r="VOZ1304" s="187"/>
      <c r="VPA1304" s="187"/>
      <c r="VPB1304" s="187"/>
      <c r="VPC1304" s="187"/>
      <c r="VPD1304" s="187"/>
      <c r="VPE1304" s="187"/>
      <c r="VPF1304" s="187"/>
      <c r="VPG1304" s="187"/>
      <c r="VPH1304" s="187"/>
      <c r="VPI1304" s="187"/>
      <c r="VPJ1304" s="187"/>
      <c r="VPK1304" s="187"/>
      <c r="VPL1304" s="187"/>
      <c r="VPM1304" s="187"/>
      <c r="VPN1304" s="187"/>
      <c r="VPO1304" s="187"/>
      <c r="VPP1304" s="187"/>
      <c r="VPQ1304" s="187"/>
      <c r="VPR1304" s="187"/>
      <c r="VPS1304" s="187"/>
      <c r="VPT1304" s="187"/>
      <c r="VPU1304" s="187"/>
      <c r="VPV1304" s="187"/>
      <c r="VPW1304" s="187"/>
      <c r="VPX1304" s="187"/>
      <c r="VPY1304" s="187"/>
      <c r="VPZ1304" s="187"/>
      <c r="VQA1304" s="187"/>
      <c r="VQB1304" s="187"/>
      <c r="VQC1304" s="187"/>
      <c r="VQD1304" s="187"/>
      <c r="VQE1304" s="187"/>
      <c r="VQF1304" s="187"/>
      <c r="VQG1304" s="187"/>
      <c r="VQH1304" s="187"/>
      <c r="VQI1304" s="187"/>
      <c r="VQJ1304" s="187"/>
      <c r="VQK1304" s="187"/>
      <c r="VQL1304" s="187"/>
      <c r="VQM1304" s="187"/>
      <c r="VQN1304" s="187"/>
      <c r="VQO1304" s="187"/>
      <c r="VQP1304" s="187"/>
      <c r="VQQ1304" s="187"/>
      <c r="VQR1304" s="187"/>
      <c r="VQS1304" s="187"/>
      <c r="VQT1304" s="187"/>
      <c r="VQU1304" s="187"/>
      <c r="VQV1304" s="187"/>
      <c r="VQW1304" s="187"/>
      <c r="VQX1304" s="187"/>
      <c r="VQY1304" s="187"/>
      <c r="VQZ1304" s="187"/>
      <c r="VRA1304" s="187"/>
      <c r="VRB1304" s="187"/>
      <c r="VRC1304" s="187"/>
      <c r="VRD1304" s="187"/>
      <c r="VRE1304" s="187"/>
      <c r="VRF1304" s="187"/>
      <c r="VRG1304" s="187"/>
      <c r="VRH1304" s="187"/>
      <c r="VRI1304" s="187"/>
      <c r="VRJ1304" s="187"/>
      <c r="VRK1304" s="187"/>
      <c r="VRL1304" s="187"/>
      <c r="VRM1304" s="187"/>
      <c r="VRN1304" s="187"/>
      <c r="VRO1304" s="187"/>
      <c r="VRP1304" s="187"/>
      <c r="VRQ1304" s="187"/>
      <c r="VRR1304" s="187"/>
      <c r="VRS1304" s="187"/>
      <c r="VRT1304" s="187"/>
      <c r="VRU1304" s="187"/>
      <c r="VRV1304" s="187"/>
      <c r="VRW1304" s="187"/>
      <c r="VRX1304" s="187"/>
      <c r="VRY1304" s="187"/>
      <c r="VRZ1304" s="187"/>
      <c r="VSA1304" s="187"/>
      <c r="VSB1304" s="187"/>
      <c r="VSC1304" s="187"/>
      <c r="VSD1304" s="187"/>
      <c r="VSE1304" s="187"/>
      <c r="VSF1304" s="187"/>
      <c r="VSG1304" s="187"/>
      <c r="VSH1304" s="187"/>
      <c r="VSI1304" s="187"/>
      <c r="VSJ1304" s="187"/>
      <c r="VSK1304" s="187"/>
      <c r="VSL1304" s="187"/>
      <c r="VSM1304" s="187"/>
      <c r="VSN1304" s="187"/>
      <c r="VSO1304" s="187"/>
      <c r="VSP1304" s="187"/>
      <c r="VSQ1304" s="187"/>
      <c r="VSR1304" s="187"/>
      <c r="VSS1304" s="187"/>
      <c r="VST1304" s="187"/>
      <c r="VSU1304" s="187"/>
      <c r="VSV1304" s="187"/>
      <c r="VSW1304" s="187"/>
      <c r="VSX1304" s="187"/>
      <c r="VSY1304" s="187"/>
      <c r="VSZ1304" s="187"/>
      <c r="VTA1304" s="187"/>
      <c r="VTB1304" s="187"/>
      <c r="VTC1304" s="187"/>
      <c r="VTD1304" s="187"/>
      <c r="VTE1304" s="187"/>
      <c r="VTF1304" s="187"/>
      <c r="VTG1304" s="187"/>
      <c r="VTH1304" s="187"/>
      <c r="VTI1304" s="187"/>
      <c r="VTJ1304" s="187"/>
      <c r="VTK1304" s="187"/>
      <c r="VTL1304" s="187"/>
      <c r="VTM1304" s="187"/>
      <c r="VTN1304" s="187"/>
      <c r="VTO1304" s="187"/>
      <c r="VTP1304" s="187"/>
      <c r="VTQ1304" s="187"/>
      <c r="VTR1304" s="187"/>
      <c r="VTS1304" s="187"/>
      <c r="VTT1304" s="187"/>
      <c r="VTU1304" s="187"/>
      <c r="VTV1304" s="187"/>
      <c r="VTW1304" s="187"/>
      <c r="VTX1304" s="187"/>
      <c r="VTY1304" s="187"/>
      <c r="VTZ1304" s="187"/>
      <c r="VUA1304" s="187"/>
      <c r="VUB1304" s="187"/>
      <c r="VUC1304" s="187"/>
      <c r="VUD1304" s="187"/>
      <c r="VUE1304" s="187"/>
      <c r="VUF1304" s="187"/>
      <c r="VUG1304" s="187"/>
      <c r="VUH1304" s="187"/>
      <c r="VUI1304" s="187"/>
      <c r="VUJ1304" s="187"/>
      <c r="VUK1304" s="187"/>
      <c r="VUL1304" s="187"/>
      <c r="VUM1304" s="187"/>
      <c r="VUN1304" s="187"/>
      <c r="VUO1304" s="187"/>
      <c r="VUP1304" s="187"/>
      <c r="VUQ1304" s="187"/>
      <c r="VUR1304" s="187"/>
      <c r="VUS1304" s="187"/>
      <c r="VUT1304" s="187"/>
      <c r="VUU1304" s="187"/>
      <c r="VUV1304" s="187"/>
      <c r="VUW1304" s="187"/>
      <c r="VUX1304" s="187"/>
      <c r="VUY1304" s="187"/>
      <c r="VUZ1304" s="187"/>
      <c r="VVA1304" s="187"/>
      <c r="VVB1304" s="187"/>
      <c r="VVC1304" s="187"/>
      <c r="VVD1304" s="187"/>
      <c r="VVE1304" s="187"/>
      <c r="VVF1304" s="187"/>
      <c r="VVG1304" s="187"/>
      <c r="VVH1304" s="187"/>
      <c r="VVI1304" s="187"/>
      <c r="VVJ1304" s="187"/>
      <c r="VVK1304" s="187"/>
      <c r="VVL1304" s="187"/>
      <c r="VVM1304" s="187"/>
      <c r="VVN1304" s="187"/>
      <c r="VVO1304" s="187"/>
      <c r="VVP1304" s="187"/>
      <c r="VVQ1304" s="187"/>
      <c r="VVR1304" s="187"/>
      <c r="VVS1304" s="187"/>
      <c r="VVT1304" s="187"/>
      <c r="VVU1304" s="187"/>
      <c r="VVV1304" s="187"/>
      <c r="VVW1304" s="187"/>
      <c r="VVX1304" s="187"/>
      <c r="VVY1304" s="187"/>
      <c r="VVZ1304" s="187"/>
      <c r="VWA1304" s="187"/>
      <c r="VWB1304" s="187"/>
      <c r="VWC1304" s="187"/>
      <c r="VWD1304" s="187"/>
      <c r="VWE1304" s="187"/>
      <c r="VWF1304" s="187"/>
      <c r="VWG1304" s="187"/>
      <c r="VWH1304" s="187"/>
      <c r="VWI1304" s="187"/>
      <c r="VWJ1304" s="187"/>
      <c r="VWK1304" s="187"/>
      <c r="VWL1304" s="187"/>
      <c r="VWM1304" s="187"/>
      <c r="VWN1304" s="187"/>
      <c r="VWO1304" s="187"/>
      <c r="VWP1304" s="187"/>
      <c r="VWQ1304" s="187"/>
      <c r="VWR1304" s="187"/>
      <c r="VWS1304" s="187"/>
      <c r="VWT1304" s="187"/>
      <c r="VWU1304" s="187"/>
      <c r="VWV1304" s="187"/>
      <c r="VWW1304" s="187"/>
      <c r="VWX1304" s="187"/>
      <c r="VWY1304" s="187"/>
      <c r="VWZ1304" s="187"/>
      <c r="VXA1304" s="187"/>
      <c r="VXB1304" s="187"/>
      <c r="VXC1304" s="187"/>
      <c r="VXD1304" s="187"/>
      <c r="VXE1304" s="187"/>
      <c r="VXF1304" s="187"/>
      <c r="VXG1304" s="187"/>
      <c r="VXH1304" s="187"/>
      <c r="VXI1304" s="187"/>
      <c r="VXJ1304" s="187"/>
      <c r="VXK1304" s="187"/>
      <c r="VXL1304" s="187"/>
      <c r="VXM1304" s="187"/>
      <c r="VXN1304" s="187"/>
      <c r="VXO1304" s="187"/>
      <c r="VXP1304" s="187"/>
      <c r="VXQ1304" s="187"/>
      <c r="VXR1304" s="187"/>
      <c r="VXS1304" s="187"/>
      <c r="VXT1304" s="187"/>
      <c r="VXU1304" s="187"/>
      <c r="VXV1304" s="187"/>
      <c r="VXW1304" s="187"/>
      <c r="VXX1304" s="187"/>
      <c r="VXY1304" s="187"/>
      <c r="VXZ1304" s="187"/>
      <c r="VYA1304" s="187"/>
      <c r="VYB1304" s="187"/>
      <c r="VYC1304" s="187"/>
      <c r="VYD1304" s="187"/>
      <c r="VYE1304" s="187"/>
      <c r="VYF1304" s="187"/>
      <c r="VYG1304" s="187"/>
      <c r="VYH1304" s="187"/>
      <c r="VYI1304" s="187"/>
      <c r="VYJ1304" s="187"/>
      <c r="VYK1304" s="187"/>
      <c r="VYL1304" s="187"/>
      <c r="VYM1304" s="187"/>
      <c r="VYN1304" s="187"/>
      <c r="VYO1304" s="187"/>
      <c r="VYP1304" s="187"/>
      <c r="VYQ1304" s="187"/>
      <c r="VYR1304" s="187"/>
      <c r="VYS1304" s="187"/>
      <c r="VYT1304" s="187"/>
      <c r="VYU1304" s="187"/>
      <c r="VYV1304" s="187"/>
      <c r="VYW1304" s="187"/>
      <c r="VYX1304" s="187"/>
      <c r="VYY1304" s="187"/>
      <c r="VYZ1304" s="187"/>
      <c r="VZA1304" s="187"/>
      <c r="VZB1304" s="187"/>
      <c r="VZC1304" s="187"/>
      <c r="VZD1304" s="187"/>
      <c r="VZE1304" s="187"/>
      <c r="VZF1304" s="187"/>
      <c r="VZG1304" s="187"/>
      <c r="VZH1304" s="187"/>
      <c r="VZI1304" s="187"/>
      <c r="VZJ1304" s="187"/>
      <c r="VZK1304" s="187"/>
      <c r="VZL1304" s="187"/>
      <c r="VZM1304" s="187"/>
      <c r="VZN1304" s="187"/>
      <c r="VZO1304" s="187"/>
      <c r="VZP1304" s="187"/>
      <c r="VZQ1304" s="187"/>
      <c r="VZR1304" s="187"/>
      <c r="VZS1304" s="187"/>
      <c r="VZT1304" s="187"/>
      <c r="VZU1304" s="187"/>
      <c r="VZV1304" s="187"/>
      <c r="VZW1304" s="187"/>
      <c r="VZX1304" s="187"/>
      <c r="VZY1304" s="187"/>
      <c r="VZZ1304" s="187"/>
      <c r="WAA1304" s="187"/>
      <c r="WAB1304" s="187"/>
      <c r="WAC1304" s="187"/>
      <c r="WAD1304" s="187"/>
      <c r="WAE1304" s="187"/>
      <c r="WAF1304" s="187"/>
      <c r="WAG1304" s="187"/>
      <c r="WAH1304" s="187"/>
      <c r="WAI1304" s="187"/>
      <c r="WAJ1304" s="187"/>
      <c r="WAK1304" s="187"/>
      <c r="WAL1304" s="187"/>
      <c r="WAM1304" s="187"/>
      <c r="WAN1304" s="187"/>
      <c r="WAO1304" s="187"/>
      <c r="WAP1304" s="187"/>
      <c r="WAQ1304" s="187"/>
      <c r="WAR1304" s="187"/>
      <c r="WAS1304" s="187"/>
      <c r="WAT1304" s="187"/>
      <c r="WAU1304" s="187"/>
      <c r="WAV1304" s="187"/>
      <c r="WAW1304" s="187"/>
      <c r="WAX1304" s="187"/>
      <c r="WAY1304" s="187"/>
      <c r="WAZ1304" s="187"/>
      <c r="WBA1304" s="187"/>
      <c r="WBB1304" s="187"/>
      <c r="WBC1304" s="187"/>
      <c r="WBD1304" s="187"/>
      <c r="WBE1304" s="187"/>
      <c r="WBF1304" s="187"/>
      <c r="WBG1304" s="187"/>
      <c r="WBH1304" s="187"/>
      <c r="WBI1304" s="187"/>
      <c r="WBJ1304" s="187"/>
      <c r="WBK1304" s="187"/>
      <c r="WBL1304" s="187"/>
      <c r="WBM1304" s="187"/>
      <c r="WBN1304" s="187"/>
      <c r="WBO1304" s="187"/>
      <c r="WBP1304" s="187"/>
      <c r="WBQ1304" s="187"/>
      <c r="WBR1304" s="187"/>
      <c r="WBS1304" s="187"/>
      <c r="WBT1304" s="187"/>
      <c r="WBU1304" s="187"/>
      <c r="WBV1304" s="187"/>
      <c r="WBW1304" s="187"/>
      <c r="WBX1304" s="187"/>
      <c r="WBY1304" s="187"/>
      <c r="WBZ1304" s="187"/>
      <c r="WCA1304" s="187"/>
      <c r="WCB1304" s="187"/>
      <c r="WCC1304" s="187"/>
      <c r="WCD1304" s="187"/>
      <c r="WCE1304" s="187"/>
      <c r="WCF1304" s="187"/>
      <c r="WCG1304" s="187"/>
      <c r="WCH1304" s="187"/>
      <c r="WCI1304" s="187"/>
      <c r="WCJ1304" s="187"/>
      <c r="WCK1304" s="187"/>
      <c r="WCL1304" s="187"/>
      <c r="WCM1304" s="187"/>
      <c r="WCN1304" s="187"/>
      <c r="WCO1304" s="187"/>
      <c r="WCP1304" s="187"/>
      <c r="WCQ1304" s="187"/>
      <c r="WCR1304" s="187"/>
      <c r="WCS1304" s="187"/>
      <c r="WCT1304" s="187"/>
      <c r="WCU1304" s="187"/>
      <c r="WCV1304" s="187"/>
      <c r="WCW1304" s="187"/>
      <c r="WCX1304" s="187"/>
      <c r="WCY1304" s="187"/>
      <c r="WCZ1304" s="187"/>
      <c r="WDA1304" s="187"/>
      <c r="WDB1304" s="187"/>
      <c r="WDC1304" s="187"/>
      <c r="WDD1304" s="187"/>
      <c r="WDE1304" s="187"/>
      <c r="WDF1304" s="187"/>
      <c r="WDG1304" s="187"/>
      <c r="WDH1304" s="187"/>
      <c r="WDI1304" s="187"/>
      <c r="WDJ1304" s="187"/>
      <c r="WDK1304" s="187"/>
      <c r="WDL1304" s="187"/>
      <c r="WDM1304" s="187"/>
      <c r="WDN1304" s="187"/>
      <c r="WDO1304" s="187"/>
      <c r="WDP1304" s="187"/>
      <c r="WDQ1304" s="187"/>
      <c r="WDR1304" s="187"/>
      <c r="WDS1304" s="187"/>
      <c r="WDT1304" s="187"/>
      <c r="WDU1304" s="187"/>
      <c r="WDV1304" s="187"/>
      <c r="WDW1304" s="187"/>
      <c r="WDX1304" s="187"/>
      <c r="WDY1304" s="187"/>
      <c r="WDZ1304" s="187"/>
      <c r="WEA1304" s="187"/>
      <c r="WEB1304" s="187"/>
      <c r="WEC1304" s="187"/>
      <c r="WED1304" s="187"/>
      <c r="WEE1304" s="187"/>
      <c r="WEF1304" s="187"/>
      <c r="WEG1304" s="187"/>
      <c r="WEH1304" s="187"/>
      <c r="WEI1304" s="187"/>
      <c r="WEJ1304" s="187"/>
      <c r="WEK1304" s="187"/>
      <c r="WEL1304" s="187"/>
      <c r="WEM1304" s="187"/>
      <c r="WEN1304" s="187"/>
      <c r="WEO1304" s="187"/>
      <c r="WEP1304" s="187"/>
      <c r="WEQ1304" s="187"/>
      <c r="WER1304" s="187"/>
      <c r="WES1304" s="187"/>
      <c r="WET1304" s="187"/>
      <c r="WEU1304" s="187"/>
      <c r="WEV1304" s="187"/>
      <c r="WEW1304" s="187"/>
      <c r="WEX1304" s="187"/>
      <c r="WEY1304" s="187"/>
      <c r="WEZ1304" s="187"/>
      <c r="WFA1304" s="187"/>
      <c r="WFB1304" s="187"/>
      <c r="WFC1304" s="187"/>
      <c r="WFD1304" s="187"/>
      <c r="WFE1304" s="187"/>
      <c r="WFF1304" s="187"/>
      <c r="WFG1304" s="187"/>
      <c r="WFH1304" s="187"/>
      <c r="WFI1304" s="187"/>
      <c r="WFJ1304" s="187"/>
      <c r="WFK1304" s="187"/>
      <c r="WFL1304" s="187"/>
      <c r="WFM1304" s="187"/>
      <c r="WFN1304" s="187"/>
      <c r="WFO1304" s="187"/>
      <c r="WFP1304" s="187"/>
      <c r="WFQ1304" s="187"/>
      <c r="WFR1304" s="187"/>
      <c r="WFS1304" s="187"/>
      <c r="WFT1304" s="187"/>
      <c r="WFU1304" s="187"/>
      <c r="WFV1304" s="187"/>
      <c r="WFW1304" s="187"/>
      <c r="WFX1304" s="187"/>
      <c r="WFY1304" s="187"/>
      <c r="WFZ1304" s="187"/>
      <c r="WGA1304" s="187"/>
      <c r="WGB1304" s="187"/>
      <c r="WGC1304" s="187"/>
      <c r="WGD1304" s="187"/>
      <c r="WGE1304" s="187"/>
      <c r="WGF1304" s="187"/>
      <c r="WGG1304" s="187"/>
      <c r="WGH1304" s="187"/>
      <c r="WGI1304" s="187"/>
      <c r="WGJ1304" s="187"/>
      <c r="WGK1304" s="187"/>
      <c r="WGL1304" s="187"/>
      <c r="WGM1304" s="187"/>
      <c r="WGN1304" s="187"/>
      <c r="WGO1304" s="187"/>
      <c r="WGP1304" s="187"/>
      <c r="WGQ1304" s="187"/>
      <c r="WGR1304" s="187"/>
      <c r="WGS1304" s="187"/>
      <c r="WGT1304" s="187"/>
      <c r="WGU1304" s="187"/>
      <c r="WGV1304" s="187"/>
      <c r="WGW1304" s="187"/>
      <c r="WGX1304" s="187"/>
      <c r="WGY1304" s="187"/>
      <c r="WGZ1304" s="187"/>
      <c r="WHA1304" s="187"/>
      <c r="WHB1304" s="187"/>
      <c r="WHC1304" s="187"/>
      <c r="WHD1304" s="187"/>
      <c r="WHE1304" s="187"/>
      <c r="WHF1304" s="187"/>
      <c r="WHG1304" s="187"/>
      <c r="WHH1304" s="187"/>
      <c r="WHI1304" s="187"/>
      <c r="WHJ1304" s="187"/>
      <c r="WHK1304" s="187"/>
      <c r="WHL1304" s="187"/>
      <c r="WHM1304" s="187"/>
      <c r="WHN1304" s="187"/>
      <c r="WHO1304" s="187"/>
      <c r="WHP1304" s="187"/>
      <c r="WHQ1304" s="187"/>
      <c r="WHR1304" s="187"/>
      <c r="WHS1304" s="187"/>
      <c r="WHT1304" s="187"/>
      <c r="WHU1304" s="187"/>
      <c r="WHV1304" s="187"/>
      <c r="WHW1304" s="187"/>
      <c r="WHX1304" s="187"/>
      <c r="WHY1304" s="187"/>
      <c r="WHZ1304" s="187"/>
      <c r="WIA1304" s="187"/>
      <c r="WIB1304" s="187"/>
      <c r="WIC1304" s="187"/>
      <c r="WID1304" s="187"/>
      <c r="WIE1304" s="187"/>
      <c r="WIF1304" s="187"/>
      <c r="WIG1304" s="187"/>
      <c r="WIH1304" s="187"/>
      <c r="WII1304" s="187"/>
      <c r="WIJ1304" s="187"/>
      <c r="WIK1304" s="187"/>
      <c r="WIL1304" s="187"/>
      <c r="WIM1304" s="187"/>
      <c r="WIN1304" s="187"/>
      <c r="WIO1304" s="187"/>
      <c r="WIP1304" s="187"/>
      <c r="WIQ1304" s="187"/>
      <c r="WIR1304" s="187"/>
      <c r="WIS1304" s="187"/>
      <c r="WIT1304" s="187"/>
      <c r="WIU1304" s="187"/>
      <c r="WIV1304" s="187"/>
      <c r="WIW1304" s="187"/>
      <c r="WIX1304" s="187"/>
      <c r="WIY1304" s="187"/>
      <c r="WIZ1304" s="187"/>
      <c r="WJA1304" s="187"/>
      <c r="WJB1304" s="187"/>
      <c r="WJC1304" s="187"/>
      <c r="WJD1304" s="187"/>
      <c r="WJE1304" s="187"/>
      <c r="WJF1304" s="187"/>
      <c r="WJG1304" s="187"/>
      <c r="WJH1304" s="187"/>
      <c r="WJI1304" s="187"/>
      <c r="WJJ1304" s="187"/>
      <c r="WJK1304" s="187"/>
      <c r="WJL1304" s="187"/>
      <c r="WJM1304" s="187"/>
      <c r="WJN1304" s="187"/>
      <c r="WJO1304" s="187"/>
      <c r="WJP1304" s="187"/>
      <c r="WJQ1304" s="187"/>
      <c r="WJR1304" s="187"/>
      <c r="WJS1304" s="187"/>
      <c r="WJT1304" s="187"/>
      <c r="WJU1304" s="187"/>
      <c r="WJV1304" s="187"/>
      <c r="WJW1304" s="187"/>
      <c r="WJX1304" s="187"/>
      <c r="WJY1304" s="187"/>
      <c r="WJZ1304" s="187"/>
      <c r="WKA1304" s="187"/>
      <c r="WKB1304" s="187"/>
      <c r="WKC1304" s="187"/>
      <c r="WKD1304" s="187"/>
      <c r="WKE1304" s="187"/>
      <c r="WKF1304" s="187"/>
      <c r="WKG1304" s="187"/>
      <c r="WKH1304" s="187"/>
      <c r="WKI1304" s="187"/>
      <c r="WKJ1304" s="187"/>
      <c r="WKK1304" s="187"/>
      <c r="WKL1304" s="187"/>
      <c r="WKM1304" s="187"/>
      <c r="WKN1304" s="187"/>
      <c r="WKO1304" s="187"/>
      <c r="WKP1304" s="187"/>
      <c r="WKQ1304" s="187"/>
      <c r="WKR1304" s="187"/>
      <c r="WKS1304" s="187"/>
      <c r="WKT1304" s="187"/>
      <c r="WKU1304" s="187"/>
      <c r="WKV1304" s="187"/>
      <c r="WKW1304" s="187"/>
      <c r="WKX1304" s="187"/>
      <c r="WKY1304" s="187"/>
      <c r="WKZ1304" s="187"/>
      <c r="WLA1304" s="187"/>
      <c r="WLB1304" s="187"/>
      <c r="WLC1304" s="187"/>
      <c r="WLD1304" s="187"/>
      <c r="WLE1304" s="187"/>
      <c r="WLF1304" s="187"/>
      <c r="WLG1304" s="187"/>
      <c r="WLH1304" s="187"/>
      <c r="WLI1304" s="187"/>
      <c r="WLJ1304" s="187"/>
      <c r="WLK1304" s="187"/>
      <c r="WLL1304" s="187"/>
      <c r="WLM1304" s="187"/>
      <c r="WLN1304" s="187"/>
      <c r="WLO1304" s="187"/>
      <c r="WLP1304" s="187"/>
      <c r="WLQ1304" s="187"/>
      <c r="WLR1304" s="187"/>
      <c r="WLS1304" s="187"/>
      <c r="WLT1304" s="187"/>
      <c r="WLU1304" s="187"/>
      <c r="WLV1304" s="187"/>
      <c r="WLW1304" s="187"/>
      <c r="WLX1304" s="187"/>
      <c r="WLY1304" s="187"/>
      <c r="WLZ1304" s="187"/>
      <c r="WMA1304" s="187"/>
      <c r="WMB1304" s="187"/>
      <c r="WMC1304" s="187"/>
      <c r="WMD1304" s="187"/>
      <c r="WME1304" s="187"/>
      <c r="WMF1304" s="187"/>
      <c r="WMG1304" s="187"/>
      <c r="WMH1304" s="187"/>
      <c r="WMI1304" s="187"/>
      <c r="WMJ1304" s="187"/>
      <c r="WMK1304" s="187"/>
      <c r="WML1304" s="187"/>
      <c r="WMM1304" s="187"/>
      <c r="WMN1304" s="187"/>
      <c r="WMO1304" s="187"/>
      <c r="WMP1304" s="187"/>
      <c r="WMQ1304" s="187"/>
      <c r="WMR1304" s="187"/>
      <c r="WMS1304" s="187"/>
      <c r="WMT1304" s="187"/>
      <c r="WMU1304" s="187"/>
      <c r="WMV1304" s="187"/>
      <c r="WMW1304" s="187"/>
      <c r="WMX1304" s="187"/>
      <c r="WMY1304" s="187"/>
      <c r="WMZ1304" s="187"/>
      <c r="WNA1304" s="187"/>
      <c r="WNB1304" s="187"/>
      <c r="WNC1304" s="187"/>
      <c r="WND1304" s="187"/>
      <c r="WNE1304" s="187"/>
      <c r="WNF1304" s="187"/>
      <c r="WNG1304" s="187"/>
      <c r="WNH1304" s="187"/>
      <c r="WNI1304" s="187"/>
      <c r="WNJ1304" s="187"/>
      <c r="WNK1304" s="187"/>
      <c r="WNL1304" s="187"/>
      <c r="WNM1304" s="187"/>
      <c r="WNN1304" s="187"/>
      <c r="WNO1304" s="187"/>
      <c r="WNP1304" s="187"/>
      <c r="WNQ1304" s="187"/>
      <c r="WNR1304" s="187"/>
      <c r="WNS1304" s="187"/>
      <c r="WNT1304" s="187"/>
      <c r="WNU1304" s="187"/>
      <c r="WNV1304" s="187"/>
      <c r="WNW1304" s="187"/>
      <c r="WNX1304" s="187"/>
      <c r="WNY1304" s="187"/>
      <c r="WNZ1304" s="187"/>
      <c r="WOA1304" s="187"/>
      <c r="WOB1304" s="187"/>
      <c r="WOC1304" s="187"/>
      <c r="WOD1304" s="187"/>
      <c r="WOE1304" s="187"/>
      <c r="WOF1304" s="187"/>
      <c r="WOG1304" s="187"/>
      <c r="WOH1304" s="187"/>
      <c r="WOI1304" s="187"/>
      <c r="WOJ1304" s="187"/>
      <c r="WOK1304" s="187"/>
      <c r="WOL1304" s="187"/>
      <c r="WOM1304" s="187"/>
      <c r="WON1304" s="187"/>
      <c r="WOO1304" s="187"/>
      <c r="WOP1304" s="187"/>
      <c r="WOQ1304" s="187"/>
      <c r="WOR1304" s="187"/>
      <c r="WOS1304" s="187"/>
      <c r="WOT1304" s="187"/>
      <c r="WOU1304" s="187"/>
      <c r="WOV1304" s="187"/>
      <c r="WOW1304" s="187"/>
      <c r="WOX1304" s="187"/>
      <c r="WOY1304" s="187"/>
      <c r="WOZ1304" s="187"/>
      <c r="WPA1304" s="187"/>
      <c r="WPB1304" s="187"/>
      <c r="WPC1304" s="187"/>
      <c r="WPD1304" s="187"/>
      <c r="WPE1304" s="187"/>
      <c r="WPF1304" s="187"/>
      <c r="WPG1304" s="187"/>
      <c r="WPH1304" s="187"/>
      <c r="WPI1304" s="187"/>
      <c r="WPJ1304" s="187"/>
      <c r="WPK1304" s="187"/>
      <c r="WPL1304" s="187"/>
      <c r="WPM1304" s="187"/>
      <c r="WPN1304" s="187"/>
      <c r="WPO1304" s="187"/>
      <c r="WPP1304" s="187"/>
      <c r="WPQ1304" s="187"/>
      <c r="WPR1304" s="187"/>
      <c r="WPS1304" s="187"/>
      <c r="WPT1304" s="187"/>
      <c r="WPU1304" s="187"/>
      <c r="WPV1304" s="187"/>
      <c r="WPW1304" s="187"/>
      <c r="WPX1304" s="187"/>
      <c r="WPY1304" s="187"/>
      <c r="WPZ1304" s="187"/>
      <c r="WQA1304" s="187"/>
      <c r="WQB1304" s="187"/>
      <c r="WQC1304" s="187"/>
      <c r="WQD1304" s="187"/>
      <c r="WQE1304" s="187"/>
      <c r="WQF1304" s="187"/>
      <c r="WQG1304" s="187"/>
      <c r="WQH1304" s="187"/>
      <c r="WQI1304" s="187"/>
      <c r="WQJ1304" s="187"/>
      <c r="WQK1304" s="187"/>
      <c r="WQL1304" s="187"/>
      <c r="WQM1304" s="187"/>
      <c r="WQN1304" s="187"/>
      <c r="WQO1304" s="187"/>
      <c r="WQP1304" s="187"/>
      <c r="WQQ1304" s="187"/>
      <c r="WQR1304" s="187"/>
      <c r="WQS1304" s="187"/>
      <c r="WQT1304" s="187"/>
      <c r="WQU1304" s="187"/>
      <c r="WQV1304" s="187"/>
      <c r="WQW1304" s="187"/>
      <c r="WQX1304" s="187"/>
      <c r="WQY1304" s="187"/>
      <c r="WQZ1304" s="187"/>
      <c r="WRA1304" s="187"/>
      <c r="WRB1304" s="187"/>
      <c r="WRC1304" s="187"/>
      <c r="WRD1304" s="187"/>
      <c r="WRE1304" s="187"/>
      <c r="WRF1304" s="187"/>
      <c r="WRG1304" s="187"/>
      <c r="WRH1304" s="187"/>
      <c r="WRI1304" s="187"/>
      <c r="WRJ1304" s="187"/>
      <c r="WRK1304" s="187"/>
      <c r="WRL1304" s="187"/>
      <c r="WRM1304" s="187"/>
      <c r="WRN1304" s="187"/>
      <c r="WRO1304" s="187"/>
      <c r="WRP1304" s="187"/>
      <c r="WRQ1304" s="187"/>
      <c r="WRR1304" s="187"/>
      <c r="WRS1304" s="187"/>
      <c r="WRT1304" s="187"/>
      <c r="WRU1304" s="187"/>
      <c r="WRV1304" s="187"/>
      <c r="WRW1304" s="187"/>
      <c r="WRX1304" s="187"/>
      <c r="WRY1304" s="187"/>
      <c r="WRZ1304" s="187"/>
      <c r="WSA1304" s="187"/>
      <c r="WSB1304" s="187"/>
      <c r="WSC1304" s="187"/>
      <c r="WSD1304" s="187"/>
      <c r="WSE1304" s="187"/>
      <c r="WSF1304" s="187"/>
      <c r="WSG1304" s="187"/>
      <c r="WSH1304" s="187"/>
      <c r="WSI1304" s="187"/>
      <c r="WSJ1304" s="187"/>
      <c r="WSK1304" s="187"/>
      <c r="WSL1304" s="187"/>
      <c r="WSM1304" s="187"/>
      <c r="WSN1304" s="187"/>
      <c r="WSO1304" s="187"/>
      <c r="WSP1304" s="187"/>
      <c r="WSQ1304" s="187"/>
      <c r="WSR1304" s="187"/>
      <c r="WSS1304" s="187"/>
      <c r="WST1304" s="187"/>
      <c r="WSU1304" s="187"/>
      <c r="WSV1304" s="187"/>
      <c r="WSW1304" s="187"/>
      <c r="WSX1304" s="187"/>
      <c r="WSY1304" s="187"/>
      <c r="WSZ1304" s="187"/>
      <c r="WTA1304" s="187"/>
      <c r="WTB1304" s="187"/>
      <c r="WTC1304" s="187"/>
      <c r="WTD1304" s="187"/>
      <c r="WTE1304" s="187"/>
      <c r="WTF1304" s="187"/>
      <c r="WTG1304" s="187"/>
      <c r="WTH1304" s="187"/>
      <c r="WTI1304" s="187"/>
      <c r="WTJ1304" s="187"/>
      <c r="WTK1304" s="187"/>
      <c r="WTL1304" s="187"/>
      <c r="WTM1304" s="187"/>
      <c r="WTN1304" s="187"/>
      <c r="WTO1304" s="187"/>
      <c r="WTP1304" s="187"/>
      <c r="WTQ1304" s="187"/>
      <c r="WTR1304" s="187"/>
      <c r="WTS1304" s="187"/>
      <c r="WTT1304" s="187"/>
      <c r="WTU1304" s="187"/>
      <c r="WTV1304" s="187"/>
      <c r="WTW1304" s="187"/>
      <c r="WTX1304" s="187"/>
      <c r="WTY1304" s="187"/>
      <c r="WTZ1304" s="187"/>
      <c r="WUA1304" s="187"/>
      <c r="WUB1304" s="187"/>
      <c r="WUC1304" s="187"/>
      <c r="WUD1304" s="187"/>
      <c r="WUE1304" s="187"/>
      <c r="WUF1304" s="187"/>
      <c r="WUG1304" s="187"/>
      <c r="WUH1304" s="187"/>
      <c r="WUI1304" s="187"/>
      <c r="WUJ1304" s="187"/>
      <c r="WUK1304" s="187"/>
      <c r="WUL1304" s="187"/>
      <c r="WUM1304" s="187"/>
      <c r="WUN1304" s="187"/>
      <c r="WUO1304" s="187"/>
      <c r="WUP1304" s="187"/>
      <c r="WUQ1304" s="187"/>
      <c r="WUR1304" s="187"/>
      <c r="WUS1304" s="187"/>
      <c r="WUT1304" s="187"/>
      <c r="WUU1304" s="187"/>
      <c r="WUV1304" s="187"/>
      <c r="WUW1304" s="187"/>
      <c r="WUX1304" s="187"/>
      <c r="WUY1304" s="187"/>
      <c r="WUZ1304" s="187"/>
      <c r="WVA1304" s="187"/>
      <c r="WVB1304" s="187"/>
      <c r="WVC1304" s="187"/>
      <c r="WVD1304" s="187"/>
      <c r="WVE1304" s="187"/>
      <c r="WVF1304" s="187"/>
      <c r="WVG1304" s="187"/>
      <c r="WVH1304" s="187"/>
      <c r="WVI1304" s="187"/>
      <c r="WVJ1304" s="187"/>
      <c r="WVK1304" s="187"/>
      <c r="WVL1304" s="187"/>
      <c r="WVM1304" s="187"/>
      <c r="WVN1304" s="187"/>
      <c r="WVO1304" s="187"/>
      <c r="WVP1304" s="187"/>
      <c r="WVQ1304" s="187"/>
      <c r="WVR1304" s="187"/>
      <c r="WVS1304" s="187"/>
      <c r="WVT1304" s="187"/>
      <c r="WVU1304" s="187"/>
      <c r="WVV1304" s="187"/>
      <c r="WVW1304" s="187"/>
      <c r="WVX1304" s="187"/>
      <c r="WVY1304" s="187"/>
      <c r="WVZ1304" s="187"/>
      <c r="WWA1304" s="187"/>
      <c r="WWB1304" s="187"/>
      <c r="WWC1304" s="187"/>
      <c r="WWD1304" s="187"/>
      <c r="WWE1304" s="187"/>
      <c r="WWF1304" s="187"/>
      <c r="WWG1304" s="187"/>
      <c r="WWH1304" s="187"/>
      <c r="WWI1304" s="187"/>
      <c r="WWJ1304" s="187"/>
      <c r="WWK1304" s="187"/>
      <c r="WWL1304" s="187"/>
      <c r="WWM1304" s="187"/>
      <c r="WWN1304" s="187"/>
      <c r="WWO1304" s="187"/>
      <c r="WWP1304" s="187"/>
      <c r="WWQ1304" s="187"/>
      <c r="WWR1304" s="187"/>
      <c r="WWS1304" s="187"/>
      <c r="WWT1304" s="187"/>
      <c r="WWU1304" s="187"/>
      <c r="WWV1304" s="187"/>
      <c r="WWW1304" s="187"/>
      <c r="WWX1304" s="187"/>
      <c r="WWY1304" s="187"/>
      <c r="WWZ1304" s="187"/>
      <c r="WXA1304" s="187"/>
      <c r="WXB1304" s="187"/>
      <c r="WXC1304" s="187"/>
      <c r="WXD1304" s="187"/>
      <c r="WXE1304" s="187"/>
      <c r="WXF1304" s="187"/>
      <c r="WXG1304" s="187"/>
      <c r="WXH1304" s="187"/>
      <c r="WXI1304" s="187"/>
      <c r="WXJ1304" s="187"/>
      <c r="WXK1304" s="187"/>
      <c r="WXL1304" s="187"/>
      <c r="WXM1304" s="187"/>
      <c r="WXN1304" s="187"/>
      <c r="WXO1304" s="187"/>
      <c r="WXP1304" s="187"/>
      <c r="WXQ1304" s="187"/>
      <c r="WXR1304" s="187"/>
      <c r="WXS1304" s="187"/>
      <c r="WXT1304" s="187"/>
      <c r="WXU1304" s="187"/>
      <c r="WXV1304" s="187"/>
      <c r="WXW1304" s="187"/>
      <c r="WXX1304" s="187"/>
      <c r="WXY1304" s="187"/>
      <c r="WXZ1304" s="187"/>
      <c r="WYA1304" s="187"/>
      <c r="WYB1304" s="187"/>
      <c r="WYC1304" s="187"/>
      <c r="WYD1304" s="187"/>
      <c r="WYE1304" s="187"/>
      <c r="WYF1304" s="187"/>
      <c r="WYG1304" s="187"/>
      <c r="WYH1304" s="187"/>
      <c r="WYI1304" s="187"/>
      <c r="WYJ1304" s="187"/>
      <c r="WYK1304" s="187"/>
      <c r="WYL1304" s="187"/>
      <c r="WYM1304" s="187"/>
      <c r="WYN1304" s="187"/>
      <c r="WYO1304" s="187"/>
      <c r="WYP1304" s="187"/>
      <c r="WYQ1304" s="187"/>
      <c r="WYR1304" s="187"/>
      <c r="WYS1304" s="187"/>
      <c r="WYT1304" s="187"/>
      <c r="WYU1304" s="187"/>
      <c r="WYV1304" s="187"/>
      <c r="WYW1304" s="187"/>
      <c r="WYX1304" s="187"/>
      <c r="WYY1304" s="187"/>
      <c r="WYZ1304" s="187"/>
      <c r="WZA1304" s="187"/>
      <c r="WZB1304" s="187"/>
      <c r="WZC1304" s="187"/>
      <c r="WZD1304" s="187"/>
      <c r="WZE1304" s="187"/>
      <c r="WZF1304" s="187"/>
      <c r="WZG1304" s="187"/>
      <c r="WZH1304" s="187"/>
      <c r="WZI1304" s="187"/>
      <c r="WZJ1304" s="187"/>
      <c r="WZK1304" s="187"/>
      <c r="WZL1304" s="187"/>
      <c r="WZM1304" s="187"/>
      <c r="WZN1304" s="187"/>
      <c r="WZO1304" s="187"/>
      <c r="WZP1304" s="187"/>
      <c r="WZQ1304" s="187"/>
      <c r="WZR1304" s="187"/>
      <c r="WZS1304" s="187"/>
      <c r="WZT1304" s="187"/>
      <c r="WZU1304" s="187"/>
      <c r="WZV1304" s="187"/>
      <c r="WZW1304" s="187"/>
      <c r="WZX1304" s="187"/>
      <c r="WZY1304" s="187"/>
      <c r="WZZ1304" s="187"/>
      <c r="XAA1304" s="187"/>
      <c r="XAB1304" s="187"/>
      <c r="XAC1304" s="187"/>
      <c r="XAD1304" s="187"/>
      <c r="XAE1304" s="187"/>
      <c r="XAF1304" s="187"/>
      <c r="XAG1304" s="187"/>
      <c r="XAH1304" s="187"/>
      <c r="XAI1304" s="187"/>
      <c r="XAJ1304" s="187"/>
      <c r="XAK1304" s="187"/>
      <c r="XAL1304" s="187"/>
      <c r="XAM1304" s="187"/>
      <c r="XAN1304" s="187"/>
      <c r="XAO1304" s="187"/>
      <c r="XAP1304" s="187"/>
      <c r="XAQ1304" s="187"/>
      <c r="XAR1304" s="187"/>
      <c r="XAS1304" s="187"/>
      <c r="XAT1304" s="187"/>
      <c r="XAU1304" s="187"/>
      <c r="XAV1304" s="187"/>
      <c r="XAW1304" s="187"/>
      <c r="XAX1304" s="187"/>
      <c r="XAY1304" s="187"/>
      <c r="XAZ1304" s="187"/>
      <c r="XBA1304" s="187"/>
      <c r="XBB1304" s="187"/>
      <c r="XBC1304" s="187"/>
      <c r="XBD1304" s="187"/>
      <c r="XBE1304" s="187"/>
      <c r="XBF1304" s="187"/>
      <c r="XBG1304" s="187"/>
      <c r="XBH1304" s="187"/>
      <c r="XBI1304" s="187"/>
      <c r="XBJ1304" s="187"/>
      <c r="XBK1304" s="187"/>
      <c r="XBL1304" s="187"/>
      <c r="XBM1304" s="187"/>
      <c r="XBN1304" s="187"/>
      <c r="XBO1304" s="187"/>
      <c r="XBP1304" s="187"/>
      <c r="XBQ1304" s="187"/>
      <c r="XBR1304" s="187"/>
      <c r="XBS1304" s="187"/>
      <c r="XBT1304" s="187"/>
      <c r="XBU1304" s="187"/>
      <c r="XBV1304" s="187"/>
      <c r="XBW1304" s="187"/>
      <c r="XBX1304" s="187"/>
      <c r="XBY1304" s="187"/>
      <c r="XBZ1304" s="187"/>
      <c r="XCA1304" s="187"/>
      <c r="XCB1304" s="187"/>
      <c r="XCC1304" s="187"/>
      <c r="XCD1304" s="187"/>
      <c r="XCE1304" s="187"/>
      <c r="XCF1304" s="187"/>
      <c r="XCG1304" s="187"/>
      <c r="XCH1304" s="187"/>
      <c r="XCI1304" s="187"/>
      <c r="XCJ1304" s="187"/>
      <c r="XCK1304" s="187"/>
      <c r="XCL1304" s="187"/>
      <c r="XCM1304" s="187"/>
      <c r="XCN1304" s="187"/>
      <c r="XCO1304" s="187"/>
      <c r="XCP1304" s="187"/>
      <c r="XCQ1304" s="187"/>
      <c r="XCR1304" s="187"/>
      <c r="XCS1304" s="187"/>
      <c r="XCT1304" s="187"/>
      <c r="XCU1304" s="187"/>
      <c r="XCV1304" s="187"/>
      <c r="XCW1304" s="187"/>
      <c r="XCX1304" s="187"/>
      <c r="XCY1304" s="187"/>
      <c r="XCZ1304" s="187"/>
      <c r="XDA1304" s="187"/>
      <c r="XDB1304" s="187"/>
      <c r="XDC1304" s="187"/>
      <c r="XDD1304" s="187"/>
      <c r="XDE1304" s="187"/>
      <c r="XDF1304" s="187"/>
      <c r="XDG1304" s="187"/>
      <c r="XDH1304" s="187"/>
      <c r="XDI1304" s="187"/>
      <c r="XDJ1304" s="187"/>
      <c r="XDK1304" s="187"/>
      <c r="XDL1304" s="187"/>
      <c r="XDM1304" s="187"/>
      <c r="XDN1304" s="187"/>
      <c r="XDO1304" s="187"/>
      <c r="XDP1304" s="187"/>
      <c r="XDQ1304" s="187"/>
      <c r="XDR1304" s="187"/>
      <c r="XDS1304" s="187"/>
      <c r="XDT1304" s="187"/>
      <c r="XDU1304" s="187"/>
      <c r="XDV1304" s="187"/>
      <c r="XDW1304" s="187"/>
      <c r="XDX1304" s="187"/>
      <c r="XDY1304" s="187"/>
      <c r="XDZ1304" s="187"/>
      <c r="XEA1304" s="187"/>
      <c r="XEB1304" s="187"/>
      <c r="XEC1304" s="187"/>
      <c r="XED1304" s="187"/>
      <c r="XEE1304" s="187"/>
      <c r="XEF1304" s="187"/>
      <c r="XEG1304" s="187"/>
      <c r="XEH1304" s="187"/>
      <c r="XEI1304" s="187"/>
      <c r="XEJ1304" s="187"/>
      <c r="XEK1304" s="187"/>
      <c r="XEL1304" s="187"/>
      <c r="XEM1304" s="187"/>
      <c r="XEN1304" s="187"/>
      <c r="XEO1304" s="187"/>
      <c r="XEP1304" s="187"/>
    </row>
    <row r="1305" spans="1:16370" s="188" customFormat="1" ht="24.95" customHeight="1" x14ac:dyDescent="0.2">
      <c r="A1305" s="175" t="str">
        <f>VLOOKUP(B1305,'[2]CCTP lot 1 liste batiment'!B:C,2,FALSE)</f>
        <v>LOT 1</v>
      </c>
      <c r="B1305" s="175" t="s">
        <v>2797</v>
      </c>
      <c r="C1305" s="175" t="s">
        <v>2798</v>
      </c>
      <c r="D1305" s="176" t="str">
        <f>VLOOKUP(E1305,'[2]Synthèse Familles'!B:C,2,FALSE)</f>
        <v>5A - Traitement d'air - CTA</v>
      </c>
      <c r="E1305" s="180" t="s">
        <v>137</v>
      </c>
      <c r="F1305" s="173" t="s">
        <v>2939</v>
      </c>
      <c r="G1305" s="177">
        <v>1</v>
      </c>
      <c r="H1305" s="173" t="str">
        <f>VLOOKUP(E1305,'BPU- Missions M2 et M3'!B:C,2,FALSE)</f>
        <v>5A-CTALAB2</v>
      </c>
      <c r="I1305" s="173">
        <f>IF(H1305="inclus","-",VLOOKUP(H1305,'BPU- Missions M2 et M3'!C:D,2,FALSE)*G1305)</f>
        <v>0</v>
      </c>
      <c r="J1305" s="173">
        <v>2007</v>
      </c>
      <c r="K1305" s="176" t="s">
        <v>763</v>
      </c>
      <c r="L1305" s="176" t="s">
        <v>2940</v>
      </c>
      <c r="M1305" s="176" t="s">
        <v>210</v>
      </c>
      <c r="N1305" s="176" t="s">
        <v>210</v>
      </c>
      <c r="O1305" s="176">
        <v>20700</v>
      </c>
      <c r="P1305" s="176" t="s">
        <v>210</v>
      </c>
      <c r="Q1305" s="176" t="s">
        <v>210</v>
      </c>
      <c r="R1305" s="173" t="s">
        <v>210</v>
      </c>
      <c r="S1305" s="173" t="s">
        <v>210</v>
      </c>
      <c r="T1305" s="175" t="s">
        <v>1538</v>
      </c>
      <c r="U1305" s="178" t="s">
        <v>230</v>
      </c>
      <c r="V1305" s="187" t="str">
        <f>VLOOKUP(B1305,'DPF - Montant M2 M3 par site'!A:A,1,FALSE)</f>
        <v>L01</v>
      </c>
      <c r="X1305" s="187"/>
      <c r="Y1305" s="187"/>
      <c r="Z1305" s="187"/>
      <c r="AA1305" s="189"/>
      <c r="AB1305" s="187"/>
      <c r="AC1305" s="187"/>
      <c r="AD1305" s="187"/>
      <c r="AE1305" s="187"/>
      <c r="AF1305" s="187"/>
      <c r="AG1305" s="187"/>
      <c r="AH1305" s="187"/>
      <c r="AI1305" s="187"/>
      <c r="AJ1305" s="187"/>
      <c r="AK1305" s="187"/>
      <c r="AL1305" s="187"/>
      <c r="AM1305" s="187"/>
      <c r="AN1305" s="187"/>
      <c r="AO1305" s="187"/>
      <c r="AP1305" s="187"/>
      <c r="AQ1305" s="187"/>
      <c r="AR1305" s="187"/>
      <c r="AS1305" s="187"/>
      <c r="AT1305" s="187"/>
      <c r="AU1305" s="187"/>
      <c r="AV1305" s="187"/>
      <c r="AW1305" s="187"/>
      <c r="AX1305" s="187"/>
      <c r="AY1305" s="187"/>
      <c r="AZ1305" s="187"/>
      <c r="BA1305" s="187"/>
      <c r="BB1305" s="187"/>
      <c r="BC1305" s="187"/>
      <c r="BD1305" s="187"/>
      <c r="BE1305" s="187"/>
      <c r="BF1305" s="187"/>
      <c r="BG1305" s="187"/>
      <c r="BH1305" s="187"/>
      <c r="BI1305" s="187"/>
      <c r="BJ1305" s="187"/>
      <c r="BK1305" s="187"/>
      <c r="BL1305" s="187"/>
      <c r="BM1305" s="187"/>
      <c r="BN1305" s="187"/>
      <c r="BO1305" s="187"/>
      <c r="BP1305" s="187"/>
      <c r="BQ1305" s="187"/>
      <c r="BR1305" s="187"/>
      <c r="BS1305" s="187"/>
      <c r="BT1305" s="187"/>
      <c r="BU1305" s="187"/>
      <c r="BV1305" s="187"/>
      <c r="BW1305" s="187"/>
      <c r="BX1305" s="187"/>
      <c r="BY1305" s="187"/>
      <c r="BZ1305" s="187"/>
      <c r="CA1305" s="187"/>
      <c r="CB1305" s="187"/>
      <c r="CC1305" s="187"/>
      <c r="CD1305" s="187"/>
      <c r="CE1305" s="187"/>
      <c r="CF1305" s="187"/>
      <c r="CG1305" s="187"/>
      <c r="CH1305" s="187"/>
      <c r="CI1305" s="187"/>
      <c r="CJ1305" s="187"/>
      <c r="CK1305" s="187"/>
      <c r="CL1305" s="187"/>
      <c r="CM1305" s="187"/>
      <c r="CN1305" s="187"/>
      <c r="CO1305" s="187"/>
      <c r="CP1305" s="187"/>
      <c r="CQ1305" s="187"/>
      <c r="CR1305" s="187"/>
      <c r="CS1305" s="187"/>
      <c r="CT1305" s="187"/>
      <c r="CU1305" s="187"/>
      <c r="CV1305" s="187"/>
      <c r="CW1305" s="187"/>
      <c r="CX1305" s="187"/>
      <c r="CY1305" s="187"/>
      <c r="CZ1305" s="187"/>
      <c r="DA1305" s="187"/>
      <c r="DB1305" s="187"/>
      <c r="DC1305" s="187"/>
      <c r="DD1305" s="187"/>
      <c r="DE1305" s="187"/>
      <c r="DF1305" s="187"/>
      <c r="DG1305" s="187"/>
      <c r="DH1305" s="187"/>
      <c r="DI1305" s="187"/>
      <c r="DJ1305" s="187"/>
      <c r="DK1305" s="187"/>
      <c r="DL1305" s="187"/>
      <c r="DM1305" s="187"/>
      <c r="DN1305" s="187"/>
      <c r="DO1305" s="187"/>
      <c r="DP1305" s="187"/>
      <c r="DQ1305" s="187"/>
      <c r="DR1305" s="187"/>
      <c r="DS1305" s="187"/>
      <c r="DT1305" s="187"/>
      <c r="DU1305" s="187"/>
      <c r="DV1305" s="187"/>
      <c r="DW1305" s="187"/>
      <c r="DX1305" s="187"/>
      <c r="DY1305" s="187"/>
      <c r="DZ1305" s="187"/>
      <c r="EA1305" s="187"/>
      <c r="EB1305" s="187"/>
      <c r="EC1305" s="187"/>
      <c r="ED1305" s="187"/>
      <c r="EE1305" s="187"/>
      <c r="EF1305" s="187"/>
      <c r="EG1305" s="187"/>
      <c r="EH1305" s="187"/>
      <c r="EI1305" s="187"/>
      <c r="EJ1305" s="187"/>
      <c r="EK1305" s="187"/>
      <c r="EL1305" s="187"/>
      <c r="EM1305" s="187"/>
      <c r="EN1305" s="187"/>
      <c r="EO1305" s="187"/>
      <c r="EP1305" s="187"/>
      <c r="EQ1305" s="187"/>
      <c r="ER1305" s="187"/>
      <c r="ES1305" s="187"/>
      <c r="ET1305" s="187"/>
      <c r="EU1305" s="187"/>
      <c r="EV1305" s="187"/>
      <c r="EW1305" s="187"/>
      <c r="EX1305" s="187"/>
      <c r="EY1305" s="187"/>
      <c r="EZ1305" s="187"/>
      <c r="FA1305" s="187"/>
      <c r="FB1305" s="187"/>
      <c r="FC1305" s="187"/>
      <c r="FD1305" s="187"/>
      <c r="FE1305" s="187"/>
      <c r="FF1305" s="187"/>
      <c r="FG1305" s="187"/>
      <c r="FH1305" s="187"/>
      <c r="FI1305" s="187"/>
      <c r="FJ1305" s="187"/>
      <c r="FK1305" s="187"/>
      <c r="FL1305" s="187"/>
      <c r="FM1305" s="187"/>
      <c r="FN1305" s="187"/>
      <c r="FO1305" s="187"/>
      <c r="FP1305" s="187"/>
      <c r="FQ1305" s="187"/>
      <c r="FR1305" s="187"/>
      <c r="FS1305" s="187"/>
      <c r="FT1305" s="187"/>
      <c r="FU1305" s="187"/>
      <c r="FV1305" s="187"/>
      <c r="FW1305" s="187"/>
      <c r="FX1305" s="187"/>
      <c r="FY1305" s="187"/>
      <c r="FZ1305" s="187"/>
      <c r="GA1305" s="187"/>
      <c r="GB1305" s="187"/>
      <c r="GC1305" s="187"/>
      <c r="GD1305" s="187"/>
      <c r="GE1305" s="187"/>
      <c r="GF1305" s="187"/>
      <c r="GG1305" s="187"/>
      <c r="GH1305" s="187"/>
      <c r="GI1305" s="187"/>
      <c r="GJ1305" s="187"/>
      <c r="GK1305" s="187"/>
      <c r="GL1305" s="187"/>
      <c r="GM1305" s="187"/>
      <c r="GN1305" s="187"/>
      <c r="GO1305" s="187"/>
      <c r="GP1305" s="187"/>
      <c r="GQ1305" s="187"/>
      <c r="GR1305" s="187"/>
      <c r="GS1305" s="187"/>
      <c r="GT1305" s="187"/>
      <c r="GU1305" s="187"/>
      <c r="GV1305" s="187"/>
      <c r="GW1305" s="187"/>
      <c r="GX1305" s="187"/>
      <c r="GY1305" s="187"/>
      <c r="GZ1305" s="187"/>
      <c r="HA1305" s="187"/>
      <c r="HB1305" s="187"/>
      <c r="HC1305" s="187"/>
      <c r="HD1305" s="187"/>
      <c r="HE1305" s="187"/>
      <c r="HF1305" s="187"/>
      <c r="HG1305" s="187"/>
      <c r="HH1305" s="187"/>
      <c r="HI1305" s="187"/>
      <c r="HJ1305" s="187"/>
      <c r="HK1305" s="187"/>
      <c r="HL1305" s="187"/>
      <c r="HM1305" s="187"/>
      <c r="HN1305" s="187"/>
      <c r="HO1305" s="187"/>
      <c r="HP1305" s="187"/>
      <c r="HQ1305" s="187"/>
      <c r="HR1305" s="187"/>
      <c r="HS1305" s="187"/>
      <c r="HT1305" s="187"/>
      <c r="HU1305" s="187"/>
      <c r="HV1305" s="187"/>
      <c r="HW1305" s="187"/>
      <c r="HX1305" s="187"/>
      <c r="HY1305" s="187"/>
      <c r="HZ1305" s="187"/>
      <c r="IA1305" s="187"/>
      <c r="IB1305" s="187"/>
      <c r="IC1305" s="187"/>
      <c r="ID1305" s="187"/>
      <c r="IE1305" s="187"/>
      <c r="IF1305" s="187"/>
      <c r="IG1305" s="187"/>
      <c r="IH1305" s="187"/>
      <c r="II1305" s="187"/>
      <c r="IJ1305" s="187"/>
      <c r="IK1305" s="187"/>
      <c r="IL1305" s="187"/>
      <c r="IM1305" s="187"/>
      <c r="IN1305" s="187"/>
      <c r="IO1305" s="187"/>
      <c r="IP1305" s="187"/>
      <c r="IQ1305" s="187"/>
      <c r="IR1305" s="187"/>
      <c r="IS1305" s="187"/>
      <c r="IT1305" s="187"/>
      <c r="IU1305" s="187"/>
      <c r="IV1305" s="187"/>
      <c r="IW1305" s="187"/>
      <c r="IX1305" s="187"/>
      <c r="IY1305" s="187"/>
      <c r="IZ1305" s="187"/>
      <c r="JA1305" s="187"/>
      <c r="JB1305" s="187"/>
      <c r="JC1305" s="187"/>
      <c r="JD1305" s="187"/>
      <c r="JE1305" s="187"/>
      <c r="JF1305" s="187"/>
      <c r="JG1305" s="187"/>
      <c r="JH1305" s="187"/>
      <c r="JI1305" s="187"/>
      <c r="JJ1305" s="187"/>
      <c r="JK1305" s="187"/>
      <c r="JL1305" s="187"/>
      <c r="JM1305" s="187"/>
      <c r="JN1305" s="187"/>
      <c r="JO1305" s="187"/>
      <c r="JP1305" s="187"/>
      <c r="JQ1305" s="187"/>
      <c r="JR1305" s="187"/>
      <c r="JS1305" s="187"/>
      <c r="JT1305" s="187"/>
      <c r="JU1305" s="187"/>
      <c r="JV1305" s="187"/>
      <c r="JW1305" s="187"/>
      <c r="JX1305" s="187"/>
      <c r="JY1305" s="187"/>
      <c r="JZ1305" s="187"/>
      <c r="KA1305" s="187"/>
      <c r="KB1305" s="187"/>
      <c r="KC1305" s="187"/>
      <c r="KD1305" s="187"/>
      <c r="KE1305" s="187"/>
      <c r="KF1305" s="187"/>
      <c r="KG1305" s="187"/>
      <c r="KH1305" s="187"/>
      <c r="KI1305" s="187"/>
      <c r="KJ1305" s="187"/>
      <c r="KK1305" s="187"/>
      <c r="KL1305" s="187"/>
      <c r="KM1305" s="187"/>
      <c r="KN1305" s="187"/>
      <c r="KO1305" s="187"/>
      <c r="KP1305" s="187"/>
      <c r="KQ1305" s="187"/>
      <c r="KR1305" s="187"/>
      <c r="KS1305" s="187"/>
      <c r="KT1305" s="187"/>
      <c r="KU1305" s="187"/>
      <c r="KV1305" s="187"/>
      <c r="KW1305" s="187"/>
      <c r="KX1305" s="187"/>
      <c r="KY1305" s="187"/>
      <c r="KZ1305" s="187"/>
      <c r="LA1305" s="187"/>
      <c r="LB1305" s="187"/>
      <c r="LC1305" s="187"/>
      <c r="LD1305" s="187"/>
      <c r="LE1305" s="187"/>
      <c r="LF1305" s="187"/>
      <c r="LG1305" s="187"/>
      <c r="LH1305" s="187"/>
      <c r="LI1305" s="187"/>
      <c r="LJ1305" s="187"/>
      <c r="LK1305" s="187"/>
      <c r="LL1305" s="187"/>
      <c r="LM1305" s="187"/>
      <c r="LN1305" s="187"/>
      <c r="LO1305" s="187"/>
      <c r="LP1305" s="187"/>
      <c r="LQ1305" s="187"/>
      <c r="LR1305" s="187"/>
      <c r="LS1305" s="187"/>
      <c r="LT1305" s="187"/>
      <c r="LU1305" s="187"/>
      <c r="LV1305" s="187"/>
      <c r="LW1305" s="187"/>
      <c r="LX1305" s="187"/>
      <c r="LY1305" s="187"/>
      <c r="LZ1305" s="187"/>
      <c r="MA1305" s="187"/>
      <c r="MB1305" s="187"/>
      <c r="MC1305" s="187"/>
      <c r="MD1305" s="187"/>
      <c r="ME1305" s="187"/>
      <c r="MF1305" s="187"/>
      <c r="MG1305" s="187"/>
      <c r="MH1305" s="187"/>
      <c r="MI1305" s="187"/>
      <c r="MJ1305" s="187"/>
      <c r="MK1305" s="187"/>
      <c r="ML1305" s="187"/>
      <c r="MM1305" s="187"/>
      <c r="MN1305" s="187"/>
      <c r="MO1305" s="187"/>
      <c r="MP1305" s="187"/>
      <c r="MQ1305" s="187"/>
      <c r="MR1305" s="187"/>
      <c r="MS1305" s="187"/>
      <c r="MT1305" s="187"/>
      <c r="MU1305" s="187"/>
      <c r="MV1305" s="187"/>
      <c r="MW1305" s="187"/>
      <c r="MX1305" s="187"/>
      <c r="MY1305" s="187"/>
      <c r="MZ1305" s="187"/>
      <c r="NA1305" s="187"/>
      <c r="NB1305" s="187"/>
      <c r="NC1305" s="187"/>
      <c r="ND1305" s="187"/>
      <c r="NE1305" s="187"/>
      <c r="NF1305" s="187"/>
      <c r="NG1305" s="187"/>
      <c r="NH1305" s="187"/>
      <c r="NI1305" s="187"/>
      <c r="NJ1305" s="187"/>
      <c r="NK1305" s="187"/>
      <c r="NL1305" s="187"/>
      <c r="NM1305" s="187"/>
      <c r="NN1305" s="187"/>
      <c r="NO1305" s="187"/>
      <c r="NP1305" s="187"/>
      <c r="NQ1305" s="187"/>
      <c r="NR1305" s="187"/>
      <c r="NS1305" s="187"/>
      <c r="NT1305" s="187"/>
      <c r="NU1305" s="187"/>
      <c r="NV1305" s="187"/>
      <c r="NW1305" s="187"/>
      <c r="NX1305" s="187"/>
      <c r="NY1305" s="187"/>
      <c r="NZ1305" s="187"/>
      <c r="OA1305" s="187"/>
      <c r="OB1305" s="187"/>
      <c r="OC1305" s="187"/>
      <c r="OD1305" s="187"/>
      <c r="OE1305" s="187"/>
      <c r="OF1305" s="187"/>
      <c r="OG1305" s="187"/>
      <c r="OH1305" s="187"/>
      <c r="OI1305" s="187"/>
      <c r="OJ1305" s="187"/>
      <c r="OK1305" s="187"/>
      <c r="OL1305" s="187"/>
      <c r="OM1305" s="187"/>
      <c r="ON1305" s="187"/>
      <c r="OO1305" s="187"/>
      <c r="OP1305" s="187"/>
      <c r="OQ1305" s="187"/>
      <c r="OR1305" s="187"/>
      <c r="OS1305" s="187"/>
      <c r="OT1305" s="187"/>
      <c r="OU1305" s="187"/>
      <c r="OV1305" s="187"/>
      <c r="OW1305" s="187"/>
      <c r="OX1305" s="187"/>
      <c r="OY1305" s="187"/>
      <c r="OZ1305" s="187"/>
      <c r="PA1305" s="187"/>
      <c r="PB1305" s="187"/>
      <c r="PC1305" s="187"/>
      <c r="PD1305" s="187"/>
      <c r="PE1305" s="187"/>
      <c r="PF1305" s="187"/>
      <c r="PG1305" s="187"/>
      <c r="PH1305" s="187"/>
      <c r="PI1305" s="187"/>
      <c r="PJ1305" s="187"/>
      <c r="PK1305" s="187"/>
      <c r="PL1305" s="187"/>
      <c r="PM1305" s="187"/>
      <c r="PN1305" s="187"/>
      <c r="PO1305" s="187"/>
      <c r="PP1305" s="187"/>
      <c r="PQ1305" s="187"/>
      <c r="PR1305" s="187"/>
      <c r="PS1305" s="187"/>
      <c r="PT1305" s="187"/>
      <c r="PU1305" s="187"/>
      <c r="PV1305" s="187"/>
      <c r="PW1305" s="187"/>
      <c r="PX1305" s="187"/>
      <c r="PY1305" s="187"/>
      <c r="PZ1305" s="187"/>
      <c r="QA1305" s="187"/>
      <c r="QB1305" s="187"/>
      <c r="QC1305" s="187"/>
      <c r="QD1305" s="187"/>
      <c r="QE1305" s="187"/>
      <c r="QF1305" s="187"/>
      <c r="QG1305" s="187"/>
      <c r="QH1305" s="187"/>
      <c r="QI1305" s="187"/>
      <c r="QJ1305" s="187"/>
      <c r="QK1305" s="187"/>
      <c r="QL1305" s="187"/>
      <c r="QM1305" s="187"/>
      <c r="QN1305" s="187"/>
      <c r="QO1305" s="187"/>
      <c r="QP1305" s="187"/>
      <c r="QQ1305" s="187"/>
      <c r="QR1305" s="187"/>
      <c r="QS1305" s="187"/>
      <c r="QT1305" s="187"/>
      <c r="QU1305" s="187"/>
      <c r="QV1305" s="187"/>
      <c r="QW1305" s="187"/>
      <c r="QX1305" s="187"/>
      <c r="QY1305" s="187"/>
      <c r="QZ1305" s="187"/>
      <c r="RA1305" s="187"/>
      <c r="RB1305" s="187"/>
      <c r="RC1305" s="187"/>
      <c r="RD1305" s="187"/>
      <c r="RE1305" s="187"/>
      <c r="RF1305" s="187"/>
      <c r="RG1305" s="187"/>
      <c r="RH1305" s="187"/>
      <c r="RI1305" s="187"/>
      <c r="RJ1305" s="187"/>
      <c r="RK1305" s="187"/>
      <c r="RL1305" s="187"/>
      <c r="RM1305" s="187"/>
      <c r="RN1305" s="187"/>
      <c r="RO1305" s="187"/>
      <c r="RP1305" s="187"/>
      <c r="RQ1305" s="187"/>
      <c r="RR1305" s="187"/>
      <c r="RS1305" s="187"/>
      <c r="RT1305" s="187"/>
      <c r="RU1305" s="187"/>
      <c r="RV1305" s="187"/>
      <c r="RW1305" s="187"/>
      <c r="RX1305" s="187"/>
      <c r="RY1305" s="187"/>
      <c r="RZ1305" s="187"/>
      <c r="SA1305" s="187"/>
      <c r="SB1305" s="187"/>
      <c r="SC1305" s="187"/>
      <c r="SD1305" s="187"/>
      <c r="SE1305" s="187"/>
      <c r="SF1305" s="187"/>
      <c r="SG1305" s="187"/>
      <c r="SH1305" s="187"/>
      <c r="SI1305" s="187"/>
      <c r="SJ1305" s="187"/>
      <c r="SK1305" s="187"/>
      <c r="SL1305" s="187"/>
      <c r="SM1305" s="187"/>
      <c r="SN1305" s="187"/>
      <c r="SO1305" s="187"/>
      <c r="SP1305" s="187"/>
      <c r="SQ1305" s="187"/>
      <c r="SR1305" s="187"/>
      <c r="SS1305" s="187"/>
      <c r="ST1305" s="187"/>
      <c r="SU1305" s="187"/>
      <c r="SV1305" s="187"/>
      <c r="SW1305" s="187"/>
      <c r="SX1305" s="187"/>
      <c r="SY1305" s="187"/>
      <c r="SZ1305" s="187"/>
      <c r="TA1305" s="187"/>
      <c r="TB1305" s="187"/>
      <c r="TC1305" s="187"/>
      <c r="TD1305" s="187"/>
      <c r="TE1305" s="187"/>
      <c r="TF1305" s="187"/>
      <c r="TG1305" s="187"/>
      <c r="TH1305" s="187"/>
      <c r="TI1305" s="187"/>
      <c r="TJ1305" s="187"/>
      <c r="TK1305" s="187"/>
      <c r="TL1305" s="187"/>
      <c r="TM1305" s="187"/>
      <c r="TN1305" s="187"/>
      <c r="TO1305" s="187"/>
      <c r="TP1305" s="187"/>
      <c r="TQ1305" s="187"/>
      <c r="TR1305" s="187"/>
      <c r="TS1305" s="187"/>
      <c r="TT1305" s="187"/>
      <c r="TU1305" s="187"/>
      <c r="TV1305" s="187"/>
      <c r="TW1305" s="187"/>
      <c r="TX1305" s="187"/>
      <c r="TY1305" s="187"/>
      <c r="TZ1305" s="187"/>
      <c r="UA1305" s="187"/>
      <c r="UB1305" s="187"/>
      <c r="UC1305" s="187"/>
      <c r="UD1305" s="187"/>
      <c r="UE1305" s="187"/>
      <c r="UF1305" s="187"/>
      <c r="UG1305" s="187"/>
      <c r="UH1305" s="187"/>
      <c r="UI1305" s="187"/>
      <c r="UJ1305" s="187"/>
      <c r="UK1305" s="187"/>
      <c r="UL1305" s="187"/>
      <c r="UM1305" s="187"/>
      <c r="UN1305" s="187"/>
      <c r="UO1305" s="187"/>
      <c r="UP1305" s="187"/>
      <c r="UQ1305" s="187"/>
      <c r="UR1305" s="187"/>
      <c r="US1305" s="187"/>
      <c r="UT1305" s="187"/>
      <c r="UU1305" s="187"/>
      <c r="UV1305" s="187"/>
      <c r="UW1305" s="187"/>
      <c r="UX1305" s="187"/>
      <c r="UY1305" s="187"/>
      <c r="UZ1305" s="187"/>
      <c r="VA1305" s="187"/>
      <c r="VB1305" s="187"/>
      <c r="VC1305" s="187"/>
      <c r="VD1305" s="187"/>
      <c r="VE1305" s="187"/>
      <c r="VF1305" s="187"/>
      <c r="VG1305" s="187"/>
      <c r="VH1305" s="187"/>
      <c r="VI1305" s="187"/>
      <c r="VJ1305" s="187"/>
      <c r="VK1305" s="187"/>
      <c r="VL1305" s="187"/>
      <c r="VM1305" s="187"/>
      <c r="VN1305" s="187"/>
      <c r="VO1305" s="187"/>
      <c r="VP1305" s="187"/>
      <c r="VQ1305" s="187"/>
      <c r="VR1305" s="187"/>
      <c r="VS1305" s="187"/>
      <c r="VT1305" s="187"/>
      <c r="VU1305" s="187"/>
      <c r="VV1305" s="187"/>
      <c r="VW1305" s="187"/>
      <c r="VX1305" s="187"/>
      <c r="VY1305" s="187"/>
      <c r="VZ1305" s="187"/>
      <c r="WA1305" s="187"/>
      <c r="WB1305" s="187"/>
      <c r="WC1305" s="187"/>
      <c r="WD1305" s="187"/>
      <c r="WE1305" s="187"/>
      <c r="WF1305" s="187"/>
      <c r="WG1305" s="187"/>
      <c r="WH1305" s="187"/>
      <c r="WI1305" s="187"/>
      <c r="WJ1305" s="187"/>
      <c r="WK1305" s="187"/>
      <c r="WL1305" s="187"/>
      <c r="WM1305" s="187"/>
      <c r="WN1305" s="187"/>
      <c r="WO1305" s="187"/>
      <c r="WP1305" s="187"/>
      <c r="WQ1305" s="187"/>
      <c r="WR1305" s="187"/>
      <c r="WS1305" s="187"/>
      <c r="WT1305" s="187"/>
      <c r="WU1305" s="187"/>
      <c r="WV1305" s="187"/>
      <c r="WW1305" s="187"/>
      <c r="WX1305" s="187"/>
      <c r="WY1305" s="187"/>
      <c r="WZ1305" s="187"/>
      <c r="XA1305" s="187"/>
      <c r="XB1305" s="187"/>
      <c r="XC1305" s="187"/>
      <c r="XD1305" s="187"/>
      <c r="XE1305" s="187"/>
      <c r="XF1305" s="187"/>
      <c r="XG1305" s="187"/>
      <c r="XH1305" s="187"/>
      <c r="XI1305" s="187"/>
      <c r="XJ1305" s="187"/>
      <c r="XK1305" s="187"/>
      <c r="XL1305" s="187"/>
      <c r="XM1305" s="187"/>
      <c r="XN1305" s="187"/>
      <c r="XO1305" s="187"/>
      <c r="XP1305" s="187"/>
      <c r="XQ1305" s="187"/>
      <c r="XR1305" s="187"/>
      <c r="XS1305" s="187"/>
      <c r="XT1305" s="187"/>
      <c r="XU1305" s="187"/>
      <c r="XV1305" s="187"/>
      <c r="XW1305" s="187"/>
      <c r="XX1305" s="187"/>
      <c r="XY1305" s="187"/>
      <c r="XZ1305" s="187"/>
      <c r="YA1305" s="187"/>
      <c r="YB1305" s="187"/>
      <c r="YC1305" s="187"/>
      <c r="YD1305" s="187"/>
      <c r="YE1305" s="187"/>
      <c r="YF1305" s="187"/>
      <c r="YG1305" s="187"/>
      <c r="YH1305" s="187"/>
      <c r="YI1305" s="187"/>
      <c r="YJ1305" s="187"/>
      <c r="YK1305" s="187"/>
      <c r="YL1305" s="187"/>
      <c r="YM1305" s="187"/>
      <c r="YN1305" s="187"/>
      <c r="YO1305" s="187"/>
      <c r="YP1305" s="187"/>
      <c r="YQ1305" s="187"/>
      <c r="YR1305" s="187"/>
      <c r="YS1305" s="187"/>
      <c r="YT1305" s="187"/>
      <c r="YU1305" s="187"/>
      <c r="YV1305" s="187"/>
      <c r="YW1305" s="187"/>
      <c r="YX1305" s="187"/>
      <c r="YY1305" s="187"/>
      <c r="YZ1305" s="187"/>
      <c r="ZA1305" s="187"/>
      <c r="ZB1305" s="187"/>
      <c r="ZC1305" s="187"/>
      <c r="ZD1305" s="187"/>
      <c r="ZE1305" s="187"/>
      <c r="ZF1305" s="187"/>
      <c r="ZG1305" s="187"/>
      <c r="ZH1305" s="187"/>
      <c r="ZI1305" s="187"/>
      <c r="ZJ1305" s="187"/>
      <c r="ZK1305" s="187"/>
      <c r="ZL1305" s="187"/>
      <c r="ZM1305" s="187"/>
      <c r="ZN1305" s="187"/>
      <c r="ZO1305" s="187"/>
      <c r="ZP1305" s="187"/>
      <c r="ZQ1305" s="187"/>
      <c r="ZR1305" s="187"/>
      <c r="ZS1305" s="187"/>
      <c r="ZT1305" s="187"/>
      <c r="ZU1305" s="187"/>
      <c r="ZV1305" s="187"/>
      <c r="ZW1305" s="187"/>
      <c r="ZX1305" s="187"/>
      <c r="ZY1305" s="187"/>
      <c r="ZZ1305" s="187"/>
      <c r="AAA1305" s="187"/>
      <c r="AAB1305" s="187"/>
      <c r="AAC1305" s="187"/>
      <c r="AAD1305" s="187"/>
      <c r="AAE1305" s="187"/>
      <c r="AAF1305" s="187"/>
      <c r="AAG1305" s="187"/>
      <c r="AAH1305" s="187"/>
      <c r="AAI1305" s="187"/>
      <c r="AAJ1305" s="187"/>
      <c r="AAK1305" s="187"/>
      <c r="AAL1305" s="187"/>
      <c r="AAM1305" s="187"/>
      <c r="AAN1305" s="187"/>
      <c r="AAO1305" s="187"/>
      <c r="AAP1305" s="187"/>
      <c r="AAQ1305" s="187"/>
      <c r="AAR1305" s="187"/>
      <c r="AAS1305" s="187"/>
      <c r="AAT1305" s="187"/>
      <c r="AAU1305" s="187"/>
      <c r="AAV1305" s="187"/>
      <c r="AAW1305" s="187"/>
      <c r="AAX1305" s="187"/>
      <c r="AAY1305" s="187"/>
      <c r="AAZ1305" s="187"/>
      <c r="ABA1305" s="187"/>
      <c r="ABB1305" s="187"/>
      <c r="ABC1305" s="187"/>
      <c r="ABD1305" s="187"/>
      <c r="ABE1305" s="187"/>
      <c r="ABF1305" s="187"/>
      <c r="ABG1305" s="187"/>
      <c r="ABH1305" s="187"/>
      <c r="ABI1305" s="187"/>
      <c r="ABJ1305" s="187"/>
      <c r="ABK1305" s="187"/>
      <c r="ABL1305" s="187"/>
      <c r="ABM1305" s="187"/>
      <c r="ABN1305" s="187"/>
      <c r="ABO1305" s="187"/>
      <c r="ABP1305" s="187"/>
      <c r="ABQ1305" s="187"/>
      <c r="ABR1305" s="187"/>
      <c r="ABS1305" s="187"/>
      <c r="ABT1305" s="187"/>
      <c r="ABU1305" s="187"/>
      <c r="ABV1305" s="187"/>
      <c r="ABW1305" s="187"/>
      <c r="ABX1305" s="187"/>
      <c r="ABY1305" s="187"/>
      <c r="ABZ1305" s="187"/>
      <c r="ACA1305" s="187"/>
      <c r="ACB1305" s="187"/>
      <c r="ACC1305" s="187"/>
      <c r="ACD1305" s="187"/>
      <c r="ACE1305" s="187"/>
      <c r="ACF1305" s="187"/>
      <c r="ACG1305" s="187"/>
      <c r="ACH1305" s="187"/>
      <c r="ACI1305" s="187"/>
      <c r="ACJ1305" s="187"/>
      <c r="ACK1305" s="187"/>
      <c r="ACL1305" s="187"/>
      <c r="ACM1305" s="187"/>
      <c r="ACN1305" s="187"/>
      <c r="ACO1305" s="187"/>
      <c r="ACP1305" s="187"/>
      <c r="ACQ1305" s="187"/>
      <c r="ACR1305" s="187"/>
      <c r="ACS1305" s="187"/>
      <c r="ACT1305" s="187"/>
      <c r="ACU1305" s="187"/>
      <c r="ACV1305" s="187"/>
      <c r="ACW1305" s="187"/>
      <c r="ACX1305" s="187"/>
      <c r="ACY1305" s="187"/>
      <c r="ACZ1305" s="187"/>
      <c r="ADA1305" s="187"/>
      <c r="ADB1305" s="187"/>
      <c r="ADC1305" s="187"/>
      <c r="ADD1305" s="187"/>
      <c r="ADE1305" s="187"/>
      <c r="ADF1305" s="187"/>
      <c r="ADG1305" s="187"/>
      <c r="ADH1305" s="187"/>
      <c r="ADI1305" s="187"/>
      <c r="ADJ1305" s="187"/>
      <c r="ADK1305" s="187"/>
      <c r="ADL1305" s="187"/>
      <c r="ADM1305" s="187"/>
      <c r="ADN1305" s="187"/>
      <c r="ADO1305" s="187"/>
      <c r="ADP1305" s="187"/>
      <c r="ADQ1305" s="187"/>
      <c r="ADR1305" s="187"/>
      <c r="ADS1305" s="187"/>
      <c r="ADT1305" s="187"/>
      <c r="ADU1305" s="187"/>
      <c r="ADV1305" s="187"/>
      <c r="ADW1305" s="187"/>
      <c r="ADX1305" s="187"/>
      <c r="ADY1305" s="187"/>
      <c r="ADZ1305" s="187"/>
      <c r="AEA1305" s="187"/>
      <c r="AEB1305" s="187"/>
      <c r="AEC1305" s="187"/>
      <c r="AED1305" s="187"/>
      <c r="AEE1305" s="187"/>
      <c r="AEF1305" s="187"/>
      <c r="AEG1305" s="187"/>
      <c r="AEH1305" s="187"/>
      <c r="AEI1305" s="187"/>
      <c r="AEJ1305" s="187"/>
      <c r="AEK1305" s="187"/>
      <c r="AEL1305" s="187"/>
      <c r="AEM1305" s="187"/>
      <c r="AEN1305" s="187"/>
      <c r="AEO1305" s="187"/>
      <c r="AEP1305" s="187"/>
      <c r="AEQ1305" s="187"/>
      <c r="AER1305" s="187"/>
      <c r="AES1305" s="187"/>
      <c r="AET1305" s="187"/>
      <c r="AEU1305" s="187"/>
      <c r="AEV1305" s="187"/>
      <c r="AEW1305" s="187"/>
      <c r="AEX1305" s="187"/>
      <c r="AEY1305" s="187"/>
      <c r="AEZ1305" s="187"/>
      <c r="AFA1305" s="187"/>
      <c r="AFB1305" s="187"/>
      <c r="AFC1305" s="187"/>
      <c r="AFD1305" s="187"/>
      <c r="AFE1305" s="187"/>
      <c r="AFF1305" s="187"/>
      <c r="AFG1305" s="187"/>
      <c r="AFH1305" s="187"/>
      <c r="AFI1305" s="187"/>
      <c r="AFJ1305" s="187"/>
      <c r="AFK1305" s="187"/>
      <c r="AFL1305" s="187"/>
      <c r="AFM1305" s="187"/>
      <c r="AFN1305" s="187"/>
      <c r="AFO1305" s="187"/>
      <c r="AFP1305" s="187"/>
      <c r="AFQ1305" s="187"/>
      <c r="AFR1305" s="187"/>
      <c r="AFS1305" s="187"/>
      <c r="AFT1305" s="187"/>
      <c r="AFU1305" s="187"/>
      <c r="AFV1305" s="187"/>
      <c r="AFW1305" s="187"/>
      <c r="AFX1305" s="187"/>
      <c r="AFY1305" s="187"/>
      <c r="AFZ1305" s="187"/>
      <c r="AGA1305" s="187"/>
      <c r="AGB1305" s="187"/>
      <c r="AGC1305" s="187"/>
      <c r="AGD1305" s="187"/>
      <c r="AGE1305" s="187"/>
      <c r="AGF1305" s="187"/>
      <c r="AGG1305" s="187"/>
      <c r="AGH1305" s="187"/>
      <c r="AGI1305" s="187"/>
      <c r="AGJ1305" s="187"/>
      <c r="AGK1305" s="187"/>
      <c r="AGL1305" s="187"/>
      <c r="AGM1305" s="187"/>
      <c r="AGN1305" s="187"/>
      <c r="AGO1305" s="187"/>
      <c r="AGP1305" s="187"/>
      <c r="AGQ1305" s="187"/>
      <c r="AGR1305" s="187"/>
      <c r="AGS1305" s="187"/>
      <c r="AGT1305" s="187"/>
      <c r="AGU1305" s="187"/>
      <c r="AGV1305" s="187"/>
      <c r="AGW1305" s="187"/>
      <c r="AGX1305" s="187"/>
      <c r="AGY1305" s="187"/>
      <c r="AGZ1305" s="187"/>
      <c r="AHA1305" s="187"/>
      <c r="AHB1305" s="187"/>
      <c r="AHC1305" s="187"/>
      <c r="AHD1305" s="187"/>
      <c r="AHE1305" s="187"/>
      <c r="AHF1305" s="187"/>
      <c r="AHG1305" s="187"/>
      <c r="AHH1305" s="187"/>
      <c r="AHI1305" s="187"/>
      <c r="AHJ1305" s="187"/>
      <c r="AHK1305" s="187"/>
      <c r="AHL1305" s="187"/>
      <c r="AHM1305" s="187"/>
      <c r="AHN1305" s="187"/>
      <c r="AHO1305" s="187"/>
      <c r="AHP1305" s="187"/>
      <c r="AHQ1305" s="187"/>
      <c r="AHR1305" s="187"/>
      <c r="AHS1305" s="187"/>
      <c r="AHT1305" s="187"/>
      <c r="AHU1305" s="187"/>
      <c r="AHV1305" s="187"/>
      <c r="AHW1305" s="187"/>
      <c r="AHX1305" s="187"/>
      <c r="AHY1305" s="187"/>
      <c r="AHZ1305" s="187"/>
      <c r="AIA1305" s="187"/>
      <c r="AIB1305" s="187"/>
      <c r="AIC1305" s="187"/>
      <c r="AID1305" s="187"/>
      <c r="AIE1305" s="187"/>
      <c r="AIF1305" s="187"/>
      <c r="AIG1305" s="187"/>
      <c r="AIH1305" s="187"/>
      <c r="AII1305" s="187"/>
      <c r="AIJ1305" s="187"/>
      <c r="AIK1305" s="187"/>
      <c r="AIL1305" s="187"/>
      <c r="AIM1305" s="187"/>
      <c r="AIN1305" s="187"/>
      <c r="AIO1305" s="187"/>
      <c r="AIP1305" s="187"/>
      <c r="AIQ1305" s="187"/>
      <c r="AIR1305" s="187"/>
      <c r="AIS1305" s="187"/>
      <c r="AIT1305" s="187"/>
      <c r="AIU1305" s="187"/>
      <c r="AIV1305" s="187"/>
      <c r="AIW1305" s="187"/>
      <c r="AIX1305" s="187"/>
      <c r="AIY1305" s="187"/>
      <c r="AIZ1305" s="187"/>
      <c r="AJA1305" s="187"/>
      <c r="AJB1305" s="187"/>
      <c r="AJC1305" s="187"/>
      <c r="AJD1305" s="187"/>
      <c r="AJE1305" s="187"/>
      <c r="AJF1305" s="187"/>
      <c r="AJG1305" s="187"/>
      <c r="AJH1305" s="187"/>
      <c r="AJI1305" s="187"/>
      <c r="AJJ1305" s="187"/>
      <c r="AJK1305" s="187"/>
      <c r="AJL1305" s="187"/>
      <c r="AJM1305" s="187"/>
      <c r="AJN1305" s="187"/>
      <c r="AJO1305" s="187"/>
      <c r="AJP1305" s="187"/>
      <c r="AJQ1305" s="187"/>
      <c r="AJR1305" s="187"/>
      <c r="AJS1305" s="187"/>
      <c r="AJT1305" s="187"/>
      <c r="AJU1305" s="187"/>
      <c r="AJV1305" s="187"/>
      <c r="AJW1305" s="187"/>
      <c r="AJX1305" s="187"/>
      <c r="AJY1305" s="187"/>
      <c r="AJZ1305" s="187"/>
      <c r="AKA1305" s="187"/>
      <c r="AKB1305" s="187"/>
      <c r="AKC1305" s="187"/>
      <c r="AKD1305" s="187"/>
      <c r="AKE1305" s="187"/>
      <c r="AKF1305" s="187"/>
      <c r="AKG1305" s="187"/>
      <c r="AKH1305" s="187"/>
      <c r="AKI1305" s="187"/>
      <c r="AKJ1305" s="187"/>
      <c r="AKK1305" s="187"/>
      <c r="AKL1305" s="187"/>
      <c r="AKM1305" s="187"/>
      <c r="AKN1305" s="187"/>
      <c r="AKO1305" s="187"/>
      <c r="AKP1305" s="187"/>
      <c r="AKQ1305" s="187"/>
      <c r="AKR1305" s="187"/>
      <c r="AKS1305" s="187"/>
      <c r="AKT1305" s="187"/>
      <c r="AKU1305" s="187"/>
      <c r="AKV1305" s="187"/>
      <c r="AKW1305" s="187"/>
      <c r="AKX1305" s="187"/>
      <c r="AKY1305" s="187"/>
      <c r="AKZ1305" s="187"/>
      <c r="ALA1305" s="187"/>
      <c r="ALB1305" s="187"/>
      <c r="ALC1305" s="187"/>
      <c r="ALD1305" s="187"/>
      <c r="ALE1305" s="187"/>
      <c r="ALF1305" s="187"/>
      <c r="ALG1305" s="187"/>
      <c r="ALH1305" s="187"/>
      <c r="ALI1305" s="187"/>
      <c r="ALJ1305" s="187"/>
      <c r="ALK1305" s="187"/>
      <c r="ALL1305" s="187"/>
      <c r="ALM1305" s="187"/>
      <c r="ALN1305" s="187"/>
      <c r="ALO1305" s="187"/>
      <c r="ALP1305" s="187"/>
      <c r="ALQ1305" s="187"/>
      <c r="ALR1305" s="187"/>
      <c r="ALS1305" s="187"/>
      <c r="ALT1305" s="187"/>
      <c r="ALU1305" s="187"/>
      <c r="ALV1305" s="187"/>
      <c r="ALW1305" s="187"/>
      <c r="ALX1305" s="187"/>
      <c r="ALY1305" s="187"/>
      <c r="ALZ1305" s="187"/>
      <c r="AMA1305" s="187"/>
      <c r="AMB1305" s="187"/>
      <c r="AMC1305" s="187"/>
      <c r="AMD1305" s="187"/>
      <c r="AME1305" s="187"/>
      <c r="AMF1305" s="187"/>
      <c r="AMG1305" s="187"/>
      <c r="AMH1305" s="187"/>
      <c r="AMI1305" s="187"/>
      <c r="AMJ1305" s="187"/>
      <c r="AMK1305" s="187"/>
      <c r="AML1305" s="187"/>
      <c r="AMM1305" s="187"/>
      <c r="AMN1305" s="187"/>
      <c r="AMO1305" s="187"/>
      <c r="AMP1305" s="187"/>
      <c r="AMQ1305" s="187"/>
      <c r="AMR1305" s="187"/>
      <c r="AMS1305" s="187"/>
      <c r="AMT1305" s="187"/>
      <c r="AMU1305" s="187"/>
      <c r="AMV1305" s="187"/>
      <c r="AMW1305" s="187"/>
      <c r="AMX1305" s="187"/>
      <c r="AMY1305" s="187"/>
      <c r="AMZ1305" s="187"/>
      <c r="ANA1305" s="187"/>
      <c r="ANB1305" s="187"/>
      <c r="ANC1305" s="187"/>
      <c r="AND1305" s="187"/>
      <c r="ANE1305" s="187"/>
      <c r="ANF1305" s="187"/>
      <c r="ANG1305" s="187"/>
      <c r="ANH1305" s="187"/>
      <c r="ANI1305" s="187"/>
      <c r="ANJ1305" s="187"/>
      <c r="ANK1305" s="187"/>
      <c r="ANL1305" s="187"/>
      <c r="ANM1305" s="187"/>
      <c r="ANN1305" s="187"/>
      <c r="ANO1305" s="187"/>
      <c r="ANP1305" s="187"/>
      <c r="ANQ1305" s="187"/>
      <c r="ANR1305" s="187"/>
      <c r="ANS1305" s="187"/>
      <c r="ANT1305" s="187"/>
      <c r="ANU1305" s="187"/>
      <c r="ANV1305" s="187"/>
      <c r="ANW1305" s="187"/>
      <c r="ANX1305" s="187"/>
      <c r="ANY1305" s="187"/>
      <c r="ANZ1305" s="187"/>
      <c r="AOA1305" s="187"/>
      <c r="AOB1305" s="187"/>
      <c r="AOC1305" s="187"/>
      <c r="AOD1305" s="187"/>
      <c r="AOE1305" s="187"/>
      <c r="AOF1305" s="187"/>
      <c r="AOG1305" s="187"/>
      <c r="AOH1305" s="187"/>
      <c r="AOI1305" s="187"/>
      <c r="AOJ1305" s="187"/>
      <c r="AOK1305" s="187"/>
      <c r="AOL1305" s="187"/>
      <c r="AOM1305" s="187"/>
      <c r="AON1305" s="187"/>
      <c r="AOO1305" s="187"/>
      <c r="AOP1305" s="187"/>
      <c r="AOQ1305" s="187"/>
      <c r="AOR1305" s="187"/>
      <c r="AOS1305" s="187"/>
      <c r="AOT1305" s="187"/>
      <c r="AOU1305" s="187"/>
      <c r="AOV1305" s="187"/>
      <c r="AOW1305" s="187"/>
      <c r="AOX1305" s="187"/>
      <c r="AOY1305" s="187"/>
      <c r="AOZ1305" s="187"/>
      <c r="APA1305" s="187"/>
      <c r="APB1305" s="187"/>
      <c r="APC1305" s="187"/>
      <c r="APD1305" s="187"/>
      <c r="APE1305" s="187"/>
      <c r="APF1305" s="187"/>
      <c r="APG1305" s="187"/>
      <c r="APH1305" s="187"/>
      <c r="API1305" s="187"/>
      <c r="APJ1305" s="187"/>
      <c r="APK1305" s="187"/>
      <c r="APL1305" s="187"/>
      <c r="APM1305" s="187"/>
      <c r="APN1305" s="187"/>
      <c r="APO1305" s="187"/>
      <c r="APP1305" s="187"/>
      <c r="APQ1305" s="187"/>
      <c r="APR1305" s="187"/>
      <c r="APS1305" s="187"/>
      <c r="APT1305" s="187"/>
      <c r="APU1305" s="187"/>
      <c r="APV1305" s="187"/>
      <c r="APW1305" s="187"/>
      <c r="APX1305" s="187"/>
      <c r="APY1305" s="187"/>
      <c r="APZ1305" s="187"/>
      <c r="AQA1305" s="187"/>
      <c r="AQB1305" s="187"/>
      <c r="AQC1305" s="187"/>
      <c r="AQD1305" s="187"/>
      <c r="AQE1305" s="187"/>
      <c r="AQF1305" s="187"/>
      <c r="AQG1305" s="187"/>
      <c r="AQH1305" s="187"/>
      <c r="AQI1305" s="187"/>
      <c r="AQJ1305" s="187"/>
      <c r="AQK1305" s="187"/>
      <c r="AQL1305" s="187"/>
      <c r="AQM1305" s="187"/>
      <c r="AQN1305" s="187"/>
      <c r="AQO1305" s="187"/>
      <c r="AQP1305" s="187"/>
      <c r="AQQ1305" s="187"/>
      <c r="AQR1305" s="187"/>
      <c r="AQS1305" s="187"/>
      <c r="AQT1305" s="187"/>
      <c r="AQU1305" s="187"/>
      <c r="AQV1305" s="187"/>
      <c r="AQW1305" s="187"/>
      <c r="AQX1305" s="187"/>
      <c r="AQY1305" s="187"/>
      <c r="AQZ1305" s="187"/>
      <c r="ARA1305" s="187"/>
      <c r="ARB1305" s="187"/>
      <c r="ARC1305" s="187"/>
      <c r="ARD1305" s="187"/>
      <c r="ARE1305" s="187"/>
      <c r="ARF1305" s="187"/>
      <c r="ARG1305" s="187"/>
      <c r="ARH1305" s="187"/>
      <c r="ARI1305" s="187"/>
      <c r="ARJ1305" s="187"/>
      <c r="ARK1305" s="187"/>
      <c r="ARL1305" s="187"/>
      <c r="ARM1305" s="187"/>
      <c r="ARN1305" s="187"/>
      <c r="ARO1305" s="187"/>
      <c r="ARP1305" s="187"/>
      <c r="ARQ1305" s="187"/>
      <c r="ARR1305" s="187"/>
      <c r="ARS1305" s="187"/>
      <c r="ART1305" s="187"/>
      <c r="ARU1305" s="187"/>
      <c r="ARV1305" s="187"/>
      <c r="ARW1305" s="187"/>
      <c r="ARX1305" s="187"/>
      <c r="ARY1305" s="187"/>
      <c r="ARZ1305" s="187"/>
      <c r="ASA1305" s="187"/>
      <c r="ASB1305" s="187"/>
      <c r="ASC1305" s="187"/>
      <c r="ASD1305" s="187"/>
      <c r="ASE1305" s="187"/>
      <c r="ASF1305" s="187"/>
      <c r="ASG1305" s="187"/>
      <c r="ASH1305" s="187"/>
      <c r="ASI1305" s="187"/>
      <c r="ASJ1305" s="187"/>
      <c r="ASK1305" s="187"/>
      <c r="ASL1305" s="187"/>
      <c r="ASM1305" s="187"/>
      <c r="ASN1305" s="187"/>
      <c r="ASO1305" s="187"/>
      <c r="ASP1305" s="187"/>
      <c r="ASQ1305" s="187"/>
      <c r="ASR1305" s="187"/>
      <c r="ASS1305" s="187"/>
      <c r="AST1305" s="187"/>
      <c r="ASU1305" s="187"/>
      <c r="ASV1305" s="187"/>
      <c r="ASW1305" s="187"/>
      <c r="ASX1305" s="187"/>
      <c r="ASY1305" s="187"/>
      <c r="ASZ1305" s="187"/>
      <c r="ATA1305" s="187"/>
      <c r="ATB1305" s="187"/>
      <c r="ATC1305" s="187"/>
      <c r="ATD1305" s="187"/>
      <c r="ATE1305" s="187"/>
      <c r="ATF1305" s="187"/>
      <c r="ATG1305" s="187"/>
      <c r="ATH1305" s="187"/>
      <c r="ATI1305" s="187"/>
      <c r="ATJ1305" s="187"/>
      <c r="ATK1305" s="187"/>
      <c r="ATL1305" s="187"/>
      <c r="ATM1305" s="187"/>
      <c r="ATN1305" s="187"/>
      <c r="ATO1305" s="187"/>
      <c r="ATP1305" s="187"/>
      <c r="ATQ1305" s="187"/>
      <c r="ATR1305" s="187"/>
      <c r="ATS1305" s="187"/>
      <c r="ATT1305" s="187"/>
      <c r="ATU1305" s="187"/>
      <c r="ATV1305" s="187"/>
      <c r="ATW1305" s="187"/>
      <c r="ATX1305" s="187"/>
      <c r="ATY1305" s="187"/>
      <c r="ATZ1305" s="187"/>
      <c r="AUA1305" s="187"/>
      <c r="AUB1305" s="187"/>
      <c r="AUC1305" s="187"/>
      <c r="AUD1305" s="187"/>
      <c r="AUE1305" s="187"/>
      <c r="AUF1305" s="187"/>
      <c r="AUG1305" s="187"/>
      <c r="AUH1305" s="187"/>
      <c r="AUI1305" s="187"/>
      <c r="AUJ1305" s="187"/>
      <c r="AUK1305" s="187"/>
      <c r="AUL1305" s="187"/>
      <c r="AUM1305" s="187"/>
      <c r="AUN1305" s="187"/>
      <c r="AUO1305" s="187"/>
      <c r="AUP1305" s="187"/>
      <c r="AUQ1305" s="187"/>
      <c r="AUR1305" s="187"/>
      <c r="AUS1305" s="187"/>
      <c r="AUT1305" s="187"/>
      <c r="AUU1305" s="187"/>
      <c r="AUV1305" s="187"/>
      <c r="AUW1305" s="187"/>
      <c r="AUX1305" s="187"/>
      <c r="AUY1305" s="187"/>
      <c r="AUZ1305" s="187"/>
      <c r="AVA1305" s="187"/>
      <c r="AVB1305" s="187"/>
      <c r="AVC1305" s="187"/>
      <c r="AVD1305" s="187"/>
      <c r="AVE1305" s="187"/>
      <c r="AVF1305" s="187"/>
      <c r="AVG1305" s="187"/>
      <c r="AVH1305" s="187"/>
      <c r="AVI1305" s="187"/>
      <c r="AVJ1305" s="187"/>
      <c r="AVK1305" s="187"/>
      <c r="AVL1305" s="187"/>
      <c r="AVM1305" s="187"/>
      <c r="AVN1305" s="187"/>
      <c r="AVO1305" s="187"/>
      <c r="AVP1305" s="187"/>
      <c r="AVQ1305" s="187"/>
      <c r="AVR1305" s="187"/>
      <c r="AVS1305" s="187"/>
      <c r="AVT1305" s="187"/>
      <c r="AVU1305" s="187"/>
      <c r="AVV1305" s="187"/>
      <c r="AVW1305" s="187"/>
      <c r="AVX1305" s="187"/>
      <c r="AVY1305" s="187"/>
      <c r="AVZ1305" s="187"/>
      <c r="AWA1305" s="187"/>
      <c r="AWB1305" s="187"/>
      <c r="AWC1305" s="187"/>
      <c r="AWD1305" s="187"/>
      <c r="AWE1305" s="187"/>
      <c r="AWF1305" s="187"/>
      <c r="AWG1305" s="187"/>
      <c r="AWH1305" s="187"/>
      <c r="AWI1305" s="187"/>
      <c r="AWJ1305" s="187"/>
      <c r="AWK1305" s="187"/>
      <c r="AWL1305" s="187"/>
      <c r="AWM1305" s="187"/>
      <c r="AWN1305" s="187"/>
      <c r="AWO1305" s="187"/>
      <c r="AWP1305" s="187"/>
      <c r="AWQ1305" s="187"/>
      <c r="AWR1305" s="187"/>
      <c r="AWS1305" s="187"/>
      <c r="AWT1305" s="187"/>
      <c r="AWU1305" s="187"/>
      <c r="AWV1305" s="187"/>
      <c r="AWW1305" s="187"/>
      <c r="AWX1305" s="187"/>
      <c r="AWY1305" s="187"/>
      <c r="AWZ1305" s="187"/>
      <c r="AXA1305" s="187"/>
      <c r="AXB1305" s="187"/>
      <c r="AXC1305" s="187"/>
      <c r="AXD1305" s="187"/>
      <c r="AXE1305" s="187"/>
      <c r="AXF1305" s="187"/>
      <c r="AXG1305" s="187"/>
      <c r="AXH1305" s="187"/>
      <c r="AXI1305" s="187"/>
      <c r="AXJ1305" s="187"/>
      <c r="AXK1305" s="187"/>
      <c r="AXL1305" s="187"/>
      <c r="AXM1305" s="187"/>
      <c r="AXN1305" s="187"/>
      <c r="AXO1305" s="187"/>
      <c r="AXP1305" s="187"/>
      <c r="AXQ1305" s="187"/>
      <c r="AXR1305" s="187"/>
      <c r="AXS1305" s="187"/>
      <c r="AXT1305" s="187"/>
      <c r="AXU1305" s="187"/>
      <c r="AXV1305" s="187"/>
      <c r="AXW1305" s="187"/>
      <c r="AXX1305" s="187"/>
      <c r="AXY1305" s="187"/>
      <c r="AXZ1305" s="187"/>
      <c r="AYA1305" s="187"/>
      <c r="AYB1305" s="187"/>
      <c r="AYC1305" s="187"/>
      <c r="AYD1305" s="187"/>
      <c r="AYE1305" s="187"/>
      <c r="AYF1305" s="187"/>
      <c r="AYG1305" s="187"/>
      <c r="AYH1305" s="187"/>
      <c r="AYI1305" s="187"/>
      <c r="AYJ1305" s="187"/>
      <c r="AYK1305" s="187"/>
      <c r="AYL1305" s="187"/>
      <c r="AYM1305" s="187"/>
      <c r="AYN1305" s="187"/>
      <c r="AYO1305" s="187"/>
      <c r="AYP1305" s="187"/>
      <c r="AYQ1305" s="187"/>
      <c r="AYR1305" s="187"/>
      <c r="AYS1305" s="187"/>
      <c r="AYT1305" s="187"/>
      <c r="AYU1305" s="187"/>
      <c r="AYV1305" s="187"/>
      <c r="AYW1305" s="187"/>
      <c r="AYX1305" s="187"/>
      <c r="AYY1305" s="187"/>
      <c r="AYZ1305" s="187"/>
      <c r="AZA1305" s="187"/>
      <c r="AZB1305" s="187"/>
      <c r="AZC1305" s="187"/>
      <c r="AZD1305" s="187"/>
      <c r="AZE1305" s="187"/>
      <c r="AZF1305" s="187"/>
      <c r="AZG1305" s="187"/>
      <c r="AZH1305" s="187"/>
      <c r="AZI1305" s="187"/>
      <c r="AZJ1305" s="187"/>
      <c r="AZK1305" s="187"/>
      <c r="AZL1305" s="187"/>
      <c r="AZM1305" s="187"/>
      <c r="AZN1305" s="187"/>
      <c r="AZO1305" s="187"/>
      <c r="AZP1305" s="187"/>
      <c r="AZQ1305" s="187"/>
      <c r="AZR1305" s="187"/>
      <c r="AZS1305" s="187"/>
      <c r="AZT1305" s="187"/>
      <c r="AZU1305" s="187"/>
      <c r="AZV1305" s="187"/>
      <c r="AZW1305" s="187"/>
      <c r="AZX1305" s="187"/>
      <c r="AZY1305" s="187"/>
      <c r="AZZ1305" s="187"/>
      <c r="BAA1305" s="187"/>
      <c r="BAB1305" s="187"/>
      <c r="BAC1305" s="187"/>
      <c r="BAD1305" s="187"/>
      <c r="BAE1305" s="187"/>
      <c r="BAF1305" s="187"/>
      <c r="BAG1305" s="187"/>
      <c r="BAH1305" s="187"/>
      <c r="BAI1305" s="187"/>
      <c r="BAJ1305" s="187"/>
      <c r="BAK1305" s="187"/>
      <c r="BAL1305" s="187"/>
      <c r="BAM1305" s="187"/>
      <c r="BAN1305" s="187"/>
      <c r="BAO1305" s="187"/>
      <c r="BAP1305" s="187"/>
      <c r="BAQ1305" s="187"/>
      <c r="BAR1305" s="187"/>
      <c r="BAS1305" s="187"/>
      <c r="BAT1305" s="187"/>
      <c r="BAU1305" s="187"/>
      <c r="BAV1305" s="187"/>
      <c r="BAW1305" s="187"/>
      <c r="BAX1305" s="187"/>
      <c r="BAY1305" s="187"/>
      <c r="BAZ1305" s="187"/>
      <c r="BBA1305" s="187"/>
      <c r="BBB1305" s="187"/>
      <c r="BBC1305" s="187"/>
      <c r="BBD1305" s="187"/>
      <c r="BBE1305" s="187"/>
      <c r="BBF1305" s="187"/>
      <c r="BBG1305" s="187"/>
      <c r="BBH1305" s="187"/>
      <c r="BBI1305" s="187"/>
      <c r="BBJ1305" s="187"/>
      <c r="BBK1305" s="187"/>
      <c r="BBL1305" s="187"/>
      <c r="BBM1305" s="187"/>
      <c r="BBN1305" s="187"/>
      <c r="BBO1305" s="187"/>
      <c r="BBP1305" s="187"/>
      <c r="BBQ1305" s="187"/>
      <c r="BBR1305" s="187"/>
      <c r="BBS1305" s="187"/>
      <c r="BBT1305" s="187"/>
      <c r="BBU1305" s="187"/>
      <c r="BBV1305" s="187"/>
      <c r="BBW1305" s="187"/>
      <c r="BBX1305" s="187"/>
      <c r="BBY1305" s="187"/>
      <c r="BBZ1305" s="187"/>
      <c r="BCA1305" s="187"/>
      <c r="BCB1305" s="187"/>
      <c r="BCC1305" s="187"/>
      <c r="BCD1305" s="187"/>
      <c r="BCE1305" s="187"/>
      <c r="BCF1305" s="187"/>
      <c r="BCG1305" s="187"/>
      <c r="BCH1305" s="187"/>
      <c r="BCI1305" s="187"/>
      <c r="BCJ1305" s="187"/>
      <c r="BCK1305" s="187"/>
      <c r="BCL1305" s="187"/>
      <c r="BCM1305" s="187"/>
      <c r="BCN1305" s="187"/>
      <c r="BCO1305" s="187"/>
      <c r="BCP1305" s="187"/>
      <c r="BCQ1305" s="187"/>
      <c r="BCR1305" s="187"/>
      <c r="BCS1305" s="187"/>
      <c r="BCT1305" s="187"/>
      <c r="BCU1305" s="187"/>
      <c r="BCV1305" s="187"/>
      <c r="BCW1305" s="187"/>
      <c r="BCX1305" s="187"/>
      <c r="BCY1305" s="187"/>
      <c r="BCZ1305" s="187"/>
      <c r="BDA1305" s="187"/>
      <c r="BDB1305" s="187"/>
      <c r="BDC1305" s="187"/>
      <c r="BDD1305" s="187"/>
      <c r="BDE1305" s="187"/>
      <c r="BDF1305" s="187"/>
      <c r="BDG1305" s="187"/>
      <c r="BDH1305" s="187"/>
      <c r="BDI1305" s="187"/>
      <c r="BDJ1305" s="187"/>
      <c r="BDK1305" s="187"/>
      <c r="BDL1305" s="187"/>
      <c r="BDM1305" s="187"/>
      <c r="BDN1305" s="187"/>
      <c r="BDO1305" s="187"/>
      <c r="BDP1305" s="187"/>
      <c r="BDQ1305" s="187"/>
      <c r="BDR1305" s="187"/>
      <c r="BDS1305" s="187"/>
      <c r="BDT1305" s="187"/>
      <c r="BDU1305" s="187"/>
      <c r="BDV1305" s="187"/>
      <c r="BDW1305" s="187"/>
      <c r="BDX1305" s="187"/>
      <c r="BDY1305" s="187"/>
      <c r="BDZ1305" s="187"/>
      <c r="BEA1305" s="187"/>
      <c r="BEB1305" s="187"/>
      <c r="BEC1305" s="187"/>
      <c r="BED1305" s="187"/>
      <c r="BEE1305" s="187"/>
      <c r="BEF1305" s="187"/>
      <c r="BEG1305" s="187"/>
      <c r="BEH1305" s="187"/>
      <c r="BEI1305" s="187"/>
      <c r="BEJ1305" s="187"/>
      <c r="BEK1305" s="187"/>
      <c r="BEL1305" s="187"/>
      <c r="BEM1305" s="187"/>
      <c r="BEN1305" s="187"/>
      <c r="BEO1305" s="187"/>
      <c r="BEP1305" s="187"/>
      <c r="BEQ1305" s="187"/>
      <c r="BER1305" s="187"/>
      <c r="BES1305" s="187"/>
      <c r="BET1305" s="187"/>
      <c r="BEU1305" s="187"/>
      <c r="BEV1305" s="187"/>
      <c r="BEW1305" s="187"/>
      <c r="BEX1305" s="187"/>
      <c r="BEY1305" s="187"/>
      <c r="BEZ1305" s="187"/>
      <c r="BFA1305" s="187"/>
      <c r="BFB1305" s="187"/>
      <c r="BFC1305" s="187"/>
      <c r="BFD1305" s="187"/>
      <c r="BFE1305" s="187"/>
      <c r="BFF1305" s="187"/>
      <c r="BFG1305" s="187"/>
      <c r="BFH1305" s="187"/>
      <c r="BFI1305" s="187"/>
      <c r="BFJ1305" s="187"/>
      <c r="BFK1305" s="187"/>
      <c r="BFL1305" s="187"/>
      <c r="BFM1305" s="187"/>
      <c r="BFN1305" s="187"/>
      <c r="BFO1305" s="187"/>
      <c r="BFP1305" s="187"/>
      <c r="BFQ1305" s="187"/>
      <c r="BFR1305" s="187"/>
      <c r="BFS1305" s="187"/>
      <c r="BFT1305" s="187"/>
      <c r="BFU1305" s="187"/>
      <c r="BFV1305" s="187"/>
      <c r="BFW1305" s="187"/>
      <c r="BFX1305" s="187"/>
      <c r="BFY1305" s="187"/>
      <c r="BFZ1305" s="187"/>
      <c r="BGA1305" s="187"/>
      <c r="BGB1305" s="187"/>
      <c r="BGC1305" s="187"/>
      <c r="BGD1305" s="187"/>
      <c r="BGE1305" s="187"/>
      <c r="BGF1305" s="187"/>
      <c r="BGG1305" s="187"/>
      <c r="BGH1305" s="187"/>
      <c r="BGI1305" s="187"/>
      <c r="BGJ1305" s="187"/>
      <c r="BGK1305" s="187"/>
      <c r="BGL1305" s="187"/>
      <c r="BGM1305" s="187"/>
      <c r="BGN1305" s="187"/>
      <c r="BGO1305" s="187"/>
      <c r="BGP1305" s="187"/>
      <c r="BGQ1305" s="187"/>
      <c r="BGR1305" s="187"/>
      <c r="BGS1305" s="187"/>
      <c r="BGT1305" s="187"/>
      <c r="BGU1305" s="187"/>
      <c r="BGV1305" s="187"/>
      <c r="BGW1305" s="187"/>
      <c r="BGX1305" s="187"/>
      <c r="BGY1305" s="187"/>
      <c r="BGZ1305" s="187"/>
      <c r="BHA1305" s="187"/>
      <c r="BHB1305" s="187"/>
      <c r="BHC1305" s="187"/>
      <c r="BHD1305" s="187"/>
      <c r="BHE1305" s="187"/>
      <c r="BHF1305" s="187"/>
      <c r="BHG1305" s="187"/>
      <c r="BHH1305" s="187"/>
      <c r="BHI1305" s="187"/>
      <c r="BHJ1305" s="187"/>
      <c r="BHK1305" s="187"/>
      <c r="BHL1305" s="187"/>
      <c r="BHM1305" s="187"/>
      <c r="BHN1305" s="187"/>
      <c r="BHO1305" s="187"/>
      <c r="BHP1305" s="187"/>
      <c r="BHQ1305" s="187"/>
      <c r="BHR1305" s="187"/>
      <c r="BHS1305" s="187"/>
      <c r="BHT1305" s="187"/>
      <c r="BHU1305" s="187"/>
      <c r="BHV1305" s="187"/>
      <c r="BHW1305" s="187"/>
      <c r="BHX1305" s="187"/>
      <c r="BHY1305" s="187"/>
      <c r="BHZ1305" s="187"/>
      <c r="BIA1305" s="187"/>
      <c r="BIB1305" s="187"/>
      <c r="BIC1305" s="187"/>
      <c r="BID1305" s="187"/>
      <c r="BIE1305" s="187"/>
      <c r="BIF1305" s="187"/>
      <c r="BIG1305" s="187"/>
      <c r="BIH1305" s="187"/>
      <c r="BII1305" s="187"/>
      <c r="BIJ1305" s="187"/>
      <c r="BIK1305" s="187"/>
      <c r="BIL1305" s="187"/>
      <c r="BIM1305" s="187"/>
      <c r="BIN1305" s="187"/>
      <c r="BIO1305" s="187"/>
      <c r="BIP1305" s="187"/>
      <c r="BIQ1305" s="187"/>
      <c r="BIR1305" s="187"/>
      <c r="BIS1305" s="187"/>
      <c r="BIT1305" s="187"/>
      <c r="BIU1305" s="187"/>
      <c r="BIV1305" s="187"/>
      <c r="BIW1305" s="187"/>
      <c r="BIX1305" s="187"/>
      <c r="BIY1305" s="187"/>
      <c r="BIZ1305" s="187"/>
      <c r="BJA1305" s="187"/>
      <c r="BJB1305" s="187"/>
      <c r="BJC1305" s="187"/>
      <c r="BJD1305" s="187"/>
      <c r="BJE1305" s="187"/>
      <c r="BJF1305" s="187"/>
      <c r="BJG1305" s="187"/>
      <c r="BJH1305" s="187"/>
      <c r="BJI1305" s="187"/>
      <c r="BJJ1305" s="187"/>
      <c r="BJK1305" s="187"/>
      <c r="BJL1305" s="187"/>
      <c r="BJM1305" s="187"/>
      <c r="BJN1305" s="187"/>
      <c r="BJO1305" s="187"/>
      <c r="BJP1305" s="187"/>
      <c r="BJQ1305" s="187"/>
      <c r="BJR1305" s="187"/>
      <c r="BJS1305" s="187"/>
      <c r="BJT1305" s="187"/>
      <c r="BJU1305" s="187"/>
      <c r="BJV1305" s="187"/>
      <c r="BJW1305" s="187"/>
      <c r="BJX1305" s="187"/>
      <c r="BJY1305" s="187"/>
      <c r="BJZ1305" s="187"/>
      <c r="BKA1305" s="187"/>
      <c r="BKB1305" s="187"/>
      <c r="BKC1305" s="187"/>
      <c r="BKD1305" s="187"/>
      <c r="BKE1305" s="187"/>
      <c r="BKF1305" s="187"/>
      <c r="BKG1305" s="187"/>
      <c r="BKH1305" s="187"/>
      <c r="BKI1305" s="187"/>
      <c r="BKJ1305" s="187"/>
      <c r="BKK1305" s="187"/>
      <c r="BKL1305" s="187"/>
      <c r="BKM1305" s="187"/>
      <c r="BKN1305" s="187"/>
      <c r="BKO1305" s="187"/>
      <c r="BKP1305" s="187"/>
      <c r="BKQ1305" s="187"/>
      <c r="BKR1305" s="187"/>
      <c r="BKS1305" s="187"/>
      <c r="BKT1305" s="187"/>
      <c r="BKU1305" s="187"/>
      <c r="BKV1305" s="187"/>
      <c r="BKW1305" s="187"/>
      <c r="BKX1305" s="187"/>
      <c r="BKY1305" s="187"/>
      <c r="BKZ1305" s="187"/>
      <c r="BLA1305" s="187"/>
      <c r="BLB1305" s="187"/>
      <c r="BLC1305" s="187"/>
      <c r="BLD1305" s="187"/>
      <c r="BLE1305" s="187"/>
      <c r="BLF1305" s="187"/>
      <c r="BLG1305" s="187"/>
      <c r="BLH1305" s="187"/>
      <c r="BLI1305" s="187"/>
      <c r="BLJ1305" s="187"/>
      <c r="BLK1305" s="187"/>
      <c r="BLL1305" s="187"/>
      <c r="BLM1305" s="187"/>
      <c r="BLN1305" s="187"/>
      <c r="BLO1305" s="187"/>
      <c r="BLP1305" s="187"/>
      <c r="BLQ1305" s="187"/>
      <c r="BLR1305" s="187"/>
      <c r="BLS1305" s="187"/>
      <c r="BLT1305" s="187"/>
      <c r="BLU1305" s="187"/>
      <c r="BLV1305" s="187"/>
      <c r="BLW1305" s="187"/>
      <c r="BLX1305" s="187"/>
      <c r="BLY1305" s="187"/>
      <c r="BLZ1305" s="187"/>
      <c r="BMA1305" s="187"/>
      <c r="BMB1305" s="187"/>
      <c r="BMC1305" s="187"/>
      <c r="BMD1305" s="187"/>
      <c r="BME1305" s="187"/>
      <c r="BMF1305" s="187"/>
      <c r="BMG1305" s="187"/>
      <c r="BMH1305" s="187"/>
      <c r="BMI1305" s="187"/>
      <c r="BMJ1305" s="187"/>
      <c r="BMK1305" s="187"/>
      <c r="BML1305" s="187"/>
      <c r="BMM1305" s="187"/>
      <c r="BMN1305" s="187"/>
      <c r="BMO1305" s="187"/>
      <c r="BMP1305" s="187"/>
      <c r="BMQ1305" s="187"/>
      <c r="BMR1305" s="187"/>
      <c r="BMS1305" s="187"/>
      <c r="BMT1305" s="187"/>
      <c r="BMU1305" s="187"/>
      <c r="BMV1305" s="187"/>
      <c r="BMW1305" s="187"/>
      <c r="BMX1305" s="187"/>
      <c r="BMY1305" s="187"/>
      <c r="BMZ1305" s="187"/>
      <c r="BNA1305" s="187"/>
      <c r="BNB1305" s="187"/>
      <c r="BNC1305" s="187"/>
      <c r="BND1305" s="187"/>
      <c r="BNE1305" s="187"/>
      <c r="BNF1305" s="187"/>
      <c r="BNG1305" s="187"/>
      <c r="BNH1305" s="187"/>
      <c r="BNI1305" s="187"/>
      <c r="BNJ1305" s="187"/>
      <c r="BNK1305" s="187"/>
      <c r="BNL1305" s="187"/>
      <c r="BNM1305" s="187"/>
      <c r="BNN1305" s="187"/>
      <c r="BNO1305" s="187"/>
      <c r="BNP1305" s="187"/>
      <c r="BNQ1305" s="187"/>
      <c r="BNR1305" s="187"/>
      <c r="BNS1305" s="187"/>
      <c r="BNT1305" s="187"/>
      <c r="BNU1305" s="187"/>
      <c r="BNV1305" s="187"/>
      <c r="BNW1305" s="187"/>
      <c r="BNX1305" s="187"/>
      <c r="BNY1305" s="187"/>
      <c r="BNZ1305" s="187"/>
      <c r="BOA1305" s="187"/>
      <c r="BOB1305" s="187"/>
      <c r="BOC1305" s="187"/>
      <c r="BOD1305" s="187"/>
      <c r="BOE1305" s="187"/>
      <c r="BOF1305" s="187"/>
      <c r="BOG1305" s="187"/>
      <c r="BOH1305" s="187"/>
      <c r="BOI1305" s="187"/>
      <c r="BOJ1305" s="187"/>
      <c r="BOK1305" s="187"/>
      <c r="BOL1305" s="187"/>
      <c r="BOM1305" s="187"/>
      <c r="BON1305" s="187"/>
      <c r="BOO1305" s="187"/>
      <c r="BOP1305" s="187"/>
      <c r="BOQ1305" s="187"/>
      <c r="BOR1305" s="187"/>
      <c r="BOS1305" s="187"/>
      <c r="BOT1305" s="187"/>
      <c r="BOU1305" s="187"/>
      <c r="BOV1305" s="187"/>
      <c r="BOW1305" s="187"/>
      <c r="BOX1305" s="187"/>
      <c r="BOY1305" s="187"/>
      <c r="BOZ1305" s="187"/>
      <c r="BPA1305" s="187"/>
      <c r="BPB1305" s="187"/>
      <c r="BPC1305" s="187"/>
      <c r="BPD1305" s="187"/>
      <c r="BPE1305" s="187"/>
      <c r="BPF1305" s="187"/>
      <c r="BPG1305" s="187"/>
      <c r="BPH1305" s="187"/>
      <c r="BPI1305" s="187"/>
      <c r="BPJ1305" s="187"/>
      <c r="BPK1305" s="187"/>
      <c r="BPL1305" s="187"/>
      <c r="BPM1305" s="187"/>
      <c r="BPN1305" s="187"/>
      <c r="BPO1305" s="187"/>
      <c r="BPP1305" s="187"/>
      <c r="BPQ1305" s="187"/>
      <c r="BPR1305" s="187"/>
      <c r="BPS1305" s="187"/>
      <c r="BPT1305" s="187"/>
      <c r="BPU1305" s="187"/>
      <c r="BPV1305" s="187"/>
      <c r="BPW1305" s="187"/>
      <c r="BPX1305" s="187"/>
      <c r="BPY1305" s="187"/>
      <c r="BPZ1305" s="187"/>
      <c r="BQA1305" s="187"/>
      <c r="BQB1305" s="187"/>
      <c r="BQC1305" s="187"/>
      <c r="BQD1305" s="187"/>
      <c r="BQE1305" s="187"/>
      <c r="BQF1305" s="187"/>
      <c r="BQG1305" s="187"/>
      <c r="BQH1305" s="187"/>
      <c r="BQI1305" s="187"/>
      <c r="BQJ1305" s="187"/>
      <c r="BQK1305" s="187"/>
      <c r="BQL1305" s="187"/>
      <c r="BQM1305" s="187"/>
      <c r="BQN1305" s="187"/>
      <c r="BQO1305" s="187"/>
      <c r="BQP1305" s="187"/>
      <c r="BQQ1305" s="187"/>
      <c r="BQR1305" s="187"/>
      <c r="BQS1305" s="187"/>
      <c r="BQT1305" s="187"/>
      <c r="BQU1305" s="187"/>
      <c r="BQV1305" s="187"/>
      <c r="BQW1305" s="187"/>
      <c r="BQX1305" s="187"/>
      <c r="BQY1305" s="187"/>
      <c r="BQZ1305" s="187"/>
      <c r="BRA1305" s="187"/>
      <c r="BRB1305" s="187"/>
      <c r="BRC1305" s="187"/>
      <c r="BRD1305" s="187"/>
      <c r="BRE1305" s="187"/>
      <c r="BRF1305" s="187"/>
      <c r="BRG1305" s="187"/>
      <c r="BRH1305" s="187"/>
      <c r="BRI1305" s="187"/>
      <c r="BRJ1305" s="187"/>
      <c r="BRK1305" s="187"/>
      <c r="BRL1305" s="187"/>
      <c r="BRM1305" s="187"/>
      <c r="BRN1305" s="187"/>
      <c r="BRO1305" s="187"/>
      <c r="BRP1305" s="187"/>
      <c r="BRQ1305" s="187"/>
      <c r="BRR1305" s="187"/>
      <c r="BRS1305" s="187"/>
      <c r="BRT1305" s="187"/>
      <c r="BRU1305" s="187"/>
      <c r="BRV1305" s="187"/>
      <c r="BRW1305" s="187"/>
      <c r="BRX1305" s="187"/>
      <c r="BRY1305" s="187"/>
      <c r="BRZ1305" s="187"/>
      <c r="BSA1305" s="187"/>
      <c r="BSB1305" s="187"/>
      <c r="BSC1305" s="187"/>
      <c r="BSD1305" s="187"/>
      <c r="BSE1305" s="187"/>
      <c r="BSF1305" s="187"/>
      <c r="BSG1305" s="187"/>
      <c r="BSH1305" s="187"/>
      <c r="BSI1305" s="187"/>
      <c r="BSJ1305" s="187"/>
      <c r="BSK1305" s="187"/>
      <c r="BSL1305" s="187"/>
      <c r="BSM1305" s="187"/>
      <c r="BSN1305" s="187"/>
      <c r="BSO1305" s="187"/>
      <c r="BSP1305" s="187"/>
      <c r="BSQ1305" s="187"/>
      <c r="BSR1305" s="187"/>
      <c r="BSS1305" s="187"/>
      <c r="BST1305" s="187"/>
      <c r="BSU1305" s="187"/>
      <c r="BSV1305" s="187"/>
      <c r="BSW1305" s="187"/>
      <c r="BSX1305" s="187"/>
      <c r="BSY1305" s="187"/>
      <c r="BSZ1305" s="187"/>
      <c r="BTA1305" s="187"/>
      <c r="BTB1305" s="187"/>
      <c r="BTC1305" s="187"/>
      <c r="BTD1305" s="187"/>
      <c r="BTE1305" s="187"/>
      <c r="BTF1305" s="187"/>
      <c r="BTG1305" s="187"/>
      <c r="BTH1305" s="187"/>
      <c r="BTI1305" s="187"/>
      <c r="BTJ1305" s="187"/>
      <c r="BTK1305" s="187"/>
      <c r="BTL1305" s="187"/>
      <c r="BTM1305" s="187"/>
      <c r="BTN1305" s="187"/>
      <c r="BTO1305" s="187"/>
      <c r="BTP1305" s="187"/>
      <c r="BTQ1305" s="187"/>
      <c r="BTR1305" s="187"/>
      <c r="BTS1305" s="187"/>
      <c r="BTT1305" s="187"/>
      <c r="BTU1305" s="187"/>
      <c r="BTV1305" s="187"/>
      <c r="BTW1305" s="187"/>
      <c r="BTX1305" s="187"/>
      <c r="BTY1305" s="187"/>
      <c r="BTZ1305" s="187"/>
      <c r="BUA1305" s="187"/>
      <c r="BUB1305" s="187"/>
      <c r="BUC1305" s="187"/>
      <c r="BUD1305" s="187"/>
      <c r="BUE1305" s="187"/>
      <c r="BUF1305" s="187"/>
      <c r="BUG1305" s="187"/>
      <c r="BUH1305" s="187"/>
      <c r="BUI1305" s="187"/>
      <c r="BUJ1305" s="187"/>
      <c r="BUK1305" s="187"/>
      <c r="BUL1305" s="187"/>
      <c r="BUM1305" s="187"/>
      <c r="BUN1305" s="187"/>
      <c r="BUO1305" s="187"/>
      <c r="BUP1305" s="187"/>
      <c r="BUQ1305" s="187"/>
      <c r="BUR1305" s="187"/>
      <c r="BUS1305" s="187"/>
      <c r="BUT1305" s="187"/>
      <c r="BUU1305" s="187"/>
      <c r="BUV1305" s="187"/>
      <c r="BUW1305" s="187"/>
      <c r="BUX1305" s="187"/>
      <c r="BUY1305" s="187"/>
      <c r="BUZ1305" s="187"/>
      <c r="BVA1305" s="187"/>
      <c r="BVB1305" s="187"/>
      <c r="BVC1305" s="187"/>
      <c r="BVD1305" s="187"/>
      <c r="BVE1305" s="187"/>
      <c r="BVF1305" s="187"/>
      <c r="BVG1305" s="187"/>
      <c r="BVH1305" s="187"/>
      <c r="BVI1305" s="187"/>
      <c r="BVJ1305" s="187"/>
      <c r="BVK1305" s="187"/>
      <c r="BVL1305" s="187"/>
      <c r="BVM1305" s="187"/>
      <c r="BVN1305" s="187"/>
      <c r="BVO1305" s="187"/>
      <c r="BVP1305" s="187"/>
      <c r="BVQ1305" s="187"/>
      <c r="BVR1305" s="187"/>
      <c r="BVS1305" s="187"/>
      <c r="BVT1305" s="187"/>
      <c r="BVU1305" s="187"/>
      <c r="BVV1305" s="187"/>
      <c r="BVW1305" s="187"/>
      <c r="BVX1305" s="187"/>
      <c r="BVY1305" s="187"/>
      <c r="BVZ1305" s="187"/>
      <c r="BWA1305" s="187"/>
      <c r="BWB1305" s="187"/>
      <c r="BWC1305" s="187"/>
      <c r="BWD1305" s="187"/>
      <c r="BWE1305" s="187"/>
      <c r="BWF1305" s="187"/>
      <c r="BWG1305" s="187"/>
      <c r="BWH1305" s="187"/>
      <c r="BWI1305" s="187"/>
      <c r="BWJ1305" s="187"/>
      <c r="BWK1305" s="187"/>
      <c r="BWL1305" s="187"/>
      <c r="BWM1305" s="187"/>
      <c r="BWN1305" s="187"/>
      <c r="BWO1305" s="187"/>
      <c r="BWP1305" s="187"/>
      <c r="BWQ1305" s="187"/>
      <c r="BWR1305" s="187"/>
      <c r="BWS1305" s="187"/>
      <c r="BWT1305" s="187"/>
      <c r="BWU1305" s="187"/>
      <c r="BWV1305" s="187"/>
      <c r="BWW1305" s="187"/>
      <c r="BWX1305" s="187"/>
      <c r="BWY1305" s="187"/>
      <c r="BWZ1305" s="187"/>
      <c r="BXA1305" s="187"/>
      <c r="BXB1305" s="187"/>
      <c r="BXC1305" s="187"/>
      <c r="BXD1305" s="187"/>
      <c r="BXE1305" s="187"/>
      <c r="BXF1305" s="187"/>
      <c r="BXG1305" s="187"/>
      <c r="BXH1305" s="187"/>
      <c r="BXI1305" s="187"/>
      <c r="BXJ1305" s="187"/>
      <c r="BXK1305" s="187"/>
      <c r="BXL1305" s="187"/>
      <c r="BXM1305" s="187"/>
      <c r="BXN1305" s="187"/>
      <c r="BXO1305" s="187"/>
      <c r="BXP1305" s="187"/>
      <c r="BXQ1305" s="187"/>
      <c r="BXR1305" s="187"/>
      <c r="BXS1305" s="187"/>
      <c r="BXT1305" s="187"/>
      <c r="BXU1305" s="187"/>
      <c r="BXV1305" s="187"/>
      <c r="BXW1305" s="187"/>
      <c r="BXX1305" s="187"/>
      <c r="BXY1305" s="187"/>
      <c r="BXZ1305" s="187"/>
      <c r="BYA1305" s="187"/>
      <c r="BYB1305" s="187"/>
      <c r="BYC1305" s="187"/>
      <c r="BYD1305" s="187"/>
      <c r="BYE1305" s="187"/>
      <c r="BYF1305" s="187"/>
      <c r="BYG1305" s="187"/>
      <c r="BYH1305" s="187"/>
      <c r="BYI1305" s="187"/>
      <c r="BYJ1305" s="187"/>
      <c r="BYK1305" s="187"/>
      <c r="BYL1305" s="187"/>
      <c r="BYM1305" s="187"/>
      <c r="BYN1305" s="187"/>
      <c r="BYO1305" s="187"/>
      <c r="BYP1305" s="187"/>
      <c r="BYQ1305" s="187"/>
      <c r="BYR1305" s="187"/>
      <c r="BYS1305" s="187"/>
      <c r="BYT1305" s="187"/>
      <c r="BYU1305" s="187"/>
      <c r="BYV1305" s="187"/>
      <c r="BYW1305" s="187"/>
      <c r="BYX1305" s="187"/>
      <c r="BYY1305" s="187"/>
      <c r="BYZ1305" s="187"/>
      <c r="BZA1305" s="187"/>
      <c r="BZB1305" s="187"/>
      <c r="BZC1305" s="187"/>
      <c r="BZD1305" s="187"/>
      <c r="BZE1305" s="187"/>
      <c r="BZF1305" s="187"/>
      <c r="BZG1305" s="187"/>
      <c r="BZH1305" s="187"/>
      <c r="BZI1305" s="187"/>
      <c r="BZJ1305" s="187"/>
      <c r="BZK1305" s="187"/>
      <c r="BZL1305" s="187"/>
      <c r="BZM1305" s="187"/>
      <c r="BZN1305" s="187"/>
      <c r="BZO1305" s="187"/>
      <c r="BZP1305" s="187"/>
      <c r="BZQ1305" s="187"/>
      <c r="BZR1305" s="187"/>
      <c r="BZS1305" s="187"/>
      <c r="BZT1305" s="187"/>
      <c r="BZU1305" s="187"/>
      <c r="BZV1305" s="187"/>
      <c r="BZW1305" s="187"/>
      <c r="BZX1305" s="187"/>
      <c r="BZY1305" s="187"/>
      <c r="BZZ1305" s="187"/>
      <c r="CAA1305" s="187"/>
      <c r="CAB1305" s="187"/>
      <c r="CAC1305" s="187"/>
      <c r="CAD1305" s="187"/>
      <c r="CAE1305" s="187"/>
      <c r="CAF1305" s="187"/>
      <c r="CAG1305" s="187"/>
      <c r="CAH1305" s="187"/>
      <c r="CAI1305" s="187"/>
      <c r="CAJ1305" s="187"/>
      <c r="CAK1305" s="187"/>
      <c r="CAL1305" s="187"/>
      <c r="CAM1305" s="187"/>
      <c r="CAN1305" s="187"/>
      <c r="CAO1305" s="187"/>
      <c r="CAP1305" s="187"/>
      <c r="CAQ1305" s="187"/>
      <c r="CAR1305" s="187"/>
      <c r="CAS1305" s="187"/>
      <c r="CAT1305" s="187"/>
      <c r="CAU1305" s="187"/>
      <c r="CAV1305" s="187"/>
      <c r="CAW1305" s="187"/>
      <c r="CAX1305" s="187"/>
      <c r="CAY1305" s="187"/>
      <c r="CAZ1305" s="187"/>
      <c r="CBA1305" s="187"/>
      <c r="CBB1305" s="187"/>
      <c r="CBC1305" s="187"/>
      <c r="CBD1305" s="187"/>
      <c r="CBE1305" s="187"/>
      <c r="CBF1305" s="187"/>
      <c r="CBG1305" s="187"/>
      <c r="CBH1305" s="187"/>
      <c r="CBI1305" s="187"/>
      <c r="CBJ1305" s="187"/>
      <c r="CBK1305" s="187"/>
      <c r="CBL1305" s="187"/>
      <c r="CBM1305" s="187"/>
      <c r="CBN1305" s="187"/>
      <c r="CBO1305" s="187"/>
      <c r="CBP1305" s="187"/>
      <c r="CBQ1305" s="187"/>
      <c r="CBR1305" s="187"/>
      <c r="CBS1305" s="187"/>
      <c r="CBT1305" s="187"/>
      <c r="CBU1305" s="187"/>
      <c r="CBV1305" s="187"/>
      <c r="CBW1305" s="187"/>
      <c r="CBX1305" s="187"/>
      <c r="CBY1305" s="187"/>
      <c r="CBZ1305" s="187"/>
      <c r="CCA1305" s="187"/>
      <c r="CCB1305" s="187"/>
      <c r="CCC1305" s="187"/>
      <c r="CCD1305" s="187"/>
      <c r="CCE1305" s="187"/>
      <c r="CCF1305" s="187"/>
      <c r="CCG1305" s="187"/>
      <c r="CCH1305" s="187"/>
      <c r="CCI1305" s="187"/>
      <c r="CCJ1305" s="187"/>
      <c r="CCK1305" s="187"/>
      <c r="CCL1305" s="187"/>
      <c r="CCM1305" s="187"/>
      <c r="CCN1305" s="187"/>
      <c r="CCO1305" s="187"/>
      <c r="CCP1305" s="187"/>
      <c r="CCQ1305" s="187"/>
      <c r="CCR1305" s="187"/>
      <c r="CCS1305" s="187"/>
      <c r="CCT1305" s="187"/>
      <c r="CCU1305" s="187"/>
      <c r="CCV1305" s="187"/>
      <c r="CCW1305" s="187"/>
      <c r="CCX1305" s="187"/>
      <c r="CCY1305" s="187"/>
      <c r="CCZ1305" s="187"/>
      <c r="CDA1305" s="187"/>
      <c r="CDB1305" s="187"/>
      <c r="CDC1305" s="187"/>
      <c r="CDD1305" s="187"/>
      <c r="CDE1305" s="187"/>
      <c r="CDF1305" s="187"/>
      <c r="CDG1305" s="187"/>
      <c r="CDH1305" s="187"/>
      <c r="CDI1305" s="187"/>
      <c r="CDJ1305" s="187"/>
      <c r="CDK1305" s="187"/>
      <c r="CDL1305" s="187"/>
      <c r="CDM1305" s="187"/>
      <c r="CDN1305" s="187"/>
      <c r="CDO1305" s="187"/>
      <c r="CDP1305" s="187"/>
      <c r="CDQ1305" s="187"/>
      <c r="CDR1305" s="187"/>
      <c r="CDS1305" s="187"/>
      <c r="CDT1305" s="187"/>
      <c r="CDU1305" s="187"/>
      <c r="CDV1305" s="187"/>
      <c r="CDW1305" s="187"/>
      <c r="CDX1305" s="187"/>
      <c r="CDY1305" s="187"/>
      <c r="CDZ1305" s="187"/>
      <c r="CEA1305" s="187"/>
      <c r="CEB1305" s="187"/>
      <c r="CEC1305" s="187"/>
      <c r="CED1305" s="187"/>
      <c r="CEE1305" s="187"/>
      <c r="CEF1305" s="187"/>
      <c r="CEG1305" s="187"/>
      <c r="CEH1305" s="187"/>
      <c r="CEI1305" s="187"/>
      <c r="CEJ1305" s="187"/>
      <c r="CEK1305" s="187"/>
      <c r="CEL1305" s="187"/>
      <c r="CEM1305" s="187"/>
      <c r="CEN1305" s="187"/>
      <c r="CEO1305" s="187"/>
      <c r="CEP1305" s="187"/>
      <c r="CEQ1305" s="187"/>
      <c r="CER1305" s="187"/>
      <c r="CES1305" s="187"/>
      <c r="CET1305" s="187"/>
      <c r="CEU1305" s="187"/>
      <c r="CEV1305" s="187"/>
      <c r="CEW1305" s="187"/>
      <c r="CEX1305" s="187"/>
      <c r="CEY1305" s="187"/>
      <c r="CEZ1305" s="187"/>
      <c r="CFA1305" s="187"/>
      <c r="CFB1305" s="187"/>
      <c r="CFC1305" s="187"/>
      <c r="CFD1305" s="187"/>
      <c r="CFE1305" s="187"/>
      <c r="CFF1305" s="187"/>
      <c r="CFG1305" s="187"/>
      <c r="CFH1305" s="187"/>
      <c r="CFI1305" s="187"/>
      <c r="CFJ1305" s="187"/>
      <c r="CFK1305" s="187"/>
      <c r="CFL1305" s="187"/>
      <c r="CFM1305" s="187"/>
      <c r="CFN1305" s="187"/>
      <c r="CFO1305" s="187"/>
      <c r="CFP1305" s="187"/>
      <c r="CFQ1305" s="187"/>
      <c r="CFR1305" s="187"/>
      <c r="CFS1305" s="187"/>
      <c r="CFT1305" s="187"/>
      <c r="CFU1305" s="187"/>
      <c r="CFV1305" s="187"/>
      <c r="CFW1305" s="187"/>
      <c r="CFX1305" s="187"/>
      <c r="CFY1305" s="187"/>
      <c r="CFZ1305" s="187"/>
      <c r="CGA1305" s="187"/>
      <c r="CGB1305" s="187"/>
      <c r="CGC1305" s="187"/>
      <c r="CGD1305" s="187"/>
      <c r="CGE1305" s="187"/>
      <c r="CGF1305" s="187"/>
      <c r="CGG1305" s="187"/>
      <c r="CGH1305" s="187"/>
      <c r="CGI1305" s="187"/>
      <c r="CGJ1305" s="187"/>
      <c r="CGK1305" s="187"/>
      <c r="CGL1305" s="187"/>
      <c r="CGM1305" s="187"/>
      <c r="CGN1305" s="187"/>
      <c r="CGO1305" s="187"/>
      <c r="CGP1305" s="187"/>
      <c r="CGQ1305" s="187"/>
      <c r="CGR1305" s="187"/>
      <c r="CGS1305" s="187"/>
      <c r="CGT1305" s="187"/>
      <c r="CGU1305" s="187"/>
      <c r="CGV1305" s="187"/>
      <c r="CGW1305" s="187"/>
      <c r="CGX1305" s="187"/>
      <c r="CGY1305" s="187"/>
      <c r="CGZ1305" s="187"/>
      <c r="CHA1305" s="187"/>
      <c r="CHB1305" s="187"/>
      <c r="CHC1305" s="187"/>
      <c r="CHD1305" s="187"/>
      <c r="CHE1305" s="187"/>
      <c r="CHF1305" s="187"/>
      <c r="CHG1305" s="187"/>
      <c r="CHH1305" s="187"/>
      <c r="CHI1305" s="187"/>
      <c r="CHJ1305" s="187"/>
      <c r="CHK1305" s="187"/>
      <c r="CHL1305" s="187"/>
      <c r="CHM1305" s="187"/>
      <c r="CHN1305" s="187"/>
      <c r="CHO1305" s="187"/>
      <c r="CHP1305" s="187"/>
      <c r="CHQ1305" s="187"/>
      <c r="CHR1305" s="187"/>
      <c r="CHS1305" s="187"/>
      <c r="CHT1305" s="187"/>
      <c r="CHU1305" s="187"/>
      <c r="CHV1305" s="187"/>
      <c r="CHW1305" s="187"/>
      <c r="CHX1305" s="187"/>
      <c r="CHY1305" s="187"/>
      <c r="CHZ1305" s="187"/>
      <c r="CIA1305" s="187"/>
      <c r="CIB1305" s="187"/>
      <c r="CIC1305" s="187"/>
      <c r="CID1305" s="187"/>
      <c r="CIE1305" s="187"/>
      <c r="CIF1305" s="187"/>
      <c r="CIG1305" s="187"/>
      <c r="CIH1305" s="187"/>
      <c r="CII1305" s="187"/>
      <c r="CIJ1305" s="187"/>
      <c r="CIK1305" s="187"/>
      <c r="CIL1305" s="187"/>
      <c r="CIM1305" s="187"/>
      <c r="CIN1305" s="187"/>
      <c r="CIO1305" s="187"/>
      <c r="CIP1305" s="187"/>
      <c r="CIQ1305" s="187"/>
      <c r="CIR1305" s="187"/>
      <c r="CIS1305" s="187"/>
      <c r="CIT1305" s="187"/>
      <c r="CIU1305" s="187"/>
      <c r="CIV1305" s="187"/>
      <c r="CIW1305" s="187"/>
      <c r="CIX1305" s="187"/>
      <c r="CIY1305" s="187"/>
      <c r="CIZ1305" s="187"/>
      <c r="CJA1305" s="187"/>
      <c r="CJB1305" s="187"/>
      <c r="CJC1305" s="187"/>
      <c r="CJD1305" s="187"/>
      <c r="CJE1305" s="187"/>
      <c r="CJF1305" s="187"/>
      <c r="CJG1305" s="187"/>
      <c r="CJH1305" s="187"/>
      <c r="CJI1305" s="187"/>
      <c r="CJJ1305" s="187"/>
      <c r="CJK1305" s="187"/>
      <c r="CJL1305" s="187"/>
      <c r="CJM1305" s="187"/>
      <c r="CJN1305" s="187"/>
      <c r="CJO1305" s="187"/>
      <c r="CJP1305" s="187"/>
      <c r="CJQ1305" s="187"/>
      <c r="CJR1305" s="187"/>
      <c r="CJS1305" s="187"/>
      <c r="CJT1305" s="187"/>
      <c r="CJU1305" s="187"/>
      <c r="CJV1305" s="187"/>
      <c r="CJW1305" s="187"/>
      <c r="CJX1305" s="187"/>
      <c r="CJY1305" s="187"/>
      <c r="CJZ1305" s="187"/>
      <c r="CKA1305" s="187"/>
      <c r="CKB1305" s="187"/>
      <c r="CKC1305" s="187"/>
      <c r="CKD1305" s="187"/>
      <c r="CKE1305" s="187"/>
      <c r="CKF1305" s="187"/>
      <c r="CKG1305" s="187"/>
      <c r="CKH1305" s="187"/>
      <c r="CKI1305" s="187"/>
      <c r="CKJ1305" s="187"/>
      <c r="CKK1305" s="187"/>
      <c r="CKL1305" s="187"/>
      <c r="CKM1305" s="187"/>
      <c r="CKN1305" s="187"/>
      <c r="CKO1305" s="187"/>
      <c r="CKP1305" s="187"/>
      <c r="CKQ1305" s="187"/>
      <c r="CKR1305" s="187"/>
      <c r="CKS1305" s="187"/>
      <c r="CKT1305" s="187"/>
      <c r="CKU1305" s="187"/>
      <c r="CKV1305" s="187"/>
      <c r="CKW1305" s="187"/>
      <c r="CKX1305" s="187"/>
      <c r="CKY1305" s="187"/>
      <c r="CKZ1305" s="187"/>
      <c r="CLA1305" s="187"/>
      <c r="CLB1305" s="187"/>
      <c r="CLC1305" s="187"/>
      <c r="CLD1305" s="187"/>
      <c r="CLE1305" s="187"/>
      <c r="CLF1305" s="187"/>
      <c r="CLG1305" s="187"/>
      <c r="CLH1305" s="187"/>
      <c r="CLI1305" s="187"/>
      <c r="CLJ1305" s="187"/>
      <c r="CLK1305" s="187"/>
      <c r="CLL1305" s="187"/>
      <c r="CLM1305" s="187"/>
      <c r="CLN1305" s="187"/>
      <c r="CLO1305" s="187"/>
      <c r="CLP1305" s="187"/>
      <c r="CLQ1305" s="187"/>
      <c r="CLR1305" s="187"/>
      <c r="CLS1305" s="187"/>
      <c r="CLT1305" s="187"/>
      <c r="CLU1305" s="187"/>
      <c r="CLV1305" s="187"/>
      <c r="CLW1305" s="187"/>
      <c r="CLX1305" s="187"/>
      <c r="CLY1305" s="187"/>
      <c r="CLZ1305" s="187"/>
      <c r="CMA1305" s="187"/>
      <c r="CMB1305" s="187"/>
      <c r="CMC1305" s="187"/>
      <c r="CMD1305" s="187"/>
      <c r="CME1305" s="187"/>
      <c r="CMF1305" s="187"/>
      <c r="CMG1305" s="187"/>
      <c r="CMH1305" s="187"/>
      <c r="CMI1305" s="187"/>
      <c r="CMJ1305" s="187"/>
      <c r="CMK1305" s="187"/>
      <c r="CML1305" s="187"/>
      <c r="CMM1305" s="187"/>
      <c r="CMN1305" s="187"/>
      <c r="CMO1305" s="187"/>
      <c r="CMP1305" s="187"/>
      <c r="CMQ1305" s="187"/>
      <c r="CMR1305" s="187"/>
      <c r="CMS1305" s="187"/>
      <c r="CMT1305" s="187"/>
      <c r="CMU1305" s="187"/>
      <c r="CMV1305" s="187"/>
      <c r="CMW1305" s="187"/>
      <c r="CMX1305" s="187"/>
      <c r="CMY1305" s="187"/>
      <c r="CMZ1305" s="187"/>
      <c r="CNA1305" s="187"/>
      <c r="CNB1305" s="187"/>
      <c r="CNC1305" s="187"/>
      <c r="CND1305" s="187"/>
      <c r="CNE1305" s="187"/>
      <c r="CNF1305" s="187"/>
      <c r="CNG1305" s="187"/>
      <c r="CNH1305" s="187"/>
      <c r="CNI1305" s="187"/>
      <c r="CNJ1305" s="187"/>
      <c r="CNK1305" s="187"/>
      <c r="CNL1305" s="187"/>
      <c r="CNM1305" s="187"/>
      <c r="CNN1305" s="187"/>
      <c r="CNO1305" s="187"/>
      <c r="CNP1305" s="187"/>
      <c r="CNQ1305" s="187"/>
      <c r="CNR1305" s="187"/>
      <c r="CNS1305" s="187"/>
      <c r="CNT1305" s="187"/>
      <c r="CNU1305" s="187"/>
      <c r="CNV1305" s="187"/>
      <c r="CNW1305" s="187"/>
      <c r="CNX1305" s="187"/>
      <c r="CNY1305" s="187"/>
      <c r="CNZ1305" s="187"/>
      <c r="COA1305" s="187"/>
      <c r="COB1305" s="187"/>
      <c r="COC1305" s="187"/>
      <c r="COD1305" s="187"/>
      <c r="COE1305" s="187"/>
      <c r="COF1305" s="187"/>
      <c r="COG1305" s="187"/>
      <c r="COH1305" s="187"/>
      <c r="COI1305" s="187"/>
      <c r="COJ1305" s="187"/>
      <c r="COK1305" s="187"/>
      <c r="COL1305" s="187"/>
      <c r="COM1305" s="187"/>
      <c r="CON1305" s="187"/>
      <c r="COO1305" s="187"/>
      <c r="COP1305" s="187"/>
      <c r="COQ1305" s="187"/>
      <c r="COR1305" s="187"/>
      <c r="COS1305" s="187"/>
      <c r="COT1305" s="187"/>
      <c r="COU1305" s="187"/>
      <c r="COV1305" s="187"/>
      <c r="COW1305" s="187"/>
      <c r="COX1305" s="187"/>
      <c r="COY1305" s="187"/>
      <c r="COZ1305" s="187"/>
      <c r="CPA1305" s="187"/>
      <c r="CPB1305" s="187"/>
      <c r="CPC1305" s="187"/>
      <c r="CPD1305" s="187"/>
      <c r="CPE1305" s="187"/>
      <c r="CPF1305" s="187"/>
      <c r="CPG1305" s="187"/>
      <c r="CPH1305" s="187"/>
      <c r="CPI1305" s="187"/>
      <c r="CPJ1305" s="187"/>
      <c r="CPK1305" s="187"/>
      <c r="CPL1305" s="187"/>
      <c r="CPM1305" s="187"/>
      <c r="CPN1305" s="187"/>
      <c r="CPO1305" s="187"/>
      <c r="CPP1305" s="187"/>
      <c r="CPQ1305" s="187"/>
      <c r="CPR1305" s="187"/>
      <c r="CPS1305" s="187"/>
      <c r="CPT1305" s="187"/>
      <c r="CPU1305" s="187"/>
      <c r="CPV1305" s="187"/>
      <c r="CPW1305" s="187"/>
      <c r="CPX1305" s="187"/>
      <c r="CPY1305" s="187"/>
      <c r="CPZ1305" s="187"/>
      <c r="CQA1305" s="187"/>
      <c r="CQB1305" s="187"/>
      <c r="CQC1305" s="187"/>
      <c r="CQD1305" s="187"/>
      <c r="CQE1305" s="187"/>
      <c r="CQF1305" s="187"/>
      <c r="CQG1305" s="187"/>
      <c r="CQH1305" s="187"/>
      <c r="CQI1305" s="187"/>
      <c r="CQJ1305" s="187"/>
      <c r="CQK1305" s="187"/>
      <c r="CQL1305" s="187"/>
      <c r="CQM1305" s="187"/>
      <c r="CQN1305" s="187"/>
      <c r="CQO1305" s="187"/>
      <c r="CQP1305" s="187"/>
      <c r="CQQ1305" s="187"/>
      <c r="CQR1305" s="187"/>
      <c r="CQS1305" s="187"/>
      <c r="CQT1305" s="187"/>
      <c r="CQU1305" s="187"/>
      <c r="CQV1305" s="187"/>
      <c r="CQW1305" s="187"/>
      <c r="CQX1305" s="187"/>
      <c r="CQY1305" s="187"/>
      <c r="CQZ1305" s="187"/>
      <c r="CRA1305" s="187"/>
      <c r="CRB1305" s="187"/>
      <c r="CRC1305" s="187"/>
      <c r="CRD1305" s="187"/>
      <c r="CRE1305" s="187"/>
      <c r="CRF1305" s="187"/>
      <c r="CRG1305" s="187"/>
      <c r="CRH1305" s="187"/>
      <c r="CRI1305" s="187"/>
      <c r="CRJ1305" s="187"/>
      <c r="CRK1305" s="187"/>
      <c r="CRL1305" s="187"/>
      <c r="CRM1305" s="187"/>
      <c r="CRN1305" s="187"/>
      <c r="CRO1305" s="187"/>
      <c r="CRP1305" s="187"/>
      <c r="CRQ1305" s="187"/>
      <c r="CRR1305" s="187"/>
      <c r="CRS1305" s="187"/>
      <c r="CRT1305" s="187"/>
      <c r="CRU1305" s="187"/>
      <c r="CRV1305" s="187"/>
      <c r="CRW1305" s="187"/>
      <c r="CRX1305" s="187"/>
      <c r="CRY1305" s="187"/>
      <c r="CRZ1305" s="187"/>
      <c r="CSA1305" s="187"/>
      <c r="CSB1305" s="187"/>
      <c r="CSC1305" s="187"/>
      <c r="CSD1305" s="187"/>
      <c r="CSE1305" s="187"/>
      <c r="CSF1305" s="187"/>
      <c r="CSG1305" s="187"/>
      <c r="CSH1305" s="187"/>
      <c r="CSI1305" s="187"/>
      <c r="CSJ1305" s="187"/>
      <c r="CSK1305" s="187"/>
      <c r="CSL1305" s="187"/>
      <c r="CSM1305" s="187"/>
      <c r="CSN1305" s="187"/>
      <c r="CSO1305" s="187"/>
      <c r="CSP1305" s="187"/>
      <c r="CSQ1305" s="187"/>
      <c r="CSR1305" s="187"/>
      <c r="CSS1305" s="187"/>
      <c r="CST1305" s="187"/>
      <c r="CSU1305" s="187"/>
      <c r="CSV1305" s="187"/>
      <c r="CSW1305" s="187"/>
      <c r="CSX1305" s="187"/>
      <c r="CSY1305" s="187"/>
      <c r="CSZ1305" s="187"/>
      <c r="CTA1305" s="187"/>
      <c r="CTB1305" s="187"/>
      <c r="CTC1305" s="187"/>
      <c r="CTD1305" s="187"/>
      <c r="CTE1305" s="187"/>
      <c r="CTF1305" s="187"/>
      <c r="CTG1305" s="187"/>
      <c r="CTH1305" s="187"/>
      <c r="CTI1305" s="187"/>
      <c r="CTJ1305" s="187"/>
      <c r="CTK1305" s="187"/>
      <c r="CTL1305" s="187"/>
      <c r="CTM1305" s="187"/>
      <c r="CTN1305" s="187"/>
      <c r="CTO1305" s="187"/>
      <c r="CTP1305" s="187"/>
      <c r="CTQ1305" s="187"/>
      <c r="CTR1305" s="187"/>
      <c r="CTS1305" s="187"/>
      <c r="CTT1305" s="187"/>
      <c r="CTU1305" s="187"/>
      <c r="CTV1305" s="187"/>
      <c r="CTW1305" s="187"/>
      <c r="CTX1305" s="187"/>
      <c r="CTY1305" s="187"/>
      <c r="CTZ1305" s="187"/>
      <c r="CUA1305" s="187"/>
      <c r="CUB1305" s="187"/>
      <c r="CUC1305" s="187"/>
      <c r="CUD1305" s="187"/>
      <c r="CUE1305" s="187"/>
      <c r="CUF1305" s="187"/>
      <c r="CUG1305" s="187"/>
      <c r="CUH1305" s="187"/>
      <c r="CUI1305" s="187"/>
      <c r="CUJ1305" s="187"/>
      <c r="CUK1305" s="187"/>
      <c r="CUL1305" s="187"/>
      <c r="CUM1305" s="187"/>
      <c r="CUN1305" s="187"/>
      <c r="CUO1305" s="187"/>
      <c r="CUP1305" s="187"/>
      <c r="CUQ1305" s="187"/>
      <c r="CUR1305" s="187"/>
      <c r="CUS1305" s="187"/>
      <c r="CUT1305" s="187"/>
      <c r="CUU1305" s="187"/>
      <c r="CUV1305" s="187"/>
      <c r="CUW1305" s="187"/>
      <c r="CUX1305" s="187"/>
      <c r="CUY1305" s="187"/>
      <c r="CUZ1305" s="187"/>
      <c r="CVA1305" s="187"/>
      <c r="CVB1305" s="187"/>
      <c r="CVC1305" s="187"/>
      <c r="CVD1305" s="187"/>
      <c r="CVE1305" s="187"/>
      <c r="CVF1305" s="187"/>
      <c r="CVG1305" s="187"/>
      <c r="CVH1305" s="187"/>
      <c r="CVI1305" s="187"/>
      <c r="CVJ1305" s="187"/>
      <c r="CVK1305" s="187"/>
      <c r="CVL1305" s="187"/>
      <c r="CVM1305" s="187"/>
      <c r="CVN1305" s="187"/>
      <c r="CVO1305" s="187"/>
      <c r="CVP1305" s="187"/>
      <c r="CVQ1305" s="187"/>
      <c r="CVR1305" s="187"/>
      <c r="CVS1305" s="187"/>
      <c r="CVT1305" s="187"/>
      <c r="CVU1305" s="187"/>
      <c r="CVV1305" s="187"/>
      <c r="CVW1305" s="187"/>
      <c r="CVX1305" s="187"/>
      <c r="CVY1305" s="187"/>
      <c r="CVZ1305" s="187"/>
      <c r="CWA1305" s="187"/>
      <c r="CWB1305" s="187"/>
      <c r="CWC1305" s="187"/>
      <c r="CWD1305" s="187"/>
      <c r="CWE1305" s="187"/>
      <c r="CWF1305" s="187"/>
      <c r="CWG1305" s="187"/>
      <c r="CWH1305" s="187"/>
      <c r="CWI1305" s="187"/>
      <c r="CWJ1305" s="187"/>
      <c r="CWK1305" s="187"/>
      <c r="CWL1305" s="187"/>
      <c r="CWM1305" s="187"/>
      <c r="CWN1305" s="187"/>
      <c r="CWO1305" s="187"/>
      <c r="CWP1305" s="187"/>
      <c r="CWQ1305" s="187"/>
      <c r="CWR1305" s="187"/>
      <c r="CWS1305" s="187"/>
      <c r="CWT1305" s="187"/>
      <c r="CWU1305" s="187"/>
      <c r="CWV1305" s="187"/>
      <c r="CWW1305" s="187"/>
      <c r="CWX1305" s="187"/>
      <c r="CWY1305" s="187"/>
      <c r="CWZ1305" s="187"/>
      <c r="CXA1305" s="187"/>
      <c r="CXB1305" s="187"/>
      <c r="CXC1305" s="187"/>
      <c r="CXD1305" s="187"/>
      <c r="CXE1305" s="187"/>
      <c r="CXF1305" s="187"/>
      <c r="CXG1305" s="187"/>
      <c r="CXH1305" s="187"/>
      <c r="CXI1305" s="187"/>
      <c r="CXJ1305" s="187"/>
      <c r="CXK1305" s="187"/>
      <c r="CXL1305" s="187"/>
      <c r="CXM1305" s="187"/>
      <c r="CXN1305" s="187"/>
      <c r="CXO1305" s="187"/>
      <c r="CXP1305" s="187"/>
      <c r="CXQ1305" s="187"/>
      <c r="CXR1305" s="187"/>
      <c r="CXS1305" s="187"/>
      <c r="CXT1305" s="187"/>
      <c r="CXU1305" s="187"/>
      <c r="CXV1305" s="187"/>
      <c r="CXW1305" s="187"/>
      <c r="CXX1305" s="187"/>
      <c r="CXY1305" s="187"/>
      <c r="CXZ1305" s="187"/>
      <c r="CYA1305" s="187"/>
      <c r="CYB1305" s="187"/>
      <c r="CYC1305" s="187"/>
      <c r="CYD1305" s="187"/>
      <c r="CYE1305" s="187"/>
      <c r="CYF1305" s="187"/>
      <c r="CYG1305" s="187"/>
      <c r="CYH1305" s="187"/>
      <c r="CYI1305" s="187"/>
      <c r="CYJ1305" s="187"/>
      <c r="CYK1305" s="187"/>
      <c r="CYL1305" s="187"/>
      <c r="CYM1305" s="187"/>
      <c r="CYN1305" s="187"/>
      <c r="CYO1305" s="187"/>
      <c r="CYP1305" s="187"/>
      <c r="CYQ1305" s="187"/>
      <c r="CYR1305" s="187"/>
      <c r="CYS1305" s="187"/>
      <c r="CYT1305" s="187"/>
      <c r="CYU1305" s="187"/>
      <c r="CYV1305" s="187"/>
      <c r="CYW1305" s="187"/>
      <c r="CYX1305" s="187"/>
      <c r="CYY1305" s="187"/>
      <c r="CYZ1305" s="187"/>
      <c r="CZA1305" s="187"/>
      <c r="CZB1305" s="187"/>
      <c r="CZC1305" s="187"/>
      <c r="CZD1305" s="187"/>
      <c r="CZE1305" s="187"/>
      <c r="CZF1305" s="187"/>
      <c r="CZG1305" s="187"/>
      <c r="CZH1305" s="187"/>
      <c r="CZI1305" s="187"/>
      <c r="CZJ1305" s="187"/>
      <c r="CZK1305" s="187"/>
      <c r="CZL1305" s="187"/>
      <c r="CZM1305" s="187"/>
      <c r="CZN1305" s="187"/>
      <c r="CZO1305" s="187"/>
      <c r="CZP1305" s="187"/>
      <c r="CZQ1305" s="187"/>
      <c r="CZR1305" s="187"/>
      <c r="CZS1305" s="187"/>
      <c r="CZT1305" s="187"/>
      <c r="CZU1305" s="187"/>
      <c r="CZV1305" s="187"/>
      <c r="CZW1305" s="187"/>
      <c r="CZX1305" s="187"/>
      <c r="CZY1305" s="187"/>
      <c r="CZZ1305" s="187"/>
      <c r="DAA1305" s="187"/>
      <c r="DAB1305" s="187"/>
      <c r="DAC1305" s="187"/>
      <c r="DAD1305" s="187"/>
      <c r="DAE1305" s="187"/>
      <c r="DAF1305" s="187"/>
      <c r="DAG1305" s="187"/>
      <c r="DAH1305" s="187"/>
      <c r="DAI1305" s="187"/>
      <c r="DAJ1305" s="187"/>
      <c r="DAK1305" s="187"/>
      <c r="DAL1305" s="187"/>
      <c r="DAM1305" s="187"/>
      <c r="DAN1305" s="187"/>
      <c r="DAO1305" s="187"/>
      <c r="DAP1305" s="187"/>
      <c r="DAQ1305" s="187"/>
      <c r="DAR1305" s="187"/>
      <c r="DAS1305" s="187"/>
      <c r="DAT1305" s="187"/>
      <c r="DAU1305" s="187"/>
      <c r="DAV1305" s="187"/>
      <c r="DAW1305" s="187"/>
      <c r="DAX1305" s="187"/>
      <c r="DAY1305" s="187"/>
      <c r="DAZ1305" s="187"/>
      <c r="DBA1305" s="187"/>
      <c r="DBB1305" s="187"/>
      <c r="DBC1305" s="187"/>
      <c r="DBD1305" s="187"/>
      <c r="DBE1305" s="187"/>
      <c r="DBF1305" s="187"/>
      <c r="DBG1305" s="187"/>
      <c r="DBH1305" s="187"/>
      <c r="DBI1305" s="187"/>
      <c r="DBJ1305" s="187"/>
      <c r="DBK1305" s="187"/>
      <c r="DBL1305" s="187"/>
      <c r="DBM1305" s="187"/>
      <c r="DBN1305" s="187"/>
      <c r="DBO1305" s="187"/>
      <c r="DBP1305" s="187"/>
      <c r="DBQ1305" s="187"/>
      <c r="DBR1305" s="187"/>
      <c r="DBS1305" s="187"/>
      <c r="DBT1305" s="187"/>
      <c r="DBU1305" s="187"/>
      <c r="DBV1305" s="187"/>
      <c r="DBW1305" s="187"/>
      <c r="DBX1305" s="187"/>
      <c r="DBY1305" s="187"/>
      <c r="DBZ1305" s="187"/>
      <c r="DCA1305" s="187"/>
      <c r="DCB1305" s="187"/>
      <c r="DCC1305" s="187"/>
      <c r="DCD1305" s="187"/>
      <c r="DCE1305" s="187"/>
      <c r="DCF1305" s="187"/>
      <c r="DCG1305" s="187"/>
      <c r="DCH1305" s="187"/>
      <c r="DCI1305" s="187"/>
      <c r="DCJ1305" s="187"/>
      <c r="DCK1305" s="187"/>
      <c r="DCL1305" s="187"/>
      <c r="DCM1305" s="187"/>
      <c r="DCN1305" s="187"/>
      <c r="DCO1305" s="187"/>
      <c r="DCP1305" s="187"/>
      <c r="DCQ1305" s="187"/>
      <c r="DCR1305" s="187"/>
      <c r="DCS1305" s="187"/>
      <c r="DCT1305" s="187"/>
      <c r="DCU1305" s="187"/>
      <c r="DCV1305" s="187"/>
      <c r="DCW1305" s="187"/>
      <c r="DCX1305" s="187"/>
      <c r="DCY1305" s="187"/>
      <c r="DCZ1305" s="187"/>
      <c r="DDA1305" s="187"/>
      <c r="DDB1305" s="187"/>
      <c r="DDC1305" s="187"/>
      <c r="DDD1305" s="187"/>
      <c r="DDE1305" s="187"/>
      <c r="DDF1305" s="187"/>
      <c r="DDG1305" s="187"/>
      <c r="DDH1305" s="187"/>
      <c r="DDI1305" s="187"/>
      <c r="DDJ1305" s="187"/>
      <c r="DDK1305" s="187"/>
      <c r="DDL1305" s="187"/>
      <c r="DDM1305" s="187"/>
      <c r="DDN1305" s="187"/>
      <c r="DDO1305" s="187"/>
      <c r="DDP1305" s="187"/>
      <c r="DDQ1305" s="187"/>
      <c r="DDR1305" s="187"/>
      <c r="DDS1305" s="187"/>
      <c r="DDT1305" s="187"/>
      <c r="DDU1305" s="187"/>
      <c r="DDV1305" s="187"/>
      <c r="DDW1305" s="187"/>
      <c r="DDX1305" s="187"/>
      <c r="DDY1305" s="187"/>
      <c r="DDZ1305" s="187"/>
      <c r="DEA1305" s="187"/>
      <c r="DEB1305" s="187"/>
      <c r="DEC1305" s="187"/>
      <c r="DED1305" s="187"/>
      <c r="DEE1305" s="187"/>
      <c r="DEF1305" s="187"/>
      <c r="DEG1305" s="187"/>
      <c r="DEH1305" s="187"/>
      <c r="DEI1305" s="187"/>
      <c r="DEJ1305" s="187"/>
      <c r="DEK1305" s="187"/>
      <c r="DEL1305" s="187"/>
      <c r="DEM1305" s="187"/>
      <c r="DEN1305" s="187"/>
      <c r="DEO1305" s="187"/>
      <c r="DEP1305" s="187"/>
      <c r="DEQ1305" s="187"/>
      <c r="DER1305" s="187"/>
      <c r="DES1305" s="187"/>
      <c r="DET1305" s="187"/>
      <c r="DEU1305" s="187"/>
      <c r="DEV1305" s="187"/>
      <c r="DEW1305" s="187"/>
      <c r="DEX1305" s="187"/>
      <c r="DEY1305" s="187"/>
      <c r="DEZ1305" s="187"/>
      <c r="DFA1305" s="187"/>
      <c r="DFB1305" s="187"/>
      <c r="DFC1305" s="187"/>
      <c r="DFD1305" s="187"/>
      <c r="DFE1305" s="187"/>
      <c r="DFF1305" s="187"/>
      <c r="DFG1305" s="187"/>
      <c r="DFH1305" s="187"/>
      <c r="DFI1305" s="187"/>
      <c r="DFJ1305" s="187"/>
      <c r="DFK1305" s="187"/>
      <c r="DFL1305" s="187"/>
      <c r="DFM1305" s="187"/>
      <c r="DFN1305" s="187"/>
      <c r="DFO1305" s="187"/>
      <c r="DFP1305" s="187"/>
      <c r="DFQ1305" s="187"/>
      <c r="DFR1305" s="187"/>
      <c r="DFS1305" s="187"/>
      <c r="DFT1305" s="187"/>
      <c r="DFU1305" s="187"/>
      <c r="DFV1305" s="187"/>
      <c r="DFW1305" s="187"/>
      <c r="DFX1305" s="187"/>
      <c r="DFY1305" s="187"/>
      <c r="DFZ1305" s="187"/>
      <c r="DGA1305" s="187"/>
      <c r="DGB1305" s="187"/>
      <c r="DGC1305" s="187"/>
      <c r="DGD1305" s="187"/>
      <c r="DGE1305" s="187"/>
      <c r="DGF1305" s="187"/>
      <c r="DGG1305" s="187"/>
      <c r="DGH1305" s="187"/>
      <c r="DGI1305" s="187"/>
      <c r="DGJ1305" s="187"/>
      <c r="DGK1305" s="187"/>
      <c r="DGL1305" s="187"/>
      <c r="DGM1305" s="187"/>
      <c r="DGN1305" s="187"/>
      <c r="DGO1305" s="187"/>
      <c r="DGP1305" s="187"/>
      <c r="DGQ1305" s="187"/>
      <c r="DGR1305" s="187"/>
      <c r="DGS1305" s="187"/>
      <c r="DGT1305" s="187"/>
      <c r="DGU1305" s="187"/>
      <c r="DGV1305" s="187"/>
      <c r="DGW1305" s="187"/>
      <c r="DGX1305" s="187"/>
      <c r="DGY1305" s="187"/>
      <c r="DGZ1305" s="187"/>
      <c r="DHA1305" s="187"/>
      <c r="DHB1305" s="187"/>
      <c r="DHC1305" s="187"/>
      <c r="DHD1305" s="187"/>
      <c r="DHE1305" s="187"/>
      <c r="DHF1305" s="187"/>
      <c r="DHG1305" s="187"/>
      <c r="DHH1305" s="187"/>
      <c r="DHI1305" s="187"/>
      <c r="DHJ1305" s="187"/>
      <c r="DHK1305" s="187"/>
      <c r="DHL1305" s="187"/>
      <c r="DHM1305" s="187"/>
      <c r="DHN1305" s="187"/>
      <c r="DHO1305" s="187"/>
      <c r="DHP1305" s="187"/>
      <c r="DHQ1305" s="187"/>
      <c r="DHR1305" s="187"/>
      <c r="DHS1305" s="187"/>
      <c r="DHT1305" s="187"/>
      <c r="DHU1305" s="187"/>
      <c r="DHV1305" s="187"/>
      <c r="DHW1305" s="187"/>
      <c r="DHX1305" s="187"/>
      <c r="DHY1305" s="187"/>
      <c r="DHZ1305" s="187"/>
      <c r="DIA1305" s="187"/>
      <c r="DIB1305" s="187"/>
      <c r="DIC1305" s="187"/>
      <c r="DID1305" s="187"/>
      <c r="DIE1305" s="187"/>
      <c r="DIF1305" s="187"/>
      <c r="DIG1305" s="187"/>
      <c r="DIH1305" s="187"/>
      <c r="DII1305" s="187"/>
      <c r="DIJ1305" s="187"/>
      <c r="DIK1305" s="187"/>
      <c r="DIL1305" s="187"/>
      <c r="DIM1305" s="187"/>
      <c r="DIN1305" s="187"/>
      <c r="DIO1305" s="187"/>
      <c r="DIP1305" s="187"/>
      <c r="DIQ1305" s="187"/>
      <c r="DIR1305" s="187"/>
      <c r="DIS1305" s="187"/>
      <c r="DIT1305" s="187"/>
      <c r="DIU1305" s="187"/>
      <c r="DIV1305" s="187"/>
      <c r="DIW1305" s="187"/>
      <c r="DIX1305" s="187"/>
      <c r="DIY1305" s="187"/>
      <c r="DIZ1305" s="187"/>
      <c r="DJA1305" s="187"/>
      <c r="DJB1305" s="187"/>
      <c r="DJC1305" s="187"/>
      <c r="DJD1305" s="187"/>
      <c r="DJE1305" s="187"/>
      <c r="DJF1305" s="187"/>
      <c r="DJG1305" s="187"/>
      <c r="DJH1305" s="187"/>
      <c r="DJI1305" s="187"/>
      <c r="DJJ1305" s="187"/>
      <c r="DJK1305" s="187"/>
      <c r="DJL1305" s="187"/>
      <c r="DJM1305" s="187"/>
      <c r="DJN1305" s="187"/>
      <c r="DJO1305" s="187"/>
      <c r="DJP1305" s="187"/>
      <c r="DJQ1305" s="187"/>
      <c r="DJR1305" s="187"/>
      <c r="DJS1305" s="187"/>
      <c r="DJT1305" s="187"/>
      <c r="DJU1305" s="187"/>
      <c r="DJV1305" s="187"/>
      <c r="DJW1305" s="187"/>
      <c r="DJX1305" s="187"/>
      <c r="DJY1305" s="187"/>
      <c r="DJZ1305" s="187"/>
      <c r="DKA1305" s="187"/>
      <c r="DKB1305" s="187"/>
      <c r="DKC1305" s="187"/>
      <c r="DKD1305" s="187"/>
      <c r="DKE1305" s="187"/>
      <c r="DKF1305" s="187"/>
      <c r="DKG1305" s="187"/>
      <c r="DKH1305" s="187"/>
      <c r="DKI1305" s="187"/>
      <c r="DKJ1305" s="187"/>
      <c r="DKK1305" s="187"/>
      <c r="DKL1305" s="187"/>
      <c r="DKM1305" s="187"/>
      <c r="DKN1305" s="187"/>
      <c r="DKO1305" s="187"/>
      <c r="DKP1305" s="187"/>
      <c r="DKQ1305" s="187"/>
      <c r="DKR1305" s="187"/>
      <c r="DKS1305" s="187"/>
      <c r="DKT1305" s="187"/>
      <c r="DKU1305" s="187"/>
      <c r="DKV1305" s="187"/>
      <c r="DKW1305" s="187"/>
      <c r="DKX1305" s="187"/>
      <c r="DKY1305" s="187"/>
      <c r="DKZ1305" s="187"/>
      <c r="DLA1305" s="187"/>
      <c r="DLB1305" s="187"/>
      <c r="DLC1305" s="187"/>
      <c r="DLD1305" s="187"/>
      <c r="DLE1305" s="187"/>
      <c r="DLF1305" s="187"/>
      <c r="DLG1305" s="187"/>
      <c r="DLH1305" s="187"/>
      <c r="DLI1305" s="187"/>
      <c r="DLJ1305" s="187"/>
      <c r="DLK1305" s="187"/>
      <c r="DLL1305" s="187"/>
      <c r="DLM1305" s="187"/>
      <c r="DLN1305" s="187"/>
      <c r="DLO1305" s="187"/>
      <c r="DLP1305" s="187"/>
      <c r="DLQ1305" s="187"/>
      <c r="DLR1305" s="187"/>
      <c r="DLS1305" s="187"/>
      <c r="DLT1305" s="187"/>
      <c r="DLU1305" s="187"/>
      <c r="DLV1305" s="187"/>
      <c r="DLW1305" s="187"/>
      <c r="DLX1305" s="187"/>
      <c r="DLY1305" s="187"/>
      <c r="DLZ1305" s="187"/>
      <c r="DMA1305" s="187"/>
      <c r="DMB1305" s="187"/>
      <c r="DMC1305" s="187"/>
      <c r="DMD1305" s="187"/>
      <c r="DME1305" s="187"/>
      <c r="DMF1305" s="187"/>
      <c r="DMG1305" s="187"/>
      <c r="DMH1305" s="187"/>
      <c r="DMI1305" s="187"/>
      <c r="DMJ1305" s="187"/>
      <c r="DMK1305" s="187"/>
      <c r="DML1305" s="187"/>
      <c r="DMM1305" s="187"/>
      <c r="DMN1305" s="187"/>
      <c r="DMO1305" s="187"/>
      <c r="DMP1305" s="187"/>
      <c r="DMQ1305" s="187"/>
      <c r="DMR1305" s="187"/>
      <c r="DMS1305" s="187"/>
      <c r="DMT1305" s="187"/>
      <c r="DMU1305" s="187"/>
      <c r="DMV1305" s="187"/>
      <c r="DMW1305" s="187"/>
      <c r="DMX1305" s="187"/>
      <c r="DMY1305" s="187"/>
      <c r="DMZ1305" s="187"/>
      <c r="DNA1305" s="187"/>
      <c r="DNB1305" s="187"/>
      <c r="DNC1305" s="187"/>
      <c r="DND1305" s="187"/>
      <c r="DNE1305" s="187"/>
      <c r="DNF1305" s="187"/>
      <c r="DNG1305" s="187"/>
      <c r="DNH1305" s="187"/>
      <c r="DNI1305" s="187"/>
      <c r="DNJ1305" s="187"/>
      <c r="DNK1305" s="187"/>
      <c r="DNL1305" s="187"/>
      <c r="DNM1305" s="187"/>
      <c r="DNN1305" s="187"/>
      <c r="DNO1305" s="187"/>
      <c r="DNP1305" s="187"/>
      <c r="DNQ1305" s="187"/>
      <c r="DNR1305" s="187"/>
      <c r="DNS1305" s="187"/>
      <c r="DNT1305" s="187"/>
      <c r="DNU1305" s="187"/>
      <c r="DNV1305" s="187"/>
      <c r="DNW1305" s="187"/>
      <c r="DNX1305" s="187"/>
      <c r="DNY1305" s="187"/>
      <c r="DNZ1305" s="187"/>
      <c r="DOA1305" s="187"/>
      <c r="DOB1305" s="187"/>
      <c r="DOC1305" s="187"/>
      <c r="DOD1305" s="187"/>
      <c r="DOE1305" s="187"/>
      <c r="DOF1305" s="187"/>
      <c r="DOG1305" s="187"/>
      <c r="DOH1305" s="187"/>
      <c r="DOI1305" s="187"/>
      <c r="DOJ1305" s="187"/>
      <c r="DOK1305" s="187"/>
      <c r="DOL1305" s="187"/>
      <c r="DOM1305" s="187"/>
      <c r="DON1305" s="187"/>
      <c r="DOO1305" s="187"/>
      <c r="DOP1305" s="187"/>
      <c r="DOQ1305" s="187"/>
      <c r="DOR1305" s="187"/>
      <c r="DOS1305" s="187"/>
      <c r="DOT1305" s="187"/>
      <c r="DOU1305" s="187"/>
      <c r="DOV1305" s="187"/>
      <c r="DOW1305" s="187"/>
      <c r="DOX1305" s="187"/>
      <c r="DOY1305" s="187"/>
      <c r="DOZ1305" s="187"/>
      <c r="DPA1305" s="187"/>
      <c r="DPB1305" s="187"/>
      <c r="DPC1305" s="187"/>
      <c r="DPD1305" s="187"/>
      <c r="DPE1305" s="187"/>
      <c r="DPF1305" s="187"/>
      <c r="DPG1305" s="187"/>
      <c r="DPH1305" s="187"/>
      <c r="DPI1305" s="187"/>
      <c r="DPJ1305" s="187"/>
      <c r="DPK1305" s="187"/>
      <c r="DPL1305" s="187"/>
      <c r="DPM1305" s="187"/>
      <c r="DPN1305" s="187"/>
      <c r="DPO1305" s="187"/>
      <c r="DPP1305" s="187"/>
      <c r="DPQ1305" s="187"/>
      <c r="DPR1305" s="187"/>
      <c r="DPS1305" s="187"/>
      <c r="DPT1305" s="187"/>
      <c r="DPU1305" s="187"/>
      <c r="DPV1305" s="187"/>
      <c r="DPW1305" s="187"/>
      <c r="DPX1305" s="187"/>
      <c r="DPY1305" s="187"/>
      <c r="DPZ1305" s="187"/>
      <c r="DQA1305" s="187"/>
      <c r="DQB1305" s="187"/>
      <c r="DQC1305" s="187"/>
      <c r="DQD1305" s="187"/>
      <c r="DQE1305" s="187"/>
      <c r="DQF1305" s="187"/>
      <c r="DQG1305" s="187"/>
      <c r="DQH1305" s="187"/>
      <c r="DQI1305" s="187"/>
      <c r="DQJ1305" s="187"/>
      <c r="DQK1305" s="187"/>
      <c r="DQL1305" s="187"/>
      <c r="DQM1305" s="187"/>
      <c r="DQN1305" s="187"/>
      <c r="DQO1305" s="187"/>
      <c r="DQP1305" s="187"/>
      <c r="DQQ1305" s="187"/>
      <c r="DQR1305" s="187"/>
      <c r="DQS1305" s="187"/>
      <c r="DQT1305" s="187"/>
      <c r="DQU1305" s="187"/>
      <c r="DQV1305" s="187"/>
      <c r="DQW1305" s="187"/>
      <c r="DQX1305" s="187"/>
      <c r="DQY1305" s="187"/>
      <c r="DQZ1305" s="187"/>
      <c r="DRA1305" s="187"/>
      <c r="DRB1305" s="187"/>
      <c r="DRC1305" s="187"/>
      <c r="DRD1305" s="187"/>
      <c r="DRE1305" s="187"/>
      <c r="DRF1305" s="187"/>
      <c r="DRG1305" s="187"/>
      <c r="DRH1305" s="187"/>
      <c r="DRI1305" s="187"/>
      <c r="DRJ1305" s="187"/>
      <c r="DRK1305" s="187"/>
      <c r="DRL1305" s="187"/>
      <c r="DRM1305" s="187"/>
      <c r="DRN1305" s="187"/>
      <c r="DRO1305" s="187"/>
      <c r="DRP1305" s="187"/>
      <c r="DRQ1305" s="187"/>
      <c r="DRR1305" s="187"/>
      <c r="DRS1305" s="187"/>
      <c r="DRT1305" s="187"/>
      <c r="DRU1305" s="187"/>
      <c r="DRV1305" s="187"/>
      <c r="DRW1305" s="187"/>
      <c r="DRX1305" s="187"/>
      <c r="DRY1305" s="187"/>
      <c r="DRZ1305" s="187"/>
      <c r="DSA1305" s="187"/>
      <c r="DSB1305" s="187"/>
      <c r="DSC1305" s="187"/>
      <c r="DSD1305" s="187"/>
      <c r="DSE1305" s="187"/>
      <c r="DSF1305" s="187"/>
      <c r="DSG1305" s="187"/>
      <c r="DSH1305" s="187"/>
      <c r="DSI1305" s="187"/>
      <c r="DSJ1305" s="187"/>
      <c r="DSK1305" s="187"/>
      <c r="DSL1305" s="187"/>
      <c r="DSM1305" s="187"/>
      <c r="DSN1305" s="187"/>
      <c r="DSO1305" s="187"/>
      <c r="DSP1305" s="187"/>
      <c r="DSQ1305" s="187"/>
      <c r="DSR1305" s="187"/>
      <c r="DSS1305" s="187"/>
      <c r="DST1305" s="187"/>
      <c r="DSU1305" s="187"/>
      <c r="DSV1305" s="187"/>
      <c r="DSW1305" s="187"/>
      <c r="DSX1305" s="187"/>
      <c r="DSY1305" s="187"/>
      <c r="DSZ1305" s="187"/>
      <c r="DTA1305" s="187"/>
      <c r="DTB1305" s="187"/>
      <c r="DTC1305" s="187"/>
      <c r="DTD1305" s="187"/>
      <c r="DTE1305" s="187"/>
      <c r="DTF1305" s="187"/>
      <c r="DTG1305" s="187"/>
      <c r="DTH1305" s="187"/>
      <c r="DTI1305" s="187"/>
      <c r="DTJ1305" s="187"/>
      <c r="DTK1305" s="187"/>
      <c r="DTL1305" s="187"/>
      <c r="DTM1305" s="187"/>
      <c r="DTN1305" s="187"/>
      <c r="DTO1305" s="187"/>
      <c r="DTP1305" s="187"/>
      <c r="DTQ1305" s="187"/>
      <c r="DTR1305" s="187"/>
      <c r="DTS1305" s="187"/>
      <c r="DTT1305" s="187"/>
      <c r="DTU1305" s="187"/>
      <c r="DTV1305" s="187"/>
      <c r="DTW1305" s="187"/>
      <c r="DTX1305" s="187"/>
      <c r="DTY1305" s="187"/>
      <c r="DTZ1305" s="187"/>
      <c r="DUA1305" s="187"/>
      <c r="DUB1305" s="187"/>
      <c r="DUC1305" s="187"/>
      <c r="DUD1305" s="187"/>
      <c r="DUE1305" s="187"/>
      <c r="DUF1305" s="187"/>
      <c r="DUG1305" s="187"/>
      <c r="DUH1305" s="187"/>
      <c r="DUI1305" s="187"/>
      <c r="DUJ1305" s="187"/>
      <c r="DUK1305" s="187"/>
      <c r="DUL1305" s="187"/>
      <c r="DUM1305" s="187"/>
      <c r="DUN1305" s="187"/>
      <c r="DUO1305" s="187"/>
      <c r="DUP1305" s="187"/>
      <c r="DUQ1305" s="187"/>
      <c r="DUR1305" s="187"/>
      <c r="DUS1305" s="187"/>
      <c r="DUT1305" s="187"/>
      <c r="DUU1305" s="187"/>
      <c r="DUV1305" s="187"/>
      <c r="DUW1305" s="187"/>
      <c r="DUX1305" s="187"/>
      <c r="DUY1305" s="187"/>
      <c r="DUZ1305" s="187"/>
      <c r="DVA1305" s="187"/>
      <c r="DVB1305" s="187"/>
      <c r="DVC1305" s="187"/>
      <c r="DVD1305" s="187"/>
      <c r="DVE1305" s="187"/>
      <c r="DVF1305" s="187"/>
      <c r="DVG1305" s="187"/>
      <c r="DVH1305" s="187"/>
      <c r="DVI1305" s="187"/>
      <c r="DVJ1305" s="187"/>
      <c r="DVK1305" s="187"/>
      <c r="DVL1305" s="187"/>
      <c r="DVM1305" s="187"/>
      <c r="DVN1305" s="187"/>
      <c r="DVO1305" s="187"/>
      <c r="DVP1305" s="187"/>
      <c r="DVQ1305" s="187"/>
      <c r="DVR1305" s="187"/>
      <c r="DVS1305" s="187"/>
      <c r="DVT1305" s="187"/>
      <c r="DVU1305" s="187"/>
      <c r="DVV1305" s="187"/>
      <c r="DVW1305" s="187"/>
      <c r="DVX1305" s="187"/>
      <c r="DVY1305" s="187"/>
      <c r="DVZ1305" s="187"/>
      <c r="DWA1305" s="187"/>
      <c r="DWB1305" s="187"/>
      <c r="DWC1305" s="187"/>
      <c r="DWD1305" s="187"/>
      <c r="DWE1305" s="187"/>
      <c r="DWF1305" s="187"/>
      <c r="DWG1305" s="187"/>
      <c r="DWH1305" s="187"/>
      <c r="DWI1305" s="187"/>
      <c r="DWJ1305" s="187"/>
      <c r="DWK1305" s="187"/>
      <c r="DWL1305" s="187"/>
      <c r="DWM1305" s="187"/>
      <c r="DWN1305" s="187"/>
      <c r="DWO1305" s="187"/>
      <c r="DWP1305" s="187"/>
      <c r="DWQ1305" s="187"/>
      <c r="DWR1305" s="187"/>
      <c r="DWS1305" s="187"/>
      <c r="DWT1305" s="187"/>
      <c r="DWU1305" s="187"/>
      <c r="DWV1305" s="187"/>
      <c r="DWW1305" s="187"/>
      <c r="DWX1305" s="187"/>
      <c r="DWY1305" s="187"/>
      <c r="DWZ1305" s="187"/>
      <c r="DXA1305" s="187"/>
      <c r="DXB1305" s="187"/>
      <c r="DXC1305" s="187"/>
      <c r="DXD1305" s="187"/>
      <c r="DXE1305" s="187"/>
      <c r="DXF1305" s="187"/>
      <c r="DXG1305" s="187"/>
      <c r="DXH1305" s="187"/>
      <c r="DXI1305" s="187"/>
      <c r="DXJ1305" s="187"/>
      <c r="DXK1305" s="187"/>
      <c r="DXL1305" s="187"/>
      <c r="DXM1305" s="187"/>
      <c r="DXN1305" s="187"/>
      <c r="DXO1305" s="187"/>
      <c r="DXP1305" s="187"/>
      <c r="DXQ1305" s="187"/>
      <c r="DXR1305" s="187"/>
      <c r="DXS1305" s="187"/>
      <c r="DXT1305" s="187"/>
      <c r="DXU1305" s="187"/>
      <c r="DXV1305" s="187"/>
      <c r="DXW1305" s="187"/>
      <c r="DXX1305" s="187"/>
      <c r="DXY1305" s="187"/>
      <c r="DXZ1305" s="187"/>
      <c r="DYA1305" s="187"/>
      <c r="DYB1305" s="187"/>
      <c r="DYC1305" s="187"/>
      <c r="DYD1305" s="187"/>
      <c r="DYE1305" s="187"/>
      <c r="DYF1305" s="187"/>
      <c r="DYG1305" s="187"/>
      <c r="DYH1305" s="187"/>
      <c r="DYI1305" s="187"/>
      <c r="DYJ1305" s="187"/>
      <c r="DYK1305" s="187"/>
      <c r="DYL1305" s="187"/>
      <c r="DYM1305" s="187"/>
      <c r="DYN1305" s="187"/>
      <c r="DYO1305" s="187"/>
      <c r="DYP1305" s="187"/>
      <c r="DYQ1305" s="187"/>
      <c r="DYR1305" s="187"/>
      <c r="DYS1305" s="187"/>
      <c r="DYT1305" s="187"/>
      <c r="DYU1305" s="187"/>
      <c r="DYV1305" s="187"/>
      <c r="DYW1305" s="187"/>
      <c r="DYX1305" s="187"/>
      <c r="DYY1305" s="187"/>
      <c r="DYZ1305" s="187"/>
      <c r="DZA1305" s="187"/>
      <c r="DZB1305" s="187"/>
      <c r="DZC1305" s="187"/>
      <c r="DZD1305" s="187"/>
      <c r="DZE1305" s="187"/>
      <c r="DZF1305" s="187"/>
      <c r="DZG1305" s="187"/>
      <c r="DZH1305" s="187"/>
      <c r="DZI1305" s="187"/>
      <c r="DZJ1305" s="187"/>
      <c r="DZK1305" s="187"/>
      <c r="DZL1305" s="187"/>
      <c r="DZM1305" s="187"/>
      <c r="DZN1305" s="187"/>
      <c r="DZO1305" s="187"/>
      <c r="DZP1305" s="187"/>
      <c r="DZQ1305" s="187"/>
      <c r="DZR1305" s="187"/>
      <c r="DZS1305" s="187"/>
      <c r="DZT1305" s="187"/>
      <c r="DZU1305" s="187"/>
      <c r="DZV1305" s="187"/>
      <c r="DZW1305" s="187"/>
      <c r="DZX1305" s="187"/>
      <c r="DZY1305" s="187"/>
      <c r="DZZ1305" s="187"/>
      <c r="EAA1305" s="187"/>
      <c r="EAB1305" s="187"/>
      <c r="EAC1305" s="187"/>
      <c r="EAD1305" s="187"/>
      <c r="EAE1305" s="187"/>
      <c r="EAF1305" s="187"/>
      <c r="EAG1305" s="187"/>
      <c r="EAH1305" s="187"/>
      <c r="EAI1305" s="187"/>
      <c r="EAJ1305" s="187"/>
      <c r="EAK1305" s="187"/>
      <c r="EAL1305" s="187"/>
      <c r="EAM1305" s="187"/>
      <c r="EAN1305" s="187"/>
      <c r="EAO1305" s="187"/>
      <c r="EAP1305" s="187"/>
      <c r="EAQ1305" s="187"/>
      <c r="EAR1305" s="187"/>
      <c r="EAS1305" s="187"/>
      <c r="EAT1305" s="187"/>
      <c r="EAU1305" s="187"/>
      <c r="EAV1305" s="187"/>
      <c r="EAW1305" s="187"/>
      <c r="EAX1305" s="187"/>
      <c r="EAY1305" s="187"/>
      <c r="EAZ1305" s="187"/>
      <c r="EBA1305" s="187"/>
      <c r="EBB1305" s="187"/>
      <c r="EBC1305" s="187"/>
      <c r="EBD1305" s="187"/>
      <c r="EBE1305" s="187"/>
      <c r="EBF1305" s="187"/>
      <c r="EBG1305" s="187"/>
      <c r="EBH1305" s="187"/>
      <c r="EBI1305" s="187"/>
      <c r="EBJ1305" s="187"/>
      <c r="EBK1305" s="187"/>
      <c r="EBL1305" s="187"/>
      <c r="EBM1305" s="187"/>
      <c r="EBN1305" s="187"/>
      <c r="EBO1305" s="187"/>
      <c r="EBP1305" s="187"/>
      <c r="EBQ1305" s="187"/>
      <c r="EBR1305" s="187"/>
      <c r="EBS1305" s="187"/>
      <c r="EBT1305" s="187"/>
      <c r="EBU1305" s="187"/>
      <c r="EBV1305" s="187"/>
      <c r="EBW1305" s="187"/>
      <c r="EBX1305" s="187"/>
      <c r="EBY1305" s="187"/>
      <c r="EBZ1305" s="187"/>
      <c r="ECA1305" s="187"/>
      <c r="ECB1305" s="187"/>
      <c r="ECC1305" s="187"/>
      <c r="ECD1305" s="187"/>
      <c r="ECE1305" s="187"/>
      <c r="ECF1305" s="187"/>
      <c r="ECG1305" s="187"/>
      <c r="ECH1305" s="187"/>
      <c r="ECI1305" s="187"/>
      <c r="ECJ1305" s="187"/>
      <c r="ECK1305" s="187"/>
      <c r="ECL1305" s="187"/>
      <c r="ECM1305" s="187"/>
      <c r="ECN1305" s="187"/>
      <c r="ECO1305" s="187"/>
      <c r="ECP1305" s="187"/>
      <c r="ECQ1305" s="187"/>
      <c r="ECR1305" s="187"/>
      <c r="ECS1305" s="187"/>
      <c r="ECT1305" s="187"/>
      <c r="ECU1305" s="187"/>
      <c r="ECV1305" s="187"/>
      <c r="ECW1305" s="187"/>
      <c r="ECX1305" s="187"/>
      <c r="ECY1305" s="187"/>
      <c r="ECZ1305" s="187"/>
      <c r="EDA1305" s="187"/>
      <c r="EDB1305" s="187"/>
      <c r="EDC1305" s="187"/>
      <c r="EDD1305" s="187"/>
      <c r="EDE1305" s="187"/>
      <c r="EDF1305" s="187"/>
      <c r="EDG1305" s="187"/>
      <c r="EDH1305" s="187"/>
      <c r="EDI1305" s="187"/>
      <c r="EDJ1305" s="187"/>
      <c r="EDK1305" s="187"/>
      <c r="EDL1305" s="187"/>
      <c r="EDM1305" s="187"/>
      <c r="EDN1305" s="187"/>
      <c r="EDO1305" s="187"/>
      <c r="EDP1305" s="187"/>
      <c r="EDQ1305" s="187"/>
      <c r="EDR1305" s="187"/>
      <c r="EDS1305" s="187"/>
      <c r="EDT1305" s="187"/>
      <c r="EDU1305" s="187"/>
      <c r="EDV1305" s="187"/>
      <c r="EDW1305" s="187"/>
      <c r="EDX1305" s="187"/>
      <c r="EDY1305" s="187"/>
      <c r="EDZ1305" s="187"/>
      <c r="EEA1305" s="187"/>
      <c r="EEB1305" s="187"/>
      <c r="EEC1305" s="187"/>
      <c r="EED1305" s="187"/>
      <c r="EEE1305" s="187"/>
      <c r="EEF1305" s="187"/>
      <c r="EEG1305" s="187"/>
      <c r="EEH1305" s="187"/>
      <c r="EEI1305" s="187"/>
      <c r="EEJ1305" s="187"/>
      <c r="EEK1305" s="187"/>
      <c r="EEL1305" s="187"/>
      <c r="EEM1305" s="187"/>
      <c r="EEN1305" s="187"/>
      <c r="EEO1305" s="187"/>
      <c r="EEP1305" s="187"/>
      <c r="EEQ1305" s="187"/>
      <c r="EER1305" s="187"/>
      <c r="EES1305" s="187"/>
      <c r="EET1305" s="187"/>
      <c r="EEU1305" s="187"/>
      <c r="EEV1305" s="187"/>
      <c r="EEW1305" s="187"/>
      <c r="EEX1305" s="187"/>
      <c r="EEY1305" s="187"/>
      <c r="EEZ1305" s="187"/>
      <c r="EFA1305" s="187"/>
      <c r="EFB1305" s="187"/>
      <c r="EFC1305" s="187"/>
      <c r="EFD1305" s="187"/>
      <c r="EFE1305" s="187"/>
      <c r="EFF1305" s="187"/>
      <c r="EFG1305" s="187"/>
      <c r="EFH1305" s="187"/>
      <c r="EFI1305" s="187"/>
      <c r="EFJ1305" s="187"/>
      <c r="EFK1305" s="187"/>
      <c r="EFL1305" s="187"/>
      <c r="EFM1305" s="187"/>
      <c r="EFN1305" s="187"/>
      <c r="EFO1305" s="187"/>
      <c r="EFP1305" s="187"/>
      <c r="EFQ1305" s="187"/>
      <c r="EFR1305" s="187"/>
      <c r="EFS1305" s="187"/>
      <c r="EFT1305" s="187"/>
      <c r="EFU1305" s="187"/>
      <c r="EFV1305" s="187"/>
      <c r="EFW1305" s="187"/>
      <c r="EFX1305" s="187"/>
      <c r="EFY1305" s="187"/>
      <c r="EFZ1305" s="187"/>
      <c r="EGA1305" s="187"/>
      <c r="EGB1305" s="187"/>
      <c r="EGC1305" s="187"/>
      <c r="EGD1305" s="187"/>
      <c r="EGE1305" s="187"/>
      <c r="EGF1305" s="187"/>
      <c r="EGG1305" s="187"/>
      <c r="EGH1305" s="187"/>
      <c r="EGI1305" s="187"/>
      <c r="EGJ1305" s="187"/>
      <c r="EGK1305" s="187"/>
      <c r="EGL1305" s="187"/>
      <c r="EGM1305" s="187"/>
      <c r="EGN1305" s="187"/>
      <c r="EGO1305" s="187"/>
      <c r="EGP1305" s="187"/>
      <c r="EGQ1305" s="187"/>
      <c r="EGR1305" s="187"/>
      <c r="EGS1305" s="187"/>
      <c r="EGT1305" s="187"/>
      <c r="EGU1305" s="187"/>
      <c r="EGV1305" s="187"/>
      <c r="EGW1305" s="187"/>
      <c r="EGX1305" s="187"/>
      <c r="EGY1305" s="187"/>
      <c r="EGZ1305" s="187"/>
      <c r="EHA1305" s="187"/>
      <c r="EHB1305" s="187"/>
      <c r="EHC1305" s="187"/>
      <c r="EHD1305" s="187"/>
      <c r="EHE1305" s="187"/>
      <c r="EHF1305" s="187"/>
      <c r="EHG1305" s="187"/>
      <c r="EHH1305" s="187"/>
      <c r="EHI1305" s="187"/>
      <c r="EHJ1305" s="187"/>
      <c r="EHK1305" s="187"/>
      <c r="EHL1305" s="187"/>
      <c r="EHM1305" s="187"/>
      <c r="EHN1305" s="187"/>
      <c r="EHO1305" s="187"/>
      <c r="EHP1305" s="187"/>
      <c r="EHQ1305" s="187"/>
      <c r="EHR1305" s="187"/>
      <c r="EHS1305" s="187"/>
      <c r="EHT1305" s="187"/>
      <c r="EHU1305" s="187"/>
      <c r="EHV1305" s="187"/>
      <c r="EHW1305" s="187"/>
      <c r="EHX1305" s="187"/>
      <c r="EHY1305" s="187"/>
      <c r="EHZ1305" s="187"/>
      <c r="EIA1305" s="187"/>
      <c r="EIB1305" s="187"/>
      <c r="EIC1305" s="187"/>
      <c r="EID1305" s="187"/>
      <c r="EIE1305" s="187"/>
      <c r="EIF1305" s="187"/>
      <c r="EIG1305" s="187"/>
      <c r="EIH1305" s="187"/>
      <c r="EII1305" s="187"/>
      <c r="EIJ1305" s="187"/>
      <c r="EIK1305" s="187"/>
      <c r="EIL1305" s="187"/>
      <c r="EIM1305" s="187"/>
      <c r="EIN1305" s="187"/>
      <c r="EIO1305" s="187"/>
      <c r="EIP1305" s="187"/>
      <c r="EIQ1305" s="187"/>
      <c r="EIR1305" s="187"/>
      <c r="EIS1305" s="187"/>
      <c r="EIT1305" s="187"/>
      <c r="EIU1305" s="187"/>
      <c r="EIV1305" s="187"/>
      <c r="EIW1305" s="187"/>
      <c r="EIX1305" s="187"/>
      <c r="EIY1305" s="187"/>
      <c r="EIZ1305" s="187"/>
      <c r="EJA1305" s="187"/>
      <c r="EJB1305" s="187"/>
      <c r="EJC1305" s="187"/>
      <c r="EJD1305" s="187"/>
      <c r="EJE1305" s="187"/>
      <c r="EJF1305" s="187"/>
      <c r="EJG1305" s="187"/>
      <c r="EJH1305" s="187"/>
      <c r="EJI1305" s="187"/>
      <c r="EJJ1305" s="187"/>
      <c r="EJK1305" s="187"/>
      <c r="EJL1305" s="187"/>
      <c r="EJM1305" s="187"/>
      <c r="EJN1305" s="187"/>
      <c r="EJO1305" s="187"/>
      <c r="EJP1305" s="187"/>
      <c r="EJQ1305" s="187"/>
      <c r="EJR1305" s="187"/>
      <c r="EJS1305" s="187"/>
      <c r="EJT1305" s="187"/>
      <c r="EJU1305" s="187"/>
      <c r="EJV1305" s="187"/>
      <c r="EJW1305" s="187"/>
      <c r="EJX1305" s="187"/>
      <c r="EJY1305" s="187"/>
      <c r="EJZ1305" s="187"/>
      <c r="EKA1305" s="187"/>
      <c r="EKB1305" s="187"/>
      <c r="EKC1305" s="187"/>
      <c r="EKD1305" s="187"/>
      <c r="EKE1305" s="187"/>
      <c r="EKF1305" s="187"/>
      <c r="EKG1305" s="187"/>
      <c r="EKH1305" s="187"/>
      <c r="EKI1305" s="187"/>
      <c r="EKJ1305" s="187"/>
      <c r="EKK1305" s="187"/>
      <c r="EKL1305" s="187"/>
      <c r="EKM1305" s="187"/>
      <c r="EKN1305" s="187"/>
      <c r="EKO1305" s="187"/>
      <c r="EKP1305" s="187"/>
      <c r="EKQ1305" s="187"/>
      <c r="EKR1305" s="187"/>
      <c r="EKS1305" s="187"/>
      <c r="EKT1305" s="187"/>
      <c r="EKU1305" s="187"/>
      <c r="EKV1305" s="187"/>
      <c r="EKW1305" s="187"/>
      <c r="EKX1305" s="187"/>
      <c r="EKY1305" s="187"/>
      <c r="EKZ1305" s="187"/>
      <c r="ELA1305" s="187"/>
      <c r="ELB1305" s="187"/>
      <c r="ELC1305" s="187"/>
      <c r="ELD1305" s="187"/>
      <c r="ELE1305" s="187"/>
      <c r="ELF1305" s="187"/>
      <c r="ELG1305" s="187"/>
      <c r="ELH1305" s="187"/>
      <c r="ELI1305" s="187"/>
      <c r="ELJ1305" s="187"/>
      <c r="ELK1305" s="187"/>
      <c r="ELL1305" s="187"/>
      <c r="ELM1305" s="187"/>
      <c r="ELN1305" s="187"/>
      <c r="ELO1305" s="187"/>
      <c r="ELP1305" s="187"/>
      <c r="ELQ1305" s="187"/>
      <c r="ELR1305" s="187"/>
      <c r="ELS1305" s="187"/>
      <c r="ELT1305" s="187"/>
      <c r="ELU1305" s="187"/>
      <c r="ELV1305" s="187"/>
      <c r="ELW1305" s="187"/>
      <c r="ELX1305" s="187"/>
      <c r="ELY1305" s="187"/>
      <c r="ELZ1305" s="187"/>
      <c r="EMA1305" s="187"/>
      <c r="EMB1305" s="187"/>
      <c r="EMC1305" s="187"/>
      <c r="EMD1305" s="187"/>
      <c r="EME1305" s="187"/>
      <c r="EMF1305" s="187"/>
      <c r="EMG1305" s="187"/>
      <c r="EMH1305" s="187"/>
      <c r="EMI1305" s="187"/>
      <c r="EMJ1305" s="187"/>
      <c r="EMK1305" s="187"/>
      <c r="EML1305" s="187"/>
      <c r="EMM1305" s="187"/>
      <c r="EMN1305" s="187"/>
      <c r="EMO1305" s="187"/>
      <c r="EMP1305" s="187"/>
      <c r="EMQ1305" s="187"/>
      <c r="EMR1305" s="187"/>
      <c r="EMS1305" s="187"/>
      <c r="EMT1305" s="187"/>
      <c r="EMU1305" s="187"/>
      <c r="EMV1305" s="187"/>
      <c r="EMW1305" s="187"/>
      <c r="EMX1305" s="187"/>
      <c r="EMY1305" s="187"/>
      <c r="EMZ1305" s="187"/>
      <c r="ENA1305" s="187"/>
      <c r="ENB1305" s="187"/>
      <c r="ENC1305" s="187"/>
      <c r="END1305" s="187"/>
      <c r="ENE1305" s="187"/>
      <c r="ENF1305" s="187"/>
      <c r="ENG1305" s="187"/>
      <c r="ENH1305" s="187"/>
      <c r="ENI1305" s="187"/>
      <c r="ENJ1305" s="187"/>
      <c r="ENK1305" s="187"/>
      <c r="ENL1305" s="187"/>
      <c r="ENM1305" s="187"/>
      <c r="ENN1305" s="187"/>
      <c r="ENO1305" s="187"/>
      <c r="ENP1305" s="187"/>
      <c r="ENQ1305" s="187"/>
      <c r="ENR1305" s="187"/>
      <c r="ENS1305" s="187"/>
      <c r="ENT1305" s="187"/>
      <c r="ENU1305" s="187"/>
      <c r="ENV1305" s="187"/>
      <c r="ENW1305" s="187"/>
      <c r="ENX1305" s="187"/>
      <c r="ENY1305" s="187"/>
      <c r="ENZ1305" s="187"/>
      <c r="EOA1305" s="187"/>
      <c r="EOB1305" s="187"/>
      <c r="EOC1305" s="187"/>
      <c r="EOD1305" s="187"/>
      <c r="EOE1305" s="187"/>
      <c r="EOF1305" s="187"/>
      <c r="EOG1305" s="187"/>
      <c r="EOH1305" s="187"/>
      <c r="EOI1305" s="187"/>
      <c r="EOJ1305" s="187"/>
      <c r="EOK1305" s="187"/>
      <c r="EOL1305" s="187"/>
      <c r="EOM1305" s="187"/>
      <c r="EON1305" s="187"/>
      <c r="EOO1305" s="187"/>
      <c r="EOP1305" s="187"/>
      <c r="EOQ1305" s="187"/>
      <c r="EOR1305" s="187"/>
      <c r="EOS1305" s="187"/>
      <c r="EOT1305" s="187"/>
      <c r="EOU1305" s="187"/>
      <c r="EOV1305" s="187"/>
      <c r="EOW1305" s="187"/>
      <c r="EOX1305" s="187"/>
      <c r="EOY1305" s="187"/>
      <c r="EOZ1305" s="187"/>
      <c r="EPA1305" s="187"/>
      <c r="EPB1305" s="187"/>
      <c r="EPC1305" s="187"/>
      <c r="EPD1305" s="187"/>
      <c r="EPE1305" s="187"/>
      <c r="EPF1305" s="187"/>
      <c r="EPG1305" s="187"/>
      <c r="EPH1305" s="187"/>
      <c r="EPI1305" s="187"/>
      <c r="EPJ1305" s="187"/>
      <c r="EPK1305" s="187"/>
      <c r="EPL1305" s="187"/>
      <c r="EPM1305" s="187"/>
      <c r="EPN1305" s="187"/>
      <c r="EPO1305" s="187"/>
      <c r="EPP1305" s="187"/>
      <c r="EPQ1305" s="187"/>
      <c r="EPR1305" s="187"/>
      <c r="EPS1305" s="187"/>
      <c r="EPT1305" s="187"/>
      <c r="EPU1305" s="187"/>
      <c r="EPV1305" s="187"/>
      <c r="EPW1305" s="187"/>
      <c r="EPX1305" s="187"/>
      <c r="EPY1305" s="187"/>
      <c r="EPZ1305" s="187"/>
      <c r="EQA1305" s="187"/>
      <c r="EQB1305" s="187"/>
      <c r="EQC1305" s="187"/>
      <c r="EQD1305" s="187"/>
      <c r="EQE1305" s="187"/>
      <c r="EQF1305" s="187"/>
      <c r="EQG1305" s="187"/>
      <c r="EQH1305" s="187"/>
      <c r="EQI1305" s="187"/>
      <c r="EQJ1305" s="187"/>
      <c r="EQK1305" s="187"/>
      <c r="EQL1305" s="187"/>
      <c r="EQM1305" s="187"/>
      <c r="EQN1305" s="187"/>
      <c r="EQO1305" s="187"/>
      <c r="EQP1305" s="187"/>
      <c r="EQQ1305" s="187"/>
      <c r="EQR1305" s="187"/>
      <c r="EQS1305" s="187"/>
      <c r="EQT1305" s="187"/>
      <c r="EQU1305" s="187"/>
      <c r="EQV1305" s="187"/>
      <c r="EQW1305" s="187"/>
      <c r="EQX1305" s="187"/>
      <c r="EQY1305" s="187"/>
      <c r="EQZ1305" s="187"/>
      <c r="ERA1305" s="187"/>
      <c r="ERB1305" s="187"/>
      <c r="ERC1305" s="187"/>
      <c r="ERD1305" s="187"/>
      <c r="ERE1305" s="187"/>
      <c r="ERF1305" s="187"/>
      <c r="ERG1305" s="187"/>
      <c r="ERH1305" s="187"/>
      <c r="ERI1305" s="187"/>
      <c r="ERJ1305" s="187"/>
      <c r="ERK1305" s="187"/>
      <c r="ERL1305" s="187"/>
      <c r="ERM1305" s="187"/>
      <c r="ERN1305" s="187"/>
      <c r="ERO1305" s="187"/>
      <c r="ERP1305" s="187"/>
      <c r="ERQ1305" s="187"/>
      <c r="ERR1305" s="187"/>
      <c r="ERS1305" s="187"/>
      <c r="ERT1305" s="187"/>
      <c r="ERU1305" s="187"/>
      <c r="ERV1305" s="187"/>
      <c r="ERW1305" s="187"/>
      <c r="ERX1305" s="187"/>
      <c r="ERY1305" s="187"/>
      <c r="ERZ1305" s="187"/>
      <c r="ESA1305" s="187"/>
      <c r="ESB1305" s="187"/>
      <c r="ESC1305" s="187"/>
      <c r="ESD1305" s="187"/>
      <c r="ESE1305" s="187"/>
      <c r="ESF1305" s="187"/>
      <c r="ESG1305" s="187"/>
      <c r="ESH1305" s="187"/>
      <c r="ESI1305" s="187"/>
      <c r="ESJ1305" s="187"/>
      <c r="ESK1305" s="187"/>
      <c r="ESL1305" s="187"/>
      <c r="ESM1305" s="187"/>
      <c r="ESN1305" s="187"/>
      <c r="ESO1305" s="187"/>
      <c r="ESP1305" s="187"/>
      <c r="ESQ1305" s="187"/>
      <c r="ESR1305" s="187"/>
      <c r="ESS1305" s="187"/>
      <c r="EST1305" s="187"/>
      <c r="ESU1305" s="187"/>
      <c r="ESV1305" s="187"/>
      <c r="ESW1305" s="187"/>
      <c r="ESX1305" s="187"/>
      <c r="ESY1305" s="187"/>
      <c r="ESZ1305" s="187"/>
      <c r="ETA1305" s="187"/>
      <c r="ETB1305" s="187"/>
      <c r="ETC1305" s="187"/>
      <c r="ETD1305" s="187"/>
      <c r="ETE1305" s="187"/>
      <c r="ETF1305" s="187"/>
      <c r="ETG1305" s="187"/>
      <c r="ETH1305" s="187"/>
      <c r="ETI1305" s="187"/>
      <c r="ETJ1305" s="187"/>
      <c r="ETK1305" s="187"/>
      <c r="ETL1305" s="187"/>
      <c r="ETM1305" s="187"/>
      <c r="ETN1305" s="187"/>
      <c r="ETO1305" s="187"/>
      <c r="ETP1305" s="187"/>
      <c r="ETQ1305" s="187"/>
      <c r="ETR1305" s="187"/>
      <c r="ETS1305" s="187"/>
      <c r="ETT1305" s="187"/>
      <c r="ETU1305" s="187"/>
      <c r="ETV1305" s="187"/>
      <c r="ETW1305" s="187"/>
      <c r="ETX1305" s="187"/>
      <c r="ETY1305" s="187"/>
      <c r="ETZ1305" s="187"/>
      <c r="EUA1305" s="187"/>
      <c r="EUB1305" s="187"/>
      <c r="EUC1305" s="187"/>
      <c r="EUD1305" s="187"/>
      <c r="EUE1305" s="187"/>
      <c r="EUF1305" s="187"/>
      <c r="EUG1305" s="187"/>
      <c r="EUH1305" s="187"/>
      <c r="EUI1305" s="187"/>
      <c r="EUJ1305" s="187"/>
      <c r="EUK1305" s="187"/>
      <c r="EUL1305" s="187"/>
      <c r="EUM1305" s="187"/>
      <c r="EUN1305" s="187"/>
      <c r="EUO1305" s="187"/>
      <c r="EUP1305" s="187"/>
      <c r="EUQ1305" s="187"/>
      <c r="EUR1305" s="187"/>
      <c r="EUS1305" s="187"/>
      <c r="EUT1305" s="187"/>
      <c r="EUU1305" s="187"/>
      <c r="EUV1305" s="187"/>
      <c r="EUW1305" s="187"/>
      <c r="EUX1305" s="187"/>
      <c r="EUY1305" s="187"/>
      <c r="EUZ1305" s="187"/>
      <c r="EVA1305" s="187"/>
      <c r="EVB1305" s="187"/>
      <c r="EVC1305" s="187"/>
      <c r="EVD1305" s="187"/>
      <c r="EVE1305" s="187"/>
      <c r="EVF1305" s="187"/>
      <c r="EVG1305" s="187"/>
      <c r="EVH1305" s="187"/>
      <c r="EVI1305" s="187"/>
      <c r="EVJ1305" s="187"/>
      <c r="EVK1305" s="187"/>
      <c r="EVL1305" s="187"/>
      <c r="EVM1305" s="187"/>
      <c r="EVN1305" s="187"/>
      <c r="EVO1305" s="187"/>
      <c r="EVP1305" s="187"/>
      <c r="EVQ1305" s="187"/>
      <c r="EVR1305" s="187"/>
      <c r="EVS1305" s="187"/>
      <c r="EVT1305" s="187"/>
      <c r="EVU1305" s="187"/>
      <c r="EVV1305" s="187"/>
      <c r="EVW1305" s="187"/>
      <c r="EVX1305" s="187"/>
      <c r="EVY1305" s="187"/>
      <c r="EVZ1305" s="187"/>
      <c r="EWA1305" s="187"/>
      <c r="EWB1305" s="187"/>
      <c r="EWC1305" s="187"/>
      <c r="EWD1305" s="187"/>
      <c r="EWE1305" s="187"/>
      <c r="EWF1305" s="187"/>
      <c r="EWG1305" s="187"/>
      <c r="EWH1305" s="187"/>
      <c r="EWI1305" s="187"/>
      <c r="EWJ1305" s="187"/>
      <c r="EWK1305" s="187"/>
      <c r="EWL1305" s="187"/>
      <c r="EWM1305" s="187"/>
      <c r="EWN1305" s="187"/>
      <c r="EWO1305" s="187"/>
      <c r="EWP1305" s="187"/>
      <c r="EWQ1305" s="187"/>
      <c r="EWR1305" s="187"/>
      <c r="EWS1305" s="187"/>
      <c r="EWT1305" s="187"/>
      <c r="EWU1305" s="187"/>
      <c r="EWV1305" s="187"/>
      <c r="EWW1305" s="187"/>
      <c r="EWX1305" s="187"/>
      <c r="EWY1305" s="187"/>
      <c r="EWZ1305" s="187"/>
      <c r="EXA1305" s="187"/>
      <c r="EXB1305" s="187"/>
      <c r="EXC1305" s="187"/>
      <c r="EXD1305" s="187"/>
      <c r="EXE1305" s="187"/>
      <c r="EXF1305" s="187"/>
      <c r="EXG1305" s="187"/>
      <c r="EXH1305" s="187"/>
      <c r="EXI1305" s="187"/>
      <c r="EXJ1305" s="187"/>
      <c r="EXK1305" s="187"/>
      <c r="EXL1305" s="187"/>
      <c r="EXM1305" s="187"/>
      <c r="EXN1305" s="187"/>
      <c r="EXO1305" s="187"/>
      <c r="EXP1305" s="187"/>
      <c r="EXQ1305" s="187"/>
      <c r="EXR1305" s="187"/>
      <c r="EXS1305" s="187"/>
      <c r="EXT1305" s="187"/>
      <c r="EXU1305" s="187"/>
      <c r="EXV1305" s="187"/>
      <c r="EXW1305" s="187"/>
      <c r="EXX1305" s="187"/>
      <c r="EXY1305" s="187"/>
      <c r="EXZ1305" s="187"/>
      <c r="EYA1305" s="187"/>
      <c r="EYB1305" s="187"/>
      <c r="EYC1305" s="187"/>
      <c r="EYD1305" s="187"/>
      <c r="EYE1305" s="187"/>
      <c r="EYF1305" s="187"/>
      <c r="EYG1305" s="187"/>
      <c r="EYH1305" s="187"/>
      <c r="EYI1305" s="187"/>
      <c r="EYJ1305" s="187"/>
      <c r="EYK1305" s="187"/>
      <c r="EYL1305" s="187"/>
      <c r="EYM1305" s="187"/>
      <c r="EYN1305" s="187"/>
      <c r="EYO1305" s="187"/>
      <c r="EYP1305" s="187"/>
      <c r="EYQ1305" s="187"/>
      <c r="EYR1305" s="187"/>
      <c r="EYS1305" s="187"/>
      <c r="EYT1305" s="187"/>
      <c r="EYU1305" s="187"/>
      <c r="EYV1305" s="187"/>
      <c r="EYW1305" s="187"/>
      <c r="EYX1305" s="187"/>
      <c r="EYY1305" s="187"/>
      <c r="EYZ1305" s="187"/>
      <c r="EZA1305" s="187"/>
      <c r="EZB1305" s="187"/>
      <c r="EZC1305" s="187"/>
      <c r="EZD1305" s="187"/>
      <c r="EZE1305" s="187"/>
      <c r="EZF1305" s="187"/>
      <c r="EZG1305" s="187"/>
      <c r="EZH1305" s="187"/>
      <c r="EZI1305" s="187"/>
      <c r="EZJ1305" s="187"/>
      <c r="EZK1305" s="187"/>
      <c r="EZL1305" s="187"/>
      <c r="EZM1305" s="187"/>
      <c r="EZN1305" s="187"/>
      <c r="EZO1305" s="187"/>
      <c r="EZP1305" s="187"/>
      <c r="EZQ1305" s="187"/>
      <c r="EZR1305" s="187"/>
      <c r="EZS1305" s="187"/>
      <c r="EZT1305" s="187"/>
      <c r="EZU1305" s="187"/>
      <c r="EZV1305" s="187"/>
      <c r="EZW1305" s="187"/>
      <c r="EZX1305" s="187"/>
      <c r="EZY1305" s="187"/>
      <c r="EZZ1305" s="187"/>
      <c r="FAA1305" s="187"/>
      <c r="FAB1305" s="187"/>
      <c r="FAC1305" s="187"/>
      <c r="FAD1305" s="187"/>
      <c r="FAE1305" s="187"/>
      <c r="FAF1305" s="187"/>
      <c r="FAG1305" s="187"/>
      <c r="FAH1305" s="187"/>
      <c r="FAI1305" s="187"/>
      <c r="FAJ1305" s="187"/>
      <c r="FAK1305" s="187"/>
      <c r="FAL1305" s="187"/>
      <c r="FAM1305" s="187"/>
      <c r="FAN1305" s="187"/>
      <c r="FAO1305" s="187"/>
      <c r="FAP1305" s="187"/>
      <c r="FAQ1305" s="187"/>
      <c r="FAR1305" s="187"/>
      <c r="FAS1305" s="187"/>
      <c r="FAT1305" s="187"/>
      <c r="FAU1305" s="187"/>
      <c r="FAV1305" s="187"/>
      <c r="FAW1305" s="187"/>
      <c r="FAX1305" s="187"/>
      <c r="FAY1305" s="187"/>
      <c r="FAZ1305" s="187"/>
      <c r="FBA1305" s="187"/>
      <c r="FBB1305" s="187"/>
      <c r="FBC1305" s="187"/>
      <c r="FBD1305" s="187"/>
      <c r="FBE1305" s="187"/>
      <c r="FBF1305" s="187"/>
      <c r="FBG1305" s="187"/>
      <c r="FBH1305" s="187"/>
      <c r="FBI1305" s="187"/>
      <c r="FBJ1305" s="187"/>
      <c r="FBK1305" s="187"/>
      <c r="FBL1305" s="187"/>
      <c r="FBM1305" s="187"/>
      <c r="FBN1305" s="187"/>
      <c r="FBO1305" s="187"/>
      <c r="FBP1305" s="187"/>
      <c r="FBQ1305" s="187"/>
      <c r="FBR1305" s="187"/>
      <c r="FBS1305" s="187"/>
      <c r="FBT1305" s="187"/>
      <c r="FBU1305" s="187"/>
      <c r="FBV1305" s="187"/>
      <c r="FBW1305" s="187"/>
      <c r="FBX1305" s="187"/>
      <c r="FBY1305" s="187"/>
      <c r="FBZ1305" s="187"/>
      <c r="FCA1305" s="187"/>
      <c r="FCB1305" s="187"/>
      <c r="FCC1305" s="187"/>
      <c r="FCD1305" s="187"/>
      <c r="FCE1305" s="187"/>
      <c r="FCF1305" s="187"/>
      <c r="FCG1305" s="187"/>
      <c r="FCH1305" s="187"/>
      <c r="FCI1305" s="187"/>
      <c r="FCJ1305" s="187"/>
      <c r="FCK1305" s="187"/>
      <c r="FCL1305" s="187"/>
      <c r="FCM1305" s="187"/>
      <c r="FCN1305" s="187"/>
      <c r="FCO1305" s="187"/>
      <c r="FCP1305" s="187"/>
      <c r="FCQ1305" s="187"/>
      <c r="FCR1305" s="187"/>
      <c r="FCS1305" s="187"/>
      <c r="FCT1305" s="187"/>
      <c r="FCU1305" s="187"/>
      <c r="FCV1305" s="187"/>
      <c r="FCW1305" s="187"/>
      <c r="FCX1305" s="187"/>
      <c r="FCY1305" s="187"/>
      <c r="FCZ1305" s="187"/>
      <c r="FDA1305" s="187"/>
      <c r="FDB1305" s="187"/>
      <c r="FDC1305" s="187"/>
      <c r="FDD1305" s="187"/>
      <c r="FDE1305" s="187"/>
      <c r="FDF1305" s="187"/>
      <c r="FDG1305" s="187"/>
      <c r="FDH1305" s="187"/>
      <c r="FDI1305" s="187"/>
      <c r="FDJ1305" s="187"/>
      <c r="FDK1305" s="187"/>
      <c r="FDL1305" s="187"/>
      <c r="FDM1305" s="187"/>
      <c r="FDN1305" s="187"/>
      <c r="FDO1305" s="187"/>
      <c r="FDP1305" s="187"/>
      <c r="FDQ1305" s="187"/>
      <c r="FDR1305" s="187"/>
      <c r="FDS1305" s="187"/>
      <c r="FDT1305" s="187"/>
      <c r="FDU1305" s="187"/>
      <c r="FDV1305" s="187"/>
      <c r="FDW1305" s="187"/>
      <c r="FDX1305" s="187"/>
      <c r="FDY1305" s="187"/>
      <c r="FDZ1305" s="187"/>
      <c r="FEA1305" s="187"/>
      <c r="FEB1305" s="187"/>
      <c r="FEC1305" s="187"/>
      <c r="FED1305" s="187"/>
      <c r="FEE1305" s="187"/>
      <c r="FEF1305" s="187"/>
      <c r="FEG1305" s="187"/>
      <c r="FEH1305" s="187"/>
      <c r="FEI1305" s="187"/>
      <c r="FEJ1305" s="187"/>
      <c r="FEK1305" s="187"/>
      <c r="FEL1305" s="187"/>
      <c r="FEM1305" s="187"/>
      <c r="FEN1305" s="187"/>
      <c r="FEO1305" s="187"/>
      <c r="FEP1305" s="187"/>
      <c r="FEQ1305" s="187"/>
      <c r="FER1305" s="187"/>
      <c r="FES1305" s="187"/>
      <c r="FET1305" s="187"/>
      <c r="FEU1305" s="187"/>
      <c r="FEV1305" s="187"/>
      <c r="FEW1305" s="187"/>
      <c r="FEX1305" s="187"/>
      <c r="FEY1305" s="187"/>
      <c r="FEZ1305" s="187"/>
      <c r="FFA1305" s="187"/>
      <c r="FFB1305" s="187"/>
      <c r="FFC1305" s="187"/>
      <c r="FFD1305" s="187"/>
      <c r="FFE1305" s="187"/>
      <c r="FFF1305" s="187"/>
      <c r="FFG1305" s="187"/>
      <c r="FFH1305" s="187"/>
      <c r="FFI1305" s="187"/>
      <c r="FFJ1305" s="187"/>
      <c r="FFK1305" s="187"/>
      <c r="FFL1305" s="187"/>
      <c r="FFM1305" s="187"/>
      <c r="FFN1305" s="187"/>
      <c r="FFO1305" s="187"/>
      <c r="FFP1305" s="187"/>
      <c r="FFQ1305" s="187"/>
      <c r="FFR1305" s="187"/>
      <c r="FFS1305" s="187"/>
      <c r="FFT1305" s="187"/>
      <c r="FFU1305" s="187"/>
      <c r="FFV1305" s="187"/>
      <c r="FFW1305" s="187"/>
      <c r="FFX1305" s="187"/>
      <c r="FFY1305" s="187"/>
      <c r="FFZ1305" s="187"/>
      <c r="FGA1305" s="187"/>
      <c r="FGB1305" s="187"/>
      <c r="FGC1305" s="187"/>
      <c r="FGD1305" s="187"/>
      <c r="FGE1305" s="187"/>
      <c r="FGF1305" s="187"/>
      <c r="FGG1305" s="187"/>
      <c r="FGH1305" s="187"/>
      <c r="FGI1305" s="187"/>
      <c r="FGJ1305" s="187"/>
      <c r="FGK1305" s="187"/>
      <c r="FGL1305" s="187"/>
      <c r="FGM1305" s="187"/>
      <c r="FGN1305" s="187"/>
      <c r="FGO1305" s="187"/>
      <c r="FGP1305" s="187"/>
      <c r="FGQ1305" s="187"/>
      <c r="FGR1305" s="187"/>
      <c r="FGS1305" s="187"/>
      <c r="FGT1305" s="187"/>
      <c r="FGU1305" s="187"/>
      <c r="FGV1305" s="187"/>
      <c r="FGW1305" s="187"/>
      <c r="FGX1305" s="187"/>
      <c r="FGY1305" s="187"/>
      <c r="FGZ1305" s="187"/>
      <c r="FHA1305" s="187"/>
      <c r="FHB1305" s="187"/>
      <c r="FHC1305" s="187"/>
      <c r="FHD1305" s="187"/>
      <c r="FHE1305" s="187"/>
      <c r="FHF1305" s="187"/>
      <c r="FHG1305" s="187"/>
      <c r="FHH1305" s="187"/>
      <c r="FHI1305" s="187"/>
      <c r="FHJ1305" s="187"/>
      <c r="FHK1305" s="187"/>
      <c r="FHL1305" s="187"/>
      <c r="FHM1305" s="187"/>
      <c r="FHN1305" s="187"/>
      <c r="FHO1305" s="187"/>
      <c r="FHP1305" s="187"/>
      <c r="FHQ1305" s="187"/>
      <c r="FHR1305" s="187"/>
      <c r="FHS1305" s="187"/>
      <c r="FHT1305" s="187"/>
      <c r="FHU1305" s="187"/>
      <c r="FHV1305" s="187"/>
      <c r="FHW1305" s="187"/>
      <c r="FHX1305" s="187"/>
      <c r="FHY1305" s="187"/>
      <c r="FHZ1305" s="187"/>
      <c r="FIA1305" s="187"/>
      <c r="FIB1305" s="187"/>
      <c r="FIC1305" s="187"/>
      <c r="FID1305" s="187"/>
      <c r="FIE1305" s="187"/>
      <c r="FIF1305" s="187"/>
      <c r="FIG1305" s="187"/>
      <c r="FIH1305" s="187"/>
      <c r="FII1305" s="187"/>
      <c r="FIJ1305" s="187"/>
      <c r="FIK1305" s="187"/>
      <c r="FIL1305" s="187"/>
      <c r="FIM1305" s="187"/>
      <c r="FIN1305" s="187"/>
      <c r="FIO1305" s="187"/>
      <c r="FIP1305" s="187"/>
      <c r="FIQ1305" s="187"/>
      <c r="FIR1305" s="187"/>
      <c r="FIS1305" s="187"/>
      <c r="FIT1305" s="187"/>
      <c r="FIU1305" s="187"/>
      <c r="FIV1305" s="187"/>
      <c r="FIW1305" s="187"/>
      <c r="FIX1305" s="187"/>
      <c r="FIY1305" s="187"/>
      <c r="FIZ1305" s="187"/>
      <c r="FJA1305" s="187"/>
      <c r="FJB1305" s="187"/>
      <c r="FJC1305" s="187"/>
      <c r="FJD1305" s="187"/>
      <c r="FJE1305" s="187"/>
      <c r="FJF1305" s="187"/>
      <c r="FJG1305" s="187"/>
      <c r="FJH1305" s="187"/>
      <c r="FJI1305" s="187"/>
      <c r="FJJ1305" s="187"/>
      <c r="FJK1305" s="187"/>
      <c r="FJL1305" s="187"/>
      <c r="FJM1305" s="187"/>
      <c r="FJN1305" s="187"/>
      <c r="FJO1305" s="187"/>
      <c r="FJP1305" s="187"/>
      <c r="FJQ1305" s="187"/>
      <c r="FJR1305" s="187"/>
      <c r="FJS1305" s="187"/>
      <c r="FJT1305" s="187"/>
      <c r="FJU1305" s="187"/>
      <c r="FJV1305" s="187"/>
      <c r="FJW1305" s="187"/>
      <c r="FJX1305" s="187"/>
      <c r="FJY1305" s="187"/>
      <c r="FJZ1305" s="187"/>
      <c r="FKA1305" s="187"/>
      <c r="FKB1305" s="187"/>
      <c r="FKC1305" s="187"/>
      <c r="FKD1305" s="187"/>
      <c r="FKE1305" s="187"/>
      <c r="FKF1305" s="187"/>
      <c r="FKG1305" s="187"/>
      <c r="FKH1305" s="187"/>
      <c r="FKI1305" s="187"/>
      <c r="FKJ1305" s="187"/>
      <c r="FKK1305" s="187"/>
      <c r="FKL1305" s="187"/>
      <c r="FKM1305" s="187"/>
      <c r="FKN1305" s="187"/>
      <c r="FKO1305" s="187"/>
      <c r="FKP1305" s="187"/>
      <c r="FKQ1305" s="187"/>
      <c r="FKR1305" s="187"/>
      <c r="FKS1305" s="187"/>
      <c r="FKT1305" s="187"/>
      <c r="FKU1305" s="187"/>
      <c r="FKV1305" s="187"/>
      <c r="FKW1305" s="187"/>
      <c r="FKX1305" s="187"/>
      <c r="FKY1305" s="187"/>
      <c r="FKZ1305" s="187"/>
      <c r="FLA1305" s="187"/>
      <c r="FLB1305" s="187"/>
      <c r="FLC1305" s="187"/>
      <c r="FLD1305" s="187"/>
      <c r="FLE1305" s="187"/>
      <c r="FLF1305" s="187"/>
      <c r="FLG1305" s="187"/>
      <c r="FLH1305" s="187"/>
      <c r="FLI1305" s="187"/>
      <c r="FLJ1305" s="187"/>
      <c r="FLK1305" s="187"/>
      <c r="FLL1305" s="187"/>
      <c r="FLM1305" s="187"/>
      <c r="FLN1305" s="187"/>
      <c r="FLO1305" s="187"/>
      <c r="FLP1305" s="187"/>
      <c r="FLQ1305" s="187"/>
      <c r="FLR1305" s="187"/>
      <c r="FLS1305" s="187"/>
      <c r="FLT1305" s="187"/>
      <c r="FLU1305" s="187"/>
      <c r="FLV1305" s="187"/>
      <c r="FLW1305" s="187"/>
      <c r="FLX1305" s="187"/>
      <c r="FLY1305" s="187"/>
      <c r="FLZ1305" s="187"/>
      <c r="FMA1305" s="187"/>
      <c r="FMB1305" s="187"/>
      <c r="FMC1305" s="187"/>
      <c r="FMD1305" s="187"/>
      <c r="FME1305" s="187"/>
      <c r="FMF1305" s="187"/>
      <c r="FMG1305" s="187"/>
      <c r="FMH1305" s="187"/>
      <c r="FMI1305" s="187"/>
      <c r="FMJ1305" s="187"/>
      <c r="FMK1305" s="187"/>
      <c r="FML1305" s="187"/>
      <c r="FMM1305" s="187"/>
      <c r="FMN1305" s="187"/>
      <c r="FMO1305" s="187"/>
      <c r="FMP1305" s="187"/>
      <c r="FMQ1305" s="187"/>
      <c r="FMR1305" s="187"/>
      <c r="FMS1305" s="187"/>
      <c r="FMT1305" s="187"/>
      <c r="FMU1305" s="187"/>
      <c r="FMV1305" s="187"/>
      <c r="FMW1305" s="187"/>
      <c r="FMX1305" s="187"/>
      <c r="FMY1305" s="187"/>
      <c r="FMZ1305" s="187"/>
      <c r="FNA1305" s="187"/>
      <c r="FNB1305" s="187"/>
      <c r="FNC1305" s="187"/>
      <c r="FND1305" s="187"/>
      <c r="FNE1305" s="187"/>
      <c r="FNF1305" s="187"/>
      <c r="FNG1305" s="187"/>
      <c r="FNH1305" s="187"/>
      <c r="FNI1305" s="187"/>
      <c r="FNJ1305" s="187"/>
      <c r="FNK1305" s="187"/>
      <c r="FNL1305" s="187"/>
      <c r="FNM1305" s="187"/>
      <c r="FNN1305" s="187"/>
      <c r="FNO1305" s="187"/>
      <c r="FNP1305" s="187"/>
      <c r="FNQ1305" s="187"/>
      <c r="FNR1305" s="187"/>
      <c r="FNS1305" s="187"/>
      <c r="FNT1305" s="187"/>
      <c r="FNU1305" s="187"/>
      <c r="FNV1305" s="187"/>
      <c r="FNW1305" s="187"/>
      <c r="FNX1305" s="187"/>
      <c r="FNY1305" s="187"/>
      <c r="FNZ1305" s="187"/>
      <c r="FOA1305" s="187"/>
      <c r="FOB1305" s="187"/>
      <c r="FOC1305" s="187"/>
      <c r="FOD1305" s="187"/>
      <c r="FOE1305" s="187"/>
      <c r="FOF1305" s="187"/>
      <c r="FOG1305" s="187"/>
      <c r="FOH1305" s="187"/>
      <c r="FOI1305" s="187"/>
      <c r="FOJ1305" s="187"/>
      <c r="FOK1305" s="187"/>
      <c r="FOL1305" s="187"/>
      <c r="FOM1305" s="187"/>
      <c r="FON1305" s="187"/>
      <c r="FOO1305" s="187"/>
      <c r="FOP1305" s="187"/>
      <c r="FOQ1305" s="187"/>
      <c r="FOR1305" s="187"/>
      <c r="FOS1305" s="187"/>
      <c r="FOT1305" s="187"/>
      <c r="FOU1305" s="187"/>
      <c r="FOV1305" s="187"/>
      <c r="FOW1305" s="187"/>
      <c r="FOX1305" s="187"/>
      <c r="FOY1305" s="187"/>
      <c r="FOZ1305" s="187"/>
      <c r="FPA1305" s="187"/>
      <c r="FPB1305" s="187"/>
      <c r="FPC1305" s="187"/>
      <c r="FPD1305" s="187"/>
      <c r="FPE1305" s="187"/>
      <c r="FPF1305" s="187"/>
      <c r="FPG1305" s="187"/>
      <c r="FPH1305" s="187"/>
      <c r="FPI1305" s="187"/>
      <c r="FPJ1305" s="187"/>
      <c r="FPK1305" s="187"/>
      <c r="FPL1305" s="187"/>
      <c r="FPM1305" s="187"/>
      <c r="FPN1305" s="187"/>
      <c r="FPO1305" s="187"/>
      <c r="FPP1305" s="187"/>
      <c r="FPQ1305" s="187"/>
      <c r="FPR1305" s="187"/>
      <c r="FPS1305" s="187"/>
      <c r="FPT1305" s="187"/>
      <c r="FPU1305" s="187"/>
      <c r="FPV1305" s="187"/>
      <c r="FPW1305" s="187"/>
      <c r="FPX1305" s="187"/>
      <c r="FPY1305" s="187"/>
      <c r="FPZ1305" s="187"/>
      <c r="FQA1305" s="187"/>
      <c r="FQB1305" s="187"/>
      <c r="FQC1305" s="187"/>
      <c r="FQD1305" s="187"/>
      <c r="FQE1305" s="187"/>
      <c r="FQF1305" s="187"/>
      <c r="FQG1305" s="187"/>
      <c r="FQH1305" s="187"/>
      <c r="FQI1305" s="187"/>
      <c r="FQJ1305" s="187"/>
      <c r="FQK1305" s="187"/>
      <c r="FQL1305" s="187"/>
      <c r="FQM1305" s="187"/>
      <c r="FQN1305" s="187"/>
      <c r="FQO1305" s="187"/>
      <c r="FQP1305" s="187"/>
      <c r="FQQ1305" s="187"/>
      <c r="FQR1305" s="187"/>
      <c r="FQS1305" s="187"/>
      <c r="FQT1305" s="187"/>
      <c r="FQU1305" s="187"/>
      <c r="FQV1305" s="187"/>
      <c r="FQW1305" s="187"/>
      <c r="FQX1305" s="187"/>
      <c r="FQY1305" s="187"/>
      <c r="FQZ1305" s="187"/>
      <c r="FRA1305" s="187"/>
      <c r="FRB1305" s="187"/>
      <c r="FRC1305" s="187"/>
      <c r="FRD1305" s="187"/>
      <c r="FRE1305" s="187"/>
      <c r="FRF1305" s="187"/>
      <c r="FRG1305" s="187"/>
      <c r="FRH1305" s="187"/>
      <c r="FRI1305" s="187"/>
      <c r="FRJ1305" s="187"/>
      <c r="FRK1305" s="187"/>
      <c r="FRL1305" s="187"/>
      <c r="FRM1305" s="187"/>
      <c r="FRN1305" s="187"/>
      <c r="FRO1305" s="187"/>
      <c r="FRP1305" s="187"/>
      <c r="FRQ1305" s="187"/>
      <c r="FRR1305" s="187"/>
      <c r="FRS1305" s="187"/>
      <c r="FRT1305" s="187"/>
      <c r="FRU1305" s="187"/>
      <c r="FRV1305" s="187"/>
      <c r="FRW1305" s="187"/>
      <c r="FRX1305" s="187"/>
      <c r="FRY1305" s="187"/>
      <c r="FRZ1305" s="187"/>
      <c r="FSA1305" s="187"/>
      <c r="FSB1305" s="187"/>
      <c r="FSC1305" s="187"/>
      <c r="FSD1305" s="187"/>
      <c r="FSE1305" s="187"/>
      <c r="FSF1305" s="187"/>
      <c r="FSG1305" s="187"/>
      <c r="FSH1305" s="187"/>
      <c r="FSI1305" s="187"/>
      <c r="FSJ1305" s="187"/>
      <c r="FSK1305" s="187"/>
      <c r="FSL1305" s="187"/>
      <c r="FSM1305" s="187"/>
      <c r="FSN1305" s="187"/>
      <c r="FSO1305" s="187"/>
      <c r="FSP1305" s="187"/>
      <c r="FSQ1305" s="187"/>
      <c r="FSR1305" s="187"/>
      <c r="FSS1305" s="187"/>
      <c r="FST1305" s="187"/>
      <c r="FSU1305" s="187"/>
      <c r="FSV1305" s="187"/>
      <c r="FSW1305" s="187"/>
      <c r="FSX1305" s="187"/>
      <c r="FSY1305" s="187"/>
      <c r="FSZ1305" s="187"/>
      <c r="FTA1305" s="187"/>
      <c r="FTB1305" s="187"/>
      <c r="FTC1305" s="187"/>
      <c r="FTD1305" s="187"/>
      <c r="FTE1305" s="187"/>
      <c r="FTF1305" s="187"/>
      <c r="FTG1305" s="187"/>
      <c r="FTH1305" s="187"/>
      <c r="FTI1305" s="187"/>
      <c r="FTJ1305" s="187"/>
      <c r="FTK1305" s="187"/>
      <c r="FTL1305" s="187"/>
      <c r="FTM1305" s="187"/>
      <c r="FTN1305" s="187"/>
      <c r="FTO1305" s="187"/>
      <c r="FTP1305" s="187"/>
      <c r="FTQ1305" s="187"/>
      <c r="FTR1305" s="187"/>
      <c r="FTS1305" s="187"/>
      <c r="FTT1305" s="187"/>
      <c r="FTU1305" s="187"/>
      <c r="FTV1305" s="187"/>
      <c r="FTW1305" s="187"/>
      <c r="FTX1305" s="187"/>
      <c r="FTY1305" s="187"/>
      <c r="FTZ1305" s="187"/>
      <c r="FUA1305" s="187"/>
      <c r="FUB1305" s="187"/>
      <c r="FUC1305" s="187"/>
      <c r="FUD1305" s="187"/>
      <c r="FUE1305" s="187"/>
      <c r="FUF1305" s="187"/>
      <c r="FUG1305" s="187"/>
      <c r="FUH1305" s="187"/>
      <c r="FUI1305" s="187"/>
      <c r="FUJ1305" s="187"/>
      <c r="FUK1305" s="187"/>
      <c r="FUL1305" s="187"/>
      <c r="FUM1305" s="187"/>
      <c r="FUN1305" s="187"/>
      <c r="FUO1305" s="187"/>
      <c r="FUP1305" s="187"/>
      <c r="FUQ1305" s="187"/>
      <c r="FUR1305" s="187"/>
      <c r="FUS1305" s="187"/>
      <c r="FUT1305" s="187"/>
      <c r="FUU1305" s="187"/>
      <c r="FUV1305" s="187"/>
      <c r="FUW1305" s="187"/>
      <c r="FUX1305" s="187"/>
      <c r="FUY1305" s="187"/>
      <c r="FUZ1305" s="187"/>
      <c r="FVA1305" s="187"/>
      <c r="FVB1305" s="187"/>
      <c r="FVC1305" s="187"/>
      <c r="FVD1305" s="187"/>
      <c r="FVE1305" s="187"/>
      <c r="FVF1305" s="187"/>
      <c r="FVG1305" s="187"/>
      <c r="FVH1305" s="187"/>
      <c r="FVI1305" s="187"/>
      <c r="FVJ1305" s="187"/>
      <c r="FVK1305" s="187"/>
      <c r="FVL1305" s="187"/>
      <c r="FVM1305" s="187"/>
      <c r="FVN1305" s="187"/>
      <c r="FVO1305" s="187"/>
      <c r="FVP1305" s="187"/>
      <c r="FVQ1305" s="187"/>
      <c r="FVR1305" s="187"/>
      <c r="FVS1305" s="187"/>
      <c r="FVT1305" s="187"/>
      <c r="FVU1305" s="187"/>
      <c r="FVV1305" s="187"/>
      <c r="FVW1305" s="187"/>
      <c r="FVX1305" s="187"/>
      <c r="FVY1305" s="187"/>
      <c r="FVZ1305" s="187"/>
      <c r="FWA1305" s="187"/>
      <c r="FWB1305" s="187"/>
      <c r="FWC1305" s="187"/>
      <c r="FWD1305" s="187"/>
      <c r="FWE1305" s="187"/>
      <c r="FWF1305" s="187"/>
      <c r="FWG1305" s="187"/>
      <c r="FWH1305" s="187"/>
      <c r="FWI1305" s="187"/>
      <c r="FWJ1305" s="187"/>
      <c r="FWK1305" s="187"/>
      <c r="FWL1305" s="187"/>
      <c r="FWM1305" s="187"/>
      <c r="FWN1305" s="187"/>
      <c r="FWO1305" s="187"/>
      <c r="FWP1305" s="187"/>
      <c r="FWQ1305" s="187"/>
      <c r="FWR1305" s="187"/>
      <c r="FWS1305" s="187"/>
      <c r="FWT1305" s="187"/>
      <c r="FWU1305" s="187"/>
      <c r="FWV1305" s="187"/>
      <c r="FWW1305" s="187"/>
      <c r="FWX1305" s="187"/>
      <c r="FWY1305" s="187"/>
      <c r="FWZ1305" s="187"/>
      <c r="FXA1305" s="187"/>
      <c r="FXB1305" s="187"/>
      <c r="FXC1305" s="187"/>
      <c r="FXD1305" s="187"/>
      <c r="FXE1305" s="187"/>
      <c r="FXF1305" s="187"/>
      <c r="FXG1305" s="187"/>
      <c r="FXH1305" s="187"/>
      <c r="FXI1305" s="187"/>
      <c r="FXJ1305" s="187"/>
      <c r="FXK1305" s="187"/>
      <c r="FXL1305" s="187"/>
      <c r="FXM1305" s="187"/>
      <c r="FXN1305" s="187"/>
      <c r="FXO1305" s="187"/>
      <c r="FXP1305" s="187"/>
      <c r="FXQ1305" s="187"/>
      <c r="FXR1305" s="187"/>
      <c r="FXS1305" s="187"/>
      <c r="FXT1305" s="187"/>
      <c r="FXU1305" s="187"/>
      <c r="FXV1305" s="187"/>
      <c r="FXW1305" s="187"/>
      <c r="FXX1305" s="187"/>
      <c r="FXY1305" s="187"/>
      <c r="FXZ1305" s="187"/>
      <c r="FYA1305" s="187"/>
      <c r="FYB1305" s="187"/>
      <c r="FYC1305" s="187"/>
      <c r="FYD1305" s="187"/>
      <c r="FYE1305" s="187"/>
      <c r="FYF1305" s="187"/>
      <c r="FYG1305" s="187"/>
      <c r="FYH1305" s="187"/>
      <c r="FYI1305" s="187"/>
      <c r="FYJ1305" s="187"/>
      <c r="FYK1305" s="187"/>
      <c r="FYL1305" s="187"/>
      <c r="FYM1305" s="187"/>
      <c r="FYN1305" s="187"/>
      <c r="FYO1305" s="187"/>
      <c r="FYP1305" s="187"/>
      <c r="FYQ1305" s="187"/>
      <c r="FYR1305" s="187"/>
      <c r="FYS1305" s="187"/>
      <c r="FYT1305" s="187"/>
      <c r="FYU1305" s="187"/>
      <c r="FYV1305" s="187"/>
      <c r="FYW1305" s="187"/>
      <c r="FYX1305" s="187"/>
      <c r="FYY1305" s="187"/>
      <c r="FYZ1305" s="187"/>
      <c r="FZA1305" s="187"/>
      <c r="FZB1305" s="187"/>
      <c r="FZC1305" s="187"/>
      <c r="FZD1305" s="187"/>
      <c r="FZE1305" s="187"/>
      <c r="FZF1305" s="187"/>
      <c r="FZG1305" s="187"/>
      <c r="FZH1305" s="187"/>
      <c r="FZI1305" s="187"/>
      <c r="FZJ1305" s="187"/>
      <c r="FZK1305" s="187"/>
      <c r="FZL1305" s="187"/>
      <c r="FZM1305" s="187"/>
      <c r="FZN1305" s="187"/>
      <c r="FZO1305" s="187"/>
      <c r="FZP1305" s="187"/>
      <c r="FZQ1305" s="187"/>
      <c r="FZR1305" s="187"/>
      <c r="FZS1305" s="187"/>
      <c r="FZT1305" s="187"/>
      <c r="FZU1305" s="187"/>
      <c r="FZV1305" s="187"/>
      <c r="FZW1305" s="187"/>
      <c r="FZX1305" s="187"/>
      <c r="FZY1305" s="187"/>
      <c r="FZZ1305" s="187"/>
      <c r="GAA1305" s="187"/>
      <c r="GAB1305" s="187"/>
      <c r="GAC1305" s="187"/>
      <c r="GAD1305" s="187"/>
      <c r="GAE1305" s="187"/>
      <c r="GAF1305" s="187"/>
      <c r="GAG1305" s="187"/>
      <c r="GAH1305" s="187"/>
      <c r="GAI1305" s="187"/>
      <c r="GAJ1305" s="187"/>
      <c r="GAK1305" s="187"/>
      <c r="GAL1305" s="187"/>
      <c r="GAM1305" s="187"/>
      <c r="GAN1305" s="187"/>
      <c r="GAO1305" s="187"/>
      <c r="GAP1305" s="187"/>
      <c r="GAQ1305" s="187"/>
      <c r="GAR1305" s="187"/>
      <c r="GAS1305" s="187"/>
      <c r="GAT1305" s="187"/>
      <c r="GAU1305" s="187"/>
      <c r="GAV1305" s="187"/>
      <c r="GAW1305" s="187"/>
      <c r="GAX1305" s="187"/>
      <c r="GAY1305" s="187"/>
      <c r="GAZ1305" s="187"/>
      <c r="GBA1305" s="187"/>
      <c r="GBB1305" s="187"/>
      <c r="GBC1305" s="187"/>
      <c r="GBD1305" s="187"/>
      <c r="GBE1305" s="187"/>
      <c r="GBF1305" s="187"/>
      <c r="GBG1305" s="187"/>
      <c r="GBH1305" s="187"/>
      <c r="GBI1305" s="187"/>
      <c r="GBJ1305" s="187"/>
      <c r="GBK1305" s="187"/>
      <c r="GBL1305" s="187"/>
      <c r="GBM1305" s="187"/>
      <c r="GBN1305" s="187"/>
      <c r="GBO1305" s="187"/>
      <c r="GBP1305" s="187"/>
      <c r="GBQ1305" s="187"/>
      <c r="GBR1305" s="187"/>
      <c r="GBS1305" s="187"/>
      <c r="GBT1305" s="187"/>
      <c r="GBU1305" s="187"/>
      <c r="GBV1305" s="187"/>
      <c r="GBW1305" s="187"/>
      <c r="GBX1305" s="187"/>
      <c r="GBY1305" s="187"/>
      <c r="GBZ1305" s="187"/>
      <c r="GCA1305" s="187"/>
      <c r="GCB1305" s="187"/>
      <c r="GCC1305" s="187"/>
      <c r="GCD1305" s="187"/>
      <c r="GCE1305" s="187"/>
      <c r="GCF1305" s="187"/>
      <c r="GCG1305" s="187"/>
      <c r="GCH1305" s="187"/>
      <c r="GCI1305" s="187"/>
      <c r="GCJ1305" s="187"/>
      <c r="GCK1305" s="187"/>
      <c r="GCL1305" s="187"/>
      <c r="GCM1305" s="187"/>
      <c r="GCN1305" s="187"/>
      <c r="GCO1305" s="187"/>
      <c r="GCP1305" s="187"/>
      <c r="GCQ1305" s="187"/>
      <c r="GCR1305" s="187"/>
      <c r="GCS1305" s="187"/>
      <c r="GCT1305" s="187"/>
      <c r="GCU1305" s="187"/>
      <c r="GCV1305" s="187"/>
      <c r="GCW1305" s="187"/>
      <c r="GCX1305" s="187"/>
      <c r="GCY1305" s="187"/>
      <c r="GCZ1305" s="187"/>
      <c r="GDA1305" s="187"/>
      <c r="GDB1305" s="187"/>
      <c r="GDC1305" s="187"/>
      <c r="GDD1305" s="187"/>
      <c r="GDE1305" s="187"/>
      <c r="GDF1305" s="187"/>
      <c r="GDG1305" s="187"/>
      <c r="GDH1305" s="187"/>
      <c r="GDI1305" s="187"/>
      <c r="GDJ1305" s="187"/>
      <c r="GDK1305" s="187"/>
      <c r="GDL1305" s="187"/>
      <c r="GDM1305" s="187"/>
      <c r="GDN1305" s="187"/>
      <c r="GDO1305" s="187"/>
      <c r="GDP1305" s="187"/>
      <c r="GDQ1305" s="187"/>
      <c r="GDR1305" s="187"/>
      <c r="GDS1305" s="187"/>
      <c r="GDT1305" s="187"/>
      <c r="GDU1305" s="187"/>
      <c r="GDV1305" s="187"/>
      <c r="GDW1305" s="187"/>
      <c r="GDX1305" s="187"/>
      <c r="GDY1305" s="187"/>
      <c r="GDZ1305" s="187"/>
      <c r="GEA1305" s="187"/>
      <c r="GEB1305" s="187"/>
      <c r="GEC1305" s="187"/>
      <c r="GED1305" s="187"/>
      <c r="GEE1305" s="187"/>
      <c r="GEF1305" s="187"/>
      <c r="GEG1305" s="187"/>
      <c r="GEH1305" s="187"/>
      <c r="GEI1305" s="187"/>
      <c r="GEJ1305" s="187"/>
      <c r="GEK1305" s="187"/>
      <c r="GEL1305" s="187"/>
      <c r="GEM1305" s="187"/>
      <c r="GEN1305" s="187"/>
      <c r="GEO1305" s="187"/>
      <c r="GEP1305" s="187"/>
      <c r="GEQ1305" s="187"/>
      <c r="GER1305" s="187"/>
      <c r="GES1305" s="187"/>
      <c r="GET1305" s="187"/>
      <c r="GEU1305" s="187"/>
      <c r="GEV1305" s="187"/>
      <c r="GEW1305" s="187"/>
      <c r="GEX1305" s="187"/>
      <c r="GEY1305" s="187"/>
      <c r="GEZ1305" s="187"/>
      <c r="GFA1305" s="187"/>
      <c r="GFB1305" s="187"/>
      <c r="GFC1305" s="187"/>
      <c r="GFD1305" s="187"/>
      <c r="GFE1305" s="187"/>
      <c r="GFF1305" s="187"/>
      <c r="GFG1305" s="187"/>
      <c r="GFH1305" s="187"/>
      <c r="GFI1305" s="187"/>
      <c r="GFJ1305" s="187"/>
      <c r="GFK1305" s="187"/>
      <c r="GFL1305" s="187"/>
      <c r="GFM1305" s="187"/>
      <c r="GFN1305" s="187"/>
      <c r="GFO1305" s="187"/>
      <c r="GFP1305" s="187"/>
      <c r="GFQ1305" s="187"/>
      <c r="GFR1305" s="187"/>
      <c r="GFS1305" s="187"/>
      <c r="GFT1305" s="187"/>
      <c r="GFU1305" s="187"/>
      <c r="GFV1305" s="187"/>
      <c r="GFW1305" s="187"/>
      <c r="GFX1305" s="187"/>
      <c r="GFY1305" s="187"/>
      <c r="GFZ1305" s="187"/>
      <c r="GGA1305" s="187"/>
      <c r="GGB1305" s="187"/>
      <c r="GGC1305" s="187"/>
      <c r="GGD1305" s="187"/>
      <c r="GGE1305" s="187"/>
      <c r="GGF1305" s="187"/>
      <c r="GGG1305" s="187"/>
      <c r="GGH1305" s="187"/>
      <c r="GGI1305" s="187"/>
      <c r="GGJ1305" s="187"/>
      <c r="GGK1305" s="187"/>
      <c r="GGL1305" s="187"/>
      <c r="GGM1305" s="187"/>
      <c r="GGN1305" s="187"/>
      <c r="GGO1305" s="187"/>
      <c r="GGP1305" s="187"/>
      <c r="GGQ1305" s="187"/>
      <c r="GGR1305" s="187"/>
      <c r="GGS1305" s="187"/>
      <c r="GGT1305" s="187"/>
      <c r="GGU1305" s="187"/>
      <c r="GGV1305" s="187"/>
      <c r="GGW1305" s="187"/>
      <c r="GGX1305" s="187"/>
      <c r="GGY1305" s="187"/>
      <c r="GGZ1305" s="187"/>
      <c r="GHA1305" s="187"/>
      <c r="GHB1305" s="187"/>
      <c r="GHC1305" s="187"/>
      <c r="GHD1305" s="187"/>
      <c r="GHE1305" s="187"/>
      <c r="GHF1305" s="187"/>
      <c r="GHG1305" s="187"/>
      <c r="GHH1305" s="187"/>
      <c r="GHI1305" s="187"/>
      <c r="GHJ1305" s="187"/>
      <c r="GHK1305" s="187"/>
      <c r="GHL1305" s="187"/>
      <c r="GHM1305" s="187"/>
      <c r="GHN1305" s="187"/>
      <c r="GHO1305" s="187"/>
      <c r="GHP1305" s="187"/>
      <c r="GHQ1305" s="187"/>
      <c r="GHR1305" s="187"/>
      <c r="GHS1305" s="187"/>
      <c r="GHT1305" s="187"/>
      <c r="GHU1305" s="187"/>
      <c r="GHV1305" s="187"/>
      <c r="GHW1305" s="187"/>
      <c r="GHX1305" s="187"/>
      <c r="GHY1305" s="187"/>
      <c r="GHZ1305" s="187"/>
      <c r="GIA1305" s="187"/>
      <c r="GIB1305" s="187"/>
      <c r="GIC1305" s="187"/>
      <c r="GID1305" s="187"/>
      <c r="GIE1305" s="187"/>
      <c r="GIF1305" s="187"/>
      <c r="GIG1305" s="187"/>
      <c r="GIH1305" s="187"/>
      <c r="GII1305" s="187"/>
      <c r="GIJ1305" s="187"/>
      <c r="GIK1305" s="187"/>
      <c r="GIL1305" s="187"/>
      <c r="GIM1305" s="187"/>
      <c r="GIN1305" s="187"/>
      <c r="GIO1305" s="187"/>
      <c r="GIP1305" s="187"/>
      <c r="GIQ1305" s="187"/>
      <c r="GIR1305" s="187"/>
      <c r="GIS1305" s="187"/>
      <c r="GIT1305" s="187"/>
      <c r="GIU1305" s="187"/>
      <c r="GIV1305" s="187"/>
      <c r="GIW1305" s="187"/>
      <c r="GIX1305" s="187"/>
      <c r="GIY1305" s="187"/>
      <c r="GIZ1305" s="187"/>
      <c r="GJA1305" s="187"/>
      <c r="GJB1305" s="187"/>
      <c r="GJC1305" s="187"/>
      <c r="GJD1305" s="187"/>
      <c r="GJE1305" s="187"/>
      <c r="GJF1305" s="187"/>
      <c r="GJG1305" s="187"/>
      <c r="GJH1305" s="187"/>
      <c r="GJI1305" s="187"/>
      <c r="GJJ1305" s="187"/>
      <c r="GJK1305" s="187"/>
      <c r="GJL1305" s="187"/>
      <c r="GJM1305" s="187"/>
      <c r="GJN1305" s="187"/>
      <c r="GJO1305" s="187"/>
      <c r="GJP1305" s="187"/>
      <c r="GJQ1305" s="187"/>
      <c r="GJR1305" s="187"/>
      <c r="GJS1305" s="187"/>
      <c r="GJT1305" s="187"/>
      <c r="GJU1305" s="187"/>
      <c r="GJV1305" s="187"/>
      <c r="GJW1305" s="187"/>
      <c r="GJX1305" s="187"/>
      <c r="GJY1305" s="187"/>
      <c r="GJZ1305" s="187"/>
      <c r="GKA1305" s="187"/>
      <c r="GKB1305" s="187"/>
      <c r="GKC1305" s="187"/>
      <c r="GKD1305" s="187"/>
      <c r="GKE1305" s="187"/>
      <c r="GKF1305" s="187"/>
      <c r="GKG1305" s="187"/>
      <c r="GKH1305" s="187"/>
      <c r="GKI1305" s="187"/>
      <c r="GKJ1305" s="187"/>
      <c r="GKK1305" s="187"/>
      <c r="GKL1305" s="187"/>
      <c r="GKM1305" s="187"/>
      <c r="GKN1305" s="187"/>
      <c r="GKO1305" s="187"/>
      <c r="GKP1305" s="187"/>
      <c r="GKQ1305" s="187"/>
      <c r="GKR1305" s="187"/>
      <c r="GKS1305" s="187"/>
      <c r="GKT1305" s="187"/>
      <c r="GKU1305" s="187"/>
      <c r="GKV1305" s="187"/>
      <c r="GKW1305" s="187"/>
      <c r="GKX1305" s="187"/>
      <c r="GKY1305" s="187"/>
      <c r="GKZ1305" s="187"/>
      <c r="GLA1305" s="187"/>
      <c r="GLB1305" s="187"/>
      <c r="GLC1305" s="187"/>
      <c r="GLD1305" s="187"/>
      <c r="GLE1305" s="187"/>
      <c r="GLF1305" s="187"/>
      <c r="GLG1305" s="187"/>
      <c r="GLH1305" s="187"/>
      <c r="GLI1305" s="187"/>
      <c r="GLJ1305" s="187"/>
      <c r="GLK1305" s="187"/>
      <c r="GLL1305" s="187"/>
      <c r="GLM1305" s="187"/>
      <c r="GLN1305" s="187"/>
      <c r="GLO1305" s="187"/>
      <c r="GLP1305" s="187"/>
      <c r="GLQ1305" s="187"/>
      <c r="GLR1305" s="187"/>
      <c r="GLS1305" s="187"/>
      <c r="GLT1305" s="187"/>
      <c r="GLU1305" s="187"/>
      <c r="GLV1305" s="187"/>
      <c r="GLW1305" s="187"/>
      <c r="GLX1305" s="187"/>
      <c r="GLY1305" s="187"/>
      <c r="GLZ1305" s="187"/>
      <c r="GMA1305" s="187"/>
      <c r="GMB1305" s="187"/>
      <c r="GMC1305" s="187"/>
      <c r="GMD1305" s="187"/>
      <c r="GME1305" s="187"/>
      <c r="GMF1305" s="187"/>
      <c r="GMG1305" s="187"/>
      <c r="GMH1305" s="187"/>
      <c r="GMI1305" s="187"/>
      <c r="GMJ1305" s="187"/>
      <c r="GMK1305" s="187"/>
      <c r="GML1305" s="187"/>
      <c r="GMM1305" s="187"/>
      <c r="GMN1305" s="187"/>
      <c r="GMO1305" s="187"/>
      <c r="GMP1305" s="187"/>
      <c r="GMQ1305" s="187"/>
      <c r="GMR1305" s="187"/>
      <c r="GMS1305" s="187"/>
      <c r="GMT1305" s="187"/>
      <c r="GMU1305" s="187"/>
      <c r="GMV1305" s="187"/>
      <c r="GMW1305" s="187"/>
      <c r="GMX1305" s="187"/>
      <c r="GMY1305" s="187"/>
      <c r="GMZ1305" s="187"/>
      <c r="GNA1305" s="187"/>
      <c r="GNB1305" s="187"/>
      <c r="GNC1305" s="187"/>
      <c r="GND1305" s="187"/>
      <c r="GNE1305" s="187"/>
      <c r="GNF1305" s="187"/>
      <c r="GNG1305" s="187"/>
      <c r="GNH1305" s="187"/>
      <c r="GNI1305" s="187"/>
      <c r="GNJ1305" s="187"/>
      <c r="GNK1305" s="187"/>
      <c r="GNL1305" s="187"/>
      <c r="GNM1305" s="187"/>
      <c r="GNN1305" s="187"/>
      <c r="GNO1305" s="187"/>
      <c r="GNP1305" s="187"/>
      <c r="GNQ1305" s="187"/>
      <c r="GNR1305" s="187"/>
      <c r="GNS1305" s="187"/>
      <c r="GNT1305" s="187"/>
      <c r="GNU1305" s="187"/>
      <c r="GNV1305" s="187"/>
      <c r="GNW1305" s="187"/>
      <c r="GNX1305" s="187"/>
      <c r="GNY1305" s="187"/>
      <c r="GNZ1305" s="187"/>
      <c r="GOA1305" s="187"/>
      <c r="GOB1305" s="187"/>
      <c r="GOC1305" s="187"/>
      <c r="GOD1305" s="187"/>
      <c r="GOE1305" s="187"/>
      <c r="GOF1305" s="187"/>
      <c r="GOG1305" s="187"/>
      <c r="GOH1305" s="187"/>
      <c r="GOI1305" s="187"/>
      <c r="GOJ1305" s="187"/>
      <c r="GOK1305" s="187"/>
      <c r="GOL1305" s="187"/>
      <c r="GOM1305" s="187"/>
      <c r="GON1305" s="187"/>
      <c r="GOO1305" s="187"/>
      <c r="GOP1305" s="187"/>
      <c r="GOQ1305" s="187"/>
      <c r="GOR1305" s="187"/>
      <c r="GOS1305" s="187"/>
      <c r="GOT1305" s="187"/>
      <c r="GOU1305" s="187"/>
      <c r="GOV1305" s="187"/>
      <c r="GOW1305" s="187"/>
      <c r="GOX1305" s="187"/>
      <c r="GOY1305" s="187"/>
      <c r="GOZ1305" s="187"/>
      <c r="GPA1305" s="187"/>
      <c r="GPB1305" s="187"/>
      <c r="GPC1305" s="187"/>
      <c r="GPD1305" s="187"/>
      <c r="GPE1305" s="187"/>
      <c r="GPF1305" s="187"/>
      <c r="GPG1305" s="187"/>
      <c r="GPH1305" s="187"/>
      <c r="GPI1305" s="187"/>
      <c r="GPJ1305" s="187"/>
      <c r="GPK1305" s="187"/>
      <c r="GPL1305" s="187"/>
      <c r="GPM1305" s="187"/>
      <c r="GPN1305" s="187"/>
      <c r="GPO1305" s="187"/>
      <c r="GPP1305" s="187"/>
      <c r="GPQ1305" s="187"/>
      <c r="GPR1305" s="187"/>
      <c r="GPS1305" s="187"/>
      <c r="GPT1305" s="187"/>
      <c r="GPU1305" s="187"/>
      <c r="GPV1305" s="187"/>
      <c r="GPW1305" s="187"/>
      <c r="GPX1305" s="187"/>
      <c r="GPY1305" s="187"/>
      <c r="GPZ1305" s="187"/>
      <c r="GQA1305" s="187"/>
      <c r="GQB1305" s="187"/>
      <c r="GQC1305" s="187"/>
      <c r="GQD1305" s="187"/>
      <c r="GQE1305" s="187"/>
      <c r="GQF1305" s="187"/>
      <c r="GQG1305" s="187"/>
      <c r="GQH1305" s="187"/>
      <c r="GQI1305" s="187"/>
      <c r="GQJ1305" s="187"/>
      <c r="GQK1305" s="187"/>
      <c r="GQL1305" s="187"/>
      <c r="GQM1305" s="187"/>
      <c r="GQN1305" s="187"/>
      <c r="GQO1305" s="187"/>
      <c r="GQP1305" s="187"/>
      <c r="GQQ1305" s="187"/>
      <c r="GQR1305" s="187"/>
      <c r="GQS1305" s="187"/>
      <c r="GQT1305" s="187"/>
      <c r="GQU1305" s="187"/>
      <c r="GQV1305" s="187"/>
      <c r="GQW1305" s="187"/>
      <c r="GQX1305" s="187"/>
      <c r="GQY1305" s="187"/>
      <c r="GQZ1305" s="187"/>
      <c r="GRA1305" s="187"/>
      <c r="GRB1305" s="187"/>
      <c r="GRC1305" s="187"/>
      <c r="GRD1305" s="187"/>
      <c r="GRE1305" s="187"/>
      <c r="GRF1305" s="187"/>
      <c r="GRG1305" s="187"/>
      <c r="GRH1305" s="187"/>
      <c r="GRI1305" s="187"/>
      <c r="GRJ1305" s="187"/>
      <c r="GRK1305" s="187"/>
      <c r="GRL1305" s="187"/>
      <c r="GRM1305" s="187"/>
      <c r="GRN1305" s="187"/>
      <c r="GRO1305" s="187"/>
      <c r="GRP1305" s="187"/>
      <c r="GRQ1305" s="187"/>
      <c r="GRR1305" s="187"/>
      <c r="GRS1305" s="187"/>
      <c r="GRT1305" s="187"/>
      <c r="GRU1305" s="187"/>
      <c r="GRV1305" s="187"/>
      <c r="GRW1305" s="187"/>
      <c r="GRX1305" s="187"/>
      <c r="GRY1305" s="187"/>
      <c r="GRZ1305" s="187"/>
      <c r="GSA1305" s="187"/>
      <c r="GSB1305" s="187"/>
      <c r="GSC1305" s="187"/>
      <c r="GSD1305" s="187"/>
      <c r="GSE1305" s="187"/>
      <c r="GSF1305" s="187"/>
      <c r="GSG1305" s="187"/>
      <c r="GSH1305" s="187"/>
      <c r="GSI1305" s="187"/>
      <c r="GSJ1305" s="187"/>
      <c r="GSK1305" s="187"/>
      <c r="GSL1305" s="187"/>
      <c r="GSM1305" s="187"/>
      <c r="GSN1305" s="187"/>
      <c r="GSO1305" s="187"/>
      <c r="GSP1305" s="187"/>
      <c r="GSQ1305" s="187"/>
      <c r="GSR1305" s="187"/>
      <c r="GSS1305" s="187"/>
      <c r="GST1305" s="187"/>
      <c r="GSU1305" s="187"/>
      <c r="GSV1305" s="187"/>
      <c r="GSW1305" s="187"/>
      <c r="GSX1305" s="187"/>
      <c r="GSY1305" s="187"/>
      <c r="GSZ1305" s="187"/>
      <c r="GTA1305" s="187"/>
      <c r="GTB1305" s="187"/>
      <c r="GTC1305" s="187"/>
      <c r="GTD1305" s="187"/>
      <c r="GTE1305" s="187"/>
      <c r="GTF1305" s="187"/>
      <c r="GTG1305" s="187"/>
      <c r="GTH1305" s="187"/>
      <c r="GTI1305" s="187"/>
      <c r="GTJ1305" s="187"/>
      <c r="GTK1305" s="187"/>
      <c r="GTL1305" s="187"/>
      <c r="GTM1305" s="187"/>
      <c r="GTN1305" s="187"/>
      <c r="GTO1305" s="187"/>
      <c r="GTP1305" s="187"/>
      <c r="GTQ1305" s="187"/>
      <c r="GTR1305" s="187"/>
      <c r="GTS1305" s="187"/>
      <c r="GTT1305" s="187"/>
      <c r="GTU1305" s="187"/>
      <c r="GTV1305" s="187"/>
      <c r="GTW1305" s="187"/>
      <c r="GTX1305" s="187"/>
      <c r="GTY1305" s="187"/>
      <c r="GTZ1305" s="187"/>
      <c r="GUA1305" s="187"/>
      <c r="GUB1305" s="187"/>
      <c r="GUC1305" s="187"/>
      <c r="GUD1305" s="187"/>
      <c r="GUE1305" s="187"/>
      <c r="GUF1305" s="187"/>
      <c r="GUG1305" s="187"/>
      <c r="GUH1305" s="187"/>
      <c r="GUI1305" s="187"/>
      <c r="GUJ1305" s="187"/>
      <c r="GUK1305" s="187"/>
      <c r="GUL1305" s="187"/>
      <c r="GUM1305" s="187"/>
      <c r="GUN1305" s="187"/>
      <c r="GUO1305" s="187"/>
      <c r="GUP1305" s="187"/>
      <c r="GUQ1305" s="187"/>
      <c r="GUR1305" s="187"/>
      <c r="GUS1305" s="187"/>
      <c r="GUT1305" s="187"/>
      <c r="GUU1305" s="187"/>
      <c r="GUV1305" s="187"/>
      <c r="GUW1305" s="187"/>
      <c r="GUX1305" s="187"/>
      <c r="GUY1305" s="187"/>
      <c r="GUZ1305" s="187"/>
      <c r="GVA1305" s="187"/>
      <c r="GVB1305" s="187"/>
      <c r="GVC1305" s="187"/>
      <c r="GVD1305" s="187"/>
      <c r="GVE1305" s="187"/>
      <c r="GVF1305" s="187"/>
      <c r="GVG1305" s="187"/>
      <c r="GVH1305" s="187"/>
      <c r="GVI1305" s="187"/>
      <c r="GVJ1305" s="187"/>
      <c r="GVK1305" s="187"/>
      <c r="GVL1305" s="187"/>
      <c r="GVM1305" s="187"/>
      <c r="GVN1305" s="187"/>
      <c r="GVO1305" s="187"/>
      <c r="GVP1305" s="187"/>
      <c r="GVQ1305" s="187"/>
      <c r="GVR1305" s="187"/>
      <c r="GVS1305" s="187"/>
      <c r="GVT1305" s="187"/>
      <c r="GVU1305" s="187"/>
      <c r="GVV1305" s="187"/>
      <c r="GVW1305" s="187"/>
      <c r="GVX1305" s="187"/>
      <c r="GVY1305" s="187"/>
      <c r="GVZ1305" s="187"/>
      <c r="GWA1305" s="187"/>
      <c r="GWB1305" s="187"/>
      <c r="GWC1305" s="187"/>
      <c r="GWD1305" s="187"/>
      <c r="GWE1305" s="187"/>
      <c r="GWF1305" s="187"/>
      <c r="GWG1305" s="187"/>
      <c r="GWH1305" s="187"/>
      <c r="GWI1305" s="187"/>
      <c r="GWJ1305" s="187"/>
      <c r="GWK1305" s="187"/>
      <c r="GWL1305" s="187"/>
      <c r="GWM1305" s="187"/>
      <c r="GWN1305" s="187"/>
      <c r="GWO1305" s="187"/>
      <c r="GWP1305" s="187"/>
      <c r="GWQ1305" s="187"/>
      <c r="GWR1305" s="187"/>
      <c r="GWS1305" s="187"/>
      <c r="GWT1305" s="187"/>
      <c r="GWU1305" s="187"/>
      <c r="GWV1305" s="187"/>
      <c r="GWW1305" s="187"/>
      <c r="GWX1305" s="187"/>
      <c r="GWY1305" s="187"/>
      <c r="GWZ1305" s="187"/>
      <c r="GXA1305" s="187"/>
      <c r="GXB1305" s="187"/>
      <c r="GXC1305" s="187"/>
      <c r="GXD1305" s="187"/>
      <c r="GXE1305" s="187"/>
      <c r="GXF1305" s="187"/>
      <c r="GXG1305" s="187"/>
      <c r="GXH1305" s="187"/>
      <c r="GXI1305" s="187"/>
      <c r="GXJ1305" s="187"/>
      <c r="GXK1305" s="187"/>
      <c r="GXL1305" s="187"/>
      <c r="GXM1305" s="187"/>
      <c r="GXN1305" s="187"/>
      <c r="GXO1305" s="187"/>
      <c r="GXP1305" s="187"/>
      <c r="GXQ1305" s="187"/>
      <c r="GXR1305" s="187"/>
      <c r="GXS1305" s="187"/>
      <c r="GXT1305" s="187"/>
      <c r="GXU1305" s="187"/>
      <c r="GXV1305" s="187"/>
      <c r="GXW1305" s="187"/>
      <c r="GXX1305" s="187"/>
      <c r="GXY1305" s="187"/>
      <c r="GXZ1305" s="187"/>
      <c r="GYA1305" s="187"/>
      <c r="GYB1305" s="187"/>
      <c r="GYC1305" s="187"/>
      <c r="GYD1305" s="187"/>
      <c r="GYE1305" s="187"/>
      <c r="GYF1305" s="187"/>
      <c r="GYG1305" s="187"/>
      <c r="GYH1305" s="187"/>
      <c r="GYI1305" s="187"/>
      <c r="GYJ1305" s="187"/>
      <c r="GYK1305" s="187"/>
      <c r="GYL1305" s="187"/>
      <c r="GYM1305" s="187"/>
      <c r="GYN1305" s="187"/>
      <c r="GYO1305" s="187"/>
      <c r="GYP1305" s="187"/>
      <c r="GYQ1305" s="187"/>
      <c r="GYR1305" s="187"/>
      <c r="GYS1305" s="187"/>
      <c r="GYT1305" s="187"/>
      <c r="GYU1305" s="187"/>
      <c r="GYV1305" s="187"/>
      <c r="GYW1305" s="187"/>
      <c r="GYX1305" s="187"/>
      <c r="GYY1305" s="187"/>
      <c r="GYZ1305" s="187"/>
      <c r="GZA1305" s="187"/>
      <c r="GZB1305" s="187"/>
      <c r="GZC1305" s="187"/>
      <c r="GZD1305" s="187"/>
      <c r="GZE1305" s="187"/>
      <c r="GZF1305" s="187"/>
      <c r="GZG1305" s="187"/>
      <c r="GZH1305" s="187"/>
      <c r="GZI1305" s="187"/>
      <c r="GZJ1305" s="187"/>
      <c r="GZK1305" s="187"/>
      <c r="GZL1305" s="187"/>
      <c r="GZM1305" s="187"/>
      <c r="GZN1305" s="187"/>
      <c r="GZO1305" s="187"/>
      <c r="GZP1305" s="187"/>
      <c r="GZQ1305" s="187"/>
      <c r="GZR1305" s="187"/>
      <c r="GZS1305" s="187"/>
      <c r="GZT1305" s="187"/>
      <c r="GZU1305" s="187"/>
      <c r="GZV1305" s="187"/>
      <c r="GZW1305" s="187"/>
      <c r="GZX1305" s="187"/>
      <c r="GZY1305" s="187"/>
      <c r="GZZ1305" s="187"/>
      <c r="HAA1305" s="187"/>
      <c r="HAB1305" s="187"/>
      <c r="HAC1305" s="187"/>
      <c r="HAD1305" s="187"/>
      <c r="HAE1305" s="187"/>
      <c r="HAF1305" s="187"/>
      <c r="HAG1305" s="187"/>
      <c r="HAH1305" s="187"/>
      <c r="HAI1305" s="187"/>
      <c r="HAJ1305" s="187"/>
      <c r="HAK1305" s="187"/>
      <c r="HAL1305" s="187"/>
      <c r="HAM1305" s="187"/>
      <c r="HAN1305" s="187"/>
      <c r="HAO1305" s="187"/>
      <c r="HAP1305" s="187"/>
      <c r="HAQ1305" s="187"/>
      <c r="HAR1305" s="187"/>
      <c r="HAS1305" s="187"/>
      <c r="HAT1305" s="187"/>
      <c r="HAU1305" s="187"/>
      <c r="HAV1305" s="187"/>
      <c r="HAW1305" s="187"/>
      <c r="HAX1305" s="187"/>
      <c r="HAY1305" s="187"/>
      <c r="HAZ1305" s="187"/>
      <c r="HBA1305" s="187"/>
      <c r="HBB1305" s="187"/>
      <c r="HBC1305" s="187"/>
      <c r="HBD1305" s="187"/>
      <c r="HBE1305" s="187"/>
      <c r="HBF1305" s="187"/>
      <c r="HBG1305" s="187"/>
      <c r="HBH1305" s="187"/>
      <c r="HBI1305" s="187"/>
      <c r="HBJ1305" s="187"/>
      <c r="HBK1305" s="187"/>
      <c r="HBL1305" s="187"/>
      <c r="HBM1305" s="187"/>
      <c r="HBN1305" s="187"/>
      <c r="HBO1305" s="187"/>
      <c r="HBP1305" s="187"/>
      <c r="HBQ1305" s="187"/>
      <c r="HBR1305" s="187"/>
      <c r="HBS1305" s="187"/>
      <c r="HBT1305" s="187"/>
      <c r="HBU1305" s="187"/>
      <c r="HBV1305" s="187"/>
      <c r="HBW1305" s="187"/>
      <c r="HBX1305" s="187"/>
      <c r="HBY1305" s="187"/>
      <c r="HBZ1305" s="187"/>
      <c r="HCA1305" s="187"/>
      <c r="HCB1305" s="187"/>
      <c r="HCC1305" s="187"/>
      <c r="HCD1305" s="187"/>
      <c r="HCE1305" s="187"/>
      <c r="HCF1305" s="187"/>
      <c r="HCG1305" s="187"/>
      <c r="HCH1305" s="187"/>
      <c r="HCI1305" s="187"/>
      <c r="HCJ1305" s="187"/>
      <c r="HCK1305" s="187"/>
      <c r="HCL1305" s="187"/>
      <c r="HCM1305" s="187"/>
      <c r="HCN1305" s="187"/>
      <c r="HCO1305" s="187"/>
      <c r="HCP1305" s="187"/>
      <c r="HCQ1305" s="187"/>
      <c r="HCR1305" s="187"/>
      <c r="HCS1305" s="187"/>
      <c r="HCT1305" s="187"/>
      <c r="HCU1305" s="187"/>
      <c r="HCV1305" s="187"/>
      <c r="HCW1305" s="187"/>
      <c r="HCX1305" s="187"/>
      <c r="HCY1305" s="187"/>
      <c r="HCZ1305" s="187"/>
      <c r="HDA1305" s="187"/>
      <c r="HDB1305" s="187"/>
      <c r="HDC1305" s="187"/>
      <c r="HDD1305" s="187"/>
      <c r="HDE1305" s="187"/>
      <c r="HDF1305" s="187"/>
      <c r="HDG1305" s="187"/>
      <c r="HDH1305" s="187"/>
      <c r="HDI1305" s="187"/>
      <c r="HDJ1305" s="187"/>
      <c r="HDK1305" s="187"/>
      <c r="HDL1305" s="187"/>
      <c r="HDM1305" s="187"/>
      <c r="HDN1305" s="187"/>
      <c r="HDO1305" s="187"/>
      <c r="HDP1305" s="187"/>
      <c r="HDQ1305" s="187"/>
      <c r="HDR1305" s="187"/>
      <c r="HDS1305" s="187"/>
      <c r="HDT1305" s="187"/>
      <c r="HDU1305" s="187"/>
      <c r="HDV1305" s="187"/>
      <c r="HDW1305" s="187"/>
      <c r="HDX1305" s="187"/>
      <c r="HDY1305" s="187"/>
      <c r="HDZ1305" s="187"/>
      <c r="HEA1305" s="187"/>
      <c r="HEB1305" s="187"/>
      <c r="HEC1305" s="187"/>
      <c r="HED1305" s="187"/>
      <c r="HEE1305" s="187"/>
      <c r="HEF1305" s="187"/>
      <c r="HEG1305" s="187"/>
      <c r="HEH1305" s="187"/>
      <c r="HEI1305" s="187"/>
      <c r="HEJ1305" s="187"/>
      <c r="HEK1305" s="187"/>
      <c r="HEL1305" s="187"/>
      <c r="HEM1305" s="187"/>
      <c r="HEN1305" s="187"/>
      <c r="HEO1305" s="187"/>
      <c r="HEP1305" s="187"/>
      <c r="HEQ1305" s="187"/>
      <c r="HER1305" s="187"/>
      <c r="HES1305" s="187"/>
      <c r="HET1305" s="187"/>
      <c r="HEU1305" s="187"/>
      <c r="HEV1305" s="187"/>
      <c r="HEW1305" s="187"/>
      <c r="HEX1305" s="187"/>
      <c r="HEY1305" s="187"/>
      <c r="HEZ1305" s="187"/>
      <c r="HFA1305" s="187"/>
      <c r="HFB1305" s="187"/>
      <c r="HFC1305" s="187"/>
      <c r="HFD1305" s="187"/>
      <c r="HFE1305" s="187"/>
      <c r="HFF1305" s="187"/>
      <c r="HFG1305" s="187"/>
      <c r="HFH1305" s="187"/>
      <c r="HFI1305" s="187"/>
      <c r="HFJ1305" s="187"/>
      <c r="HFK1305" s="187"/>
      <c r="HFL1305" s="187"/>
      <c r="HFM1305" s="187"/>
      <c r="HFN1305" s="187"/>
      <c r="HFO1305" s="187"/>
      <c r="HFP1305" s="187"/>
      <c r="HFQ1305" s="187"/>
      <c r="HFR1305" s="187"/>
      <c r="HFS1305" s="187"/>
      <c r="HFT1305" s="187"/>
      <c r="HFU1305" s="187"/>
      <c r="HFV1305" s="187"/>
      <c r="HFW1305" s="187"/>
      <c r="HFX1305" s="187"/>
      <c r="HFY1305" s="187"/>
      <c r="HFZ1305" s="187"/>
      <c r="HGA1305" s="187"/>
      <c r="HGB1305" s="187"/>
      <c r="HGC1305" s="187"/>
      <c r="HGD1305" s="187"/>
      <c r="HGE1305" s="187"/>
      <c r="HGF1305" s="187"/>
      <c r="HGG1305" s="187"/>
      <c r="HGH1305" s="187"/>
      <c r="HGI1305" s="187"/>
      <c r="HGJ1305" s="187"/>
      <c r="HGK1305" s="187"/>
      <c r="HGL1305" s="187"/>
      <c r="HGM1305" s="187"/>
      <c r="HGN1305" s="187"/>
      <c r="HGO1305" s="187"/>
      <c r="HGP1305" s="187"/>
      <c r="HGQ1305" s="187"/>
      <c r="HGR1305" s="187"/>
      <c r="HGS1305" s="187"/>
      <c r="HGT1305" s="187"/>
      <c r="HGU1305" s="187"/>
      <c r="HGV1305" s="187"/>
      <c r="HGW1305" s="187"/>
      <c r="HGX1305" s="187"/>
      <c r="HGY1305" s="187"/>
      <c r="HGZ1305" s="187"/>
      <c r="HHA1305" s="187"/>
      <c r="HHB1305" s="187"/>
      <c r="HHC1305" s="187"/>
      <c r="HHD1305" s="187"/>
      <c r="HHE1305" s="187"/>
      <c r="HHF1305" s="187"/>
      <c r="HHG1305" s="187"/>
      <c r="HHH1305" s="187"/>
      <c r="HHI1305" s="187"/>
      <c r="HHJ1305" s="187"/>
      <c r="HHK1305" s="187"/>
      <c r="HHL1305" s="187"/>
      <c r="HHM1305" s="187"/>
      <c r="HHN1305" s="187"/>
      <c r="HHO1305" s="187"/>
      <c r="HHP1305" s="187"/>
      <c r="HHQ1305" s="187"/>
      <c r="HHR1305" s="187"/>
      <c r="HHS1305" s="187"/>
      <c r="HHT1305" s="187"/>
      <c r="HHU1305" s="187"/>
      <c r="HHV1305" s="187"/>
      <c r="HHW1305" s="187"/>
      <c r="HHX1305" s="187"/>
      <c r="HHY1305" s="187"/>
      <c r="HHZ1305" s="187"/>
      <c r="HIA1305" s="187"/>
      <c r="HIB1305" s="187"/>
      <c r="HIC1305" s="187"/>
      <c r="HID1305" s="187"/>
      <c r="HIE1305" s="187"/>
      <c r="HIF1305" s="187"/>
      <c r="HIG1305" s="187"/>
      <c r="HIH1305" s="187"/>
      <c r="HII1305" s="187"/>
      <c r="HIJ1305" s="187"/>
      <c r="HIK1305" s="187"/>
      <c r="HIL1305" s="187"/>
      <c r="HIM1305" s="187"/>
      <c r="HIN1305" s="187"/>
      <c r="HIO1305" s="187"/>
      <c r="HIP1305" s="187"/>
      <c r="HIQ1305" s="187"/>
      <c r="HIR1305" s="187"/>
      <c r="HIS1305" s="187"/>
      <c r="HIT1305" s="187"/>
      <c r="HIU1305" s="187"/>
      <c r="HIV1305" s="187"/>
      <c r="HIW1305" s="187"/>
      <c r="HIX1305" s="187"/>
      <c r="HIY1305" s="187"/>
      <c r="HIZ1305" s="187"/>
      <c r="HJA1305" s="187"/>
      <c r="HJB1305" s="187"/>
      <c r="HJC1305" s="187"/>
      <c r="HJD1305" s="187"/>
      <c r="HJE1305" s="187"/>
      <c r="HJF1305" s="187"/>
      <c r="HJG1305" s="187"/>
      <c r="HJH1305" s="187"/>
      <c r="HJI1305" s="187"/>
      <c r="HJJ1305" s="187"/>
      <c r="HJK1305" s="187"/>
      <c r="HJL1305" s="187"/>
      <c r="HJM1305" s="187"/>
      <c r="HJN1305" s="187"/>
      <c r="HJO1305" s="187"/>
      <c r="HJP1305" s="187"/>
      <c r="HJQ1305" s="187"/>
      <c r="HJR1305" s="187"/>
      <c r="HJS1305" s="187"/>
      <c r="HJT1305" s="187"/>
      <c r="HJU1305" s="187"/>
      <c r="HJV1305" s="187"/>
      <c r="HJW1305" s="187"/>
      <c r="HJX1305" s="187"/>
      <c r="HJY1305" s="187"/>
      <c r="HJZ1305" s="187"/>
      <c r="HKA1305" s="187"/>
      <c r="HKB1305" s="187"/>
      <c r="HKC1305" s="187"/>
      <c r="HKD1305" s="187"/>
      <c r="HKE1305" s="187"/>
      <c r="HKF1305" s="187"/>
      <c r="HKG1305" s="187"/>
      <c r="HKH1305" s="187"/>
      <c r="HKI1305" s="187"/>
      <c r="HKJ1305" s="187"/>
      <c r="HKK1305" s="187"/>
      <c r="HKL1305" s="187"/>
      <c r="HKM1305" s="187"/>
      <c r="HKN1305" s="187"/>
      <c r="HKO1305" s="187"/>
      <c r="HKP1305" s="187"/>
      <c r="HKQ1305" s="187"/>
      <c r="HKR1305" s="187"/>
      <c r="HKS1305" s="187"/>
      <c r="HKT1305" s="187"/>
      <c r="HKU1305" s="187"/>
      <c r="HKV1305" s="187"/>
      <c r="HKW1305" s="187"/>
      <c r="HKX1305" s="187"/>
      <c r="HKY1305" s="187"/>
      <c r="HKZ1305" s="187"/>
      <c r="HLA1305" s="187"/>
      <c r="HLB1305" s="187"/>
      <c r="HLC1305" s="187"/>
      <c r="HLD1305" s="187"/>
      <c r="HLE1305" s="187"/>
      <c r="HLF1305" s="187"/>
      <c r="HLG1305" s="187"/>
      <c r="HLH1305" s="187"/>
      <c r="HLI1305" s="187"/>
      <c r="HLJ1305" s="187"/>
      <c r="HLK1305" s="187"/>
      <c r="HLL1305" s="187"/>
      <c r="HLM1305" s="187"/>
      <c r="HLN1305" s="187"/>
      <c r="HLO1305" s="187"/>
      <c r="HLP1305" s="187"/>
      <c r="HLQ1305" s="187"/>
      <c r="HLR1305" s="187"/>
      <c r="HLS1305" s="187"/>
      <c r="HLT1305" s="187"/>
      <c r="HLU1305" s="187"/>
      <c r="HLV1305" s="187"/>
      <c r="HLW1305" s="187"/>
      <c r="HLX1305" s="187"/>
      <c r="HLY1305" s="187"/>
      <c r="HLZ1305" s="187"/>
      <c r="HMA1305" s="187"/>
      <c r="HMB1305" s="187"/>
      <c r="HMC1305" s="187"/>
      <c r="HMD1305" s="187"/>
      <c r="HME1305" s="187"/>
      <c r="HMF1305" s="187"/>
      <c r="HMG1305" s="187"/>
      <c r="HMH1305" s="187"/>
      <c r="HMI1305" s="187"/>
      <c r="HMJ1305" s="187"/>
      <c r="HMK1305" s="187"/>
      <c r="HML1305" s="187"/>
      <c r="HMM1305" s="187"/>
      <c r="HMN1305" s="187"/>
      <c r="HMO1305" s="187"/>
      <c r="HMP1305" s="187"/>
      <c r="HMQ1305" s="187"/>
      <c r="HMR1305" s="187"/>
      <c r="HMS1305" s="187"/>
      <c r="HMT1305" s="187"/>
      <c r="HMU1305" s="187"/>
      <c r="HMV1305" s="187"/>
      <c r="HMW1305" s="187"/>
      <c r="HMX1305" s="187"/>
      <c r="HMY1305" s="187"/>
      <c r="HMZ1305" s="187"/>
      <c r="HNA1305" s="187"/>
      <c r="HNB1305" s="187"/>
      <c r="HNC1305" s="187"/>
      <c r="HND1305" s="187"/>
      <c r="HNE1305" s="187"/>
      <c r="HNF1305" s="187"/>
      <c r="HNG1305" s="187"/>
      <c r="HNH1305" s="187"/>
      <c r="HNI1305" s="187"/>
      <c r="HNJ1305" s="187"/>
      <c r="HNK1305" s="187"/>
      <c r="HNL1305" s="187"/>
      <c r="HNM1305" s="187"/>
      <c r="HNN1305" s="187"/>
      <c r="HNO1305" s="187"/>
      <c r="HNP1305" s="187"/>
      <c r="HNQ1305" s="187"/>
      <c r="HNR1305" s="187"/>
      <c r="HNS1305" s="187"/>
      <c r="HNT1305" s="187"/>
      <c r="HNU1305" s="187"/>
      <c r="HNV1305" s="187"/>
      <c r="HNW1305" s="187"/>
      <c r="HNX1305" s="187"/>
      <c r="HNY1305" s="187"/>
      <c r="HNZ1305" s="187"/>
      <c r="HOA1305" s="187"/>
      <c r="HOB1305" s="187"/>
      <c r="HOC1305" s="187"/>
      <c r="HOD1305" s="187"/>
      <c r="HOE1305" s="187"/>
      <c r="HOF1305" s="187"/>
      <c r="HOG1305" s="187"/>
      <c r="HOH1305" s="187"/>
      <c r="HOI1305" s="187"/>
      <c r="HOJ1305" s="187"/>
      <c r="HOK1305" s="187"/>
      <c r="HOL1305" s="187"/>
      <c r="HOM1305" s="187"/>
      <c r="HON1305" s="187"/>
      <c r="HOO1305" s="187"/>
      <c r="HOP1305" s="187"/>
      <c r="HOQ1305" s="187"/>
      <c r="HOR1305" s="187"/>
      <c r="HOS1305" s="187"/>
      <c r="HOT1305" s="187"/>
      <c r="HOU1305" s="187"/>
      <c r="HOV1305" s="187"/>
      <c r="HOW1305" s="187"/>
      <c r="HOX1305" s="187"/>
      <c r="HOY1305" s="187"/>
      <c r="HOZ1305" s="187"/>
      <c r="HPA1305" s="187"/>
      <c r="HPB1305" s="187"/>
      <c r="HPC1305" s="187"/>
      <c r="HPD1305" s="187"/>
      <c r="HPE1305" s="187"/>
      <c r="HPF1305" s="187"/>
      <c r="HPG1305" s="187"/>
      <c r="HPH1305" s="187"/>
      <c r="HPI1305" s="187"/>
      <c r="HPJ1305" s="187"/>
      <c r="HPK1305" s="187"/>
      <c r="HPL1305" s="187"/>
      <c r="HPM1305" s="187"/>
      <c r="HPN1305" s="187"/>
      <c r="HPO1305" s="187"/>
      <c r="HPP1305" s="187"/>
      <c r="HPQ1305" s="187"/>
      <c r="HPR1305" s="187"/>
      <c r="HPS1305" s="187"/>
      <c r="HPT1305" s="187"/>
      <c r="HPU1305" s="187"/>
      <c r="HPV1305" s="187"/>
      <c r="HPW1305" s="187"/>
      <c r="HPX1305" s="187"/>
      <c r="HPY1305" s="187"/>
      <c r="HPZ1305" s="187"/>
      <c r="HQA1305" s="187"/>
      <c r="HQB1305" s="187"/>
      <c r="HQC1305" s="187"/>
      <c r="HQD1305" s="187"/>
      <c r="HQE1305" s="187"/>
      <c r="HQF1305" s="187"/>
      <c r="HQG1305" s="187"/>
      <c r="HQH1305" s="187"/>
      <c r="HQI1305" s="187"/>
      <c r="HQJ1305" s="187"/>
      <c r="HQK1305" s="187"/>
      <c r="HQL1305" s="187"/>
      <c r="HQM1305" s="187"/>
      <c r="HQN1305" s="187"/>
      <c r="HQO1305" s="187"/>
      <c r="HQP1305" s="187"/>
      <c r="HQQ1305" s="187"/>
      <c r="HQR1305" s="187"/>
      <c r="HQS1305" s="187"/>
      <c r="HQT1305" s="187"/>
      <c r="HQU1305" s="187"/>
      <c r="HQV1305" s="187"/>
      <c r="HQW1305" s="187"/>
      <c r="HQX1305" s="187"/>
      <c r="HQY1305" s="187"/>
      <c r="HQZ1305" s="187"/>
      <c r="HRA1305" s="187"/>
      <c r="HRB1305" s="187"/>
      <c r="HRC1305" s="187"/>
      <c r="HRD1305" s="187"/>
      <c r="HRE1305" s="187"/>
      <c r="HRF1305" s="187"/>
      <c r="HRG1305" s="187"/>
      <c r="HRH1305" s="187"/>
      <c r="HRI1305" s="187"/>
      <c r="HRJ1305" s="187"/>
      <c r="HRK1305" s="187"/>
      <c r="HRL1305" s="187"/>
      <c r="HRM1305" s="187"/>
      <c r="HRN1305" s="187"/>
      <c r="HRO1305" s="187"/>
      <c r="HRP1305" s="187"/>
      <c r="HRQ1305" s="187"/>
      <c r="HRR1305" s="187"/>
      <c r="HRS1305" s="187"/>
      <c r="HRT1305" s="187"/>
      <c r="HRU1305" s="187"/>
      <c r="HRV1305" s="187"/>
      <c r="HRW1305" s="187"/>
      <c r="HRX1305" s="187"/>
      <c r="HRY1305" s="187"/>
      <c r="HRZ1305" s="187"/>
      <c r="HSA1305" s="187"/>
      <c r="HSB1305" s="187"/>
      <c r="HSC1305" s="187"/>
      <c r="HSD1305" s="187"/>
      <c r="HSE1305" s="187"/>
      <c r="HSF1305" s="187"/>
      <c r="HSG1305" s="187"/>
      <c r="HSH1305" s="187"/>
      <c r="HSI1305" s="187"/>
      <c r="HSJ1305" s="187"/>
      <c r="HSK1305" s="187"/>
      <c r="HSL1305" s="187"/>
      <c r="HSM1305" s="187"/>
      <c r="HSN1305" s="187"/>
      <c r="HSO1305" s="187"/>
      <c r="HSP1305" s="187"/>
      <c r="HSQ1305" s="187"/>
      <c r="HSR1305" s="187"/>
      <c r="HSS1305" s="187"/>
      <c r="HST1305" s="187"/>
      <c r="HSU1305" s="187"/>
      <c r="HSV1305" s="187"/>
      <c r="HSW1305" s="187"/>
      <c r="HSX1305" s="187"/>
      <c r="HSY1305" s="187"/>
      <c r="HSZ1305" s="187"/>
      <c r="HTA1305" s="187"/>
      <c r="HTB1305" s="187"/>
      <c r="HTC1305" s="187"/>
      <c r="HTD1305" s="187"/>
      <c r="HTE1305" s="187"/>
      <c r="HTF1305" s="187"/>
      <c r="HTG1305" s="187"/>
      <c r="HTH1305" s="187"/>
      <c r="HTI1305" s="187"/>
      <c r="HTJ1305" s="187"/>
      <c r="HTK1305" s="187"/>
      <c r="HTL1305" s="187"/>
      <c r="HTM1305" s="187"/>
      <c r="HTN1305" s="187"/>
      <c r="HTO1305" s="187"/>
      <c r="HTP1305" s="187"/>
      <c r="HTQ1305" s="187"/>
      <c r="HTR1305" s="187"/>
      <c r="HTS1305" s="187"/>
      <c r="HTT1305" s="187"/>
      <c r="HTU1305" s="187"/>
      <c r="HTV1305" s="187"/>
      <c r="HTW1305" s="187"/>
      <c r="HTX1305" s="187"/>
      <c r="HTY1305" s="187"/>
      <c r="HTZ1305" s="187"/>
      <c r="HUA1305" s="187"/>
      <c r="HUB1305" s="187"/>
      <c r="HUC1305" s="187"/>
      <c r="HUD1305" s="187"/>
      <c r="HUE1305" s="187"/>
      <c r="HUF1305" s="187"/>
      <c r="HUG1305" s="187"/>
      <c r="HUH1305" s="187"/>
      <c r="HUI1305" s="187"/>
      <c r="HUJ1305" s="187"/>
      <c r="HUK1305" s="187"/>
      <c r="HUL1305" s="187"/>
      <c r="HUM1305" s="187"/>
      <c r="HUN1305" s="187"/>
      <c r="HUO1305" s="187"/>
      <c r="HUP1305" s="187"/>
      <c r="HUQ1305" s="187"/>
      <c r="HUR1305" s="187"/>
      <c r="HUS1305" s="187"/>
      <c r="HUT1305" s="187"/>
      <c r="HUU1305" s="187"/>
      <c r="HUV1305" s="187"/>
      <c r="HUW1305" s="187"/>
      <c r="HUX1305" s="187"/>
      <c r="HUY1305" s="187"/>
      <c r="HUZ1305" s="187"/>
      <c r="HVA1305" s="187"/>
      <c r="HVB1305" s="187"/>
      <c r="HVC1305" s="187"/>
      <c r="HVD1305" s="187"/>
      <c r="HVE1305" s="187"/>
      <c r="HVF1305" s="187"/>
      <c r="HVG1305" s="187"/>
      <c r="HVH1305" s="187"/>
      <c r="HVI1305" s="187"/>
      <c r="HVJ1305" s="187"/>
      <c r="HVK1305" s="187"/>
      <c r="HVL1305" s="187"/>
      <c r="HVM1305" s="187"/>
      <c r="HVN1305" s="187"/>
      <c r="HVO1305" s="187"/>
      <c r="HVP1305" s="187"/>
      <c r="HVQ1305" s="187"/>
      <c r="HVR1305" s="187"/>
      <c r="HVS1305" s="187"/>
      <c r="HVT1305" s="187"/>
      <c r="HVU1305" s="187"/>
      <c r="HVV1305" s="187"/>
      <c r="HVW1305" s="187"/>
      <c r="HVX1305" s="187"/>
      <c r="HVY1305" s="187"/>
      <c r="HVZ1305" s="187"/>
      <c r="HWA1305" s="187"/>
      <c r="HWB1305" s="187"/>
      <c r="HWC1305" s="187"/>
      <c r="HWD1305" s="187"/>
      <c r="HWE1305" s="187"/>
      <c r="HWF1305" s="187"/>
      <c r="HWG1305" s="187"/>
      <c r="HWH1305" s="187"/>
      <c r="HWI1305" s="187"/>
      <c r="HWJ1305" s="187"/>
      <c r="HWK1305" s="187"/>
      <c r="HWL1305" s="187"/>
      <c r="HWM1305" s="187"/>
      <c r="HWN1305" s="187"/>
      <c r="HWO1305" s="187"/>
      <c r="HWP1305" s="187"/>
      <c r="HWQ1305" s="187"/>
      <c r="HWR1305" s="187"/>
      <c r="HWS1305" s="187"/>
      <c r="HWT1305" s="187"/>
      <c r="HWU1305" s="187"/>
      <c r="HWV1305" s="187"/>
      <c r="HWW1305" s="187"/>
      <c r="HWX1305" s="187"/>
      <c r="HWY1305" s="187"/>
      <c r="HWZ1305" s="187"/>
      <c r="HXA1305" s="187"/>
      <c r="HXB1305" s="187"/>
      <c r="HXC1305" s="187"/>
      <c r="HXD1305" s="187"/>
      <c r="HXE1305" s="187"/>
      <c r="HXF1305" s="187"/>
      <c r="HXG1305" s="187"/>
      <c r="HXH1305" s="187"/>
      <c r="HXI1305" s="187"/>
      <c r="HXJ1305" s="187"/>
      <c r="HXK1305" s="187"/>
      <c r="HXL1305" s="187"/>
      <c r="HXM1305" s="187"/>
      <c r="HXN1305" s="187"/>
      <c r="HXO1305" s="187"/>
      <c r="HXP1305" s="187"/>
      <c r="HXQ1305" s="187"/>
      <c r="HXR1305" s="187"/>
      <c r="HXS1305" s="187"/>
      <c r="HXT1305" s="187"/>
      <c r="HXU1305" s="187"/>
      <c r="HXV1305" s="187"/>
      <c r="HXW1305" s="187"/>
      <c r="HXX1305" s="187"/>
      <c r="HXY1305" s="187"/>
      <c r="HXZ1305" s="187"/>
      <c r="HYA1305" s="187"/>
      <c r="HYB1305" s="187"/>
      <c r="HYC1305" s="187"/>
      <c r="HYD1305" s="187"/>
      <c r="HYE1305" s="187"/>
      <c r="HYF1305" s="187"/>
      <c r="HYG1305" s="187"/>
      <c r="HYH1305" s="187"/>
      <c r="HYI1305" s="187"/>
      <c r="HYJ1305" s="187"/>
      <c r="HYK1305" s="187"/>
      <c r="HYL1305" s="187"/>
      <c r="HYM1305" s="187"/>
      <c r="HYN1305" s="187"/>
      <c r="HYO1305" s="187"/>
      <c r="HYP1305" s="187"/>
      <c r="HYQ1305" s="187"/>
      <c r="HYR1305" s="187"/>
      <c r="HYS1305" s="187"/>
      <c r="HYT1305" s="187"/>
      <c r="HYU1305" s="187"/>
      <c r="HYV1305" s="187"/>
      <c r="HYW1305" s="187"/>
      <c r="HYX1305" s="187"/>
      <c r="HYY1305" s="187"/>
      <c r="HYZ1305" s="187"/>
      <c r="HZA1305" s="187"/>
      <c r="HZB1305" s="187"/>
      <c r="HZC1305" s="187"/>
      <c r="HZD1305" s="187"/>
      <c r="HZE1305" s="187"/>
      <c r="HZF1305" s="187"/>
      <c r="HZG1305" s="187"/>
      <c r="HZH1305" s="187"/>
      <c r="HZI1305" s="187"/>
      <c r="HZJ1305" s="187"/>
      <c r="HZK1305" s="187"/>
      <c r="HZL1305" s="187"/>
      <c r="HZM1305" s="187"/>
      <c r="HZN1305" s="187"/>
      <c r="HZO1305" s="187"/>
      <c r="HZP1305" s="187"/>
      <c r="HZQ1305" s="187"/>
      <c r="HZR1305" s="187"/>
      <c r="HZS1305" s="187"/>
      <c r="HZT1305" s="187"/>
      <c r="HZU1305" s="187"/>
      <c r="HZV1305" s="187"/>
      <c r="HZW1305" s="187"/>
      <c r="HZX1305" s="187"/>
      <c r="HZY1305" s="187"/>
      <c r="HZZ1305" s="187"/>
      <c r="IAA1305" s="187"/>
      <c r="IAB1305" s="187"/>
      <c r="IAC1305" s="187"/>
      <c r="IAD1305" s="187"/>
      <c r="IAE1305" s="187"/>
      <c r="IAF1305" s="187"/>
      <c r="IAG1305" s="187"/>
      <c r="IAH1305" s="187"/>
      <c r="IAI1305" s="187"/>
      <c r="IAJ1305" s="187"/>
      <c r="IAK1305" s="187"/>
      <c r="IAL1305" s="187"/>
      <c r="IAM1305" s="187"/>
      <c r="IAN1305" s="187"/>
      <c r="IAO1305" s="187"/>
      <c r="IAP1305" s="187"/>
      <c r="IAQ1305" s="187"/>
      <c r="IAR1305" s="187"/>
      <c r="IAS1305" s="187"/>
      <c r="IAT1305" s="187"/>
      <c r="IAU1305" s="187"/>
      <c r="IAV1305" s="187"/>
      <c r="IAW1305" s="187"/>
      <c r="IAX1305" s="187"/>
      <c r="IAY1305" s="187"/>
      <c r="IAZ1305" s="187"/>
      <c r="IBA1305" s="187"/>
      <c r="IBB1305" s="187"/>
      <c r="IBC1305" s="187"/>
      <c r="IBD1305" s="187"/>
      <c r="IBE1305" s="187"/>
      <c r="IBF1305" s="187"/>
      <c r="IBG1305" s="187"/>
      <c r="IBH1305" s="187"/>
      <c r="IBI1305" s="187"/>
      <c r="IBJ1305" s="187"/>
      <c r="IBK1305" s="187"/>
      <c r="IBL1305" s="187"/>
      <c r="IBM1305" s="187"/>
      <c r="IBN1305" s="187"/>
      <c r="IBO1305" s="187"/>
      <c r="IBP1305" s="187"/>
      <c r="IBQ1305" s="187"/>
      <c r="IBR1305" s="187"/>
      <c r="IBS1305" s="187"/>
      <c r="IBT1305" s="187"/>
      <c r="IBU1305" s="187"/>
      <c r="IBV1305" s="187"/>
      <c r="IBW1305" s="187"/>
      <c r="IBX1305" s="187"/>
      <c r="IBY1305" s="187"/>
      <c r="IBZ1305" s="187"/>
      <c r="ICA1305" s="187"/>
      <c r="ICB1305" s="187"/>
      <c r="ICC1305" s="187"/>
      <c r="ICD1305" s="187"/>
      <c r="ICE1305" s="187"/>
      <c r="ICF1305" s="187"/>
      <c r="ICG1305" s="187"/>
      <c r="ICH1305" s="187"/>
      <c r="ICI1305" s="187"/>
      <c r="ICJ1305" s="187"/>
      <c r="ICK1305" s="187"/>
      <c r="ICL1305" s="187"/>
      <c r="ICM1305" s="187"/>
      <c r="ICN1305" s="187"/>
      <c r="ICO1305" s="187"/>
      <c r="ICP1305" s="187"/>
      <c r="ICQ1305" s="187"/>
      <c r="ICR1305" s="187"/>
      <c r="ICS1305" s="187"/>
      <c r="ICT1305" s="187"/>
      <c r="ICU1305" s="187"/>
      <c r="ICV1305" s="187"/>
      <c r="ICW1305" s="187"/>
      <c r="ICX1305" s="187"/>
      <c r="ICY1305" s="187"/>
      <c r="ICZ1305" s="187"/>
      <c r="IDA1305" s="187"/>
      <c r="IDB1305" s="187"/>
      <c r="IDC1305" s="187"/>
      <c r="IDD1305" s="187"/>
      <c r="IDE1305" s="187"/>
      <c r="IDF1305" s="187"/>
      <c r="IDG1305" s="187"/>
      <c r="IDH1305" s="187"/>
      <c r="IDI1305" s="187"/>
      <c r="IDJ1305" s="187"/>
      <c r="IDK1305" s="187"/>
      <c r="IDL1305" s="187"/>
      <c r="IDM1305" s="187"/>
      <c r="IDN1305" s="187"/>
      <c r="IDO1305" s="187"/>
      <c r="IDP1305" s="187"/>
      <c r="IDQ1305" s="187"/>
      <c r="IDR1305" s="187"/>
      <c r="IDS1305" s="187"/>
      <c r="IDT1305" s="187"/>
      <c r="IDU1305" s="187"/>
      <c r="IDV1305" s="187"/>
      <c r="IDW1305" s="187"/>
      <c r="IDX1305" s="187"/>
      <c r="IDY1305" s="187"/>
      <c r="IDZ1305" s="187"/>
      <c r="IEA1305" s="187"/>
      <c r="IEB1305" s="187"/>
      <c r="IEC1305" s="187"/>
      <c r="IED1305" s="187"/>
      <c r="IEE1305" s="187"/>
      <c r="IEF1305" s="187"/>
      <c r="IEG1305" s="187"/>
      <c r="IEH1305" s="187"/>
      <c r="IEI1305" s="187"/>
      <c r="IEJ1305" s="187"/>
      <c r="IEK1305" s="187"/>
      <c r="IEL1305" s="187"/>
      <c r="IEM1305" s="187"/>
      <c r="IEN1305" s="187"/>
      <c r="IEO1305" s="187"/>
      <c r="IEP1305" s="187"/>
      <c r="IEQ1305" s="187"/>
      <c r="IER1305" s="187"/>
      <c r="IES1305" s="187"/>
      <c r="IET1305" s="187"/>
      <c r="IEU1305" s="187"/>
      <c r="IEV1305" s="187"/>
      <c r="IEW1305" s="187"/>
      <c r="IEX1305" s="187"/>
      <c r="IEY1305" s="187"/>
      <c r="IEZ1305" s="187"/>
      <c r="IFA1305" s="187"/>
      <c r="IFB1305" s="187"/>
      <c r="IFC1305" s="187"/>
      <c r="IFD1305" s="187"/>
      <c r="IFE1305" s="187"/>
      <c r="IFF1305" s="187"/>
      <c r="IFG1305" s="187"/>
      <c r="IFH1305" s="187"/>
      <c r="IFI1305" s="187"/>
      <c r="IFJ1305" s="187"/>
      <c r="IFK1305" s="187"/>
      <c r="IFL1305" s="187"/>
      <c r="IFM1305" s="187"/>
      <c r="IFN1305" s="187"/>
      <c r="IFO1305" s="187"/>
      <c r="IFP1305" s="187"/>
      <c r="IFQ1305" s="187"/>
      <c r="IFR1305" s="187"/>
      <c r="IFS1305" s="187"/>
      <c r="IFT1305" s="187"/>
      <c r="IFU1305" s="187"/>
      <c r="IFV1305" s="187"/>
      <c r="IFW1305" s="187"/>
      <c r="IFX1305" s="187"/>
      <c r="IFY1305" s="187"/>
      <c r="IFZ1305" s="187"/>
      <c r="IGA1305" s="187"/>
      <c r="IGB1305" s="187"/>
      <c r="IGC1305" s="187"/>
      <c r="IGD1305" s="187"/>
      <c r="IGE1305" s="187"/>
      <c r="IGF1305" s="187"/>
      <c r="IGG1305" s="187"/>
      <c r="IGH1305" s="187"/>
      <c r="IGI1305" s="187"/>
      <c r="IGJ1305" s="187"/>
      <c r="IGK1305" s="187"/>
      <c r="IGL1305" s="187"/>
      <c r="IGM1305" s="187"/>
      <c r="IGN1305" s="187"/>
      <c r="IGO1305" s="187"/>
      <c r="IGP1305" s="187"/>
      <c r="IGQ1305" s="187"/>
      <c r="IGR1305" s="187"/>
      <c r="IGS1305" s="187"/>
      <c r="IGT1305" s="187"/>
      <c r="IGU1305" s="187"/>
      <c r="IGV1305" s="187"/>
      <c r="IGW1305" s="187"/>
      <c r="IGX1305" s="187"/>
      <c r="IGY1305" s="187"/>
      <c r="IGZ1305" s="187"/>
      <c r="IHA1305" s="187"/>
      <c r="IHB1305" s="187"/>
      <c r="IHC1305" s="187"/>
      <c r="IHD1305" s="187"/>
      <c r="IHE1305" s="187"/>
      <c r="IHF1305" s="187"/>
      <c r="IHG1305" s="187"/>
      <c r="IHH1305" s="187"/>
      <c r="IHI1305" s="187"/>
      <c r="IHJ1305" s="187"/>
      <c r="IHK1305" s="187"/>
      <c r="IHL1305" s="187"/>
      <c r="IHM1305" s="187"/>
      <c r="IHN1305" s="187"/>
      <c r="IHO1305" s="187"/>
      <c r="IHP1305" s="187"/>
      <c r="IHQ1305" s="187"/>
      <c r="IHR1305" s="187"/>
      <c r="IHS1305" s="187"/>
      <c r="IHT1305" s="187"/>
      <c r="IHU1305" s="187"/>
      <c r="IHV1305" s="187"/>
      <c r="IHW1305" s="187"/>
      <c r="IHX1305" s="187"/>
      <c r="IHY1305" s="187"/>
      <c r="IHZ1305" s="187"/>
      <c r="IIA1305" s="187"/>
      <c r="IIB1305" s="187"/>
      <c r="IIC1305" s="187"/>
      <c r="IID1305" s="187"/>
      <c r="IIE1305" s="187"/>
      <c r="IIF1305" s="187"/>
      <c r="IIG1305" s="187"/>
      <c r="IIH1305" s="187"/>
      <c r="III1305" s="187"/>
      <c r="IIJ1305" s="187"/>
      <c r="IIK1305" s="187"/>
      <c r="IIL1305" s="187"/>
      <c r="IIM1305" s="187"/>
      <c r="IIN1305" s="187"/>
      <c r="IIO1305" s="187"/>
      <c r="IIP1305" s="187"/>
      <c r="IIQ1305" s="187"/>
      <c r="IIR1305" s="187"/>
      <c r="IIS1305" s="187"/>
      <c r="IIT1305" s="187"/>
      <c r="IIU1305" s="187"/>
      <c r="IIV1305" s="187"/>
      <c r="IIW1305" s="187"/>
      <c r="IIX1305" s="187"/>
      <c r="IIY1305" s="187"/>
      <c r="IIZ1305" s="187"/>
      <c r="IJA1305" s="187"/>
      <c r="IJB1305" s="187"/>
      <c r="IJC1305" s="187"/>
      <c r="IJD1305" s="187"/>
      <c r="IJE1305" s="187"/>
      <c r="IJF1305" s="187"/>
      <c r="IJG1305" s="187"/>
      <c r="IJH1305" s="187"/>
      <c r="IJI1305" s="187"/>
      <c r="IJJ1305" s="187"/>
      <c r="IJK1305" s="187"/>
      <c r="IJL1305" s="187"/>
      <c r="IJM1305" s="187"/>
      <c r="IJN1305" s="187"/>
      <c r="IJO1305" s="187"/>
      <c r="IJP1305" s="187"/>
      <c r="IJQ1305" s="187"/>
      <c r="IJR1305" s="187"/>
      <c r="IJS1305" s="187"/>
      <c r="IJT1305" s="187"/>
      <c r="IJU1305" s="187"/>
      <c r="IJV1305" s="187"/>
      <c r="IJW1305" s="187"/>
      <c r="IJX1305" s="187"/>
      <c r="IJY1305" s="187"/>
      <c r="IJZ1305" s="187"/>
      <c r="IKA1305" s="187"/>
      <c r="IKB1305" s="187"/>
      <c r="IKC1305" s="187"/>
      <c r="IKD1305" s="187"/>
      <c r="IKE1305" s="187"/>
      <c r="IKF1305" s="187"/>
      <c r="IKG1305" s="187"/>
      <c r="IKH1305" s="187"/>
      <c r="IKI1305" s="187"/>
      <c r="IKJ1305" s="187"/>
      <c r="IKK1305" s="187"/>
      <c r="IKL1305" s="187"/>
      <c r="IKM1305" s="187"/>
      <c r="IKN1305" s="187"/>
      <c r="IKO1305" s="187"/>
      <c r="IKP1305" s="187"/>
      <c r="IKQ1305" s="187"/>
      <c r="IKR1305" s="187"/>
      <c r="IKS1305" s="187"/>
      <c r="IKT1305" s="187"/>
      <c r="IKU1305" s="187"/>
      <c r="IKV1305" s="187"/>
      <c r="IKW1305" s="187"/>
      <c r="IKX1305" s="187"/>
      <c r="IKY1305" s="187"/>
      <c r="IKZ1305" s="187"/>
      <c r="ILA1305" s="187"/>
      <c r="ILB1305" s="187"/>
      <c r="ILC1305" s="187"/>
      <c r="ILD1305" s="187"/>
      <c r="ILE1305" s="187"/>
      <c r="ILF1305" s="187"/>
      <c r="ILG1305" s="187"/>
      <c r="ILH1305" s="187"/>
      <c r="ILI1305" s="187"/>
      <c r="ILJ1305" s="187"/>
      <c r="ILK1305" s="187"/>
      <c r="ILL1305" s="187"/>
      <c r="ILM1305" s="187"/>
      <c r="ILN1305" s="187"/>
      <c r="ILO1305" s="187"/>
      <c r="ILP1305" s="187"/>
      <c r="ILQ1305" s="187"/>
      <c r="ILR1305" s="187"/>
      <c r="ILS1305" s="187"/>
      <c r="ILT1305" s="187"/>
      <c r="ILU1305" s="187"/>
      <c r="ILV1305" s="187"/>
      <c r="ILW1305" s="187"/>
      <c r="ILX1305" s="187"/>
      <c r="ILY1305" s="187"/>
      <c r="ILZ1305" s="187"/>
      <c r="IMA1305" s="187"/>
      <c r="IMB1305" s="187"/>
      <c r="IMC1305" s="187"/>
      <c r="IMD1305" s="187"/>
      <c r="IME1305" s="187"/>
      <c r="IMF1305" s="187"/>
      <c r="IMG1305" s="187"/>
      <c r="IMH1305" s="187"/>
      <c r="IMI1305" s="187"/>
      <c r="IMJ1305" s="187"/>
      <c r="IMK1305" s="187"/>
      <c r="IML1305" s="187"/>
      <c r="IMM1305" s="187"/>
      <c r="IMN1305" s="187"/>
      <c r="IMO1305" s="187"/>
      <c r="IMP1305" s="187"/>
      <c r="IMQ1305" s="187"/>
      <c r="IMR1305" s="187"/>
      <c r="IMS1305" s="187"/>
      <c r="IMT1305" s="187"/>
      <c r="IMU1305" s="187"/>
      <c r="IMV1305" s="187"/>
      <c r="IMW1305" s="187"/>
      <c r="IMX1305" s="187"/>
      <c r="IMY1305" s="187"/>
      <c r="IMZ1305" s="187"/>
      <c r="INA1305" s="187"/>
      <c r="INB1305" s="187"/>
      <c r="INC1305" s="187"/>
      <c r="IND1305" s="187"/>
      <c r="INE1305" s="187"/>
      <c r="INF1305" s="187"/>
      <c r="ING1305" s="187"/>
      <c r="INH1305" s="187"/>
      <c r="INI1305" s="187"/>
      <c r="INJ1305" s="187"/>
      <c r="INK1305" s="187"/>
      <c r="INL1305" s="187"/>
      <c r="INM1305" s="187"/>
      <c r="INN1305" s="187"/>
      <c r="INO1305" s="187"/>
      <c r="INP1305" s="187"/>
      <c r="INQ1305" s="187"/>
      <c r="INR1305" s="187"/>
      <c r="INS1305" s="187"/>
      <c r="INT1305" s="187"/>
      <c r="INU1305" s="187"/>
      <c r="INV1305" s="187"/>
      <c r="INW1305" s="187"/>
      <c r="INX1305" s="187"/>
      <c r="INY1305" s="187"/>
      <c r="INZ1305" s="187"/>
      <c r="IOA1305" s="187"/>
      <c r="IOB1305" s="187"/>
      <c r="IOC1305" s="187"/>
      <c r="IOD1305" s="187"/>
      <c r="IOE1305" s="187"/>
      <c r="IOF1305" s="187"/>
      <c r="IOG1305" s="187"/>
      <c r="IOH1305" s="187"/>
      <c r="IOI1305" s="187"/>
      <c r="IOJ1305" s="187"/>
      <c r="IOK1305" s="187"/>
      <c r="IOL1305" s="187"/>
      <c r="IOM1305" s="187"/>
      <c r="ION1305" s="187"/>
      <c r="IOO1305" s="187"/>
      <c r="IOP1305" s="187"/>
      <c r="IOQ1305" s="187"/>
      <c r="IOR1305" s="187"/>
      <c r="IOS1305" s="187"/>
      <c r="IOT1305" s="187"/>
      <c r="IOU1305" s="187"/>
      <c r="IOV1305" s="187"/>
      <c r="IOW1305" s="187"/>
      <c r="IOX1305" s="187"/>
      <c r="IOY1305" s="187"/>
      <c r="IOZ1305" s="187"/>
      <c r="IPA1305" s="187"/>
      <c r="IPB1305" s="187"/>
      <c r="IPC1305" s="187"/>
      <c r="IPD1305" s="187"/>
      <c r="IPE1305" s="187"/>
      <c r="IPF1305" s="187"/>
      <c r="IPG1305" s="187"/>
      <c r="IPH1305" s="187"/>
      <c r="IPI1305" s="187"/>
      <c r="IPJ1305" s="187"/>
      <c r="IPK1305" s="187"/>
      <c r="IPL1305" s="187"/>
      <c r="IPM1305" s="187"/>
      <c r="IPN1305" s="187"/>
      <c r="IPO1305" s="187"/>
      <c r="IPP1305" s="187"/>
      <c r="IPQ1305" s="187"/>
      <c r="IPR1305" s="187"/>
      <c r="IPS1305" s="187"/>
      <c r="IPT1305" s="187"/>
      <c r="IPU1305" s="187"/>
      <c r="IPV1305" s="187"/>
      <c r="IPW1305" s="187"/>
      <c r="IPX1305" s="187"/>
      <c r="IPY1305" s="187"/>
      <c r="IPZ1305" s="187"/>
      <c r="IQA1305" s="187"/>
      <c r="IQB1305" s="187"/>
      <c r="IQC1305" s="187"/>
      <c r="IQD1305" s="187"/>
      <c r="IQE1305" s="187"/>
      <c r="IQF1305" s="187"/>
      <c r="IQG1305" s="187"/>
      <c r="IQH1305" s="187"/>
      <c r="IQI1305" s="187"/>
      <c r="IQJ1305" s="187"/>
      <c r="IQK1305" s="187"/>
      <c r="IQL1305" s="187"/>
      <c r="IQM1305" s="187"/>
      <c r="IQN1305" s="187"/>
      <c r="IQO1305" s="187"/>
      <c r="IQP1305" s="187"/>
      <c r="IQQ1305" s="187"/>
      <c r="IQR1305" s="187"/>
      <c r="IQS1305" s="187"/>
      <c r="IQT1305" s="187"/>
      <c r="IQU1305" s="187"/>
      <c r="IQV1305" s="187"/>
      <c r="IQW1305" s="187"/>
      <c r="IQX1305" s="187"/>
      <c r="IQY1305" s="187"/>
      <c r="IQZ1305" s="187"/>
      <c r="IRA1305" s="187"/>
      <c r="IRB1305" s="187"/>
      <c r="IRC1305" s="187"/>
      <c r="IRD1305" s="187"/>
      <c r="IRE1305" s="187"/>
      <c r="IRF1305" s="187"/>
      <c r="IRG1305" s="187"/>
      <c r="IRH1305" s="187"/>
      <c r="IRI1305" s="187"/>
      <c r="IRJ1305" s="187"/>
      <c r="IRK1305" s="187"/>
      <c r="IRL1305" s="187"/>
      <c r="IRM1305" s="187"/>
      <c r="IRN1305" s="187"/>
      <c r="IRO1305" s="187"/>
      <c r="IRP1305" s="187"/>
      <c r="IRQ1305" s="187"/>
      <c r="IRR1305" s="187"/>
      <c r="IRS1305" s="187"/>
      <c r="IRT1305" s="187"/>
      <c r="IRU1305" s="187"/>
      <c r="IRV1305" s="187"/>
      <c r="IRW1305" s="187"/>
      <c r="IRX1305" s="187"/>
      <c r="IRY1305" s="187"/>
      <c r="IRZ1305" s="187"/>
      <c r="ISA1305" s="187"/>
      <c r="ISB1305" s="187"/>
      <c r="ISC1305" s="187"/>
      <c r="ISD1305" s="187"/>
      <c r="ISE1305" s="187"/>
      <c r="ISF1305" s="187"/>
      <c r="ISG1305" s="187"/>
      <c r="ISH1305" s="187"/>
      <c r="ISI1305" s="187"/>
      <c r="ISJ1305" s="187"/>
      <c r="ISK1305" s="187"/>
      <c r="ISL1305" s="187"/>
      <c r="ISM1305" s="187"/>
      <c r="ISN1305" s="187"/>
      <c r="ISO1305" s="187"/>
      <c r="ISP1305" s="187"/>
      <c r="ISQ1305" s="187"/>
      <c r="ISR1305" s="187"/>
      <c r="ISS1305" s="187"/>
      <c r="IST1305" s="187"/>
      <c r="ISU1305" s="187"/>
      <c r="ISV1305" s="187"/>
      <c r="ISW1305" s="187"/>
      <c r="ISX1305" s="187"/>
      <c r="ISY1305" s="187"/>
      <c r="ISZ1305" s="187"/>
      <c r="ITA1305" s="187"/>
      <c r="ITB1305" s="187"/>
      <c r="ITC1305" s="187"/>
      <c r="ITD1305" s="187"/>
      <c r="ITE1305" s="187"/>
      <c r="ITF1305" s="187"/>
      <c r="ITG1305" s="187"/>
      <c r="ITH1305" s="187"/>
      <c r="ITI1305" s="187"/>
      <c r="ITJ1305" s="187"/>
      <c r="ITK1305" s="187"/>
      <c r="ITL1305" s="187"/>
      <c r="ITM1305" s="187"/>
      <c r="ITN1305" s="187"/>
      <c r="ITO1305" s="187"/>
      <c r="ITP1305" s="187"/>
      <c r="ITQ1305" s="187"/>
      <c r="ITR1305" s="187"/>
      <c r="ITS1305" s="187"/>
      <c r="ITT1305" s="187"/>
      <c r="ITU1305" s="187"/>
      <c r="ITV1305" s="187"/>
      <c r="ITW1305" s="187"/>
      <c r="ITX1305" s="187"/>
      <c r="ITY1305" s="187"/>
      <c r="ITZ1305" s="187"/>
      <c r="IUA1305" s="187"/>
      <c r="IUB1305" s="187"/>
      <c r="IUC1305" s="187"/>
      <c r="IUD1305" s="187"/>
      <c r="IUE1305" s="187"/>
      <c r="IUF1305" s="187"/>
      <c r="IUG1305" s="187"/>
      <c r="IUH1305" s="187"/>
      <c r="IUI1305" s="187"/>
      <c r="IUJ1305" s="187"/>
      <c r="IUK1305" s="187"/>
      <c r="IUL1305" s="187"/>
      <c r="IUM1305" s="187"/>
      <c r="IUN1305" s="187"/>
      <c r="IUO1305" s="187"/>
      <c r="IUP1305" s="187"/>
      <c r="IUQ1305" s="187"/>
      <c r="IUR1305" s="187"/>
      <c r="IUS1305" s="187"/>
      <c r="IUT1305" s="187"/>
      <c r="IUU1305" s="187"/>
      <c r="IUV1305" s="187"/>
      <c r="IUW1305" s="187"/>
      <c r="IUX1305" s="187"/>
      <c r="IUY1305" s="187"/>
      <c r="IUZ1305" s="187"/>
      <c r="IVA1305" s="187"/>
      <c r="IVB1305" s="187"/>
      <c r="IVC1305" s="187"/>
      <c r="IVD1305" s="187"/>
      <c r="IVE1305" s="187"/>
      <c r="IVF1305" s="187"/>
      <c r="IVG1305" s="187"/>
      <c r="IVH1305" s="187"/>
      <c r="IVI1305" s="187"/>
      <c r="IVJ1305" s="187"/>
      <c r="IVK1305" s="187"/>
      <c r="IVL1305" s="187"/>
      <c r="IVM1305" s="187"/>
      <c r="IVN1305" s="187"/>
      <c r="IVO1305" s="187"/>
      <c r="IVP1305" s="187"/>
      <c r="IVQ1305" s="187"/>
      <c r="IVR1305" s="187"/>
      <c r="IVS1305" s="187"/>
      <c r="IVT1305" s="187"/>
      <c r="IVU1305" s="187"/>
      <c r="IVV1305" s="187"/>
      <c r="IVW1305" s="187"/>
      <c r="IVX1305" s="187"/>
      <c r="IVY1305" s="187"/>
      <c r="IVZ1305" s="187"/>
      <c r="IWA1305" s="187"/>
      <c r="IWB1305" s="187"/>
      <c r="IWC1305" s="187"/>
      <c r="IWD1305" s="187"/>
      <c r="IWE1305" s="187"/>
      <c r="IWF1305" s="187"/>
      <c r="IWG1305" s="187"/>
      <c r="IWH1305" s="187"/>
      <c r="IWI1305" s="187"/>
      <c r="IWJ1305" s="187"/>
      <c r="IWK1305" s="187"/>
      <c r="IWL1305" s="187"/>
      <c r="IWM1305" s="187"/>
      <c r="IWN1305" s="187"/>
      <c r="IWO1305" s="187"/>
      <c r="IWP1305" s="187"/>
      <c r="IWQ1305" s="187"/>
      <c r="IWR1305" s="187"/>
      <c r="IWS1305" s="187"/>
      <c r="IWT1305" s="187"/>
      <c r="IWU1305" s="187"/>
      <c r="IWV1305" s="187"/>
      <c r="IWW1305" s="187"/>
      <c r="IWX1305" s="187"/>
      <c r="IWY1305" s="187"/>
      <c r="IWZ1305" s="187"/>
      <c r="IXA1305" s="187"/>
      <c r="IXB1305" s="187"/>
      <c r="IXC1305" s="187"/>
      <c r="IXD1305" s="187"/>
      <c r="IXE1305" s="187"/>
      <c r="IXF1305" s="187"/>
      <c r="IXG1305" s="187"/>
      <c r="IXH1305" s="187"/>
      <c r="IXI1305" s="187"/>
      <c r="IXJ1305" s="187"/>
      <c r="IXK1305" s="187"/>
      <c r="IXL1305" s="187"/>
      <c r="IXM1305" s="187"/>
      <c r="IXN1305" s="187"/>
      <c r="IXO1305" s="187"/>
      <c r="IXP1305" s="187"/>
      <c r="IXQ1305" s="187"/>
      <c r="IXR1305" s="187"/>
      <c r="IXS1305" s="187"/>
      <c r="IXT1305" s="187"/>
      <c r="IXU1305" s="187"/>
      <c r="IXV1305" s="187"/>
      <c r="IXW1305" s="187"/>
      <c r="IXX1305" s="187"/>
      <c r="IXY1305" s="187"/>
      <c r="IXZ1305" s="187"/>
      <c r="IYA1305" s="187"/>
      <c r="IYB1305" s="187"/>
      <c r="IYC1305" s="187"/>
      <c r="IYD1305" s="187"/>
      <c r="IYE1305" s="187"/>
      <c r="IYF1305" s="187"/>
      <c r="IYG1305" s="187"/>
      <c r="IYH1305" s="187"/>
      <c r="IYI1305" s="187"/>
      <c r="IYJ1305" s="187"/>
      <c r="IYK1305" s="187"/>
      <c r="IYL1305" s="187"/>
      <c r="IYM1305" s="187"/>
      <c r="IYN1305" s="187"/>
      <c r="IYO1305" s="187"/>
      <c r="IYP1305" s="187"/>
      <c r="IYQ1305" s="187"/>
      <c r="IYR1305" s="187"/>
      <c r="IYS1305" s="187"/>
      <c r="IYT1305" s="187"/>
      <c r="IYU1305" s="187"/>
      <c r="IYV1305" s="187"/>
      <c r="IYW1305" s="187"/>
      <c r="IYX1305" s="187"/>
      <c r="IYY1305" s="187"/>
      <c r="IYZ1305" s="187"/>
      <c r="IZA1305" s="187"/>
      <c r="IZB1305" s="187"/>
      <c r="IZC1305" s="187"/>
      <c r="IZD1305" s="187"/>
      <c r="IZE1305" s="187"/>
      <c r="IZF1305" s="187"/>
      <c r="IZG1305" s="187"/>
      <c r="IZH1305" s="187"/>
      <c r="IZI1305" s="187"/>
      <c r="IZJ1305" s="187"/>
      <c r="IZK1305" s="187"/>
      <c r="IZL1305" s="187"/>
      <c r="IZM1305" s="187"/>
      <c r="IZN1305" s="187"/>
      <c r="IZO1305" s="187"/>
      <c r="IZP1305" s="187"/>
      <c r="IZQ1305" s="187"/>
      <c r="IZR1305" s="187"/>
      <c r="IZS1305" s="187"/>
      <c r="IZT1305" s="187"/>
      <c r="IZU1305" s="187"/>
      <c r="IZV1305" s="187"/>
      <c r="IZW1305" s="187"/>
      <c r="IZX1305" s="187"/>
      <c r="IZY1305" s="187"/>
      <c r="IZZ1305" s="187"/>
      <c r="JAA1305" s="187"/>
      <c r="JAB1305" s="187"/>
      <c r="JAC1305" s="187"/>
      <c r="JAD1305" s="187"/>
      <c r="JAE1305" s="187"/>
      <c r="JAF1305" s="187"/>
      <c r="JAG1305" s="187"/>
      <c r="JAH1305" s="187"/>
      <c r="JAI1305" s="187"/>
      <c r="JAJ1305" s="187"/>
      <c r="JAK1305" s="187"/>
      <c r="JAL1305" s="187"/>
      <c r="JAM1305" s="187"/>
      <c r="JAN1305" s="187"/>
      <c r="JAO1305" s="187"/>
      <c r="JAP1305" s="187"/>
      <c r="JAQ1305" s="187"/>
      <c r="JAR1305" s="187"/>
      <c r="JAS1305" s="187"/>
      <c r="JAT1305" s="187"/>
      <c r="JAU1305" s="187"/>
      <c r="JAV1305" s="187"/>
      <c r="JAW1305" s="187"/>
      <c r="JAX1305" s="187"/>
      <c r="JAY1305" s="187"/>
      <c r="JAZ1305" s="187"/>
      <c r="JBA1305" s="187"/>
      <c r="JBB1305" s="187"/>
      <c r="JBC1305" s="187"/>
      <c r="JBD1305" s="187"/>
      <c r="JBE1305" s="187"/>
      <c r="JBF1305" s="187"/>
      <c r="JBG1305" s="187"/>
      <c r="JBH1305" s="187"/>
      <c r="JBI1305" s="187"/>
      <c r="JBJ1305" s="187"/>
      <c r="JBK1305" s="187"/>
      <c r="JBL1305" s="187"/>
      <c r="JBM1305" s="187"/>
      <c r="JBN1305" s="187"/>
      <c r="JBO1305" s="187"/>
      <c r="JBP1305" s="187"/>
      <c r="JBQ1305" s="187"/>
      <c r="JBR1305" s="187"/>
      <c r="JBS1305" s="187"/>
      <c r="JBT1305" s="187"/>
      <c r="JBU1305" s="187"/>
      <c r="JBV1305" s="187"/>
      <c r="JBW1305" s="187"/>
      <c r="JBX1305" s="187"/>
      <c r="JBY1305" s="187"/>
      <c r="JBZ1305" s="187"/>
      <c r="JCA1305" s="187"/>
      <c r="JCB1305" s="187"/>
      <c r="JCC1305" s="187"/>
      <c r="JCD1305" s="187"/>
      <c r="JCE1305" s="187"/>
      <c r="JCF1305" s="187"/>
      <c r="JCG1305" s="187"/>
      <c r="JCH1305" s="187"/>
      <c r="JCI1305" s="187"/>
      <c r="JCJ1305" s="187"/>
      <c r="JCK1305" s="187"/>
      <c r="JCL1305" s="187"/>
      <c r="JCM1305" s="187"/>
      <c r="JCN1305" s="187"/>
      <c r="JCO1305" s="187"/>
      <c r="JCP1305" s="187"/>
      <c r="JCQ1305" s="187"/>
      <c r="JCR1305" s="187"/>
      <c r="JCS1305" s="187"/>
      <c r="JCT1305" s="187"/>
      <c r="JCU1305" s="187"/>
      <c r="JCV1305" s="187"/>
      <c r="JCW1305" s="187"/>
      <c r="JCX1305" s="187"/>
      <c r="JCY1305" s="187"/>
      <c r="JCZ1305" s="187"/>
      <c r="JDA1305" s="187"/>
      <c r="JDB1305" s="187"/>
      <c r="JDC1305" s="187"/>
      <c r="JDD1305" s="187"/>
      <c r="JDE1305" s="187"/>
      <c r="JDF1305" s="187"/>
      <c r="JDG1305" s="187"/>
      <c r="JDH1305" s="187"/>
      <c r="JDI1305" s="187"/>
      <c r="JDJ1305" s="187"/>
      <c r="JDK1305" s="187"/>
      <c r="JDL1305" s="187"/>
      <c r="JDM1305" s="187"/>
      <c r="JDN1305" s="187"/>
      <c r="JDO1305" s="187"/>
      <c r="JDP1305" s="187"/>
      <c r="JDQ1305" s="187"/>
      <c r="JDR1305" s="187"/>
      <c r="JDS1305" s="187"/>
      <c r="JDT1305" s="187"/>
      <c r="JDU1305" s="187"/>
      <c r="JDV1305" s="187"/>
      <c r="JDW1305" s="187"/>
      <c r="JDX1305" s="187"/>
      <c r="JDY1305" s="187"/>
      <c r="JDZ1305" s="187"/>
      <c r="JEA1305" s="187"/>
      <c r="JEB1305" s="187"/>
      <c r="JEC1305" s="187"/>
      <c r="JED1305" s="187"/>
      <c r="JEE1305" s="187"/>
      <c r="JEF1305" s="187"/>
      <c r="JEG1305" s="187"/>
      <c r="JEH1305" s="187"/>
      <c r="JEI1305" s="187"/>
      <c r="JEJ1305" s="187"/>
      <c r="JEK1305" s="187"/>
      <c r="JEL1305" s="187"/>
      <c r="JEM1305" s="187"/>
      <c r="JEN1305" s="187"/>
      <c r="JEO1305" s="187"/>
      <c r="JEP1305" s="187"/>
      <c r="JEQ1305" s="187"/>
      <c r="JER1305" s="187"/>
      <c r="JES1305" s="187"/>
      <c r="JET1305" s="187"/>
      <c r="JEU1305" s="187"/>
      <c r="JEV1305" s="187"/>
      <c r="JEW1305" s="187"/>
      <c r="JEX1305" s="187"/>
      <c r="JEY1305" s="187"/>
      <c r="JEZ1305" s="187"/>
      <c r="JFA1305" s="187"/>
      <c r="JFB1305" s="187"/>
      <c r="JFC1305" s="187"/>
      <c r="JFD1305" s="187"/>
      <c r="JFE1305" s="187"/>
      <c r="JFF1305" s="187"/>
      <c r="JFG1305" s="187"/>
      <c r="JFH1305" s="187"/>
      <c r="JFI1305" s="187"/>
      <c r="JFJ1305" s="187"/>
      <c r="JFK1305" s="187"/>
      <c r="JFL1305" s="187"/>
      <c r="JFM1305" s="187"/>
      <c r="JFN1305" s="187"/>
      <c r="JFO1305" s="187"/>
      <c r="JFP1305" s="187"/>
      <c r="JFQ1305" s="187"/>
      <c r="JFR1305" s="187"/>
      <c r="JFS1305" s="187"/>
      <c r="JFT1305" s="187"/>
      <c r="JFU1305" s="187"/>
      <c r="JFV1305" s="187"/>
      <c r="JFW1305" s="187"/>
      <c r="JFX1305" s="187"/>
      <c r="JFY1305" s="187"/>
      <c r="JFZ1305" s="187"/>
      <c r="JGA1305" s="187"/>
      <c r="JGB1305" s="187"/>
      <c r="JGC1305" s="187"/>
      <c r="JGD1305" s="187"/>
      <c r="JGE1305" s="187"/>
      <c r="JGF1305" s="187"/>
      <c r="JGG1305" s="187"/>
      <c r="JGH1305" s="187"/>
      <c r="JGI1305" s="187"/>
      <c r="JGJ1305" s="187"/>
      <c r="JGK1305" s="187"/>
      <c r="JGL1305" s="187"/>
      <c r="JGM1305" s="187"/>
      <c r="JGN1305" s="187"/>
      <c r="JGO1305" s="187"/>
      <c r="JGP1305" s="187"/>
      <c r="JGQ1305" s="187"/>
      <c r="JGR1305" s="187"/>
      <c r="JGS1305" s="187"/>
      <c r="JGT1305" s="187"/>
      <c r="JGU1305" s="187"/>
      <c r="JGV1305" s="187"/>
      <c r="JGW1305" s="187"/>
      <c r="JGX1305" s="187"/>
      <c r="JGY1305" s="187"/>
      <c r="JGZ1305" s="187"/>
      <c r="JHA1305" s="187"/>
      <c r="JHB1305" s="187"/>
      <c r="JHC1305" s="187"/>
      <c r="JHD1305" s="187"/>
      <c r="JHE1305" s="187"/>
      <c r="JHF1305" s="187"/>
      <c r="JHG1305" s="187"/>
      <c r="JHH1305" s="187"/>
      <c r="JHI1305" s="187"/>
      <c r="JHJ1305" s="187"/>
      <c r="JHK1305" s="187"/>
      <c r="JHL1305" s="187"/>
      <c r="JHM1305" s="187"/>
      <c r="JHN1305" s="187"/>
      <c r="JHO1305" s="187"/>
      <c r="JHP1305" s="187"/>
      <c r="JHQ1305" s="187"/>
      <c r="JHR1305" s="187"/>
      <c r="JHS1305" s="187"/>
      <c r="JHT1305" s="187"/>
      <c r="JHU1305" s="187"/>
      <c r="JHV1305" s="187"/>
      <c r="JHW1305" s="187"/>
      <c r="JHX1305" s="187"/>
      <c r="JHY1305" s="187"/>
      <c r="JHZ1305" s="187"/>
      <c r="JIA1305" s="187"/>
      <c r="JIB1305" s="187"/>
      <c r="JIC1305" s="187"/>
      <c r="JID1305" s="187"/>
      <c r="JIE1305" s="187"/>
      <c r="JIF1305" s="187"/>
      <c r="JIG1305" s="187"/>
      <c r="JIH1305" s="187"/>
      <c r="JII1305" s="187"/>
      <c r="JIJ1305" s="187"/>
      <c r="JIK1305" s="187"/>
      <c r="JIL1305" s="187"/>
      <c r="JIM1305" s="187"/>
      <c r="JIN1305" s="187"/>
      <c r="JIO1305" s="187"/>
      <c r="JIP1305" s="187"/>
      <c r="JIQ1305" s="187"/>
      <c r="JIR1305" s="187"/>
      <c r="JIS1305" s="187"/>
      <c r="JIT1305" s="187"/>
      <c r="JIU1305" s="187"/>
      <c r="JIV1305" s="187"/>
      <c r="JIW1305" s="187"/>
      <c r="JIX1305" s="187"/>
      <c r="JIY1305" s="187"/>
      <c r="JIZ1305" s="187"/>
      <c r="JJA1305" s="187"/>
      <c r="JJB1305" s="187"/>
      <c r="JJC1305" s="187"/>
      <c r="JJD1305" s="187"/>
      <c r="JJE1305" s="187"/>
      <c r="JJF1305" s="187"/>
      <c r="JJG1305" s="187"/>
      <c r="JJH1305" s="187"/>
      <c r="JJI1305" s="187"/>
      <c r="JJJ1305" s="187"/>
      <c r="JJK1305" s="187"/>
      <c r="JJL1305" s="187"/>
      <c r="JJM1305" s="187"/>
      <c r="JJN1305" s="187"/>
      <c r="JJO1305" s="187"/>
      <c r="JJP1305" s="187"/>
      <c r="JJQ1305" s="187"/>
      <c r="JJR1305" s="187"/>
      <c r="JJS1305" s="187"/>
      <c r="JJT1305" s="187"/>
      <c r="JJU1305" s="187"/>
      <c r="JJV1305" s="187"/>
      <c r="JJW1305" s="187"/>
      <c r="JJX1305" s="187"/>
      <c r="JJY1305" s="187"/>
      <c r="JJZ1305" s="187"/>
      <c r="JKA1305" s="187"/>
      <c r="JKB1305" s="187"/>
      <c r="JKC1305" s="187"/>
      <c r="JKD1305" s="187"/>
      <c r="JKE1305" s="187"/>
      <c r="JKF1305" s="187"/>
      <c r="JKG1305" s="187"/>
      <c r="JKH1305" s="187"/>
      <c r="JKI1305" s="187"/>
      <c r="JKJ1305" s="187"/>
      <c r="JKK1305" s="187"/>
      <c r="JKL1305" s="187"/>
      <c r="JKM1305" s="187"/>
      <c r="JKN1305" s="187"/>
      <c r="JKO1305" s="187"/>
      <c r="JKP1305" s="187"/>
      <c r="JKQ1305" s="187"/>
      <c r="JKR1305" s="187"/>
      <c r="JKS1305" s="187"/>
      <c r="JKT1305" s="187"/>
      <c r="JKU1305" s="187"/>
      <c r="JKV1305" s="187"/>
      <c r="JKW1305" s="187"/>
      <c r="JKX1305" s="187"/>
      <c r="JKY1305" s="187"/>
      <c r="JKZ1305" s="187"/>
      <c r="JLA1305" s="187"/>
      <c r="JLB1305" s="187"/>
      <c r="JLC1305" s="187"/>
      <c r="JLD1305" s="187"/>
      <c r="JLE1305" s="187"/>
      <c r="JLF1305" s="187"/>
      <c r="JLG1305" s="187"/>
      <c r="JLH1305" s="187"/>
      <c r="JLI1305" s="187"/>
      <c r="JLJ1305" s="187"/>
      <c r="JLK1305" s="187"/>
      <c r="JLL1305" s="187"/>
      <c r="JLM1305" s="187"/>
      <c r="JLN1305" s="187"/>
      <c r="JLO1305" s="187"/>
      <c r="JLP1305" s="187"/>
      <c r="JLQ1305" s="187"/>
      <c r="JLR1305" s="187"/>
      <c r="JLS1305" s="187"/>
      <c r="JLT1305" s="187"/>
      <c r="JLU1305" s="187"/>
      <c r="JLV1305" s="187"/>
      <c r="JLW1305" s="187"/>
      <c r="JLX1305" s="187"/>
      <c r="JLY1305" s="187"/>
      <c r="JLZ1305" s="187"/>
      <c r="JMA1305" s="187"/>
      <c r="JMB1305" s="187"/>
      <c r="JMC1305" s="187"/>
      <c r="JMD1305" s="187"/>
      <c r="JME1305" s="187"/>
      <c r="JMF1305" s="187"/>
      <c r="JMG1305" s="187"/>
      <c r="JMH1305" s="187"/>
      <c r="JMI1305" s="187"/>
      <c r="JMJ1305" s="187"/>
      <c r="JMK1305" s="187"/>
      <c r="JML1305" s="187"/>
      <c r="JMM1305" s="187"/>
      <c r="JMN1305" s="187"/>
      <c r="JMO1305" s="187"/>
      <c r="JMP1305" s="187"/>
      <c r="JMQ1305" s="187"/>
      <c r="JMR1305" s="187"/>
      <c r="JMS1305" s="187"/>
      <c r="JMT1305" s="187"/>
      <c r="JMU1305" s="187"/>
      <c r="JMV1305" s="187"/>
      <c r="JMW1305" s="187"/>
      <c r="JMX1305" s="187"/>
      <c r="JMY1305" s="187"/>
      <c r="JMZ1305" s="187"/>
      <c r="JNA1305" s="187"/>
      <c r="JNB1305" s="187"/>
      <c r="JNC1305" s="187"/>
      <c r="JND1305" s="187"/>
      <c r="JNE1305" s="187"/>
      <c r="JNF1305" s="187"/>
      <c r="JNG1305" s="187"/>
      <c r="JNH1305" s="187"/>
      <c r="JNI1305" s="187"/>
      <c r="JNJ1305" s="187"/>
      <c r="JNK1305" s="187"/>
      <c r="JNL1305" s="187"/>
      <c r="JNM1305" s="187"/>
      <c r="JNN1305" s="187"/>
      <c r="JNO1305" s="187"/>
      <c r="JNP1305" s="187"/>
      <c r="JNQ1305" s="187"/>
      <c r="JNR1305" s="187"/>
      <c r="JNS1305" s="187"/>
      <c r="JNT1305" s="187"/>
      <c r="JNU1305" s="187"/>
      <c r="JNV1305" s="187"/>
      <c r="JNW1305" s="187"/>
      <c r="JNX1305" s="187"/>
      <c r="JNY1305" s="187"/>
      <c r="JNZ1305" s="187"/>
      <c r="JOA1305" s="187"/>
      <c r="JOB1305" s="187"/>
      <c r="JOC1305" s="187"/>
      <c r="JOD1305" s="187"/>
      <c r="JOE1305" s="187"/>
      <c r="JOF1305" s="187"/>
      <c r="JOG1305" s="187"/>
      <c r="JOH1305" s="187"/>
      <c r="JOI1305" s="187"/>
      <c r="JOJ1305" s="187"/>
      <c r="JOK1305" s="187"/>
      <c r="JOL1305" s="187"/>
      <c r="JOM1305" s="187"/>
      <c r="JON1305" s="187"/>
      <c r="JOO1305" s="187"/>
      <c r="JOP1305" s="187"/>
      <c r="JOQ1305" s="187"/>
      <c r="JOR1305" s="187"/>
      <c r="JOS1305" s="187"/>
      <c r="JOT1305" s="187"/>
      <c r="JOU1305" s="187"/>
      <c r="JOV1305" s="187"/>
      <c r="JOW1305" s="187"/>
      <c r="JOX1305" s="187"/>
      <c r="JOY1305" s="187"/>
      <c r="JOZ1305" s="187"/>
      <c r="JPA1305" s="187"/>
      <c r="JPB1305" s="187"/>
      <c r="JPC1305" s="187"/>
      <c r="JPD1305" s="187"/>
      <c r="JPE1305" s="187"/>
      <c r="JPF1305" s="187"/>
      <c r="JPG1305" s="187"/>
      <c r="JPH1305" s="187"/>
      <c r="JPI1305" s="187"/>
      <c r="JPJ1305" s="187"/>
      <c r="JPK1305" s="187"/>
      <c r="JPL1305" s="187"/>
      <c r="JPM1305" s="187"/>
      <c r="JPN1305" s="187"/>
      <c r="JPO1305" s="187"/>
      <c r="JPP1305" s="187"/>
      <c r="JPQ1305" s="187"/>
      <c r="JPR1305" s="187"/>
      <c r="JPS1305" s="187"/>
      <c r="JPT1305" s="187"/>
      <c r="JPU1305" s="187"/>
      <c r="JPV1305" s="187"/>
      <c r="JPW1305" s="187"/>
      <c r="JPX1305" s="187"/>
      <c r="JPY1305" s="187"/>
      <c r="JPZ1305" s="187"/>
      <c r="JQA1305" s="187"/>
      <c r="JQB1305" s="187"/>
      <c r="JQC1305" s="187"/>
      <c r="JQD1305" s="187"/>
      <c r="JQE1305" s="187"/>
      <c r="JQF1305" s="187"/>
      <c r="JQG1305" s="187"/>
      <c r="JQH1305" s="187"/>
      <c r="JQI1305" s="187"/>
      <c r="JQJ1305" s="187"/>
      <c r="JQK1305" s="187"/>
      <c r="JQL1305" s="187"/>
      <c r="JQM1305" s="187"/>
      <c r="JQN1305" s="187"/>
      <c r="JQO1305" s="187"/>
      <c r="JQP1305" s="187"/>
      <c r="JQQ1305" s="187"/>
      <c r="JQR1305" s="187"/>
      <c r="JQS1305" s="187"/>
      <c r="JQT1305" s="187"/>
      <c r="JQU1305" s="187"/>
      <c r="JQV1305" s="187"/>
      <c r="JQW1305" s="187"/>
      <c r="JQX1305" s="187"/>
      <c r="JQY1305" s="187"/>
      <c r="JQZ1305" s="187"/>
      <c r="JRA1305" s="187"/>
      <c r="JRB1305" s="187"/>
      <c r="JRC1305" s="187"/>
      <c r="JRD1305" s="187"/>
      <c r="JRE1305" s="187"/>
      <c r="JRF1305" s="187"/>
      <c r="JRG1305" s="187"/>
      <c r="JRH1305" s="187"/>
      <c r="JRI1305" s="187"/>
      <c r="JRJ1305" s="187"/>
      <c r="JRK1305" s="187"/>
      <c r="JRL1305" s="187"/>
      <c r="JRM1305" s="187"/>
      <c r="JRN1305" s="187"/>
      <c r="JRO1305" s="187"/>
      <c r="JRP1305" s="187"/>
      <c r="JRQ1305" s="187"/>
      <c r="JRR1305" s="187"/>
      <c r="JRS1305" s="187"/>
      <c r="JRT1305" s="187"/>
      <c r="JRU1305" s="187"/>
      <c r="JRV1305" s="187"/>
      <c r="JRW1305" s="187"/>
      <c r="JRX1305" s="187"/>
      <c r="JRY1305" s="187"/>
      <c r="JRZ1305" s="187"/>
      <c r="JSA1305" s="187"/>
      <c r="JSB1305" s="187"/>
      <c r="JSC1305" s="187"/>
      <c r="JSD1305" s="187"/>
      <c r="JSE1305" s="187"/>
      <c r="JSF1305" s="187"/>
      <c r="JSG1305" s="187"/>
      <c r="JSH1305" s="187"/>
      <c r="JSI1305" s="187"/>
      <c r="JSJ1305" s="187"/>
      <c r="JSK1305" s="187"/>
      <c r="JSL1305" s="187"/>
      <c r="JSM1305" s="187"/>
      <c r="JSN1305" s="187"/>
      <c r="JSO1305" s="187"/>
      <c r="JSP1305" s="187"/>
      <c r="JSQ1305" s="187"/>
      <c r="JSR1305" s="187"/>
      <c r="JSS1305" s="187"/>
      <c r="JST1305" s="187"/>
      <c r="JSU1305" s="187"/>
      <c r="JSV1305" s="187"/>
      <c r="JSW1305" s="187"/>
      <c r="JSX1305" s="187"/>
      <c r="JSY1305" s="187"/>
      <c r="JSZ1305" s="187"/>
      <c r="JTA1305" s="187"/>
      <c r="JTB1305" s="187"/>
      <c r="JTC1305" s="187"/>
      <c r="JTD1305" s="187"/>
      <c r="JTE1305" s="187"/>
      <c r="JTF1305" s="187"/>
      <c r="JTG1305" s="187"/>
      <c r="JTH1305" s="187"/>
      <c r="JTI1305" s="187"/>
      <c r="JTJ1305" s="187"/>
      <c r="JTK1305" s="187"/>
      <c r="JTL1305" s="187"/>
      <c r="JTM1305" s="187"/>
      <c r="JTN1305" s="187"/>
      <c r="JTO1305" s="187"/>
      <c r="JTP1305" s="187"/>
      <c r="JTQ1305" s="187"/>
      <c r="JTR1305" s="187"/>
      <c r="JTS1305" s="187"/>
      <c r="JTT1305" s="187"/>
      <c r="JTU1305" s="187"/>
      <c r="JTV1305" s="187"/>
      <c r="JTW1305" s="187"/>
      <c r="JTX1305" s="187"/>
      <c r="JTY1305" s="187"/>
      <c r="JTZ1305" s="187"/>
      <c r="JUA1305" s="187"/>
      <c r="JUB1305" s="187"/>
      <c r="JUC1305" s="187"/>
      <c r="JUD1305" s="187"/>
      <c r="JUE1305" s="187"/>
      <c r="JUF1305" s="187"/>
      <c r="JUG1305" s="187"/>
      <c r="JUH1305" s="187"/>
      <c r="JUI1305" s="187"/>
      <c r="JUJ1305" s="187"/>
      <c r="JUK1305" s="187"/>
      <c r="JUL1305" s="187"/>
      <c r="JUM1305" s="187"/>
      <c r="JUN1305" s="187"/>
      <c r="JUO1305" s="187"/>
      <c r="JUP1305" s="187"/>
      <c r="JUQ1305" s="187"/>
      <c r="JUR1305" s="187"/>
      <c r="JUS1305" s="187"/>
      <c r="JUT1305" s="187"/>
      <c r="JUU1305" s="187"/>
      <c r="JUV1305" s="187"/>
      <c r="JUW1305" s="187"/>
      <c r="JUX1305" s="187"/>
      <c r="JUY1305" s="187"/>
      <c r="JUZ1305" s="187"/>
      <c r="JVA1305" s="187"/>
      <c r="JVB1305" s="187"/>
      <c r="JVC1305" s="187"/>
      <c r="JVD1305" s="187"/>
      <c r="JVE1305" s="187"/>
      <c r="JVF1305" s="187"/>
      <c r="JVG1305" s="187"/>
      <c r="JVH1305" s="187"/>
      <c r="JVI1305" s="187"/>
      <c r="JVJ1305" s="187"/>
      <c r="JVK1305" s="187"/>
      <c r="JVL1305" s="187"/>
      <c r="JVM1305" s="187"/>
      <c r="JVN1305" s="187"/>
      <c r="JVO1305" s="187"/>
      <c r="JVP1305" s="187"/>
      <c r="JVQ1305" s="187"/>
      <c r="JVR1305" s="187"/>
      <c r="JVS1305" s="187"/>
      <c r="JVT1305" s="187"/>
      <c r="JVU1305" s="187"/>
      <c r="JVV1305" s="187"/>
      <c r="JVW1305" s="187"/>
      <c r="JVX1305" s="187"/>
      <c r="JVY1305" s="187"/>
      <c r="JVZ1305" s="187"/>
      <c r="JWA1305" s="187"/>
      <c r="JWB1305" s="187"/>
      <c r="JWC1305" s="187"/>
      <c r="JWD1305" s="187"/>
      <c r="JWE1305" s="187"/>
      <c r="JWF1305" s="187"/>
      <c r="JWG1305" s="187"/>
      <c r="JWH1305" s="187"/>
      <c r="JWI1305" s="187"/>
      <c r="JWJ1305" s="187"/>
      <c r="JWK1305" s="187"/>
      <c r="JWL1305" s="187"/>
      <c r="JWM1305" s="187"/>
      <c r="JWN1305" s="187"/>
      <c r="JWO1305" s="187"/>
      <c r="JWP1305" s="187"/>
      <c r="JWQ1305" s="187"/>
      <c r="JWR1305" s="187"/>
      <c r="JWS1305" s="187"/>
      <c r="JWT1305" s="187"/>
      <c r="JWU1305" s="187"/>
      <c r="JWV1305" s="187"/>
      <c r="JWW1305" s="187"/>
      <c r="JWX1305" s="187"/>
      <c r="JWY1305" s="187"/>
      <c r="JWZ1305" s="187"/>
      <c r="JXA1305" s="187"/>
      <c r="JXB1305" s="187"/>
      <c r="JXC1305" s="187"/>
      <c r="JXD1305" s="187"/>
      <c r="JXE1305" s="187"/>
      <c r="JXF1305" s="187"/>
      <c r="JXG1305" s="187"/>
      <c r="JXH1305" s="187"/>
      <c r="JXI1305" s="187"/>
      <c r="JXJ1305" s="187"/>
      <c r="JXK1305" s="187"/>
      <c r="JXL1305" s="187"/>
      <c r="JXM1305" s="187"/>
      <c r="JXN1305" s="187"/>
      <c r="JXO1305" s="187"/>
      <c r="JXP1305" s="187"/>
      <c r="JXQ1305" s="187"/>
      <c r="JXR1305" s="187"/>
      <c r="JXS1305" s="187"/>
      <c r="JXT1305" s="187"/>
      <c r="JXU1305" s="187"/>
      <c r="JXV1305" s="187"/>
      <c r="JXW1305" s="187"/>
      <c r="JXX1305" s="187"/>
      <c r="JXY1305" s="187"/>
      <c r="JXZ1305" s="187"/>
      <c r="JYA1305" s="187"/>
      <c r="JYB1305" s="187"/>
      <c r="JYC1305" s="187"/>
      <c r="JYD1305" s="187"/>
      <c r="JYE1305" s="187"/>
      <c r="JYF1305" s="187"/>
      <c r="JYG1305" s="187"/>
      <c r="JYH1305" s="187"/>
      <c r="JYI1305" s="187"/>
      <c r="JYJ1305" s="187"/>
      <c r="JYK1305" s="187"/>
      <c r="JYL1305" s="187"/>
      <c r="JYM1305" s="187"/>
      <c r="JYN1305" s="187"/>
      <c r="JYO1305" s="187"/>
      <c r="JYP1305" s="187"/>
      <c r="JYQ1305" s="187"/>
      <c r="JYR1305" s="187"/>
      <c r="JYS1305" s="187"/>
      <c r="JYT1305" s="187"/>
      <c r="JYU1305" s="187"/>
      <c r="JYV1305" s="187"/>
      <c r="JYW1305" s="187"/>
      <c r="JYX1305" s="187"/>
      <c r="JYY1305" s="187"/>
      <c r="JYZ1305" s="187"/>
      <c r="JZA1305" s="187"/>
      <c r="JZB1305" s="187"/>
      <c r="JZC1305" s="187"/>
      <c r="JZD1305" s="187"/>
      <c r="JZE1305" s="187"/>
      <c r="JZF1305" s="187"/>
      <c r="JZG1305" s="187"/>
      <c r="JZH1305" s="187"/>
      <c r="JZI1305" s="187"/>
      <c r="JZJ1305" s="187"/>
      <c r="JZK1305" s="187"/>
      <c r="JZL1305" s="187"/>
      <c r="JZM1305" s="187"/>
      <c r="JZN1305" s="187"/>
      <c r="JZO1305" s="187"/>
      <c r="JZP1305" s="187"/>
      <c r="JZQ1305" s="187"/>
      <c r="JZR1305" s="187"/>
      <c r="JZS1305" s="187"/>
      <c r="JZT1305" s="187"/>
      <c r="JZU1305" s="187"/>
      <c r="JZV1305" s="187"/>
      <c r="JZW1305" s="187"/>
      <c r="JZX1305" s="187"/>
      <c r="JZY1305" s="187"/>
      <c r="JZZ1305" s="187"/>
      <c r="KAA1305" s="187"/>
      <c r="KAB1305" s="187"/>
      <c r="KAC1305" s="187"/>
      <c r="KAD1305" s="187"/>
      <c r="KAE1305" s="187"/>
      <c r="KAF1305" s="187"/>
      <c r="KAG1305" s="187"/>
      <c r="KAH1305" s="187"/>
      <c r="KAI1305" s="187"/>
      <c r="KAJ1305" s="187"/>
      <c r="KAK1305" s="187"/>
      <c r="KAL1305" s="187"/>
      <c r="KAM1305" s="187"/>
      <c r="KAN1305" s="187"/>
      <c r="KAO1305" s="187"/>
      <c r="KAP1305" s="187"/>
      <c r="KAQ1305" s="187"/>
      <c r="KAR1305" s="187"/>
      <c r="KAS1305" s="187"/>
      <c r="KAT1305" s="187"/>
      <c r="KAU1305" s="187"/>
      <c r="KAV1305" s="187"/>
      <c r="KAW1305" s="187"/>
      <c r="KAX1305" s="187"/>
      <c r="KAY1305" s="187"/>
      <c r="KAZ1305" s="187"/>
      <c r="KBA1305" s="187"/>
      <c r="KBB1305" s="187"/>
      <c r="KBC1305" s="187"/>
      <c r="KBD1305" s="187"/>
      <c r="KBE1305" s="187"/>
      <c r="KBF1305" s="187"/>
      <c r="KBG1305" s="187"/>
      <c r="KBH1305" s="187"/>
      <c r="KBI1305" s="187"/>
      <c r="KBJ1305" s="187"/>
      <c r="KBK1305" s="187"/>
      <c r="KBL1305" s="187"/>
      <c r="KBM1305" s="187"/>
      <c r="KBN1305" s="187"/>
      <c r="KBO1305" s="187"/>
      <c r="KBP1305" s="187"/>
      <c r="KBQ1305" s="187"/>
      <c r="KBR1305" s="187"/>
      <c r="KBS1305" s="187"/>
      <c r="KBT1305" s="187"/>
      <c r="KBU1305" s="187"/>
      <c r="KBV1305" s="187"/>
      <c r="KBW1305" s="187"/>
      <c r="KBX1305" s="187"/>
      <c r="KBY1305" s="187"/>
      <c r="KBZ1305" s="187"/>
      <c r="KCA1305" s="187"/>
      <c r="KCB1305" s="187"/>
      <c r="KCC1305" s="187"/>
      <c r="KCD1305" s="187"/>
      <c r="KCE1305" s="187"/>
      <c r="KCF1305" s="187"/>
      <c r="KCG1305" s="187"/>
      <c r="KCH1305" s="187"/>
      <c r="KCI1305" s="187"/>
      <c r="KCJ1305" s="187"/>
      <c r="KCK1305" s="187"/>
      <c r="KCL1305" s="187"/>
      <c r="KCM1305" s="187"/>
      <c r="KCN1305" s="187"/>
      <c r="KCO1305" s="187"/>
      <c r="KCP1305" s="187"/>
      <c r="KCQ1305" s="187"/>
      <c r="KCR1305" s="187"/>
      <c r="KCS1305" s="187"/>
      <c r="KCT1305" s="187"/>
      <c r="KCU1305" s="187"/>
      <c r="KCV1305" s="187"/>
      <c r="KCW1305" s="187"/>
      <c r="KCX1305" s="187"/>
      <c r="KCY1305" s="187"/>
      <c r="KCZ1305" s="187"/>
      <c r="KDA1305" s="187"/>
      <c r="KDB1305" s="187"/>
      <c r="KDC1305" s="187"/>
      <c r="KDD1305" s="187"/>
      <c r="KDE1305" s="187"/>
      <c r="KDF1305" s="187"/>
      <c r="KDG1305" s="187"/>
      <c r="KDH1305" s="187"/>
      <c r="KDI1305" s="187"/>
      <c r="KDJ1305" s="187"/>
      <c r="KDK1305" s="187"/>
      <c r="KDL1305" s="187"/>
      <c r="KDM1305" s="187"/>
      <c r="KDN1305" s="187"/>
      <c r="KDO1305" s="187"/>
      <c r="KDP1305" s="187"/>
      <c r="KDQ1305" s="187"/>
      <c r="KDR1305" s="187"/>
      <c r="KDS1305" s="187"/>
      <c r="KDT1305" s="187"/>
      <c r="KDU1305" s="187"/>
      <c r="KDV1305" s="187"/>
      <c r="KDW1305" s="187"/>
      <c r="KDX1305" s="187"/>
      <c r="KDY1305" s="187"/>
      <c r="KDZ1305" s="187"/>
      <c r="KEA1305" s="187"/>
      <c r="KEB1305" s="187"/>
      <c r="KEC1305" s="187"/>
      <c r="KED1305" s="187"/>
      <c r="KEE1305" s="187"/>
      <c r="KEF1305" s="187"/>
      <c r="KEG1305" s="187"/>
      <c r="KEH1305" s="187"/>
      <c r="KEI1305" s="187"/>
      <c r="KEJ1305" s="187"/>
      <c r="KEK1305" s="187"/>
      <c r="KEL1305" s="187"/>
      <c r="KEM1305" s="187"/>
      <c r="KEN1305" s="187"/>
      <c r="KEO1305" s="187"/>
      <c r="KEP1305" s="187"/>
      <c r="KEQ1305" s="187"/>
      <c r="KER1305" s="187"/>
      <c r="KES1305" s="187"/>
      <c r="KET1305" s="187"/>
      <c r="KEU1305" s="187"/>
      <c r="KEV1305" s="187"/>
      <c r="KEW1305" s="187"/>
      <c r="KEX1305" s="187"/>
      <c r="KEY1305" s="187"/>
      <c r="KEZ1305" s="187"/>
      <c r="KFA1305" s="187"/>
      <c r="KFB1305" s="187"/>
      <c r="KFC1305" s="187"/>
      <c r="KFD1305" s="187"/>
      <c r="KFE1305" s="187"/>
      <c r="KFF1305" s="187"/>
      <c r="KFG1305" s="187"/>
      <c r="KFH1305" s="187"/>
      <c r="KFI1305" s="187"/>
      <c r="KFJ1305" s="187"/>
      <c r="KFK1305" s="187"/>
      <c r="KFL1305" s="187"/>
      <c r="KFM1305" s="187"/>
      <c r="KFN1305" s="187"/>
      <c r="KFO1305" s="187"/>
      <c r="KFP1305" s="187"/>
      <c r="KFQ1305" s="187"/>
      <c r="KFR1305" s="187"/>
      <c r="KFS1305" s="187"/>
      <c r="KFT1305" s="187"/>
      <c r="KFU1305" s="187"/>
      <c r="KFV1305" s="187"/>
      <c r="KFW1305" s="187"/>
      <c r="KFX1305" s="187"/>
      <c r="KFY1305" s="187"/>
      <c r="KFZ1305" s="187"/>
      <c r="KGA1305" s="187"/>
      <c r="KGB1305" s="187"/>
      <c r="KGC1305" s="187"/>
      <c r="KGD1305" s="187"/>
      <c r="KGE1305" s="187"/>
      <c r="KGF1305" s="187"/>
      <c r="KGG1305" s="187"/>
      <c r="KGH1305" s="187"/>
      <c r="KGI1305" s="187"/>
      <c r="KGJ1305" s="187"/>
      <c r="KGK1305" s="187"/>
      <c r="KGL1305" s="187"/>
      <c r="KGM1305" s="187"/>
      <c r="KGN1305" s="187"/>
      <c r="KGO1305" s="187"/>
      <c r="KGP1305" s="187"/>
      <c r="KGQ1305" s="187"/>
      <c r="KGR1305" s="187"/>
      <c r="KGS1305" s="187"/>
      <c r="KGT1305" s="187"/>
      <c r="KGU1305" s="187"/>
      <c r="KGV1305" s="187"/>
      <c r="KGW1305" s="187"/>
      <c r="KGX1305" s="187"/>
      <c r="KGY1305" s="187"/>
      <c r="KGZ1305" s="187"/>
      <c r="KHA1305" s="187"/>
      <c r="KHB1305" s="187"/>
      <c r="KHC1305" s="187"/>
      <c r="KHD1305" s="187"/>
      <c r="KHE1305" s="187"/>
      <c r="KHF1305" s="187"/>
      <c r="KHG1305" s="187"/>
      <c r="KHH1305" s="187"/>
      <c r="KHI1305" s="187"/>
      <c r="KHJ1305" s="187"/>
      <c r="KHK1305" s="187"/>
      <c r="KHL1305" s="187"/>
      <c r="KHM1305" s="187"/>
      <c r="KHN1305" s="187"/>
      <c r="KHO1305" s="187"/>
      <c r="KHP1305" s="187"/>
      <c r="KHQ1305" s="187"/>
      <c r="KHR1305" s="187"/>
      <c r="KHS1305" s="187"/>
      <c r="KHT1305" s="187"/>
      <c r="KHU1305" s="187"/>
      <c r="KHV1305" s="187"/>
      <c r="KHW1305" s="187"/>
      <c r="KHX1305" s="187"/>
      <c r="KHY1305" s="187"/>
      <c r="KHZ1305" s="187"/>
      <c r="KIA1305" s="187"/>
      <c r="KIB1305" s="187"/>
      <c r="KIC1305" s="187"/>
      <c r="KID1305" s="187"/>
      <c r="KIE1305" s="187"/>
      <c r="KIF1305" s="187"/>
      <c r="KIG1305" s="187"/>
      <c r="KIH1305" s="187"/>
      <c r="KII1305" s="187"/>
      <c r="KIJ1305" s="187"/>
      <c r="KIK1305" s="187"/>
      <c r="KIL1305" s="187"/>
      <c r="KIM1305" s="187"/>
      <c r="KIN1305" s="187"/>
      <c r="KIO1305" s="187"/>
      <c r="KIP1305" s="187"/>
      <c r="KIQ1305" s="187"/>
      <c r="KIR1305" s="187"/>
      <c r="KIS1305" s="187"/>
      <c r="KIT1305" s="187"/>
      <c r="KIU1305" s="187"/>
      <c r="KIV1305" s="187"/>
      <c r="KIW1305" s="187"/>
      <c r="KIX1305" s="187"/>
      <c r="KIY1305" s="187"/>
      <c r="KIZ1305" s="187"/>
      <c r="KJA1305" s="187"/>
      <c r="KJB1305" s="187"/>
      <c r="KJC1305" s="187"/>
      <c r="KJD1305" s="187"/>
      <c r="KJE1305" s="187"/>
      <c r="KJF1305" s="187"/>
      <c r="KJG1305" s="187"/>
      <c r="KJH1305" s="187"/>
      <c r="KJI1305" s="187"/>
      <c r="KJJ1305" s="187"/>
      <c r="KJK1305" s="187"/>
      <c r="KJL1305" s="187"/>
      <c r="KJM1305" s="187"/>
      <c r="KJN1305" s="187"/>
      <c r="KJO1305" s="187"/>
      <c r="KJP1305" s="187"/>
      <c r="KJQ1305" s="187"/>
      <c r="KJR1305" s="187"/>
      <c r="KJS1305" s="187"/>
      <c r="KJT1305" s="187"/>
      <c r="KJU1305" s="187"/>
      <c r="KJV1305" s="187"/>
      <c r="KJW1305" s="187"/>
      <c r="KJX1305" s="187"/>
      <c r="KJY1305" s="187"/>
      <c r="KJZ1305" s="187"/>
      <c r="KKA1305" s="187"/>
      <c r="KKB1305" s="187"/>
      <c r="KKC1305" s="187"/>
      <c r="KKD1305" s="187"/>
      <c r="KKE1305" s="187"/>
      <c r="KKF1305" s="187"/>
      <c r="KKG1305" s="187"/>
      <c r="KKH1305" s="187"/>
      <c r="KKI1305" s="187"/>
      <c r="KKJ1305" s="187"/>
      <c r="KKK1305" s="187"/>
      <c r="KKL1305" s="187"/>
      <c r="KKM1305" s="187"/>
      <c r="KKN1305" s="187"/>
      <c r="KKO1305" s="187"/>
      <c r="KKP1305" s="187"/>
      <c r="KKQ1305" s="187"/>
      <c r="KKR1305" s="187"/>
      <c r="KKS1305" s="187"/>
      <c r="KKT1305" s="187"/>
      <c r="KKU1305" s="187"/>
      <c r="KKV1305" s="187"/>
      <c r="KKW1305" s="187"/>
      <c r="KKX1305" s="187"/>
      <c r="KKY1305" s="187"/>
      <c r="KKZ1305" s="187"/>
      <c r="KLA1305" s="187"/>
      <c r="KLB1305" s="187"/>
      <c r="KLC1305" s="187"/>
      <c r="KLD1305" s="187"/>
      <c r="KLE1305" s="187"/>
      <c r="KLF1305" s="187"/>
      <c r="KLG1305" s="187"/>
      <c r="KLH1305" s="187"/>
      <c r="KLI1305" s="187"/>
      <c r="KLJ1305" s="187"/>
      <c r="KLK1305" s="187"/>
      <c r="KLL1305" s="187"/>
      <c r="KLM1305" s="187"/>
      <c r="KLN1305" s="187"/>
      <c r="KLO1305" s="187"/>
      <c r="KLP1305" s="187"/>
      <c r="KLQ1305" s="187"/>
      <c r="KLR1305" s="187"/>
      <c r="KLS1305" s="187"/>
      <c r="KLT1305" s="187"/>
      <c r="KLU1305" s="187"/>
      <c r="KLV1305" s="187"/>
      <c r="KLW1305" s="187"/>
      <c r="KLX1305" s="187"/>
      <c r="KLY1305" s="187"/>
      <c r="KLZ1305" s="187"/>
      <c r="KMA1305" s="187"/>
      <c r="KMB1305" s="187"/>
      <c r="KMC1305" s="187"/>
      <c r="KMD1305" s="187"/>
      <c r="KME1305" s="187"/>
      <c r="KMF1305" s="187"/>
      <c r="KMG1305" s="187"/>
      <c r="KMH1305" s="187"/>
      <c r="KMI1305" s="187"/>
      <c r="KMJ1305" s="187"/>
      <c r="KMK1305" s="187"/>
      <c r="KML1305" s="187"/>
      <c r="KMM1305" s="187"/>
      <c r="KMN1305" s="187"/>
      <c r="KMO1305" s="187"/>
      <c r="KMP1305" s="187"/>
      <c r="KMQ1305" s="187"/>
      <c r="KMR1305" s="187"/>
      <c r="KMS1305" s="187"/>
      <c r="KMT1305" s="187"/>
      <c r="KMU1305" s="187"/>
      <c r="KMV1305" s="187"/>
      <c r="KMW1305" s="187"/>
      <c r="KMX1305" s="187"/>
      <c r="KMY1305" s="187"/>
      <c r="KMZ1305" s="187"/>
      <c r="KNA1305" s="187"/>
      <c r="KNB1305" s="187"/>
      <c r="KNC1305" s="187"/>
      <c r="KND1305" s="187"/>
      <c r="KNE1305" s="187"/>
      <c r="KNF1305" s="187"/>
      <c r="KNG1305" s="187"/>
      <c r="KNH1305" s="187"/>
      <c r="KNI1305" s="187"/>
      <c r="KNJ1305" s="187"/>
      <c r="KNK1305" s="187"/>
      <c r="KNL1305" s="187"/>
      <c r="KNM1305" s="187"/>
      <c r="KNN1305" s="187"/>
      <c r="KNO1305" s="187"/>
      <c r="KNP1305" s="187"/>
      <c r="KNQ1305" s="187"/>
      <c r="KNR1305" s="187"/>
      <c r="KNS1305" s="187"/>
      <c r="KNT1305" s="187"/>
      <c r="KNU1305" s="187"/>
      <c r="KNV1305" s="187"/>
      <c r="KNW1305" s="187"/>
      <c r="KNX1305" s="187"/>
      <c r="KNY1305" s="187"/>
      <c r="KNZ1305" s="187"/>
      <c r="KOA1305" s="187"/>
      <c r="KOB1305" s="187"/>
      <c r="KOC1305" s="187"/>
      <c r="KOD1305" s="187"/>
      <c r="KOE1305" s="187"/>
      <c r="KOF1305" s="187"/>
      <c r="KOG1305" s="187"/>
      <c r="KOH1305" s="187"/>
      <c r="KOI1305" s="187"/>
      <c r="KOJ1305" s="187"/>
      <c r="KOK1305" s="187"/>
      <c r="KOL1305" s="187"/>
      <c r="KOM1305" s="187"/>
      <c r="KON1305" s="187"/>
      <c r="KOO1305" s="187"/>
      <c r="KOP1305" s="187"/>
      <c r="KOQ1305" s="187"/>
      <c r="KOR1305" s="187"/>
      <c r="KOS1305" s="187"/>
      <c r="KOT1305" s="187"/>
      <c r="KOU1305" s="187"/>
      <c r="KOV1305" s="187"/>
      <c r="KOW1305" s="187"/>
      <c r="KOX1305" s="187"/>
      <c r="KOY1305" s="187"/>
      <c r="KOZ1305" s="187"/>
      <c r="KPA1305" s="187"/>
      <c r="KPB1305" s="187"/>
      <c r="KPC1305" s="187"/>
      <c r="KPD1305" s="187"/>
      <c r="KPE1305" s="187"/>
      <c r="KPF1305" s="187"/>
      <c r="KPG1305" s="187"/>
      <c r="KPH1305" s="187"/>
      <c r="KPI1305" s="187"/>
      <c r="KPJ1305" s="187"/>
      <c r="KPK1305" s="187"/>
      <c r="KPL1305" s="187"/>
      <c r="KPM1305" s="187"/>
      <c r="KPN1305" s="187"/>
      <c r="KPO1305" s="187"/>
      <c r="KPP1305" s="187"/>
      <c r="KPQ1305" s="187"/>
      <c r="KPR1305" s="187"/>
      <c r="KPS1305" s="187"/>
      <c r="KPT1305" s="187"/>
      <c r="KPU1305" s="187"/>
      <c r="KPV1305" s="187"/>
      <c r="KPW1305" s="187"/>
      <c r="KPX1305" s="187"/>
      <c r="KPY1305" s="187"/>
      <c r="KPZ1305" s="187"/>
      <c r="KQA1305" s="187"/>
      <c r="KQB1305" s="187"/>
      <c r="KQC1305" s="187"/>
      <c r="KQD1305" s="187"/>
      <c r="KQE1305" s="187"/>
      <c r="KQF1305" s="187"/>
      <c r="KQG1305" s="187"/>
      <c r="KQH1305" s="187"/>
      <c r="KQI1305" s="187"/>
      <c r="KQJ1305" s="187"/>
      <c r="KQK1305" s="187"/>
      <c r="KQL1305" s="187"/>
      <c r="KQM1305" s="187"/>
      <c r="KQN1305" s="187"/>
      <c r="KQO1305" s="187"/>
      <c r="KQP1305" s="187"/>
      <c r="KQQ1305" s="187"/>
      <c r="KQR1305" s="187"/>
      <c r="KQS1305" s="187"/>
      <c r="KQT1305" s="187"/>
      <c r="KQU1305" s="187"/>
      <c r="KQV1305" s="187"/>
      <c r="KQW1305" s="187"/>
      <c r="KQX1305" s="187"/>
      <c r="KQY1305" s="187"/>
      <c r="KQZ1305" s="187"/>
      <c r="KRA1305" s="187"/>
      <c r="KRB1305" s="187"/>
      <c r="KRC1305" s="187"/>
      <c r="KRD1305" s="187"/>
      <c r="KRE1305" s="187"/>
      <c r="KRF1305" s="187"/>
      <c r="KRG1305" s="187"/>
      <c r="KRH1305" s="187"/>
      <c r="KRI1305" s="187"/>
      <c r="KRJ1305" s="187"/>
      <c r="KRK1305" s="187"/>
      <c r="KRL1305" s="187"/>
      <c r="KRM1305" s="187"/>
      <c r="KRN1305" s="187"/>
      <c r="KRO1305" s="187"/>
      <c r="KRP1305" s="187"/>
      <c r="KRQ1305" s="187"/>
      <c r="KRR1305" s="187"/>
      <c r="KRS1305" s="187"/>
      <c r="KRT1305" s="187"/>
      <c r="KRU1305" s="187"/>
      <c r="KRV1305" s="187"/>
      <c r="KRW1305" s="187"/>
      <c r="KRX1305" s="187"/>
      <c r="KRY1305" s="187"/>
      <c r="KRZ1305" s="187"/>
      <c r="KSA1305" s="187"/>
      <c r="KSB1305" s="187"/>
      <c r="KSC1305" s="187"/>
      <c r="KSD1305" s="187"/>
      <c r="KSE1305" s="187"/>
      <c r="KSF1305" s="187"/>
      <c r="KSG1305" s="187"/>
      <c r="KSH1305" s="187"/>
      <c r="KSI1305" s="187"/>
      <c r="KSJ1305" s="187"/>
      <c r="KSK1305" s="187"/>
      <c r="KSL1305" s="187"/>
      <c r="KSM1305" s="187"/>
      <c r="KSN1305" s="187"/>
      <c r="KSO1305" s="187"/>
      <c r="KSP1305" s="187"/>
      <c r="KSQ1305" s="187"/>
      <c r="KSR1305" s="187"/>
      <c r="KSS1305" s="187"/>
      <c r="KST1305" s="187"/>
      <c r="KSU1305" s="187"/>
      <c r="KSV1305" s="187"/>
      <c r="KSW1305" s="187"/>
      <c r="KSX1305" s="187"/>
      <c r="KSY1305" s="187"/>
      <c r="KSZ1305" s="187"/>
      <c r="KTA1305" s="187"/>
      <c r="KTB1305" s="187"/>
      <c r="KTC1305" s="187"/>
      <c r="KTD1305" s="187"/>
      <c r="KTE1305" s="187"/>
      <c r="KTF1305" s="187"/>
      <c r="KTG1305" s="187"/>
      <c r="KTH1305" s="187"/>
      <c r="KTI1305" s="187"/>
      <c r="KTJ1305" s="187"/>
      <c r="KTK1305" s="187"/>
      <c r="KTL1305" s="187"/>
      <c r="KTM1305" s="187"/>
      <c r="KTN1305" s="187"/>
      <c r="KTO1305" s="187"/>
      <c r="KTP1305" s="187"/>
      <c r="KTQ1305" s="187"/>
      <c r="KTR1305" s="187"/>
      <c r="KTS1305" s="187"/>
      <c r="KTT1305" s="187"/>
      <c r="KTU1305" s="187"/>
      <c r="KTV1305" s="187"/>
      <c r="KTW1305" s="187"/>
      <c r="KTX1305" s="187"/>
      <c r="KTY1305" s="187"/>
      <c r="KTZ1305" s="187"/>
      <c r="KUA1305" s="187"/>
      <c r="KUB1305" s="187"/>
      <c r="KUC1305" s="187"/>
      <c r="KUD1305" s="187"/>
      <c r="KUE1305" s="187"/>
      <c r="KUF1305" s="187"/>
      <c r="KUG1305" s="187"/>
      <c r="KUH1305" s="187"/>
      <c r="KUI1305" s="187"/>
      <c r="KUJ1305" s="187"/>
      <c r="KUK1305" s="187"/>
      <c r="KUL1305" s="187"/>
      <c r="KUM1305" s="187"/>
      <c r="KUN1305" s="187"/>
      <c r="KUO1305" s="187"/>
      <c r="KUP1305" s="187"/>
      <c r="KUQ1305" s="187"/>
      <c r="KUR1305" s="187"/>
      <c r="KUS1305" s="187"/>
      <c r="KUT1305" s="187"/>
      <c r="KUU1305" s="187"/>
      <c r="KUV1305" s="187"/>
      <c r="KUW1305" s="187"/>
      <c r="KUX1305" s="187"/>
      <c r="KUY1305" s="187"/>
      <c r="KUZ1305" s="187"/>
      <c r="KVA1305" s="187"/>
      <c r="KVB1305" s="187"/>
      <c r="KVC1305" s="187"/>
      <c r="KVD1305" s="187"/>
      <c r="KVE1305" s="187"/>
      <c r="KVF1305" s="187"/>
      <c r="KVG1305" s="187"/>
      <c r="KVH1305" s="187"/>
      <c r="KVI1305" s="187"/>
      <c r="KVJ1305" s="187"/>
      <c r="KVK1305" s="187"/>
      <c r="KVL1305" s="187"/>
      <c r="KVM1305" s="187"/>
      <c r="KVN1305" s="187"/>
      <c r="KVO1305" s="187"/>
      <c r="KVP1305" s="187"/>
      <c r="KVQ1305" s="187"/>
      <c r="KVR1305" s="187"/>
      <c r="KVS1305" s="187"/>
      <c r="KVT1305" s="187"/>
      <c r="KVU1305" s="187"/>
      <c r="KVV1305" s="187"/>
      <c r="KVW1305" s="187"/>
      <c r="KVX1305" s="187"/>
      <c r="KVY1305" s="187"/>
      <c r="KVZ1305" s="187"/>
      <c r="KWA1305" s="187"/>
      <c r="KWB1305" s="187"/>
      <c r="KWC1305" s="187"/>
      <c r="KWD1305" s="187"/>
      <c r="KWE1305" s="187"/>
      <c r="KWF1305" s="187"/>
      <c r="KWG1305" s="187"/>
      <c r="KWH1305" s="187"/>
      <c r="KWI1305" s="187"/>
      <c r="KWJ1305" s="187"/>
      <c r="KWK1305" s="187"/>
      <c r="KWL1305" s="187"/>
      <c r="KWM1305" s="187"/>
      <c r="KWN1305" s="187"/>
      <c r="KWO1305" s="187"/>
      <c r="KWP1305" s="187"/>
      <c r="KWQ1305" s="187"/>
      <c r="KWR1305" s="187"/>
      <c r="KWS1305" s="187"/>
      <c r="KWT1305" s="187"/>
      <c r="KWU1305" s="187"/>
      <c r="KWV1305" s="187"/>
      <c r="KWW1305" s="187"/>
      <c r="KWX1305" s="187"/>
      <c r="KWY1305" s="187"/>
      <c r="KWZ1305" s="187"/>
      <c r="KXA1305" s="187"/>
      <c r="KXB1305" s="187"/>
      <c r="KXC1305" s="187"/>
      <c r="KXD1305" s="187"/>
      <c r="KXE1305" s="187"/>
      <c r="KXF1305" s="187"/>
      <c r="KXG1305" s="187"/>
      <c r="KXH1305" s="187"/>
      <c r="KXI1305" s="187"/>
      <c r="KXJ1305" s="187"/>
      <c r="KXK1305" s="187"/>
      <c r="KXL1305" s="187"/>
      <c r="KXM1305" s="187"/>
      <c r="KXN1305" s="187"/>
      <c r="KXO1305" s="187"/>
      <c r="KXP1305" s="187"/>
      <c r="KXQ1305" s="187"/>
      <c r="KXR1305" s="187"/>
      <c r="KXS1305" s="187"/>
      <c r="KXT1305" s="187"/>
      <c r="KXU1305" s="187"/>
      <c r="KXV1305" s="187"/>
      <c r="KXW1305" s="187"/>
      <c r="KXX1305" s="187"/>
      <c r="KXY1305" s="187"/>
      <c r="KXZ1305" s="187"/>
      <c r="KYA1305" s="187"/>
      <c r="KYB1305" s="187"/>
      <c r="KYC1305" s="187"/>
      <c r="KYD1305" s="187"/>
      <c r="KYE1305" s="187"/>
      <c r="KYF1305" s="187"/>
      <c r="KYG1305" s="187"/>
      <c r="KYH1305" s="187"/>
      <c r="KYI1305" s="187"/>
      <c r="KYJ1305" s="187"/>
      <c r="KYK1305" s="187"/>
      <c r="KYL1305" s="187"/>
      <c r="KYM1305" s="187"/>
      <c r="KYN1305" s="187"/>
      <c r="KYO1305" s="187"/>
      <c r="KYP1305" s="187"/>
      <c r="KYQ1305" s="187"/>
      <c r="KYR1305" s="187"/>
      <c r="KYS1305" s="187"/>
      <c r="KYT1305" s="187"/>
      <c r="KYU1305" s="187"/>
      <c r="KYV1305" s="187"/>
      <c r="KYW1305" s="187"/>
      <c r="KYX1305" s="187"/>
      <c r="KYY1305" s="187"/>
      <c r="KYZ1305" s="187"/>
      <c r="KZA1305" s="187"/>
      <c r="KZB1305" s="187"/>
      <c r="KZC1305" s="187"/>
      <c r="KZD1305" s="187"/>
      <c r="KZE1305" s="187"/>
      <c r="KZF1305" s="187"/>
      <c r="KZG1305" s="187"/>
      <c r="KZH1305" s="187"/>
      <c r="KZI1305" s="187"/>
      <c r="KZJ1305" s="187"/>
      <c r="KZK1305" s="187"/>
      <c r="KZL1305" s="187"/>
      <c r="KZM1305" s="187"/>
      <c r="KZN1305" s="187"/>
      <c r="KZO1305" s="187"/>
      <c r="KZP1305" s="187"/>
      <c r="KZQ1305" s="187"/>
      <c r="KZR1305" s="187"/>
      <c r="KZS1305" s="187"/>
      <c r="KZT1305" s="187"/>
      <c r="KZU1305" s="187"/>
      <c r="KZV1305" s="187"/>
      <c r="KZW1305" s="187"/>
      <c r="KZX1305" s="187"/>
      <c r="KZY1305" s="187"/>
      <c r="KZZ1305" s="187"/>
      <c r="LAA1305" s="187"/>
      <c r="LAB1305" s="187"/>
      <c r="LAC1305" s="187"/>
      <c r="LAD1305" s="187"/>
      <c r="LAE1305" s="187"/>
      <c r="LAF1305" s="187"/>
      <c r="LAG1305" s="187"/>
      <c r="LAH1305" s="187"/>
      <c r="LAI1305" s="187"/>
      <c r="LAJ1305" s="187"/>
      <c r="LAK1305" s="187"/>
      <c r="LAL1305" s="187"/>
      <c r="LAM1305" s="187"/>
      <c r="LAN1305" s="187"/>
      <c r="LAO1305" s="187"/>
      <c r="LAP1305" s="187"/>
      <c r="LAQ1305" s="187"/>
      <c r="LAR1305" s="187"/>
      <c r="LAS1305" s="187"/>
      <c r="LAT1305" s="187"/>
      <c r="LAU1305" s="187"/>
      <c r="LAV1305" s="187"/>
      <c r="LAW1305" s="187"/>
      <c r="LAX1305" s="187"/>
      <c r="LAY1305" s="187"/>
      <c r="LAZ1305" s="187"/>
      <c r="LBA1305" s="187"/>
      <c r="LBB1305" s="187"/>
      <c r="LBC1305" s="187"/>
      <c r="LBD1305" s="187"/>
      <c r="LBE1305" s="187"/>
      <c r="LBF1305" s="187"/>
      <c r="LBG1305" s="187"/>
      <c r="LBH1305" s="187"/>
      <c r="LBI1305" s="187"/>
      <c r="LBJ1305" s="187"/>
      <c r="LBK1305" s="187"/>
      <c r="LBL1305" s="187"/>
      <c r="LBM1305" s="187"/>
      <c r="LBN1305" s="187"/>
      <c r="LBO1305" s="187"/>
      <c r="LBP1305" s="187"/>
      <c r="LBQ1305" s="187"/>
      <c r="LBR1305" s="187"/>
      <c r="LBS1305" s="187"/>
      <c r="LBT1305" s="187"/>
      <c r="LBU1305" s="187"/>
      <c r="LBV1305" s="187"/>
      <c r="LBW1305" s="187"/>
      <c r="LBX1305" s="187"/>
      <c r="LBY1305" s="187"/>
      <c r="LBZ1305" s="187"/>
      <c r="LCA1305" s="187"/>
      <c r="LCB1305" s="187"/>
      <c r="LCC1305" s="187"/>
      <c r="LCD1305" s="187"/>
      <c r="LCE1305" s="187"/>
      <c r="LCF1305" s="187"/>
      <c r="LCG1305" s="187"/>
      <c r="LCH1305" s="187"/>
      <c r="LCI1305" s="187"/>
      <c r="LCJ1305" s="187"/>
      <c r="LCK1305" s="187"/>
      <c r="LCL1305" s="187"/>
      <c r="LCM1305" s="187"/>
      <c r="LCN1305" s="187"/>
      <c r="LCO1305" s="187"/>
      <c r="LCP1305" s="187"/>
      <c r="LCQ1305" s="187"/>
      <c r="LCR1305" s="187"/>
      <c r="LCS1305" s="187"/>
      <c r="LCT1305" s="187"/>
      <c r="LCU1305" s="187"/>
      <c r="LCV1305" s="187"/>
      <c r="LCW1305" s="187"/>
      <c r="LCX1305" s="187"/>
      <c r="LCY1305" s="187"/>
      <c r="LCZ1305" s="187"/>
      <c r="LDA1305" s="187"/>
      <c r="LDB1305" s="187"/>
      <c r="LDC1305" s="187"/>
      <c r="LDD1305" s="187"/>
      <c r="LDE1305" s="187"/>
      <c r="LDF1305" s="187"/>
      <c r="LDG1305" s="187"/>
      <c r="LDH1305" s="187"/>
      <c r="LDI1305" s="187"/>
      <c r="LDJ1305" s="187"/>
      <c r="LDK1305" s="187"/>
      <c r="LDL1305" s="187"/>
      <c r="LDM1305" s="187"/>
      <c r="LDN1305" s="187"/>
      <c r="LDO1305" s="187"/>
      <c r="LDP1305" s="187"/>
      <c r="LDQ1305" s="187"/>
      <c r="LDR1305" s="187"/>
      <c r="LDS1305" s="187"/>
      <c r="LDT1305" s="187"/>
      <c r="LDU1305" s="187"/>
      <c r="LDV1305" s="187"/>
      <c r="LDW1305" s="187"/>
      <c r="LDX1305" s="187"/>
      <c r="LDY1305" s="187"/>
      <c r="LDZ1305" s="187"/>
      <c r="LEA1305" s="187"/>
      <c r="LEB1305" s="187"/>
      <c r="LEC1305" s="187"/>
      <c r="LED1305" s="187"/>
      <c r="LEE1305" s="187"/>
      <c r="LEF1305" s="187"/>
      <c r="LEG1305" s="187"/>
      <c r="LEH1305" s="187"/>
      <c r="LEI1305" s="187"/>
      <c r="LEJ1305" s="187"/>
      <c r="LEK1305" s="187"/>
      <c r="LEL1305" s="187"/>
      <c r="LEM1305" s="187"/>
      <c r="LEN1305" s="187"/>
      <c r="LEO1305" s="187"/>
      <c r="LEP1305" s="187"/>
      <c r="LEQ1305" s="187"/>
      <c r="LER1305" s="187"/>
      <c r="LES1305" s="187"/>
      <c r="LET1305" s="187"/>
      <c r="LEU1305" s="187"/>
      <c r="LEV1305" s="187"/>
      <c r="LEW1305" s="187"/>
      <c r="LEX1305" s="187"/>
      <c r="LEY1305" s="187"/>
      <c r="LEZ1305" s="187"/>
      <c r="LFA1305" s="187"/>
      <c r="LFB1305" s="187"/>
      <c r="LFC1305" s="187"/>
      <c r="LFD1305" s="187"/>
      <c r="LFE1305" s="187"/>
      <c r="LFF1305" s="187"/>
      <c r="LFG1305" s="187"/>
      <c r="LFH1305" s="187"/>
      <c r="LFI1305" s="187"/>
      <c r="LFJ1305" s="187"/>
      <c r="LFK1305" s="187"/>
      <c r="LFL1305" s="187"/>
      <c r="LFM1305" s="187"/>
      <c r="LFN1305" s="187"/>
      <c r="LFO1305" s="187"/>
      <c r="LFP1305" s="187"/>
      <c r="LFQ1305" s="187"/>
      <c r="LFR1305" s="187"/>
      <c r="LFS1305" s="187"/>
      <c r="LFT1305" s="187"/>
      <c r="LFU1305" s="187"/>
      <c r="LFV1305" s="187"/>
      <c r="LFW1305" s="187"/>
      <c r="LFX1305" s="187"/>
      <c r="LFY1305" s="187"/>
      <c r="LFZ1305" s="187"/>
      <c r="LGA1305" s="187"/>
      <c r="LGB1305" s="187"/>
      <c r="LGC1305" s="187"/>
      <c r="LGD1305" s="187"/>
      <c r="LGE1305" s="187"/>
      <c r="LGF1305" s="187"/>
      <c r="LGG1305" s="187"/>
      <c r="LGH1305" s="187"/>
      <c r="LGI1305" s="187"/>
      <c r="LGJ1305" s="187"/>
      <c r="LGK1305" s="187"/>
      <c r="LGL1305" s="187"/>
      <c r="LGM1305" s="187"/>
      <c r="LGN1305" s="187"/>
      <c r="LGO1305" s="187"/>
      <c r="LGP1305" s="187"/>
      <c r="LGQ1305" s="187"/>
      <c r="LGR1305" s="187"/>
      <c r="LGS1305" s="187"/>
      <c r="LGT1305" s="187"/>
      <c r="LGU1305" s="187"/>
      <c r="LGV1305" s="187"/>
      <c r="LGW1305" s="187"/>
      <c r="LGX1305" s="187"/>
      <c r="LGY1305" s="187"/>
      <c r="LGZ1305" s="187"/>
      <c r="LHA1305" s="187"/>
      <c r="LHB1305" s="187"/>
      <c r="LHC1305" s="187"/>
      <c r="LHD1305" s="187"/>
      <c r="LHE1305" s="187"/>
      <c r="LHF1305" s="187"/>
      <c r="LHG1305" s="187"/>
      <c r="LHH1305" s="187"/>
      <c r="LHI1305" s="187"/>
      <c r="LHJ1305" s="187"/>
      <c r="LHK1305" s="187"/>
      <c r="LHL1305" s="187"/>
      <c r="LHM1305" s="187"/>
      <c r="LHN1305" s="187"/>
      <c r="LHO1305" s="187"/>
      <c r="LHP1305" s="187"/>
      <c r="LHQ1305" s="187"/>
      <c r="LHR1305" s="187"/>
      <c r="LHS1305" s="187"/>
      <c r="LHT1305" s="187"/>
      <c r="LHU1305" s="187"/>
      <c r="LHV1305" s="187"/>
      <c r="LHW1305" s="187"/>
      <c r="LHX1305" s="187"/>
      <c r="LHY1305" s="187"/>
      <c r="LHZ1305" s="187"/>
      <c r="LIA1305" s="187"/>
      <c r="LIB1305" s="187"/>
      <c r="LIC1305" s="187"/>
      <c r="LID1305" s="187"/>
      <c r="LIE1305" s="187"/>
      <c r="LIF1305" s="187"/>
      <c r="LIG1305" s="187"/>
      <c r="LIH1305" s="187"/>
      <c r="LII1305" s="187"/>
      <c r="LIJ1305" s="187"/>
      <c r="LIK1305" s="187"/>
      <c r="LIL1305" s="187"/>
      <c r="LIM1305" s="187"/>
      <c r="LIN1305" s="187"/>
      <c r="LIO1305" s="187"/>
      <c r="LIP1305" s="187"/>
      <c r="LIQ1305" s="187"/>
      <c r="LIR1305" s="187"/>
      <c r="LIS1305" s="187"/>
      <c r="LIT1305" s="187"/>
      <c r="LIU1305" s="187"/>
      <c r="LIV1305" s="187"/>
      <c r="LIW1305" s="187"/>
      <c r="LIX1305" s="187"/>
      <c r="LIY1305" s="187"/>
      <c r="LIZ1305" s="187"/>
      <c r="LJA1305" s="187"/>
      <c r="LJB1305" s="187"/>
      <c r="LJC1305" s="187"/>
      <c r="LJD1305" s="187"/>
      <c r="LJE1305" s="187"/>
      <c r="LJF1305" s="187"/>
      <c r="LJG1305" s="187"/>
      <c r="LJH1305" s="187"/>
      <c r="LJI1305" s="187"/>
      <c r="LJJ1305" s="187"/>
      <c r="LJK1305" s="187"/>
      <c r="LJL1305" s="187"/>
      <c r="LJM1305" s="187"/>
      <c r="LJN1305" s="187"/>
      <c r="LJO1305" s="187"/>
      <c r="LJP1305" s="187"/>
      <c r="LJQ1305" s="187"/>
      <c r="LJR1305" s="187"/>
      <c r="LJS1305" s="187"/>
      <c r="LJT1305" s="187"/>
      <c r="LJU1305" s="187"/>
      <c r="LJV1305" s="187"/>
      <c r="LJW1305" s="187"/>
      <c r="LJX1305" s="187"/>
      <c r="LJY1305" s="187"/>
      <c r="LJZ1305" s="187"/>
      <c r="LKA1305" s="187"/>
      <c r="LKB1305" s="187"/>
      <c r="LKC1305" s="187"/>
      <c r="LKD1305" s="187"/>
      <c r="LKE1305" s="187"/>
      <c r="LKF1305" s="187"/>
      <c r="LKG1305" s="187"/>
      <c r="LKH1305" s="187"/>
      <c r="LKI1305" s="187"/>
      <c r="LKJ1305" s="187"/>
      <c r="LKK1305" s="187"/>
      <c r="LKL1305" s="187"/>
      <c r="LKM1305" s="187"/>
      <c r="LKN1305" s="187"/>
      <c r="LKO1305" s="187"/>
      <c r="LKP1305" s="187"/>
      <c r="LKQ1305" s="187"/>
      <c r="LKR1305" s="187"/>
      <c r="LKS1305" s="187"/>
      <c r="LKT1305" s="187"/>
      <c r="LKU1305" s="187"/>
      <c r="LKV1305" s="187"/>
      <c r="LKW1305" s="187"/>
      <c r="LKX1305" s="187"/>
      <c r="LKY1305" s="187"/>
      <c r="LKZ1305" s="187"/>
      <c r="LLA1305" s="187"/>
      <c r="LLB1305" s="187"/>
      <c r="LLC1305" s="187"/>
      <c r="LLD1305" s="187"/>
      <c r="LLE1305" s="187"/>
      <c r="LLF1305" s="187"/>
      <c r="LLG1305" s="187"/>
      <c r="LLH1305" s="187"/>
      <c r="LLI1305" s="187"/>
      <c r="LLJ1305" s="187"/>
      <c r="LLK1305" s="187"/>
      <c r="LLL1305" s="187"/>
      <c r="LLM1305" s="187"/>
      <c r="LLN1305" s="187"/>
      <c r="LLO1305" s="187"/>
      <c r="LLP1305" s="187"/>
      <c r="LLQ1305" s="187"/>
      <c r="LLR1305" s="187"/>
      <c r="LLS1305" s="187"/>
      <c r="LLT1305" s="187"/>
      <c r="LLU1305" s="187"/>
      <c r="LLV1305" s="187"/>
      <c r="LLW1305" s="187"/>
      <c r="LLX1305" s="187"/>
      <c r="LLY1305" s="187"/>
      <c r="LLZ1305" s="187"/>
      <c r="LMA1305" s="187"/>
      <c r="LMB1305" s="187"/>
      <c r="LMC1305" s="187"/>
      <c r="LMD1305" s="187"/>
      <c r="LME1305" s="187"/>
      <c r="LMF1305" s="187"/>
      <c r="LMG1305" s="187"/>
      <c r="LMH1305" s="187"/>
      <c r="LMI1305" s="187"/>
      <c r="LMJ1305" s="187"/>
      <c r="LMK1305" s="187"/>
      <c r="LML1305" s="187"/>
      <c r="LMM1305" s="187"/>
      <c r="LMN1305" s="187"/>
      <c r="LMO1305" s="187"/>
      <c r="LMP1305" s="187"/>
      <c r="LMQ1305" s="187"/>
      <c r="LMR1305" s="187"/>
      <c r="LMS1305" s="187"/>
      <c r="LMT1305" s="187"/>
      <c r="LMU1305" s="187"/>
      <c r="LMV1305" s="187"/>
      <c r="LMW1305" s="187"/>
      <c r="LMX1305" s="187"/>
      <c r="LMY1305" s="187"/>
      <c r="LMZ1305" s="187"/>
      <c r="LNA1305" s="187"/>
      <c r="LNB1305" s="187"/>
      <c r="LNC1305" s="187"/>
      <c r="LND1305" s="187"/>
      <c r="LNE1305" s="187"/>
      <c r="LNF1305" s="187"/>
      <c r="LNG1305" s="187"/>
      <c r="LNH1305" s="187"/>
      <c r="LNI1305" s="187"/>
      <c r="LNJ1305" s="187"/>
      <c r="LNK1305" s="187"/>
      <c r="LNL1305" s="187"/>
      <c r="LNM1305" s="187"/>
      <c r="LNN1305" s="187"/>
      <c r="LNO1305" s="187"/>
      <c r="LNP1305" s="187"/>
      <c r="LNQ1305" s="187"/>
      <c r="LNR1305" s="187"/>
      <c r="LNS1305" s="187"/>
      <c r="LNT1305" s="187"/>
      <c r="LNU1305" s="187"/>
      <c r="LNV1305" s="187"/>
      <c r="LNW1305" s="187"/>
      <c r="LNX1305" s="187"/>
      <c r="LNY1305" s="187"/>
      <c r="LNZ1305" s="187"/>
      <c r="LOA1305" s="187"/>
      <c r="LOB1305" s="187"/>
      <c r="LOC1305" s="187"/>
      <c r="LOD1305" s="187"/>
      <c r="LOE1305" s="187"/>
      <c r="LOF1305" s="187"/>
      <c r="LOG1305" s="187"/>
      <c r="LOH1305" s="187"/>
      <c r="LOI1305" s="187"/>
      <c r="LOJ1305" s="187"/>
      <c r="LOK1305" s="187"/>
      <c r="LOL1305" s="187"/>
      <c r="LOM1305" s="187"/>
      <c r="LON1305" s="187"/>
      <c r="LOO1305" s="187"/>
      <c r="LOP1305" s="187"/>
      <c r="LOQ1305" s="187"/>
      <c r="LOR1305" s="187"/>
      <c r="LOS1305" s="187"/>
      <c r="LOT1305" s="187"/>
      <c r="LOU1305" s="187"/>
      <c r="LOV1305" s="187"/>
      <c r="LOW1305" s="187"/>
      <c r="LOX1305" s="187"/>
      <c r="LOY1305" s="187"/>
      <c r="LOZ1305" s="187"/>
      <c r="LPA1305" s="187"/>
      <c r="LPB1305" s="187"/>
      <c r="LPC1305" s="187"/>
      <c r="LPD1305" s="187"/>
      <c r="LPE1305" s="187"/>
      <c r="LPF1305" s="187"/>
      <c r="LPG1305" s="187"/>
      <c r="LPH1305" s="187"/>
      <c r="LPI1305" s="187"/>
      <c r="LPJ1305" s="187"/>
      <c r="LPK1305" s="187"/>
      <c r="LPL1305" s="187"/>
      <c r="LPM1305" s="187"/>
      <c r="LPN1305" s="187"/>
      <c r="LPO1305" s="187"/>
      <c r="LPP1305" s="187"/>
      <c r="LPQ1305" s="187"/>
      <c r="LPR1305" s="187"/>
      <c r="LPS1305" s="187"/>
      <c r="LPT1305" s="187"/>
      <c r="LPU1305" s="187"/>
      <c r="LPV1305" s="187"/>
      <c r="LPW1305" s="187"/>
      <c r="LPX1305" s="187"/>
      <c r="LPY1305" s="187"/>
      <c r="LPZ1305" s="187"/>
      <c r="LQA1305" s="187"/>
      <c r="LQB1305" s="187"/>
      <c r="LQC1305" s="187"/>
      <c r="LQD1305" s="187"/>
      <c r="LQE1305" s="187"/>
      <c r="LQF1305" s="187"/>
      <c r="LQG1305" s="187"/>
      <c r="LQH1305" s="187"/>
      <c r="LQI1305" s="187"/>
      <c r="LQJ1305" s="187"/>
      <c r="LQK1305" s="187"/>
      <c r="LQL1305" s="187"/>
      <c r="LQM1305" s="187"/>
      <c r="LQN1305" s="187"/>
      <c r="LQO1305" s="187"/>
      <c r="LQP1305" s="187"/>
      <c r="LQQ1305" s="187"/>
      <c r="LQR1305" s="187"/>
      <c r="LQS1305" s="187"/>
      <c r="LQT1305" s="187"/>
      <c r="LQU1305" s="187"/>
      <c r="LQV1305" s="187"/>
      <c r="LQW1305" s="187"/>
      <c r="LQX1305" s="187"/>
      <c r="LQY1305" s="187"/>
      <c r="LQZ1305" s="187"/>
      <c r="LRA1305" s="187"/>
      <c r="LRB1305" s="187"/>
      <c r="LRC1305" s="187"/>
      <c r="LRD1305" s="187"/>
      <c r="LRE1305" s="187"/>
      <c r="LRF1305" s="187"/>
      <c r="LRG1305" s="187"/>
      <c r="LRH1305" s="187"/>
      <c r="LRI1305" s="187"/>
      <c r="LRJ1305" s="187"/>
      <c r="LRK1305" s="187"/>
      <c r="LRL1305" s="187"/>
      <c r="LRM1305" s="187"/>
      <c r="LRN1305" s="187"/>
      <c r="LRO1305" s="187"/>
      <c r="LRP1305" s="187"/>
      <c r="LRQ1305" s="187"/>
      <c r="LRR1305" s="187"/>
      <c r="LRS1305" s="187"/>
      <c r="LRT1305" s="187"/>
      <c r="LRU1305" s="187"/>
      <c r="LRV1305" s="187"/>
      <c r="LRW1305" s="187"/>
      <c r="LRX1305" s="187"/>
      <c r="LRY1305" s="187"/>
      <c r="LRZ1305" s="187"/>
      <c r="LSA1305" s="187"/>
      <c r="LSB1305" s="187"/>
      <c r="LSC1305" s="187"/>
      <c r="LSD1305" s="187"/>
      <c r="LSE1305" s="187"/>
      <c r="LSF1305" s="187"/>
      <c r="LSG1305" s="187"/>
      <c r="LSH1305" s="187"/>
      <c r="LSI1305" s="187"/>
      <c r="LSJ1305" s="187"/>
      <c r="LSK1305" s="187"/>
      <c r="LSL1305" s="187"/>
      <c r="LSM1305" s="187"/>
      <c r="LSN1305" s="187"/>
      <c r="LSO1305" s="187"/>
      <c r="LSP1305" s="187"/>
      <c r="LSQ1305" s="187"/>
      <c r="LSR1305" s="187"/>
      <c r="LSS1305" s="187"/>
      <c r="LST1305" s="187"/>
      <c r="LSU1305" s="187"/>
      <c r="LSV1305" s="187"/>
      <c r="LSW1305" s="187"/>
      <c r="LSX1305" s="187"/>
      <c r="LSY1305" s="187"/>
      <c r="LSZ1305" s="187"/>
      <c r="LTA1305" s="187"/>
      <c r="LTB1305" s="187"/>
      <c r="LTC1305" s="187"/>
      <c r="LTD1305" s="187"/>
      <c r="LTE1305" s="187"/>
      <c r="LTF1305" s="187"/>
      <c r="LTG1305" s="187"/>
      <c r="LTH1305" s="187"/>
      <c r="LTI1305" s="187"/>
      <c r="LTJ1305" s="187"/>
      <c r="LTK1305" s="187"/>
      <c r="LTL1305" s="187"/>
      <c r="LTM1305" s="187"/>
      <c r="LTN1305" s="187"/>
      <c r="LTO1305" s="187"/>
      <c r="LTP1305" s="187"/>
      <c r="LTQ1305" s="187"/>
      <c r="LTR1305" s="187"/>
      <c r="LTS1305" s="187"/>
      <c r="LTT1305" s="187"/>
      <c r="LTU1305" s="187"/>
      <c r="LTV1305" s="187"/>
      <c r="LTW1305" s="187"/>
      <c r="LTX1305" s="187"/>
      <c r="LTY1305" s="187"/>
      <c r="LTZ1305" s="187"/>
      <c r="LUA1305" s="187"/>
      <c r="LUB1305" s="187"/>
      <c r="LUC1305" s="187"/>
      <c r="LUD1305" s="187"/>
      <c r="LUE1305" s="187"/>
      <c r="LUF1305" s="187"/>
      <c r="LUG1305" s="187"/>
      <c r="LUH1305" s="187"/>
      <c r="LUI1305" s="187"/>
      <c r="LUJ1305" s="187"/>
      <c r="LUK1305" s="187"/>
      <c r="LUL1305" s="187"/>
      <c r="LUM1305" s="187"/>
      <c r="LUN1305" s="187"/>
      <c r="LUO1305" s="187"/>
      <c r="LUP1305" s="187"/>
      <c r="LUQ1305" s="187"/>
      <c r="LUR1305" s="187"/>
      <c r="LUS1305" s="187"/>
      <c r="LUT1305" s="187"/>
      <c r="LUU1305" s="187"/>
      <c r="LUV1305" s="187"/>
      <c r="LUW1305" s="187"/>
      <c r="LUX1305" s="187"/>
      <c r="LUY1305" s="187"/>
      <c r="LUZ1305" s="187"/>
      <c r="LVA1305" s="187"/>
      <c r="LVB1305" s="187"/>
      <c r="LVC1305" s="187"/>
      <c r="LVD1305" s="187"/>
      <c r="LVE1305" s="187"/>
      <c r="LVF1305" s="187"/>
      <c r="LVG1305" s="187"/>
      <c r="LVH1305" s="187"/>
      <c r="LVI1305" s="187"/>
      <c r="LVJ1305" s="187"/>
      <c r="LVK1305" s="187"/>
      <c r="LVL1305" s="187"/>
      <c r="LVM1305" s="187"/>
      <c r="LVN1305" s="187"/>
      <c r="LVO1305" s="187"/>
      <c r="LVP1305" s="187"/>
      <c r="LVQ1305" s="187"/>
      <c r="LVR1305" s="187"/>
      <c r="LVS1305" s="187"/>
      <c r="LVT1305" s="187"/>
      <c r="LVU1305" s="187"/>
      <c r="LVV1305" s="187"/>
      <c r="LVW1305" s="187"/>
      <c r="LVX1305" s="187"/>
      <c r="LVY1305" s="187"/>
      <c r="LVZ1305" s="187"/>
      <c r="LWA1305" s="187"/>
      <c r="LWB1305" s="187"/>
      <c r="LWC1305" s="187"/>
      <c r="LWD1305" s="187"/>
      <c r="LWE1305" s="187"/>
      <c r="LWF1305" s="187"/>
      <c r="LWG1305" s="187"/>
      <c r="LWH1305" s="187"/>
      <c r="LWI1305" s="187"/>
      <c r="LWJ1305" s="187"/>
      <c r="LWK1305" s="187"/>
      <c r="LWL1305" s="187"/>
      <c r="LWM1305" s="187"/>
      <c r="LWN1305" s="187"/>
      <c r="LWO1305" s="187"/>
      <c r="LWP1305" s="187"/>
      <c r="LWQ1305" s="187"/>
      <c r="LWR1305" s="187"/>
      <c r="LWS1305" s="187"/>
      <c r="LWT1305" s="187"/>
      <c r="LWU1305" s="187"/>
      <c r="LWV1305" s="187"/>
      <c r="LWW1305" s="187"/>
      <c r="LWX1305" s="187"/>
      <c r="LWY1305" s="187"/>
      <c r="LWZ1305" s="187"/>
      <c r="LXA1305" s="187"/>
      <c r="LXB1305" s="187"/>
      <c r="LXC1305" s="187"/>
      <c r="LXD1305" s="187"/>
      <c r="LXE1305" s="187"/>
      <c r="LXF1305" s="187"/>
      <c r="LXG1305" s="187"/>
      <c r="LXH1305" s="187"/>
      <c r="LXI1305" s="187"/>
      <c r="LXJ1305" s="187"/>
      <c r="LXK1305" s="187"/>
      <c r="LXL1305" s="187"/>
      <c r="LXM1305" s="187"/>
      <c r="LXN1305" s="187"/>
      <c r="LXO1305" s="187"/>
      <c r="LXP1305" s="187"/>
      <c r="LXQ1305" s="187"/>
      <c r="LXR1305" s="187"/>
      <c r="LXS1305" s="187"/>
      <c r="LXT1305" s="187"/>
      <c r="LXU1305" s="187"/>
      <c r="LXV1305" s="187"/>
      <c r="LXW1305" s="187"/>
      <c r="LXX1305" s="187"/>
      <c r="LXY1305" s="187"/>
      <c r="LXZ1305" s="187"/>
      <c r="LYA1305" s="187"/>
      <c r="LYB1305" s="187"/>
      <c r="LYC1305" s="187"/>
      <c r="LYD1305" s="187"/>
      <c r="LYE1305" s="187"/>
      <c r="LYF1305" s="187"/>
      <c r="LYG1305" s="187"/>
      <c r="LYH1305" s="187"/>
      <c r="LYI1305" s="187"/>
      <c r="LYJ1305" s="187"/>
      <c r="LYK1305" s="187"/>
      <c r="LYL1305" s="187"/>
      <c r="LYM1305" s="187"/>
      <c r="LYN1305" s="187"/>
      <c r="LYO1305" s="187"/>
      <c r="LYP1305" s="187"/>
      <c r="LYQ1305" s="187"/>
      <c r="LYR1305" s="187"/>
      <c r="LYS1305" s="187"/>
      <c r="LYT1305" s="187"/>
      <c r="LYU1305" s="187"/>
      <c r="LYV1305" s="187"/>
      <c r="LYW1305" s="187"/>
      <c r="LYX1305" s="187"/>
      <c r="LYY1305" s="187"/>
      <c r="LYZ1305" s="187"/>
      <c r="LZA1305" s="187"/>
      <c r="LZB1305" s="187"/>
      <c r="LZC1305" s="187"/>
      <c r="LZD1305" s="187"/>
      <c r="LZE1305" s="187"/>
      <c r="LZF1305" s="187"/>
      <c r="LZG1305" s="187"/>
      <c r="LZH1305" s="187"/>
      <c r="LZI1305" s="187"/>
      <c r="LZJ1305" s="187"/>
      <c r="LZK1305" s="187"/>
      <c r="LZL1305" s="187"/>
      <c r="LZM1305" s="187"/>
      <c r="LZN1305" s="187"/>
      <c r="LZO1305" s="187"/>
      <c r="LZP1305" s="187"/>
      <c r="LZQ1305" s="187"/>
      <c r="LZR1305" s="187"/>
      <c r="LZS1305" s="187"/>
      <c r="LZT1305" s="187"/>
      <c r="LZU1305" s="187"/>
      <c r="LZV1305" s="187"/>
      <c r="LZW1305" s="187"/>
      <c r="LZX1305" s="187"/>
      <c r="LZY1305" s="187"/>
      <c r="LZZ1305" s="187"/>
      <c r="MAA1305" s="187"/>
      <c r="MAB1305" s="187"/>
      <c r="MAC1305" s="187"/>
      <c r="MAD1305" s="187"/>
      <c r="MAE1305" s="187"/>
      <c r="MAF1305" s="187"/>
      <c r="MAG1305" s="187"/>
      <c r="MAH1305" s="187"/>
      <c r="MAI1305" s="187"/>
      <c r="MAJ1305" s="187"/>
      <c r="MAK1305" s="187"/>
      <c r="MAL1305" s="187"/>
      <c r="MAM1305" s="187"/>
      <c r="MAN1305" s="187"/>
      <c r="MAO1305" s="187"/>
      <c r="MAP1305" s="187"/>
      <c r="MAQ1305" s="187"/>
      <c r="MAR1305" s="187"/>
      <c r="MAS1305" s="187"/>
      <c r="MAT1305" s="187"/>
      <c r="MAU1305" s="187"/>
      <c r="MAV1305" s="187"/>
      <c r="MAW1305" s="187"/>
      <c r="MAX1305" s="187"/>
      <c r="MAY1305" s="187"/>
      <c r="MAZ1305" s="187"/>
      <c r="MBA1305" s="187"/>
      <c r="MBB1305" s="187"/>
      <c r="MBC1305" s="187"/>
      <c r="MBD1305" s="187"/>
      <c r="MBE1305" s="187"/>
      <c r="MBF1305" s="187"/>
      <c r="MBG1305" s="187"/>
      <c r="MBH1305" s="187"/>
      <c r="MBI1305" s="187"/>
      <c r="MBJ1305" s="187"/>
      <c r="MBK1305" s="187"/>
      <c r="MBL1305" s="187"/>
      <c r="MBM1305" s="187"/>
      <c r="MBN1305" s="187"/>
      <c r="MBO1305" s="187"/>
      <c r="MBP1305" s="187"/>
      <c r="MBQ1305" s="187"/>
      <c r="MBR1305" s="187"/>
      <c r="MBS1305" s="187"/>
      <c r="MBT1305" s="187"/>
      <c r="MBU1305" s="187"/>
      <c r="MBV1305" s="187"/>
      <c r="MBW1305" s="187"/>
      <c r="MBX1305" s="187"/>
      <c r="MBY1305" s="187"/>
      <c r="MBZ1305" s="187"/>
      <c r="MCA1305" s="187"/>
      <c r="MCB1305" s="187"/>
      <c r="MCC1305" s="187"/>
      <c r="MCD1305" s="187"/>
      <c r="MCE1305" s="187"/>
      <c r="MCF1305" s="187"/>
      <c r="MCG1305" s="187"/>
      <c r="MCH1305" s="187"/>
      <c r="MCI1305" s="187"/>
      <c r="MCJ1305" s="187"/>
      <c r="MCK1305" s="187"/>
      <c r="MCL1305" s="187"/>
      <c r="MCM1305" s="187"/>
      <c r="MCN1305" s="187"/>
      <c r="MCO1305" s="187"/>
      <c r="MCP1305" s="187"/>
      <c r="MCQ1305" s="187"/>
      <c r="MCR1305" s="187"/>
      <c r="MCS1305" s="187"/>
      <c r="MCT1305" s="187"/>
      <c r="MCU1305" s="187"/>
      <c r="MCV1305" s="187"/>
      <c r="MCW1305" s="187"/>
      <c r="MCX1305" s="187"/>
      <c r="MCY1305" s="187"/>
      <c r="MCZ1305" s="187"/>
      <c r="MDA1305" s="187"/>
      <c r="MDB1305" s="187"/>
      <c r="MDC1305" s="187"/>
      <c r="MDD1305" s="187"/>
      <c r="MDE1305" s="187"/>
      <c r="MDF1305" s="187"/>
      <c r="MDG1305" s="187"/>
      <c r="MDH1305" s="187"/>
      <c r="MDI1305" s="187"/>
      <c r="MDJ1305" s="187"/>
      <c r="MDK1305" s="187"/>
      <c r="MDL1305" s="187"/>
      <c r="MDM1305" s="187"/>
      <c r="MDN1305" s="187"/>
      <c r="MDO1305" s="187"/>
      <c r="MDP1305" s="187"/>
      <c r="MDQ1305" s="187"/>
      <c r="MDR1305" s="187"/>
      <c r="MDS1305" s="187"/>
      <c r="MDT1305" s="187"/>
      <c r="MDU1305" s="187"/>
      <c r="MDV1305" s="187"/>
      <c r="MDW1305" s="187"/>
      <c r="MDX1305" s="187"/>
      <c r="MDY1305" s="187"/>
      <c r="MDZ1305" s="187"/>
      <c r="MEA1305" s="187"/>
      <c r="MEB1305" s="187"/>
      <c r="MEC1305" s="187"/>
      <c r="MED1305" s="187"/>
      <c r="MEE1305" s="187"/>
      <c r="MEF1305" s="187"/>
      <c r="MEG1305" s="187"/>
      <c r="MEH1305" s="187"/>
      <c r="MEI1305" s="187"/>
      <c r="MEJ1305" s="187"/>
      <c r="MEK1305" s="187"/>
      <c r="MEL1305" s="187"/>
      <c r="MEM1305" s="187"/>
      <c r="MEN1305" s="187"/>
      <c r="MEO1305" s="187"/>
      <c r="MEP1305" s="187"/>
      <c r="MEQ1305" s="187"/>
      <c r="MER1305" s="187"/>
      <c r="MES1305" s="187"/>
      <c r="MET1305" s="187"/>
      <c r="MEU1305" s="187"/>
      <c r="MEV1305" s="187"/>
      <c r="MEW1305" s="187"/>
      <c r="MEX1305" s="187"/>
      <c r="MEY1305" s="187"/>
      <c r="MEZ1305" s="187"/>
      <c r="MFA1305" s="187"/>
      <c r="MFB1305" s="187"/>
      <c r="MFC1305" s="187"/>
      <c r="MFD1305" s="187"/>
      <c r="MFE1305" s="187"/>
      <c r="MFF1305" s="187"/>
      <c r="MFG1305" s="187"/>
      <c r="MFH1305" s="187"/>
      <c r="MFI1305" s="187"/>
      <c r="MFJ1305" s="187"/>
      <c r="MFK1305" s="187"/>
      <c r="MFL1305" s="187"/>
      <c r="MFM1305" s="187"/>
      <c r="MFN1305" s="187"/>
      <c r="MFO1305" s="187"/>
      <c r="MFP1305" s="187"/>
      <c r="MFQ1305" s="187"/>
      <c r="MFR1305" s="187"/>
      <c r="MFS1305" s="187"/>
      <c r="MFT1305" s="187"/>
      <c r="MFU1305" s="187"/>
      <c r="MFV1305" s="187"/>
      <c r="MFW1305" s="187"/>
      <c r="MFX1305" s="187"/>
      <c r="MFY1305" s="187"/>
      <c r="MFZ1305" s="187"/>
      <c r="MGA1305" s="187"/>
      <c r="MGB1305" s="187"/>
      <c r="MGC1305" s="187"/>
      <c r="MGD1305" s="187"/>
      <c r="MGE1305" s="187"/>
      <c r="MGF1305" s="187"/>
      <c r="MGG1305" s="187"/>
      <c r="MGH1305" s="187"/>
      <c r="MGI1305" s="187"/>
      <c r="MGJ1305" s="187"/>
      <c r="MGK1305" s="187"/>
      <c r="MGL1305" s="187"/>
      <c r="MGM1305" s="187"/>
      <c r="MGN1305" s="187"/>
      <c r="MGO1305" s="187"/>
      <c r="MGP1305" s="187"/>
      <c r="MGQ1305" s="187"/>
      <c r="MGR1305" s="187"/>
      <c r="MGS1305" s="187"/>
      <c r="MGT1305" s="187"/>
      <c r="MGU1305" s="187"/>
      <c r="MGV1305" s="187"/>
      <c r="MGW1305" s="187"/>
      <c r="MGX1305" s="187"/>
      <c r="MGY1305" s="187"/>
      <c r="MGZ1305" s="187"/>
      <c r="MHA1305" s="187"/>
      <c r="MHB1305" s="187"/>
      <c r="MHC1305" s="187"/>
      <c r="MHD1305" s="187"/>
      <c r="MHE1305" s="187"/>
      <c r="MHF1305" s="187"/>
      <c r="MHG1305" s="187"/>
      <c r="MHH1305" s="187"/>
      <c r="MHI1305" s="187"/>
      <c r="MHJ1305" s="187"/>
      <c r="MHK1305" s="187"/>
      <c r="MHL1305" s="187"/>
      <c r="MHM1305" s="187"/>
      <c r="MHN1305" s="187"/>
      <c r="MHO1305" s="187"/>
      <c r="MHP1305" s="187"/>
      <c r="MHQ1305" s="187"/>
      <c r="MHR1305" s="187"/>
      <c r="MHS1305" s="187"/>
      <c r="MHT1305" s="187"/>
      <c r="MHU1305" s="187"/>
      <c r="MHV1305" s="187"/>
      <c r="MHW1305" s="187"/>
      <c r="MHX1305" s="187"/>
      <c r="MHY1305" s="187"/>
      <c r="MHZ1305" s="187"/>
      <c r="MIA1305" s="187"/>
      <c r="MIB1305" s="187"/>
      <c r="MIC1305" s="187"/>
      <c r="MID1305" s="187"/>
      <c r="MIE1305" s="187"/>
      <c r="MIF1305" s="187"/>
      <c r="MIG1305" s="187"/>
      <c r="MIH1305" s="187"/>
      <c r="MII1305" s="187"/>
      <c r="MIJ1305" s="187"/>
      <c r="MIK1305" s="187"/>
      <c r="MIL1305" s="187"/>
      <c r="MIM1305" s="187"/>
      <c r="MIN1305" s="187"/>
      <c r="MIO1305" s="187"/>
      <c r="MIP1305" s="187"/>
      <c r="MIQ1305" s="187"/>
      <c r="MIR1305" s="187"/>
      <c r="MIS1305" s="187"/>
      <c r="MIT1305" s="187"/>
      <c r="MIU1305" s="187"/>
      <c r="MIV1305" s="187"/>
      <c r="MIW1305" s="187"/>
      <c r="MIX1305" s="187"/>
      <c r="MIY1305" s="187"/>
      <c r="MIZ1305" s="187"/>
      <c r="MJA1305" s="187"/>
      <c r="MJB1305" s="187"/>
      <c r="MJC1305" s="187"/>
      <c r="MJD1305" s="187"/>
      <c r="MJE1305" s="187"/>
      <c r="MJF1305" s="187"/>
      <c r="MJG1305" s="187"/>
      <c r="MJH1305" s="187"/>
      <c r="MJI1305" s="187"/>
      <c r="MJJ1305" s="187"/>
      <c r="MJK1305" s="187"/>
      <c r="MJL1305" s="187"/>
      <c r="MJM1305" s="187"/>
      <c r="MJN1305" s="187"/>
      <c r="MJO1305" s="187"/>
      <c r="MJP1305" s="187"/>
      <c r="MJQ1305" s="187"/>
      <c r="MJR1305" s="187"/>
      <c r="MJS1305" s="187"/>
      <c r="MJT1305" s="187"/>
      <c r="MJU1305" s="187"/>
      <c r="MJV1305" s="187"/>
      <c r="MJW1305" s="187"/>
      <c r="MJX1305" s="187"/>
      <c r="MJY1305" s="187"/>
      <c r="MJZ1305" s="187"/>
      <c r="MKA1305" s="187"/>
      <c r="MKB1305" s="187"/>
      <c r="MKC1305" s="187"/>
      <c r="MKD1305" s="187"/>
      <c r="MKE1305" s="187"/>
      <c r="MKF1305" s="187"/>
      <c r="MKG1305" s="187"/>
      <c r="MKH1305" s="187"/>
      <c r="MKI1305" s="187"/>
      <c r="MKJ1305" s="187"/>
      <c r="MKK1305" s="187"/>
      <c r="MKL1305" s="187"/>
      <c r="MKM1305" s="187"/>
      <c r="MKN1305" s="187"/>
      <c r="MKO1305" s="187"/>
      <c r="MKP1305" s="187"/>
      <c r="MKQ1305" s="187"/>
      <c r="MKR1305" s="187"/>
      <c r="MKS1305" s="187"/>
      <c r="MKT1305" s="187"/>
      <c r="MKU1305" s="187"/>
      <c r="MKV1305" s="187"/>
      <c r="MKW1305" s="187"/>
      <c r="MKX1305" s="187"/>
      <c r="MKY1305" s="187"/>
      <c r="MKZ1305" s="187"/>
      <c r="MLA1305" s="187"/>
      <c r="MLB1305" s="187"/>
      <c r="MLC1305" s="187"/>
      <c r="MLD1305" s="187"/>
      <c r="MLE1305" s="187"/>
      <c r="MLF1305" s="187"/>
      <c r="MLG1305" s="187"/>
      <c r="MLH1305" s="187"/>
      <c r="MLI1305" s="187"/>
      <c r="MLJ1305" s="187"/>
      <c r="MLK1305" s="187"/>
      <c r="MLL1305" s="187"/>
      <c r="MLM1305" s="187"/>
      <c r="MLN1305" s="187"/>
      <c r="MLO1305" s="187"/>
      <c r="MLP1305" s="187"/>
      <c r="MLQ1305" s="187"/>
      <c r="MLR1305" s="187"/>
      <c r="MLS1305" s="187"/>
      <c r="MLT1305" s="187"/>
      <c r="MLU1305" s="187"/>
      <c r="MLV1305" s="187"/>
      <c r="MLW1305" s="187"/>
      <c r="MLX1305" s="187"/>
      <c r="MLY1305" s="187"/>
      <c r="MLZ1305" s="187"/>
      <c r="MMA1305" s="187"/>
      <c r="MMB1305" s="187"/>
      <c r="MMC1305" s="187"/>
      <c r="MMD1305" s="187"/>
      <c r="MME1305" s="187"/>
      <c r="MMF1305" s="187"/>
      <c r="MMG1305" s="187"/>
      <c r="MMH1305" s="187"/>
      <c r="MMI1305" s="187"/>
      <c r="MMJ1305" s="187"/>
      <c r="MMK1305" s="187"/>
      <c r="MML1305" s="187"/>
      <c r="MMM1305" s="187"/>
      <c r="MMN1305" s="187"/>
      <c r="MMO1305" s="187"/>
      <c r="MMP1305" s="187"/>
      <c r="MMQ1305" s="187"/>
      <c r="MMR1305" s="187"/>
      <c r="MMS1305" s="187"/>
      <c r="MMT1305" s="187"/>
      <c r="MMU1305" s="187"/>
      <c r="MMV1305" s="187"/>
      <c r="MMW1305" s="187"/>
      <c r="MMX1305" s="187"/>
      <c r="MMY1305" s="187"/>
      <c r="MMZ1305" s="187"/>
      <c r="MNA1305" s="187"/>
      <c r="MNB1305" s="187"/>
      <c r="MNC1305" s="187"/>
      <c r="MND1305" s="187"/>
      <c r="MNE1305" s="187"/>
      <c r="MNF1305" s="187"/>
      <c r="MNG1305" s="187"/>
      <c r="MNH1305" s="187"/>
      <c r="MNI1305" s="187"/>
      <c r="MNJ1305" s="187"/>
      <c r="MNK1305" s="187"/>
      <c r="MNL1305" s="187"/>
      <c r="MNM1305" s="187"/>
      <c r="MNN1305" s="187"/>
      <c r="MNO1305" s="187"/>
      <c r="MNP1305" s="187"/>
      <c r="MNQ1305" s="187"/>
      <c r="MNR1305" s="187"/>
      <c r="MNS1305" s="187"/>
      <c r="MNT1305" s="187"/>
      <c r="MNU1305" s="187"/>
      <c r="MNV1305" s="187"/>
      <c r="MNW1305" s="187"/>
      <c r="MNX1305" s="187"/>
      <c r="MNY1305" s="187"/>
      <c r="MNZ1305" s="187"/>
      <c r="MOA1305" s="187"/>
      <c r="MOB1305" s="187"/>
      <c r="MOC1305" s="187"/>
      <c r="MOD1305" s="187"/>
      <c r="MOE1305" s="187"/>
      <c r="MOF1305" s="187"/>
      <c r="MOG1305" s="187"/>
      <c r="MOH1305" s="187"/>
      <c r="MOI1305" s="187"/>
      <c r="MOJ1305" s="187"/>
      <c r="MOK1305" s="187"/>
      <c r="MOL1305" s="187"/>
      <c r="MOM1305" s="187"/>
      <c r="MON1305" s="187"/>
      <c r="MOO1305" s="187"/>
      <c r="MOP1305" s="187"/>
      <c r="MOQ1305" s="187"/>
      <c r="MOR1305" s="187"/>
      <c r="MOS1305" s="187"/>
      <c r="MOT1305" s="187"/>
      <c r="MOU1305" s="187"/>
      <c r="MOV1305" s="187"/>
      <c r="MOW1305" s="187"/>
      <c r="MOX1305" s="187"/>
      <c r="MOY1305" s="187"/>
      <c r="MOZ1305" s="187"/>
      <c r="MPA1305" s="187"/>
      <c r="MPB1305" s="187"/>
      <c r="MPC1305" s="187"/>
      <c r="MPD1305" s="187"/>
      <c r="MPE1305" s="187"/>
      <c r="MPF1305" s="187"/>
      <c r="MPG1305" s="187"/>
      <c r="MPH1305" s="187"/>
      <c r="MPI1305" s="187"/>
      <c r="MPJ1305" s="187"/>
      <c r="MPK1305" s="187"/>
      <c r="MPL1305" s="187"/>
      <c r="MPM1305" s="187"/>
      <c r="MPN1305" s="187"/>
      <c r="MPO1305" s="187"/>
      <c r="MPP1305" s="187"/>
      <c r="MPQ1305" s="187"/>
      <c r="MPR1305" s="187"/>
      <c r="MPS1305" s="187"/>
      <c r="MPT1305" s="187"/>
      <c r="MPU1305" s="187"/>
      <c r="MPV1305" s="187"/>
      <c r="MPW1305" s="187"/>
      <c r="MPX1305" s="187"/>
      <c r="MPY1305" s="187"/>
      <c r="MPZ1305" s="187"/>
      <c r="MQA1305" s="187"/>
      <c r="MQB1305" s="187"/>
      <c r="MQC1305" s="187"/>
      <c r="MQD1305" s="187"/>
      <c r="MQE1305" s="187"/>
      <c r="MQF1305" s="187"/>
      <c r="MQG1305" s="187"/>
      <c r="MQH1305" s="187"/>
      <c r="MQI1305" s="187"/>
      <c r="MQJ1305" s="187"/>
      <c r="MQK1305" s="187"/>
      <c r="MQL1305" s="187"/>
      <c r="MQM1305" s="187"/>
      <c r="MQN1305" s="187"/>
      <c r="MQO1305" s="187"/>
      <c r="MQP1305" s="187"/>
      <c r="MQQ1305" s="187"/>
      <c r="MQR1305" s="187"/>
      <c r="MQS1305" s="187"/>
      <c r="MQT1305" s="187"/>
      <c r="MQU1305" s="187"/>
      <c r="MQV1305" s="187"/>
      <c r="MQW1305" s="187"/>
      <c r="MQX1305" s="187"/>
      <c r="MQY1305" s="187"/>
      <c r="MQZ1305" s="187"/>
      <c r="MRA1305" s="187"/>
      <c r="MRB1305" s="187"/>
      <c r="MRC1305" s="187"/>
      <c r="MRD1305" s="187"/>
      <c r="MRE1305" s="187"/>
      <c r="MRF1305" s="187"/>
      <c r="MRG1305" s="187"/>
      <c r="MRH1305" s="187"/>
      <c r="MRI1305" s="187"/>
      <c r="MRJ1305" s="187"/>
      <c r="MRK1305" s="187"/>
      <c r="MRL1305" s="187"/>
      <c r="MRM1305" s="187"/>
      <c r="MRN1305" s="187"/>
      <c r="MRO1305" s="187"/>
      <c r="MRP1305" s="187"/>
      <c r="MRQ1305" s="187"/>
      <c r="MRR1305" s="187"/>
      <c r="MRS1305" s="187"/>
      <c r="MRT1305" s="187"/>
      <c r="MRU1305" s="187"/>
      <c r="MRV1305" s="187"/>
      <c r="MRW1305" s="187"/>
      <c r="MRX1305" s="187"/>
      <c r="MRY1305" s="187"/>
      <c r="MRZ1305" s="187"/>
      <c r="MSA1305" s="187"/>
      <c r="MSB1305" s="187"/>
      <c r="MSC1305" s="187"/>
      <c r="MSD1305" s="187"/>
      <c r="MSE1305" s="187"/>
      <c r="MSF1305" s="187"/>
      <c r="MSG1305" s="187"/>
      <c r="MSH1305" s="187"/>
      <c r="MSI1305" s="187"/>
      <c r="MSJ1305" s="187"/>
      <c r="MSK1305" s="187"/>
      <c r="MSL1305" s="187"/>
      <c r="MSM1305" s="187"/>
      <c r="MSN1305" s="187"/>
      <c r="MSO1305" s="187"/>
      <c r="MSP1305" s="187"/>
      <c r="MSQ1305" s="187"/>
      <c r="MSR1305" s="187"/>
      <c r="MSS1305" s="187"/>
      <c r="MST1305" s="187"/>
      <c r="MSU1305" s="187"/>
      <c r="MSV1305" s="187"/>
      <c r="MSW1305" s="187"/>
      <c r="MSX1305" s="187"/>
      <c r="MSY1305" s="187"/>
      <c r="MSZ1305" s="187"/>
      <c r="MTA1305" s="187"/>
      <c r="MTB1305" s="187"/>
      <c r="MTC1305" s="187"/>
      <c r="MTD1305" s="187"/>
      <c r="MTE1305" s="187"/>
      <c r="MTF1305" s="187"/>
      <c r="MTG1305" s="187"/>
      <c r="MTH1305" s="187"/>
      <c r="MTI1305" s="187"/>
      <c r="MTJ1305" s="187"/>
      <c r="MTK1305" s="187"/>
      <c r="MTL1305" s="187"/>
      <c r="MTM1305" s="187"/>
      <c r="MTN1305" s="187"/>
      <c r="MTO1305" s="187"/>
      <c r="MTP1305" s="187"/>
      <c r="MTQ1305" s="187"/>
      <c r="MTR1305" s="187"/>
      <c r="MTS1305" s="187"/>
      <c r="MTT1305" s="187"/>
      <c r="MTU1305" s="187"/>
      <c r="MTV1305" s="187"/>
      <c r="MTW1305" s="187"/>
      <c r="MTX1305" s="187"/>
      <c r="MTY1305" s="187"/>
      <c r="MTZ1305" s="187"/>
      <c r="MUA1305" s="187"/>
      <c r="MUB1305" s="187"/>
      <c r="MUC1305" s="187"/>
      <c r="MUD1305" s="187"/>
      <c r="MUE1305" s="187"/>
      <c r="MUF1305" s="187"/>
      <c r="MUG1305" s="187"/>
      <c r="MUH1305" s="187"/>
      <c r="MUI1305" s="187"/>
      <c r="MUJ1305" s="187"/>
      <c r="MUK1305" s="187"/>
      <c r="MUL1305" s="187"/>
      <c r="MUM1305" s="187"/>
      <c r="MUN1305" s="187"/>
      <c r="MUO1305" s="187"/>
      <c r="MUP1305" s="187"/>
      <c r="MUQ1305" s="187"/>
      <c r="MUR1305" s="187"/>
      <c r="MUS1305" s="187"/>
      <c r="MUT1305" s="187"/>
      <c r="MUU1305" s="187"/>
      <c r="MUV1305" s="187"/>
      <c r="MUW1305" s="187"/>
      <c r="MUX1305" s="187"/>
      <c r="MUY1305" s="187"/>
      <c r="MUZ1305" s="187"/>
      <c r="MVA1305" s="187"/>
      <c r="MVB1305" s="187"/>
      <c r="MVC1305" s="187"/>
      <c r="MVD1305" s="187"/>
      <c r="MVE1305" s="187"/>
      <c r="MVF1305" s="187"/>
      <c r="MVG1305" s="187"/>
      <c r="MVH1305" s="187"/>
      <c r="MVI1305" s="187"/>
      <c r="MVJ1305" s="187"/>
      <c r="MVK1305" s="187"/>
      <c r="MVL1305" s="187"/>
      <c r="MVM1305" s="187"/>
      <c r="MVN1305" s="187"/>
      <c r="MVO1305" s="187"/>
      <c r="MVP1305" s="187"/>
      <c r="MVQ1305" s="187"/>
      <c r="MVR1305" s="187"/>
      <c r="MVS1305" s="187"/>
      <c r="MVT1305" s="187"/>
      <c r="MVU1305" s="187"/>
      <c r="MVV1305" s="187"/>
      <c r="MVW1305" s="187"/>
      <c r="MVX1305" s="187"/>
      <c r="MVY1305" s="187"/>
      <c r="MVZ1305" s="187"/>
      <c r="MWA1305" s="187"/>
      <c r="MWB1305" s="187"/>
      <c r="MWC1305" s="187"/>
      <c r="MWD1305" s="187"/>
      <c r="MWE1305" s="187"/>
      <c r="MWF1305" s="187"/>
      <c r="MWG1305" s="187"/>
      <c r="MWH1305" s="187"/>
      <c r="MWI1305" s="187"/>
      <c r="MWJ1305" s="187"/>
      <c r="MWK1305" s="187"/>
      <c r="MWL1305" s="187"/>
      <c r="MWM1305" s="187"/>
      <c r="MWN1305" s="187"/>
      <c r="MWO1305" s="187"/>
      <c r="MWP1305" s="187"/>
      <c r="MWQ1305" s="187"/>
      <c r="MWR1305" s="187"/>
      <c r="MWS1305" s="187"/>
      <c r="MWT1305" s="187"/>
      <c r="MWU1305" s="187"/>
      <c r="MWV1305" s="187"/>
      <c r="MWW1305" s="187"/>
      <c r="MWX1305" s="187"/>
      <c r="MWY1305" s="187"/>
      <c r="MWZ1305" s="187"/>
      <c r="MXA1305" s="187"/>
      <c r="MXB1305" s="187"/>
      <c r="MXC1305" s="187"/>
      <c r="MXD1305" s="187"/>
      <c r="MXE1305" s="187"/>
      <c r="MXF1305" s="187"/>
      <c r="MXG1305" s="187"/>
      <c r="MXH1305" s="187"/>
      <c r="MXI1305" s="187"/>
      <c r="MXJ1305" s="187"/>
      <c r="MXK1305" s="187"/>
      <c r="MXL1305" s="187"/>
      <c r="MXM1305" s="187"/>
      <c r="MXN1305" s="187"/>
      <c r="MXO1305" s="187"/>
      <c r="MXP1305" s="187"/>
      <c r="MXQ1305" s="187"/>
      <c r="MXR1305" s="187"/>
      <c r="MXS1305" s="187"/>
      <c r="MXT1305" s="187"/>
      <c r="MXU1305" s="187"/>
      <c r="MXV1305" s="187"/>
      <c r="MXW1305" s="187"/>
      <c r="MXX1305" s="187"/>
      <c r="MXY1305" s="187"/>
      <c r="MXZ1305" s="187"/>
      <c r="MYA1305" s="187"/>
      <c r="MYB1305" s="187"/>
      <c r="MYC1305" s="187"/>
      <c r="MYD1305" s="187"/>
      <c r="MYE1305" s="187"/>
      <c r="MYF1305" s="187"/>
      <c r="MYG1305" s="187"/>
      <c r="MYH1305" s="187"/>
      <c r="MYI1305" s="187"/>
      <c r="MYJ1305" s="187"/>
      <c r="MYK1305" s="187"/>
      <c r="MYL1305" s="187"/>
      <c r="MYM1305" s="187"/>
      <c r="MYN1305" s="187"/>
      <c r="MYO1305" s="187"/>
      <c r="MYP1305" s="187"/>
      <c r="MYQ1305" s="187"/>
      <c r="MYR1305" s="187"/>
      <c r="MYS1305" s="187"/>
      <c r="MYT1305" s="187"/>
      <c r="MYU1305" s="187"/>
      <c r="MYV1305" s="187"/>
      <c r="MYW1305" s="187"/>
      <c r="MYX1305" s="187"/>
      <c r="MYY1305" s="187"/>
      <c r="MYZ1305" s="187"/>
      <c r="MZA1305" s="187"/>
      <c r="MZB1305" s="187"/>
      <c r="MZC1305" s="187"/>
      <c r="MZD1305" s="187"/>
      <c r="MZE1305" s="187"/>
      <c r="MZF1305" s="187"/>
      <c r="MZG1305" s="187"/>
      <c r="MZH1305" s="187"/>
      <c r="MZI1305" s="187"/>
      <c r="MZJ1305" s="187"/>
      <c r="MZK1305" s="187"/>
      <c r="MZL1305" s="187"/>
      <c r="MZM1305" s="187"/>
      <c r="MZN1305" s="187"/>
      <c r="MZO1305" s="187"/>
      <c r="MZP1305" s="187"/>
      <c r="MZQ1305" s="187"/>
      <c r="MZR1305" s="187"/>
      <c r="MZS1305" s="187"/>
      <c r="MZT1305" s="187"/>
      <c r="MZU1305" s="187"/>
      <c r="MZV1305" s="187"/>
      <c r="MZW1305" s="187"/>
      <c r="MZX1305" s="187"/>
      <c r="MZY1305" s="187"/>
      <c r="MZZ1305" s="187"/>
      <c r="NAA1305" s="187"/>
      <c r="NAB1305" s="187"/>
      <c r="NAC1305" s="187"/>
      <c r="NAD1305" s="187"/>
      <c r="NAE1305" s="187"/>
      <c r="NAF1305" s="187"/>
      <c r="NAG1305" s="187"/>
      <c r="NAH1305" s="187"/>
      <c r="NAI1305" s="187"/>
      <c r="NAJ1305" s="187"/>
      <c r="NAK1305" s="187"/>
      <c r="NAL1305" s="187"/>
      <c r="NAM1305" s="187"/>
      <c r="NAN1305" s="187"/>
      <c r="NAO1305" s="187"/>
      <c r="NAP1305" s="187"/>
      <c r="NAQ1305" s="187"/>
      <c r="NAR1305" s="187"/>
      <c r="NAS1305" s="187"/>
      <c r="NAT1305" s="187"/>
      <c r="NAU1305" s="187"/>
      <c r="NAV1305" s="187"/>
      <c r="NAW1305" s="187"/>
      <c r="NAX1305" s="187"/>
      <c r="NAY1305" s="187"/>
      <c r="NAZ1305" s="187"/>
      <c r="NBA1305" s="187"/>
      <c r="NBB1305" s="187"/>
      <c r="NBC1305" s="187"/>
      <c r="NBD1305" s="187"/>
      <c r="NBE1305" s="187"/>
      <c r="NBF1305" s="187"/>
      <c r="NBG1305" s="187"/>
      <c r="NBH1305" s="187"/>
      <c r="NBI1305" s="187"/>
      <c r="NBJ1305" s="187"/>
      <c r="NBK1305" s="187"/>
      <c r="NBL1305" s="187"/>
      <c r="NBM1305" s="187"/>
      <c r="NBN1305" s="187"/>
      <c r="NBO1305" s="187"/>
      <c r="NBP1305" s="187"/>
      <c r="NBQ1305" s="187"/>
      <c r="NBR1305" s="187"/>
      <c r="NBS1305" s="187"/>
      <c r="NBT1305" s="187"/>
      <c r="NBU1305" s="187"/>
      <c r="NBV1305" s="187"/>
      <c r="NBW1305" s="187"/>
      <c r="NBX1305" s="187"/>
      <c r="NBY1305" s="187"/>
      <c r="NBZ1305" s="187"/>
      <c r="NCA1305" s="187"/>
      <c r="NCB1305" s="187"/>
      <c r="NCC1305" s="187"/>
      <c r="NCD1305" s="187"/>
      <c r="NCE1305" s="187"/>
      <c r="NCF1305" s="187"/>
      <c r="NCG1305" s="187"/>
      <c r="NCH1305" s="187"/>
      <c r="NCI1305" s="187"/>
      <c r="NCJ1305" s="187"/>
      <c r="NCK1305" s="187"/>
      <c r="NCL1305" s="187"/>
      <c r="NCM1305" s="187"/>
      <c r="NCN1305" s="187"/>
      <c r="NCO1305" s="187"/>
      <c r="NCP1305" s="187"/>
      <c r="NCQ1305" s="187"/>
      <c r="NCR1305" s="187"/>
      <c r="NCS1305" s="187"/>
      <c r="NCT1305" s="187"/>
      <c r="NCU1305" s="187"/>
      <c r="NCV1305" s="187"/>
      <c r="NCW1305" s="187"/>
      <c r="NCX1305" s="187"/>
      <c r="NCY1305" s="187"/>
      <c r="NCZ1305" s="187"/>
      <c r="NDA1305" s="187"/>
      <c r="NDB1305" s="187"/>
      <c r="NDC1305" s="187"/>
      <c r="NDD1305" s="187"/>
      <c r="NDE1305" s="187"/>
      <c r="NDF1305" s="187"/>
      <c r="NDG1305" s="187"/>
      <c r="NDH1305" s="187"/>
      <c r="NDI1305" s="187"/>
      <c r="NDJ1305" s="187"/>
      <c r="NDK1305" s="187"/>
      <c r="NDL1305" s="187"/>
      <c r="NDM1305" s="187"/>
      <c r="NDN1305" s="187"/>
      <c r="NDO1305" s="187"/>
      <c r="NDP1305" s="187"/>
      <c r="NDQ1305" s="187"/>
      <c r="NDR1305" s="187"/>
      <c r="NDS1305" s="187"/>
      <c r="NDT1305" s="187"/>
      <c r="NDU1305" s="187"/>
      <c r="NDV1305" s="187"/>
      <c r="NDW1305" s="187"/>
      <c r="NDX1305" s="187"/>
      <c r="NDY1305" s="187"/>
      <c r="NDZ1305" s="187"/>
      <c r="NEA1305" s="187"/>
      <c r="NEB1305" s="187"/>
      <c r="NEC1305" s="187"/>
      <c r="NED1305" s="187"/>
      <c r="NEE1305" s="187"/>
      <c r="NEF1305" s="187"/>
      <c r="NEG1305" s="187"/>
      <c r="NEH1305" s="187"/>
      <c r="NEI1305" s="187"/>
      <c r="NEJ1305" s="187"/>
      <c r="NEK1305" s="187"/>
      <c r="NEL1305" s="187"/>
      <c r="NEM1305" s="187"/>
      <c r="NEN1305" s="187"/>
      <c r="NEO1305" s="187"/>
      <c r="NEP1305" s="187"/>
      <c r="NEQ1305" s="187"/>
      <c r="NER1305" s="187"/>
      <c r="NES1305" s="187"/>
      <c r="NET1305" s="187"/>
      <c r="NEU1305" s="187"/>
      <c r="NEV1305" s="187"/>
      <c r="NEW1305" s="187"/>
      <c r="NEX1305" s="187"/>
      <c r="NEY1305" s="187"/>
      <c r="NEZ1305" s="187"/>
      <c r="NFA1305" s="187"/>
      <c r="NFB1305" s="187"/>
      <c r="NFC1305" s="187"/>
      <c r="NFD1305" s="187"/>
      <c r="NFE1305" s="187"/>
      <c r="NFF1305" s="187"/>
      <c r="NFG1305" s="187"/>
      <c r="NFH1305" s="187"/>
      <c r="NFI1305" s="187"/>
      <c r="NFJ1305" s="187"/>
      <c r="NFK1305" s="187"/>
      <c r="NFL1305" s="187"/>
      <c r="NFM1305" s="187"/>
      <c r="NFN1305" s="187"/>
      <c r="NFO1305" s="187"/>
      <c r="NFP1305" s="187"/>
      <c r="NFQ1305" s="187"/>
      <c r="NFR1305" s="187"/>
      <c r="NFS1305" s="187"/>
      <c r="NFT1305" s="187"/>
      <c r="NFU1305" s="187"/>
      <c r="NFV1305" s="187"/>
      <c r="NFW1305" s="187"/>
      <c r="NFX1305" s="187"/>
      <c r="NFY1305" s="187"/>
      <c r="NFZ1305" s="187"/>
      <c r="NGA1305" s="187"/>
      <c r="NGB1305" s="187"/>
      <c r="NGC1305" s="187"/>
      <c r="NGD1305" s="187"/>
      <c r="NGE1305" s="187"/>
      <c r="NGF1305" s="187"/>
      <c r="NGG1305" s="187"/>
      <c r="NGH1305" s="187"/>
      <c r="NGI1305" s="187"/>
      <c r="NGJ1305" s="187"/>
      <c r="NGK1305" s="187"/>
      <c r="NGL1305" s="187"/>
      <c r="NGM1305" s="187"/>
      <c r="NGN1305" s="187"/>
      <c r="NGO1305" s="187"/>
      <c r="NGP1305" s="187"/>
      <c r="NGQ1305" s="187"/>
      <c r="NGR1305" s="187"/>
      <c r="NGS1305" s="187"/>
      <c r="NGT1305" s="187"/>
      <c r="NGU1305" s="187"/>
      <c r="NGV1305" s="187"/>
      <c r="NGW1305" s="187"/>
      <c r="NGX1305" s="187"/>
      <c r="NGY1305" s="187"/>
      <c r="NGZ1305" s="187"/>
      <c r="NHA1305" s="187"/>
      <c r="NHB1305" s="187"/>
      <c r="NHC1305" s="187"/>
      <c r="NHD1305" s="187"/>
      <c r="NHE1305" s="187"/>
      <c r="NHF1305" s="187"/>
      <c r="NHG1305" s="187"/>
      <c r="NHH1305" s="187"/>
      <c r="NHI1305" s="187"/>
      <c r="NHJ1305" s="187"/>
      <c r="NHK1305" s="187"/>
      <c r="NHL1305" s="187"/>
      <c r="NHM1305" s="187"/>
      <c r="NHN1305" s="187"/>
      <c r="NHO1305" s="187"/>
      <c r="NHP1305" s="187"/>
      <c r="NHQ1305" s="187"/>
      <c r="NHR1305" s="187"/>
      <c r="NHS1305" s="187"/>
      <c r="NHT1305" s="187"/>
      <c r="NHU1305" s="187"/>
      <c r="NHV1305" s="187"/>
      <c r="NHW1305" s="187"/>
      <c r="NHX1305" s="187"/>
      <c r="NHY1305" s="187"/>
      <c r="NHZ1305" s="187"/>
      <c r="NIA1305" s="187"/>
      <c r="NIB1305" s="187"/>
      <c r="NIC1305" s="187"/>
      <c r="NID1305" s="187"/>
      <c r="NIE1305" s="187"/>
      <c r="NIF1305" s="187"/>
      <c r="NIG1305" s="187"/>
      <c r="NIH1305" s="187"/>
      <c r="NII1305" s="187"/>
      <c r="NIJ1305" s="187"/>
      <c r="NIK1305" s="187"/>
      <c r="NIL1305" s="187"/>
      <c r="NIM1305" s="187"/>
      <c r="NIN1305" s="187"/>
      <c r="NIO1305" s="187"/>
      <c r="NIP1305" s="187"/>
      <c r="NIQ1305" s="187"/>
      <c r="NIR1305" s="187"/>
      <c r="NIS1305" s="187"/>
      <c r="NIT1305" s="187"/>
      <c r="NIU1305" s="187"/>
      <c r="NIV1305" s="187"/>
      <c r="NIW1305" s="187"/>
      <c r="NIX1305" s="187"/>
      <c r="NIY1305" s="187"/>
      <c r="NIZ1305" s="187"/>
      <c r="NJA1305" s="187"/>
      <c r="NJB1305" s="187"/>
      <c r="NJC1305" s="187"/>
      <c r="NJD1305" s="187"/>
      <c r="NJE1305" s="187"/>
      <c r="NJF1305" s="187"/>
      <c r="NJG1305" s="187"/>
      <c r="NJH1305" s="187"/>
      <c r="NJI1305" s="187"/>
      <c r="NJJ1305" s="187"/>
      <c r="NJK1305" s="187"/>
      <c r="NJL1305" s="187"/>
      <c r="NJM1305" s="187"/>
      <c r="NJN1305" s="187"/>
      <c r="NJO1305" s="187"/>
      <c r="NJP1305" s="187"/>
      <c r="NJQ1305" s="187"/>
      <c r="NJR1305" s="187"/>
      <c r="NJS1305" s="187"/>
      <c r="NJT1305" s="187"/>
      <c r="NJU1305" s="187"/>
      <c r="NJV1305" s="187"/>
      <c r="NJW1305" s="187"/>
      <c r="NJX1305" s="187"/>
      <c r="NJY1305" s="187"/>
      <c r="NJZ1305" s="187"/>
      <c r="NKA1305" s="187"/>
      <c r="NKB1305" s="187"/>
      <c r="NKC1305" s="187"/>
      <c r="NKD1305" s="187"/>
      <c r="NKE1305" s="187"/>
      <c r="NKF1305" s="187"/>
      <c r="NKG1305" s="187"/>
      <c r="NKH1305" s="187"/>
      <c r="NKI1305" s="187"/>
      <c r="NKJ1305" s="187"/>
      <c r="NKK1305" s="187"/>
      <c r="NKL1305" s="187"/>
      <c r="NKM1305" s="187"/>
      <c r="NKN1305" s="187"/>
      <c r="NKO1305" s="187"/>
      <c r="NKP1305" s="187"/>
      <c r="NKQ1305" s="187"/>
      <c r="NKR1305" s="187"/>
      <c r="NKS1305" s="187"/>
      <c r="NKT1305" s="187"/>
      <c r="NKU1305" s="187"/>
      <c r="NKV1305" s="187"/>
      <c r="NKW1305" s="187"/>
      <c r="NKX1305" s="187"/>
      <c r="NKY1305" s="187"/>
      <c r="NKZ1305" s="187"/>
      <c r="NLA1305" s="187"/>
      <c r="NLB1305" s="187"/>
      <c r="NLC1305" s="187"/>
      <c r="NLD1305" s="187"/>
      <c r="NLE1305" s="187"/>
      <c r="NLF1305" s="187"/>
      <c r="NLG1305" s="187"/>
      <c r="NLH1305" s="187"/>
      <c r="NLI1305" s="187"/>
      <c r="NLJ1305" s="187"/>
      <c r="NLK1305" s="187"/>
      <c r="NLL1305" s="187"/>
      <c r="NLM1305" s="187"/>
      <c r="NLN1305" s="187"/>
      <c r="NLO1305" s="187"/>
      <c r="NLP1305" s="187"/>
      <c r="NLQ1305" s="187"/>
      <c r="NLR1305" s="187"/>
      <c r="NLS1305" s="187"/>
      <c r="NLT1305" s="187"/>
      <c r="NLU1305" s="187"/>
      <c r="NLV1305" s="187"/>
      <c r="NLW1305" s="187"/>
      <c r="NLX1305" s="187"/>
      <c r="NLY1305" s="187"/>
      <c r="NLZ1305" s="187"/>
      <c r="NMA1305" s="187"/>
      <c r="NMB1305" s="187"/>
      <c r="NMC1305" s="187"/>
      <c r="NMD1305" s="187"/>
      <c r="NME1305" s="187"/>
      <c r="NMF1305" s="187"/>
      <c r="NMG1305" s="187"/>
      <c r="NMH1305" s="187"/>
      <c r="NMI1305" s="187"/>
      <c r="NMJ1305" s="187"/>
      <c r="NMK1305" s="187"/>
      <c r="NML1305" s="187"/>
      <c r="NMM1305" s="187"/>
      <c r="NMN1305" s="187"/>
      <c r="NMO1305" s="187"/>
      <c r="NMP1305" s="187"/>
      <c r="NMQ1305" s="187"/>
      <c r="NMR1305" s="187"/>
      <c r="NMS1305" s="187"/>
      <c r="NMT1305" s="187"/>
      <c r="NMU1305" s="187"/>
      <c r="NMV1305" s="187"/>
      <c r="NMW1305" s="187"/>
      <c r="NMX1305" s="187"/>
      <c r="NMY1305" s="187"/>
      <c r="NMZ1305" s="187"/>
      <c r="NNA1305" s="187"/>
      <c r="NNB1305" s="187"/>
      <c r="NNC1305" s="187"/>
      <c r="NND1305" s="187"/>
      <c r="NNE1305" s="187"/>
      <c r="NNF1305" s="187"/>
      <c r="NNG1305" s="187"/>
      <c r="NNH1305" s="187"/>
      <c r="NNI1305" s="187"/>
      <c r="NNJ1305" s="187"/>
      <c r="NNK1305" s="187"/>
      <c r="NNL1305" s="187"/>
      <c r="NNM1305" s="187"/>
      <c r="NNN1305" s="187"/>
      <c r="NNO1305" s="187"/>
      <c r="NNP1305" s="187"/>
      <c r="NNQ1305" s="187"/>
      <c r="NNR1305" s="187"/>
      <c r="NNS1305" s="187"/>
      <c r="NNT1305" s="187"/>
      <c r="NNU1305" s="187"/>
      <c r="NNV1305" s="187"/>
      <c r="NNW1305" s="187"/>
      <c r="NNX1305" s="187"/>
      <c r="NNY1305" s="187"/>
      <c r="NNZ1305" s="187"/>
      <c r="NOA1305" s="187"/>
      <c r="NOB1305" s="187"/>
      <c r="NOC1305" s="187"/>
      <c r="NOD1305" s="187"/>
      <c r="NOE1305" s="187"/>
      <c r="NOF1305" s="187"/>
      <c r="NOG1305" s="187"/>
      <c r="NOH1305" s="187"/>
      <c r="NOI1305" s="187"/>
      <c r="NOJ1305" s="187"/>
      <c r="NOK1305" s="187"/>
      <c r="NOL1305" s="187"/>
      <c r="NOM1305" s="187"/>
      <c r="NON1305" s="187"/>
      <c r="NOO1305" s="187"/>
      <c r="NOP1305" s="187"/>
      <c r="NOQ1305" s="187"/>
      <c r="NOR1305" s="187"/>
      <c r="NOS1305" s="187"/>
      <c r="NOT1305" s="187"/>
      <c r="NOU1305" s="187"/>
      <c r="NOV1305" s="187"/>
      <c r="NOW1305" s="187"/>
      <c r="NOX1305" s="187"/>
      <c r="NOY1305" s="187"/>
      <c r="NOZ1305" s="187"/>
      <c r="NPA1305" s="187"/>
      <c r="NPB1305" s="187"/>
      <c r="NPC1305" s="187"/>
      <c r="NPD1305" s="187"/>
      <c r="NPE1305" s="187"/>
      <c r="NPF1305" s="187"/>
      <c r="NPG1305" s="187"/>
      <c r="NPH1305" s="187"/>
      <c r="NPI1305" s="187"/>
      <c r="NPJ1305" s="187"/>
      <c r="NPK1305" s="187"/>
      <c r="NPL1305" s="187"/>
      <c r="NPM1305" s="187"/>
      <c r="NPN1305" s="187"/>
      <c r="NPO1305" s="187"/>
      <c r="NPP1305" s="187"/>
      <c r="NPQ1305" s="187"/>
      <c r="NPR1305" s="187"/>
      <c r="NPS1305" s="187"/>
      <c r="NPT1305" s="187"/>
      <c r="NPU1305" s="187"/>
      <c r="NPV1305" s="187"/>
      <c r="NPW1305" s="187"/>
      <c r="NPX1305" s="187"/>
      <c r="NPY1305" s="187"/>
      <c r="NPZ1305" s="187"/>
      <c r="NQA1305" s="187"/>
      <c r="NQB1305" s="187"/>
      <c r="NQC1305" s="187"/>
      <c r="NQD1305" s="187"/>
      <c r="NQE1305" s="187"/>
      <c r="NQF1305" s="187"/>
      <c r="NQG1305" s="187"/>
      <c r="NQH1305" s="187"/>
      <c r="NQI1305" s="187"/>
      <c r="NQJ1305" s="187"/>
      <c r="NQK1305" s="187"/>
      <c r="NQL1305" s="187"/>
      <c r="NQM1305" s="187"/>
      <c r="NQN1305" s="187"/>
      <c r="NQO1305" s="187"/>
      <c r="NQP1305" s="187"/>
      <c r="NQQ1305" s="187"/>
      <c r="NQR1305" s="187"/>
      <c r="NQS1305" s="187"/>
      <c r="NQT1305" s="187"/>
      <c r="NQU1305" s="187"/>
      <c r="NQV1305" s="187"/>
      <c r="NQW1305" s="187"/>
      <c r="NQX1305" s="187"/>
      <c r="NQY1305" s="187"/>
      <c r="NQZ1305" s="187"/>
      <c r="NRA1305" s="187"/>
      <c r="NRB1305" s="187"/>
      <c r="NRC1305" s="187"/>
      <c r="NRD1305" s="187"/>
      <c r="NRE1305" s="187"/>
      <c r="NRF1305" s="187"/>
      <c r="NRG1305" s="187"/>
      <c r="NRH1305" s="187"/>
      <c r="NRI1305" s="187"/>
      <c r="NRJ1305" s="187"/>
      <c r="NRK1305" s="187"/>
      <c r="NRL1305" s="187"/>
      <c r="NRM1305" s="187"/>
      <c r="NRN1305" s="187"/>
      <c r="NRO1305" s="187"/>
      <c r="NRP1305" s="187"/>
      <c r="NRQ1305" s="187"/>
      <c r="NRR1305" s="187"/>
      <c r="NRS1305" s="187"/>
      <c r="NRT1305" s="187"/>
      <c r="NRU1305" s="187"/>
      <c r="NRV1305" s="187"/>
      <c r="NRW1305" s="187"/>
      <c r="NRX1305" s="187"/>
      <c r="NRY1305" s="187"/>
      <c r="NRZ1305" s="187"/>
      <c r="NSA1305" s="187"/>
      <c r="NSB1305" s="187"/>
      <c r="NSC1305" s="187"/>
      <c r="NSD1305" s="187"/>
      <c r="NSE1305" s="187"/>
      <c r="NSF1305" s="187"/>
      <c r="NSG1305" s="187"/>
      <c r="NSH1305" s="187"/>
      <c r="NSI1305" s="187"/>
      <c r="NSJ1305" s="187"/>
      <c r="NSK1305" s="187"/>
      <c r="NSL1305" s="187"/>
      <c r="NSM1305" s="187"/>
      <c r="NSN1305" s="187"/>
      <c r="NSO1305" s="187"/>
      <c r="NSP1305" s="187"/>
      <c r="NSQ1305" s="187"/>
      <c r="NSR1305" s="187"/>
      <c r="NSS1305" s="187"/>
      <c r="NST1305" s="187"/>
      <c r="NSU1305" s="187"/>
      <c r="NSV1305" s="187"/>
      <c r="NSW1305" s="187"/>
      <c r="NSX1305" s="187"/>
      <c r="NSY1305" s="187"/>
      <c r="NSZ1305" s="187"/>
      <c r="NTA1305" s="187"/>
      <c r="NTB1305" s="187"/>
      <c r="NTC1305" s="187"/>
      <c r="NTD1305" s="187"/>
      <c r="NTE1305" s="187"/>
      <c r="NTF1305" s="187"/>
      <c r="NTG1305" s="187"/>
      <c r="NTH1305" s="187"/>
      <c r="NTI1305" s="187"/>
      <c r="NTJ1305" s="187"/>
      <c r="NTK1305" s="187"/>
      <c r="NTL1305" s="187"/>
      <c r="NTM1305" s="187"/>
      <c r="NTN1305" s="187"/>
      <c r="NTO1305" s="187"/>
      <c r="NTP1305" s="187"/>
      <c r="NTQ1305" s="187"/>
      <c r="NTR1305" s="187"/>
      <c r="NTS1305" s="187"/>
      <c r="NTT1305" s="187"/>
      <c r="NTU1305" s="187"/>
      <c r="NTV1305" s="187"/>
      <c r="NTW1305" s="187"/>
      <c r="NTX1305" s="187"/>
      <c r="NTY1305" s="187"/>
      <c r="NTZ1305" s="187"/>
      <c r="NUA1305" s="187"/>
      <c r="NUB1305" s="187"/>
      <c r="NUC1305" s="187"/>
      <c r="NUD1305" s="187"/>
      <c r="NUE1305" s="187"/>
      <c r="NUF1305" s="187"/>
      <c r="NUG1305" s="187"/>
      <c r="NUH1305" s="187"/>
      <c r="NUI1305" s="187"/>
      <c r="NUJ1305" s="187"/>
      <c r="NUK1305" s="187"/>
      <c r="NUL1305" s="187"/>
      <c r="NUM1305" s="187"/>
      <c r="NUN1305" s="187"/>
      <c r="NUO1305" s="187"/>
      <c r="NUP1305" s="187"/>
      <c r="NUQ1305" s="187"/>
      <c r="NUR1305" s="187"/>
      <c r="NUS1305" s="187"/>
      <c r="NUT1305" s="187"/>
      <c r="NUU1305" s="187"/>
      <c r="NUV1305" s="187"/>
      <c r="NUW1305" s="187"/>
      <c r="NUX1305" s="187"/>
      <c r="NUY1305" s="187"/>
      <c r="NUZ1305" s="187"/>
      <c r="NVA1305" s="187"/>
      <c r="NVB1305" s="187"/>
      <c r="NVC1305" s="187"/>
      <c r="NVD1305" s="187"/>
      <c r="NVE1305" s="187"/>
      <c r="NVF1305" s="187"/>
      <c r="NVG1305" s="187"/>
      <c r="NVH1305" s="187"/>
      <c r="NVI1305" s="187"/>
      <c r="NVJ1305" s="187"/>
      <c r="NVK1305" s="187"/>
      <c r="NVL1305" s="187"/>
      <c r="NVM1305" s="187"/>
      <c r="NVN1305" s="187"/>
      <c r="NVO1305" s="187"/>
      <c r="NVP1305" s="187"/>
      <c r="NVQ1305" s="187"/>
      <c r="NVR1305" s="187"/>
      <c r="NVS1305" s="187"/>
      <c r="NVT1305" s="187"/>
      <c r="NVU1305" s="187"/>
      <c r="NVV1305" s="187"/>
      <c r="NVW1305" s="187"/>
      <c r="NVX1305" s="187"/>
      <c r="NVY1305" s="187"/>
      <c r="NVZ1305" s="187"/>
      <c r="NWA1305" s="187"/>
      <c r="NWB1305" s="187"/>
      <c r="NWC1305" s="187"/>
      <c r="NWD1305" s="187"/>
      <c r="NWE1305" s="187"/>
      <c r="NWF1305" s="187"/>
      <c r="NWG1305" s="187"/>
      <c r="NWH1305" s="187"/>
      <c r="NWI1305" s="187"/>
      <c r="NWJ1305" s="187"/>
      <c r="NWK1305" s="187"/>
      <c r="NWL1305" s="187"/>
      <c r="NWM1305" s="187"/>
      <c r="NWN1305" s="187"/>
      <c r="NWO1305" s="187"/>
      <c r="NWP1305" s="187"/>
      <c r="NWQ1305" s="187"/>
      <c r="NWR1305" s="187"/>
      <c r="NWS1305" s="187"/>
      <c r="NWT1305" s="187"/>
      <c r="NWU1305" s="187"/>
      <c r="NWV1305" s="187"/>
      <c r="NWW1305" s="187"/>
      <c r="NWX1305" s="187"/>
      <c r="NWY1305" s="187"/>
      <c r="NWZ1305" s="187"/>
      <c r="NXA1305" s="187"/>
      <c r="NXB1305" s="187"/>
      <c r="NXC1305" s="187"/>
      <c r="NXD1305" s="187"/>
      <c r="NXE1305" s="187"/>
      <c r="NXF1305" s="187"/>
      <c r="NXG1305" s="187"/>
      <c r="NXH1305" s="187"/>
      <c r="NXI1305" s="187"/>
      <c r="NXJ1305" s="187"/>
      <c r="NXK1305" s="187"/>
      <c r="NXL1305" s="187"/>
      <c r="NXM1305" s="187"/>
      <c r="NXN1305" s="187"/>
      <c r="NXO1305" s="187"/>
      <c r="NXP1305" s="187"/>
      <c r="NXQ1305" s="187"/>
      <c r="NXR1305" s="187"/>
      <c r="NXS1305" s="187"/>
      <c r="NXT1305" s="187"/>
      <c r="NXU1305" s="187"/>
      <c r="NXV1305" s="187"/>
      <c r="NXW1305" s="187"/>
      <c r="NXX1305" s="187"/>
      <c r="NXY1305" s="187"/>
      <c r="NXZ1305" s="187"/>
      <c r="NYA1305" s="187"/>
      <c r="NYB1305" s="187"/>
      <c r="NYC1305" s="187"/>
      <c r="NYD1305" s="187"/>
      <c r="NYE1305" s="187"/>
      <c r="NYF1305" s="187"/>
      <c r="NYG1305" s="187"/>
      <c r="NYH1305" s="187"/>
      <c r="NYI1305" s="187"/>
      <c r="NYJ1305" s="187"/>
      <c r="NYK1305" s="187"/>
      <c r="NYL1305" s="187"/>
      <c r="NYM1305" s="187"/>
      <c r="NYN1305" s="187"/>
      <c r="NYO1305" s="187"/>
      <c r="NYP1305" s="187"/>
      <c r="NYQ1305" s="187"/>
      <c r="NYR1305" s="187"/>
      <c r="NYS1305" s="187"/>
      <c r="NYT1305" s="187"/>
      <c r="NYU1305" s="187"/>
      <c r="NYV1305" s="187"/>
      <c r="NYW1305" s="187"/>
      <c r="NYX1305" s="187"/>
      <c r="NYY1305" s="187"/>
      <c r="NYZ1305" s="187"/>
      <c r="NZA1305" s="187"/>
      <c r="NZB1305" s="187"/>
      <c r="NZC1305" s="187"/>
      <c r="NZD1305" s="187"/>
      <c r="NZE1305" s="187"/>
      <c r="NZF1305" s="187"/>
      <c r="NZG1305" s="187"/>
      <c r="NZH1305" s="187"/>
      <c r="NZI1305" s="187"/>
      <c r="NZJ1305" s="187"/>
      <c r="NZK1305" s="187"/>
      <c r="NZL1305" s="187"/>
      <c r="NZM1305" s="187"/>
      <c r="NZN1305" s="187"/>
      <c r="NZO1305" s="187"/>
      <c r="NZP1305" s="187"/>
      <c r="NZQ1305" s="187"/>
      <c r="NZR1305" s="187"/>
      <c r="NZS1305" s="187"/>
      <c r="NZT1305" s="187"/>
      <c r="NZU1305" s="187"/>
      <c r="NZV1305" s="187"/>
      <c r="NZW1305" s="187"/>
      <c r="NZX1305" s="187"/>
      <c r="NZY1305" s="187"/>
      <c r="NZZ1305" s="187"/>
      <c r="OAA1305" s="187"/>
      <c r="OAB1305" s="187"/>
      <c r="OAC1305" s="187"/>
      <c r="OAD1305" s="187"/>
      <c r="OAE1305" s="187"/>
      <c r="OAF1305" s="187"/>
      <c r="OAG1305" s="187"/>
      <c r="OAH1305" s="187"/>
      <c r="OAI1305" s="187"/>
      <c r="OAJ1305" s="187"/>
      <c r="OAK1305" s="187"/>
      <c r="OAL1305" s="187"/>
      <c r="OAM1305" s="187"/>
      <c r="OAN1305" s="187"/>
      <c r="OAO1305" s="187"/>
      <c r="OAP1305" s="187"/>
      <c r="OAQ1305" s="187"/>
      <c r="OAR1305" s="187"/>
      <c r="OAS1305" s="187"/>
      <c r="OAT1305" s="187"/>
      <c r="OAU1305" s="187"/>
      <c r="OAV1305" s="187"/>
      <c r="OAW1305" s="187"/>
      <c r="OAX1305" s="187"/>
      <c r="OAY1305" s="187"/>
      <c r="OAZ1305" s="187"/>
      <c r="OBA1305" s="187"/>
      <c r="OBB1305" s="187"/>
      <c r="OBC1305" s="187"/>
      <c r="OBD1305" s="187"/>
      <c r="OBE1305" s="187"/>
      <c r="OBF1305" s="187"/>
      <c r="OBG1305" s="187"/>
      <c r="OBH1305" s="187"/>
      <c r="OBI1305" s="187"/>
      <c r="OBJ1305" s="187"/>
      <c r="OBK1305" s="187"/>
      <c r="OBL1305" s="187"/>
      <c r="OBM1305" s="187"/>
      <c r="OBN1305" s="187"/>
      <c r="OBO1305" s="187"/>
      <c r="OBP1305" s="187"/>
      <c r="OBQ1305" s="187"/>
      <c r="OBR1305" s="187"/>
      <c r="OBS1305" s="187"/>
      <c r="OBT1305" s="187"/>
      <c r="OBU1305" s="187"/>
      <c r="OBV1305" s="187"/>
      <c r="OBW1305" s="187"/>
      <c r="OBX1305" s="187"/>
      <c r="OBY1305" s="187"/>
      <c r="OBZ1305" s="187"/>
      <c r="OCA1305" s="187"/>
      <c r="OCB1305" s="187"/>
      <c r="OCC1305" s="187"/>
      <c r="OCD1305" s="187"/>
      <c r="OCE1305" s="187"/>
      <c r="OCF1305" s="187"/>
      <c r="OCG1305" s="187"/>
      <c r="OCH1305" s="187"/>
      <c r="OCI1305" s="187"/>
      <c r="OCJ1305" s="187"/>
      <c r="OCK1305" s="187"/>
      <c r="OCL1305" s="187"/>
      <c r="OCM1305" s="187"/>
      <c r="OCN1305" s="187"/>
      <c r="OCO1305" s="187"/>
      <c r="OCP1305" s="187"/>
      <c r="OCQ1305" s="187"/>
      <c r="OCR1305" s="187"/>
      <c r="OCS1305" s="187"/>
      <c r="OCT1305" s="187"/>
      <c r="OCU1305" s="187"/>
      <c r="OCV1305" s="187"/>
      <c r="OCW1305" s="187"/>
      <c r="OCX1305" s="187"/>
      <c r="OCY1305" s="187"/>
      <c r="OCZ1305" s="187"/>
      <c r="ODA1305" s="187"/>
      <c r="ODB1305" s="187"/>
      <c r="ODC1305" s="187"/>
      <c r="ODD1305" s="187"/>
      <c r="ODE1305" s="187"/>
      <c r="ODF1305" s="187"/>
      <c r="ODG1305" s="187"/>
      <c r="ODH1305" s="187"/>
      <c r="ODI1305" s="187"/>
      <c r="ODJ1305" s="187"/>
      <c r="ODK1305" s="187"/>
      <c r="ODL1305" s="187"/>
      <c r="ODM1305" s="187"/>
      <c r="ODN1305" s="187"/>
      <c r="ODO1305" s="187"/>
      <c r="ODP1305" s="187"/>
      <c r="ODQ1305" s="187"/>
      <c r="ODR1305" s="187"/>
      <c r="ODS1305" s="187"/>
      <c r="ODT1305" s="187"/>
      <c r="ODU1305" s="187"/>
      <c r="ODV1305" s="187"/>
      <c r="ODW1305" s="187"/>
      <c r="ODX1305" s="187"/>
      <c r="ODY1305" s="187"/>
      <c r="ODZ1305" s="187"/>
      <c r="OEA1305" s="187"/>
      <c r="OEB1305" s="187"/>
      <c r="OEC1305" s="187"/>
      <c r="OED1305" s="187"/>
      <c r="OEE1305" s="187"/>
      <c r="OEF1305" s="187"/>
      <c r="OEG1305" s="187"/>
      <c r="OEH1305" s="187"/>
      <c r="OEI1305" s="187"/>
      <c r="OEJ1305" s="187"/>
      <c r="OEK1305" s="187"/>
      <c r="OEL1305" s="187"/>
      <c r="OEM1305" s="187"/>
      <c r="OEN1305" s="187"/>
      <c r="OEO1305" s="187"/>
      <c r="OEP1305" s="187"/>
      <c r="OEQ1305" s="187"/>
      <c r="OER1305" s="187"/>
      <c r="OES1305" s="187"/>
      <c r="OET1305" s="187"/>
      <c r="OEU1305" s="187"/>
      <c r="OEV1305" s="187"/>
      <c r="OEW1305" s="187"/>
      <c r="OEX1305" s="187"/>
      <c r="OEY1305" s="187"/>
      <c r="OEZ1305" s="187"/>
      <c r="OFA1305" s="187"/>
      <c r="OFB1305" s="187"/>
      <c r="OFC1305" s="187"/>
      <c r="OFD1305" s="187"/>
      <c r="OFE1305" s="187"/>
      <c r="OFF1305" s="187"/>
      <c r="OFG1305" s="187"/>
      <c r="OFH1305" s="187"/>
      <c r="OFI1305" s="187"/>
      <c r="OFJ1305" s="187"/>
      <c r="OFK1305" s="187"/>
      <c r="OFL1305" s="187"/>
      <c r="OFM1305" s="187"/>
      <c r="OFN1305" s="187"/>
      <c r="OFO1305" s="187"/>
      <c r="OFP1305" s="187"/>
      <c r="OFQ1305" s="187"/>
      <c r="OFR1305" s="187"/>
      <c r="OFS1305" s="187"/>
      <c r="OFT1305" s="187"/>
      <c r="OFU1305" s="187"/>
      <c r="OFV1305" s="187"/>
      <c r="OFW1305" s="187"/>
      <c r="OFX1305" s="187"/>
      <c r="OFY1305" s="187"/>
      <c r="OFZ1305" s="187"/>
      <c r="OGA1305" s="187"/>
      <c r="OGB1305" s="187"/>
      <c r="OGC1305" s="187"/>
      <c r="OGD1305" s="187"/>
      <c r="OGE1305" s="187"/>
      <c r="OGF1305" s="187"/>
      <c r="OGG1305" s="187"/>
      <c r="OGH1305" s="187"/>
      <c r="OGI1305" s="187"/>
      <c r="OGJ1305" s="187"/>
      <c r="OGK1305" s="187"/>
      <c r="OGL1305" s="187"/>
      <c r="OGM1305" s="187"/>
      <c r="OGN1305" s="187"/>
      <c r="OGO1305" s="187"/>
      <c r="OGP1305" s="187"/>
      <c r="OGQ1305" s="187"/>
      <c r="OGR1305" s="187"/>
      <c r="OGS1305" s="187"/>
      <c r="OGT1305" s="187"/>
      <c r="OGU1305" s="187"/>
      <c r="OGV1305" s="187"/>
      <c r="OGW1305" s="187"/>
      <c r="OGX1305" s="187"/>
      <c r="OGY1305" s="187"/>
      <c r="OGZ1305" s="187"/>
      <c r="OHA1305" s="187"/>
      <c r="OHB1305" s="187"/>
      <c r="OHC1305" s="187"/>
      <c r="OHD1305" s="187"/>
      <c r="OHE1305" s="187"/>
      <c r="OHF1305" s="187"/>
      <c r="OHG1305" s="187"/>
      <c r="OHH1305" s="187"/>
      <c r="OHI1305" s="187"/>
      <c r="OHJ1305" s="187"/>
      <c r="OHK1305" s="187"/>
      <c r="OHL1305" s="187"/>
      <c r="OHM1305" s="187"/>
      <c r="OHN1305" s="187"/>
      <c r="OHO1305" s="187"/>
      <c r="OHP1305" s="187"/>
      <c r="OHQ1305" s="187"/>
      <c r="OHR1305" s="187"/>
      <c r="OHS1305" s="187"/>
      <c r="OHT1305" s="187"/>
      <c r="OHU1305" s="187"/>
      <c r="OHV1305" s="187"/>
      <c r="OHW1305" s="187"/>
      <c r="OHX1305" s="187"/>
      <c r="OHY1305" s="187"/>
      <c r="OHZ1305" s="187"/>
      <c r="OIA1305" s="187"/>
      <c r="OIB1305" s="187"/>
      <c r="OIC1305" s="187"/>
      <c r="OID1305" s="187"/>
      <c r="OIE1305" s="187"/>
      <c r="OIF1305" s="187"/>
      <c r="OIG1305" s="187"/>
      <c r="OIH1305" s="187"/>
      <c r="OII1305" s="187"/>
      <c r="OIJ1305" s="187"/>
      <c r="OIK1305" s="187"/>
      <c r="OIL1305" s="187"/>
      <c r="OIM1305" s="187"/>
      <c r="OIN1305" s="187"/>
      <c r="OIO1305" s="187"/>
      <c r="OIP1305" s="187"/>
      <c r="OIQ1305" s="187"/>
      <c r="OIR1305" s="187"/>
      <c r="OIS1305" s="187"/>
      <c r="OIT1305" s="187"/>
      <c r="OIU1305" s="187"/>
      <c r="OIV1305" s="187"/>
      <c r="OIW1305" s="187"/>
      <c r="OIX1305" s="187"/>
      <c r="OIY1305" s="187"/>
      <c r="OIZ1305" s="187"/>
      <c r="OJA1305" s="187"/>
      <c r="OJB1305" s="187"/>
      <c r="OJC1305" s="187"/>
      <c r="OJD1305" s="187"/>
      <c r="OJE1305" s="187"/>
      <c r="OJF1305" s="187"/>
      <c r="OJG1305" s="187"/>
      <c r="OJH1305" s="187"/>
      <c r="OJI1305" s="187"/>
      <c r="OJJ1305" s="187"/>
      <c r="OJK1305" s="187"/>
      <c r="OJL1305" s="187"/>
      <c r="OJM1305" s="187"/>
      <c r="OJN1305" s="187"/>
      <c r="OJO1305" s="187"/>
      <c r="OJP1305" s="187"/>
      <c r="OJQ1305" s="187"/>
      <c r="OJR1305" s="187"/>
      <c r="OJS1305" s="187"/>
      <c r="OJT1305" s="187"/>
      <c r="OJU1305" s="187"/>
      <c r="OJV1305" s="187"/>
      <c r="OJW1305" s="187"/>
      <c r="OJX1305" s="187"/>
      <c r="OJY1305" s="187"/>
      <c r="OJZ1305" s="187"/>
      <c r="OKA1305" s="187"/>
      <c r="OKB1305" s="187"/>
      <c r="OKC1305" s="187"/>
      <c r="OKD1305" s="187"/>
      <c r="OKE1305" s="187"/>
      <c r="OKF1305" s="187"/>
      <c r="OKG1305" s="187"/>
      <c r="OKH1305" s="187"/>
      <c r="OKI1305" s="187"/>
      <c r="OKJ1305" s="187"/>
      <c r="OKK1305" s="187"/>
      <c r="OKL1305" s="187"/>
      <c r="OKM1305" s="187"/>
      <c r="OKN1305" s="187"/>
      <c r="OKO1305" s="187"/>
      <c r="OKP1305" s="187"/>
      <c r="OKQ1305" s="187"/>
      <c r="OKR1305" s="187"/>
      <c r="OKS1305" s="187"/>
      <c r="OKT1305" s="187"/>
      <c r="OKU1305" s="187"/>
      <c r="OKV1305" s="187"/>
      <c r="OKW1305" s="187"/>
      <c r="OKX1305" s="187"/>
      <c r="OKY1305" s="187"/>
      <c r="OKZ1305" s="187"/>
      <c r="OLA1305" s="187"/>
      <c r="OLB1305" s="187"/>
      <c r="OLC1305" s="187"/>
      <c r="OLD1305" s="187"/>
      <c r="OLE1305" s="187"/>
      <c r="OLF1305" s="187"/>
      <c r="OLG1305" s="187"/>
      <c r="OLH1305" s="187"/>
      <c r="OLI1305" s="187"/>
      <c r="OLJ1305" s="187"/>
      <c r="OLK1305" s="187"/>
      <c r="OLL1305" s="187"/>
      <c r="OLM1305" s="187"/>
      <c r="OLN1305" s="187"/>
      <c r="OLO1305" s="187"/>
      <c r="OLP1305" s="187"/>
      <c r="OLQ1305" s="187"/>
      <c r="OLR1305" s="187"/>
      <c r="OLS1305" s="187"/>
      <c r="OLT1305" s="187"/>
      <c r="OLU1305" s="187"/>
      <c r="OLV1305" s="187"/>
      <c r="OLW1305" s="187"/>
      <c r="OLX1305" s="187"/>
      <c r="OLY1305" s="187"/>
      <c r="OLZ1305" s="187"/>
      <c r="OMA1305" s="187"/>
      <c r="OMB1305" s="187"/>
      <c r="OMC1305" s="187"/>
      <c r="OMD1305" s="187"/>
      <c r="OME1305" s="187"/>
      <c r="OMF1305" s="187"/>
      <c r="OMG1305" s="187"/>
      <c r="OMH1305" s="187"/>
      <c r="OMI1305" s="187"/>
      <c r="OMJ1305" s="187"/>
      <c r="OMK1305" s="187"/>
      <c r="OML1305" s="187"/>
      <c r="OMM1305" s="187"/>
      <c r="OMN1305" s="187"/>
      <c r="OMO1305" s="187"/>
      <c r="OMP1305" s="187"/>
      <c r="OMQ1305" s="187"/>
      <c r="OMR1305" s="187"/>
      <c r="OMS1305" s="187"/>
      <c r="OMT1305" s="187"/>
      <c r="OMU1305" s="187"/>
      <c r="OMV1305" s="187"/>
      <c r="OMW1305" s="187"/>
      <c r="OMX1305" s="187"/>
      <c r="OMY1305" s="187"/>
      <c r="OMZ1305" s="187"/>
      <c r="ONA1305" s="187"/>
      <c r="ONB1305" s="187"/>
      <c r="ONC1305" s="187"/>
      <c r="OND1305" s="187"/>
      <c r="ONE1305" s="187"/>
      <c r="ONF1305" s="187"/>
      <c r="ONG1305" s="187"/>
      <c r="ONH1305" s="187"/>
      <c r="ONI1305" s="187"/>
      <c r="ONJ1305" s="187"/>
      <c r="ONK1305" s="187"/>
      <c r="ONL1305" s="187"/>
      <c r="ONM1305" s="187"/>
      <c r="ONN1305" s="187"/>
      <c r="ONO1305" s="187"/>
      <c r="ONP1305" s="187"/>
      <c r="ONQ1305" s="187"/>
      <c r="ONR1305" s="187"/>
      <c r="ONS1305" s="187"/>
      <c r="ONT1305" s="187"/>
      <c r="ONU1305" s="187"/>
      <c r="ONV1305" s="187"/>
      <c r="ONW1305" s="187"/>
      <c r="ONX1305" s="187"/>
      <c r="ONY1305" s="187"/>
      <c r="ONZ1305" s="187"/>
      <c r="OOA1305" s="187"/>
      <c r="OOB1305" s="187"/>
      <c r="OOC1305" s="187"/>
      <c r="OOD1305" s="187"/>
      <c r="OOE1305" s="187"/>
      <c r="OOF1305" s="187"/>
      <c r="OOG1305" s="187"/>
      <c r="OOH1305" s="187"/>
      <c r="OOI1305" s="187"/>
      <c r="OOJ1305" s="187"/>
      <c r="OOK1305" s="187"/>
      <c r="OOL1305" s="187"/>
      <c r="OOM1305" s="187"/>
      <c r="OON1305" s="187"/>
      <c r="OOO1305" s="187"/>
      <c r="OOP1305" s="187"/>
      <c r="OOQ1305" s="187"/>
      <c r="OOR1305" s="187"/>
      <c r="OOS1305" s="187"/>
      <c r="OOT1305" s="187"/>
      <c r="OOU1305" s="187"/>
      <c r="OOV1305" s="187"/>
      <c r="OOW1305" s="187"/>
      <c r="OOX1305" s="187"/>
      <c r="OOY1305" s="187"/>
      <c r="OOZ1305" s="187"/>
      <c r="OPA1305" s="187"/>
      <c r="OPB1305" s="187"/>
      <c r="OPC1305" s="187"/>
      <c r="OPD1305" s="187"/>
      <c r="OPE1305" s="187"/>
      <c r="OPF1305" s="187"/>
      <c r="OPG1305" s="187"/>
      <c r="OPH1305" s="187"/>
      <c r="OPI1305" s="187"/>
      <c r="OPJ1305" s="187"/>
      <c r="OPK1305" s="187"/>
      <c r="OPL1305" s="187"/>
      <c r="OPM1305" s="187"/>
      <c r="OPN1305" s="187"/>
      <c r="OPO1305" s="187"/>
      <c r="OPP1305" s="187"/>
      <c r="OPQ1305" s="187"/>
      <c r="OPR1305" s="187"/>
      <c r="OPS1305" s="187"/>
      <c r="OPT1305" s="187"/>
      <c r="OPU1305" s="187"/>
      <c r="OPV1305" s="187"/>
      <c r="OPW1305" s="187"/>
      <c r="OPX1305" s="187"/>
      <c r="OPY1305" s="187"/>
      <c r="OPZ1305" s="187"/>
      <c r="OQA1305" s="187"/>
      <c r="OQB1305" s="187"/>
      <c r="OQC1305" s="187"/>
      <c r="OQD1305" s="187"/>
      <c r="OQE1305" s="187"/>
      <c r="OQF1305" s="187"/>
      <c r="OQG1305" s="187"/>
      <c r="OQH1305" s="187"/>
      <c r="OQI1305" s="187"/>
      <c r="OQJ1305" s="187"/>
      <c r="OQK1305" s="187"/>
      <c r="OQL1305" s="187"/>
      <c r="OQM1305" s="187"/>
      <c r="OQN1305" s="187"/>
      <c r="OQO1305" s="187"/>
      <c r="OQP1305" s="187"/>
      <c r="OQQ1305" s="187"/>
      <c r="OQR1305" s="187"/>
      <c r="OQS1305" s="187"/>
      <c r="OQT1305" s="187"/>
      <c r="OQU1305" s="187"/>
      <c r="OQV1305" s="187"/>
      <c r="OQW1305" s="187"/>
      <c r="OQX1305" s="187"/>
      <c r="OQY1305" s="187"/>
      <c r="OQZ1305" s="187"/>
      <c r="ORA1305" s="187"/>
      <c r="ORB1305" s="187"/>
      <c r="ORC1305" s="187"/>
      <c r="ORD1305" s="187"/>
      <c r="ORE1305" s="187"/>
      <c r="ORF1305" s="187"/>
      <c r="ORG1305" s="187"/>
      <c r="ORH1305" s="187"/>
      <c r="ORI1305" s="187"/>
      <c r="ORJ1305" s="187"/>
      <c r="ORK1305" s="187"/>
      <c r="ORL1305" s="187"/>
      <c r="ORM1305" s="187"/>
      <c r="ORN1305" s="187"/>
      <c r="ORO1305" s="187"/>
      <c r="ORP1305" s="187"/>
      <c r="ORQ1305" s="187"/>
      <c r="ORR1305" s="187"/>
      <c r="ORS1305" s="187"/>
      <c r="ORT1305" s="187"/>
      <c r="ORU1305" s="187"/>
      <c r="ORV1305" s="187"/>
      <c r="ORW1305" s="187"/>
      <c r="ORX1305" s="187"/>
      <c r="ORY1305" s="187"/>
      <c r="ORZ1305" s="187"/>
      <c r="OSA1305" s="187"/>
      <c r="OSB1305" s="187"/>
      <c r="OSC1305" s="187"/>
      <c r="OSD1305" s="187"/>
      <c r="OSE1305" s="187"/>
      <c r="OSF1305" s="187"/>
      <c r="OSG1305" s="187"/>
      <c r="OSH1305" s="187"/>
      <c r="OSI1305" s="187"/>
      <c r="OSJ1305" s="187"/>
      <c r="OSK1305" s="187"/>
      <c r="OSL1305" s="187"/>
      <c r="OSM1305" s="187"/>
      <c r="OSN1305" s="187"/>
      <c r="OSO1305" s="187"/>
      <c r="OSP1305" s="187"/>
      <c r="OSQ1305" s="187"/>
      <c r="OSR1305" s="187"/>
      <c r="OSS1305" s="187"/>
      <c r="OST1305" s="187"/>
      <c r="OSU1305" s="187"/>
      <c r="OSV1305" s="187"/>
      <c r="OSW1305" s="187"/>
      <c r="OSX1305" s="187"/>
      <c r="OSY1305" s="187"/>
      <c r="OSZ1305" s="187"/>
      <c r="OTA1305" s="187"/>
      <c r="OTB1305" s="187"/>
      <c r="OTC1305" s="187"/>
      <c r="OTD1305" s="187"/>
      <c r="OTE1305" s="187"/>
      <c r="OTF1305" s="187"/>
      <c r="OTG1305" s="187"/>
      <c r="OTH1305" s="187"/>
      <c r="OTI1305" s="187"/>
      <c r="OTJ1305" s="187"/>
      <c r="OTK1305" s="187"/>
      <c r="OTL1305" s="187"/>
      <c r="OTM1305" s="187"/>
      <c r="OTN1305" s="187"/>
      <c r="OTO1305" s="187"/>
      <c r="OTP1305" s="187"/>
      <c r="OTQ1305" s="187"/>
      <c r="OTR1305" s="187"/>
      <c r="OTS1305" s="187"/>
      <c r="OTT1305" s="187"/>
      <c r="OTU1305" s="187"/>
      <c r="OTV1305" s="187"/>
      <c r="OTW1305" s="187"/>
      <c r="OTX1305" s="187"/>
      <c r="OTY1305" s="187"/>
      <c r="OTZ1305" s="187"/>
      <c r="OUA1305" s="187"/>
      <c r="OUB1305" s="187"/>
      <c r="OUC1305" s="187"/>
      <c r="OUD1305" s="187"/>
      <c r="OUE1305" s="187"/>
      <c r="OUF1305" s="187"/>
      <c r="OUG1305" s="187"/>
      <c r="OUH1305" s="187"/>
      <c r="OUI1305" s="187"/>
      <c r="OUJ1305" s="187"/>
      <c r="OUK1305" s="187"/>
      <c r="OUL1305" s="187"/>
      <c r="OUM1305" s="187"/>
      <c r="OUN1305" s="187"/>
      <c r="OUO1305" s="187"/>
      <c r="OUP1305" s="187"/>
      <c r="OUQ1305" s="187"/>
      <c r="OUR1305" s="187"/>
      <c r="OUS1305" s="187"/>
      <c r="OUT1305" s="187"/>
      <c r="OUU1305" s="187"/>
      <c r="OUV1305" s="187"/>
      <c r="OUW1305" s="187"/>
      <c r="OUX1305" s="187"/>
      <c r="OUY1305" s="187"/>
      <c r="OUZ1305" s="187"/>
      <c r="OVA1305" s="187"/>
      <c r="OVB1305" s="187"/>
      <c r="OVC1305" s="187"/>
      <c r="OVD1305" s="187"/>
      <c r="OVE1305" s="187"/>
      <c r="OVF1305" s="187"/>
      <c r="OVG1305" s="187"/>
      <c r="OVH1305" s="187"/>
      <c r="OVI1305" s="187"/>
      <c r="OVJ1305" s="187"/>
      <c r="OVK1305" s="187"/>
      <c r="OVL1305" s="187"/>
      <c r="OVM1305" s="187"/>
      <c r="OVN1305" s="187"/>
      <c r="OVO1305" s="187"/>
      <c r="OVP1305" s="187"/>
      <c r="OVQ1305" s="187"/>
      <c r="OVR1305" s="187"/>
      <c r="OVS1305" s="187"/>
      <c r="OVT1305" s="187"/>
      <c r="OVU1305" s="187"/>
      <c r="OVV1305" s="187"/>
      <c r="OVW1305" s="187"/>
      <c r="OVX1305" s="187"/>
      <c r="OVY1305" s="187"/>
      <c r="OVZ1305" s="187"/>
      <c r="OWA1305" s="187"/>
      <c r="OWB1305" s="187"/>
      <c r="OWC1305" s="187"/>
      <c r="OWD1305" s="187"/>
      <c r="OWE1305" s="187"/>
      <c r="OWF1305" s="187"/>
      <c r="OWG1305" s="187"/>
      <c r="OWH1305" s="187"/>
      <c r="OWI1305" s="187"/>
      <c r="OWJ1305" s="187"/>
      <c r="OWK1305" s="187"/>
      <c r="OWL1305" s="187"/>
      <c r="OWM1305" s="187"/>
      <c r="OWN1305" s="187"/>
      <c r="OWO1305" s="187"/>
      <c r="OWP1305" s="187"/>
      <c r="OWQ1305" s="187"/>
      <c r="OWR1305" s="187"/>
      <c r="OWS1305" s="187"/>
      <c r="OWT1305" s="187"/>
      <c r="OWU1305" s="187"/>
      <c r="OWV1305" s="187"/>
      <c r="OWW1305" s="187"/>
      <c r="OWX1305" s="187"/>
      <c r="OWY1305" s="187"/>
      <c r="OWZ1305" s="187"/>
      <c r="OXA1305" s="187"/>
      <c r="OXB1305" s="187"/>
      <c r="OXC1305" s="187"/>
      <c r="OXD1305" s="187"/>
      <c r="OXE1305" s="187"/>
      <c r="OXF1305" s="187"/>
      <c r="OXG1305" s="187"/>
      <c r="OXH1305" s="187"/>
      <c r="OXI1305" s="187"/>
      <c r="OXJ1305" s="187"/>
      <c r="OXK1305" s="187"/>
      <c r="OXL1305" s="187"/>
      <c r="OXM1305" s="187"/>
      <c r="OXN1305" s="187"/>
      <c r="OXO1305" s="187"/>
      <c r="OXP1305" s="187"/>
      <c r="OXQ1305" s="187"/>
      <c r="OXR1305" s="187"/>
      <c r="OXS1305" s="187"/>
      <c r="OXT1305" s="187"/>
      <c r="OXU1305" s="187"/>
      <c r="OXV1305" s="187"/>
      <c r="OXW1305" s="187"/>
      <c r="OXX1305" s="187"/>
      <c r="OXY1305" s="187"/>
      <c r="OXZ1305" s="187"/>
      <c r="OYA1305" s="187"/>
      <c r="OYB1305" s="187"/>
      <c r="OYC1305" s="187"/>
      <c r="OYD1305" s="187"/>
      <c r="OYE1305" s="187"/>
      <c r="OYF1305" s="187"/>
      <c r="OYG1305" s="187"/>
      <c r="OYH1305" s="187"/>
      <c r="OYI1305" s="187"/>
      <c r="OYJ1305" s="187"/>
      <c r="OYK1305" s="187"/>
      <c r="OYL1305" s="187"/>
      <c r="OYM1305" s="187"/>
      <c r="OYN1305" s="187"/>
      <c r="OYO1305" s="187"/>
      <c r="OYP1305" s="187"/>
      <c r="OYQ1305" s="187"/>
      <c r="OYR1305" s="187"/>
      <c r="OYS1305" s="187"/>
      <c r="OYT1305" s="187"/>
      <c r="OYU1305" s="187"/>
      <c r="OYV1305" s="187"/>
      <c r="OYW1305" s="187"/>
      <c r="OYX1305" s="187"/>
      <c r="OYY1305" s="187"/>
      <c r="OYZ1305" s="187"/>
      <c r="OZA1305" s="187"/>
      <c r="OZB1305" s="187"/>
      <c r="OZC1305" s="187"/>
      <c r="OZD1305" s="187"/>
      <c r="OZE1305" s="187"/>
      <c r="OZF1305" s="187"/>
      <c r="OZG1305" s="187"/>
      <c r="OZH1305" s="187"/>
      <c r="OZI1305" s="187"/>
      <c r="OZJ1305" s="187"/>
      <c r="OZK1305" s="187"/>
      <c r="OZL1305" s="187"/>
      <c r="OZM1305" s="187"/>
      <c r="OZN1305" s="187"/>
      <c r="OZO1305" s="187"/>
      <c r="OZP1305" s="187"/>
      <c r="OZQ1305" s="187"/>
      <c r="OZR1305" s="187"/>
      <c r="OZS1305" s="187"/>
      <c r="OZT1305" s="187"/>
      <c r="OZU1305" s="187"/>
      <c r="OZV1305" s="187"/>
      <c r="OZW1305" s="187"/>
      <c r="OZX1305" s="187"/>
      <c r="OZY1305" s="187"/>
      <c r="OZZ1305" s="187"/>
      <c r="PAA1305" s="187"/>
      <c r="PAB1305" s="187"/>
      <c r="PAC1305" s="187"/>
      <c r="PAD1305" s="187"/>
      <c r="PAE1305" s="187"/>
      <c r="PAF1305" s="187"/>
      <c r="PAG1305" s="187"/>
      <c r="PAH1305" s="187"/>
      <c r="PAI1305" s="187"/>
      <c r="PAJ1305" s="187"/>
      <c r="PAK1305" s="187"/>
      <c r="PAL1305" s="187"/>
      <c r="PAM1305" s="187"/>
      <c r="PAN1305" s="187"/>
      <c r="PAO1305" s="187"/>
      <c r="PAP1305" s="187"/>
      <c r="PAQ1305" s="187"/>
      <c r="PAR1305" s="187"/>
      <c r="PAS1305" s="187"/>
      <c r="PAT1305" s="187"/>
      <c r="PAU1305" s="187"/>
      <c r="PAV1305" s="187"/>
      <c r="PAW1305" s="187"/>
      <c r="PAX1305" s="187"/>
      <c r="PAY1305" s="187"/>
      <c r="PAZ1305" s="187"/>
      <c r="PBA1305" s="187"/>
      <c r="PBB1305" s="187"/>
      <c r="PBC1305" s="187"/>
      <c r="PBD1305" s="187"/>
      <c r="PBE1305" s="187"/>
      <c r="PBF1305" s="187"/>
      <c r="PBG1305" s="187"/>
      <c r="PBH1305" s="187"/>
      <c r="PBI1305" s="187"/>
      <c r="PBJ1305" s="187"/>
      <c r="PBK1305" s="187"/>
      <c r="PBL1305" s="187"/>
      <c r="PBM1305" s="187"/>
      <c r="PBN1305" s="187"/>
      <c r="PBO1305" s="187"/>
      <c r="PBP1305" s="187"/>
      <c r="PBQ1305" s="187"/>
      <c r="PBR1305" s="187"/>
      <c r="PBS1305" s="187"/>
      <c r="PBT1305" s="187"/>
      <c r="PBU1305" s="187"/>
      <c r="PBV1305" s="187"/>
      <c r="PBW1305" s="187"/>
      <c r="PBX1305" s="187"/>
      <c r="PBY1305" s="187"/>
      <c r="PBZ1305" s="187"/>
      <c r="PCA1305" s="187"/>
      <c r="PCB1305" s="187"/>
      <c r="PCC1305" s="187"/>
      <c r="PCD1305" s="187"/>
      <c r="PCE1305" s="187"/>
      <c r="PCF1305" s="187"/>
      <c r="PCG1305" s="187"/>
      <c r="PCH1305" s="187"/>
      <c r="PCI1305" s="187"/>
      <c r="PCJ1305" s="187"/>
      <c r="PCK1305" s="187"/>
      <c r="PCL1305" s="187"/>
      <c r="PCM1305" s="187"/>
      <c r="PCN1305" s="187"/>
      <c r="PCO1305" s="187"/>
      <c r="PCP1305" s="187"/>
      <c r="PCQ1305" s="187"/>
      <c r="PCR1305" s="187"/>
      <c r="PCS1305" s="187"/>
      <c r="PCT1305" s="187"/>
      <c r="PCU1305" s="187"/>
      <c r="PCV1305" s="187"/>
      <c r="PCW1305" s="187"/>
      <c r="PCX1305" s="187"/>
      <c r="PCY1305" s="187"/>
      <c r="PCZ1305" s="187"/>
      <c r="PDA1305" s="187"/>
      <c r="PDB1305" s="187"/>
      <c r="PDC1305" s="187"/>
      <c r="PDD1305" s="187"/>
      <c r="PDE1305" s="187"/>
      <c r="PDF1305" s="187"/>
      <c r="PDG1305" s="187"/>
      <c r="PDH1305" s="187"/>
      <c r="PDI1305" s="187"/>
      <c r="PDJ1305" s="187"/>
      <c r="PDK1305" s="187"/>
      <c r="PDL1305" s="187"/>
      <c r="PDM1305" s="187"/>
      <c r="PDN1305" s="187"/>
      <c r="PDO1305" s="187"/>
      <c r="PDP1305" s="187"/>
      <c r="PDQ1305" s="187"/>
      <c r="PDR1305" s="187"/>
      <c r="PDS1305" s="187"/>
      <c r="PDT1305" s="187"/>
      <c r="PDU1305" s="187"/>
      <c r="PDV1305" s="187"/>
      <c r="PDW1305" s="187"/>
      <c r="PDX1305" s="187"/>
      <c r="PDY1305" s="187"/>
      <c r="PDZ1305" s="187"/>
      <c r="PEA1305" s="187"/>
      <c r="PEB1305" s="187"/>
      <c r="PEC1305" s="187"/>
      <c r="PED1305" s="187"/>
      <c r="PEE1305" s="187"/>
      <c r="PEF1305" s="187"/>
      <c r="PEG1305" s="187"/>
      <c r="PEH1305" s="187"/>
      <c r="PEI1305" s="187"/>
      <c r="PEJ1305" s="187"/>
      <c r="PEK1305" s="187"/>
      <c r="PEL1305" s="187"/>
      <c r="PEM1305" s="187"/>
      <c r="PEN1305" s="187"/>
      <c r="PEO1305" s="187"/>
      <c r="PEP1305" s="187"/>
      <c r="PEQ1305" s="187"/>
      <c r="PER1305" s="187"/>
      <c r="PES1305" s="187"/>
      <c r="PET1305" s="187"/>
      <c r="PEU1305" s="187"/>
      <c r="PEV1305" s="187"/>
      <c r="PEW1305" s="187"/>
      <c r="PEX1305" s="187"/>
      <c r="PEY1305" s="187"/>
      <c r="PEZ1305" s="187"/>
      <c r="PFA1305" s="187"/>
      <c r="PFB1305" s="187"/>
      <c r="PFC1305" s="187"/>
      <c r="PFD1305" s="187"/>
      <c r="PFE1305" s="187"/>
      <c r="PFF1305" s="187"/>
      <c r="PFG1305" s="187"/>
      <c r="PFH1305" s="187"/>
      <c r="PFI1305" s="187"/>
      <c r="PFJ1305" s="187"/>
      <c r="PFK1305" s="187"/>
      <c r="PFL1305" s="187"/>
      <c r="PFM1305" s="187"/>
      <c r="PFN1305" s="187"/>
      <c r="PFO1305" s="187"/>
      <c r="PFP1305" s="187"/>
      <c r="PFQ1305" s="187"/>
      <c r="PFR1305" s="187"/>
      <c r="PFS1305" s="187"/>
      <c r="PFT1305" s="187"/>
      <c r="PFU1305" s="187"/>
      <c r="PFV1305" s="187"/>
      <c r="PFW1305" s="187"/>
      <c r="PFX1305" s="187"/>
      <c r="PFY1305" s="187"/>
      <c r="PFZ1305" s="187"/>
      <c r="PGA1305" s="187"/>
      <c r="PGB1305" s="187"/>
      <c r="PGC1305" s="187"/>
      <c r="PGD1305" s="187"/>
      <c r="PGE1305" s="187"/>
      <c r="PGF1305" s="187"/>
      <c r="PGG1305" s="187"/>
      <c r="PGH1305" s="187"/>
      <c r="PGI1305" s="187"/>
      <c r="PGJ1305" s="187"/>
      <c r="PGK1305" s="187"/>
      <c r="PGL1305" s="187"/>
      <c r="PGM1305" s="187"/>
      <c r="PGN1305" s="187"/>
      <c r="PGO1305" s="187"/>
      <c r="PGP1305" s="187"/>
      <c r="PGQ1305" s="187"/>
      <c r="PGR1305" s="187"/>
      <c r="PGS1305" s="187"/>
      <c r="PGT1305" s="187"/>
      <c r="PGU1305" s="187"/>
      <c r="PGV1305" s="187"/>
      <c r="PGW1305" s="187"/>
      <c r="PGX1305" s="187"/>
      <c r="PGY1305" s="187"/>
      <c r="PGZ1305" s="187"/>
      <c r="PHA1305" s="187"/>
      <c r="PHB1305" s="187"/>
      <c r="PHC1305" s="187"/>
      <c r="PHD1305" s="187"/>
      <c r="PHE1305" s="187"/>
      <c r="PHF1305" s="187"/>
      <c r="PHG1305" s="187"/>
      <c r="PHH1305" s="187"/>
      <c r="PHI1305" s="187"/>
      <c r="PHJ1305" s="187"/>
      <c r="PHK1305" s="187"/>
      <c r="PHL1305" s="187"/>
      <c r="PHM1305" s="187"/>
      <c r="PHN1305" s="187"/>
      <c r="PHO1305" s="187"/>
      <c r="PHP1305" s="187"/>
      <c r="PHQ1305" s="187"/>
      <c r="PHR1305" s="187"/>
      <c r="PHS1305" s="187"/>
      <c r="PHT1305" s="187"/>
      <c r="PHU1305" s="187"/>
      <c r="PHV1305" s="187"/>
      <c r="PHW1305" s="187"/>
      <c r="PHX1305" s="187"/>
      <c r="PHY1305" s="187"/>
      <c r="PHZ1305" s="187"/>
      <c r="PIA1305" s="187"/>
      <c r="PIB1305" s="187"/>
      <c r="PIC1305" s="187"/>
      <c r="PID1305" s="187"/>
      <c r="PIE1305" s="187"/>
      <c r="PIF1305" s="187"/>
      <c r="PIG1305" s="187"/>
      <c r="PIH1305" s="187"/>
      <c r="PII1305" s="187"/>
      <c r="PIJ1305" s="187"/>
      <c r="PIK1305" s="187"/>
      <c r="PIL1305" s="187"/>
      <c r="PIM1305" s="187"/>
      <c r="PIN1305" s="187"/>
      <c r="PIO1305" s="187"/>
      <c r="PIP1305" s="187"/>
      <c r="PIQ1305" s="187"/>
      <c r="PIR1305" s="187"/>
      <c r="PIS1305" s="187"/>
      <c r="PIT1305" s="187"/>
      <c r="PIU1305" s="187"/>
      <c r="PIV1305" s="187"/>
      <c r="PIW1305" s="187"/>
      <c r="PIX1305" s="187"/>
      <c r="PIY1305" s="187"/>
      <c r="PIZ1305" s="187"/>
      <c r="PJA1305" s="187"/>
      <c r="PJB1305" s="187"/>
      <c r="PJC1305" s="187"/>
      <c r="PJD1305" s="187"/>
      <c r="PJE1305" s="187"/>
      <c r="PJF1305" s="187"/>
      <c r="PJG1305" s="187"/>
      <c r="PJH1305" s="187"/>
      <c r="PJI1305" s="187"/>
      <c r="PJJ1305" s="187"/>
      <c r="PJK1305" s="187"/>
      <c r="PJL1305" s="187"/>
      <c r="PJM1305" s="187"/>
      <c r="PJN1305" s="187"/>
      <c r="PJO1305" s="187"/>
      <c r="PJP1305" s="187"/>
      <c r="PJQ1305" s="187"/>
      <c r="PJR1305" s="187"/>
      <c r="PJS1305" s="187"/>
      <c r="PJT1305" s="187"/>
      <c r="PJU1305" s="187"/>
      <c r="PJV1305" s="187"/>
      <c r="PJW1305" s="187"/>
      <c r="PJX1305" s="187"/>
      <c r="PJY1305" s="187"/>
      <c r="PJZ1305" s="187"/>
      <c r="PKA1305" s="187"/>
      <c r="PKB1305" s="187"/>
      <c r="PKC1305" s="187"/>
      <c r="PKD1305" s="187"/>
      <c r="PKE1305" s="187"/>
      <c r="PKF1305" s="187"/>
      <c r="PKG1305" s="187"/>
      <c r="PKH1305" s="187"/>
      <c r="PKI1305" s="187"/>
      <c r="PKJ1305" s="187"/>
      <c r="PKK1305" s="187"/>
      <c r="PKL1305" s="187"/>
      <c r="PKM1305" s="187"/>
      <c r="PKN1305" s="187"/>
      <c r="PKO1305" s="187"/>
      <c r="PKP1305" s="187"/>
      <c r="PKQ1305" s="187"/>
      <c r="PKR1305" s="187"/>
      <c r="PKS1305" s="187"/>
      <c r="PKT1305" s="187"/>
      <c r="PKU1305" s="187"/>
      <c r="PKV1305" s="187"/>
      <c r="PKW1305" s="187"/>
      <c r="PKX1305" s="187"/>
      <c r="PKY1305" s="187"/>
      <c r="PKZ1305" s="187"/>
      <c r="PLA1305" s="187"/>
      <c r="PLB1305" s="187"/>
      <c r="PLC1305" s="187"/>
      <c r="PLD1305" s="187"/>
      <c r="PLE1305" s="187"/>
      <c r="PLF1305" s="187"/>
      <c r="PLG1305" s="187"/>
      <c r="PLH1305" s="187"/>
      <c r="PLI1305" s="187"/>
      <c r="PLJ1305" s="187"/>
      <c r="PLK1305" s="187"/>
      <c r="PLL1305" s="187"/>
      <c r="PLM1305" s="187"/>
      <c r="PLN1305" s="187"/>
      <c r="PLO1305" s="187"/>
      <c r="PLP1305" s="187"/>
      <c r="PLQ1305" s="187"/>
      <c r="PLR1305" s="187"/>
      <c r="PLS1305" s="187"/>
      <c r="PLT1305" s="187"/>
      <c r="PLU1305" s="187"/>
      <c r="PLV1305" s="187"/>
      <c r="PLW1305" s="187"/>
      <c r="PLX1305" s="187"/>
      <c r="PLY1305" s="187"/>
      <c r="PLZ1305" s="187"/>
      <c r="PMA1305" s="187"/>
      <c r="PMB1305" s="187"/>
      <c r="PMC1305" s="187"/>
      <c r="PMD1305" s="187"/>
      <c r="PME1305" s="187"/>
      <c r="PMF1305" s="187"/>
      <c r="PMG1305" s="187"/>
      <c r="PMH1305" s="187"/>
      <c r="PMI1305" s="187"/>
      <c r="PMJ1305" s="187"/>
      <c r="PMK1305" s="187"/>
      <c r="PML1305" s="187"/>
      <c r="PMM1305" s="187"/>
      <c r="PMN1305" s="187"/>
      <c r="PMO1305" s="187"/>
      <c r="PMP1305" s="187"/>
      <c r="PMQ1305" s="187"/>
      <c r="PMR1305" s="187"/>
      <c r="PMS1305" s="187"/>
      <c r="PMT1305" s="187"/>
      <c r="PMU1305" s="187"/>
      <c r="PMV1305" s="187"/>
      <c r="PMW1305" s="187"/>
      <c r="PMX1305" s="187"/>
      <c r="PMY1305" s="187"/>
      <c r="PMZ1305" s="187"/>
      <c r="PNA1305" s="187"/>
      <c r="PNB1305" s="187"/>
      <c r="PNC1305" s="187"/>
      <c r="PND1305" s="187"/>
      <c r="PNE1305" s="187"/>
      <c r="PNF1305" s="187"/>
      <c r="PNG1305" s="187"/>
      <c r="PNH1305" s="187"/>
      <c r="PNI1305" s="187"/>
      <c r="PNJ1305" s="187"/>
      <c r="PNK1305" s="187"/>
      <c r="PNL1305" s="187"/>
      <c r="PNM1305" s="187"/>
      <c r="PNN1305" s="187"/>
      <c r="PNO1305" s="187"/>
      <c r="PNP1305" s="187"/>
      <c r="PNQ1305" s="187"/>
      <c r="PNR1305" s="187"/>
      <c r="PNS1305" s="187"/>
      <c r="PNT1305" s="187"/>
      <c r="PNU1305" s="187"/>
      <c r="PNV1305" s="187"/>
      <c r="PNW1305" s="187"/>
      <c r="PNX1305" s="187"/>
      <c r="PNY1305" s="187"/>
      <c r="PNZ1305" s="187"/>
      <c r="POA1305" s="187"/>
      <c r="POB1305" s="187"/>
      <c r="POC1305" s="187"/>
      <c r="POD1305" s="187"/>
      <c r="POE1305" s="187"/>
      <c r="POF1305" s="187"/>
      <c r="POG1305" s="187"/>
      <c r="POH1305" s="187"/>
      <c r="POI1305" s="187"/>
      <c r="POJ1305" s="187"/>
      <c r="POK1305" s="187"/>
      <c r="POL1305" s="187"/>
      <c r="POM1305" s="187"/>
      <c r="PON1305" s="187"/>
      <c r="POO1305" s="187"/>
      <c r="POP1305" s="187"/>
      <c r="POQ1305" s="187"/>
      <c r="POR1305" s="187"/>
      <c r="POS1305" s="187"/>
      <c r="POT1305" s="187"/>
      <c r="POU1305" s="187"/>
      <c r="POV1305" s="187"/>
      <c r="POW1305" s="187"/>
      <c r="POX1305" s="187"/>
      <c r="POY1305" s="187"/>
      <c r="POZ1305" s="187"/>
      <c r="PPA1305" s="187"/>
      <c r="PPB1305" s="187"/>
      <c r="PPC1305" s="187"/>
      <c r="PPD1305" s="187"/>
      <c r="PPE1305" s="187"/>
      <c r="PPF1305" s="187"/>
      <c r="PPG1305" s="187"/>
      <c r="PPH1305" s="187"/>
      <c r="PPI1305" s="187"/>
      <c r="PPJ1305" s="187"/>
      <c r="PPK1305" s="187"/>
      <c r="PPL1305" s="187"/>
      <c r="PPM1305" s="187"/>
      <c r="PPN1305" s="187"/>
      <c r="PPO1305" s="187"/>
      <c r="PPP1305" s="187"/>
      <c r="PPQ1305" s="187"/>
      <c r="PPR1305" s="187"/>
      <c r="PPS1305" s="187"/>
      <c r="PPT1305" s="187"/>
      <c r="PPU1305" s="187"/>
      <c r="PPV1305" s="187"/>
      <c r="PPW1305" s="187"/>
      <c r="PPX1305" s="187"/>
      <c r="PPY1305" s="187"/>
      <c r="PPZ1305" s="187"/>
      <c r="PQA1305" s="187"/>
      <c r="PQB1305" s="187"/>
      <c r="PQC1305" s="187"/>
      <c r="PQD1305" s="187"/>
      <c r="PQE1305" s="187"/>
      <c r="PQF1305" s="187"/>
      <c r="PQG1305" s="187"/>
      <c r="PQH1305" s="187"/>
      <c r="PQI1305" s="187"/>
      <c r="PQJ1305" s="187"/>
      <c r="PQK1305" s="187"/>
      <c r="PQL1305" s="187"/>
      <c r="PQM1305" s="187"/>
      <c r="PQN1305" s="187"/>
      <c r="PQO1305" s="187"/>
      <c r="PQP1305" s="187"/>
      <c r="PQQ1305" s="187"/>
      <c r="PQR1305" s="187"/>
      <c r="PQS1305" s="187"/>
      <c r="PQT1305" s="187"/>
      <c r="PQU1305" s="187"/>
      <c r="PQV1305" s="187"/>
      <c r="PQW1305" s="187"/>
      <c r="PQX1305" s="187"/>
      <c r="PQY1305" s="187"/>
      <c r="PQZ1305" s="187"/>
      <c r="PRA1305" s="187"/>
      <c r="PRB1305" s="187"/>
      <c r="PRC1305" s="187"/>
      <c r="PRD1305" s="187"/>
      <c r="PRE1305" s="187"/>
      <c r="PRF1305" s="187"/>
      <c r="PRG1305" s="187"/>
      <c r="PRH1305" s="187"/>
      <c r="PRI1305" s="187"/>
      <c r="PRJ1305" s="187"/>
      <c r="PRK1305" s="187"/>
      <c r="PRL1305" s="187"/>
      <c r="PRM1305" s="187"/>
      <c r="PRN1305" s="187"/>
      <c r="PRO1305" s="187"/>
      <c r="PRP1305" s="187"/>
      <c r="PRQ1305" s="187"/>
      <c r="PRR1305" s="187"/>
      <c r="PRS1305" s="187"/>
      <c r="PRT1305" s="187"/>
      <c r="PRU1305" s="187"/>
      <c r="PRV1305" s="187"/>
      <c r="PRW1305" s="187"/>
      <c r="PRX1305" s="187"/>
      <c r="PRY1305" s="187"/>
      <c r="PRZ1305" s="187"/>
      <c r="PSA1305" s="187"/>
      <c r="PSB1305" s="187"/>
      <c r="PSC1305" s="187"/>
      <c r="PSD1305" s="187"/>
      <c r="PSE1305" s="187"/>
      <c r="PSF1305" s="187"/>
      <c r="PSG1305" s="187"/>
      <c r="PSH1305" s="187"/>
      <c r="PSI1305" s="187"/>
      <c r="PSJ1305" s="187"/>
      <c r="PSK1305" s="187"/>
      <c r="PSL1305" s="187"/>
      <c r="PSM1305" s="187"/>
      <c r="PSN1305" s="187"/>
      <c r="PSO1305" s="187"/>
      <c r="PSP1305" s="187"/>
      <c r="PSQ1305" s="187"/>
      <c r="PSR1305" s="187"/>
      <c r="PSS1305" s="187"/>
      <c r="PST1305" s="187"/>
      <c r="PSU1305" s="187"/>
      <c r="PSV1305" s="187"/>
      <c r="PSW1305" s="187"/>
      <c r="PSX1305" s="187"/>
      <c r="PSY1305" s="187"/>
      <c r="PSZ1305" s="187"/>
      <c r="PTA1305" s="187"/>
      <c r="PTB1305" s="187"/>
      <c r="PTC1305" s="187"/>
      <c r="PTD1305" s="187"/>
      <c r="PTE1305" s="187"/>
      <c r="PTF1305" s="187"/>
      <c r="PTG1305" s="187"/>
      <c r="PTH1305" s="187"/>
      <c r="PTI1305" s="187"/>
      <c r="PTJ1305" s="187"/>
      <c r="PTK1305" s="187"/>
      <c r="PTL1305" s="187"/>
      <c r="PTM1305" s="187"/>
      <c r="PTN1305" s="187"/>
      <c r="PTO1305" s="187"/>
      <c r="PTP1305" s="187"/>
      <c r="PTQ1305" s="187"/>
      <c r="PTR1305" s="187"/>
      <c r="PTS1305" s="187"/>
      <c r="PTT1305" s="187"/>
      <c r="PTU1305" s="187"/>
      <c r="PTV1305" s="187"/>
      <c r="PTW1305" s="187"/>
      <c r="PTX1305" s="187"/>
      <c r="PTY1305" s="187"/>
      <c r="PTZ1305" s="187"/>
      <c r="PUA1305" s="187"/>
      <c r="PUB1305" s="187"/>
      <c r="PUC1305" s="187"/>
      <c r="PUD1305" s="187"/>
      <c r="PUE1305" s="187"/>
      <c r="PUF1305" s="187"/>
      <c r="PUG1305" s="187"/>
      <c r="PUH1305" s="187"/>
      <c r="PUI1305" s="187"/>
      <c r="PUJ1305" s="187"/>
      <c r="PUK1305" s="187"/>
      <c r="PUL1305" s="187"/>
      <c r="PUM1305" s="187"/>
      <c r="PUN1305" s="187"/>
      <c r="PUO1305" s="187"/>
      <c r="PUP1305" s="187"/>
      <c r="PUQ1305" s="187"/>
      <c r="PUR1305" s="187"/>
      <c r="PUS1305" s="187"/>
      <c r="PUT1305" s="187"/>
      <c r="PUU1305" s="187"/>
      <c r="PUV1305" s="187"/>
      <c r="PUW1305" s="187"/>
      <c r="PUX1305" s="187"/>
      <c r="PUY1305" s="187"/>
      <c r="PUZ1305" s="187"/>
      <c r="PVA1305" s="187"/>
      <c r="PVB1305" s="187"/>
      <c r="PVC1305" s="187"/>
      <c r="PVD1305" s="187"/>
      <c r="PVE1305" s="187"/>
      <c r="PVF1305" s="187"/>
      <c r="PVG1305" s="187"/>
      <c r="PVH1305" s="187"/>
      <c r="PVI1305" s="187"/>
      <c r="PVJ1305" s="187"/>
      <c r="PVK1305" s="187"/>
      <c r="PVL1305" s="187"/>
      <c r="PVM1305" s="187"/>
      <c r="PVN1305" s="187"/>
      <c r="PVO1305" s="187"/>
      <c r="PVP1305" s="187"/>
      <c r="PVQ1305" s="187"/>
      <c r="PVR1305" s="187"/>
      <c r="PVS1305" s="187"/>
      <c r="PVT1305" s="187"/>
      <c r="PVU1305" s="187"/>
      <c r="PVV1305" s="187"/>
      <c r="PVW1305" s="187"/>
      <c r="PVX1305" s="187"/>
      <c r="PVY1305" s="187"/>
      <c r="PVZ1305" s="187"/>
      <c r="PWA1305" s="187"/>
      <c r="PWB1305" s="187"/>
      <c r="PWC1305" s="187"/>
      <c r="PWD1305" s="187"/>
      <c r="PWE1305" s="187"/>
      <c r="PWF1305" s="187"/>
      <c r="PWG1305" s="187"/>
      <c r="PWH1305" s="187"/>
      <c r="PWI1305" s="187"/>
      <c r="PWJ1305" s="187"/>
      <c r="PWK1305" s="187"/>
      <c r="PWL1305" s="187"/>
      <c r="PWM1305" s="187"/>
      <c r="PWN1305" s="187"/>
      <c r="PWO1305" s="187"/>
      <c r="PWP1305" s="187"/>
      <c r="PWQ1305" s="187"/>
      <c r="PWR1305" s="187"/>
      <c r="PWS1305" s="187"/>
      <c r="PWT1305" s="187"/>
      <c r="PWU1305" s="187"/>
      <c r="PWV1305" s="187"/>
      <c r="PWW1305" s="187"/>
      <c r="PWX1305" s="187"/>
      <c r="PWY1305" s="187"/>
      <c r="PWZ1305" s="187"/>
      <c r="PXA1305" s="187"/>
      <c r="PXB1305" s="187"/>
      <c r="PXC1305" s="187"/>
      <c r="PXD1305" s="187"/>
      <c r="PXE1305" s="187"/>
      <c r="PXF1305" s="187"/>
      <c r="PXG1305" s="187"/>
      <c r="PXH1305" s="187"/>
      <c r="PXI1305" s="187"/>
      <c r="PXJ1305" s="187"/>
      <c r="PXK1305" s="187"/>
      <c r="PXL1305" s="187"/>
      <c r="PXM1305" s="187"/>
      <c r="PXN1305" s="187"/>
      <c r="PXO1305" s="187"/>
      <c r="PXP1305" s="187"/>
      <c r="PXQ1305" s="187"/>
      <c r="PXR1305" s="187"/>
      <c r="PXS1305" s="187"/>
      <c r="PXT1305" s="187"/>
      <c r="PXU1305" s="187"/>
      <c r="PXV1305" s="187"/>
      <c r="PXW1305" s="187"/>
      <c r="PXX1305" s="187"/>
      <c r="PXY1305" s="187"/>
      <c r="PXZ1305" s="187"/>
      <c r="PYA1305" s="187"/>
      <c r="PYB1305" s="187"/>
      <c r="PYC1305" s="187"/>
      <c r="PYD1305" s="187"/>
      <c r="PYE1305" s="187"/>
      <c r="PYF1305" s="187"/>
      <c r="PYG1305" s="187"/>
      <c r="PYH1305" s="187"/>
      <c r="PYI1305" s="187"/>
      <c r="PYJ1305" s="187"/>
      <c r="PYK1305" s="187"/>
      <c r="PYL1305" s="187"/>
      <c r="PYM1305" s="187"/>
      <c r="PYN1305" s="187"/>
      <c r="PYO1305" s="187"/>
      <c r="PYP1305" s="187"/>
      <c r="PYQ1305" s="187"/>
      <c r="PYR1305" s="187"/>
      <c r="PYS1305" s="187"/>
      <c r="PYT1305" s="187"/>
      <c r="PYU1305" s="187"/>
      <c r="PYV1305" s="187"/>
      <c r="PYW1305" s="187"/>
      <c r="PYX1305" s="187"/>
      <c r="PYY1305" s="187"/>
      <c r="PYZ1305" s="187"/>
      <c r="PZA1305" s="187"/>
      <c r="PZB1305" s="187"/>
      <c r="PZC1305" s="187"/>
      <c r="PZD1305" s="187"/>
      <c r="PZE1305" s="187"/>
      <c r="PZF1305" s="187"/>
      <c r="PZG1305" s="187"/>
      <c r="PZH1305" s="187"/>
      <c r="PZI1305" s="187"/>
      <c r="PZJ1305" s="187"/>
      <c r="PZK1305" s="187"/>
      <c r="PZL1305" s="187"/>
      <c r="PZM1305" s="187"/>
      <c r="PZN1305" s="187"/>
      <c r="PZO1305" s="187"/>
      <c r="PZP1305" s="187"/>
      <c r="PZQ1305" s="187"/>
      <c r="PZR1305" s="187"/>
      <c r="PZS1305" s="187"/>
      <c r="PZT1305" s="187"/>
      <c r="PZU1305" s="187"/>
      <c r="PZV1305" s="187"/>
      <c r="PZW1305" s="187"/>
      <c r="PZX1305" s="187"/>
      <c r="PZY1305" s="187"/>
      <c r="PZZ1305" s="187"/>
      <c r="QAA1305" s="187"/>
      <c r="QAB1305" s="187"/>
      <c r="QAC1305" s="187"/>
      <c r="QAD1305" s="187"/>
      <c r="QAE1305" s="187"/>
      <c r="QAF1305" s="187"/>
      <c r="QAG1305" s="187"/>
      <c r="QAH1305" s="187"/>
      <c r="QAI1305" s="187"/>
      <c r="QAJ1305" s="187"/>
      <c r="QAK1305" s="187"/>
      <c r="QAL1305" s="187"/>
      <c r="QAM1305" s="187"/>
      <c r="QAN1305" s="187"/>
      <c r="QAO1305" s="187"/>
      <c r="QAP1305" s="187"/>
      <c r="QAQ1305" s="187"/>
      <c r="QAR1305" s="187"/>
      <c r="QAS1305" s="187"/>
      <c r="QAT1305" s="187"/>
      <c r="QAU1305" s="187"/>
      <c r="QAV1305" s="187"/>
      <c r="QAW1305" s="187"/>
      <c r="QAX1305" s="187"/>
      <c r="QAY1305" s="187"/>
      <c r="QAZ1305" s="187"/>
      <c r="QBA1305" s="187"/>
      <c r="QBB1305" s="187"/>
      <c r="QBC1305" s="187"/>
      <c r="QBD1305" s="187"/>
      <c r="QBE1305" s="187"/>
      <c r="QBF1305" s="187"/>
      <c r="QBG1305" s="187"/>
      <c r="QBH1305" s="187"/>
      <c r="QBI1305" s="187"/>
      <c r="QBJ1305" s="187"/>
      <c r="QBK1305" s="187"/>
      <c r="QBL1305" s="187"/>
      <c r="QBM1305" s="187"/>
      <c r="QBN1305" s="187"/>
      <c r="QBO1305" s="187"/>
      <c r="QBP1305" s="187"/>
      <c r="QBQ1305" s="187"/>
      <c r="QBR1305" s="187"/>
      <c r="QBS1305" s="187"/>
      <c r="QBT1305" s="187"/>
      <c r="QBU1305" s="187"/>
      <c r="QBV1305" s="187"/>
      <c r="QBW1305" s="187"/>
      <c r="QBX1305" s="187"/>
      <c r="QBY1305" s="187"/>
      <c r="QBZ1305" s="187"/>
      <c r="QCA1305" s="187"/>
      <c r="QCB1305" s="187"/>
      <c r="QCC1305" s="187"/>
      <c r="QCD1305" s="187"/>
      <c r="QCE1305" s="187"/>
      <c r="QCF1305" s="187"/>
      <c r="QCG1305" s="187"/>
      <c r="QCH1305" s="187"/>
      <c r="QCI1305" s="187"/>
      <c r="QCJ1305" s="187"/>
      <c r="QCK1305" s="187"/>
      <c r="QCL1305" s="187"/>
      <c r="QCM1305" s="187"/>
      <c r="QCN1305" s="187"/>
      <c r="QCO1305" s="187"/>
      <c r="QCP1305" s="187"/>
      <c r="QCQ1305" s="187"/>
      <c r="QCR1305" s="187"/>
      <c r="QCS1305" s="187"/>
      <c r="QCT1305" s="187"/>
      <c r="QCU1305" s="187"/>
      <c r="QCV1305" s="187"/>
      <c r="QCW1305" s="187"/>
      <c r="QCX1305" s="187"/>
      <c r="QCY1305" s="187"/>
      <c r="QCZ1305" s="187"/>
      <c r="QDA1305" s="187"/>
      <c r="QDB1305" s="187"/>
      <c r="QDC1305" s="187"/>
      <c r="QDD1305" s="187"/>
      <c r="QDE1305" s="187"/>
      <c r="QDF1305" s="187"/>
      <c r="QDG1305" s="187"/>
      <c r="QDH1305" s="187"/>
      <c r="QDI1305" s="187"/>
      <c r="QDJ1305" s="187"/>
      <c r="QDK1305" s="187"/>
      <c r="QDL1305" s="187"/>
      <c r="QDM1305" s="187"/>
      <c r="QDN1305" s="187"/>
      <c r="QDO1305" s="187"/>
      <c r="QDP1305" s="187"/>
      <c r="QDQ1305" s="187"/>
      <c r="QDR1305" s="187"/>
      <c r="QDS1305" s="187"/>
      <c r="QDT1305" s="187"/>
      <c r="QDU1305" s="187"/>
      <c r="QDV1305" s="187"/>
      <c r="QDW1305" s="187"/>
      <c r="QDX1305" s="187"/>
      <c r="QDY1305" s="187"/>
      <c r="QDZ1305" s="187"/>
      <c r="QEA1305" s="187"/>
      <c r="QEB1305" s="187"/>
      <c r="QEC1305" s="187"/>
      <c r="QED1305" s="187"/>
      <c r="QEE1305" s="187"/>
      <c r="QEF1305" s="187"/>
      <c r="QEG1305" s="187"/>
      <c r="QEH1305" s="187"/>
      <c r="QEI1305" s="187"/>
      <c r="QEJ1305" s="187"/>
      <c r="QEK1305" s="187"/>
      <c r="QEL1305" s="187"/>
      <c r="QEM1305" s="187"/>
      <c r="QEN1305" s="187"/>
      <c r="QEO1305" s="187"/>
      <c r="QEP1305" s="187"/>
      <c r="QEQ1305" s="187"/>
      <c r="QER1305" s="187"/>
      <c r="QES1305" s="187"/>
      <c r="QET1305" s="187"/>
      <c r="QEU1305" s="187"/>
      <c r="QEV1305" s="187"/>
      <c r="QEW1305" s="187"/>
      <c r="QEX1305" s="187"/>
      <c r="QEY1305" s="187"/>
      <c r="QEZ1305" s="187"/>
      <c r="QFA1305" s="187"/>
      <c r="QFB1305" s="187"/>
      <c r="QFC1305" s="187"/>
      <c r="QFD1305" s="187"/>
      <c r="QFE1305" s="187"/>
      <c r="QFF1305" s="187"/>
      <c r="QFG1305" s="187"/>
      <c r="QFH1305" s="187"/>
      <c r="QFI1305" s="187"/>
      <c r="QFJ1305" s="187"/>
      <c r="QFK1305" s="187"/>
      <c r="QFL1305" s="187"/>
      <c r="QFM1305" s="187"/>
      <c r="QFN1305" s="187"/>
      <c r="QFO1305" s="187"/>
      <c r="QFP1305" s="187"/>
      <c r="QFQ1305" s="187"/>
      <c r="QFR1305" s="187"/>
      <c r="QFS1305" s="187"/>
      <c r="QFT1305" s="187"/>
      <c r="QFU1305" s="187"/>
      <c r="QFV1305" s="187"/>
      <c r="QFW1305" s="187"/>
      <c r="QFX1305" s="187"/>
      <c r="QFY1305" s="187"/>
      <c r="QFZ1305" s="187"/>
      <c r="QGA1305" s="187"/>
      <c r="QGB1305" s="187"/>
      <c r="QGC1305" s="187"/>
      <c r="QGD1305" s="187"/>
      <c r="QGE1305" s="187"/>
      <c r="QGF1305" s="187"/>
      <c r="QGG1305" s="187"/>
      <c r="QGH1305" s="187"/>
      <c r="QGI1305" s="187"/>
      <c r="QGJ1305" s="187"/>
      <c r="QGK1305" s="187"/>
      <c r="QGL1305" s="187"/>
      <c r="QGM1305" s="187"/>
      <c r="QGN1305" s="187"/>
      <c r="QGO1305" s="187"/>
      <c r="QGP1305" s="187"/>
      <c r="QGQ1305" s="187"/>
      <c r="QGR1305" s="187"/>
      <c r="QGS1305" s="187"/>
      <c r="QGT1305" s="187"/>
      <c r="QGU1305" s="187"/>
      <c r="QGV1305" s="187"/>
      <c r="QGW1305" s="187"/>
      <c r="QGX1305" s="187"/>
      <c r="QGY1305" s="187"/>
      <c r="QGZ1305" s="187"/>
      <c r="QHA1305" s="187"/>
      <c r="QHB1305" s="187"/>
      <c r="QHC1305" s="187"/>
      <c r="QHD1305" s="187"/>
      <c r="QHE1305" s="187"/>
      <c r="QHF1305" s="187"/>
      <c r="QHG1305" s="187"/>
      <c r="QHH1305" s="187"/>
      <c r="QHI1305" s="187"/>
      <c r="QHJ1305" s="187"/>
      <c r="QHK1305" s="187"/>
      <c r="QHL1305" s="187"/>
      <c r="QHM1305" s="187"/>
      <c r="QHN1305" s="187"/>
      <c r="QHO1305" s="187"/>
      <c r="QHP1305" s="187"/>
      <c r="QHQ1305" s="187"/>
      <c r="QHR1305" s="187"/>
      <c r="QHS1305" s="187"/>
      <c r="QHT1305" s="187"/>
      <c r="QHU1305" s="187"/>
      <c r="QHV1305" s="187"/>
      <c r="QHW1305" s="187"/>
      <c r="QHX1305" s="187"/>
      <c r="QHY1305" s="187"/>
      <c r="QHZ1305" s="187"/>
      <c r="QIA1305" s="187"/>
      <c r="QIB1305" s="187"/>
      <c r="QIC1305" s="187"/>
      <c r="QID1305" s="187"/>
      <c r="QIE1305" s="187"/>
      <c r="QIF1305" s="187"/>
      <c r="QIG1305" s="187"/>
      <c r="QIH1305" s="187"/>
      <c r="QII1305" s="187"/>
      <c r="QIJ1305" s="187"/>
      <c r="QIK1305" s="187"/>
      <c r="QIL1305" s="187"/>
      <c r="QIM1305" s="187"/>
      <c r="QIN1305" s="187"/>
      <c r="QIO1305" s="187"/>
      <c r="QIP1305" s="187"/>
      <c r="QIQ1305" s="187"/>
      <c r="QIR1305" s="187"/>
      <c r="QIS1305" s="187"/>
      <c r="QIT1305" s="187"/>
      <c r="QIU1305" s="187"/>
      <c r="QIV1305" s="187"/>
      <c r="QIW1305" s="187"/>
      <c r="QIX1305" s="187"/>
      <c r="QIY1305" s="187"/>
      <c r="QIZ1305" s="187"/>
      <c r="QJA1305" s="187"/>
      <c r="QJB1305" s="187"/>
      <c r="QJC1305" s="187"/>
      <c r="QJD1305" s="187"/>
      <c r="QJE1305" s="187"/>
      <c r="QJF1305" s="187"/>
      <c r="QJG1305" s="187"/>
      <c r="QJH1305" s="187"/>
      <c r="QJI1305" s="187"/>
      <c r="QJJ1305" s="187"/>
      <c r="QJK1305" s="187"/>
      <c r="QJL1305" s="187"/>
      <c r="QJM1305" s="187"/>
      <c r="QJN1305" s="187"/>
      <c r="QJO1305" s="187"/>
      <c r="QJP1305" s="187"/>
      <c r="QJQ1305" s="187"/>
      <c r="QJR1305" s="187"/>
      <c r="QJS1305" s="187"/>
      <c r="QJT1305" s="187"/>
      <c r="QJU1305" s="187"/>
      <c r="QJV1305" s="187"/>
      <c r="QJW1305" s="187"/>
      <c r="QJX1305" s="187"/>
      <c r="QJY1305" s="187"/>
      <c r="QJZ1305" s="187"/>
      <c r="QKA1305" s="187"/>
      <c r="QKB1305" s="187"/>
      <c r="QKC1305" s="187"/>
      <c r="QKD1305" s="187"/>
      <c r="QKE1305" s="187"/>
      <c r="QKF1305" s="187"/>
      <c r="QKG1305" s="187"/>
      <c r="QKH1305" s="187"/>
      <c r="QKI1305" s="187"/>
      <c r="QKJ1305" s="187"/>
      <c r="QKK1305" s="187"/>
      <c r="QKL1305" s="187"/>
      <c r="QKM1305" s="187"/>
      <c r="QKN1305" s="187"/>
      <c r="QKO1305" s="187"/>
      <c r="QKP1305" s="187"/>
      <c r="QKQ1305" s="187"/>
      <c r="QKR1305" s="187"/>
      <c r="QKS1305" s="187"/>
      <c r="QKT1305" s="187"/>
      <c r="QKU1305" s="187"/>
      <c r="QKV1305" s="187"/>
      <c r="QKW1305" s="187"/>
      <c r="QKX1305" s="187"/>
      <c r="QKY1305" s="187"/>
      <c r="QKZ1305" s="187"/>
      <c r="QLA1305" s="187"/>
      <c r="QLB1305" s="187"/>
      <c r="QLC1305" s="187"/>
      <c r="QLD1305" s="187"/>
      <c r="QLE1305" s="187"/>
      <c r="QLF1305" s="187"/>
      <c r="QLG1305" s="187"/>
      <c r="QLH1305" s="187"/>
      <c r="QLI1305" s="187"/>
      <c r="QLJ1305" s="187"/>
      <c r="QLK1305" s="187"/>
      <c r="QLL1305" s="187"/>
      <c r="QLM1305" s="187"/>
      <c r="QLN1305" s="187"/>
      <c r="QLO1305" s="187"/>
      <c r="QLP1305" s="187"/>
      <c r="QLQ1305" s="187"/>
      <c r="QLR1305" s="187"/>
      <c r="QLS1305" s="187"/>
      <c r="QLT1305" s="187"/>
      <c r="QLU1305" s="187"/>
      <c r="QLV1305" s="187"/>
      <c r="QLW1305" s="187"/>
      <c r="QLX1305" s="187"/>
      <c r="QLY1305" s="187"/>
      <c r="QLZ1305" s="187"/>
      <c r="QMA1305" s="187"/>
      <c r="QMB1305" s="187"/>
      <c r="QMC1305" s="187"/>
      <c r="QMD1305" s="187"/>
      <c r="QME1305" s="187"/>
      <c r="QMF1305" s="187"/>
      <c r="QMG1305" s="187"/>
      <c r="QMH1305" s="187"/>
      <c r="QMI1305" s="187"/>
      <c r="QMJ1305" s="187"/>
      <c r="QMK1305" s="187"/>
      <c r="QML1305" s="187"/>
      <c r="QMM1305" s="187"/>
      <c r="QMN1305" s="187"/>
      <c r="QMO1305" s="187"/>
      <c r="QMP1305" s="187"/>
      <c r="QMQ1305" s="187"/>
      <c r="QMR1305" s="187"/>
      <c r="QMS1305" s="187"/>
      <c r="QMT1305" s="187"/>
      <c r="QMU1305" s="187"/>
      <c r="QMV1305" s="187"/>
      <c r="QMW1305" s="187"/>
      <c r="QMX1305" s="187"/>
      <c r="QMY1305" s="187"/>
      <c r="QMZ1305" s="187"/>
      <c r="QNA1305" s="187"/>
      <c r="QNB1305" s="187"/>
      <c r="QNC1305" s="187"/>
      <c r="QND1305" s="187"/>
      <c r="QNE1305" s="187"/>
      <c r="QNF1305" s="187"/>
      <c r="QNG1305" s="187"/>
      <c r="QNH1305" s="187"/>
      <c r="QNI1305" s="187"/>
      <c r="QNJ1305" s="187"/>
      <c r="QNK1305" s="187"/>
      <c r="QNL1305" s="187"/>
      <c r="QNM1305" s="187"/>
      <c r="QNN1305" s="187"/>
      <c r="QNO1305" s="187"/>
      <c r="QNP1305" s="187"/>
      <c r="QNQ1305" s="187"/>
      <c r="QNR1305" s="187"/>
      <c r="QNS1305" s="187"/>
      <c r="QNT1305" s="187"/>
      <c r="QNU1305" s="187"/>
      <c r="QNV1305" s="187"/>
      <c r="QNW1305" s="187"/>
      <c r="QNX1305" s="187"/>
      <c r="QNY1305" s="187"/>
      <c r="QNZ1305" s="187"/>
      <c r="QOA1305" s="187"/>
      <c r="QOB1305" s="187"/>
      <c r="QOC1305" s="187"/>
      <c r="QOD1305" s="187"/>
      <c r="QOE1305" s="187"/>
      <c r="QOF1305" s="187"/>
      <c r="QOG1305" s="187"/>
      <c r="QOH1305" s="187"/>
      <c r="QOI1305" s="187"/>
      <c r="QOJ1305" s="187"/>
      <c r="QOK1305" s="187"/>
      <c r="QOL1305" s="187"/>
      <c r="QOM1305" s="187"/>
      <c r="QON1305" s="187"/>
      <c r="QOO1305" s="187"/>
      <c r="QOP1305" s="187"/>
      <c r="QOQ1305" s="187"/>
      <c r="QOR1305" s="187"/>
      <c r="QOS1305" s="187"/>
      <c r="QOT1305" s="187"/>
      <c r="QOU1305" s="187"/>
      <c r="QOV1305" s="187"/>
      <c r="QOW1305" s="187"/>
      <c r="QOX1305" s="187"/>
      <c r="QOY1305" s="187"/>
      <c r="QOZ1305" s="187"/>
      <c r="QPA1305" s="187"/>
      <c r="QPB1305" s="187"/>
      <c r="QPC1305" s="187"/>
      <c r="QPD1305" s="187"/>
      <c r="QPE1305" s="187"/>
      <c r="QPF1305" s="187"/>
      <c r="QPG1305" s="187"/>
      <c r="QPH1305" s="187"/>
      <c r="QPI1305" s="187"/>
      <c r="QPJ1305" s="187"/>
      <c r="QPK1305" s="187"/>
      <c r="QPL1305" s="187"/>
      <c r="QPM1305" s="187"/>
      <c r="QPN1305" s="187"/>
      <c r="QPO1305" s="187"/>
      <c r="QPP1305" s="187"/>
      <c r="QPQ1305" s="187"/>
      <c r="QPR1305" s="187"/>
      <c r="QPS1305" s="187"/>
      <c r="QPT1305" s="187"/>
      <c r="QPU1305" s="187"/>
      <c r="QPV1305" s="187"/>
      <c r="QPW1305" s="187"/>
      <c r="QPX1305" s="187"/>
      <c r="QPY1305" s="187"/>
      <c r="QPZ1305" s="187"/>
      <c r="QQA1305" s="187"/>
      <c r="QQB1305" s="187"/>
      <c r="QQC1305" s="187"/>
      <c r="QQD1305" s="187"/>
      <c r="QQE1305" s="187"/>
      <c r="QQF1305" s="187"/>
      <c r="QQG1305" s="187"/>
      <c r="QQH1305" s="187"/>
      <c r="QQI1305" s="187"/>
      <c r="QQJ1305" s="187"/>
      <c r="QQK1305" s="187"/>
      <c r="QQL1305" s="187"/>
      <c r="QQM1305" s="187"/>
      <c r="QQN1305" s="187"/>
      <c r="QQO1305" s="187"/>
      <c r="QQP1305" s="187"/>
      <c r="QQQ1305" s="187"/>
      <c r="QQR1305" s="187"/>
      <c r="QQS1305" s="187"/>
      <c r="QQT1305" s="187"/>
      <c r="QQU1305" s="187"/>
      <c r="QQV1305" s="187"/>
      <c r="QQW1305" s="187"/>
      <c r="QQX1305" s="187"/>
      <c r="QQY1305" s="187"/>
      <c r="QQZ1305" s="187"/>
      <c r="QRA1305" s="187"/>
      <c r="QRB1305" s="187"/>
      <c r="QRC1305" s="187"/>
      <c r="QRD1305" s="187"/>
      <c r="QRE1305" s="187"/>
      <c r="QRF1305" s="187"/>
      <c r="QRG1305" s="187"/>
      <c r="QRH1305" s="187"/>
      <c r="QRI1305" s="187"/>
      <c r="QRJ1305" s="187"/>
      <c r="QRK1305" s="187"/>
      <c r="QRL1305" s="187"/>
      <c r="QRM1305" s="187"/>
      <c r="QRN1305" s="187"/>
      <c r="QRO1305" s="187"/>
      <c r="QRP1305" s="187"/>
      <c r="QRQ1305" s="187"/>
      <c r="QRR1305" s="187"/>
      <c r="QRS1305" s="187"/>
      <c r="QRT1305" s="187"/>
      <c r="QRU1305" s="187"/>
      <c r="QRV1305" s="187"/>
      <c r="QRW1305" s="187"/>
      <c r="QRX1305" s="187"/>
      <c r="QRY1305" s="187"/>
      <c r="QRZ1305" s="187"/>
      <c r="QSA1305" s="187"/>
      <c r="QSB1305" s="187"/>
      <c r="QSC1305" s="187"/>
      <c r="QSD1305" s="187"/>
      <c r="QSE1305" s="187"/>
      <c r="QSF1305" s="187"/>
      <c r="QSG1305" s="187"/>
      <c r="QSH1305" s="187"/>
      <c r="QSI1305" s="187"/>
      <c r="QSJ1305" s="187"/>
      <c r="QSK1305" s="187"/>
      <c r="QSL1305" s="187"/>
      <c r="QSM1305" s="187"/>
      <c r="QSN1305" s="187"/>
      <c r="QSO1305" s="187"/>
      <c r="QSP1305" s="187"/>
      <c r="QSQ1305" s="187"/>
      <c r="QSR1305" s="187"/>
      <c r="QSS1305" s="187"/>
      <c r="QST1305" s="187"/>
      <c r="QSU1305" s="187"/>
      <c r="QSV1305" s="187"/>
      <c r="QSW1305" s="187"/>
      <c r="QSX1305" s="187"/>
      <c r="QSY1305" s="187"/>
      <c r="QSZ1305" s="187"/>
      <c r="QTA1305" s="187"/>
      <c r="QTB1305" s="187"/>
      <c r="QTC1305" s="187"/>
      <c r="QTD1305" s="187"/>
      <c r="QTE1305" s="187"/>
      <c r="QTF1305" s="187"/>
      <c r="QTG1305" s="187"/>
      <c r="QTH1305" s="187"/>
      <c r="QTI1305" s="187"/>
      <c r="QTJ1305" s="187"/>
      <c r="QTK1305" s="187"/>
      <c r="QTL1305" s="187"/>
      <c r="QTM1305" s="187"/>
      <c r="QTN1305" s="187"/>
      <c r="QTO1305" s="187"/>
      <c r="QTP1305" s="187"/>
      <c r="QTQ1305" s="187"/>
      <c r="QTR1305" s="187"/>
      <c r="QTS1305" s="187"/>
      <c r="QTT1305" s="187"/>
      <c r="QTU1305" s="187"/>
      <c r="QTV1305" s="187"/>
      <c r="QTW1305" s="187"/>
      <c r="QTX1305" s="187"/>
      <c r="QTY1305" s="187"/>
      <c r="QTZ1305" s="187"/>
      <c r="QUA1305" s="187"/>
      <c r="QUB1305" s="187"/>
      <c r="QUC1305" s="187"/>
      <c r="QUD1305" s="187"/>
      <c r="QUE1305" s="187"/>
      <c r="QUF1305" s="187"/>
      <c r="QUG1305" s="187"/>
      <c r="QUH1305" s="187"/>
      <c r="QUI1305" s="187"/>
      <c r="QUJ1305" s="187"/>
      <c r="QUK1305" s="187"/>
      <c r="QUL1305" s="187"/>
      <c r="QUM1305" s="187"/>
      <c r="QUN1305" s="187"/>
      <c r="QUO1305" s="187"/>
      <c r="QUP1305" s="187"/>
      <c r="QUQ1305" s="187"/>
      <c r="QUR1305" s="187"/>
      <c r="QUS1305" s="187"/>
      <c r="QUT1305" s="187"/>
      <c r="QUU1305" s="187"/>
      <c r="QUV1305" s="187"/>
      <c r="QUW1305" s="187"/>
      <c r="QUX1305" s="187"/>
      <c r="QUY1305" s="187"/>
      <c r="QUZ1305" s="187"/>
      <c r="QVA1305" s="187"/>
      <c r="QVB1305" s="187"/>
      <c r="QVC1305" s="187"/>
      <c r="QVD1305" s="187"/>
      <c r="QVE1305" s="187"/>
      <c r="QVF1305" s="187"/>
      <c r="QVG1305" s="187"/>
      <c r="QVH1305" s="187"/>
      <c r="QVI1305" s="187"/>
      <c r="QVJ1305" s="187"/>
      <c r="QVK1305" s="187"/>
      <c r="QVL1305" s="187"/>
      <c r="QVM1305" s="187"/>
      <c r="QVN1305" s="187"/>
      <c r="QVO1305" s="187"/>
      <c r="QVP1305" s="187"/>
      <c r="QVQ1305" s="187"/>
      <c r="QVR1305" s="187"/>
      <c r="QVS1305" s="187"/>
      <c r="QVT1305" s="187"/>
      <c r="QVU1305" s="187"/>
      <c r="QVV1305" s="187"/>
      <c r="QVW1305" s="187"/>
      <c r="QVX1305" s="187"/>
      <c r="QVY1305" s="187"/>
      <c r="QVZ1305" s="187"/>
      <c r="QWA1305" s="187"/>
      <c r="QWB1305" s="187"/>
      <c r="QWC1305" s="187"/>
      <c r="QWD1305" s="187"/>
      <c r="QWE1305" s="187"/>
      <c r="QWF1305" s="187"/>
      <c r="QWG1305" s="187"/>
      <c r="QWH1305" s="187"/>
      <c r="QWI1305" s="187"/>
      <c r="QWJ1305" s="187"/>
      <c r="QWK1305" s="187"/>
      <c r="QWL1305" s="187"/>
      <c r="QWM1305" s="187"/>
      <c r="QWN1305" s="187"/>
      <c r="QWO1305" s="187"/>
      <c r="QWP1305" s="187"/>
      <c r="QWQ1305" s="187"/>
      <c r="QWR1305" s="187"/>
      <c r="QWS1305" s="187"/>
      <c r="QWT1305" s="187"/>
      <c r="QWU1305" s="187"/>
      <c r="QWV1305" s="187"/>
      <c r="QWW1305" s="187"/>
      <c r="QWX1305" s="187"/>
      <c r="QWY1305" s="187"/>
      <c r="QWZ1305" s="187"/>
      <c r="QXA1305" s="187"/>
      <c r="QXB1305" s="187"/>
      <c r="QXC1305" s="187"/>
      <c r="QXD1305" s="187"/>
      <c r="QXE1305" s="187"/>
      <c r="QXF1305" s="187"/>
      <c r="QXG1305" s="187"/>
      <c r="QXH1305" s="187"/>
      <c r="QXI1305" s="187"/>
      <c r="QXJ1305" s="187"/>
      <c r="QXK1305" s="187"/>
      <c r="QXL1305" s="187"/>
      <c r="QXM1305" s="187"/>
      <c r="QXN1305" s="187"/>
      <c r="QXO1305" s="187"/>
      <c r="QXP1305" s="187"/>
      <c r="QXQ1305" s="187"/>
      <c r="QXR1305" s="187"/>
      <c r="QXS1305" s="187"/>
      <c r="QXT1305" s="187"/>
      <c r="QXU1305" s="187"/>
      <c r="QXV1305" s="187"/>
      <c r="QXW1305" s="187"/>
      <c r="QXX1305" s="187"/>
      <c r="QXY1305" s="187"/>
      <c r="QXZ1305" s="187"/>
      <c r="QYA1305" s="187"/>
      <c r="QYB1305" s="187"/>
      <c r="QYC1305" s="187"/>
      <c r="QYD1305" s="187"/>
      <c r="QYE1305" s="187"/>
      <c r="QYF1305" s="187"/>
      <c r="QYG1305" s="187"/>
      <c r="QYH1305" s="187"/>
      <c r="QYI1305" s="187"/>
      <c r="QYJ1305" s="187"/>
      <c r="QYK1305" s="187"/>
      <c r="QYL1305" s="187"/>
      <c r="QYM1305" s="187"/>
      <c r="QYN1305" s="187"/>
      <c r="QYO1305" s="187"/>
      <c r="QYP1305" s="187"/>
      <c r="QYQ1305" s="187"/>
      <c r="QYR1305" s="187"/>
      <c r="QYS1305" s="187"/>
      <c r="QYT1305" s="187"/>
      <c r="QYU1305" s="187"/>
      <c r="QYV1305" s="187"/>
      <c r="QYW1305" s="187"/>
      <c r="QYX1305" s="187"/>
      <c r="QYY1305" s="187"/>
      <c r="QYZ1305" s="187"/>
      <c r="QZA1305" s="187"/>
      <c r="QZB1305" s="187"/>
      <c r="QZC1305" s="187"/>
      <c r="QZD1305" s="187"/>
      <c r="QZE1305" s="187"/>
      <c r="QZF1305" s="187"/>
      <c r="QZG1305" s="187"/>
      <c r="QZH1305" s="187"/>
      <c r="QZI1305" s="187"/>
      <c r="QZJ1305" s="187"/>
      <c r="QZK1305" s="187"/>
      <c r="QZL1305" s="187"/>
      <c r="QZM1305" s="187"/>
      <c r="QZN1305" s="187"/>
      <c r="QZO1305" s="187"/>
      <c r="QZP1305" s="187"/>
      <c r="QZQ1305" s="187"/>
      <c r="QZR1305" s="187"/>
      <c r="QZS1305" s="187"/>
      <c r="QZT1305" s="187"/>
      <c r="QZU1305" s="187"/>
      <c r="QZV1305" s="187"/>
      <c r="QZW1305" s="187"/>
      <c r="QZX1305" s="187"/>
      <c r="QZY1305" s="187"/>
      <c r="QZZ1305" s="187"/>
      <c r="RAA1305" s="187"/>
      <c r="RAB1305" s="187"/>
      <c r="RAC1305" s="187"/>
      <c r="RAD1305" s="187"/>
      <c r="RAE1305" s="187"/>
      <c r="RAF1305" s="187"/>
      <c r="RAG1305" s="187"/>
      <c r="RAH1305" s="187"/>
      <c r="RAI1305" s="187"/>
      <c r="RAJ1305" s="187"/>
      <c r="RAK1305" s="187"/>
      <c r="RAL1305" s="187"/>
      <c r="RAM1305" s="187"/>
      <c r="RAN1305" s="187"/>
      <c r="RAO1305" s="187"/>
      <c r="RAP1305" s="187"/>
      <c r="RAQ1305" s="187"/>
      <c r="RAR1305" s="187"/>
      <c r="RAS1305" s="187"/>
      <c r="RAT1305" s="187"/>
      <c r="RAU1305" s="187"/>
      <c r="RAV1305" s="187"/>
      <c r="RAW1305" s="187"/>
      <c r="RAX1305" s="187"/>
      <c r="RAY1305" s="187"/>
      <c r="RAZ1305" s="187"/>
      <c r="RBA1305" s="187"/>
      <c r="RBB1305" s="187"/>
      <c r="RBC1305" s="187"/>
      <c r="RBD1305" s="187"/>
      <c r="RBE1305" s="187"/>
      <c r="RBF1305" s="187"/>
      <c r="RBG1305" s="187"/>
      <c r="RBH1305" s="187"/>
      <c r="RBI1305" s="187"/>
      <c r="RBJ1305" s="187"/>
      <c r="RBK1305" s="187"/>
      <c r="RBL1305" s="187"/>
      <c r="RBM1305" s="187"/>
      <c r="RBN1305" s="187"/>
      <c r="RBO1305" s="187"/>
      <c r="RBP1305" s="187"/>
      <c r="RBQ1305" s="187"/>
      <c r="RBR1305" s="187"/>
      <c r="RBS1305" s="187"/>
      <c r="RBT1305" s="187"/>
      <c r="RBU1305" s="187"/>
      <c r="RBV1305" s="187"/>
      <c r="RBW1305" s="187"/>
      <c r="RBX1305" s="187"/>
      <c r="RBY1305" s="187"/>
      <c r="RBZ1305" s="187"/>
      <c r="RCA1305" s="187"/>
      <c r="RCB1305" s="187"/>
      <c r="RCC1305" s="187"/>
      <c r="RCD1305" s="187"/>
      <c r="RCE1305" s="187"/>
      <c r="RCF1305" s="187"/>
      <c r="RCG1305" s="187"/>
      <c r="RCH1305" s="187"/>
      <c r="RCI1305" s="187"/>
      <c r="RCJ1305" s="187"/>
      <c r="RCK1305" s="187"/>
      <c r="RCL1305" s="187"/>
      <c r="RCM1305" s="187"/>
      <c r="RCN1305" s="187"/>
      <c r="RCO1305" s="187"/>
      <c r="RCP1305" s="187"/>
      <c r="RCQ1305" s="187"/>
      <c r="RCR1305" s="187"/>
      <c r="RCS1305" s="187"/>
      <c r="RCT1305" s="187"/>
      <c r="RCU1305" s="187"/>
      <c r="RCV1305" s="187"/>
      <c r="RCW1305" s="187"/>
      <c r="RCX1305" s="187"/>
      <c r="RCY1305" s="187"/>
      <c r="RCZ1305" s="187"/>
      <c r="RDA1305" s="187"/>
      <c r="RDB1305" s="187"/>
      <c r="RDC1305" s="187"/>
      <c r="RDD1305" s="187"/>
      <c r="RDE1305" s="187"/>
      <c r="RDF1305" s="187"/>
      <c r="RDG1305" s="187"/>
      <c r="RDH1305" s="187"/>
      <c r="RDI1305" s="187"/>
      <c r="RDJ1305" s="187"/>
      <c r="RDK1305" s="187"/>
      <c r="RDL1305" s="187"/>
      <c r="RDM1305" s="187"/>
      <c r="RDN1305" s="187"/>
      <c r="RDO1305" s="187"/>
      <c r="RDP1305" s="187"/>
      <c r="RDQ1305" s="187"/>
      <c r="RDR1305" s="187"/>
      <c r="RDS1305" s="187"/>
      <c r="RDT1305" s="187"/>
      <c r="RDU1305" s="187"/>
      <c r="RDV1305" s="187"/>
      <c r="RDW1305" s="187"/>
      <c r="RDX1305" s="187"/>
      <c r="RDY1305" s="187"/>
      <c r="RDZ1305" s="187"/>
      <c r="REA1305" s="187"/>
      <c r="REB1305" s="187"/>
      <c r="REC1305" s="187"/>
      <c r="RED1305" s="187"/>
      <c r="REE1305" s="187"/>
      <c r="REF1305" s="187"/>
      <c r="REG1305" s="187"/>
      <c r="REH1305" s="187"/>
      <c r="REI1305" s="187"/>
      <c r="REJ1305" s="187"/>
      <c r="REK1305" s="187"/>
      <c r="REL1305" s="187"/>
      <c r="REM1305" s="187"/>
      <c r="REN1305" s="187"/>
      <c r="REO1305" s="187"/>
      <c r="REP1305" s="187"/>
      <c r="REQ1305" s="187"/>
      <c r="RER1305" s="187"/>
      <c r="RES1305" s="187"/>
      <c r="RET1305" s="187"/>
      <c r="REU1305" s="187"/>
      <c r="REV1305" s="187"/>
      <c r="REW1305" s="187"/>
      <c r="REX1305" s="187"/>
      <c r="REY1305" s="187"/>
      <c r="REZ1305" s="187"/>
      <c r="RFA1305" s="187"/>
      <c r="RFB1305" s="187"/>
      <c r="RFC1305" s="187"/>
      <c r="RFD1305" s="187"/>
      <c r="RFE1305" s="187"/>
      <c r="RFF1305" s="187"/>
      <c r="RFG1305" s="187"/>
      <c r="RFH1305" s="187"/>
      <c r="RFI1305" s="187"/>
      <c r="RFJ1305" s="187"/>
      <c r="RFK1305" s="187"/>
      <c r="RFL1305" s="187"/>
      <c r="RFM1305" s="187"/>
      <c r="RFN1305" s="187"/>
      <c r="RFO1305" s="187"/>
      <c r="RFP1305" s="187"/>
      <c r="RFQ1305" s="187"/>
      <c r="RFR1305" s="187"/>
      <c r="RFS1305" s="187"/>
      <c r="RFT1305" s="187"/>
      <c r="RFU1305" s="187"/>
      <c r="RFV1305" s="187"/>
      <c r="RFW1305" s="187"/>
      <c r="RFX1305" s="187"/>
      <c r="RFY1305" s="187"/>
      <c r="RFZ1305" s="187"/>
      <c r="RGA1305" s="187"/>
      <c r="RGB1305" s="187"/>
      <c r="RGC1305" s="187"/>
      <c r="RGD1305" s="187"/>
      <c r="RGE1305" s="187"/>
      <c r="RGF1305" s="187"/>
      <c r="RGG1305" s="187"/>
      <c r="RGH1305" s="187"/>
      <c r="RGI1305" s="187"/>
      <c r="RGJ1305" s="187"/>
      <c r="RGK1305" s="187"/>
      <c r="RGL1305" s="187"/>
      <c r="RGM1305" s="187"/>
      <c r="RGN1305" s="187"/>
      <c r="RGO1305" s="187"/>
      <c r="RGP1305" s="187"/>
      <c r="RGQ1305" s="187"/>
      <c r="RGR1305" s="187"/>
      <c r="RGS1305" s="187"/>
      <c r="RGT1305" s="187"/>
      <c r="RGU1305" s="187"/>
      <c r="RGV1305" s="187"/>
      <c r="RGW1305" s="187"/>
      <c r="RGX1305" s="187"/>
      <c r="RGY1305" s="187"/>
      <c r="RGZ1305" s="187"/>
      <c r="RHA1305" s="187"/>
      <c r="RHB1305" s="187"/>
      <c r="RHC1305" s="187"/>
      <c r="RHD1305" s="187"/>
      <c r="RHE1305" s="187"/>
      <c r="RHF1305" s="187"/>
      <c r="RHG1305" s="187"/>
      <c r="RHH1305" s="187"/>
      <c r="RHI1305" s="187"/>
      <c r="RHJ1305" s="187"/>
      <c r="RHK1305" s="187"/>
      <c r="RHL1305" s="187"/>
      <c r="RHM1305" s="187"/>
      <c r="RHN1305" s="187"/>
      <c r="RHO1305" s="187"/>
      <c r="RHP1305" s="187"/>
      <c r="RHQ1305" s="187"/>
      <c r="RHR1305" s="187"/>
      <c r="RHS1305" s="187"/>
      <c r="RHT1305" s="187"/>
      <c r="RHU1305" s="187"/>
      <c r="RHV1305" s="187"/>
      <c r="RHW1305" s="187"/>
      <c r="RHX1305" s="187"/>
      <c r="RHY1305" s="187"/>
      <c r="RHZ1305" s="187"/>
      <c r="RIA1305" s="187"/>
      <c r="RIB1305" s="187"/>
      <c r="RIC1305" s="187"/>
      <c r="RID1305" s="187"/>
      <c r="RIE1305" s="187"/>
      <c r="RIF1305" s="187"/>
      <c r="RIG1305" s="187"/>
      <c r="RIH1305" s="187"/>
      <c r="RII1305" s="187"/>
      <c r="RIJ1305" s="187"/>
      <c r="RIK1305" s="187"/>
      <c r="RIL1305" s="187"/>
      <c r="RIM1305" s="187"/>
      <c r="RIN1305" s="187"/>
      <c r="RIO1305" s="187"/>
      <c r="RIP1305" s="187"/>
      <c r="RIQ1305" s="187"/>
      <c r="RIR1305" s="187"/>
      <c r="RIS1305" s="187"/>
      <c r="RIT1305" s="187"/>
      <c r="RIU1305" s="187"/>
      <c r="RIV1305" s="187"/>
      <c r="RIW1305" s="187"/>
      <c r="RIX1305" s="187"/>
      <c r="RIY1305" s="187"/>
      <c r="RIZ1305" s="187"/>
      <c r="RJA1305" s="187"/>
      <c r="RJB1305" s="187"/>
      <c r="RJC1305" s="187"/>
      <c r="RJD1305" s="187"/>
      <c r="RJE1305" s="187"/>
      <c r="RJF1305" s="187"/>
      <c r="RJG1305" s="187"/>
      <c r="RJH1305" s="187"/>
      <c r="RJI1305" s="187"/>
      <c r="RJJ1305" s="187"/>
      <c r="RJK1305" s="187"/>
      <c r="RJL1305" s="187"/>
      <c r="RJM1305" s="187"/>
      <c r="RJN1305" s="187"/>
      <c r="RJO1305" s="187"/>
      <c r="RJP1305" s="187"/>
      <c r="RJQ1305" s="187"/>
      <c r="RJR1305" s="187"/>
      <c r="RJS1305" s="187"/>
      <c r="RJT1305" s="187"/>
      <c r="RJU1305" s="187"/>
      <c r="RJV1305" s="187"/>
      <c r="RJW1305" s="187"/>
      <c r="RJX1305" s="187"/>
      <c r="RJY1305" s="187"/>
      <c r="RJZ1305" s="187"/>
      <c r="RKA1305" s="187"/>
      <c r="RKB1305" s="187"/>
      <c r="RKC1305" s="187"/>
      <c r="RKD1305" s="187"/>
      <c r="RKE1305" s="187"/>
      <c r="RKF1305" s="187"/>
      <c r="RKG1305" s="187"/>
      <c r="RKH1305" s="187"/>
      <c r="RKI1305" s="187"/>
      <c r="RKJ1305" s="187"/>
      <c r="RKK1305" s="187"/>
      <c r="RKL1305" s="187"/>
      <c r="RKM1305" s="187"/>
      <c r="RKN1305" s="187"/>
      <c r="RKO1305" s="187"/>
      <c r="RKP1305" s="187"/>
      <c r="RKQ1305" s="187"/>
      <c r="RKR1305" s="187"/>
      <c r="RKS1305" s="187"/>
      <c r="RKT1305" s="187"/>
      <c r="RKU1305" s="187"/>
      <c r="RKV1305" s="187"/>
      <c r="RKW1305" s="187"/>
      <c r="RKX1305" s="187"/>
      <c r="RKY1305" s="187"/>
      <c r="RKZ1305" s="187"/>
      <c r="RLA1305" s="187"/>
      <c r="RLB1305" s="187"/>
      <c r="RLC1305" s="187"/>
      <c r="RLD1305" s="187"/>
      <c r="RLE1305" s="187"/>
      <c r="RLF1305" s="187"/>
      <c r="RLG1305" s="187"/>
      <c r="RLH1305" s="187"/>
      <c r="RLI1305" s="187"/>
      <c r="RLJ1305" s="187"/>
      <c r="RLK1305" s="187"/>
      <c r="RLL1305" s="187"/>
      <c r="RLM1305" s="187"/>
      <c r="RLN1305" s="187"/>
      <c r="RLO1305" s="187"/>
      <c r="RLP1305" s="187"/>
      <c r="RLQ1305" s="187"/>
      <c r="RLR1305" s="187"/>
      <c r="RLS1305" s="187"/>
      <c r="RLT1305" s="187"/>
      <c r="RLU1305" s="187"/>
      <c r="RLV1305" s="187"/>
      <c r="RLW1305" s="187"/>
      <c r="RLX1305" s="187"/>
      <c r="RLY1305" s="187"/>
      <c r="RLZ1305" s="187"/>
      <c r="RMA1305" s="187"/>
      <c r="RMB1305" s="187"/>
      <c r="RMC1305" s="187"/>
      <c r="RMD1305" s="187"/>
      <c r="RME1305" s="187"/>
      <c r="RMF1305" s="187"/>
      <c r="RMG1305" s="187"/>
      <c r="RMH1305" s="187"/>
      <c r="RMI1305" s="187"/>
      <c r="RMJ1305" s="187"/>
      <c r="RMK1305" s="187"/>
      <c r="RML1305" s="187"/>
      <c r="RMM1305" s="187"/>
      <c r="RMN1305" s="187"/>
      <c r="RMO1305" s="187"/>
      <c r="RMP1305" s="187"/>
      <c r="RMQ1305" s="187"/>
      <c r="RMR1305" s="187"/>
      <c r="RMS1305" s="187"/>
      <c r="RMT1305" s="187"/>
      <c r="RMU1305" s="187"/>
      <c r="RMV1305" s="187"/>
      <c r="RMW1305" s="187"/>
      <c r="RMX1305" s="187"/>
      <c r="RMY1305" s="187"/>
      <c r="RMZ1305" s="187"/>
      <c r="RNA1305" s="187"/>
      <c r="RNB1305" s="187"/>
      <c r="RNC1305" s="187"/>
      <c r="RND1305" s="187"/>
      <c r="RNE1305" s="187"/>
      <c r="RNF1305" s="187"/>
      <c r="RNG1305" s="187"/>
      <c r="RNH1305" s="187"/>
      <c r="RNI1305" s="187"/>
      <c r="RNJ1305" s="187"/>
      <c r="RNK1305" s="187"/>
      <c r="RNL1305" s="187"/>
      <c r="RNM1305" s="187"/>
      <c r="RNN1305" s="187"/>
      <c r="RNO1305" s="187"/>
      <c r="RNP1305" s="187"/>
      <c r="RNQ1305" s="187"/>
      <c r="RNR1305" s="187"/>
      <c r="RNS1305" s="187"/>
      <c r="RNT1305" s="187"/>
      <c r="RNU1305" s="187"/>
      <c r="RNV1305" s="187"/>
      <c r="RNW1305" s="187"/>
      <c r="RNX1305" s="187"/>
      <c r="RNY1305" s="187"/>
      <c r="RNZ1305" s="187"/>
      <c r="ROA1305" s="187"/>
      <c r="ROB1305" s="187"/>
      <c r="ROC1305" s="187"/>
      <c r="ROD1305" s="187"/>
      <c r="ROE1305" s="187"/>
      <c r="ROF1305" s="187"/>
      <c r="ROG1305" s="187"/>
      <c r="ROH1305" s="187"/>
      <c r="ROI1305" s="187"/>
      <c r="ROJ1305" s="187"/>
      <c r="ROK1305" s="187"/>
      <c r="ROL1305" s="187"/>
      <c r="ROM1305" s="187"/>
      <c r="RON1305" s="187"/>
      <c r="ROO1305" s="187"/>
      <c r="ROP1305" s="187"/>
      <c r="ROQ1305" s="187"/>
      <c r="ROR1305" s="187"/>
      <c r="ROS1305" s="187"/>
      <c r="ROT1305" s="187"/>
      <c r="ROU1305" s="187"/>
      <c r="ROV1305" s="187"/>
      <c r="ROW1305" s="187"/>
      <c r="ROX1305" s="187"/>
      <c r="ROY1305" s="187"/>
      <c r="ROZ1305" s="187"/>
      <c r="RPA1305" s="187"/>
      <c r="RPB1305" s="187"/>
      <c r="RPC1305" s="187"/>
      <c r="RPD1305" s="187"/>
      <c r="RPE1305" s="187"/>
      <c r="RPF1305" s="187"/>
      <c r="RPG1305" s="187"/>
      <c r="RPH1305" s="187"/>
      <c r="RPI1305" s="187"/>
      <c r="RPJ1305" s="187"/>
      <c r="RPK1305" s="187"/>
      <c r="RPL1305" s="187"/>
      <c r="RPM1305" s="187"/>
      <c r="RPN1305" s="187"/>
      <c r="RPO1305" s="187"/>
      <c r="RPP1305" s="187"/>
      <c r="RPQ1305" s="187"/>
      <c r="RPR1305" s="187"/>
      <c r="RPS1305" s="187"/>
      <c r="RPT1305" s="187"/>
      <c r="RPU1305" s="187"/>
      <c r="RPV1305" s="187"/>
      <c r="RPW1305" s="187"/>
      <c r="RPX1305" s="187"/>
      <c r="RPY1305" s="187"/>
      <c r="RPZ1305" s="187"/>
      <c r="RQA1305" s="187"/>
      <c r="RQB1305" s="187"/>
      <c r="RQC1305" s="187"/>
      <c r="RQD1305" s="187"/>
      <c r="RQE1305" s="187"/>
      <c r="RQF1305" s="187"/>
      <c r="RQG1305" s="187"/>
      <c r="RQH1305" s="187"/>
      <c r="RQI1305" s="187"/>
      <c r="RQJ1305" s="187"/>
      <c r="RQK1305" s="187"/>
      <c r="RQL1305" s="187"/>
      <c r="RQM1305" s="187"/>
      <c r="RQN1305" s="187"/>
      <c r="RQO1305" s="187"/>
      <c r="RQP1305" s="187"/>
      <c r="RQQ1305" s="187"/>
      <c r="RQR1305" s="187"/>
      <c r="RQS1305" s="187"/>
      <c r="RQT1305" s="187"/>
      <c r="RQU1305" s="187"/>
      <c r="RQV1305" s="187"/>
      <c r="RQW1305" s="187"/>
      <c r="RQX1305" s="187"/>
      <c r="RQY1305" s="187"/>
      <c r="RQZ1305" s="187"/>
      <c r="RRA1305" s="187"/>
      <c r="RRB1305" s="187"/>
      <c r="RRC1305" s="187"/>
      <c r="RRD1305" s="187"/>
      <c r="RRE1305" s="187"/>
      <c r="RRF1305" s="187"/>
      <c r="RRG1305" s="187"/>
      <c r="RRH1305" s="187"/>
      <c r="RRI1305" s="187"/>
      <c r="RRJ1305" s="187"/>
      <c r="RRK1305" s="187"/>
      <c r="RRL1305" s="187"/>
      <c r="RRM1305" s="187"/>
      <c r="RRN1305" s="187"/>
      <c r="RRO1305" s="187"/>
      <c r="RRP1305" s="187"/>
      <c r="RRQ1305" s="187"/>
      <c r="RRR1305" s="187"/>
      <c r="RRS1305" s="187"/>
      <c r="RRT1305" s="187"/>
      <c r="RRU1305" s="187"/>
      <c r="RRV1305" s="187"/>
      <c r="RRW1305" s="187"/>
      <c r="RRX1305" s="187"/>
      <c r="RRY1305" s="187"/>
      <c r="RRZ1305" s="187"/>
      <c r="RSA1305" s="187"/>
      <c r="RSB1305" s="187"/>
      <c r="RSC1305" s="187"/>
      <c r="RSD1305" s="187"/>
      <c r="RSE1305" s="187"/>
      <c r="RSF1305" s="187"/>
      <c r="RSG1305" s="187"/>
      <c r="RSH1305" s="187"/>
      <c r="RSI1305" s="187"/>
      <c r="RSJ1305" s="187"/>
      <c r="RSK1305" s="187"/>
      <c r="RSL1305" s="187"/>
      <c r="RSM1305" s="187"/>
      <c r="RSN1305" s="187"/>
      <c r="RSO1305" s="187"/>
      <c r="RSP1305" s="187"/>
      <c r="RSQ1305" s="187"/>
      <c r="RSR1305" s="187"/>
      <c r="RSS1305" s="187"/>
      <c r="RST1305" s="187"/>
      <c r="RSU1305" s="187"/>
      <c r="RSV1305" s="187"/>
      <c r="RSW1305" s="187"/>
      <c r="RSX1305" s="187"/>
      <c r="RSY1305" s="187"/>
      <c r="RSZ1305" s="187"/>
      <c r="RTA1305" s="187"/>
      <c r="RTB1305" s="187"/>
      <c r="RTC1305" s="187"/>
      <c r="RTD1305" s="187"/>
      <c r="RTE1305" s="187"/>
      <c r="RTF1305" s="187"/>
      <c r="RTG1305" s="187"/>
      <c r="RTH1305" s="187"/>
      <c r="RTI1305" s="187"/>
      <c r="RTJ1305" s="187"/>
      <c r="RTK1305" s="187"/>
      <c r="RTL1305" s="187"/>
      <c r="RTM1305" s="187"/>
      <c r="RTN1305" s="187"/>
      <c r="RTO1305" s="187"/>
      <c r="RTP1305" s="187"/>
      <c r="RTQ1305" s="187"/>
      <c r="RTR1305" s="187"/>
      <c r="RTS1305" s="187"/>
      <c r="RTT1305" s="187"/>
      <c r="RTU1305" s="187"/>
      <c r="RTV1305" s="187"/>
      <c r="RTW1305" s="187"/>
      <c r="RTX1305" s="187"/>
      <c r="RTY1305" s="187"/>
      <c r="RTZ1305" s="187"/>
      <c r="RUA1305" s="187"/>
      <c r="RUB1305" s="187"/>
      <c r="RUC1305" s="187"/>
      <c r="RUD1305" s="187"/>
      <c r="RUE1305" s="187"/>
      <c r="RUF1305" s="187"/>
      <c r="RUG1305" s="187"/>
      <c r="RUH1305" s="187"/>
      <c r="RUI1305" s="187"/>
      <c r="RUJ1305" s="187"/>
      <c r="RUK1305" s="187"/>
      <c r="RUL1305" s="187"/>
      <c r="RUM1305" s="187"/>
      <c r="RUN1305" s="187"/>
      <c r="RUO1305" s="187"/>
      <c r="RUP1305" s="187"/>
      <c r="RUQ1305" s="187"/>
      <c r="RUR1305" s="187"/>
      <c r="RUS1305" s="187"/>
      <c r="RUT1305" s="187"/>
      <c r="RUU1305" s="187"/>
      <c r="RUV1305" s="187"/>
      <c r="RUW1305" s="187"/>
      <c r="RUX1305" s="187"/>
      <c r="RUY1305" s="187"/>
      <c r="RUZ1305" s="187"/>
      <c r="RVA1305" s="187"/>
      <c r="RVB1305" s="187"/>
      <c r="RVC1305" s="187"/>
      <c r="RVD1305" s="187"/>
      <c r="RVE1305" s="187"/>
      <c r="RVF1305" s="187"/>
      <c r="RVG1305" s="187"/>
      <c r="RVH1305" s="187"/>
      <c r="RVI1305" s="187"/>
      <c r="RVJ1305" s="187"/>
      <c r="RVK1305" s="187"/>
      <c r="RVL1305" s="187"/>
      <c r="RVM1305" s="187"/>
      <c r="RVN1305" s="187"/>
      <c r="RVO1305" s="187"/>
      <c r="RVP1305" s="187"/>
      <c r="RVQ1305" s="187"/>
      <c r="RVR1305" s="187"/>
      <c r="RVS1305" s="187"/>
      <c r="RVT1305" s="187"/>
      <c r="RVU1305" s="187"/>
      <c r="RVV1305" s="187"/>
      <c r="RVW1305" s="187"/>
      <c r="RVX1305" s="187"/>
      <c r="RVY1305" s="187"/>
      <c r="RVZ1305" s="187"/>
      <c r="RWA1305" s="187"/>
      <c r="RWB1305" s="187"/>
      <c r="RWC1305" s="187"/>
      <c r="RWD1305" s="187"/>
      <c r="RWE1305" s="187"/>
      <c r="RWF1305" s="187"/>
      <c r="RWG1305" s="187"/>
      <c r="RWH1305" s="187"/>
      <c r="RWI1305" s="187"/>
      <c r="RWJ1305" s="187"/>
      <c r="RWK1305" s="187"/>
      <c r="RWL1305" s="187"/>
      <c r="RWM1305" s="187"/>
      <c r="RWN1305" s="187"/>
      <c r="RWO1305" s="187"/>
      <c r="RWP1305" s="187"/>
      <c r="RWQ1305" s="187"/>
      <c r="RWR1305" s="187"/>
      <c r="RWS1305" s="187"/>
      <c r="RWT1305" s="187"/>
      <c r="RWU1305" s="187"/>
      <c r="RWV1305" s="187"/>
      <c r="RWW1305" s="187"/>
      <c r="RWX1305" s="187"/>
      <c r="RWY1305" s="187"/>
      <c r="RWZ1305" s="187"/>
      <c r="RXA1305" s="187"/>
      <c r="RXB1305" s="187"/>
      <c r="RXC1305" s="187"/>
      <c r="RXD1305" s="187"/>
      <c r="RXE1305" s="187"/>
      <c r="RXF1305" s="187"/>
      <c r="RXG1305" s="187"/>
      <c r="RXH1305" s="187"/>
      <c r="RXI1305" s="187"/>
      <c r="RXJ1305" s="187"/>
      <c r="RXK1305" s="187"/>
      <c r="RXL1305" s="187"/>
      <c r="RXM1305" s="187"/>
      <c r="RXN1305" s="187"/>
      <c r="RXO1305" s="187"/>
      <c r="RXP1305" s="187"/>
      <c r="RXQ1305" s="187"/>
      <c r="RXR1305" s="187"/>
      <c r="RXS1305" s="187"/>
      <c r="RXT1305" s="187"/>
      <c r="RXU1305" s="187"/>
      <c r="RXV1305" s="187"/>
      <c r="RXW1305" s="187"/>
      <c r="RXX1305" s="187"/>
      <c r="RXY1305" s="187"/>
      <c r="RXZ1305" s="187"/>
      <c r="RYA1305" s="187"/>
      <c r="RYB1305" s="187"/>
      <c r="RYC1305" s="187"/>
      <c r="RYD1305" s="187"/>
      <c r="RYE1305" s="187"/>
      <c r="RYF1305" s="187"/>
      <c r="RYG1305" s="187"/>
      <c r="RYH1305" s="187"/>
      <c r="RYI1305" s="187"/>
      <c r="RYJ1305" s="187"/>
      <c r="RYK1305" s="187"/>
      <c r="RYL1305" s="187"/>
      <c r="RYM1305" s="187"/>
      <c r="RYN1305" s="187"/>
      <c r="RYO1305" s="187"/>
      <c r="RYP1305" s="187"/>
      <c r="RYQ1305" s="187"/>
      <c r="RYR1305" s="187"/>
      <c r="RYS1305" s="187"/>
      <c r="RYT1305" s="187"/>
      <c r="RYU1305" s="187"/>
      <c r="RYV1305" s="187"/>
      <c r="RYW1305" s="187"/>
      <c r="RYX1305" s="187"/>
      <c r="RYY1305" s="187"/>
      <c r="RYZ1305" s="187"/>
      <c r="RZA1305" s="187"/>
      <c r="RZB1305" s="187"/>
      <c r="RZC1305" s="187"/>
      <c r="RZD1305" s="187"/>
      <c r="RZE1305" s="187"/>
      <c r="RZF1305" s="187"/>
      <c r="RZG1305" s="187"/>
      <c r="RZH1305" s="187"/>
      <c r="RZI1305" s="187"/>
      <c r="RZJ1305" s="187"/>
      <c r="RZK1305" s="187"/>
      <c r="RZL1305" s="187"/>
      <c r="RZM1305" s="187"/>
      <c r="RZN1305" s="187"/>
      <c r="RZO1305" s="187"/>
      <c r="RZP1305" s="187"/>
      <c r="RZQ1305" s="187"/>
      <c r="RZR1305" s="187"/>
      <c r="RZS1305" s="187"/>
      <c r="RZT1305" s="187"/>
      <c r="RZU1305" s="187"/>
      <c r="RZV1305" s="187"/>
      <c r="RZW1305" s="187"/>
      <c r="RZX1305" s="187"/>
      <c r="RZY1305" s="187"/>
      <c r="RZZ1305" s="187"/>
      <c r="SAA1305" s="187"/>
      <c r="SAB1305" s="187"/>
      <c r="SAC1305" s="187"/>
      <c r="SAD1305" s="187"/>
      <c r="SAE1305" s="187"/>
      <c r="SAF1305" s="187"/>
      <c r="SAG1305" s="187"/>
      <c r="SAH1305" s="187"/>
      <c r="SAI1305" s="187"/>
      <c r="SAJ1305" s="187"/>
      <c r="SAK1305" s="187"/>
      <c r="SAL1305" s="187"/>
      <c r="SAM1305" s="187"/>
      <c r="SAN1305" s="187"/>
      <c r="SAO1305" s="187"/>
      <c r="SAP1305" s="187"/>
      <c r="SAQ1305" s="187"/>
      <c r="SAR1305" s="187"/>
      <c r="SAS1305" s="187"/>
      <c r="SAT1305" s="187"/>
      <c r="SAU1305" s="187"/>
      <c r="SAV1305" s="187"/>
      <c r="SAW1305" s="187"/>
      <c r="SAX1305" s="187"/>
      <c r="SAY1305" s="187"/>
      <c r="SAZ1305" s="187"/>
      <c r="SBA1305" s="187"/>
      <c r="SBB1305" s="187"/>
      <c r="SBC1305" s="187"/>
      <c r="SBD1305" s="187"/>
      <c r="SBE1305" s="187"/>
      <c r="SBF1305" s="187"/>
      <c r="SBG1305" s="187"/>
      <c r="SBH1305" s="187"/>
      <c r="SBI1305" s="187"/>
      <c r="SBJ1305" s="187"/>
      <c r="SBK1305" s="187"/>
      <c r="SBL1305" s="187"/>
      <c r="SBM1305" s="187"/>
      <c r="SBN1305" s="187"/>
      <c r="SBO1305" s="187"/>
      <c r="SBP1305" s="187"/>
      <c r="SBQ1305" s="187"/>
      <c r="SBR1305" s="187"/>
      <c r="SBS1305" s="187"/>
      <c r="SBT1305" s="187"/>
      <c r="SBU1305" s="187"/>
      <c r="SBV1305" s="187"/>
      <c r="SBW1305" s="187"/>
      <c r="SBX1305" s="187"/>
      <c r="SBY1305" s="187"/>
      <c r="SBZ1305" s="187"/>
      <c r="SCA1305" s="187"/>
      <c r="SCB1305" s="187"/>
      <c r="SCC1305" s="187"/>
      <c r="SCD1305" s="187"/>
      <c r="SCE1305" s="187"/>
      <c r="SCF1305" s="187"/>
      <c r="SCG1305" s="187"/>
      <c r="SCH1305" s="187"/>
      <c r="SCI1305" s="187"/>
      <c r="SCJ1305" s="187"/>
      <c r="SCK1305" s="187"/>
      <c r="SCL1305" s="187"/>
      <c r="SCM1305" s="187"/>
      <c r="SCN1305" s="187"/>
      <c r="SCO1305" s="187"/>
      <c r="SCP1305" s="187"/>
      <c r="SCQ1305" s="187"/>
      <c r="SCR1305" s="187"/>
      <c r="SCS1305" s="187"/>
      <c r="SCT1305" s="187"/>
      <c r="SCU1305" s="187"/>
      <c r="SCV1305" s="187"/>
      <c r="SCW1305" s="187"/>
      <c r="SCX1305" s="187"/>
      <c r="SCY1305" s="187"/>
      <c r="SCZ1305" s="187"/>
      <c r="SDA1305" s="187"/>
      <c r="SDB1305" s="187"/>
      <c r="SDC1305" s="187"/>
      <c r="SDD1305" s="187"/>
      <c r="SDE1305" s="187"/>
      <c r="SDF1305" s="187"/>
      <c r="SDG1305" s="187"/>
      <c r="SDH1305" s="187"/>
      <c r="SDI1305" s="187"/>
      <c r="SDJ1305" s="187"/>
      <c r="SDK1305" s="187"/>
      <c r="SDL1305" s="187"/>
      <c r="SDM1305" s="187"/>
      <c r="SDN1305" s="187"/>
      <c r="SDO1305" s="187"/>
      <c r="SDP1305" s="187"/>
      <c r="SDQ1305" s="187"/>
      <c r="SDR1305" s="187"/>
      <c r="SDS1305" s="187"/>
      <c r="SDT1305" s="187"/>
      <c r="SDU1305" s="187"/>
      <c r="SDV1305" s="187"/>
      <c r="SDW1305" s="187"/>
      <c r="SDX1305" s="187"/>
      <c r="SDY1305" s="187"/>
      <c r="SDZ1305" s="187"/>
      <c r="SEA1305" s="187"/>
      <c r="SEB1305" s="187"/>
      <c r="SEC1305" s="187"/>
      <c r="SED1305" s="187"/>
      <c r="SEE1305" s="187"/>
      <c r="SEF1305" s="187"/>
      <c r="SEG1305" s="187"/>
      <c r="SEH1305" s="187"/>
      <c r="SEI1305" s="187"/>
      <c r="SEJ1305" s="187"/>
      <c r="SEK1305" s="187"/>
      <c r="SEL1305" s="187"/>
      <c r="SEM1305" s="187"/>
      <c r="SEN1305" s="187"/>
      <c r="SEO1305" s="187"/>
      <c r="SEP1305" s="187"/>
      <c r="SEQ1305" s="187"/>
      <c r="SER1305" s="187"/>
      <c r="SES1305" s="187"/>
      <c r="SET1305" s="187"/>
      <c r="SEU1305" s="187"/>
      <c r="SEV1305" s="187"/>
      <c r="SEW1305" s="187"/>
      <c r="SEX1305" s="187"/>
      <c r="SEY1305" s="187"/>
      <c r="SEZ1305" s="187"/>
      <c r="SFA1305" s="187"/>
      <c r="SFB1305" s="187"/>
      <c r="SFC1305" s="187"/>
      <c r="SFD1305" s="187"/>
      <c r="SFE1305" s="187"/>
      <c r="SFF1305" s="187"/>
      <c r="SFG1305" s="187"/>
      <c r="SFH1305" s="187"/>
      <c r="SFI1305" s="187"/>
      <c r="SFJ1305" s="187"/>
      <c r="SFK1305" s="187"/>
      <c r="SFL1305" s="187"/>
      <c r="SFM1305" s="187"/>
      <c r="SFN1305" s="187"/>
      <c r="SFO1305" s="187"/>
      <c r="SFP1305" s="187"/>
      <c r="SFQ1305" s="187"/>
      <c r="SFR1305" s="187"/>
      <c r="SFS1305" s="187"/>
      <c r="SFT1305" s="187"/>
      <c r="SFU1305" s="187"/>
      <c r="SFV1305" s="187"/>
      <c r="SFW1305" s="187"/>
      <c r="SFX1305" s="187"/>
      <c r="SFY1305" s="187"/>
      <c r="SFZ1305" s="187"/>
      <c r="SGA1305" s="187"/>
      <c r="SGB1305" s="187"/>
      <c r="SGC1305" s="187"/>
      <c r="SGD1305" s="187"/>
      <c r="SGE1305" s="187"/>
      <c r="SGF1305" s="187"/>
      <c r="SGG1305" s="187"/>
      <c r="SGH1305" s="187"/>
      <c r="SGI1305" s="187"/>
      <c r="SGJ1305" s="187"/>
      <c r="SGK1305" s="187"/>
      <c r="SGL1305" s="187"/>
      <c r="SGM1305" s="187"/>
      <c r="SGN1305" s="187"/>
      <c r="SGO1305" s="187"/>
      <c r="SGP1305" s="187"/>
      <c r="SGQ1305" s="187"/>
      <c r="SGR1305" s="187"/>
      <c r="SGS1305" s="187"/>
      <c r="SGT1305" s="187"/>
      <c r="SGU1305" s="187"/>
      <c r="SGV1305" s="187"/>
      <c r="SGW1305" s="187"/>
      <c r="SGX1305" s="187"/>
      <c r="SGY1305" s="187"/>
      <c r="SGZ1305" s="187"/>
      <c r="SHA1305" s="187"/>
      <c r="SHB1305" s="187"/>
      <c r="SHC1305" s="187"/>
      <c r="SHD1305" s="187"/>
      <c r="SHE1305" s="187"/>
      <c r="SHF1305" s="187"/>
      <c r="SHG1305" s="187"/>
      <c r="SHH1305" s="187"/>
      <c r="SHI1305" s="187"/>
      <c r="SHJ1305" s="187"/>
      <c r="SHK1305" s="187"/>
      <c r="SHL1305" s="187"/>
      <c r="SHM1305" s="187"/>
      <c r="SHN1305" s="187"/>
      <c r="SHO1305" s="187"/>
      <c r="SHP1305" s="187"/>
      <c r="SHQ1305" s="187"/>
      <c r="SHR1305" s="187"/>
      <c r="SHS1305" s="187"/>
      <c r="SHT1305" s="187"/>
      <c r="SHU1305" s="187"/>
      <c r="SHV1305" s="187"/>
      <c r="SHW1305" s="187"/>
      <c r="SHX1305" s="187"/>
      <c r="SHY1305" s="187"/>
      <c r="SHZ1305" s="187"/>
      <c r="SIA1305" s="187"/>
      <c r="SIB1305" s="187"/>
      <c r="SIC1305" s="187"/>
      <c r="SID1305" s="187"/>
      <c r="SIE1305" s="187"/>
      <c r="SIF1305" s="187"/>
      <c r="SIG1305" s="187"/>
      <c r="SIH1305" s="187"/>
      <c r="SII1305" s="187"/>
      <c r="SIJ1305" s="187"/>
      <c r="SIK1305" s="187"/>
      <c r="SIL1305" s="187"/>
      <c r="SIM1305" s="187"/>
      <c r="SIN1305" s="187"/>
      <c r="SIO1305" s="187"/>
      <c r="SIP1305" s="187"/>
      <c r="SIQ1305" s="187"/>
      <c r="SIR1305" s="187"/>
      <c r="SIS1305" s="187"/>
      <c r="SIT1305" s="187"/>
      <c r="SIU1305" s="187"/>
      <c r="SIV1305" s="187"/>
      <c r="SIW1305" s="187"/>
      <c r="SIX1305" s="187"/>
      <c r="SIY1305" s="187"/>
      <c r="SIZ1305" s="187"/>
      <c r="SJA1305" s="187"/>
      <c r="SJB1305" s="187"/>
      <c r="SJC1305" s="187"/>
      <c r="SJD1305" s="187"/>
      <c r="SJE1305" s="187"/>
      <c r="SJF1305" s="187"/>
      <c r="SJG1305" s="187"/>
      <c r="SJH1305" s="187"/>
      <c r="SJI1305" s="187"/>
      <c r="SJJ1305" s="187"/>
      <c r="SJK1305" s="187"/>
      <c r="SJL1305" s="187"/>
      <c r="SJM1305" s="187"/>
      <c r="SJN1305" s="187"/>
      <c r="SJO1305" s="187"/>
      <c r="SJP1305" s="187"/>
      <c r="SJQ1305" s="187"/>
      <c r="SJR1305" s="187"/>
      <c r="SJS1305" s="187"/>
      <c r="SJT1305" s="187"/>
      <c r="SJU1305" s="187"/>
      <c r="SJV1305" s="187"/>
      <c r="SJW1305" s="187"/>
      <c r="SJX1305" s="187"/>
      <c r="SJY1305" s="187"/>
      <c r="SJZ1305" s="187"/>
      <c r="SKA1305" s="187"/>
      <c r="SKB1305" s="187"/>
      <c r="SKC1305" s="187"/>
      <c r="SKD1305" s="187"/>
      <c r="SKE1305" s="187"/>
      <c r="SKF1305" s="187"/>
      <c r="SKG1305" s="187"/>
      <c r="SKH1305" s="187"/>
      <c r="SKI1305" s="187"/>
      <c r="SKJ1305" s="187"/>
      <c r="SKK1305" s="187"/>
      <c r="SKL1305" s="187"/>
      <c r="SKM1305" s="187"/>
      <c r="SKN1305" s="187"/>
      <c r="SKO1305" s="187"/>
      <c r="SKP1305" s="187"/>
      <c r="SKQ1305" s="187"/>
      <c r="SKR1305" s="187"/>
      <c r="SKS1305" s="187"/>
      <c r="SKT1305" s="187"/>
      <c r="SKU1305" s="187"/>
      <c r="SKV1305" s="187"/>
      <c r="SKW1305" s="187"/>
      <c r="SKX1305" s="187"/>
      <c r="SKY1305" s="187"/>
      <c r="SKZ1305" s="187"/>
      <c r="SLA1305" s="187"/>
      <c r="SLB1305" s="187"/>
      <c r="SLC1305" s="187"/>
      <c r="SLD1305" s="187"/>
      <c r="SLE1305" s="187"/>
      <c r="SLF1305" s="187"/>
      <c r="SLG1305" s="187"/>
      <c r="SLH1305" s="187"/>
      <c r="SLI1305" s="187"/>
      <c r="SLJ1305" s="187"/>
      <c r="SLK1305" s="187"/>
      <c r="SLL1305" s="187"/>
      <c r="SLM1305" s="187"/>
      <c r="SLN1305" s="187"/>
      <c r="SLO1305" s="187"/>
      <c r="SLP1305" s="187"/>
      <c r="SLQ1305" s="187"/>
      <c r="SLR1305" s="187"/>
      <c r="SLS1305" s="187"/>
      <c r="SLT1305" s="187"/>
      <c r="SLU1305" s="187"/>
      <c r="SLV1305" s="187"/>
      <c r="SLW1305" s="187"/>
      <c r="SLX1305" s="187"/>
      <c r="SLY1305" s="187"/>
      <c r="SLZ1305" s="187"/>
      <c r="SMA1305" s="187"/>
      <c r="SMB1305" s="187"/>
      <c r="SMC1305" s="187"/>
      <c r="SMD1305" s="187"/>
      <c r="SME1305" s="187"/>
      <c r="SMF1305" s="187"/>
      <c r="SMG1305" s="187"/>
      <c r="SMH1305" s="187"/>
      <c r="SMI1305" s="187"/>
      <c r="SMJ1305" s="187"/>
      <c r="SMK1305" s="187"/>
      <c r="SML1305" s="187"/>
      <c r="SMM1305" s="187"/>
      <c r="SMN1305" s="187"/>
      <c r="SMO1305" s="187"/>
      <c r="SMP1305" s="187"/>
      <c r="SMQ1305" s="187"/>
      <c r="SMR1305" s="187"/>
      <c r="SMS1305" s="187"/>
      <c r="SMT1305" s="187"/>
      <c r="SMU1305" s="187"/>
      <c r="SMV1305" s="187"/>
      <c r="SMW1305" s="187"/>
      <c r="SMX1305" s="187"/>
      <c r="SMY1305" s="187"/>
      <c r="SMZ1305" s="187"/>
      <c r="SNA1305" s="187"/>
      <c r="SNB1305" s="187"/>
      <c r="SNC1305" s="187"/>
      <c r="SND1305" s="187"/>
      <c r="SNE1305" s="187"/>
      <c r="SNF1305" s="187"/>
      <c r="SNG1305" s="187"/>
      <c r="SNH1305" s="187"/>
      <c r="SNI1305" s="187"/>
      <c r="SNJ1305" s="187"/>
      <c r="SNK1305" s="187"/>
      <c r="SNL1305" s="187"/>
      <c r="SNM1305" s="187"/>
      <c r="SNN1305" s="187"/>
      <c r="SNO1305" s="187"/>
      <c r="SNP1305" s="187"/>
      <c r="SNQ1305" s="187"/>
      <c r="SNR1305" s="187"/>
      <c r="SNS1305" s="187"/>
      <c r="SNT1305" s="187"/>
      <c r="SNU1305" s="187"/>
      <c r="SNV1305" s="187"/>
      <c r="SNW1305" s="187"/>
      <c r="SNX1305" s="187"/>
      <c r="SNY1305" s="187"/>
      <c r="SNZ1305" s="187"/>
      <c r="SOA1305" s="187"/>
      <c r="SOB1305" s="187"/>
      <c r="SOC1305" s="187"/>
      <c r="SOD1305" s="187"/>
      <c r="SOE1305" s="187"/>
      <c r="SOF1305" s="187"/>
      <c r="SOG1305" s="187"/>
      <c r="SOH1305" s="187"/>
      <c r="SOI1305" s="187"/>
      <c r="SOJ1305" s="187"/>
      <c r="SOK1305" s="187"/>
      <c r="SOL1305" s="187"/>
      <c r="SOM1305" s="187"/>
      <c r="SON1305" s="187"/>
      <c r="SOO1305" s="187"/>
      <c r="SOP1305" s="187"/>
      <c r="SOQ1305" s="187"/>
      <c r="SOR1305" s="187"/>
      <c r="SOS1305" s="187"/>
      <c r="SOT1305" s="187"/>
      <c r="SOU1305" s="187"/>
      <c r="SOV1305" s="187"/>
      <c r="SOW1305" s="187"/>
      <c r="SOX1305" s="187"/>
      <c r="SOY1305" s="187"/>
      <c r="SOZ1305" s="187"/>
      <c r="SPA1305" s="187"/>
      <c r="SPB1305" s="187"/>
      <c r="SPC1305" s="187"/>
      <c r="SPD1305" s="187"/>
      <c r="SPE1305" s="187"/>
      <c r="SPF1305" s="187"/>
      <c r="SPG1305" s="187"/>
      <c r="SPH1305" s="187"/>
      <c r="SPI1305" s="187"/>
      <c r="SPJ1305" s="187"/>
      <c r="SPK1305" s="187"/>
      <c r="SPL1305" s="187"/>
      <c r="SPM1305" s="187"/>
      <c r="SPN1305" s="187"/>
      <c r="SPO1305" s="187"/>
      <c r="SPP1305" s="187"/>
      <c r="SPQ1305" s="187"/>
      <c r="SPR1305" s="187"/>
      <c r="SPS1305" s="187"/>
      <c r="SPT1305" s="187"/>
      <c r="SPU1305" s="187"/>
      <c r="SPV1305" s="187"/>
      <c r="SPW1305" s="187"/>
      <c r="SPX1305" s="187"/>
      <c r="SPY1305" s="187"/>
      <c r="SPZ1305" s="187"/>
      <c r="SQA1305" s="187"/>
      <c r="SQB1305" s="187"/>
      <c r="SQC1305" s="187"/>
      <c r="SQD1305" s="187"/>
      <c r="SQE1305" s="187"/>
      <c r="SQF1305" s="187"/>
      <c r="SQG1305" s="187"/>
      <c r="SQH1305" s="187"/>
      <c r="SQI1305" s="187"/>
      <c r="SQJ1305" s="187"/>
      <c r="SQK1305" s="187"/>
      <c r="SQL1305" s="187"/>
      <c r="SQM1305" s="187"/>
      <c r="SQN1305" s="187"/>
      <c r="SQO1305" s="187"/>
      <c r="SQP1305" s="187"/>
      <c r="SQQ1305" s="187"/>
      <c r="SQR1305" s="187"/>
      <c r="SQS1305" s="187"/>
      <c r="SQT1305" s="187"/>
      <c r="SQU1305" s="187"/>
      <c r="SQV1305" s="187"/>
      <c r="SQW1305" s="187"/>
      <c r="SQX1305" s="187"/>
      <c r="SQY1305" s="187"/>
      <c r="SQZ1305" s="187"/>
      <c r="SRA1305" s="187"/>
      <c r="SRB1305" s="187"/>
      <c r="SRC1305" s="187"/>
      <c r="SRD1305" s="187"/>
      <c r="SRE1305" s="187"/>
      <c r="SRF1305" s="187"/>
      <c r="SRG1305" s="187"/>
      <c r="SRH1305" s="187"/>
      <c r="SRI1305" s="187"/>
      <c r="SRJ1305" s="187"/>
      <c r="SRK1305" s="187"/>
      <c r="SRL1305" s="187"/>
      <c r="SRM1305" s="187"/>
      <c r="SRN1305" s="187"/>
      <c r="SRO1305" s="187"/>
      <c r="SRP1305" s="187"/>
      <c r="SRQ1305" s="187"/>
      <c r="SRR1305" s="187"/>
      <c r="SRS1305" s="187"/>
      <c r="SRT1305" s="187"/>
      <c r="SRU1305" s="187"/>
      <c r="SRV1305" s="187"/>
      <c r="SRW1305" s="187"/>
      <c r="SRX1305" s="187"/>
      <c r="SRY1305" s="187"/>
      <c r="SRZ1305" s="187"/>
      <c r="SSA1305" s="187"/>
      <c r="SSB1305" s="187"/>
      <c r="SSC1305" s="187"/>
      <c r="SSD1305" s="187"/>
      <c r="SSE1305" s="187"/>
      <c r="SSF1305" s="187"/>
      <c r="SSG1305" s="187"/>
      <c r="SSH1305" s="187"/>
      <c r="SSI1305" s="187"/>
      <c r="SSJ1305" s="187"/>
      <c r="SSK1305" s="187"/>
      <c r="SSL1305" s="187"/>
      <c r="SSM1305" s="187"/>
      <c r="SSN1305" s="187"/>
      <c r="SSO1305" s="187"/>
      <c r="SSP1305" s="187"/>
      <c r="SSQ1305" s="187"/>
      <c r="SSR1305" s="187"/>
      <c r="SSS1305" s="187"/>
      <c r="SST1305" s="187"/>
      <c r="SSU1305" s="187"/>
      <c r="SSV1305" s="187"/>
      <c r="SSW1305" s="187"/>
      <c r="SSX1305" s="187"/>
      <c r="SSY1305" s="187"/>
      <c r="SSZ1305" s="187"/>
      <c r="STA1305" s="187"/>
      <c r="STB1305" s="187"/>
      <c r="STC1305" s="187"/>
      <c r="STD1305" s="187"/>
      <c r="STE1305" s="187"/>
      <c r="STF1305" s="187"/>
      <c r="STG1305" s="187"/>
      <c r="STH1305" s="187"/>
      <c r="STI1305" s="187"/>
      <c r="STJ1305" s="187"/>
      <c r="STK1305" s="187"/>
      <c r="STL1305" s="187"/>
      <c r="STM1305" s="187"/>
      <c r="STN1305" s="187"/>
      <c r="STO1305" s="187"/>
      <c r="STP1305" s="187"/>
      <c r="STQ1305" s="187"/>
      <c r="STR1305" s="187"/>
      <c r="STS1305" s="187"/>
      <c r="STT1305" s="187"/>
      <c r="STU1305" s="187"/>
      <c r="STV1305" s="187"/>
      <c r="STW1305" s="187"/>
      <c r="STX1305" s="187"/>
      <c r="STY1305" s="187"/>
      <c r="STZ1305" s="187"/>
      <c r="SUA1305" s="187"/>
      <c r="SUB1305" s="187"/>
      <c r="SUC1305" s="187"/>
      <c r="SUD1305" s="187"/>
      <c r="SUE1305" s="187"/>
      <c r="SUF1305" s="187"/>
      <c r="SUG1305" s="187"/>
      <c r="SUH1305" s="187"/>
      <c r="SUI1305" s="187"/>
      <c r="SUJ1305" s="187"/>
      <c r="SUK1305" s="187"/>
      <c r="SUL1305" s="187"/>
      <c r="SUM1305" s="187"/>
      <c r="SUN1305" s="187"/>
      <c r="SUO1305" s="187"/>
      <c r="SUP1305" s="187"/>
      <c r="SUQ1305" s="187"/>
      <c r="SUR1305" s="187"/>
      <c r="SUS1305" s="187"/>
      <c r="SUT1305" s="187"/>
      <c r="SUU1305" s="187"/>
      <c r="SUV1305" s="187"/>
      <c r="SUW1305" s="187"/>
      <c r="SUX1305" s="187"/>
      <c r="SUY1305" s="187"/>
      <c r="SUZ1305" s="187"/>
      <c r="SVA1305" s="187"/>
      <c r="SVB1305" s="187"/>
      <c r="SVC1305" s="187"/>
      <c r="SVD1305" s="187"/>
      <c r="SVE1305" s="187"/>
      <c r="SVF1305" s="187"/>
      <c r="SVG1305" s="187"/>
      <c r="SVH1305" s="187"/>
      <c r="SVI1305" s="187"/>
      <c r="SVJ1305" s="187"/>
      <c r="SVK1305" s="187"/>
      <c r="SVL1305" s="187"/>
      <c r="SVM1305" s="187"/>
      <c r="SVN1305" s="187"/>
      <c r="SVO1305" s="187"/>
      <c r="SVP1305" s="187"/>
      <c r="SVQ1305" s="187"/>
      <c r="SVR1305" s="187"/>
      <c r="SVS1305" s="187"/>
      <c r="SVT1305" s="187"/>
      <c r="SVU1305" s="187"/>
      <c r="SVV1305" s="187"/>
      <c r="SVW1305" s="187"/>
      <c r="SVX1305" s="187"/>
      <c r="SVY1305" s="187"/>
      <c r="SVZ1305" s="187"/>
      <c r="SWA1305" s="187"/>
      <c r="SWB1305" s="187"/>
      <c r="SWC1305" s="187"/>
      <c r="SWD1305" s="187"/>
      <c r="SWE1305" s="187"/>
      <c r="SWF1305" s="187"/>
      <c r="SWG1305" s="187"/>
      <c r="SWH1305" s="187"/>
      <c r="SWI1305" s="187"/>
      <c r="SWJ1305" s="187"/>
      <c r="SWK1305" s="187"/>
      <c r="SWL1305" s="187"/>
      <c r="SWM1305" s="187"/>
      <c r="SWN1305" s="187"/>
      <c r="SWO1305" s="187"/>
      <c r="SWP1305" s="187"/>
      <c r="SWQ1305" s="187"/>
      <c r="SWR1305" s="187"/>
      <c r="SWS1305" s="187"/>
      <c r="SWT1305" s="187"/>
      <c r="SWU1305" s="187"/>
      <c r="SWV1305" s="187"/>
      <c r="SWW1305" s="187"/>
      <c r="SWX1305" s="187"/>
      <c r="SWY1305" s="187"/>
      <c r="SWZ1305" s="187"/>
      <c r="SXA1305" s="187"/>
      <c r="SXB1305" s="187"/>
      <c r="SXC1305" s="187"/>
      <c r="SXD1305" s="187"/>
      <c r="SXE1305" s="187"/>
      <c r="SXF1305" s="187"/>
      <c r="SXG1305" s="187"/>
      <c r="SXH1305" s="187"/>
      <c r="SXI1305" s="187"/>
      <c r="SXJ1305" s="187"/>
      <c r="SXK1305" s="187"/>
      <c r="SXL1305" s="187"/>
      <c r="SXM1305" s="187"/>
      <c r="SXN1305" s="187"/>
      <c r="SXO1305" s="187"/>
      <c r="SXP1305" s="187"/>
      <c r="SXQ1305" s="187"/>
      <c r="SXR1305" s="187"/>
      <c r="SXS1305" s="187"/>
      <c r="SXT1305" s="187"/>
      <c r="SXU1305" s="187"/>
      <c r="SXV1305" s="187"/>
      <c r="SXW1305" s="187"/>
      <c r="SXX1305" s="187"/>
      <c r="SXY1305" s="187"/>
      <c r="SXZ1305" s="187"/>
      <c r="SYA1305" s="187"/>
      <c r="SYB1305" s="187"/>
      <c r="SYC1305" s="187"/>
      <c r="SYD1305" s="187"/>
      <c r="SYE1305" s="187"/>
      <c r="SYF1305" s="187"/>
      <c r="SYG1305" s="187"/>
      <c r="SYH1305" s="187"/>
      <c r="SYI1305" s="187"/>
      <c r="SYJ1305" s="187"/>
      <c r="SYK1305" s="187"/>
      <c r="SYL1305" s="187"/>
      <c r="SYM1305" s="187"/>
      <c r="SYN1305" s="187"/>
      <c r="SYO1305" s="187"/>
      <c r="SYP1305" s="187"/>
      <c r="SYQ1305" s="187"/>
      <c r="SYR1305" s="187"/>
      <c r="SYS1305" s="187"/>
      <c r="SYT1305" s="187"/>
      <c r="SYU1305" s="187"/>
      <c r="SYV1305" s="187"/>
      <c r="SYW1305" s="187"/>
      <c r="SYX1305" s="187"/>
      <c r="SYY1305" s="187"/>
      <c r="SYZ1305" s="187"/>
      <c r="SZA1305" s="187"/>
      <c r="SZB1305" s="187"/>
      <c r="SZC1305" s="187"/>
      <c r="SZD1305" s="187"/>
      <c r="SZE1305" s="187"/>
      <c r="SZF1305" s="187"/>
      <c r="SZG1305" s="187"/>
      <c r="SZH1305" s="187"/>
      <c r="SZI1305" s="187"/>
      <c r="SZJ1305" s="187"/>
      <c r="SZK1305" s="187"/>
      <c r="SZL1305" s="187"/>
      <c r="SZM1305" s="187"/>
      <c r="SZN1305" s="187"/>
      <c r="SZO1305" s="187"/>
      <c r="SZP1305" s="187"/>
      <c r="SZQ1305" s="187"/>
      <c r="SZR1305" s="187"/>
      <c r="SZS1305" s="187"/>
      <c r="SZT1305" s="187"/>
      <c r="SZU1305" s="187"/>
      <c r="SZV1305" s="187"/>
      <c r="SZW1305" s="187"/>
      <c r="SZX1305" s="187"/>
      <c r="SZY1305" s="187"/>
      <c r="SZZ1305" s="187"/>
      <c r="TAA1305" s="187"/>
      <c r="TAB1305" s="187"/>
      <c r="TAC1305" s="187"/>
      <c r="TAD1305" s="187"/>
      <c r="TAE1305" s="187"/>
      <c r="TAF1305" s="187"/>
      <c r="TAG1305" s="187"/>
      <c r="TAH1305" s="187"/>
      <c r="TAI1305" s="187"/>
      <c r="TAJ1305" s="187"/>
      <c r="TAK1305" s="187"/>
      <c r="TAL1305" s="187"/>
      <c r="TAM1305" s="187"/>
      <c r="TAN1305" s="187"/>
      <c r="TAO1305" s="187"/>
      <c r="TAP1305" s="187"/>
      <c r="TAQ1305" s="187"/>
      <c r="TAR1305" s="187"/>
      <c r="TAS1305" s="187"/>
      <c r="TAT1305" s="187"/>
      <c r="TAU1305" s="187"/>
      <c r="TAV1305" s="187"/>
      <c r="TAW1305" s="187"/>
      <c r="TAX1305" s="187"/>
      <c r="TAY1305" s="187"/>
      <c r="TAZ1305" s="187"/>
      <c r="TBA1305" s="187"/>
      <c r="TBB1305" s="187"/>
      <c r="TBC1305" s="187"/>
      <c r="TBD1305" s="187"/>
      <c r="TBE1305" s="187"/>
      <c r="TBF1305" s="187"/>
      <c r="TBG1305" s="187"/>
      <c r="TBH1305" s="187"/>
      <c r="TBI1305" s="187"/>
      <c r="TBJ1305" s="187"/>
      <c r="TBK1305" s="187"/>
      <c r="TBL1305" s="187"/>
      <c r="TBM1305" s="187"/>
      <c r="TBN1305" s="187"/>
      <c r="TBO1305" s="187"/>
      <c r="TBP1305" s="187"/>
      <c r="TBQ1305" s="187"/>
      <c r="TBR1305" s="187"/>
      <c r="TBS1305" s="187"/>
      <c r="TBT1305" s="187"/>
      <c r="TBU1305" s="187"/>
      <c r="TBV1305" s="187"/>
      <c r="TBW1305" s="187"/>
      <c r="TBX1305" s="187"/>
      <c r="TBY1305" s="187"/>
      <c r="TBZ1305" s="187"/>
      <c r="TCA1305" s="187"/>
      <c r="TCB1305" s="187"/>
      <c r="TCC1305" s="187"/>
      <c r="TCD1305" s="187"/>
      <c r="TCE1305" s="187"/>
      <c r="TCF1305" s="187"/>
      <c r="TCG1305" s="187"/>
      <c r="TCH1305" s="187"/>
      <c r="TCI1305" s="187"/>
      <c r="TCJ1305" s="187"/>
      <c r="TCK1305" s="187"/>
      <c r="TCL1305" s="187"/>
      <c r="TCM1305" s="187"/>
      <c r="TCN1305" s="187"/>
      <c r="TCO1305" s="187"/>
      <c r="TCP1305" s="187"/>
      <c r="TCQ1305" s="187"/>
      <c r="TCR1305" s="187"/>
      <c r="TCS1305" s="187"/>
      <c r="TCT1305" s="187"/>
      <c r="TCU1305" s="187"/>
      <c r="TCV1305" s="187"/>
      <c r="TCW1305" s="187"/>
      <c r="TCX1305" s="187"/>
      <c r="TCY1305" s="187"/>
      <c r="TCZ1305" s="187"/>
      <c r="TDA1305" s="187"/>
      <c r="TDB1305" s="187"/>
      <c r="TDC1305" s="187"/>
      <c r="TDD1305" s="187"/>
      <c r="TDE1305" s="187"/>
      <c r="TDF1305" s="187"/>
      <c r="TDG1305" s="187"/>
      <c r="TDH1305" s="187"/>
      <c r="TDI1305" s="187"/>
      <c r="TDJ1305" s="187"/>
      <c r="TDK1305" s="187"/>
      <c r="TDL1305" s="187"/>
      <c r="TDM1305" s="187"/>
      <c r="TDN1305" s="187"/>
      <c r="TDO1305" s="187"/>
      <c r="TDP1305" s="187"/>
      <c r="TDQ1305" s="187"/>
      <c r="TDR1305" s="187"/>
      <c r="TDS1305" s="187"/>
      <c r="TDT1305" s="187"/>
      <c r="TDU1305" s="187"/>
      <c r="TDV1305" s="187"/>
      <c r="TDW1305" s="187"/>
      <c r="TDX1305" s="187"/>
      <c r="TDY1305" s="187"/>
      <c r="TDZ1305" s="187"/>
      <c r="TEA1305" s="187"/>
      <c r="TEB1305" s="187"/>
      <c r="TEC1305" s="187"/>
      <c r="TED1305" s="187"/>
      <c r="TEE1305" s="187"/>
      <c r="TEF1305" s="187"/>
      <c r="TEG1305" s="187"/>
      <c r="TEH1305" s="187"/>
      <c r="TEI1305" s="187"/>
      <c r="TEJ1305" s="187"/>
      <c r="TEK1305" s="187"/>
      <c r="TEL1305" s="187"/>
      <c r="TEM1305" s="187"/>
      <c r="TEN1305" s="187"/>
      <c r="TEO1305" s="187"/>
      <c r="TEP1305" s="187"/>
      <c r="TEQ1305" s="187"/>
      <c r="TER1305" s="187"/>
      <c r="TES1305" s="187"/>
      <c r="TET1305" s="187"/>
      <c r="TEU1305" s="187"/>
      <c r="TEV1305" s="187"/>
      <c r="TEW1305" s="187"/>
      <c r="TEX1305" s="187"/>
      <c r="TEY1305" s="187"/>
      <c r="TEZ1305" s="187"/>
      <c r="TFA1305" s="187"/>
      <c r="TFB1305" s="187"/>
      <c r="TFC1305" s="187"/>
      <c r="TFD1305" s="187"/>
      <c r="TFE1305" s="187"/>
      <c r="TFF1305" s="187"/>
      <c r="TFG1305" s="187"/>
      <c r="TFH1305" s="187"/>
      <c r="TFI1305" s="187"/>
      <c r="TFJ1305" s="187"/>
      <c r="TFK1305" s="187"/>
      <c r="TFL1305" s="187"/>
      <c r="TFM1305" s="187"/>
      <c r="TFN1305" s="187"/>
      <c r="TFO1305" s="187"/>
      <c r="TFP1305" s="187"/>
      <c r="TFQ1305" s="187"/>
      <c r="TFR1305" s="187"/>
      <c r="TFS1305" s="187"/>
      <c r="TFT1305" s="187"/>
      <c r="TFU1305" s="187"/>
      <c r="TFV1305" s="187"/>
      <c r="TFW1305" s="187"/>
      <c r="TFX1305" s="187"/>
      <c r="TFY1305" s="187"/>
      <c r="TFZ1305" s="187"/>
      <c r="TGA1305" s="187"/>
      <c r="TGB1305" s="187"/>
      <c r="TGC1305" s="187"/>
      <c r="TGD1305" s="187"/>
      <c r="TGE1305" s="187"/>
      <c r="TGF1305" s="187"/>
      <c r="TGG1305" s="187"/>
      <c r="TGH1305" s="187"/>
      <c r="TGI1305" s="187"/>
      <c r="TGJ1305" s="187"/>
      <c r="TGK1305" s="187"/>
      <c r="TGL1305" s="187"/>
      <c r="TGM1305" s="187"/>
      <c r="TGN1305" s="187"/>
      <c r="TGO1305" s="187"/>
      <c r="TGP1305" s="187"/>
      <c r="TGQ1305" s="187"/>
      <c r="TGR1305" s="187"/>
      <c r="TGS1305" s="187"/>
      <c r="TGT1305" s="187"/>
      <c r="TGU1305" s="187"/>
      <c r="TGV1305" s="187"/>
      <c r="TGW1305" s="187"/>
      <c r="TGX1305" s="187"/>
      <c r="TGY1305" s="187"/>
      <c r="TGZ1305" s="187"/>
      <c r="THA1305" s="187"/>
      <c r="THB1305" s="187"/>
      <c r="THC1305" s="187"/>
      <c r="THD1305" s="187"/>
      <c r="THE1305" s="187"/>
      <c r="THF1305" s="187"/>
      <c r="THG1305" s="187"/>
      <c r="THH1305" s="187"/>
      <c r="THI1305" s="187"/>
      <c r="THJ1305" s="187"/>
      <c r="THK1305" s="187"/>
      <c r="THL1305" s="187"/>
      <c r="THM1305" s="187"/>
      <c r="THN1305" s="187"/>
      <c r="THO1305" s="187"/>
      <c r="THP1305" s="187"/>
      <c r="THQ1305" s="187"/>
      <c r="THR1305" s="187"/>
      <c r="THS1305" s="187"/>
      <c r="THT1305" s="187"/>
      <c r="THU1305" s="187"/>
      <c r="THV1305" s="187"/>
      <c r="THW1305" s="187"/>
      <c r="THX1305" s="187"/>
      <c r="THY1305" s="187"/>
      <c r="THZ1305" s="187"/>
      <c r="TIA1305" s="187"/>
      <c r="TIB1305" s="187"/>
      <c r="TIC1305" s="187"/>
      <c r="TID1305" s="187"/>
      <c r="TIE1305" s="187"/>
      <c r="TIF1305" s="187"/>
      <c r="TIG1305" s="187"/>
      <c r="TIH1305" s="187"/>
      <c r="TII1305" s="187"/>
      <c r="TIJ1305" s="187"/>
      <c r="TIK1305" s="187"/>
      <c r="TIL1305" s="187"/>
      <c r="TIM1305" s="187"/>
      <c r="TIN1305" s="187"/>
      <c r="TIO1305" s="187"/>
      <c r="TIP1305" s="187"/>
      <c r="TIQ1305" s="187"/>
      <c r="TIR1305" s="187"/>
      <c r="TIS1305" s="187"/>
      <c r="TIT1305" s="187"/>
      <c r="TIU1305" s="187"/>
      <c r="TIV1305" s="187"/>
      <c r="TIW1305" s="187"/>
      <c r="TIX1305" s="187"/>
      <c r="TIY1305" s="187"/>
      <c r="TIZ1305" s="187"/>
      <c r="TJA1305" s="187"/>
      <c r="TJB1305" s="187"/>
      <c r="TJC1305" s="187"/>
      <c r="TJD1305" s="187"/>
      <c r="TJE1305" s="187"/>
      <c r="TJF1305" s="187"/>
      <c r="TJG1305" s="187"/>
      <c r="TJH1305" s="187"/>
      <c r="TJI1305" s="187"/>
      <c r="TJJ1305" s="187"/>
      <c r="TJK1305" s="187"/>
      <c r="TJL1305" s="187"/>
      <c r="TJM1305" s="187"/>
      <c r="TJN1305" s="187"/>
      <c r="TJO1305" s="187"/>
      <c r="TJP1305" s="187"/>
      <c r="TJQ1305" s="187"/>
      <c r="TJR1305" s="187"/>
      <c r="TJS1305" s="187"/>
      <c r="TJT1305" s="187"/>
      <c r="TJU1305" s="187"/>
      <c r="TJV1305" s="187"/>
      <c r="TJW1305" s="187"/>
      <c r="TJX1305" s="187"/>
      <c r="TJY1305" s="187"/>
      <c r="TJZ1305" s="187"/>
      <c r="TKA1305" s="187"/>
      <c r="TKB1305" s="187"/>
      <c r="TKC1305" s="187"/>
      <c r="TKD1305" s="187"/>
      <c r="TKE1305" s="187"/>
      <c r="TKF1305" s="187"/>
      <c r="TKG1305" s="187"/>
      <c r="TKH1305" s="187"/>
      <c r="TKI1305" s="187"/>
      <c r="TKJ1305" s="187"/>
      <c r="TKK1305" s="187"/>
      <c r="TKL1305" s="187"/>
      <c r="TKM1305" s="187"/>
      <c r="TKN1305" s="187"/>
      <c r="TKO1305" s="187"/>
      <c r="TKP1305" s="187"/>
      <c r="TKQ1305" s="187"/>
      <c r="TKR1305" s="187"/>
      <c r="TKS1305" s="187"/>
      <c r="TKT1305" s="187"/>
      <c r="TKU1305" s="187"/>
      <c r="TKV1305" s="187"/>
      <c r="TKW1305" s="187"/>
      <c r="TKX1305" s="187"/>
      <c r="TKY1305" s="187"/>
      <c r="TKZ1305" s="187"/>
      <c r="TLA1305" s="187"/>
      <c r="TLB1305" s="187"/>
      <c r="TLC1305" s="187"/>
      <c r="TLD1305" s="187"/>
      <c r="TLE1305" s="187"/>
      <c r="TLF1305" s="187"/>
      <c r="TLG1305" s="187"/>
      <c r="TLH1305" s="187"/>
      <c r="TLI1305" s="187"/>
      <c r="TLJ1305" s="187"/>
      <c r="TLK1305" s="187"/>
      <c r="TLL1305" s="187"/>
      <c r="TLM1305" s="187"/>
      <c r="TLN1305" s="187"/>
      <c r="TLO1305" s="187"/>
      <c r="TLP1305" s="187"/>
      <c r="TLQ1305" s="187"/>
      <c r="TLR1305" s="187"/>
      <c r="TLS1305" s="187"/>
      <c r="TLT1305" s="187"/>
      <c r="TLU1305" s="187"/>
      <c r="TLV1305" s="187"/>
      <c r="TLW1305" s="187"/>
      <c r="TLX1305" s="187"/>
      <c r="TLY1305" s="187"/>
      <c r="TLZ1305" s="187"/>
      <c r="TMA1305" s="187"/>
      <c r="TMB1305" s="187"/>
      <c r="TMC1305" s="187"/>
      <c r="TMD1305" s="187"/>
      <c r="TME1305" s="187"/>
      <c r="TMF1305" s="187"/>
      <c r="TMG1305" s="187"/>
      <c r="TMH1305" s="187"/>
      <c r="TMI1305" s="187"/>
      <c r="TMJ1305" s="187"/>
      <c r="TMK1305" s="187"/>
      <c r="TML1305" s="187"/>
      <c r="TMM1305" s="187"/>
      <c r="TMN1305" s="187"/>
      <c r="TMO1305" s="187"/>
      <c r="TMP1305" s="187"/>
      <c r="TMQ1305" s="187"/>
      <c r="TMR1305" s="187"/>
      <c r="TMS1305" s="187"/>
      <c r="TMT1305" s="187"/>
      <c r="TMU1305" s="187"/>
      <c r="TMV1305" s="187"/>
      <c r="TMW1305" s="187"/>
      <c r="TMX1305" s="187"/>
      <c r="TMY1305" s="187"/>
      <c r="TMZ1305" s="187"/>
      <c r="TNA1305" s="187"/>
      <c r="TNB1305" s="187"/>
      <c r="TNC1305" s="187"/>
      <c r="TND1305" s="187"/>
      <c r="TNE1305" s="187"/>
      <c r="TNF1305" s="187"/>
      <c r="TNG1305" s="187"/>
      <c r="TNH1305" s="187"/>
      <c r="TNI1305" s="187"/>
      <c r="TNJ1305" s="187"/>
      <c r="TNK1305" s="187"/>
      <c r="TNL1305" s="187"/>
      <c r="TNM1305" s="187"/>
      <c r="TNN1305" s="187"/>
      <c r="TNO1305" s="187"/>
      <c r="TNP1305" s="187"/>
      <c r="TNQ1305" s="187"/>
      <c r="TNR1305" s="187"/>
      <c r="TNS1305" s="187"/>
      <c r="TNT1305" s="187"/>
      <c r="TNU1305" s="187"/>
      <c r="TNV1305" s="187"/>
      <c r="TNW1305" s="187"/>
      <c r="TNX1305" s="187"/>
      <c r="TNY1305" s="187"/>
      <c r="TNZ1305" s="187"/>
      <c r="TOA1305" s="187"/>
      <c r="TOB1305" s="187"/>
      <c r="TOC1305" s="187"/>
      <c r="TOD1305" s="187"/>
      <c r="TOE1305" s="187"/>
      <c r="TOF1305" s="187"/>
      <c r="TOG1305" s="187"/>
      <c r="TOH1305" s="187"/>
      <c r="TOI1305" s="187"/>
      <c r="TOJ1305" s="187"/>
      <c r="TOK1305" s="187"/>
      <c r="TOL1305" s="187"/>
      <c r="TOM1305" s="187"/>
      <c r="TON1305" s="187"/>
      <c r="TOO1305" s="187"/>
      <c r="TOP1305" s="187"/>
      <c r="TOQ1305" s="187"/>
      <c r="TOR1305" s="187"/>
      <c r="TOS1305" s="187"/>
      <c r="TOT1305" s="187"/>
      <c r="TOU1305" s="187"/>
      <c r="TOV1305" s="187"/>
      <c r="TOW1305" s="187"/>
      <c r="TOX1305" s="187"/>
      <c r="TOY1305" s="187"/>
      <c r="TOZ1305" s="187"/>
      <c r="TPA1305" s="187"/>
      <c r="TPB1305" s="187"/>
      <c r="TPC1305" s="187"/>
      <c r="TPD1305" s="187"/>
      <c r="TPE1305" s="187"/>
      <c r="TPF1305" s="187"/>
      <c r="TPG1305" s="187"/>
      <c r="TPH1305" s="187"/>
      <c r="TPI1305" s="187"/>
      <c r="TPJ1305" s="187"/>
      <c r="TPK1305" s="187"/>
      <c r="TPL1305" s="187"/>
      <c r="TPM1305" s="187"/>
      <c r="TPN1305" s="187"/>
      <c r="TPO1305" s="187"/>
      <c r="TPP1305" s="187"/>
      <c r="TPQ1305" s="187"/>
      <c r="TPR1305" s="187"/>
      <c r="TPS1305" s="187"/>
      <c r="TPT1305" s="187"/>
      <c r="TPU1305" s="187"/>
      <c r="TPV1305" s="187"/>
      <c r="TPW1305" s="187"/>
      <c r="TPX1305" s="187"/>
      <c r="TPY1305" s="187"/>
      <c r="TPZ1305" s="187"/>
      <c r="TQA1305" s="187"/>
      <c r="TQB1305" s="187"/>
      <c r="TQC1305" s="187"/>
      <c r="TQD1305" s="187"/>
      <c r="TQE1305" s="187"/>
      <c r="TQF1305" s="187"/>
      <c r="TQG1305" s="187"/>
      <c r="TQH1305" s="187"/>
      <c r="TQI1305" s="187"/>
      <c r="TQJ1305" s="187"/>
      <c r="TQK1305" s="187"/>
      <c r="TQL1305" s="187"/>
      <c r="TQM1305" s="187"/>
      <c r="TQN1305" s="187"/>
      <c r="TQO1305" s="187"/>
      <c r="TQP1305" s="187"/>
      <c r="TQQ1305" s="187"/>
      <c r="TQR1305" s="187"/>
      <c r="TQS1305" s="187"/>
      <c r="TQT1305" s="187"/>
      <c r="TQU1305" s="187"/>
      <c r="TQV1305" s="187"/>
      <c r="TQW1305" s="187"/>
      <c r="TQX1305" s="187"/>
      <c r="TQY1305" s="187"/>
      <c r="TQZ1305" s="187"/>
      <c r="TRA1305" s="187"/>
      <c r="TRB1305" s="187"/>
      <c r="TRC1305" s="187"/>
      <c r="TRD1305" s="187"/>
      <c r="TRE1305" s="187"/>
      <c r="TRF1305" s="187"/>
      <c r="TRG1305" s="187"/>
      <c r="TRH1305" s="187"/>
      <c r="TRI1305" s="187"/>
      <c r="TRJ1305" s="187"/>
      <c r="TRK1305" s="187"/>
      <c r="TRL1305" s="187"/>
      <c r="TRM1305" s="187"/>
      <c r="TRN1305" s="187"/>
      <c r="TRO1305" s="187"/>
      <c r="TRP1305" s="187"/>
      <c r="TRQ1305" s="187"/>
      <c r="TRR1305" s="187"/>
      <c r="TRS1305" s="187"/>
      <c r="TRT1305" s="187"/>
      <c r="TRU1305" s="187"/>
      <c r="TRV1305" s="187"/>
      <c r="TRW1305" s="187"/>
      <c r="TRX1305" s="187"/>
      <c r="TRY1305" s="187"/>
      <c r="TRZ1305" s="187"/>
      <c r="TSA1305" s="187"/>
      <c r="TSB1305" s="187"/>
      <c r="TSC1305" s="187"/>
      <c r="TSD1305" s="187"/>
      <c r="TSE1305" s="187"/>
      <c r="TSF1305" s="187"/>
      <c r="TSG1305" s="187"/>
      <c r="TSH1305" s="187"/>
      <c r="TSI1305" s="187"/>
      <c r="TSJ1305" s="187"/>
      <c r="TSK1305" s="187"/>
      <c r="TSL1305" s="187"/>
      <c r="TSM1305" s="187"/>
      <c r="TSN1305" s="187"/>
      <c r="TSO1305" s="187"/>
      <c r="TSP1305" s="187"/>
      <c r="TSQ1305" s="187"/>
      <c r="TSR1305" s="187"/>
      <c r="TSS1305" s="187"/>
      <c r="TST1305" s="187"/>
      <c r="TSU1305" s="187"/>
      <c r="TSV1305" s="187"/>
      <c r="TSW1305" s="187"/>
      <c r="TSX1305" s="187"/>
      <c r="TSY1305" s="187"/>
      <c r="TSZ1305" s="187"/>
      <c r="TTA1305" s="187"/>
      <c r="TTB1305" s="187"/>
      <c r="TTC1305" s="187"/>
      <c r="TTD1305" s="187"/>
      <c r="TTE1305" s="187"/>
      <c r="TTF1305" s="187"/>
      <c r="TTG1305" s="187"/>
      <c r="TTH1305" s="187"/>
      <c r="TTI1305" s="187"/>
      <c r="TTJ1305" s="187"/>
      <c r="TTK1305" s="187"/>
      <c r="TTL1305" s="187"/>
      <c r="TTM1305" s="187"/>
      <c r="TTN1305" s="187"/>
      <c r="TTO1305" s="187"/>
      <c r="TTP1305" s="187"/>
      <c r="TTQ1305" s="187"/>
      <c r="TTR1305" s="187"/>
      <c r="TTS1305" s="187"/>
      <c r="TTT1305" s="187"/>
      <c r="TTU1305" s="187"/>
      <c r="TTV1305" s="187"/>
      <c r="TTW1305" s="187"/>
      <c r="TTX1305" s="187"/>
      <c r="TTY1305" s="187"/>
      <c r="TTZ1305" s="187"/>
      <c r="TUA1305" s="187"/>
      <c r="TUB1305" s="187"/>
      <c r="TUC1305" s="187"/>
      <c r="TUD1305" s="187"/>
      <c r="TUE1305" s="187"/>
      <c r="TUF1305" s="187"/>
      <c r="TUG1305" s="187"/>
      <c r="TUH1305" s="187"/>
      <c r="TUI1305" s="187"/>
      <c r="TUJ1305" s="187"/>
      <c r="TUK1305" s="187"/>
      <c r="TUL1305" s="187"/>
      <c r="TUM1305" s="187"/>
      <c r="TUN1305" s="187"/>
      <c r="TUO1305" s="187"/>
      <c r="TUP1305" s="187"/>
      <c r="TUQ1305" s="187"/>
      <c r="TUR1305" s="187"/>
      <c r="TUS1305" s="187"/>
      <c r="TUT1305" s="187"/>
      <c r="TUU1305" s="187"/>
      <c r="TUV1305" s="187"/>
      <c r="TUW1305" s="187"/>
      <c r="TUX1305" s="187"/>
      <c r="TUY1305" s="187"/>
      <c r="TUZ1305" s="187"/>
      <c r="TVA1305" s="187"/>
      <c r="TVB1305" s="187"/>
      <c r="TVC1305" s="187"/>
      <c r="TVD1305" s="187"/>
      <c r="TVE1305" s="187"/>
      <c r="TVF1305" s="187"/>
      <c r="TVG1305" s="187"/>
      <c r="TVH1305" s="187"/>
      <c r="TVI1305" s="187"/>
      <c r="TVJ1305" s="187"/>
      <c r="TVK1305" s="187"/>
      <c r="TVL1305" s="187"/>
      <c r="TVM1305" s="187"/>
      <c r="TVN1305" s="187"/>
      <c r="TVO1305" s="187"/>
      <c r="TVP1305" s="187"/>
      <c r="TVQ1305" s="187"/>
      <c r="TVR1305" s="187"/>
      <c r="TVS1305" s="187"/>
      <c r="TVT1305" s="187"/>
      <c r="TVU1305" s="187"/>
      <c r="TVV1305" s="187"/>
      <c r="TVW1305" s="187"/>
      <c r="TVX1305" s="187"/>
      <c r="TVY1305" s="187"/>
      <c r="TVZ1305" s="187"/>
      <c r="TWA1305" s="187"/>
      <c r="TWB1305" s="187"/>
      <c r="TWC1305" s="187"/>
      <c r="TWD1305" s="187"/>
      <c r="TWE1305" s="187"/>
      <c r="TWF1305" s="187"/>
      <c r="TWG1305" s="187"/>
      <c r="TWH1305" s="187"/>
      <c r="TWI1305" s="187"/>
      <c r="TWJ1305" s="187"/>
      <c r="TWK1305" s="187"/>
      <c r="TWL1305" s="187"/>
      <c r="TWM1305" s="187"/>
      <c r="TWN1305" s="187"/>
      <c r="TWO1305" s="187"/>
      <c r="TWP1305" s="187"/>
      <c r="TWQ1305" s="187"/>
      <c r="TWR1305" s="187"/>
      <c r="TWS1305" s="187"/>
      <c r="TWT1305" s="187"/>
      <c r="TWU1305" s="187"/>
      <c r="TWV1305" s="187"/>
      <c r="TWW1305" s="187"/>
      <c r="TWX1305" s="187"/>
      <c r="TWY1305" s="187"/>
      <c r="TWZ1305" s="187"/>
      <c r="TXA1305" s="187"/>
      <c r="TXB1305" s="187"/>
      <c r="TXC1305" s="187"/>
      <c r="TXD1305" s="187"/>
      <c r="TXE1305" s="187"/>
      <c r="TXF1305" s="187"/>
      <c r="TXG1305" s="187"/>
      <c r="TXH1305" s="187"/>
      <c r="TXI1305" s="187"/>
      <c r="TXJ1305" s="187"/>
      <c r="TXK1305" s="187"/>
      <c r="TXL1305" s="187"/>
      <c r="TXM1305" s="187"/>
      <c r="TXN1305" s="187"/>
      <c r="TXO1305" s="187"/>
      <c r="TXP1305" s="187"/>
      <c r="TXQ1305" s="187"/>
      <c r="TXR1305" s="187"/>
      <c r="TXS1305" s="187"/>
      <c r="TXT1305" s="187"/>
      <c r="TXU1305" s="187"/>
      <c r="TXV1305" s="187"/>
      <c r="TXW1305" s="187"/>
      <c r="TXX1305" s="187"/>
      <c r="TXY1305" s="187"/>
      <c r="TXZ1305" s="187"/>
      <c r="TYA1305" s="187"/>
      <c r="TYB1305" s="187"/>
      <c r="TYC1305" s="187"/>
      <c r="TYD1305" s="187"/>
      <c r="TYE1305" s="187"/>
      <c r="TYF1305" s="187"/>
      <c r="TYG1305" s="187"/>
      <c r="TYH1305" s="187"/>
      <c r="TYI1305" s="187"/>
      <c r="TYJ1305" s="187"/>
      <c r="TYK1305" s="187"/>
      <c r="TYL1305" s="187"/>
      <c r="TYM1305" s="187"/>
      <c r="TYN1305" s="187"/>
      <c r="TYO1305" s="187"/>
      <c r="TYP1305" s="187"/>
      <c r="TYQ1305" s="187"/>
      <c r="TYR1305" s="187"/>
      <c r="TYS1305" s="187"/>
      <c r="TYT1305" s="187"/>
      <c r="TYU1305" s="187"/>
      <c r="TYV1305" s="187"/>
      <c r="TYW1305" s="187"/>
      <c r="TYX1305" s="187"/>
      <c r="TYY1305" s="187"/>
      <c r="TYZ1305" s="187"/>
      <c r="TZA1305" s="187"/>
      <c r="TZB1305" s="187"/>
      <c r="TZC1305" s="187"/>
      <c r="TZD1305" s="187"/>
      <c r="TZE1305" s="187"/>
      <c r="TZF1305" s="187"/>
      <c r="TZG1305" s="187"/>
      <c r="TZH1305" s="187"/>
      <c r="TZI1305" s="187"/>
      <c r="TZJ1305" s="187"/>
      <c r="TZK1305" s="187"/>
      <c r="TZL1305" s="187"/>
      <c r="TZM1305" s="187"/>
      <c r="TZN1305" s="187"/>
      <c r="TZO1305" s="187"/>
      <c r="TZP1305" s="187"/>
      <c r="TZQ1305" s="187"/>
      <c r="TZR1305" s="187"/>
      <c r="TZS1305" s="187"/>
      <c r="TZT1305" s="187"/>
      <c r="TZU1305" s="187"/>
      <c r="TZV1305" s="187"/>
      <c r="TZW1305" s="187"/>
      <c r="TZX1305" s="187"/>
      <c r="TZY1305" s="187"/>
      <c r="TZZ1305" s="187"/>
      <c r="UAA1305" s="187"/>
      <c r="UAB1305" s="187"/>
      <c r="UAC1305" s="187"/>
      <c r="UAD1305" s="187"/>
      <c r="UAE1305" s="187"/>
      <c r="UAF1305" s="187"/>
      <c r="UAG1305" s="187"/>
      <c r="UAH1305" s="187"/>
      <c r="UAI1305" s="187"/>
      <c r="UAJ1305" s="187"/>
      <c r="UAK1305" s="187"/>
      <c r="UAL1305" s="187"/>
      <c r="UAM1305" s="187"/>
      <c r="UAN1305" s="187"/>
      <c r="UAO1305" s="187"/>
      <c r="UAP1305" s="187"/>
      <c r="UAQ1305" s="187"/>
      <c r="UAR1305" s="187"/>
      <c r="UAS1305" s="187"/>
      <c r="UAT1305" s="187"/>
      <c r="UAU1305" s="187"/>
      <c r="UAV1305" s="187"/>
      <c r="UAW1305" s="187"/>
      <c r="UAX1305" s="187"/>
      <c r="UAY1305" s="187"/>
      <c r="UAZ1305" s="187"/>
      <c r="UBA1305" s="187"/>
      <c r="UBB1305" s="187"/>
      <c r="UBC1305" s="187"/>
      <c r="UBD1305" s="187"/>
      <c r="UBE1305" s="187"/>
      <c r="UBF1305" s="187"/>
      <c r="UBG1305" s="187"/>
      <c r="UBH1305" s="187"/>
      <c r="UBI1305" s="187"/>
      <c r="UBJ1305" s="187"/>
      <c r="UBK1305" s="187"/>
      <c r="UBL1305" s="187"/>
      <c r="UBM1305" s="187"/>
      <c r="UBN1305" s="187"/>
      <c r="UBO1305" s="187"/>
      <c r="UBP1305" s="187"/>
      <c r="UBQ1305" s="187"/>
      <c r="UBR1305" s="187"/>
      <c r="UBS1305" s="187"/>
      <c r="UBT1305" s="187"/>
      <c r="UBU1305" s="187"/>
      <c r="UBV1305" s="187"/>
      <c r="UBW1305" s="187"/>
      <c r="UBX1305" s="187"/>
      <c r="UBY1305" s="187"/>
      <c r="UBZ1305" s="187"/>
      <c r="UCA1305" s="187"/>
      <c r="UCB1305" s="187"/>
      <c r="UCC1305" s="187"/>
      <c r="UCD1305" s="187"/>
      <c r="UCE1305" s="187"/>
      <c r="UCF1305" s="187"/>
      <c r="UCG1305" s="187"/>
      <c r="UCH1305" s="187"/>
      <c r="UCI1305" s="187"/>
      <c r="UCJ1305" s="187"/>
      <c r="UCK1305" s="187"/>
      <c r="UCL1305" s="187"/>
      <c r="UCM1305" s="187"/>
      <c r="UCN1305" s="187"/>
      <c r="UCO1305" s="187"/>
      <c r="UCP1305" s="187"/>
      <c r="UCQ1305" s="187"/>
      <c r="UCR1305" s="187"/>
      <c r="UCS1305" s="187"/>
      <c r="UCT1305" s="187"/>
      <c r="UCU1305" s="187"/>
      <c r="UCV1305" s="187"/>
      <c r="UCW1305" s="187"/>
      <c r="UCX1305" s="187"/>
      <c r="UCY1305" s="187"/>
      <c r="UCZ1305" s="187"/>
      <c r="UDA1305" s="187"/>
      <c r="UDB1305" s="187"/>
      <c r="UDC1305" s="187"/>
      <c r="UDD1305" s="187"/>
      <c r="UDE1305" s="187"/>
      <c r="UDF1305" s="187"/>
      <c r="UDG1305" s="187"/>
      <c r="UDH1305" s="187"/>
      <c r="UDI1305" s="187"/>
      <c r="UDJ1305" s="187"/>
      <c r="UDK1305" s="187"/>
      <c r="UDL1305" s="187"/>
      <c r="UDM1305" s="187"/>
      <c r="UDN1305" s="187"/>
      <c r="UDO1305" s="187"/>
      <c r="UDP1305" s="187"/>
      <c r="UDQ1305" s="187"/>
      <c r="UDR1305" s="187"/>
      <c r="UDS1305" s="187"/>
      <c r="UDT1305" s="187"/>
      <c r="UDU1305" s="187"/>
      <c r="UDV1305" s="187"/>
      <c r="UDW1305" s="187"/>
      <c r="UDX1305" s="187"/>
      <c r="UDY1305" s="187"/>
      <c r="UDZ1305" s="187"/>
      <c r="UEA1305" s="187"/>
      <c r="UEB1305" s="187"/>
      <c r="UEC1305" s="187"/>
      <c r="UED1305" s="187"/>
      <c r="UEE1305" s="187"/>
      <c r="UEF1305" s="187"/>
      <c r="UEG1305" s="187"/>
      <c r="UEH1305" s="187"/>
      <c r="UEI1305" s="187"/>
      <c r="UEJ1305" s="187"/>
      <c r="UEK1305" s="187"/>
      <c r="UEL1305" s="187"/>
      <c r="UEM1305" s="187"/>
      <c r="UEN1305" s="187"/>
      <c r="UEO1305" s="187"/>
      <c r="UEP1305" s="187"/>
      <c r="UEQ1305" s="187"/>
      <c r="UER1305" s="187"/>
      <c r="UES1305" s="187"/>
      <c r="UET1305" s="187"/>
      <c r="UEU1305" s="187"/>
      <c r="UEV1305" s="187"/>
      <c r="UEW1305" s="187"/>
      <c r="UEX1305" s="187"/>
      <c r="UEY1305" s="187"/>
      <c r="UEZ1305" s="187"/>
      <c r="UFA1305" s="187"/>
      <c r="UFB1305" s="187"/>
      <c r="UFC1305" s="187"/>
      <c r="UFD1305" s="187"/>
      <c r="UFE1305" s="187"/>
      <c r="UFF1305" s="187"/>
      <c r="UFG1305" s="187"/>
      <c r="UFH1305" s="187"/>
      <c r="UFI1305" s="187"/>
      <c r="UFJ1305" s="187"/>
      <c r="UFK1305" s="187"/>
      <c r="UFL1305" s="187"/>
      <c r="UFM1305" s="187"/>
      <c r="UFN1305" s="187"/>
      <c r="UFO1305" s="187"/>
      <c r="UFP1305" s="187"/>
      <c r="UFQ1305" s="187"/>
      <c r="UFR1305" s="187"/>
      <c r="UFS1305" s="187"/>
      <c r="UFT1305" s="187"/>
      <c r="UFU1305" s="187"/>
      <c r="UFV1305" s="187"/>
      <c r="UFW1305" s="187"/>
      <c r="UFX1305" s="187"/>
      <c r="UFY1305" s="187"/>
      <c r="UFZ1305" s="187"/>
      <c r="UGA1305" s="187"/>
      <c r="UGB1305" s="187"/>
      <c r="UGC1305" s="187"/>
      <c r="UGD1305" s="187"/>
      <c r="UGE1305" s="187"/>
      <c r="UGF1305" s="187"/>
      <c r="UGG1305" s="187"/>
      <c r="UGH1305" s="187"/>
      <c r="UGI1305" s="187"/>
      <c r="UGJ1305" s="187"/>
      <c r="UGK1305" s="187"/>
      <c r="UGL1305" s="187"/>
      <c r="UGM1305" s="187"/>
      <c r="UGN1305" s="187"/>
      <c r="UGO1305" s="187"/>
      <c r="UGP1305" s="187"/>
      <c r="UGQ1305" s="187"/>
      <c r="UGR1305" s="187"/>
      <c r="UGS1305" s="187"/>
      <c r="UGT1305" s="187"/>
      <c r="UGU1305" s="187"/>
      <c r="UGV1305" s="187"/>
      <c r="UGW1305" s="187"/>
      <c r="UGX1305" s="187"/>
      <c r="UGY1305" s="187"/>
      <c r="UGZ1305" s="187"/>
      <c r="UHA1305" s="187"/>
      <c r="UHB1305" s="187"/>
      <c r="UHC1305" s="187"/>
      <c r="UHD1305" s="187"/>
      <c r="UHE1305" s="187"/>
      <c r="UHF1305" s="187"/>
      <c r="UHG1305" s="187"/>
      <c r="UHH1305" s="187"/>
      <c r="UHI1305" s="187"/>
      <c r="UHJ1305" s="187"/>
      <c r="UHK1305" s="187"/>
      <c r="UHL1305" s="187"/>
      <c r="UHM1305" s="187"/>
      <c r="UHN1305" s="187"/>
      <c r="UHO1305" s="187"/>
      <c r="UHP1305" s="187"/>
      <c r="UHQ1305" s="187"/>
      <c r="UHR1305" s="187"/>
      <c r="UHS1305" s="187"/>
      <c r="UHT1305" s="187"/>
      <c r="UHU1305" s="187"/>
      <c r="UHV1305" s="187"/>
      <c r="UHW1305" s="187"/>
      <c r="UHX1305" s="187"/>
      <c r="UHY1305" s="187"/>
      <c r="UHZ1305" s="187"/>
      <c r="UIA1305" s="187"/>
      <c r="UIB1305" s="187"/>
      <c r="UIC1305" s="187"/>
      <c r="UID1305" s="187"/>
      <c r="UIE1305" s="187"/>
      <c r="UIF1305" s="187"/>
      <c r="UIG1305" s="187"/>
      <c r="UIH1305" s="187"/>
      <c r="UII1305" s="187"/>
      <c r="UIJ1305" s="187"/>
      <c r="UIK1305" s="187"/>
      <c r="UIL1305" s="187"/>
      <c r="UIM1305" s="187"/>
      <c r="UIN1305" s="187"/>
      <c r="UIO1305" s="187"/>
      <c r="UIP1305" s="187"/>
      <c r="UIQ1305" s="187"/>
      <c r="UIR1305" s="187"/>
      <c r="UIS1305" s="187"/>
      <c r="UIT1305" s="187"/>
      <c r="UIU1305" s="187"/>
      <c r="UIV1305" s="187"/>
      <c r="UIW1305" s="187"/>
      <c r="UIX1305" s="187"/>
      <c r="UIY1305" s="187"/>
      <c r="UIZ1305" s="187"/>
      <c r="UJA1305" s="187"/>
      <c r="UJB1305" s="187"/>
      <c r="UJC1305" s="187"/>
      <c r="UJD1305" s="187"/>
      <c r="UJE1305" s="187"/>
      <c r="UJF1305" s="187"/>
      <c r="UJG1305" s="187"/>
      <c r="UJH1305" s="187"/>
      <c r="UJI1305" s="187"/>
      <c r="UJJ1305" s="187"/>
      <c r="UJK1305" s="187"/>
      <c r="UJL1305" s="187"/>
      <c r="UJM1305" s="187"/>
      <c r="UJN1305" s="187"/>
      <c r="UJO1305" s="187"/>
      <c r="UJP1305" s="187"/>
      <c r="UJQ1305" s="187"/>
      <c r="UJR1305" s="187"/>
      <c r="UJS1305" s="187"/>
      <c r="UJT1305" s="187"/>
      <c r="UJU1305" s="187"/>
      <c r="UJV1305" s="187"/>
      <c r="UJW1305" s="187"/>
      <c r="UJX1305" s="187"/>
      <c r="UJY1305" s="187"/>
      <c r="UJZ1305" s="187"/>
      <c r="UKA1305" s="187"/>
      <c r="UKB1305" s="187"/>
      <c r="UKC1305" s="187"/>
      <c r="UKD1305" s="187"/>
      <c r="UKE1305" s="187"/>
      <c r="UKF1305" s="187"/>
      <c r="UKG1305" s="187"/>
      <c r="UKH1305" s="187"/>
      <c r="UKI1305" s="187"/>
      <c r="UKJ1305" s="187"/>
      <c r="UKK1305" s="187"/>
      <c r="UKL1305" s="187"/>
      <c r="UKM1305" s="187"/>
      <c r="UKN1305" s="187"/>
      <c r="UKO1305" s="187"/>
      <c r="UKP1305" s="187"/>
      <c r="UKQ1305" s="187"/>
      <c r="UKR1305" s="187"/>
      <c r="UKS1305" s="187"/>
      <c r="UKT1305" s="187"/>
      <c r="UKU1305" s="187"/>
      <c r="UKV1305" s="187"/>
      <c r="UKW1305" s="187"/>
      <c r="UKX1305" s="187"/>
      <c r="UKY1305" s="187"/>
      <c r="UKZ1305" s="187"/>
      <c r="ULA1305" s="187"/>
      <c r="ULB1305" s="187"/>
      <c r="ULC1305" s="187"/>
      <c r="ULD1305" s="187"/>
      <c r="ULE1305" s="187"/>
      <c r="ULF1305" s="187"/>
      <c r="ULG1305" s="187"/>
      <c r="ULH1305" s="187"/>
      <c r="ULI1305" s="187"/>
      <c r="ULJ1305" s="187"/>
      <c r="ULK1305" s="187"/>
      <c r="ULL1305" s="187"/>
      <c r="ULM1305" s="187"/>
      <c r="ULN1305" s="187"/>
      <c r="ULO1305" s="187"/>
      <c r="ULP1305" s="187"/>
      <c r="ULQ1305" s="187"/>
      <c r="ULR1305" s="187"/>
      <c r="ULS1305" s="187"/>
      <c r="ULT1305" s="187"/>
      <c r="ULU1305" s="187"/>
      <c r="ULV1305" s="187"/>
      <c r="ULW1305" s="187"/>
      <c r="ULX1305" s="187"/>
      <c r="ULY1305" s="187"/>
      <c r="ULZ1305" s="187"/>
      <c r="UMA1305" s="187"/>
      <c r="UMB1305" s="187"/>
      <c r="UMC1305" s="187"/>
      <c r="UMD1305" s="187"/>
      <c r="UME1305" s="187"/>
      <c r="UMF1305" s="187"/>
      <c r="UMG1305" s="187"/>
      <c r="UMH1305" s="187"/>
      <c r="UMI1305" s="187"/>
      <c r="UMJ1305" s="187"/>
      <c r="UMK1305" s="187"/>
      <c r="UML1305" s="187"/>
      <c r="UMM1305" s="187"/>
      <c r="UMN1305" s="187"/>
      <c r="UMO1305" s="187"/>
      <c r="UMP1305" s="187"/>
      <c r="UMQ1305" s="187"/>
      <c r="UMR1305" s="187"/>
      <c r="UMS1305" s="187"/>
      <c r="UMT1305" s="187"/>
      <c r="UMU1305" s="187"/>
      <c r="UMV1305" s="187"/>
      <c r="UMW1305" s="187"/>
      <c r="UMX1305" s="187"/>
      <c r="UMY1305" s="187"/>
      <c r="UMZ1305" s="187"/>
      <c r="UNA1305" s="187"/>
      <c r="UNB1305" s="187"/>
      <c r="UNC1305" s="187"/>
      <c r="UND1305" s="187"/>
      <c r="UNE1305" s="187"/>
      <c r="UNF1305" s="187"/>
      <c r="UNG1305" s="187"/>
      <c r="UNH1305" s="187"/>
      <c r="UNI1305" s="187"/>
      <c r="UNJ1305" s="187"/>
      <c r="UNK1305" s="187"/>
      <c r="UNL1305" s="187"/>
      <c r="UNM1305" s="187"/>
      <c r="UNN1305" s="187"/>
      <c r="UNO1305" s="187"/>
      <c r="UNP1305" s="187"/>
      <c r="UNQ1305" s="187"/>
      <c r="UNR1305" s="187"/>
      <c r="UNS1305" s="187"/>
      <c r="UNT1305" s="187"/>
      <c r="UNU1305" s="187"/>
      <c r="UNV1305" s="187"/>
      <c r="UNW1305" s="187"/>
      <c r="UNX1305" s="187"/>
      <c r="UNY1305" s="187"/>
      <c r="UNZ1305" s="187"/>
      <c r="UOA1305" s="187"/>
      <c r="UOB1305" s="187"/>
      <c r="UOC1305" s="187"/>
      <c r="UOD1305" s="187"/>
      <c r="UOE1305" s="187"/>
      <c r="UOF1305" s="187"/>
      <c r="UOG1305" s="187"/>
      <c r="UOH1305" s="187"/>
      <c r="UOI1305" s="187"/>
      <c r="UOJ1305" s="187"/>
      <c r="UOK1305" s="187"/>
      <c r="UOL1305" s="187"/>
      <c r="UOM1305" s="187"/>
      <c r="UON1305" s="187"/>
      <c r="UOO1305" s="187"/>
      <c r="UOP1305" s="187"/>
      <c r="UOQ1305" s="187"/>
      <c r="UOR1305" s="187"/>
      <c r="UOS1305" s="187"/>
      <c r="UOT1305" s="187"/>
      <c r="UOU1305" s="187"/>
      <c r="UOV1305" s="187"/>
      <c r="UOW1305" s="187"/>
      <c r="UOX1305" s="187"/>
      <c r="UOY1305" s="187"/>
      <c r="UOZ1305" s="187"/>
      <c r="UPA1305" s="187"/>
      <c r="UPB1305" s="187"/>
      <c r="UPC1305" s="187"/>
      <c r="UPD1305" s="187"/>
      <c r="UPE1305" s="187"/>
      <c r="UPF1305" s="187"/>
      <c r="UPG1305" s="187"/>
      <c r="UPH1305" s="187"/>
      <c r="UPI1305" s="187"/>
      <c r="UPJ1305" s="187"/>
      <c r="UPK1305" s="187"/>
      <c r="UPL1305" s="187"/>
      <c r="UPM1305" s="187"/>
      <c r="UPN1305" s="187"/>
      <c r="UPO1305" s="187"/>
      <c r="UPP1305" s="187"/>
      <c r="UPQ1305" s="187"/>
      <c r="UPR1305" s="187"/>
      <c r="UPS1305" s="187"/>
      <c r="UPT1305" s="187"/>
      <c r="UPU1305" s="187"/>
      <c r="UPV1305" s="187"/>
      <c r="UPW1305" s="187"/>
      <c r="UPX1305" s="187"/>
      <c r="UPY1305" s="187"/>
      <c r="UPZ1305" s="187"/>
      <c r="UQA1305" s="187"/>
      <c r="UQB1305" s="187"/>
      <c r="UQC1305" s="187"/>
      <c r="UQD1305" s="187"/>
      <c r="UQE1305" s="187"/>
      <c r="UQF1305" s="187"/>
      <c r="UQG1305" s="187"/>
      <c r="UQH1305" s="187"/>
      <c r="UQI1305" s="187"/>
      <c r="UQJ1305" s="187"/>
      <c r="UQK1305" s="187"/>
      <c r="UQL1305" s="187"/>
      <c r="UQM1305" s="187"/>
      <c r="UQN1305" s="187"/>
      <c r="UQO1305" s="187"/>
      <c r="UQP1305" s="187"/>
      <c r="UQQ1305" s="187"/>
      <c r="UQR1305" s="187"/>
      <c r="UQS1305" s="187"/>
      <c r="UQT1305" s="187"/>
      <c r="UQU1305" s="187"/>
      <c r="UQV1305" s="187"/>
      <c r="UQW1305" s="187"/>
      <c r="UQX1305" s="187"/>
      <c r="UQY1305" s="187"/>
      <c r="UQZ1305" s="187"/>
      <c r="URA1305" s="187"/>
      <c r="URB1305" s="187"/>
      <c r="URC1305" s="187"/>
      <c r="URD1305" s="187"/>
      <c r="URE1305" s="187"/>
      <c r="URF1305" s="187"/>
      <c r="URG1305" s="187"/>
      <c r="URH1305" s="187"/>
      <c r="URI1305" s="187"/>
      <c r="URJ1305" s="187"/>
      <c r="URK1305" s="187"/>
      <c r="URL1305" s="187"/>
      <c r="URM1305" s="187"/>
      <c r="URN1305" s="187"/>
      <c r="URO1305" s="187"/>
      <c r="URP1305" s="187"/>
      <c r="URQ1305" s="187"/>
      <c r="URR1305" s="187"/>
      <c r="URS1305" s="187"/>
      <c r="URT1305" s="187"/>
      <c r="URU1305" s="187"/>
      <c r="URV1305" s="187"/>
      <c r="URW1305" s="187"/>
      <c r="URX1305" s="187"/>
      <c r="URY1305" s="187"/>
      <c r="URZ1305" s="187"/>
      <c r="USA1305" s="187"/>
      <c r="USB1305" s="187"/>
      <c r="USC1305" s="187"/>
      <c r="USD1305" s="187"/>
      <c r="USE1305" s="187"/>
      <c r="USF1305" s="187"/>
      <c r="USG1305" s="187"/>
      <c r="USH1305" s="187"/>
      <c r="USI1305" s="187"/>
      <c r="USJ1305" s="187"/>
      <c r="USK1305" s="187"/>
      <c r="USL1305" s="187"/>
      <c r="USM1305" s="187"/>
      <c r="USN1305" s="187"/>
      <c r="USO1305" s="187"/>
      <c r="USP1305" s="187"/>
      <c r="USQ1305" s="187"/>
      <c r="USR1305" s="187"/>
      <c r="USS1305" s="187"/>
      <c r="UST1305" s="187"/>
      <c r="USU1305" s="187"/>
      <c r="USV1305" s="187"/>
      <c r="USW1305" s="187"/>
      <c r="USX1305" s="187"/>
      <c r="USY1305" s="187"/>
      <c r="USZ1305" s="187"/>
      <c r="UTA1305" s="187"/>
      <c r="UTB1305" s="187"/>
      <c r="UTC1305" s="187"/>
      <c r="UTD1305" s="187"/>
      <c r="UTE1305" s="187"/>
      <c r="UTF1305" s="187"/>
      <c r="UTG1305" s="187"/>
      <c r="UTH1305" s="187"/>
      <c r="UTI1305" s="187"/>
      <c r="UTJ1305" s="187"/>
      <c r="UTK1305" s="187"/>
      <c r="UTL1305" s="187"/>
      <c r="UTM1305" s="187"/>
      <c r="UTN1305" s="187"/>
      <c r="UTO1305" s="187"/>
      <c r="UTP1305" s="187"/>
      <c r="UTQ1305" s="187"/>
      <c r="UTR1305" s="187"/>
      <c r="UTS1305" s="187"/>
      <c r="UTT1305" s="187"/>
      <c r="UTU1305" s="187"/>
      <c r="UTV1305" s="187"/>
      <c r="UTW1305" s="187"/>
      <c r="UTX1305" s="187"/>
      <c r="UTY1305" s="187"/>
      <c r="UTZ1305" s="187"/>
      <c r="UUA1305" s="187"/>
      <c r="UUB1305" s="187"/>
      <c r="UUC1305" s="187"/>
      <c r="UUD1305" s="187"/>
      <c r="UUE1305" s="187"/>
      <c r="UUF1305" s="187"/>
      <c r="UUG1305" s="187"/>
      <c r="UUH1305" s="187"/>
      <c r="UUI1305" s="187"/>
      <c r="UUJ1305" s="187"/>
      <c r="UUK1305" s="187"/>
      <c r="UUL1305" s="187"/>
      <c r="UUM1305" s="187"/>
      <c r="UUN1305" s="187"/>
      <c r="UUO1305" s="187"/>
      <c r="UUP1305" s="187"/>
      <c r="UUQ1305" s="187"/>
      <c r="UUR1305" s="187"/>
      <c r="UUS1305" s="187"/>
      <c r="UUT1305" s="187"/>
      <c r="UUU1305" s="187"/>
      <c r="UUV1305" s="187"/>
      <c r="UUW1305" s="187"/>
      <c r="UUX1305" s="187"/>
      <c r="UUY1305" s="187"/>
      <c r="UUZ1305" s="187"/>
      <c r="UVA1305" s="187"/>
      <c r="UVB1305" s="187"/>
      <c r="UVC1305" s="187"/>
      <c r="UVD1305" s="187"/>
      <c r="UVE1305" s="187"/>
      <c r="UVF1305" s="187"/>
      <c r="UVG1305" s="187"/>
      <c r="UVH1305" s="187"/>
      <c r="UVI1305" s="187"/>
      <c r="UVJ1305" s="187"/>
      <c r="UVK1305" s="187"/>
      <c r="UVL1305" s="187"/>
      <c r="UVM1305" s="187"/>
      <c r="UVN1305" s="187"/>
      <c r="UVO1305" s="187"/>
      <c r="UVP1305" s="187"/>
      <c r="UVQ1305" s="187"/>
      <c r="UVR1305" s="187"/>
      <c r="UVS1305" s="187"/>
      <c r="UVT1305" s="187"/>
      <c r="UVU1305" s="187"/>
      <c r="UVV1305" s="187"/>
      <c r="UVW1305" s="187"/>
      <c r="UVX1305" s="187"/>
      <c r="UVY1305" s="187"/>
      <c r="UVZ1305" s="187"/>
      <c r="UWA1305" s="187"/>
      <c r="UWB1305" s="187"/>
      <c r="UWC1305" s="187"/>
      <c r="UWD1305" s="187"/>
      <c r="UWE1305" s="187"/>
      <c r="UWF1305" s="187"/>
      <c r="UWG1305" s="187"/>
      <c r="UWH1305" s="187"/>
      <c r="UWI1305" s="187"/>
      <c r="UWJ1305" s="187"/>
      <c r="UWK1305" s="187"/>
      <c r="UWL1305" s="187"/>
      <c r="UWM1305" s="187"/>
      <c r="UWN1305" s="187"/>
      <c r="UWO1305" s="187"/>
      <c r="UWP1305" s="187"/>
      <c r="UWQ1305" s="187"/>
      <c r="UWR1305" s="187"/>
      <c r="UWS1305" s="187"/>
      <c r="UWT1305" s="187"/>
      <c r="UWU1305" s="187"/>
      <c r="UWV1305" s="187"/>
      <c r="UWW1305" s="187"/>
      <c r="UWX1305" s="187"/>
      <c r="UWY1305" s="187"/>
      <c r="UWZ1305" s="187"/>
      <c r="UXA1305" s="187"/>
      <c r="UXB1305" s="187"/>
      <c r="UXC1305" s="187"/>
      <c r="UXD1305" s="187"/>
      <c r="UXE1305" s="187"/>
      <c r="UXF1305" s="187"/>
      <c r="UXG1305" s="187"/>
      <c r="UXH1305" s="187"/>
      <c r="UXI1305" s="187"/>
      <c r="UXJ1305" s="187"/>
      <c r="UXK1305" s="187"/>
      <c r="UXL1305" s="187"/>
      <c r="UXM1305" s="187"/>
      <c r="UXN1305" s="187"/>
      <c r="UXO1305" s="187"/>
      <c r="UXP1305" s="187"/>
      <c r="UXQ1305" s="187"/>
      <c r="UXR1305" s="187"/>
      <c r="UXS1305" s="187"/>
      <c r="UXT1305" s="187"/>
      <c r="UXU1305" s="187"/>
      <c r="UXV1305" s="187"/>
      <c r="UXW1305" s="187"/>
      <c r="UXX1305" s="187"/>
      <c r="UXY1305" s="187"/>
      <c r="UXZ1305" s="187"/>
      <c r="UYA1305" s="187"/>
      <c r="UYB1305" s="187"/>
      <c r="UYC1305" s="187"/>
      <c r="UYD1305" s="187"/>
      <c r="UYE1305" s="187"/>
      <c r="UYF1305" s="187"/>
      <c r="UYG1305" s="187"/>
      <c r="UYH1305" s="187"/>
      <c r="UYI1305" s="187"/>
      <c r="UYJ1305" s="187"/>
      <c r="UYK1305" s="187"/>
      <c r="UYL1305" s="187"/>
      <c r="UYM1305" s="187"/>
      <c r="UYN1305" s="187"/>
      <c r="UYO1305" s="187"/>
      <c r="UYP1305" s="187"/>
      <c r="UYQ1305" s="187"/>
      <c r="UYR1305" s="187"/>
      <c r="UYS1305" s="187"/>
      <c r="UYT1305" s="187"/>
      <c r="UYU1305" s="187"/>
      <c r="UYV1305" s="187"/>
      <c r="UYW1305" s="187"/>
      <c r="UYX1305" s="187"/>
      <c r="UYY1305" s="187"/>
      <c r="UYZ1305" s="187"/>
      <c r="UZA1305" s="187"/>
      <c r="UZB1305" s="187"/>
      <c r="UZC1305" s="187"/>
      <c r="UZD1305" s="187"/>
      <c r="UZE1305" s="187"/>
      <c r="UZF1305" s="187"/>
      <c r="UZG1305" s="187"/>
      <c r="UZH1305" s="187"/>
      <c r="UZI1305" s="187"/>
      <c r="UZJ1305" s="187"/>
      <c r="UZK1305" s="187"/>
      <c r="UZL1305" s="187"/>
      <c r="UZM1305" s="187"/>
      <c r="UZN1305" s="187"/>
      <c r="UZO1305" s="187"/>
      <c r="UZP1305" s="187"/>
      <c r="UZQ1305" s="187"/>
      <c r="UZR1305" s="187"/>
      <c r="UZS1305" s="187"/>
      <c r="UZT1305" s="187"/>
      <c r="UZU1305" s="187"/>
      <c r="UZV1305" s="187"/>
      <c r="UZW1305" s="187"/>
      <c r="UZX1305" s="187"/>
      <c r="UZY1305" s="187"/>
      <c r="UZZ1305" s="187"/>
      <c r="VAA1305" s="187"/>
      <c r="VAB1305" s="187"/>
      <c r="VAC1305" s="187"/>
      <c r="VAD1305" s="187"/>
      <c r="VAE1305" s="187"/>
      <c r="VAF1305" s="187"/>
      <c r="VAG1305" s="187"/>
      <c r="VAH1305" s="187"/>
      <c r="VAI1305" s="187"/>
      <c r="VAJ1305" s="187"/>
      <c r="VAK1305" s="187"/>
      <c r="VAL1305" s="187"/>
      <c r="VAM1305" s="187"/>
      <c r="VAN1305" s="187"/>
      <c r="VAO1305" s="187"/>
      <c r="VAP1305" s="187"/>
      <c r="VAQ1305" s="187"/>
      <c r="VAR1305" s="187"/>
      <c r="VAS1305" s="187"/>
      <c r="VAT1305" s="187"/>
      <c r="VAU1305" s="187"/>
      <c r="VAV1305" s="187"/>
      <c r="VAW1305" s="187"/>
      <c r="VAX1305" s="187"/>
      <c r="VAY1305" s="187"/>
      <c r="VAZ1305" s="187"/>
      <c r="VBA1305" s="187"/>
      <c r="VBB1305" s="187"/>
      <c r="VBC1305" s="187"/>
      <c r="VBD1305" s="187"/>
      <c r="VBE1305" s="187"/>
      <c r="VBF1305" s="187"/>
      <c r="VBG1305" s="187"/>
      <c r="VBH1305" s="187"/>
      <c r="VBI1305" s="187"/>
      <c r="VBJ1305" s="187"/>
      <c r="VBK1305" s="187"/>
      <c r="VBL1305" s="187"/>
      <c r="VBM1305" s="187"/>
      <c r="VBN1305" s="187"/>
      <c r="VBO1305" s="187"/>
      <c r="VBP1305" s="187"/>
      <c r="VBQ1305" s="187"/>
      <c r="VBR1305" s="187"/>
      <c r="VBS1305" s="187"/>
      <c r="VBT1305" s="187"/>
      <c r="VBU1305" s="187"/>
      <c r="VBV1305" s="187"/>
      <c r="VBW1305" s="187"/>
      <c r="VBX1305" s="187"/>
      <c r="VBY1305" s="187"/>
      <c r="VBZ1305" s="187"/>
      <c r="VCA1305" s="187"/>
      <c r="VCB1305" s="187"/>
      <c r="VCC1305" s="187"/>
      <c r="VCD1305" s="187"/>
      <c r="VCE1305" s="187"/>
      <c r="VCF1305" s="187"/>
      <c r="VCG1305" s="187"/>
      <c r="VCH1305" s="187"/>
      <c r="VCI1305" s="187"/>
      <c r="VCJ1305" s="187"/>
      <c r="VCK1305" s="187"/>
      <c r="VCL1305" s="187"/>
      <c r="VCM1305" s="187"/>
      <c r="VCN1305" s="187"/>
      <c r="VCO1305" s="187"/>
      <c r="VCP1305" s="187"/>
      <c r="VCQ1305" s="187"/>
      <c r="VCR1305" s="187"/>
      <c r="VCS1305" s="187"/>
      <c r="VCT1305" s="187"/>
      <c r="VCU1305" s="187"/>
      <c r="VCV1305" s="187"/>
      <c r="VCW1305" s="187"/>
      <c r="VCX1305" s="187"/>
      <c r="VCY1305" s="187"/>
      <c r="VCZ1305" s="187"/>
      <c r="VDA1305" s="187"/>
      <c r="VDB1305" s="187"/>
      <c r="VDC1305" s="187"/>
      <c r="VDD1305" s="187"/>
      <c r="VDE1305" s="187"/>
      <c r="VDF1305" s="187"/>
      <c r="VDG1305" s="187"/>
      <c r="VDH1305" s="187"/>
      <c r="VDI1305" s="187"/>
      <c r="VDJ1305" s="187"/>
      <c r="VDK1305" s="187"/>
      <c r="VDL1305" s="187"/>
      <c r="VDM1305" s="187"/>
      <c r="VDN1305" s="187"/>
      <c r="VDO1305" s="187"/>
      <c r="VDP1305" s="187"/>
      <c r="VDQ1305" s="187"/>
      <c r="VDR1305" s="187"/>
      <c r="VDS1305" s="187"/>
      <c r="VDT1305" s="187"/>
      <c r="VDU1305" s="187"/>
      <c r="VDV1305" s="187"/>
      <c r="VDW1305" s="187"/>
      <c r="VDX1305" s="187"/>
      <c r="VDY1305" s="187"/>
      <c r="VDZ1305" s="187"/>
      <c r="VEA1305" s="187"/>
      <c r="VEB1305" s="187"/>
      <c r="VEC1305" s="187"/>
      <c r="VED1305" s="187"/>
      <c r="VEE1305" s="187"/>
      <c r="VEF1305" s="187"/>
      <c r="VEG1305" s="187"/>
      <c r="VEH1305" s="187"/>
      <c r="VEI1305" s="187"/>
      <c r="VEJ1305" s="187"/>
      <c r="VEK1305" s="187"/>
      <c r="VEL1305" s="187"/>
      <c r="VEM1305" s="187"/>
      <c r="VEN1305" s="187"/>
      <c r="VEO1305" s="187"/>
      <c r="VEP1305" s="187"/>
      <c r="VEQ1305" s="187"/>
      <c r="VER1305" s="187"/>
      <c r="VES1305" s="187"/>
      <c r="VET1305" s="187"/>
      <c r="VEU1305" s="187"/>
      <c r="VEV1305" s="187"/>
      <c r="VEW1305" s="187"/>
      <c r="VEX1305" s="187"/>
      <c r="VEY1305" s="187"/>
      <c r="VEZ1305" s="187"/>
      <c r="VFA1305" s="187"/>
      <c r="VFB1305" s="187"/>
      <c r="VFC1305" s="187"/>
      <c r="VFD1305" s="187"/>
      <c r="VFE1305" s="187"/>
      <c r="VFF1305" s="187"/>
      <c r="VFG1305" s="187"/>
      <c r="VFH1305" s="187"/>
      <c r="VFI1305" s="187"/>
      <c r="VFJ1305" s="187"/>
      <c r="VFK1305" s="187"/>
      <c r="VFL1305" s="187"/>
      <c r="VFM1305" s="187"/>
      <c r="VFN1305" s="187"/>
      <c r="VFO1305" s="187"/>
      <c r="VFP1305" s="187"/>
      <c r="VFQ1305" s="187"/>
      <c r="VFR1305" s="187"/>
      <c r="VFS1305" s="187"/>
      <c r="VFT1305" s="187"/>
      <c r="VFU1305" s="187"/>
      <c r="VFV1305" s="187"/>
      <c r="VFW1305" s="187"/>
      <c r="VFX1305" s="187"/>
      <c r="VFY1305" s="187"/>
      <c r="VFZ1305" s="187"/>
      <c r="VGA1305" s="187"/>
      <c r="VGB1305" s="187"/>
      <c r="VGC1305" s="187"/>
      <c r="VGD1305" s="187"/>
      <c r="VGE1305" s="187"/>
      <c r="VGF1305" s="187"/>
      <c r="VGG1305" s="187"/>
      <c r="VGH1305" s="187"/>
      <c r="VGI1305" s="187"/>
      <c r="VGJ1305" s="187"/>
      <c r="VGK1305" s="187"/>
      <c r="VGL1305" s="187"/>
      <c r="VGM1305" s="187"/>
      <c r="VGN1305" s="187"/>
      <c r="VGO1305" s="187"/>
      <c r="VGP1305" s="187"/>
      <c r="VGQ1305" s="187"/>
      <c r="VGR1305" s="187"/>
      <c r="VGS1305" s="187"/>
      <c r="VGT1305" s="187"/>
      <c r="VGU1305" s="187"/>
      <c r="VGV1305" s="187"/>
      <c r="VGW1305" s="187"/>
      <c r="VGX1305" s="187"/>
      <c r="VGY1305" s="187"/>
      <c r="VGZ1305" s="187"/>
      <c r="VHA1305" s="187"/>
      <c r="VHB1305" s="187"/>
      <c r="VHC1305" s="187"/>
      <c r="VHD1305" s="187"/>
      <c r="VHE1305" s="187"/>
      <c r="VHF1305" s="187"/>
      <c r="VHG1305" s="187"/>
      <c r="VHH1305" s="187"/>
      <c r="VHI1305" s="187"/>
      <c r="VHJ1305" s="187"/>
      <c r="VHK1305" s="187"/>
      <c r="VHL1305" s="187"/>
      <c r="VHM1305" s="187"/>
      <c r="VHN1305" s="187"/>
      <c r="VHO1305" s="187"/>
      <c r="VHP1305" s="187"/>
      <c r="VHQ1305" s="187"/>
      <c r="VHR1305" s="187"/>
      <c r="VHS1305" s="187"/>
      <c r="VHT1305" s="187"/>
      <c r="VHU1305" s="187"/>
      <c r="VHV1305" s="187"/>
      <c r="VHW1305" s="187"/>
      <c r="VHX1305" s="187"/>
      <c r="VHY1305" s="187"/>
      <c r="VHZ1305" s="187"/>
      <c r="VIA1305" s="187"/>
      <c r="VIB1305" s="187"/>
      <c r="VIC1305" s="187"/>
      <c r="VID1305" s="187"/>
      <c r="VIE1305" s="187"/>
      <c r="VIF1305" s="187"/>
      <c r="VIG1305" s="187"/>
      <c r="VIH1305" s="187"/>
      <c r="VII1305" s="187"/>
      <c r="VIJ1305" s="187"/>
      <c r="VIK1305" s="187"/>
      <c r="VIL1305" s="187"/>
      <c r="VIM1305" s="187"/>
      <c r="VIN1305" s="187"/>
      <c r="VIO1305" s="187"/>
      <c r="VIP1305" s="187"/>
      <c r="VIQ1305" s="187"/>
      <c r="VIR1305" s="187"/>
      <c r="VIS1305" s="187"/>
      <c r="VIT1305" s="187"/>
      <c r="VIU1305" s="187"/>
      <c r="VIV1305" s="187"/>
      <c r="VIW1305" s="187"/>
      <c r="VIX1305" s="187"/>
      <c r="VIY1305" s="187"/>
      <c r="VIZ1305" s="187"/>
      <c r="VJA1305" s="187"/>
      <c r="VJB1305" s="187"/>
      <c r="VJC1305" s="187"/>
      <c r="VJD1305" s="187"/>
      <c r="VJE1305" s="187"/>
      <c r="VJF1305" s="187"/>
      <c r="VJG1305" s="187"/>
      <c r="VJH1305" s="187"/>
      <c r="VJI1305" s="187"/>
      <c r="VJJ1305" s="187"/>
      <c r="VJK1305" s="187"/>
      <c r="VJL1305" s="187"/>
      <c r="VJM1305" s="187"/>
      <c r="VJN1305" s="187"/>
      <c r="VJO1305" s="187"/>
      <c r="VJP1305" s="187"/>
      <c r="VJQ1305" s="187"/>
      <c r="VJR1305" s="187"/>
      <c r="VJS1305" s="187"/>
      <c r="VJT1305" s="187"/>
      <c r="VJU1305" s="187"/>
      <c r="VJV1305" s="187"/>
      <c r="VJW1305" s="187"/>
      <c r="VJX1305" s="187"/>
      <c r="VJY1305" s="187"/>
      <c r="VJZ1305" s="187"/>
      <c r="VKA1305" s="187"/>
      <c r="VKB1305" s="187"/>
      <c r="VKC1305" s="187"/>
      <c r="VKD1305" s="187"/>
      <c r="VKE1305" s="187"/>
      <c r="VKF1305" s="187"/>
      <c r="VKG1305" s="187"/>
      <c r="VKH1305" s="187"/>
      <c r="VKI1305" s="187"/>
      <c r="VKJ1305" s="187"/>
      <c r="VKK1305" s="187"/>
      <c r="VKL1305" s="187"/>
      <c r="VKM1305" s="187"/>
      <c r="VKN1305" s="187"/>
      <c r="VKO1305" s="187"/>
      <c r="VKP1305" s="187"/>
      <c r="VKQ1305" s="187"/>
      <c r="VKR1305" s="187"/>
      <c r="VKS1305" s="187"/>
      <c r="VKT1305" s="187"/>
      <c r="VKU1305" s="187"/>
      <c r="VKV1305" s="187"/>
      <c r="VKW1305" s="187"/>
      <c r="VKX1305" s="187"/>
      <c r="VKY1305" s="187"/>
      <c r="VKZ1305" s="187"/>
      <c r="VLA1305" s="187"/>
      <c r="VLB1305" s="187"/>
      <c r="VLC1305" s="187"/>
      <c r="VLD1305" s="187"/>
      <c r="VLE1305" s="187"/>
      <c r="VLF1305" s="187"/>
      <c r="VLG1305" s="187"/>
      <c r="VLH1305" s="187"/>
      <c r="VLI1305" s="187"/>
      <c r="VLJ1305" s="187"/>
      <c r="VLK1305" s="187"/>
      <c r="VLL1305" s="187"/>
      <c r="VLM1305" s="187"/>
      <c r="VLN1305" s="187"/>
      <c r="VLO1305" s="187"/>
      <c r="VLP1305" s="187"/>
      <c r="VLQ1305" s="187"/>
      <c r="VLR1305" s="187"/>
      <c r="VLS1305" s="187"/>
      <c r="VLT1305" s="187"/>
      <c r="VLU1305" s="187"/>
      <c r="VLV1305" s="187"/>
      <c r="VLW1305" s="187"/>
      <c r="VLX1305" s="187"/>
      <c r="VLY1305" s="187"/>
      <c r="VLZ1305" s="187"/>
      <c r="VMA1305" s="187"/>
      <c r="VMB1305" s="187"/>
      <c r="VMC1305" s="187"/>
      <c r="VMD1305" s="187"/>
      <c r="VME1305" s="187"/>
      <c r="VMF1305" s="187"/>
      <c r="VMG1305" s="187"/>
      <c r="VMH1305" s="187"/>
      <c r="VMI1305" s="187"/>
      <c r="VMJ1305" s="187"/>
      <c r="VMK1305" s="187"/>
      <c r="VML1305" s="187"/>
      <c r="VMM1305" s="187"/>
      <c r="VMN1305" s="187"/>
      <c r="VMO1305" s="187"/>
      <c r="VMP1305" s="187"/>
      <c r="VMQ1305" s="187"/>
      <c r="VMR1305" s="187"/>
      <c r="VMS1305" s="187"/>
      <c r="VMT1305" s="187"/>
      <c r="VMU1305" s="187"/>
      <c r="VMV1305" s="187"/>
      <c r="VMW1305" s="187"/>
      <c r="VMX1305" s="187"/>
      <c r="VMY1305" s="187"/>
      <c r="VMZ1305" s="187"/>
      <c r="VNA1305" s="187"/>
      <c r="VNB1305" s="187"/>
      <c r="VNC1305" s="187"/>
      <c r="VND1305" s="187"/>
      <c r="VNE1305" s="187"/>
      <c r="VNF1305" s="187"/>
      <c r="VNG1305" s="187"/>
      <c r="VNH1305" s="187"/>
      <c r="VNI1305" s="187"/>
      <c r="VNJ1305" s="187"/>
      <c r="VNK1305" s="187"/>
      <c r="VNL1305" s="187"/>
      <c r="VNM1305" s="187"/>
      <c r="VNN1305" s="187"/>
      <c r="VNO1305" s="187"/>
      <c r="VNP1305" s="187"/>
      <c r="VNQ1305" s="187"/>
      <c r="VNR1305" s="187"/>
      <c r="VNS1305" s="187"/>
      <c r="VNT1305" s="187"/>
      <c r="VNU1305" s="187"/>
      <c r="VNV1305" s="187"/>
      <c r="VNW1305" s="187"/>
      <c r="VNX1305" s="187"/>
      <c r="VNY1305" s="187"/>
      <c r="VNZ1305" s="187"/>
      <c r="VOA1305" s="187"/>
      <c r="VOB1305" s="187"/>
      <c r="VOC1305" s="187"/>
      <c r="VOD1305" s="187"/>
      <c r="VOE1305" s="187"/>
      <c r="VOF1305" s="187"/>
      <c r="VOG1305" s="187"/>
      <c r="VOH1305" s="187"/>
      <c r="VOI1305" s="187"/>
      <c r="VOJ1305" s="187"/>
      <c r="VOK1305" s="187"/>
      <c r="VOL1305" s="187"/>
      <c r="VOM1305" s="187"/>
      <c r="VON1305" s="187"/>
      <c r="VOO1305" s="187"/>
      <c r="VOP1305" s="187"/>
      <c r="VOQ1305" s="187"/>
      <c r="VOR1305" s="187"/>
      <c r="VOS1305" s="187"/>
      <c r="VOT1305" s="187"/>
      <c r="VOU1305" s="187"/>
      <c r="VOV1305" s="187"/>
      <c r="VOW1305" s="187"/>
      <c r="VOX1305" s="187"/>
      <c r="VOY1305" s="187"/>
      <c r="VOZ1305" s="187"/>
      <c r="VPA1305" s="187"/>
      <c r="VPB1305" s="187"/>
      <c r="VPC1305" s="187"/>
      <c r="VPD1305" s="187"/>
      <c r="VPE1305" s="187"/>
      <c r="VPF1305" s="187"/>
      <c r="VPG1305" s="187"/>
      <c r="VPH1305" s="187"/>
      <c r="VPI1305" s="187"/>
      <c r="VPJ1305" s="187"/>
      <c r="VPK1305" s="187"/>
      <c r="VPL1305" s="187"/>
      <c r="VPM1305" s="187"/>
      <c r="VPN1305" s="187"/>
      <c r="VPO1305" s="187"/>
      <c r="VPP1305" s="187"/>
      <c r="VPQ1305" s="187"/>
      <c r="VPR1305" s="187"/>
      <c r="VPS1305" s="187"/>
      <c r="VPT1305" s="187"/>
      <c r="VPU1305" s="187"/>
      <c r="VPV1305" s="187"/>
      <c r="VPW1305" s="187"/>
      <c r="VPX1305" s="187"/>
      <c r="VPY1305" s="187"/>
      <c r="VPZ1305" s="187"/>
      <c r="VQA1305" s="187"/>
      <c r="VQB1305" s="187"/>
      <c r="VQC1305" s="187"/>
      <c r="VQD1305" s="187"/>
      <c r="VQE1305" s="187"/>
      <c r="VQF1305" s="187"/>
      <c r="VQG1305" s="187"/>
      <c r="VQH1305" s="187"/>
      <c r="VQI1305" s="187"/>
      <c r="VQJ1305" s="187"/>
      <c r="VQK1305" s="187"/>
      <c r="VQL1305" s="187"/>
      <c r="VQM1305" s="187"/>
      <c r="VQN1305" s="187"/>
      <c r="VQO1305" s="187"/>
      <c r="VQP1305" s="187"/>
      <c r="VQQ1305" s="187"/>
      <c r="VQR1305" s="187"/>
      <c r="VQS1305" s="187"/>
      <c r="VQT1305" s="187"/>
      <c r="VQU1305" s="187"/>
      <c r="VQV1305" s="187"/>
      <c r="VQW1305" s="187"/>
      <c r="VQX1305" s="187"/>
      <c r="VQY1305" s="187"/>
      <c r="VQZ1305" s="187"/>
      <c r="VRA1305" s="187"/>
      <c r="VRB1305" s="187"/>
      <c r="VRC1305" s="187"/>
      <c r="VRD1305" s="187"/>
      <c r="VRE1305" s="187"/>
      <c r="VRF1305" s="187"/>
      <c r="VRG1305" s="187"/>
      <c r="VRH1305" s="187"/>
      <c r="VRI1305" s="187"/>
      <c r="VRJ1305" s="187"/>
      <c r="VRK1305" s="187"/>
      <c r="VRL1305" s="187"/>
      <c r="VRM1305" s="187"/>
      <c r="VRN1305" s="187"/>
      <c r="VRO1305" s="187"/>
      <c r="VRP1305" s="187"/>
      <c r="VRQ1305" s="187"/>
      <c r="VRR1305" s="187"/>
      <c r="VRS1305" s="187"/>
      <c r="VRT1305" s="187"/>
      <c r="VRU1305" s="187"/>
      <c r="VRV1305" s="187"/>
      <c r="VRW1305" s="187"/>
      <c r="VRX1305" s="187"/>
      <c r="VRY1305" s="187"/>
      <c r="VRZ1305" s="187"/>
      <c r="VSA1305" s="187"/>
      <c r="VSB1305" s="187"/>
      <c r="VSC1305" s="187"/>
      <c r="VSD1305" s="187"/>
      <c r="VSE1305" s="187"/>
      <c r="VSF1305" s="187"/>
      <c r="VSG1305" s="187"/>
      <c r="VSH1305" s="187"/>
      <c r="VSI1305" s="187"/>
      <c r="VSJ1305" s="187"/>
      <c r="VSK1305" s="187"/>
      <c r="VSL1305" s="187"/>
      <c r="VSM1305" s="187"/>
      <c r="VSN1305" s="187"/>
      <c r="VSO1305" s="187"/>
      <c r="VSP1305" s="187"/>
      <c r="VSQ1305" s="187"/>
      <c r="VSR1305" s="187"/>
      <c r="VSS1305" s="187"/>
      <c r="VST1305" s="187"/>
      <c r="VSU1305" s="187"/>
      <c r="VSV1305" s="187"/>
      <c r="VSW1305" s="187"/>
      <c r="VSX1305" s="187"/>
      <c r="VSY1305" s="187"/>
      <c r="VSZ1305" s="187"/>
      <c r="VTA1305" s="187"/>
      <c r="VTB1305" s="187"/>
      <c r="VTC1305" s="187"/>
      <c r="VTD1305" s="187"/>
      <c r="VTE1305" s="187"/>
      <c r="VTF1305" s="187"/>
      <c r="VTG1305" s="187"/>
      <c r="VTH1305" s="187"/>
      <c r="VTI1305" s="187"/>
      <c r="VTJ1305" s="187"/>
      <c r="VTK1305" s="187"/>
      <c r="VTL1305" s="187"/>
      <c r="VTM1305" s="187"/>
      <c r="VTN1305" s="187"/>
      <c r="VTO1305" s="187"/>
      <c r="VTP1305" s="187"/>
      <c r="VTQ1305" s="187"/>
      <c r="VTR1305" s="187"/>
      <c r="VTS1305" s="187"/>
      <c r="VTT1305" s="187"/>
      <c r="VTU1305" s="187"/>
      <c r="VTV1305" s="187"/>
      <c r="VTW1305" s="187"/>
      <c r="VTX1305" s="187"/>
      <c r="VTY1305" s="187"/>
      <c r="VTZ1305" s="187"/>
      <c r="VUA1305" s="187"/>
      <c r="VUB1305" s="187"/>
      <c r="VUC1305" s="187"/>
      <c r="VUD1305" s="187"/>
      <c r="VUE1305" s="187"/>
      <c r="VUF1305" s="187"/>
      <c r="VUG1305" s="187"/>
      <c r="VUH1305" s="187"/>
      <c r="VUI1305" s="187"/>
      <c r="VUJ1305" s="187"/>
      <c r="VUK1305" s="187"/>
      <c r="VUL1305" s="187"/>
      <c r="VUM1305" s="187"/>
      <c r="VUN1305" s="187"/>
      <c r="VUO1305" s="187"/>
      <c r="VUP1305" s="187"/>
      <c r="VUQ1305" s="187"/>
      <c r="VUR1305" s="187"/>
      <c r="VUS1305" s="187"/>
      <c r="VUT1305" s="187"/>
      <c r="VUU1305" s="187"/>
      <c r="VUV1305" s="187"/>
      <c r="VUW1305" s="187"/>
      <c r="VUX1305" s="187"/>
      <c r="VUY1305" s="187"/>
      <c r="VUZ1305" s="187"/>
      <c r="VVA1305" s="187"/>
      <c r="VVB1305" s="187"/>
      <c r="VVC1305" s="187"/>
      <c r="VVD1305" s="187"/>
      <c r="VVE1305" s="187"/>
      <c r="VVF1305" s="187"/>
      <c r="VVG1305" s="187"/>
      <c r="VVH1305" s="187"/>
      <c r="VVI1305" s="187"/>
      <c r="VVJ1305" s="187"/>
      <c r="VVK1305" s="187"/>
      <c r="VVL1305" s="187"/>
      <c r="VVM1305" s="187"/>
      <c r="VVN1305" s="187"/>
      <c r="VVO1305" s="187"/>
      <c r="VVP1305" s="187"/>
      <c r="VVQ1305" s="187"/>
      <c r="VVR1305" s="187"/>
      <c r="VVS1305" s="187"/>
      <c r="VVT1305" s="187"/>
      <c r="VVU1305" s="187"/>
      <c r="VVV1305" s="187"/>
      <c r="VVW1305" s="187"/>
      <c r="VVX1305" s="187"/>
      <c r="VVY1305" s="187"/>
      <c r="VVZ1305" s="187"/>
      <c r="VWA1305" s="187"/>
      <c r="VWB1305" s="187"/>
      <c r="VWC1305" s="187"/>
      <c r="VWD1305" s="187"/>
      <c r="VWE1305" s="187"/>
      <c r="VWF1305" s="187"/>
      <c r="VWG1305" s="187"/>
      <c r="VWH1305" s="187"/>
      <c r="VWI1305" s="187"/>
      <c r="VWJ1305" s="187"/>
      <c r="VWK1305" s="187"/>
      <c r="VWL1305" s="187"/>
      <c r="VWM1305" s="187"/>
      <c r="VWN1305" s="187"/>
      <c r="VWO1305" s="187"/>
      <c r="VWP1305" s="187"/>
      <c r="VWQ1305" s="187"/>
      <c r="VWR1305" s="187"/>
      <c r="VWS1305" s="187"/>
      <c r="VWT1305" s="187"/>
      <c r="VWU1305" s="187"/>
      <c r="VWV1305" s="187"/>
      <c r="VWW1305" s="187"/>
      <c r="VWX1305" s="187"/>
      <c r="VWY1305" s="187"/>
      <c r="VWZ1305" s="187"/>
      <c r="VXA1305" s="187"/>
      <c r="VXB1305" s="187"/>
      <c r="VXC1305" s="187"/>
      <c r="VXD1305" s="187"/>
      <c r="VXE1305" s="187"/>
      <c r="VXF1305" s="187"/>
      <c r="VXG1305" s="187"/>
      <c r="VXH1305" s="187"/>
      <c r="VXI1305" s="187"/>
      <c r="VXJ1305" s="187"/>
      <c r="VXK1305" s="187"/>
      <c r="VXL1305" s="187"/>
      <c r="VXM1305" s="187"/>
      <c r="VXN1305" s="187"/>
      <c r="VXO1305" s="187"/>
      <c r="VXP1305" s="187"/>
      <c r="VXQ1305" s="187"/>
      <c r="VXR1305" s="187"/>
      <c r="VXS1305" s="187"/>
      <c r="VXT1305" s="187"/>
      <c r="VXU1305" s="187"/>
      <c r="VXV1305" s="187"/>
      <c r="VXW1305" s="187"/>
      <c r="VXX1305" s="187"/>
      <c r="VXY1305" s="187"/>
      <c r="VXZ1305" s="187"/>
      <c r="VYA1305" s="187"/>
      <c r="VYB1305" s="187"/>
      <c r="VYC1305" s="187"/>
      <c r="VYD1305" s="187"/>
      <c r="VYE1305" s="187"/>
      <c r="VYF1305" s="187"/>
      <c r="VYG1305" s="187"/>
      <c r="VYH1305" s="187"/>
      <c r="VYI1305" s="187"/>
      <c r="VYJ1305" s="187"/>
      <c r="VYK1305" s="187"/>
      <c r="VYL1305" s="187"/>
      <c r="VYM1305" s="187"/>
      <c r="VYN1305" s="187"/>
      <c r="VYO1305" s="187"/>
      <c r="VYP1305" s="187"/>
      <c r="VYQ1305" s="187"/>
      <c r="VYR1305" s="187"/>
      <c r="VYS1305" s="187"/>
      <c r="VYT1305" s="187"/>
      <c r="VYU1305" s="187"/>
      <c r="VYV1305" s="187"/>
      <c r="VYW1305" s="187"/>
      <c r="VYX1305" s="187"/>
      <c r="VYY1305" s="187"/>
      <c r="VYZ1305" s="187"/>
      <c r="VZA1305" s="187"/>
      <c r="VZB1305" s="187"/>
      <c r="VZC1305" s="187"/>
      <c r="VZD1305" s="187"/>
      <c r="VZE1305" s="187"/>
      <c r="VZF1305" s="187"/>
      <c r="VZG1305" s="187"/>
      <c r="VZH1305" s="187"/>
      <c r="VZI1305" s="187"/>
      <c r="VZJ1305" s="187"/>
      <c r="VZK1305" s="187"/>
      <c r="VZL1305" s="187"/>
      <c r="VZM1305" s="187"/>
      <c r="VZN1305" s="187"/>
      <c r="VZO1305" s="187"/>
      <c r="VZP1305" s="187"/>
      <c r="VZQ1305" s="187"/>
      <c r="VZR1305" s="187"/>
      <c r="VZS1305" s="187"/>
      <c r="VZT1305" s="187"/>
      <c r="VZU1305" s="187"/>
      <c r="VZV1305" s="187"/>
      <c r="VZW1305" s="187"/>
      <c r="VZX1305" s="187"/>
      <c r="VZY1305" s="187"/>
      <c r="VZZ1305" s="187"/>
      <c r="WAA1305" s="187"/>
      <c r="WAB1305" s="187"/>
      <c r="WAC1305" s="187"/>
      <c r="WAD1305" s="187"/>
      <c r="WAE1305" s="187"/>
      <c r="WAF1305" s="187"/>
      <c r="WAG1305" s="187"/>
      <c r="WAH1305" s="187"/>
      <c r="WAI1305" s="187"/>
      <c r="WAJ1305" s="187"/>
      <c r="WAK1305" s="187"/>
      <c r="WAL1305" s="187"/>
      <c r="WAM1305" s="187"/>
      <c r="WAN1305" s="187"/>
      <c r="WAO1305" s="187"/>
      <c r="WAP1305" s="187"/>
      <c r="WAQ1305" s="187"/>
      <c r="WAR1305" s="187"/>
      <c r="WAS1305" s="187"/>
      <c r="WAT1305" s="187"/>
      <c r="WAU1305" s="187"/>
      <c r="WAV1305" s="187"/>
      <c r="WAW1305" s="187"/>
      <c r="WAX1305" s="187"/>
      <c r="WAY1305" s="187"/>
      <c r="WAZ1305" s="187"/>
      <c r="WBA1305" s="187"/>
      <c r="WBB1305" s="187"/>
      <c r="WBC1305" s="187"/>
      <c r="WBD1305" s="187"/>
      <c r="WBE1305" s="187"/>
      <c r="WBF1305" s="187"/>
      <c r="WBG1305" s="187"/>
      <c r="WBH1305" s="187"/>
      <c r="WBI1305" s="187"/>
      <c r="WBJ1305" s="187"/>
      <c r="WBK1305" s="187"/>
      <c r="WBL1305" s="187"/>
      <c r="WBM1305" s="187"/>
      <c r="WBN1305" s="187"/>
      <c r="WBO1305" s="187"/>
      <c r="WBP1305" s="187"/>
      <c r="WBQ1305" s="187"/>
      <c r="WBR1305" s="187"/>
      <c r="WBS1305" s="187"/>
      <c r="WBT1305" s="187"/>
      <c r="WBU1305" s="187"/>
      <c r="WBV1305" s="187"/>
      <c r="WBW1305" s="187"/>
      <c r="WBX1305" s="187"/>
      <c r="WBY1305" s="187"/>
      <c r="WBZ1305" s="187"/>
      <c r="WCA1305" s="187"/>
      <c r="WCB1305" s="187"/>
      <c r="WCC1305" s="187"/>
      <c r="WCD1305" s="187"/>
      <c r="WCE1305" s="187"/>
      <c r="WCF1305" s="187"/>
      <c r="WCG1305" s="187"/>
      <c r="WCH1305" s="187"/>
      <c r="WCI1305" s="187"/>
      <c r="WCJ1305" s="187"/>
      <c r="WCK1305" s="187"/>
      <c r="WCL1305" s="187"/>
      <c r="WCM1305" s="187"/>
      <c r="WCN1305" s="187"/>
      <c r="WCO1305" s="187"/>
      <c r="WCP1305" s="187"/>
      <c r="WCQ1305" s="187"/>
      <c r="WCR1305" s="187"/>
      <c r="WCS1305" s="187"/>
      <c r="WCT1305" s="187"/>
      <c r="WCU1305" s="187"/>
      <c r="WCV1305" s="187"/>
      <c r="WCW1305" s="187"/>
      <c r="WCX1305" s="187"/>
      <c r="WCY1305" s="187"/>
      <c r="WCZ1305" s="187"/>
      <c r="WDA1305" s="187"/>
      <c r="WDB1305" s="187"/>
      <c r="WDC1305" s="187"/>
      <c r="WDD1305" s="187"/>
      <c r="WDE1305" s="187"/>
      <c r="WDF1305" s="187"/>
      <c r="WDG1305" s="187"/>
      <c r="WDH1305" s="187"/>
      <c r="WDI1305" s="187"/>
      <c r="WDJ1305" s="187"/>
      <c r="WDK1305" s="187"/>
      <c r="WDL1305" s="187"/>
      <c r="WDM1305" s="187"/>
      <c r="WDN1305" s="187"/>
      <c r="WDO1305" s="187"/>
      <c r="WDP1305" s="187"/>
      <c r="WDQ1305" s="187"/>
      <c r="WDR1305" s="187"/>
      <c r="WDS1305" s="187"/>
      <c r="WDT1305" s="187"/>
      <c r="WDU1305" s="187"/>
      <c r="WDV1305" s="187"/>
      <c r="WDW1305" s="187"/>
      <c r="WDX1305" s="187"/>
      <c r="WDY1305" s="187"/>
      <c r="WDZ1305" s="187"/>
      <c r="WEA1305" s="187"/>
      <c r="WEB1305" s="187"/>
      <c r="WEC1305" s="187"/>
      <c r="WED1305" s="187"/>
      <c r="WEE1305" s="187"/>
      <c r="WEF1305" s="187"/>
      <c r="WEG1305" s="187"/>
      <c r="WEH1305" s="187"/>
      <c r="WEI1305" s="187"/>
      <c r="WEJ1305" s="187"/>
      <c r="WEK1305" s="187"/>
      <c r="WEL1305" s="187"/>
      <c r="WEM1305" s="187"/>
      <c r="WEN1305" s="187"/>
      <c r="WEO1305" s="187"/>
      <c r="WEP1305" s="187"/>
      <c r="WEQ1305" s="187"/>
      <c r="WER1305" s="187"/>
      <c r="WES1305" s="187"/>
      <c r="WET1305" s="187"/>
      <c r="WEU1305" s="187"/>
      <c r="WEV1305" s="187"/>
      <c r="WEW1305" s="187"/>
      <c r="WEX1305" s="187"/>
      <c r="WEY1305" s="187"/>
      <c r="WEZ1305" s="187"/>
      <c r="WFA1305" s="187"/>
      <c r="WFB1305" s="187"/>
      <c r="WFC1305" s="187"/>
      <c r="WFD1305" s="187"/>
      <c r="WFE1305" s="187"/>
      <c r="WFF1305" s="187"/>
      <c r="WFG1305" s="187"/>
      <c r="WFH1305" s="187"/>
      <c r="WFI1305" s="187"/>
      <c r="WFJ1305" s="187"/>
      <c r="WFK1305" s="187"/>
      <c r="WFL1305" s="187"/>
      <c r="WFM1305" s="187"/>
      <c r="WFN1305" s="187"/>
      <c r="WFO1305" s="187"/>
      <c r="WFP1305" s="187"/>
      <c r="WFQ1305" s="187"/>
      <c r="WFR1305" s="187"/>
      <c r="WFS1305" s="187"/>
      <c r="WFT1305" s="187"/>
      <c r="WFU1305" s="187"/>
      <c r="WFV1305" s="187"/>
      <c r="WFW1305" s="187"/>
      <c r="WFX1305" s="187"/>
      <c r="WFY1305" s="187"/>
      <c r="WFZ1305" s="187"/>
      <c r="WGA1305" s="187"/>
      <c r="WGB1305" s="187"/>
      <c r="WGC1305" s="187"/>
      <c r="WGD1305" s="187"/>
      <c r="WGE1305" s="187"/>
      <c r="WGF1305" s="187"/>
      <c r="WGG1305" s="187"/>
      <c r="WGH1305" s="187"/>
      <c r="WGI1305" s="187"/>
      <c r="WGJ1305" s="187"/>
      <c r="WGK1305" s="187"/>
      <c r="WGL1305" s="187"/>
      <c r="WGM1305" s="187"/>
      <c r="WGN1305" s="187"/>
      <c r="WGO1305" s="187"/>
      <c r="WGP1305" s="187"/>
      <c r="WGQ1305" s="187"/>
      <c r="WGR1305" s="187"/>
      <c r="WGS1305" s="187"/>
      <c r="WGT1305" s="187"/>
      <c r="WGU1305" s="187"/>
      <c r="WGV1305" s="187"/>
      <c r="WGW1305" s="187"/>
      <c r="WGX1305" s="187"/>
      <c r="WGY1305" s="187"/>
      <c r="WGZ1305" s="187"/>
      <c r="WHA1305" s="187"/>
      <c r="WHB1305" s="187"/>
      <c r="WHC1305" s="187"/>
      <c r="WHD1305" s="187"/>
      <c r="WHE1305" s="187"/>
      <c r="WHF1305" s="187"/>
      <c r="WHG1305" s="187"/>
      <c r="WHH1305" s="187"/>
      <c r="WHI1305" s="187"/>
      <c r="WHJ1305" s="187"/>
      <c r="WHK1305" s="187"/>
      <c r="WHL1305" s="187"/>
      <c r="WHM1305" s="187"/>
      <c r="WHN1305" s="187"/>
      <c r="WHO1305" s="187"/>
      <c r="WHP1305" s="187"/>
      <c r="WHQ1305" s="187"/>
      <c r="WHR1305" s="187"/>
      <c r="WHS1305" s="187"/>
      <c r="WHT1305" s="187"/>
      <c r="WHU1305" s="187"/>
      <c r="WHV1305" s="187"/>
      <c r="WHW1305" s="187"/>
      <c r="WHX1305" s="187"/>
      <c r="WHY1305" s="187"/>
      <c r="WHZ1305" s="187"/>
      <c r="WIA1305" s="187"/>
      <c r="WIB1305" s="187"/>
      <c r="WIC1305" s="187"/>
      <c r="WID1305" s="187"/>
      <c r="WIE1305" s="187"/>
      <c r="WIF1305" s="187"/>
      <c r="WIG1305" s="187"/>
      <c r="WIH1305" s="187"/>
      <c r="WII1305" s="187"/>
      <c r="WIJ1305" s="187"/>
      <c r="WIK1305" s="187"/>
      <c r="WIL1305" s="187"/>
      <c r="WIM1305" s="187"/>
      <c r="WIN1305" s="187"/>
      <c r="WIO1305" s="187"/>
      <c r="WIP1305" s="187"/>
      <c r="WIQ1305" s="187"/>
      <c r="WIR1305" s="187"/>
      <c r="WIS1305" s="187"/>
      <c r="WIT1305" s="187"/>
      <c r="WIU1305" s="187"/>
      <c r="WIV1305" s="187"/>
      <c r="WIW1305" s="187"/>
      <c r="WIX1305" s="187"/>
      <c r="WIY1305" s="187"/>
      <c r="WIZ1305" s="187"/>
      <c r="WJA1305" s="187"/>
      <c r="WJB1305" s="187"/>
      <c r="WJC1305" s="187"/>
      <c r="WJD1305" s="187"/>
      <c r="WJE1305" s="187"/>
      <c r="WJF1305" s="187"/>
      <c r="WJG1305" s="187"/>
      <c r="WJH1305" s="187"/>
      <c r="WJI1305" s="187"/>
      <c r="WJJ1305" s="187"/>
      <c r="WJK1305" s="187"/>
      <c r="WJL1305" s="187"/>
      <c r="WJM1305" s="187"/>
      <c r="WJN1305" s="187"/>
      <c r="WJO1305" s="187"/>
      <c r="WJP1305" s="187"/>
      <c r="WJQ1305" s="187"/>
      <c r="WJR1305" s="187"/>
      <c r="WJS1305" s="187"/>
      <c r="WJT1305" s="187"/>
      <c r="WJU1305" s="187"/>
      <c r="WJV1305" s="187"/>
      <c r="WJW1305" s="187"/>
      <c r="WJX1305" s="187"/>
      <c r="WJY1305" s="187"/>
      <c r="WJZ1305" s="187"/>
      <c r="WKA1305" s="187"/>
      <c r="WKB1305" s="187"/>
      <c r="WKC1305" s="187"/>
      <c r="WKD1305" s="187"/>
      <c r="WKE1305" s="187"/>
      <c r="WKF1305" s="187"/>
      <c r="WKG1305" s="187"/>
      <c r="WKH1305" s="187"/>
      <c r="WKI1305" s="187"/>
      <c r="WKJ1305" s="187"/>
      <c r="WKK1305" s="187"/>
      <c r="WKL1305" s="187"/>
      <c r="WKM1305" s="187"/>
      <c r="WKN1305" s="187"/>
      <c r="WKO1305" s="187"/>
      <c r="WKP1305" s="187"/>
      <c r="WKQ1305" s="187"/>
      <c r="WKR1305" s="187"/>
      <c r="WKS1305" s="187"/>
      <c r="WKT1305" s="187"/>
      <c r="WKU1305" s="187"/>
      <c r="WKV1305" s="187"/>
      <c r="WKW1305" s="187"/>
      <c r="WKX1305" s="187"/>
      <c r="WKY1305" s="187"/>
      <c r="WKZ1305" s="187"/>
      <c r="WLA1305" s="187"/>
      <c r="WLB1305" s="187"/>
      <c r="WLC1305" s="187"/>
      <c r="WLD1305" s="187"/>
      <c r="WLE1305" s="187"/>
      <c r="WLF1305" s="187"/>
      <c r="WLG1305" s="187"/>
      <c r="WLH1305" s="187"/>
      <c r="WLI1305" s="187"/>
      <c r="WLJ1305" s="187"/>
      <c r="WLK1305" s="187"/>
      <c r="WLL1305" s="187"/>
      <c r="WLM1305" s="187"/>
      <c r="WLN1305" s="187"/>
      <c r="WLO1305" s="187"/>
      <c r="WLP1305" s="187"/>
      <c r="WLQ1305" s="187"/>
      <c r="WLR1305" s="187"/>
      <c r="WLS1305" s="187"/>
      <c r="WLT1305" s="187"/>
      <c r="WLU1305" s="187"/>
      <c r="WLV1305" s="187"/>
      <c r="WLW1305" s="187"/>
      <c r="WLX1305" s="187"/>
      <c r="WLY1305" s="187"/>
      <c r="WLZ1305" s="187"/>
      <c r="WMA1305" s="187"/>
      <c r="WMB1305" s="187"/>
      <c r="WMC1305" s="187"/>
      <c r="WMD1305" s="187"/>
      <c r="WME1305" s="187"/>
      <c r="WMF1305" s="187"/>
      <c r="WMG1305" s="187"/>
      <c r="WMH1305" s="187"/>
      <c r="WMI1305" s="187"/>
      <c r="WMJ1305" s="187"/>
      <c r="WMK1305" s="187"/>
      <c r="WML1305" s="187"/>
      <c r="WMM1305" s="187"/>
      <c r="WMN1305" s="187"/>
      <c r="WMO1305" s="187"/>
      <c r="WMP1305" s="187"/>
      <c r="WMQ1305" s="187"/>
      <c r="WMR1305" s="187"/>
      <c r="WMS1305" s="187"/>
      <c r="WMT1305" s="187"/>
      <c r="WMU1305" s="187"/>
      <c r="WMV1305" s="187"/>
      <c r="WMW1305" s="187"/>
      <c r="WMX1305" s="187"/>
      <c r="WMY1305" s="187"/>
      <c r="WMZ1305" s="187"/>
      <c r="WNA1305" s="187"/>
      <c r="WNB1305" s="187"/>
      <c r="WNC1305" s="187"/>
      <c r="WND1305" s="187"/>
      <c r="WNE1305" s="187"/>
      <c r="WNF1305" s="187"/>
      <c r="WNG1305" s="187"/>
      <c r="WNH1305" s="187"/>
      <c r="WNI1305" s="187"/>
      <c r="WNJ1305" s="187"/>
      <c r="WNK1305" s="187"/>
      <c r="WNL1305" s="187"/>
      <c r="WNM1305" s="187"/>
      <c r="WNN1305" s="187"/>
      <c r="WNO1305" s="187"/>
      <c r="WNP1305" s="187"/>
      <c r="WNQ1305" s="187"/>
      <c r="WNR1305" s="187"/>
      <c r="WNS1305" s="187"/>
      <c r="WNT1305" s="187"/>
      <c r="WNU1305" s="187"/>
      <c r="WNV1305" s="187"/>
      <c r="WNW1305" s="187"/>
      <c r="WNX1305" s="187"/>
      <c r="WNY1305" s="187"/>
      <c r="WNZ1305" s="187"/>
      <c r="WOA1305" s="187"/>
      <c r="WOB1305" s="187"/>
      <c r="WOC1305" s="187"/>
      <c r="WOD1305" s="187"/>
      <c r="WOE1305" s="187"/>
      <c r="WOF1305" s="187"/>
      <c r="WOG1305" s="187"/>
      <c r="WOH1305" s="187"/>
      <c r="WOI1305" s="187"/>
      <c r="WOJ1305" s="187"/>
      <c r="WOK1305" s="187"/>
      <c r="WOL1305" s="187"/>
      <c r="WOM1305" s="187"/>
      <c r="WON1305" s="187"/>
      <c r="WOO1305" s="187"/>
      <c r="WOP1305" s="187"/>
      <c r="WOQ1305" s="187"/>
      <c r="WOR1305" s="187"/>
      <c r="WOS1305" s="187"/>
      <c r="WOT1305" s="187"/>
      <c r="WOU1305" s="187"/>
      <c r="WOV1305" s="187"/>
      <c r="WOW1305" s="187"/>
      <c r="WOX1305" s="187"/>
      <c r="WOY1305" s="187"/>
      <c r="WOZ1305" s="187"/>
      <c r="WPA1305" s="187"/>
      <c r="WPB1305" s="187"/>
      <c r="WPC1305" s="187"/>
      <c r="WPD1305" s="187"/>
      <c r="WPE1305" s="187"/>
      <c r="WPF1305" s="187"/>
      <c r="WPG1305" s="187"/>
      <c r="WPH1305" s="187"/>
      <c r="WPI1305" s="187"/>
      <c r="WPJ1305" s="187"/>
      <c r="WPK1305" s="187"/>
      <c r="WPL1305" s="187"/>
      <c r="WPM1305" s="187"/>
      <c r="WPN1305" s="187"/>
      <c r="WPO1305" s="187"/>
      <c r="WPP1305" s="187"/>
      <c r="WPQ1305" s="187"/>
      <c r="WPR1305" s="187"/>
      <c r="WPS1305" s="187"/>
      <c r="WPT1305" s="187"/>
      <c r="WPU1305" s="187"/>
      <c r="WPV1305" s="187"/>
      <c r="WPW1305" s="187"/>
      <c r="WPX1305" s="187"/>
      <c r="WPY1305" s="187"/>
      <c r="WPZ1305" s="187"/>
      <c r="WQA1305" s="187"/>
      <c r="WQB1305" s="187"/>
      <c r="WQC1305" s="187"/>
      <c r="WQD1305" s="187"/>
      <c r="WQE1305" s="187"/>
      <c r="WQF1305" s="187"/>
      <c r="WQG1305" s="187"/>
      <c r="WQH1305" s="187"/>
      <c r="WQI1305" s="187"/>
      <c r="WQJ1305" s="187"/>
      <c r="WQK1305" s="187"/>
      <c r="WQL1305" s="187"/>
      <c r="WQM1305" s="187"/>
      <c r="WQN1305" s="187"/>
      <c r="WQO1305" s="187"/>
      <c r="WQP1305" s="187"/>
      <c r="WQQ1305" s="187"/>
      <c r="WQR1305" s="187"/>
      <c r="WQS1305" s="187"/>
      <c r="WQT1305" s="187"/>
      <c r="WQU1305" s="187"/>
      <c r="WQV1305" s="187"/>
      <c r="WQW1305" s="187"/>
      <c r="WQX1305" s="187"/>
      <c r="WQY1305" s="187"/>
      <c r="WQZ1305" s="187"/>
      <c r="WRA1305" s="187"/>
      <c r="WRB1305" s="187"/>
      <c r="WRC1305" s="187"/>
      <c r="WRD1305" s="187"/>
      <c r="WRE1305" s="187"/>
      <c r="WRF1305" s="187"/>
      <c r="WRG1305" s="187"/>
      <c r="WRH1305" s="187"/>
      <c r="WRI1305" s="187"/>
      <c r="WRJ1305" s="187"/>
      <c r="WRK1305" s="187"/>
      <c r="WRL1305" s="187"/>
      <c r="WRM1305" s="187"/>
      <c r="WRN1305" s="187"/>
      <c r="WRO1305" s="187"/>
      <c r="WRP1305" s="187"/>
      <c r="WRQ1305" s="187"/>
      <c r="WRR1305" s="187"/>
      <c r="WRS1305" s="187"/>
      <c r="WRT1305" s="187"/>
      <c r="WRU1305" s="187"/>
      <c r="WRV1305" s="187"/>
      <c r="WRW1305" s="187"/>
      <c r="WRX1305" s="187"/>
      <c r="WRY1305" s="187"/>
      <c r="WRZ1305" s="187"/>
      <c r="WSA1305" s="187"/>
      <c r="WSB1305" s="187"/>
      <c r="WSC1305" s="187"/>
      <c r="WSD1305" s="187"/>
      <c r="WSE1305" s="187"/>
      <c r="WSF1305" s="187"/>
      <c r="WSG1305" s="187"/>
      <c r="WSH1305" s="187"/>
      <c r="WSI1305" s="187"/>
      <c r="WSJ1305" s="187"/>
      <c r="WSK1305" s="187"/>
      <c r="WSL1305" s="187"/>
      <c r="WSM1305" s="187"/>
      <c r="WSN1305" s="187"/>
      <c r="WSO1305" s="187"/>
      <c r="WSP1305" s="187"/>
      <c r="WSQ1305" s="187"/>
      <c r="WSR1305" s="187"/>
      <c r="WSS1305" s="187"/>
      <c r="WST1305" s="187"/>
      <c r="WSU1305" s="187"/>
      <c r="WSV1305" s="187"/>
      <c r="WSW1305" s="187"/>
      <c r="WSX1305" s="187"/>
      <c r="WSY1305" s="187"/>
      <c r="WSZ1305" s="187"/>
      <c r="WTA1305" s="187"/>
      <c r="WTB1305" s="187"/>
      <c r="WTC1305" s="187"/>
      <c r="WTD1305" s="187"/>
      <c r="WTE1305" s="187"/>
      <c r="WTF1305" s="187"/>
      <c r="WTG1305" s="187"/>
      <c r="WTH1305" s="187"/>
      <c r="WTI1305" s="187"/>
      <c r="WTJ1305" s="187"/>
      <c r="WTK1305" s="187"/>
      <c r="WTL1305" s="187"/>
      <c r="WTM1305" s="187"/>
      <c r="WTN1305" s="187"/>
      <c r="WTO1305" s="187"/>
      <c r="WTP1305" s="187"/>
      <c r="WTQ1305" s="187"/>
      <c r="WTR1305" s="187"/>
      <c r="WTS1305" s="187"/>
      <c r="WTT1305" s="187"/>
      <c r="WTU1305" s="187"/>
      <c r="WTV1305" s="187"/>
      <c r="WTW1305" s="187"/>
      <c r="WTX1305" s="187"/>
      <c r="WTY1305" s="187"/>
      <c r="WTZ1305" s="187"/>
      <c r="WUA1305" s="187"/>
      <c r="WUB1305" s="187"/>
      <c r="WUC1305" s="187"/>
      <c r="WUD1305" s="187"/>
      <c r="WUE1305" s="187"/>
      <c r="WUF1305" s="187"/>
      <c r="WUG1305" s="187"/>
      <c r="WUH1305" s="187"/>
      <c r="WUI1305" s="187"/>
      <c r="WUJ1305" s="187"/>
      <c r="WUK1305" s="187"/>
      <c r="WUL1305" s="187"/>
      <c r="WUM1305" s="187"/>
      <c r="WUN1305" s="187"/>
      <c r="WUO1305" s="187"/>
      <c r="WUP1305" s="187"/>
      <c r="WUQ1305" s="187"/>
      <c r="WUR1305" s="187"/>
      <c r="WUS1305" s="187"/>
      <c r="WUT1305" s="187"/>
      <c r="WUU1305" s="187"/>
      <c r="WUV1305" s="187"/>
      <c r="WUW1305" s="187"/>
      <c r="WUX1305" s="187"/>
      <c r="WUY1305" s="187"/>
      <c r="WUZ1305" s="187"/>
      <c r="WVA1305" s="187"/>
      <c r="WVB1305" s="187"/>
      <c r="WVC1305" s="187"/>
      <c r="WVD1305" s="187"/>
      <c r="WVE1305" s="187"/>
      <c r="WVF1305" s="187"/>
      <c r="WVG1305" s="187"/>
      <c r="WVH1305" s="187"/>
      <c r="WVI1305" s="187"/>
      <c r="WVJ1305" s="187"/>
      <c r="WVK1305" s="187"/>
      <c r="WVL1305" s="187"/>
      <c r="WVM1305" s="187"/>
      <c r="WVN1305" s="187"/>
      <c r="WVO1305" s="187"/>
      <c r="WVP1305" s="187"/>
      <c r="WVQ1305" s="187"/>
      <c r="WVR1305" s="187"/>
      <c r="WVS1305" s="187"/>
      <c r="WVT1305" s="187"/>
      <c r="WVU1305" s="187"/>
      <c r="WVV1305" s="187"/>
      <c r="WVW1305" s="187"/>
      <c r="WVX1305" s="187"/>
      <c r="WVY1305" s="187"/>
      <c r="WVZ1305" s="187"/>
      <c r="WWA1305" s="187"/>
      <c r="WWB1305" s="187"/>
      <c r="WWC1305" s="187"/>
      <c r="WWD1305" s="187"/>
      <c r="WWE1305" s="187"/>
      <c r="WWF1305" s="187"/>
      <c r="WWG1305" s="187"/>
      <c r="WWH1305" s="187"/>
      <c r="WWI1305" s="187"/>
      <c r="WWJ1305" s="187"/>
      <c r="WWK1305" s="187"/>
      <c r="WWL1305" s="187"/>
      <c r="WWM1305" s="187"/>
      <c r="WWN1305" s="187"/>
      <c r="WWO1305" s="187"/>
      <c r="WWP1305" s="187"/>
      <c r="WWQ1305" s="187"/>
      <c r="WWR1305" s="187"/>
      <c r="WWS1305" s="187"/>
      <c r="WWT1305" s="187"/>
      <c r="WWU1305" s="187"/>
      <c r="WWV1305" s="187"/>
      <c r="WWW1305" s="187"/>
      <c r="WWX1305" s="187"/>
      <c r="WWY1305" s="187"/>
      <c r="WWZ1305" s="187"/>
      <c r="WXA1305" s="187"/>
      <c r="WXB1305" s="187"/>
      <c r="WXC1305" s="187"/>
      <c r="WXD1305" s="187"/>
      <c r="WXE1305" s="187"/>
      <c r="WXF1305" s="187"/>
      <c r="WXG1305" s="187"/>
      <c r="WXH1305" s="187"/>
      <c r="WXI1305" s="187"/>
      <c r="WXJ1305" s="187"/>
      <c r="WXK1305" s="187"/>
      <c r="WXL1305" s="187"/>
      <c r="WXM1305" s="187"/>
      <c r="WXN1305" s="187"/>
      <c r="WXO1305" s="187"/>
      <c r="WXP1305" s="187"/>
      <c r="WXQ1305" s="187"/>
      <c r="WXR1305" s="187"/>
      <c r="WXS1305" s="187"/>
      <c r="WXT1305" s="187"/>
      <c r="WXU1305" s="187"/>
      <c r="WXV1305" s="187"/>
      <c r="WXW1305" s="187"/>
      <c r="WXX1305" s="187"/>
      <c r="WXY1305" s="187"/>
      <c r="WXZ1305" s="187"/>
      <c r="WYA1305" s="187"/>
      <c r="WYB1305" s="187"/>
      <c r="WYC1305" s="187"/>
      <c r="WYD1305" s="187"/>
      <c r="WYE1305" s="187"/>
      <c r="WYF1305" s="187"/>
      <c r="WYG1305" s="187"/>
      <c r="WYH1305" s="187"/>
      <c r="WYI1305" s="187"/>
      <c r="WYJ1305" s="187"/>
      <c r="WYK1305" s="187"/>
      <c r="WYL1305" s="187"/>
      <c r="WYM1305" s="187"/>
      <c r="WYN1305" s="187"/>
      <c r="WYO1305" s="187"/>
      <c r="WYP1305" s="187"/>
      <c r="WYQ1305" s="187"/>
      <c r="WYR1305" s="187"/>
      <c r="WYS1305" s="187"/>
      <c r="WYT1305" s="187"/>
      <c r="WYU1305" s="187"/>
      <c r="WYV1305" s="187"/>
      <c r="WYW1305" s="187"/>
      <c r="WYX1305" s="187"/>
      <c r="WYY1305" s="187"/>
      <c r="WYZ1305" s="187"/>
      <c r="WZA1305" s="187"/>
      <c r="WZB1305" s="187"/>
      <c r="WZC1305" s="187"/>
      <c r="WZD1305" s="187"/>
      <c r="WZE1305" s="187"/>
      <c r="WZF1305" s="187"/>
      <c r="WZG1305" s="187"/>
      <c r="WZH1305" s="187"/>
      <c r="WZI1305" s="187"/>
      <c r="WZJ1305" s="187"/>
      <c r="WZK1305" s="187"/>
      <c r="WZL1305" s="187"/>
      <c r="WZM1305" s="187"/>
      <c r="WZN1305" s="187"/>
      <c r="WZO1305" s="187"/>
      <c r="WZP1305" s="187"/>
      <c r="WZQ1305" s="187"/>
      <c r="WZR1305" s="187"/>
      <c r="WZS1305" s="187"/>
      <c r="WZT1305" s="187"/>
      <c r="WZU1305" s="187"/>
      <c r="WZV1305" s="187"/>
      <c r="WZW1305" s="187"/>
      <c r="WZX1305" s="187"/>
      <c r="WZY1305" s="187"/>
      <c r="WZZ1305" s="187"/>
      <c r="XAA1305" s="187"/>
      <c r="XAB1305" s="187"/>
      <c r="XAC1305" s="187"/>
      <c r="XAD1305" s="187"/>
      <c r="XAE1305" s="187"/>
      <c r="XAF1305" s="187"/>
      <c r="XAG1305" s="187"/>
      <c r="XAH1305" s="187"/>
      <c r="XAI1305" s="187"/>
      <c r="XAJ1305" s="187"/>
      <c r="XAK1305" s="187"/>
      <c r="XAL1305" s="187"/>
      <c r="XAM1305" s="187"/>
      <c r="XAN1305" s="187"/>
      <c r="XAO1305" s="187"/>
      <c r="XAP1305" s="187"/>
      <c r="XAQ1305" s="187"/>
      <c r="XAR1305" s="187"/>
      <c r="XAS1305" s="187"/>
      <c r="XAT1305" s="187"/>
      <c r="XAU1305" s="187"/>
      <c r="XAV1305" s="187"/>
      <c r="XAW1305" s="187"/>
      <c r="XAX1305" s="187"/>
      <c r="XAY1305" s="187"/>
      <c r="XAZ1305" s="187"/>
      <c r="XBA1305" s="187"/>
      <c r="XBB1305" s="187"/>
      <c r="XBC1305" s="187"/>
      <c r="XBD1305" s="187"/>
      <c r="XBE1305" s="187"/>
      <c r="XBF1305" s="187"/>
      <c r="XBG1305" s="187"/>
      <c r="XBH1305" s="187"/>
      <c r="XBI1305" s="187"/>
      <c r="XBJ1305" s="187"/>
      <c r="XBK1305" s="187"/>
      <c r="XBL1305" s="187"/>
      <c r="XBM1305" s="187"/>
      <c r="XBN1305" s="187"/>
      <c r="XBO1305" s="187"/>
      <c r="XBP1305" s="187"/>
      <c r="XBQ1305" s="187"/>
      <c r="XBR1305" s="187"/>
      <c r="XBS1305" s="187"/>
      <c r="XBT1305" s="187"/>
      <c r="XBU1305" s="187"/>
      <c r="XBV1305" s="187"/>
      <c r="XBW1305" s="187"/>
      <c r="XBX1305" s="187"/>
      <c r="XBY1305" s="187"/>
      <c r="XBZ1305" s="187"/>
      <c r="XCA1305" s="187"/>
      <c r="XCB1305" s="187"/>
      <c r="XCC1305" s="187"/>
      <c r="XCD1305" s="187"/>
      <c r="XCE1305" s="187"/>
      <c r="XCF1305" s="187"/>
      <c r="XCG1305" s="187"/>
      <c r="XCH1305" s="187"/>
      <c r="XCI1305" s="187"/>
      <c r="XCJ1305" s="187"/>
      <c r="XCK1305" s="187"/>
      <c r="XCL1305" s="187"/>
      <c r="XCM1305" s="187"/>
      <c r="XCN1305" s="187"/>
      <c r="XCO1305" s="187"/>
      <c r="XCP1305" s="187"/>
      <c r="XCQ1305" s="187"/>
      <c r="XCR1305" s="187"/>
      <c r="XCS1305" s="187"/>
      <c r="XCT1305" s="187"/>
      <c r="XCU1305" s="187"/>
      <c r="XCV1305" s="187"/>
      <c r="XCW1305" s="187"/>
      <c r="XCX1305" s="187"/>
      <c r="XCY1305" s="187"/>
      <c r="XCZ1305" s="187"/>
      <c r="XDA1305" s="187"/>
      <c r="XDB1305" s="187"/>
      <c r="XDC1305" s="187"/>
      <c r="XDD1305" s="187"/>
      <c r="XDE1305" s="187"/>
      <c r="XDF1305" s="187"/>
      <c r="XDG1305" s="187"/>
      <c r="XDH1305" s="187"/>
      <c r="XDI1305" s="187"/>
      <c r="XDJ1305" s="187"/>
      <c r="XDK1305" s="187"/>
      <c r="XDL1305" s="187"/>
      <c r="XDM1305" s="187"/>
      <c r="XDN1305" s="187"/>
      <c r="XDO1305" s="187"/>
      <c r="XDP1305" s="187"/>
      <c r="XDQ1305" s="187"/>
      <c r="XDR1305" s="187"/>
      <c r="XDS1305" s="187"/>
      <c r="XDT1305" s="187"/>
      <c r="XDU1305" s="187"/>
      <c r="XDV1305" s="187"/>
      <c r="XDW1305" s="187"/>
      <c r="XDX1305" s="187"/>
      <c r="XDY1305" s="187"/>
      <c r="XDZ1305" s="187"/>
      <c r="XEA1305" s="187"/>
      <c r="XEB1305" s="187"/>
      <c r="XEC1305" s="187"/>
      <c r="XED1305" s="187"/>
      <c r="XEE1305" s="187"/>
      <c r="XEF1305" s="187"/>
      <c r="XEG1305" s="187"/>
      <c r="XEH1305" s="187"/>
      <c r="XEI1305" s="187"/>
      <c r="XEJ1305" s="187"/>
      <c r="XEK1305" s="187"/>
      <c r="XEL1305" s="187"/>
      <c r="XEM1305" s="187"/>
      <c r="XEN1305" s="187"/>
      <c r="XEO1305" s="187"/>
      <c r="XEP1305" s="187"/>
    </row>
    <row r="1306" spans="1:16370" s="188" customFormat="1" ht="24.95" customHeight="1" x14ac:dyDescent="0.2">
      <c r="A1306" s="175" t="str">
        <f>VLOOKUP(B1306,'[2]CCTP lot 1 liste batiment'!B:C,2,FALSE)</f>
        <v>LOT 1</v>
      </c>
      <c r="B1306" s="175" t="s">
        <v>2797</v>
      </c>
      <c r="C1306" s="175" t="s">
        <v>2798</v>
      </c>
      <c r="D1306" s="176" t="str">
        <f>VLOOKUP(E1306,'[2]Synthèse Familles'!B:C,2,FALSE)</f>
        <v>5A - Traitement d'air - CTA</v>
      </c>
      <c r="E1306" s="180" t="s">
        <v>137</v>
      </c>
      <c r="F1306" s="173" t="s">
        <v>2941</v>
      </c>
      <c r="G1306" s="177">
        <v>1</v>
      </c>
      <c r="H1306" s="173" t="str">
        <f>VLOOKUP(E1306,'BPU- Missions M2 et M3'!B:C,2,FALSE)</f>
        <v>5A-CTALAB2</v>
      </c>
      <c r="I1306" s="173">
        <f>IF(H1306="inclus","-",VLOOKUP(H1306,'BPU- Missions M2 et M3'!C:D,2,FALSE)*G1306)</f>
        <v>0</v>
      </c>
      <c r="J1306" s="173">
        <v>2007</v>
      </c>
      <c r="K1306" s="176" t="s">
        <v>763</v>
      </c>
      <c r="L1306" s="176" t="s">
        <v>2934</v>
      </c>
      <c r="M1306" s="176" t="s">
        <v>210</v>
      </c>
      <c r="N1306" s="176" t="s">
        <v>210</v>
      </c>
      <c r="O1306" s="176">
        <v>8590</v>
      </c>
      <c r="P1306" s="176" t="s">
        <v>210</v>
      </c>
      <c r="Q1306" s="176" t="s">
        <v>210</v>
      </c>
      <c r="R1306" s="173" t="s">
        <v>210</v>
      </c>
      <c r="S1306" s="173" t="s">
        <v>210</v>
      </c>
      <c r="T1306" s="175" t="s">
        <v>1538</v>
      </c>
      <c r="U1306" s="178" t="s">
        <v>230</v>
      </c>
      <c r="V1306" s="187" t="str">
        <f>VLOOKUP(B1306,'DPF - Montant M2 M3 par site'!A:A,1,FALSE)</f>
        <v>L01</v>
      </c>
      <c r="X1306" s="187"/>
      <c r="Y1306" s="187"/>
      <c r="Z1306" s="187"/>
      <c r="AA1306" s="189"/>
      <c r="AB1306" s="187"/>
      <c r="AC1306" s="187"/>
      <c r="AD1306" s="187"/>
      <c r="AE1306" s="187"/>
      <c r="AF1306" s="187"/>
      <c r="AG1306" s="187"/>
      <c r="AH1306" s="187"/>
      <c r="AI1306" s="187"/>
      <c r="AJ1306" s="187"/>
      <c r="AK1306" s="187"/>
      <c r="AL1306" s="187"/>
      <c r="AM1306" s="187"/>
      <c r="AN1306" s="187"/>
      <c r="AO1306" s="187"/>
      <c r="AP1306" s="187"/>
      <c r="AQ1306" s="187"/>
      <c r="AR1306" s="187"/>
      <c r="AS1306" s="187"/>
      <c r="AT1306" s="187"/>
      <c r="AU1306" s="187"/>
      <c r="AV1306" s="187"/>
      <c r="AW1306" s="187"/>
      <c r="AX1306" s="187"/>
      <c r="AY1306" s="187"/>
      <c r="AZ1306" s="187"/>
      <c r="BA1306" s="187"/>
      <c r="BB1306" s="187"/>
      <c r="BC1306" s="187"/>
      <c r="BD1306" s="187"/>
      <c r="BE1306" s="187"/>
      <c r="BF1306" s="187"/>
      <c r="BG1306" s="187"/>
      <c r="BH1306" s="187"/>
      <c r="BI1306" s="187"/>
      <c r="BJ1306" s="187"/>
      <c r="BK1306" s="187"/>
      <c r="BL1306" s="187"/>
      <c r="BM1306" s="187"/>
      <c r="BN1306" s="187"/>
      <c r="BO1306" s="187"/>
      <c r="BP1306" s="187"/>
      <c r="BQ1306" s="187"/>
      <c r="BR1306" s="187"/>
      <c r="BS1306" s="187"/>
      <c r="BT1306" s="187"/>
      <c r="BU1306" s="187"/>
      <c r="BV1306" s="187"/>
      <c r="BW1306" s="187"/>
      <c r="BX1306" s="187"/>
      <c r="BY1306" s="187"/>
      <c r="BZ1306" s="187"/>
      <c r="CA1306" s="187"/>
      <c r="CB1306" s="187"/>
      <c r="CC1306" s="187"/>
      <c r="CD1306" s="187"/>
      <c r="CE1306" s="187"/>
      <c r="CF1306" s="187"/>
      <c r="CG1306" s="187"/>
      <c r="CH1306" s="187"/>
      <c r="CI1306" s="187"/>
      <c r="CJ1306" s="187"/>
      <c r="CK1306" s="187"/>
      <c r="CL1306" s="187"/>
      <c r="CM1306" s="187"/>
      <c r="CN1306" s="187"/>
      <c r="CO1306" s="187"/>
      <c r="CP1306" s="187"/>
      <c r="CQ1306" s="187"/>
      <c r="CR1306" s="187"/>
      <c r="CS1306" s="187"/>
      <c r="CT1306" s="187"/>
      <c r="CU1306" s="187"/>
      <c r="CV1306" s="187"/>
      <c r="CW1306" s="187"/>
      <c r="CX1306" s="187"/>
      <c r="CY1306" s="187"/>
      <c r="CZ1306" s="187"/>
      <c r="DA1306" s="187"/>
      <c r="DB1306" s="187"/>
      <c r="DC1306" s="187"/>
      <c r="DD1306" s="187"/>
      <c r="DE1306" s="187"/>
      <c r="DF1306" s="187"/>
      <c r="DG1306" s="187"/>
      <c r="DH1306" s="187"/>
      <c r="DI1306" s="187"/>
      <c r="DJ1306" s="187"/>
      <c r="DK1306" s="187"/>
      <c r="DL1306" s="187"/>
      <c r="DM1306" s="187"/>
      <c r="DN1306" s="187"/>
      <c r="DO1306" s="187"/>
      <c r="DP1306" s="187"/>
      <c r="DQ1306" s="187"/>
      <c r="DR1306" s="187"/>
      <c r="DS1306" s="187"/>
      <c r="DT1306" s="187"/>
      <c r="DU1306" s="187"/>
      <c r="DV1306" s="187"/>
      <c r="DW1306" s="187"/>
      <c r="DX1306" s="187"/>
      <c r="DY1306" s="187"/>
      <c r="DZ1306" s="187"/>
      <c r="EA1306" s="187"/>
      <c r="EB1306" s="187"/>
      <c r="EC1306" s="187"/>
      <c r="ED1306" s="187"/>
      <c r="EE1306" s="187"/>
      <c r="EF1306" s="187"/>
      <c r="EG1306" s="187"/>
      <c r="EH1306" s="187"/>
      <c r="EI1306" s="187"/>
      <c r="EJ1306" s="187"/>
      <c r="EK1306" s="187"/>
      <c r="EL1306" s="187"/>
      <c r="EM1306" s="187"/>
      <c r="EN1306" s="187"/>
      <c r="EO1306" s="187"/>
      <c r="EP1306" s="187"/>
      <c r="EQ1306" s="187"/>
      <c r="ER1306" s="187"/>
      <c r="ES1306" s="187"/>
      <c r="ET1306" s="187"/>
      <c r="EU1306" s="187"/>
      <c r="EV1306" s="187"/>
      <c r="EW1306" s="187"/>
      <c r="EX1306" s="187"/>
      <c r="EY1306" s="187"/>
      <c r="EZ1306" s="187"/>
      <c r="FA1306" s="187"/>
      <c r="FB1306" s="187"/>
      <c r="FC1306" s="187"/>
      <c r="FD1306" s="187"/>
      <c r="FE1306" s="187"/>
      <c r="FF1306" s="187"/>
      <c r="FG1306" s="187"/>
      <c r="FH1306" s="187"/>
      <c r="FI1306" s="187"/>
      <c r="FJ1306" s="187"/>
      <c r="FK1306" s="187"/>
      <c r="FL1306" s="187"/>
      <c r="FM1306" s="187"/>
      <c r="FN1306" s="187"/>
      <c r="FO1306" s="187"/>
      <c r="FP1306" s="187"/>
      <c r="FQ1306" s="187"/>
      <c r="FR1306" s="187"/>
      <c r="FS1306" s="187"/>
      <c r="FT1306" s="187"/>
      <c r="FU1306" s="187"/>
      <c r="FV1306" s="187"/>
      <c r="FW1306" s="187"/>
      <c r="FX1306" s="187"/>
      <c r="FY1306" s="187"/>
      <c r="FZ1306" s="187"/>
      <c r="GA1306" s="187"/>
      <c r="GB1306" s="187"/>
      <c r="GC1306" s="187"/>
      <c r="GD1306" s="187"/>
      <c r="GE1306" s="187"/>
      <c r="GF1306" s="187"/>
      <c r="GG1306" s="187"/>
      <c r="GH1306" s="187"/>
      <c r="GI1306" s="187"/>
      <c r="GJ1306" s="187"/>
      <c r="GK1306" s="187"/>
      <c r="GL1306" s="187"/>
      <c r="GM1306" s="187"/>
      <c r="GN1306" s="187"/>
      <c r="GO1306" s="187"/>
      <c r="GP1306" s="187"/>
      <c r="GQ1306" s="187"/>
      <c r="GR1306" s="187"/>
      <c r="GS1306" s="187"/>
      <c r="GT1306" s="187"/>
      <c r="GU1306" s="187"/>
      <c r="GV1306" s="187"/>
      <c r="GW1306" s="187"/>
      <c r="GX1306" s="187"/>
      <c r="GY1306" s="187"/>
      <c r="GZ1306" s="187"/>
      <c r="HA1306" s="187"/>
      <c r="HB1306" s="187"/>
      <c r="HC1306" s="187"/>
      <c r="HD1306" s="187"/>
      <c r="HE1306" s="187"/>
      <c r="HF1306" s="187"/>
      <c r="HG1306" s="187"/>
      <c r="HH1306" s="187"/>
      <c r="HI1306" s="187"/>
      <c r="HJ1306" s="187"/>
      <c r="HK1306" s="187"/>
      <c r="HL1306" s="187"/>
      <c r="HM1306" s="187"/>
      <c r="HN1306" s="187"/>
      <c r="HO1306" s="187"/>
      <c r="HP1306" s="187"/>
      <c r="HQ1306" s="187"/>
      <c r="HR1306" s="187"/>
      <c r="HS1306" s="187"/>
      <c r="HT1306" s="187"/>
      <c r="HU1306" s="187"/>
      <c r="HV1306" s="187"/>
      <c r="HW1306" s="187"/>
      <c r="HX1306" s="187"/>
      <c r="HY1306" s="187"/>
      <c r="HZ1306" s="187"/>
      <c r="IA1306" s="187"/>
      <c r="IB1306" s="187"/>
      <c r="IC1306" s="187"/>
      <c r="ID1306" s="187"/>
      <c r="IE1306" s="187"/>
      <c r="IF1306" s="187"/>
      <c r="IG1306" s="187"/>
      <c r="IH1306" s="187"/>
      <c r="II1306" s="187"/>
      <c r="IJ1306" s="187"/>
      <c r="IK1306" s="187"/>
      <c r="IL1306" s="187"/>
      <c r="IM1306" s="187"/>
      <c r="IN1306" s="187"/>
      <c r="IO1306" s="187"/>
      <c r="IP1306" s="187"/>
      <c r="IQ1306" s="187"/>
      <c r="IR1306" s="187"/>
      <c r="IS1306" s="187"/>
      <c r="IT1306" s="187"/>
      <c r="IU1306" s="187"/>
      <c r="IV1306" s="187"/>
      <c r="IW1306" s="187"/>
      <c r="IX1306" s="187"/>
      <c r="IY1306" s="187"/>
      <c r="IZ1306" s="187"/>
      <c r="JA1306" s="187"/>
      <c r="JB1306" s="187"/>
      <c r="JC1306" s="187"/>
      <c r="JD1306" s="187"/>
      <c r="JE1306" s="187"/>
      <c r="JF1306" s="187"/>
      <c r="JG1306" s="187"/>
      <c r="JH1306" s="187"/>
      <c r="JI1306" s="187"/>
      <c r="JJ1306" s="187"/>
      <c r="JK1306" s="187"/>
      <c r="JL1306" s="187"/>
      <c r="JM1306" s="187"/>
      <c r="JN1306" s="187"/>
      <c r="JO1306" s="187"/>
      <c r="JP1306" s="187"/>
      <c r="JQ1306" s="187"/>
      <c r="JR1306" s="187"/>
      <c r="JS1306" s="187"/>
      <c r="JT1306" s="187"/>
      <c r="JU1306" s="187"/>
      <c r="JV1306" s="187"/>
      <c r="JW1306" s="187"/>
      <c r="JX1306" s="187"/>
      <c r="JY1306" s="187"/>
      <c r="JZ1306" s="187"/>
      <c r="KA1306" s="187"/>
      <c r="KB1306" s="187"/>
      <c r="KC1306" s="187"/>
      <c r="KD1306" s="187"/>
      <c r="KE1306" s="187"/>
      <c r="KF1306" s="187"/>
      <c r="KG1306" s="187"/>
      <c r="KH1306" s="187"/>
      <c r="KI1306" s="187"/>
      <c r="KJ1306" s="187"/>
      <c r="KK1306" s="187"/>
      <c r="KL1306" s="187"/>
      <c r="KM1306" s="187"/>
      <c r="KN1306" s="187"/>
      <c r="KO1306" s="187"/>
      <c r="KP1306" s="187"/>
      <c r="KQ1306" s="187"/>
      <c r="KR1306" s="187"/>
      <c r="KS1306" s="187"/>
      <c r="KT1306" s="187"/>
      <c r="KU1306" s="187"/>
      <c r="KV1306" s="187"/>
      <c r="KW1306" s="187"/>
      <c r="KX1306" s="187"/>
      <c r="KY1306" s="187"/>
      <c r="KZ1306" s="187"/>
      <c r="LA1306" s="187"/>
      <c r="LB1306" s="187"/>
      <c r="LC1306" s="187"/>
      <c r="LD1306" s="187"/>
      <c r="LE1306" s="187"/>
      <c r="LF1306" s="187"/>
      <c r="LG1306" s="187"/>
      <c r="LH1306" s="187"/>
      <c r="LI1306" s="187"/>
      <c r="LJ1306" s="187"/>
      <c r="LK1306" s="187"/>
      <c r="LL1306" s="187"/>
      <c r="LM1306" s="187"/>
      <c r="LN1306" s="187"/>
      <c r="LO1306" s="187"/>
      <c r="LP1306" s="187"/>
      <c r="LQ1306" s="187"/>
      <c r="LR1306" s="187"/>
      <c r="LS1306" s="187"/>
      <c r="LT1306" s="187"/>
      <c r="LU1306" s="187"/>
      <c r="LV1306" s="187"/>
      <c r="LW1306" s="187"/>
      <c r="LX1306" s="187"/>
      <c r="LY1306" s="187"/>
      <c r="LZ1306" s="187"/>
      <c r="MA1306" s="187"/>
      <c r="MB1306" s="187"/>
      <c r="MC1306" s="187"/>
      <c r="MD1306" s="187"/>
      <c r="ME1306" s="187"/>
      <c r="MF1306" s="187"/>
      <c r="MG1306" s="187"/>
      <c r="MH1306" s="187"/>
      <c r="MI1306" s="187"/>
      <c r="MJ1306" s="187"/>
      <c r="MK1306" s="187"/>
      <c r="ML1306" s="187"/>
      <c r="MM1306" s="187"/>
      <c r="MN1306" s="187"/>
      <c r="MO1306" s="187"/>
      <c r="MP1306" s="187"/>
      <c r="MQ1306" s="187"/>
      <c r="MR1306" s="187"/>
      <c r="MS1306" s="187"/>
      <c r="MT1306" s="187"/>
      <c r="MU1306" s="187"/>
      <c r="MV1306" s="187"/>
      <c r="MW1306" s="187"/>
      <c r="MX1306" s="187"/>
      <c r="MY1306" s="187"/>
      <c r="MZ1306" s="187"/>
      <c r="NA1306" s="187"/>
      <c r="NB1306" s="187"/>
      <c r="NC1306" s="187"/>
      <c r="ND1306" s="187"/>
      <c r="NE1306" s="187"/>
      <c r="NF1306" s="187"/>
      <c r="NG1306" s="187"/>
      <c r="NH1306" s="187"/>
      <c r="NI1306" s="187"/>
      <c r="NJ1306" s="187"/>
      <c r="NK1306" s="187"/>
      <c r="NL1306" s="187"/>
      <c r="NM1306" s="187"/>
      <c r="NN1306" s="187"/>
      <c r="NO1306" s="187"/>
      <c r="NP1306" s="187"/>
      <c r="NQ1306" s="187"/>
      <c r="NR1306" s="187"/>
      <c r="NS1306" s="187"/>
      <c r="NT1306" s="187"/>
      <c r="NU1306" s="187"/>
      <c r="NV1306" s="187"/>
      <c r="NW1306" s="187"/>
      <c r="NX1306" s="187"/>
      <c r="NY1306" s="187"/>
      <c r="NZ1306" s="187"/>
      <c r="OA1306" s="187"/>
      <c r="OB1306" s="187"/>
      <c r="OC1306" s="187"/>
      <c r="OD1306" s="187"/>
      <c r="OE1306" s="187"/>
      <c r="OF1306" s="187"/>
      <c r="OG1306" s="187"/>
      <c r="OH1306" s="187"/>
      <c r="OI1306" s="187"/>
      <c r="OJ1306" s="187"/>
      <c r="OK1306" s="187"/>
      <c r="OL1306" s="187"/>
      <c r="OM1306" s="187"/>
      <c r="ON1306" s="187"/>
      <c r="OO1306" s="187"/>
      <c r="OP1306" s="187"/>
      <c r="OQ1306" s="187"/>
      <c r="OR1306" s="187"/>
      <c r="OS1306" s="187"/>
      <c r="OT1306" s="187"/>
      <c r="OU1306" s="187"/>
      <c r="OV1306" s="187"/>
      <c r="OW1306" s="187"/>
      <c r="OX1306" s="187"/>
      <c r="OY1306" s="187"/>
      <c r="OZ1306" s="187"/>
      <c r="PA1306" s="187"/>
      <c r="PB1306" s="187"/>
      <c r="PC1306" s="187"/>
      <c r="PD1306" s="187"/>
      <c r="PE1306" s="187"/>
      <c r="PF1306" s="187"/>
      <c r="PG1306" s="187"/>
      <c r="PH1306" s="187"/>
      <c r="PI1306" s="187"/>
      <c r="PJ1306" s="187"/>
      <c r="PK1306" s="187"/>
      <c r="PL1306" s="187"/>
      <c r="PM1306" s="187"/>
      <c r="PN1306" s="187"/>
      <c r="PO1306" s="187"/>
      <c r="PP1306" s="187"/>
      <c r="PQ1306" s="187"/>
      <c r="PR1306" s="187"/>
      <c r="PS1306" s="187"/>
      <c r="PT1306" s="187"/>
      <c r="PU1306" s="187"/>
      <c r="PV1306" s="187"/>
      <c r="PW1306" s="187"/>
      <c r="PX1306" s="187"/>
      <c r="PY1306" s="187"/>
      <c r="PZ1306" s="187"/>
      <c r="QA1306" s="187"/>
      <c r="QB1306" s="187"/>
      <c r="QC1306" s="187"/>
      <c r="QD1306" s="187"/>
      <c r="QE1306" s="187"/>
      <c r="QF1306" s="187"/>
      <c r="QG1306" s="187"/>
      <c r="QH1306" s="187"/>
      <c r="QI1306" s="187"/>
      <c r="QJ1306" s="187"/>
      <c r="QK1306" s="187"/>
      <c r="QL1306" s="187"/>
      <c r="QM1306" s="187"/>
      <c r="QN1306" s="187"/>
      <c r="QO1306" s="187"/>
      <c r="QP1306" s="187"/>
      <c r="QQ1306" s="187"/>
      <c r="QR1306" s="187"/>
      <c r="QS1306" s="187"/>
      <c r="QT1306" s="187"/>
      <c r="QU1306" s="187"/>
      <c r="QV1306" s="187"/>
      <c r="QW1306" s="187"/>
      <c r="QX1306" s="187"/>
      <c r="QY1306" s="187"/>
      <c r="QZ1306" s="187"/>
      <c r="RA1306" s="187"/>
      <c r="RB1306" s="187"/>
      <c r="RC1306" s="187"/>
      <c r="RD1306" s="187"/>
      <c r="RE1306" s="187"/>
      <c r="RF1306" s="187"/>
      <c r="RG1306" s="187"/>
      <c r="RH1306" s="187"/>
      <c r="RI1306" s="187"/>
      <c r="RJ1306" s="187"/>
      <c r="RK1306" s="187"/>
      <c r="RL1306" s="187"/>
      <c r="RM1306" s="187"/>
      <c r="RN1306" s="187"/>
      <c r="RO1306" s="187"/>
      <c r="RP1306" s="187"/>
      <c r="RQ1306" s="187"/>
      <c r="RR1306" s="187"/>
      <c r="RS1306" s="187"/>
      <c r="RT1306" s="187"/>
      <c r="RU1306" s="187"/>
      <c r="RV1306" s="187"/>
      <c r="RW1306" s="187"/>
      <c r="RX1306" s="187"/>
      <c r="RY1306" s="187"/>
      <c r="RZ1306" s="187"/>
      <c r="SA1306" s="187"/>
      <c r="SB1306" s="187"/>
      <c r="SC1306" s="187"/>
      <c r="SD1306" s="187"/>
      <c r="SE1306" s="187"/>
      <c r="SF1306" s="187"/>
      <c r="SG1306" s="187"/>
      <c r="SH1306" s="187"/>
      <c r="SI1306" s="187"/>
      <c r="SJ1306" s="187"/>
      <c r="SK1306" s="187"/>
      <c r="SL1306" s="187"/>
      <c r="SM1306" s="187"/>
      <c r="SN1306" s="187"/>
      <c r="SO1306" s="187"/>
      <c r="SP1306" s="187"/>
      <c r="SQ1306" s="187"/>
      <c r="SR1306" s="187"/>
      <c r="SS1306" s="187"/>
      <c r="ST1306" s="187"/>
      <c r="SU1306" s="187"/>
      <c r="SV1306" s="187"/>
      <c r="SW1306" s="187"/>
      <c r="SX1306" s="187"/>
      <c r="SY1306" s="187"/>
      <c r="SZ1306" s="187"/>
      <c r="TA1306" s="187"/>
      <c r="TB1306" s="187"/>
      <c r="TC1306" s="187"/>
      <c r="TD1306" s="187"/>
      <c r="TE1306" s="187"/>
      <c r="TF1306" s="187"/>
      <c r="TG1306" s="187"/>
      <c r="TH1306" s="187"/>
      <c r="TI1306" s="187"/>
      <c r="TJ1306" s="187"/>
      <c r="TK1306" s="187"/>
      <c r="TL1306" s="187"/>
      <c r="TM1306" s="187"/>
      <c r="TN1306" s="187"/>
      <c r="TO1306" s="187"/>
      <c r="TP1306" s="187"/>
      <c r="TQ1306" s="187"/>
      <c r="TR1306" s="187"/>
      <c r="TS1306" s="187"/>
      <c r="TT1306" s="187"/>
      <c r="TU1306" s="187"/>
      <c r="TV1306" s="187"/>
      <c r="TW1306" s="187"/>
      <c r="TX1306" s="187"/>
      <c r="TY1306" s="187"/>
      <c r="TZ1306" s="187"/>
      <c r="UA1306" s="187"/>
      <c r="UB1306" s="187"/>
      <c r="UC1306" s="187"/>
      <c r="UD1306" s="187"/>
      <c r="UE1306" s="187"/>
      <c r="UF1306" s="187"/>
      <c r="UG1306" s="187"/>
      <c r="UH1306" s="187"/>
      <c r="UI1306" s="187"/>
      <c r="UJ1306" s="187"/>
      <c r="UK1306" s="187"/>
      <c r="UL1306" s="187"/>
      <c r="UM1306" s="187"/>
      <c r="UN1306" s="187"/>
      <c r="UO1306" s="187"/>
      <c r="UP1306" s="187"/>
      <c r="UQ1306" s="187"/>
      <c r="UR1306" s="187"/>
      <c r="US1306" s="187"/>
      <c r="UT1306" s="187"/>
      <c r="UU1306" s="187"/>
      <c r="UV1306" s="187"/>
      <c r="UW1306" s="187"/>
      <c r="UX1306" s="187"/>
      <c r="UY1306" s="187"/>
      <c r="UZ1306" s="187"/>
      <c r="VA1306" s="187"/>
      <c r="VB1306" s="187"/>
      <c r="VC1306" s="187"/>
      <c r="VD1306" s="187"/>
      <c r="VE1306" s="187"/>
      <c r="VF1306" s="187"/>
      <c r="VG1306" s="187"/>
      <c r="VH1306" s="187"/>
      <c r="VI1306" s="187"/>
      <c r="VJ1306" s="187"/>
      <c r="VK1306" s="187"/>
      <c r="VL1306" s="187"/>
      <c r="VM1306" s="187"/>
      <c r="VN1306" s="187"/>
      <c r="VO1306" s="187"/>
      <c r="VP1306" s="187"/>
      <c r="VQ1306" s="187"/>
      <c r="VR1306" s="187"/>
      <c r="VS1306" s="187"/>
      <c r="VT1306" s="187"/>
      <c r="VU1306" s="187"/>
      <c r="VV1306" s="187"/>
      <c r="VW1306" s="187"/>
      <c r="VX1306" s="187"/>
      <c r="VY1306" s="187"/>
      <c r="VZ1306" s="187"/>
      <c r="WA1306" s="187"/>
      <c r="WB1306" s="187"/>
      <c r="WC1306" s="187"/>
      <c r="WD1306" s="187"/>
      <c r="WE1306" s="187"/>
      <c r="WF1306" s="187"/>
      <c r="WG1306" s="187"/>
      <c r="WH1306" s="187"/>
      <c r="WI1306" s="187"/>
      <c r="WJ1306" s="187"/>
      <c r="WK1306" s="187"/>
      <c r="WL1306" s="187"/>
      <c r="WM1306" s="187"/>
      <c r="WN1306" s="187"/>
      <c r="WO1306" s="187"/>
      <c r="WP1306" s="187"/>
      <c r="WQ1306" s="187"/>
      <c r="WR1306" s="187"/>
      <c r="WS1306" s="187"/>
      <c r="WT1306" s="187"/>
      <c r="WU1306" s="187"/>
      <c r="WV1306" s="187"/>
      <c r="WW1306" s="187"/>
      <c r="WX1306" s="187"/>
      <c r="WY1306" s="187"/>
      <c r="WZ1306" s="187"/>
      <c r="XA1306" s="187"/>
      <c r="XB1306" s="187"/>
      <c r="XC1306" s="187"/>
      <c r="XD1306" s="187"/>
      <c r="XE1306" s="187"/>
      <c r="XF1306" s="187"/>
      <c r="XG1306" s="187"/>
      <c r="XH1306" s="187"/>
      <c r="XI1306" s="187"/>
      <c r="XJ1306" s="187"/>
      <c r="XK1306" s="187"/>
      <c r="XL1306" s="187"/>
      <c r="XM1306" s="187"/>
      <c r="XN1306" s="187"/>
      <c r="XO1306" s="187"/>
      <c r="XP1306" s="187"/>
      <c r="XQ1306" s="187"/>
      <c r="XR1306" s="187"/>
      <c r="XS1306" s="187"/>
      <c r="XT1306" s="187"/>
      <c r="XU1306" s="187"/>
      <c r="XV1306" s="187"/>
      <c r="XW1306" s="187"/>
      <c r="XX1306" s="187"/>
      <c r="XY1306" s="187"/>
      <c r="XZ1306" s="187"/>
      <c r="YA1306" s="187"/>
      <c r="YB1306" s="187"/>
      <c r="YC1306" s="187"/>
      <c r="YD1306" s="187"/>
      <c r="YE1306" s="187"/>
      <c r="YF1306" s="187"/>
      <c r="YG1306" s="187"/>
      <c r="YH1306" s="187"/>
      <c r="YI1306" s="187"/>
      <c r="YJ1306" s="187"/>
      <c r="YK1306" s="187"/>
      <c r="YL1306" s="187"/>
      <c r="YM1306" s="187"/>
      <c r="YN1306" s="187"/>
      <c r="YO1306" s="187"/>
      <c r="YP1306" s="187"/>
      <c r="YQ1306" s="187"/>
      <c r="YR1306" s="187"/>
      <c r="YS1306" s="187"/>
      <c r="YT1306" s="187"/>
      <c r="YU1306" s="187"/>
      <c r="YV1306" s="187"/>
      <c r="YW1306" s="187"/>
      <c r="YX1306" s="187"/>
      <c r="YY1306" s="187"/>
      <c r="YZ1306" s="187"/>
      <c r="ZA1306" s="187"/>
      <c r="ZB1306" s="187"/>
      <c r="ZC1306" s="187"/>
      <c r="ZD1306" s="187"/>
      <c r="ZE1306" s="187"/>
      <c r="ZF1306" s="187"/>
      <c r="ZG1306" s="187"/>
      <c r="ZH1306" s="187"/>
      <c r="ZI1306" s="187"/>
      <c r="ZJ1306" s="187"/>
      <c r="ZK1306" s="187"/>
      <c r="ZL1306" s="187"/>
      <c r="ZM1306" s="187"/>
      <c r="ZN1306" s="187"/>
      <c r="ZO1306" s="187"/>
      <c r="ZP1306" s="187"/>
      <c r="ZQ1306" s="187"/>
      <c r="ZR1306" s="187"/>
      <c r="ZS1306" s="187"/>
      <c r="ZT1306" s="187"/>
      <c r="ZU1306" s="187"/>
      <c r="ZV1306" s="187"/>
      <c r="ZW1306" s="187"/>
      <c r="ZX1306" s="187"/>
      <c r="ZY1306" s="187"/>
      <c r="ZZ1306" s="187"/>
      <c r="AAA1306" s="187"/>
      <c r="AAB1306" s="187"/>
      <c r="AAC1306" s="187"/>
      <c r="AAD1306" s="187"/>
      <c r="AAE1306" s="187"/>
      <c r="AAF1306" s="187"/>
      <c r="AAG1306" s="187"/>
      <c r="AAH1306" s="187"/>
      <c r="AAI1306" s="187"/>
      <c r="AAJ1306" s="187"/>
      <c r="AAK1306" s="187"/>
      <c r="AAL1306" s="187"/>
      <c r="AAM1306" s="187"/>
      <c r="AAN1306" s="187"/>
      <c r="AAO1306" s="187"/>
      <c r="AAP1306" s="187"/>
      <c r="AAQ1306" s="187"/>
      <c r="AAR1306" s="187"/>
      <c r="AAS1306" s="187"/>
      <c r="AAT1306" s="187"/>
      <c r="AAU1306" s="187"/>
      <c r="AAV1306" s="187"/>
      <c r="AAW1306" s="187"/>
      <c r="AAX1306" s="187"/>
      <c r="AAY1306" s="187"/>
      <c r="AAZ1306" s="187"/>
      <c r="ABA1306" s="187"/>
      <c r="ABB1306" s="187"/>
      <c r="ABC1306" s="187"/>
      <c r="ABD1306" s="187"/>
      <c r="ABE1306" s="187"/>
      <c r="ABF1306" s="187"/>
      <c r="ABG1306" s="187"/>
      <c r="ABH1306" s="187"/>
      <c r="ABI1306" s="187"/>
      <c r="ABJ1306" s="187"/>
      <c r="ABK1306" s="187"/>
      <c r="ABL1306" s="187"/>
      <c r="ABM1306" s="187"/>
      <c r="ABN1306" s="187"/>
      <c r="ABO1306" s="187"/>
      <c r="ABP1306" s="187"/>
      <c r="ABQ1306" s="187"/>
      <c r="ABR1306" s="187"/>
      <c r="ABS1306" s="187"/>
      <c r="ABT1306" s="187"/>
      <c r="ABU1306" s="187"/>
      <c r="ABV1306" s="187"/>
      <c r="ABW1306" s="187"/>
      <c r="ABX1306" s="187"/>
      <c r="ABY1306" s="187"/>
      <c r="ABZ1306" s="187"/>
      <c r="ACA1306" s="187"/>
      <c r="ACB1306" s="187"/>
      <c r="ACC1306" s="187"/>
      <c r="ACD1306" s="187"/>
      <c r="ACE1306" s="187"/>
      <c r="ACF1306" s="187"/>
      <c r="ACG1306" s="187"/>
      <c r="ACH1306" s="187"/>
      <c r="ACI1306" s="187"/>
      <c r="ACJ1306" s="187"/>
      <c r="ACK1306" s="187"/>
      <c r="ACL1306" s="187"/>
      <c r="ACM1306" s="187"/>
      <c r="ACN1306" s="187"/>
      <c r="ACO1306" s="187"/>
      <c r="ACP1306" s="187"/>
      <c r="ACQ1306" s="187"/>
      <c r="ACR1306" s="187"/>
      <c r="ACS1306" s="187"/>
      <c r="ACT1306" s="187"/>
      <c r="ACU1306" s="187"/>
      <c r="ACV1306" s="187"/>
      <c r="ACW1306" s="187"/>
      <c r="ACX1306" s="187"/>
      <c r="ACY1306" s="187"/>
      <c r="ACZ1306" s="187"/>
      <c r="ADA1306" s="187"/>
      <c r="ADB1306" s="187"/>
      <c r="ADC1306" s="187"/>
      <c r="ADD1306" s="187"/>
      <c r="ADE1306" s="187"/>
      <c r="ADF1306" s="187"/>
      <c r="ADG1306" s="187"/>
      <c r="ADH1306" s="187"/>
      <c r="ADI1306" s="187"/>
      <c r="ADJ1306" s="187"/>
      <c r="ADK1306" s="187"/>
      <c r="ADL1306" s="187"/>
      <c r="ADM1306" s="187"/>
      <c r="ADN1306" s="187"/>
      <c r="ADO1306" s="187"/>
      <c r="ADP1306" s="187"/>
      <c r="ADQ1306" s="187"/>
      <c r="ADR1306" s="187"/>
      <c r="ADS1306" s="187"/>
      <c r="ADT1306" s="187"/>
      <c r="ADU1306" s="187"/>
      <c r="ADV1306" s="187"/>
      <c r="ADW1306" s="187"/>
      <c r="ADX1306" s="187"/>
      <c r="ADY1306" s="187"/>
      <c r="ADZ1306" s="187"/>
      <c r="AEA1306" s="187"/>
      <c r="AEB1306" s="187"/>
      <c r="AEC1306" s="187"/>
      <c r="AED1306" s="187"/>
      <c r="AEE1306" s="187"/>
      <c r="AEF1306" s="187"/>
      <c r="AEG1306" s="187"/>
      <c r="AEH1306" s="187"/>
      <c r="AEI1306" s="187"/>
      <c r="AEJ1306" s="187"/>
      <c r="AEK1306" s="187"/>
      <c r="AEL1306" s="187"/>
      <c r="AEM1306" s="187"/>
      <c r="AEN1306" s="187"/>
      <c r="AEO1306" s="187"/>
      <c r="AEP1306" s="187"/>
      <c r="AEQ1306" s="187"/>
      <c r="AER1306" s="187"/>
      <c r="AES1306" s="187"/>
      <c r="AET1306" s="187"/>
      <c r="AEU1306" s="187"/>
      <c r="AEV1306" s="187"/>
      <c r="AEW1306" s="187"/>
      <c r="AEX1306" s="187"/>
      <c r="AEY1306" s="187"/>
      <c r="AEZ1306" s="187"/>
      <c r="AFA1306" s="187"/>
      <c r="AFB1306" s="187"/>
      <c r="AFC1306" s="187"/>
      <c r="AFD1306" s="187"/>
      <c r="AFE1306" s="187"/>
      <c r="AFF1306" s="187"/>
      <c r="AFG1306" s="187"/>
      <c r="AFH1306" s="187"/>
      <c r="AFI1306" s="187"/>
      <c r="AFJ1306" s="187"/>
      <c r="AFK1306" s="187"/>
      <c r="AFL1306" s="187"/>
      <c r="AFM1306" s="187"/>
      <c r="AFN1306" s="187"/>
      <c r="AFO1306" s="187"/>
      <c r="AFP1306" s="187"/>
      <c r="AFQ1306" s="187"/>
      <c r="AFR1306" s="187"/>
      <c r="AFS1306" s="187"/>
      <c r="AFT1306" s="187"/>
      <c r="AFU1306" s="187"/>
      <c r="AFV1306" s="187"/>
      <c r="AFW1306" s="187"/>
      <c r="AFX1306" s="187"/>
      <c r="AFY1306" s="187"/>
      <c r="AFZ1306" s="187"/>
      <c r="AGA1306" s="187"/>
      <c r="AGB1306" s="187"/>
      <c r="AGC1306" s="187"/>
      <c r="AGD1306" s="187"/>
      <c r="AGE1306" s="187"/>
      <c r="AGF1306" s="187"/>
      <c r="AGG1306" s="187"/>
      <c r="AGH1306" s="187"/>
      <c r="AGI1306" s="187"/>
      <c r="AGJ1306" s="187"/>
      <c r="AGK1306" s="187"/>
      <c r="AGL1306" s="187"/>
      <c r="AGM1306" s="187"/>
      <c r="AGN1306" s="187"/>
      <c r="AGO1306" s="187"/>
      <c r="AGP1306" s="187"/>
      <c r="AGQ1306" s="187"/>
      <c r="AGR1306" s="187"/>
      <c r="AGS1306" s="187"/>
      <c r="AGT1306" s="187"/>
      <c r="AGU1306" s="187"/>
      <c r="AGV1306" s="187"/>
      <c r="AGW1306" s="187"/>
      <c r="AGX1306" s="187"/>
      <c r="AGY1306" s="187"/>
      <c r="AGZ1306" s="187"/>
      <c r="AHA1306" s="187"/>
      <c r="AHB1306" s="187"/>
      <c r="AHC1306" s="187"/>
      <c r="AHD1306" s="187"/>
      <c r="AHE1306" s="187"/>
      <c r="AHF1306" s="187"/>
      <c r="AHG1306" s="187"/>
      <c r="AHH1306" s="187"/>
      <c r="AHI1306" s="187"/>
      <c r="AHJ1306" s="187"/>
      <c r="AHK1306" s="187"/>
      <c r="AHL1306" s="187"/>
      <c r="AHM1306" s="187"/>
      <c r="AHN1306" s="187"/>
      <c r="AHO1306" s="187"/>
      <c r="AHP1306" s="187"/>
      <c r="AHQ1306" s="187"/>
      <c r="AHR1306" s="187"/>
      <c r="AHS1306" s="187"/>
      <c r="AHT1306" s="187"/>
      <c r="AHU1306" s="187"/>
      <c r="AHV1306" s="187"/>
      <c r="AHW1306" s="187"/>
      <c r="AHX1306" s="187"/>
      <c r="AHY1306" s="187"/>
      <c r="AHZ1306" s="187"/>
      <c r="AIA1306" s="187"/>
      <c r="AIB1306" s="187"/>
      <c r="AIC1306" s="187"/>
      <c r="AID1306" s="187"/>
      <c r="AIE1306" s="187"/>
      <c r="AIF1306" s="187"/>
      <c r="AIG1306" s="187"/>
      <c r="AIH1306" s="187"/>
      <c r="AII1306" s="187"/>
      <c r="AIJ1306" s="187"/>
      <c r="AIK1306" s="187"/>
      <c r="AIL1306" s="187"/>
      <c r="AIM1306" s="187"/>
      <c r="AIN1306" s="187"/>
      <c r="AIO1306" s="187"/>
      <c r="AIP1306" s="187"/>
      <c r="AIQ1306" s="187"/>
      <c r="AIR1306" s="187"/>
      <c r="AIS1306" s="187"/>
      <c r="AIT1306" s="187"/>
      <c r="AIU1306" s="187"/>
      <c r="AIV1306" s="187"/>
      <c r="AIW1306" s="187"/>
      <c r="AIX1306" s="187"/>
      <c r="AIY1306" s="187"/>
      <c r="AIZ1306" s="187"/>
      <c r="AJA1306" s="187"/>
      <c r="AJB1306" s="187"/>
      <c r="AJC1306" s="187"/>
      <c r="AJD1306" s="187"/>
      <c r="AJE1306" s="187"/>
      <c r="AJF1306" s="187"/>
      <c r="AJG1306" s="187"/>
      <c r="AJH1306" s="187"/>
      <c r="AJI1306" s="187"/>
      <c r="AJJ1306" s="187"/>
      <c r="AJK1306" s="187"/>
      <c r="AJL1306" s="187"/>
      <c r="AJM1306" s="187"/>
      <c r="AJN1306" s="187"/>
      <c r="AJO1306" s="187"/>
      <c r="AJP1306" s="187"/>
      <c r="AJQ1306" s="187"/>
      <c r="AJR1306" s="187"/>
      <c r="AJS1306" s="187"/>
      <c r="AJT1306" s="187"/>
      <c r="AJU1306" s="187"/>
      <c r="AJV1306" s="187"/>
      <c r="AJW1306" s="187"/>
      <c r="AJX1306" s="187"/>
      <c r="AJY1306" s="187"/>
      <c r="AJZ1306" s="187"/>
      <c r="AKA1306" s="187"/>
      <c r="AKB1306" s="187"/>
      <c r="AKC1306" s="187"/>
      <c r="AKD1306" s="187"/>
      <c r="AKE1306" s="187"/>
      <c r="AKF1306" s="187"/>
      <c r="AKG1306" s="187"/>
      <c r="AKH1306" s="187"/>
      <c r="AKI1306" s="187"/>
      <c r="AKJ1306" s="187"/>
      <c r="AKK1306" s="187"/>
      <c r="AKL1306" s="187"/>
      <c r="AKM1306" s="187"/>
      <c r="AKN1306" s="187"/>
      <c r="AKO1306" s="187"/>
      <c r="AKP1306" s="187"/>
      <c r="AKQ1306" s="187"/>
      <c r="AKR1306" s="187"/>
      <c r="AKS1306" s="187"/>
      <c r="AKT1306" s="187"/>
      <c r="AKU1306" s="187"/>
      <c r="AKV1306" s="187"/>
      <c r="AKW1306" s="187"/>
      <c r="AKX1306" s="187"/>
      <c r="AKY1306" s="187"/>
      <c r="AKZ1306" s="187"/>
      <c r="ALA1306" s="187"/>
      <c r="ALB1306" s="187"/>
      <c r="ALC1306" s="187"/>
      <c r="ALD1306" s="187"/>
      <c r="ALE1306" s="187"/>
      <c r="ALF1306" s="187"/>
      <c r="ALG1306" s="187"/>
      <c r="ALH1306" s="187"/>
      <c r="ALI1306" s="187"/>
      <c r="ALJ1306" s="187"/>
      <c r="ALK1306" s="187"/>
      <c r="ALL1306" s="187"/>
      <c r="ALM1306" s="187"/>
      <c r="ALN1306" s="187"/>
      <c r="ALO1306" s="187"/>
      <c r="ALP1306" s="187"/>
      <c r="ALQ1306" s="187"/>
      <c r="ALR1306" s="187"/>
      <c r="ALS1306" s="187"/>
      <c r="ALT1306" s="187"/>
      <c r="ALU1306" s="187"/>
      <c r="ALV1306" s="187"/>
      <c r="ALW1306" s="187"/>
      <c r="ALX1306" s="187"/>
      <c r="ALY1306" s="187"/>
      <c r="ALZ1306" s="187"/>
      <c r="AMA1306" s="187"/>
      <c r="AMB1306" s="187"/>
      <c r="AMC1306" s="187"/>
      <c r="AMD1306" s="187"/>
      <c r="AME1306" s="187"/>
      <c r="AMF1306" s="187"/>
      <c r="AMG1306" s="187"/>
      <c r="AMH1306" s="187"/>
      <c r="AMI1306" s="187"/>
      <c r="AMJ1306" s="187"/>
      <c r="AMK1306" s="187"/>
      <c r="AML1306" s="187"/>
      <c r="AMM1306" s="187"/>
      <c r="AMN1306" s="187"/>
      <c r="AMO1306" s="187"/>
      <c r="AMP1306" s="187"/>
      <c r="AMQ1306" s="187"/>
      <c r="AMR1306" s="187"/>
      <c r="AMS1306" s="187"/>
      <c r="AMT1306" s="187"/>
      <c r="AMU1306" s="187"/>
      <c r="AMV1306" s="187"/>
      <c r="AMW1306" s="187"/>
      <c r="AMX1306" s="187"/>
      <c r="AMY1306" s="187"/>
      <c r="AMZ1306" s="187"/>
      <c r="ANA1306" s="187"/>
      <c r="ANB1306" s="187"/>
      <c r="ANC1306" s="187"/>
      <c r="AND1306" s="187"/>
      <c r="ANE1306" s="187"/>
      <c r="ANF1306" s="187"/>
      <c r="ANG1306" s="187"/>
      <c r="ANH1306" s="187"/>
      <c r="ANI1306" s="187"/>
      <c r="ANJ1306" s="187"/>
      <c r="ANK1306" s="187"/>
      <c r="ANL1306" s="187"/>
      <c r="ANM1306" s="187"/>
      <c r="ANN1306" s="187"/>
      <c r="ANO1306" s="187"/>
      <c r="ANP1306" s="187"/>
      <c r="ANQ1306" s="187"/>
      <c r="ANR1306" s="187"/>
      <c r="ANS1306" s="187"/>
      <c r="ANT1306" s="187"/>
      <c r="ANU1306" s="187"/>
      <c r="ANV1306" s="187"/>
      <c r="ANW1306" s="187"/>
      <c r="ANX1306" s="187"/>
      <c r="ANY1306" s="187"/>
      <c r="ANZ1306" s="187"/>
      <c r="AOA1306" s="187"/>
      <c r="AOB1306" s="187"/>
      <c r="AOC1306" s="187"/>
      <c r="AOD1306" s="187"/>
      <c r="AOE1306" s="187"/>
      <c r="AOF1306" s="187"/>
      <c r="AOG1306" s="187"/>
      <c r="AOH1306" s="187"/>
      <c r="AOI1306" s="187"/>
      <c r="AOJ1306" s="187"/>
      <c r="AOK1306" s="187"/>
      <c r="AOL1306" s="187"/>
      <c r="AOM1306" s="187"/>
      <c r="AON1306" s="187"/>
      <c r="AOO1306" s="187"/>
      <c r="AOP1306" s="187"/>
      <c r="AOQ1306" s="187"/>
      <c r="AOR1306" s="187"/>
      <c r="AOS1306" s="187"/>
      <c r="AOT1306" s="187"/>
      <c r="AOU1306" s="187"/>
      <c r="AOV1306" s="187"/>
      <c r="AOW1306" s="187"/>
      <c r="AOX1306" s="187"/>
      <c r="AOY1306" s="187"/>
      <c r="AOZ1306" s="187"/>
      <c r="APA1306" s="187"/>
      <c r="APB1306" s="187"/>
      <c r="APC1306" s="187"/>
      <c r="APD1306" s="187"/>
      <c r="APE1306" s="187"/>
      <c r="APF1306" s="187"/>
      <c r="APG1306" s="187"/>
      <c r="APH1306" s="187"/>
      <c r="API1306" s="187"/>
      <c r="APJ1306" s="187"/>
      <c r="APK1306" s="187"/>
      <c r="APL1306" s="187"/>
      <c r="APM1306" s="187"/>
      <c r="APN1306" s="187"/>
      <c r="APO1306" s="187"/>
      <c r="APP1306" s="187"/>
      <c r="APQ1306" s="187"/>
      <c r="APR1306" s="187"/>
      <c r="APS1306" s="187"/>
      <c r="APT1306" s="187"/>
      <c r="APU1306" s="187"/>
      <c r="APV1306" s="187"/>
      <c r="APW1306" s="187"/>
      <c r="APX1306" s="187"/>
      <c r="APY1306" s="187"/>
      <c r="APZ1306" s="187"/>
      <c r="AQA1306" s="187"/>
      <c r="AQB1306" s="187"/>
      <c r="AQC1306" s="187"/>
      <c r="AQD1306" s="187"/>
      <c r="AQE1306" s="187"/>
      <c r="AQF1306" s="187"/>
      <c r="AQG1306" s="187"/>
      <c r="AQH1306" s="187"/>
      <c r="AQI1306" s="187"/>
      <c r="AQJ1306" s="187"/>
      <c r="AQK1306" s="187"/>
      <c r="AQL1306" s="187"/>
      <c r="AQM1306" s="187"/>
      <c r="AQN1306" s="187"/>
      <c r="AQO1306" s="187"/>
      <c r="AQP1306" s="187"/>
      <c r="AQQ1306" s="187"/>
      <c r="AQR1306" s="187"/>
      <c r="AQS1306" s="187"/>
      <c r="AQT1306" s="187"/>
      <c r="AQU1306" s="187"/>
      <c r="AQV1306" s="187"/>
      <c r="AQW1306" s="187"/>
      <c r="AQX1306" s="187"/>
      <c r="AQY1306" s="187"/>
      <c r="AQZ1306" s="187"/>
      <c r="ARA1306" s="187"/>
      <c r="ARB1306" s="187"/>
      <c r="ARC1306" s="187"/>
      <c r="ARD1306" s="187"/>
      <c r="ARE1306" s="187"/>
      <c r="ARF1306" s="187"/>
      <c r="ARG1306" s="187"/>
      <c r="ARH1306" s="187"/>
      <c r="ARI1306" s="187"/>
      <c r="ARJ1306" s="187"/>
      <c r="ARK1306" s="187"/>
      <c r="ARL1306" s="187"/>
      <c r="ARM1306" s="187"/>
      <c r="ARN1306" s="187"/>
      <c r="ARO1306" s="187"/>
      <c r="ARP1306" s="187"/>
      <c r="ARQ1306" s="187"/>
      <c r="ARR1306" s="187"/>
      <c r="ARS1306" s="187"/>
      <c r="ART1306" s="187"/>
      <c r="ARU1306" s="187"/>
      <c r="ARV1306" s="187"/>
      <c r="ARW1306" s="187"/>
      <c r="ARX1306" s="187"/>
      <c r="ARY1306" s="187"/>
      <c r="ARZ1306" s="187"/>
      <c r="ASA1306" s="187"/>
      <c r="ASB1306" s="187"/>
      <c r="ASC1306" s="187"/>
      <c r="ASD1306" s="187"/>
      <c r="ASE1306" s="187"/>
      <c r="ASF1306" s="187"/>
      <c r="ASG1306" s="187"/>
      <c r="ASH1306" s="187"/>
      <c r="ASI1306" s="187"/>
      <c r="ASJ1306" s="187"/>
      <c r="ASK1306" s="187"/>
      <c r="ASL1306" s="187"/>
      <c r="ASM1306" s="187"/>
      <c r="ASN1306" s="187"/>
      <c r="ASO1306" s="187"/>
      <c r="ASP1306" s="187"/>
      <c r="ASQ1306" s="187"/>
      <c r="ASR1306" s="187"/>
      <c r="ASS1306" s="187"/>
      <c r="AST1306" s="187"/>
      <c r="ASU1306" s="187"/>
      <c r="ASV1306" s="187"/>
      <c r="ASW1306" s="187"/>
      <c r="ASX1306" s="187"/>
      <c r="ASY1306" s="187"/>
      <c r="ASZ1306" s="187"/>
      <c r="ATA1306" s="187"/>
      <c r="ATB1306" s="187"/>
      <c r="ATC1306" s="187"/>
      <c r="ATD1306" s="187"/>
      <c r="ATE1306" s="187"/>
      <c r="ATF1306" s="187"/>
      <c r="ATG1306" s="187"/>
      <c r="ATH1306" s="187"/>
      <c r="ATI1306" s="187"/>
      <c r="ATJ1306" s="187"/>
      <c r="ATK1306" s="187"/>
      <c r="ATL1306" s="187"/>
      <c r="ATM1306" s="187"/>
      <c r="ATN1306" s="187"/>
      <c r="ATO1306" s="187"/>
      <c r="ATP1306" s="187"/>
      <c r="ATQ1306" s="187"/>
      <c r="ATR1306" s="187"/>
      <c r="ATS1306" s="187"/>
      <c r="ATT1306" s="187"/>
      <c r="ATU1306" s="187"/>
      <c r="ATV1306" s="187"/>
      <c r="ATW1306" s="187"/>
      <c r="ATX1306" s="187"/>
      <c r="ATY1306" s="187"/>
      <c r="ATZ1306" s="187"/>
      <c r="AUA1306" s="187"/>
      <c r="AUB1306" s="187"/>
      <c r="AUC1306" s="187"/>
      <c r="AUD1306" s="187"/>
      <c r="AUE1306" s="187"/>
      <c r="AUF1306" s="187"/>
      <c r="AUG1306" s="187"/>
      <c r="AUH1306" s="187"/>
      <c r="AUI1306" s="187"/>
      <c r="AUJ1306" s="187"/>
      <c r="AUK1306" s="187"/>
      <c r="AUL1306" s="187"/>
      <c r="AUM1306" s="187"/>
      <c r="AUN1306" s="187"/>
      <c r="AUO1306" s="187"/>
      <c r="AUP1306" s="187"/>
      <c r="AUQ1306" s="187"/>
      <c r="AUR1306" s="187"/>
      <c r="AUS1306" s="187"/>
      <c r="AUT1306" s="187"/>
      <c r="AUU1306" s="187"/>
      <c r="AUV1306" s="187"/>
      <c r="AUW1306" s="187"/>
      <c r="AUX1306" s="187"/>
      <c r="AUY1306" s="187"/>
      <c r="AUZ1306" s="187"/>
      <c r="AVA1306" s="187"/>
      <c r="AVB1306" s="187"/>
      <c r="AVC1306" s="187"/>
      <c r="AVD1306" s="187"/>
      <c r="AVE1306" s="187"/>
      <c r="AVF1306" s="187"/>
      <c r="AVG1306" s="187"/>
      <c r="AVH1306" s="187"/>
      <c r="AVI1306" s="187"/>
      <c r="AVJ1306" s="187"/>
      <c r="AVK1306" s="187"/>
      <c r="AVL1306" s="187"/>
      <c r="AVM1306" s="187"/>
      <c r="AVN1306" s="187"/>
      <c r="AVO1306" s="187"/>
      <c r="AVP1306" s="187"/>
      <c r="AVQ1306" s="187"/>
      <c r="AVR1306" s="187"/>
      <c r="AVS1306" s="187"/>
      <c r="AVT1306" s="187"/>
      <c r="AVU1306" s="187"/>
      <c r="AVV1306" s="187"/>
      <c r="AVW1306" s="187"/>
      <c r="AVX1306" s="187"/>
      <c r="AVY1306" s="187"/>
      <c r="AVZ1306" s="187"/>
      <c r="AWA1306" s="187"/>
      <c r="AWB1306" s="187"/>
      <c r="AWC1306" s="187"/>
      <c r="AWD1306" s="187"/>
      <c r="AWE1306" s="187"/>
      <c r="AWF1306" s="187"/>
      <c r="AWG1306" s="187"/>
      <c r="AWH1306" s="187"/>
      <c r="AWI1306" s="187"/>
      <c r="AWJ1306" s="187"/>
      <c r="AWK1306" s="187"/>
      <c r="AWL1306" s="187"/>
      <c r="AWM1306" s="187"/>
      <c r="AWN1306" s="187"/>
      <c r="AWO1306" s="187"/>
      <c r="AWP1306" s="187"/>
      <c r="AWQ1306" s="187"/>
      <c r="AWR1306" s="187"/>
      <c r="AWS1306" s="187"/>
      <c r="AWT1306" s="187"/>
      <c r="AWU1306" s="187"/>
      <c r="AWV1306" s="187"/>
      <c r="AWW1306" s="187"/>
      <c r="AWX1306" s="187"/>
      <c r="AWY1306" s="187"/>
      <c r="AWZ1306" s="187"/>
      <c r="AXA1306" s="187"/>
      <c r="AXB1306" s="187"/>
      <c r="AXC1306" s="187"/>
      <c r="AXD1306" s="187"/>
      <c r="AXE1306" s="187"/>
      <c r="AXF1306" s="187"/>
      <c r="AXG1306" s="187"/>
      <c r="AXH1306" s="187"/>
      <c r="AXI1306" s="187"/>
      <c r="AXJ1306" s="187"/>
      <c r="AXK1306" s="187"/>
      <c r="AXL1306" s="187"/>
      <c r="AXM1306" s="187"/>
      <c r="AXN1306" s="187"/>
      <c r="AXO1306" s="187"/>
      <c r="AXP1306" s="187"/>
      <c r="AXQ1306" s="187"/>
      <c r="AXR1306" s="187"/>
      <c r="AXS1306" s="187"/>
      <c r="AXT1306" s="187"/>
      <c r="AXU1306" s="187"/>
      <c r="AXV1306" s="187"/>
      <c r="AXW1306" s="187"/>
      <c r="AXX1306" s="187"/>
      <c r="AXY1306" s="187"/>
      <c r="AXZ1306" s="187"/>
      <c r="AYA1306" s="187"/>
      <c r="AYB1306" s="187"/>
      <c r="AYC1306" s="187"/>
      <c r="AYD1306" s="187"/>
      <c r="AYE1306" s="187"/>
      <c r="AYF1306" s="187"/>
      <c r="AYG1306" s="187"/>
      <c r="AYH1306" s="187"/>
      <c r="AYI1306" s="187"/>
      <c r="AYJ1306" s="187"/>
      <c r="AYK1306" s="187"/>
      <c r="AYL1306" s="187"/>
      <c r="AYM1306" s="187"/>
      <c r="AYN1306" s="187"/>
      <c r="AYO1306" s="187"/>
      <c r="AYP1306" s="187"/>
      <c r="AYQ1306" s="187"/>
      <c r="AYR1306" s="187"/>
      <c r="AYS1306" s="187"/>
      <c r="AYT1306" s="187"/>
      <c r="AYU1306" s="187"/>
      <c r="AYV1306" s="187"/>
      <c r="AYW1306" s="187"/>
      <c r="AYX1306" s="187"/>
      <c r="AYY1306" s="187"/>
      <c r="AYZ1306" s="187"/>
      <c r="AZA1306" s="187"/>
      <c r="AZB1306" s="187"/>
      <c r="AZC1306" s="187"/>
      <c r="AZD1306" s="187"/>
      <c r="AZE1306" s="187"/>
      <c r="AZF1306" s="187"/>
      <c r="AZG1306" s="187"/>
      <c r="AZH1306" s="187"/>
      <c r="AZI1306" s="187"/>
      <c r="AZJ1306" s="187"/>
      <c r="AZK1306" s="187"/>
      <c r="AZL1306" s="187"/>
      <c r="AZM1306" s="187"/>
      <c r="AZN1306" s="187"/>
      <c r="AZO1306" s="187"/>
      <c r="AZP1306" s="187"/>
      <c r="AZQ1306" s="187"/>
      <c r="AZR1306" s="187"/>
      <c r="AZS1306" s="187"/>
      <c r="AZT1306" s="187"/>
      <c r="AZU1306" s="187"/>
      <c r="AZV1306" s="187"/>
      <c r="AZW1306" s="187"/>
      <c r="AZX1306" s="187"/>
      <c r="AZY1306" s="187"/>
      <c r="AZZ1306" s="187"/>
      <c r="BAA1306" s="187"/>
      <c r="BAB1306" s="187"/>
      <c r="BAC1306" s="187"/>
      <c r="BAD1306" s="187"/>
      <c r="BAE1306" s="187"/>
      <c r="BAF1306" s="187"/>
      <c r="BAG1306" s="187"/>
      <c r="BAH1306" s="187"/>
      <c r="BAI1306" s="187"/>
      <c r="BAJ1306" s="187"/>
      <c r="BAK1306" s="187"/>
      <c r="BAL1306" s="187"/>
      <c r="BAM1306" s="187"/>
      <c r="BAN1306" s="187"/>
      <c r="BAO1306" s="187"/>
      <c r="BAP1306" s="187"/>
      <c r="BAQ1306" s="187"/>
      <c r="BAR1306" s="187"/>
      <c r="BAS1306" s="187"/>
      <c r="BAT1306" s="187"/>
      <c r="BAU1306" s="187"/>
      <c r="BAV1306" s="187"/>
      <c r="BAW1306" s="187"/>
      <c r="BAX1306" s="187"/>
      <c r="BAY1306" s="187"/>
      <c r="BAZ1306" s="187"/>
      <c r="BBA1306" s="187"/>
      <c r="BBB1306" s="187"/>
      <c r="BBC1306" s="187"/>
      <c r="BBD1306" s="187"/>
      <c r="BBE1306" s="187"/>
      <c r="BBF1306" s="187"/>
      <c r="BBG1306" s="187"/>
      <c r="BBH1306" s="187"/>
      <c r="BBI1306" s="187"/>
      <c r="BBJ1306" s="187"/>
      <c r="BBK1306" s="187"/>
      <c r="BBL1306" s="187"/>
      <c r="BBM1306" s="187"/>
      <c r="BBN1306" s="187"/>
      <c r="BBO1306" s="187"/>
      <c r="BBP1306" s="187"/>
      <c r="BBQ1306" s="187"/>
      <c r="BBR1306" s="187"/>
      <c r="BBS1306" s="187"/>
      <c r="BBT1306" s="187"/>
      <c r="BBU1306" s="187"/>
      <c r="BBV1306" s="187"/>
      <c r="BBW1306" s="187"/>
      <c r="BBX1306" s="187"/>
      <c r="BBY1306" s="187"/>
      <c r="BBZ1306" s="187"/>
      <c r="BCA1306" s="187"/>
      <c r="BCB1306" s="187"/>
      <c r="BCC1306" s="187"/>
      <c r="BCD1306" s="187"/>
      <c r="BCE1306" s="187"/>
      <c r="BCF1306" s="187"/>
      <c r="BCG1306" s="187"/>
      <c r="BCH1306" s="187"/>
      <c r="BCI1306" s="187"/>
      <c r="BCJ1306" s="187"/>
      <c r="BCK1306" s="187"/>
      <c r="BCL1306" s="187"/>
      <c r="BCM1306" s="187"/>
      <c r="BCN1306" s="187"/>
      <c r="BCO1306" s="187"/>
      <c r="BCP1306" s="187"/>
      <c r="BCQ1306" s="187"/>
      <c r="BCR1306" s="187"/>
      <c r="BCS1306" s="187"/>
      <c r="BCT1306" s="187"/>
      <c r="BCU1306" s="187"/>
      <c r="BCV1306" s="187"/>
      <c r="BCW1306" s="187"/>
      <c r="BCX1306" s="187"/>
      <c r="BCY1306" s="187"/>
      <c r="BCZ1306" s="187"/>
      <c r="BDA1306" s="187"/>
      <c r="BDB1306" s="187"/>
      <c r="BDC1306" s="187"/>
      <c r="BDD1306" s="187"/>
      <c r="BDE1306" s="187"/>
      <c r="BDF1306" s="187"/>
      <c r="BDG1306" s="187"/>
      <c r="BDH1306" s="187"/>
      <c r="BDI1306" s="187"/>
      <c r="BDJ1306" s="187"/>
      <c r="BDK1306" s="187"/>
      <c r="BDL1306" s="187"/>
      <c r="BDM1306" s="187"/>
      <c r="BDN1306" s="187"/>
      <c r="BDO1306" s="187"/>
      <c r="BDP1306" s="187"/>
      <c r="BDQ1306" s="187"/>
      <c r="BDR1306" s="187"/>
      <c r="BDS1306" s="187"/>
      <c r="BDT1306" s="187"/>
      <c r="BDU1306" s="187"/>
      <c r="BDV1306" s="187"/>
      <c r="BDW1306" s="187"/>
      <c r="BDX1306" s="187"/>
      <c r="BDY1306" s="187"/>
      <c r="BDZ1306" s="187"/>
      <c r="BEA1306" s="187"/>
      <c r="BEB1306" s="187"/>
      <c r="BEC1306" s="187"/>
      <c r="BED1306" s="187"/>
      <c r="BEE1306" s="187"/>
      <c r="BEF1306" s="187"/>
      <c r="BEG1306" s="187"/>
      <c r="BEH1306" s="187"/>
      <c r="BEI1306" s="187"/>
      <c r="BEJ1306" s="187"/>
      <c r="BEK1306" s="187"/>
      <c r="BEL1306" s="187"/>
      <c r="BEM1306" s="187"/>
      <c r="BEN1306" s="187"/>
      <c r="BEO1306" s="187"/>
      <c r="BEP1306" s="187"/>
      <c r="BEQ1306" s="187"/>
      <c r="BER1306" s="187"/>
      <c r="BES1306" s="187"/>
      <c r="BET1306" s="187"/>
      <c r="BEU1306" s="187"/>
      <c r="BEV1306" s="187"/>
      <c r="BEW1306" s="187"/>
      <c r="BEX1306" s="187"/>
      <c r="BEY1306" s="187"/>
      <c r="BEZ1306" s="187"/>
      <c r="BFA1306" s="187"/>
      <c r="BFB1306" s="187"/>
      <c r="BFC1306" s="187"/>
      <c r="BFD1306" s="187"/>
      <c r="BFE1306" s="187"/>
      <c r="BFF1306" s="187"/>
      <c r="BFG1306" s="187"/>
      <c r="BFH1306" s="187"/>
      <c r="BFI1306" s="187"/>
      <c r="BFJ1306" s="187"/>
      <c r="BFK1306" s="187"/>
      <c r="BFL1306" s="187"/>
      <c r="BFM1306" s="187"/>
      <c r="BFN1306" s="187"/>
      <c r="BFO1306" s="187"/>
      <c r="BFP1306" s="187"/>
      <c r="BFQ1306" s="187"/>
      <c r="BFR1306" s="187"/>
      <c r="BFS1306" s="187"/>
      <c r="BFT1306" s="187"/>
      <c r="BFU1306" s="187"/>
      <c r="BFV1306" s="187"/>
      <c r="BFW1306" s="187"/>
      <c r="BFX1306" s="187"/>
      <c r="BFY1306" s="187"/>
      <c r="BFZ1306" s="187"/>
      <c r="BGA1306" s="187"/>
      <c r="BGB1306" s="187"/>
      <c r="BGC1306" s="187"/>
      <c r="BGD1306" s="187"/>
      <c r="BGE1306" s="187"/>
      <c r="BGF1306" s="187"/>
      <c r="BGG1306" s="187"/>
      <c r="BGH1306" s="187"/>
      <c r="BGI1306" s="187"/>
      <c r="BGJ1306" s="187"/>
      <c r="BGK1306" s="187"/>
      <c r="BGL1306" s="187"/>
      <c r="BGM1306" s="187"/>
      <c r="BGN1306" s="187"/>
      <c r="BGO1306" s="187"/>
      <c r="BGP1306" s="187"/>
      <c r="BGQ1306" s="187"/>
      <c r="BGR1306" s="187"/>
      <c r="BGS1306" s="187"/>
      <c r="BGT1306" s="187"/>
      <c r="BGU1306" s="187"/>
      <c r="BGV1306" s="187"/>
      <c r="BGW1306" s="187"/>
      <c r="BGX1306" s="187"/>
      <c r="BGY1306" s="187"/>
      <c r="BGZ1306" s="187"/>
      <c r="BHA1306" s="187"/>
      <c r="BHB1306" s="187"/>
      <c r="BHC1306" s="187"/>
      <c r="BHD1306" s="187"/>
      <c r="BHE1306" s="187"/>
      <c r="BHF1306" s="187"/>
      <c r="BHG1306" s="187"/>
      <c r="BHH1306" s="187"/>
      <c r="BHI1306" s="187"/>
      <c r="BHJ1306" s="187"/>
      <c r="BHK1306" s="187"/>
      <c r="BHL1306" s="187"/>
      <c r="BHM1306" s="187"/>
      <c r="BHN1306" s="187"/>
      <c r="BHO1306" s="187"/>
      <c r="BHP1306" s="187"/>
      <c r="BHQ1306" s="187"/>
      <c r="BHR1306" s="187"/>
      <c r="BHS1306" s="187"/>
      <c r="BHT1306" s="187"/>
      <c r="BHU1306" s="187"/>
      <c r="BHV1306" s="187"/>
      <c r="BHW1306" s="187"/>
      <c r="BHX1306" s="187"/>
      <c r="BHY1306" s="187"/>
      <c r="BHZ1306" s="187"/>
      <c r="BIA1306" s="187"/>
      <c r="BIB1306" s="187"/>
      <c r="BIC1306" s="187"/>
      <c r="BID1306" s="187"/>
      <c r="BIE1306" s="187"/>
      <c r="BIF1306" s="187"/>
      <c r="BIG1306" s="187"/>
      <c r="BIH1306" s="187"/>
      <c r="BII1306" s="187"/>
      <c r="BIJ1306" s="187"/>
      <c r="BIK1306" s="187"/>
      <c r="BIL1306" s="187"/>
      <c r="BIM1306" s="187"/>
      <c r="BIN1306" s="187"/>
      <c r="BIO1306" s="187"/>
      <c r="BIP1306" s="187"/>
      <c r="BIQ1306" s="187"/>
      <c r="BIR1306" s="187"/>
      <c r="BIS1306" s="187"/>
      <c r="BIT1306" s="187"/>
      <c r="BIU1306" s="187"/>
      <c r="BIV1306" s="187"/>
      <c r="BIW1306" s="187"/>
      <c r="BIX1306" s="187"/>
      <c r="BIY1306" s="187"/>
      <c r="BIZ1306" s="187"/>
      <c r="BJA1306" s="187"/>
      <c r="BJB1306" s="187"/>
      <c r="BJC1306" s="187"/>
      <c r="BJD1306" s="187"/>
      <c r="BJE1306" s="187"/>
      <c r="BJF1306" s="187"/>
      <c r="BJG1306" s="187"/>
      <c r="BJH1306" s="187"/>
      <c r="BJI1306" s="187"/>
      <c r="BJJ1306" s="187"/>
      <c r="BJK1306" s="187"/>
      <c r="BJL1306" s="187"/>
      <c r="BJM1306" s="187"/>
      <c r="BJN1306" s="187"/>
      <c r="BJO1306" s="187"/>
      <c r="BJP1306" s="187"/>
      <c r="BJQ1306" s="187"/>
      <c r="BJR1306" s="187"/>
      <c r="BJS1306" s="187"/>
      <c r="BJT1306" s="187"/>
      <c r="BJU1306" s="187"/>
      <c r="BJV1306" s="187"/>
      <c r="BJW1306" s="187"/>
      <c r="BJX1306" s="187"/>
      <c r="BJY1306" s="187"/>
      <c r="BJZ1306" s="187"/>
      <c r="BKA1306" s="187"/>
      <c r="BKB1306" s="187"/>
      <c r="BKC1306" s="187"/>
      <c r="BKD1306" s="187"/>
      <c r="BKE1306" s="187"/>
      <c r="BKF1306" s="187"/>
      <c r="BKG1306" s="187"/>
      <c r="BKH1306" s="187"/>
      <c r="BKI1306" s="187"/>
      <c r="BKJ1306" s="187"/>
      <c r="BKK1306" s="187"/>
      <c r="BKL1306" s="187"/>
      <c r="BKM1306" s="187"/>
      <c r="BKN1306" s="187"/>
      <c r="BKO1306" s="187"/>
      <c r="BKP1306" s="187"/>
      <c r="BKQ1306" s="187"/>
      <c r="BKR1306" s="187"/>
      <c r="BKS1306" s="187"/>
      <c r="BKT1306" s="187"/>
      <c r="BKU1306" s="187"/>
      <c r="BKV1306" s="187"/>
      <c r="BKW1306" s="187"/>
      <c r="BKX1306" s="187"/>
      <c r="BKY1306" s="187"/>
      <c r="BKZ1306" s="187"/>
      <c r="BLA1306" s="187"/>
      <c r="BLB1306" s="187"/>
      <c r="BLC1306" s="187"/>
      <c r="BLD1306" s="187"/>
      <c r="BLE1306" s="187"/>
      <c r="BLF1306" s="187"/>
      <c r="BLG1306" s="187"/>
      <c r="BLH1306" s="187"/>
      <c r="BLI1306" s="187"/>
      <c r="BLJ1306" s="187"/>
      <c r="BLK1306" s="187"/>
      <c r="BLL1306" s="187"/>
      <c r="BLM1306" s="187"/>
      <c r="BLN1306" s="187"/>
      <c r="BLO1306" s="187"/>
      <c r="BLP1306" s="187"/>
      <c r="BLQ1306" s="187"/>
      <c r="BLR1306" s="187"/>
      <c r="BLS1306" s="187"/>
      <c r="BLT1306" s="187"/>
      <c r="BLU1306" s="187"/>
      <c r="BLV1306" s="187"/>
      <c r="BLW1306" s="187"/>
      <c r="BLX1306" s="187"/>
      <c r="BLY1306" s="187"/>
      <c r="BLZ1306" s="187"/>
      <c r="BMA1306" s="187"/>
      <c r="BMB1306" s="187"/>
      <c r="BMC1306" s="187"/>
      <c r="BMD1306" s="187"/>
      <c r="BME1306" s="187"/>
      <c r="BMF1306" s="187"/>
      <c r="BMG1306" s="187"/>
      <c r="BMH1306" s="187"/>
      <c r="BMI1306" s="187"/>
      <c r="BMJ1306" s="187"/>
      <c r="BMK1306" s="187"/>
      <c r="BML1306" s="187"/>
      <c r="BMM1306" s="187"/>
      <c r="BMN1306" s="187"/>
      <c r="BMO1306" s="187"/>
      <c r="BMP1306" s="187"/>
      <c r="BMQ1306" s="187"/>
      <c r="BMR1306" s="187"/>
      <c r="BMS1306" s="187"/>
      <c r="BMT1306" s="187"/>
      <c r="BMU1306" s="187"/>
      <c r="BMV1306" s="187"/>
      <c r="BMW1306" s="187"/>
      <c r="BMX1306" s="187"/>
      <c r="BMY1306" s="187"/>
      <c r="BMZ1306" s="187"/>
      <c r="BNA1306" s="187"/>
      <c r="BNB1306" s="187"/>
      <c r="BNC1306" s="187"/>
      <c r="BND1306" s="187"/>
      <c r="BNE1306" s="187"/>
      <c r="BNF1306" s="187"/>
      <c r="BNG1306" s="187"/>
      <c r="BNH1306" s="187"/>
      <c r="BNI1306" s="187"/>
      <c r="BNJ1306" s="187"/>
      <c r="BNK1306" s="187"/>
      <c r="BNL1306" s="187"/>
      <c r="BNM1306" s="187"/>
      <c r="BNN1306" s="187"/>
      <c r="BNO1306" s="187"/>
      <c r="BNP1306" s="187"/>
      <c r="BNQ1306" s="187"/>
      <c r="BNR1306" s="187"/>
      <c r="BNS1306" s="187"/>
      <c r="BNT1306" s="187"/>
      <c r="BNU1306" s="187"/>
      <c r="BNV1306" s="187"/>
      <c r="BNW1306" s="187"/>
      <c r="BNX1306" s="187"/>
      <c r="BNY1306" s="187"/>
      <c r="BNZ1306" s="187"/>
      <c r="BOA1306" s="187"/>
      <c r="BOB1306" s="187"/>
      <c r="BOC1306" s="187"/>
      <c r="BOD1306" s="187"/>
      <c r="BOE1306" s="187"/>
      <c r="BOF1306" s="187"/>
      <c r="BOG1306" s="187"/>
      <c r="BOH1306" s="187"/>
      <c r="BOI1306" s="187"/>
      <c r="BOJ1306" s="187"/>
      <c r="BOK1306" s="187"/>
      <c r="BOL1306" s="187"/>
      <c r="BOM1306" s="187"/>
      <c r="BON1306" s="187"/>
      <c r="BOO1306" s="187"/>
      <c r="BOP1306" s="187"/>
      <c r="BOQ1306" s="187"/>
      <c r="BOR1306" s="187"/>
      <c r="BOS1306" s="187"/>
      <c r="BOT1306" s="187"/>
      <c r="BOU1306" s="187"/>
      <c r="BOV1306" s="187"/>
      <c r="BOW1306" s="187"/>
      <c r="BOX1306" s="187"/>
      <c r="BOY1306" s="187"/>
      <c r="BOZ1306" s="187"/>
      <c r="BPA1306" s="187"/>
      <c r="BPB1306" s="187"/>
      <c r="BPC1306" s="187"/>
      <c r="BPD1306" s="187"/>
      <c r="BPE1306" s="187"/>
      <c r="BPF1306" s="187"/>
      <c r="BPG1306" s="187"/>
      <c r="BPH1306" s="187"/>
      <c r="BPI1306" s="187"/>
      <c r="BPJ1306" s="187"/>
      <c r="BPK1306" s="187"/>
      <c r="BPL1306" s="187"/>
      <c r="BPM1306" s="187"/>
      <c r="BPN1306" s="187"/>
      <c r="BPO1306" s="187"/>
      <c r="BPP1306" s="187"/>
      <c r="BPQ1306" s="187"/>
      <c r="BPR1306" s="187"/>
      <c r="BPS1306" s="187"/>
      <c r="BPT1306" s="187"/>
      <c r="BPU1306" s="187"/>
      <c r="BPV1306" s="187"/>
      <c r="BPW1306" s="187"/>
      <c r="BPX1306" s="187"/>
      <c r="BPY1306" s="187"/>
      <c r="BPZ1306" s="187"/>
      <c r="BQA1306" s="187"/>
      <c r="BQB1306" s="187"/>
      <c r="BQC1306" s="187"/>
      <c r="BQD1306" s="187"/>
      <c r="BQE1306" s="187"/>
      <c r="BQF1306" s="187"/>
      <c r="BQG1306" s="187"/>
      <c r="BQH1306" s="187"/>
      <c r="BQI1306" s="187"/>
      <c r="BQJ1306" s="187"/>
      <c r="BQK1306" s="187"/>
      <c r="BQL1306" s="187"/>
      <c r="BQM1306" s="187"/>
      <c r="BQN1306" s="187"/>
      <c r="BQO1306" s="187"/>
      <c r="BQP1306" s="187"/>
      <c r="BQQ1306" s="187"/>
      <c r="BQR1306" s="187"/>
      <c r="BQS1306" s="187"/>
      <c r="BQT1306" s="187"/>
      <c r="BQU1306" s="187"/>
      <c r="BQV1306" s="187"/>
      <c r="BQW1306" s="187"/>
      <c r="BQX1306" s="187"/>
      <c r="BQY1306" s="187"/>
      <c r="BQZ1306" s="187"/>
      <c r="BRA1306" s="187"/>
      <c r="BRB1306" s="187"/>
      <c r="BRC1306" s="187"/>
      <c r="BRD1306" s="187"/>
      <c r="BRE1306" s="187"/>
      <c r="BRF1306" s="187"/>
      <c r="BRG1306" s="187"/>
      <c r="BRH1306" s="187"/>
      <c r="BRI1306" s="187"/>
      <c r="BRJ1306" s="187"/>
      <c r="BRK1306" s="187"/>
      <c r="BRL1306" s="187"/>
      <c r="BRM1306" s="187"/>
      <c r="BRN1306" s="187"/>
      <c r="BRO1306" s="187"/>
      <c r="BRP1306" s="187"/>
      <c r="BRQ1306" s="187"/>
      <c r="BRR1306" s="187"/>
      <c r="BRS1306" s="187"/>
      <c r="BRT1306" s="187"/>
      <c r="BRU1306" s="187"/>
      <c r="BRV1306" s="187"/>
      <c r="BRW1306" s="187"/>
      <c r="BRX1306" s="187"/>
      <c r="BRY1306" s="187"/>
      <c r="BRZ1306" s="187"/>
      <c r="BSA1306" s="187"/>
      <c r="BSB1306" s="187"/>
      <c r="BSC1306" s="187"/>
      <c r="BSD1306" s="187"/>
      <c r="BSE1306" s="187"/>
      <c r="BSF1306" s="187"/>
      <c r="BSG1306" s="187"/>
      <c r="BSH1306" s="187"/>
      <c r="BSI1306" s="187"/>
      <c r="BSJ1306" s="187"/>
      <c r="BSK1306" s="187"/>
      <c r="BSL1306" s="187"/>
      <c r="BSM1306" s="187"/>
      <c r="BSN1306" s="187"/>
      <c r="BSO1306" s="187"/>
      <c r="BSP1306" s="187"/>
      <c r="BSQ1306" s="187"/>
      <c r="BSR1306" s="187"/>
      <c r="BSS1306" s="187"/>
      <c r="BST1306" s="187"/>
      <c r="BSU1306" s="187"/>
      <c r="BSV1306" s="187"/>
      <c r="BSW1306" s="187"/>
      <c r="BSX1306" s="187"/>
      <c r="BSY1306" s="187"/>
      <c r="BSZ1306" s="187"/>
      <c r="BTA1306" s="187"/>
      <c r="BTB1306" s="187"/>
      <c r="BTC1306" s="187"/>
      <c r="BTD1306" s="187"/>
      <c r="BTE1306" s="187"/>
      <c r="BTF1306" s="187"/>
      <c r="BTG1306" s="187"/>
      <c r="BTH1306" s="187"/>
      <c r="BTI1306" s="187"/>
      <c r="BTJ1306" s="187"/>
      <c r="BTK1306" s="187"/>
      <c r="BTL1306" s="187"/>
      <c r="BTM1306" s="187"/>
      <c r="BTN1306" s="187"/>
      <c r="BTO1306" s="187"/>
      <c r="BTP1306" s="187"/>
      <c r="BTQ1306" s="187"/>
      <c r="BTR1306" s="187"/>
      <c r="BTS1306" s="187"/>
      <c r="BTT1306" s="187"/>
      <c r="BTU1306" s="187"/>
      <c r="BTV1306" s="187"/>
      <c r="BTW1306" s="187"/>
      <c r="BTX1306" s="187"/>
      <c r="BTY1306" s="187"/>
      <c r="BTZ1306" s="187"/>
      <c r="BUA1306" s="187"/>
      <c r="BUB1306" s="187"/>
      <c r="BUC1306" s="187"/>
      <c r="BUD1306" s="187"/>
      <c r="BUE1306" s="187"/>
      <c r="BUF1306" s="187"/>
      <c r="BUG1306" s="187"/>
      <c r="BUH1306" s="187"/>
      <c r="BUI1306" s="187"/>
      <c r="BUJ1306" s="187"/>
      <c r="BUK1306" s="187"/>
      <c r="BUL1306" s="187"/>
      <c r="BUM1306" s="187"/>
      <c r="BUN1306" s="187"/>
      <c r="BUO1306" s="187"/>
      <c r="BUP1306" s="187"/>
      <c r="BUQ1306" s="187"/>
      <c r="BUR1306" s="187"/>
      <c r="BUS1306" s="187"/>
      <c r="BUT1306" s="187"/>
      <c r="BUU1306" s="187"/>
      <c r="BUV1306" s="187"/>
      <c r="BUW1306" s="187"/>
      <c r="BUX1306" s="187"/>
      <c r="BUY1306" s="187"/>
      <c r="BUZ1306" s="187"/>
      <c r="BVA1306" s="187"/>
      <c r="BVB1306" s="187"/>
      <c r="BVC1306" s="187"/>
      <c r="BVD1306" s="187"/>
      <c r="BVE1306" s="187"/>
      <c r="BVF1306" s="187"/>
      <c r="BVG1306" s="187"/>
      <c r="BVH1306" s="187"/>
      <c r="BVI1306" s="187"/>
      <c r="BVJ1306" s="187"/>
      <c r="BVK1306" s="187"/>
      <c r="BVL1306" s="187"/>
      <c r="BVM1306" s="187"/>
      <c r="BVN1306" s="187"/>
      <c r="BVO1306" s="187"/>
      <c r="BVP1306" s="187"/>
      <c r="BVQ1306" s="187"/>
      <c r="BVR1306" s="187"/>
      <c r="BVS1306" s="187"/>
      <c r="BVT1306" s="187"/>
      <c r="BVU1306" s="187"/>
      <c r="BVV1306" s="187"/>
      <c r="BVW1306" s="187"/>
      <c r="BVX1306" s="187"/>
      <c r="BVY1306" s="187"/>
      <c r="BVZ1306" s="187"/>
      <c r="BWA1306" s="187"/>
      <c r="BWB1306" s="187"/>
      <c r="BWC1306" s="187"/>
      <c r="BWD1306" s="187"/>
      <c r="BWE1306" s="187"/>
      <c r="BWF1306" s="187"/>
      <c r="BWG1306" s="187"/>
      <c r="BWH1306" s="187"/>
      <c r="BWI1306" s="187"/>
      <c r="BWJ1306" s="187"/>
      <c r="BWK1306" s="187"/>
      <c r="BWL1306" s="187"/>
      <c r="BWM1306" s="187"/>
      <c r="BWN1306" s="187"/>
      <c r="BWO1306" s="187"/>
      <c r="BWP1306" s="187"/>
      <c r="BWQ1306" s="187"/>
      <c r="BWR1306" s="187"/>
      <c r="BWS1306" s="187"/>
      <c r="BWT1306" s="187"/>
      <c r="BWU1306" s="187"/>
      <c r="BWV1306" s="187"/>
      <c r="BWW1306" s="187"/>
      <c r="BWX1306" s="187"/>
      <c r="BWY1306" s="187"/>
      <c r="BWZ1306" s="187"/>
      <c r="BXA1306" s="187"/>
      <c r="BXB1306" s="187"/>
      <c r="BXC1306" s="187"/>
      <c r="BXD1306" s="187"/>
      <c r="BXE1306" s="187"/>
      <c r="BXF1306" s="187"/>
      <c r="BXG1306" s="187"/>
      <c r="BXH1306" s="187"/>
      <c r="BXI1306" s="187"/>
      <c r="BXJ1306" s="187"/>
      <c r="BXK1306" s="187"/>
      <c r="BXL1306" s="187"/>
      <c r="BXM1306" s="187"/>
      <c r="BXN1306" s="187"/>
      <c r="BXO1306" s="187"/>
      <c r="BXP1306" s="187"/>
      <c r="BXQ1306" s="187"/>
      <c r="BXR1306" s="187"/>
      <c r="BXS1306" s="187"/>
      <c r="BXT1306" s="187"/>
      <c r="BXU1306" s="187"/>
      <c r="BXV1306" s="187"/>
      <c r="BXW1306" s="187"/>
      <c r="BXX1306" s="187"/>
      <c r="BXY1306" s="187"/>
      <c r="BXZ1306" s="187"/>
      <c r="BYA1306" s="187"/>
      <c r="BYB1306" s="187"/>
      <c r="BYC1306" s="187"/>
      <c r="BYD1306" s="187"/>
      <c r="BYE1306" s="187"/>
      <c r="BYF1306" s="187"/>
      <c r="BYG1306" s="187"/>
      <c r="BYH1306" s="187"/>
      <c r="BYI1306" s="187"/>
      <c r="BYJ1306" s="187"/>
      <c r="BYK1306" s="187"/>
      <c r="BYL1306" s="187"/>
      <c r="BYM1306" s="187"/>
      <c r="BYN1306" s="187"/>
      <c r="BYO1306" s="187"/>
      <c r="BYP1306" s="187"/>
      <c r="BYQ1306" s="187"/>
      <c r="BYR1306" s="187"/>
      <c r="BYS1306" s="187"/>
      <c r="BYT1306" s="187"/>
      <c r="BYU1306" s="187"/>
      <c r="BYV1306" s="187"/>
      <c r="BYW1306" s="187"/>
      <c r="BYX1306" s="187"/>
      <c r="BYY1306" s="187"/>
      <c r="BYZ1306" s="187"/>
      <c r="BZA1306" s="187"/>
      <c r="BZB1306" s="187"/>
      <c r="BZC1306" s="187"/>
      <c r="BZD1306" s="187"/>
      <c r="BZE1306" s="187"/>
      <c r="BZF1306" s="187"/>
      <c r="BZG1306" s="187"/>
      <c r="BZH1306" s="187"/>
      <c r="BZI1306" s="187"/>
      <c r="BZJ1306" s="187"/>
      <c r="BZK1306" s="187"/>
      <c r="BZL1306" s="187"/>
      <c r="BZM1306" s="187"/>
      <c r="BZN1306" s="187"/>
      <c r="BZO1306" s="187"/>
      <c r="BZP1306" s="187"/>
      <c r="BZQ1306" s="187"/>
      <c r="BZR1306" s="187"/>
      <c r="BZS1306" s="187"/>
      <c r="BZT1306" s="187"/>
      <c r="BZU1306" s="187"/>
      <c r="BZV1306" s="187"/>
      <c r="BZW1306" s="187"/>
      <c r="BZX1306" s="187"/>
      <c r="BZY1306" s="187"/>
      <c r="BZZ1306" s="187"/>
      <c r="CAA1306" s="187"/>
      <c r="CAB1306" s="187"/>
      <c r="CAC1306" s="187"/>
      <c r="CAD1306" s="187"/>
      <c r="CAE1306" s="187"/>
      <c r="CAF1306" s="187"/>
      <c r="CAG1306" s="187"/>
      <c r="CAH1306" s="187"/>
      <c r="CAI1306" s="187"/>
      <c r="CAJ1306" s="187"/>
      <c r="CAK1306" s="187"/>
      <c r="CAL1306" s="187"/>
      <c r="CAM1306" s="187"/>
      <c r="CAN1306" s="187"/>
      <c r="CAO1306" s="187"/>
      <c r="CAP1306" s="187"/>
      <c r="CAQ1306" s="187"/>
      <c r="CAR1306" s="187"/>
      <c r="CAS1306" s="187"/>
      <c r="CAT1306" s="187"/>
      <c r="CAU1306" s="187"/>
      <c r="CAV1306" s="187"/>
      <c r="CAW1306" s="187"/>
      <c r="CAX1306" s="187"/>
      <c r="CAY1306" s="187"/>
      <c r="CAZ1306" s="187"/>
      <c r="CBA1306" s="187"/>
      <c r="CBB1306" s="187"/>
      <c r="CBC1306" s="187"/>
      <c r="CBD1306" s="187"/>
      <c r="CBE1306" s="187"/>
      <c r="CBF1306" s="187"/>
      <c r="CBG1306" s="187"/>
      <c r="CBH1306" s="187"/>
      <c r="CBI1306" s="187"/>
      <c r="CBJ1306" s="187"/>
      <c r="CBK1306" s="187"/>
      <c r="CBL1306" s="187"/>
      <c r="CBM1306" s="187"/>
      <c r="CBN1306" s="187"/>
      <c r="CBO1306" s="187"/>
      <c r="CBP1306" s="187"/>
      <c r="CBQ1306" s="187"/>
      <c r="CBR1306" s="187"/>
      <c r="CBS1306" s="187"/>
      <c r="CBT1306" s="187"/>
      <c r="CBU1306" s="187"/>
      <c r="CBV1306" s="187"/>
      <c r="CBW1306" s="187"/>
      <c r="CBX1306" s="187"/>
      <c r="CBY1306" s="187"/>
      <c r="CBZ1306" s="187"/>
      <c r="CCA1306" s="187"/>
      <c r="CCB1306" s="187"/>
      <c r="CCC1306" s="187"/>
      <c r="CCD1306" s="187"/>
      <c r="CCE1306" s="187"/>
      <c r="CCF1306" s="187"/>
      <c r="CCG1306" s="187"/>
      <c r="CCH1306" s="187"/>
      <c r="CCI1306" s="187"/>
      <c r="CCJ1306" s="187"/>
      <c r="CCK1306" s="187"/>
      <c r="CCL1306" s="187"/>
      <c r="CCM1306" s="187"/>
      <c r="CCN1306" s="187"/>
      <c r="CCO1306" s="187"/>
      <c r="CCP1306" s="187"/>
      <c r="CCQ1306" s="187"/>
      <c r="CCR1306" s="187"/>
      <c r="CCS1306" s="187"/>
      <c r="CCT1306" s="187"/>
      <c r="CCU1306" s="187"/>
      <c r="CCV1306" s="187"/>
      <c r="CCW1306" s="187"/>
      <c r="CCX1306" s="187"/>
      <c r="CCY1306" s="187"/>
      <c r="CCZ1306" s="187"/>
      <c r="CDA1306" s="187"/>
      <c r="CDB1306" s="187"/>
      <c r="CDC1306" s="187"/>
      <c r="CDD1306" s="187"/>
      <c r="CDE1306" s="187"/>
      <c r="CDF1306" s="187"/>
      <c r="CDG1306" s="187"/>
      <c r="CDH1306" s="187"/>
      <c r="CDI1306" s="187"/>
      <c r="CDJ1306" s="187"/>
      <c r="CDK1306" s="187"/>
      <c r="CDL1306" s="187"/>
      <c r="CDM1306" s="187"/>
      <c r="CDN1306" s="187"/>
      <c r="CDO1306" s="187"/>
      <c r="CDP1306" s="187"/>
      <c r="CDQ1306" s="187"/>
      <c r="CDR1306" s="187"/>
      <c r="CDS1306" s="187"/>
      <c r="CDT1306" s="187"/>
      <c r="CDU1306" s="187"/>
      <c r="CDV1306" s="187"/>
      <c r="CDW1306" s="187"/>
      <c r="CDX1306" s="187"/>
      <c r="CDY1306" s="187"/>
      <c r="CDZ1306" s="187"/>
      <c r="CEA1306" s="187"/>
      <c r="CEB1306" s="187"/>
      <c r="CEC1306" s="187"/>
      <c r="CED1306" s="187"/>
      <c r="CEE1306" s="187"/>
      <c r="CEF1306" s="187"/>
      <c r="CEG1306" s="187"/>
      <c r="CEH1306" s="187"/>
      <c r="CEI1306" s="187"/>
      <c r="CEJ1306" s="187"/>
      <c r="CEK1306" s="187"/>
      <c r="CEL1306" s="187"/>
      <c r="CEM1306" s="187"/>
      <c r="CEN1306" s="187"/>
      <c r="CEO1306" s="187"/>
      <c r="CEP1306" s="187"/>
      <c r="CEQ1306" s="187"/>
      <c r="CER1306" s="187"/>
      <c r="CES1306" s="187"/>
      <c r="CET1306" s="187"/>
      <c r="CEU1306" s="187"/>
      <c r="CEV1306" s="187"/>
      <c r="CEW1306" s="187"/>
      <c r="CEX1306" s="187"/>
      <c r="CEY1306" s="187"/>
      <c r="CEZ1306" s="187"/>
      <c r="CFA1306" s="187"/>
      <c r="CFB1306" s="187"/>
      <c r="CFC1306" s="187"/>
      <c r="CFD1306" s="187"/>
      <c r="CFE1306" s="187"/>
      <c r="CFF1306" s="187"/>
      <c r="CFG1306" s="187"/>
      <c r="CFH1306" s="187"/>
      <c r="CFI1306" s="187"/>
      <c r="CFJ1306" s="187"/>
      <c r="CFK1306" s="187"/>
      <c r="CFL1306" s="187"/>
      <c r="CFM1306" s="187"/>
      <c r="CFN1306" s="187"/>
      <c r="CFO1306" s="187"/>
      <c r="CFP1306" s="187"/>
      <c r="CFQ1306" s="187"/>
      <c r="CFR1306" s="187"/>
      <c r="CFS1306" s="187"/>
      <c r="CFT1306" s="187"/>
      <c r="CFU1306" s="187"/>
      <c r="CFV1306" s="187"/>
      <c r="CFW1306" s="187"/>
      <c r="CFX1306" s="187"/>
      <c r="CFY1306" s="187"/>
      <c r="CFZ1306" s="187"/>
      <c r="CGA1306" s="187"/>
      <c r="CGB1306" s="187"/>
      <c r="CGC1306" s="187"/>
      <c r="CGD1306" s="187"/>
      <c r="CGE1306" s="187"/>
      <c r="CGF1306" s="187"/>
      <c r="CGG1306" s="187"/>
      <c r="CGH1306" s="187"/>
      <c r="CGI1306" s="187"/>
      <c r="CGJ1306" s="187"/>
      <c r="CGK1306" s="187"/>
      <c r="CGL1306" s="187"/>
      <c r="CGM1306" s="187"/>
      <c r="CGN1306" s="187"/>
      <c r="CGO1306" s="187"/>
      <c r="CGP1306" s="187"/>
      <c r="CGQ1306" s="187"/>
      <c r="CGR1306" s="187"/>
      <c r="CGS1306" s="187"/>
      <c r="CGT1306" s="187"/>
      <c r="CGU1306" s="187"/>
      <c r="CGV1306" s="187"/>
      <c r="CGW1306" s="187"/>
      <c r="CGX1306" s="187"/>
      <c r="CGY1306" s="187"/>
      <c r="CGZ1306" s="187"/>
      <c r="CHA1306" s="187"/>
      <c r="CHB1306" s="187"/>
      <c r="CHC1306" s="187"/>
      <c r="CHD1306" s="187"/>
      <c r="CHE1306" s="187"/>
      <c r="CHF1306" s="187"/>
      <c r="CHG1306" s="187"/>
      <c r="CHH1306" s="187"/>
      <c r="CHI1306" s="187"/>
      <c r="CHJ1306" s="187"/>
      <c r="CHK1306" s="187"/>
      <c r="CHL1306" s="187"/>
      <c r="CHM1306" s="187"/>
      <c r="CHN1306" s="187"/>
      <c r="CHO1306" s="187"/>
      <c r="CHP1306" s="187"/>
      <c r="CHQ1306" s="187"/>
      <c r="CHR1306" s="187"/>
      <c r="CHS1306" s="187"/>
      <c r="CHT1306" s="187"/>
      <c r="CHU1306" s="187"/>
      <c r="CHV1306" s="187"/>
      <c r="CHW1306" s="187"/>
      <c r="CHX1306" s="187"/>
      <c r="CHY1306" s="187"/>
      <c r="CHZ1306" s="187"/>
      <c r="CIA1306" s="187"/>
      <c r="CIB1306" s="187"/>
      <c r="CIC1306" s="187"/>
      <c r="CID1306" s="187"/>
      <c r="CIE1306" s="187"/>
      <c r="CIF1306" s="187"/>
      <c r="CIG1306" s="187"/>
      <c r="CIH1306" s="187"/>
      <c r="CII1306" s="187"/>
      <c r="CIJ1306" s="187"/>
      <c r="CIK1306" s="187"/>
      <c r="CIL1306" s="187"/>
      <c r="CIM1306" s="187"/>
      <c r="CIN1306" s="187"/>
      <c r="CIO1306" s="187"/>
      <c r="CIP1306" s="187"/>
      <c r="CIQ1306" s="187"/>
      <c r="CIR1306" s="187"/>
      <c r="CIS1306" s="187"/>
      <c r="CIT1306" s="187"/>
      <c r="CIU1306" s="187"/>
      <c r="CIV1306" s="187"/>
      <c r="CIW1306" s="187"/>
      <c r="CIX1306" s="187"/>
      <c r="CIY1306" s="187"/>
      <c r="CIZ1306" s="187"/>
      <c r="CJA1306" s="187"/>
      <c r="CJB1306" s="187"/>
      <c r="CJC1306" s="187"/>
      <c r="CJD1306" s="187"/>
      <c r="CJE1306" s="187"/>
      <c r="CJF1306" s="187"/>
      <c r="CJG1306" s="187"/>
      <c r="CJH1306" s="187"/>
      <c r="CJI1306" s="187"/>
      <c r="CJJ1306" s="187"/>
      <c r="CJK1306" s="187"/>
      <c r="CJL1306" s="187"/>
      <c r="CJM1306" s="187"/>
      <c r="CJN1306" s="187"/>
      <c r="CJO1306" s="187"/>
      <c r="CJP1306" s="187"/>
      <c r="CJQ1306" s="187"/>
      <c r="CJR1306" s="187"/>
      <c r="CJS1306" s="187"/>
      <c r="CJT1306" s="187"/>
      <c r="CJU1306" s="187"/>
      <c r="CJV1306" s="187"/>
      <c r="CJW1306" s="187"/>
      <c r="CJX1306" s="187"/>
      <c r="CJY1306" s="187"/>
      <c r="CJZ1306" s="187"/>
      <c r="CKA1306" s="187"/>
      <c r="CKB1306" s="187"/>
      <c r="CKC1306" s="187"/>
      <c r="CKD1306" s="187"/>
      <c r="CKE1306" s="187"/>
      <c r="CKF1306" s="187"/>
      <c r="CKG1306" s="187"/>
      <c r="CKH1306" s="187"/>
      <c r="CKI1306" s="187"/>
      <c r="CKJ1306" s="187"/>
      <c r="CKK1306" s="187"/>
      <c r="CKL1306" s="187"/>
      <c r="CKM1306" s="187"/>
      <c r="CKN1306" s="187"/>
      <c r="CKO1306" s="187"/>
      <c r="CKP1306" s="187"/>
      <c r="CKQ1306" s="187"/>
      <c r="CKR1306" s="187"/>
      <c r="CKS1306" s="187"/>
      <c r="CKT1306" s="187"/>
      <c r="CKU1306" s="187"/>
      <c r="CKV1306" s="187"/>
      <c r="CKW1306" s="187"/>
      <c r="CKX1306" s="187"/>
      <c r="CKY1306" s="187"/>
      <c r="CKZ1306" s="187"/>
      <c r="CLA1306" s="187"/>
      <c r="CLB1306" s="187"/>
      <c r="CLC1306" s="187"/>
      <c r="CLD1306" s="187"/>
      <c r="CLE1306" s="187"/>
      <c r="CLF1306" s="187"/>
      <c r="CLG1306" s="187"/>
      <c r="CLH1306" s="187"/>
      <c r="CLI1306" s="187"/>
      <c r="CLJ1306" s="187"/>
      <c r="CLK1306" s="187"/>
      <c r="CLL1306" s="187"/>
      <c r="CLM1306" s="187"/>
      <c r="CLN1306" s="187"/>
      <c r="CLO1306" s="187"/>
      <c r="CLP1306" s="187"/>
      <c r="CLQ1306" s="187"/>
      <c r="CLR1306" s="187"/>
      <c r="CLS1306" s="187"/>
      <c r="CLT1306" s="187"/>
      <c r="CLU1306" s="187"/>
      <c r="CLV1306" s="187"/>
      <c r="CLW1306" s="187"/>
      <c r="CLX1306" s="187"/>
      <c r="CLY1306" s="187"/>
      <c r="CLZ1306" s="187"/>
      <c r="CMA1306" s="187"/>
      <c r="CMB1306" s="187"/>
      <c r="CMC1306" s="187"/>
      <c r="CMD1306" s="187"/>
      <c r="CME1306" s="187"/>
      <c r="CMF1306" s="187"/>
      <c r="CMG1306" s="187"/>
      <c r="CMH1306" s="187"/>
      <c r="CMI1306" s="187"/>
      <c r="CMJ1306" s="187"/>
      <c r="CMK1306" s="187"/>
      <c r="CML1306" s="187"/>
      <c r="CMM1306" s="187"/>
      <c r="CMN1306" s="187"/>
      <c r="CMO1306" s="187"/>
      <c r="CMP1306" s="187"/>
      <c r="CMQ1306" s="187"/>
      <c r="CMR1306" s="187"/>
      <c r="CMS1306" s="187"/>
      <c r="CMT1306" s="187"/>
      <c r="CMU1306" s="187"/>
      <c r="CMV1306" s="187"/>
      <c r="CMW1306" s="187"/>
      <c r="CMX1306" s="187"/>
      <c r="CMY1306" s="187"/>
      <c r="CMZ1306" s="187"/>
      <c r="CNA1306" s="187"/>
      <c r="CNB1306" s="187"/>
      <c r="CNC1306" s="187"/>
      <c r="CND1306" s="187"/>
      <c r="CNE1306" s="187"/>
      <c r="CNF1306" s="187"/>
      <c r="CNG1306" s="187"/>
      <c r="CNH1306" s="187"/>
      <c r="CNI1306" s="187"/>
      <c r="CNJ1306" s="187"/>
      <c r="CNK1306" s="187"/>
      <c r="CNL1306" s="187"/>
      <c r="CNM1306" s="187"/>
      <c r="CNN1306" s="187"/>
      <c r="CNO1306" s="187"/>
      <c r="CNP1306" s="187"/>
      <c r="CNQ1306" s="187"/>
      <c r="CNR1306" s="187"/>
      <c r="CNS1306" s="187"/>
      <c r="CNT1306" s="187"/>
      <c r="CNU1306" s="187"/>
      <c r="CNV1306" s="187"/>
      <c r="CNW1306" s="187"/>
      <c r="CNX1306" s="187"/>
      <c r="CNY1306" s="187"/>
      <c r="CNZ1306" s="187"/>
      <c r="COA1306" s="187"/>
      <c r="COB1306" s="187"/>
      <c r="COC1306" s="187"/>
      <c r="COD1306" s="187"/>
      <c r="COE1306" s="187"/>
      <c r="COF1306" s="187"/>
      <c r="COG1306" s="187"/>
      <c r="COH1306" s="187"/>
      <c r="COI1306" s="187"/>
      <c r="COJ1306" s="187"/>
      <c r="COK1306" s="187"/>
      <c r="COL1306" s="187"/>
      <c r="COM1306" s="187"/>
      <c r="CON1306" s="187"/>
      <c r="COO1306" s="187"/>
      <c r="COP1306" s="187"/>
      <c r="COQ1306" s="187"/>
      <c r="COR1306" s="187"/>
      <c r="COS1306" s="187"/>
      <c r="COT1306" s="187"/>
      <c r="COU1306" s="187"/>
      <c r="COV1306" s="187"/>
      <c r="COW1306" s="187"/>
      <c r="COX1306" s="187"/>
      <c r="COY1306" s="187"/>
      <c r="COZ1306" s="187"/>
      <c r="CPA1306" s="187"/>
      <c r="CPB1306" s="187"/>
      <c r="CPC1306" s="187"/>
      <c r="CPD1306" s="187"/>
      <c r="CPE1306" s="187"/>
      <c r="CPF1306" s="187"/>
      <c r="CPG1306" s="187"/>
      <c r="CPH1306" s="187"/>
      <c r="CPI1306" s="187"/>
      <c r="CPJ1306" s="187"/>
      <c r="CPK1306" s="187"/>
      <c r="CPL1306" s="187"/>
      <c r="CPM1306" s="187"/>
      <c r="CPN1306" s="187"/>
      <c r="CPO1306" s="187"/>
      <c r="CPP1306" s="187"/>
      <c r="CPQ1306" s="187"/>
      <c r="CPR1306" s="187"/>
      <c r="CPS1306" s="187"/>
      <c r="CPT1306" s="187"/>
      <c r="CPU1306" s="187"/>
      <c r="CPV1306" s="187"/>
      <c r="CPW1306" s="187"/>
      <c r="CPX1306" s="187"/>
      <c r="CPY1306" s="187"/>
      <c r="CPZ1306" s="187"/>
      <c r="CQA1306" s="187"/>
      <c r="CQB1306" s="187"/>
      <c r="CQC1306" s="187"/>
      <c r="CQD1306" s="187"/>
      <c r="CQE1306" s="187"/>
      <c r="CQF1306" s="187"/>
      <c r="CQG1306" s="187"/>
      <c r="CQH1306" s="187"/>
      <c r="CQI1306" s="187"/>
      <c r="CQJ1306" s="187"/>
      <c r="CQK1306" s="187"/>
      <c r="CQL1306" s="187"/>
      <c r="CQM1306" s="187"/>
      <c r="CQN1306" s="187"/>
      <c r="CQO1306" s="187"/>
      <c r="CQP1306" s="187"/>
      <c r="CQQ1306" s="187"/>
      <c r="CQR1306" s="187"/>
      <c r="CQS1306" s="187"/>
      <c r="CQT1306" s="187"/>
      <c r="CQU1306" s="187"/>
      <c r="CQV1306" s="187"/>
      <c r="CQW1306" s="187"/>
      <c r="CQX1306" s="187"/>
      <c r="CQY1306" s="187"/>
      <c r="CQZ1306" s="187"/>
      <c r="CRA1306" s="187"/>
      <c r="CRB1306" s="187"/>
      <c r="CRC1306" s="187"/>
      <c r="CRD1306" s="187"/>
      <c r="CRE1306" s="187"/>
      <c r="CRF1306" s="187"/>
      <c r="CRG1306" s="187"/>
      <c r="CRH1306" s="187"/>
      <c r="CRI1306" s="187"/>
      <c r="CRJ1306" s="187"/>
      <c r="CRK1306" s="187"/>
      <c r="CRL1306" s="187"/>
      <c r="CRM1306" s="187"/>
      <c r="CRN1306" s="187"/>
      <c r="CRO1306" s="187"/>
      <c r="CRP1306" s="187"/>
      <c r="CRQ1306" s="187"/>
      <c r="CRR1306" s="187"/>
      <c r="CRS1306" s="187"/>
      <c r="CRT1306" s="187"/>
      <c r="CRU1306" s="187"/>
      <c r="CRV1306" s="187"/>
      <c r="CRW1306" s="187"/>
      <c r="CRX1306" s="187"/>
      <c r="CRY1306" s="187"/>
      <c r="CRZ1306" s="187"/>
      <c r="CSA1306" s="187"/>
      <c r="CSB1306" s="187"/>
      <c r="CSC1306" s="187"/>
      <c r="CSD1306" s="187"/>
      <c r="CSE1306" s="187"/>
      <c r="CSF1306" s="187"/>
      <c r="CSG1306" s="187"/>
      <c r="CSH1306" s="187"/>
      <c r="CSI1306" s="187"/>
      <c r="CSJ1306" s="187"/>
      <c r="CSK1306" s="187"/>
      <c r="CSL1306" s="187"/>
      <c r="CSM1306" s="187"/>
      <c r="CSN1306" s="187"/>
      <c r="CSO1306" s="187"/>
      <c r="CSP1306" s="187"/>
      <c r="CSQ1306" s="187"/>
      <c r="CSR1306" s="187"/>
      <c r="CSS1306" s="187"/>
      <c r="CST1306" s="187"/>
      <c r="CSU1306" s="187"/>
      <c r="CSV1306" s="187"/>
      <c r="CSW1306" s="187"/>
      <c r="CSX1306" s="187"/>
      <c r="CSY1306" s="187"/>
      <c r="CSZ1306" s="187"/>
      <c r="CTA1306" s="187"/>
      <c r="CTB1306" s="187"/>
      <c r="CTC1306" s="187"/>
      <c r="CTD1306" s="187"/>
      <c r="CTE1306" s="187"/>
      <c r="CTF1306" s="187"/>
      <c r="CTG1306" s="187"/>
      <c r="CTH1306" s="187"/>
      <c r="CTI1306" s="187"/>
      <c r="CTJ1306" s="187"/>
      <c r="CTK1306" s="187"/>
      <c r="CTL1306" s="187"/>
      <c r="CTM1306" s="187"/>
      <c r="CTN1306" s="187"/>
      <c r="CTO1306" s="187"/>
      <c r="CTP1306" s="187"/>
      <c r="CTQ1306" s="187"/>
      <c r="CTR1306" s="187"/>
      <c r="CTS1306" s="187"/>
      <c r="CTT1306" s="187"/>
      <c r="CTU1306" s="187"/>
      <c r="CTV1306" s="187"/>
      <c r="CTW1306" s="187"/>
      <c r="CTX1306" s="187"/>
      <c r="CTY1306" s="187"/>
      <c r="CTZ1306" s="187"/>
      <c r="CUA1306" s="187"/>
      <c r="CUB1306" s="187"/>
      <c r="CUC1306" s="187"/>
      <c r="CUD1306" s="187"/>
      <c r="CUE1306" s="187"/>
      <c r="CUF1306" s="187"/>
      <c r="CUG1306" s="187"/>
      <c r="CUH1306" s="187"/>
      <c r="CUI1306" s="187"/>
      <c r="CUJ1306" s="187"/>
      <c r="CUK1306" s="187"/>
      <c r="CUL1306" s="187"/>
      <c r="CUM1306" s="187"/>
      <c r="CUN1306" s="187"/>
      <c r="CUO1306" s="187"/>
      <c r="CUP1306" s="187"/>
      <c r="CUQ1306" s="187"/>
      <c r="CUR1306" s="187"/>
      <c r="CUS1306" s="187"/>
      <c r="CUT1306" s="187"/>
      <c r="CUU1306" s="187"/>
      <c r="CUV1306" s="187"/>
      <c r="CUW1306" s="187"/>
      <c r="CUX1306" s="187"/>
      <c r="CUY1306" s="187"/>
      <c r="CUZ1306" s="187"/>
      <c r="CVA1306" s="187"/>
      <c r="CVB1306" s="187"/>
      <c r="CVC1306" s="187"/>
      <c r="CVD1306" s="187"/>
      <c r="CVE1306" s="187"/>
      <c r="CVF1306" s="187"/>
      <c r="CVG1306" s="187"/>
      <c r="CVH1306" s="187"/>
      <c r="CVI1306" s="187"/>
      <c r="CVJ1306" s="187"/>
      <c r="CVK1306" s="187"/>
      <c r="CVL1306" s="187"/>
      <c r="CVM1306" s="187"/>
      <c r="CVN1306" s="187"/>
      <c r="CVO1306" s="187"/>
      <c r="CVP1306" s="187"/>
      <c r="CVQ1306" s="187"/>
      <c r="CVR1306" s="187"/>
      <c r="CVS1306" s="187"/>
      <c r="CVT1306" s="187"/>
      <c r="CVU1306" s="187"/>
      <c r="CVV1306" s="187"/>
      <c r="CVW1306" s="187"/>
      <c r="CVX1306" s="187"/>
      <c r="CVY1306" s="187"/>
      <c r="CVZ1306" s="187"/>
      <c r="CWA1306" s="187"/>
      <c r="CWB1306" s="187"/>
      <c r="CWC1306" s="187"/>
      <c r="CWD1306" s="187"/>
      <c r="CWE1306" s="187"/>
      <c r="CWF1306" s="187"/>
      <c r="CWG1306" s="187"/>
      <c r="CWH1306" s="187"/>
      <c r="CWI1306" s="187"/>
      <c r="CWJ1306" s="187"/>
      <c r="CWK1306" s="187"/>
      <c r="CWL1306" s="187"/>
      <c r="CWM1306" s="187"/>
      <c r="CWN1306" s="187"/>
      <c r="CWO1306" s="187"/>
      <c r="CWP1306" s="187"/>
      <c r="CWQ1306" s="187"/>
      <c r="CWR1306" s="187"/>
      <c r="CWS1306" s="187"/>
      <c r="CWT1306" s="187"/>
      <c r="CWU1306" s="187"/>
      <c r="CWV1306" s="187"/>
      <c r="CWW1306" s="187"/>
      <c r="CWX1306" s="187"/>
      <c r="CWY1306" s="187"/>
      <c r="CWZ1306" s="187"/>
      <c r="CXA1306" s="187"/>
      <c r="CXB1306" s="187"/>
      <c r="CXC1306" s="187"/>
      <c r="CXD1306" s="187"/>
      <c r="CXE1306" s="187"/>
      <c r="CXF1306" s="187"/>
      <c r="CXG1306" s="187"/>
      <c r="CXH1306" s="187"/>
      <c r="CXI1306" s="187"/>
      <c r="CXJ1306" s="187"/>
      <c r="CXK1306" s="187"/>
      <c r="CXL1306" s="187"/>
      <c r="CXM1306" s="187"/>
      <c r="CXN1306" s="187"/>
      <c r="CXO1306" s="187"/>
      <c r="CXP1306" s="187"/>
      <c r="CXQ1306" s="187"/>
      <c r="CXR1306" s="187"/>
      <c r="CXS1306" s="187"/>
      <c r="CXT1306" s="187"/>
      <c r="CXU1306" s="187"/>
      <c r="CXV1306" s="187"/>
      <c r="CXW1306" s="187"/>
      <c r="CXX1306" s="187"/>
      <c r="CXY1306" s="187"/>
      <c r="CXZ1306" s="187"/>
      <c r="CYA1306" s="187"/>
      <c r="CYB1306" s="187"/>
      <c r="CYC1306" s="187"/>
      <c r="CYD1306" s="187"/>
      <c r="CYE1306" s="187"/>
      <c r="CYF1306" s="187"/>
      <c r="CYG1306" s="187"/>
      <c r="CYH1306" s="187"/>
      <c r="CYI1306" s="187"/>
      <c r="CYJ1306" s="187"/>
      <c r="CYK1306" s="187"/>
      <c r="CYL1306" s="187"/>
      <c r="CYM1306" s="187"/>
      <c r="CYN1306" s="187"/>
      <c r="CYO1306" s="187"/>
      <c r="CYP1306" s="187"/>
      <c r="CYQ1306" s="187"/>
      <c r="CYR1306" s="187"/>
      <c r="CYS1306" s="187"/>
      <c r="CYT1306" s="187"/>
      <c r="CYU1306" s="187"/>
      <c r="CYV1306" s="187"/>
      <c r="CYW1306" s="187"/>
      <c r="CYX1306" s="187"/>
      <c r="CYY1306" s="187"/>
      <c r="CYZ1306" s="187"/>
      <c r="CZA1306" s="187"/>
      <c r="CZB1306" s="187"/>
      <c r="CZC1306" s="187"/>
      <c r="CZD1306" s="187"/>
      <c r="CZE1306" s="187"/>
      <c r="CZF1306" s="187"/>
      <c r="CZG1306" s="187"/>
      <c r="CZH1306" s="187"/>
      <c r="CZI1306" s="187"/>
      <c r="CZJ1306" s="187"/>
      <c r="CZK1306" s="187"/>
      <c r="CZL1306" s="187"/>
      <c r="CZM1306" s="187"/>
      <c r="CZN1306" s="187"/>
      <c r="CZO1306" s="187"/>
      <c r="CZP1306" s="187"/>
      <c r="CZQ1306" s="187"/>
      <c r="CZR1306" s="187"/>
      <c r="CZS1306" s="187"/>
      <c r="CZT1306" s="187"/>
      <c r="CZU1306" s="187"/>
      <c r="CZV1306" s="187"/>
      <c r="CZW1306" s="187"/>
      <c r="CZX1306" s="187"/>
      <c r="CZY1306" s="187"/>
      <c r="CZZ1306" s="187"/>
      <c r="DAA1306" s="187"/>
      <c r="DAB1306" s="187"/>
      <c r="DAC1306" s="187"/>
      <c r="DAD1306" s="187"/>
      <c r="DAE1306" s="187"/>
      <c r="DAF1306" s="187"/>
      <c r="DAG1306" s="187"/>
      <c r="DAH1306" s="187"/>
      <c r="DAI1306" s="187"/>
      <c r="DAJ1306" s="187"/>
      <c r="DAK1306" s="187"/>
      <c r="DAL1306" s="187"/>
      <c r="DAM1306" s="187"/>
      <c r="DAN1306" s="187"/>
      <c r="DAO1306" s="187"/>
      <c r="DAP1306" s="187"/>
      <c r="DAQ1306" s="187"/>
      <c r="DAR1306" s="187"/>
      <c r="DAS1306" s="187"/>
      <c r="DAT1306" s="187"/>
      <c r="DAU1306" s="187"/>
      <c r="DAV1306" s="187"/>
      <c r="DAW1306" s="187"/>
      <c r="DAX1306" s="187"/>
      <c r="DAY1306" s="187"/>
      <c r="DAZ1306" s="187"/>
      <c r="DBA1306" s="187"/>
      <c r="DBB1306" s="187"/>
      <c r="DBC1306" s="187"/>
      <c r="DBD1306" s="187"/>
      <c r="DBE1306" s="187"/>
      <c r="DBF1306" s="187"/>
      <c r="DBG1306" s="187"/>
      <c r="DBH1306" s="187"/>
      <c r="DBI1306" s="187"/>
      <c r="DBJ1306" s="187"/>
      <c r="DBK1306" s="187"/>
      <c r="DBL1306" s="187"/>
      <c r="DBM1306" s="187"/>
      <c r="DBN1306" s="187"/>
      <c r="DBO1306" s="187"/>
      <c r="DBP1306" s="187"/>
      <c r="DBQ1306" s="187"/>
      <c r="DBR1306" s="187"/>
      <c r="DBS1306" s="187"/>
      <c r="DBT1306" s="187"/>
      <c r="DBU1306" s="187"/>
      <c r="DBV1306" s="187"/>
      <c r="DBW1306" s="187"/>
      <c r="DBX1306" s="187"/>
      <c r="DBY1306" s="187"/>
      <c r="DBZ1306" s="187"/>
      <c r="DCA1306" s="187"/>
      <c r="DCB1306" s="187"/>
      <c r="DCC1306" s="187"/>
      <c r="DCD1306" s="187"/>
      <c r="DCE1306" s="187"/>
      <c r="DCF1306" s="187"/>
      <c r="DCG1306" s="187"/>
      <c r="DCH1306" s="187"/>
      <c r="DCI1306" s="187"/>
      <c r="DCJ1306" s="187"/>
      <c r="DCK1306" s="187"/>
      <c r="DCL1306" s="187"/>
      <c r="DCM1306" s="187"/>
      <c r="DCN1306" s="187"/>
      <c r="DCO1306" s="187"/>
      <c r="DCP1306" s="187"/>
      <c r="DCQ1306" s="187"/>
      <c r="DCR1306" s="187"/>
      <c r="DCS1306" s="187"/>
      <c r="DCT1306" s="187"/>
      <c r="DCU1306" s="187"/>
      <c r="DCV1306" s="187"/>
      <c r="DCW1306" s="187"/>
      <c r="DCX1306" s="187"/>
      <c r="DCY1306" s="187"/>
      <c r="DCZ1306" s="187"/>
      <c r="DDA1306" s="187"/>
      <c r="DDB1306" s="187"/>
      <c r="DDC1306" s="187"/>
      <c r="DDD1306" s="187"/>
      <c r="DDE1306" s="187"/>
      <c r="DDF1306" s="187"/>
      <c r="DDG1306" s="187"/>
      <c r="DDH1306" s="187"/>
      <c r="DDI1306" s="187"/>
      <c r="DDJ1306" s="187"/>
      <c r="DDK1306" s="187"/>
      <c r="DDL1306" s="187"/>
      <c r="DDM1306" s="187"/>
      <c r="DDN1306" s="187"/>
      <c r="DDO1306" s="187"/>
      <c r="DDP1306" s="187"/>
      <c r="DDQ1306" s="187"/>
      <c r="DDR1306" s="187"/>
      <c r="DDS1306" s="187"/>
      <c r="DDT1306" s="187"/>
      <c r="DDU1306" s="187"/>
      <c r="DDV1306" s="187"/>
      <c r="DDW1306" s="187"/>
      <c r="DDX1306" s="187"/>
      <c r="DDY1306" s="187"/>
      <c r="DDZ1306" s="187"/>
      <c r="DEA1306" s="187"/>
      <c r="DEB1306" s="187"/>
      <c r="DEC1306" s="187"/>
      <c r="DED1306" s="187"/>
      <c r="DEE1306" s="187"/>
      <c r="DEF1306" s="187"/>
      <c r="DEG1306" s="187"/>
      <c r="DEH1306" s="187"/>
      <c r="DEI1306" s="187"/>
      <c r="DEJ1306" s="187"/>
      <c r="DEK1306" s="187"/>
      <c r="DEL1306" s="187"/>
      <c r="DEM1306" s="187"/>
      <c r="DEN1306" s="187"/>
      <c r="DEO1306" s="187"/>
      <c r="DEP1306" s="187"/>
      <c r="DEQ1306" s="187"/>
      <c r="DER1306" s="187"/>
      <c r="DES1306" s="187"/>
      <c r="DET1306" s="187"/>
      <c r="DEU1306" s="187"/>
      <c r="DEV1306" s="187"/>
      <c r="DEW1306" s="187"/>
      <c r="DEX1306" s="187"/>
      <c r="DEY1306" s="187"/>
      <c r="DEZ1306" s="187"/>
      <c r="DFA1306" s="187"/>
      <c r="DFB1306" s="187"/>
      <c r="DFC1306" s="187"/>
      <c r="DFD1306" s="187"/>
      <c r="DFE1306" s="187"/>
      <c r="DFF1306" s="187"/>
      <c r="DFG1306" s="187"/>
      <c r="DFH1306" s="187"/>
      <c r="DFI1306" s="187"/>
      <c r="DFJ1306" s="187"/>
      <c r="DFK1306" s="187"/>
      <c r="DFL1306" s="187"/>
      <c r="DFM1306" s="187"/>
      <c r="DFN1306" s="187"/>
      <c r="DFO1306" s="187"/>
      <c r="DFP1306" s="187"/>
      <c r="DFQ1306" s="187"/>
      <c r="DFR1306" s="187"/>
      <c r="DFS1306" s="187"/>
      <c r="DFT1306" s="187"/>
      <c r="DFU1306" s="187"/>
      <c r="DFV1306" s="187"/>
      <c r="DFW1306" s="187"/>
      <c r="DFX1306" s="187"/>
      <c r="DFY1306" s="187"/>
      <c r="DFZ1306" s="187"/>
      <c r="DGA1306" s="187"/>
      <c r="DGB1306" s="187"/>
      <c r="DGC1306" s="187"/>
      <c r="DGD1306" s="187"/>
      <c r="DGE1306" s="187"/>
      <c r="DGF1306" s="187"/>
      <c r="DGG1306" s="187"/>
      <c r="DGH1306" s="187"/>
      <c r="DGI1306" s="187"/>
      <c r="DGJ1306" s="187"/>
      <c r="DGK1306" s="187"/>
      <c r="DGL1306" s="187"/>
      <c r="DGM1306" s="187"/>
      <c r="DGN1306" s="187"/>
      <c r="DGO1306" s="187"/>
      <c r="DGP1306" s="187"/>
      <c r="DGQ1306" s="187"/>
      <c r="DGR1306" s="187"/>
      <c r="DGS1306" s="187"/>
      <c r="DGT1306" s="187"/>
      <c r="DGU1306" s="187"/>
      <c r="DGV1306" s="187"/>
      <c r="DGW1306" s="187"/>
      <c r="DGX1306" s="187"/>
      <c r="DGY1306" s="187"/>
      <c r="DGZ1306" s="187"/>
      <c r="DHA1306" s="187"/>
      <c r="DHB1306" s="187"/>
      <c r="DHC1306" s="187"/>
      <c r="DHD1306" s="187"/>
      <c r="DHE1306" s="187"/>
      <c r="DHF1306" s="187"/>
      <c r="DHG1306" s="187"/>
      <c r="DHH1306" s="187"/>
      <c r="DHI1306" s="187"/>
      <c r="DHJ1306" s="187"/>
      <c r="DHK1306" s="187"/>
      <c r="DHL1306" s="187"/>
      <c r="DHM1306" s="187"/>
      <c r="DHN1306" s="187"/>
      <c r="DHO1306" s="187"/>
      <c r="DHP1306" s="187"/>
      <c r="DHQ1306" s="187"/>
      <c r="DHR1306" s="187"/>
      <c r="DHS1306" s="187"/>
      <c r="DHT1306" s="187"/>
      <c r="DHU1306" s="187"/>
      <c r="DHV1306" s="187"/>
      <c r="DHW1306" s="187"/>
      <c r="DHX1306" s="187"/>
      <c r="DHY1306" s="187"/>
      <c r="DHZ1306" s="187"/>
      <c r="DIA1306" s="187"/>
      <c r="DIB1306" s="187"/>
      <c r="DIC1306" s="187"/>
      <c r="DID1306" s="187"/>
      <c r="DIE1306" s="187"/>
      <c r="DIF1306" s="187"/>
      <c r="DIG1306" s="187"/>
      <c r="DIH1306" s="187"/>
      <c r="DII1306" s="187"/>
      <c r="DIJ1306" s="187"/>
      <c r="DIK1306" s="187"/>
      <c r="DIL1306" s="187"/>
      <c r="DIM1306" s="187"/>
      <c r="DIN1306" s="187"/>
      <c r="DIO1306" s="187"/>
      <c r="DIP1306" s="187"/>
      <c r="DIQ1306" s="187"/>
      <c r="DIR1306" s="187"/>
      <c r="DIS1306" s="187"/>
      <c r="DIT1306" s="187"/>
      <c r="DIU1306" s="187"/>
      <c r="DIV1306" s="187"/>
      <c r="DIW1306" s="187"/>
      <c r="DIX1306" s="187"/>
      <c r="DIY1306" s="187"/>
      <c r="DIZ1306" s="187"/>
      <c r="DJA1306" s="187"/>
      <c r="DJB1306" s="187"/>
      <c r="DJC1306" s="187"/>
      <c r="DJD1306" s="187"/>
      <c r="DJE1306" s="187"/>
      <c r="DJF1306" s="187"/>
      <c r="DJG1306" s="187"/>
      <c r="DJH1306" s="187"/>
      <c r="DJI1306" s="187"/>
      <c r="DJJ1306" s="187"/>
      <c r="DJK1306" s="187"/>
      <c r="DJL1306" s="187"/>
      <c r="DJM1306" s="187"/>
      <c r="DJN1306" s="187"/>
      <c r="DJO1306" s="187"/>
      <c r="DJP1306" s="187"/>
      <c r="DJQ1306" s="187"/>
      <c r="DJR1306" s="187"/>
      <c r="DJS1306" s="187"/>
      <c r="DJT1306" s="187"/>
      <c r="DJU1306" s="187"/>
      <c r="DJV1306" s="187"/>
      <c r="DJW1306" s="187"/>
      <c r="DJX1306" s="187"/>
      <c r="DJY1306" s="187"/>
      <c r="DJZ1306" s="187"/>
      <c r="DKA1306" s="187"/>
      <c r="DKB1306" s="187"/>
      <c r="DKC1306" s="187"/>
      <c r="DKD1306" s="187"/>
      <c r="DKE1306" s="187"/>
      <c r="DKF1306" s="187"/>
      <c r="DKG1306" s="187"/>
      <c r="DKH1306" s="187"/>
      <c r="DKI1306" s="187"/>
      <c r="DKJ1306" s="187"/>
      <c r="DKK1306" s="187"/>
      <c r="DKL1306" s="187"/>
      <c r="DKM1306" s="187"/>
      <c r="DKN1306" s="187"/>
      <c r="DKO1306" s="187"/>
      <c r="DKP1306" s="187"/>
      <c r="DKQ1306" s="187"/>
      <c r="DKR1306" s="187"/>
      <c r="DKS1306" s="187"/>
      <c r="DKT1306" s="187"/>
      <c r="DKU1306" s="187"/>
      <c r="DKV1306" s="187"/>
      <c r="DKW1306" s="187"/>
      <c r="DKX1306" s="187"/>
      <c r="DKY1306" s="187"/>
      <c r="DKZ1306" s="187"/>
      <c r="DLA1306" s="187"/>
      <c r="DLB1306" s="187"/>
      <c r="DLC1306" s="187"/>
      <c r="DLD1306" s="187"/>
      <c r="DLE1306" s="187"/>
      <c r="DLF1306" s="187"/>
      <c r="DLG1306" s="187"/>
      <c r="DLH1306" s="187"/>
      <c r="DLI1306" s="187"/>
      <c r="DLJ1306" s="187"/>
      <c r="DLK1306" s="187"/>
      <c r="DLL1306" s="187"/>
      <c r="DLM1306" s="187"/>
      <c r="DLN1306" s="187"/>
      <c r="DLO1306" s="187"/>
      <c r="DLP1306" s="187"/>
      <c r="DLQ1306" s="187"/>
      <c r="DLR1306" s="187"/>
      <c r="DLS1306" s="187"/>
      <c r="DLT1306" s="187"/>
      <c r="DLU1306" s="187"/>
      <c r="DLV1306" s="187"/>
      <c r="DLW1306" s="187"/>
      <c r="DLX1306" s="187"/>
      <c r="DLY1306" s="187"/>
      <c r="DLZ1306" s="187"/>
      <c r="DMA1306" s="187"/>
      <c r="DMB1306" s="187"/>
      <c r="DMC1306" s="187"/>
      <c r="DMD1306" s="187"/>
      <c r="DME1306" s="187"/>
      <c r="DMF1306" s="187"/>
      <c r="DMG1306" s="187"/>
      <c r="DMH1306" s="187"/>
      <c r="DMI1306" s="187"/>
      <c r="DMJ1306" s="187"/>
      <c r="DMK1306" s="187"/>
      <c r="DML1306" s="187"/>
      <c r="DMM1306" s="187"/>
      <c r="DMN1306" s="187"/>
      <c r="DMO1306" s="187"/>
      <c r="DMP1306" s="187"/>
      <c r="DMQ1306" s="187"/>
      <c r="DMR1306" s="187"/>
      <c r="DMS1306" s="187"/>
      <c r="DMT1306" s="187"/>
      <c r="DMU1306" s="187"/>
      <c r="DMV1306" s="187"/>
      <c r="DMW1306" s="187"/>
      <c r="DMX1306" s="187"/>
      <c r="DMY1306" s="187"/>
      <c r="DMZ1306" s="187"/>
      <c r="DNA1306" s="187"/>
      <c r="DNB1306" s="187"/>
      <c r="DNC1306" s="187"/>
      <c r="DND1306" s="187"/>
      <c r="DNE1306" s="187"/>
      <c r="DNF1306" s="187"/>
      <c r="DNG1306" s="187"/>
      <c r="DNH1306" s="187"/>
      <c r="DNI1306" s="187"/>
      <c r="DNJ1306" s="187"/>
      <c r="DNK1306" s="187"/>
      <c r="DNL1306" s="187"/>
      <c r="DNM1306" s="187"/>
      <c r="DNN1306" s="187"/>
      <c r="DNO1306" s="187"/>
      <c r="DNP1306" s="187"/>
      <c r="DNQ1306" s="187"/>
      <c r="DNR1306" s="187"/>
      <c r="DNS1306" s="187"/>
      <c r="DNT1306" s="187"/>
      <c r="DNU1306" s="187"/>
      <c r="DNV1306" s="187"/>
      <c r="DNW1306" s="187"/>
      <c r="DNX1306" s="187"/>
      <c r="DNY1306" s="187"/>
      <c r="DNZ1306" s="187"/>
      <c r="DOA1306" s="187"/>
      <c r="DOB1306" s="187"/>
      <c r="DOC1306" s="187"/>
      <c r="DOD1306" s="187"/>
      <c r="DOE1306" s="187"/>
      <c r="DOF1306" s="187"/>
      <c r="DOG1306" s="187"/>
      <c r="DOH1306" s="187"/>
      <c r="DOI1306" s="187"/>
      <c r="DOJ1306" s="187"/>
      <c r="DOK1306" s="187"/>
      <c r="DOL1306" s="187"/>
      <c r="DOM1306" s="187"/>
      <c r="DON1306" s="187"/>
      <c r="DOO1306" s="187"/>
      <c r="DOP1306" s="187"/>
      <c r="DOQ1306" s="187"/>
      <c r="DOR1306" s="187"/>
      <c r="DOS1306" s="187"/>
      <c r="DOT1306" s="187"/>
      <c r="DOU1306" s="187"/>
      <c r="DOV1306" s="187"/>
      <c r="DOW1306" s="187"/>
      <c r="DOX1306" s="187"/>
      <c r="DOY1306" s="187"/>
      <c r="DOZ1306" s="187"/>
      <c r="DPA1306" s="187"/>
      <c r="DPB1306" s="187"/>
      <c r="DPC1306" s="187"/>
      <c r="DPD1306" s="187"/>
      <c r="DPE1306" s="187"/>
      <c r="DPF1306" s="187"/>
      <c r="DPG1306" s="187"/>
      <c r="DPH1306" s="187"/>
      <c r="DPI1306" s="187"/>
      <c r="DPJ1306" s="187"/>
      <c r="DPK1306" s="187"/>
      <c r="DPL1306" s="187"/>
      <c r="DPM1306" s="187"/>
      <c r="DPN1306" s="187"/>
      <c r="DPO1306" s="187"/>
      <c r="DPP1306" s="187"/>
      <c r="DPQ1306" s="187"/>
      <c r="DPR1306" s="187"/>
      <c r="DPS1306" s="187"/>
      <c r="DPT1306" s="187"/>
      <c r="DPU1306" s="187"/>
      <c r="DPV1306" s="187"/>
      <c r="DPW1306" s="187"/>
      <c r="DPX1306" s="187"/>
      <c r="DPY1306" s="187"/>
      <c r="DPZ1306" s="187"/>
      <c r="DQA1306" s="187"/>
      <c r="DQB1306" s="187"/>
      <c r="DQC1306" s="187"/>
      <c r="DQD1306" s="187"/>
      <c r="DQE1306" s="187"/>
      <c r="DQF1306" s="187"/>
      <c r="DQG1306" s="187"/>
      <c r="DQH1306" s="187"/>
      <c r="DQI1306" s="187"/>
      <c r="DQJ1306" s="187"/>
      <c r="DQK1306" s="187"/>
      <c r="DQL1306" s="187"/>
      <c r="DQM1306" s="187"/>
      <c r="DQN1306" s="187"/>
      <c r="DQO1306" s="187"/>
      <c r="DQP1306" s="187"/>
      <c r="DQQ1306" s="187"/>
      <c r="DQR1306" s="187"/>
      <c r="DQS1306" s="187"/>
      <c r="DQT1306" s="187"/>
      <c r="DQU1306" s="187"/>
      <c r="DQV1306" s="187"/>
      <c r="DQW1306" s="187"/>
      <c r="DQX1306" s="187"/>
      <c r="DQY1306" s="187"/>
      <c r="DQZ1306" s="187"/>
      <c r="DRA1306" s="187"/>
      <c r="DRB1306" s="187"/>
      <c r="DRC1306" s="187"/>
      <c r="DRD1306" s="187"/>
      <c r="DRE1306" s="187"/>
      <c r="DRF1306" s="187"/>
      <c r="DRG1306" s="187"/>
      <c r="DRH1306" s="187"/>
      <c r="DRI1306" s="187"/>
      <c r="DRJ1306" s="187"/>
      <c r="DRK1306" s="187"/>
      <c r="DRL1306" s="187"/>
      <c r="DRM1306" s="187"/>
      <c r="DRN1306" s="187"/>
      <c r="DRO1306" s="187"/>
      <c r="DRP1306" s="187"/>
      <c r="DRQ1306" s="187"/>
      <c r="DRR1306" s="187"/>
      <c r="DRS1306" s="187"/>
      <c r="DRT1306" s="187"/>
      <c r="DRU1306" s="187"/>
      <c r="DRV1306" s="187"/>
      <c r="DRW1306" s="187"/>
      <c r="DRX1306" s="187"/>
      <c r="DRY1306" s="187"/>
      <c r="DRZ1306" s="187"/>
      <c r="DSA1306" s="187"/>
      <c r="DSB1306" s="187"/>
      <c r="DSC1306" s="187"/>
      <c r="DSD1306" s="187"/>
      <c r="DSE1306" s="187"/>
      <c r="DSF1306" s="187"/>
      <c r="DSG1306" s="187"/>
      <c r="DSH1306" s="187"/>
      <c r="DSI1306" s="187"/>
      <c r="DSJ1306" s="187"/>
      <c r="DSK1306" s="187"/>
      <c r="DSL1306" s="187"/>
      <c r="DSM1306" s="187"/>
      <c r="DSN1306" s="187"/>
      <c r="DSO1306" s="187"/>
      <c r="DSP1306" s="187"/>
      <c r="DSQ1306" s="187"/>
      <c r="DSR1306" s="187"/>
      <c r="DSS1306" s="187"/>
      <c r="DST1306" s="187"/>
      <c r="DSU1306" s="187"/>
      <c r="DSV1306" s="187"/>
      <c r="DSW1306" s="187"/>
      <c r="DSX1306" s="187"/>
      <c r="DSY1306" s="187"/>
      <c r="DSZ1306" s="187"/>
      <c r="DTA1306" s="187"/>
      <c r="DTB1306" s="187"/>
      <c r="DTC1306" s="187"/>
      <c r="DTD1306" s="187"/>
      <c r="DTE1306" s="187"/>
      <c r="DTF1306" s="187"/>
      <c r="DTG1306" s="187"/>
      <c r="DTH1306" s="187"/>
      <c r="DTI1306" s="187"/>
      <c r="DTJ1306" s="187"/>
      <c r="DTK1306" s="187"/>
      <c r="DTL1306" s="187"/>
      <c r="DTM1306" s="187"/>
      <c r="DTN1306" s="187"/>
      <c r="DTO1306" s="187"/>
      <c r="DTP1306" s="187"/>
      <c r="DTQ1306" s="187"/>
      <c r="DTR1306" s="187"/>
      <c r="DTS1306" s="187"/>
      <c r="DTT1306" s="187"/>
      <c r="DTU1306" s="187"/>
      <c r="DTV1306" s="187"/>
      <c r="DTW1306" s="187"/>
      <c r="DTX1306" s="187"/>
      <c r="DTY1306" s="187"/>
      <c r="DTZ1306" s="187"/>
      <c r="DUA1306" s="187"/>
      <c r="DUB1306" s="187"/>
      <c r="DUC1306" s="187"/>
      <c r="DUD1306" s="187"/>
      <c r="DUE1306" s="187"/>
      <c r="DUF1306" s="187"/>
      <c r="DUG1306" s="187"/>
      <c r="DUH1306" s="187"/>
      <c r="DUI1306" s="187"/>
      <c r="DUJ1306" s="187"/>
      <c r="DUK1306" s="187"/>
      <c r="DUL1306" s="187"/>
      <c r="DUM1306" s="187"/>
      <c r="DUN1306" s="187"/>
      <c r="DUO1306" s="187"/>
      <c r="DUP1306" s="187"/>
      <c r="DUQ1306" s="187"/>
      <c r="DUR1306" s="187"/>
      <c r="DUS1306" s="187"/>
      <c r="DUT1306" s="187"/>
      <c r="DUU1306" s="187"/>
      <c r="DUV1306" s="187"/>
      <c r="DUW1306" s="187"/>
      <c r="DUX1306" s="187"/>
      <c r="DUY1306" s="187"/>
      <c r="DUZ1306" s="187"/>
      <c r="DVA1306" s="187"/>
      <c r="DVB1306" s="187"/>
      <c r="DVC1306" s="187"/>
      <c r="DVD1306" s="187"/>
      <c r="DVE1306" s="187"/>
      <c r="DVF1306" s="187"/>
      <c r="DVG1306" s="187"/>
      <c r="DVH1306" s="187"/>
      <c r="DVI1306" s="187"/>
      <c r="DVJ1306" s="187"/>
      <c r="DVK1306" s="187"/>
      <c r="DVL1306" s="187"/>
      <c r="DVM1306" s="187"/>
      <c r="DVN1306" s="187"/>
      <c r="DVO1306" s="187"/>
      <c r="DVP1306" s="187"/>
      <c r="DVQ1306" s="187"/>
      <c r="DVR1306" s="187"/>
      <c r="DVS1306" s="187"/>
      <c r="DVT1306" s="187"/>
      <c r="DVU1306" s="187"/>
      <c r="DVV1306" s="187"/>
      <c r="DVW1306" s="187"/>
      <c r="DVX1306" s="187"/>
      <c r="DVY1306" s="187"/>
      <c r="DVZ1306" s="187"/>
      <c r="DWA1306" s="187"/>
      <c r="DWB1306" s="187"/>
      <c r="DWC1306" s="187"/>
      <c r="DWD1306" s="187"/>
      <c r="DWE1306" s="187"/>
      <c r="DWF1306" s="187"/>
      <c r="DWG1306" s="187"/>
      <c r="DWH1306" s="187"/>
      <c r="DWI1306" s="187"/>
      <c r="DWJ1306" s="187"/>
      <c r="DWK1306" s="187"/>
      <c r="DWL1306" s="187"/>
      <c r="DWM1306" s="187"/>
      <c r="DWN1306" s="187"/>
      <c r="DWO1306" s="187"/>
      <c r="DWP1306" s="187"/>
      <c r="DWQ1306" s="187"/>
      <c r="DWR1306" s="187"/>
      <c r="DWS1306" s="187"/>
      <c r="DWT1306" s="187"/>
      <c r="DWU1306" s="187"/>
      <c r="DWV1306" s="187"/>
      <c r="DWW1306" s="187"/>
      <c r="DWX1306" s="187"/>
      <c r="DWY1306" s="187"/>
      <c r="DWZ1306" s="187"/>
      <c r="DXA1306" s="187"/>
      <c r="DXB1306" s="187"/>
      <c r="DXC1306" s="187"/>
      <c r="DXD1306" s="187"/>
      <c r="DXE1306" s="187"/>
      <c r="DXF1306" s="187"/>
      <c r="DXG1306" s="187"/>
      <c r="DXH1306" s="187"/>
      <c r="DXI1306" s="187"/>
      <c r="DXJ1306" s="187"/>
      <c r="DXK1306" s="187"/>
      <c r="DXL1306" s="187"/>
      <c r="DXM1306" s="187"/>
      <c r="DXN1306" s="187"/>
      <c r="DXO1306" s="187"/>
      <c r="DXP1306" s="187"/>
      <c r="DXQ1306" s="187"/>
      <c r="DXR1306" s="187"/>
      <c r="DXS1306" s="187"/>
      <c r="DXT1306" s="187"/>
      <c r="DXU1306" s="187"/>
      <c r="DXV1306" s="187"/>
      <c r="DXW1306" s="187"/>
      <c r="DXX1306" s="187"/>
      <c r="DXY1306" s="187"/>
      <c r="DXZ1306" s="187"/>
      <c r="DYA1306" s="187"/>
      <c r="DYB1306" s="187"/>
      <c r="DYC1306" s="187"/>
      <c r="DYD1306" s="187"/>
      <c r="DYE1306" s="187"/>
      <c r="DYF1306" s="187"/>
      <c r="DYG1306" s="187"/>
      <c r="DYH1306" s="187"/>
      <c r="DYI1306" s="187"/>
      <c r="DYJ1306" s="187"/>
      <c r="DYK1306" s="187"/>
      <c r="DYL1306" s="187"/>
      <c r="DYM1306" s="187"/>
      <c r="DYN1306" s="187"/>
      <c r="DYO1306" s="187"/>
      <c r="DYP1306" s="187"/>
      <c r="DYQ1306" s="187"/>
      <c r="DYR1306" s="187"/>
      <c r="DYS1306" s="187"/>
      <c r="DYT1306" s="187"/>
      <c r="DYU1306" s="187"/>
      <c r="DYV1306" s="187"/>
      <c r="DYW1306" s="187"/>
      <c r="DYX1306" s="187"/>
      <c r="DYY1306" s="187"/>
      <c r="DYZ1306" s="187"/>
      <c r="DZA1306" s="187"/>
      <c r="DZB1306" s="187"/>
      <c r="DZC1306" s="187"/>
      <c r="DZD1306" s="187"/>
      <c r="DZE1306" s="187"/>
      <c r="DZF1306" s="187"/>
      <c r="DZG1306" s="187"/>
      <c r="DZH1306" s="187"/>
      <c r="DZI1306" s="187"/>
      <c r="DZJ1306" s="187"/>
      <c r="DZK1306" s="187"/>
      <c r="DZL1306" s="187"/>
      <c r="DZM1306" s="187"/>
      <c r="DZN1306" s="187"/>
      <c r="DZO1306" s="187"/>
      <c r="DZP1306" s="187"/>
      <c r="DZQ1306" s="187"/>
      <c r="DZR1306" s="187"/>
      <c r="DZS1306" s="187"/>
      <c r="DZT1306" s="187"/>
      <c r="DZU1306" s="187"/>
      <c r="DZV1306" s="187"/>
      <c r="DZW1306" s="187"/>
      <c r="DZX1306" s="187"/>
      <c r="DZY1306" s="187"/>
      <c r="DZZ1306" s="187"/>
      <c r="EAA1306" s="187"/>
      <c r="EAB1306" s="187"/>
      <c r="EAC1306" s="187"/>
      <c r="EAD1306" s="187"/>
      <c r="EAE1306" s="187"/>
      <c r="EAF1306" s="187"/>
      <c r="EAG1306" s="187"/>
      <c r="EAH1306" s="187"/>
      <c r="EAI1306" s="187"/>
      <c r="EAJ1306" s="187"/>
      <c r="EAK1306" s="187"/>
      <c r="EAL1306" s="187"/>
      <c r="EAM1306" s="187"/>
      <c r="EAN1306" s="187"/>
      <c r="EAO1306" s="187"/>
      <c r="EAP1306" s="187"/>
      <c r="EAQ1306" s="187"/>
      <c r="EAR1306" s="187"/>
      <c r="EAS1306" s="187"/>
      <c r="EAT1306" s="187"/>
      <c r="EAU1306" s="187"/>
      <c r="EAV1306" s="187"/>
      <c r="EAW1306" s="187"/>
      <c r="EAX1306" s="187"/>
      <c r="EAY1306" s="187"/>
      <c r="EAZ1306" s="187"/>
      <c r="EBA1306" s="187"/>
      <c r="EBB1306" s="187"/>
      <c r="EBC1306" s="187"/>
      <c r="EBD1306" s="187"/>
      <c r="EBE1306" s="187"/>
      <c r="EBF1306" s="187"/>
      <c r="EBG1306" s="187"/>
      <c r="EBH1306" s="187"/>
      <c r="EBI1306" s="187"/>
      <c r="EBJ1306" s="187"/>
      <c r="EBK1306" s="187"/>
      <c r="EBL1306" s="187"/>
      <c r="EBM1306" s="187"/>
      <c r="EBN1306" s="187"/>
      <c r="EBO1306" s="187"/>
      <c r="EBP1306" s="187"/>
      <c r="EBQ1306" s="187"/>
      <c r="EBR1306" s="187"/>
      <c r="EBS1306" s="187"/>
      <c r="EBT1306" s="187"/>
      <c r="EBU1306" s="187"/>
      <c r="EBV1306" s="187"/>
      <c r="EBW1306" s="187"/>
      <c r="EBX1306" s="187"/>
      <c r="EBY1306" s="187"/>
      <c r="EBZ1306" s="187"/>
      <c r="ECA1306" s="187"/>
      <c r="ECB1306" s="187"/>
      <c r="ECC1306" s="187"/>
      <c r="ECD1306" s="187"/>
      <c r="ECE1306" s="187"/>
      <c r="ECF1306" s="187"/>
      <c r="ECG1306" s="187"/>
      <c r="ECH1306" s="187"/>
      <c r="ECI1306" s="187"/>
      <c r="ECJ1306" s="187"/>
      <c r="ECK1306" s="187"/>
      <c r="ECL1306" s="187"/>
      <c r="ECM1306" s="187"/>
      <c r="ECN1306" s="187"/>
      <c r="ECO1306" s="187"/>
      <c r="ECP1306" s="187"/>
      <c r="ECQ1306" s="187"/>
      <c r="ECR1306" s="187"/>
      <c r="ECS1306" s="187"/>
      <c r="ECT1306" s="187"/>
      <c r="ECU1306" s="187"/>
      <c r="ECV1306" s="187"/>
      <c r="ECW1306" s="187"/>
      <c r="ECX1306" s="187"/>
      <c r="ECY1306" s="187"/>
      <c r="ECZ1306" s="187"/>
      <c r="EDA1306" s="187"/>
      <c r="EDB1306" s="187"/>
      <c r="EDC1306" s="187"/>
      <c r="EDD1306" s="187"/>
      <c r="EDE1306" s="187"/>
      <c r="EDF1306" s="187"/>
      <c r="EDG1306" s="187"/>
      <c r="EDH1306" s="187"/>
      <c r="EDI1306" s="187"/>
      <c r="EDJ1306" s="187"/>
      <c r="EDK1306" s="187"/>
      <c r="EDL1306" s="187"/>
      <c r="EDM1306" s="187"/>
      <c r="EDN1306" s="187"/>
      <c r="EDO1306" s="187"/>
      <c r="EDP1306" s="187"/>
      <c r="EDQ1306" s="187"/>
      <c r="EDR1306" s="187"/>
      <c r="EDS1306" s="187"/>
      <c r="EDT1306" s="187"/>
      <c r="EDU1306" s="187"/>
      <c r="EDV1306" s="187"/>
      <c r="EDW1306" s="187"/>
      <c r="EDX1306" s="187"/>
      <c r="EDY1306" s="187"/>
      <c r="EDZ1306" s="187"/>
      <c r="EEA1306" s="187"/>
      <c r="EEB1306" s="187"/>
      <c r="EEC1306" s="187"/>
      <c r="EED1306" s="187"/>
      <c r="EEE1306" s="187"/>
      <c r="EEF1306" s="187"/>
      <c r="EEG1306" s="187"/>
      <c r="EEH1306" s="187"/>
      <c r="EEI1306" s="187"/>
      <c r="EEJ1306" s="187"/>
      <c r="EEK1306" s="187"/>
      <c r="EEL1306" s="187"/>
      <c r="EEM1306" s="187"/>
      <c r="EEN1306" s="187"/>
      <c r="EEO1306" s="187"/>
      <c r="EEP1306" s="187"/>
      <c r="EEQ1306" s="187"/>
      <c r="EER1306" s="187"/>
      <c r="EES1306" s="187"/>
      <c r="EET1306" s="187"/>
      <c r="EEU1306" s="187"/>
      <c r="EEV1306" s="187"/>
      <c r="EEW1306" s="187"/>
      <c r="EEX1306" s="187"/>
      <c r="EEY1306" s="187"/>
      <c r="EEZ1306" s="187"/>
      <c r="EFA1306" s="187"/>
      <c r="EFB1306" s="187"/>
      <c r="EFC1306" s="187"/>
      <c r="EFD1306" s="187"/>
      <c r="EFE1306" s="187"/>
      <c r="EFF1306" s="187"/>
      <c r="EFG1306" s="187"/>
      <c r="EFH1306" s="187"/>
      <c r="EFI1306" s="187"/>
      <c r="EFJ1306" s="187"/>
      <c r="EFK1306" s="187"/>
      <c r="EFL1306" s="187"/>
      <c r="EFM1306" s="187"/>
      <c r="EFN1306" s="187"/>
      <c r="EFO1306" s="187"/>
      <c r="EFP1306" s="187"/>
      <c r="EFQ1306" s="187"/>
      <c r="EFR1306" s="187"/>
      <c r="EFS1306" s="187"/>
      <c r="EFT1306" s="187"/>
      <c r="EFU1306" s="187"/>
      <c r="EFV1306" s="187"/>
      <c r="EFW1306" s="187"/>
      <c r="EFX1306" s="187"/>
      <c r="EFY1306" s="187"/>
      <c r="EFZ1306" s="187"/>
      <c r="EGA1306" s="187"/>
      <c r="EGB1306" s="187"/>
      <c r="EGC1306" s="187"/>
      <c r="EGD1306" s="187"/>
      <c r="EGE1306" s="187"/>
      <c r="EGF1306" s="187"/>
      <c r="EGG1306" s="187"/>
      <c r="EGH1306" s="187"/>
      <c r="EGI1306" s="187"/>
      <c r="EGJ1306" s="187"/>
      <c r="EGK1306" s="187"/>
      <c r="EGL1306" s="187"/>
      <c r="EGM1306" s="187"/>
      <c r="EGN1306" s="187"/>
      <c r="EGO1306" s="187"/>
      <c r="EGP1306" s="187"/>
      <c r="EGQ1306" s="187"/>
      <c r="EGR1306" s="187"/>
      <c r="EGS1306" s="187"/>
      <c r="EGT1306" s="187"/>
      <c r="EGU1306" s="187"/>
      <c r="EGV1306" s="187"/>
      <c r="EGW1306" s="187"/>
      <c r="EGX1306" s="187"/>
      <c r="EGY1306" s="187"/>
      <c r="EGZ1306" s="187"/>
      <c r="EHA1306" s="187"/>
      <c r="EHB1306" s="187"/>
      <c r="EHC1306" s="187"/>
      <c r="EHD1306" s="187"/>
      <c r="EHE1306" s="187"/>
      <c r="EHF1306" s="187"/>
      <c r="EHG1306" s="187"/>
      <c r="EHH1306" s="187"/>
      <c r="EHI1306" s="187"/>
      <c r="EHJ1306" s="187"/>
      <c r="EHK1306" s="187"/>
      <c r="EHL1306" s="187"/>
      <c r="EHM1306" s="187"/>
      <c r="EHN1306" s="187"/>
      <c r="EHO1306" s="187"/>
      <c r="EHP1306" s="187"/>
      <c r="EHQ1306" s="187"/>
      <c r="EHR1306" s="187"/>
      <c r="EHS1306" s="187"/>
      <c r="EHT1306" s="187"/>
      <c r="EHU1306" s="187"/>
      <c r="EHV1306" s="187"/>
      <c r="EHW1306" s="187"/>
      <c r="EHX1306" s="187"/>
      <c r="EHY1306" s="187"/>
      <c r="EHZ1306" s="187"/>
      <c r="EIA1306" s="187"/>
      <c r="EIB1306" s="187"/>
      <c r="EIC1306" s="187"/>
      <c r="EID1306" s="187"/>
      <c r="EIE1306" s="187"/>
      <c r="EIF1306" s="187"/>
      <c r="EIG1306" s="187"/>
      <c r="EIH1306" s="187"/>
      <c r="EII1306" s="187"/>
      <c r="EIJ1306" s="187"/>
      <c r="EIK1306" s="187"/>
      <c r="EIL1306" s="187"/>
      <c r="EIM1306" s="187"/>
      <c r="EIN1306" s="187"/>
      <c r="EIO1306" s="187"/>
      <c r="EIP1306" s="187"/>
      <c r="EIQ1306" s="187"/>
      <c r="EIR1306" s="187"/>
      <c r="EIS1306" s="187"/>
      <c r="EIT1306" s="187"/>
      <c r="EIU1306" s="187"/>
      <c r="EIV1306" s="187"/>
      <c r="EIW1306" s="187"/>
      <c r="EIX1306" s="187"/>
      <c r="EIY1306" s="187"/>
      <c r="EIZ1306" s="187"/>
      <c r="EJA1306" s="187"/>
      <c r="EJB1306" s="187"/>
      <c r="EJC1306" s="187"/>
      <c r="EJD1306" s="187"/>
      <c r="EJE1306" s="187"/>
      <c r="EJF1306" s="187"/>
      <c r="EJG1306" s="187"/>
      <c r="EJH1306" s="187"/>
      <c r="EJI1306" s="187"/>
      <c r="EJJ1306" s="187"/>
      <c r="EJK1306" s="187"/>
      <c r="EJL1306" s="187"/>
      <c r="EJM1306" s="187"/>
      <c r="EJN1306" s="187"/>
      <c r="EJO1306" s="187"/>
      <c r="EJP1306" s="187"/>
      <c r="EJQ1306" s="187"/>
      <c r="EJR1306" s="187"/>
      <c r="EJS1306" s="187"/>
      <c r="EJT1306" s="187"/>
      <c r="EJU1306" s="187"/>
      <c r="EJV1306" s="187"/>
      <c r="EJW1306" s="187"/>
      <c r="EJX1306" s="187"/>
      <c r="EJY1306" s="187"/>
      <c r="EJZ1306" s="187"/>
      <c r="EKA1306" s="187"/>
      <c r="EKB1306" s="187"/>
      <c r="EKC1306" s="187"/>
      <c r="EKD1306" s="187"/>
      <c r="EKE1306" s="187"/>
      <c r="EKF1306" s="187"/>
      <c r="EKG1306" s="187"/>
      <c r="EKH1306" s="187"/>
      <c r="EKI1306" s="187"/>
      <c r="EKJ1306" s="187"/>
      <c r="EKK1306" s="187"/>
      <c r="EKL1306" s="187"/>
      <c r="EKM1306" s="187"/>
      <c r="EKN1306" s="187"/>
      <c r="EKO1306" s="187"/>
      <c r="EKP1306" s="187"/>
      <c r="EKQ1306" s="187"/>
      <c r="EKR1306" s="187"/>
      <c r="EKS1306" s="187"/>
      <c r="EKT1306" s="187"/>
      <c r="EKU1306" s="187"/>
      <c r="EKV1306" s="187"/>
      <c r="EKW1306" s="187"/>
      <c r="EKX1306" s="187"/>
      <c r="EKY1306" s="187"/>
      <c r="EKZ1306" s="187"/>
      <c r="ELA1306" s="187"/>
      <c r="ELB1306" s="187"/>
      <c r="ELC1306" s="187"/>
      <c r="ELD1306" s="187"/>
      <c r="ELE1306" s="187"/>
      <c r="ELF1306" s="187"/>
      <c r="ELG1306" s="187"/>
      <c r="ELH1306" s="187"/>
      <c r="ELI1306" s="187"/>
      <c r="ELJ1306" s="187"/>
      <c r="ELK1306" s="187"/>
      <c r="ELL1306" s="187"/>
      <c r="ELM1306" s="187"/>
      <c r="ELN1306" s="187"/>
      <c r="ELO1306" s="187"/>
      <c r="ELP1306" s="187"/>
      <c r="ELQ1306" s="187"/>
      <c r="ELR1306" s="187"/>
      <c r="ELS1306" s="187"/>
      <c r="ELT1306" s="187"/>
      <c r="ELU1306" s="187"/>
      <c r="ELV1306" s="187"/>
      <c r="ELW1306" s="187"/>
      <c r="ELX1306" s="187"/>
      <c r="ELY1306" s="187"/>
      <c r="ELZ1306" s="187"/>
      <c r="EMA1306" s="187"/>
      <c r="EMB1306" s="187"/>
      <c r="EMC1306" s="187"/>
      <c r="EMD1306" s="187"/>
      <c r="EME1306" s="187"/>
      <c r="EMF1306" s="187"/>
      <c r="EMG1306" s="187"/>
      <c r="EMH1306" s="187"/>
      <c r="EMI1306" s="187"/>
      <c r="EMJ1306" s="187"/>
      <c r="EMK1306" s="187"/>
      <c r="EML1306" s="187"/>
      <c r="EMM1306" s="187"/>
      <c r="EMN1306" s="187"/>
      <c r="EMO1306" s="187"/>
      <c r="EMP1306" s="187"/>
      <c r="EMQ1306" s="187"/>
      <c r="EMR1306" s="187"/>
      <c r="EMS1306" s="187"/>
      <c r="EMT1306" s="187"/>
      <c r="EMU1306" s="187"/>
      <c r="EMV1306" s="187"/>
      <c r="EMW1306" s="187"/>
      <c r="EMX1306" s="187"/>
      <c r="EMY1306" s="187"/>
      <c r="EMZ1306" s="187"/>
      <c r="ENA1306" s="187"/>
      <c r="ENB1306" s="187"/>
      <c r="ENC1306" s="187"/>
      <c r="END1306" s="187"/>
      <c r="ENE1306" s="187"/>
      <c r="ENF1306" s="187"/>
      <c r="ENG1306" s="187"/>
      <c r="ENH1306" s="187"/>
      <c r="ENI1306" s="187"/>
      <c r="ENJ1306" s="187"/>
      <c r="ENK1306" s="187"/>
      <c r="ENL1306" s="187"/>
      <c r="ENM1306" s="187"/>
      <c r="ENN1306" s="187"/>
      <c r="ENO1306" s="187"/>
      <c r="ENP1306" s="187"/>
      <c r="ENQ1306" s="187"/>
      <c r="ENR1306" s="187"/>
      <c r="ENS1306" s="187"/>
      <c r="ENT1306" s="187"/>
      <c r="ENU1306" s="187"/>
      <c r="ENV1306" s="187"/>
      <c r="ENW1306" s="187"/>
      <c r="ENX1306" s="187"/>
      <c r="ENY1306" s="187"/>
      <c r="ENZ1306" s="187"/>
      <c r="EOA1306" s="187"/>
      <c r="EOB1306" s="187"/>
      <c r="EOC1306" s="187"/>
      <c r="EOD1306" s="187"/>
      <c r="EOE1306" s="187"/>
      <c r="EOF1306" s="187"/>
      <c r="EOG1306" s="187"/>
      <c r="EOH1306" s="187"/>
      <c r="EOI1306" s="187"/>
      <c r="EOJ1306" s="187"/>
      <c r="EOK1306" s="187"/>
      <c r="EOL1306" s="187"/>
      <c r="EOM1306" s="187"/>
      <c r="EON1306" s="187"/>
      <c r="EOO1306" s="187"/>
      <c r="EOP1306" s="187"/>
      <c r="EOQ1306" s="187"/>
      <c r="EOR1306" s="187"/>
      <c r="EOS1306" s="187"/>
      <c r="EOT1306" s="187"/>
      <c r="EOU1306" s="187"/>
      <c r="EOV1306" s="187"/>
      <c r="EOW1306" s="187"/>
      <c r="EOX1306" s="187"/>
      <c r="EOY1306" s="187"/>
      <c r="EOZ1306" s="187"/>
      <c r="EPA1306" s="187"/>
      <c r="EPB1306" s="187"/>
      <c r="EPC1306" s="187"/>
      <c r="EPD1306" s="187"/>
      <c r="EPE1306" s="187"/>
      <c r="EPF1306" s="187"/>
      <c r="EPG1306" s="187"/>
      <c r="EPH1306" s="187"/>
      <c r="EPI1306" s="187"/>
      <c r="EPJ1306" s="187"/>
      <c r="EPK1306" s="187"/>
      <c r="EPL1306" s="187"/>
      <c r="EPM1306" s="187"/>
      <c r="EPN1306" s="187"/>
      <c r="EPO1306" s="187"/>
      <c r="EPP1306" s="187"/>
      <c r="EPQ1306" s="187"/>
      <c r="EPR1306" s="187"/>
      <c r="EPS1306" s="187"/>
      <c r="EPT1306" s="187"/>
      <c r="EPU1306" s="187"/>
      <c r="EPV1306" s="187"/>
      <c r="EPW1306" s="187"/>
      <c r="EPX1306" s="187"/>
      <c r="EPY1306" s="187"/>
      <c r="EPZ1306" s="187"/>
      <c r="EQA1306" s="187"/>
      <c r="EQB1306" s="187"/>
      <c r="EQC1306" s="187"/>
      <c r="EQD1306" s="187"/>
      <c r="EQE1306" s="187"/>
      <c r="EQF1306" s="187"/>
      <c r="EQG1306" s="187"/>
      <c r="EQH1306" s="187"/>
      <c r="EQI1306" s="187"/>
      <c r="EQJ1306" s="187"/>
      <c r="EQK1306" s="187"/>
      <c r="EQL1306" s="187"/>
      <c r="EQM1306" s="187"/>
      <c r="EQN1306" s="187"/>
      <c r="EQO1306" s="187"/>
      <c r="EQP1306" s="187"/>
      <c r="EQQ1306" s="187"/>
      <c r="EQR1306" s="187"/>
      <c r="EQS1306" s="187"/>
      <c r="EQT1306" s="187"/>
      <c r="EQU1306" s="187"/>
      <c r="EQV1306" s="187"/>
      <c r="EQW1306" s="187"/>
      <c r="EQX1306" s="187"/>
      <c r="EQY1306" s="187"/>
      <c r="EQZ1306" s="187"/>
      <c r="ERA1306" s="187"/>
      <c r="ERB1306" s="187"/>
      <c r="ERC1306" s="187"/>
      <c r="ERD1306" s="187"/>
      <c r="ERE1306" s="187"/>
      <c r="ERF1306" s="187"/>
      <c r="ERG1306" s="187"/>
      <c r="ERH1306" s="187"/>
      <c r="ERI1306" s="187"/>
      <c r="ERJ1306" s="187"/>
      <c r="ERK1306" s="187"/>
      <c r="ERL1306" s="187"/>
      <c r="ERM1306" s="187"/>
      <c r="ERN1306" s="187"/>
      <c r="ERO1306" s="187"/>
      <c r="ERP1306" s="187"/>
      <c r="ERQ1306" s="187"/>
      <c r="ERR1306" s="187"/>
      <c r="ERS1306" s="187"/>
      <c r="ERT1306" s="187"/>
      <c r="ERU1306" s="187"/>
      <c r="ERV1306" s="187"/>
      <c r="ERW1306" s="187"/>
      <c r="ERX1306" s="187"/>
      <c r="ERY1306" s="187"/>
      <c r="ERZ1306" s="187"/>
      <c r="ESA1306" s="187"/>
      <c r="ESB1306" s="187"/>
      <c r="ESC1306" s="187"/>
      <c r="ESD1306" s="187"/>
      <c r="ESE1306" s="187"/>
      <c r="ESF1306" s="187"/>
      <c r="ESG1306" s="187"/>
      <c r="ESH1306" s="187"/>
      <c r="ESI1306" s="187"/>
      <c r="ESJ1306" s="187"/>
      <c r="ESK1306" s="187"/>
      <c r="ESL1306" s="187"/>
      <c r="ESM1306" s="187"/>
      <c r="ESN1306" s="187"/>
      <c r="ESO1306" s="187"/>
      <c r="ESP1306" s="187"/>
      <c r="ESQ1306" s="187"/>
      <c r="ESR1306" s="187"/>
      <c r="ESS1306" s="187"/>
      <c r="EST1306" s="187"/>
      <c r="ESU1306" s="187"/>
      <c r="ESV1306" s="187"/>
      <c r="ESW1306" s="187"/>
      <c r="ESX1306" s="187"/>
      <c r="ESY1306" s="187"/>
      <c r="ESZ1306" s="187"/>
      <c r="ETA1306" s="187"/>
      <c r="ETB1306" s="187"/>
      <c r="ETC1306" s="187"/>
      <c r="ETD1306" s="187"/>
      <c r="ETE1306" s="187"/>
      <c r="ETF1306" s="187"/>
      <c r="ETG1306" s="187"/>
      <c r="ETH1306" s="187"/>
      <c r="ETI1306" s="187"/>
      <c r="ETJ1306" s="187"/>
      <c r="ETK1306" s="187"/>
      <c r="ETL1306" s="187"/>
      <c r="ETM1306" s="187"/>
      <c r="ETN1306" s="187"/>
      <c r="ETO1306" s="187"/>
      <c r="ETP1306" s="187"/>
      <c r="ETQ1306" s="187"/>
      <c r="ETR1306" s="187"/>
      <c r="ETS1306" s="187"/>
      <c r="ETT1306" s="187"/>
      <c r="ETU1306" s="187"/>
      <c r="ETV1306" s="187"/>
      <c r="ETW1306" s="187"/>
      <c r="ETX1306" s="187"/>
      <c r="ETY1306" s="187"/>
      <c r="ETZ1306" s="187"/>
      <c r="EUA1306" s="187"/>
      <c r="EUB1306" s="187"/>
      <c r="EUC1306" s="187"/>
      <c r="EUD1306" s="187"/>
      <c r="EUE1306" s="187"/>
      <c r="EUF1306" s="187"/>
      <c r="EUG1306" s="187"/>
      <c r="EUH1306" s="187"/>
      <c r="EUI1306" s="187"/>
      <c r="EUJ1306" s="187"/>
      <c r="EUK1306" s="187"/>
      <c r="EUL1306" s="187"/>
      <c r="EUM1306" s="187"/>
      <c r="EUN1306" s="187"/>
      <c r="EUO1306" s="187"/>
      <c r="EUP1306" s="187"/>
      <c r="EUQ1306" s="187"/>
      <c r="EUR1306" s="187"/>
      <c r="EUS1306" s="187"/>
      <c r="EUT1306" s="187"/>
      <c r="EUU1306" s="187"/>
      <c r="EUV1306" s="187"/>
      <c r="EUW1306" s="187"/>
      <c r="EUX1306" s="187"/>
      <c r="EUY1306" s="187"/>
      <c r="EUZ1306" s="187"/>
      <c r="EVA1306" s="187"/>
      <c r="EVB1306" s="187"/>
      <c r="EVC1306" s="187"/>
      <c r="EVD1306" s="187"/>
      <c r="EVE1306" s="187"/>
      <c r="EVF1306" s="187"/>
      <c r="EVG1306" s="187"/>
      <c r="EVH1306" s="187"/>
      <c r="EVI1306" s="187"/>
      <c r="EVJ1306" s="187"/>
      <c r="EVK1306" s="187"/>
      <c r="EVL1306" s="187"/>
      <c r="EVM1306" s="187"/>
      <c r="EVN1306" s="187"/>
      <c r="EVO1306" s="187"/>
      <c r="EVP1306" s="187"/>
      <c r="EVQ1306" s="187"/>
      <c r="EVR1306" s="187"/>
      <c r="EVS1306" s="187"/>
      <c r="EVT1306" s="187"/>
      <c r="EVU1306" s="187"/>
      <c r="EVV1306" s="187"/>
      <c r="EVW1306" s="187"/>
      <c r="EVX1306" s="187"/>
      <c r="EVY1306" s="187"/>
      <c r="EVZ1306" s="187"/>
      <c r="EWA1306" s="187"/>
      <c r="EWB1306" s="187"/>
      <c r="EWC1306" s="187"/>
      <c r="EWD1306" s="187"/>
      <c r="EWE1306" s="187"/>
      <c r="EWF1306" s="187"/>
      <c r="EWG1306" s="187"/>
      <c r="EWH1306" s="187"/>
      <c r="EWI1306" s="187"/>
      <c r="EWJ1306" s="187"/>
      <c r="EWK1306" s="187"/>
      <c r="EWL1306" s="187"/>
      <c r="EWM1306" s="187"/>
      <c r="EWN1306" s="187"/>
      <c r="EWO1306" s="187"/>
      <c r="EWP1306" s="187"/>
      <c r="EWQ1306" s="187"/>
      <c r="EWR1306" s="187"/>
      <c r="EWS1306" s="187"/>
      <c r="EWT1306" s="187"/>
      <c r="EWU1306" s="187"/>
      <c r="EWV1306" s="187"/>
      <c r="EWW1306" s="187"/>
      <c r="EWX1306" s="187"/>
      <c r="EWY1306" s="187"/>
      <c r="EWZ1306" s="187"/>
      <c r="EXA1306" s="187"/>
      <c r="EXB1306" s="187"/>
      <c r="EXC1306" s="187"/>
      <c r="EXD1306" s="187"/>
      <c r="EXE1306" s="187"/>
      <c r="EXF1306" s="187"/>
      <c r="EXG1306" s="187"/>
      <c r="EXH1306" s="187"/>
      <c r="EXI1306" s="187"/>
      <c r="EXJ1306" s="187"/>
      <c r="EXK1306" s="187"/>
      <c r="EXL1306" s="187"/>
      <c r="EXM1306" s="187"/>
      <c r="EXN1306" s="187"/>
      <c r="EXO1306" s="187"/>
      <c r="EXP1306" s="187"/>
      <c r="EXQ1306" s="187"/>
      <c r="EXR1306" s="187"/>
      <c r="EXS1306" s="187"/>
      <c r="EXT1306" s="187"/>
      <c r="EXU1306" s="187"/>
      <c r="EXV1306" s="187"/>
      <c r="EXW1306" s="187"/>
      <c r="EXX1306" s="187"/>
      <c r="EXY1306" s="187"/>
      <c r="EXZ1306" s="187"/>
      <c r="EYA1306" s="187"/>
      <c r="EYB1306" s="187"/>
      <c r="EYC1306" s="187"/>
      <c r="EYD1306" s="187"/>
      <c r="EYE1306" s="187"/>
      <c r="EYF1306" s="187"/>
      <c r="EYG1306" s="187"/>
      <c r="EYH1306" s="187"/>
      <c r="EYI1306" s="187"/>
      <c r="EYJ1306" s="187"/>
      <c r="EYK1306" s="187"/>
      <c r="EYL1306" s="187"/>
      <c r="EYM1306" s="187"/>
      <c r="EYN1306" s="187"/>
      <c r="EYO1306" s="187"/>
      <c r="EYP1306" s="187"/>
      <c r="EYQ1306" s="187"/>
      <c r="EYR1306" s="187"/>
      <c r="EYS1306" s="187"/>
      <c r="EYT1306" s="187"/>
      <c r="EYU1306" s="187"/>
      <c r="EYV1306" s="187"/>
      <c r="EYW1306" s="187"/>
      <c r="EYX1306" s="187"/>
      <c r="EYY1306" s="187"/>
      <c r="EYZ1306" s="187"/>
      <c r="EZA1306" s="187"/>
      <c r="EZB1306" s="187"/>
      <c r="EZC1306" s="187"/>
      <c r="EZD1306" s="187"/>
      <c r="EZE1306" s="187"/>
      <c r="EZF1306" s="187"/>
      <c r="EZG1306" s="187"/>
      <c r="EZH1306" s="187"/>
      <c r="EZI1306" s="187"/>
      <c r="EZJ1306" s="187"/>
      <c r="EZK1306" s="187"/>
      <c r="EZL1306" s="187"/>
      <c r="EZM1306" s="187"/>
      <c r="EZN1306" s="187"/>
      <c r="EZO1306" s="187"/>
      <c r="EZP1306" s="187"/>
      <c r="EZQ1306" s="187"/>
      <c r="EZR1306" s="187"/>
      <c r="EZS1306" s="187"/>
      <c r="EZT1306" s="187"/>
      <c r="EZU1306" s="187"/>
      <c r="EZV1306" s="187"/>
      <c r="EZW1306" s="187"/>
      <c r="EZX1306" s="187"/>
      <c r="EZY1306" s="187"/>
      <c r="EZZ1306" s="187"/>
      <c r="FAA1306" s="187"/>
      <c r="FAB1306" s="187"/>
      <c r="FAC1306" s="187"/>
      <c r="FAD1306" s="187"/>
      <c r="FAE1306" s="187"/>
      <c r="FAF1306" s="187"/>
      <c r="FAG1306" s="187"/>
      <c r="FAH1306" s="187"/>
      <c r="FAI1306" s="187"/>
      <c r="FAJ1306" s="187"/>
      <c r="FAK1306" s="187"/>
      <c r="FAL1306" s="187"/>
      <c r="FAM1306" s="187"/>
      <c r="FAN1306" s="187"/>
      <c r="FAO1306" s="187"/>
      <c r="FAP1306" s="187"/>
      <c r="FAQ1306" s="187"/>
      <c r="FAR1306" s="187"/>
      <c r="FAS1306" s="187"/>
      <c r="FAT1306" s="187"/>
      <c r="FAU1306" s="187"/>
      <c r="FAV1306" s="187"/>
      <c r="FAW1306" s="187"/>
      <c r="FAX1306" s="187"/>
      <c r="FAY1306" s="187"/>
      <c r="FAZ1306" s="187"/>
      <c r="FBA1306" s="187"/>
      <c r="FBB1306" s="187"/>
      <c r="FBC1306" s="187"/>
      <c r="FBD1306" s="187"/>
      <c r="FBE1306" s="187"/>
      <c r="FBF1306" s="187"/>
      <c r="FBG1306" s="187"/>
      <c r="FBH1306" s="187"/>
      <c r="FBI1306" s="187"/>
      <c r="FBJ1306" s="187"/>
      <c r="FBK1306" s="187"/>
      <c r="FBL1306" s="187"/>
      <c r="FBM1306" s="187"/>
      <c r="FBN1306" s="187"/>
      <c r="FBO1306" s="187"/>
      <c r="FBP1306" s="187"/>
      <c r="FBQ1306" s="187"/>
      <c r="FBR1306" s="187"/>
      <c r="FBS1306" s="187"/>
      <c r="FBT1306" s="187"/>
      <c r="FBU1306" s="187"/>
      <c r="FBV1306" s="187"/>
      <c r="FBW1306" s="187"/>
      <c r="FBX1306" s="187"/>
      <c r="FBY1306" s="187"/>
      <c r="FBZ1306" s="187"/>
      <c r="FCA1306" s="187"/>
      <c r="FCB1306" s="187"/>
      <c r="FCC1306" s="187"/>
      <c r="FCD1306" s="187"/>
      <c r="FCE1306" s="187"/>
      <c r="FCF1306" s="187"/>
      <c r="FCG1306" s="187"/>
      <c r="FCH1306" s="187"/>
      <c r="FCI1306" s="187"/>
      <c r="FCJ1306" s="187"/>
      <c r="FCK1306" s="187"/>
      <c r="FCL1306" s="187"/>
      <c r="FCM1306" s="187"/>
      <c r="FCN1306" s="187"/>
      <c r="FCO1306" s="187"/>
      <c r="FCP1306" s="187"/>
      <c r="FCQ1306" s="187"/>
      <c r="FCR1306" s="187"/>
      <c r="FCS1306" s="187"/>
      <c r="FCT1306" s="187"/>
      <c r="FCU1306" s="187"/>
      <c r="FCV1306" s="187"/>
      <c r="FCW1306" s="187"/>
      <c r="FCX1306" s="187"/>
      <c r="FCY1306" s="187"/>
      <c r="FCZ1306" s="187"/>
      <c r="FDA1306" s="187"/>
      <c r="FDB1306" s="187"/>
      <c r="FDC1306" s="187"/>
      <c r="FDD1306" s="187"/>
      <c r="FDE1306" s="187"/>
      <c r="FDF1306" s="187"/>
      <c r="FDG1306" s="187"/>
      <c r="FDH1306" s="187"/>
      <c r="FDI1306" s="187"/>
      <c r="FDJ1306" s="187"/>
      <c r="FDK1306" s="187"/>
      <c r="FDL1306" s="187"/>
      <c r="FDM1306" s="187"/>
      <c r="FDN1306" s="187"/>
      <c r="FDO1306" s="187"/>
      <c r="FDP1306" s="187"/>
      <c r="FDQ1306" s="187"/>
      <c r="FDR1306" s="187"/>
      <c r="FDS1306" s="187"/>
      <c r="FDT1306" s="187"/>
      <c r="FDU1306" s="187"/>
      <c r="FDV1306" s="187"/>
      <c r="FDW1306" s="187"/>
      <c r="FDX1306" s="187"/>
      <c r="FDY1306" s="187"/>
      <c r="FDZ1306" s="187"/>
      <c r="FEA1306" s="187"/>
      <c r="FEB1306" s="187"/>
      <c r="FEC1306" s="187"/>
      <c r="FED1306" s="187"/>
      <c r="FEE1306" s="187"/>
      <c r="FEF1306" s="187"/>
      <c r="FEG1306" s="187"/>
      <c r="FEH1306" s="187"/>
      <c r="FEI1306" s="187"/>
      <c r="FEJ1306" s="187"/>
      <c r="FEK1306" s="187"/>
      <c r="FEL1306" s="187"/>
      <c r="FEM1306" s="187"/>
      <c r="FEN1306" s="187"/>
      <c r="FEO1306" s="187"/>
      <c r="FEP1306" s="187"/>
      <c r="FEQ1306" s="187"/>
      <c r="FER1306" s="187"/>
      <c r="FES1306" s="187"/>
      <c r="FET1306" s="187"/>
      <c r="FEU1306" s="187"/>
      <c r="FEV1306" s="187"/>
      <c r="FEW1306" s="187"/>
      <c r="FEX1306" s="187"/>
      <c r="FEY1306" s="187"/>
      <c r="FEZ1306" s="187"/>
      <c r="FFA1306" s="187"/>
      <c r="FFB1306" s="187"/>
      <c r="FFC1306" s="187"/>
      <c r="FFD1306" s="187"/>
      <c r="FFE1306" s="187"/>
      <c r="FFF1306" s="187"/>
      <c r="FFG1306" s="187"/>
      <c r="FFH1306" s="187"/>
      <c r="FFI1306" s="187"/>
      <c r="FFJ1306" s="187"/>
      <c r="FFK1306" s="187"/>
      <c r="FFL1306" s="187"/>
      <c r="FFM1306" s="187"/>
      <c r="FFN1306" s="187"/>
      <c r="FFO1306" s="187"/>
      <c r="FFP1306" s="187"/>
      <c r="FFQ1306" s="187"/>
      <c r="FFR1306" s="187"/>
      <c r="FFS1306" s="187"/>
      <c r="FFT1306" s="187"/>
      <c r="FFU1306" s="187"/>
      <c r="FFV1306" s="187"/>
      <c r="FFW1306" s="187"/>
      <c r="FFX1306" s="187"/>
      <c r="FFY1306" s="187"/>
      <c r="FFZ1306" s="187"/>
      <c r="FGA1306" s="187"/>
      <c r="FGB1306" s="187"/>
      <c r="FGC1306" s="187"/>
      <c r="FGD1306" s="187"/>
      <c r="FGE1306" s="187"/>
      <c r="FGF1306" s="187"/>
      <c r="FGG1306" s="187"/>
      <c r="FGH1306" s="187"/>
      <c r="FGI1306" s="187"/>
      <c r="FGJ1306" s="187"/>
      <c r="FGK1306" s="187"/>
      <c r="FGL1306" s="187"/>
      <c r="FGM1306" s="187"/>
      <c r="FGN1306" s="187"/>
      <c r="FGO1306" s="187"/>
      <c r="FGP1306" s="187"/>
      <c r="FGQ1306" s="187"/>
      <c r="FGR1306" s="187"/>
      <c r="FGS1306" s="187"/>
      <c r="FGT1306" s="187"/>
      <c r="FGU1306" s="187"/>
      <c r="FGV1306" s="187"/>
      <c r="FGW1306" s="187"/>
      <c r="FGX1306" s="187"/>
      <c r="FGY1306" s="187"/>
      <c r="FGZ1306" s="187"/>
      <c r="FHA1306" s="187"/>
      <c r="FHB1306" s="187"/>
      <c r="FHC1306" s="187"/>
      <c r="FHD1306" s="187"/>
      <c r="FHE1306" s="187"/>
      <c r="FHF1306" s="187"/>
      <c r="FHG1306" s="187"/>
      <c r="FHH1306" s="187"/>
      <c r="FHI1306" s="187"/>
      <c r="FHJ1306" s="187"/>
      <c r="FHK1306" s="187"/>
      <c r="FHL1306" s="187"/>
      <c r="FHM1306" s="187"/>
      <c r="FHN1306" s="187"/>
      <c r="FHO1306" s="187"/>
      <c r="FHP1306" s="187"/>
      <c r="FHQ1306" s="187"/>
      <c r="FHR1306" s="187"/>
      <c r="FHS1306" s="187"/>
      <c r="FHT1306" s="187"/>
      <c r="FHU1306" s="187"/>
      <c r="FHV1306" s="187"/>
      <c r="FHW1306" s="187"/>
      <c r="FHX1306" s="187"/>
      <c r="FHY1306" s="187"/>
      <c r="FHZ1306" s="187"/>
      <c r="FIA1306" s="187"/>
      <c r="FIB1306" s="187"/>
      <c r="FIC1306" s="187"/>
      <c r="FID1306" s="187"/>
      <c r="FIE1306" s="187"/>
      <c r="FIF1306" s="187"/>
      <c r="FIG1306" s="187"/>
      <c r="FIH1306" s="187"/>
      <c r="FII1306" s="187"/>
      <c r="FIJ1306" s="187"/>
      <c r="FIK1306" s="187"/>
      <c r="FIL1306" s="187"/>
      <c r="FIM1306" s="187"/>
      <c r="FIN1306" s="187"/>
      <c r="FIO1306" s="187"/>
      <c r="FIP1306" s="187"/>
      <c r="FIQ1306" s="187"/>
      <c r="FIR1306" s="187"/>
      <c r="FIS1306" s="187"/>
      <c r="FIT1306" s="187"/>
      <c r="FIU1306" s="187"/>
      <c r="FIV1306" s="187"/>
      <c r="FIW1306" s="187"/>
      <c r="FIX1306" s="187"/>
      <c r="FIY1306" s="187"/>
      <c r="FIZ1306" s="187"/>
      <c r="FJA1306" s="187"/>
      <c r="FJB1306" s="187"/>
      <c r="FJC1306" s="187"/>
      <c r="FJD1306" s="187"/>
      <c r="FJE1306" s="187"/>
      <c r="FJF1306" s="187"/>
      <c r="FJG1306" s="187"/>
      <c r="FJH1306" s="187"/>
      <c r="FJI1306" s="187"/>
      <c r="FJJ1306" s="187"/>
      <c r="FJK1306" s="187"/>
      <c r="FJL1306" s="187"/>
      <c r="FJM1306" s="187"/>
      <c r="FJN1306" s="187"/>
      <c r="FJO1306" s="187"/>
      <c r="FJP1306" s="187"/>
      <c r="FJQ1306" s="187"/>
      <c r="FJR1306" s="187"/>
      <c r="FJS1306" s="187"/>
      <c r="FJT1306" s="187"/>
      <c r="FJU1306" s="187"/>
      <c r="FJV1306" s="187"/>
      <c r="FJW1306" s="187"/>
      <c r="FJX1306" s="187"/>
      <c r="FJY1306" s="187"/>
      <c r="FJZ1306" s="187"/>
      <c r="FKA1306" s="187"/>
      <c r="FKB1306" s="187"/>
      <c r="FKC1306" s="187"/>
      <c r="FKD1306" s="187"/>
      <c r="FKE1306" s="187"/>
      <c r="FKF1306" s="187"/>
      <c r="FKG1306" s="187"/>
      <c r="FKH1306" s="187"/>
      <c r="FKI1306" s="187"/>
      <c r="FKJ1306" s="187"/>
      <c r="FKK1306" s="187"/>
      <c r="FKL1306" s="187"/>
      <c r="FKM1306" s="187"/>
      <c r="FKN1306" s="187"/>
      <c r="FKO1306" s="187"/>
      <c r="FKP1306" s="187"/>
      <c r="FKQ1306" s="187"/>
      <c r="FKR1306" s="187"/>
      <c r="FKS1306" s="187"/>
      <c r="FKT1306" s="187"/>
      <c r="FKU1306" s="187"/>
      <c r="FKV1306" s="187"/>
      <c r="FKW1306" s="187"/>
      <c r="FKX1306" s="187"/>
      <c r="FKY1306" s="187"/>
      <c r="FKZ1306" s="187"/>
      <c r="FLA1306" s="187"/>
      <c r="FLB1306" s="187"/>
      <c r="FLC1306" s="187"/>
      <c r="FLD1306" s="187"/>
      <c r="FLE1306" s="187"/>
      <c r="FLF1306" s="187"/>
      <c r="FLG1306" s="187"/>
      <c r="FLH1306" s="187"/>
      <c r="FLI1306" s="187"/>
      <c r="FLJ1306" s="187"/>
      <c r="FLK1306" s="187"/>
      <c r="FLL1306" s="187"/>
      <c r="FLM1306" s="187"/>
      <c r="FLN1306" s="187"/>
      <c r="FLO1306" s="187"/>
      <c r="FLP1306" s="187"/>
      <c r="FLQ1306" s="187"/>
      <c r="FLR1306" s="187"/>
      <c r="FLS1306" s="187"/>
      <c r="FLT1306" s="187"/>
      <c r="FLU1306" s="187"/>
      <c r="FLV1306" s="187"/>
      <c r="FLW1306" s="187"/>
      <c r="FLX1306" s="187"/>
      <c r="FLY1306" s="187"/>
      <c r="FLZ1306" s="187"/>
      <c r="FMA1306" s="187"/>
      <c r="FMB1306" s="187"/>
      <c r="FMC1306" s="187"/>
      <c r="FMD1306" s="187"/>
      <c r="FME1306" s="187"/>
      <c r="FMF1306" s="187"/>
      <c r="FMG1306" s="187"/>
      <c r="FMH1306" s="187"/>
      <c r="FMI1306" s="187"/>
      <c r="FMJ1306" s="187"/>
      <c r="FMK1306" s="187"/>
      <c r="FML1306" s="187"/>
      <c r="FMM1306" s="187"/>
      <c r="FMN1306" s="187"/>
      <c r="FMO1306" s="187"/>
      <c r="FMP1306" s="187"/>
      <c r="FMQ1306" s="187"/>
      <c r="FMR1306" s="187"/>
      <c r="FMS1306" s="187"/>
      <c r="FMT1306" s="187"/>
      <c r="FMU1306" s="187"/>
      <c r="FMV1306" s="187"/>
      <c r="FMW1306" s="187"/>
      <c r="FMX1306" s="187"/>
      <c r="FMY1306" s="187"/>
      <c r="FMZ1306" s="187"/>
      <c r="FNA1306" s="187"/>
      <c r="FNB1306" s="187"/>
      <c r="FNC1306" s="187"/>
      <c r="FND1306" s="187"/>
      <c r="FNE1306" s="187"/>
      <c r="FNF1306" s="187"/>
      <c r="FNG1306" s="187"/>
      <c r="FNH1306" s="187"/>
      <c r="FNI1306" s="187"/>
      <c r="FNJ1306" s="187"/>
      <c r="FNK1306" s="187"/>
      <c r="FNL1306" s="187"/>
      <c r="FNM1306" s="187"/>
      <c r="FNN1306" s="187"/>
      <c r="FNO1306" s="187"/>
      <c r="FNP1306" s="187"/>
      <c r="FNQ1306" s="187"/>
      <c r="FNR1306" s="187"/>
      <c r="FNS1306" s="187"/>
      <c r="FNT1306" s="187"/>
      <c r="FNU1306" s="187"/>
      <c r="FNV1306" s="187"/>
      <c r="FNW1306" s="187"/>
      <c r="FNX1306" s="187"/>
      <c r="FNY1306" s="187"/>
      <c r="FNZ1306" s="187"/>
      <c r="FOA1306" s="187"/>
      <c r="FOB1306" s="187"/>
      <c r="FOC1306" s="187"/>
      <c r="FOD1306" s="187"/>
      <c r="FOE1306" s="187"/>
      <c r="FOF1306" s="187"/>
      <c r="FOG1306" s="187"/>
      <c r="FOH1306" s="187"/>
      <c r="FOI1306" s="187"/>
      <c r="FOJ1306" s="187"/>
      <c r="FOK1306" s="187"/>
      <c r="FOL1306" s="187"/>
      <c r="FOM1306" s="187"/>
      <c r="FON1306" s="187"/>
      <c r="FOO1306" s="187"/>
      <c r="FOP1306" s="187"/>
      <c r="FOQ1306" s="187"/>
      <c r="FOR1306" s="187"/>
      <c r="FOS1306" s="187"/>
      <c r="FOT1306" s="187"/>
      <c r="FOU1306" s="187"/>
      <c r="FOV1306" s="187"/>
      <c r="FOW1306" s="187"/>
      <c r="FOX1306" s="187"/>
      <c r="FOY1306" s="187"/>
      <c r="FOZ1306" s="187"/>
      <c r="FPA1306" s="187"/>
      <c r="FPB1306" s="187"/>
      <c r="FPC1306" s="187"/>
      <c r="FPD1306" s="187"/>
      <c r="FPE1306" s="187"/>
      <c r="FPF1306" s="187"/>
      <c r="FPG1306" s="187"/>
      <c r="FPH1306" s="187"/>
      <c r="FPI1306" s="187"/>
      <c r="FPJ1306" s="187"/>
      <c r="FPK1306" s="187"/>
      <c r="FPL1306" s="187"/>
      <c r="FPM1306" s="187"/>
      <c r="FPN1306" s="187"/>
      <c r="FPO1306" s="187"/>
      <c r="FPP1306" s="187"/>
      <c r="FPQ1306" s="187"/>
      <c r="FPR1306" s="187"/>
      <c r="FPS1306" s="187"/>
      <c r="FPT1306" s="187"/>
      <c r="FPU1306" s="187"/>
      <c r="FPV1306" s="187"/>
      <c r="FPW1306" s="187"/>
      <c r="FPX1306" s="187"/>
      <c r="FPY1306" s="187"/>
      <c r="FPZ1306" s="187"/>
      <c r="FQA1306" s="187"/>
      <c r="FQB1306" s="187"/>
      <c r="FQC1306" s="187"/>
      <c r="FQD1306" s="187"/>
      <c r="FQE1306" s="187"/>
      <c r="FQF1306" s="187"/>
      <c r="FQG1306" s="187"/>
      <c r="FQH1306" s="187"/>
      <c r="FQI1306" s="187"/>
      <c r="FQJ1306" s="187"/>
      <c r="FQK1306" s="187"/>
      <c r="FQL1306" s="187"/>
      <c r="FQM1306" s="187"/>
      <c r="FQN1306" s="187"/>
      <c r="FQO1306" s="187"/>
      <c r="FQP1306" s="187"/>
      <c r="FQQ1306" s="187"/>
      <c r="FQR1306" s="187"/>
      <c r="FQS1306" s="187"/>
      <c r="FQT1306" s="187"/>
      <c r="FQU1306" s="187"/>
      <c r="FQV1306" s="187"/>
      <c r="FQW1306" s="187"/>
      <c r="FQX1306" s="187"/>
      <c r="FQY1306" s="187"/>
      <c r="FQZ1306" s="187"/>
      <c r="FRA1306" s="187"/>
      <c r="FRB1306" s="187"/>
      <c r="FRC1306" s="187"/>
      <c r="FRD1306" s="187"/>
      <c r="FRE1306" s="187"/>
      <c r="FRF1306" s="187"/>
      <c r="FRG1306" s="187"/>
      <c r="FRH1306" s="187"/>
      <c r="FRI1306" s="187"/>
      <c r="FRJ1306" s="187"/>
      <c r="FRK1306" s="187"/>
      <c r="FRL1306" s="187"/>
      <c r="FRM1306" s="187"/>
      <c r="FRN1306" s="187"/>
      <c r="FRO1306" s="187"/>
      <c r="FRP1306" s="187"/>
      <c r="FRQ1306" s="187"/>
      <c r="FRR1306" s="187"/>
      <c r="FRS1306" s="187"/>
      <c r="FRT1306" s="187"/>
      <c r="FRU1306" s="187"/>
      <c r="FRV1306" s="187"/>
      <c r="FRW1306" s="187"/>
      <c r="FRX1306" s="187"/>
      <c r="FRY1306" s="187"/>
      <c r="FRZ1306" s="187"/>
      <c r="FSA1306" s="187"/>
      <c r="FSB1306" s="187"/>
      <c r="FSC1306" s="187"/>
      <c r="FSD1306" s="187"/>
      <c r="FSE1306" s="187"/>
      <c r="FSF1306" s="187"/>
      <c r="FSG1306" s="187"/>
      <c r="FSH1306" s="187"/>
      <c r="FSI1306" s="187"/>
      <c r="FSJ1306" s="187"/>
      <c r="FSK1306" s="187"/>
      <c r="FSL1306" s="187"/>
      <c r="FSM1306" s="187"/>
      <c r="FSN1306" s="187"/>
      <c r="FSO1306" s="187"/>
      <c r="FSP1306" s="187"/>
      <c r="FSQ1306" s="187"/>
      <c r="FSR1306" s="187"/>
      <c r="FSS1306" s="187"/>
      <c r="FST1306" s="187"/>
      <c r="FSU1306" s="187"/>
      <c r="FSV1306" s="187"/>
      <c r="FSW1306" s="187"/>
      <c r="FSX1306" s="187"/>
      <c r="FSY1306" s="187"/>
      <c r="FSZ1306" s="187"/>
      <c r="FTA1306" s="187"/>
      <c r="FTB1306" s="187"/>
      <c r="FTC1306" s="187"/>
      <c r="FTD1306" s="187"/>
      <c r="FTE1306" s="187"/>
      <c r="FTF1306" s="187"/>
      <c r="FTG1306" s="187"/>
      <c r="FTH1306" s="187"/>
      <c r="FTI1306" s="187"/>
      <c r="FTJ1306" s="187"/>
      <c r="FTK1306" s="187"/>
      <c r="FTL1306" s="187"/>
      <c r="FTM1306" s="187"/>
      <c r="FTN1306" s="187"/>
      <c r="FTO1306" s="187"/>
      <c r="FTP1306" s="187"/>
      <c r="FTQ1306" s="187"/>
      <c r="FTR1306" s="187"/>
      <c r="FTS1306" s="187"/>
      <c r="FTT1306" s="187"/>
      <c r="FTU1306" s="187"/>
      <c r="FTV1306" s="187"/>
      <c r="FTW1306" s="187"/>
      <c r="FTX1306" s="187"/>
      <c r="FTY1306" s="187"/>
      <c r="FTZ1306" s="187"/>
      <c r="FUA1306" s="187"/>
      <c r="FUB1306" s="187"/>
      <c r="FUC1306" s="187"/>
      <c r="FUD1306" s="187"/>
      <c r="FUE1306" s="187"/>
      <c r="FUF1306" s="187"/>
      <c r="FUG1306" s="187"/>
      <c r="FUH1306" s="187"/>
      <c r="FUI1306" s="187"/>
      <c r="FUJ1306" s="187"/>
      <c r="FUK1306" s="187"/>
      <c r="FUL1306" s="187"/>
      <c r="FUM1306" s="187"/>
      <c r="FUN1306" s="187"/>
      <c r="FUO1306" s="187"/>
      <c r="FUP1306" s="187"/>
      <c r="FUQ1306" s="187"/>
      <c r="FUR1306" s="187"/>
      <c r="FUS1306" s="187"/>
      <c r="FUT1306" s="187"/>
      <c r="FUU1306" s="187"/>
      <c r="FUV1306" s="187"/>
      <c r="FUW1306" s="187"/>
      <c r="FUX1306" s="187"/>
      <c r="FUY1306" s="187"/>
      <c r="FUZ1306" s="187"/>
      <c r="FVA1306" s="187"/>
      <c r="FVB1306" s="187"/>
      <c r="FVC1306" s="187"/>
      <c r="FVD1306" s="187"/>
      <c r="FVE1306" s="187"/>
      <c r="FVF1306" s="187"/>
      <c r="FVG1306" s="187"/>
      <c r="FVH1306" s="187"/>
      <c r="FVI1306" s="187"/>
      <c r="FVJ1306" s="187"/>
      <c r="FVK1306" s="187"/>
      <c r="FVL1306" s="187"/>
      <c r="FVM1306" s="187"/>
      <c r="FVN1306" s="187"/>
      <c r="FVO1306" s="187"/>
      <c r="FVP1306" s="187"/>
      <c r="FVQ1306" s="187"/>
      <c r="FVR1306" s="187"/>
      <c r="FVS1306" s="187"/>
      <c r="FVT1306" s="187"/>
      <c r="FVU1306" s="187"/>
      <c r="FVV1306" s="187"/>
      <c r="FVW1306" s="187"/>
      <c r="FVX1306" s="187"/>
      <c r="FVY1306" s="187"/>
      <c r="FVZ1306" s="187"/>
      <c r="FWA1306" s="187"/>
      <c r="FWB1306" s="187"/>
      <c r="FWC1306" s="187"/>
      <c r="FWD1306" s="187"/>
      <c r="FWE1306" s="187"/>
      <c r="FWF1306" s="187"/>
      <c r="FWG1306" s="187"/>
      <c r="FWH1306" s="187"/>
      <c r="FWI1306" s="187"/>
      <c r="FWJ1306" s="187"/>
      <c r="FWK1306" s="187"/>
      <c r="FWL1306" s="187"/>
      <c r="FWM1306" s="187"/>
      <c r="FWN1306" s="187"/>
      <c r="FWO1306" s="187"/>
      <c r="FWP1306" s="187"/>
      <c r="FWQ1306" s="187"/>
      <c r="FWR1306" s="187"/>
      <c r="FWS1306" s="187"/>
      <c r="FWT1306" s="187"/>
      <c r="FWU1306" s="187"/>
      <c r="FWV1306" s="187"/>
      <c r="FWW1306" s="187"/>
      <c r="FWX1306" s="187"/>
      <c r="FWY1306" s="187"/>
      <c r="FWZ1306" s="187"/>
      <c r="FXA1306" s="187"/>
      <c r="FXB1306" s="187"/>
      <c r="FXC1306" s="187"/>
      <c r="FXD1306" s="187"/>
      <c r="FXE1306" s="187"/>
      <c r="FXF1306" s="187"/>
      <c r="FXG1306" s="187"/>
      <c r="FXH1306" s="187"/>
      <c r="FXI1306" s="187"/>
      <c r="FXJ1306" s="187"/>
      <c r="FXK1306" s="187"/>
      <c r="FXL1306" s="187"/>
      <c r="FXM1306" s="187"/>
      <c r="FXN1306" s="187"/>
      <c r="FXO1306" s="187"/>
      <c r="FXP1306" s="187"/>
      <c r="FXQ1306" s="187"/>
      <c r="FXR1306" s="187"/>
      <c r="FXS1306" s="187"/>
      <c r="FXT1306" s="187"/>
      <c r="FXU1306" s="187"/>
      <c r="FXV1306" s="187"/>
      <c r="FXW1306" s="187"/>
      <c r="FXX1306" s="187"/>
      <c r="FXY1306" s="187"/>
      <c r="FXZ1306" s="187"/>
      <c r="FYA1306" s="187"/>
      <c r="FYB1306" s="187"/>
      <c r="FYC1306" s="187"/>
      <c r="FYD1306" s="187"/>
      <c r="FYE1306" s="187"/>
      <c r="FYF1306" s="187"/>
      <c r="FYG1306" s="187"/>
      <c r="FYH1306" s="187"/>
      <c r="FYI1306" s="187"/>
      <c r="FYJ1306" s="187"/>
      <c r="FYK1306" s="187"/>
      <c r="FYL1306" s="187"/>
      <c r="FYM1306" s="187"/>
      <c r="FYN1306" s="187"/>
      <c r="FYO1306" s="187"/>
      <c r="FYP1306" s="187"/>
      <c r="FYQ1306" s="187"/>
      <c r="FYR1306" s="187"/>
      <c r="FYS1306" s="187"/>
      <c r="FYT1306" s="187"/>
      <c r="FYU1306" s="187"/>
      <c r="FYV1306" s="187"/>
      <c r="FYW1306" s="187"/>
      <c r="FYX1306" s="187"/>
      <c r="FYY1306" s="187"/>
      <c r="FYZ1306" s="187"/>
      <c r="FZA1306" s="187"/>
      <c r="FZB1306" s="187"/>
      <c r="FZC1306" s="187"/>
      <c r="FZD1306" s="187"/>
      <c r="FZE1306" s="187"/>
      <c r="FZF1306" s="187"/>
      <c r="FZG1306" s="187"/>
      <c r="FZH1306" s="187"/>
      <c r="FZI1306" s="187"/>
      <c r="FZJ1306" s="187"/>
      <c r="FZK1306" s="187"/>
      <c r="FZL1306" s="187"/>
      <c r="FZM1306" s="187"/>
      <c r="FZN1306" s="187"/>
      <c r="FZO1306" s="187"/>
      <c r="FZP1306" s="187"/>
      <c r="FZQ1306" s="187"/>
      <c r="FZR1306" s="187"/>
      <c r="FZS1306" s="187"/>
      <c r="FZT1306" s="187"/>
      <c r="FZU1306" s="187"/>
      <c r="FZV1306" s="187"/>
      <c r="FZW1306" s="187"/>
      <c r="FZX1306" s="187"/>
      <c r="FZY1306" s="187"/>
      <c r="FZZ1306" s="187"/>
      <c r="GAA1306" s="187"/>
      <c r="GAB1306" s="187"/>
      <c r="GAC1306" s="187"/>
      <c r="GAD1306" s="187"/>
      <c r="GAE1306" s="187"/>
      <c r="GAF1306" s="187"/>
      <c r="GAG1306" s="187"/>
      <c r="GAH1306" s="187"/>
      <c r="GAI1306" s="187"/>
      <c r="GAJ1306" s="187"/>
      <c r="GAK1306" s="187"/>
      <c r="GAL1306" s="187"/>
      <c r="GAM1306" s="187"/>
      <c r="GAN1306" s="187"/>
      <c r="GAO1306" s="187"/>
      <c r="GAP1306" s="187"/>
      <c r="GAQ1306" s="187"/>
      <c r="GAR1306" s="187"/>
      <c r="GAS1306" s="187"/>
      <c r="GAT1306" s="187"/>
      <c r="GAU1306" s="187"/>
      <c r="GAV1306" s="187"/>
      <c r="GAW1306" s="187"/>
      <c r="GAX1306" s="187"/>
      <c r="GAY1306" s="187"/>
      <c r="GAZ1306" s="187"/>
      <c r="GBA1306" s="187"/>
      <c r="GBB1306" s="187"/>
      <c r="GBC1306" s="187"/>
      <c r="GBD1306" s="187"/>
      <c r="GBE1306" s="187"/>
      <c r="GBF1306" s="187"/>
      <c r="GBG1306" s="187"/>
      <c r="GBH1306" s="187"/>
      <c r="GBI1306" s="187"/>
      <c r="GBJ1306" s="187"/>
      <c r="GBK1306" s="187"/>
      <c r="GBL1306" s="187"/>
      <c r="GBM1306" s="187"/>
      <c r="GBN1306" s="187"/>
      <c r="GBO1306" s="187"/>
      <c r="GBP1306" s="187"/>
      <c r="GBQ1306" s="187"/>
      <c r="GBR1306" s="187"/>
      <c r="GBS1306" s="187"/>
      <c r="GBT1306" s="187"/>
      <c r="GBU1306" s="187"/>
      <c r="GBV1306" s="187"/>
      <c r="GBW1306" s="187"/>
      <c r="GBX1306" s="187"/>
      <c r="GBY1306" s="187"/>
      <c r="GBZ1306" s="187"/>
      <c r="GCA1306" s="187"/>
      <c r="GCB1306" s="187"/>
      <c r="GCC1306" s="187"/>
      <c r="GCD1306" s="187"/>
      <c r="GCE1306" s="187"/>
      <c r="GCF1306" s="187"/>
      <c r="GCG1306" s="187"/>
      <c r="GCH1306" s="187"/>
      <c r="GCI1306" s="187"/>
      <c r="GCJ1306" s="187"/>
      <c r="GCK1306" s="187"/>
      <c r="GCL1306" s="187"/>
      <c r="GCM1306" s="187"/>
      <c r="GCN1306" s="187"/>
      <c r="GCO1306" s="187"/>
      <c r="GCP1306" s="187"/>
      <c r="GCQ1306" s="187"/>
      <c r="GCR1306" s="187"/>
      <c r="GCS1306" s="187"/>
      <c r="GCT1306" s="187"/>
      <c r="GCU1306" s="187"/>
      <c r="GCV1306" s="187"/>
      <c r="GCW1306" s="187"/>
      <c r="GCX1306" s="187"/>
      <c r="GCY1306" s="187"/>
      <c r="GCZ1306" s="187"/>
      <c r="GDA1306" s="187"/>
      <c r="GDB1306" s="187"/>
      <c r="GDC1306" s="187"/>
      <c r="GDD1306" s="187"/>
      <c r="GDE1306" s="187"/>
      <c r="GDF1306" s="187"/>
      <c r="GDG1306" s="187"/>
      <c r="GDH1306" s="187"/>
      <c r="GDI1306" s="187"/>
      <c r="GDJ1306" s="187"/>
      <c r="GDK1306" s="187"/>
      <c r="GDL1306" s="187"/>
      <c r="GDM1306" s="187"/>
      <c r="GDN1306" s="187"/>
      <c r="GDO1306" s="187"/>
      <c r="GDP1306" s="187"/>
      <c r="GDQ1306" s="187"/>
      <c r="GDR1306" s="187"/>
      <c r="GDS1306" s="187"/>
      <c r="GDT1306" s="187"/>
      <c r="GDU1306" s="187"/>
      <c r="GDV1306" s="187"/>
      <c r="GDW1306" s="187"/>
      <c r="GDX1306" s="187"/>
      <c r="GDY1306" s="187"/>
      <c r="GDZ1306" s="187"/>
      <c r="GEA1306" s="187"/>
      <c r="GEB1306" s="187"/>
      <c r="GEC1306" s="187"/>
      <c r="GED1306" s="187"/>
      <c r="GEE1306" s="187"/>
      <c r="GEF1306" s="187"/>
      <c r="GEG1306" s="187"/>
      <c r="GEH1306" s="187"/>
      <c r="GEI1306" s="187"/>
      <c r="GEJ1306" s="187"/>
      <c r="GEK1306" s="187"/>
      <c r="GEL1306" s="187"/>
      <c r="GEM1306" s="187"/>
      <c r="GEN1306" s="187"/>
      <c r="GEO1306" s="187"/>
      <c r="GEP1306" s="187"/>
      <c r="GEQ1306" s="187"/>
      <c r="GER1306" s="187"/>
      <c r="GES1306" s="187"/>
      <c r="GET1306" s="187"/>
      <c r="GEU1306" s="187"/>
      <c r="GEV1306" s="187"/>
      <c r="GEW1306" s="187"/>
      <c r="GEX1306" s="187"/>
      <c r="GEY1306" s="187"/>
      <c r="GEZ1306" s="187"/>
      <c r="GFA1306" s="187"/>
      <c r="GFB1306" s="187"/>
      <c r="GFC1306" s="187"/>
      <c r="GFD1306" s="187"/>
      <c r="GFE1306" s="187"/>
      <c r="GFF1306" s="187"/>
      <c r="GFG1306" s="187"/>
      <c r="GFH1306" s="187"/>
      <c r="GFI1306" s="187"/>
      <c r="GFJ1306" s="187"/>
      <c r="GFK1306" s="187"/>
      <c r="GFL1306" s="187"/>
      <c r="GFM1306" s="187"/>
      <c r="GFN1306" s="187"/>
      <c r="GFO1306" s="187"/>
      <c r="GFP1306" s="187"/>
      <c r="GFQ1306" s="187"/>
      <c r="GFR1306" s="187"/>
      <c r="GFS1306" s="187"/>
      <c r="GFT1306" s="187"/>
      <c r="GFU1306" s="187"/>
      <c r="GFV1306" s="187"/>
      <c r="GFW1306" s="187"/>
      <c r="GFX1306" s="187"/>
      <c r="GFY1306" s="187"/>
      <c r="GFZ1306" s="187"/>
      <c r="GGA1306" s="187"/>
      <c r="GGB1306" s="187"/>
      <c r="GGC1306" s="187"/>
      <c r="GGD1306" s="187"/>
      <c r="GGE1306" s="187"/>
      <c r="GGF1306" s="187"/>
      <c r="GGG1306" s="187"/>
      <c r="GGH1306" s="187"/>
      <c r="GGI1306" s="187"/>
      <c r="GGJ1306" s="187"/>
      <c r="GGK1306" s="187"/>
      <c r="GGL1306" s="187"/>
      <c r="GGM1306" s="187"/>
      <c r="GGN1306" s="187"/>
      <c r="GGO1306" s="187"/>
      <c r="GGP1306" s="187"/>
      <c r="GGQ1306" s="187"/>
      <c r="GGR1306" s="187"/>
      <c r="GGS1306" s="187"/>
      <c r="GGT1306" s="187"/>
      <c r="GGU1306" s="187"/>
      <c r="GGV1306" s="187"/>
      <c r="GGW1306" s="187"/>
      <c r="GGX1306" s="187"/>
      <c r="GGY1306" s="187"/>
      <c r="GGZ1306" s="187"/>
      <c r="GHA1306" s="187"/>
      <c r="GHB1306" s="187"/>
      <c r="GHC1306" s="187"/>
      <c r="GHD1306" s="187"/>
      <c r="GHE1306" s="187"/>
      <c r="GHF1306" s="187"/>
      <c r="GHG1306" s="187"/>
      <c r="GHH1306" s="187"/>
      <c r="GHI1306" s="187"/>
      <c r="GHJ1306" s="187"/>
      <c r="GHK1306" s="187"/>
      <c r="GHL1306" s="187"/>
      <c r="GHM1306" s="187"/>
      <c r="GHN1306" s="187"/>
      <c r="GHO1306" s="187"/>
      <c r="GHP1306" s="187"/>
      <c r="GHQ1306" s="187"/>
      <c r="GHR1306" s="187"/>
      <c r="GHS1306" s="187"/>
      <c r="GHT1306" s="187"/>
      <c r="GHU1306" s="187"/>
      <c r="GHV1306" s="187"/>
      <c r="GHW1306" s="187"/>
      <c r="GHX1306" s="187"/>
      <c r="GHY1306" s="187"/>
      <c r="GHZ1306" s="187"/>
      <c r="GIA1306" s="187"/>
      <c r="GIB1306" s="187"/>
      <c r="GIC1306" s="187"/>
      <c r="GID1306" s="187"/>
      <c r="GIE1306" s="187"/>
      <c r="GIF1306" s="187"/>
      <c r="GIG1306" s="187"/>
      <c r="GIH1306" s="187"/>
      <c r="GII1306" s="187"/>
      <c r="GIJ1306" s="187"/>
      <c r="GIK1306" s="187"/>
      <c r="GIL1306" s="187"/>
      <c r="GIM1306" s="187"/>
      <c r="GIN1306" s="187"/>
      <c r="GIO1306" s="187"/>
      <c r="GIP1306" s="187"/>
      <c r="GIQ1306" s="187"/>
      <c r="GIR1306" s="187"/>
      <c r="GIS1306" s="187"/>
      <c r="GIT1306" s="187"/>
      <c r="GIU1306" s="187"/>
      <c r="GIV1306" s="187"/>
      <c r="GIW1306" s="187"/>
      <c r="GIX1306" s="187"/>
      <c r="GIY1306" s="187"/>
      <c r="GIZ1306" s="187"/>
      <c r="GJA1306" s="187"/>
      <c r="GJB1306" s="187"/>
      <c r="GJC1306" s="187"/>
      <c r="GJD1306" s="187"/>
      <c r="GJE1306" s="187"/>
      <c r="GJF1306" s="187"/>
      <c r="GJG1306" s="187"/>
      <c r="GJH1306" s="187"/>
      <c r="GJI1306" s="187"/>
      <c r="GJJ1306" s="187"/>
      <c r="GJK1306" s="187"/>
      <c r="GJL1306" s="187"/>
      <c r="GJM1306" s="187"/>
      <c r="GJN1306" s="187"/>
      <c r="GJO1306" s="187"/>
      <c r="GJP1306" s="187"/>
      <c r="GJQ1306" s="187"/>
      <c r="GJR1306" s="187"/>
      <c r="GJS1306" s="187"/>
      <c r="GJT1306" s="187"/>
      <c r="GJU1306" s="187"/>
      <c r="GJV1306" s="187"/>
      <c r="GJW1306" s="187"/>
      <c r="GJX1306" s="187"/>
      <c r="GJY1306" s="187"/>
      <c r="GJZ1306" s="187"/>
      <c r="GKA1306" s="187"/>
      <c r="GKB1306" s="187"/>
      <c r="GKC1306" s="187"/>
      <c r="GKD1306" s="187"/>
      <c r="GKE1306" s="187"/>
      <c r="GKF1306" s="187"/>
      <c r="GKG1306" s="187"/>
      <c r="GKH1306" s="187"/>
      <c r="GKI1306" s="187"/>
      <c r="GKJ1306" s="187"/>
      <c r="GKK1306" s="187"/>
      <c r="GKL1306" s="187"/>
      <c r="GKM1306" s="187"/>
      <c r="GKN1306" s="187"/>
      <c r="GKO1306" s="187"/>
      <c r="GKP1306" s="187"/>
      <c r="GKQ1306" s="187"/>
      <c r="GKR1306" s="187"/>
      <c r="GKS1306" s="187"/>
      <c r="GKT1306" s="187"/>
      <c r="GKU1306" s="187"/>
      <c r="GKV1306" s="187"/>
      <c r="GKW1306" s="187"/>
      <c r="GKX1306" s="187"/>
      <c r="GKY1306" s="187"/>
      <c r="GKZ1306" s="187"/>
      <c r="GLA1306" s="187"/>
      <c r="GLB1306" s="187"/>
      <c r="GLC1306" s="187"/>
      <c r="GLD1306" s="187"/>
      <c r="GLE1306" s="187"/>
      <c r="GLF1306" s="187"/>
      <c r="GLG1306" s="187"/>
      <c r="GLH1306" s="187"/>
      <c r="GLI1306" s="187"/>
      <c r="GLJ1306" s="187"/>
      <c r="GLK1306" s="187"/>
      <c r="GLL1306" s="187"/>
      <c r="GLM1306" s="187"/>
      <c r="GLN1306" s="187"/>
      <c r="GLO1306" s="187"/>
      <c r="GLP1306" s="187"/>
      <c r="GLQ1306" s="187"/>
      <c r="GLR1306" s="187"/>
      <c r="GLS1306" s="187"/>
      <c r="GLT1306" s="187"/>
      <c r="GLU1306" s="187"/>
      <c r="GLV1306" s="187"/>
      <c r="GLW1306" s="187"/>
      <c r="GLX1306" s="187"/>
      <c r="GLY1306" s="187"/>
      <c r="GLZ1306" s="187"/>
      <c r="GMA1306" s="187"/>
      <c r="GMB1306" s="187"/>
      <c r="GMC1306" s="187"/>
      <c r="GMD1306" s="187"/>
      <c r="GME1306" s="187"/>
      <c r="GMF1306" s="187"/>
      <c r="GMG1306" s="187"/>
      <c r="GMH1306" s="187"/>
      <c r="GMI1306" s="187"/>
      <c r="GMJ1306" s="187"/>
      <c r="GMK1306" s="187"/>
      <c r="GML1306" s="187"/>
      <c r="GMM1306" s="187"/>
      <c r="GMN1306" s="187"/>
      <c r="GMO1306" s="187"/>
      <c r="GMP1306" s="187"/>
      <c r="GMQ1306" s="187"/>
      <c r="GMR1306" s="187"/>
      <c r="GMS1306" s="187"/>
      <c r="GMT1306" s="187"/>
      <c r="GMU1306" s="187"/>
      <c r="GMV1306" s="187"/>
      <c r="GMW1306" s="187"/>
      <c r="GMX1306" s="187"/>
      <c r="GMY1306" s="187"/>
      <c r="GMZ1306" s="187"/>
      <c r="GNA1306" s="187"/>
      <c r="GNB1306" s="187"/>
      <c r="GNC1306" s="187"/>
      <c r="GND1306" s="187"/>
      <c r="GNE1306" s="187"/>
      <c r="GNF1306" s="187"/>
      <c r="GNG1306" s="187"/>
      <c r="GNH1306" s="187"/>
      <c r="GNI1306" s="187"/>
      <c r="GNJ1306" s="187"/>
      <c r="GNK1306" s="187"/>
      <c r="GNL1306" s="187"/>
      <c r="GNM1306" s="187"/>
      <c r="GNN1306" s="187"/>
      <c r="GNO1306" s="187"/>
      <c r="GNP1306" s="187"/>
      <c r="GNQ1306" s="187"/>
      <c r="GNR1306" s="187"/>
      <c r="GNS1306" s="187"/>
      <c r="GNT1306" s="187"/>
      <c r="GNU1306" s="187"/>
      <c r="GNV1306" s="187"/>
      <c r="GNW1306" s="187"/>
      <c r="GNX1306" s="187"/>
      <c r="GNY1306" s="187"/>
      <c r="GNZ1306" s="187"/>
      <c r="GOA1306" s="187"/>
      <c r="GOB1306" s="187"/>
      <c r="GOC1306" s="187"/>
      <c r="GOD1306" s="187"/>
      <c r="GOE1306" s="187"/>
      <c r="GOF1306" s="187"/>
      <c r="GOG1306" s="187"/>
      <c r="GOH1306" s="187"/>
      <c r="GOI1306" s="187"/>
      <c r="GOJ1306" s="187"/>
      <c r="GOK1306" s="187"/>
      <c r="GOL1306" s="187"/>
      <c r="GOM1306" s="187"/>
      <c r="GON1306" s="187"/>
      <c r="GOO1306" s="187"/>
      <c r="GOP1306" s="187"/>
      <c r="GOQ1306" s="187"/>
      <c r="GOR1306" s="187"/>
      <c r="GOS1306" s="187"/>
      <c r="GOT1306" s="187"/>
      <c r="GOU1306" s="187"/>
      <c r="GOV1306" s="187"/>
      <c r="GOW1306" s="187"/>
      <c r="GOX1306" s="187"/>
      <c r="GOY1306" s="187"/>
      <c r="GOZ1306" s="187"/>
      <c r="GPA1306" s="187"/>
      <c r="GPB1306" s="187"/>
      <c r="GPC1306" s="187"/>
      <c r="GPD1306" s="187"/>
      <c r="GPE1306" s="187"/>
      <c r="GPF1306" s="187"/>
      <c r="GPG1306" s="187"/>
      <c r="GPH1306" s="187"/>
      <c r="GPI1306" s="187"/>
      <c r="GPJ1306" s="187"/>
      <c r="GPK1306" s="187"/>
      <c r="GPL1306" s="187"/>
      <c r="GPM1306" s="187"/>
      <c r="GPN1306" s="187"/>
      <c r="GPO1306" s="187"/>
      <c r="GPP1306" s="187"/>
      <c r="GPQ1306" s="187"/>
      <c r="GPR1306" s="187"/>
      <c r="GPS1306" s="187"/>
      <c r="GPT1306" s="187"/>
      <c r="GPU1306" s="187"/>
      <c r="GPV1306" s="187"/>
      <c r="GPW1306" s="187"/>
      <c r="GPX1306" s="187"/>
      <c r="GPY1306" s="187"/>
      <c r="GPZ1306" s="187"/>
      <c r="GQA1306" s="187"/>
      <c r="GQB1306" s="187"/>
      <c r="GQC1306" s="187"/>
      <c r="GQD1306" s="187"/>
      <c r="GQE1306" s="187"/>
      <c r="GQF1306" s="187"/>
      <c r="GQG1306" s="187"/>
      <c r="GQH1306" s="187"/>
      <c r="GQI1306" s="187"/>
      <c r="GQJ1306" s="187"/>
      <c r="GQK1306" s="187"/>
      <c r="GQL1306" s="187"/>
      <c r="GQM1306" s="187"/>
      <c r="GQN1306" s="187"/>
      <c r="GQO1306" s="187"/>
      <c r="GQP1306" s="187"/>
      <c r="GQQ1306" s="187"/>
      <c r="GQR1306" s="187"/>
      <c r="GQS1306" s="187"/>
      <c r="GQT1306" s="187"/>
      <c r="GQU1306" s="187"/>
      <c r="GQV1306" s="187"/>
      <c r="GQW1306" s="187"/>
      <c r="GQX1306" s="187"/>
      <c r="GQY1306" s="187"/>
      <c r="GQZ1306" s="187"/>
      <c r="GRA1306" s="187"/>
      <c r="GRB1306" s="187"/>
      <c r="GRC1306" s="187"/>
      <c r="GRD1306" s="187"/>
      <c r="GRE1306" s="187"/>
      <c r="GRF1306" s="187"/>
      <c r="GRG1306" s="187"/>
      <c r="GRH1306" s="187"/>
      <c r="GRI1306" s="187"/>
      <c r="GRJ1306" s="187"/>
      <c r="GRK1306" s="187"/>
      <c r="GRL1306" s="187"/>
      <c r="GRM1306" s="187"/>
      <c r="GRN1306" s="187"/>
      <c r="GRO1306" s="187"/>
      <c r="GRP1306" s="187"/>
      <c r="GRQ1306" s="187"/>
      <c r="GRR1306" s="187"/>
      <c r="GRS1306" s="187"/>
      <c r="GRT1306" s="187"/>
      <c r="GRU1306" s="187"/>
      <c r="GRV1306" s="187"/>
      <c r="GRW1306" s="187"/>
      <c r="GRX1306" s="187"/>
      <c r="GRY1306" s="187"/>
      <c r="GRZ1306" s="187"/>
      <c r="GSA1306" s="187"/>
      <c r="GSB1306" s="187"/>
      <c r="GSC1306" s="187"/>
      <c r="GSD1306" s="187"/>
      <c r="GSE1306" s="187"/>
      <c r="GSF1306" s="187"/>
      <c r="GSG1306" s="187"/>
      <c r="GSH1306" s="187"/>
      <c r="GSI1306" s="187"/>
      <c r="GSJ1306" s="187"/>
      <c r="GSK1306" s="187"/>
      <c r="GSL1306" s="187"/>
      <c r="GSM1306" s="187"/>
      <c r="GSN1306" s="187"/>
      <c r="GSO1306" s="187"/>
      <c r="GSP1306" s="187"/>
      <c r="GSQ1306" s="187"/>
      <c r="GSR1306" s="187"/>
      <c r="GSS1306" s="187"/>
      <c r="GST1306" s="187"/>
      <c r="GSU1306" s="187"/>
      <c r="GSV1306" s="187"/>
      <c r="GSW1306" s="187"/>
      <c r="GSX1306" s="187"/>
      <c r="GSY1306" s="187"/>
      <c r="GSZ1306" s="187"/>
      <c r="GTA1306" s="187"/>
      <c r="GTB1306" s="187"/>
      <c r="GTC1306" s="187"/>
      <c r="GTD1306" s="187"/>
      <c r="GTE1306" s="187"/>
      <c r="GTF1306" s="187"/>
      <c r="GTG1306" s="187"/>
      <c r="GTH1306" s="187"/>
      <c r="GTI1306" s="187"/>
      <c r="GTJ1306" s="187"/>
      <c r="GTK1306" s="187"/>
      <c r="GTL1306" s="187"/>
      <c r="GTM1306" s="187"/>
      <c r="GTN1306" s="187"/>
      <c r="GTO1306" s="187"/>
      <c r="GTP1306" s="187"/>
      <c r="GTQ1306" s="187"/>
      <c r="GTR1306" s="187"/>
      <c r="GTS1306" s="187"/>
      <c r="GTT1306" s="187"/>
      <c r="GTU1306" s="187"/>
      <c r="GTV1306" s="187"/>
      <c r="GTW1306" s="187"/>
      <c r="GTX1306" s="187"/>
      <c r="GTY1306" s="187"/>
      <c r="GTZ1306" s="187"/>
      <c r="GUA1306" s="187"/>
      <c r="GUB1306" s="187"/>
      <c r="GUC1306" s="187"/>
      <c r="GUD1306" s="187"/>
      <c r="GUE1306" s="187"/>
      <c r="GUF1306" s="187"/>
      <c r="GUG1306" s="187"/>
      <c r="GUH1306" s="187"/>
      <c r="GUI1306" s="187"/>
      <c r="GUJ1306" s="187"/>
      <c r="GUK1306" s="187"/>
      <c r="GUL1306" s="187"/>
      <c r="GUM1306" s="187"/>
      <c r="GUN1306" s="187"/>
      <c r="GUO1306" s="187"/>
      <c r="GUP1306" s="187"/>
      <c r="GUQ1306" s="187"/>
      <c r="GUR1306" s="187"/>
      <c r="GUS1306" s="187"/>
      <c r="GUT1306" s="187"/>
      <c r="GUU1306" s="187"/>
      <c r="GUV1306" s="187"/>
      <c r="GUW1306" s="187"/>
      <c r="GUX1306" s="187"/>
      <c r="GUY1306" s="187"/>
      <c r="GUZ1306" s="187"/>
      <c r="GVA1306" s="187"/>
      <c r="GVB1306" s="187"/>
      <c r="GVC1306" s="187"/>
      <c r="GVD1306" s="187"/>
      <c r="GVE1306" s="187"/>
      <c r="GVF1306" s="187"/>
      <c r="GVG1306" s="187"/>
      <c r="GVH1306" s="187"/>
      <c r="GVI1306" s="187"/>
      <c r="GVJ1306" s="187"/>
      <c r="GVK1306" s="187"/>
      <c r="GVL1306" s="187"/>
      <c r="GVM1306" s="187"/>
      <c r="GVN1306" s="187"/>
      <c r="GVO1306" s="187"/>
      <c r="GVP1306" s="187"/>
      <c r="GVQ1306" s="187"/>
      <c r="GVR1306" s="187"/>
      <c r="GVS1306" s="187"/>
      <c r="GVT1306" s="187"/>
      <c r="GVU1306" s="187"/>
      <c r="GVV1306" s="187"/>
      <c r="GVW1306" s="187"/>
      <c r="GVX1306" s="187"/>
      <c r="GVY1306" s="187"/>
      <c r="GVZ1306" s="187"/>
      <c r="GWA1306" s="187"/>
      <c r="GWB1306" s="187"/>
      <c r="GWC1306" s="187"/>
      <c r="GWD1306" s="187"/>
      <c r="GWE1306" s="187"/>
      <c r="GWF1306" s="187"/>
      <c r="GWG1306" s="187"/>
      <c r="GWH1306" s="187"/>
      <c r="GWI1306" s="187"/>
      <c r="GWJ1306" s="187"/>
      <c r="GWK1306" s="187"/>
      <c r="GWL1306" s="187"/>
      <c r="GWM1306" s="187"/>
      <c r="GWN1306" s="187"/>
      <c r="GWO1306" s="187"/>
      <c r="GWP1306" s="187"/>
      <c r="GWQ1306" s="187"/>
      <c r="GWR1306" s="187"/>
      <c r="GWS1306" s="187"/>
      <c r="GWT1306" s="187"/>
      <c r="GWU1306" s="187"/>
      <c r="GWV1306" s="187"/>
      <c r="GWW1306" s="187"/>
      <c r="GWX1306" s="187"/>
      <c r="GWY1306" s="187"/>
      <c r="GWZ1306" s="187"/>
      <c r="GXA1306" s="187"/>
      <c r="GXB1306" s="187"/>
      <c r="GXC1306" s="187"/>
      <c r="GXD1306" s="187"/>
      <c r="GXE1306" s="187"/>
      <c r="GXF1306" s="187"/>
      <c r="GXG1306" s="187"/>
      <c r="GXH1306" s="187"/>
      <c r="GXI1306" s="187"/>
      <c r="GXJ1306" s="187"/>
      <c r="GXK1306" s="187"/>
      <c r="GXL1306" s="187"/>
      <c r="GXM1306" s="187"/>
      <c r="GXN1306" s="187"/>
      <c r="GXO1306" s="187"/>
      <c r="GXP1306" s="187"/>
      <c r="GXQ1306" s="187"/>
      <c r="GXR1306" s="187"/>
      <c r="GXS1306" s="187"/>
      <c r="GXT1306" s="187"/>
      <c r="GXU1306" s="187"/>
      <c r="GXV1306" s="187"/>
      <c r="GXW1306" s="187"/>
      <c r="GXX1306" s="187"/>
      <c r="GXY1306" s="187"/>
      <c r="GXZ1306" s="187"/>
      <c r="GYA1306" s="187"/>
      <c r="GYB1306" s="187"/>
      <c r="GYC1306" s="187"/>
      <c r="GYD1306" s="187"/>
      <c r="GYE1306" s="187"/>
      <c r="GYF1306" s="187"/>
      <c r="GYG1306" s="187"/>
      <c r="GYH1306" s="187"/>
      <c r="GYI1306" s="187"/>
      <c r="GYJ1306" s="187"/>
      <c r="GYK1306" s="187"/>
      <c r="GYL1306" s="187"/>
      <c r="GYM1306" s="187"/>
      <c r="GYN1306" s="187"/>
      <c r="GYO1306" s="187"/>
      <c r="GYP1306" s="187"/>
      <c r="GYQ1306" s="187"/>
      <c r="GYR1306" s="187"/>
      <c r="GYS1306" s="187"/>
      <c r="GYT1306" s="187"/>
      <c r="GYU1306" s="187"/>
      <c r="GYV1306" s="187"/>
      <c r="GYW1306" s="187"/>
      <c r="GYX1306" s="187"/>
      <c r="GYY1306" s="187"/>
      <c r="GYZ1306" s="187"/>
      <c r="GZA1306" s="187"/>
      <c r="GZB1306" s="187"/>
      <c r="GZC1306" s="187"/>
      <c r="GZD1306" s="187"/>
      <c r="GZE1306" s="187"/>
      <c r="GZF1306" s="187"/>
      <c r="GZG1306" s="187"/>
      <c r="GZH1306" s="187"/>
      <c r="GZI1306" s="187"/>
      <c r="GZJ1306" s="187"/>
      <c r="GZK1306" s="187"/>
      <c r="GZL1306" s="187"/>
      <c r="GZM1306" s="187"/>
      <c r="GZN1306" s="187"/>
      <c r="GZO1306" s="187"/>
      <c r="GZP1306" s="187"/>
      <c r="GZQ1306" s="187"/>
      <c r="GZR1306" s="187"/>
      <c r="GZS1306" s="187"/>
      <c r="GZT1306" s="187"/>
      <c r="GZU1306" s="187"/>
      <c r="GZV1306" s="187"/>
      <c r="GZW1306" s="187"/>
      <c r="GZX1306" s="187"/>
      <c r="GZY1306" s="187"/>
      <c r="GZZ1306" s="187"/>
      <c r="HAA1306" s="187"/>
      <c r="HAB1306" s="187"/>
      <c r="HAC1306" s="187"/>
      <c r="HAD1306" s="187"/>
      <c r="HAE1306" s="187"/>
      <c r="HAF1306" s="187"/>
      <c r="HAG1306" s="187"/>
      <c r="HAH1306" s="187"/>
      <c r="HAI1306" s="187"/>
      <c r="HAJ1306" s="187"/>
      <c r="HAK1306" s="187"/>
      <c r="HAL1306" s="187"/>
      <c r="HAM1306" s="187"/>
      <c r="HAN1306" s="187"/>
      <c r="HAO1306" s="187"/>
      <c r="HAP1306" s="187"/>
      <c r="HAQ1306" s="187"/>
      <c r="HAR1306" s="187"/>
      <c r="HAS1306" s="187"/>
      <c r="HAT1306" s="187"/>
      <c r="HAU1306" s="187"/>
      <c r="HAV1306" s="187"/>
      <c r="HAW1306" s="187"/>
      <c r="HAX1306" s="187"/>
      <c r="HAY1306" s="187"/>
      <c r="HAZ1306" s="187"/>
      <c r="HBA1306" s="187"/>
      <c r="HBB1306" s="187"/>
      <c r="HBC1306" s="187"/>
      <c r="HBD1306" s="187"/>
      <c r="HBE1306" s="187"/>
      <c r="HBF1306" s="187"/>
      <c r="HBG1306" s="187"/>
      <c r="HBH1306" s="187"/>
      <c r="HBI1306" s="187"/>
      <c r="HBJ1306" s="187"/>
      <c r="HBK1306" s="187"/>
      <c r="HBL1306" s="187"/>
      <c r="HBM1306" s="187"/>
      <c r="HBN1306" s="187"/>
      <c r="HBO1306" s="187"/>
      <c r="HBP1306" s="187"/>
      <c r="HBQ1306" s="187"/>
      <c r="HBR1306" s="187"/>
      <c r="HBS1306" s="187"/>
      <c r="HBT1306" s="187"/>
      <c r="HBU1306" s="187"/>
      <c r="HBV1306" s="187"/>
      <c r="HBW1306" s="187"/>
      <c r="HBX1306" s="187"/>
      <c r="HBY1306" s="187"/>
      <c r="HBZ1306" s="187"/>
      <c r="HCA1306" s="187"/>
      <c r="HCB1306" s="187"/>
      <c r="HCC1306" s="187"/>
      <c r="HCD1306" s="187"/>
      <c r="HCE1306" s="187"/>
      <c r="HCF1306" s="187"/>
      <c r="HCG1306" s="187"/>
      <c r="HCH1306" s="187"/>
      <c r="HCI1306" s="187"/>
      <c r="HCJ1306" s="187"/>
      <c r="HCK1306" s="187"/>
      <c r="HCL1306" s="187"/>
      <c r="HCM1306" s="187"/>
      <c r="HCN1306" s="187"/>
      <c r="HCO1306" s="187"/>
      <c r="HCP1306" s="187"/>
      <c r="HCQ1306" s="187"/>
      <c r="HCR1306" s="187"/>
      <c r="HCS1306" s="187"/>
      <c r="HCT1306" s="187"/>
      <c r="HCU1306" s="187"/>
      <c r="HCV1306" s="187"/>
      <c r="HCW1306" s="187"/>
      <c r="HCX1306" s="187"/>
      <c r="HCY1306" s="187"/>
      <c r="HCZ1306" s="187"/>
      <c r="HDA1306" s="187"/>
      <c r="HDB1306" s="187"/>
      <c r="HDC1306" s="187"/>
      <c r="HDD1306" s="187"/>
      <c r="HDE1306" s="187"/>
      <c r="HDF1306" s="187"/>
      <c r="HDG1306" s="187"/>
      <c r="HDH1306" s="187"/>
      <c r="HDI1306" s="187"/>
      <c r="HDJ1306" s="187"/>
      <c r="HDK1306" s="187"/>
      <c r="HDL1306" s="187"/>
      <c r="HDM1306" s="187"/>
      <c r="HDN1306" s="187"/>
      <c r="HDO1306" s="187"/>
      <c r="HDP1306" s="187"/>
      <c r="HDQ1306" s="187"/>
      <c r="HDR1306" s="187"/>
      <c r="HDS1306" s="187"/>
      <c r="HDT1306" s="187"/>
      <c r="HDU1306" s="187"/>
      <c r="HDV1306" s="187"/>
      <c r="HDW1306" s="187"/>
      <c r="HDX1306" s="187"/>
      <c r="HDY1306" s="187"/>
      <c r="HDZ1306" s="187"/>
      <c r="HEA1306" s="187"/>
      <c r="HEB1306" s="187"/>
      <c r="HEC1306" s="187"/>
      <c r="HED1306" s="187"/>
      <c r="HEE1306" s="187"/>
      <c r="HEF1306" s="187"/>
      <c r="HEG1306" s="187"/>
      <c r="HEH1306" s="187"/>
      <c r="HEI1306" s="187"/>
      <c r="HEJ1306" s="187"/>
      <c r="HEK1306" s="187"/>
      <c r="HEL1306" s="187"/>
      <c r="HEM1306" s="187"/>
      <c r="HEN1306" s="187"/>
      <c r="HEO1306" s="187"/>
      <c r="HEP1306" s="187"/>
      <c r="HEQ1306" s="187"/>
      <c r="HER1306" s="187"/>
      <c r="HES1306" s="187"/>
      <c r="HET1306" s="187"/>
      <c r="HEU1306" s="187"/>
      <c r="HEV1306" s="187"/>
      <c r="HEW1306" s="187"/>
      <c r="HEX1306" s="187"/>
      <c r="HEY1306" s="187"/>
      <c r="HEZ1306" s="187"/>
      <c r="HFA1306" s="187"/>
      <c r="HFB1306" s="187"/>
      <c r="HFC1306" s="187"/>
      <c r="HFD1306" s="187"/>
      <c r="HFE1306" s="187"/>
      <c r="HFF1306" s="187"/>
      <c r="HFG1306" s="187"/>
      <c r="HFH1306" s="187"/>
      <c r="HFI1306" s="187"/>
      <c r="HFJ1306" s="187"/>
      <c r="HFK1306" s="187"/>
      <c r="HFL1306" s="187"/>
      <c r="HFM1306" s="187"/>
      <c r="HFN1306" s="187"/>
      <c r="HFO1306" s="187"/>
      <c r="HFP1306" s="187"/>
      <c r="HFQ1306" s="187"/>
      <c r="HFR1306" s="187"/>
      <c r="HFS1306" s="187"/>
      <c r="HFT1306" s="187"/>
      <c r="HFU1306" s="187"/>
      <c r="HFV1306" s="187"/>
      <c r="HFW1306" s="187"/>
      <c r="HFX1306" s="187"/>
      <c r="HFY1306" s="187"/>
      <c r="HFZ1306" s="187"/>
      <c r="HGA1306" s="187"/>
      <c r="HGB1306" s="187"/>
      <c r="HGC1306" s="187"/>
      <c r="HGD1306" s="187"/>
      <c r="HGE1306" s="187"/>
      <c r="HGF1306" s="187"/>
      <c r="HGG1306" s="187"/>
      <c r="HGH1306" s="187"/>
      <c r="HGI1306" s="187"/>
      <c r="HGJ1306" s="187"/>
      <c r="HGK1306" s="187"/>
      <c r="HGL1306" s="187"/>
      <c r="HGM1306" s="187"/>
      <c r="HGN1306" s="187"/>
      <c r="HGO1306" s="187"/>
      <c r="HGP1306" s="187"/>
      <c r="HGQ1306" s="187"/>
      <c r="HGR1306" s="187"/>
      <c r="HGS1306" s="187"/>
      <c r="HGT1306" s="187"/>
      <c r="HGU1306" s="187"/>
      <c r="HGV1306" s="187"/>
      <c r="HGW1306" s="187"/>
      <c r="HGX1306" s="187"/>
      <c r="HGY1306" s="187"/>
      <c r="HGZ1306" s="187"/>
      <c r="HHA1306" s="187"/>
      <c r="HHB1306" s="187"/>
      <c r="HHC1306" s="187"/>
      <c r="HHD1306" s="187"/>
      <c r="HHE1306" s="187"/>
      <c r="HHF1306" s="187"/>
      <c r="HHG1306" s="187"/>
      <c r="HHH1306" s="187"/>
      <c r="HHI1306" s="187"/>
      <c r="HHJ1306" s="187"/>
      <c r="HHK1306" s="187"/>
      <c r="HHL1306" s="187"/>
      <c r="HHM1306" s="187"/>
      <c r="HHN1306" s="187"/>
      <c r="HHO1306" s="187"/>
      <c r="HHP1306" s="187"/>
      <c r="HHQ1306" s="187"/>
      <c r="HHR1306" s="187"/>
      <c r="HHS1306" s="187"/>
      <c r="HHT1306" s="187"/>
      <c r="HHU1306" s="187"/>
      <c r="HHV1306" s="187"/>
      <c r="HHW1306" s="187"/>
      <c r="HHX1306" s="187"/>
      <c r="HHY1306" s="187"/>
      <c r="HHZ1306" s="187"/>
      <c r="HIA1306" s="187"/>
      <c r="HIB1306" s="187"/>
      <c r="HIC1306" s="187"/>
      <c r="HID1306" s="187"/>
      <c r="HIE1306" s="187"/>
      <c r="HIF1306" s="187"/>
      <c r="HIG1306" s="187"/>
      <c r="HIH1306" s="187"/>
      <c r="HII1306" s="187"/>
      <c r="HIJ1306" s="187"/>
      <c r="HIK1306" s="187"/>
      <c r="HIL1306" s="187"/>
      <c r="HIM1306" s="187"/>
      <c r="HIN1306" s="187"/>
      <c r="HIO1306" s="187"/>
      <c r="HIP1306" s="187"/>
      <c r="HIQ1306" s="187"/>
      <c r="HIR1306" s="187"/>
      <c r="HIS1306" s="187"/>
      <c r="HIT1306" s="187"/>
      <c r="HIU1306" s="187"/>
      <c r="HIV1306" s="187"/>
      <c r="HIW1306" s="187"/>
      <c r="HIX1306" s="187"/>
      <c r="HIY1306" s="187"/>
      <c r="HIZ1306" s="187"/>
      <c r="HJA1306" s="187"/>
      <c r="HJB1306" s="187"/>
      <c r="HJC1306" s="187"/>
      <c r="HJD1306" s="187"/>
      <c r="HJE1306" s="187"/>
      <c r="HJF1306" s="187"/>
      <c r="HJG1306" s="187"/>
      <c r="HJH1306" s="187"/>
      <c r="HJI1306" s="187"/>
      <c r="HJJ1306" s="187"/>
      <c r="HJK1306" s="187"/>
      <c r="HJL1306" s="187"/>
      <c r="HJM1306" s="187"/>
      <c r="HJN1306" s="187"/>
      <c r="HJO1306" s="187"/>
      <c r="HJP1306" s="187"/>
      <c r="HJQ1306" s="187"/>
      <c r="HJR1306" s="187"/>
      <c r="HJS1306" s="187"/>
      <c r="HJT1306" s="187"/>
      <c r="HJU1306" s="187"/>
      <c r="HJV1306" s="187"/>
      <c r="HJW1306" s="187"/>
      <c r="HJX1306" s="187"/>
      <c r="HJY1306" s="187"/>
      <c r="HJZ1306" s="187"/>
      <c r="HKA1306" s="187"/>
      <c r="HKB1306" s="187"/>
      <c r="HKC1306" s="187"/>
      <c r="HKD1306" s="187"/>
      <c r="HKE1306" s="187"/>
      <c r="HKF1306" s="187"/>
      <c r="HKG1306" s="187"/>
      <c r="HKH1306" s="187"/>
      <c r="HKI1306" s="187"/>
      <c r="HKJ1306" s="187"/>
      <c r="HKK1306" s="187"/>
      <c r="HKL1306" s="187"/>
      <c r="HKM1306" s="187"/>
      <c r="HKN1306" s="187"/>
      <c r="HKO1306" s="187"/>
      <c r="HKP1306" s="187"/>
      <c r="HKQ1306" s="187"/>
      <c r="HKR1306" s="187"/>
      <c r="HKS1306" s="187"/>
      <c r="HKT1306" s="187"/>
      <c r="HKU1306" s="187"/>
      <c r="HKV1306" s="187"/>
      <c r="HKW1306" s="187"/>
      <c r="HKX1306" s="187"/>
      <c r="HKY1306" s="187"/>
      <c r="HKZ1306" s="187"/>
      <c r="HLA1306" s="187"/>
      <c r="HLB1306" s="187"/>
      <c r="HLC1306" s="187"/>
      <c r="HLD1306" s="187"/>
      <c r="HLE1306" s="187"/>
      <c r="HLF1306" s="187"/>
      <c r="HLG1306" s="187"/>
      <c r="HLH1306" s="187"/>
      <c r="HLI1306" s="187"/>
      <c r="HLJ1306" s="187"/>
      <c r="HLK1306" s="187"/>
      <c r="HLL1306" s="187"/>
      <c r="HLM1306" s="187"/>
      <c r="HLN1306" s="187"/>
      <c r="HLO1306" s="187"/>
      <c r="HLP1306" s="187"/>
      <c r="HLQ1306" s="187"/>
      <c r="HLR1306" s="187"/>
      <c r="HLS1306" s="187"/>
      <c r="HLT1306" s="187"/>
      <c r="HLU1306" s="187"/>
      <c r="HLV1306" s="187"/>
      <c r="HLW1306" s="187"/>
      <c r="HLX1306" s="187"/>
      <c r="HLY1306" s="187"/>
      <c r="HLZ1306" s="187"/>
      <c r="HMA1306" s="187"/>
      <c r="HMB1306" s="187"/>
      <c r="HMC1306" s="187"/>
      <c r="HMD1306" s="187"/>
      <c r="HME1306" s="187"/>
      <c r="HMF1306" s="187"/>
      <c r="HMG1306" s="187"/>
      <c r="HMH1306" s="187"/>
      <c r="HMI1306" s="187"/>
      <c r="HMJ1306" s="187"/>
      <c r="HMK1306" s="187"/>
      <c r="HML1306" s="187"/>
      <c r="HMM1306" s="187"/>
      <c r="HMN1306" s="187"/>
      <c r="HMO1306" s="187"/>
      <c r="HMP1306" s="187"/>
      <c r="HMQ1306" s="187"/>
      <c r="HMR1306" s="187"/>
      <c r="HMS1306" s="187"/>
      <c r="HMT1306" s="187"/>
      <c r="HMU1306" s="187"/>
      <c r="HMV1306" s="187"/>
      <c r="HMW1306" s="187"/>
      <c r="HMX1306" s="187"/>
      <c r="HMY1306" s="187"/>
      <c r="HMZ1306" s="187"/>
      <c r="HNA1306" s="187"/>
      <c r="HNB1306" s="187"/>
      <c r="HNC1306" s="187"/>
      <c r="HND1306" s="187"/>
      <c r="HNE1306" s="187"/>
      <c r="HNF1306" s="187"/>
      <c r="HNG1306" s="187"/>
      <c r="HNH1306" s="187"/>
      <c r="HNI1306" s="187"/>
      <c r="HNJ1306" s="187"/>
      <c r="HNK1306" s="187"/>
      <c r="HNL1306" s="187"/>
      <c r="HNM1306" s="187"/>
      <c r="HNN1306" s="187"/>
      <c r="HNO1306" s="187"/>
      <c r="HNP1306" s="187"/>
      <c r="HNQ1306" s="187"/>
      <c r="HNR1306" s="187"/>
      <c r="HNS1306" s="187"/>
      <c r="HNT1306" s="187"/>
      <c r="HNU1306" s="187"/>
      <c r="HNV1306" s="187"/>
      <c r="HNW1306" s="187"/>
      <c r="HNX1306" s="187"/>
      <c r="HNY1306" s="187"/>
      <c r="HNZ1306" s="187"/>
      <c r="HOA1306" s="187"/>
      <c r="HOB1306" s="187"/>
      <c r="HOC1306" s="187"/>
      <c r="HOD1306" s="187"/>
      <c r="HOE1306" s="187"/>
      <c r="HOF1306" s="187"/>
      <c r="HOG1306" s="187"/>
      <c r="HOH1306" s="187"/>
      <c r="HOI1306" s="187"/>
      <c r="HOJ1306" s="187"/>
      <c r="HOK1306" s="187"/>
      <c r="HOL1306" s="187"/>
      <c r="HOM1306" s="187"/>
      <c r="HON1306" s="187"/>
      <c r="HOO1306" s="187"/>
      <c r="HOP1306" s="187"/>
      <c r="HOQ1306" s="187"/>
      <c r="HOR1306" s="187"/>
      <c r="HOS1306" s="187"/>
      <c r="HOT1306" s="187"/>
      <c r="HOU1306" s="187"/>
      <c r="HOV1306" s="187"/>
      <c r="HOW1306" s="187"/>
      <c r="HOX1306" s="187"/>
      <c r="HOY1306" s="187"/>
      <c r="HOZ1306" s="187"/>
      <c r="HPA1306" s="187"/>
      <c r="HPB1306" s="187"/>
      <c r="HPC1306" s="187"/>
      <c r="HPD1306" s="187"/>
      <c r="HPE1306" s="187"/>
      <c r="HPF1306" s="187"/>
      <c r="HPG1306" s="187"/>
      <c r="HPH1306" s="187"/>
      <c r="HPI1306" s="187"/>
      <c r="HPJ1306" s="187"/>
      <c r="HPK1306" s="187"/>
      <c r="HPL1306" s="187"/>
      <c r="HPM1306" s="187"/>
      <c r="HPN1306" s="187"/>
      <c r="HPO1306" s="187"/>
      <c r="HPP1306" s="187"/>
      <c r="HPQ1306" s="187"/>
      <c r="HPR1306" s="187"/>
      <c r="HPS1306" s="187"/>
      <c r="HPT1306" s="187"/>
      <c r="HPU1306" s="187"/>
      <c r="HPV1306" s="187"/>
      <c r="HPW1306" s="187"/>
      <c r="HPX1306" s="187"/>
      <c r="HPY1306" s="187"/>
      <c r="HPZ1306" s="187"/>
      <c r="HQA1306" s="187"/>
      <c r="HQB1306" s="187"/>
      <c r="HQC1306" s="187"/>
      <c r="HQD1306" s="187"/>
      <c r="HQE1306" s="187"/>
      <c r="HQF1306" s="187"/>
      <c r="HQG1306" s="187"/>
      <c r="HQH1306" s="187"/>
      <c r="HQI1306" s="187"/>
      <c r="HQJ1306" s="187"/>
      <c r="HQK1306" s="187"/>
      <c r="HQL1306" s="187"/>
      <c r="HQM1306" s="187"/>
      <c r="HQN1306" s="187"/>
      <c r="HQO1306" s="187"/>
      <c r="HQP1306" s="187"/>
      <c r="HQQ1306" s="187"/>
      <c r="HQR1306" s="187"/>
      <c r="HQS1306" s="187"/>
      <c r="HQT1306" s="187"/>
      <c r="HQU1306" s="187"/>
      <c r="HQV1306" s="187"/>
      <c r="HQW1306" s="187"/>
      <c r="HQX1306" s="187"/>
      <c r="HQY1306" s="187"/>
      <c r="HQZ1306" s="187"/>
      <c r="HRA1306" s="187"/>
      <c r="HRB1306" s="187"/>
      <c r="HRC1306" s="187"/>
      <c r="HRD1306" s="187"/>
      <c r="HRE1306" s="187"/>
      <c r="HRF1306" s="187"/>
      <c r="HRG1306" s="187"/>
      <c r="HRH1306" s="187"/>
      <c r="HRI1306" s="187"/>
      <c r="HRJ1306" s="187"/>
      <c r="HRK1306" s="187"/>
      <c r="HRL1306" s="187"/>
      <c r="HRM1306" s="187"/>
      <c r="HRN1306" s="187"/>
      <c r="HRO1306" s="187"/>
      <c r="HRP1306" s="187"/>
      <c r="HRQ1306" s="187"/>
      <c r="HRR1306" s="187"/>
      <c r="HRS1306" s="187"/>
      <c r="HRT1306" s="187"/>
      <c r="HRU1306" s="187"/>
      <c r="HRV1306" s="187"/>
      <c r="HRW1306" s="187"/>
      <c r="HRX1306" s="187"/>
      <c r="HRY1306" s="187"/>
      <c r="HRZ1306" s="187"/>
      <c r="HSA1306" s="187"/>
      <c r="HSB1306" s="187"/>
      <c r="HSC1306" s="187"/>
      <c r="HSD1306" s="187"/>
      <c r="HSE1306" s="187"/>
      <c r="HSF1306" s="187"/>
      <c r="HSG1306" s="187"/>
      <c r="HSH1306" s="187"/>
      <c r="HSI1306" s="187"/>
      <c r="HSJ1306" s="187"/>
      <c r="HSK1306" s="187"/>
      <c r="HSL1306" s="187"/>
      <c r="HSM1306" s="187"/>
      <c r="HSN1306" s="187"/>
      <c r="HSO1306" s="187"/>
      <c r="HSP1306" s="187"/>
      <c r="HSQ1306" s="187"/>
      <c r="HSR1306" s="187"/>
      <c r="HSS1306" s="187"/>
      <c r="HST1306" s="187"/>
      <c r="HSU1306" s="187"/>
      <c r="HSV1306" s="187"/>
      <c r="HSW1306" s="187"/>
      <c r="HSX1306" s="187"/>
      <c r="HSY1306" s="187"/>
      <c r="HSZ1306" s="187"/>
      <c r="HTA1306" s="187"/>
      <c r="HTB1306" s="187"/>
      <c r="HTC1306" s="187"/>
      <c r="HTD1306" s="187"/>
      <c r="HTE1306" s="187"/>
      <c r="HTF1306" s="187"/>
      <c r="HTG1306" s="187"/>
      <c r="HTH1306" s="187"/>
      <c r="HTI1306" s="187"/>
      <c r="HTJ1306" s="187"/>
      <c r="HTK1306" s="187"/>
      <c r="HTL1306" s="187"/>
      <c r="HTM1306" s="187"/>
      <c r="HTN1306" s="187"/>
      <c r="HTO1306" s="187"/>
      <c r="HTP1306" s="187"/>
      <c r="HTQ1306" s="187"/>
      <c r="HTR1306" s="187"/>
      <c r="HTS1306" s="187"/>
      <c r="HTT1306" s="187"/>
      <c r="HTU1306" s="187"/>
      <c r="HTV1306" s="187"/>
      <c r="HTW1306" s="187"/>
      <c r="HTX1306" s="187"/>
      <c r="HTY1306" s="187"/>
      <c r="HTZ1306" s="187"/>
      <c r="HUA1306" s="187"/>
      <c r="HUB1306" s="187"/>
      <c r="HUC1306" s="187"/>
      <c r="HUD1306" s="187"/>
      <c r="HUE1306" s="187"/>
      <c r="HUF1306" s="187"/>
      <c r="HUG1306" s="187"/>
      <c r="HUH1306" s="187"/>
      <c r="HUI1306" s="187"/>
      <c r="HUJ1306" s="187"/>
      <c r="HUK1306" s="187"/>
      <c r="HUL1306" s="187"/>
      <c r="HUM1306" s="187"/>
      <c r="HUN1306" s="187"/>
      <c r="HUO1306" s="187"/>
      <c r="HUP1306" s="187"/>
      <c r="HUQ1306" s="187"/>
      <c r="HUR1306" s="187"/>
      <c r="HUS1306" s="187"/>
      <c r="HUT1306" s="187"/>
      <c r="HUU1306" s="187"/>
      <c r="HUV1306" s="187"/>
      <c r="HUW1306" s="187"/>
      <c r="HUX1306" s="187"/>
      <c r="HUY1306" s="187"/>
      <c r="HUZ1306" s="187"/>
      <c r="HVA1306" s="187"/>
      <c r="HVB1306" s="187"/>
      <c r="HVC1306" s="187"/>
      <c r="HVD1306" s="187"/>
      <c r="HVE1306" s="187"/>
      <c r="HVF1306" s="187"/>
      <c r="HVG1306" s="187"/>
      <c r="HVH1306" s="187"/>
      <c r="HVI1306" s="187"/>
      <c r="HVJ1306" s="187"/>
      <c r="HVK1306" s="187"/>
      <c r="HVL1306" s="187"/>
      <c r="HVM1306" s="187"/>
      <c r="HVN1306" s="187"/>
      <c r="HVO1306" s="187"/>
      <c r="HVP1306" s="187"/>
      <c r="HVQ1306" s="187"/>
      <c r="HVR1306" s="187"/>
      <c r="HVS1306" s="187"/>
      <c r="HVT1306" s="187"/>
      <c r="HVU1306" s="187"/>
      <c r="HVV1306" s="187"/>
      <c r="HVW1306" s="187"/>
      <c r="HVX1306" s="187"/>
      <c r="HVY1306" s="187"/>
      <c r="HVZ1306" s="187"/>
      <c r="HWA1306" s="187"/>
      <c r="HWB1306" s="187"/>
      <c r="HWC1306" s="187"/>
      <c r="HWD1306" s="187"/>
      <c r="HWE1306" s="187"/>
      <c r="HWF1306" s="187"/>
      <c r="HWG1306" s="187"/>
      <c r="HWH1306" s="187"/>
      <c r="HWI1306" s="187"/>
      <c r="HWJ1306" s="187"/>
      <c r="HWK1306" s="187"/>
      <c r="HWL1306" s="187"/>
      <c r="HWM1306" s="187"/>
      <c r="HWN1306" s="187"/>
      <c r="HWO1306" s="187"/>
      <c r="HWP1306" s="187"/>
      <c r="HWQ1306" s="187"/>
      <c r="HWR1306" s="187"/>
      <c r="HWS1306" s="187"/>
      <c r="HWT1306" s="187"/>
      <c r="HWU1306" s="187"/>
      <c r="HWV1306" s="187"/>
      <c r="HWW1306" s="187"/>
      <c r="HWX1306" s="187"/>
      <c r="HWY1306" s="187"/>
      <c r="HWZ1306" s="187"/>
      <c r="HXA1306" s="187"/>
      <c r="HXB1306" s="187"/>
      <c r="HXC1306" s="187"/>
      <c r="HXD1306" s="187"/>
      <c r="HXE1306" s="187"/>
      <c r="HXF1306" s="187"/>
      <c r="HXG1306" s="187"/>
      <c r="HXH1306" s="187"/>
      <c r="HXI1306" s="187"/>
      <c r="HXJ1306" s="187"/>
      <c r="HXK1306" s="187"/>
      <c r="HXL1306" s="187"/>
      <c r="HXM1306" s="187"/>
      <c r="HXN1306" s="187"/>
      <c r="HXO1306" s="187"/>
      <c r="HXP1306" s="187"/>
      <c r="HXQ1306" s="187"/>
      <c r="HXR1306" s="187"/>
      <c r="HXS1306" s="187"/>
      <c r="HXT1306" s="187"/>
      <c r="HXU1306" s="187"/>
      <c r="HXV1306" s="187"/>
      <c r="HXW1306" s="187"/>
      <c r="HXX1306" s="187"/>
      <c r="HXY1306" s="187"/>
      <c r="HXZ1306" s="187"/>
      <c r="HYA1306" s="187"/>
      <c r="HYB1306" s="187"/>
      <c r="HYC1306" s="187"/>
      <c r="HYD1306" s="187"/>
      <c r="HYE1306" s="187"/>
      <c r="HYF1306" s="187"/>
      <c r="HYG1306" s="187"/>
      <c r="HYH1306" s="187"/>
      <c r="HYI1306" s="187"/>
      <c r="HYJ1306" s="187"/>
      <c r="HYK1306" s="187"/>
      <c r="HYL1306" s="187"/>
      <c r="HYM1306" s="187"/>
      <c r="HYN1306" s="187"/>
      <c r="HYO1306" s="187"/>
      <c r="HYP1306" s="187"/>
      <c r="HYQ1306" s="187"/>
      <c r="HYR1306" s="187"/>
      <c r="HYS1306" s="187"/>
      <c r="HYT1306" s="187"/>
      <c r="HYU1306" s="187"/>
      <c r="HYV1306" s="187"/>
      <c r="HYW1306" s="187"/>
      <c r="HYX1306" s="187"/>
      <c r="HYY1306" s="187"/>
      <c r="HYZ1306" s="187"/>
      <c r="HZA1306" s="187"/>
      <c r="HZB1306" s="187"/>
      <c r="HZC1306" s="187"/>
      <c r="HZD1306" s="187"/>
      <c r="HZE1306" s="187"/>
      <c r="HZF1306" s="187"/>
      <c r="HZG1306" s="187"/>
      <c r="HZH1306" s="187"/>
      <c r="HZI1306" s="187"/>
      <c r="HZJ1306" s="187"/>
      <c r="HZK1306" s="187"/>
      <c r="HZL1306" s="187"/>
      <c r="HZM1306" s="187"/>
      <c r="HZN1306" s="187"/>
      <c r="HZO1306" s="187"/>
      <c r="HZP1306" s="187"/>
      <c r="HZQ1306" s="187"/>
      <c r="HZR1306" s="187"/>
      <c r="HZS1306" s="187"/>
      <c r="HZT1306" s="187"/>
      <c r="HZU1306" s="187"/>
      <c r="HZV1306" s="187"/>
      <c r="HZW1306" s="187"/>
      <c r="HZX1306" s="187"/>
      <c r="HZY1306" s="187"/>
      <c r="HZZ1306" s="187"/>
      <c r="IAA1306" s="187"/>
      <c r="IAB1306" s="187"/>
      <c r="IAC1306" s="187"/>
      <c r="IAD1306" s="187"/>
      <c r="IAE1306" s="187"/>
      <c r="IAF1306" s="187"/>
      <c r="IAG1306" s="187"/>
      <c r="IAH1306" s="187"/>
      <c r="IAI1306" s="187"/>
      <c r="IAJ1306" s="187"/>
      <c r="IAK1306" s="187"/>
      <c r="IAL1306" s="187"/>
      <c r="IAM1306" s="187"/>
      <c r="IAN1306" s="187"/>
      <c r="IAO1306" s="187"/>
      <c r="IAP1306" s="187"/>
      <c r="IAQ1306" s="187"/>
      <c r="IAR1306" s="187"/>
      <c r="IAS1306" s="187"/>
      <c r="IAT1306" s="187"/>
      <c r="IAU1306" s="187"/>
      <c r="IAV1306" s="187"/>
      <c r="IAW1306" s="187"/>
      <c r="IAX1306" s="187"/>
      <c r="IAY1306" s="187"/>
      <c r="IAZ1306" s="187"/>
      <c r="IBA1306" s="187"/>
      <c r="IBB1306" s="187"/>
      <c r="IBC1306" s="187"/>
      <c r="IBD1306" s="187"/>
      <c r="IBE1306" s="187"/>
      <c r="IBF1306" s="187"/>
      <c r="IBG1306" s="187"/>
      <c r="IBH1306" s="187"/>
      <c r="IBI1306" s="187"/>
      <c r="IBJ1306" s="187"/>
      <c r="IBK1306" s="187"/>
      <c r="IBL1306" s="187"/>
      <c r="IBM1306" s="187"/>
      <c r="IBN1306" s="187"/>
      <c r="IBO1306" s="187"/>
      <c r="IBP1306" s="187"/>
      <c r="IBQ1306" s="187"/>
      <c r="IBR1306" s="187"/>
      <c r="IBS1306" s="187"/>
      <c r="IBT1306" s="187"/>
      <c r="IBU1306" s="187"/>
      <c r="IBV1306" s="187"/>
      <c r="IBW1306" s="187"/>
      <c r="IBX1306" s="187"/>
      <c r="IBY1306" s="187"/>
      <c r="IBZ1306" s="187"/>
      <c r="ICA1306" s="187"/>
      <c r="ICB1306" s="187"/>
      <c r="ICC1306" s="187"/>
      <c r="ICD1306" s="187"/>
      <c r="ICE1306" s="187"/>
      <c r="ICF1306" s="187"/>
      <c r="ICG1306" s="187"/>
      <c r="ICH1306" s="187"/>
      <c r="ICI1306" s="187"/>
      <c r="ICJ1306" s="187"/>
      <c r="ICK1306" s="187"/>
      <c r="ICL1306" s="187"/>
      <c r="ICM1306" s="187"/>
      <c r="ICN1306" s="187"/>
      <c r="ICO1306" s="187"/>
      <c r="ICP1306" s="187"/>
      <c r="ICQ1306" s="187"/>
      <c r="ICR1306" s="187"/>
      <c r="ICS1306" s="187"/>
      <c r="ICT1306" s="187"/>
      <c r="ICU1306" s="187"/>
      <c r="ICV1306" s="187"/>
      <c r="ICW1306" s="187"/>
      <c r="ICX1306" s="187"/>
      <c r="ICY1306" s="187"/>
      <c r="ICZ1306" s="187"/>
      <c r="IDA1306" s="187"/>
      <c r="IDB1306" s="187"/>
      <c r="IDC1306" s="187"/>
      <c r="IDD1306" s="187"/>
      <c r="IDE1306" s="187"/>
      <c r="IDF1306" s="187"/>
      <c r="IDG1306" s="187"/>
      <c r="IDH1306" s="187"/>
      <c r="IDI1306" s="187"/>
      <c r="IDJ1306" s="187"/>
      <c r="IDK1306" s="187"/>
      <c r="IDL1306" s="187"/>
      <c r="IDM1306" s="187"/>
      <c r="IDN1306" s="187"/>
      <c r="IDO1306" s="187"/>
      <c r="IDP1306" s="187"/>
      <c r="IDQ1306" s="187"/>
      <c r="IDR1306" s="187"/>
      <c r="IDS1306" s="187"/>
      <c r="IDT1306" s="187"/>
      <c r="IDU1306" s="187"/>
      <c r="IDV1306" s="187"/>
      <c r="IDW1306" s="187"/>
      <c r="IDX1306" s="187"/>
      <c r="IDY1306" s="187"/>
      <c r="IDZ1306" s="187"/>
      <c r="IEA1306" s="187"/>
      <c r="IEB1306" s="187"/>
      <c r="IEC1306" s="187"/>
      <c r="IED1306" s="187"/>
      <c r="IEE1306" s="187"/>
      <c r="IEF1306" s="187"/>
      <c r="IEG1306" s="187"/>
      <c r="IEH1306" s="187"/>
      <c r="IEI1306" s="187"/>
      <c r="IEJ1306" s="187"/>
      <c r="IEK1306" s="187"/>
      <c r="IEL1306" s="187"/>
      <c r="IEM1306" s="187"/>
      <c r="IEN1306" s="187"/>
      <c r="IEO1306" s="187"/>
      <c r="IEP1306" s="187"/>
      <c r="IEQ1306" s="187"/>
      <c r="IER1306" s="187"/>
      <c r="IES1306" s="187"/>
      <c r="IET1306" s="187"/>
      <c r="IEU1306" s="187"/>
      <c r="IEV1306" s="187"/>
      <c r="IEW1306" s="187"/>
      <c r="IEX1306" s="187"/>
      <c r="IEY1306" s="187"/>
      <c r="IEZ1306" s="187"/>
      <c r="IFA1306" s="187"/>
      <c r="IFB1306" s="187"/>
      <c r="IFC1306" s="187"/>
      <c r="IFD1306" s="187"/>
      <c r="IFE1306" s="187"/>
      <c r="IFF1306" s="187"/>
      <c r="IFG1306" s="187"/>
      <c r="IFH1306" s="187"/>
      <c r="IFI1306" s="187"/>
      <c r="IFJ1306" s="187"/>
      <c r="IFK1306" s="187"/>
      <c r="IFL1306" s="187"/>
      <c r="IFM1306" s="187"/>
      <c r="IFN1306" s="187"/>
      <c r="IFO1306" s="187"/>
      <c r="IFP1306" s="187"/>
      <c r="IFQ1306" s="187"/>
      <c r="IFR1306" s="187"/>
      <c r="IFS1306" s="187"/>
      <c r="IFT1306" s="187"/>
      <c r="IFU1306" s="187"/>
      <c r="IFV1306" s="187"/>
      <c r="IFW1306" s="187"/>
      <c r="IFX1306" s="187"/>
      <c r="IFY1306" s="187"/>
      <c r="IFZ1306" s="187"/>
      <c r="IGA1306" s="187"/>
      <c r="IGB1306" s="187"/>
      <c r="IGC1306" s="187"/>
      <c r="IGD1306" s="187"/>
      <c r="IGE1306" s="187"/>
      <c r="IGF1306" s="187"/>
      <c r="IGG1306" s="187"/>
      <c r="IGH1306" s="187"/>
      <c r="IGI1306" s="187"/>
      <c r="IGJ1306" s="187"/>
      <c r="IGK1306" s="187"/>
      <c r="IGL1306" s="187"/>
      <c r="IGM1306" s="187"/>
      <c r="IGN1306" s="187"/>
      <c r="IGO1306" s="187"/>
      <c r="IGP1306" s="187"/>
      <c r="IGQ1306" s="187"/>
      <c r="IGR1306" s="187"/>
      <c r="IGS1306" s="187"/>
      <c r="IGT1306" s="187"/>
      <c r="IGU1306" s="187"/>
      <c r="IGV1306" s="187"/>
      <c r="IGW1306" s="187"/>
      <c r="IGX1306" s="187"/>
      <c r="IGY1306" s="187"/>
      <c r="IGZ1306" s="187"/>
      <c r="IHA1306" s="187"/>
      <c r="IHB1306" s="187"/>
      <c r="IHC1306" s="187"/>
      <c r="IHD1306" s="187"/>
      <c r="IHE1306" s="187"/>
      <c r="IHF1306" s="187"/>
      <c r="IHG1306" s="187"/>
      <c r="IHH1306" s="187"/>
      <c r="IHI1306" s="187"/>
      <c r="IHJ1306" s="187"/>
      <c r="IHK1306" s="187"/>
      <c r="IHL1306" s="187"/>
      <c r="IHM1306" s="187"/>
      <c r="IHN1306" s="187"/>
      <c r="IHO1306" s="187"/>
      <c r="IHP1306" s="187"/>
      <c r="IHQ1306" s="187"/>
      <c r="IHR1306" s="187"/>
      <c r="IHS1306" s="187"/>
      <c r="IHT1306" s="187"/>
      <c r="IHU1306" s="187"/>
      <c r="IHV1306" s="187"/>
      <c r="IHW1306" s="187"/>
      <c r="IHX1306" s="187"/>
      <c r="IHY1306" s="187"/>
      <c r="IHZ1306" s="187"/>
      <c r="IIA1306" s="187"/>
      <c r="IIB1306" s="187"/>
      <c r="IIC1306" s="187"/>
      <c r="IID1306" s="187"/>
      <c r="IIE1306" s="187"/>
      <c r="IIF1306" s="187"/>
      <c r="IIG1306" s="187"/>
      <c r="IIH1306" s="187"/>
      <c r="III1306" s="187"/>
      <c r="IIJ1306" s="187"/>
      <c r="IIK1306" s="187"/>
      <c r="IIL1306" s="187"/>
      <c r="IIM1306" s="187"/>
      <c r="IIN1306" s="187"/>
      <c r="IIO1306" s="187"/>
      <c r="IIP1306" s="187"/>
      <c r="IIQ1306" s="187"/>
      <c r="IIR1306" s="187"/>
      <c r="IIS1306" s="187"/>
      <c r="IIT1306" s="187"/>
      <c r="IIU1306" s="187"/>
      <c r="IIV1306" s="187"/>
      <c r="IIW1306" s="187"/>
      <c r="IIX1306" s="187"/>
      <c r="IIY1306" s="187"/>
      <c r="IIZ1306" s="187"/>
      <c r="IJA1306" s="187"/>
      <c r="IJB1306" s="187"/>
      <c r="IJC1306" s="187"/>
      <c r="IJD1306" s="187"/>
      <c r="IJE1306" s="187"/>
      <c r="IJF1306" s="187"/>
      <c r="IJG1306" s="187"/>
      <c r="IJH1306" s="187"/>
      <c r="IJI1306" s="187"/>
      <c r="IJJ1306" s="187"/>
      <c r="IJK1306" s="187"/>
      <c r="IJL1306" s="187"/>
      <c r="IJM1306" s="187"/>
      <c r="IJN1306" s="187"/>
      <c r="IJO1306" s="187"/>
      <c r="IJP1306" s="187"/>
      <c r="IJQ1306" s="187"/>
      <c r="IJR1306" s="187"/>
      <c r="IJS1306" s="187"/>
      <c r="IJT1306" s="187"/>
      <c r="IJU1306" s="187"/>
      <c r="IJV1306" s="187"/>
      <c r="IJW1306" s="187"/>
      <c r="IJX1306" s="187"/>
      <c r="IJY1306" s="187"/>
      <c r="IJZ1306" s="187"/>
      <c r="IKA1306" s="187"/>
      <c r="IKB1306" s="187"/>
      <c r="IKC1306" s="187"/>
      <c r="IKD1306" s="187"/>
      <c r="IKE1306" s="187"/>
      <c r="IKF1306" s="187"/>
      <c r="IKG1306" s="187"/>
      <c r="IKH1306" s="187"/>
      <c r="IKI1306" s="187"/>
      <c r="IKJ1306" s="187"/>
      <c r="IKK1306" s="187"/>
      <c r="IKL1306" s="187"/>
      <c r="IKM1306" s="187"/>
      <c r="IKN1306" s="187"/>
      <c r="IKO1306" s="187"/>
      <c r="IKP1306" s="187"/>
      <c r="IKQ1306" s="187"/>
      <c r="IKR1306" s="187"/>
      <c r="IKS1306" s="187"/>
      <c r="IKT1306" s="187"/>
      <c r="IKU1306" s="187"/>
      <c r="IKV1306" s="187"/>
      <c r="IKW1306" s="187"/>
      <c r="IKX1306" s="187"/>
      <c r="IKY1306" s="187"/>
      <c r="IKZ1306" s="187"/>
      <c r="ILA1306" s="187"/>
      <c r="ILB1306" s="187"/>
      <c r="ILC1306" s="187"/>
      <c r="ILD1306" s="187"/>
      <c r="ILE1306" s="187"/>
      <c r="ILF1306" s="187"/>
      <c r="ILG1306" s="187"/>
      <c r="ILH1306" s="187"/>
      <c r="ILI1306" s="187"/>
      <c r="ILJ1306" s="187"/>
      <c r="ILK1306" s="187"/>
      <c r="ILL1306" s="187"/>
      <c r="ILM1306" s="187"/>
      <c r="ILN1306" s="187"/>
      <c r="ILO1306" s="187"/>
      <c r="ILP1306" s="187"/>
      <c r="ILQ1306" s="187"/>
      <c r="ILR1306" s="187"/>
      <c r="ILS1306" s="187"/>
      <c r="ILT1306" s="187"/>
      <c r="ILU1306" s="187"/>
      <c r="ILV1306" s="187"/>
      <c r="ILW1306" s="187"/>
      <c r="ILX1306" s="187"/>
      <c r="ILY1306" s="187"/>
      <c r="ILZ1306" s="187"/>
      <c r="IMA1306" s="187"/>
      <c r="IMB1306" s="187"/>
      <c r="IMC1306" s="187"/>
      <c r="IMD1306" s="187"/>
      <c r="IME1306" s="187"/>
      <c r="IMF1306" s="187"/>
      <c r="IMG1306" s="187"/>
      <c r="IMH1306" s="187"/>
      <c r="IMI1306" s="187"/>
      <c r="IMJ1306" s="187"/>
      <c r="IMK1306" s="187"/>
      <c r="IML1306" s="187"/>
      <c r="IMM1306" s="187"/>
      <c r="IMN1306" s="187"/>
      <c r="IMO1306" s="187"/>
      <c r="IMP1306" s="187"/>
      <c r="IMQ1306" s="187"/>
      <c r="IMR1306" s="187"/>
      <c r="IMS1306" s="187"/>
      <c r="IMT1306" s="187"/>
      <c r="IMU1306" s="187"/>
      <c r="IMV1306" s="187"/>
      <c r="IMW1306" s="187"/>
      <c r="IMX1306" s="187"/>
      <c r="IMY1306" s="187"/>
      <c r="IMZ1306" s="187"/>
      <c r="INA1306" s="187"/>
      <c r="INB1306" s="187"/>
      <c r="INC1306" s="187"/>
      <c r="IND1306" s="187"/>
      <c r="INE1306" s="187"/>
      <c r="INF1306" s="187"/>
      <c r="ING1306" s="187"/>
      <c r="INH1306" s="187"/>
      <c r="INI1306" s="187"/>
      <c r="INJ1306" s="187"/>
      <c r="INK1306" s="187"/>
      <c r="INL1306" s="187"/>
      <c r="INM1306" s="187"/>
      <c r="INN1306" s="187"/>
      <c r="INO1306" s="187"/>
      <c r="INP1306" s="187"/>
      <c r="INQ1306" s="187"/>
      <c r="INR1306" s="187"/>
      <c r="INS1306" s="187"/>
      <c r="INT1306" s="187"/>
      <c r="INU1306" s="187"/>
      <c r="INV1306" s="187"/>
      <c r="INW1306" s="187"/>
      <c r="INX1306" s="187"/>
      <c r="INY1306" s="187"/>
      <c r="INZ1306" s="187"/>
      <c r="IOA1306" s="187"/>
      <c r="IOB1306" s="187"/>
      <c r="IOC1306" s="187"/>
      <c r="IOD1306" s="187"/>
      <c r="IOE1306" s="187"/>
      <c r="IOF1306" s="187"/>
      <c r="IOG1306" s="187"/>
      <c r="IOH1306" s="187"/>
      <c r="IOI1306" s="187"/>
      <c r="IOJ1306" s="187"/>
      <c r="IOK1306" s="187"/>
      <c r="IOL1306" s="187"/>
      <c r="IOM1306" s="187"/>
      <c r="ION1306" s="187"/>
      <c r="IOO1306" s="187"/>
      <c r="IOP1306" s="187"/>
      <c r="IOQ1306" s="187"/>
      <c r="IOR1306" s="187"/>
      <c r="IOS1306" s="187"/>
      <c r="IOT1306" s="187"/>
      <c r="IOU1306" s="187"/>
      <c r="IOV1306" s="187"/>
      <c r="IOW1306" s="187"/>
      <c r="IOX1306" s="187"/>
      <c r="IOY1306" s="187"/>
      <c r="IOZ1306" s="187"/>
      <c r="IPA1306" s="187"/>
      <c r="IPB1306" s="187"/>
      <c r="IPC1306" s="187"/>
      <c r="IPD1306" s="187"/>
      <c r="IPE1306" s="187"/>
      <c r="IPF1306" s="187"/>
      <c r="IPG1306" s="187"/>
      <c r="IPH1306" s="187"/>
      <c r="IPI1306" s="187"/>
      <c r="IPJ1306" s="187"/>
      <c r="IPK1306" s="187"/>
      <c r="IPL1306" s="187"/>
      <c r="IPM1306" s="187"/>
      <c r="IPN1306" s="187"/>
      <c r="IPO1306" s="187"/>
      <c r="IPP1306" s="187"/>
      <c r="IPQ1306" s="187"/>
      <c r="IPR1306" s="187"/>
      <c r="IPS1306" s="187"/>
      <c r="IPT1306" s="187"/>
      <c r="IPU1306" s="187"/>
      <c r="IPV1306" s="187"/>
      <c r="IPW1306" s="187"/>
      <c r="IPX1306" s="187"/>
      <c r="IPY1306" s="187"/>
      <c r="IPZ1306" s="187"/>
      <c r="IQA1306" s="187"/>
      <c r="IQB1306" s="187"/>
      <c r="IQC1306" s="187"/>
      <c r="IQD1306" s="187"/>
      <c r="IQE1306" s="187"/>
      <c r="IQF1306" s="187"/>
      <c r="IQG1306" s="187"/>
      <c r="IQH1306" s="187"/>
      <c r="IQI1306" s="187"/>
      <c r="IQJ1306" s="187"/>
      <c r="IQK1306" s="187"/>
      <c r="IQL1306" s="187"/>
      <c r="IQM1306" s="187"/>
      <c r="IQN1306" s="187"/>
      <c r="IQO1306" s="187"/>
      <c r="IQP1306" s="187"/>
      <c r="IQQ1306" s="187"/>
      <c r="IQR1306" s="187"/>
      <c r="IQS1306" s="187"/>
      <c r="IQT1306" s="187"/>
      <c r="IQU1306" s="187"/>
      <c r="IQV1306" s="187"/>
      <c r="IQW1306" s="187"/>
      <c r="IQX1306" s="187"/>
      <c r="IQY1306" s="187"/>
      <c r="IQZ1306" s="187"/>
      <c r="IRA1306" s="187"/>
      <c r="IRB1306" s="187"/>
      <c r="IRC1306" s="187"/>
      <c r="IRD1306" s="187"/>
      <c r="IRE1306" s="187"/>
      <c r="IRF1306" s="187"/>
      <c r="IRG1306" s="187"/>
      <c r="IRH1306" s="187"/>
      <c r="IRI1306" s="187"/>
      <c r="IRJ1306" s="187"/>
      <c r="IRK1306" s="187"/>
      <c r="IRL1306" s="187"/>
      <c r="IRM1306" s="187"/>
      <c r="IRN1306" s="187"/>
      <c r="IRO1306" s="187"/>
      <c r="IRP1306" s="187"/>
      <c r="IRQ1306" s="187"/>
      <c r="IRR1306" s="187"/>
      <c r="IRS1306" s="187"/>
      <c r="IRT1306" s="187"/>
      <c r="IRU1306" s="187"/>
      <c r="IRV1306" s="187"/>
      <c r="IRW1306" s="187"/>
      <c r="IRX1306" s="187"/>
      <c r="IRY1306" s="187"/>
      <c r="IRZ1306" s="187"/>
      <c r="ISA1306" s="187"/>
      <c r="ISB1306" s="187"/>
      <c r="ISC1306" s="187"/>
      <c r="ISD1306" s="187"/>
      <c r="ISE1306" s="187"/>
      <c r="ISF1306" s="187"/>
      <c r="ISG1306" s="187"/>
      <c r="ISH1306" s="187"/>
      <c r="ISI1306" s="187"/>
      <c r="ISJ1306" s="187"/>
      <c r="ISK1306" s="187"/>
      <c r="ISL1306" s="187"/>
      <c r="ISM1306" s="187"/>
      <c r="ISN1306" s="187"/>
      <c r="ISO1306" s="187"/>
      <c r="ISP1306" s="187"/>
      <c r="ISQ1306" s="187"/>
      <c r="ISR1306" s="187"/>
      <c r="ISS1306" s="187"/>
      <c r="IST1306" s="187"/>
      <c r="ISU1306" s="187"/>
      <c r="ISV1306" s="187"/>
      <c r="ISW1306" s="187"/>
      <c r="ISX1306" s="187"/>
      <c r="ISY1306" s="187"/>
      <c r="ISZ1306" s="187"/>
      <c r="ITA1306" s="187"/>
      <c r="ITB1306" s="187"/>
      <c r="ITC1306" s="187"/>
      <c r="ITD1306" s="187"/>
      <c r="ITE1306" s="187"/>
      <c r="ITF1306" s="187"/>
      <c r="ITG1306" s="187"/>
      <c r="ITH1306" s="187"/>
      <c r="ITI1306" s="187"/>
      <c r="ITJ1306" s="187"/>
      <c r="ITK1306" s="187"/>
      <c r="ITL1306" s="187"/>
      <c r="ITM1306" s="187"/>
      <c r="ITN1306" s="187"/>
      <c r="ITO1306" s="187"/>
      <c r="ITP1306" s="187"/>
      <c r="ITQ1306" s="187"/>
      <c r="ITR1306" s="187"/>
      <c r="ITS1306" s="187"/>
      <c r="ITT1306" s="187"/>
      <c r="ITU1306" s="187"/>
      <c r="ITV1306" s="187"/>
      <c r="ITW1306" s="187"/>
      <c r="ITX1306" s="187"/>
      <c r="ITY1306" s="187"/>
      <c r="ITZ1306" s="187"/>
      <c r="IUA1306" s="187"/>
      <c r="IUB1306" s="187"/>
      <c r="IUC1306" s="187"/>
      <c r="IUD1306" s="187"/>
      <c r="IUE1306" s="187"/>
      <c r="IUF1306" s="187"/>
      <c r="IUG1306" s="187"/>
      <c r="IUH1306" s="187"/>
      <c r="IUI1306" s="187"/>
      <c r="IUJ1306" s="187"/>
      <c r="IUK1306" s="187"/>
      <c r="IUL1306" s="187"/>
      <c r="IUM1306" s="187"/>
      <c r="IUN1306" s="187"/>
      <c r="IUO1306" s="187"/>
      <c r="IUP1306" s="187"/>
      <c r="IUQ1306" s="187"/>
      <c r="IUR1306" s="187"/>
      <c r="IUS1306" s="187"/>
      <c r="IUT1306" s="187"/>
      <c r="IUU1306" s="187"/>
      <c r="IUV1306" s="187"/>
      <c r="IUW1306" s="187"/>
      <c r="IUX1306" s="187"/>
      <c r="IUY1306" s="187"/>
      <c r="IUZ1306" s="187"/>
      <c r="IVA1306" s="187"/>
      <c r="IVB1306" s="187"/>
      <c r="IVC1306" s="187"/>
      <c r="IVD1306" s="187"/>
      <c r="IVE1306" s="187"/>
      <c r="IVF1306" s="187"/>
      <c r="IVG1306" s="187"/>
      <c r="IVH1306" s="187"/>
      <c r="IVI1306" s="187"/>
      <c r="IVJ1306" s="187"/>
      <c r="IVK1306" s="187"/>
      <c r="IVL1306" s="187"/>
      <c r="IVM1306" s="187"/>
      <c r="IVN1306" s="187"/>
      <c r="IVO1306" s="187"/>
      <c r="IVP1306" s="187"/>
      <c r="IVQ1306" s="187"/>
      <c r="IVR1306" s="187"/>
      <c r="IVS1306" s="187"/>
      <c r="IVT1306" s="187"/>
      <c r="IVU1306" s="187"/>
      <c r="IVV1306" s="187"/>
      <c r="IVW1306" s="187"/>
      <c r="IVX1306" s="187"/>
      <c r="IVY1306" s="187"/>
      <c r="IVZ1306" s="187"/>
      <c r="IWA1306" s="187"/>
      <c r="IWB1306" s="187"/>
      <c r="IWC1306" s="187"/>
      <c r="IWD1306" s="187"/>
      <c r="IWE1306" s="187"/>
      <c r="IWF1306" s="187"/>
      <c r="IWG1306" s="187"/>
      <c r="IWH1306" s="187"/>
      <c r="IWI1306" s="187"/>
      <c r="IWJ1306" s="187"/>
      <c r="IWK1306" s="187"/>
      <c r="IWL1306" s="187"/>
      <c r="IWM1306" s="187"/>
      <c r="IWN1306" s="187"/>
      <c r="IWO1306" s="187"/>
      <c r="IWP1306" s="187"/>
      <c r="IWQ1306" s="187"/>
      <c r="IWR1306" s="187"/>
      <c r="IWS1306" s="187"/>
      <c r="IWT1306" s="187"/>
      <c r="IWU1306" s="187"/>
      <c r="IWV1306" s="187"/>
      <c r="IWW1306" s="187"/>
      <c r="IWX1306" s="187"/>
      <c r="IWY1306" s="187"/>
      <c r="IWZ1306" s="187"/>
      <c r="IXA1306" s="187"/>
      <c r="IXB1306" s="187"/>
      <c r="IXC1306" s="187"/>
      <c r="IXD1306" s="187"/>
      <c r="IXE1306" s="187"/>
      <c r="IXF1306" s="187"/>
      <c r="IXG1306" s="187"/>
      <c r="IXH1306" s="187"/>
      <c r="IXI1306" s="187"/>
      <c r="IXJ1306" s="187"/>
      <c r="IXK1306" s="187"/>
      <c r="IXL1306" s="187"/>
      <c r="IXM1306" s="187"/>
      <c r="IXN1306" s="187"/>
      <c r="IXO1306" s="187"/>
      <c r="IXP1306" s="187"/>
      <c r="IXQ1306" s="187"/>
      <c r="IXR1306" s="187"/>
      <c r="IXS1306" s="187"/>
      <c r="IXT1306" s="187"/>
      <c r="IXU1306" s="187"/>
      <c r="IXV1306" s="187"/>
      <c r="IXW1306" s="187"/>
      <c r="IXX1306" s="187"/>
      <c r="IXY1306" s="187"/>
      <c r="IXZ1306" s="187"/>
      <c r="IYA1306" s="187"/>
      <c r="IYB1306" s="187"/>
      <c r="IYC1306" s="187"/>
      <c r="IYD1306" s="187"/>
      <c r="IYE1306" s="187"/>
      <c r="IYF1306" s="187"/>
      <c r="IYG1306" s="187"/>
      <c r="IYH1306" s="187"/>
      <c r="IYI1306" s="187"/>
      <c r="IYJ1306" s="187"/>
      <c r="IYK1306" s="187"/>
      <c r="IYL1306" s="187"/>
      <c r="IYM1306" s="187"/>
      <c r="IYN1306" s="187"/>
      <c r="IYO1306" s="187"/>
      <c r="IYP1306" s="187"/>
      <c r="IYQ1306" s="187"/>
      <c r="IYR1306" s="187"/>
      <c r="IYS1306" s="187"/>
      <c r="IYT1306" s="187"/>
      <c r="IYU1306" s="187"/>
      <c r="IYV1306" s="187"/>
      <c r="IYW1306" s="187"/>
      <c r="IYX1306" s="187"/>
      <c r="IYY1306" s="187"/>
      <c r="IYZ1306" s="187"/>
      <c r="IZA1306" s="187"/>
      <c r="IZB1306" s="187"/>
      <c r="IZC1306" s="187"/>
      <c r="IZD1306" s="187"/>
      <c r="IZE1306" s="187"/>
      <c r="IZF1306" s="187"/>
      <c r="IZG1306" s="187"/>
      <c r="IZH1306" s="187"/>
      <c r="IZI1306" s="187"/>
      <c r="IZJ1306" s="187"/>
      <c r="IZK1306" s="187"/>
      <c r="IZL1306" s="187"/>
      <c r="IZM1306" s="187"/>
      <c r="IZN1306" s="187"/>
      <c r="IZO1306" s="187"/>
      <c r="IZP1306" s="187"/>
      <c r="IZQ1306" s="187"/>
      <c r="IZR1306" s="187"/>
      <c r="IZS1306" s="187"/>
      <c r="IZT1306" s="187"/>
      <c r="IZU1306" s="187"/>
      <c r="IZV1306" s="187"/>
      <c r="IZW1306" s="187"/>
      <c r="IZX1306" s="187"/>
      <c r="IZY1306" s="187"/>
      <c r="IZZ1306" s="187"/>
      <c r="JAA1306" s="187"/>
      <c r="JAB1306" s="187"/>
      <c r="JAC1306" s="187"/>
      <c r="JAD1306" s="187"/>
      <c r="JAE1306" s="187"/>
      <c r="JAF1306" s="187"/>
      <c r="JAG1306" s="187"/>
      <c r="JAH1306" s="187"/>
      <c r="JAI1306" s="187"/>
      <c r="JAJ1306" s="187"/>
      <c r="JAK1306" s="187"/>
      <c r="JAL1306" s="187"/>
      <c r="JAM1306" s="187"/>
      <c r="JAN1306" s="187"/>
      <c r="JAO1306" s="187"/>
      <c r="JAP1306" s="187"/>
      <c r="JAQ1306" s="187"/>
      <c r="JAR1306" s="187"/>
      <c r="JAS1306" s="187"/>
      <c r="JAT1306" s="187"/>
      <c r="JAU1306" s="187"/>
      <c r="JAV1306" s="187"/>
      <c r="JAW1306" s="187"/>
      <c r="JAX1306" s="187"/>
      <c r="JAY1306" s="187"/>
      <c r="JAZ1306" s="187"/>
      <c r="JBA1306" s="187"/>
      <c r="JBB1306" s="187"/>
      <c r="JBC1306" s="187"/>
      <c r="JBD1306" s="187"/>
      <c r="JBE1306" s="187"/>
      <c r="JBF1306" s="187"/>
      <c r="JBG1306" s="187"/>
      <c r="JBH1306" s="187"/>
      <c r="JBI1306" s="187"/>
      <c r="JBJ1306" s="187"/>
      <c r="JBK1306" s="187"/>
      <c r="JBL1306" s="187"/>
      <c r="JBM1306" s="187"/>
      <c r="JBN1306" s="187"/>
      <c r="JBO1306" s="187"/>
      <c r="JBP1306" s="187"/>
      <c r="JBQ1306" s="187"/>
      <c r="JBR1306" s="187"/>
      <c r="JBS1306" s="187"/>
      <c r="JBT1306" s="187"/>
      <c r="JBU1306" s="187"/>
      <c r="JBV1306" s="187"/>
      <c r="JBW1306" s="187"/>
      <c r="JBX1306" s="187"/>
      <c r="JBY1306" s="187"/>
      <c r="JBZ1306" s="187"/>
      <c r="JCA1306" s="187"/>
      <c r="JCB1306" s="187"/>
      <c r="JCC1306" s="187"/>
      <c r="JCD1306" s="187"/>
      <c r="JCE1306" s="187"/>
      <c r="JCF1306" s="187"/>
      <c r="JCG1306" s="187"/>
      <c r="JCH1306" s="187"/>
      <c r="JCI1306" s="187"/>
      <c r="JCJ1306" s="187"/>
      <c r="JCK1306" s="187"/>
      <c r="JCL1306" s="187"/>
      <c r="JCM1306" s="187"/>
      <c r="JCN1306" s="187"/>
      <c r="JCO1306" s="187"/>
      <c r="JCP1306" s="187"/>
      <c r="JCQ1306" s="187"/>
      <c r="JCR1306" s="187"/>
      <c r="JCS1306" s="187"/>
      <c r="JCT1306" s="187"/>
      <c r="JCU1306" s="187"/>
      <c r="JCV1306" s="187"/>
      <c r="JCW1306" s="187"/>
      <c r="JCX1306" s="187"/>
      <c r="JCY1306" s="187"/>
      <c r="JCZ1306" s="187"/>
      <c r="JDA1306" s="187"/>
      <c r="JDB1306" s="187"/>
      <c r="JDC1306" s="187"/>
      <c r="JDD1306" s="187"/>
      <c r="JDE1306" s="187"/>
      <c r="JDF1306" s="187"/>
      <c r="JDG1306" s="187"/>
      <c r="JDH1306" s="187"/>
      <c r="JDI1306" s="187"/>
      <c r="JDJ1306" s="187"/>
      <c r="JDK1306" s="187"/>
      <c r="JDL1306" s="187"/>
      <c r="JDM1306" s="187"/>
      <c r="JDN1306" s="187"/>
      <c r="JDO1306" s="187"/>
      <c r="JDP1306" s="187"/>
      <c r="JDQ1306" s="187"/>
      <c r="JDR1306" s="187"/>
      <c r="JDS1306" s="187"/>
      <c r="JDT1306" s="187"/>
      <c r="JDU1306" s="187"/>
      <c r="JDV1306" s="187"/>
      <c r="JDW1306" s="187"/>
      <c r="JDX1306" s="187"/>
      <c r="JDY1306" s="187"/>
      <c r="JDZ1306" s="187"/>
      <c r="JEA1306" s="187"/>
      <c r="JEB1306" s="187"/>
      <c r="JEC1306" s="187"/>
      <c r="JED1306" s="187"/>
      <c r="JEE1306" s="187"/>
      <c r="JEF1306" s="187"/>
      <c r="JEG1306" s="187"/>
      <c r="JEH1306" s="187"/>
      <c r="JEI1306" s="187"/>
      <c r="JEJ1306" s="187"/>
      <c r="JEK1306" s="187"/>
      <c r="JEL1306" s="187"/>
      <c r="JEM1306" s="187"/>
      <c r="JEN1306" s="187"/>
      <c r="JEO1306" s="187"/>
      <c r="JEP1306" s="187"/>
      <c r="JEQ1306" s="187"/>
      <c r="JER1306" s="187"/>
      <c r="JES1306" s="187"/>
      <c r="JET1306" s="187"/>
      <c r="JEU1306" s="187"/>
      <c r="JEV1306" s="187"/>
      <c r="JEW1306" s="187"/>
      <c r="JEX1306" s="187"/>
      <c r="JEY1306" s="187"/>
      <c r="JEZ1306" s="187"/>
      <c r="JFA1306" s="187"/>
      <c r="JFB1306" s="187"/>
      <c r="JFC1306" s="187"/>
      <c r="JFD1306" s="187"/>
      <c r="JFE1306" s="187"/>
      <c r="JFF1306" s="187"/>
      <c r="JFG1306" s="187"/>
      <c r="JFH1306" s="187"/>
      <c r="JFI1306" s="187"/>
      <c r="JFJ1306" s="187"/>
      <c r="JFK1306" s="187"/>
      <c r="JFL1306" s="187"/>
      <c r="JFM1306" s="187"/>
      <c r="JFN1306" s="187"/>
      <c r="JFO1306" s="187"/>
      <c r="JFP1306" s="187"/>
      <c r="JFQ1306" s="187"/>
      <c r="JFR1306" s="187"/>
      <c r="JFS1306" s="187"/>
      <c r="JFT1306" s="187"/>
      <c r="JFU1306" s="187"/>
      <c r="JFV1306" s="187"/>
      <c r="JFW1306" s="187"/>
      <c r="JFX1306" s="187"/>
      <c r="JFY1306" s="187"/>
      <c r="JFZ1306" s="187"/>
      <c r="JGA1306" s="187"/>
      <c r="JGB1306" s="187"/>
      <c r="JGC1306" s="187"/>
      <c r="JGD1306" s="187"/>
      <c r="JGE1306" s="187"/>
      <c r="JGF1306" s="187"/>
      <c r="JGG1306" s="187"/>
      <c r="JGH1306" s="187"/>
      <c r="JGI1306" s="187"/>
      <c r="JGJ1306" s="187"/>
      <c r="JGK1306" s="187"/>
      <c r="JGL1306" s="187"/>
      <c r="JGM1306" s="187"/>
      <c r="JGN1306" s="187"/>
      <c r="JGO1306" s="187"/>
      <c r="JGP1306" s="187"/>
      <c r="JGQ1306" s="187"/>
      <c r="JGR1306" s="187"/>
      <c r="JGS1306" s="187"/>
      <c r="JGT1306" s="187"/>
      <c r="JGU1306" s="187"/>
      <c r="JGV1306" s="187"/>
      <c r="JGW1306" s="187"/>
      <c r="JGX1306" s="187"/>
      <c r="JGY1306" s="187"/>
      <c r="JGZ1306" s="187"/>
      <c r="JHA1306" s="187"/>
      <c r="JHB1306" s="187"/>
      <c r="JHC1306" s="187"/>
      <c r="JHD1306" s="187"/>
      <c r="JHE1306" s="187"/>
      <c r="JHF1306" s="187"/>
      <c r="JHG1306" s="187"/>
      <c r="JHH1306" s="187"/>
      <c r="JHI1306" s="187"/>
      <c r="JHJ1306" s="187"/>
      <c r="JHK1306" s="187"/>
      <c r="JHL1306" s="187"/>
      <c r="JHM1306" s="187"/>
      <c r="JHN1306" s="187"/>
      <c r="JHO1306" s="187"/>
      <c r="JHP1306" s="187"/>
      <c r="JHQ1306" s="187"/>
      <c r="JHR1306" s="187"/>
      <c r="JHS1306" s="187"/>
      <c r="JHT1306" s="187"/>
      <c r="JHU1306" s="187"/>
      <c r="JHV1306" s="187"/>
      <c r="JHW1306" s="187"/>
      <c r="JHX1306" s="187"/>
      <c r="JHY1306" s="187"/>
      <c r="JHZ1306" s="187"/>
      <c r="JIA1306" s="187"/>
      <c r="JIB1306" s="187"/>
      <c r="JIC1306" s="187"/>
      <c r="JID1306" s="187"/>
      <c r="JIE1306" s="187"/>
      <c r="JIF1306" s="187"/>
      <c r="JIG1306" s="187"/>
      <c r="JIH1306" s="187"/>
      <c r="JII1306" s="187"/>
      <c r="JIJ1306" s="187"/>
      <c r="JIK1306" s="187"/>
      <c r="JIL1306" s="187"/>
      <c r="JIM1306" s="187"/>
      <c r="JIN1306" s="187"/>
      <c r="JIO1306" s="187"/>
      <c r="JIP1306" s="187"/>
      <c r="JIQ1306" s="187"/>
      <c r="JIR1306" s="187"/>
      <c r="JIS1306" s="187"/>
      <c r="JIT1306" s="187"/>
      <c r="JIU1306" s="187"/>
      <c r="JIV1306" s="187"/>
      <c r="JIW1306" s="187"/>
      <c r="JIX1306" s="187"/>
      <c r="JIY1306" s="187"/>
      <c r="JIZ1306" s="187"/>
      <c r="JJA1306" s="187"/>
      <c r="JJB1306" s="187"/>
      <c r="JJC1306" s="187"/>
      <c r="JJD1306" s="187"/>
      <c r="JJE1306" s="187"/>
      <c r="JJF1306" s="187"/>
      <c r="JJG1306" s="187"/>
      <c r="JJH1306" s="187"/>
      <c r="JJI1306" s="187"/>
      <c r="JJJ1306" s="187"/>
      <c r="JJK1306" s="187"/>
      <c r="JJL1306" s="187"/>
      <c r="JJM1306" s="187"/>
      <c r="JJN1306" s="187"/>
      <c r="JJO1306" s="187"/>
      <c r="JJP1306" s="187"/>
      <c r="JJQ1306" s="187"/>
      <c r="JJR1306" s="187"/>
      <c r="JJS1306" s="187"/>
      <c r="JJT1306" s="187"/>
      <c r="JJU1306" s="187"/>
      <c r="JJV1306" s="187"/>
      <c r="JJW1306" s="187"/>
      <c r="JJX1306" s="187"/>
      <c r="JJY1306" s="187"/>
      <c r="JJZ1306" s="187"/>
      <c r="JKA1306" s="187"/>
      <c r="JKB1306" s="187"/>
      <c r="JKC1306" s="187"/>
      <c r="JKD1306" s="187"/>
      <c r="JKE1306" s="187"/>
      <c r="JKF1306" s="187"/>
      <c r="JKG1306" s="187"/>
      <c r="JKH1306" s="187"/>
      <c r="JKI1306" s="187"/>
      <c r="JKJ1306" s="187"/>
      <c r="JKK1306" s="187"/>
      <c r="JKL1306" s="187"/>
      <c r="JKM1306" s="187"/>
      <c r="JKN1306" s="187"/>
      <c r="JKO1306" s="187"/>
      <c r="JKP1306" s="187"/>
      <c r="JKQ1306" s="187"/>
      <c r="JKR1306" s="187"/>
      <c r="JKS1306" s="187"/>
      <c r="JKT1306" s="187"/>
      <c r="JKU1306" s="187"/>
      <c r="JKV1306" s="187"/>
      <c r="JKW1306" s="187"/>
      <c r="JKX1306" s="187"/>
      <c r="JKY1306" s="187"/>
      <c r="JKZ1306" s="187"/>
      <c r="JLA1306" s="187"/>
      <c r="JLB1306" s="187"/>
      <c r="JLC1306" s="187"/>
      <c r="JLD1306" s="187"/>
      <c r="JLE1306" s="187"/>
      <c r="JLF1306" s="187"/>
      <c r="JLG1306" s="187"/>
      <c r="JLH1306" s="187"/>
      <c r="JLI1306" s="187"/>
      <c r="JLJ1306" s="187"/>
      <c r="JLK1306" s="187"/>
      <c r="JLL1306" s="187"/>
      <c r="JLM1306" s="187"/>
      <c r="JLN1306" s="187"/>
      <c r="JLO1306" s="187"/>
      <c r="JLP1306" s="187"/>
      <c r="JLQ1306" s="187"/>
      <c r="JLR1306" s="187"/>
      <c r="JLS1306" s="187"/>
      <c r="JLT1306" s="187"/>
      <c r="JLU1306" s="187"/>
      <c r="JLV1306" s="187"/>
      <c r="JLW1306" s="187"/>
      <c r="JLX1306" s="187"/>
      <c r="JLY1306" s="187"/>
      <c r="JLZ1306" s="187"/>
      <c r="JMA1306" s="187"/>
      <c r="JMB1306" s="187"/>
      <c r="JMC1306" s="187"/>
      <c r="JMD1306" s="187"/>
      <c r="JME1306" s="187"/>
      <c r="JMF1306" s="187"/>
      <c r="JMG1306" s="187"/>
      <c r="JMH1306" s="187"/>
      <c r="JMI1306" s="187"/>
      <c r="JMJ1306" s="187"/>
      <c r="JMK1306" s="187"/>
      <c r="JML1306" s="187"/>
      <c r="JMM1306" s="187"/>
      <c r="JMN1306" s="187"/>
      <c r="JMO1306" s="187"/>
      <c r="JMP1306" s="187"/>
      <c r="JMQ1306" s="187"/>
      <c r="JMR1306" s="187"/>
      <c r="JMS1306" s="187"/>
      <c r="JMT1306" s="187"/>
      <c r="JMU1306" s="187"/>
      <c r="JMV1306" s="187"/>
      <c r="JMW1306" s="187"/>
      <c r="JMX1306" s="187"/>
      <c r="JMY1306" s="187"/>
      <c r="JMZ1306" s="187"/>
      <c r="JNA1306" s="187"/>
      <c r="JNB1306" s="187"/>
      <c r="JNC1306" s="187"/>
      <c r="JND1306" s="187"/>
      <c r="JNE1306" s="187"/>
      <c r="JNF1306" s="187"/>
      <c r="JNG1306" s="187"/>
      <c r="JNH1306" s="187"/>
      <c r="JNI1306" s="187"/>
      <c r="JNJ1306" s="187"/>
      <c r="JNK1306" s="187"/>
      <c r="JNL1306" s="187"/>
      <c r="JNM1306" s="187"/>
      <c r="JNN1306" s="187"/>
      <c r="JNO1306" s="187"/>
      <c r="JNP1306" s="187"/>
      <c r="JNQ1306" s="187"/>
      <c r="JNR1306" s="187"/>
      <c r="JNS1306" s="187"/>
      <c r="JNT1306" s="187"/>
      <c r="JNU1306" s="187"/>
      <c r="JNV1306" s="187"/>
      <c r="JNW1306" s="187"/>
      <c r="JNX1306" s="187"/>
      <c r="JNY1306" s="187"/>
      <c r="JNZ1306" s="187"/>
      <c r="JOA1306" s="187"/>
      <c r="JOB1306" s="187"/>
      <c r="JOC1306" s="187"/>
      <c r="JOD1306" s="187"/>
      <c r="JOE1306" s="187"/>
      <c r="JOF1306" s="187"/>
      <c r="JOG1306" s="187"/>
      <c r="JOH1306" s="187"/>
      <c r="JOI1306" s="187"/>
      <c r="JOJ1306" s="187"/>
      <c r="JOK1306" s="187"/>
      <c r="JOL1306" s="187"/>
      <c r="JOM1306" s="187"/>
      <c r="JON1306" s="187"/>
      <c r="JOO1306" s="187"/>
      <c r="JOP1306" s="187"/>
      <c r="JOQ1306" s="187"/>
      <c r="JOR1306" s="187"/>
      <c r="JOS1306" s="187"/>
      <c r="JOT1306" s="187"/>
      <c r="JOU1306" s="187"/>
      <c r="JOV1306" s="187"/>
      <c r="JOW1306" s="187"/>
      <c r="JOX1306" s="187"/>
      <c r="JOY1306" s="187"/>
      <c r="JOZ1306" s="187"/>
      <c r="JPA1306" s="187"/>
      <c r="JPB1306" s="187"/>
      <c r="JPC1306" s="187"/>
      <c r="JPD1306" s="187"/>
      <c r="JPE1306" s="187"/>
      <c r="JPF1306" s="187"/>
      <c r="JPG1306" s="187"/>
      <c r="JPH1306" s="187"/>
      <c r="JPI1306" s="187"/>
      <c r="JPJ1306" s="187"/>
      <c r="JPK1306" s="187"/>
      <c r="JPL1306" s="187"/>
      <c r="JPM1306" s="187"/>
      <c r="JPN1306" s="187"/>
      <c r="JPO1306" s="187"/>
      <c r="JPP1306" s="187"/>
      <c r="JPQ1306" s="187"/>
      <c r="JPR1306" s="187"/>
      <c r="JPS1306" s="187"/>
      <c r="JPT1306" s="187"/>
      <c r="JPU1306" s="187"/>
      <c r="JPV1306" s="187"/>
      <c r="JPW1306" s="187"/>
      <c r="JPX1306" s="187"/>
      <c r="JPY1306" s="187"/>
      <c r="JPZ1306" s="187"/>
      <c r="JQA1306" s="187"/>
      <c r="JQB1306" s="187"/>
      <c r="JQC1306" s="187"/>
      <c r="JQD1306" s="187"/>
      <c r="JQE1306" s="187"/>
      <c r="JQF1306" s="187"/>
      <c r="JQG1306" s="187"/>
      <c r="JQH1306" s="187"/>
      <c r="JQI1306" s="187"/>
      <c r="JQJ1306" s="187"/>
      <c r="JQK1306" s="187"/>
      <c r="JQL1306" s="187"/>
      <c r="JQM1306" s="187"/>
      <c r="JQN1306" s="187"/>
      <c r="JQO1306" s="187"/>
      <c r="JQP1306" s="187"/>
      <c r="JQQ1306" s="187"/>
      <c r="JQR1306" s="187"/>
      <c r="JQS1306" s="187"/>
      <c r="JQT1306" s="187"/>
      <c r="JQU1306" s="187"/>
      <c r="JQV1306" s="187"/>
      <c r="JQW1306" s="187"/>
      <c r="JQX1306" s="187"/>
      <c r="JQY1306" s="187"/>
      <c r="JQZ1306" s="187"/>
      <c r="JRA1306" s="187"/>
      <c r="JRB1306" s="187"/>
      <c r="JRC1306" s="187"/>
      <c r="JRD1306" s="187"/>
      <c r="JRE1306" s="187"/>
      <c r="JRF1306" s="187"/>
      <c r="JRG1306" s="187"/>
      <c r="JRH1306" s="187"/>
      <c r="JRI1306" s="187"/>
      <c r="JRJ1306" s="187"/>
      <c r="JRK1306" s="187"/>
      <c r="JRL1306" s="187"/>
      <c r="JRM1306" s="187"/>
      <c r="JRN1306" s="187"/>
      <c r="JRO1306" s="187"/>
      <c r="JRP1306" s="187"/>
      <c r="JRQ1306" s="187"/>
      <c r="JRR1306" s="187"/>
      <c r="JRS1306" s="187"/>
      <c r="JRT1306" s="187"/>
      <c r="JRU1306" s="187"/>
      <c r="JRV1306" s="187"/>
      <c r="JRW1306" s="187"/>
      <c r="JRX1306" s="187"/>
      <c r="JRY1306" s="187"/>
      <c r="JRZ1306" s="187"/>
      <c r="JSA1306" s="187"/>
      <c r="JSB1306" s="187"/>
      <c r="JSC1306" s="187"/>
      <c r="JSD1306" s="187"/>
      <c r="JSE1306" s="187"/>
      <c r="JSF1306" s="187"/>
      <c r="JSG1306" s="187"/>
      <c r="JSH1306" s="187"/>
      <c r="JSI1306" s="187"/>
      <c r="JSJ1306" s="187"/>
      <c r="JSK1306" s="187"/>
      <c r="JSL1306" s="187"/>
      <c r="JSM1306" s="187"/>
      <c r="JSN1306" s="187"/>
      <c r="JSO1306" s="187"/>
      <c r="JSP1306" s="187"/>
      <c r="JSQ1306" s="187"/>
      <c r="JSR1306" s="187"/>
      <c r="JSS1306" s="187"/>
      <c r="JST1306" s="187"/>
      <c r="JSU1306" s="187"/>
      <c r="JSV1306" s="187"/>
      <c r="JSW1306" s="187"/>
      <c r="JSX1306" s="187"/>
      <c r="JSY1306" s="187"/>
      <c r="JSZ1306" s="187"/>
      <c r="JTA1306" s="187"/>
      <c r="JTB1306" s="187"/>
      <c r="JTC1306" s="187"/>
      <c r="JTD1306" s="187"/>
      <c r="JTE1306" s="187"/>
      <c r="JTF1306" s="187"/>
      <c r="JTG1306" s="187"/>
      <c r="JTH1306" s="187"/>
      <c r="JTI1306" s="187"/>
      <c r="JTJ1306" s="187"/>
      <c r="JTK1306" s="187"/>
      <c r="JTL1306" s="187"/>
      <c r="JTM1306" s="187"/>
      <c r="JTN1306" s="187"/>
      <c r="JTO1306" s="187"/>
      <c r="JTP1306" s="187"/>
      <c r="JTQ1306" s="187"/>
      <c r="JTR1306" s="187"/>
      <c r="JTS1306" s="187"/>
      <c r="JTT1306" s="187"/>
      <c r="JTU1306" s="187"/>
      <c r="JTV1306" s="187"/>
      <c r="JTW1306" s="187"/>
      <c r="JTX1306" s="187"/>
      <c r="JTY1306" s="187"/>
      <c r="JTZ1306" s="187"/>
      <c r="JUA1306" s="187"/>
      <c r="JUB1306" s="187"/>
      <c r="JUC1306" s="187"/>
      <c r="JUD1306" s="187"/>
      <c r="JUE1306" s="187"/>
      <c r="JUF1306" s="187"/>
      <c r="JUG1306" s="187"/>
      <c r="JUH1306" s="187"/>
      <c r="JUI1306" s="187"/>
      <c r="JUJ1306" s="187"/>
      <c r="JUK1306" s="187"/>
      <c r="JUL1306" s="187"/>
      <c r="JUM1306" s="187"/>
      <c r="JUN1306" s="187"/>
      <c r="JUO1306" s="187"/>
      <c r="JUP1306" s="187"/>
      <c r="JUQ1306" s="187"/>
      <c r="JUR1306" s="187"/>
      <c r="JUS1306" s="187"/>
      <c r="JUT1306" s="187"/>
      <c r="JUU1306" s="187"/>
      <c r="JUV1306" s="187"/>
      <c r="JUW1306" s="187"/>
      <c r="JUX1306" s="187"/>
      <c r="JUY1306" s="187"/>
      <c r="JUZ1306" s="187"/>
      <c r="JVA1306" s="187"/>
      <c r="JVB1306" s="187"/>
      <c r="JVC1306" s="187"/>
      <c r="JVD1306" s="187"/>
      <c r="JVE1306" s="187"/>
      <c r="JVF1306" s="187"/>
      <c r="JVG1306" s="187"/>
      <c r="JVH1306" s="187"/>
      <c r="JVI1306" s="187"/>
      <c r="JVJ1306" s="187"/>
      <c r="JVK1306" s="187"/>
      <c r="JVL1306" s="187"/>
      <c r="JVM1306" s="187"/>
      <c r="JVN1306" s="187"/>
      <c r="JVO1306" s="187"/>
      <c r="JVP1306" s="187"/>
      <c r="JVQ1306" s="187"/>
      <c r="JVR1306" s="187"/>
      <c r="JVS1306" s="187"/>
      <c r="JVT1306" s="187"/>
      <c r="JVU1306" s="187"/>
      <c r="JVV1306" s="187"/>
      <c r="JVW1306" s="187"/>
      <c r="JVX1306" s="187"/>
      <c r="JVY1306" s="187"/>
      <c r="JVZ1306" s="187"/>
      <c r="JWA1306" s="187"/>
      <c r="JWB1306" s="187"/>
      <c r="JWC1306" s="187"/>
      <c r="JWD1306" s="187"/>
      <c r="JWE1306" s="187"/>
      <c r="JWF1306" s="187"/>
      <c r="JWG1306" s="187"/>
      <c r="JWH1306" s="187"/>
      <c r="JWI1306" s="187"/>
      <c r="JWJ1306" s="187"/>
      <c r="JWK1306" s="187"/>
      <c r="JWL1306" s="187"/>
      <c r="JWM1306" s="187"/>
      <c r="JWN1306" s="187"/>
      <c r="JWO1306" s="187"/>
      <c r="JWP1306" s="187"/>
      <c r="JWQ1306" s="187"/>
      <c r="JWR1306" s="187"/>
      <c r="JWS1306" s="187"/>
      <c r="JWT1306" s="187"/>
      <c r="JWU1306" s="187"/>
      <c r="JWV1306" s="187"/>
      <c r="JWW1306" s="187"/>
      <c r="JWX1306" s="187"/>
      <c r="JWY1306" s="187"/>
      <c r="JWZ1306" s="187"/>
      <c r="JXA1306" s="187"/>
      <c r="JXB1306" s="187"/>
      <c r="JXC1306" s="187"/>
      <c r="JXD1306" s="187"/>
      <c r="JXE1306" s="187"/>
      <c r="JXF1306" s="187"/>
      <c r="JXG1306" s="187"/>
      <c r="JXH1306" s="187"/>
      <c r="JXI1306" s="187"/>
      <c r="JXJ1306" s="187"/>
      <c r="JXK1306" s="187"/>
      <c r="JXL1306" s="187"/>
      <c r="JXM1306" s="187"/>
      <c r="JXN1306" s="187"/>
      <c r="JXO1306" s="187"/>
      <c r="JXP1306" s="187"/>
      <c r="JXQ1306" s="187"/>
      <c r="JXR1306" s="187"/>
      <c r="JXS1306" s="187"/>
      <c r="JXT1306" s="187"/>
      <c r="JXU1306" s="187"/>
      <c r="JXV1306" s="187"/>
      <c r="JXW1306" s="187"/>
      <c r="JXX1306" s="187"/>
      <c r="JXY1306" s="187"/>
      <c r="JXZ1306" s="187"/>
      <c r="JYA1306" s="187"/>
      <c r="JYB1306" s="187"/>
      <c r="JYC1306" s="187"/>
      <c r="JYD1306" s="187"/>
      <c r="JYE1306" s="187"/>
      <c r="JYF1306" s="187"/>
      <c r="JYG1306" s="187"/>
      <c r="JYH1306" s="187"/>
      <c r="JYI1306" s="187"/>
      <c r="JYJ1306" s="187"/>
      <c r="JYK1306" s="187"/>
      <c r="JYL1306" s="187"/>
      <c r="JYM1306" s="187"/>
      <c r="JYN1306" s="187"/>
      <c r="JYO1306" s="187"/>
      <c r="JYP1306" s="187"/>
      <c r="JYQ1306" s="187"/>
      <c r="JYR1306" s="187"/>
      <c r="JYS1306" s="187"/>
      <c r="JYT1306" s="187"/>
      <c r="JYU1306" s="187"/>
      <c r="JYV1306" s="187"/>
      <c r="JYW1306" s="187"/>
      <c r="JYX1306" s="187"/>
      <c r="JYY1306" s="187"/>
      <c r="JYZ1306" s="187"/>
      <c r="JZA1306" s="187"/>
      <c r="JZB1306" s="187"/>
      <c r="JZC1306" s="187"/>
      <c r="JZD1306" s="187"/>
      <c r="JZE1306" s="187"/>
      <c r="JZF1306" s="187"/>
      <c r="JZG1306" s="187"/>
      <c r="JZH1306" s="187"/>
      <c r="JZI1306" s="187"/>
      <c r="JZJ1306" s="187"/>
      <c r="JZK1306" s="187"/>
      <c r="JZL1306" s="187"/>
      <c r="JZM1306" s="187"/>
      <c r="JZN1306" s="187"/>
      <c r="JZO1306" s="187"/>
      <c r="JZP1306" s="187"/>
      <c r="JZQ1306" s="187"/>
      <c r="JZR1306" s="187"/>
      <c r="JZS1306" s="187"/>
      <c r="JZT1306" s="187"/>
      <c r="JZU1306" s="187"/>
      <c r="JZV1306" s="187"/>
      <c r="JZW1306" s="187"/>
      <c r="JZX1306" s="187"/>
      <c r="JZY1306" s="187"/>
      <c r="JZZ1306" s="187"/>
      <c r="KAA1306" s="187"/>
      <c r="KAB1306" s="187"/>
      <c r="KAC1306" s="187"/>
      <c r="KAD1306" s="187"/>
      <c r="KAE1306" s="187"/>
      <c r="KAF1306" s="187"/>
      <c r="KAG1306" s="187"/>
      <c r="KAH1306" s="187"/>
      <c r="KAI1306" s="187"/>
      <c r="KAJ1306" s="187"/>
      <c r="KAK1306" s="187"/>
      <c r="KAL1306" s="187"/>
      <c r="KAM1306" s="187"/>
      <c r="KAN1306" s="187"/>
      <c r="KAO1306" s="187"/>
      <c r="KAP1306" s="187"/>
      <c r="KAQ1306" s="187"/>
      <c r="KAR1306" s="187"/>
      <c r="KAS1306" s="187"/>
      <c r="KAT1306" s="187"/>
      <c r="KAU1306" s="187"/>
      <c r="KAV1306" s="187"/>
      <c r="KAW1306" s="187"/>
      <c r="KAX1306" s="187"/>
      <c r="KAY1306" s="187"/>
      <c r="KAZ1306" s="187"/>
      <c r="KBA1306" s="187"/>
      <c r="KBB1306" s="187"/>
      <c r="KBC1306" s="187"/>
      <c r="KBD1306" s="187"/>
      <c r="KBE1306" s="187"/>
      <c r="KBF1306" s="187"/>
      <c r="KBG1306" s="187"/>
      <c r="KBH1306" s="187"/>
      <c r="KBI1306" s="187"/>
      <c r="KBJ1306" s="187"/>
      <c r="KBK1306" s="187"/>
      <c r="KBL1306" s="187"/>
      <c r="KBM1306" s="187"/>
      <c r="KBN1306" s="187"/>
      <c r="KBO1306" s="187"/>
      <c r="KBP1306" s="187"/>
      <c r="KBQ1306" s="187"/>
      <c r="KBR1306" s="187"/>
      <c r="KBS1306" s="187"/>
      <c r="KBT1306" s="187"/>
      <c r="KBU1306" s="187"/>
      <c r="KBV1306" s="187"/>
      <c r="KBW1306" s="187"/>
      <c r="KBX1306" s="187"/>
      <c r="KBY1306" s="187"/>
      <c r="KBZ1306" s="187"/>
      <c r="KCA1306" s="187"/>
      <c r="KCB1306" s="187"/>
      <c r="KCC1306" s="187"/>
      <c r="KCD1306" s="187"/>
      <c r="KCE1306" s="187"/>
      <c r="KCF1306" s="187"/>
      <c r="KCG1306" s="187"/>
      <c r="KCH1306" s="187"/>
      <c r="KCI1306" s="187"/>
      <c r="KCJ1306" s="187"/>
      <c r="KCK1306" s="187"/>
      <c r="KCL1306" s="187"/>
      <c r="KCM1306" s="187"/>
      <c r="KCN1306" s="187"/>
      <c r="KCO1306" s="187"/>
      <c r="KCP1306" s="187"/>
      <c r="KCQ1306" s="187"/>
      <c r="KCR1306" s="187"/>
      <c r="KCS1306" s="187"/>
      <c r="KCT1306" s="187"/>
      <c r="KCU1306" s="187"/>
      <c r="KCV1306" s="187"/>
      <c r="KCW1306" s="187"/>
      <c r="KCX1306" s="187"/>
      <c r="KCY1306" s="187"/>
      <c r="KCZ1306" s="187"/>
      <c r="KDA1306" s="187"/>
      <c r="KDB1306" s="187"/>
      <c r="KDC1306" s="187"/>
      <c r="KDD1306" s="187"/>
      <c r="KDE1306" s="187"/>
      <c r="KDF1306" s="187"/>
      <c r="KDG1306" s="187"/>
      <c r="KDH1306" s="187"/>
      <c r="KDI1306" s="187"/>
      <c r="KDJ1306" s="187"/>
      <c r="KDK1306" s="187"/>
      <c r="KDL1306" s="187"/>
      <c r="KDM1306" s="187"/>
      <c r="KDN1306" s="187"/>
      <c r="KDO1306" s="187"/>
      <c r="KDP1306" s="187"/>
      <c r="KDQ1306" s="187"/>
      <c r="KDR1306" s="187"/>
      <c r="KDS1306" s="187"/>
      <c r="KDT1306" s="187"/>
      <c r="KDU1306" s="187"/>
      <c r="KDV1306" s="187"/>
      <c r="KDW1306" s="187"/>
      <c r="KDX1306" s="187"/>
      <c r="KDY1306" s="187"/>
      <c r="KDZ1306" s="187"/>
      <c r="KEA1306" s="187"/>
      <c r="KEB1306" s="187"/>
      <c r="KEC1306" s="187"/>
      <c r="KED1306" s="187"/>
      <c r="KEE1306" s="187"/>
      <c r="KEF1306" s="187"/>
      <c r="KEG1306" s="187"/>
      <c r="KEH1306" s="187"/>
      <c r="KEI1306" s="187"/>
      <c r="KEJ1306" s="187"/>
      <c r="KEK1306" s="187"/>
      <c r="KEL1306" s="187"/>
      <c r="KEM1306" s="187"/>
      <c r="KEN1306" s="187"/>
      <c r="KEO1306" s="187"/>
      <c r="KEP1306" s="187"/>
      <c r="KEQ1306" s="187"/>
      <c r="KER1306" s="187"/>
      <c r="KES1306" s="187"/>
      <c r="KET1306" s="187"/>
      <c r="KEU1306" s="187"/>
      <c r="KEV1306" s="187"/>
      <c r="KEW1306" s="187"/>
      <c r="KEX1306" s="187"/>
      <c r="KEY1306" s="187"/>
      <c r="KEZ1306" s="187"/>
      <c r="KFA1306" s="187"/>
      <c r="KFB1306" s="187"/>
      <c r="KFC1306" s="187"/>
      <c r="KFD1306" s="187"/>
      <c r="KFE1306" s="187"/>
      <c r="KFF1306" s="187"/>
      <c r="KFG1306" s="187"/>
      <c r="KFH1306" s="187"/>
      <c r="KFI1306" s="187"/>
      <c r="KFJ1306" s="187"/>
      <c r="KFK1306" s="187"/>
      <c r="KFL1306" s="187"/>
      <c r="KFM1306" s="187"/>
      <c r="KFN1306" s="187"/>
      <c r="KFO1306" s="187"/>
      <c r="KFP1306" s="187"/>
      <c r="KFQ1306" s="187"/>
      <c r="KFR1306" s="187"/>
      <c r="KFS1306" s="187"/>
      <c r="KFT1306" s="187"/>
      <c r="KFU1306" s="187"/>
      <c r="KFV1306" s="187"/>
      <c r="KFW1306" s="187"/>
      <c r="KFX1306" s="187"/>
      <c r="KFY1306" s="187"/>
      <c r="KFZ1306" s="187"/>
      <c r="KGA1306" s="187"/>
      <c r="KGB1306" s="187"/>
      <c r="KGC1306" s="187"/>
      <c r="KGD1306" s="187"/>
      <c r="KGE1306" s="187"/>
      <c r="KGF1306" s="187"/>
      <c r="KGG1306" s="187"/>
      <c r="KGH1306" s="187"/>
      <c r="KGI1306" s="187"/>
      <c r="KGJ1306" s="187"/>
      <c r="KGK1306" s="187"/>
      <c r="KGL1306" s="187"/>
      <c r="KGM1306" s="187"/>
      <c r="KGN1306" s="187"/>
      <c r="KGO1306" s="187"/>
      <c r="KGP1306" s="187"/>
      <c r="KGQ1306" s="187"/>
      <c r="KGR1306" s="187"/>
      <c r="KGS1306" s="187"/>
      <c r="KGT1306" s="187"/>
      <c r="KGU1306" s="187"/>
      <c r="KGV1306" s="187"/>
      <c r="KGW1306" s="187"/>
      <c r="KGX1306" s="187"/>
      <c r="KGY1306" s="187"/>
      <c r="KGZ1306" s="187"/>
      <c r="KHA1306" s="187"/>
      <c r="KHB1306" s="187"/>
      <c r="KHC1306" s="187"/>
      <c r="KHD1306" s="187"/>
      <c r="KHE1306" s="187"/>
      <c r="KHF1306" s="187"/>
      <c r="KHG1306" s="187"/>
      <c r="KHH1306" s="187"/>
      <c r="KHI1306" s="187"/>
      <c r="KHJ1306" s="187"/>
      <c r="KHK1306" s="187"/>
      <c r="KHL1306" s="187"/>
      <c r="KHM1306" s="187"/>
      <c r="KHN1306" s="187"/>
      <c r="KHO1306" s="187"/>
      <c r="KHP1306" s="187"/>
      <c r="KHQ1306" s="187"/>
      <c r="KHR1306" s="187"/>
      <c r="KHS1306" s="187"/>
      <c r="KHT1306" s="187"/>
      <c r="KHU1306" s="187"/>
      <c r="KHV1306" s="187"/>
      <c r="KHW1306" s="187"/>
      <c r="KHX1306" s="187"/>
      <c r="KHY1306" s="187"/>
      <c r="KHZ1306" s="187"/>
      <c r="KIA1306" s="187"/>
      <c r="KIB1306" s="187"/>
      <c r="KIC1306" s="187"/>
      <c r="KID1306" s="187"/>
      <c r="KIE1306" s="187"/>
      <c r="KIF1306" s="187"/>
      <c r="KIG1306" s="187"/>
      <c r="KIH1306" s="187"/>
      <c r="KII1306" s="187"/>
      <c r="KIJ1306" s="187"/>
      <c r="KIK1306" s="187"/>
      <c r="KIL1306" s="187"/>
      <c r="KIM1306" s="187"/>
      <c r="KIN1306" s="187"/>
      <c r="KIO1306" s="187"/>
      <c r="KIP1306" s="187"/>
      <c r="KIQ1306" s="187"/>
      <c r="KIR1306" s="187"/>
      <c r="KIS1306" s="187"/>
      <c r="KIT1306" s="187"/>
      <c r="KIU1306" s="187"/>
      <c r="KIV1306" s="187"/>
      <c r="KIW1306" s="187"/>
      <c r="KIX1306" s="187"/>
      <c r="KIY1306" s="187"/>
      <c r="KIZ1306" s="187"/>
      <c r="KJA1306" s="187"/>
      <c r="KJB1306" s="187"/>
      <c r="KJC1306" s="187"/>
      <c r="KJD1306" s="187"/>
      <c r="KJE1306" s="187"/>
      <c r="KJF1306" s="187"/>
      <c r="KJG1306" s="187"/>
      <c r="KJH1306" s="187"/>
      <c r="KJI1306" s="187"/>
      <c r="KJJ1306" s="187"/>
      <c r="KJK1306" s="187"/>
      <c r="KJL1306" s="187"/>
      <c r="KJM1306" s="187"/>
      <c r="KJN1306" s="187"/>
      <c r="KJO1306" s="187"/>
      <c r="KJP1306" s="187"/>
      <c r="KJQ1306" s="187"/>
      <c r="KJR1306" s="187"/>
      <c r="KJS1306" s="187"/>
      <c r="KJT1306" s="187"/>
      <c r="KJU1306" s="187"/>
      <c r="KJV1306" s="187"/>
      <c r="KJW1306" s="187"/>
      <c r="KJX1306" s="187"/>
      <c r="KJY1306" s="187"/>
      <c r="KJZ1306" s="187"/>
      <c r="KKA1306" s="187"/>
      <c r="KKB1306" s="187"/>
      <c r="KKC1306" s="187"/>
      <c r="KKD1306" s="187"/>
      <c r="KKE1306" s="187"/>
      <c r="KKF1306" s="187"/>
      <c r="KKG1306" s="187"/>
      <c r="KKH1306" s="187"/>
      <c r="KKI1306" s="187"/>
      <c r="KKJ1306" s="187"/>
      <c r="KKK1306" s="187"/>
      <c r="KKL1306" s="187"/>
      <c r="KKM1306" s="187"/>
      <c r="KKN1306" s="187"/>
      <c r="KKO1306" s="187"/>
      <c r="KKP1306" s="187"/>
      <c r="KKQ1306" s="187"/>
      <c r="KKR1306" s="187"/>
      <c r="KKS1306" s="187"/>
      <c r="KKT1306" s="187"/>
      <c r="KKU1306" s="187"/>
      <c r="KKV1306" s="187"/>
      <c r="KKW1306" s="187"/>
      <c r="KKX1306" s="187"/>
      <c r="KKY1306" s="187"/>
      <c r="KKZ1306" s="187"/>
      <c r="KLA1306" s="187"/>
      <c r="KLB1306" s="187"/>
      <c r="KLC1306" s="187"/>
      <c r="KLD1306" s="187"/>
      <c r="KLE1306" s="187"/>
      <c r="KLF1306" s="187"/>
      <c r="KLG1306" s="187"/>
      <c r="KLH1306" s="187"/>
      <c r="KLI1306" s="187"/>
      <c r="KLJ1306" s="187"/>
      <c r="KLK1306" s="187"/>
      <c r="KLL1306" s="187"/>
      <c r="KLM1306" s="187"/>
      <c r="KLN1306" s="187"/>
      <c r="KLO1306" s="187"/>
      <c r="KLP1306" s="187"/>
      <c r="KLQ1306" s="187"/>
      <c r="KLR1306" s="187"/>
      <c r="KLS1306" s="187"/>
      <c r="KLT1306" s="187"/>
      <c r="KLU1306" s="187"/>
      <c r="KLV1306" s="187"/>
      <c r="KLW1306" s="187"/>
      <c r="KLX1306" s="187"/>
      <c r="KLY1306" s="187"/>
      <c r="KLZ1306" s="187"/>
      <c r="KMA1306" s="187"/>
      <c r="KMB1306" s="187"/>
      <c r="KMC1306" s="187"/>
      <c r="KMD1306" s="187"/>
      <c r="KME1306" s="187"/>
      <c r="KMF1306" s="187"/>
      <c r="KMG1306" s="187"/>
      <c r="KMH1306" s="187"/>
      <c r="KMI1306" s="187"/>
      <c r="KMJ1306" s="187"/>
      <c r="KMK1306" s="187"/>
      <c r="KML1306" s="187"/>
      <c r="KMM1306" s="187"/>
      <c r="KMN1306" s="187"/>
      <c r="KMO1306" s="187"/>
      <c r="KMP1306" s="187"/>
      <c r="KMQ1306" s="187"/>
      <c r="KMR1306" s="187"/>
      <c r="KMS1306" s="187"/>
      <c r="KMT1306" s="187"/>
      <c r="KMU1306" s="187"/>
      <c r="KMV1306" s="187"/>
      <c r="KMW1306" s="187"/>
      <c r="KMX1306" s="187"/>
      <c r="KMY1306" s="187"/>
      <c r="KMZ1306" s="187"/>
      <c r="KNA1306" s="187"/>
      <c r="KNB1306" s="187"/>
      <c r="KNC1306" s="187"/>
      <c r="KND1306" s="187"/>
      <c r="KNE1306" s="187"/>
      <c r="KNF1306" s="187"/>
      <c r="KNG1306" s="187"/>
      <c r="KNH1306" s="187"/>
      <c r="KNI1306" s="187"/>
      <c r="KNJ1306" s="187"/>
      <c r="KNK1306" s="187"/>
      <c r="KNL1306" s="187"/>
      <c r="KNM1306" s="187"/>
      <c r="KNN1306" s="187"/>
      <c r="KNO1306" s="187"/>
      <c r="KNP1306" s="187"/>
      <c r="KNQ1306" s="187"/>
      <c r="KNR1306" s="187"/>
      <c r="KNS1306" s="187"/>
      <c r="KNT1306" s="187"/>
      <c r="KNU1306" s="187"/>
      <c r="KNV1306" s="187"/>
      <c r="KNW1306" s="187"/>
      <c r="KNX1306" s="187"/>
      <c r="KNY1306" s="187"/>
      <c r="KNZ1306" s="187"/>
      <c r="KOA1306" s="187"/>
      <c r="KOB1306" s="187"/>
      <c r="KOC1306" s="187"/>
      <c r="KOD1306" s="187"/>
      <c r="KOE1306" s="187"/>
      <c r="KOF1306" s="187"/>
      <c r="KOG1306" s="187"/>
      <c r="KOH1306" s="187"/>
      <c r="KOI1306" s="187"/>
      <c r="KOJ1306" s="187"/>
      <c r="KOK1306" s="187"/>
      <c r="KOL1306" s="187"/>
      <c r="KOM1306" s="187"/>
      <c r="KON1306" s="187"/>
      <c r="KOO1306" s="187"/>
      <c r="KOP1306" s="187"/>
      <c r="KOQ1306" s="187"/>
      <c r="KOR1306" s="187"/>
      <c r="KOS1306" s="187"/>
      <c r="KOT1306" s="187"/>
      <c r="KOU1306" s="187"/>
      <c r="KOV1306" s="187"/>
      <c r="KOW1306" s="187"/>
      <c r="KOX1306" s="187"/>
      <c r="KOY1306" s="187"/>
      <c r="KOZ1306" s="187"/>
      <c r="KPA1306" s="187"/>
      <c r="KPB1306" s="187"/>
      <c r="KPC1306" s="187"/>
      <c r="KPD1306" s="187"/>
      <c r="KPE1306" s="187"/>
      <c r="KPF1306" s="187"/>
      <c r="KPG1306" s="187"/>
      <c r="KPH1306" s="187"/>
      <c r="KPI1306" s="187"/>
      <c r="KPJ1306" s="187"/>
      <c r="KPK1306" s="187"/>
      <c r="KPL1306" s="187"/>
      <c r="KPM1306" s="187"/>
      <c r="KPN1306" s="187"/>
      <c r="KPO1306" s="187"/>
      <c r="KPP1306" s="187"/>
      <c r="KPQ1306" s="187"/>
      <c r="KPR1306" s="187"/>
      <c r="KPS1306" s="187"/>
      <c r="KPT1306" s="187"/>
      <c r="KPU1306" s="187"/>
      <c r="KPV1306" s="187"/>
      <c r="KPW1306" s="187"/>
      <c r="KPX1306" s="187"/>
      <c r="KPY1306" s="187"/>
      <c r="KPZ1306" s="187"/>
      <c r="KQA1306" s="187"/>
      <c r="KQB1306" s="187"/>
      <c r="KQC1306" s="187"/>
      <c r="KQD1306" s="187"/>
      <c r="KQE1306" s="187"/>
      <c r="KQF1306" s="187"/>
      <c r="KQG1306" s="187"/>
      <c r="KQH1306" s="187"/>
      <c r="KQI1306" s="187"/>
      <c r="KQJ1306" s="187"/>
      <c r="KQK1306" s="187"/>
      <c r="KQL1306" s="187"/>
      <c r="KQM1306" s="187"/>
      <c r="KQN1306" s="187"/>
      <c r="KQO1306" s="187"/>
      <c r="KQP1306" s="187"/>
      <c r="KQQ1306" s="187"/>
      <c r="KQR1306" s="187"/>
      <c r="KQS1306" s="187"/>
      <c r="KQT1306" s="187"/>
      <c r="KQU1306" s="187"/>
      <c r="KQV1306" s="187"/>
      <c r="KQW1306" s="187"/>
      <c r="KQX1306" s="187"/>
      <c r="KQY1306" s="187"/>
      <c r="KQZ1306" s="187"/>
      <c r="KRA1306" s="187"/>
      <c r="KRB1306" s="187"/>
      <c r="KRC1306" s="187"/>
      <c r="KRD1306" s="187"/>
      <c r="KRE1306" s="187"/>
      <c r="KRF1306" s="187"/>
      <c r="KRG1306" s="187"/>
      <c r="KRH1306" s="187"/>
      <c r="KRI1306" s="187"/>
      <c r="KRJ1306" s="187"/>
      <c r="KRK1306" s="187"/>
      <c r="KRL1306" s="187"/>
      <c r="KRM1306" s="187"/>
      <c r="KRN1306" s="187"/>
      <c r="KRO1306" s="187"/>
      <c r="KRP1306" s="187"/>
      <c r="KRQ1306" s="187"/>
      <c r="KRR1306" s="187"/>
      <c r="KRS1306" s="187"/>
      <c r="KRT1306" s="187"/>
      <c r="KRU1306" s="187"/>
      <c r="KRV1306" s="187"/>
      <c r="KRW1306" s="187"/>
      <c r="KRX1306" s="187"/>
      <c r="KRY1306" s="187"/>
      <c r="KRZ1306" s="187"/>
      <c r="KSA1306" s="187"/>
      <c r="KSB1306" s="187"/>
      <c r="KSC1306" s="187"/>
      <c r="KSD1306" s="187"/>
      <c r="KSE1306" s="187"/>
      <c r="KSF1306" s="187"/>
      <c r="KSG1306" s="187"/>
      <c r="KSH1306" s="187"/>
      <c r="KSI1306" s="187"/>
      <c r="KSJ1306" s="187"/>
      <c r="KSK1306" s="187"/>
      <c r="KSL1306" s="187"/>
      <c r="KSM1306" s="187"/>
      <c r="KSN1306" s="187"/>
      <c r="KSO1306" s="187"/>
      <c r="KSP1306" s="187"/>
      <c r="KSQ1306" s="187"/>
      <c r="KSR1306" s="187"/>
      <c r="KSS1306" s="187"/>
      <c r="KST1306" s="187"/>
      <c r="KSU1306" s="187"/>
      <c r="KSV1306" s="187"/>
      <c r="KSW1306" s="187"/>
      <c r="KSX1306" s="187"/>
      <c r="KSY1306" s="187"/>
      <c r="KSZ1306" s="187"/>
      <c r="KTA1306" s="187"/>
      <c r="KTB1306" s="187"/>
      <c r="KTC1306" s="187"/>
      <c r="KTD1306" s="187"/>
      <c r="KTE1306" s="187"/>
      <c r="KTF1306" s="187"/>
      <c r="KTG1306" s="187"/>
      <c r="KTH1306" s="187"/>
      <c r="KTI1306" s="187"/>
      <c r="KTJ1306" s="187"/>
      <c r="KTK1306" s="187"/>
      <c r="KTL1306" s="187"/>
      <c r="KTM1306" s="187"/>
      <c r="KTN1306" s="187"/>
      <c r="KTO1306" s="187"/>
      <c r="KTP1306" s="187"/>
      <c r="KTQ1306" s="187"/>
      <c r="KTR1306" s="187"/>
      <c r="KTS1306" s="187"/>
      <c r="KTT1306" s="187"/>
      <c r="KTU1306" s="187"/>
      <c r="KTV1306" s="187"/>
      <c r="KTW1306" s="187"/>
      <c r="KTX1306" s="187"/>
      <c r="KTY1306" s="187"/>
      <c r="KTZ1306" s="187"/>
      <c r="KUA1306" s="187"/>
      <c r="KUB1306" s="187"/>
      <c r="KUC1306" s="187"/>
      <c r="KUD1306" s="187"/>
      <c r="KUE1306" s="187"/>
      <c r="KUF1306" s="187"/>
      <c r="KUG1306" s="187"/>
      <c r="KUH1306" s="187"/>
      <c r="KUI1306" s="187"/>
      <c r="KUJ1306" s="187"/>
      <c r="KUK1306" s="187"/>
      <c r="KUL1306" s="187"/>
      <c r="KUM1306" s="187"/>
      <c r="KUN1306" s="187"/>
      <c r="KUO1306" s="187"/>
      <c r="KUP1306" s="187"/>
      <c r="KUQ1306" s="187"/>
      <c r="KUR1306" s="187"/>
      <c r="KUS1306" s="187"/>
      <c r="KUT1306" s="187"/>
      <c r="KUU1306" s="187"/>
      <c r="KUV1306" s="187"/>
      <c r="KUW1306" s="187"/>
      <c r="KUX1306" s="187"/>
      <c r="KUY1306" s="187"/>
      <c r="KUZ1306" s="187"/>
      <c r="KVA1306" s="187"/>
      <c r="KVB1306" s="187"/>
      <c r="KVC1306" s="187"/>
      <c r="KVD1306" s="187"/>
      <c r="KVE1306" s="187"/>
      <c r="KVF1306" s="187"/>
      <c r="KVG1306" s="187"/>
      <c r="KVH1306" s="187"/>
      <c r="KVI1306" s="187"/>
      <c r="KVJ1306" s="187"/>
      <c r="KVK1306" s="187"/>
      <c r="KVL1306" s="187"/>
      <c r="KVM1306" s="187"/>
      <c r="KVN1306" s="187"/>
      <c r="KVO1306" s="187"/>
      <c r="KVP1306" s="187"/>
      <c r="KVQ1306" s="187"/>
      <c r="KVR1306" s="187"/>
      <c r="KVS1306" s="187"/>
      <c r="KVT1306" s="187"/>
      <c r="KVU1306" s="187"/>
      <c r="KVV1306" s="187"/>
      <c r="KVW1306" s="187"/>
      <c r="KVX1306" s="187"/>
      <c r="KVY1306" s="187"/>
      <c r="KVZ1306" s="187"/>
      <c r="KWA1306" s="187"/>
      <c r="KWB1306" s="187"/>
      <c r="KWC1306" s="187"/>
      <c r="KWD1306" s="187"/>
      <c r="KWE1306" s="187"/>
      <c r="KWF1306" s="187"/>
      <c r="KWG1306" s="187"/>
      <c r="KWH1306" s="187"/>
      <c r="KWI1306" s="187"/>
      <c r="KWJ1306" s="187"/>
      <c r="KWK1306" s="187"/>
      <c r="KWL1306" s="187"/>
      <c r="KWM1306" s="187"/>
      <c r="KWN1306" s="187"/>
      <c r="KWO1306" s="187"/>
      <c r="KWP1306" s="187"/>
      <c r="KWQ1306" s="187"/>
      <c r="KWR1306" s="187"/>
      <c r="KWS1306" s="187"/>
      <c r="KWT1306" s="187"/>
      <c r="KWU1306" s="187"/>
      <c r="KWV1306" s="187"/>
      <c r="KWW1306" s="187"/>
      <c r="KWX1306" s="187"/>
      <c r="KWY1306" s="187"/>
      <c r="KWZ1306" s="187"/>
      <c r="KXA1306" s="187"/>
      <c r="KXB1306" s="187"/>
      <c r="KXC1306" s="187"/>
      <c r="KXD1306" s="187"/>
      <c r="KXE1306" s="187"/>
      <c r="KXF1306" s="187"/>
      <c r="KXG1306" s="187"/>
      <c r="KXH1306" s="187"/>
      <c r="KXI1306" s="187"/>
      <c r="KXJ1306" s="187"/>
      <c r="KXK1306" s="187"/>
      <c r="KXL1306" s="187"/>
      <c r="KXM1306" s="187"/>
      <c r="KXN1306" s="187"/>
      <c r="KXO1306" s="187"/>
      <c r="KXP1306" s="187"/>
      <c r="KXQ1306" s="187"/>
      <c r="KXR1306" s="187"/>
      <c r="KXS1306" s="187"/>
      <c r="KXT1306" s="187"/>
      <c r="KXU1306" s="187"/>
      <c r="KXV1306" s="187"/>
      <c r="KXW1306" s="187"/>
      <c r="KXX1306" s="187"/>
      <c r="KXY1306" s="187"/>
      <c r="KXZ1306" s="187"/>
      <c r="KYA1306" s="187"/>
      <c r="KYB1306" s="187"/>
      <c r="KYC1306" s="187"/>
      <c r="KYD1306" s="187"/>
      <c r="KYE1306" s="187"/>
      <c r="KYF1306" s="187"/>
      <c r="KYG1306" s="187"/>
      <c r="KYH1306" s="187"/>
      <c r="KYI1306" s="187"/>
      <c r="KYJ1306" s="187"/>
      <c r="KYK1306" s="187"/>
      <c r="KYL1306" s="187"/>
      <c r="KYM1306" s="187"/>
      <c r="KYN1306" s="187"/>
      <c r="KYO1306" s="187"/>
      <c r="KYP1306" s="187"/>
      <c r="KYQ1306" s="187"/>
      <c r="KYR1306" s="187"/>
      <c r="KYS1306" s="187"/>
      <c r="KYT1306" s="187"/>
      <c r="KYU1306" s="187"/>
      <c r="KYV1306" s="187"/>
      <c r="KYW1306" s="187"/>
      <c r="KYX1306" s="187"/>
      <c r="KYY1306" s="187"/>
      <c r="KYZ1306" s="187"/>
      <c r="KZA1306" s="187"/>
      <c r="KZB1306" s="187"/>
      <c r="KZC1306" s="187"/>
      <c r="KZD1306" s="187"/>
      <c r="KZE1306" s="187"/>
      <c r="KZF1306" s="187"/>
      <c r="KZG1306" s="187"/>
      <c r="KZH1306" s="187"/>
      <c r="KZI1306" s="187"/>
      <c r="KZJ1306" s="187"/>
      <c r="KZK1306" s="187"/>
      <c r="KZL1306" s="187"/>
      <c r="KZM1306" s="187"/>
      <c r="KZN1306" s="187"/>
      <c r="KZO1306" s="187"/>
      <c r="KZP1306" s="187"/>
      <c r="KZQ1306" s="187"/>
      <c r="KZR1306" s="187"/>
      <c r="KZS1306" s="187"/>
      <c r="KZT1306" s="187"/>
      <c r="KZU1306" s="187"/>
      <c r="KZV1306" s="187"/>
      <c r="KZW1306" s="187"/>
      <c r="KZX1306" s="187"/>
      <c r="KZY1306" s="187"/>
      <c r="KZZ1306" s="187"/>
      <c r="LAA1306" s="187"/>
      <c r="LAB1306" s="187"/>
      <c r="LAC1306" s="187"/>
      <c r="LAD1306" s="187"/>
      <c r="LAE1306" s="187"/>
      <c r="LAF1306" s="187"/>
      <c r="LAG1306" s="187"/>
      <c r="LAH1306" s="187"/>
      <c r="LAI1306" s="187"/>
      <c r="LAJ1306" s="187"/>
      <c r="LAK1306" s="187"/>
      <c r="LAL1306" s="187"/>
      <c r="LAM1306" s="187"/>
      <c r="LAN1306" s="187"/>
      <c r="LAO1306" s="187"/>
      <c r="LAP1306" s="187"/>
      <c r="LAQ1306" s="187"/>
      <c r="LAR1306" s="187"/>
      <c r="LAS1306" s="187"/>
      <c r="LAT1306" s="187"/>
      <c r="LAU1306" s="187"/>
      <c r="LAV1306" s="187"/>
      <c r="LAW1306" s="187"/>
      <c r="LAX1306" s="187"/>
      <c r="LAY1306" s="187"/>
      <c r="LAZ1306" s="187"/>
      <c r="LBA1306" s="187"/>
      <c r="LBB1306" s="187"/>
      <c r="LBC1306" s="187"/>
      <c r="LBD1306" s="187"/>
      <c r="LBE1306" s="187"/>
      <c r="LBF1306" s="187"/>
      <c r="LBG1306" s="187"/>
      <c r="LBH1306" s="187"/>
      <c r="LBI1306" s="187"/>
      <c r="LBJ1306" s="187"/>
      <c r="LBK1306" s="187"/>
      <c r="LBL1306" s="187"/>
      <c r="LBM1306" s="187"/>
      <c r="LBN1306" s="187"/>
      <c r="LBO1306" s="187"/>
      <c r="LBP1306" s="187"/>
      <c r="LBQ1306" s="187"/>
      <c r="LBR1306" s="187"/>
      <c r="LBS1306" s="187"/>
      <c r="LBT1306" s="187"/>
      <c r="LBU1306" s="187"/>
      <c r="LBV1306" s="187"/>
      <c r="LBW1306" s="187"/>
      <c r="LBX1306" s="187"/>
      <c r="LBY1306" s="187"/>
      <c r="LBZ1306" s="187"/>
      <c r="LCA1306" s="187"/>
      <c r="LCB1306" s="187"/>
      <c r="LCC1306" s="187"/>
      <c r="LCD1306" s="187"/>
      <c r="LCE1306" s="187"/>
      <c r="LCF1306" s="187"/>
      <c r="LCG1306" s="187"/>
      <c r="LCH1306" s="187"/>
      <c r="LCI1306" s="187"/>
      <c r="LCJ1306" s="187"/>
      <c r="LCK1306" s="187"/>
      <c r="LCL1306" s="187"/>
      <c r="LCM1306" s="187"/>
      <c r="LCN1306" s="187"/>
      <c r="LCO1306" s="187"/>
      <c r="LCP1306" s="187"/>
      <c r="LCQ1306" s="187"/>
      <c r="LCR1306" s="187"/>
      <c r="LCS1306" s="187"/>
      <c r="LCT1306" s="187"/>
      <c r="LCU1306" s="187"/>
      <c r="LCV1306" s="187"/>
      <c r="LCW1306" s="187"/>
      <c r="LCX1306" s="187"/>
      <c r="LCY1306" s="187"/>
      <c r="LCZ1306" s="187"/>
      <c r="LDA1306" s="187"/>
      <c r="LDB1306" s="187"/>
      <c r="LDC1306" s="187"/>
      <c r="LDD1306" s="187"/>
      <c r="LDE1306" s="187"/>
      <c r="LDF1306" s="187"/>
      <c r="LDG1306" s="187"/>
      <c r="LDH1306" s="187"/>
      <c r="LDI1306" s="187"/>
      <c r="LDJ1306" s="187"/>
      <c r="LDK1306" s="187"/>
      <c r="LDL1306" s="187"/>
      <c r="LDM1306" s="187"/>
      <c r="LDN1306" s="187"/>
      <c r="LDO1306" s="187"/>
      <c r="LDP1306" s="187"/>
      <c r="LDQ1306" s="187"/>
      <c r="LDR1306" s="187"/>
      <c r="LDS1306" s="187"/>
      <c r="LDT1306" s="187"/>
      <c r="LDU1306" s="187"/>
      <c r="LDV1306" s="187"/>
      <c r="LDW1306" s="187"/>
      <c r="LDX1306" s="187"/>
      <c r="LDY1306" s="187"/>
      <c r="LDZ1306" s="187"/>
      <c r="LEA1306" s="187"/>
      <c r="LEB1306" s="187"/>
      <c r="LEC1306" s="187"/>
      <c r="LED1306" s="187"/>
      <c r="LEE1306" s="187"/>
      <c r="LEF1306" s="187"/>
      <c r="LEG1306" s="187"/>
      <c r="LEH1306" s="187"/>
      <c r="LEI1306" s="187"/>
      <c r="LEJ1306" s="187"/>
      <c r="LEK1306" s="187"/>
      <c r="LEL1306" s="187"/>
      <c r="LEM1306" s="187"/>
      <c r="LEN1306" s="187"/>
      <c r="LEO1306" s="187"/>
      <c r="LEP1306" s="187"/>
      <c r="LEQ1306" s="187"/>
      <c r="LER1306" s="187"/>
      <c r="LES1306" s="187"/>
      <c r="LET1306" s="187"/>
      <c r="LEU1306" s="187"/>
      <c r="LEV1306" s="187"/>
      <c r="LEW1306" s="187"/>
      <c r="LEX1306" s="187"/>
      <c r="LEY1306" s="187"/>
      <c r="LEZ1306" s="187"/>
      <c r="LFA1306" s="187"/>
      <c r="LFB1306" s="187"/>
      <c r="LFC1306" s="187"/>
      <c r="LFD1306" s="187"/>
      <c r="LFE1306" s="187"/>
      <c r="LFF1306" s="187"/>
      <c r="LFG1306" s="187"/>
      <c r="LFH1306" s="187"/>
      <c r="LFI1306" s="187"/>
      <c r="LFJ1306" s="187"/>
      <c r="LFK1306" s="187"/>
      <c r="LFL1306" s="187"/>
      <c r="LFM1306" s="187"/>
      <c r="LFN1306" s="187"/>
      <c r="LFO1306" s="187"/>
      <c r="LFP1306" s="187"/>
      <c r="LFQ1306" s="187"/>
      <c r="LFR1306" s="187"/>
      <c r="LFS1306" s="187"/>
      <c r="LFT1306" s="187"/>
      <c r="LFU1306" s="187"/>
      <c r="LFV1306" s="187"/>
      <c r="LFW1306" s="187"/>
      <c r="LFX1306" s="187"/>
      <c r="LFY1306" s="187"/>
      <c r="LFZ1306" s="187"/>
      <c r="LGA1306" s="187"/>
      <c r="LGB1306" s="187"/>
      <c r="LGC1306" s="187"/>
      <c r="LGD1306" s="187"/>
      <c r="LGE1306" s="187"/>
      <c r="LGF1306" s="187"/>
      <c r="LGG1306" s="187"/>
      <c r="LGH1306" s="187"/>
      <c r="LGI1306" s="187"/>
      <c r="LGJ1306" s="187"/>
      <c r="LGK1306" s="187"/>
      <c r="LGL1306" s="187"/>
      <c r="LGM1306" s="187"/>
      <c r="LGN1306" s="187"/>
      <c r="LGO1306" s="187"/>
      <c r="LGP1306" s="187"/>
      <c r="LGQ1306" s="187"/>
      <c r="LGR1306" s="187"/>
      <c r="LGS1306" s="187"/>
      <c r="LGT1306" s="187"/>
      <c r="LGU1306" s="187"/>
      <c r="LGV1306" s="187"/>
      <c r="LGW1306" s="187"/>
      <c r="LGX1306" s="187"/>
      <c r="LGY1306" s="187"/>
      <c r="LGZ1306" s="187"/>
      <c r="LHA1306" s="187"/>
      <c r="LHB1306" s="187"/>
      <c r="LHC1306" s="187"/>
      <c r="LHD1306" s="187"/>
      <c r="LHE1306" s="187"/>
      <c r="LHF1306" s="187"/>
      <c r="LHG1306" s="187"/>
      <c r="LHH1306" s="187"/>
      <c r="LHI1306" s="187"/>
      <c r="LHJ1306" s="187"/>
      <c r="LHK1306" s="187"/>
      <c r="LHL1306" s="187"/>
      <c r="LHM1306" s="187"/>
      <c r="LHN1306" s="187"/>
      <c r="LHO1306" s="187"/>
      <c r="LHP1306" s="187"/>
      <c r="LHQ1306" s="187"/>
      <c r="LHR1306" s="187"/>
      <c r="LHS1306" s="187"/>
      <c r="LHT1306" s="187"/>
      <c r="LHU1306" s="187"/>
      <c r="LHV1306" s="187"/>
      <c r="LHW1306" s="187"/>
      <c r="LHX1306" s="187"/>
      <c r="LHY1306" s="187"/>
      <c r="LHZ1306" s="187"/>
      <c r="LIA1306" s="187"/>
      <c r="LIB1306" s="187"/>
      <c r="LIC1306" s="187"/>
      <c r="LID1306" s="187"/>
      <c r="LIE1306" s="187"/>
      <c r="LIF1306" s="187"/>
      <c r="LIG1306" s="187"/>
      <c r="LIH1306" s="187"/>
      <c r="LII1306" s="187"/>
      <c r="LIJ1306" s="187"/>
      <c r="LIK1306" s="187"/>
      <c r="LIL1306" s="187"/>
      <c r="LIM1306" s="187"/>
      <c r="LIN1306" s="187"/>
      <c r="LIO1306" s="187"/>
      <c r="LIP1306" s="187"/>
      <c r="LIQ1306" s="187"/>
      <c r="LIR1306" s="187"/>
      <c r="LIS1306" s="187"/>
      <c r="LIT1306" s="187"/>
      <c r="LIU1306" s="187"/>
      <c r="LIV1306" s="187"/>
      <c r="LIW1306" s="187"/>
      <c r="LIX1306" s="187"/>
      <c r="LIY1306" s="187"/>
      <c r="LIZ1306" s="187"/>
      <c r="LJA1306" s="187"/>
      <c r="LJB1306" s="187"/>
      <c r="LJC1306" s="187"/>
      <c r="LJD1306" s="187"/>
      <c r="LJE1306" s="187"/>
      <c r="LJF1306" s="187"/>
      <c r="LJG1306" s="187"/>
      <c r="LJH1306" s="187"/>
      <c r="LJI1306" s="187"/>
      <c r="LJJ1306" s="187"/>
      <c r="LJK1306" s="187"/>
      <c r="LJL1306" s="187"/>
      <c r="LJM1306" s="187"/>
      <c r="LJN1306" s="187"/>
      <c r="LJO1306" s="187"/>
      <c r="LJP1306" s="187"/>
      <c r="LJQ1306" s="187"/>
      <c r="LJR1306" s="187"/>
      <c r="LJS1306" s="187"/>
      <c r="LJT1306" s="187"/>
      <c r="LJU1306" s="187"/>
      <c r="LJV1306" s="187"/>
      <c r="LJW1306" s="187"/>
      <c r="LJX1306" s="187"/>
      <c r="LJY1306" s="187"/>
      <c r="LJZ1306" s="187"/>
      <c r="LKA1306" s="187"/>
      <c r="LKB1306" s="187"/>
      <c r="LKC1306" s="187"/>
      <c r="LKD1306" s="187"/>
      <c r="LKE1306" s="187"/>
      <c r="LKF1306" s="187"/>
      <c r="LKG1306" s="187"/>
      <c r="LKH1306" s="187"/>
      <c r="LKI1306" s="187"/>
      <c r="LKJ1306" s="187"/>
      <c r="LKK1306" s="187"/>
      <c r="LKL1306" s="187"/>
      <c r="LKM1306" s="187"/>
      <c r="LKN1306" s="187"/>
      <c r="LKO1306" s="187"/>
      <c r="LKP1306" s="187"/>
      <c r="LKQ1306" s="187"/>
      <c r="LKR1306" s="187"/>
      <c r="LKS1306" s="187"/>
      <c r="LKT1306" s="187"/>
      <c r="LKU1306" s="187"/>
      <c r="LKV1306" s="187"/>
      <c r="LKW1306" s="187"/>
      <c r="LKX1306" s="187"/>
      <c r="LKY1306" s="187"/>
      <c r="LKZ1306" s="187"/>
      <c r="LLA1306" s="187"/>
      <c r="LLB1306" s="187"/>
      <c r="LLC1306" s="187"/>
      <c r="LLD1306" s="187"/>
      <c r="LLE1306" s="187"/>
      <c r="LLF1306" s="187"/>
      <c r="LLG1306" s="187"/>
      <c r="LLH1306" s="187"/>
      <c r="LLI1306" s="187"/>
      <c r="LLJ1306" s="187"/>
      <c r="LLK1306" s="187"/>
      <c r="LLL1306" s="187"/>
      <c r="LLM1306" s="187"/>
      <c r="LLN1306" s="187"/>
      <c r="LLO1306" s="187"/>
      <c r="LLP1306" s="187"/>
      <c r="LLQ1306" s="187"/>
      <c r="LLR1306" s="187"/>
      <c r="LLS1306" s="187"/>
      <c r="LLT1306" s="187"/>
      <c r="LLU1306" s="187"/>
      <c r="LLV1306" s="187"/>
      <c r="LLW1306" s="187"/>
      <c r="LLX1306" s="187"/>
      <c r="LLY1306" s="187"/>
      <c r="LLZ1306" s="187"/>
      <c r="LMA1306" s="187"/>
      <c r="LMB1306" s="187"/>
      <c r="LMC1306" s="187"/>
      <c r="LMD1306" s="187"/>
      <c r="LME1306" s="187"/>
      <c r="LMF1306" s="187"/>
      <c r="LMG1306" s="187"/>
      <c r="LMH1306" s="187"/>
      <c r="LMI1306" s="187"/>
      <c r="LMJ1306" s="187"/>
      <c r="LMK1306" s="187"/>
      <c r="LML1306" s="187"/>
      <c r="LMM1306" s="187"/>
      <c r="LMN1306" s="187"/>
      <c r="LMO1306" s="187"/>
      <c r="LMP1306" s="187"/>
      <c r="LMQ1306" s="187"/>
      <c r="LMR1306" s="187"/>
      <c r="LMS1306" s="187"/>
      <c r="LMT1306" s="187"/>
      <c r="LMU1306" s="187"/>
      <c r="LMV1306" s="187"/>
      <c r="LMW1306" s="187"/>
      <c r="LMX1306" s="187"/>
      <c r="LMY1306" s="187"/>
      <c r="LMZ1306" s="187"/>
      <c r="LNA1306" s="187"/>
      <c r="LNB1306" s="187"/>
      <c r="LNC1306" s="187"/>
      <c r="LND1306" s="187"/>
      <c r="LNE1306" s="187"/>
      <c r="LNF1306" s="187"/>
      <c r="LNG1306" s="187"/>
      <c r="LNH1306" s="187"/>
      <c r="LNI1306" s="187"/>
      <c r="LNJ1306" s="187"/>
      <c r="LNK1306" s="187"/>
      <c r="LNL1306" s="187"/>
      <c r="LNM1306" s="187"/>
      <c r="LNN1306" s="187"/>
      <c r="LNO1306" s="187"/>
      <c r="LNP1306" s="187"/>
      <c r="LNQ1306" s="187"/>
      <c r="LNR1306" s="187"/>
      <c r="LNS1306" s="187"/>
      <c r="LNT1306" s="187"/>
      <c r="LNU1306" s="187"/>
      <c r="LNV1306" s="187"/>
      <c r="LNW1306" s="187"/>
      <c r="LNX1306" s="187"/>
      <c r="LNY1306" s="187"/>
      <c r="LNZ1306" s="187"/>
      <c r="LOA1306" s="187"/>
      <c r="LOB1306" s="187"/>
      <c r="LOC1306" s="187"/>
      <c r="LOD1306" s="187"/>
      <c r="LOE1306" s="187"/>
      <c r="LOF1306" s="187"/>
      <c r="LOG1306" s="187"/>
      <c r="LOH1306" s="187"/>
      <c r="LOI1306" s="187"/>
      <c r="LOJ1306" s="187"/>
      <c r="LOK1306" s="187"/>
      <c r="LOL1306" s="187"/>
      <c r="LOM1306" s="187"/>
      <c r="LON1306" s="187"/>
      <c r="LOO1306" s="187"/>
      <c r="LOP1306" s="187"/>
      <c r="LOQ1306" s="187"/>
      <c r="LOR1306" s="187"/>
      <c r="LOS1306" s="187"/>
      <c r="LOT1306" s="187"/>
      <c r="LOU1306" s="187"/>
      <c r="LOV1306" s="187"/>
      <c r="LOW1306" s="187"/>
      <c r="LOX1306" s="187"/>
      <c r="LOY1306" s="187"/>
      <c r="LOZ1306" s="187"/>
      <c r="LPA1306" s="187"/>
      <c r="LPB1306" s="187"/>
      <c r="LPC1306" s="187"/>
      <c r="LPD1306" s="187"/>
      <c r="LPE1306" s="187"/>
      <c r="LPF1306" s="187"/>
      <c r="LPG1306" s="187"/>
      <c r="LPH1306" s="187"/>
      <c r="LPI1306" s="187"/>
      <c r="LPJ1306" s="187"/>
      <c r="LPK1306" s="187"/>
      <c r="LPL1306" s="187"/>
      <c r="LPM1306" s="187"/>
      <c r="LPN1306" s="187"/>
      <c r="LPO1306" s="187"/>
      <c r="LPP1306" s="187"/>
      <c r="LPQ1306" s="187"/>
      <c r="LPR1306" s="187"/>
      <c r="LPS1306" s="187"/>
      <c r="LPT1306" s="187"/>
      <c r="LPU1306" s="187"/>
      <c r="LPV1306" s="187"/>
      <c r="LPW1306" s="187"/>
      <c r="LPX1306" s="187"/>
      <c r="LPY1306" s="187"/>
      <c r="LPZ1306" s="187"/>
      <c r="LQA1306" s="187"/>
      <c r="LQB1306" s="187"/>
      <c r="LQC1306" s="187"/>
      <c r="LQD1306" s="187"/>
      <c r="LQE1306" s="187"/>
      <c r="LQF1306" s="187"/>
      <c r="LQG1306" s="187"/>
      <c r="LQH1306" s="187"/>
      <c r="LQI1306" s="187"/>
      <c r="LQJ1306" s="187"/>
      <c r="LQK1306" s="187"/>
      <c r="LQL1306" s="187"/>
      <c r="LQM1306" s="187"/>
      <c r="LQN1306" s="187"/>
      <c r="LQO1306" s="187"/>
      <c r="LQP1306" s="187"/>
      <c r="LQQ1306" s="187"/>
      <c r="LQR1306" s="187"/>
      <c r="LQS1306" s="187"/>
      <c r="LQT1306" s="187"/>
      <c r="LQU1306" s="187"/>
      <c r="LQV1306" s="187"/>
      <c r="LQW1306" s="187"/>
      <c r="LQX1306" s="187"/>
      <c r="LQY1306" s="187"/>
      <c r="LQZ1306" s="187"/>
      <c r="LRA1306" s="187"/>
      <c r="LRB1306" s="187"/>
      <c r="LRC1306" s="187"/>
      <c r="LRD1306" s="187"/>
      <c r="LRE1306" s="187"/>
      <c r="LRF1306" s="187"/>
      <c r="LRG1306" s="187"/>
      <c r="LRH1306" s="187"/>
      <c r="LRI1306" s="187"/>
      <c r="LRJ1306" s="187"/>
      <c r="LRK1306" s="187"/>
      <c r="LRL1306" s="187"/>
      <c r="LRM1306" s="187"/>
      <c r="LRN1306" s="187"/>
      <c r="LRO1306" s="187"/>
      <c r="LRP1306" s="187"/>
      <c r="LRQ1306" s="187"/>
      <c r="LRR1306" s="187"/>
      <c r="LRS1306" s="187"/>
      <c r="LRT1306" s="187"/>
      <c r="LRU1306" s="187"/>
      <c r="LRV1306" s="187"/>
      <c r="LRW1306" s="187"/>
      <c r="LRX1306" s="187"/>
      <c r="LRY1306" s="187"/>
      <c r="LRZ1306" s="187"/>
      <c r="LSA1306" s="187"/>
      <c r="LSB1306" s="187"/>
      <c r="LSC1306" s="187"/>
      <c r="LSD1306" s="187"/>
      <c r="LSE1306" s="187"/>
      <c r="LSF1306" s="187"/>
      <c r="LSG1306" s="187"/>
      <c r="LSH1306" s="187"/>
      <c r="LSI1306" s="187"/>
      <c r="LSJ1306" s="187"/>
      <c r="LSK1306" s="187"/>
      <c r="LSL1306" s="187"/>
      <c r="LSM1306" s="187"/>
      <c r="LSN1306" s="187"/>
      <c r="LSO1306" s="187"/>
      <c r="LSP1306" s="187"/>
      <c r="LSQ1306" s="187"/>
      <c r="LSR1306" s="187"/>
      <c r="LSS1306" s="187"/>
      <c r="LST1306" s="187"/>
      <c r="LSU1306" s="187"/>
      <c r="LSV1306" s="187"/>
      <c r="LSW1306" s="187"/>
      <c r="LSX1306" s="187"/>
      <c r="LSY1306" s="187"/>
      <c r="LSZ1306" s="187"/>
      <c r="LTA1306" s="187"/>
      <c r="LTB1306" s="187"/>
      <c r="LTC1306" s="187"/>
      <c r="LTD1306" s="187"/>
      <c r="LTE1306" s="187"/>
      <c r="LTF1306" s="187"/>
      <c r="LTG1306" s="187"/>
      <c r="LTH1306" s="187"/>
      <c r="LTI1306" s="187"/>
      <c r="LTJ1306" s="187"/>
      <c r="LTK1306" s="187"/>
      <c r="LTL1306" s="187"/>
      <c r="LTM1306" s="187"/>
      <c r="LTN1306" s="187"/>
      <c r="LTO1306" s="187"/>
      <c r="LTP1306" s="187"/>
      <c r="LTQ1306" s="187"/>
      <c r="LTR1306" s="187"/>
      <c r="LTS1306" s="187"/>
      <c r="LTT1306" s="187"/>
      <c r="LTU1306" s="187"/>
      <c r="LTV1306" s="187"/>
      <c r="LTW1306" s="187"/>
      <c r="LTX1306" s="187"/>
      <c r="LTY1306" s="187"/>
      <c r="LTZ1306" s="187"/>
      <c r="LUA1306" s="187"/>
      <c r="LUB1306" s="187"/>
      <c r="LUC1306" s="187"/>
      <c r="LUD1306" s="187"/>
      <c r="LUE1306" s="187"/>
      <c r="LUF1306" s="187"/>
      <c r="LUG1306" s="187"/>
      <c r="LUH1306" s="187"/>
      <c r="LUI1306" s="187"/>
      <c r="LUJ1306" s="187"/>
      <c r="LUK1306" s="187"/>
      <c r="LUL1306" s="187"/>
      <c r="LUM1306" s="187"/>
      <c r="LUN1306" s="187"/>
      <c r="LUO1306" s="187"/>
      <c r="LUP1306" s="187"/>
      <c r="LUQ1306" s="187"/>
      <c r="LUR1306" s="187"/>
      <c r="LUS1306" s="187"/>
      <c r="LUT1306" s="187"/>
      <c r="LUU1306" s="187"/>
      <c r="LUV1306" s="187"/>
      <c r="LUW1306" s="187"/>
      <c r="LUX1306" s="187"/>
      <c r="LUY1306" s="187"/>
      <c r="LUZ1306" s="187"/>
      <c r="LVA1306" s="187"/>
      <c r="LVB1306" s="187"/>
      <c r="LVC1306" s="187"/>
      <c r="LVD1306" s="187"/>
      <c r="LVE1306" s="187"/>
      <c r="LVF1306" s="187"/>
      <c r="LVG1306" s="187"/>
      <c r="LVH1306" s="187"/>
      <c r="LVI1306" s="187"/>
      <c r="LVJ1306" s="187"/>
      <c r="LVK1306" s="187"/>
      <c r="LVL1306" s="187"/>
      <c r="LVM1306" s="187"/>
      <c r="LVN1306" s="187"/>
      <c r="LVO1306" s="187"/>
      <c r="LVP1306" s="187"/>
      <c r="LVQ1306" s="187"/>
      <c r="LVR1306" s="187"/>
      <c r="LVS1306" s="187"/>
      <c r="LVT1306" s="187"/>
      <c r="LVU1306" s="187"/>
      <c r="LVV1306" s="187"/>
      <c r="LVW1306" s="187"/>
      <c r="LVX1306" s="187"/>
      <c r="LVY1306" s="187"/>
      <c r="LVZ1306" s="187"/>
      <c r="LWA1306" s="187"/>
      <c r="LWB1306" s="187"/>
      <c r="LWC1306" s="187"/>
      <c r="LWD1306" s="187"/>
      <c r="LWE1306" s="187"/>
      <c r="LWF1306" s="187"/>
      <c r="LWG1306" s="187"/>
      <c r="LWH1306" s="187"/>
      <c r="LWI1306" s="187"/>
      <c r="LWJ1306" s="187"/>
      <c r="LWK1306" s="187"/>
      <c r="LWL1306" s="187"/>
      <c r="LWM1306" s="187"/>
      <c r="LWN1306" s="187"/>
      <c r="LWO1306" s="187"/>
      <c r="LWP1306" s="187"/>
      <c r="LWQ1306" s="187"/>
      <c r="LWR1306" s="187"/>
      <c r="LWS1306" s="187"/>
      <c r="LWT1306" s="187"/>
      <c r="LWU1306" s="187"/>
      <c r="LWV1306" s="187"/>
      <c r="LWW1306" s="187"/>
      <c r="LWX1306" s="187"/>
      <c r="LWY1306" s="187"/>
      <c r="LWZ1306" s="187"/>
      <c r="LXA1306" s="187"/>
      <c r="LXB1306" s="187"/>
      <c r="LXC1306" s="187"/>
      <c r="LXD1306" s="187"/>
      <c r="LXE1306" s="187"/>
      <c r="LXF1306" s="187"/>
      <c r="LXG1306" s="187"/>
      <c r="LXH1306" s="187"/>
      <c r="LXI1306" s="187"/>
      <c r="LXJ1306" s="187"/>
      <c r="LXK1306" s="187"/>
      <c r="LXL1306" s="187"/>
      <c r="LXM1306" s="187"/>
      <c r="LXN1306" s="187"/>
      <c r="LXO1306" s="187"/>
      <c r="LXP1306" s="187"/>
      <c r="LXQ1306" s="187"/>
      <c r="LXR1306" s="187"/>
      <c r="LXS1306" s="187"/>
      <c r="LXT1306" s="187"/>
      <c r="LXU1306" s="187"/>
      <c r="LXV1306" s="187"/>
      <c r="LXW1306" s="187"/>
      <c r="LXX1306" s="187"/>
      <c r="LXY1306" s="187"/>
      <c r="LXZ1306" s="187"/>
      <c r="LYA1306" s="187"/>
      <c r="LYB1306" s="187"/>
      <c r="LYC1306" s="187"/>
      <c r="LYD1306" s="187"/>
      <c r="LYE1306" s="187"/>
      <c r="LYF1306" s="187"/>
      <c r="LYG1306" s="187"/>
      <c r="LYH1306" s="187"/>
      <c r="LYI1306" s="187"/>
      <c r="LYJ1306" s="187"/>
      <c r="LYK1306" s="187"/>
      <c r="LYL1306" s="187"/>
      <c r="LYM1306" s="187"/>
      <c r="LYN1306" s="187"/>
      <c r="LYO1306" s="187"/>
      <c r="LYP1306" s="187"/>
      <c r="LYQ1306" s="187"/>
      <c r="LYR1306" s="187"/>
      <c r="LYS1306" s="187"/>
      <c r="LYT1306" s="187"/>
      <c r="LYU1306" s="187"/>
      <c r="LYV1306" s="187"/>
      <c r="LYW1306" s="187"/>
      <c r="LYX1306" s="187"/>
      <c r="LYY1306" s="187"/>
      <c r="LYZ1306" s="187"/>
      <c r="LZA1306" s="187"/>
      <c r="LZB1306" s="187"/>
      <c r="LZC1306" s="187"/>
      <c r="LZD1306" s="187"/>
      <c r="LZE1306" s="187"/>
      <c r="LZF1306" s="187"/>
      <c r="LZG1306" s="187"/>
      <c r="LZH1306" s="187"/>
      <c r="LZI1306" s="187"/>
      <c r="LZJ1306" s="187"/>
      <c r="LZK1306" s="187"/>
      <c r="LZL1306" s="187"/>
      <c r="LZM1306" s="187"/>
      <c r="LZN1306" s="187"/>
      <c r="LZO1306" s="187"/>
      <c r="LZP1306" s="187"/>
      <c r="LZQ1306" s="187"/>
      <c r="LZR1306" s="187"/>
      <c r="LZS1306" s="187"/>
      <c r="LZT1306" s="187"/>
      <c r="LZU1306" s="187"/>
      <c r="LZV1306" s="187"/>
      <c r="LZW1306" s="187"/>
      <c r="LZX1306" s="187"/>
      <c r="LZY1306" s="187"/>
      <c r="LZZ1306" s="187"/>
      <c r="MAA1306" s="187"/>
      <c r="MAB1306" s="187"/>
      <c r="MAC1306" s="187"/>
      <c r="MAD1306" s="187"/>
      <c r="MAE1306" s="187"/>
      <c r="MAF1306" s="187"/>
      <c r="MAG1306" s="187"/>
      <c r="MAH1306" s="187"/>
      <c r="MAI1306" s="187"/>
      <c r="MAJ1306" s="187"/>
      <c r="MAK1306" s="187"/>
      <c r="MAL1306" s="187"/>
      <c r="MAM1306" s="187"/>
      <c r="MAN1306" s="187"/>
      <c r="MAO1306" s="187"/>
      <c r="MAP1306" s="187"/>
      <c r="MAQ1306" s="187"/>
      <c r="MAR1306" s="187"/>
      <c r="MAS1306" s="187"/>
      <c r="MAT1306" s="187"/>
      <c r="MAU1306" s="187"/>
      <c r="MAV1306" s="187"/>
      <c r="MAW1306" s="187"/>
      <c r="MAX1306" s="187"/>
      <c r="MAY1306" s="187"/>
      <c r="MAZ1306" s="187"/>
      <c r="MBA1306" s="187"/>
      <c r="MBB1306" s="187"/>
      <c r="MBC1306" s="187"/>
      <c r="MBD1306" s="187"/>
      <c r="MBE1306" s="187"/>
      <c r="MBF1306" s="187"/>
      <c r="MBG1306" s="187"/>
      <c r="MBH1306" s="187"/>
      <c r="MBI1306" s="187"/>
      <c r="MBJ1306" s="187"/>
      <c r="MBK1306" s="187"/>
      <c r="MBL1306" s="187"/>
      <c r="MBM1306" s="187"/>
      <c r="MBN1306" s="187"/>
      <c r="MBO1306" s="187"/>
      <c r="MBP1306" s="187"/>
      <c r="MBQ1306" s="187"/>
      <c r="MBR1306" s="187"/>
      <c r="MBS1306" s="187"/>
      <c r="MBT1306" s="187"/>
      <c r="MBU1306" s="187"/>
      <c r="MBV1306" s="187"/>
      <c r="MBW1306" s="187"/>
      <c r="MBX1306" s="187"/>
      <c r="MBY1306" s="187"/>
      <c r="MBZ1306" s="187"/>
      <c r="MCA1306" s="187"/>
      <c r="MCB1306" s="187"/>
      <c r="MCC1306" s="187"/>
      <c r="MCD1306" s="187"/>
      <c r="MCE1306" s="187"/>
      <c r="MCF1306" s="187"/>
      <c r="MCG1306" s="187"/>
      <c r="MCH1306" s="187"/>
      <c r="MCI1306" s="187"/>
      <c r="MCJ1306" s="187"/>
      <c r="MCK1306" s="187"/>
      <c r="MCL1306" s="187"/>
      <c r="MCM1306" s="187"/>
      <c r="MCN1306" s="187"/>
      <c r="MCO1306" s="187"/>
      <c r="MCP1306" s="187"/>
      <c r="MCQ1306" s="187"/>
      <c r="MCR1306" s="187"/>
      <c r="MCS1306" s="187"/>
      <c r="MCT1306" s="187"/>
      <c r="MCU1306" s="187"/>
      <c r="MCV1306" s="187"/>
      <c r="MCW1306" s="187"/>
      <c r="MCX1306" s="187"/>
      <c r="MCY1306" s="187"/>
      <c r="MCZ1306" s="187"/>
      <c r="MDA1306" s="187"/>
      <c r="MDB1306" s="187"/>
      <c r="MDC1306" s="187"/>
      <c r="MDD1306" s="187"/>
      <c r="MDE1306" s="187"/>
      <c r="MDF1306" s="187"/>
      <c r="MDG1306" s="187"/>
      <c r="MDH1306" s="187"/>
      <c r="MDI1306" s="187"/>
      <c r="MDJ1306" s="187"/>
      <c r="MDK1306" s="187"/>
      <c r="MDL1306" s="187"/>
      <c r="MDM1306" s="187"/>
      <c r="MDN1306" s="187"/>
      <c r="MDO1306" s="187"/>
      <c r="MDP1306" s="187"/>
      <c r="MDQ1306" s="187"/>
      <c r="MDR1306" s="187"/>
      <c r="MDS1306" s="187"/>
      <c r="MDT1306" s="187"/>
      <c r="MDU1306" s="187"/>
      <c r="MDV1306" s="187"/>
      <c r="MDW1306" s="187"/>
      <c r="MDX1306" s="187"/>
      <c r="MDY1306" s="187"/>
      <c r="MDZ1306" s="187"/>
      <c r="MEA1306" s="187"/>
      <c r="MEB1306" s="187"/>
      <c r="MEC1306" s="187"/>
      <c r="MED1306" s="187"/>
      <c r="MEE1306" s="187"/>
      <c r="MEF1306" s="187"/>
      <c r="MEG1306" s="187"/>
      <c r="MEH1306" s="187"/>
      <c r="MEI1306" s="187"/>
      <c r="MEJ1306" s="187"/>
      <c r="MEK1306" s="187"/>
      <c r="MEL1306" s="187"/>
      <c r="MEM1306" s="187"/>
      <c r="MEN1306" s="187"/>
      <c r="MEO1306" s="187"/>
      <c r="MEP1306" s="187"/>
      <c r="MEQ1306" s="187"/>
      <c r="MER1306" s="187"/>
      <c r="MES1306" s="187"/>
      <c r="MET1306" s="187"/>
      <c r="MEU1306" s="187"/>
      <c r="MEV1306" s="187"/>
      <c r="MEW1306" s="187"/>
      <c r="MEX1306" s="187"/>
      <c r="MEY1306" s="187"/>
      <c r="MEZ1306" s="187"/>
      <c r="MFA1306" s="187"/>
      <c r="MFB1306" s="187"/>
      <c r="MFC1306" s="187"/>
      <c r="MFD1306" s="187"/>
      <c r="MFE1306" s="187"/>
      <c r="MFF1306" s="187"/>
      <c r="MFG1306" s="187"/>
      <c r="MFH1306" s="187"/>
      <c r="MFI1306" s="187"/>
      <c r="MFJ1306" s="187"/>
      <c r="MFK1306" s="187"/>
      <c r="MFL1306" s="187"/>
      <c r="MFM1306" s="187"/>
      <c r="MFN1306" s="187"/>
      <c r="MFO1306" s="187"/>
      <c r="MFP1306" s="187"/>
      <c r="MFQ1306" s="187"/>
      <c r="MFR1306" s="187"/>
      <c r="MFS1306" s="187"/>
      <c r="MFT1306" s="187"/>
      <c r="MFU1306" s="187"/>
      <c r="MFV1306" s="187"/>
      <c r="MFW1306" s="187"/>
      <c r="MFX1306" s="187"/>
      <c r="MFY1306" s="187"/>
      <c r="MFZ1306" s="187"/>
      <c r="MGA1306" s="187"/>
      <c r="MGB1306" s="187"/>
      <c r="MGC1306" s="187"/>
      <c r="MGD1306" s="187"/>
      <c r="MGE1306" s="187"/>
      <c r="MGF1306" s="187"/>
      <c r="MGG1306" s="187"/>
      <c r="MGH1306" s="187"/>
      <c r="MGI1306" s="187"/>
      <c r="MGJ1306" s="187"/>
      <c r="MGK1306" s="187"/>
      <c r="MGL1306" s="187"/>
      <c r="MGM1306" s="187"/>
      <c r="MGN1306" s="187"/>
      <c r="MGO1306" s="187"/>
      <c r="MGP1306" s="187"/>
      <c r="MGQ1306" s="187"/>
      <c r="MGR1306" s="187"/>
      <c r="MGS1306" s="187"/>
      <c r="MGT1306" s="187"/>
      <c r="MGU1306" s="187"/>
      <c r="MGV1306" s="187"/>
      <c r="MGW1306" s="187"/>
      <c r="MGX1306" s="187"/>
      <c r="MGY1306" s="187"/>
      <c r="MGZ1306" s="187"/>
      <c r="MHA1306" s="187"/>
      <c r="MHB1306" s="187"/>
      <c r="MHC1306" s="187"/>
      <c r="MHD1306" s="187"/>
      <c r="MHE1306" s="187"/>
      <c r="MHF1306" s="187"/>
      <c r="MHG1306" s="187"/>
      <c r="MHH1306" s="187"/>
      <c r="MHI1306" s="187"/>
      <c r="MHJ1306" s="187"/>
      <c r="MHK1306" s="187"/>
      <c r="MHL1306" s="187"/>
      <c r="MHM1306" s="187"/>
      <c r="MHN1306" s="187"/>
      <c r="MHO1306" s="187"/>
      <c r="MHP1306" s="187"/>
      <c r="MHQ1306" s="187"/>
      <c r="MHR1306" s="187"/>
      <c r="MHS1306" s="187"/>
      <c r="MHT1306" s="187"/>
      <c r="MHU1306" s="187"/>
      <c r="MHV1306" s="187"/>
      <c r="MHW1306" s="187"/>
      <c r="MHX1306" s="187"/>
      <c r="MHY1306" s="187"/>
      <c r="MHZ1306" s="187"/>
      <c r="MIA1306" s="187"/>
      <c r="MIB1306" s="187"/>
      <c r="MIC1306" s="187"/>
      <c r="MID1306" s="187"/>
      <c r="MIE1306" s="187"/>
      <c r="MIF1306" s="187"/>
      <c r="MIG1306" s="187"/>
      <c r="MIH1306" s="187"/>
      <c r="MII1306" s="187"/>
      <c r="MIJ1306" s="187"/>
      <c r="MIK1306" s="187"/>
      <c r="MIL1306" s="187"/>
      <c r="MIM1306" s="187"/>
      <c r="MIN1306" s="187"/>
      <c r="MIO1306" s="187"/>
      <c r="MIP1306" s="187"/>
      <c r="MIQ1306" s="187"/>
      <c r="MIR1306" s="187"/>
      <c r="MIS1306" s="187"/>
      <c r="MIT1306" s="187"/>
      <c r="MIU1306" s="187"/>
      <c r="MIV1306" s="187"/>
      <c r="MIW1306" s="187"/>
      <c r="MIX1306" s="187"/>
      <c r="MIY1306" s="187"/>
      <c r="MIZ1306" s="187"/>
      <c r="MJA1306" s="187"/>
      <c r="MJB1306" s="187"/>
      <c r="MJC1306" s="187"/>
      <c r="MJD1306" s="187"/>
      <c r="MJE1306" s="187"/>
      <c r="MJF1306" s="187"/>
      <c r="MJG1306" s="187"/>
      <c r="MJH1306" s="187"/>
      <c r="MJI1306" s="187"/>
      <c r="MJJ1306" s="187"/>
      <c r="MJK1306" s="187"/>
      <c r="MJL1306" s="187"/>
      <c r="MJM1306" s="187"/>
      <c r="MJN1306" s="187"/>
      <c r="MJO1306" s="187"/>
      <c r="MJP1306" s="187"/>
      <c r="MJQ1306" s="187"/>
      <c r="MJR1306" s="187"/>
      <c r="MJS1306" s="187"/>
      <c r="MJT1306" s="187"/>
      <c r="MJU1306" s="187"/>
      <c r="MJV1306" s="187"/>
      <c r="MJW1306" s="187"/>
      <c r="MJX1306" s="187"/>
      <c r="MJY1306" s="187"/>
      <c r="MJZ1306" s="187"/>
      <c r="MKA1306" s="187"/>
      <c r="MKB1306" s="187"/>
      <c r="MKC1306" s="187"/>
      <c r="MKD1306" s="187"/>
      <c r="MKE1306" s="187"/>
      <c r="MKF1306" s="187"/>
      <c r="MKG1306" s="187"/>
      <c r="MKH1306" s="187"/>
      <c r="MKI1306" s="187"/>
      <c r="MKJ1306" s="187"/>
      <c r="MKK1306" s="187"/>
      <c r="MKL1306" s="187"/>
      <c r="MKM1306" s="187"/>
      <c r="MKN1306" s="187"/>
      <c r="MKO1306" s="187"/>
      <c r="MKP1306" s="187"/>
      <c r="MKQ1306" s="187"/>
      <c r="MKR1306" s="187"/>
      <c r="MKS1306" s="187"/>
      <c r="MKT1306" s="187"/>
      <c r="MKU1306" s="187"/>
      <c r="MKV1306" s="187"/>
      <c r="MKW1306" s="187"/>
      <c r="MKX1306" s="187"/>
      <c r="MKY1306" s="187"/>
      <c r="MKZ1306" s="187"/>
      <c r="MLA1306" s="187"/>
      <c r="MLB1306" s="187"/>
      <c r="MLC1306" s="187"/>
      <c r="MLD1306" s="187"/>
      <c r="MLE1306" s="187"/>
      <c r="MLF1306" s="187"/>
      <c r="MLG1306" s="187"/>
      <c r="MLH1306" s="187"/>
      <c r="MLI1306" s="187"/>
      <c r="MLJ1306" s="187"/>
      <c r="MLK1306" s="187"/>
      <c r="MLL1306" s="187"/>
      <c r="MLM1306" s="187"/>
      <c r="MLN1306" s="187"/>
      <c r="MLO1306" s="187"/>
      <c r="MLP1306" s="187"/>
      <c r="MLQ1306" s="187"/>
      <c r="MLR1306" s="187"/>
      <c r="MLS1306" s="187"/>
      <c r="MLT1306" s="187"/>
      <c r="MLU1306" s="187"/>
      <c r="MLV1306" s="187"/>
      <c r="MLW1306" s="187"/>
      <c r="MLX1306" s="187"/>
      <c r="MLY1306" s="187"/>
      <c r="MLZ1306" s="187"/>
      <c r="MMA1306" s="187"/>
      <c r="MMB1306" s="187"/>
      <c r="MMC1306" s="187"/>
      <c r="MMD1306" s="187"/>
      <c r="MME1306" s="187"/>
      <c r="MMF1306" s="187"/>
      <c r="MMG1306" s="187"/>
      <c r="MMH1306" s="187"/>
      <c r="MMI1306" s="187"/>
      <c r="MMJ1306" s="187"/>
      <c r="MMK1306" s="187"/>
      <c r="MML1306" s="187"/>
      <c r="MMM1306" s="187"/>
      <c r="MMN1306" s="187"/>
      <c r="MMO1306" s="187"/>
      <c r="MMP1306" s="187"/>
      <c r="MMQ1306" s="187"/>
      <c r="MMR1306" s="187"/>
      <c r="MMS1306" s="187"/>
      <c r="MMT1306" s="187"/>
      <c r="MMU1306" s="187"/>
      <c r="MMV1306" s="187"/>
      <c r="MMW1306" s="187"/>
      <c r="MMX1306" s="187"/>
      <c r="MMY1306" s="187"/>
      <c r="MMZ1306" s="187"/>
      <c r="MNA1306" s="187"/>
      <c r="MNB1306" s="187"/>
      <c r="MNC1306" s="187"/>
      <c r="MND1306" s="187"/>
      <c r="MNE1306" s="187"/>
      <c r="MNF1306" s="187"/>
      <c r="MNG1306" s="187"/>
      <c r="MNH1306" s="187"/>
      <c r="MNI1306" s="187"/>
      <c r="MNJ1306" s="187"/>
      <c r="MNK1306" s="187"/>
      <c r="MNL1306" s="187"/>
      <c r="MNM1306" s="187"/>
      <c r="MNN1306" s="187"/>
      <c r="MNO1306" s="187"/>
      <c r="MNP1306" s="187"/>
      <c r="MNQ1306" s="187"/>
      <c r="MNR1306" s="187"/>
      <c r="MNS1306" s="187"/>
      <c r="MNT1306" s="187"/>
      <c r="MNU1306" s="187"/>
      <c r="MNV1306" s="187"/>
      <c r="MNW1306" s="187"/>
      <c r="MNX1306" s="187"/>
      <c r="MNY1306" s="187"/>
      <c r="MNZ1306" s="187"/>
      <c r="MOA1306" s="187"/>
      <c r="MOB1306" s="187"/>
      <c r="MOC1306" s="187"/>
      <c r="MOD1306" s="187"/>
      <c r="MOE1306" s="187"/>
      <c r="MOF1306" s="187"/>
      <c r="MOG1306" s="187"/>
      <c r="MOH1306" s="187"/>
      <c r="MOI1306" s="187"/>
      <c r="MOJ1306" s="187"/>
      <c r="MOK1306" s="187"/>
      <c r="MOL1306" s="187"/>
      <c r="MOM1306" s="187"/>
      <c r="MON1306" s="187"/>
      <c r="MOO1306" s="187"/>
      <c r="MOP1306" s="187"/>
      <c r="MOQ1306" s="187"/>
      <c r="MOR1306" s="187"/>
      <c r="MOS1306" s="187"/>
      <c r="MOT1306" s="187"/>
      <c r="MOU1306" s="187"/>
      <c r="MOV1306" s="187"/>
      <c r="MOW1306" s="187"/>
      <c r="MOX1306" s="187"/>
      <c r="MOY1306" s="187"/>
      <c r="MOZ1306" s="187"/>
      <c r="MPA1306" s="187"/>
      <c r="MPB1306" s="187"/>
      <c r="MPC1306" s="187"/>
      <c r="MPD1306" s="187"/>
      <c r="MPE1306" s="187"/>
      <c r="MPF1306" s="187"/>
      <c r="MPG1306" s="187"/>
      <c r="MPH1306" s="187"/>
      <c r="MPI1306" s="187"/>
      <c r="MPJ1306" s="187"/>
      <c r="MPK1306" s="187"/>
      <c r="MPL1306" s="187"/>
      <c r="MPM1306" s="187"/>
      <c r="MPN1306" s="187"/>
      <c r="MPO1306" s="187"/>
      <c r="MPP1306" s="187"/>
      <c r="MPQ1306" s="187"/>
      <c r="MPR1306" s="187"/>
      <c r="MPS1306" s="187"/>
      <c r="MPT1306" s="187"/>
      <c r="MPU1306" s="187"/>
      <c r="MPV1306" s="187"/>
      <c r="MPW1306" s="187"/>
      <c r="MPX1306" s="187"/>
      <c r="MPY1306" s="187"/>
      <c r="MPZ1306" s="187"/>
      <c r="MQA1306" s="187"/>
      <c r="MQB1306" s="187"/>
      <c r="MQC1306" s="187"/>
      <c r="MQD1306" s="187"/>
      <c r="MQE1306" s="187"/>
      <c r="MQF1306" s="187"/>
      <c r="MQG1306" s="187"/>
      <c r="MQH1306" s="187"/>
      <c r="MQI1306" s="187"/>
      <c r="MQJ1306" s="187"/>
      <c r="MQK1306" s="187"/>
      <c r="MQL1306" s="187"/>
      <c r="MQM1306" s="187"/>
      <c r="MQN1306" s="187"/>
      <c r="MQO1306" s="187"/>
      <c r="MQP1306" s="187"/>
      <c r="MQQ1306" s="187"/>
      <c r="MQR1306" s="187"/>
      <c r="MQS1306" s="187"/>
      <c r="MQT1306" s="187"/>
      <c r="MQU1306" s="187"/>
      <c r="MQV1306" s="187"/>
      <c r="MQW1306" s="187"/>
      <c r="MQX1306" s="187"/>
      <c r="MQY1306" s="187"/>
      <c r="MQZ1306" s="187"/>
      <c r="MRA1306" s="187"/>
      <c r="MRB1306" s="187"/>
      <c r="MRC1306" s="187"/>
      <c r="MRD1306" s="187"/>
      <c r="MRE1306" s="187"/>
      <c r="MRF1306" s="187"/>
      <c r="MRG1306" s="187"/>
      <c r="MRH1306" s="187"/>
      <c r="MRI1306" s="187"/>
      <c r="MRJ1306" s="187"/>
      <c r="MRK1306" s="187"/>
      <c r="MRL1306" s="187"/>
      <c r="MRM1306" s="187"/>
      <c r="MRN1306" s="187"/>
      <c r="MRO1306" s="187"/>
      <c r="MRP1306" s="187"/>
      <c r="MRQ1306" s="187"/>
      <c r="MRR1306" s="187"/>
      <c r="MRS1306" s="187"/>
      <c r="MRT1306" s="187"/>
      <c r="MRU1306" s="187"/>
      <c r="MRV1306" s="187"/>
      <c r="MRW1306" s="187"/>
      <c r="MRX1306" s="187"/>
      <c r="MRY1306" s="187"/>
      <c r="MRZ1306" s="187"/>
      <c r="MSA1306" s="187"/>
      <c r="MSB1306" s="187"/>
      <c r="MSC1306" s="187"/>
      <c r="MSD1306" s="187"/>
      <c r="MSE1306" s="187"/>
      <c r="MSF1306" s="187"/>
      <c r="MSG1306" s="187"/>
      <c r="MSH1306" s="187"/>
      <c r="MSI1306" s="187"/>
      <c r="MSJ1306" s="187"/>
      <c r="MSK1306" s="187"/>
      <c r="MSL1306" s="187"/>
      <c r="MSM1306" s="187"/>
      <c r="MSN1306" s="187"/>
      <c r="MSO1306" s="187"/>
      <c r="MSP1306" s="187"/>
      <c r="MSQ1306" s="187"/>
      <c r="MSR1306" s="187"/>
      <c r="MSS1306" s="187"/>
      <c r="MST1306" s="187"/>
      <c r="MSU1306" s="187"/>
      <c r="MSV1306" s="187"/>
      <c r="MSW1306" s="187"/>
      <c r="MSX1306" s="187"/>
      <c r="MSY1306" s="187"/>
      <c r="MSZ1306" s="187"/>
      <c r="MTA1306" s="187"/>
      <c r="MTB1306" s="187"/>
      <c r="MTC1306" s="187"/>
      <c r="MTD1306" s="187"/>
      <c r="MTE1306" s="187"/>
      <c r="MTF1306" s="187"/>
      <c r="MTG1306" s="187"/>
      <c r="MTH1306" s="187"/>
      <c r="MTI1306" s="187"/>
      <c r="MTJ1306" s="187"/>
      <c r="MTK1306" s="187"/>
      <c r="MTL1306" s="187"/>
      <c r="MTM1306" s="187"/>
      <c r="MTN1306" s="187"/>
      <c r="MTO1306" s="187"/>
      <c r="MTP1306" s="187"/>
      <c r="MTQ1306" s="187"/>
      <c r="MTR1306" s="187"/>
      <c r="MTS1306" s="187"/>
      <c r="MTT1306" s="187"/>
      <c r="MTU1306" s="187"/>
      <c r="MTV1306" s="187"/>
      <c r="MTW1306" s="187"/>
      <c r="MTX1306" s="187"/>
      <c r="MTY1306" s="187"/>
      <c r="MTZ1306" s="187"/>
      <c r="MUA1306" s="187"/>
      <c r="MUB1306" s="187"/>
      <c r="MUC1306" s="187"/>
      <c r="MUD1306" s="187"/>
      <c r="MUE1306" s="187"/>
      <c r="MUF1306" s="187"/>
      <c r="MUG1306" s="187"/>
      <c r="MUH1306" s="187"/>
      <c r="MUI1306" s="187"/>
      <c r="MUJ1306" s="187"/>
      <c r="MUK1306" s="187"/>
      <c r="MUL1306" s="187"/>
      <c r="MUM1306" s="187"/>
      <c r="MUN1306" s="187"/>
      <c r="MUO1306" s="187"/>
      <c r="MUP1306" s="187"/>
      <c r="MUQ1306" s="187"/>
      <c r="MUR1306" s="187"/>
      <c r="MUS1306" s="187"/>
      <c r="MUT1306" s="187"/>
      <c r="MUU1306" s="187"/>
      <c r="MUV1306" s="187"/>
      <c r="MUW1306" s="187"/>
      <c r="MUX1306" s="187"/>
      <c r="MUY1306" s="187"/>
      <c r="MUZ1306" s="187"/>
      <c r="MVA1306" s="187"/>
      <c r="MVB1306" s="187"/>
      <c r="MVC1306" s="187"/>
      <c r="MVD1306" s="187"/>
      <c r="MVE1306" s="187"/>
      <c r="MVF1306" s="187"/>
      <c r="MVG1306" s="187"/>
      <c r="MVH1306" s="187"/>
      <c r="MVI1306" s="187"/>
      <c r="MVJ1306" s="187"/>
      <c r="MVK1306" s="187"/>
      <c r="MVL1306" s="187"/>
      <c r="MVM1306" s="187"/>
      <c r="MVN1306" s="187"/>
      <c r="MVO1306" s="187"/>
      <c r="MVP1306" s="187"/>
      <c r="MVQ1306" s="187"/>
      <c r="MVR1306" s="187"/>
      <c r="MVS1306" s="187"/>
      <c r="MVT1306" s="187"/>
      <c r="MVU1306" s="187"/>
      <c r="MVV1306" s="187"/>
      <c r="MVW1306" s="187"/>
      <c r="MVX1306" s="187"/>
      <c r="MVY1306" s="187"/>
      <c r="MVZ1306" s="187"/>
      <c r="MWA1306" s="187"/>
      <c r="MWB1306" s="187"/>
      <c r="MWC1306" s="187"/>
      <c r="MWD1306" s="187"/>
      <c r="MWE1306" s="187"/>
      <c r="MWF1306" s="187"/>
      <c r="MWG1306" s="187"/>
      <c r="MWH1306" s="187"/>
      <c r="MWI1306" s="187"/>
      <c r="MWJ1306" s="187"/>
      <c r="MWK1306" s="187"/>
      <c r="MWL1306" s="187"/>
      <c r="MWM1306" s="187"/>
      <c r="MWN1306" s="187"/>
      <c r="MWO1306" s="187"/>
      <c r="MWP1306" s="187"/>
      <c r="MWQ1306" s="187"/>
      <c r="MWR1306" s="187"/>
      <c r="MWS1306" s="187"/>
      <c r="MWT1306" s="187"/>
      <c r="MWU1306" s="187"/>
      <c r="MWV1306" s="187"/>
      <c r="MWW1306" s="187"/>
      <c r="MWX1306" s="187"/>
      <c r="MWY1306" s="187"/>
      <c r="MWZ1306" s="187"/>
      <c r="MXA1306" s="187"/>
      <c r="MXB1306" s="187"/>
      <c r="MXC1306" s="187"/>
      <c r="MXD1306" s="187"/>
      <c r="MXE1306" s="187"/>
      <c r="MXF1306" s="187"/>
      <c r="MXG1306" s="187"/>
      <c r="MXH1306" s="187"/>
      <c r="MXI1306" s="187"/>
      <c r="MXJ1306" s="187"/>
      <c r="MXK1306" s="187"/>
      <c r="MXL1306" s="187"/>
      <c r="MXM1306" s="187"/>
      <c r="MXN1306" s="187"/>
      <c r="MXO1306" s="187"/>
      <c r="MXP1306" s="187"/>
      <c r="MXQ1306" s="187"/>
      <c r="MXR1306" s="187"/>
      <c r="MXS1306" s="187"/>
      <c r="MXT1306" s="187"/>
      <c r="MXU1306" s="187"/>
      <c r="MXV1306" s="187"/>
      <c r="MXW1306" s="187"/>
      <c r="MXX1306" s="187"/>
      <c r="MXY1306" s="187"/>
      <c r="MXZ1306" s="187"/>
      <c r="MYA1306" s="187"/>
      <c r="MYB1306" s="187"/>
      <c r="MYC1306" s="187"/>
      <c r="MYD1306" s="187"/>
      <c r="MYE1306" s="187"/>
      <c r="MYF1306" s="187"/>
      <c r="MYG1306" s="187"/>
      <c r="MYH1306" s="187"/>
      <c r="MYI1306" s="187"/>
      <c r="MYJ1306" s="187"/>
      <c r="MYK1306" s="187"/>
      <c r="MYL1306" s="187"/>
      <c r="MYM1306" s="187"/>
      <c r="MYN1306" s="187"/>
      <c r="MYO1306" s="187"/>
      <c r="MYP1306" s="187"/>
      <c r="MYQ1306" s="187"/>
      <c r="MYR1306" s="187"/>
      <c r="MYS1306" s="187"/>
      <c r="MYT1306" s="187"/>
      <c r="MYU1306" s="187"/>
      <c r="MYV1306" s="187"/>
      <c r="MYW1306" s="187"/>
      <c r="MYX1306" s="187"/>
      <c r="MYY1306" s="187"/>
      <c r="MYZ1306" s="187"/>
      <c r="MZA1306" s="187"/>
      <c r="MZB1306" s="187"/>
      <c r="MZC1306" s="187"/>
      <c r="MZD1306" s="187"/>
      <c r="MZE1306" s="187"/>
      <c r="MZF1306" s="187"/>
      <c r="MZG1306" s="187"/>
      <c r="MZH1306" s="187"/>
      <c r="MZI1306" s="187"/>
      <c r="MZJ1306" s="187"/>
      <c r="MZK1306" s="187"/>
      <c r="MZL1306" s="187"/>
      <c r="MZM1306" s="187"/>
      <c r="MZN1306" s="187"/>
      <c r="MZO1306" s="187"/>
      <c r="MZP1306" s="187"/>
      <c r="MZQ1306" s="187"/>
      <c r="MZR1306" s="187"/>
      <c r="MZS1306" s="187"/>
      <c r="MZT1306" s="187"/>
      <c r="MZU1306" s="187"/>
      <c r="MZV1306" s="187"/>
      <c r="MZW1306" s="187"/>
      <c r="MZX1306" s="187"/>
      <c r="MZY1306" s="187"/>
      <c r="MZZ1306" s="187"/>
      <c r="NAA1306" s="187"/>
      <c r="NAB1306" s="187"/>
      <c r="NAC1306" s="187"/>
      <c r="NAD1306" s="187"/>
      <c r="NAE1306" s="187"/>
      <c r="NAF1306" s="187"/>
      <c r="NAG1306" s="187"/>
      <c r="NAH1306" s="187"/>
      <c r="NAI1306" s="187"/>
      <c r="NAJ1306" s="187"/>
      <c r="NAK1306" s="187"/>
      <c r="NAL1306" s="187"/>
      <c r="NAM1306" s="187"/>
      <c r="NAN1306" s="187"/>
      <c r="NAO1306" s="187"/>
      <c r="NAP1306" s="187"/>
      <c r="NAQ1306" s="187"/>
      <c r="NAR1306" s="187"/>
      <c r="NAS1306" s="187"/>
      <c r="NAT1306" s="187"/>
      <c r="NAU1306" s="187"/>
      <c r="NAV1306" s="187"/>
      <c r="NAW1306" s="187"/>
      <c r="NAX1306" s="187"/>
      <c r="NAY1306" s="187"/>
      <c r="NAZ1306" s="187"/>
      <c r="NBA1306" s="187"/>
      <c r="NBB1306" s="187"/>
      <c r="NBC1306" s="187"/>
      <c r="NBD1306" s="187"/>
      <c r="NBE1306" s="187"/>
      <c r="NBF1306" s="187"/>
      <c r="NBG1306" s="187"/>
      <c r="NBH1306" s="187"/>
      <c r="NBI1306" s="187"/>
      <c r="NBJ1306" s="187"/>
      <c r="NBK1306" s="187"/>
      <c r="NBL1306" s="187"/>
      <c r="NBM1306" s="187"/>
      <c r="NBN1306" s="187"/>
      <c r="NBO1306" s="187"/>
      <c r="NBP1306" s="187"/>
      <c r="NBQ1306" s="187"/>
      <c r="NBR1306" s="187"/>
      <c r="NBS1306" s="187"/>
      <c r="NBT1306" s="187"/>
      <c r="NBU1306" s="187"/>
      <c r="NBV1306" s="187"/>
      <c r="NBW1306" s="187"/>
      <c r="NBX1306" s="187"/>
      <c r="NBY1306" s="187"/>
      <c r="NBZ1306" s="187"/>
      <c r="NCA1306" s="187"/>
      <c r="NCB1306" s="187"/>
      <c r="NCC1306" s="187"/>
      <c r="NCD1306" s="187"/>
      <c r="NCE1306" s="187"/>
      <c r="NCF1306" s="187"/>
      <c r="NCG1306" s="187"/>
      <c r="NCH1306" s="187"/>
      <c r="NCI1306" s="187"/>
      <c r="NCJ1306" s="187"/>
      <c r="NCK1306" s="187"/>
      <c r="NCL1306" s="187"/>
      <c r="NCM1306" s="187"/>
      <c r="NCN1306" s="187"/>
      <c r="NCO1306" s="187"/>
      <c r="NCP1306" s="187"/>
      <c r="NCQ1306" s="187"/>
      <c r="NCR1306" s="187"/>
      <c r="NCS1306" s="187"/>
      <c r="NCT1306" s="187"/>
      <c r="NCU1306" s="187"/>
      <c r="NCV1306" s="187"/>
      <c r="NCW1306" s="187"/>
      <c r="NCX1306" s="187"/>
      <c r="NCY1306" s="187"/>
      <c r="NCZ1306" s="187"/>
      <c r="NDA1306" s="187"/>
      <c r="NDB1306" s="187"/>
      <c r="NDC1306" s="187"/>
      <c r="NDD1306" s="187"/>
      <c r="NDE1306" s="187"/>
      <c r="NDF1306" s="187"/>
      <c r="NDG1306" s="187"/>
      <c r="NDH1306" s="187"/>
      <c r="NDI1306" s="187"/>
      <c r="NDJ1306" s="187"/>
      <c r="NDK1306" s="187"/>
      <c r="NDL1306" s="187"/>
      <c r="NDM1306" s="187"/>
      <c r="NDN1306" s="187"/>
      <c r="NDO1306" s="187"/>
      <c r="NDP1306" s="187"/>
      <c r="NDQ1306" s="187"/>
      <c r="NDR1306" s="187"/>
      <c r="NDS1306" s="187"/>
      <c r="NDT1306" s="187"/>
      <c r="NDU1306" s="187"/>
      <c r="NDV1306" s="187"/>
      <c r="NDW1306" s="187"/>
      <c r="NDX1306" s="187"/>
      <c r="NDY1306" s="187"/>
      <c r="NDZ1306" s="187"/>
      <c r="NEA1306" s="187"/>
      <c r="NEB1306" s="187"/>
      <c r="NEC1306" s="187"/>
      <c r="NED1306" s="187"/>
      <c r="NEE1306" s="187"/>
      <c r="NEF1306" s="187"/>
      <c r="NEG1306" s="187"/>
      <c r="NEH1306" s="187"/>
      <c r="NEI1306" s="187"/>
      <c r="NEJ1306" s="187"/>
      <c r="NEK1306" s="187"/>
      <c r="NEL1306" s="187"/>
      <c r="NEM1306" s="187"/>
      <c r="NEN1306" s="187"/>
      <c r="NEO1306" s="187"/>
      <c r="NEP1306" s="187"/>
      <c r="NEQ1306" s="187"/>
      <c r="NER1306" s="187"/>
      <c r="NES1306" s="187"/>
      <c r="NET1306" s="187"/>
      <c r="NEU1306" s="187"/>
      <c r="NEV1306" s="187"/>
      <c r="NEW1306" s="187"/>
      <c r="NEX1306" s="187"/>
      <c r="NEY1306" s="187"/>
      <c r="NEZ1306" s="187"/>
      <c r="NFA1306" s="187"/>
      <c r="NFB1306" s="187"/>
      <c r="NFC1306" s="187"/>
      <c r="NFD1306" s="187"/>
      <c r="NFE1306" s="187"/>
      <c r="NFF1306" s="187"/>
      <c r="NFG1306" s="187"/>
      <c r="NFH1306" s="187"/>
      <c r="NFI1306" s="187"/>
      <c r="NFJ1306" s="187"/>
      <c r="NFK1306" s="187"/>
      <c r="NFL1306" s="187"/>
      <c r="NFM1306" s="187"/>
      <c r="NFN1306" s="187"/>
      <c r="NFO1306" s="187"/>
      <c r="NFP1306" s="187"/>
      <c r="NFQ1306" s="187"/>
      <c r="NFR1306" s="187"/>
      <c r="NFS1306" s="187"/>
      <c r="NFT1306" s="187"/>
      <c r="NFU1306" s="187"/>
      <c r="NFV1306" s="187"/>
      <c r="NFW1306" s="187"/>
      <c r="NFX1306" s="187"/>
      <c r="NFY1306" s="187"/>
      <c r="NFZ1306" s="187"/>
      <c r="NGA1306" s="187"/>
      <c r="NGB1306" s="187"/>
      <c r="NGC1306" s="187"/>
      <c r="NGD1306" s="187"/>
      <c r="NGE1306" s="187"/>
      <c r="NGF1306" s="187"/>
      <c r="NGG1306" s="187"/>
      <c r="NGH1306" s="187"/>
      <c r="NGI1306" s="187"/>
      <c r="NGJ1306" s="187"/>
      <c r="NGK1306" s="187"/>
      <c r="NGL1306" s="187"/>
      <c r="NGM1306" s="187"/>
      <c r="NGN1306" s="187"/>
      <c r="NGO1306" s="187"/>
      <c r="NGP1306" s="187"/>
      <c r="NGQ1306" s="187"/>
      <c r="NGR1306" s="187"/>
      <c r="NGS1306" s="187"/>
      <c r="NGT1306" s="187"/>
      <c r="NGU1306" s="187"/>
      <c r="NGV1306" s="187"/>
      <c r="NGW1306" s="187"/>
      <c r="NGX1306" s="187"/>
      <c r="NGY1306" s="187"/>
      <c r="NGZ1306" s="187"/>
      <c r="NHA1306" s="187"/>
      <c r="NHB1306" s="187"/>
      <c r="NHC1306" s="187"/>
      <c r="NHD1306" s="187"/>
      <c r="NHE1306" s="187"/>
      <c r="NHF1306" s="187"/>
      <c r="NHG1306" s="187"/>
      <c r="NHH1306" s="187"/>
      <c r="NHI1306" s="187"/>
      <c r="NHJ1306" s="187"/>
      <c r="NHK1306" s="187"/>
      <c r="NHL1306" s="187"/>
      <c r="NHM1306" s="187"/>
      <c r="NHN1306" s="187"/>
      <c r="NHO1306" s="187"/>
      <c r="NHP1306" s="187"/>
      <c r="NHQ1306" s="187"/>
      <c r="NHR1306" s="187"/>
      <c r="NHS1306" s="187"/>
      <c r="NHT1306" s="187"/>
      <c r="NHU1306" s="187"/>
      <c r="NHV1306" s="187"/>
      <c r="NHW1306" s="187"/>
      <c r="NHX1306" s="187"/>
      <c r="NHY1306" s="187"/>
      <c r="NHZ1306" s="187"/>
      <c r="NIA1306" s="187"/>
      <c r="NIB1306" s="187"/>
      <c r="NIC1306" s="187"/>
      <c r="NID1306" s="187"/>
      <c r="NIE1306" s="187"/>
      <c r="NIF1306" s="187"/>
      <c r="NIG1306" s="187"/>
      <c r="NIH1306" s="187"/>
      <c r="NII1306" s="187"/>
      <c r="NIJ1306" s="187"/>
      <c r="NIK1306" s="187"/>
      <c r="NIL1306" s="187"/>
      <c r="NIM1306" s="187"/>
      <c r="NIN1306" s="187"/>
      <c r="NIO1306" s="187"/>
      <c r="NIP1306" s="187"/>
      <c r="NIQ1306" s="187"/>
      <c r="NIR1306" s="187"/>
      <c r="NIS1306" s="187"/>
      <c r="NIT1306" s="187"/>
      <c r="NIU1306" s="187"/>
      <c r="NIV1306" s="187"/>
      <c r="NIW1306" s="187"/>
      <c r="NIX1306" s="187"/>
      <c r="NIY1306" s="187"/>
      <c r="NIZ1306" s="187"/>
      <c r="NJA1306" s="187"/>
      <c r="NJB1306" s="187"/>
      <c r="NJC1306" s="187"/>
      <c r="NJD1306" s="187"/>
      <c r="NJE1306" s="187"/>
      <c r="NJF1306" s="187"/>
      <c r="NJG1306" s="187"/>
      <c r="NJH1306" s="187"/>
      <c r="NJI1306" s="187"/>
      <c r="NJJ1306" s="187"/>
      <c r="NJK1306" s="187"/>
      <c r="NJL1306" s="187"/>
      <c r="NJM1306" s="187"/>
      <c r="NJN1306" s="187"/>
      <c r="NJO1306" s="187"/>
      <c r="NJP1306" s="187"/>
      <c r="NJQ1306" s="187"/>
      <c r="NJR1306" s="187"/>
      <c r="NJS1306" s="187"/>
      <c r="NJT1306" s="187"/>
      <c r="NJU1306" s="187"/>
      <c r="NJV1306" s="187"/>
      <c r="NJW1306" s="187"/>
      <c r="NJX1306" s="187"/>
      <c r="NJY1306" s="187"/>
      <c r="NJZ1306" s="187"/>
      <c r="NKA1306" s="187"/>
      <c r="NKB1306" s="187"/>
      <c r="NKC1306" s="187"/>
      <c r="NKD1306" s="187"/>
      <c r="NKE1306" s="187"/>
      <c r="NKF1306" s="187"/>
      <c r="NKG1306" s="187"/>
      <c r="NKH1306" s="187"/>
      <c r="NKI1306" s="187"/>
      <c r="NKJ1306" s="187"/>
      <c r="NKK1306" s="187"/>
      <c r="NKL1306" s="187"/>
      <c r="NKM1306" s="187"/>
      <c r="NKN1306" s="187"/>
      <c r="NKO1306" s="187"/>
      <c r="NKP1306" s="187"/>
      <c r="NKQ1306" s="187"/>
      <c r="NKR1306" s="187"/>
      <c r="NKS1306" s="187"/>
      <c r="NKT1306" s="187"/>
      <c r="NKU1306" s="187"/>
      <c r="NKV1306" s="187"/>
      <c r="NKW1306" s="187"/>
      <c r="NKX1306" s="187"/>
      <c r="NKY1306" s="187"/>
      <c r="NKZ1306" s="187"/>
      <c r="NLA1306" s="187"/>
      <c r="NLB1306" s="187"/>
      <c r="NLC1306" s="187"/>
      <c r="NLD1306" s="187"/>
      <c r="NLE1306" s="187"/>
      <c r="NLF1306" s="187"/>
      <c r="NLG1306" s="187"/>
      <c r="NLH1306" s="187"/>
      <c r="NLI1306" s="187"/>
      <c r="NLJ1306" s="187"/>
      <c r="NLK1306" s="187"/>
      <c r="NLL1306" s="187"/>
      <c r="NLM1306" s="187"/>
      <c r="NLN1306" s="187"/>
      <c r="NLO1306" s="187"/>
      <c r="NLP1306" s="187"/>
      <c r="NLQ1306" s="187"/>
      <c r="NLR1306" s="187"/>
      <c r="NLS1306" s="187"/>
      <c r="NLT1306" s="187"/>
      <c r="NLU1306" s="187"/>
      <c r="NLV1306" s="187"/>
      <c r="NLW1306" s="187"/>
      <c r="NLX1306" s="187"/>
      <c r="NLY1306" s="187"/>
      <c r="NLZ1306" s="187"/>
      <c r="NMA1306" s="187"/>
      <c r="NMB1306" s="187"/>
      <c r="NMC1306" s="187"/>
      <c r="NMD1306" s="187"/>
      <c r="NME1306" s="187"/>
      <c r="NMF1306" s="187"/>
      <c r="NMG1306" s="187"/>
      <c r="NMH1306" s="187"/>
      <c r="NMI1306" s="187"/>
      <c r="NMJ1306" s="187"/>
      <c r="NMK1306" s="187"/>
      <c r="NML1306" s="187"/>
      <c r="NMM1306" s="187"/>
      <c r="NMN1306" s="187"/>
      <c r="NMO1306" s="187"/>
      <c r="NMP1306" s="187"/>
      <c r="NMQ1306" s="187"/>
      <c r="NMR1306" s="187"/>
      <c r="NMS1306" s="187"/>
      <c r="NMT1306" s="187"/>
      <c r="NMU1306" s="187"/>
      <c r="NMV1306" s="187"/>
      <c r="NMW1306" s="187"/>
      <c r="NMX1306" s="187"/>
      <c r="NMY1306" s="187"/>
      <c r="NMZ1306" s="187"/>
      <c r="NNA1306" s="187"/>
      <c r="NNB1306" s="187"/>
      <c r="NNC1306" s="187"/>
      <c r="NND1306" s="187"/>
      <c r="NNE1306" s="187"/>
      <c r="NNF1306" s="187"/>
      <c r="NNG1306" s="187"/>
      <c r="NNH1306" s="187"/>
      <c r="NNI1306" s="187"/>
      <c r="NNJ1306" s="187"/>
      <c r="NNK1306" s="187"/>
      <c r="NNL1306" s="187"/>
      <c r="NNM1306" s="187"/>
      <c r="NNN1306" s="187"/>
      <c r="NNO1306" s="187"/>
      <c r="NNP1306" s="187"/>
      <c r="NNQ1306" s="187"/>
      <c r="NNR1306" s="187"/>
      <c r="NNS1306" s="187"/>
      <c r="NNT1306" s="187"/>
      <c r="NNU1306" s="187"/>
      <c r="NNV1306" s="187"/>
      <c r="NNW1306" s="187"/>
      <c r="NNX1306" s="187"/>
      <c r="NNY1306" s="187"/>
      <c r="NNZ1306" s="187"/>
      <c r="NOA1306" s="187"/>
      <c r="NOB1306" s="187"/>
      <c r="NOC1306" s="187"/>
      <c r="NOD1306" s="187"/>
      <c r="NOE1306" s="187"/>
      <c r="NOF1306" s="187"/>
      <c r="NOG1306" s="187"/>
      <c r="NOH1306" s="187"/>
      <c r="NOI1306" s="187"/>
      <c r="NOJ1306" s="187"/>
      <c r="NOK1306" s="187"/>
      <c r="NOL1306" s="187"/>
      <c r="NOM1306" s="187"/>
      <c r="NON1306" s="187"/>
      <c r="NOO1306" s="187"/>
      <c r="NOP1306" s="187"/>
      <c r="NOQ1306" s="187"/>
      <c r="NOR1306" s="187"/>
      <c r="NOS1306" s="187"/>
      <c r="NOT1306" s="187"/>
      <c r="NOU1306" s="187"/>
      <c r="NOV1306" s="187"/>
      <c r="NOW1306" s="187"/>
      <c r="NOX1306" s="187"/>
      <c r="NOY1306" s="187"/>
      <c r="NOZ1306" s="187"/>
      <c r="NPA1306" s="187"/>
      <c r="NPB1306" s="187"/>
      <c r="NPC1306" s="187"/>
      <c r="NPD1306" s="187"/>
      <c r="NPE1306" s="187"/>
      <c r="NPF1306" s="187"/>
      <c r="NPG1306" s="187"/>
      <c r="NPH1306" s="187"/>
      <c r="NPI1306" s="187"/>
      <c r="NPJ1306" s="187"/>
      <c r="NPK1306" s="187"/>
      <c r="NPL1306" s="187"/>
      <c r="NPM1306" s="187"/>
      <c r="NPN1306" s="187"/>
      <c r="NPO1306" s="187"/>
      <c r="NPP1306" s="187"/>
      <c r="NPQ1306" s="187"/>
      <c r="NPR1306" s="187"/>
      <c r="NPS1306" s="187"/>
      <c r="NPT1306" s="187"/>
      <c r="NPU1306" s="187"/>
      <c r="NPV1306" s="187"/>
      <c r="NPW1306" s="187"/>
      <c r="NPX1306" s="187"/>
      <c r="NPY1306" s="187"/>
      <c r="NPZ1306" s="187"/>
      <c r="NQA1306" s="187"/>
      <c r="NQB1306" s="187"/>
      <c r="NQC1306" s="187"/>
      <c r="NQD1306" s="187"/>
      <c r="NQE1306" s="187"/>
      <c r="NQF1306" s="187"/>
      <c r="NQG1306" s="187"/>
      <c r="NQH1306" s="187"/>
      <c r="NQI1306" s="187"/>
      <c r="NQJ1306" s="187"/>
      <c r="NQK1306" s="187"/>
      <c r="NQL1306" s="187"/>
      <c r="NQM1306" s="187"/>
      <c r="NQN1306" s="187"/>
      <c r="NQO1306" s="187"/>
      <c r="NQP1306" s="187"/>
      <c r="NQQ1306" s="187"/>
      <c r="NQR1306" s="187"/>
      <c r="NQS1306" s="187"/>
      <c r="NQT1306" s="187"/>
      <c r="NQU1306" s="187"/>
      <c r="NQV1306" s="187"/>
      <c r="NQW1306" s="187"/>
      <c r="NQX1306" s="187"/>
      <c r="NQY1306" s="187"/>
      <c r="NQZ1306" s="187"/>
      <c r="NRA1306" s="187"/>
      <c r="NRB1306" s="187"/>
      <c r="NRC1306" s="187"/>
      <c r="NRD1306" s="187"/>
      <c r="NRE1306" s="187"/>
      <c r="NRF1306" s="187"/>
      <c r="NRG1306" s="187"/>
      <c r="NRH1306" s="187"/>
      <c r="NRI1306" s="187"/>
      <c r="NRJ1306" s="187"/>
      <c r="NRK1306" s="187"/>
      <c r="NRL1306" s="187"/>
      <c r="NRM1306" s="187"/>
      <c r="NRN1306" s="187"/>
      <c r="NRO1306" s="187"/>
      <c r="NRP1306" s="187"/>
      <c r="NRQ1306" s="187"/>
      <c r="NRR1306" s="187"/>
      <c r="NRS1306" s="187"/>
      <c r="NRT1306" s="187"/>
      <c r="NRU1306" s="187"/>
      <c r="NRV1306" s="187"/>
      <c r="NRW1306" s="187"/>
      <c r="NRX1306" s="187"/>
      <c r="NRY1306" s="187"/>
      <c r="NRZ1306" s="187"/>
      <c r="NSA1306" s="187"/>
      <c r="NSB1306" s="187"/>
      <c r="NSC1306" s="187"/>
      <c r="NSD1306" s="187"/>
      <c r="NSE1306" s="187"/>
      <c r="NSF1306" s="187"/>
      <c r="NSG1306" s="187"/>
      <c r="NSH1306" s="187"/>
      <c r="NSI1306" s="187"/>
      <c r="NSJ1306" s="187"/>
      <c r="NSK1306" s="187"/>
      <c r="NSL1306" s="187"/>
      <c r="NSM1306" s="187"/>
      <c r="NSN1306" s="187"/>
      <c r="NSO1306" s="187"/>
      <c r="NSP1306" s="187"/>
      <c r="NSQ1306" s="187"/>
      <c r="NSR1306" s="187"/>
      <c r="NSS1306" s="187"/>
      <c r="NST1306" s="187"/>
      <c r="NSU1306" s="187"/>
      <c r="NSV1306" s="187"/>
      <c r="NSW1306" s="187"/>
      <c r="NSX1306" s="187"/>
      <c r="NSY1306" s="187"/>
      <c r="NSZ1306" s="187"/>
      <c r="NTA1306" s="187"/>
      <c r="NTB1306" s="187"/>
      <c r="NTC1306" s="187"/>
      <c r="NTD1306" s="187"/>
      <c r="NTE1306" s="187"/>
      <c r="NTF1306" s="187"/>
      <c r="NTG1306" s="187"/>
      <c r="NTH1306" s="187"/>
      <c r="NTI1306" s="187"/>
      <c r="NTJ1306" s="187"/>
      <c r="NTK1306" s="187"/>
      <c r="NTL1306" s="187"/>
      <c r="NTM1306" s="187"/>
      <c r="NTN1306" s="187"/>
      <c r="NTO1306" s="187"/>
      <c r="NTP1306" s="187"/>
      <c r="NTQ1306" s="187"/>
      <c r="NTR1306" s="187"/>
      <c r="NTS1306" s="187"/>
      <c r="NTT1306" s="187"/>
      <c r="NTU1306" s="187"/>
      <c r="NTV1306" s="187"/>
      <c r="NTW1306" s="187"/>
      <c r="NTX1306" s="187"/>
      <c r="NTY1306" s="187"/>
      <c r="NTZ1306" s="187"/>
      <c r="NUA1306" s="187"/>
      <c r="NUB1306" s="187"/>
      <c r="NUC1306" s="187"/>
      <c r="NUD1306" s="187"/>
      <c r="NUE1306" s="187"/>
      <c r="NUF1306" s="187"/>
      <c r="NUG1306" s="187"/>
      <c r="NUH1306" s="187"/>
      <c r="NUI1306" s="187"/>
      <c r="NUJ1306" s="187"/>
      <c r="NUK1306" s="187"/>
      <c r="NUL1306" s="187"/>
      <c r="NUM1306" s="187"/>
      <c r="NUN1306" s="187"/>
      <c r="NUO1306" s="187"/>
      <c r="NUP1306" s="187"/>
      <c r="NUQ1306" s="187"/>
      <c r="NUR1306" s="187"/>
      <c r="NUS1306" s="187"/>
      <c r="NUT1306" s="187"/>
      <c r="NUU1306" s="187"/>
      <c r="NUV1306" s="187"/>
      <c r="NUW1306" s="187"/>
      <c r="NUX1306" s="187"/>
      <c r="NUY1306" s="187"/>
      <c r="NUZ1306" s="187"/>
      <c r="NVA1306" s="187"/>
      <c r="NVB1306" s="187"/>
      <c r="NVC1306" s="187"/>
      <c r="NVD1306" s="187"/>
      <c r="NVE1306" s="187"/>
      <c r="NVF1306" s="187"/>
      <c r="NVG1306" s="187"/>
      <c r="NVH1306" s="187"/>
      <c r="NVI1306" s="187"/>
      <c r="NVJ1306" s="187"/>
      <c r="NVK1306" s="187"/>
      <c r="NVL1306" s="187"/>
      <c r="NVM1306" s="187"/>
      <c r="NVN1306" s="187"/>
      <c r="NVO1306" s="187"/>
      <c r="NVP1306" s="187"/>
      <c r="NVQ1306" s="187"/>
      <c r="NVR1306" s="187"/>
      <c r="NVS1306" s="187"/>
      <c r="NVT1306" s="187"/>
      <c r="NVU1306" s="187"/>
      <c r="NVV1306" s="187"/>
      <c r="NVW1306" s="187"/>
      <c r="NVX1306" s="187"/>
      <c r="NVY1306" s="187"/>
      <c r="NVZ1306" s="187"/>
      <c r="NWA1306" s="187"/>
      <c r="NWB1306" s="187"/>
      <c r="NWC1306" s="187"/>
      <c r="NWD1306" s="187"/>
      <c r="NWE1306" s="187"/>
      <c r="NWF1306" s="187"/>
      <c r="NWG1306" s="187"/>
      <c r="NWH1306" s="187"/>
      <c r="NWI1306" s="187"/>
      <c r="NWJ1306" s="187"/>
      <c r="NWK1306" s="187"/>
      <c r="NWL1306" s="187"/>
      <c r="NWM1306" s="187"/>
      <c r="NWN1306" s="187"/>
      <c r="NWO1306" s="187"/>
      <c r="NWP1306" s="187"/>
      <c r="NWQ1306" s="187"/>
      <c r="NWR1306" s="187"/>
      <c r="NWS1306" s="187"/>
      <c r="NWT1306" s="187"/>
      <c r="NWU1306" s="187"/>
      <c r="NWV1306" s="187"/>
      <c r="NWW1306" s="187"/>
      <c r="NWX1306" s="187"/>
      <c r="NWY1306" s="187"/>
      <c r="NWZ1306" s="187"/>
      <c r="NXA1306" s="187"/>
      <c r="NXB1306" s="187"/>
      <c r="NXC1306" s="187"/>
      <c r="NXD1306" s="187"/>
      <c r="NXE1306" s="187"/>
      <c r="NXF1306" s="187"/>
      <c r="NXG1306" s="187"/>
      <c r="NXH1306" s="187"/>
      <c r="NXI1306" s="187"/>
      <c r="NXJ1306" s="187"/>
      <c r="NXK1306" s="187"/>
      <c r="NXL1306" s="187"/>
      <c r="NXM1306" s="187"/>
      <c r="NXN1306" s="187"/>
      <c r="NXO1306" s="187"/>
      <c r="NXP1306" s="187"/>
      <c r="NXQ1306" s="187"/>
      <c r="NXR1306" s="187"/>
      <c r="NXS1306" s="187"/>
      <c r="NXT1306" s="187"/>
      <c r="NXU1306" s="187"/>
      <c r="NXV1306" s="187"/>
      <c r="NXW1306" s="187"/>
      <c r="NXX1306" s="187"/>
      <c r="NXY1306" s="187"/>
      <c r="NXZ1306" s="187"/>
      <c r="NYA1306" s="187"/>
      <c r="NYB1306" s="187"/>
      <c r="NYC1306" s="187"/>
      <c r="NYD1306" s="187"/>
      <c r="NYE1306" s="187"/>
      <c r="NYF1306" s="187"/>
      <c r="NYG1306" s="187"/>
      <c r="NYH1306" s="187"/>
      <c r="NYI1306" s="187"/>
      <c r="NYJ1306" s="187"/>
      <c r="NYK1306" s="187"/>
      <c r="NYL1306" s="187"/>
      <c r="NYM1306" s="187"/>
      <c r="NYN1306" s="187"/>
      <c r="NYO1306" s="187"/>
      <c r="NYP1306" s="187"/>
      <c r="NYQ1306" s="187"/>
      <c r="NYR1306" s="187"/>
      <c r="NYS1306" s="187"/>
      <c r="NYT1306" s="187"/>
      <c r="NYU1306" s="187"/>
      <c r="NYV1306" s="187"/>
      <c r="NYW1306" s="187"/>
      <c r="NYX1306" s="187"/>
      <c r="NYY1306" s="187"/>
      <c r="NYZ1306" s="187"/>
      <c r="NZA1306" s="187"/>
      <c r="NZB1306" s="187"/>
      <c r="NZC1306" s="187"/>
      <c r="NZD1306" s="187"/>
      <c r="NZE1306" s="187"/>
      <c r="NZF1306" s="187"/>
      <c r="NZG1306" s="187"/>
      <c r="NZH1306" s="187"/>
      <c r="NZI1306" s="187"/>
      <c r="NZJ1306" s="187"/>
      <c r="NZK1306" s="187"/>
      <c r="NZL1306" s="187"/>
      <c r="NZM1306" s="187"/>
      <c r="NZN1306" s="187"/>
      <c r="NZO1306" s="187"/>
      <c r="NZP1306" s="187"/>
      <c r="NZQ1306" s="187"/>
      <c r="NZR1306" s="187"/>
      <c r="NZS1306" s="187"/>
      <c r="NZT1306" s="187"/>
      <c r="NZU1306" s="187"/>
      <c r="NZV1306" s="187"/>
      <c r="NZW1306" s="187"/>
      <c r="NZX1306" s="187"/>
      <c r="NZY1306" s="187"/>
      <c r="NZZ1306" s="187"/>
      <c r="OAA1306" s="187"/>
      <c r="OAB1306" s="187"/>
      <c r="OAC1306" s="187"/>
      <c r="OAD1306" s="187"/>
      <c r="OAE1306" s="187"/>
      <c r="OAF1306" s="187"/>
      <c r="OAG1306" s="187"/>
      <c r="OAH1306" s="187"/>
      <c r="OAI1306" s="187"/>
      <c r="OAJ1306" s="187"/>
      <c r="OAK1306" s="187"/>
      <c r="OAL1306" s="187"/>
      <c r="OAM1306" s="187"/>
      <c r="OAN1306" s="187"/>
      <c r="OAO1306" s="187"/>
      <c r="OAP1306" s="187"/>
      <c r="OAQ1306" s="187"/>
      <c r="OAR1306" s="187"/>
      <c r="OAS1306" s="187"/>
      <c r="OAT1306" s="187"/>
      <c r="OAU1306" s="187"/>
      <c r="OAV1306" s="187"/>
      <c r="OAW1306" s="187"/>
      <c r="OAX1306" s="187"/>
      <c r="OAY1306" s="187"/>
      <c r="OAZ1306" s="187"/>
      <c r="OBA1306" s="187"/>
      <c r="OBB1306" s="187"/>
      <c r="OBC1306" s="187"/>
      <c r="OBD1306" s="187"/>
      <c r="OBE1306" s="187"/>
      <c r="OBF1306" s="187"/>
      <c r="OBG1306" s="187"/>
      <c r="OBH1306" s="187"/>
      <c r="OBI1306" s="187"/>
      <c r="OBJ1306" s="187"/>
      <c r="OBK1306" s="187"/>
      <c r="OBL1306" s="187"/>
      <c r="OBM1306" s="187"/>
      <c r="OBN1306" s="187"/>
      <c r="OBO1306" s="187"/>
      <c r="OBP1306" s="187"/>
      <c r="OBQ1306" s="187"/>
      <c r="OBR1306" s="187"/>
      <c r="OBS1306" s="187"/>
      <c r="OBT1306" s="187"/>
      <c r="OBU1306" s="187"/>
      <c r="OBV1306" s="187"/>
      <c r="OBW1306" s="187"/>
      <c r="OBX1306" s="187"/>
      <c r="OBY1306" s="187"/>
      <c r="OBZ1306" s="187"/>
      <c r="OCA1306" s="187"/>
      <c r="OCB1306" s="187"/>
      <c r="OCC1306" s="187"/>
      <c r="OCD1306" s="187"/>
      <c r="OCE1306" s="187"/>
      <c r="OCF1306" s="187"/>
      <c r="OCG1306" s="187"/>
      <c r="OCH1306" s="187"/>
      <c r="OCI1306" s="187"/>
      <c r="OCJ1306" s="187"/>
      <c r="OCK1306" s="187"/>
      <c r="OCL1306" s="187"/>
      <c r="OCM1306" s="187"/>
      <c r="OCN1306" s="187"/>
      <c r="OCO1306" s="187"/>
      <c r="OCP1306" s="187"/>
      <c r="OCQ1306" s="187"/>
      <c r="OCR1306" s="187"/>
      <c r="OCS1306" s="187"/>
      <c r="OCT1306" s="187"/>
      <c r="OCU1306" s="187"/>
      <c r="OCV1306" s="187"/>
      <c r="OCW1306" s="187"/>
      <c r="OCX1306" s="187"/>
      <c r="OCY1306" s="187"/>
      <c r="OCZ1306" s="187"/>
      <c r="ODA1306" s="187"/>
      <c r="ODB1306" s="187"/>
      <c r="ODC1306" s="187"/>
      <c r="ODD1306" s="187"/>
      <c r="ODE1306" s="187"/>
      <c r="ODF1306" s="187"/>
      <c r="ODG1306" s="187"/>
      <c r="ODH1306" s="187"/>
      <c r="ODI1306" s="187"/>
      <c r="ODJ1306" s="187"/>
      <c r="ODK1306" s="187"/>
      <c r="ODL1306" s="187"/>
      <c r="ODM1306" s="187"/>
      <c r="ODN1306" s="187"/>
      <c r="ODO1306" s="187"/>
      <c r="ODP1306" s="187"/>
      <c r="ODQ1306" s="187"/>
      <c r="ODR1306" s="187"/>
      <c r="ODS1306" s="187"/>
      <c r="ODT1306" s="187"/>
      <c r="ODU1306" s="187"/>
      <c r="ODV1306" s="187"/>
      <c r="ODW1306" s="187"/>
      <c r="ODX1306" s="187"/>
      <c r="ODY1306" s="187"/>
      <c r="ODZ1306" s="187"/>
      <c r="OEA1306" s="187"/>
      <c r="OEB1306" s="187"/>
      <c r="OEC1306" s="187"/>
      <c r="OED1306" s="187"/>
      <c r="OEE1306" s="187"/>
      <c r="OEF1306" s="187"/>
      <c r="OEG1306" s="187"/>
      <c r="OEH1306" s="187"/>
      <c r="OEI1306" s="187"/>
      <c r="OEJ1306" s="187"/>
      <c r="OEK1306" s="187"/>
      <c r="OEL1306" s="187"/>
      <c r="OEM1306" s="187"/>
      <c r="OEN1306" s="187"/>
      <c r="OEO1306" s="187"/>
      <c r="OEP1306" s="187"/>
      <c r="OEQ1306" s="187"/>
      <c r="OER1306" s="187"/>
      <c r="OES1306" s="187"/>
      <c r="OET1306" s="187"/>
      <c r="OEU1306" s="187"/>
      <c r="OEV1306" s="187"/>
      <c r="OEW1306" s="187"/>
      <c r="OEX1306" s="187"/>
      <c r="OEY1306" s="187"/>
      <c r="OEZ1306" s="187"/>
      <c r="OFA1306" s="187"/>
      <c r="OFB1306" s="187"/>
      <c r="OFC1306" s="187"/>
      <c r="OFD1306" s="187"/>
      <c r="OFE1306" s="187"/>
      <c r="OFF1306" s="187"/>
      <c r="OFG1306" s="187"/>
      <c r="OFH1306" s="187"/>
      <c r="OFI1306" s="187"/>
      <c r="OFJ1306" s="187"/>
      <c r="OFK1306" s="187"/>
      <c r="OFL1306" s="187"/>
      <c r="OFM1306" s="187"/>
      <c r="OFN1306" s="187"/>
      <c r="OFO1306" s="187"/>
      <c r="OFP1306" s="187"/>
      <c r="OFQ1306" s="187"/>
      <c r="OFR1306" s="187"/>
      <c r="OFS1306" s="187"/>
      <c r="OFT1306" s="187"/>
      <c r="OFU1306" s="187"/>
      <c r="OFV1306" s="187"/>
      <c r="OFW1306" s="187"/>
      <c r="OFX1306" s="187"/>
      <c r="OFY1306" s="187"/>
      <c r="OFZ1306" s="187"/>
      <c r="OGA1306" s="187"/>
      <c r="OGB1306" s="187"/>
      <c r="OGC1306" s="187"/>
      <c r="OGD1306" s="187"/>
      <c r="OGE1306" s="187"/>
      <c r="OGF1306" s="187"/>
      <c r="OGG1306" s="187"/>
      <c r="OGH1306" s="187"/>
      <c r="OGI1306" s="187"/>
      <c r="OGJ1306" s="187"/>
      <c r="OGK1306" s="187"/>
      <c r="OGL1306" s="187"/>
      <c r="OGM1306" s="187"/>
      <c r="OGN1306" s="187"/>
      <c r="OGO1306" s="187"/>
      <c r="OGP1306" s="187"/>
      <c r="OGQ1306" s="187"/>
      <c r="OGR1306" s="187"/>
      <c r="OGS1306" s="187"/>
      <c r="OGT1306" s="187"/>
      <c r="OGU1306" s="187"/>
      <c r="OGV1306" s="187"/>
      <c r="OGW1306" s="187"/>
      <c r="OGX1306" s="187"/>
      <c r="OGY1306" s="187"/>
      <c r="OGZ1306" s="187"/>
      <c r="OHA1306" s="187"/>
      <c r="OHB1306" s="187"/>
      <c r="OHC1306" s="187"/>
      <c r="OHD1306" s="187"/>
      <c r="OHE1306" s="187"/>
      <c r="OHF1306" s="187"/>
      <c r="OHG1306" s="187"/>
      <c r="OHH1306" s="187"/>
      <c r="OHI1306" s="187"/>
      <c r="OHJ1306" s="187"/>
      <c r="OHK1306" s="187"/>
      <c r="OHL1306" s="187"/>
      <c r="OHM1306" s="187"/>
      <c r="OHN1306" s="187"/>
      <c r="OHO1306" s="187"/>
      <c r="OHP1306" s="187"/>
      <c r="OHQ1306" s="187"/>
      <c r="OHR1306" s="187"/>
      <c r="OHS1306" s="187"/>
      <c r="OHT1306" s="187"/>
      <c r="OHU1306" s="187"/>
      <c r="OHV1306" s="187"/>
      <c r="OHW1306" s="187"/>
      <c r="OHX1306" s="187"/>
      <c r="OHY1306" s="187"/>
      <c r="OHZ1306" s="187"/>
      <c r="OIA1306" s="187"/>
      <c r="OIB1306" s="187"/>
      <c r="OIC1306" s="187"/>
      <c r="OID1306" s="187"/>
      <c r="OIE1306" s="187"/>
      <c r="OIF1306" s="187"/>
      <c r="OIG1306" s="187"/>
      <c r="OIH1306" s="187"/>
      <c r="OII1306" s="187"/>
      <c r="OIJ1306" s="187"/>
      <c r="OIK1306" s="187"/>
      <c r="OIL1306" s="187"/>
      <c r="OIM1306" s="187"/>
      <c r="OIN1306" s="187"/>
      <c r="OIO1306" s="187"/>
      <c r="OIP1306" s="187"/>
      <c r="OIQ1306" s="187"/>
      <c r="OIR1306" s="187"/>
      <c r="OIS1306" s="187"/>
      <c r="OIT1306" s="187"/>
      <c r="OIU1306" s="187"/>
      <c r="OIV1306" s="187"/>
      <c r="OIW1306" s="187"/>
      <c r="OIX1306" s="187"/>
      <c r="OIY1306" s="187"/>
      <c r="OIZ1306" s="187"/>
      <c r="OJA1306" s="187"/>
      <c r="OJB1306" s="187"/>
      <c r="OJC1306" s="187"/>
      <c r="OJD1306" s="187"/>
      <c r="OJE1306" s="187"/>
      <c r="OJF1306" s="187"/>
      <c r="OJG1306" s="187"/>
      <c r="OJH1306" s="187"/>
      <c r="OJI1306" s="187"/>
      <c r="OJJ1306" s="187"/>
      <c r="OJK1306" s="187"/>
      <c r="OJL1306" s="187"/>
      <c r="OJM1306" s="187"/>
      <c r="OJN1306" s="187"/>
      <c r="OJO1306" s="187"/>
      <c r="OJP1306" s="187"/>
      <c r="OJQ1306" s="187"/>
      <c r="OJR1306" s="187"/>
      <c r="OJS1306" s="187"/>
      <c r="OJT1306" s="187"/>
      <c r="OJU1306" s="187"/>
      <c r="OJV1306" s="187"/>
      <c r="OJW1306" s="187"/>
      <c r="OJX1306" s="187"/>
      <c r="OJY1306" s="187"/>
      <c r="OJZ1306" s="187"/>
      <c r="OKA1306" s="187"/>
      <c r="OKB1306" s="187"/>
      <c r="OKC1306" s="187"/>
      <c r="OKD1306" s="187"/>
      <c r="OKE1306" s="187"/>
      <c r="OKF1306" s="187"/>
      <c r="OKG1306" s="187"/>
      <c r="OKH1306" s="187"/>
      <c r="OKI1306" s="187"/>
      <c r="OKJ1306" s="187"/>
      <c r="OKK1306" s="187"/>
      <c r="OKL1306" s="187"/>
      <c r="OKM1306" s="187"/>
      <c r="OKN1306" s="187"/>
      <c r="OKO1306" s="187"/>
      <c r="OKP1306" s="187"/>
      <c r="OKQ1306" s="187"/>
      <c r="OKR1306" s="187"/>
      <c r="OKS1306" s="187"/>
      <c r="OKT1306" s="187"/>
      <c r="OKU1306" s="187"/>
      <c r="OKV1306" s="187"/>
      <c r="OKW1306" s="187"/>
      <c r="OKX1306" s="187"/>
      <c r="OKY1306" s="187"/>
      <c r="OKZ1306" s="187"/>
      <c r="OLA1306" s="187"/>
      <c r="OLB1306" s="187"/>
      <c r="OLC1306" s="187"/>
      <c r="OLD1306" s="187"/>
      <c r="OLE1306" s="187"/>
      <c r="OLF1306" s="187"/>
      <c r="OLG1306" s="187"/>
      <c r="OLH1306" s="187"/>
      <c r="OLI1306" s="187"/>
      <c r="OLJ1306" s="187"/>
      <c r="OLK1306" s="187"/>
      <c r="OLL1306" s="187"/>
      <c r="OLM1306" s="187"/>
      <c r="OLN1306" s="187"/>
      <c r="OLO1306" s="187"/>
      <c r="OLP1306" s="187"/>
      <c r="OLQ1306" s="187"/>
      <c r="OLR1306" s="187"/>
      <c r="OLS1306" s="187"/>
      <c r="OLT1306" s="187"/>
      <c r="OLU1306" s="187"/>
      <c r="OLV1306" s="187"/>
      <c r="OLW1306" s="187"/>
      <c r="OLX1306" s="187"/>
      <c r="OLY1306" s="187"/>
      <c r="OLZ1306" s="187"/>
      <c r="OMA1306" s="187"/>
      <c r="OMB1306" s="187"/>
      <c r="OMC1306" s="187"/>
      <c r="OMD1306" s="187"/>
      <c r="OME1306" s="187"/>
      <c r="OMF1306" s="187"/>
      <c r="OMG1306" s="187"/>
      <c r="OMH1306" s="187"/>
      <c r="OMI1306" s="187"/>
      <c r="OMJ1306" s="187"/>
      <c r="OMK1306" s="187"/>
      <c r="OML1306" s="187"/>
      <c r="OMM1306" s="187"/>
      <c r="OMN1306" s="187"/>
      <c r="OMO1306" s="187"/>
      <c r="OMP1306" s="187"/>
      <c r="OMQ1306" s="187"/>
      <c r="OMR1306" s="187"/>
      <c r="OMS1306" s="187"/>
      <c r="OMT1306" s="187"/>
      <c r="OMU1306" s="187"/>
      <c r="OMV1306" s="187"/>
      <c r="OMW1306" s="187"/>
      <c r="OMX1306" s="187"/>
      <c r="OMY1306" s="187"/>
      <c r="OMZ1306" s="187"/>
      <c r="ONA1306" s="187"/>
      <c r="ONB1306" s="187"/>
      <c r="ONC1306" s="187"/>
      <c r="OND1306" s="187"/>
      <c r="ONE1306" s="187"/>
      <c r="ONF1306" s="187"/>
      <c r="ONG1306" s="187"/>
      <c r="ONH1306" s="187"/>
      <c r="ONI1306" s="187"/>
      <c r="ONJ1306" s="187"/>
      <c r="ONK1306" s="187"/>
      <c r="ONL1306" s="187"/>
      <c r="ONM1306" s="187"/>
      <c r="ONN1306" s="187"/>
      <c r="ONO1306" s="187"/>
      <c r="ONP1306" s="187"/>
      <c r="ONQ1306" s="187"/>
      <c r="ONR1306" s="187"/>
      <c r="ONS1306" s="187"/>
      <c r="ONT1306" s="187"/>
      <c r="ONU1306" s="187"/>
      <c r="ONV1306" s="187"/>
      <c r="ONW1306" s="187"/>
      <c r="ONX1306" s="187"/>
      <c r="ONY1306" s="187"/>
      <c r="ONZ1306" s="187"/>
      <c r="OOA1306" s="187"/>
      <c r="OOB1306" s="187"/>
      <c r="OOC1306" s="187"/>
      <c r="OOD1306" s="187"/>
      <c r="OOE1306" s="187"/>
      <c r="OOF1306" s="187"/>
      <c r="OOG1306" s="187"/>
      <c r="OOH1306" s="187"/>
      <c r="OOI1306" s="187"/>
      <c r="OOJ1306" s="187"/>
      <c r="OOK1306" s="187"/>
      <c r="OOL1306" s="187"/>
      <c r="OOM1306" s="187"/>
      <c r="OON1306" s="187"/>
      <c r="OOO1306" s="187"/>
      <c r="OOP1306" s="187"/>
      <c r="OOQ1306" s="187"/>
      <c r="OOR1306" s="187"/>
      <c r="OOS1306" s="187"/>
      <c r="OOT1306" s="187"/>
      <c r="OOU1306" s="187"/>
      <c r="OOV1306" s="187"/>
      <c r="OOW1306" s="187"/>
      <c r="OOX1306" s="187"/>
      <c r="OOY1306" s="187"/>
      <c r="OOZ1306" s="187"/>
      <c r="OPA1306" s="187"/>
      <c r="OPB1306" s="187"/>
      <c r="OPC1306" s="187"/>
      <c r="OPD1306" s="187"/>
      <c r="OPE1306" s="187"/>
      <c r="OPF1306" s="187"/>
      <c r="OPG1306" s="187"/>
      <c r="OPH1306" s="187"/>
      <c r="OPI1306" s="187"/>
      <c r="OPJ1306" s="187"/>
      <c r="OPK1306" s="187"/>
      <c r="OPL1306" s="187"/>
      <c r="OPM1306" s="187"/>
      <c r="OPN1306" s="187"/>
      <c r="OPO1306" s="187"/>
      <c r="OPP1306" s="187"/>
      <c r="OPQ1306" s="187"/>
      <c r="OPR1306" s="187"/>
      <c r="OPS1306" s="187"/>
      <c r="OPT1306" s="187"/>
      <c r="OPU1306" s="187"/>
      <c r="OPV1306" s="187"/>
      <c r="OPW1306" s="187"/>
      <c r="OPX1306" s="187"/>
      <c r="OPY1306" s="187"/>
      <c r="OPZ1306" s="187"/>
      <c r="OQA1306" s="187"/>
      <c r="OQB1306" s="187"/>
      <c r="OQC1306" s="187"/>
      <c r="OQD1306" s="187"/>
      <c r="OQE1306" s="187"/>
      <c r="OQF1306" s="187"/>
      <c r="OQG1306" s="187"/>
      <c r="OQH1306" s="187"/>
      <c r="OQI1306" s="187"/>
      <c r="OQJ1306" s="187"/>
      <c r="OQK1306" s="187"/>
      <c r="OQL1306" s="187"/>
      <c r="OQM1306" s="187"/>
      <c r="OQN1306" s="187"/>
      <c r="OQO1306" s="187"/>
      <c r="OQP1306" s="187"/>
      <c r="OQQ1306" s="187"/>
      <c r="OQR1306" s="187"/>
      <c r="OQS1306" s="187"/>
      <c r="OQT1306" s="187"/>
      <c r="OQU1306" s="187"/>
      <c r="OQV1306" s="187"/>
      <c r="OQW1306" s="187"/>
      <c r="OQX1306" s="187"/>
      <c r="OQY1306" s="187"/>
      <c r="OQZ1306" s="187"/>
      <c r="ORA1306" s="187"/>
      <c r="ORB1306" s="187"/>
      <c r="ORC1306" s="187"/>
      <c r="ORD1306" s="187"/>
      <c r="ORE1306" s="187"/>
      <c r="ORF1306" s="187"/>
      <c r="ORG1306" s="187"/>
      <c r="ORH1306" s="187"/>
      <c r="ORI1306" s="187"/>
      <c r="ORJ1306" s="187"/>
      <c r="ORK1306" s="187"/>
      <c r="ORL1306" s="187"/>
      <c r="ORM1306" s="187"/>
      <c r="ORN1306" s="187"/>
      <c r="ORO1306" s="187"/>
      <c r="ORP1306" s="187"/>
      <c r="ORQ1306" s="187"/>
      <c r="ORR1306" s="187"/>
      <c r="ORS1306" s="187"/>
      <c r="ORT1306" s="187"/>
      <c r="ORU1306" s="187"/>
      <c r="ORV1306" s="187"/>
      <c r="ORW1306" s="187"/>
      <c r="ORX1306" s="187"/>
      <c r="ORY1306" s="187"/>
      <c r="ORZ1306" s="187"/>
      <c r="OSA1306" s="187"/>
      <c r="OSB1306" s="187"/>
      <c r="OSC1306" s="187"/>
      <c r="OSD1306" s="187"/>
      <c r="OSE1306" s="187"/>
      <c r="OSF1306" s="187"/>
      <c r="OSG1306" s="187"/>
      <c r="OSH1306" s="187"/>
      <c r="OSI1306" s="187"/>
      <c r="OSJ1306" s="187"/>
      <c r="OSK1306" s="187"/>
      <c r="OSL1306" s="187"/>
      <c r="OSM1306" s="187"/>
      <c r="OSN1306" s="187"/>
      <c r="OSO1306" s="187"/>
      <c r="OSP1306" s="187"/>
      <c r="OSQ1306" s="187"/>
      <c r="OSR1306" s="187"/>
      <c r="OSS1306" s="187"/>
      <c r="OST1306" s="187"/>
      <c r="OSU1306" s="187"/>
      <c r="OSV1306" s="187"/>
      <c r="OSW1306" s="187"/>
      <c r="OSX1306" s="187"/>
      <c r="OSY1306" s="187"/>
      <c r="OSZ1306" s="187"/>
      <c r="OTA1306" s="187"/>
      <c r="OTB1306" s="187"/>
      <c r="OTC1306" s="187"/>
      <c r="OTD1306" s="187"/>
      <c r="OTE1306" s="187"/>
      <c r="OTF1306" s="187"/>
      <c r="OTG1306" s="187"/>
      <c r="OTH1306" s="187"/>
      <c r="OTI1306" s="187"/>
      <c r="OTJ1306" s="187"/>
      <c r="OTK1306" s="187"/>
      <c r="OTL1306" s="187"/>
      <c r="OTM1306" s="187"/>
      <c r="OTN1306" s="187"/>
      <c r="OTO1306" s="187"/>
      <c r="OTP1306" s="187"/>
      <c r="OTQ1306" s="187"/>
      <c r="OTR1306" s="187"/>
      <c r="OTS1306" s="187"/>
      <c r="OTT1306" s="187"/>
      <c r="OTU1306" s="187"/>
      <c r="OTV1306" s="187"/>
      <c r="OTW1306" s="187"/>
      <c r="OTX1306" s="187"/>
      <c r="OTY1306" s="187"/>
      <c r="OTZ1306" s="187"/>
      <c r="OUA1306" s="187"/>
      <c r="OUB1306" s="187"/>
      <c r="OUC1306" s="187"/>
      <c r="OUD1306" s="187"/>
      <c r="OUE1306" s="187"/>
      <c r="OUF1306" s="187"/>
      <c r="OUG1306" s="187"/>
      <c r="OUH1306" s="187"/>
      <c r="OUI1306" s="187"/>
      <c r="OUJ1306" s="187"/>
      <c r="OUK1306" s="187"/>
      <c r="OUL1306" s="187"/>
      <c r="OUM1306" s="187"/>
      <c r="OUN1306" s="187"/>
      <c r="OUO1306" s="187"/>
      <c r="OUP1306" s="187"/>
      <c r="OUQ1306" s="187"/>
      <c r="OUR1306" s="187"/>
      <c r="OUS1306" s="187"/>
      <c r="OUT1306" s="187"/>
      <c r="OUU1306" s="187"/>
      <c r="OUV1306" s="187"/>
      <c r="OUW1306" s="187"/>
      <c r="OUX1306" s="187"/>
      <c r="OUY1306" s="187"/>
      <c r="OUZ1306" s="187"/>
      <c r="OVA1306" s="187"/>
      <c r="OVB1306" s="187"/>
      <c r="OVC1306" s="187"/>
      <c r="OVD1306" s="187"/>
      <c r="OVE1306" s="187"/>
      <c r="OVF1306" s="187"/>
      <c r="OVG1306" s="187"/>
      <c r="OVH1306" s="187"/>
      <c r="OVI1306" s="187"/>
      <c r="OVJ1306" s="187"/>
      <c r="OVK1306" s="187"/>
      <c r="OVL1306" s="187"/>
      <c r="OVM1306" s="187"/>
      <c r="OVN1306" s="187"/>
      <c r="OVO1306" s="187"/>
      <c r="OVP1306" s="187"/>
      <c r="OVQ1306" s="187"/>
      <c r="OVR1306" s="187"/>
      <c r="OVS1306" s="187"/>
      <c r="OVT1306" s="187"/>
      <c r="OVU1306" s="187"/>
      <c r="OVV1306" s="187"/>
      <c r="OVW1306" s="187"/>
      <c r="OVX1306" s="187"/>
      <c r="OVY1306" s="187"/>
      <c r="OVZ1306" s="187"/>
      <c r="OWA1306" s="187"/>
      <c r="OWB1306" s="187"/>
      <c r="OWC1306" s="187"/>
      <c r="OWD1306" s="187"/>
      <c r="OWE1306" s="187"/>
      <c r="OWF1306" s="187"/>
      <c r="OWG1306" s="187"/>
      <c r="OWH1306" s="187"/>
      <c r="OWI1306" s="187"/>
      <c r="OWJ1306" s="187"/>
      <c r="OWK1306" s="187"/>
      <c r="OWL1306" s="187"/>
      <c r="OWM1306" s="187"/>
      <c r="OWN1306" s="187"/>
      <c r="OWO1306" s="187"/>
      <c r="OWP1306" s="187"/>
      <c r="OWQ1306" s="187"/>
      <c r="OWR1306" s="187"/>
      <c r="OWS1306" s="187"/>
      <c r="OWT1306" s="187"/>
      <c r="OWU1306" s="187"/>
      <c r="OWV1306" s="187"/>
      <c r="OWW1306" s="187"/>
      <c r="OWX1306" s="187"/>
      <c r="OWY1306" s="187"/>
      <c r="OWZ1306" s="187"/>
      <c r="OXA1306" s="187"/>
      <c r="OXB1306" s="187"/>
      <c r="OXC1306" s="187"/>
      <c r="OXD1306" s="187"/>
      <c r="OXE1306" s="187"/>
      <c r="OXF1306" s="187"/>
      <c r="OXG1306" s="187"/>
      <c r="OXH1306" s="187"/>
      <c r="OXI1306" s="187"/>
      <c r="OXJ1306" s="187"/>
      <c r="OXK1306" s="187"/>
      <c r="OXL1306" s="187"/>
      <c r="OXM1306" s="187"/>
      <c r="OXN1306" s="187"/>
      <c r="OXO1306" s="187"/>
      <c r="OXP1306" s="187"/>
      <c r="OXQ1306" s="187"/>
      <c r="OXR1306" s="187"/>
      <c r="OXS1306" s="187"/>
      <c r="OXT1306" s="187"/>
      <c r="OXU1306" s="187"/>
      <c r="OXV1306" s="187"/>
      <c r="OXW1306" s="187"/>
      <c r="OXX1306" s="187"/>
      <c r="OXY1306" s="187"/>
      <c r="OXZ1306" s="187"/>
      <c r="OYA1306" s="187"/>
      <c r="OYB1306" s="187"/>
      <c r="OYC1306" s="187"/>
      <c r="OYD1306" s="187"/>
      <c r="OYE1306" s="187"/>
      <c r="OYF1306" s="187"/>
      <c r="OYG1306" s="187"/>
      <c r="OYH1306" s="187"/>
      <c r="OYI1306" s="187"/>
      <c r="OYJ1306" s="187"/>
      <c r="OYK1306" s="187"/>
      <c r="OYL1306" s="187"/>
      <c r="OYM1306" s="187"/>
      <c r="OYN1306" s="187"/>
      <c r="OYO1306" s="187"/>
      <c r="OYP1306" s="187"/>
      <c r="OYQ1306" s="187"/>
      <c r="OYR1306" s="187"/>
      <c r="OYS1306" s="187"/>
      <c r="OYT1306" s="187"/>
      <c r="OYU1306" s="187"/>
      <c r="OYV1306" s="187"/>
      <c r="OYW1306" s="187"/>
      <c r="OYX1306" s="187"/>
      <c r="OYY1306" s="187"/>
      <c r="OYZ1306" s="187"/>
      <c r="OZA1306" s="187"/>
      <c r="OZB1306" s="187"/>
      <c r="OZC1306" s="187"/>
      <c r="OZD1306" s="187"/>
      <c r="OZE1306" s="187"/>
      <c r="OZF1306" s="187"/>
      <c r="OZG1306" s="187"/>
      <c r="OZH1306" s="187"/>
      <c r="OZI1306" s="187"/>
      <c r="OZJ1306" s="187"/>
      <c r="OZK1306" s="187"/>
      <c r="OZL1306" s="187"/>
      <c r="OZM1306" s="187"/>
      <c r="OZN1306" s="187"/>
      <c r="OZO1306" s="187"/>
      <c r="OZP1306" s="187"/>
      <c r="OZQ1306" s="187"/>
      <c r="OZR1306" s="187"/>
      <c r="OZS1306" s="187"/>
      <c r="OZT1306" s="187"/>
      <c r="OZU1306" s="187"/>
      <c r="OZV1306" s="187"/>
      <c r="OZW1306" s="187"/>
      <c r="OZX1306" s="187"/>
      <c r="OZY1306" s="187"/>
      <c r="OZZ1306" s="187"/>
      <c r="PAA1306" s="187"/>
      <c r="PAB1306" s="187"/>
      <c r="PAC1306" s="187"/>
      <c r="PAD1306" s="187"/>
      <c r="PAE1306" s="187"/>
      <c r="PAF1306" s="187"/>
      <c r="PAG1306" s="187"/>
      <c r="PAH1306" s="187"/>
      <c r="PAI1306" s="187"/>
      <c r="PAJ1306" s="187"/>
      <c r="PAK1306" s="187"/>
      <c r="PAL1306" s="187"/>
      <c r="PAM1306" s="187"/>
      <c r="PAN1306" s="187"/>
      <c r="PAO1306" s="187"/>
      <c r="PAP1306" s="187"/>
      <c r="PAQ1306" s="187"/>
      <c r="PAR1306" s="187"/>
      <c r="PAS1306" s="187"/>
      <c r="PAT1306" s="187"/>
      <c r="PAU1306" s="187"/>
      <c r="PAV1306" s="187"/>
      <c r="PAW1306" s="187"/>
      <c r="PAX1306" s="187"/>
      <c r="PAY1306" s="187"/>
      <c r="PAZ1306" s="187"/>
      <c r="PBA1306" s="187"/>
      <c r="PBB1306" s="187"/>
      <c r="PBC1306" s="187"/>
      <c r="PBD1306" s="187"/>
      <c r="PBE1306" s="187"/>
      <c r="PBF1306" s="187"/>
      <c r="PBG1306" s="187"/>
      <c r="PBH1306" s="187"/>
      <c r="PBI1306" s="187"/>
      <c r="PBJ1306" s="187"/>
      <c r="PBK1306" s="187"/>
      <c r="PBL1306" s="187"/>
      <c r="PBM1306" s="187"/>
      <c r="PBN1306" s="187"/>
      <c r="PBO1306" s="187"/>
      <c r="PBP1306" s="187"/>
      <c r="PBQ1306" s="187"/>
      <c r="PBR1306" s="187"/>
      <c r="PBS1306" s="187"/>
      <c r="PBT1306" s="187"/>
      <c r="PBU1306" s="187"/>
      <c r="PBV1306" s="187"/>
      <c r="PBW1306" s="187"/>
      <c r="PBX1306" s="187"/>
      <c r="PBY1306" s="187"/>
      <c r="PBZ1306" s="187"/>
      <c r="PCA1306" s="187"/>
      <c r="PCB1306" s="187"/>
      <c r="PCC1306" s="187"/>
      <c r="PCD1306" s="187"/>
      <c r="PCE1306" s="187"/>
      <c r="PCF1306" s="187"/>
      <c r="PCG1306" s="187"/>
      <c r="PCH1306" s="187"/>
      <c r="PCI1306" s="187"/>
      <c r="PCJ1306" s="187"/>
      <c r="PCK1306" s="187"/>
      <c r="PCL1306" s="187"/>
      <c r="PCM1306" s="187"/>
      <c r="PCN1306" s="187"/>
      <c r="PCO1306" s="187"/>
      <c r="PCP1306" s="187"/>
      <c r="PCQ1306" s="187"/>
      <c r="PCR1306" s="187"/>
      <c r="PCS1306" s="187"/>
      <c r="PCT1306" s="187"/>
      <c r="PCU1306" s="187"/>
      <c r="PCV1306" s="187"/>
      <c r="PCW1306" s="187"/>
      <c r="PCX1306" s="187"/>
      <c r="PCY1306" s="187"/>
      <c r="PCZ1306" s="187"/>
      <c r="PDA1306" s="187"/>
      <c r="PDB1306" s="187"/>
      <c r="PDC1306" s="187"/>
      <c r="PDD1306" s="187"/>
      <c r="PDE1306" s="187"/>
      <c r="PDF1306" s="187"/>
      <c r="PDG1306" s="187"/>
      <c r="PDH1306" s="187"/>
      <c r="PDI1306" s="187"/>
      <c r="PDJ1306" s="187"/>
      <c r="PDK1306" s="187"/>
      <c r="PDL1306" s="187"/>
      <c r="PDM1306" s="187"/>
      <c r="PDN1306" s="187"/>
      <c r="PDO1306" s="187"/>
      <c r="PDP1306" s="187"/>
      <c r="PDQ1306" s="187"/>
      <c r="PDR1306" s="187"/>
      <c r="PDS1306" s="187"/>
      <c r="PDT1306" s="187"/>
      <c r="PDU1306" s="187"/>
      <c r="PDV1306" s="187"/>
      <c r="PDW1306" s="187"/>
      <c r="PDX1306" s="187"/>
      <c r="PDY1306" s="187"/>
      <c r="PDZ1306" s="187"/>
      <c r="PEA1306" s="187"/>
      <c r="PEB1306" s="187"/>
      <c r="PEC1306" s="187"/>
      <c r="PED1306" s="187"/>
      <c r="PEE1306" s="187"/>
      <c r="PEF1306" s="187"/>
      <c r="PEG1306" s="187"/>
      <c r="PEH1306" s="187"/>
      <c r="PEI1306" s="187"/>
      <c r="PEJ1306" s="187"/>
      <c r="PEK1306" s="187"/>
      <c r="PEL1306" s="187"/>
      <c r="PEM1306" s="187"/>
      <c r="PEN1306" s="187"/>
      <c r="PEO1306" s="187"/>
      <c r="PEP1306" s="187"/>
      <c r="PEQ1306" s="187"/>
      <c r="PER1306" s="187"/>
      <c r="PES1306" s="187"/>
      <c r="PET1306" s="187"/>
      <c r="PEU1306" s="187"/>
      <c r="PEV1306" s="187"/>
      <c r="PEW1306" s="187"/>
      <c r="PEX1306" s="187"/>
      <c r="PEY1306" s="187"/>
      <c r="PEZ1306" s="187"/>
      <c r="PFA1306" s="187"/>
      <c r="PFB1306" s="187"/>
      <c r="PFC1306" s="187"/>
      <c r="PFD1306" s="187"/>
      <c r="PFE1306" s="187"/>
      <c r="PFF1306" s="187"/>
      <c r="PFG1306" s="187"/>
      <c r="PFH1306" s="187"/>
      <c r="PFI1306" s="187"/>
      <c r="PFJ1306" s="187"/>
      <c r="PFK1306" s="187"/>
      <c r="PFL1306" s="187"/>
      <c r="PFM1306" s="187"/>
      <c r="PFN1306" s="187"/>
      <c r="PFO1306" s="187"/>
      <c r="PFP1306" s="187"/>
      <c r="PFQ1306" s="187"/>
      <c r="PFR1306" s="187"/>
      <c r="PFS1306" s="187"/>
      <c r="PFT1306" s="187"/>
      <c r="PFU1306" s="187"/>
      <c r="PFV1306" s="187"/>
      <c r="PFW1306" s="187"/>
      <c r="PFX1306" s="187"/>
      <c r="PFY1306" s="187"/>
      <c r="PFZ1306" s="187"/>
      <c r="PGA1306" s="187"/>
      <c r="PGB1306" s="187"/>
      <c r="PGC1306" s="187"/>
      <c r="PGD1306" s="187"/>
      <c r="PGE1306" s="187"/>
      <c r="PGF1306" s="187"/>
      <c r="PGG1306" s="187"/>
      <c r="PGH1306" s="187"/>
      <c r="PGI1306" s="187"/>
      <c r="PGJ1306" s="187"/>
      <c r="PGK1306" s="187"/>
      <c r="PGL1306" s="187"/>
      <c r="PGM1306" s="187"/>
      <c r="PGN1306" s="187"/>
      <c r="PGO1306" s="187"/>
      <c r="PGP1306" s="187"/>
      <c r="PGQ1306" s="187"/>
      <c r="PGR1306" s="187"/>
      <c r="PGS1306" s="187"/>
      <c r="PGT1306" s="187"/>
      <c r="PGU1306" s="187"/>
      <c r="PGV1306" s="187"/>
      <c r="PGW1306" s="187"/>
      <c r="PGX1306" s="187"/>
      <c r="PGY1306" s="187"/>
      <c r="PGZ1306" s="187"/>
      <c r="PHA1306" s="187"/>
      <c r="PHB1306" s="187"/>
      <c r="PHC1306" s="187"/>
      <c r="PHD1306" s="187"/>
      <c r="PHE1306" s="187"/>
      <c r="PHF1306" s="187"/>
      <c r="PHG1306" s="187"/>
      <c r="PHH1306" s="187"/>
      <c r="PHI1306" s="187"/>
      <c r="PHJ1306" s="187"/>
      <c r="PHK1306" s="187"/>
      <c r="PHL1306" s="187"/>
      <c r="PHM1306" s="187"/>
      <c r="PHN1306" s="187"/>
      <c r="PHO1306" s="187"/>
      <c r="PHP1306" s="187"/>
      <c r="PHQ1306" s="187"/>
      <c r="PHR1306" s="187"/>
      <c r="PHS1306" s="187"/>
      <c r="PHT1306" s="187"/>
      <c r="PHU1306" s="187"/>
      <c r="PHV1306" s="187"/>
      <c r="PHW1306" s="187"/>
      <c r="PHX1306" s="187"/>
      <c r="PHY1306" s="187"/>
      <c r="PHZ1306" s="187"/>
      <c r="PIA1306" s="187"/>
      <c r="PIB1306" s="187"/>
      <c r="PIC1306" s="187"/>
      <c r="PID1306" s="187"/>
      <c r="PIE1306" s="187"/>
      <c r="PIF1306" s="187"/>
      <c r="PIG1306" s="187"/>
      <c r="PIH1306" s="187"/>
      <c r="PII1306" s="187"/>
      <c r="PIJ1306" s="187"/>
      <c r="PIK1306" s="187"/>
      <c r="PIL1306" s="187"/>
      <c r="PIM1306" s="187"/>
      <c r="PIN1306" s="187"/>
      <c r="PIO1306" s="187"/>
      <c r="PIP1306" s="187"/>
      <c r="PIQ1306" s="187"/>
      <c r="PIR1306" s="187"/>
      <c r="PIS1306" s="187"/>
      <c r="PIT1306" s="187"/>
      <c r="PIU1306" s="187"/>
      <c r="PIV1306" s="187"/>
      <c r="PIW1306" s="187"/>
      <c r="PIX1306" s="187"/>
      <c r="PIY1306" s="187"/>
      <c r="PIZ1306" s="187"/>
      <c r="PJA1306" s="187"/>
      <c r="PJB1306" s="187"/>
      <c r="PJC1306" s="187"/>
      <c r="PJD1306" s="187"/>
      <c r="PJE1306" s="187"/>
      <c r="PJF1306" s="187"/>
      <c r="PJG1306" s="187"/>
      <c r="PJH1306" s="187"/>
      <c r="PJI1306" s="187"/>
      <c r="PJJ1306" s="187"/>
      <c r="PJK1306" s="187"/>
      <c r="PJL1306" s="187"/>
      <c r="PJM1306" s="187"/>
      <c r="PJN1306" s="187"/>
      <c r="PJO1306" s="187"/>
      <c r="PJP1306" s="187"/>
      <c r="PJQ1306" s="187"/>
      <c r="PJR1306" s="187"/>
      <c r="PJS1306" s="187"/>
      <c r="PJT1306" s="187"/>
      <c r="PJU1306" s="187"/>
      <c r="PJV1306" s="187"/>
      <c r="PJW1306" s="187"/>
      <c r="PJX1306" s="187"/>
      <c r="PJY1306" s="187"/>
      <c r="PJZ1306" s="187"/>
      <c r="PKA1306" s="187"/>
      <c r="PKB1306" s="187"/>
      <c r="PKC1306" s="187"/>
      <c r="PKD1306" s="187"/>
      <c r="PKE1306" s="187"/>
      <c r="PKF1306" s="187"/>
      <c r="PKG1306" s="187"/>
      <c r="PKH1306" s="187"/>
      <c r="PKI1306" s="187"/>
      <c r="PKJ1306" s="187"/>
      <c r="PKK1306" s="187"/>
      <c r="PKL1306" s="187"/>
      <c r="PKM1306" s="187"/>
      <c r="PKN1306" s="187"/>
      <c r="PKO1306" s="187"/>
      <c r="PKP1306" s="187"/>
      <c r="PKQ1306" s="187"/>
      <c r="PKR1306" s="187"/>
      <c r="PKS1306" s="187"/>
      <c r="PKT1306" s="187"/>
      <c r="PKU1306" s="187"/>
      <c r="PKV1306" s="187"/>
      <c r="PKW1306" s="187"/>
      <c r="PKX1306" s="187"/>
      <c r="PKY1306" s="187"/>
      <c r="PKZ1306" s="187"/>
      <c r="PLA1306" s="187"/>
      <c r="PLB1306" s="187"/>
      <c r="PLC1306" s="187"/>
      <c r="PLD1306" s="187"/>
      <c r="PLE1306" s="187"/>
      <c r="PLF1306" s="187"/>
      <c r="PLG1306" s="187"/>
      <c r="PLH1306" s="187"/>
      <c r="PLI1306" s="187"/>
      <c r="PLJ1306" s="187"/>
      <c r="PLK1306" s="187"/>
      <c r="PLL1306" s="187"/>
      <c r="PLM1306" s="187"/>
      <c r="PLN1306" s="187"/>
      <c r="PLO1306" s="187"/>
      <c r="PLP1306" s="187"/>
      <c r="PLQ1306" s="187"/>
      <c r="PLR1306" s="187"/>
      <c r="PLS1306" s="187"/>
      <c r="PLT1306" s="187"/>
      <c r="PLU1306" s="187"/>
      <c r="PLV1306" s="187"/>
      <c r="PLW1306" s="187"/>
      <c r="PLX1306" s="187"/>
      <c r="PLY1306" s="187"/>
      <c r="PLZ1306" s="187"/>
      <c r="PMA1306" s="187"/>
      <c r="PMB1306" s="187"/>
      <c r="PMC1306" s="187"/>
      <c r="PMD1306" s="187"/>
      <c r="PME1306" s="187"/>
      <c r="PMF1306" s="187"/>
      <c r="PMG1306" s="187"/>
      <c r="PMH1306" s="187"/>
      <c r="PMI1306" s="187"/>
      <c r="PMJ1306" s="187"/>
      <c r="PMK1306" s="187"/>
      <c r="PML1306" s="187"/>
      <c r="PMM1306" s="187"/>
      <c r="PMN1306" s="187"/>
      <c r="PMO1306" s="187"/>
      <c r="PMP1306" s="187"/>
      <c r="PMQ1306" s="187"/>
      <c r="PMR1306" s="187"/>
      <c r="PMS1306" s="187"/>
      <c r="PMT1306" s="187"/>
      <c r="PMU1306" s="187"/>
      <c r="PMV1306" s="187"/>
      <c r="PMW1306" s="187"/>
      <c r="PMX1306" s="187"/>
      <c r="PMY1306" s="187"/>
      <c r="PMZ1306" s="187"/>
      <c r="PNA1306" s="187"/>
      <c r="PNB1306" s="187"/>
      <c r="PNC1306" s="187"/>
      <c r="PND1306" s="187"/>
      <c r="PNE1306" s="187"/>
      <c r="PNF1306" s="187"/>
      <c r="PNG1306" s="187"/>
      <c r="PNH1306" s="187"/>
      <c r="PNI1306" s="187"/>
      <c r="PNJ1306" s="187"/>
      <c r="PNK1306" s="187"/>
      <c r="PNL1306" s="187"/>
      <c r="PNM1306" s="187"/>
      <c r="PNN1306" s="187"/>
      <c r="PNO1306" s="187"/>
      <c r="PNP1306" s="187"/>
      <c r="PNQ1306" s="187"/>
      <c r="PNR1306" s="187"/>
      <c r="PNS1306" s="187"/>
      <c r="PNT1306" s="187"/>
      <c r="PNU1306" s="187"/>
      <c r="PNV1306" s="187"/>
      <c r="PNW1306" s="187"/>
      <c r="PNX1306" s="187"/>
      <c r="PNY1306" s="187"/>
      <c r="PNZ1306" s="187"/>
      <c r="POA1306" s="187"/>
      <c r="POB1306" s="187"/>
      <c r="POC1306" s="187"/>
      <c r="POD1306" s="187"/>
      <c r="POE1306" s="187"/>
      <c r="POF1306" s="187"/>
      <c r="POG1306" s="187"/>
      <c r="POH1306" s="187"/>
      <c r="POI1306" s="187"/>
      <c r="POJ1306" s="187"/>
      <c r="POK1306" s="187"/>
      <c r="POL1306" s="187"/>
      <c r="POM1306" s="187"/>
      <c r="PON1306" s="187"/>
      <c r="POO1306" s="187"/>
      <c r="POP1306" s="187"/>
      <c r="POQ1306" s="187"/>
      <c r="POR1306" s="187"/>
      <c r="POS1306" s="187"/>
      <c r="POT1306" s="187"/>
      <c r="POU1306" s="187"/>
      <c r="POV1306" s="187"/>
      <c r="POW1306" s="187"/>
      <c r="POX1306" s="187"/>
      <c r="POY1306" s="187"/>
      <c r="POZ1306" s="187"/>
      <c r="PPA1306" s="187"/>
      <c r="PPB1306" s="187"/>
      <c r="PPC1306" s="187"/>
      <c r="PPD1306" s="187"/>
      <c r="PPE1306" s="187"/>
      <c r="PPF1306" s="187"/>
      <c r="PPG1306" s="187"/>
      <c r="PPH1306" s="187"/>
      <c r="PPI1306" s="187"/>
      <c r="PPJ1306" s="187"/>
      <c r="PPK1306" s="187"/>
      <c r="PPL1306" s="187"/>
      <c r="PPM1306" s="187"/>
      <c r="PPN1306" s="187"/>
      <c r="PPO1306" s="187"/>
      <c r="PPP1306" s="187"/>
      <c r="PPQ1306" s="187"/>
      <c r="PPR1306" s="187"/>
      <c r="PPS1306" s="187"/>
      <c r="PPT1306" s="187"/>
      <c r="PPU1306" s="187"/>
      <c r="PPV1306" s="187"/>
      <c r="PPW1306" s="187"/>
      <c r="PPX1306" s="187"/>
      <c r="PPY1306" s="187"/>
      <c r="PPZ1306" s="187"/>
      <c r="PQA1306" s="187"/>
      <c r="PQB1306" s="187"/>
      <c r="PQC1306" s="187"/>
      <c r="PQD1306" s="187"/>
      <c r="PQE1306" s="187"/>
      <c r="PQF1306" s="187"/>
      <c r="PQG1306" s="187"/>
      <c r="PQH1306" s="187"/>
      <c r="PQI1306" s="187"/>
      <c r="PQJ1306" s="187"/>
      <c r="PQK1306" s="187"/>
      <c r="PQL1306" s="187"/>
      <c r="PQM1306" s="187"/>
      <c r="PQN1306" s="187"/>
      <c r="PQO1306" s="187"/>
      <c r="PQP1306" s="187"/>
      <c r="PQQ1306" s="187"/>
      <c r="PQR1306" s="187"/>
      <c r="PQS1306" s="187"/>
      <c r="PQT1306" s="187"/>
      <c r="PQU1306" s="187"/>
      <c r="PQV1306" s="187"/>
      <c r="PQW1306" s="187"/>
      <c r="PQX1306" s="187"/>
      <c r="PQY1306" s="187"/>
      <c r="PQZ1306" s="187"/>
      <c r="PRA1306" s="187"/>
      <c r="PRB1306" s="187"/>
      <c r="PRC1306" s="187"/>
      <c r="PRD1306" s="187"/>
      <c r="PRE1306" s="187"/>
      <c r="PRF1306" s="187"/>
      <c r="PRG1306" s="187"/>
      <c r="PRH1306" s="187"/>
      <c r="PRI1306" s="187"/>
      <c r="PRJ1306" s="187"/>
      <c r="PRK1306" s="187"/>
      <c r="PRL1306" s="187"/>
      <c r="PRM1306" s="187"/>
      <c r="PRN1306" s="187"/>
      <c r="PRO1306" s="187"/>
      <c r="PRP1306" s="187"/>
      <c r="PRQ1306" s="187"/>
      <c r="PRR1306" s="187"/>
      <c r="PRS1306" s="187"/>
      <c r="PRT1306" s="187"/>
      <c r="PRU1306" s="187"/>
      <c r="PRV1306" s="187"/>
      <c r="PRW1306" s="187"/>
      <c r="PRX1306" s="187"/>
      <c r="PRY1306" s="187"/>
      <c r="PRZ1306" s="187"/>
      <c r="PSA1306" s="187"/>
      <c r="PSB1306" s="187"/>
      <c r="PSC1306" s="187"/>
      <c r="PSD1306" s="187"/>
      <c r="PSE1306" s="187"/>
      <c r="PSF1306" s="187"/>
      <c r="PSG1306" s="187"/>
      <c r="PSH1306" s="187"/>
      <c r="PSI1306" s="187"/>
      <c r="PSJ1306" s="187"/>
      <c r="PSK1306" s="187"/>
      <c r="PSL1306" s="187"/>
      <c r="PSM1306" s="187"/>
      <c r="PSN1306" s="187"/>
      <c r="PSO1306" s="187"/>
      <c r="PSP1306" s="187"/>
      <c r="PSQ1306" s="187"/>
      <c r="PSR1306" s="187"/>
      <c r="PSS1306" s="187"/>
      <c r="PST1306" s="187"/>
      <c r="PSU1306" s="187"/>
      <c r="PSV1306" s="187"/>
      <c r="PSW1306" s="187"/>
      <c r="PSX1306" s="187"/>
      <c r="PSY1306" s="187"/>
      <c r="PSZ1306" s="187"/>
      <c r="PTA1306" s="187"/>
      <c r="PTB1306" s="187"/>
      <c r="PTC1306" s="187"/>
      <c r="PTD1306" s="187"/>
      <c r="PTE1306" s="187"/>
      <c r="PTF1306" s="187"/>
      <c r="PTG1306" s="187"/>
      <c r="PTH1306" s="187"/>
      <c r="PTI1306" s="187"/>
      <c r="PTJ1306" s="187"/>
      <c r="PTK1306" s="187"/>
      <c r="PTL1306" s="187"/>
      <c r="PTM1306" s="187"/>
      <c r="PTN1306" s="187"/>
      <c r="PTO1306" s="187"/>
      <c r="PTP1306" s="187"/>
      <c r="PTQ1306" s="187"/>
      <c r="PTR1306" s="187"/>
      <c r="PTS1306" s="187"/>
      <c r="PTT1306" s="187"/>
      <c r="PTU1306" s="187"/>
      <c r="PTV1306" s="187"/>
      <c r="PTW1306" s="187"/>
      <c r="PTX1306" s="187"/>
      <c r="PTY1306" s="187"/>
      <c r="PTZ1306" s="187"/>
      <c r="PUA1306" s="187"/>
      <c r="PUB1306" s="187"/>
      <c r="PUC1306" s="187"/>
      <c r="PUD1306" s="187"/>
      <c r="PUE1306" s="187"/>
      <c r="PUF1306" s="187"/>
      <c r="PUG1306" s="187"/>
      <c r="PUH1306" s="187"/>
      <c r="PUI1306" s="187"/>
      <c r="PUJ1306" s="187"/>
      <c r="PUK1306" s="187"/>
      <c r="PUL1306" s="187"/>
      <c r="PUM1306" s="187"/>
      <c r="PUN1306" s="187"/>
      <c r="PUO1306" s="187"/>
      <c r="PUP1306" s="187"/>
      <c r="PUQ1306" s="187"/>
      <c r="PUR1306" s="187"/>
      <c r="PUS1306" s="187"/>
      <c r="PUT1306" s="187"/>
      <c r="PUU1306" s="187"/>
      <c r="PUV1306" s="187"/>
      <c r="PUW1306" s="187"/>
      <c r="PUX1306" s="187"/>
      <c r="PUY1306" s="187"/>
      <c r="PUZ1306" s="187"/>
      <c r="PVA1306" s="187"/>
      <c r="PVB1306" s="187"/>
      <c r="PVC1306" s="187"/>
      <c r="PVD1306" s="187"/>
      <c r="PVE1306" s="187"/>
      <c r="PVF1306" s="187"/>
      <c r="PVG1306" s="187"/>
      <c r="PVH1306" s="187"/>
      <c r="PVI1306" s="187"/>
      <c r="PVJ1306" s="187"/>
      <c r="PVK1306" s="187"/>
      <c r="PVL1306" s="187"/>
      <c r="PVM1306" s="187"/>
      <c r="PVN1306" s="187"/>
      <c r="PVO1306" s="187"/>
      <c r="PVP1306" s="187"/>
      <c r="PVQ1306" s="187"/>
      <c r="PVR1306" s="187"/>
      <c r="PVS1306" s="187"/>
      <c r="PVT1306" s="187"/>
      <c r="PVU1306" s="187"/>
      <c r="PVV1306" s="187"/>
      <c r="PVW1306" s="187"/>
      <c r="PVX1306" s="187"/>
      <c r="PVY1306" s="187"/>
      <c r="PVZ1306" s="187"/>
      <c r="PWA1306" s="187"/>
      <c r="PWB1306" s="187"/>
      <c r="PWC1306" s="187"/>
      <c r="PWD1306" s="187"/>
      <c r="PWE1306" s="187"/>
      <c r="PWF1306" s="187"/>
      <c r="PWG1306" s="187"/>
      <c r="PWH1306" s="187"/>
      <c r="PWI1306" s="187"/>
      <c r="PWJ1306" s="187"/>
      <c r="PWK1306" s="187"/>
      <c r="PWL1306" s="187"/>
      <c r="PWM1306" s="187"/>
      <c r="PWN1306" s="187"/>
      <c r="PWO1306" s="187"/>
      <c r="PWP1306" s="187"/>
      <c r="PWQ1306" s="187"/>
      <c r="PWR1306" s="187"/>
      <c r="PWS1306" s="187"/>
      <c r="PWT1306" s="187"/>
      <c r="PWU1306" s="187"/>
      <c r="PWV1306" s="187"/>
      <c r="PWW1306" s="187"/>
      <c r="PWX1306" s="187"/>
      <c r="PWY1306" s="187"/>
      <c r="PWZ1306" s="187"/>
      <c r="PXA1306" s="187"/>
      <c r="PXB1306" s="187"/>
      <c r="PXC1306" s="187"/>
      <c r="PXD1306" s="187"/>
      <c r="PXE1306" s="187"/>
      <c r="PXF1306" s="187"/>
      <c r="PXG1306" s="187"/>
      <c r="PXH1306" s="187"/>
      <c r="PXI1306" s="187"/>
      <c r="PXJ1306" s="187"/>
      <c r="PXK1306" s="187"/>
      <c r="PXL1306" s="187"/>
      <c r="PXM1306" s="187"/>
      <c r="PXN1306" s="187"/>
      <c r="PXO1306" s="187"/>
      <c r="PXP1306" s="187"/>
      <c r="PXQ1306" s="187"/>
      <c r="PXR1306" s="187"/>
      <c r="PXS1306" s="187"/>
      <c r="PXT1306" s="187"/>
      <c r="PXU1306" s="187"/>
      <c r="PXV1306" s="187"/>
      <c r="PXW1306" s="187"/>
      <c r="PXX1306" s="187"/>
      <c r="PXY1306" s="187"/>
      <c r="PXZ1306" s="187"/>
      <c r="PYA1306" s="187"/>
      <c r="PYB1306" s="187"/>
      <c r="PYC1306" s="187"/>
      <c r="PYD1306" s="187"/>
      <c r="PYE1306" s="187"/>
      <c r="PYF1306" s="187"/>
      <c r="PYG1306" s="187"/>
      <c r="PYH1306" s="187"/>
      <c r="PYI1306" s="187"/>
      <c r="PYJ1306" s="187"/>
      <c r="PYK1306" s="187"/>
      <c r="PYL1306" s="187"/>
      <c r="PYM1306" s="187"/>
      <c r="PYN1306" s="187"/>
      <c r="PYO1306" s="187"/>
      <c r="PYP1306" s="187"/>
      <c r="PYQ1306" s="187"/>
      <c r="PYR1306" s="187"/>
      <c r="PYS1306" s="187"/>
      <c r="PYT1306" s="187"/>
      <c r="PYU1306" s="187"/>
      <c r="PYV1306" s="187"/>
      <c r="PYW1306" s="187"/>
      <c r="PYX1306" s="187"/>
      <c r="PYY1306" s="187"/>
      <c r="PYZ1306" s="187"/>
      <c r="PZA1306" s="187"/>
      <c r="PZB1306" s="187"/>
      <c r="PZC1306" s="187"/>
      <c r="PZD1306" s="187"/>
      <c r="PZE1306" s="187"/>
      <c r="PZF1306" s="187"/>
      <c r="PZG1306" s="187"/>
      <c r="PZH1306" s="187"/>
      <c r="PZI1306" s="187"/>
      <c r="PZJ1306" s="187"/>
      <c r="PZK1306" s="187"/>
      <c r="PZL1306" s="187"/>
      <c r="PZM1306" s="187"/>
      <c r="PZN1306" s="187"/>
      <c r="PZO1306" s="187"/>
      <c r="PZP1306" s="187"/>
      <c r="PZQ1306" s="187"/>
      <c r="PZR1306" s="187"/>
      <c r="PZS1306" s="187"/>
      <c r="PZT1306" s="187"/>
      <c r="PZU1306" s="187"/>
      <c r="PZV1306" s="187"/>
      <c r="PZW1306" s="187"/>
      <c r="PZX1306" s="187"/>
      <c r="PZY1306" s="187"/>
      <c r="PZZ1306" s="187"/>
      <c r="QAA1306" s="187"/>
      <c r="QAB1306" s="187"/>
      <c r="QAC1306" s="187"/>
      <c r="QAD1306" s="187"/>
      <c r="QAE1306" s="187"/>
      <c r="QAF1306" s="187"/>
      <c r="QAG1306" s="187"/>
      <c r="QAH1306" s="187"/>
      <c r="QAI1306" s="187"/>
      <c r="QAJ1306" s="187"/>
      <c r="QAK1306" s="187"/>
      <c r="QAL1306" s="187"/>
      <c r="QAM1306" s="187"/>
      <c r="QAN1306" s="187"/>
      <c r="QAO1306" s="187"/>
      <c r="QAP1306" s="187"/>
      <c r="QAQ1306" s="187"/>
      <c r="QAR1306" s="187"/>
      <c r="QAS1306" s="187"/>
      <c r="QAT1306" s="187"/>
      <c r="QAU1306" s="187"/>
      <c r="QAV1306" s="187"/>
      <c r="QAW1306" s="187"/>
      <c r="QAX1306" s="187"/>
      <c r="QAY1306" s="187"/>
      <c r="QAZ1306" s="187"/>
      <c r="QBA1306" s="187"/>
      <c r="QBB1306" s="187"/>
      <c r="QBC1306" s="187"/>
      <c r="QBD1306" s="187"/>
      <c r="QBE1306" s="187"/>
      <c r="QBF1306" s="187"/>
      <c r="QBG1306" s="187"/>
      <c r="QBH1306" s="187"/>
      <c r="QBI1306" s="187"/>
      <c r="QBJ1306" s="187"/>
      <c r="QBK1306" s="187"/>
      <c r="QBL1306" s="187"/>
      <c r="QBM1306" s="187"/>
      <c r="QBN1306" s="187"/>
      <c r="QBO1306" s="187"/>
      <c r="QBP1306" s="187"/>
      <c r="QBQ1306" s="187"/>
      <c r="QBR1306" s="187"/>
      <c r="QBS1306" s="187"/>
      <c r="QBT1306" s="187"/>
      <c r="QBU1306" s="187"/>
      <c r="QBV1306" s="187"/>
      <c r="QBW1306" s="187"/>
      <c r="QBX1306" s="187"/>
      <c r="QBY1306" s="187"/>
      <c r="QBZ1306" s="187"/>
      <c r="QCA1306" s="187"/>
      <c r="QCB1306" s="187"/>
      <c r="QCC1306" s="187"/>
      <c r="QCD1306" s="187"/>
      <c r="QCE1306" s="187"/>
      <c r="QCF1306" s="187"/>
      <c r="QCG1306" s="187"/>
      <c r="QCH1306" s="187"/>
      <c r="QCI1306" s="187"/>
      <c r="QCJ1306" s="187"/>
      <c r="QCK1306" s="187"/>
      <c r="QCL1306" s="187"/>
      <c r="QCM1306" s="187"/>
      <c r="QCN1306" s="187"/>
      <c r="QCO1306" s="187"/>
      <c r="QCP1306" s="187"/>
      <c r="QCQ1306" s="187"/>
      <c r="QCR1306" s="187"/>
      <c r="QCS1306" s="187"/>
      <c r="QCT1306" s="187"/>
      <c r="QCU1306" s="187"/>
      <c r="QCV1306" s="187"/>
      <c r="QCW1306" s="187"/>
      <c r="QCX1306" s="187"/>
      <c r="QCY1306" s="187"/>
      <c r="QCZ1306" s="187"/>
      <c r="QDA1306" s="187"/>
      <c r="QDB1306" s="187"/>
      <c r="QDC1306" s="187"/>
      <c r="QDD1306" s="187"/>
      <c r="QDE1306" s="187"/>
      <c r="QDF1306" s="187"/>
      <c r="QDG1306" s="187"/>
      <c r="QDH1306" s="187"/>
      <c r="QDI1306" s="187"/>
      <c r="QDJ1306" s="187"/>
      <c r="QDK1306" s="187"/>
      <c r="QDL1306" s="187"/>
      <c r="QDM1306" s="187"/>
      <c r="QDN1306" s="187"/>
      <c r="QDO1306" s="187"/>
      <c r="QDP1306" s="187"/>
      <c r="QDQ1306" s="187"/>
      <c r="QDR1306" s="187"/>
      <c r="QDS1306" s="187"/>
      <c r="QDT1306" s="187"/>
      <c r="QDU1306" s="187"/>
      <c r="QDV1306" s="187"/>
      <c r="QDW1306" s="187"/>
      <c r="QDX1306" s="187"/>
      <c r="QDY1306" s="187"/>
      <c r="QDZ1306" s="187"/>
      <c r="QEA1306" s="187"/>
      <c r="QEB1306" s="187"/>
      <c r="QEC1306" s="187"/>
      <c r="QED1306" s="187"/>
      <c r="QEE1306" s="187"/>
      <c r="QEF1306" s="187"/>
      <c r="QEG1306" s="187"/>
      <c r="QEH1306" s="187"/>
      <c r="QEI1306" s="187"/>
      <c r="QEJ1306" s="187"/>
      <c r="QEK1306" s="187"/>
      <c r="QEL1306" s="187"/>
      <c r="QEM1306" s="187"/>
      <c r="QEN1306" s="187"/>
      <c r="QEO1306" s="187"/>
      <c r="QEP1306" s="187"/>
      <c r="QEQ1306" s="187"/>
      <c r="QER1306" s="187"/>
      <c r="QES1306" s="187"/>
      <c r="QET1306" s="187"/>
      <c r="QEU1306" s="187"/>
      <c r="QEV1306" s="187"/>
      <c r="QEW1306" s="187"/>
      <c r="QEX1306" s="187"/>
      <c r="QEY1306" s="187"/>
      <c r="QEZ1306" s="187"/>
      <c r="QFA1306" s="187"/>
      <c r="QFB1306" s="187"/>
      <c r="QFC1306" s="187"/>
      <c r="QFD1306" s="187"/>
      <c r="QFE1306" s="187"/>
      <c r="QFF1306" s="187"/>
      <c r="QFG1306" s="187"/>
      <c r="QFH1306" s="187"/>
      <c r="QFI1306" s="187"/>
      <c r="QFJ1306" s="187"/>
      <c r="QFK1306" s="187"/>
      <c r="QFL1306" s="187"/>
      <c r="QFM1306" s="187"/>
      <c r="QFN1306" s="187"/>
      <c r="QFO1306" s="187"/>
      <c r="QFP1306" s="187"/>
      <c r="QFQ1306" s="187"/>
      <c r="QFR1306" s="187"/>
      <c r="QFS1306" s="187"/>
      <c r="QFT1306" s="187"/>
      <c r="QFU1306" s="187"/>
      <c r="QFV1306" s="187"/>
      <c r="QFW1306" s="187"/>
      <c r="QFX1306" s="187"/>
      <c r="QFY1306" s="187"/>
      <c r="QFZ1306" s="187"/>
      <c r="QGA1306" s="187"/>
      <c r="QGB1306" s="187"/>
      <c r="QGC1306" s="187"/>
      <c r="QGD1306" s="187"/>
      <c r="QGE1306" s="187"/>
      <c r="QGF1306" s="187"/>
      <c r="QGG1306" s="187"/>
      <c r="QGH1306" s="187"/>
      <c r="QGI1306" s="187"/>
      <c r="QGJ1306" s="187"/>
      <c r="QGK1306" s="187"/>
      <c r="QGL1306" s="187"/>
      <c r="QGM1306" s="187"/>
      <c r="QGN1306" s="187"/>
      <c r="QGO1306" s="187"/>
      <c r="QGP1306" s="187"/>
      <c r="QGQ1306" s="187"/>
      <c r="QGR1306" s="187"/>
      <c r="QGS1306" s="187"/>
      <c r="QGT1306" s="187"/>
      <c r="QGU1306" s="187"/>
      <c r="QGV1306" s="187"/>
      <c r="QGW1306" s="187"/>
      <c r="QGX1306" s="187"/>
      <c r="QGY1306" s="187"/>
      <c r="QGZ1306" s="187"/>
      <c r="QHA1306" s="187"/>
      <c r="QHB1306" s="187"/>
      <c r="QHC1306" s="187"/>
      <c r="QHD1306" s="187"/>
      <c r="QHE1306" s="187"/>
      <c r="QHF1306" s="187"/>
      <c r="QHG1306" s="187"/>
      <c r="QHH1306" s="187"/>
      <c r="QHI1306" s="187"/>
      <c r="QHJ1306" s="187"/>
      <c r="QHK1306" s="187"/>
      <c r="QHL1306" s="187"/>
      <c r="QHM1306" s="187"/>
      <c r="QHN1306" s="187"/>
      <c r="QHO1306" s="187"/>
      <c r="QHP1306" s="187"/>
      <c r="QHQ1306" s="187"/>
      <c r="QHR1306" s="187"/>
      <c r="QHS1306" s="187"/>
      <c r="QHT1306" s="187"/>
      <c r="QHU1306" s="187"/>
      <c r="QHV1306" s="187"/>
      <c r="QHW1306" s="187"/>
      <c r="QHX1306" s="187"/>
      <c r="QHY1306" s="187"/>
      <c r="QHZ1306" s="187"/>
      <c r="QIA1306" s="187"/>
      <c r="QIB1306" s="187"/>
      <c r="QIC1306" s="187"/>
      <c r="QID1306" s="187"/>
      <c r="QIE1306" s="187"/>
      <c r="QIF1306" s="187"/>
      <c r="QIG1306" s="187"/>
      <c r="QIH1306" s="187"/>
      <c r="QII1306" s="187"/>
      <c r="QIJ1306" s="187"/>
      <c r="QIK1306" s="187"/>
      <c r="QIL1306" s="187"/>
      <c r="QIM1306" s="187"/>
      <c r="QIN1306" s="187"/>
      <c r="QIO1306" s="187"/>
      <c r="QIP1306" s="187"/>
      <c r="QIQ1306" s="187"/>
      <c r="QIR1306" s="187"/>
      <c r="QIS1306" s="187"/>
      <c r="QIT1306" s="187"/>
      <c r="QIU1306" s="187"/>
      <c r="QIV1306" s="187"/>
      <c r="QIW1306" s="187"/>
      <c r="QIX1306" s="187"/>
      <c r="QIY1306" s="187"/>
      <c r="QIZ1306" s="187"/>
      <c r="QJA1306" s="187"/>
      <c r="QJB1306" s="187"/>
      <c r="QJC1306" s="187"/>
      <c r="QJD1306" s="187"/>
      <c r="QJE1306" s="187"/>
      <c r="QJF1306" s="187"/>
      <c r="QJG1306" s="187"/>
      <c r="QJH1306" s="187"/>
      <c r="QJI1306" s="187"/>
      <c r="QJJ1306" s="187"/>
      <c r="QJK1306" s="187"/>
      <c r="QJL1306" s="187"/>
      <c r="QJM1306" s="187"/>
      <c r="QJN1306" s="187"/>
      <c r="QJO1306" s="187"/>
      <c r="QJP1306" s="187"/>
      <c r="QJQ1306" s="187"/>
      <c r="QJR1306" s="187"/>
      <c r="QJS1306" s="187"/>
      <c r="QJT1306" s="187"/>
      <c r="QJU1306" s="187"/>
      <c r="QJV1306" s="187"/>
      <c r="QJW1306" s="187"/>
      <c r="QJX1306" s="187"/>
      <c r="QJY1306" s="187"/>
      <c r="QJZ1306" s="187"/>
      <c r="QKA1306" s="187"/>
      <c r="QKB1306" s="187"/>
      <c r="QKC1306" s="187"/>
      <c r="QKD1306" s="187"/>
      <c r="QKE1306" s="187"/>
      <c r="QKF1306" s="187"/>
      <c r="QKG1306" s="187"/>
      <c r="QKH1306" s="187"/>
      <c r="QKI1306" s="187"/>
      <c r="QKJ1306" s="187"/>
      <c r="QKK1306" s="187"/>
      <c r="QKL1306" s="187"/>
      <c r="QKM1306" s="187"/>
      <c r="QKN1306" s="187"/>
      <c r="QKO1306" s="187"/>
      <c r="QKP1306" s="187"/>
      <c r="QKQ1306" s="187"/>
      <c r="QKR1306" s="187"/>
      <c r="QKS1306" s="187"/>
      <c r="QKT1306" s="187"/>
      <c r="QKU1306" s="187"/>
      <c r="QKV1306" s="187"/>
      <c r="QKW1306" s="187"/>
      <c r="QKX1306" s="187"/>
      <c r="QKY1306" s="187"/>
      <c r="QKZ1306" s="187"/>
      <c r="QLA1306" s="187"/>
      <c r="QLB1306" s="187"/>
      <c r="QLC1306" s="187"/>
      <c r="QLD1306" s="187"/>
      <c r="QLE1306" s="187"/>
      <c r="QLF1306" s="187"/>
      <c r="QLG1306" s="187"/>
      <c r="QLH1306" s="187"/>
      <c r="QLI1306" s="187"/>
      <c r="QLJ1306" s="187"/>
      <c r="QLK1306" s="187"/>
      <c r="QLL1306" s="187"/>
      <c r="QLM1306" s="187"/>
      <c r="QLN1306" s="187"/>
      <c r="QLO1306" s="187"/>
      <c r="QLP1306" s="187"/>
      <c r="QLQ1306" s="187"/>
      <c r="QLR1306" s="187"/>
      <c r="QLS1306" s="187"/>
      <c r="QLT1306" s="187"/>
      <c r="QLU1306" s="187"/>
      <c r="QLV1306" s="187"/>
      <c r="QLW1306" s="187"/>
      <c r="QLX1306" s="187"/>
      <c r="QLY1306" s="187"/>
      <c r="QLZ1306" s="187"/>
      <c r="QMA1306" s="187"/>
      <c r="QMB1306" s="187"/>
      <c r="QMC1306" s="187"/>
      <c r="QMD1306" s="187"/>
      <c r="QME1306" s="187"/>
      <c r="QMF1306" s="187"/>
      <c r="QMG1306" s="187"/>
      <c r="QMH1306" s="187"/>
      <c r="QMI1306" s="187"/>
      <c r="QMJ1306" s="187"/>
      <c r="QMK1306" s="187"/>
      <c r="QML1306" s="187"/>
      <c r="QMM1306" s="187"/>
      <c r="QMN1306" s="187"/>
      <c r="QMO1306" s="187"/>
      <c r="QMP1306" s="187"/>
      <c r="QMQ1306" s="187"/>
      <c r="QMR1306" s="187"/>
      <c r="QMS1306" s="187"/>
      <c r="QMT1306" s="187"/>
      <c r="QMU1306" s="187"/>
      <c r="QMV1306" s="187"/>
      <c r="QMW1306" s="187"/>
      <c r="QMX1306" s="187"/>
      <c r="QMY1306" s="187"/>
      <c r="QMZ1306" s="187"/>
      <c r="QNA1306" s="187"/>
      <c r="QNB1306" s="187"/>
      <c r="QNC1306" s="187"/>
      <c r="QND1306" s="187"/>
      <c r="QNE1306" s="187"/>
      <c r="QNF1306" s="187"/>
      <c r="QNG1306" s="187"/>
      <c r="QNH1306" s="187"/>
      <c r="QNI1306" s="187"/>
      <c r="QNJ1306" s="187"/>
      <c r="QNK1306" s="187"/>
      <c r="QNL1306" s="187"/>
      <c r="QNM1306" s="187"/>
      <c r="QNN1306" s="187"/>
      <c r="QNO1306" s="187"/>
      <c r="QNP1306" s="187"/>
      <c r="QNQ1306" s="187"/>
      <c r="QNR1306" s="187"/>
      <c r="QNS1306" s="187"/>
      <c r="QNT1306" s="187"/>
      <c r="QNU1306" s="187"/>
      <c r="QNV1306" s="187"/>
      <c r="QNW1306" s="187"/>
      <c r="QNX1306" s="187"/>
      <c r="QNY1306" s="187"/>
      <c r="QNZ1306" s="187"/>
      <c r="QOA1306" s="187"/>
      <c r="QOB1306" s="187"/>
      <c r="QOC1306" s="187"/>
      <c r="QOD1306" s="187"/>
      <c r="QOE1306" s="187"/>
      <c r="QOF1306" s="187"/>
      <c r="QOG1306" s="187"/>
      <c r="QOH1306" s="187"/>
      <c r="QOI1306" s="187"/>
      <c r="QOJ1306" s="187"/>
      <c r="QOK1306" s="187"/>
      <c r="QOL1306" s="187"/>
      <c r="QOM1306" s="187"/>
      <c r="QON1306" s="187"/>
      <c r="QOO1306" s="187"/>
      <c r="QOP1306" s="187"/>
      <c r="QOQ1306" s="187"/>
      <c r="QOR1306" s="187"/>
      <c r="QOS1306" s="187"/>
      <c r="QOT1306" s="187"/>
      <c r="QOU1306" s="187"/>
      <c r="QOV1306" s="187"/>
      <c r="QOW1306" s="187"/>
      <c r="QOX1306" s="187"/>
      <c r="QOY1306" s="187"/>
      <c r="QOZ1306" s="187"/>
      <c r="QPA1306" s="187"/>
      <c r="QPB1306" s="187"/>
      <c r="QPC1306" s="187"/>
      <c r="QPD1306" s="187"/>
      <c r="QPE1306" s="187"/>
      <c r="QPF1306" s="187"/>
      <c r="QPG1306" s="187"/>
      <c r="QPH1306" s="187"/>
      <c r="QPI1306" s="187"/>
      <c r="QPJ1306" s="187"/>
      <c r="QPK1306" s="187"/>
      <c r="QPL1306" s="187"/>
      <c r="QPM1306" s="187"/>
      <c r="QPN1306" s="187"/>
      <c r="QPO1306" s="187"/>
      <c r="QPP1306" s="187"/>
      <c r="QPQ1306" s="187"/>
      <c r="QPR1306" s="187"/>
      <c r="QPS1306" s="187"/>
      <c r="QPT1306" s="187"/>
      <c r="QPU1306" s="187"/>
      <c r="QPV1306" s="187"/>
      <c r="QPW1306" s="187"/>
      <c r="QPX1306" s="187"/>
      <c r="QPY1306" s="187"/>
      <c r="QPZ1306" s="187"/>
      <c r="QQA1306" s="187"/>
      <c r="QQB1306" s="187"/>
      <c r="QQC1306" s="187"/>
      <c r="QQD1306" s="187"/>
      <c r="QQE1306" s="187"/>
      <c r="QQF1306" s="187"/>
      <c r="QQG1306" s="187"/>
      <c r="QQH1306" s="187"/>
      <c r="QQI1306" s="187"/>
      <c r="QQJ1306" s="187"/>
      <c r="QQK1306" s="187"/>
      <c r="QQL1306" s="187"/>
      <c r="QQM1306" s="187"/>
      <c r="QQN1306" s="187"/>
      <c r="QQO1306" s="187"/>
      <c r="QQP1306" s="187"/>
      <c r="QQQ1306" s="187"/>
      <c r="QQR1306" s="187"/>
      <c r="QQS1306" s="187"/>
      <c r="QQT1306" s="187"/>
      <c r="QQU1306" s="187"/>
      <c r="QQV1306" s="187"/>
      <c r="QQW1306" s="187"/>
      <c r="QQX1306" s="187"/>
      <c r="QQY1306" s="187"/>
      <c r="QQZ1306" s="187"/>
      <c r="QRA1306" s="187"/>
      <c r="QRB1306" s="187"/>
      <c r="QRC1306" s="187"/>
      <c r="QRD1306" s="187"/>
      <c r="QRE1306" s="187"/>
      <c r="QRF1306" s="187"/>
      <c r="QRG1306" s="187"/>
      <c r="QRH1306" s="187"/>
      <c r="QRI1306" s="187"/>
      <c r="QRJ1306" s="187"/>
      <c r="QRK1306" s="187"/>
      <c r="QRL1306" s="187"/>
      <c r="QRM1306" s="187"/>
      <c r="QRN1306" s="187"/>
      <c r="QRO1306" s="187"/>
      <c r="QRP1306" s="187"/>
      <c r="QRQ1306" s="187"/>
      <c r="QRR1306" s="187"/>
      <c r="QRS1306" s="187"/>
      <c r="QRT1306" s="187"/>
      <c r="QRU1306" s="187"/>
      <c r="QRV1306" s="187"/>
      <c r="QRW1306" s="187"/>
      <c r="QRX1306" s="187"/>
      <c r="QRY1306" s="187"/>
      <c r="QRZ1306" s="187"/>
      <c r="QSA1306" s="187"/>
      <c r="QSB1306" s="187"/>
      <c r="QSC1306" s="187"/>
      <c r="QSD1306" s="187"/>
      <c r="QSE1306" s="187"/>
      <c r="QSF1306" s="187"/>
      <c r="QSG1306" s="187"/>
      <c r="QSH1306" s="187"/>
      <c r="QSI1306" s="187"/>
      <c r="QSJ1306" s="187"/>
      <c r="QSK1306" s="187"/>
      <c r="QSL1306" s="187"/>
      <c r="QSM1306" s="187"/>
      <c r="QSN1306" s="187"/>
      <c r="QSO1306" s="187"/>
      <c r="QSP1306" s="187"/>
      <c r="QSQ1306" s="187"/>
      <c r="QSR1306" s="187"/>
      <c r="QSS1306" s="187"/>
      <c r="QST1306" s="187"/>
      <c r="QSU1306" s="187"/>
      <c r="QSV1306" s="187"/>
      <c r="QSW1306" s="187"/>
      <c r="QSX1306" s="187"/>
      <c r="QSY1306" s="187"/>
      <c r="QSZ1306" s="187"/>
      <c r="QTA1306" s="187"/>
      <c r="QTB1306" s="187"/>
      <c r="QTC1306" s="187"/>
      <c r="QTD1306" s="187"/>
      <c r="QTE1306" s="187"/>
      <c r="QTF1306" s="187"/>
      <c r="QTG1306" s="187"/>
      <c r="QTH1306" s="187"/>
      <c r="QTI1306" s="187"/>
      <c r="QTJ1306" s="187"/>
      <c r="QTK1306" s="187"/>
      <c r="QTL1306" s="187"/>
      <c r="QTM1306" s="187"/>
      <c r="QTN1306" s="187"/>
      <c r="QTO1306" s="187"/>
      <c r="QTP1306" s="187"/>
      <c r="QTQ1306" s="187"/>
      <c r="QTR1306" s="187"/>
      <c r="QTS1306" s="187"/>
      <c r="QTT1306" s="187"/>
      <c r="QTU1306" s="187"/>
      <c r="QTV1306" s="187"/>
      <c r="QTW1306" s="187"/>
      <c r="QTX1306" s="187"/>
      <c r="QTY1306" s="187"/>
      <c r="QTZ1306" s="187"/>
      <c r="QUA1306" s="187"/>
      <c r="QUB1306" s="187"/>
      <c r="QUC1306" s="187"/>
      <c r="QUD1306" s="187"/>
      <c r="QUE1306" s="187"/>
      <c r="QUF1306" s="187"/>
      <c r="QUG1306" s="187"/>
      <c r="QUH1306" s="187"/>
      <c r="QUI1306" s="187"/>
      <c r="QUJ1306" s="187"/>
      <c r="QUK1306" s="187"/>
      <c r="QUL1306" s="187"/>
      <c r="QUM1306" s="187"/>
      <c r="QUN1306" s="187"/>
      <c r="QUO1306" s="187"/>
      <c r="QUP1306" s="187"/>
      <c r="QUQ1306" s="187"/>
      <c r="QUR1306" s="187"/>
      <c r="QUS1306" s="187"/>
      <c r="QUT1306" s="187"/>
      <c r="QUU1306" s="187"/>
      <c r="QUV1306" s="187"/>
      <c r="QUW1306" s="187"/>
      <c r="QUX1306" s="187"/>
      <c r="QUY1306" s="187"/>
      <c r="QUZ1306" s="187"/>
      <c r="QVA1306" s="187"/>
      <c r="QVB1306" s="187"/>
      <c r="QVC1306" s="187"/>
      <c r="QVD1306" s="187"/>
      <c r="QVE1306" s="187"/>
      <c r="QVF1306" s="187"/>
      <c r="QVG1306" s="187"/>
      <c r="QVH1306" s="187"/>
      <c r="QVI1306" s="187"/>
      <c r="QVJ1306" s="187"/>
      <c r="QVK1306" s="187"/>
      <c r="QVL1306" s="187"/>
      <c r="QVM1306" s="187"/>
      <c r="QVN1306" s="187"/>
      <c r="QVO1306" s="187"/>
      <c r="QVP1306" s="187"/>
      <c r="QVQ1306" s="187"/>
      <c r="QVR1306" s="187"/>
      <c r="QVS1306" s="187"/>
      <c r="QVT1306" s="187"/>
      <c r="QVU1306" s="187"/>
      <c r="QVV1306" s="187"/>
      <c r="QVW1306" s="187"/>
      <c r="QVX1306" s="187"/>
      <c r="QVY1306" s="187"/>
      <c r="QVZ1306" s="187"/>
      <c r="QWA1306" s="187"/>
      <c r="QWB1306" s="187"/>
      <c r="QWC1306" s="187"/>
      <c r="QWD1306" s="187"/>
      <c r="QWE1306" s="187"/>
      <c r="QWF1306" s="187"/>
      <c r="QWG1306" s="187"/>
      <c r="QWH1306" s="187"/>
      <c r="QWI1306" s="187"/>
      <c r="QWJ1306" s="187"/>
      <c r="QWK1306" s="187"/>
      <c r="QWL1306" s="187"/>
      <c r="QWM1306" s="187"/>
      <c r="QWN1306" s="187"/>
      <c r="QWO1306" s="187"/>
      <c r="QWP1306" s="187"/>
      <c r="QWQ1306" s="187"/>
      <c r="QWR1306" s="187"/>
      <c r="QWS1306" s="187"/>
      <c r="QWT1306" s="187"/>
      <c r="QWU1306" s="187"/>
      <c r="QWV1306" s="187"/>
      <c r="QWW1306" s="187"/>
      <c r="QWX1306" s="187"/>
      <c r="QWY1306" s="187"/>
      <c r="QWZ1306" s="187"/>
      <c r="QXA1306" s="187"/>
      <c r="QXB1306" s="187"/>
      <c r="QXC1306" s="187"/>
      <c r="QXD1306" s="187"/>
      <c r="QXE1306" s="187"/>
      <c r="QXF1306" s="187"/>
      <c r="QXG1306" s="187"/>
      <c r="QXH1306" s="187"/>
      <c r="QXI1306" s="187"/>
      <c r="QXJ1306" s="187"/>
      <c r="QXK1306" s="187"/>
      <c r="QXL1306" s="187"/>
      <c r="QXM1306" s="187"/>
      <c r="QXN1306" s="187"/>
      <c r="QXO1306" s="187"/>
      <c r="QXP1306" s="187"/>
      <c r="QXQ1306" s="187"/>
      <c r="QXR1306" s="187"/>
      <c r="QXS1306" s="187"/>
      <c r="QXT1306" s="187"/>
      <c r="QXU1306" s="187"/>
      <c r="QXV1306" s="187"/>
      <c r="QXW1306" s="187"/>
      <c r="QXX1306" s="187"/>
      <c r="QXY1306" s="187"/>
      <c r="QXZ1306" s="187"/>
      <c r="QYA1306" s="187"/>
      <c r="QYB1306" s="187"/>
      <c r="QYC1306" s="187"/>
      <c r="QYD1306" s="187"/>
      <c r="QYE1306" s="187"/>
      <c r="QYF1306" s="187"/>
      <c r="QYG1306" s="187"/>
      <c r="QYH1306" s="187"/>
      <c r="QYI1306" s="187"/>
      <c r="QYJ1306" s="187"/>
      <c r="QYK1306" s="187"/>
      <c r="QYL1306" s="187"/>
      <c r="QYM1306" s="187"/>
      <c r="QYN1306" s="187"/>
      <c r="QYO1306" s="187"/>
      <c r="QYP1306" s="187"/>
      <c r="QYQ1306" s="187"/>
      <c r="QYR1306" s="187"/>
      <c r="QYS1306" s="187"/>
      <c r="QYT1306" s="187"/>
      <c r="QYU1306" s="187"/>
      <c r="QYV1306" s="187"/>
      <c r="QYW1306" s="187"/>
      <c r="QYX1306" s="187"/>
      <c r="QYY1306" s="187"/>
      <c r="QYZ1306" s="187"/>
      <c r="QZA1306" s="187"/>
      <c r="QZB1306" s="187"/>
      <c r="QZC1306" s="187"/>
      <c r="QZD1306" s="187"/>
      <c r="QZE1306" s="187"/>
      <c r="QZF1306" s="187"/>
      <c r="QZG1306" s="187"/>
      <c r="QZH1306" s="187"/>
      <c r="QZI1306" s="187"/>
      <c r="QZJ1306" s="187"/>
      <c r="QZK1306" s="187"/>
      <c r="QZL1306" s="187"/>
      <c r="QZM1306" s="187"/>
      <c r="QZN1306" s="187"/>
      <c r="QZO1306" s="187"/>
      <c r="QZP1306" s="187"/>
      <c r="QZQ1306" s="187"/>
      <c r="QZR1306" s="187"/>
      <c r="QZS1306" s="187"/>
      <c r="QZT1306" s="187"/>
      <c r="QZU1306" s="187"/>
      <c r="QZV1306" s="187"/>
      <c r="QZW1306" s="187"/>
      <c r="QZX1306" s="187"/>
      <c r="QZY1306" s="187"/>
      <c r="QZZ1306" s="187"/>
      <c r="RAA1306" s="187"/>
      <c r="RAB1306" s="187"/>
      <c r="RAC1306" s="187"/>
      <c r="RAD1306" s="187"/>
      <c r="RAE1306" s="187"/>
      <c r="RAF1306" s="187"/>
      <c r="RAG1306" s="187"/>
      <c r="RAH1306" s="187"/>
      <c r="RAI1306" s="187"/>
      <c r="RAJ1306" s="187"/>
      <c r="RAK1306" s="187"/>
      <c r="RAL1306" s="187"/>
      <c r="RAM1306" s="187"/>
      <c r="RAN1306" s="187"/>
      <c r="RAO1306" s="187"/>
      <c r="RAP1306" s="187"/>
      <c r="RAQ1306" s="187"/>
      <c r="RAR1306" s="187"/>
      <c r="RAS1306" s="187"/>
      <c r="RAT1306" s="187"/>
      <c r="RAU1306" s="187"/>
      <c r="RAV1306" s="187"/>
      <c r="RAW1306" s="187"/>
      <c r="RAX1306" s="187"/>
      <c r="RAY1306" s="187"/>
      <c r="RAZ1306" s="187"/>
      <c r="RBA1306" s="187"/>
      <c r="RBB1306" s="187"/>
      <c r="RBC1306" s="187"/>
      <c r="RBD1306" s="187"/>
      <c r="RBE1306" s="187"/>
      <c r="RBF1306" s="187"/>
      <c r="RBG1306" s="187"/>
      <c r="RBH1306" s="187"/>
      <c r="RBI1306" s="187"/>
      <c r="RBJ1306" s="187"/>
      <c r="RBK1306" s="187"/>
      <c r="RBL1306" s="187"/>
      <c r="RBM1306" s="187"/>
      <c r="RBN1306" s="187"/>
      <c r="RBO1306" s="187"/>
      <c r="RBP1306" s="187"/>
      <c r="RBQ1306" s="187"/>
      <c r="RBR1306" s="187"/>
      <c r="RBS1306" s="187"/>
      <c r="RBT1306" s="187"/>
      <c r="RBU1306" s="187"/>
      <c r="RBV1306" s="187"/>
      <c r="RBW1306" s="187"/>
      <c r="RBX1306" s="187"/>
      <c r="RBY1306" s="187"/>
      <c r="RBZ1306" s="187"/>
      <c r="RCA1306" s="187"/>
      <c r="RCB1306" s="187"/>
      <c r="RCC1306" s="187"/>
      <c r="RCD1306" s="187"/>
      <c r="RCE1306" s="187"/>
      <c r="RCF1306" s="187"/>
      <c r="RCG1306" s="187"/>
      <c r="RCH1306" s="187"/>
      <c r="RCI1306" s="187"/>
      <c r="RCJ1306" s="187"/>
      <c r="RCK1306" s="187"/>
      <c r="RCL1306" s="187"/>
      <c r="RCM1306" s="187"/>
      <c r="RCN1306" s="187"/>
      <c r="RCO1306" s="187"/>
      <c r="RCP1306" s="187"/>
      <c r="RCQ1306" s="187"/>
      <c r="RCR1306" s="187"/>
      <c r="RCS1306" s="187"/>
      <c r="RCT1306" s="187"/>
      <c r="RCU1306" s="187"/>
      <c r="RCV1306" s="187"/>
      <c r="RCW1306" s="187"/>
      <c r="RCX1306" s="187"/>
      <c r="RCY1306" s="187"/>
      <c r="RCZ1306" s="187"/>
      <c r="RDA1306" s="187"/>
      <c r="RDB1306" s="187"/>
      <c r="RDC1306" s="187"/>
      <c r="RDD1306" s="187"/>
      <c r="RDE1306" s="187"/>
      <c r="RDF1306" s="187"/>
      <c r="RDG1306" s="187"/>
      <c r="RDH1306" s="187"/>
      <c r="RDI1306" s="187"/>
      <c r="RDJ1306" s="187"/>
      <c r="RDK1306" s="187"/>
      <c r="RDL1306" s="187"/>
      <c r="RDM1306" s="187"/>
      <c r="RDN1306" s="187"/>
      <c r="RDO1306" s="187"/>
      <c r="RDP1306" s="187"/>
      <c r="RDQ1306" s="187"/>
      <c r="RDR1306" s="187"/>
      <c r="RDS1306" s="187"/>
      <c r="RDT1306" s="187"/>
      <c r="RDU1306" s="187"/>
      <c r="RDV1306" s="187"/>
      <c r="RDW1306" s="187"/>
      <c r="RDX1306" s="187"/>
      <c r="RDY1306" s="187"/>
      <c r="RDZ1306" s="187"/>
      <c r="REA1306" s="187"/>
      <c r="REB1306" s="187"/>
      <c r="REC1306" s="187"/>
      <c r="RED1306" s="187"/>
      <c r="REE1306" s="187"/>
      <c r="REF1306" s="187"/>
      <c r="REG1306" s="187"/>
      <c r="REH1306" s="187"/>
      <c r="REI1306" s="187"/>
      <c r="REJ1306" s="187"/>
      <c r="REK1306" s="187"/>
      <c r="REL1306" s="187"/>
      <c r="REM1306" s="187"/>
      <c r="REN1306" s="187"/>
      <c r="REO1306" s="187"/>
      <c r="REP1306" s="187"/>
      <c r="REQ1306" s="187"/>
      <c r="RER1306" s="187"/>
      <c r="RES1306" s="187"/>
      <c r="RET1306" s="187"/>
      <c r="REU1306" s="187"/>
      <c r="REV1306" s="187"/>
      <c r="REW1306" s="187"/>
      <c r="REX1306" s="187"/>
      <c r="REY1306" s="187"/>
      <c r="REZ1306" s="187"/>
      <c r="RFA1306" s="187"/>
      <c r="RFB1306" s="187"/>
      <c r="RFC1306" s="187"/>
      <c r="RFD1306" s="187"/>
      <c r="RFE1306" s="187"/>
      <c r="RFF1306" s="187"/>
      <c r="RFG1306" s="187"/>
      <c r="RFH1306" s="187"/>
      <c r="RFI1306" s="187"/>
      <c r="RFJ1306" s="187"/>
      <c r="RFK1306" s="187"/>
      <c r="RFL1306" s="187"/>
      <c r="RFM1306" s="187"/>
      <c r="RFN1306" s="187"/>
      <c r="RFO1306" s="187"/>
      <c r="RFP1306" s="187"/>
      <c r="RFQ1306" s="187"/>
      <c r="RFR1306" s="187"/>
      <c r="RFS1306" s="187"/>
      <c r="RFT1306" s="187"/>
      <c r="RFU1306" s="187"/>
      <c r="RFV1306" s="187"/>
      <c r="RFW1306" s="187"/>
      <c r="RFX1306" s="187"/>
      <c r="RFY1306" s="187"/>
      <c r="RFZ1306" s="187"/>
      <c r="RGA1306" s="187"/>
      <c r="RGB1306" s="187"/>
      <c r="RGC1306" s="187"/>
      <c r="RGD1306" s="187"/>
      <c r="RGE1306" s="187"/>
      <c r="RGF1306" s="187"/>
      <c r="RGG1306" s="187"/>
      <c r="RGH1306" s="187"/>
      <c r="RGI1306" s="187"/>
      <c r="RGJ1306" s="187"/>
      <c r="RGK1306" s="187"/>
      <c r="RGL1306" s="187"/>
      <c r="RGM1306" s="187"/>
      <c r="RGN1306" s="187"/>
      <c r="RGO1306" s="187"/>
      <c r="RGP1306" s="187"/>
      <c r="RGQ1306" s="187"/>
      <c r="RGR1306" s="187"/>
      <c r="RGS1306" s="187"/>
      <c r="RGT1306" s="187"/>
      <c r="RGU1306" s="187"/>
      <c r="RGV1306" s="187"/>
      <c r="RGW1306" s="187"/>
      <c r="RGX1306" s="187"/>
      <c r="RGY1306" s="187"/>
      <c r="RGZ1306" s="187"/>
      <c r="RHA1306" s="187"/>
      <c r="RHB1306" s="187"/>
      <c r="RHC1306" s="187"/>
      <c r="RHD1306" s="187"/>
      <c r="RHE1306" s="187"/>
      <c r="RHF1306" s="187"/>
      <c r="RHG1306" s="187"/>
      <c r="RHH1306" s="187"/>
      <c r="RHI1306" s="187"/>
      <c r="RHJ1306" s="187"/>
      <c r="RHK1306" s="187"/>
      <c r="RHL1306" s="187"/>
      <c r="RHM1306" s="187"/>
      <c r="RHN1306" s="187"/>
      <c r="RHO1306" s="187"/>
      <c r="RHP1306" s="187"/>
      <c r="RHQ1306" s="187"/>
      <c r="RHR1306" s="187"/>
      <c r="RHS1306" s="187"/>
      <c r="RHT1306" s="187"/>
      <c r="RHU1306" s="187"/>
      <c r="RHV1306" s="187"/>
      <c r="RHW1306" s="187"/>
      <c r="RHX1306" s="187"/>
      <c r="RHY1306" s="187"/>
      <c r="RHZ1306" s="187"/>
      <c r="RIA1306" s="187"/>
      <c r="RIB1306" s="187"/>
      <c r="RIC1306" s="187"/>
      <c r="RID1306" s="187"/>
      <c r="RIE1306" s="187"/>
      <c r="RIF1306" s="187"/>
      <c r="RIG1306" s="187"/>
      <c r="RIH1306" s="187"/>
      <c r="RII1306" s="187"/>
      <c r="RIJ1306" s="187"/>
      <c r="RIK1306" s="187"/>
      <c r="RIL1306" s="187"/>
      <c r="RIM1306" s="187"/>
      <c r="RIN1306" s="187"/>
      <c r="RIO1306" s="187"/>
      <c r="RIP1306" s="187"/>
      <c r="RIQ1306" s="187"/>
      <c r="RIR1306" s="187"/>
      <c r="RIS1306" s="187"/>
      <c r="RIT1306" s="187"/>
      <c r="RIU1306" s="187"/>
      <c r="RIV1306" s="187"/>
      <c r="RIW1306" s="187"/>
      <c r="RIX1306" s="187"/>
      <c r="RIY1306" s="187"/>
      <c r="RIZ1306" s="187"/>
      <c r="RJA1306" s="187"/>
      <c r="RJB1306" s="187"/>
      <c r="RJC1306" s="187"/>
      <c r="RJD1306" s="187"/>
      <c r="RJE1306" s="187"/>
      <c r="RJF1306" s="187"/>
      <c r="RJG1306" s="187"/>
      <c r="RJH1306" s="187"/>
      <c r="RJI1306" s="187"/>
      <c r="RJJ1306" s="187"/>
      <c r="RJK1306" s="187"/>
      <c r="RJL1306" s="187"/>
      <c r="RJM1306" s="187"/>
      <c r="RJN1306" s="187"/>
      <c r="RJO1306" s="187"/>
      <c r="RJP1306" s="187"/>
      <c r="RJQ1306" s="187"/>
      <c r="RJR1306" s="187"/>
      <c r="RJS1306" s="187"/>
      <c r="RJT1306" s="187"/>
      <c r="RJU1306" s="187"/>
      <c r="RJV1306" s="187"/>
      <c r="RJW1306" s="187"/>
      <c r="RJX1306" s="187"/>
      <c r="RJY1306" s="187"/>
      <c r="RJZ1306" s="187"/>
      <c r="RKA1306" s="187"/>
      <c r="RKB1306" s="187"/>
      <c r="RKC1306" s="187"/>
      <c r="RKD1306" s="187"/>
      <c r="RKE1306" s="187"/>
      <c r="RKF1306" s="187"/>
      <c r="RKG1306" s="187"/>
      <c r="RKH1306" s="187"/>
      <c r="RKI1306" s="187"/>
      <c r="RKJ1306" s="187"/>
      <c r="RKK1306" s="187"/>
      <c r="RKL1306" s="187"/>
      <c r="RKM1306" s="187"/>
      <c r="RKN1306" s="187"/>
      <c r="RKO1306" s="187"/>
      <c r="RKP1306" s="187"/>
      <c r="RKQ1306" s="187"/>
      <c r="RKR1306" s="187"/>
      <c r="RKS1306" s="187"/>
      <c r="RKT1306" s="187"/>
      <c r="RKU1306" s="187"/>
      <c r="RKV1306" s="187"/>
      <c r="RKW1306" s="187"/>
      <c r="RKX1306" s="187"/>
      <c r="RKY1306" s="187"/>
      <c r="RKZ1306" s="187"/>
      <c r="RLA1306" s="187"/>
      <c r="RLB1306" s="187"/>
      <c r="RLC1306" s="187"/>
      <c r="RLD1306" s="187"/>
      <c r="RLE1306" s="187"/>
      <c r="RLF1306" s="187"/>
      <c r="RLG1306" s="187"/>
      <c r="RLH1306" s="187"/>
      <c r="RLI1306" s="187"/>
      <c r="RLJ1306" s="187"/>
      <c r="RLK1306" s="187"/>
      <c r="RLL1306" s="187"/>
      <c r="RLM1306" s="187"/>
      <c r="RLN1306" s="187"/>
      <c r="RLO1306" s="187"/>
      <c r="RLP1306" s="187"/>
      <c r="RLQ1306" s="187"/>
      <c r="RLR1306" s="187"/>
      <c r="RLS1306" s="187"/>
      <c r="RLT1306" s="187"/>
      <c r="RLU1306" s="187"/>
      <c r="RLV1306" s="187"/>
      <c r="RLW1306" s="187"/>
      <c r="RLX1306" s="187"/>
      <c r="RLY1306" s="187"/>
      <c r="RLZ1306" s="187"/>
      <c r="RMA1306" s="187"/>
      <c r="RMB1306" s="187"/>
      <c r="RMC1306" s="187"/>
      <c r="RMD1306" s="187"/>
      <c r="RME1306" s="187"/>
      <c r="RMF1306" s="187"/>
      <c r="RMG1306" s="187"/>
      <c r="RMH1306" s="187"/>
      <c r="RMI1306" s="187"/>
      <c r="RMJ1306" s="187"/>
      <c r="RMK1306" s="187"/>
      <c r="RML1306" s="187"/>
      <c r="RMM1306" s="187"/>
      <c r="RMN1306" s="187"/>
      <c r="RMO1306" s="187"/>
      <c r="RMP1306" s="187"/>
      <c r="RMQ1306" s="187"/>
      <c r="RMR1306" s="187"/>
      <c r="RMS1306" s="187"/>
      <c r="RMT1306" s="187"/>
      <c r="RMU1306" s="187"/>
      <c r="RMV1306" s="187"/>
      <c r="RMW1306" s="187"/>
      <c r="RMX1306" s="187"/>
      <c r="RMY1306" s="187"/>
      <c r="RMZ1306" s="187"/>
      <c r="RNA1306" s="187"/>
      <c r="RNB1306" s="187"/>
      <c r="RNC1306" s="187"/>
      <c r="RND1306" s="187"/>
      <c r="RNE1306" s="187"/>
      <c r="RNF1306" s="187"/>
      <c r="RNG1306" s="187"/>
      <c r="RNH1306" s="187"/>
      <c r="RNI1306" s="187"/>
      <c r="RNJ1306" s="187"/>
      <c r="RNK1306" s="187"/>
      <c r="RNL1306" s="187"/>
      <c r="RNM1306" s="187"/>
      <c r="RNN1306" s="187"/>
      <c r="RNO1306" s="187"/>
      <c r="RNP1306" s="187"/>
      <c r="RNQ1306" s="187"/>
      <c r="RNR1306" s="187"/>
      <c r="RNS1306" s="187"/>
      <c r="RNT1306" s="187"/>
      <c r="RNU1306" s="187"/>
      <c r="RNV1306" s="187"/>
      <c r="RNW1306" s="187"/>
      <c r="RNX1306" s="187"/>
      <c r="RNY1306" s="187"/>
      <c r="RNZ1306" s="187"/>
      <c r="ROA1306" s="187"/>
      <c r="ROB1306" s="187"/>
      <c r="ROC1306" s="187"/>
      <c r="ROD1306" s="187"/>
      <c r="ROE1306" s="187"/>
      <c r="ROF1306" s="187"/>
      <c r="ROG1306" s="187"/>
      <c r="ROH1306" s="187"/>
      <c r="ROI1306" s="187"/>
      <c r="ROJ1306" s="187"/>
      <c r="ROK1306" s="187"/>
      <c r="ROL1306" s="187"/>
      <c r="ROM1306" s="187"/>
      <c r="RON1306" s="187"/>
      <c r="ROO1306" s="187"/>
      <c r="ROP1306" s="187"/>
      <c r="ROQ1306" s="187"/>
      <c r="ROR1306" s="187"/>
      <c r="ROS1306" s="187"/>
      <c r="ROT1306" s="187"/>
      <c r="ROU1306" s="187"/>
      <c r="ROV1306" s="187"/>
      <c r="ROW1306" s="187"/>
      <c r="ROX1306" s="187"/>
      <c r="ROY1306" s="187"/>
      <c r="ROZ1306" s="187"/>
      <c r="RPA1306" s="187"/>
      <c r="RPB1306" s="187"/>
      <c r="RPC1306" s="187"/>
      <c r="RPD1306" s="187"/>
      <c r="RPE1306" s="187"/>
      <c r="RPF1306" s="187"/>
      <c r="RPG1306" s="187"/>
      <c r="RPH1306" s="187"/>
      <c r="RPI1306" s="187"/>
      <c r="RPJ1306" s="187"/>
      <c r="RPK1306" s="187"/>
      <c r="RPL1306" s="187"/>
      <c r="RPM1306" s="187"/>
      <c r="RPN1306" s="187"/>
      <c r="RPO1306" s="187"/>
      <c r="RPP1306" s="187"/>
      <c r="RPQ1306" s="187"/>
      <c r="RPR1306" s="187"/>
      <c r="RPS1306" s="187"/>
      <c r="RPT1306" s="187"/>
      <c r="RPU1306" s="187"/>
      <c r="RPV1306" s="187"/>
      <c r="RPW1306" s="187"/>
      <c r="RPX1306" s="187"/>
      <c r="RPY1306" s="187"/>
      <c r="RPZ1306" s="187"/>
      <c r="RQA1306" s="187"/>
      <c r="RQB1306" s="187"/>
      <c r="RQC1306" s="187"/>
      <c r="RQD1306" s="187"/>
      <c r="RQE1306" s="187"/>
      <c r="RQF1306" s="187"/>
      <c r="RQG1306" s="187"/>
      <c r="RQH1306" s="187"/>
      <c r="RQI1306" s="187"/>
      <c r="RQJ1306" s="187"/>
      <c r="RQK1306" s="187"/>
      <c r="RQL1306" s="187"/>
      <c r="RQM1306" s="187"/>
      <c r="RQN1306" s="187"/>
      <c r="RQO1306" s="187"/>
      <c r="RQP1306" s="187"/>
      <c r="RQQ1306" s="187"/>
      <c r="RQR1306" s="187"/>
      <c r="RQS1306" s="187"/>
      <c r="RQT1306" s="187"/>
      <c r="RQU1306" s="187"/>
      <c r="RQV1306" s="187"/>
      <c r="RQW1306" s="187"/>
      <c r="RQX1306" s="187"/>
      <c r="RQY1306" s="187"/>
      <c r="RQZ1306" s="187"/>
      <c r="RRA1306" s="187"/>
      <c r="RRB1306" s="187"/>
      <c r="RRC1306" s="187"/>
      <c r="RRD1306" s="187"/>
      <c r="RRE1306" s="187"/>
      <c r="RRF1306" s="187"/>
      <c r="RRG1306" s="187"/>
      <c r="RRH1306" s="187"/>
      <c r="RRI1306" s="187"/>
      <c r="RRJ1306" s="187"/>
      <c r="RRK1306" s="187"/>
      <c r="RRL1306" s="187"/>
      <c r="RRM1306" s="187"/>
      <c r="RRN1306" s="187"/>
      <c r="RRO1306" s="187"/>
      <c r="RRP1306" s="187"/>
      <c r="RRQ1306" s="187"/>
      <c r="RRR1306" s="187"/>
      <c r="RRS1306" s="187"/>
      <c r="RRT1306" s="187"/>
      <c r="RRU1306" s="187"/>
      <c r="RRV1306" s="187"/>
      <c r="RRW1306" s="187"/>
      <c r="RRX1306" s="187"/>
      <c r="RRY1306" s="187"/>
      <c r="RRZ1306" s="187"/>
      <c r="RSA1306" s="187"/>
      <c r="RSB1306" s="187"/>
      <c r="RSC1306" s="187"/>
      <c r="RSD1306" s="187"/>
      <c r="RSE1306" s="187"/>
      <c r="RSF1306" s="187"/>
      <c r="RSG1306" s="187"/>
      <c r="RSH1306" s="187"/>
      <c r="RSI1306" s="187"/>
      <c r="RSJ1306" s="187"/>
      <c r="RSK1306" s="187"/>
      <c r="RSL1306" s="187"/>
      <c r="RSM1306" s="187"/>
      <c r="RSN1306" s="187"/>
      <c r="RSO1306" s="187"/>
      <c r="RSP1306" s="187"/>
      <c r="RSQ1306" s="187"/>
      <c r="RSR1306" s="187"/>
      <c r="RSS1306" s="187"/>
      <c r="RST1306" s="187"/>
      <c r="RSU1306" s="187"/>
      <c r="RSV1306" s="187"/>
      <c r="RSW1306" s="187"/>
      <c r="RSX1306" s="187"/>
      <c r="RSY1306" s="187"/>
      <c r="RSZ1306" s="187"/>
      <c r="RTA1306" s="187"/>
      <c r="RTB1306" s="187"/>
      <c r="RTC1306" s="187"/>
      <c r="RTD1306" s="187"/>
      <c r="RTE1306" s="187"/>
      <c r="RTF1306" s="187"/>
      <c r="RTG1306" s="187"/>
      <c r="RTH1306" s="187"/>
      <c r="RTI1306" s="187"/>
      <c r="RTJ1306" s="187"/>
      <c r="RTK1306" s="187"/>
      <c r="RTL1306" s="187"/>
      <c r="RTM1306" s="187"/>
      <c r="RTN1306" s="187"/>
      <c r="RTO1306" s="187"/>
      <c r="RTP1306" s="187"/>
      <c r="RTQ1306" s="187"/>
      <c r="RTR1306" s="187"/>
      <c r="RTS1306" s="187"/>
      <c r="RTT1306" s="187"/>
      <c r="RTU1306" s="187"/>
      <c r="RTV1306" s="187"/>
      <c r="RTW1306" s="187"/>
      <c r="RTX1306" s="187"/>
      <c r="RTY1306" s="187"/>
      <c r="RTZ1306" s="187"/>
      <c r="RUA1306" s="187"/>
      <c r="RUB1306" s="187"/>
      <c r="RUC1306" s="187"/>
      <c r="RUD1306" s="187"/>
      <c r="RUE1306" s="187"/>
      <c r="RUF1306" s="187"/>
      <c r="RUG1306" s="187"/>
      <c r="RUH1306" s="187"/>
      <c r="RUI1306" s="187"/>
      <c r="RUJ1306" s="187"/>
      <c r="RUK1306" s="187"/>
      <c r="RUL1306" s="187"/>
      <c r="RUM1306" s="187"/>
      <c r="RUN1306" s="187"/>
      <c r="RUO1306" s="187"/>
      <c r="RUP1306" s="187"/>
      <c r="RUQ1306" s="187"/>
      <c r="RUR1306" s="187"/>
      <c r="RUS1306" s="187"/>
      <c r="RUT1306" s="187"/>
      <c r="RUU1306" s="187"/>
      <c r="RUV1306" s="187"/>
      <c r="RUW1306" s="187"/>
      <c r="RUX1306" s="187"/>
      <c r="RUY1306" s="187"/>
      <c r="RUZ1306" s="187"/>
      <c r="RVA1306" s="187"/>
      <c r="RVB1306" s="187"/>
      <c r="RVC1306" s="187"/>
      <c r="RVD1306" s="187"/>
      <c r="RVE1306" s="187"/>
      <c r="RVF1306" s="187"/>
      <c r="RVG1306" s="187"/>
      <c r="RVH1306" s="187"/>
      <c r="RVI1306" s="187"/>
      <c r="RVJ1306" s="187"/>
      <c r="RVK1306" s="187"/>
      <c r="RVL1306" s="187"/>
      <c r="RVM1306" s="187"/>
      <c r="RVN1306" s="187"/>
      <c r="RVO1306" s="187"/>
      <c r="RVP1306" s="187"/>
      <c r="RVQ1306" s="187"/>
      <c r="RVR1306" s="187"/>
      <c r="RVS1306" s="187"/>
      <c r="RVT1306" s="187"/>
      <c r="RVU1306" s="187"/>
      <c r="RVV1306" s="187"/>
      <c r="RVW1306" s="187"/>
      <c r="RVX1306" s="187"/>
      <c r="RVY1306" s="187"/>
      <c r="RVZ1306" s="187"/>
      <c r="RWA1306" s="187"/>
      <c r="RWB1306" s="187"/>
      <c r="RWC1306" s="187"/>
      <c r="RWD1306" s="187"/>
      <c r="RWE1306" s="187"/>
      <c r="RWF1306" s="187"/>
      <c r="RWG1306" s="187"/>
      <c r="RWH1306" s="187"/>
      <c r="RWI1306" s="187"/>
      <c r="RWJ1306" s="187"/>
      <c r="RWK1306" s="187"/>
      <c r="RWL1306" s="187"/>
      <c r="RWM1306" s="187"/>
      <c r="RWN1306" s="187"/>
      <c r="RWO1306" s="187"/>
      <c r="RWP1306" s="187"/>
      <c r="RWQ1306" s="187"/>
      <c r="RWR1306" s="187"/>
      <c r="RWS1306" s="187"/>
      <c r="RWT1306" s="187"/>
      <c r="RWU1306" s="187"/>
      <c r="RWV1306" s="187"/>
      <c r="RWW1306" s="187"/>
      <c r="RWX1306" s="187"/>
      <c r="RWY1306" s="187"/>
      <c r="RWZ1306" s="187"/>
      <c r="RXA1306" s="187"/>
      <c r="RXB1306" s="187"/>
      <c r="RXC1306" s="187"/>
      <c r="RXD1306" s="187"/>
      <c r="RXE1306" s="187"/>
      <c r="RXF1306" s="187"/>
      <c r="RXG1306" s="187"/>
      <c r="RXH1306" s="187"/>
      <c r="RXI1306" s="187"/>
      <c r="RXJ1306" s="187"/>
      <c r="RXK1306" s="187"/>
      <c r="RXL1306" s="187"/>
      <c r="RXM1306" s="187"/>
      <c r="RXN1306" s="187"/>
      <c r="RXO1306" s="187"/>
      <c r="RXP1306" s="187"/>
      <c r="RXQ1306" s="187"/>
      <c r="RXR1306" s="187"/>
      <c r="RXS1306" s="187"/>
      <c r="RXT1306" s="187"/>
      <c r="RXU1306" s="187"/>
      <c r="RXV1306" s="187"/>
      <c r="RXW1306" s="187"/>
      <c r="RXX1306" s="187"/>
      <c r="RXY1306" s="187"/>
      <c r="RXZ1306" s="187"/>
      <c r="RYA1306" s="187"/>
      <c r="RYB1306" s="187"/>
      <c r="RYC1306" s="187"/>
      <c r="RYD1306" s="187"/>
      <c r="RYE1306" s="187"/>
      <c r="RYF1306" s="187"/>
      <c r="RYG1306" s="187"/>
      <c r="RYH1306" s="187"/>
      <c r="RYI1306" s="187"/>
      <c r="RYJ1306" s="187"/>
      <c r="RYK1306" s="187"/>
      <c r="RYL1306" s="187"/>
      <c r="RYM1306" s="187"/>
      <c r="RYN1306" s="187"/>
      <c r="RYO1306" s="187"/>
      <c r="RYP1306" s="187"/>
      <c r="RYQ1306" s="187"/>
      <c r="RYR1306" s="187"/>
      <c r="RYS1306" s="187"/>
      <c r="RYT1306" s="187"/>
      <c r="RYU1306" s="187"/>
      <c r="RYV1306" s="187"/>
      <c r="RYW1306" s="187"/>
      <c r="RYX1306" s="187"/>
      <c r="RYY1306" s="187"/>
      <c r="RYZ1306" s="187"/>
      <c r="RZA1306" s="187"/>
      <c r="RZB1306" s="187"/>
      <c r="RZC1306" s="187"/>
      <c r="RZD1306" s="187"/>
      <c r="RZE1306" s="187"/>
      <c r="RZF1306" s="187"/>
      <c r="RZG1306" s="187"/>
      <c r="RZH1306" s="187"/>
      <c r="RZI1306" s="187"/>
      <c r="RZJ1306" s="187"/>
      <c r="RZK1306" s="187"/>
      <c r="RZL1306" s="187"/>
      <c r="RZM1306" s="187"/>
      <c r="RZN1306" s="187"/>
      <c r="RZO1306" s="187"/>
      <c r="RZP1306" s="187"/>
      <c r="RZQ1306" s="187"/>
      <c r="RZR1306" s="187"/>
      <c r="RZS1306" s="187"/>
      <c r="RZT1306" s="187"/>
      <c r="RZU1306" s="187"/>
      <c r="RZV1306" s="187"/>
      <c r="RZW1306" s="187"/>
      <c r="RZX1306" s="187"/>
      <c r="RZY1306" s="187"/>
      <c r="RZZ1306" s="187"/>
      <c r="SAA1306" s="187"/>
      <c r="SAB1306" s="187"/>
      <c r="SAC1306" s="187"/>
      <c r="SAD1306" s="187"/>
      <c r="SAE1306" s="187"/>
      <c r="SAF1306" s="187"/>
      <c r="SAG1306" s="187"/>
      <c r="SAH1306" s="187"/>
      <c r="SAI1306" s="187"/>
      <c r="SAJ1306" s="187"/>
      <c r="SAK1306" s="187"/>
      <c r="SAL1306" s="187"/>
      <c r="SAM1306" s="187"/>
      <c r="SAN1306" s="187"/>
      <c r="SAO1306" s="187"/>
      <c r="SAP1306" s="187"/>
      <c r="SAQ1306" s="187"/>
      <c r="SAR1306" s="187"/>
      <c r="SAS1306" s="187"/>
      <c r="SAT1306" s="187"/>
      <c r="SAU1306" s="187"/>
      <c r="SAV1306" s="187"/>
      <c r="SAW1306" s="187"/>
      <c r="SAX1306" s="187"/>
      <c r="SAY1306" s="187"/>
      <c r="SAZ1306" s="187"/>
      <c r="SBA1306" s="187"/>
      <c r="SBB1306" s="187"/>
      <c r="SBC1306" s="187"/>
      <c r="SBD1306" s="187"/>
      <c r="SBE1306" s="187"/>
      <c r="SBF1306" s="187"/>
      <c r="SBG1306" s="187"/>
      <c r="SBH1306" s="187"/>
      <c r="SBI1306" s="187"/>
      <c r="SBJ1306" s="187"/>
      <c r="SBK1306" s="187"/>
      <c r="SBL1306" s="187"/>
      <c r="SBM1306" s="187"/>
      <c r="SBN1306" s="187"/>
      <c r="SBO1306" s="187"/>
      <c r="SBP1306" s="187"/>
      <c r="SBQ1306" s="187"/>
      <c r="SBR1306" s="187"/>
      <c r="SBS1306" s="187"/>
      <c r="SBT1306" s="187"/>
      <c r="SBU1306" s="187"/>
      <c r="SBV1306" s="187"/>
      <c r="SBW1306" s="187"/>
      <c r="SBX1306" s="187"/>
      <c r="SBY1306" s="187"/>
      <c r="SBZ1306" s="187"/>
      <c r="SCA1306" s="187"/>
      <c r="SCB1306" s="187"/>
      <c r="SCC1306" s="187"/>
      <c r="SCD1306" s="187"/>
      <c r="SCE1306" s="187"/>
      <c r="SCF1306" s="187"/>
      <c r="SCG1306" s="187"/>
      <c r="SCH1306" s="187"/>
      <c r="SCI1306" s="187"/>
      <c r="SCJ1306" s="187"/>
      <c r="SCK1306" s="187"/>
      <c r="SCL1306" s="187"/>
      <c r="SCM1306" s="187"/>
      <c r="SCN1306" s="187"/>
      <c r="SCO1306" s="187"/>
      <c r="SCP1306" s="187"/>
      <c r="SCQ1306" s="187"/>
      <c r="SCR1306" s="187"/>
      <c r="SCS1306" s="187"/>
      <c r="SCT1306" s="187"/>
      <c r="SCU1306" s="187"/>
      <c r="SCV1306" s="187"/>
      <c r="SCW1306" s="187"/>
      <c r="SCX1306" s="187"/>
      <c r="SCY1306" s="187"/>
      <c r="SCZ1306" s="187"/>
      <c r="SDA1306" s="187"/>
      <c r="SDB1306" s="187"/>
      <c r="SDC1306" s="187"/>
      <c r="SDD1306" s="187"/>
      <c r="SDE1306" s="187"/>
      <c r="SDF1306" s="187"/>
      <c r="SDG1306" s="187"/>
      <c r="SDH1306" s="187"/>
      <c r="SDI1306" s="187"/>
      <c r="SDJ1306" s="187"/>
      <c r="SDK1306" s="187"/>
      <c r="SDL1306" s="187"/>
      <c r="SDM1306" s="187"/>
      <c r="SDN1306" s="187"/>
      <c r="SDO1306" s="187"/>
      <c r="SDP1306" s="187"/>
      <c r="SDQ1306" s="187"/>
      <c r="SDR1306" s="187"/>
      <c r="SDS1306" s="187"/>
      <c r="SDT1306" s="187"/>
      <c r="SDU1306" s="187"/>
      <c r="SDV1306" s="187"/>
      <c r="SDW1306" s="187"/>
      <c r="SDX1306" s="187"/>
      <c r="SDY1306" s="187"/>
      <c r="SDZ1306" s="187"/>
      <c r="SEA1306" s="187"/>
      <c r="SEB1306" s="187"/>
      <c r="SEC1306" s="187"/>
      <c r="SED1306" s="187"/>
      <c r="SEE1306" s="187"/>
      <c r="SEF1306" s="187"/>
      <c r="SEG1306" s="187"/>
      <c r="SEH1306" s="187"/>
      <c r="SEI1306" s="187"/>
      <c r="SEJ1306" s="187"/>
      <c r="SEK1306" s="187"/>
      <c r="SEL1306" s="187"/>
      <c r="SEM1306" s="187"/>
      <c r="SEN1306" s="187"/>
      <c r="SEO1306" s="187"/>
      <c r="SEP1306" s="187"/>
      <c r="SEQ1306" s="187"/>
      <c r="SER1306" s="187"/>
      <c r="SES1306" s="187"/>
      <c r="SET1306" s="187"/>
      <c r="SEU1306" s="187"/>
      <c r="SEV1306" s="187"/>
      <c r="SEW1306" s="187"/>
      <c r="SEX1306" s="187"/>
      <c r="SEY1306" s="187"/>
      <c r="SEZ1306" s="187"/>
      <c r="SFA1306" s="187"/>
      <c r="SFB1306" s="187"/>
      <c r="SFC1306" s="187"/>
      <c r="SFD1306" s="187"/>
      <c r="SFE1306" s="187"/>
      <c r="SFF1306" s="187"/>
      <c r="SFG1306" s="187"/>
      <c r="SFH1306" s="187"/>
      <c r="SFI1306" s="187"/>
      <c r="SFJ1306" s="187"/>
      <c r="SFK1306" s="187"/>
      <c r="SFL1306" s="187"/>
      <c r="SFM1306" s="187"/>
      <c r="SFN1306" s="187"/>
      <c r="SFO1306" s="187"/>
      <c r="SFP1306" s="187"/>
      <c r="SFQ1306" s="187"/>
      <c r="SFR1306" s="187"/>
      <c r="SFS1306" s="187"/>
      <c r="SFT1306" s="187"/>
      <c r="SFU1306" s="187"/>
      <c r="SFV1306" s="187"/>
      <c r="SFW1306" s="187"/>
      <c r="SFX1306" s="187"/>
      <c r="SFY1306" s="187"/>
      <c r="SFZ1306" s="187"/>
      <c r="SGA1306" s="187"/>
      <c r="SGB1306" s="187"/>
      <c r="SGC1306" s="187"/>
      <c r="SGD1306" s="187"/>
      <c r="SGE1306" s="187"/>
      <c r="SGF1306" s="187"/>
      <c r="SGG1306" s="187"/>
      <c r="SGH1306" s="187"/>
      <c r="SGI1306" s="187"/>
      <c r="SGJ1306" s="187"/>
      <c r="SGK1306" s="187"/>
      <c r="SGL1306" s="187"/>
      <c r="SGM1306" s="187"/>
      <c r="SGN1306" s="187"/>
      <c r="SGO1306" s="187"/>
      <c r="SGP1306" s="187"/>
      <c r="SGQ1306" s="187"/>
      <c r="SGR1306" s="187"/>
      <c r="SGS1306" s="187"/>
      <c r="SGT1306" s="187"/>
      <c r="SGU1306" s="187"/>
      <c r="SGV1306" s="187"/>
      <c r="SGW1306" s="187"/>
      <c r="SGX1306" s="187"/>
      <c r="SGY1306" s="187"/>
      <c r="SGZ1306" s="187"/>
      <c r="SHA1306" s="187"/>
      <c r="SHB1306" s="187"/>
      <c r="SHC1306" s="187"/>
      <c r="SHD1306" s="187"/>
      <c r="SHE1306" s="187"/>
      <c r="SHF1306" s="187"/>
      <c r="SHG1306" s="187"/>
      <c r="SHH1306" s="187"/>
      <c r="SHI1306" s="187"/>
      <c r="SHJ1306" s="187"/>
      <c r="SHK1306" s="187"/>
      <c r="SHL1306" s="187"/>
      <c r="SHM1306" s="187"/>
      <c r="SHN1306" s="187"/>
      <c r="SHO1306" s="187"/>
      <c r="SHP1306" s="187"/>
      <c r="SHQ1306" s="187"/>
      <c r="SHR1306" s="187"/>
      <c r="SHS1306" s="187"/>
      <c r="SHT1306" s="187"/>
      <c r="SHU1306" s="187"/>
      <c r="SHV1306" s="187"/>
      <c r="SHW1306" s="187"/>
      <c r="SHX1306" s="187"/>
      <c r="SHY1306" s="187"/>
      <c r="SHZ1306" s="187"/>
      <c r="SIA1306" s="187"/>
      <c r="SIB1306" s="187"/>
      <c r="SIC1306" s="187"/>
      <c r="SID1306" s="187"/>
      <c r="SIE1306" s="187"/>
      <c r="SIF1306" s="187"/>
      <c r="SIG1306" s="187"/>
      <c r="SIH1306" s="187"/>
      <c r="SII1306" s="187"/>
      <c r="SIJ1306" s="187"/>
      <c r="SIK1306" s="187"/>
      <c r="SIL1306" s="187"/>
      <c r="SIM1306" s="187"/>
      <c r="SIN1306" s="187"/>
      <c r="SIO1306" s="187"/>
      <c r="SIP1306" s="187"/>
      <c r="SIQ1306" s="187"/>
      <c r="SIR1306" s="187"/>
      <c r="SIS1306" s="187"/>
      <c r="SIT1306" s="187"/>
      <c r="SIU1306" s="187"/>
      <c r="SIV1306" s="187"/>
      <c r="SIW1306" s="187"/>
      <c r="SIX1306" s="187"/>
      <c r="SIY1306" s="187"/>
      <c r="SIZ1306" s="187"/>
      <c r="SJA1306" s="187"/>
      <c r="SJB1306" s="187"/>
      <c r="SJC1306" s="187"/>
      <c r="SJD1306" s="187"/>
      <c r="SJE1306" s="187"/>
      <c r="SJF1306" s="187"/>
      <c r="SJG1306" s="187"/>
      <c r="SJH1306" s="187"/>
      <c r="SJI1306" s="187"/>
      <c r="SJJ1306" s="187"/>
      <c r="SJK1306" s="187"/>
      <c r="SJL1306" s="187"/>
      <c r="SJM1306" s="187"/>
      <c r="SJN1306" s="187"/>
      <c r="SJO1306" s="187"/>
      <c r="SJP1306" s="187"/>
      <c r="SJQ1306" s="187"/>
      <c r="SJR1306" s="187"/>
      <c r="SJS1306" s="187"/>
      <c r="SJT1306" s="187"/>
      <c r="SJU1306" s="187"/>
      <c r="SJV1306" s="187"/>
      <c r="SJW1306" s="187"/>
      <c r="SJX1306" s="187"/>
      <c r="SJY1306" s="187"/>
      <c r="SJZ1306" s="187"/>
      <c r="SKA1306" s="187"/>
      <c r="SKB1306" s="187"/>
      <c r="SKC1306" s="187"/>
      <c r="SKD1306" s="187"/>
      <c r="SKE1306" s="187"/>
      <c r="SKF1306" s="187"/>
      <c r="SKG1306" s="187"/>
      <c r="SKH1306" s="187"/>
      <c r="SKI1306" s="187"/>
      <c r="SKJ1306" s="187"/>
      <c r="SKK1306" s="187"/>
      <c r="SKL1306" s="187"/>
      <c r="SKM1306" s="187"/>
      <c r="SKN1306" s="187"/>
      <c r="SKO1306" s="187"/>
      <c r="SKP1306" s="187"/>
      <c r="SKQ1306" s="187"/>
      <c r="SKR1306" s="187"/>
      <c r="SKS1306" s="187"/>
      <c r="SKT1306" s="187"/>
      <c r="SKU1306" s="187"/>
      <c r="SKV1306" s="187"/>
      <c r="SKW1306" s="187"/>
      <c r="SKX1306" s="187"/>
      <c r="SKY1306" s="187"/>
      <c r="SKZ1306" s="187"/>
      <c r="SLA1306" s="187"/>
      <c r="SLB1306" s="187"/>
      <c r="SLC1306" s="187"/>
      <c r="SLD1306" s="187"/>
      <c r="SLE1306" s="187"/>
      <c r="SLF1306" s="187"/>
      <c r="SLG1306" s="187"/>
      <c r="SLH1306" s="187"/>
      <c r="SLI1306" s="187"/>
      <c r="SLJ1306" s="187"/>
      <c r="SLK1306" s="187"/>
      <c r="SLL1306" s="187"/>
      <c r="SLM1306" s="187"/>
      <c r="SLN1306" s="187"/>
      <c r="SLO1306" s="187"/>
      <c r="SLP1306" s="187"/>
      <c r="SLQ1306" s="187"/>
      <c r="SLR1306" s="187"/>
      <c r="SLS1306" s="187"/>
      <c r="SLT1306" s="187"/>
      <c r="SLU1306" s="187"/>
      <c r="SLV1306" s="187"/>
      <c r="SLW1306" s="187"/>
      <c r="SLX1306" s="187"/>
      <c r="SLY1306" s="187"/>
      <c r="SLZ1306" s="187"/>
      <c r="SMA1306" s="187"/>
      <c r="SMB1306" s="187"/>
      <c r="SMC1306" s="187"/>
      <c r="SMD1306" s="187"/>
      <c r="SME1306" s="187"/>
      <c r="SMF1306" s="187"/>
      <c r="SMG1306" s="187"/>
      <c r="SMH1306" s="187"/>
      <c r="SMI1306" s="187"/>
      <c r="SMJ1306" s="187"/>
      <c r="SMK1306" s="187"/>
      <c r="SML1306" s="187"/>
      <c r="SMM1306" s="187"/>
      <c r="SMN1306" s="187"/>
      <c r="SMO1306" s="187"/>
      <c r="SMP1306" s="187"/>
      <c r="SMQ1306" s="187"/>
      <c r="SMR1306" s="187"/>
      <c r="SMS1306" s="187"/>
      <c r="SMT1306" s="187"/>
      <c r="SMU1306" s="187"/>
      <c r="SMV1306" s="187"/>
      <c r="SMW1306" s="187"/>
      <c r="SMX1306" s="187"/>
      <c r="SMY1306" s="187"/>
      <c r="SMZ1306" s="187"/>
      <c r="SNA1306" s="187"/>
      <c r="SNB1306" s="187"/>
      <c r="SNC1306" s="187"/>
      <c r="SND1306" s="187"/>
      <c r="SNE1306" s="187"/>
      <c r="SNF1306" s="187"/>
      <c r="SNG1306" s="187"/>
      <c r="SNH1306" s="187"/>
      <c r="SNI1306" s="187"/>
      <c r="SNJ1306" s="187"/>
      <c r="SNK1306" s="187"/>
      <c r="SNL1306" s="187"/>
      <c r="SNM1306" s="187"/>
      <c r="SNN1306" s="187"/>
      <c r="SNO1306" s="187"/>
      <c r="SNP1306" s="187"/>
      <c r="SNQ1306" s="187"/>
      <c r="SNR1306" s="187"/>
      <c r="SNS1306" s="187"/>
      <c r="SNT1306" s="187"/>
      <c r="SNU1306" s="187"/>
      <c r="SNV1306" s="187"/>
      <c r="SNW1306" s="187"/>
      <c r="SNX1306" s="187"/>
      <c r="SNY1306" s="187"/>
      <c r="SNZ1306" s="187"/>
      <c r="SOA1306" s="187"/>
      <c r="SOB1306" s="187"/>
      <c r="SOC1306" s="187"/>
      <c r="SOD1306" s="187"/>
      <c r="SOE1306" s="187"/>
      <c r="SOF1306" s="187"/>
      <c r="SOG1306" s="187"/>
      <c r="SOH1306" s="187"/>
      <c r="SOI1306" s="187"/>
      <c r="SOJ1306" s="187"/>
      <c r="SOK1306" s="187"/>
      <c r="SOL1306" s="187"/>
      <c r="SOM1306" s="187"/>
      <c r="SON1306" s="187"/>
      <c r="SOO1306" s="187"/>
      <c r="SOP1306" s="187"/>
      <c r="SOQ1306" s="187"/>
      <c r="SOR1306" s="187"/>
      <c r="SOS1306" s="187"/>
      <c r="SOT1306" s="187"/>
      <c r="SOU1306" s="187"/>
      <c r="SOV1306" s="187"/>
      <c r="SOW1306" s="187"/>
      <c r="SOX1306" s="187"/>
      <c r="SOY1306" s="187"/>
      <c r="SOZ1306" s="187"/>
      <c r="SPA1306" s="187"/>
      <c r="SPB1306" s="187"/>
      <c r="SPC1306" s="187"/>
      <c r="SPD1306" s="187"/>
      <c r="SPE1306" s="187"/>
      <c r="SPF1306" s="187"/>
      <c r="SPG1306" s="187"/>
      <c r="SPH1306" s="187"/>
      <c r="SPI1306" s="187"/>
      <c r="SPJ1306" s="187"/>
      <c r="SPK1306" s="187"/>
      <c r="SPL1306" s="187"/>
      <c r="SPM1306" s="187"/>
      <c r="SPN1306" s="187"/>
      <c r="SPO1306" s="187"/>
      <c r="SPP1306" s="187"/>
      <c r="SPQ1306" s="187"/>
      <c r="SPR1306" s="187"/>
      <c r="SPS1306" s="187"/>
      <c r="SPT1306" s="187"/>
      <c r="SPU1306" s="187"/>
      <c r="SPV1306" s="187"/>
      <c r="SPW1306" s="187"/>
      <c r="SPX1306" s="187"/>
      <c r="SPY1306" s="187"/>
      <c r="SPZ1306" s="187"/>
      <c r="SQA1306" s="187"/>
      <c r="SQB1306" s="187"/>
      <c r="SQC1306" s="187"/>
      <c r="SQD1306" s="187"/>
      <c r="SQE1306" s="187"/>
      <c r="SQF1306" s="187"/>
      <c r="SQG1306" s="187"/>
      <c r="SQH1306" s="187"/>
      <c r="SQI1306" s="187"/>
      <c r="SQJ1306" s="187"/>
      <c r="SQK1306" s="187"/>
      <c r="SQL1306" s="187"/>
      <c r="SQM1306" s="187"/>
      <c r="SQN1306" s="187"/>
      <c r="SQO1306" s="187"/>
      <c r="SQP1306" s="187"/>
      <c r="SQQ1306" s="187"/>
      <c r="SQR1306" s="187"/>
      <c r="SQS1306" s="187"/>
      <c r="SQT1306" s="187"/>
      <c r="SQU1306" s="187"/>
      <c r="SQV1306" s="187"/>
      <c r="SQW1306" s="187"/>
      <c r="SQX1306" s="187"/>
      <c r="SQY1306" s="187"/>
      <c r="SQZ1306" s="187"/>
      <c r="SRA1306" s="187"/>
      <c r="SRB1306" s="187"/>
      <c r="SRC1306" s="187"/>
      <c r="SRD1306" s="187"/>
      <c r="SRE1306" s="187"/>
      <c r="SRF1306" s="187"/>
      <c r="SRG1306" s="187"/>
      <c r="SRH1306" s="187"/>
      <c r="SRI1306" s="187"/>
      <c r="SRJ1306" s="187"/>
      <c r="SRK1306" s="187"/>
      <c r="SRL1306" s="187"/>
      <c r="SRM1306" s="187"/>
      <c r="SRN1306" s="187"/>
      <c r="SRO1306" s="187"/>
      <c r="SRP1306" s="187"/>
      <c r="SRQ1306" s="187"/>
      <c r="SRR1306" s="187"/>
      <c r="SRS1306" s="187"/>
      <c r="SRT1306" s="187"/>
      <c r="SRU1306" s="187"/>
      <c r="SRV1306" s="187"/>
      <c r="SRW1306" s="187"/>
      <c r="SRX1306" s="187"/>
      <c r="SRY1306" s="187"/>
      <c r="SRZ1306" s="187"/>
      <c r="SSA1306" s="187"/>
      <c r="SSB1306" s="187"/>
      <c r="SSC1306" s="187"/>
      <c r="SSD1306" s="187"/>
      <c r="SSE1306" s="187"/>
      <c r="SSF1306" s="187"/>
      <c r="SSG1306" s="187"/>
      <c r="SSH1306" s="187"/>
      <c r="SSI1306" s="187"/>
      <c r="SSJ1306" s="187"/>
      <c r="SSK1306" s="187"/>
      <c r="SSL1306" s="187"/>
      <c r="SSM1306" s="187"/>
      <c r="SSN1306" s="187"/>
      <c r="SSO1306" s="187"/>
      <c r="SSP1306" s="187"/>
      <c r="SSQ1306" s="187"/>
      <c r="SSR1306" s="187"/>
      <c r="SSS1306" s="187"/>
      <c r="SST1306" s="187"/>
      <c r="SSU1306" s="187"/>
      <c r="SSV1306" s="187"/>
      <c r="SSW1306" s="187"/>
      <c r="SSX1306" s="187"/>
      <c r="SSY1306" s="187"/>
      <c r="SSZ1306" s="187"/>
      <c r="STA1306" s="187"/>
      <c r="STB1306" s="187"/>
      <c r="STC1306" s="187"/>
      <c r="STD1306" s="187"/>
      <c r="STE1306" s="187"/>
      <c r="STF1306" s="187"/>
      <c r="STG1306" s="187"/>
      <c r="STH1306" s="187"/>
      <c r="STI1306" s="187"/>
      <c r="STJ1306" s="187"/>
      <c r="STK1306" s="187"/>
      <c r="STL1306" s="187"/>
      <c r="STM1306" s="187"/>
      <c r="STN1306" s="187"/>
      <c r="STO1306" s="187"/>
      <c r="STP1306" s="187"/>
      <c r="STQ1306" s="187"/>
      <c r="STR1306" s="187"/>
      <c r="STS1306" s="187"/>
      <c r="STT1306" s="187"/>
      <c r="STU1306" s="187"/>
      <c r="STV1306" s="187"/>
      <c r="STW1306" s="187"/>
      <c r="STX1306" s="187"/>
      <c r="STY1306" s="187"/>
      <c r="STZ1306" s="187"/>
      <c r="SUA1306" s="187"/>
      <c r="SUB1306" s="187"/>
      <c r="SUC1306" s="187"/>
      <c r="SUD1306" s="187"/>
      <c r="SUE1306" s="187"/>
      <c r="SUF1306" s="187"/>
      <c r="SUG1306" s="187"/>
      <c r="SUH1306" s="187"/>
      <c r="SUI1306" s="187"/>
      <c r="SUJ1306" s="187"/>
      <c r="SUK1306" s="187"/>
      <c r="SUL1306" s="187"/>
      <c r="SUM1306" s="187"/>
      <c r="SUN1306" s="187"/>
      <c r="SUO1306" s="187"/>
      <c r="SUP1306" s="187"/>
      <c r="SUQ1306" s="187"/>
      <c r="SUR1306" s="187"/>
      <c r="SUS1306" s="187"/>
      <c r="SUT1306" s="187"/>
      <c r="SUU1306" s="187"/>
      <c r="SUV1306" s="187"/>
      <c r="SUW1306" s="187"/>
      <c r="SUX1306" s="187"/>
      <c r="SUY1306" s="187"/>
      <c r="SUZ1306" s="187"/>
      <c r="SVA1306" s="187"/>
      <c r="SVB1306" s="187"/>
      <c r="SVC1306" s="187"/>
      <c r="SVD1306" s="187"/>
      <c r="SVE1306" s="187"/>
      <c r="SVF1306" s="187"/>
      <c r="SVG1306" s="187"/>
      <c r="SVH1306" s="187"/>
      <c r="SVI1306" s="187"/>
      <c r="SVJ1306" s="187"/>
      <c r="SVK1306" s="187"/>
      <c r="SVL1306" s="187"/>
      <c r="SVM1306" s="187"/>
      <c r="SVN1306" s="187"/>
      <c r="SVO1306" s="187"/>
      <c r="SVP1306" s="187"/>
      <c r="SVQ1306" s="187"/>
      <c r="SVR1306" s="187"/>
      <c r="SVS1306" s="187"/>
      <c r="SVT1306" s="187"/>
      <c r="SVU1306" s="187"/>
      <c r="SVV1306" s="187"/>
      <c r="SVW1306" s="187"/>
      <c r="SVX1306" s="187"/>
      <c r="SVY1306" s="187"/>
      <c r="SVZ1306" s="187"/>
      <c r="SWA1306" s="187"/>
      <c r="SWB1306" s="187"/>
      <c r="SWC1306" s="187"/>
      <c r="SWD1306" s="187"/>
      <c r="SWE1306" s="187"/>
      <c r="SWF1306" s="187"/>
      <c r="SWG1306" s="187"/>
      <c r="SWH1306" s="187"/>
      <c r="SWI1306" s="187"/>
      <c r="SWJ1306" s="187"/>
      <c r="SWK1306" s="187"/>
      <c r="SWL1306" s="187"/>
      <c r="SWM1306" s="187"/>
      <c r="SWN1306" s="187"/>
      <c r="SWO1306" s="187"/>
      <c r="SWP1306" s="187"/>
      <c r="SWQ1306" s="187"/>
      <c r="SWR1306" s="187"/>
      <c r="SWS1306" s="187"/>
      <c r="SWT1306" s="187"/>
      <c r="SWU1306" s="187"/>
      <c r="SWV1306" s="187"/>
      <c r="SWW1306" s="187"/>
      <c r="SWX1306" s="187"/>
      <c r="SWY1306" s="187"/>
      <c r="SWZ1306" s="187"/>
      <c r="SXA1306" s="187"/>
      <c r="SXB1306" s="187"/>
      <c r="SXC1306" s="187"/>
      <c r="SXD1306" s="187"/>
      <c r="SXE1306" s="187"/>
      <c r="SXF1306" s="187"/>
      <c r="SXG1306" s="187"/>
      <c r="SXH1306" s="187"/>
      <c r="SXI1306" s="187"/>
      <c r="SXJ1306" s="187"/>
      <c r="SXK1306" s="187"/>
      <c r="SXL1306" s="187"/>
      <c r="SXM1306" s="187"/>
      <c r="SXN1306" s="187"/>
      <c r="SXO1306" s="187"/>
      <c r="SXP1306" s="187"/>
      <c r="SXQ1306" s="187"/>
      <c r="SXR1306" s="187"/>
      <c r="SXS1306" s="187"/>
      <c r="SXT1306" s="187"/>
      <c r="SXU1306" s="187"/>
      <c r="SXV1306" s="187"/>
      <c r="SXW1306" s="187"/>
      <c r="SXX1306" s="187"/>
      <c r="SXY1306" s="187"/>
      <c r="SXZ1306" s="187"/>
      <c r="SYA1306" s="187"/>
      <c r="SYB1306" s="187"/>
      <c r="SYC1306" s="187"/>
      <c r="SYD1306" s="187"/>
      <c r="SYE1306" s="187"/>
      <c r="SYF1306" s="187"/>
      <c r="SYG1306" s="187"/>
      <c r="SYH1306" s="187"/>
      <c r="SYI1306" s="187"/>
      <c r="SYJ1306" s="187"/>
      <c r="SYK1306" s="187"/>
      <c r="SYL1306" s="187"/>
      <c r="SYM1306" s="187"/>
      <c r="SYN1306" s="187"/>
      <c r="SYO1306" s="187"/>
      <c r="SYP1306" s="187"/>
      <c r="SYQ1306" s="187"/>
      <c r="SYR1306" s="187"/>
      <c r="SYS1306" s="187"/>
      <c r="SYT1306" s="187"/>
      <c r="SYU1306" s="187"/>
      <c r="SYV1306" s="187"/>
      <c r="SYW1306" s="187"/>
      <c r="SYX1306" s="187"/>
      <c r="SYY1306" s="187"/>
      <c r="SYZ1306" s="187"/>
      <c r="SZA1306" s="187"/>
      <c r="SZB1306" s="187"/>
      <c r="SZC1306" s="187"/>
      <c r="SZD1306" s="187"/>
      <c r="SZE1306" s="187"/>
      <c r="SZF1306" s="187"/>
      <c r="SZG1306" s="187"/>
      <c r="SZH1306" s="187"/>
      <c r="SZI1306" s="187"/>
      <c r="SZJ1306" s="187"/>
      <c r="SZK1306" s="187"/>
      <c r="SZL1306" s="187"/>
      <c r="SZM1306" s="187"/>
      <c r="SZN1306" s="187"/>
      <c r="SZO1306" s="187"/>
      <c r="SZP1306" s="187"/>
      <c r="SZQ1306" s="187"/>
      <c r="SZR1306" s="187"/>
      <c r="SZS1306" s="187"/>
      <c r="SZT1306" s="187"/>
      <c r="SZU1306" s="187"/>
      <c r="SZV1306" s="187"/>
      <c r="SZW1306" s="187"/>
      <c r="SZX1306" s="187"/>
      <c r="SZY1306" s="187"/>
      <c r="SZZ1306" s="187"/>
      <c r="TAA1306" s="187"/>
      <c r="TAB1306" s="187"/>
      <c r="TAC1306" s="187"/>
      <c r="TAD1306" s="187"/>
      <c r="TAE1306" s="187"/>
      <c r="TAF1306" s="187"/>
      <c r="TAG1306" s="187"/>
      <c r="TAH1306" s="187"/>
      <c r="TAI1306" s="187"/>
      <c r="TAJ1306" s="187"/>
      <c r="TAK1306" s="187"/>
      <c r="TAL1306" s="187"/>
      <c r="TAM1306" s="187"/>
      <c r="TAN1306" s="187"/>
      <c r="TAO1306" s="187"/>
      <c r="TAP1306" s="187"/>
      <c r="TAQ1306" s="187"/>
      <c r="TAR1306" s="187"/>
      <c r="TAS1306" s="187"/>
      <c r="TAT1306" s="187"/>
      <c r="TAU1306" s="187"/>
      <c r="TAV1306" s="187"/>
      <c r="TAW1306" s="187"/>
      <c r="TAX1306" s="187"/>
      <c r="TAY1306" s="187"/>
      <c r="TAZ1306" s="187"/>
      <c r="TBA1306" s="187"/>
      <c r="TBB1306" s="187"/>
      <c r="TBC1306" s="187"/>
      <c r="TBD1306" s="187"/>
      <c r="TBE1306" s="187"/>
      <c r="TBF1306" s="187"/>
      <c r="TBG1306" s="187"/>
      <c r="TBH1306" s="187"/>
      <c r="TBI1306" s="187"/>
      <c r="TBJ1306" s="187"/>
      <c r="TBK1306" s="187"/>
      <c r="TBL1306" s="187"/>
      <c r="TBM1306" s="187"/>
      <c r="TBN1306" s="187"/>
      <c r="TBO1306" s="187"/>
      <c r="TBP1306" s="187"/>
      <c r="TBQ1306" s="187"/>
      <c r="TBR1306" s="187"/>
      <c r="TBS1306" s="187"/>
      <c r="TBT1306" s="187"/>
      <c r="TBU1306" s="187"/>
      <c r="TBV1306" s="187"/>
      <c r="TBW1306" s="187"/>
      <c r="TBX1306" s="187"/>
      <c r="TBY1306" s="187"/>
      <c r="TBZ1306" s="187"/>
      <c r="TCA1306" s="187"/>
      <c r="TCB1306" s="187"/>
      <c r="TCC1306" s="187"/>
      <c r="TCD1306" s="187"/>
      <c r="TCE1306" s="187"/>
      <c r="TCF1306" s="187"/>
      <c r="TCG1306" s="187"/>
      <c r="TCH1306" s="187"/>
      <c r="TCI1306" s="187"/>
      <c r="TCJ1306" s="187"/>
      <c r="TCK1306" s="187"/>
      <c r="TCL1306" s="187"/>
      <c r="TCM1306" s="187"/>
      <c r="TCN1306" s="187"/>
      <c r="TCO1306" s="187"/>
      <c r="TCP1306" s="187"/>
      <c r="TCQ1306" s="187"/>
      <c r="TCR1306" s="187"/>
      <c r="TCS1306" s="187"/>
      <c r="TCT1306" s="187"/>
      <c r="TCU1306" s="187"/>
      <c r="TCV1306" s="187"/>
      <c r="TCW1306" s="187"/>
      <c r="TCX1306" s="187"/>
      <c r="TCY1306" s="187"/>
      <c r="TCZ1306" s="187"/>
      <c r="TDA1306" s="187"/>
      <c r="TDB1306" s="187"/>
      <c r="TDC1306" s="187"/>
      <c r="TDD1306" s="187"/>
      <c r="TDE1306" s="187"/>
      <c r="TDF1306" s="187"/>
      <c r="TDG1306" s="187"/>
      <c r="TDH1306" s="187"/>
      <c r="TDI1306" s="187"/>
      <c r="TDJ1306" s="187"/>
      <c r="TDK1306" s="187"/>
      <c r="TDL1306" s="187"/>
      <c r="TDM1306" s="187"/>
      <c r="TDN1306" s="187"/>
      <c r="TDO1306" s="187"/>
      <c r="TDP1306" s="187"/>
      <c r="TDQ1306" s="187"/>
      <c r="TDR1306" s="187"/>
      <c r="TDS1306" s="187"/>
      <c r="TDT1306" s="187"/>
      <c r="TDU1306" s="187"/>
      <c r="TDV1306" s="187"/>
      <c r="TDW1306" s="187"/>
      <c r="TDX1306" s="187"/>
      <c r="TDY1306" s="187"/>
      <c r="TDZ1306" s="187"/>
      <c r="TEA1306" s="187"/>
      <c r="TEB1306" s="187"/>
      <c r="TEC1306" s="187"/>
      <c r="TED1306" s="187"/>
      <c r="TEE1306" s="187"/>
      <c r="TEF1306" s="187"/>
      <c r="TEG1306" s="187"/>
      <c r="TEH1306" s="187"/>
      <c r="TEI1306" s="187"/>
      <c r="TEJ1306" s="187"/>
      <c r="TEK1306" s="187"/>
      <c r="TEL1306" s="187"/>
      <c r="TEM1306" s="187"/>
      <c r="TEN1306" s="187"/>
      <c r="TEO1306" s="187"/>
      <c r="TEP1306" s="187"/>
      <c r="TEQ1306" s="187"/>
      <c r="TER1306" s="187"/>
      <c r="TES1306" s="187"/>
      <c r="TET1306" s="187"/>
      <c r="TEU1306" s="187"/>
      <c r="TEV1306" s="187"/>
      <c r="TEW1306" s="187"/>
      <c r="TEX1306" s="187"/>
      <c r="TEY1306" s="187"/>
      <c r="TEZ1306" s="187"/>
      <c r="TFA1306" s="187"/>
      <c r="TFB1306" s="187"/>
      <c r="TFC1306" s="187"/>
      <c r="TFD1306" s="187"/>
      <c r="TFE1306" s="187"/>
      <c r="TFF1306" s="187"/>
      <c r="TFG1306" s="187"/>
      <c r="TFH1306" s="187"/>
      <c r="TFI1306" s="187"/>
      <c r="TFJ1306" s="187"/>
      <c r="TFK1306" s="187"/>
      <c r="TFL1306" s="187"/>
      <c r="TFM1306" s="187"/>
      <c r="TFN1306" s="187"/>
      <c r="TFO1306" s="187"/>
      <c r="TFP1306" s="187"/>
      <c r="TFQ1306" s="187"/>
      <c r="TFR1306" s="187"/>
      <c r="TFS1306" s="187"/>
      <c r="TFT1306" s="187"/>
      <c r="TFU1306" s="187"/>
      <c r="TFV1306" s="187"/>
      <c r="TFW1306" s="187"/>
      <c r="TFX1306" s="187"/>
      <c r="TFY1306" s="187"/>
      <c r="TFZ1306" s="187"/>
      <c r="TGA1306" s="187"/>
      <c r="TGB1306" s="187"/>
      <c r="TGC1306" s="187"/>
      <c r="TGD1306" s="187"/>
      <c r="TGE1306" s="187"/>
      <c r="TGF1306" s="187"/>
      <c r="TGG1306" s="187"/>
      <c r="TGH1306" s="187"/>
      <c r="TGI1306" s="187"/>
      <c r="TGJ1306" s="187"/>
      <c r="TGK1306" s="187"/>
      <c r="TGL1306" s="187"/>
      <c r="TGM1306" s="187"/>
      <c r="TGN1306" s="187"/>
      <c r="TGO1306" s="187"/>
      <c r="TGP1306" s="187"/>
      <c r="TGQ1306" s="187"/>
      <c r="TGR1306" s="187"/>
      <c r="TGS1306" s="187"/>
      <c r="TGT1306" s="187"/>
      <c r="TGU1306" s="187"/>
      <c r="TGV1306" s="187"/>
      <c r="TGW1306" s="187"/>
      <c r="TGX1306" s="187"/>
      <c r="TGY1306" s="187"/>
      <c r="TGZ1306" s="187"/>
      <c r="THA1306" s="187"/>
      <c r="THB1306" s="187"/>
      <c r="THC1306" s="187"/>
      <c r="THD1306" s="187"/>
      <c r="THE1306" s="187"/>
      <c r="THF1306" s="187"/>
      <c r="THG1306" s="187"/>
      <c r="THH1306" s="187"/>
      <c r="THI1306" s="187"/>
      <c r="THJ1306" s="187"/>
      <c r="THK1306" s="187"/>
      <c r="THL1306" s="187"/>
      <c r="THM1306" s="187"/>
      <c r="THN1306" s="187"/>
      <c r="THO1306" s="187"/>
      <c r="THP1306" s="187"/>
      <c r="THQ1306" s="187"/>
      <c r="THR1306" s="187"/>
      <c r="THS1306" s="187"/>
      <c r="THT1306" s="187"/>
      <c r="THU1306" s="187"/>
      <c r="THV1306" s="187"/>
      <c r="THW1306" s="187"/>
      <c r="THX1306" s="187"/>
      <c r="THY1306" s="187"/>
      <c r="THZ1306" s="187"/>
      <c r="TIA1306" s="187"/>
      <c r="TIB1306" s="187"/>
      <c r="TIC1306" s="187"/>
      <c r="TID1306" s="187"/>
      <c r="TIE1306" s="187"/>
      <c r="TIF1306" s="187"/>
      <c r="TIG1306" s="187"/>
      <c r="TIH1306" s="187"/>
      <c r="TII1306" s="187"/>
      <c r="TIJ1306" s="187"/>
      <c r="TIK1306" s="187"/>
      <c r="TIL1306" s="187"/>
      <c r="TIM1306" s="187"/>
      <c r="TIN1306" s="187"/>
      <c r="TIO1306" s="187"/>
      <c r="TIP1306" s="187"/>
      <c r="TIQ1306" s="187"/>
      <c r="TIR1306" s="187"/>
      <c r="TIS1306" s="187"/>
      <c r="TIT1306" s="187"/>
      <c r="TIU1306" s="187"/>
      <c r="TIV1306" s="187"/>
      <c r="TIW1306" s="187"/>
      <c r="TIX1306" s="187"/>
      <c r="TIY1306" s="187"/>
      <c r="TIZ1306" s="187"/>
      <c r="TJA1306" s="187"/>
      <c r="TJB1306" s="187"/>
      <c r="TJC1306" s="187"/>
      <c r="TJD1306" s="187"/>
      <c r="TJE1306" s="187"/>
      <c r="TJF1306" s="187"/>
      <c r="TJG1306" s="187"/>
      <c r="TJH1306" s="187"/>
      <c r="TJI1306" s="187"/>
      <c r="TJJ1306" s="187"/>
      <c r="TJK1306" s="187"/>
      <c r="TJL1306" s="187"/>
      <c r="TJM1306" s="187"/>
      <c r="TJN1306" s="187"/>
      <c r="TJO1306" s="187"/>
      <c r="TJP1306" s="187"/>
      <c r="TJQ1306" s="187"/>
      <c r="TJR1306" s="187"/>
      <c r="TJS1306" s="187"/>
      <c r="TJT1306" s="187"/>
      <c r="TJU1306" s="187"/>
      <c r="TJV1306" s="187"/>
      <c r="TJW1306" s="187"/>
      <c r="TJX1306" s="187"/>
      <c r="TJY1306" s="187"/>
      <c r="TJZ1306" s="187"/>
      <c r="TKA1306" s="187"/>
      <c r="TKB1306" s="187"/>
      <c r="TKC1306" s="187"/>
      <c r="TKD1306" s="187"/>
      <c r="TKE1306" s="187"/>
      <c r="TKF1306" s="187"/>
      <c r="TKG1306" s="187"/>
      <c r="TKH1306" s="187"/>
      <c r="TKI1306" s="187"/>
      <c r="TKJ1306" s="187"/>
      <c r="TKK1306" s="187"/>
      <c r="TKL1306" s="187"/>
      <c r="TKM1306" s="187"/>
      <c r="TKN1306" s="187"/>
      <c r="TKO1306" s="187"/>
      <c r="TKP1306" s="187"/>
      <c r="TKQ1306" s="187"/>
      <c r="TKR1306" s="187"/>
      <c r="TKS1306" s="187"/>
      <c r="TKT1306" s="187"/>
      <c r="TKU1306" s="187"/>
      <c r="TKV1306" s="187"/>
      <c r="TKW1306" s="187"/>
      <c r="TKX1306" s="187"/>
      <c r="TKY1306" s="187"/>
      <c r="TKZ1306" s="187"/>
      <c r="TLA1306" s="187"/>
      <c r="TLB1306" s="187"/>
      <c r="TLC1306" s="187"/>
      <c r="TLD1306" s="187"/>
      <c r="TLE1306" s="187"/>
      <c r="TLF1306" s="187"/>
      <c r="TLG1306" s="187"/>
      <c r="TLH1306" s="187"/>
      <c r="TLI1306" s="187"/>
      <c r="TLJ1306" s="187"/>
      <c r="TLK1306" s="187"/>
      <c r="TLL1306" s="187"/>
      <c r="TLM1306" s="187"/>
      <c r="TLN1306" s="187"/>
      <c r="TLO1306" s="187"/>
      <c r="TLP1306" s="187"/>
      <c r="TLQ1306" s="187"/>
      <c r="TLR1306" s="187"/>
      <c r="TLS1306" s="187"/>
      <c r="TLT1306" s="187"/>
      <c r="TLU1306" s="187"/>
      <c r="TLV1306" s="187"/>
      <c r="TLW1306" s="187"/>
      <c r="TLX1306" s="187"/>
      <c r="TLY1306" s="187"/>
      <c r="TLZ1306" s="187"/>
      <c r="TMA1306" s="187"/>
      <c r="TMB1306" s="187"/>
      <c r="TMC1306" s="187"/>
      <c r="TMD1306" s="187"/>
      <c r="TME1306" s="187"/>
      <c r="TMF1306" s="187"/>
      <c r="TMG1306" s="187"/>
      <c r="TMH1306" s="187"/>
      <c r="TMI1306" s="187"/>
      <c r="TMJ1306" s="187"/>
      <c r="TMK1306" s="187"/>
      <c r="TML1306" s="187"/>
      <c r="TMM1306" s="187"/>
      <c r="TMN1306" s="187"/>
      <c r="TMO1306" s="187"/>
      <c r="TMP1306" s="187"/>
      <c r="TMQ1306" s="187"/>
      <c r="TMR1306" s="187"/>
      <c r="TMS1306" s="187"/>
      <c r="TMT1306" s="187"/>
      <c r="TMU1306" s="187"/>
      <c r="TMV1306" s="187"/>
      <c r="TMW1306" s="187"/>
      <c r="TMX1306" s="187"/>
      <c r="TMY1306" s="187"/>
      <c r="TMZ1306" s="187"/>
      <c r="TNA1306" s="187"/>
      <c r="TNB1306" s="187"/>
      <c r="TNC1306" s="187"/>
      <c r="TND1306" s="187"/>
      <c r="TNE1306" s="187"/>
      <c r="TNF1306" s="187"/>
      <c r="TNG1306" s="187"/>
      <c r="TNH1306" s="187"/>
      <c r="TNI1306" s="187"/>
      <c r="TNJ1306" s="187"/>
      <c r="TNK1306" s="187"/>
      <c r="TNL1306" s="187"/>
      <c r="TNM1306" s="187"/>
      <c r="TNN1306" s="187"/>
      <c r="TNO1306" s="187"/>
      <c r="TNP1306" s="187"/>
      <c r="TNQ1306" s="187"/>
      <c r="TNR1306" s="187"/>
      <c r="TNS1306" s="187"/>
      <c r="TNT1306" s="187"/>
      <c r="TNU1306" s="187"/>
      <c r="TNV1306" s="187"/>
      <c r="TNW1306" s="187"/>
      <c r="TNX1306" s="187"/>
      <c r="TNY1306" s="187"/>
      <c r="TNZ1306" s="187"/>
      <c r="TOA1306" s="187"/>
      <c r="TOB1306" s="187"/>
      <c r="TOC1306" s="187"/>
      <c r="TOD1306" s="187"/>
      <c r="TOE1306" s="187"/>
      <c r="TOF1306" s="187"/>
      <c r="TOG1306" s="187"/>
      <c r="TOH1306" s="187"/>
      <c r="TOI1306" s="187"/>
      <c r="TOJ1306" s="187"/>
      <c r="TOK1306" s="187"/>
      <c r="TOL1306" s="187"/>
      <c r="TOM1306" s="187"/>
      <c r="TON1306" s="187"/>
      <c r="TOO1306" s="187"/>
      <c r="TOP1306" s="187"/>
      <c r="TOQ1306" s="187"/>
      <c r="TOR1306" s="187"/>
      <c r="TOS1306" s="187"/>
      <c r="TOT1306" s="187"/>
      <c r="TOU1306" s="187"/>
      <c r="TOV1306" s="187"/>
      <c r="TOW1306" s="187"/>
      <c r="TOX1306" s="187"/>
      <c r="TOY1306" s="187"/>
      <c r="TOZ1306" s="187"/>
      <c r="TPA1306" s="187"/>
      <c r="TPB1306" s="187"/>
      <c r="TPC1306" s="187"/>
      <c r="TPD1306" s="187"/>
      <c r="TPE1306" s="187"/>
      <c r="TPF1306" s="187"/>
      <c r="TPG1306" s="187"/>
      <c r="TPH1306" s="187"/>
      <c r="TPI1306" s="187"/>
      <c r="TPJ1306" s="187"/>
      <c r="TPK1306" s="187"/>
      <c r="TPL1306" s="187"/>
      <c r="TPM1306" s="187"/>
      <c r="TPN1306" s="187"/>
      <c r="TPO1306" s="187"/>
      <c r="TPP1306" s="187"/>
      <c r="TPQ1306" s="187"/>
      <c r="TPR1306" s="187"/>
      <c r="TPS1306" s="187"/>
      <c r="TPT1306" s="187"/>
      <c r="TPU1306" s="187"/>
      <c r="TPV1306" s="187"/>
      <c r="TPW1306" s="187"/>
      <c r="TPX1306" s="187"/>
      <c r="TPY1306" s="187"/>
      <c r="TPZ1306" s="187"/>
      <c r="TQA1306" s="187"/>
      <c r="TQB1306" s="187"/>
      <c r="TQC1306" s="187"/>
      <c r="TQD1306" s="187"/>
      <c r="TQE1306" s="187"/>
      <c r="TQF1306" s="187"/>
      <c r="TQG1306" s="187"/>
      <c r="TQH1306" s="187"/>
      <c r="TQI1306" s="187"/>
      <c r="TQJ1306" s="187"/>
      <c r="TQK1306" s="187"/>
      <c r="TQL1306" s="187"/>
      <c r="TQM1306" s="187"/>
      <c r="TQN1306" s="187"/>
      <c r="TQO1306" s="187"/>
      <c r="TQP1306" s="187"/>
      <c r="TQQ1306" s="187"/>
      <c r="TQR1306" s="187"/>
      <c r="TQS1306" s="187"/>
      <c r="TQT1306" s="187"/>
      <c r="TQU1306" s="187"/>
      <c r="TQV1306" s="187"/>
      <c r="TQW1306" s="187"/>
      <c r="TQX1306" s="187"/>
      <c r="TQY1306" s="187"/>
      <c r="TQZ1306" s="187"/>
      <c r="TRA1306" s="187"/>
      <c r="TRB1306" s="187"/>
      <c r="TRC1306" s="187"/>
      <c r="TRD1306" s="187"/>
      <c r="TRE1306" s="187"/>
      <c r="TRF1306" s="187"/>
      <c r="TRG1306" s="187"/>
      <c r="TRH1306" s="187"/>
      <c r="TRI1306" s="187"/>
      <c r="TRJ1306" s="187"/>
      <c r="TRK1306" s="187"/>
      <c r="TRL1306" s="187"/>
      <c r="TRM1306" s="187"/>
      <c r="TRN1306" s="187"/>
      <c r="TRO1306" s="187"/>
      <c r="TRP1306" s="187"/>
      <c r="TRQ1306" s="187"/>
      <c r="TRR1306" s="187"/>
      <c r="TRS1306" s="187"/>
      <c r="TRT1306" s="187"/>
      <c r="TRU1306" s="187"/>
      <c r="TRV1306" s="187"/>
      <c r="TRW1306" s="187"/>
      <c r="TRX1306" s="187"/>
      <c r="TRY1306" s="187"/>
      <c r="TRZ1306" s="187"/>
      <c r="TSA1306" s="187"/>
      <c r="TSB1306" s="187"/>
      <c r="TSC1306" s="187"/>
      <c r="TSD1306" s="187"/>
      <c r="TSE1306" s="187"/>
      <c r="TSF1306" s="187"/>
      <c r="TSG1306" s="187"/>
      <c r="TSH1306" s="187"/>
      <c r="TSI1306" s="187"/>
      <c r="TSJ1306" s="187"/>
      <c r="TSK1306" s="187"/>
      <c r="TSL1306" s="187"/>
      <c r="TSM1306" s="187"/>
      <c r="TSN1306" s="187"/>
      <c r="TSO1306" s="187"/>
      <c r="TSP1306" s="187"/>
      <c r="TSQ1306" s="187"/>
      <c r="TSR1306" s="187"/>
      <c r="TSS1306" s="187"/>
      <c r="TST1306" s="187"/>
      <c r="TSU1306" s="187"/>
      <c r="TSV1306" s="187"/>
      <c r="TSW1306" s="187"/>
      <c r="TSX1306" s="187"/>
      <c r="TSY1306" s="187"/>
      <c r="TSZ1306" s="187"/>
      <c r="TTA1306" s="187"/>
      <c r="TTB1306" s="187"/>
      <c r="TTC1306" s="187"/>
      <c r="TTD1306" s="187"/>
      <c r="TTE1306" s="187"/>
      <c r="TTF1306" s="187"/>
      <c r="TTG1306" s="187"/>
      <c r="TTH1306" s="187"/>
      <c r="TTI1306" s="187"/>
      <c r="TTJ1306" s="187"/>
      <c r="TTK1306" s="187"/>
      <c r="TTL1306" s="187"/>
      <c r="TTM1306" s="187"/>
      <c r="TTN1306" s="187"/>
      <c r="TTO1306" s="187"/>
      <c r="TTP1306" s="187"/>
      <c r="TTQ1306" s="187"/>
      <c r="TTR1306" s="187"/>
      <c r="TTS1306" s="187"/>
      <c r="TTT1306" s="187"/>
      <c r="TTU1306" s="187"/>
      <c r="TTV1306" s="187"/>
      <c r="TTW1306" s="187"/>
      <c r="TTX1306" s="187"/>
      <c r="TTY1306" s="187"/>
      <c r="TTZ1306" s="187"/>
      <c r="TUA1306" s="187"/>
      <c r="TUB1306" s="187"/>
      <c r="TUC1306" s="187"/>
      <c r="TUD1306" s="187"/>
      <c r="TUE1306" s="187"/>
      <c r="TUF1306" s="187"/>
      <c r="TUG1306" s="187"/>
      <c r="TUH1306" s="187"/>
      <c r="TUI1306" s="187"/>
      <c r="TUJ1306" s="187"/>
      <c r="TUK1306" s="187"/>
      <c r="TUL1306" s="187"/>
      <c r="TUM1306" s="187"/>
      <c r="TUN1306" s="187"/>
      <c r="TUO1306" s="187"/>
      <c r="TUP1306" s="187"/>
      <c r="TUQ1306" s="187"/>
      <c r="TUR1306" s="187"/>
      <c r="TUS1306" s="187"/>
      <c r="TUT1306" s="187"/>
      <c r="TUU1306" s="187"/>
      <c r="TUV1306" s="187"/>
      <c r="TUW1306" s="187"/>
      <c r="TUX1306" s="187"/>
      <c r="TUY1306" s="187"/>
      <c r="TUZ1306" s="187"/>
      <c r="TVA1306" s="187"/>
      <c r="TVB1306" s="187"/>
      <c r="TVC1306" s="187"/>
      <c r="TVD1306" s="187"/>
      <c r="TVE1306" s="187"/>
      <c r="TVF1306" s="187"/>
      <c r="TVG1306" s="187"/>
      <c r="TVH1306" s="187"/>
      <c r="TVI1306" s="187"/>
      <c r="TVJ1306" s="187"/>
      <c r="TVK1306" s="187"/>
      <c r="TVL1306" s="187"/>
      <c r="TVM1306" s="187"/>
      <c r="TVN1306" s="187"/>
      <c r="TVO1306" s="187"/>
      <c r="TVP1306" s="187"/>
      <c r="TVQ1306" s="187"/>
      <c r="TVR1306" s="187"/>
      <c r="TVS1306" s="187"/>
      <c r="TVT1306" s="187"/>
      <c r="TVU1306" s="187"/>
      <c r="TVV1306" s="187"/>
      <c r="TVW1306" s="187"/>
      <c r="TVX1306" s="187"/>
      <c r="TVY1306" s="187"/>
      <c r="TVZ1306" s="187"/>
      <c r="TWA1306" s="187"/>
      <c r="TWB1306" s="187"/>
      <c r="TWC1306" s="187"/>
      <c r="TWD1306" s="187"/>
      <c r="TWE1306" s="187"/>
      <c r="TWF1306" s="187"/>
      <c r="TWG1306" s="187"/>
      <c r="TWH1306" s="187"/>
      <c r="TWI1306" s="187"/>
      <c r="TWJ1306" s="187"/>
      <c r="TWK1306" s="187"/>
      <c r="TWL1306" s="187"/>
      <c r="TWM1306" s="187"/>
      <c r="TWN1306" s="187"/>
      <c r="TWO1306" s="187"/>
      <c r="TWP1306" s="187"/>
      <c r="TWQ1306" s="187"/>
      <c r="TWR1306" s="187"/>
      <c r="TWS1306" s="187"/>
      <c r="TWT1306" s="187"/>
      <c r="TWU1306" s="187"/>
      <c r="TWV1306" s="187"/>
      <c r="TWW1306" s="187"/>
      <c r="TWX1306" s="187"/>
      <c r="TWY1306" s="187"/>
      <c r="TWZ1306" s="187"/>
      <c r="TXA1306" s="187"/>
      <c r="TXB1306" s="187"/>
      <c r="TXC1306" s="187"/>
      <c r="TXD1306" s="187"/>
      <c r="TXE1306" s="187"/>
      <c r="TXF1306" s="187"/>
      <c r="TXG1306" s="187"/>
      <c r="TXH1306" s="187"/>
      <c r="TXI1306" s="187"/>
      <c r="TXJ1306" s="187"/>
      <c r="TXK1306" s="187"/>
      <c r="TXL1306" s="187"/>
      <c r="TXM1306" s="187"/>
      <c r="TXN1306" s="187"/>
      <c r="TXO1306" s="187"/>
      <c r="TXP1306" s="187"/>
      <c r="TXQ1306" s="187"/>
      <c r="TXR1306" s="187"/>
      <c r="TXS1306" s="187"/>
      <c r="TXT1306" s="187"/>
      <c r="TXU1306" s="187"/>
      <c r="TXV1306" s="187"/>
      <c r="TXW1306" s="187"/>
      <c r="TXX1306" s="187"/>
      <c r="TXY1306" s="187"/>
      <c r="TXZ1306" s="187"/>
      <c r="TYA1306" s="187"/>
      <c r="TYB1306" s="187"/>
      <c r="TYC1306" s="187"/>
      <c r="TYD1306" s="187"/>
      <c r="TYE1306" s="187"/>
      <c r="TYF1306" s="187"/>
      <c r="TYG1306" s="187"/>
      <c r="TYH1306" s="187"/>
      <c r="TYI1306" s="187"/>
      <c r="TYJ1306" s="187"/>
      <c r="TYK1306" s="187"/>
      <c r="TYL1306" s="187"/>
      <c r="TYM1306" s="187"/>
      <c r="TYN1306" s="187"/>
      <c r="TYO1306" s="187"/>
      <c r="TYP1306" s="187"/>
      <c r="TYQ1306" s="187"/>
      <c r="TYR1306" s="187"/>
      <c r="TYS1306" s="187"/>
      <c r="TYT1306" s="187"/>
      <c r="TYU1306" s="187"/>
      <c r="TYV1306" s="187"/>
      <c r="TYW1306" s="187"/>
      <c r="TYX1306" s="187"/>
      <c r="TYY1306" s="187"/>
      <c r="TYZ1306" s="187"/>
      <c r="TZA1306" s="187"/>
      <c r="TZB1306" s="187"/>
      <c r="TZC1306" s="187"/>
      <c r="TZD1306" s="187"/>
      <c r="TZE1306" s="187"/>
      <c r="TZF1306" s="187"/>
      <c r="TZG1306" s="187"/>
      <c r="TZH1306" s="187"/>
      <c r="TZI1306" s="187"/>
      <c r="TZJ1306" s="187"/>
      <c r="TZK1306" s="187"/>
      <c r="TZL1306" s="187"/>
      <c r="TZM1306" s="187"/>
      <c r="TZN1306" s="187"/>
      <c r="TZO1306" s="187"/>
      <c r="TZP1306" s="187"/>
      <c r="TZQ1306" s="187"/>
      <c r="TZR1306" s="187"/>
      <c r="TZS1306" s="187"/>
      <c r="TZT1306" s="187"/>
      <c r="TZU1306" s="187"/>
      <c r="TZV1306" s="187"/>
      <c r="TZW1306" s="187"/>
      <c r="TZX1306" s="187"/>
      <c r="TZY1306" s="187"/>
      <c r="TZZ1306" s="187"/>
      <c r="UAA1306" s="187"/>
      <c r="UAB1306" s="187"/>
      <c r="UAC1306" s="187"/>
      <c r="UAD1306" s="187"/>
      <c r="UAE1306" s="187"/>
      <c r="UAF1306" s="187"/>
      <c r="UAG1306" s="187"/>
      <c r="UAH1306" s="187"/>
      <c r="UAI1306" s="187"/>
      <c r="UAJ1306" s="187"/>
      <c r="UAK1306" s="187"/>
      <c r="UAL1306" s="187"/>
      <c r="UAM1306" s="187"/>
      <c r="UAN1306" s="187"/>
      <c r="UAO1306" s="187"/>
      <c r="UAP1306" s="187"/>
      <c r="UAQ1306" s="187"/>
      <c r="UAR1306" s="187"/>
      <c r="UAS1306" s="187"/>
      <c r="UAT1306" s="187"/>
      <c r="UAU1306" s="187"/>
      <c r="UAV1306" s="187"/>
      <c r="UAW1306" s="187"/>
      <c r="UAX1306" s="187"/>
      <c r="UAY1306" s="187"/>
      <c r="UAZ1306" s="187"/>
      <c r="UBA1306" s="187"/>
      <c r="UBB1306" s="187"/>
      <c r="UBC1306" s="187"/>
      <c r="UBD1306" s="187"/>
      <c r="UBE1306" s="187"/>
      <c r="UBF1306" s="187"/>
      <c r="UBG1306" s="187"/>
      <c r="UBH1306" s="187"/>
      <c r="UBI1306" s="187"/>
      <c r="UBJ1306" s="187"/>
      <c r="UBK1306" s="187"/>
      <c r="UBL1306" s="187"/>
      <c r="UBM1306" s="187"/>
      <c r="UBN1306" s="187"/>
      <c r="UBO1306" s="187"/>
      <c r="UBP1306" s="187"/>
      <c r="UBQ1306" s="187"/>
      <c r="UBR1306" s="187"/>
      <c r="UBS1306" s="187"/>
      <c r="UBT1306" s="187"/>
      <c r="UBU1306" s="187"/>
      <c r="UBV1306" s="187"/>
      <c r="UBW1306" s="187"/>
      <c r="UBX1306" s="187"/>
      <c r="UBY1306" s="187"/>
      <c r="UBZ1306" s="187"/>
      <c r="UCA1306" s="187"/>
      <c r="UCB1306" s="187"/>
      <c r="UCC1306" s="187"/>
      <c r="UCD1306" s="187"/>
      <c r="UCE1306" s="187"/>
      <c r="UCF1306" s="187"/>
      <c r="UCG1306" s="187"/>
      <c r="UCH1306" s="187"/>
      <c r="UCI1306" s="187"/>
      <c r="UCJ1306" s="187"/>
      <c r="UCK1306" s="187"/>
      <c r="UCL1306" s="187"/>
      <c r="UCM1306" s="187"/>
      <c r="UCN1306" s="187"/>
      <c r="UCO1306" s="187"/>
      <c r="UCP1306" s="187"/>
      <c r="UCQ1306" s="187"/>
      <c r="UCR1306" s="187"/>
      <c r="UCS1306" s="187"/>
      <c r="UCT1306" s="187"/>
      <c r="UCU1306" s="187"/>
      <c r="UCV1306" s="187"/>
      <c r="UCW1306" s="187"/>
      <c r="UCX1306" s="187"/>
      <c r="UCY1306" s="187"/>
      <c r="UCZ1306" s="187"/>
      <c r="UDA1306" s="187"/>
      <c r="UDB1306" s="187"/>
      <c r="UDC1306" s="187"/>
      <c r="UDD1306" s="187"/>
      <c r="UDE1306" s="187"/>
      <c r="UDF1306" s="187"/>
      <c r="UDG1306" s="187"/>
      <c r="UDH1306" s="187"/>
      <c r="UDI1306" s="187"/>
      <c r="UDJ1306" s="187"/>
      <c r="UDK1306" s="187"/>
      <c r="UDL1306" s="187"/>
      <c r="UDM1306" s="187"/>
      <c r="UDN1306" s="187"/>
      <c r="UDO1306" s="187"/>
      <c r="UDP1306" s="187"/>
      <c r="UDQ1306" s="187"/>
      <c r="UDR1306" s="187"/>
      <c r="UDS1306" s="187"/>
      <c r="UDT1306" s="187"/>
      <c r="UDU1306" s="187"/>
      <c r="UDV1306" s="187"/>
      <c r="UDW1306" s="187"/>
      <c r="UDX1306" s="187"/>
      <c r="UDY1306" s="187"/>
      <c r="UDZ1306" s="187"/>
      <c r="UEA1306" s="187"/>
      <c r="UEB1306" s="187"/>
      <c r="UEC1306" s="187"/>
      <c r="UED1306" s="187"/>
      <c r="UEE1306" s="187"/>
      <c r="UEF1306" s="187"/>
      <c r="UEG1306" s="187"/>
      <c r="UEH1306" s="187"/>
      <c r="UEI1306" s="187"/>
      <c r="UEJ1306" s="187"/>
      <c r="UEK1306" s="187"/>
      <c r="UEL1306" s="187"/>
      <c r="UEM1306" s="187"/>
      <c r="UEN1306" s="187"/>
      <c r="UEO1306" s="187"/>
      <c r="UEP1306" s="187"/>
      <c r="UEQ1306" s="187"/>
      <c r="UER1306" s="187"/>
      <c r="UES1306" s="187"/>
      <c r="UET1306" s="187"/>
      <c r="UEU1306" s="187"/>
      <c r="UEV1306" s="187"/>
      <c r="UEW1306" s="187"/>
      <c r="UEX1306" s="187"/>
      <c r="UEY1306" s="187"/>
      <c r="UEZ1306" s="187"/>
      <c r="UFA1306" s="187"/>
      <c r="UFB1306" s="187"/>
      <c r="UFC1306" s="187"/>
      <c r="UFD1306" s="187"/>
      <c r="UFE1306" s="187"/>
      <c r="UFF1306" s="187"/>
      <c r="UFG1306" s="187"/>
      <c r="UFH1306" s="187"/>
      <c r="UFI1306" s="187"/>
      <c r="UFJ1306" s="187"/>
      <c r="UFK1306" s="187"/>
      <c r="UFL1306" s="187"/>
      <c r="UFM1306" s="187"/>
      <c r="UFN1306" s="187"/>
      <c r="UFO1306" s="187"/>
      <c r="UFP1306" s="187"/>
      <c r="UFQ1306" s="187"/>
      <c r="UFR1306" s="187"/>
      <c r="UFS1306" s="187"/>
      <c r="UFT1306" s="187"/>
      <c r="UFU1306" s="187"/>
      <c r="UFV1306" s="187"/>
      <c r="UFW1306" s="187"/>
      <c r="UFX1306" s="187"/>
      <c r="UFY1306" s="187"/>
      <c r="UFZ1306" s="187"/>
      <c r="UGA1306" s="187"/>
      <c r="UGB1306" s="187"/>
      <c r="UGC1306" s="187"/>
      <c r="UGD1306" s="187"/>
      <c r="UGE1306" s="187"/>
      <c r="UGF1306" s="187"/>
      <c r="UGG1306" s="187"/>
      <c r="UGH1306" s="187"/>
      <c r="UGI1306" s="187"/>
      <c r="UGJ1306" s="187"/>
      <c r="UGK1306" s="187"/>
      <c r="UGL1306" s="187"/>
      <c r="UGM1306" s="187"/>
      <c r="UGN1306" s="187"/>
      <c r="UGO1306" s="187"/>
      <c r="UGP1306" s="187"/>
      <c r="UGQ1306" s="187"/>
      <c r="UGR1306" s="187"/>
      <c r="UGS1306" s="187"/>
      <c r="UGT1306" s="187"/>
      <c r="UGU1306" s="187"/>
      <c r="UGV1306" s="187"/>
      <c r="UGW1306" s="187"/>
      <c r="UGX1306" s="187"/>
      <c r="UGY1306" s="187"/>
      <c r="UGZ1306" s="187"/>
      <c r="UHA1306" s="187"/>
      <c r="UHB1306" s="187"/>
      <c r="UHC1306" s="187"/>
      <c r="UHD1306" s="187"/>
      <c r="UHE1306" s="187"/>
      <c r="UHF1306" s="187"/>
      <c r="UHG1306" s="187"/>
      <c r="UHH1306" s="187"/>
      <c r="UHI1306" s="187"/>
      <c r="UHJ1306" s="187"/>
      <c r="UHK1306" s="187"/>
      <c r="UHL1306" s="187"/>
      <c r="UHM1306" s="187"/>
      <c r="UHN1306" s="187"/>
      <c r="UHO1306" s="187"/>
      <c r="UHP1306" s="187"/>
      <c r="UHQ1306" s="187"/>
      <c r="UHR1306" s="187"/>
      <c r="UHS1306" s="187"/>
      <c r="UHT1306" s="187"/>
      <c r="UHU1306" s="187"/>
      <c r="UHV1306" s="187"/>
      <c r="UHW1306" s="187"/>
      <c r="UHX1306" s="187"/>
      <c r="UHY1306" s="187"/>
      <c r="UHZ1306" s="187"/>
      <c r="UIA1306" s="187"/>
      <c r="UIB1306" s="187"/>
      <c r="UIC1306" s="187"/>
      <c r="UID1306" s="187"/>
      <c r="UIE1306" s="187"/>
      <c r="UIF1306" s="187"/>
      <c r="UIG1306" s="187"/>
      <c r="UIH1306" s="187"/>
      <c r="UII1306" s="187"/>
      <c r="UIJ1306" s="187"/>
      <c r="UIK1306" s="187"/>
      <c r="UIL1306" s="187"/>
      <c r="UIM1306" s="187"/>
      <c r="UIN1306" s="187"/>
      <c r="UIO1306" s="187"/>
      <c r="UIP1306" s="187"/>
      <c r="UIQ1306" s="187"/>
      <c r="UIR1306" s="187"/>
      <c r="UIS1306" s="187"/>
      <c r="UIT1306" s="187"/>
      <c r="UIU1306" s="187"/>
      <c r="UIV1306" s="187"/>
      <c r="UIW1306" s="187"/>
      <c r="UIX1306" s="187"/>
      <c r="UIY1306" s="187"/>
      <c r="UIZ1306" s="187"/>
      <c r="UJA1306" s="187"/>
      <c r="UJB1306" s="187"/>
      <c r="UJC1306" s="187"/>
      <c r="UJD1306" s="187"/>
      <c r="UJE1306" s="187"/>
      <c r="UJF1306" s="187"/>
      <c r="UJG1306" s="187"/>
      <c r="UJH1306" s="187"/>
      <c r="UJI1306" s="187"/>
      <c r="UJJ1306" s="187"/>
      <c r="UJK1306" s="187"/>
      <c r="UJL1306" s="187"/>
      <c r="UJM1306" s="187"/>
      <c r="UJN1306" s="187"/>
      <c r="UJO1306" s="187"/>
      <c r="UJP1306" s="187"/>
      <c r="UJQ1306" s="187"/>
      <c r="UJR1306" s="187"/>
      <c r="UJS1306" s="187"/>
      <c r="UJT1306" s="187"/>
      <c r="UJU1306" s="187"/>
      <c r="UJV1306" s="187"/>
      <c r="UJW1306" s="187"/>
      <c r="UJX1306" s="187"/>
      <c r="UJY1306" s="187"/>
      <c r="UJZ1306" s="187"/>
      <c r="UKA1306" s="187"/>
      <c r="UKB1306" s="187"/>
      <c r="UKC1306" s="187"/>
      <c r="UKD1306" s="187"/>
      <c r="UKE1306" s="187"/>
      <c r="UKF1306" s="187"/>
      <c r="UKG1306" s="187"/>
      <c r="UKH1306" s="187"/>
      <c r="UKI1306" s="187"/>
      <c r="UKJ1306" s="187"/>
      <c r="UKK1306" s="187"/>
      <c r="UKL1306" s="187"/>
      <c r="UKM1306" s="187"/>
      <c r="UKN1306" s="187"/>
      <c r="UKO1306" s="187"/>
      <c r="UKP1306" s="187"/>
      <c r="UKQ1306" s="187"/>
      <c r="UKR1306" s="187"/>
      <c r="UKS1306" s="187"/>
      <c r="UKT1306" s="187"/>
      <c r="UKU1306" s="187"/>
      <c r="UKV1306" s="187"/>
      <c r="UKW1306" s="187"/>
      <c r="UKX1306" s="187"/>
      <c r="UKY1306" s="187"/>
      <c r="UKZ1306" s="187"/>
      <c r="ULA1306" s="187"/>
      <c r="ULB1306" s="187"/>
      <c r="ULC1306" s="187"/>
      <c r="ULD1306" s="187"/>
      <c r="ULE1306" s="187"/>
      <c r="ULF1306" s="187"/>
      <c r="ULG1306" s="187"/>
      <c r="ULH1306" s="187"/>
      <c r="ULI1306" s="187"/>
      <c r="ULJ1306" s="187"/>
      <c r="ULK1306" s="187"/>
      <c r="ULL1306" s="187"/>
      <c r="ULM1306" s="187"/>
      <c r="ULN1306" s="187"/>
      <c r="ULO1306" s="187"/>
      <c r="ULP1306" s="187"/>
      <c r="ULQ1306" s="187"/>
      <c r="ULR1306" s="187"/>
      <c r="ULS1306" s="187"/>
      <c r="ULT1306" s="187"/>
      <c r="ULU1306" s="187"/>
      <c r="ULV1306" s="187"/>
      <c r="ULW1306" s="187"/>
      <c r="ULX1306" s="187"/>
      <c r="ULY1306" s="187"/>
      <c r="ULZ1306" s="187"/>
      <c r="UMA1306" s="187"/>
      <c r="UMB1306" s="187"/>
      <c r="UMC1306" s="187"/>
      <c r="UMD1306" s="187"/>
      <c r="UME1306" s="187"/>
      <c r="UMF1306" s="187"/>
      <c r="UMG1306" s="187"/>
      <c r="UMH1306" s="187"/>
      <c r="UMI1306" s="187"/>
      <c r="UMJ1306" s="187"/>
      <c r="UMK1306" s="187"/>
      <c r="UML1306" s="187"/>
      <c r="UMM1306" s="187"/>
      <c r="UMN1306" s="187"/>
      <c r="UMO1306" s="187"/>
      <c r="UMP1306" s="187"/>
      <c r="UMQ1306" s="187"/>
      <c r="UMR1306" s="187"/>
      <c r="UMS1306" s="187"/>
      <c r="UMT1306" s="187"/>
      <c r="UMU1306" s="187"/>
      <c r="UMV1306" s="187"/>
      <c r="UMW1306" s="187"/>
      <c r="UMX1306" s="187"/>
      <c r="UMY1306" s="187"/>
      <c r="UMZ1306" s="187"/>
      <c r="UNA1306" s="187"/>
      <c r="UNB1306" s="187"/>
      <c r="UNC1306" s="187"/>
      <c r="UND1306" s="187"/>
      <c r="UNE1306" s="187"/>
      <c r="UNF1306" s="187"/>
      <c r="UNG1306" s="187"/>
      <c r="UNH1306" s="187"/>
      <c r="UNI1306" s="187"/>
      <c r="UNJ1306" s="187"/>
      <c r="UNK1306" s="187"/>
      <c r="UNL1306" s="187"/>
      <c r="UNM1306" s="187"/>
      <c r="UNN1306" s="187"/>
      <c r="UNO1306" s="187"/>
      <c r="UNP1306" s="187"/>
      <c r="UNQ1306" s="187"/>
      <c r="UNR1306" s="187"/>
      <c r="UNS1306" s="187"/>
      <c r="UNT1306" s="187"/>
      <c r="UNU1306" s="187"/>
      <c r="UNV1306" s="187"/>
      <c r="UNW1306" s="187"/>
      <c r="UNX1306" s="187"/>
      <c r="UNY1306" s="187"/>
      <c r="UNZ1306" s="187"/>
      <c r="UOA1306" s="187"/>
      <c r="UOB1306" s="187"/>
      <c r="UOC1306" s="187"/>
      <c r="UOD1306" s="187"/>
      <c r="UOE1306" s="187"/>
      <c r="UOF1306" s="187"/>
      <c r="UOG1306" s="187"/>
      <c r="UOH1306" s="187"/>
      <c r="UOI1306" s="187"/>
      <c r="UOJ1306" s="187"/>
      <c r="UOK1306" s="187"/>
      <c r="UOL1306" s="187"/>
      <c r="UOM1306" s="187"/>
      <c r="UON1306" s="187"/>
      <c r="UOO1306" s="187"/>
      <c r="UOP1306" s="187"/>
      <c r="UOQ1306" s="187"/>
      <c r="UOR1306" s="187"/>
      <c r="UOS1306" s="187"/>
      <c r="UOT1306" s="187"/>
      <c r="UOU1306" s="187"/>
      <c r="UOV1306" s="187"/>
      <c r="UOW1306" s="187"/>
      <c r="UOX1306" s="187"/>
      <c r="UOY1306" s="187"/>
      <c r="UOZ1306" s="187"/>
      <c r="UPA1306" s="187"/>
      <c r="UPB1306" s="187"/>
      <c r="UPC1306" s="187"/>
      <c r="UPD1306" s="187"/>
      <c r="UPE1306" s="187"/>
      <c r="UPF1306" s="187"/>
      <c r="UPG1306" s="187"/>
      <c r="UPH1306" s="187"/>
      <c r="UPI1306" s="187"/>
      <c r="UPJ1306" s="187"/>
      <c r="UPK1306" s="187"/>
      <c r="UPL1306" s="187"/>
      <c r="UPM1306" s="187"/>
      <c r="UPN1306" s="187"/>
      <c r="UPO1306" s="187"/>
      <c r="UPP1306" s="187"/>
      <c r="UPQ1306" s="187"/>
      <c r="UPR1306" s="187"/>
      <c r="UPS1306" s="187"/>
      <c r="UPT1306" s="187"/>
      <c r="UPU1306" s="187"/>
      <c r="UPV1306" s="187"/>
      <c r="UPW1306" s="187"/>
      <c r="UPX1306" s="187"/>
      <c r="UPY1306" s="187"/>
      <c r="UPZ1306" s="187"/>
      <c r="UQA1306" s="187"/>
      <c r="UQB1306" s="187"/>
      <c r="UQC1306" s="187"/>
      <c r="UQD1306" s="187"/>
      <c r="UQE1306" s="187"/>
      <c r="UQF1306" s="187"/>
      <c r="UQG1306" s="187"/>
      <c r="UQH1306" s="187"/>
      <c r="UQI1306" s="187"/>
      <c r="UQJ1306" s="187"/>
      <c r="UQK1306" s="187"/>
      <c r="UQL1306" s="187"/>
      <c r="UQM1306" s="187"/>
      <c r="UQN1306" s="187"/>
      <c r="UQO1306" s="187"/>
      <c r="UQP1306" s="187"/>
      <c r="UQQ1306" s="187"/>
      <c r="UQR1306" s="187"/>
      <c r="UQS1306" s="187"/>
      <c r="UQT1306" s="187"/>
      <c r="UQU1306" s="187"/>
      <c r="UQV1306" s="187"/>
      <c r="UQW1306" s="187"/>
      <c r="UQX1306" s="187"/>
      <c r="UQY1306" s="187"/>
      <c r="UQZ1306" s="187"/>
      <c r="URA1306" s="187"/>
      <c r="URB1306" s="187"/>
      <c r="URC1306" s="187"/>
      <c r="URD1306" s="187"/>
      <c r="URE1306" s="187"/>
      <c r="URF1306" s="187"/>
      <c r="URG1306" s="187"/>
      <c r="URH1306" s="187"/>
      <c r="URI1306" s="187"/>
      <c r="URJ1306" s="187"/>
      <c r="URK1306" s="187"/>
      <c r="URL1306" s="187"/>
      <c r="URM1306" s="187"/>
      <c r="URN1306" s="187"/>
      <c r="URO1306" s="187"/>
      <c r="URP1306" s="187"/>
      <c r="URQ1306" s="187"/>
      <c r="URR1306" s="187"/>
      <c r="URS1306" s="187"/>
      <c r="URT1306" s="187"/>
      <c r="URU1306" s="187"/>
      <c r="URV1306" s="187"/>
      <c r="URW1306" s="187"/>
      <c r="URX1306" s="187"/>
      <c r="URY1306" s="187"/>
      <c r="URZ1306" s="187"/>
      <c r="USA1306" s="187"/>
      <c r="USB1306" s="187"/>
      <c r="USC1306" s="187"/>
      <c r="USD1306" s="187"/>
      <c r="USE1306" s="187"/>
      <c r="USF1306" s="187"/>
      <c r="USG1306" s="187"/>
      <c r="USH1306" s="187"/>
      <c r="USI1306" s="187"/>
      <c r="USJ1306" s="187"/>
      <c r="USK1306" s="187"/>
      <c r="USL1306" s="187"/>
      <c r="USM1306" s="187"/>
      <c r="USN1306" s="187"/>
      <c r="USO1306" s="187"/>
      <c r="USP1306" s="187"/>
      <c r="USQ1306" s="187"/>
      <c r="USR1306" s="187"/>
      <c r="USS1306" s="187"/>
      <c r="UST1306" s="187"/>
      <c r="USU1306" s="187"/>
      <c r="USV1306" s="187"/>
      <c r="USW1306" s="187"/>
      <c r="USX1306" s="187"/>
      <c r="USY1306" s="187"/>
      <c r="USZ1306" s="187"/>
      <c r="UTA1306" s="187"/>
      <c r="UTB1306" s="187"/>
      <c r="UTC1306" s="187"/>
      <c r="UTD1306" s="187"/>
      <c r="UTE1306" s="187"/>
      <c r="UTF1306" s="187"/>
      <c r="UTG1306" s="187"/>
      <c r="UTH1306" s="187"/>
      <c r="UTI1306" s="187"/>
      <c r="UTJ1306" s="187"/>
      <c r="UTK1306" s="187"/>
      <c r="UTL1306" s="187"/>
      <c r="UTM1306" s="187"/>
      <c r="UTN1306" s="187"/>
      <c r="UTO1306" s="187"/>
      <c r="UTP1306" s="187"/>
      <c r="UTQ1306" s="187"/>
      <c r="UTR1306" s="187"/>
      <c r="UTS1306" s="187"/>
      <c r="UTT1306" s="187"/>
      <c r="UTU1306" s="187"/>
      <c r="UTV1306" s="187"/>
      <c r="UTW1306" s="187"/>
      <c r="UTX1306" s="187"/>
      <c r="UTY1306" s="187"/>
      <c r="UTZ1306" s="187"/>
      <c r="UUA1306" s="187"/>
      <c r="UUB1306" s="187"/>
      <c r="UUC1306" s="187"/>
      <c r="UUD1306" s="187"/>
      <c r="UUE1306" s="187"/>
      <c r="UUF1306" s="187"/>
      <c r="UUG1306" s="187"/>
      <c r="UUH1306" s="187"/>
      <c r="UUI1306" s="187"/>
      <c r="UUJ1306" s="187"/>
      <c r="UUK1306" s="187"/>
      <c r="UUL1306" s="187"/>
      <c r="UUM1306" s="187"/>
      <c r="UUN1306" s="187"/>
      <c r="UUO1306" s="187"/>
      <c r="UUP1306" s="187"/>
      <c r="UUQ1306" s="187"/>
      <c r="UUR1306" s="187"/>
      <c r="UUS1306" s="187"/>
      <c r="UUT1306" s="187"/>
      <c r="UUU1306" s="187"/>
      <c r="UUV1306" s="187"/>
      <c r="UUW1306" s="187"/>
      <c r="UUX1306" s="187"/>
      <c r="UUY1306" s="187"/>
      <c r="UUZ1306" s="187"/>
      <c r="UVA1306" s="187"/>
      <c r="UVB1306" s="187"/>
      <c r="UVC1306" s="187"/>
      <c r="UVD1306" s="187"/>
      <c r="UVE1306" s="187"/>
      <c r="UVF1306" s="187"/>
      <c r="UVG1306" s="187"/>
      <c r="UVH1306" s="187"/>
      <c r="UVI1306" s="187"/>
      <c r="UVJ1306" s="187"/>
      <c r="UVK1306" s="187"/>
      <c r="UVL1306" s="187"/>
      <c r="UVM1306" s="187"/>
      <c r="UVN1306" s="187"/>
      <c r="UVO1306" s="187"/>
      <c r="UVP1306" s="187"/>
      <c r="UVQ1306" s="187"/>
      <c r="UVR1306" s="187"/>
      <c r="UVS1306" s="187"/>
      <c r="UVT1306" s="187"/>
      <c r="UVU1306" s="187"/>
      <c r="UVV1306" s="187"/>
      <c r="UVW1306" s="187"/>
      <c r="UVX1306" s="187"/>
      <c r="UVY1306" s="187"/>
      <c r="UVZ1306" s="187"/>
      <c r="UWA1306" s="187"/>
      <c r="UWB1306" s="187"/>
      <c r="UWC1306" s="187"/>
      <c r="UWD1306" s="187"/>
      <c r="UWE1306" s="187"/>
      <c r="UWF1306" s="187"/>
      <c r="UWG1306" s="187"/>
      <c r="UWH1306" s="187"/>
      <c r="UWI1306" s="187"/>
      <c r="UWJ1306" s="187"/>
      <c r="UWK1306" s="187"/>
      <c r="UWL1306" s="187"/>
      <c r="UWM1306" s="187"/>
      <c r="UWN1306" s="187"/>
      <c r="UWO1306" s="187"/>
      <c r="UWP1306" s="187"/>
      <c r="UWQ1306" s="187"/>
      <c r="UWR1306" s="187"/>
      <c r="UWS1306" s="187"/>
      <c r="UWT1306" s="187"/>
      <c r="UWU1306" s="187"/>
      <c r="UWV1306" s="187"/>
      <c r="UWW1306" s="187"/>
      <c r="UWX1306" s="187"/>
      <c r="UWY1306" s="187"/>
      <c r="UWZ1306" s="187"/>
      <c r="UXA1306" s="187"/>
      <c r="UXB1306" s="187"/>
      <c r="UXC1306" s="187"/>
      <c r="UXD1306" s="187"/>
      <c r="UXE1306" s="187"/>
      <c r="UXF1306" s="187"/>
      <c r="UXG1306" s="187"/>
      <c r="UXH1306" s="187"/>
      <c r="UXI1306" s="187"/>
      <c r="UXJ1306" s="187"/>
      <c r="UXK1306" s="187"/>
      <c r="UXL1306" s="187"/>
      <c r="UXM1306" s="187"/>
      <c r="UXN1306" s="187"/>
      <c r="UXO1306" s="187"/>
      <c r="UXP1306" s="187"/>
      <c r="UXQ1306" s="187"/>
      <c r="UXR1306" s="187"/>
      <c r="UXS1306" s="187"/>
      <c r="UXT1306" s="187"/>
      <c r="UXU1306" s="187"/>
      <c r="UXV1306" s="187"/>
      <c r="UXW1306" s="187"/>
      <c r="UXX1306" s="187"/>
      <c r="UXY1306" s="187"/>
      <c r="UXZ1306" s="187"/>
      <c r="UYA1306" s="187"/>
      <c r="UYB1306" s="187"/>
      <c r="UYC1306" s="187"/>
      <c r="UYD1306" s="187"/>
      <c r="UYE1306" s="187"/>
      <c r="UYF1306" s="187"/>
      <c r="UYG1306" s="187"/>
      <c r="UYH1306" s="187"/>
      <c r="UYI1306" s="187"/>
      <c r="UYJ1306" s="187"/>
      <c r="UYK1306" s="187"/>
      <c r="UYL1306" s="187"/>
      <c r="UYM1306" s="187"/>
      <c r="UYN1306" s="187"/>
      <c r="UYO1306" s="187"/>
      <c r="UYP1306" s="187"/>
      <c r="UYQ1306" s="187"/>
      <c r="UYR1306" s="187"/>
      <c r="UYS1306" s="187"/>
      <c r="UYT1306" s="187"/>
      <c r="UYU1306" s="187"/>
      <c r="UYV1306" s="187"/>
      <c r="UYW1306" s="187"/>
      <c r="UYX1306" s="187"/>
      <c r="UYY1306" s="187"/>
      <c r="UYZ1306" s="187"/>
      <c r="UZA1306" s="187"/>
      <c r="UZB1306" s="187"/>
      <c r="UZC1306" s="187"/>
      <c r="UZD1306" s="187"/>
      <c r="UZE1306" s="187"/>
      <c r="UZF1306" s="187"/>
      <c r="UZG1306" s="187"/>
      <c r="UZH1306" s="187"/>
      <c r="UZI1306" s="187"/>
      <c r="UZJ1306" s="187"/>
      <c r="UZK1306" s="187"/>
      <c r="UZL1306" s="187"/>
      <c r="UZM1306" s="187"/>
      <c r="UZN1306" s="187"/>
      <c r="UZO1306" s="187"/>
      <c r="UZP1306" s="187"/>
      <c r="UZQ1306" s="187"/>
      <c r="UZR1306" s="187"/>
      <c r="UZS1306" s="187"/>
      <c r="UZT1306" s="187"/>
      <c r="UZU1306" s="187"/>
      <c r="UZV1306" s="187"/>
      <c r="UZW1306" s="187"/>
      <c r="UZX1306" s="187"/>
      <c r="UZY1306" s="187"/>
      <c r="UZZ1306" s="187"/>
      <c r="VAA1306" s="187"/>
      <c r="VAB1306" s="187"/>
      <c r="VAC1306" s="187"/>
      <c r="VAD1306" s="187"/>
      <c r="VAE1306" s="187"/>
      <c r="VAF1306" s="187"/>
      <c r="VAG1306" s="187"/>
      <c r="VAH1306" s="187"/>
      <c r="VAI1306" s="187"/>
      <c r="VAJ1306" s="187"/>
      <c r="VAK1306" s="187"/>
      <c r="VAL1306" s="187"/>
      <c r="VAM1306" s="187"/>
      <c r="VAN1306" s="187"/>
      <c r="VAO1306" s="187"/>
      <c r="VAP1306" s="187"/>
      <c r="VAQ1306" s="187"/>
      <c r="VAR1306" s="187"/>
      <c r="VAS1306" s="187"/>
      <c r="VAT1306" s="187"/>
      <c r="VAU1306" s="187"/>
      <c r="VAV1306" s="187"/>
      <c r="VAW1306" s="187"/>
      <c r="VAX1306" s="187"/>
      <c r="VAY1306" s="187"/>
      <c r="VAZ1306" s="187"/>
      <c r="VBA1306" s="187"/>
      <c r="VBB1306" s="187"/>
      <c r="VBC1306" s="187"/>
      <c r="VBD1306" s="187"/>
      <c r="VBE1306" s="187"/>
      <c r="VBF1306" s="187"/>
      <c r="VBG1306" s="187"/>
      <c r="VBH1306" s="187"/>
      <c r="VBI1306" s="187"/>
      <c r="VBJ1306" s="187"/>
      <c r="VBK1306" s="187"/>
      <c r="VBL1306" s="187"/>
      <c r="VBM1306" s="187"/>
      <c r="VBN1306" s="187"/>
      <c r="VBO1306" s="187"/>
      <c r="VBP1306" s="187"/>
      <c r="VBQ1306" s="187"/>
      <c r="VBR1306" s="187"/>
      <c r="VBS1306" s="187"/>
      <c r="VBT1306" s="187"/>
      <c r="VBU1306" s="187"/>
      <c r="VBV1306" s="187"/>
      <c r="VBW1306" s="187"/>
      <c r="VBX1306" s="187"/>
      <c r="VBY1306" s="187"/>
      <c r="VBZ1306" s="187"/>
      <c r="VCA1306" s="187"/>
      <c r="VCB1306" s="187"/>
      <c r="VCC1306" s="187"/>
      <c r="VCD1306" s="187"/>
      <c r="VCE1306" s="187"/>
      <c r="VCF1306" s="187"/>
      <c r="VCG1306" s="187"/>
      <c r="VCH1306" s="187"/>
      <c r="VCI1306" s="187"/>
      <c r="VCJ1306" s="187"/>
      <c r="VCK1306" s="187"/>
      <c r="VCL1306" s="187"/>
      <c r="VCM1306" s="187"/>
      <c r="VCN1306" s="187"/>
      <c r="VCO1306" s="187"/>
      <c r="VCP1306" s="187"/>
      <c r="VCQ1306" s="187"/>
      <c r="VCR1306" s="187"/>
      <c r="VCS1306" s="187"/>
      <c r="VCT1306" s="187"/>
      <c r="VCU1306" s="187"/>
      <c r="VCV1306" s="187"/>
      <c r="VCW1306" s="187"/>
      <c r="VCX1306" s="187"/>
      <c r="VCY1306" s="187"/>
      <c r="VCZ1306" s="187"/>
      <c r="VDA1306" s="187"/>
      <c r="VDB1306" s="187"/>
      <c r="VDC1306" s="187"/>
      <c r="VDD1306" s="187"/>
      <c r="VDE1306" s="187"/>
      <c r="VDF1306" s="187"/>
      <c r="VDG1306" s="187"/>
      <c r="VDH1306" s="187"/>
      <c r="VDI1306" s="187"/>
      <c r="VDJ1306" s="187"/>
      <c r="VDK1306" s="187"/>
      <c r="VDL1306" s="187"/>
      <c r="VDM1306" s="187"/>
      <c r="VDN1306" s="187"/>
      <c r="VDO1306" s="187"/>
      <c r="VDP1306" s="187"/>
      <c r="VDQ1306" s="187"/>
      <c r="VDR1306" s="187"/>
      <c r="VDS1306" s="187"/>
      <c r="VDT1306" s="187"/>
      <c r="VDU1306" s="187"/>
      <c r="VDV1306" s="187"/>
      <c r="VDW1306" s="187"/>
      <c r="VDX1306" s="187"/>
      <c r="VDY1306" s="187"/>
      <c r="VDZ1306" s="187"/>
      <c r="VEA1306" s="187"/>
      <c r="VEB1306" s="187"/>
      <c r="VEC1306" s="187"/>
      <c r="VED1306" s="187"/>
      <c r="VEE1306" s="187"/>
      <c r="VEF1306" s="187"/>
      <c r="VEG1306" s="187"/>
      <c r="VEH1306" s="187"/>
      <c r="VEI1306" s="187"/>
      <c r="VEJ1306" s="187"/>
      <c r="VEK1306" s="187"/>
      <c r="VEL1306" s="187"/>
      <c r="VEM1306" s="187"/>
      <c r="VEN1306" s="187"/>
      <c r="VEO1306" s="187"/>
      <c r="VEP1306" s="187"/>
      <c r="VEQ1306" s="187"/>
      <c r="VER1306" s="187"/>
      <c r="VES1306" s="187"/>
      <c r="VET1306" s="187"/>
      <c r="VEU1306" s="187"/>
      <c r="VEV1306" s="187"/>
      <c r="VEW1306" s="187"/>
      <c r="VEX1306" s="187"/>
      <c r="VEY1306" s="187"/>
      <c r="VEZ1306" s="187"/>
      <c r="VFA1306" s="187"/>
      <c r="VFB1306" s="187"/>
      <c r="VFC1306" s="187"/>
      <c r="VFD1306" s="187"/>
      <c r="VFE1306" s="187"/>
      <c r="VFF1306" s="187"/>
      <c r="VFG1306" s="187"/>
      <c r="VFH1306" s="187"/>
      <c r="VFI1306" s="187"/>
      <c r="VFJ1306" s="187"/>
      <c r="VFK1306" s="187"/>
      <c r="VFL1306" s="187"/>
      <c r="VFM1306" s="187"/>
      <c r="VFN1306" s="187"/>
      <c r="VFO1306" s="187"/>
      <c r="VFP1306" s="187"/>
      <c r="VFQ1306" s="187"/>
      <c r="VFR1306" s="187"/>
      <c r="VFS1306" s="187"/>
      <c r="VFT1306" s="187"/>
      <c r="VFU1306" s="187"/>
      <c r="VFV1306" s="187"/>
      <c r="VFW1306" s="187"/>
      <c r="VFX1306" s="187"/>
      <c r="VFY1306" s="187"/>
      <c r="VFZ1306" s="187"/>
      <c r="VGA1306" s="187"/>
      <c r="VGB1306" s="187"/>
      <c r="VGC1306" s="187"/>
      <c r="VGD1306" s="187"/>
      <c r="VGE1306" s="187"/>
      <c r="VGF1306" s="187"/>
      <c r="VGG1306" s="187"/>
      <c r="VGH1306" s="187"/>
      <c r="VGI1306" s="187"/>
      <c r="VGJ1306" s="187"/>
      <c r="VGK1306" s="187"/>
      <c r="VGL1306" s="187"/>
      <c r="VGM1306" s="187"/>
      <c r="VGN1306" s="187"/>
      <c r="VGO1306" s="187"/>
      <c r="VGP1306" s="187"/>
      <c r="VGQ1306" s="187"/>
      <c r="VGR1306" s="187"/>
      <c r="VGS1306" s="187"/>
      <c r="VGT1306" s="187"/>
      <c r="VGU1306" s="187"/>
      <c r="VGV1306" s="187"/>
      <c r="VGW1306" s="187"/>
      <c r="VGX1306" s="187"/>
      <c r="VGY1306" s="187"/>
      <c r="VGZ1306" s="187"/>
      <c r="VHA1306" s="187"/>
      <c r="VHB1306" s="187"/>
      <c r="VHC1306" s="187"/>
      <c r="VHD1306" s="187"/>
      <c r="VHE1306" s="187"/>
      <c r="VHF1306" s="187"/>
      <c r="VHG1306" s="187"/>
      <c r="VHH1306" s="187"/>
      <c r="VHI1306" s="187"/>
      <c r="VHJ1306" s="187"/>
      <c r="VHK1306" s="187"/>
      <c r="VHL1306" s="187"/>
      <c r="VHM1306" s="187"/>
      <c r="VHN1306" s="187"/>
      <c r="VHO1306" s="187"/>
      <c r="VHP1306" s="187"/>
      <c r="VHQ1306" s="187"/>
      <c r="VHR1306" s="187"/>
      <c r="VHS1306" s="187"/>
      <c r="VHT1306" s="187"/>
      <c r="VHU1306" s="187"/>
      <c r="VHV1306" s="187"/>
      <c r="VHW1306" s="187"/>
      <c r="VHX1306" s="187"/>
      <c r="VHY1306" s="187"/>
      <c r="VHZ1306" s="187"/>
      <c r="VIA1306" s="187"/>
      <c r="VIB1306" s="187"/>
      <c r="VIC1306" s="187"/>
      <c r="VID1306" s="187"/>
      <c r="VIE1306" s="187"/>
      <c r="VIF1306" s="187"/>
      <c r="VIG1306" s="187"/>
      <c r="VIH1306" s="187"/>
      <c r="VII1306" s="187"/>
      <c r="VIJ1306" s="187"/>
      <c r="VIK1306" s="187"/>
      <c r="VIL1306" s="187"/>
      <c r="VIM1306" s="187"/>
      <c r="VIN1306" s="187"/>
      <c r="VIO1306" s="187"/>
      <c r="VIP1306" s="187"/>
      <c r="VIQ1306" s="187"/>
      <c r="VIR1306" s="187"/>
      <c r="VIS1306" s="187"/>
      <c r="VIT1306" s="187"/>
      <c r="VIU1306" s="187"/>
      <c r="VIV1306" s="187"/>
      <c r="VIW1306" s="187"/>
      <c r="VIX1306" s="187"/>
      <c r="VIY1306" s="187"/>
      <c r="VIZ1306" s="187"/>
      <c r="VJA1306" s="187"/>
      <c r="VJB1306" s="187"/>
      <c r="VJC1306" s="187"/>
      <c r="VJD1306" s="187"/>
      <c r="VJE1306" s="187"/>
      <c r="VJF1306" s="187"/>
      <c r="VJG1306" s="187"/>
      <c r="VJH1306" s="187"/>
      <c r="VJI1306" s="187"/>
      <c r="VJJ1306" s="187"/>
      <c r="VJK1306" s="187"/>
      <c r="VJL1306" s="187"/>
      <c r="VJM1306" s="187"/>
      <c r="VJN1306" s="187"/>
      <c r="VJO1306" s="187"/>
      <c r="VJP1306" s="187"/>
      <c r="VJQ1306" s="187"/>
      <c r="VJR1306" s="187"/>
      <c r="VJS1306" s="187"/>
      <c r="VJT1306" s="187"/>
      <c r="VJU1306" s="187"/>
      <c r="VJV1306" s="187"/>
      <c r="VJW1306" s="187"/>
      <c r="VJX1306" s="187"/>
      <c r="VJY1306" s="187"/>
      <c r="VJZ1306" s="187"/>
      <c r="VKA1306" s="187"/>
      <c r="VKB1306" s="187"/>
      <c r="VKC1306" s="187"/>
      <c r="VKD1306" s="187"/>
      <c r="VKE1306" s="187"/>
      <c r="VKF1306" s="187"/>
      <c r="VKG1306" s="187"/>
      <c r="VKH1306" s="187"/>
      <c r="VKI1306" s="187"/>
      <c r="VKJ1306" s="187"/>
      <c r="VKK1306" s="187"/>
      <c r="VKL1306" s="187"/>
      <c r="VKM1306" s="187"/>
      <c r="VKN1306" s="187"/>
      <c r="VKO1306" s="187"/>
      <c r="VKP1306" s="187"/>
      <c r="VKQ1306" s="187"/>
      <c r="VKR1306" s="187"/>
      <c r="VKS1306" s="187"/>
      <c r="VKT1306" s="187"/>
      <c r="VKU1306" s="187"/>
      <c r="VKV1306" s="187"/>
      <c r="VKW1306" s="187"/>
      <c r="VKX1306" s="187"/>
      <c r="VKY1306" s="187"/>
      <c r="VKZ1306" s="187"/>
      <c r="VLA1306" s="187"/>
      <c r="VLB1306" s="187"/>
      <c r="VLC1306" s="187"/>
      <c r="VLD1306" s="187"/>
      <c r="VLE1306" s="187"/>
      <c r="VLF1306" s="187"/>
      <c r="VLG1306" s="187"/>
      <c r="VLH1306" s="187"/>
      <c r="VLI1306" s="187"/>
      <c r="VLJ1306" s="187"/>
      <c r="VLK1306" s="187"/>
      <c r="VLL1306" s="187"/>
      <c r="VLM1306" s="187"/>
      <c r="VLN1306" s="187"/>
      <c r="VLO1306" s="187"/>
      <c r="VLP1306" s="187"/>
      <c r="VLQ1306" s="187"/>
      <c r="VLR1306" s="187"/>
      <c r="VLS1306" s="187"/>
      <c r="VLT1306" s="187"/>
      <c r="VLU1306" s="187"/>
      <c r="VLV1306" s="187"/>
      <c r="VLW1306" s="187"/>
      <c r="VLX1306" s="187"/>
      <c r="VLY1306" s="187"/>
      <c r="VLZ1306" s="187"/>
      <c r="VMA1306" s="187"/>
      <c r="VMB1306" s="187"/>
      <c r="VMC1306" s="187"/>
      <c r="VMD1306" s="187"/>
      <c r="VME1306" s="187"/>
      <c r="VMF1306" s="187"/>
      <c r="VMG1306" s="187"/>
      <c r="VMH1306" s="187"/>
      <c r="VMI1306" s="187"/>
      <c r="VMJ1306" s="187"/>
      <c r="VMK1306" s="187"/>
      <c r="VML1306" s="187"/>
      <c r="VMM1306" s="187"/>
      <c r="VMN1306" s="187"/>
      <c r="VMO1306" s="187"/>
      <c r="VMP1306" s="187"/>
      <c r="VMQ1306" s="187"/>
      <c r="VMR1306" s="187"/>
      <c r="VMS1306" s="187"/>
      <c r="VMT1306" s="187"/>
      <c r="VMU1306" s="187"/>
      <c r="VMV1306" s="187"/>
      <c r="VMW1306" s="187"/>
      <c r="VMX1306" s="187"/>
      <c r="VMY1306" s="187"/>
      <c r="VMZ1306" s="187"/>
      <c r="VNA1306" s="187"/>
      <c r="VNB1306" s="187"/>
      <c r="VNC1306" s="187"/>
      <c r="VND1306" s="187"/>
      <c r="VNE1306" s="187"/>
      <c r="VNF1306" s="187"/>
      <c r="VNG1306" s="187"/>
      <c r="VNH1306" s="187"/>
      <c r="VNI1306" s="187"/>
      <c r="VNJ1306" s="187"/>
      <c r="VNK1306" s="187"/>
      <c r="VNL1306" s="187"/>
      <c r="VNM1306" s="187"/>
      <c r="VNN1306" s="187"/>
      <c r="VNO1306" s="187"/>
      <c r="VNP1306" s="187"/>
      <c r="VNQ1306" s="187"/>
      <c r="VNR1306" s="187"/>
      <c r="VNS1306" s="187"/>
      <c r="VNT1306" s="187"/>
      <c r="VNU1306" s="187"/>
      <c r="VNV1306" s="187"/>
      <c r="VNW1306" s="187"/>
      <c r="VNX1306" s="187"/>
      <c r="VNY1306" s="187"/>
      <c r="VNZ1306" s="187"/>
      <c r="VOA1306" s="187"/>
      <c r="VOB1306" s="187"/>
      <c r="VOC1306" s="187"/>
      <c r="VOD1306" s="187"/>
      <c r="VOE1306" s="187"/>
      <c r="VOF1306" s="187"/>
      <c r="VOG1306" s="187"/>
      <c r="VOH1306" s="187"/>
      <c r="VOI1306" s="187"/>
      <c r="VOJ1306" s="187"/>
      <c r="VOK1306" s="187"/>
      <c r="VOL1306" s="187"/>
      <c r="VOM1306" s="187"/>
      <c r="VON1306" s="187"/>
      <c r="VOO1306" s="187"/>
      <c r="VOP1306" s="187"/>
      <c r="VOQ1306" s="187"/>
      <c r="VOR1306" s="187"/>
      <c r="VOS1306" s="187"/>
      <c r="VOT1306" s="187"/>
      <c r="VOU1306" s="187"/>
      <c r="VOV1306" s="187"/>
      <c r="VOW1306" s="187"/>
      <c r="VOX1306" s="187"/>
      <c r="VOY1306" s="187"/>
      <c r="VOZ1306" s="187"/>
      <c r="VPA1306" s="187"/>
      <c r="VPB1306" s="187"/>
      <c r="VPC1306" s="187"/>
      <c r="VPD1306" s="187"/>
      <c r="VPE1306" s="187"/>
      <c r="VPF1306" s="187"/>
      <c r="VPG1306" s="187"/>
      <c r="VPH1306" s="187"/>
      <c r="VPI1306" s="187"/>
      <c r="VPJ1306" s="187"/>
      <c r="VPK1306" s="187"/>
      <c r="VPL1306" s="187"/>
      <c r="VPM1306" s="187"/>
      <c r="VPN1306" s="187"/>
      <c r="VPO1306" s="187"/>
      <c r="VPP1306" s="187"/>
      <c r="VPQ1306" s="187"/>
      <c r="VPR1306" s="187"/>
      <c r="VPS1306" s="187"/>
      <c r="VPT1306" s="187"/>
      <c r="VPU1306" s="187"/>
      <c r="VPV1306" s="187"/>
      <c r="VPW1306" s="187"/>
      <c r="VPX1306" s="187"/>
      <c r="VPY1306" s="187"/>
      <c r="VPZ1306" s="187"/>
      <c r="VQA1306" s="187"/>
      <c r="VQB1306" s="187"/>
      <c r="VQC1306" s="187"/>
      <c r="VQD1306" s="187"/>
      <c r="VQE1306" s="187"/>
      <c r="VQF1306" s="187"/>
      <c r="VQG1306" s="187"/>
      <c r="VQH1306" s="187"/>
      <c r="VQI1306" s="187"/>
      <c r="VQJ1306" s="187"/>
      <c r="VQK1306" s="187"/>
      <c r="VQL1306" s="187"/>
      <c r="VQM1306" s="187"/>
      <c r="VQN1306" s="187"/>
      <c r="VQO1306" s="187"/>
      <c r="VQP1306" s="187"/>
      <c r="VQQ1306" s="187"/>
      <c r="VQR1306" s="187"/>
      <c r="VQS1306" s="187"/>
      <c r="VQT1306" s="187"/>
      <c r="VQU1306" s="187"/>
      <c r="VQV1306" s="187"/>
      <c r="VQW1306" s="187"/>
      <c r="VQX1306" s="187"/>
      <c r="VQY1306" s="187"/>
      <c r="VQZ1306" s="187"/>
      <c r="VRA1306" s="187"/>
      <c r="VRB1306" s="187"/>
      <c r="VRC1306" s="187"/>
      <c r="VRD1306" s="187"/>
      <c r="VRE1306" s="187"/>
      <c r="VRF1306" s="187"/>
      <c r="VRG1306" s="187"/>
      <c r="VRH1306" s="187"/>
      <c r="VRI1306" s="187"/>
      <c r="VRJ1306" s="187"/>
      <c r="VRK1306" s="187"/>
      <c r="VRL1306" s="187"/>
      <c r="VRM1306" s="187"/>
      <c r="VRN1306" s="187"/>
      <c r="VRO1306" s="187"/>
      <c r="VRP1306" s="187"/>
      <c r="VRQ1306" s="187"/>
      <c r="VRR1306" s="187"/>
      <c r="VRS1306" s="187"/>
      <c r="VRT1306" s="187"/>
      <c r="VRU1306" s="187"/>
      <c r="VRV1306" s="187"/>
      <c r="VRW1306" s="187"/>
      <c r="VRX1306" s="187"/>
      <c r="VRY1306" s="187"/>
      <c r="VRZ1306" s="187"/>
      <c r="VSA1306" s="187"/>
      <c r="VSB1306" s="187"/>
      <c r="VSC1306" s="187"/>
      <c r="VSD1306" s="187"/>
      <c r="VSE1306" s="187"/>
      <c r="VSF1306" s="187"/>
      <c r="VSG1306" s="187"/>
      <c r="VSH1306" s="187"/>
      <c r="VSI1306" s="187"/>
      <c r="VSJ1306" s="187"/>
      <c r="VSK1306" s="187"/>
      <c r="VSL1306" s="187"/>
      <c r="VSM1306" s="187"/>
      <c r="VSN1306" s="187"/>
      <c r="VSO1306" s="187"/>
      <c r="VSP1306" s="187"/>
      <c r="VSQ1306" s="187"/>
      <c r="VSR1306" s="187"/>
      <c r="VSS1306" s="187"/>
      <c r="VST1306" s="187"/>
      <c r="VSU1306" s="187"/>
      <c r="VSV1306" s="187"/>
      <c r="VSW1306" s="187"/>
      <c r="VSX1306" s="187"/>
      <c r="VSY1306" s="187"/>
      <c r="VSZ1306" s="187"/>
      <c r="VTA1306" s="187"/>
      <c r="VTB1306" s="187"/>
      <c r="VTC1306" s="187"/>
      <c r="VTD1306" s="187"/>
      <c r="VTE1306" s="187"/>
      <c r="VTF1306" s="187"/>
      <c r="VTG1306" s="187"/>
      <c r="VTH1306" s="187"/>
      <c r="VTI1306" s="187"/>
      <c r="VTJ1306" s="187"/>
      <c r="VTK1306" s="187"/>
      <c r="VTL1306" s="187"/>
      <c r="VTM1306" s="187"/>
      <c r="VTN1306" s="187"/>
      <c r="VTO1306" s="187"/>
      <c r="VTP1306" s="187"/>
      <c r="VTQ1306" s="187"/>
      <c r="VTR1306" s="187"/>
      <c r="VTS1306" s="187"/>
      <c r="VTT1306" s="187"/>
      <c r="VTU1306" s="187"/>
      <c r="VTV1306" s="187"/>
      <c r="VTW1306" s="187"/>
      <c r="VTX1306" s="187"/>
      <c r="VTY1306" s="187"/>
      <c r="VTZ1306" s="187"/>
      <c r="VUA1306" s="187"/>
      <c r="VUB1306" s="187"/>
      <c r="VUC1306" s="187"/>
      <c r="VUD1306" s="187"/>
      <c r="VUE1306" s="187"/>
      <c r="VUF1306" s="187"/>
      <c r="VUG1306" s="187"/>
      <c r="VUH1306" s="187"/>
      <c r="VUI1306" s="187"/>
      <c r="VUJ1306" s="187"/>
      <c r="VUK1306" s="187"/>
      <c r="VUL1306" s="187"/>
      <c r="VUM1306" s="187"/>
      <c r="VUN1306" s="187"/>
      <c r="VUO1306" s="187"/>
      <c r="VUP1306" s="187"/>
      <c r="VUQ1306" s="187"/>
      <c r="VUR1306" s="187"/>
      <c r="VUS1306" s="187"/>
      <c r="VUT1306" s="187"/>
      <c r="VUU1306" s="187"/>
      <c r="VUV1306" s="187"/>
      <c r="VUW1306" s="187"/>
      <c r="VUX1306" s="187"/>
      <c r="VUY1306" s="187"/>
      <c r="VUZ1306" s="187"/>
      <c r="VVA1306" s="187"/>
      <c r="VVB1306" s="187"/>
      <c r="VVC1306" s="187"/>
      <c r="VVD1306" s="187"/>
      <c r="VVE1306" s="187"/>
      <c r="VVF1306" s="187"/>
      <c r="VVG1306" s="187"/>
      <c r="VVH1306" s="187"/>
      <c r="VVI1306" s="187"/>
      <c r="VVJ1306" s="187"/>
      <c r="VVK1306" s="187"/>
      <c r="VVL1306" s="187"/>
      <c r="VVM1306" s="187"/>
      <c r="VVN1306" s="187"/>
      <c r="VVO1306" s="187"/>
      <c r="VVP1306" s="187"/>
      <c r="VVQ1306" s="187"/>
      <c r="VVR1306" s="187"/>
      <c r="VVS1306" s="187"/>
      <c r="VVT1306" s="187"/>
      <c r="VVU1306" s="187"/>
      <c r="VVV1306" s="187"/>
      <c r="VVW1306" s="187"/>
      <c r="VVX1306" s="187"/>
      <c r="VVY1306" s="187"/>
      <c r="VVZ1306" s="187"/>
      <c r="VWA1306" s="187"/>
      <c r="VWB1306" s="187"/>
      <c r="VWC1306" s="187"/>
      <c r="VWD1306" s="187"/>
      <c r="VWE1306" s="187"/>
      <c r="VWF1306" s="187"/>
      <c r="VWG1306" s="187"/>
      <c r="VWH1306" s="187"/>
      <c r="VWI1306" s="187"/>
      <c r="VWJ1306" s="187"/>
      <c r="VWK1306" s="187"/>
      <c r="VWL1306" s="187"/>
      <c r="VWM1306" s="187"/>
      <c r="VWN1306" s="187"/>
      <c r="VWO1306" s="187"/>
      <c r="VWP1306" s="187"/>
      <c r="VWQ1306" s="187"/>
      <c r="VWR1306" s="187"/>
      <c r="VWS1306" s="187"/>
      <c r="VWT1306" s="187"/>
      <c r="VWU1306" s="187"/>
      <c r="VWV1306" s="187"/>
      <c r="VWW1306" s="187"/>
      <c r="VWX1306" s="187"/>
      <c r="VWY1306" s="187"/>
      <c r="VWZ1306" s="187"/>
      <c r="VXA1306" s="187"/>
      <c r="VXB1306" s="187"/>
      <c r="VXC1306" s="187"/>
      <c r="VXD1306" s="187"/>
      <c r="VXE1306" s="187"/>
      <c r="VXF1306" s="187"/>
      <c r="VXG1306" s="187"/>
      <c r="VXH1306" s="187"/>
      <c r="VXI1306" s="187"/>
      <c r="VXJ1306" s="187"/>
      <c r="VXK1306" s="187"/>
      <c r="VXL1306" s="187"/>
      <c r="VXM1306" s="187"/>
      <c r="VXN1306" s="187"/>
      <c r="VXO1306" s="187"/>
      <c r="VXP1306" s="187"/>
      <c r="VXQ1306" s="187"/>
      <c r="VXR1306" s="187"/>
      <c r="VXS1306" s="187"/>
      <c r="VXT1306" s="187"/>
      <c r="VXU1306" s="187"/>
      <c r="VXV1306" s="187"/>
      <c r="VXW1306" s="187"/>
      <c r="VXX1306" s="187"/>
      <c r="VXY1306" s="187"/>
      <c r="VXZ1306" s="187"/>
      <c r="VYA1306" s="187"/>
      <c r="VYB1306" s="187"/>
      <c r="VYC1306" s="187"/>
      <c r="VYD1306" s="187"/>
      <c r="VYE1306" s="187"/>
      <c r="VYF1306" s="187"/>
      <c r="VYG1306" s="187"/>
      <c r="VYH1306" s="187"/>
      <c r="VYI1306" s="187"/>
      <c r="VYJ1306" s="187"/>
      <c r="VYK1306" s="187"/>
      <c r="VYL1306" s="187"/>
      <c r="VYM1306" s="187"/>
      <c r="VYN1306" s="187"/>
      <c r="VYO1306" s="187"/>
      <c r="VYP1306" s="187"/>
      <c r="VYQ1306" s="187"/>
      <c r="VYR1306" s="187"/>
      <c r="VYS1306" s="187"/>
      <c r="VYT1306" s="187"/>
      <c r="VYU1306" s="187"/>
      <c r="VYV1306" s="187"/>
      <c r="VYW1306" s="187"/>
      <c r="VYX1306" s="187"/>
      <c r="VYY1306" s="187"/>
      <c r="VYZ1306" s="187"/>
      <c r="VZA1306" s="187"/>
      <c r="VZB1306" s="187"/>
      <c r="VZC1306" s="187"/>
      <c r="VZD1306" s="187"/>
      <c r="VZE1306" s="187"/>
      <c r="VZF1306" s="187"/>
      <c r="VZG1306" s="187"/>
      <c r="VZH1306" s="187"/>
      <c r="VZI1306" s="187"/>
      <c r="VZJ1306" s="187"/>
      <c r="VZK1306" s="187"/>
      <c r="VZL1306" s="187"/>
      <c r="VZM1306" s="187"/>
      <c r="VZN1306" s="187"/>
      <c r="VZO1306" s="187"/>
      <c r="VZP1306" s="187"/>
      <c r="VZQ1306" s="187"/>
      <c r="VZR1306" s="187"/>
      <c r="VZS1306" s="187"/>
      <c r="VZT1306" s="187"/>
      <c r="VZU1306" s="187"/>
      <c r="VZV1306" s="187"/>
      <c r="VZW1306" s="187"/>
      <c r="VZX1306" s="187"/>
      <c r="VZY1306" s="187"/>
      <c r="VZZ1306" s="187"/>
      <c r="WAA1306" s="187"/>
      <c r="WAB1306" s="187"/>
      <c r="WAC1306" s="187"/>
      <c r="WAD1306" s="187"/>
      <c r="WAE1306" s="187"/>
      <c r="WAF1306" s="187"/>
      <c r="WAG1306" s="187"/>
      <c r="WAH1306" s="187"/>
      <c r="WAI1306" s="187"/>
      <c r="WAJ1306" s="187"/>
      <c r="WAK1306" s="187"/>
      <c r="WAL1306" s="187"/>
      <c r="WAM1306" s="187"/>
      <c r="WAN1306" s="187"/>
      <c r="WAO1306" s="187"/>
      <c r="WAP1306" s="187"/>
      <c r="WAQ1306" s="187"/>
      <c r="WAR1306" s="187"/>
      <c r="WAS1306" s="187"/>
      <c r="WAT1306" s="187"/>
      <c r="WAU1306" s="187"/>
      <c r="WAV1306" s="187"/>
      <c r="WAW1306" s="187"/>
      <c r="WAX1306" s="187"/>
      <c r="WAY1306" s="187"/>
      <c r="WAZ1306" s="187"/>
      <c r="WBA1306" s="187"/>
      <c r="WBB1306" s="187"/>
      <c r="WBC1306" s="187"/>
      <c r="WBD1306" s="187"/>
      <c r="WBE1306" s="187"/>
      <c r="WBF1306" s="187"/>
      <c r="WBG1306" s="187"/>
      <c r="WBH1306" s="187"/>
      <c r="WBI1306" s="187"/>
      <c r="WBJ1306" s="187"/>
      <c r="WBK1306" s="187"/>
      <c r="WBL1306" s="187"/>
      <c r="WBM1306" s="187"/>
      <c r="WBN1306" s="187"/>
      <c r="WBO1306" s="187"/>
      <c r="WBP1306" s="187"/>
      <c r="WBQ1306" s="187"/>
      <c r="WBR1306" s="187"/>
      <c r="WBS1306" s="187"/>
      <c r="WBT1306" s="187"/>
      <c r="WBU1306" s="187"/>
      <c r="WBV1306" s="187"/>
      <c r="WBW1306" s="187"/>
      <c r="WBX1306" s="187"/>
      <c r="WBY1306" s="187"/>
      <c r="WBZ1306" s="187"/>
      <c r="WCA1306" s="187"/>
      <c r="WCB1306" s="187"/>
      <c r="WCC1306" s="187"/>
      <c r="WCD1306" s="187"/>
      <c r="WCE1306" s="187"/>
      <c r="WCF1306" s="187"/>
      <c r="WCG1306" s="187"/>
      <c r="WCH1306" s="187"/>
      <c r="WCI1306" s="187"/>
      <c r="WCJ1306" s="187"/>
      <c r="WCK1306" s="187"/>
      <c r="WCL1306" s="187"/>
      <c r="WCM1306" s="187"/>
      <c r="WCN1306" s="187"/>
      <c r="WCO1306" s="187"/>
      <c r="WCP1306" s="187"/>
      <c r="WCQ1306" s="187"/>
      <c r="WCR1306" s="187"/>
      <c r="WCS1306" s="187"/>
      <c r="WCT1306" s="187"/>
      <c r="WCU1306" s="187"/>
      <c r="WCV1306" s="187"/>
      <c r="WCW1306" s="187"/>
      <c r="WCX1306" s="187"/>
      <c r="WCY1306" s="187"/>
      <c r="WCZ1306" s="187"/>
      <c r="WDA1306" s="187"/>
      <c r="WDB1306" s="187"/>
      <c r="WDC1306" s="187"/>
      <c r="WDD1306" s="187"/>
      <c r="WDE1306" s="187"/>
      <c r="WDF1306" s="187"/>
      <c r="WDG1306" s="187"/>
      <c r="WDH1306" s="187"/>
      <c r="WDI1306" s="187"/>
      <c r="WDJ1306" s="187"/>
      <c r="WDK1306" s="187"/>
      <c r="WDL1306" s="187"/>
      <c r="WDM1306" s="187"/>
      <c r="WDN1306" s="187"/>
      <c r="WDO1306" s="187"/>
      <c r="WDP1306" s="187"/>
      <c r="WDQ1306" s="187"/>
      <c r="WDR1306" s="187"/>
      <c r="WDS1306" s="187"/>
      <c r="WDT1306" s="187"/>
      <c r="WDU1306" s="187"/>
      <c r="WDV1306" s="187"/>
      <c r="WDW1306" s="187"/>
      <c r="WDX1306" s="187"/>
      <c r="WDY1306" s="187"/>
      <c r="WDZ1306" s="187"/>
      <c r="WEA1306" s="187"/>
      <c r="WEB1306" s="187"/>
      <c r="WEC1306" s="187"/>
      <c r="WED1306" s="187"/>
      <c r="WEE1306" s="187"/>
      <c r="WEF1306" s="187"/>
      <c r="WEG1306" s="187"/>
      <c r="WEH1306" s="187"/>
      <c r="WEI1306" s="187"/>
      <c r="WEJ1306" s="187"/>
      <c r="WEK1306" s="187"/>
      <c r="WEL1306" s="187"/>
      <c r="WEM1306" s="187"/>
      <c r="WEN1306" s="187"/>
      <c r="WEO1306" s="187"/>
      <c r="WEP1306" s="187"/>
      <c r="WEQ1306" s="187"/>
      <c r="WER1306" s="187"/>
      <c r="WES1306" s="187"/>
      <c r="WET1306" s="187"/>
      <c r="WEU1306" s="187"/>
      <c r="WEV1306" s="187"/>
      <c r="WEW1306" s="187"/>
      <c r="WEX1306" s="187"/>
      <c r="WEY1306" s="187"/>
      <c r="WEZ1306" s="187"/>
      <c r="WFA1306" s="187"/>
      <c r="WFB1306" s="187"/>
      <c r="WFC1306" s="187"/>
      <c r="WFD1306" s="187"/>
      <c r="WFE1306" s="187"/>
      <c r="WFF1306" s="187"/>
      <c r="WFG1306" s="187"/>
      <c r="WFH1306" s="187"/>
      <c r="WFI1306" s="187"/>
      <c r="WFJ1306" s="187"/>
      <c r="WFK1306" s="187"/>
      <c r="WFL1306" s="187"/>
      <c r="WFM1306" s="187"/>
      <c r="WFN1306" s="187"/>
      <c r="WFO1306" s="187"/>
      <c r="WFP1306" s="187"/>
      <c r="WFQ1306" s="187"/>
      <c r="WFR1306" s="187"/>
      <c r="WFS1306" s="187"/>
      <c r="WFT1306" s="187"/>
      <c r="WFU1306" s="187"/>
      <c r="WFV1306" s="187"/>
      <c r="WFW1306" s="187"/>
      <c r="WFX1306" s="187"/>
      <c r="WFY1306" s="187"/>
      <c r="WFZ1306" s="187"/>
      <c r="WGA1306" s="187"/>
      <c r="WGB1306" s="187"/>
      <c r="WGC1306" s="187"/>
      <c r="WGD1306" s="187"/>
      <c r="WGE1306" s="187"/>
      <c r="WGF1306" s="187"/>
      <c r="WGG1306" s="187"/>
      <c r="WGH1306" s="187"/>
      <c r="WGI1306" s="187"/>
      <c r="WGJ1306" s="187"/>
      <c r="WGK1306" s="187"/>
      <c r="WGL1306" s="187"/>
      <c r="WGM1306" s="187"/>
      <c r="WGN1306" s="187"/>
      <c r="WGO1306" s="187"/>
      <c r="WGP1306" s="187"/>
      <c r="WGQ1306" s="187"/>
      <c r="WGR1306" s="187"/>
      <c r="WGS1306" s="187"/>
      <c r="WGT1306" s="187"/>
      <c r="WGU1306" s="187"/>
      <c r="WGV1306" s="187"/>
      <c r="WGW1306" s="187"/>
      <c r="WGX1306" s="187"/>
      <c r="WGY1306" s="187"/>
      <c r="WGZ1306" s="187"/>
      <c r="WHA1306" s="187"/>
      <c r="WHB1306" s="187"/>
      <c r="WHC1306" s="187"/>
      <c r="WHD1306" s="187"/>
      <c r="WHE1306" s="187"/>
      <c r="WHF1306" s="187"/>
      <c r="WHG1306" s="187"/>
      <c r="WHH1306" s="187"/>
      <c r="WHI1306" s="187"/>
      <c r="WHJ1306" s="187"/>
      <c r="WHK1306" s="187"/>
      <c r="WHL1306" s="187"/>
      <c r="WHM1306" s="187"/>
      <c r="WHN1306" s="187"/>
      <c r="WHO1306" s="187"/>
      <c r="WHP1306" s="187"/>
      <c r="WHQ1306" s="187"/>
      <c r="WHR1306" s="187"/>
      <c r="WHS1306" s="187"/>
      <c r="WHT1306" s="187"/>
      <c r="WHU1306" s="187"/>
      <c r="WHV1306" s="187"/>
      <c r="WHW1306" s="187"/>
      <c r="WHX1306" s="187"/>
      <c r="WHY1306" s="187"/>
      <c r="WHZ1306" s="187"/>
      <c r="WIA1306" s="187"/>
      <c r="WIB1306" s="187"/>
      <c r="WIC1306" s="187"/>
      <c r="WID1306" s="187"/>
      <c r="WIE1306" s="187"/>
      <c r="WIF1306" s="187"/>
      <c r="WIG1306" s="187"/>
      <c r="WIH1306" s="187"/>
      <c r="WII1306" s="187"/>
      <c r="WIJ1306" s="187"/>
      <c r="WIK1306" s="187"/>
      <c r="WIL1306" s="187"/>
      <c r="WIM1306" s="187"/>
      <c r="WIN1306" s="187"/>
      <c r="WIO1306" s="187"/>
      <c r="WIP1306" s="187"/>
      <c r="WIQ1306" s="187"/>
      <c r="WIR1306" s="187"/>
      <c r="WIS1306" s="187"/>
      <c r="WIT1306" s="187"/>
      <c r="WIU1306" s="187"/>
      <c r="WIV1306" s="187"/>
      <c r="WIW1306" s="187"/>
      <c r="WIX1306" s="187"/>
      <c r="WIY1306" s="187"/>
      <c r="WIZ1306" s="187"/>
      <c r="WJA1306" s="187"/>
      <c r="WJB1306" s="187"/>
      <c r="WJC1306" s="187"/>
      <c r="WJD1306" s="187"/>
      <c r="WJE1306" s="187"/>
      <c r="WJF1306" s="187"/>
      <c r="WJG1306" s="187"/>
      <c r="WJH1306" s="187"/>
      <c r="WJI1306" s="187"/>
      <c r="WJJ1306" s="187"/>
      <c r="WJK1306" s="187"/>
      <c r="WJL1306" s="187"/>
      <c r="WJM1306" s="187"/>
      <c r="WJN1306" s="187"/>
      <c r="WJO1306" s="187"/>
      <c r="WJP1306" s="187"/>
      <c r="WJQ1306" s="187"/>
      <c r="WJR1306" s="187"/>
      <c r="WJS1306" s="187"/>
      <c r="WJT1306" s="187"/>
      <c r="WJU1306" s="187"/>
      <c r="WJV1306" s="187"/>
      <c r="WJW1306" s="187"/>
      <c r="WJX1306" s="187"/>
      <c r="WJY1306" s="187"/>
      <c r="WJZ1306" s="187"/>
      <c r="WKA1306" s="187"/>
      <c r="WKB1306" s="187"/>
      <c r="WKC1306" s="187"/>
      <c r="WKD1306" s="187"/>
      <c r="WKE1306" s="187"/>
      <c r="WKF1306" s="187"/>
      <c r="WKG1306" s="187"/>
      <c r="WKH1306" s="187"/>
      <c r="WKI1306" s="187"/>
      <c r="WKJ1306" s="187"/>
      <c r="WKK1306" s="187"/>
      <c r="WKL1306" s="187"/>
      <c r="WKM1306" s="187"/>
      <c r="WKN1306" s="187"/>
      <c r="WKO1306" s="187"/>
      <c r="WKP1306" s="187"/>
      <c r="WKQ1306" s="187"/>
      <c r="WKR1306" s="187"/>
      <c r="WKS1306" s="187"/>
      <c r="WKT1306" s="187"/>
      <c r="WKU1306" s="187"/>
      <c r="WKV1306" s="187"/>
      <c r="WKW1306" s="187"/>
      <c r="WKX1306" s="187"/>
      <c r="WKY1306" s="187"/>
      <c r="WKZ1306" s="187"/>
      <c r="WLA1306" s="187"/>
      <c r="WLB1306" s="187"/>
      <c r="WLC1306" s="187"/>
      <c r="WLD1306" s="187"/>
      <c r="WLE1306" s="187"/>
      <c r="WLF1306" s="187"/>
      <c r="WLG1306" s="187"/>
      <c r="WLH1306" s="187"/>
      <c r="WLI1306" s="187"/>
      <c r="WLJ1306" s="187"/>
      <c r="WLK1306" s="187"/>
      <c r="WLL1306" s="187"/>
      <c r="WLM1306" s="187"/>
      <c r="WLN1306" s="187"/>
      <c r="WLO1306" s="187"/>
      <c r="WLP1306" s="187"/>
      <c r="WLQ1306" s="187"/>
      <c r="WLR1306" s="187"/>
      <c r="WLS1306" s="187"/>
      <c r="WLT1306" s="187"/>
      <c r="WLU1306" s="187"/>
      <c r="WLV1306" s="187"/>
      <c r="WLW1306" s="187"/>
      <c r="WLX1306" s="187"/>
      <c r="WLY1306" s="187"/>
      <c r="WLZ1306" s="187"/>
      <c r="WMA1306" s="187"/>
      <c r="WMB1306" s="187"/>
      <c r="WMC1306" s="187"/>
      <c r="WMD1306" s="187"/>
      <c r="WME1306" s="187"/>
      <c r="WMF1306" s="187"/>
      <c r="WMG1306" s="187"/>
      <c r="WMH1306" s="187"/>
      <c r="WMI1306" s="187"/>
      <c r="WMJ1306" s="187"/>
      <c r="WMK1306" s="187"/>
      <c r="WML1306" s="187"/>
      <c r="WMM1306" s="187"/>
      <c r="WMN1306" s="187"/>
      <c r="WMO1306" s="187"/>
      <c r="WMP1306" s="187"/>
      <c r="WMQ1306" s="187"/>
      <c r="WMR1306" s="187"/>
      <c r="WMS1306" s="187"/>
      <c r="WMT1306" s="187"/>
      <c r="WMU1306" s="187"/>
      <c r="WMV1306" s="187"/>
      <c r="WMW1306" s="187"/>
      <c r="WMX1306" s="187"/>
      <c r="WMY1306" s="187"/>
      <c r="WMZ1306" s="187"/>
      <c r="WNA1306" s="187"/>
      <c r="WNB1306" s="187"/>
      <c r="WNC1306" s="187"/>
      <c r="WND1306" s="187"/>
      <c r="WNE1306" s="187"/>
      <c r="WNF1306" s="187"/>
      <c r="WNG1306" s="187"/>
      <c r="WNH1306" s="187"/>
      <c r="WNI1306" s="187"/>
      <c r="WNJ1306" s="187"/>
      <c r="WNK1306" s="187"/>
      <c r="WNL1306" s="187"/>
      <c r="WNM1306" s="187"/>
      <c r="WNN1306" s="187"/>
      <c r="WNO1306" s="187"/>
      <c r="WNP1306" s="187"/>
      <c r="WNQ1306" s="187"/>
      <c r="WNR1306" s="187"/>
      <c r="WNS1306" s="187"/>
      <c r="WNT1306" s="187"/>
      <c r="WNU1306" s="187"/>
      <c r="WNV1306" s="187"/>
      <c r="WNW1306" s="187"/>
      <c r="WNX1306" s="187"/>
      <c r="WNY1306" s="187"/>
      <c r="WNZ1306" s="187"/>
      <c r="WOA1306" s="187"/>
      <c r="WOB1306" s="187"/>
      <c r="WOC1306" s="187"/>
      <c r="WOD1306" s="187"/>
      <c r="WOE1306" s="187"/>
      <c r="WOF1306" s="187"/>
      <c r="WOG1306" s="187"/>
      <c r="WOH1306" s="187"/>
      <c r="WOI1306" s="187"/>
      <c r="WOJ1306" s="187"/>
      <c r="WOK1306" s="187"/>
      <c r="WOL1306" s="187"/>
      <c r="WOM1306" s="187"/>
      <c r="WON1306" s="187"/>
      <c r="WOO1306" s="187"/>
      <c r="WOP1306" s="187"/>
      <c r="WOQ1306" s="187"/>
      <c r="WOR1306" s="187"/>
      <c r="WOS1306" s="187"/>
      <c r="WOT1306" s="187"/>
      <c r="WOU1306" s="187"/>
      <c r="WOV1306" s="187"/>
      <c r="WOW1306" s="187"/>
      <c r="WOX1306" s="187"/>
      <c r="WOY1306" s="187"/>
      <c r="WOZ1306" s="187"/>
      <c r="WPA1306" s="187"/>
      <c r="WPB1306" s="187"/>
      <c r="WPC1306" s="187"/>
      <c r="WPD1306" s="187"/>
      <c r="WPE1306" s="187"/>
      <c r="WPF1306" s="187"/>
      <c r="WPG1306" s="187"/>
      <c r="WPH1306" s="187"/>
      <c r="WPI1306" s="187"/>
      <c r="WPJ1306" s="187"/>
      <c r="WPK1306" s="187"/>
      <c r="WPL1306" s="187"/>
      <c r="WPM1306" s="187"/>
      <c r="WPN1306" s="187"/>
      <c r="WPO1306" s="187"/>
      <c r="WPP1306" s="187"/>
      <c r="WPQ1306" s="187"/>
      <c r="WPR1306" s="187"/>
      <c r="WPS1306" s="187"/>
      <c r="WPT1306" s="187"/>
      <c r="WPU1306" s="187"/>
      <c r="WPV1306" s="187"/>
      <c r="WPW1306" s="187"/>
      <c r="WPX1306" s="187"/>
      <c r="WPY1306" s="187"/>
      <c r="WPZ1306" s="187"/>
      <c r="WQA1306" s="187"/>
      <c r="WQB1306" s="187"/>
      <c r="WQC1306" s="187"/>
      <c r="WQD1306" s="187"/>
      <c r="WQE1306" s="187"/>
      <c r="WQF1306" s="187"/>
      <c r="WQG1306" s="187"/>
      <c r="WQH1306" s="187"/>
      <c r="WQI1306" s="187"/>
      <c r="WQJ1306" s="187"/>
      <c r="WQK1306" s="187"/>
      <c r="WQL1306" s="187"/>
      <c r="WQM1306" s="187"/>
      <c r="WQN1306" s="187"/>
      <c r="WQO1306" s="187"/>
      <c r="WQP1306" s="187"/>
      <c r="WQQ1306" s="187"/>
      <c r="WQR1306" s="187"/>
      <c r="WQS1306" s="187"/>
      <c r="WQT1306" s="187"/>
      <c r="WQU1306" s="187"/>
      <c r="WQV1306" s="187"/>
      <c r="WQW1306" s="187"/>
      <c r="WQX1306" s="187"/>
      <c r="WQY1306" s="187"/>
      <c r="WQZ1306" s="187"/>
      <c r="WRA1306" s="187"/>
      <c r="WRB1306" s="187"/>
      <c r="WRC1306" s="187"/>
      <c r="WRD1306" s="187"/>
      <c r="WRE1306" s="187"/>
      <c r="WRF1306" s="187"/>
      <c r="WRG1306" s="187"/>
      <c r="WRH1306" s="187"/>
      <c r="WRI1306" s="187"/>
      <c r="WRJ1306" s="187"/>
      <c r="WRK1306" s="187"/>
      <c r="WRL1306" s="187"/>
      <c r="WRM1306" s="187"/>
      <c r="WRN1306" s="187"/>
      <c r="WRO1306" s="187"/>
      <c r="WRP1306" s="187"/>
      <c r="WRQ1306" s="187"/>
      <c r="WRR1306" s="187"/>
      <c r="WRS1306" s="187"/>
      <c r="WRT1306" s="187"/>
      <c r="WRU1306" s="187"/>
      <c r="WRV1306" s="187"/>
      <c r="WRW1306" s="187"/>
      <c r="WRX1306" s="187"/>
      <c r="WRY1306" s="187"/>
      <c r="WRZ1306" s="187"/>
      <c r="WSA1306" s="187"/>
      <c r="WSB1306" s="187"/>
      <c r="WSC1306" s="187"/>
      <c r="WSD1306" s="187"/>
      <c r="WSE1306" s="187"/>
      <c r="WSF1306" s="187"/>
      <c r="WSG1306" s="187"/>
      <c r="WSH1306" s="187"/>
      <c r="WSI1306" s="187"/>
      <c r="WSJ1306" s="187"/>
      <c r="WSK1306" s="187"/>
      <c r="WSL1306" s="187"/>
      <c r="WSM1306" s="187"/>
      <c r="WSN1306" s="187"/>
      <c r="WSO1306" s="187"/>
      <c r="WSP1306" s="187"/>
      <c r="WSQ1306" s="187"/>
      <c r="WSR1306" s="187"/>
      <c r="WSS1306" s="187"/>
      <c r="WST1306" s="187"/>
      <c r="WSU1306" s="187"/>
      <c r="WSV1306" s="187"/>
      <c r="WSW1306" s="187"/>
      <c r="WSX1306" s="187"/>
      <c r="WSY1306" s="187"/>
      <c r="WSZ1306" s="187"/>
      <c r="WTA1306" s="187"/>
      <c r="WTB1306" s="187"/>
      <c r="WTC1306" s="187"/>
      <c r="WTD1306" s="187"/>
      <c r="WTE1306" s="187"/>
      <c r="WTF1306" s="187"/>
      <c r="WTG1306" s="187"/>
      <c r="WTH1306" s="187"/>
      <c r="WTI1306" s="187"/>
      <c r="WTJ1306" s="187"/>
      <c r="WTK1306" s="187"/>
      <c r="WTL1306" s="187"/>
      <c r="WTM1306" s="187"/>
      <c r="WTN1306" s="187"/>
      <c r="WTO1306" s="187"/>
      <c r="WTP1306" s="187"/>
      <c r="WTQ1306" s="187"/>
      <c r="WTR1306" s="187"/>
      <c r="WTS1306" s="187"/>
      <c r="WTT1306" s="187"/>
      <c r="WTU1306" s="187"/>
      <c r="WTV1306" s="187"/>
      <c r="WTW1306" s="187"/>
      <c r="WTX1306" s="187"/>
      <c r="WTY1306" s="187"/>
      <c r="WTZ1306" s="187"/>
      <c r="WUA1306" s="187"/>
      <c r="WUB1306" s="187"/>
      <c r="WUC1306" s="187"/>
      <c r="WUD1306" s="187"/>
      <c r="WUE1306" s="187"/>
      <c r="WUF1306" s="187"/>
      <c r="WUG1306" s="187"/>
      <c r="WUH1306" s="187"/>
      <c r="WUI1306" s="187"/>
      <c r="WUJ1306" s="187"/>
      <c r="WUK1306" s="187"/>
      <c r="WUL1306" s="187"/>
      <c r="WUM1306" s="187"/>
      <c r="WUN1306" s="187"/>
      <c r="WUO1306" s="187"/>
      <c r="WUP1306" s="187"/>
      <c r="WUQ1306" s="187"/>
      <c r="WUR1306" s="187"/>
      <c r="WUS1306" s="187"/>
      <c r="WUT1306" s="187"/>
      <c r="WUU1306" s="187"/>
      <c r="WUV1306" s="187"/>
      <c r="WUW1306" s="187"/>
      <c r="WUX1306" s="187"/>
      <c r="WUY1306" s="187"/>
      <c r="WUZ1306" s="187"/>
      <c r="WVA1306" s="187"/>
      <c r="WVB1306" s="187"/>
      <c r="WVC1306" s="187"/>
      <c r="WVD1306" s="187"/>
      <c r="WVE1306" s="187"/>
      <c r="WVF1306" s="187"/>
      <c r="WVG1306" s="187"/>
      <c r="WVH1306" s="187"/>
      <c r="WVI1306" s="187"/>
      <c r="WVJ1306" s="187"/>
      <c r="WVK1306" s="187"/>
      <c r="WVL1306" s="187"/>
      <c r="WVM1306" s="187"/>
      <c r="WVN1306" s="187"/>
      <c r="WVO1306" s="187"/>
      <c r="WVP1306" s="187"/>
      <c r="WVQ1306" s="187"/>
      <c r="WVR1306" s="187"/>
      <c r="WVS1306" s="187"/>
      <c r="WVT1306" s="187"/>
      <c r="WVU1306" s="187"/>
      <c r="WVV1306" s="187"/>
      <c r="WVW1306" s="187"/>
      <c r="WVX1306" s="187"/>
      <c r="WVY1306" s="187"/>
      <c r="WVZ1306" s="187"/>
      <c r="WWA1306" s="187"/>
      <c r="WWB1306" s="187"/>
      <c r="WWC1306" s="187"/>
      <c r="WWD1306" s="187"/>
      <c r="WWE1306" s="187"/>
      <c r="WWF1306" s="187"/>
      <c r="WWG1306" s="187"/>
      <c r="WWH1306" s="187"/>
      <c r="WWI1306" s="187"/>
      <c r="WWJ1306" s="187"/>
      <c r="WWK1306" s="187"/>
      <c r="WWL1306" s="187"/>
      <c r="WWM1306" s="187"/>
      <c r="WWN1306" s="187"/>
      <c r="WWO1306" s="187"/>
      <c r="WWP1306" s="187"/>
      <c r="WWQ1306" s="187"/>
      <c r="WWR1306" s="187"/>
      <c r="WWS1306" s="187"/>
      <c r="WWT1306" s="187"/>
      <c r="WWU1306" s="187"/>
      <c r="WWV1306" s="187"/>
      <c r="WWW1306" s="187"/>
      <c r="WWX1306" s="187"/>
      <c r="WWY1306" s="187"/>
      <c r="WWZ1306" s="187"/>
      <c r="WXA1306" s="187"/>
      <c r="WXB1306" s="187"/>
      <c r="WXC1306" s="187"/>
      <c r="WXD1306" s="187"/>
      <c r="WXE1306" s="187"/>
      <c r="WXF1306" s="187"/>
      <c r="WXG1306" s="187"/>
      <c r="WXH1306" s="187"/>
      <c r="WXI1306" s="187"/>
      <c r="WXJ1306" s="187"/>
      <c r="WXK1306" s="187"/>
      <c r="WXL1306" s="187"/>
      <c r="WXM1306" s="187"/>
      <c r="WXN1306" s="187"/>
      <c r="WXO1306" s="187"/>
      <c r="WXP1306" s="187"/>
      <c r="WXQ1306" s="187"/>
      <c r="WXR1306" s="187"/>
      <c r="WXS1306" s="187"/>
      <c r="WXT1306" s="187"/>
      <c r="WXU1306" s="187"/>
      <c r="WXV1306" s="187"/>
      <c r="WXW1306" s="187"/>
      <c r="WXX1306" s="187"/>
      <c r="WXY1306" s="187"/>
      <c r="WXZ1306" s="187"/>
      <c r="WYA1306" s="187"/>
      <c r="WYB1306" s="187"/>
      <c r="WYC1306" s="187"/>
      <c r="WYD1306" s="187"/>
      <c r="WYE1306" s="187"/>
      <c r="WYF1306" s="187"/>
      <c r="WYG1306" s="187"/>
      <c r="WYH1306" s="187"/>
      <c r="WYI1306" s="187"/>
      <c r="WYJ1306" s="187"/>
      <c r="WYK1306" s="187"/>
      <c r="WYL1306" s="187"/>
      <c r="WYM1306" s="187"/>
      <c r="WYN1306" s="187"/>
      <c r="WYO1306" s="187"/>
      <c r="WYP1306" s="187"/>
      <c r="WYQ1306" s="187"/>
      <c r="WYR1306" s="187"/>
      <c r="WYS1306" s="187"/>
      <c r="WYT1306" s="187"/>
      <c r="WYU1306" s="187"/>
      <c r="WYV1306" s="187"/>
      <c r="WYW1306" s="187"/>
      <c r="WYX1306" s="187"/>
      <c r="WYY1306" s="187"/>
      <c r="WYZ1306" s="187"/>
      <c r="WZA1306" s="187"/>
      <c r="WZB1306" s="187"/>
      <c r="WZC1306" s="187"/>
      <c r="WZD1306" s="187"/>
      <c r="WZE1306" s="187"/>
      <c r="WZF1306" s="187"/>
      <c r="WZG1306" s="187"/>
      <c r="WZH1306" s="187"/>
      <c r="WZI1306" s="187"/>
      <c r="WZJ1306" s="187"/>
      <c r="WZK1306" s="187"/>
      <c r="WZL1306" s="187"/>
      <c r="WZM1306" s="187"/>
      <c r="WZN1306" s="187"/>
      <c r="WZO1306" s="187"/>
      <c r="WZP1306" s="187"/>
      <c r="WZQ1306" s="187"/>
      <c r="WZR1306" s="187"/>
      <c r="WZS1306" s="187"/>
      <c r="WZT1306" s="187"/>
      <c r="WZU1306" s="187"/>
      <c r="WZV1306" s="187"/>
      <c r="WZW1306" s="187"/>
      <c r="WZX1306" s="187"/>
      <c r="WZY1306" s="187"/>
      <c r="WZZ1306" s="187"/>
      <c r="XAA1306" s="187"/>
      <c r="XAB1306" s="187"/>
      <c r="XAC1306" s="187"/>
      <c r="XAD1306" s="187"/>
      <c r="XAE1306" s="187"/>
      <c r="XAF1306" s="187"/>
      <c r="XAG1306" s="187"/>
      <c r="XAH1306" s="187"/>
      <c r="XAI1306" s="187"/>
      <c r="XAJ1306" s="187"/>
      <c r="XAK1306" s="187"/>
      <c r="XAL1306" s="187"/>
      <c r="XAM1306" s="187"/>
      <c r="XAN1306" s="187"/>
      <c r="XAO1306" s="187"/>
      <c r="XAP1306" s="187"/>
      <c r="XAQ1306" s="187"/>
      <c r="XAR1306" s="187"/>
      <c r="XAS1306" s="187"/>
      <c r="XAT1306" s="187"/>
      <c r="XAU1306" s="187"/>
      <c r="XAV1306" s="187"/>
      <c r="XAW1306" s="187"/>
      <c r="XAX1306" s="187"/>
      <c r="XAY1306" s="187"/>
      <c r="XAZ1306" s="187"/>
      <c r="XBA1306" s="187"/>
      <c r="XBB1306" s="187"/>
      <c r="XBC1306" s="187"/>
      <c r="XBD1306" s="187"/>
      <c r="XBE1306" s="187"/>
      <c r="XBF1306" s="187"/>
      <c r="XBG1306" s="187"/>
      <c r="XBH1306" s="187"/>
      <c r="XBI1306" s="187"/>
      <c r="XBJ1306" s="187"/>
      <c r="XBK1306" s="187"/>
      <c r="XBL1306" s="187"/>
      <c r="XBM1306" s="187"/>
      <c r="XBN1306" s="187"/>
      <c r="XBO1306" s="187"/>
      <c r="XBP1306" s="187"/>
      <c r="XBQ1306" s="187"/>
      <c r="XBR1306" s="187"/>
      <c r="XBS1306" s="187"/>
      <c r="XBT1306" s="187"/>
      <c r="XBU1306" s="187"/>
      <c r="XBV1306" s="187"/>
      <c r="XBW1306" s="187"/>
      <c r="XBX1306" s="187"/>
      <c r="XBY1306" s="187"/>
      <c r="XBZ1306" s="187"/>
      <c r="XCA1306" s="187"/>
      <c r="XCB1306" s="187"/>
      <c r="XCC1306" s="187"/>
      <c r="XCD1306" s="187"/>
      <c r="XCE1306" s="187"/>
      <c r="XCF1306" s="187"/>
      <c r="XCG1306" s="187"/>
      <c r="XCH1306" s="187"/>
      <c r="XCI1306" s="187"/>
      <c r="XCJ1306" s="187"/>
      <c r="XCK1306" s="187"/>
      <c r="XCL1306" s="187"/>
      <c r="XCM1306" s="187"/>
      <c r="XCN1306" s="187"/>
      <c r="XCO1306" s="187"/>
      <c r="XCP1306" s="187"/>
      <c r="XCQ1306" s="187"/>
      <c r="XCR1306" s="187"/>
      <c r="XCS1306" s="187"/>
      <c r="XCT1306" s="187"/>
      <c r="XCU1306" s="187"/>
      <c r="XCV1306" s="187"/>
      <c r="XCW1306" s="187"/>
      <c r="XCX1306" s="187"/>
      <c r="XCY1306" s="187"/>
      <c r="XCZ1306" s="187"/>
      <c r="XDA1306" s="187"/>
      <c r="XDB1306" s="187"/>
      <c r="XDC1306" s="187"/>
      <c r="XDD1306" s="187"/>
      <c r="XDE1306" s="187"/>
      <c r="XDF1306" s="187"/>
      <c r="XDG1306" s="187"/>
      <c r="XDH1306" s="187"/>
      <c r="XDI1306" s="187"/>
      <c r="XDJ1306" s="187"/>
      <c r="XDK1306" s="187"/>
      <c r="XDL1306" s="187"/>
      <c r="XDM1306" s="187"/>
      <c r="XDN1306" s="187"/>
      <c r="XDO1306" s="187"/>
      <c r="XDP1306" s="187"/>
      <c r="XDQ1306" s="187"/>
      <c r="XDR1306" s="187"/>
      <c r="XDS1306" s="187"/>
      <c r="XDT1306" s="187"/>
      <c r="XDU1306" s="187"/>
      <c r="XDV1306" s="187"/>
      <c r="XDW1306" s="187"/>
      <c r="XDX1306" s="187"/>
      <c r="XDY1306" s="187"/>
      <c r="XDZ1306" s="187"/>
      <c r="XEA1306" s="187"/>
      <c r="XEB1306" s="187"/>
      <c r="XEC1306" s="187"/>
      <c r="XED1306" s="187"/>
      <c r="XEE1306" s="187"/>
      <c r="XEF1306" s="187"/>
      <c r="XEG1306" s="187"/>
      <c r="XEH1306" s="187"/>
      <c r="XEI1306" s="187"/>
      <c r="XEJ1306" s="187"/>
      <c r="XEK1306" s="187"/>
      <c r="XEL1306" s="187"/>
      <c r="XEM1306" s="187"/>
      <c r="XEN1306" s="187"/>
      <c r="XEO1306" s="187"/>
      <c r="XEP1306" s="187"/>
    </row>
    <row r="1307" spans="1:16370" s="188" customFormat="1" ht="24.95" customHeight="1" x14ac:dyDescent="0.2">
      <c r="A1307" s="175" t="str">
        <f>VLOOKUP(B1307,'[2]CCTP lot 1 liste batiment'!B:C,2,FALSE)</f>
        <v>LOT 1</v>
      </c>
      <c r="B1307" s="175" t="s">
        <v>2797</v>
      </c>
      <c r="C1307" s="175" t="s">
        <v>2798</v>
      </c>
      <c r="D1307" s="176" t="str">
        <f>VLOOKUP(E1307,'[2]Synthèse Familles'!B:C,2,FALSE)</f>
        <v>5A - Traitement d'air - CTA</v>
      </c>
      <c r="E1307" s="180" t="s">
        <v>137</v>
      </c>
      <c r="F1307" s="173" t="s">
        <v>2942</v>
      </c>
      <c r="G1307" s="177">
        <v>1</v>
      </c>
      <c r="H1307" s="173" t="str">
        <f>VLOOKUP(E1307,'BPU- Missions M2 et M3'!B:C,2,FALSE)</f>
        <v>5A-CTALAB2</v>
      </c>
      <c r="I1307" s="173">
        <f>IF(H1307="inclus","-",VLOOKUP(H1307,'BPU- Missions M2 et M3'!C:D,2,FALSE)*G1307)</f>
        <v>0</v>
      </c>
      <c r="J1307" s="173">
        <v>2007</v>
      </c>
      <c r="K1307" s="176" t="s">
        <v>763</v>
      </c>
      <c r="L1307" s="176" t="s">
        <v>2943</v>
      </c>
      <c r="M1307" s="176" t="s">
        <v>210</v>
      </c>
      <c r="N1307" s="176" t="s">
        <v>210</v>
      </c>
      <c r="O1307" s="176">
        <v>1705</v>
      </c>
      <c r="P1307" s="176" t="s">
        <v>210</v>
      </c>
      <c r="Q1307" s="176" t="s">
        <v>210</v>
      </c>
      <c r="R1307" s="173" t="s">
        <v>210</v>
      </c>
      <c r="S1307" s="173" t="s">
        <v>210</v>
      </c>
      <c r="T1307" s="175" t="s">
        <v>1538</v>
      </c>
      <c r="U1307" s="178" t="s">
        <v>230</v>
      </c>
      <c r="V1307" s="187" t="str">
        <f>VLOOKUP(B1307,'DPF - Montant M2 M3 par site'!A:A,1,FALSE)</f>
        <v>L01</v>
      </c>
      <c r="X1307" s="187"/>
      <c r="Y1307" s="187"/>
      <c r="Z1307" s="187"/>
      <c r="AA1307" s="189"/>
      <c r="AB1307" s="187"/>
      <c r="AC1307" s="187"/>
      <c r="AD1307" s="187"/>
      <c r="AE1307" s="187"/>
      <c r="AF1307" s="187"/>
      <c r="AG1307" s="187"/>
      <c r="AH1307" s="187"/>
      <c r="AI1307" s="187"/>
      <c r="AJ1307" s="187"/>
      <c r="AK1307" s="187"/>
      <c r="AL1307" s="187"/>
      <c r="AM1307" s="187"/>
      <c r="AN1307" s="187"/>
      <c r="AO1307" s="187"/>
      <c r="AP1307" s="187"/>
      <c r="AQ1307" s="187"/>
      <c r="AR1307" s="187"/>
      <c r="AS1307" s="187"/>
      <c r="AT1307" s="187"/>
      <c r="AU1307" s="187"/>
      <c r="AV1307" s="187"/>
      <c r="AW1307" s="187"/>
      <c r="AX1307" s="187"/>
      <c r="AY1307" s="187"/>
      <c r="AZ1307" s="187"/>
      <c r="BA1307" s="187"/>
      <c r="BB1307" s="187"/>
      <c r="BC1307" s="187"/>
      <c r="BD1307" s="187"/>
      <c r="BE1307" s="187"/>
      <c r="BF1307" s="187"/>
      <c r="BG1307" s="187"/>
      <c r="BH1307" s="187"/>
      <c r="BI1307" s="187"/>
      <c r="BJ1307" s="187"/>
      <c r="BK1307" s="187"/>
      <c r="BL1307" s="187"/>
      <c r="BM1307" s="187"/>
      <c r="BN1307" s="187"/>
      <c r="BO1307" s="187"/>
      <c r="BP1307" s="187"/>
      <c r="BQ1307" s="187"/>
      <c r="BR1307" s="187"/>
      <c r="BS1307" s="187"/>
      <c r="BT1307" s="187"/>
      <c r="BU1307" s="187"/>
      <c r="BV1307" s="187"/>
      <c r="BW1307" s="187"/>
      <c r="BX1307" s="187"/>
      <c r="BY1307" s="187"/>
      <c r="BZ1307" s="187"/>
      <c r="CA1307" s="187"/>
      <c r="CB1307" s="187"/>
      <c r="CC1307" s="187"/>
      <c r="CD1307" s="187"/>
      <c r="CE1307" s="187"/>
      <c r="CF1307" s="187"/>
      <c r="CG1307" s="187"/>
      <c r="CH1307" s="187"/>
      <c r="CI1307" s="187"/>
      <c r="CJ1307" s="187"/>
      <c r="CK1307" s="187"/>
      <c r="CL1307" s="187"/>
      <c r="CM1307" s="187"/>
      <c r="CN1307" s="187"/>
      <c r="CO1307" s="187"/>
      <c r="CP1307" s="187"/>
      <c r="CQ1307" s="187"/>
      <c r="CR1307" s="187"/>
      <c r="CS1307" s="187"/>
      <c r="CT1307" s="187"/>
      <c r="CU1307" s="187"/>
      <c r="CV1307" s="187"/>
      <c r="CW1307" s="187"/>
      <c r="CX1307" s="187"/>
      <c r="CY1307" s="187"/>
      <c r="CZ1307" s="187"/>
      <c r="DA1307" s="187"/>
      <c r="DB1307" s="187"/>
      <c r="DC1307" s="187"/>
      <c r="DD1307" s="187"/>
      <c r="DE1307" s="187"/>
      <c r="DF1307" s="187"/>
      <c r="DG1307" s="187"/>
      <c r="DH1307" s="187"/>
      <c r="DI1307" s="187"/>
      <c r="DJ1307" s="187"/>
      <c r="DK1307" s="187"/>
      <c r="DL1307" s="187"/>
      <c r="DM1307" s="187"/>
      <c r="DN1307" s="187"/>
      <c r="DO1307" s="187"/>
      <c r="DP1307" s="187"/>
      <c r="DQ1307" s="187"/>
      <c r="DR1307" s="187"/>
      <c r="DS1307" s="187"/>
      <c r="DT1307" s="187"/>
      <c r="DU1307" s="187"/>
      <c r="DV1307" s="187"/>
      <c r="DW1307" s="187"/>
      <c r="DX1307" s="187"/>
      <c r="DY1307" s="187"/>
      <c r="DZ1307" s="187"/>
      <c r="EA1307" s="187"/>
      <c r="EB1307" s="187"/>
      <c r="EC1307" s="187"/>
      <c r="ED1307" s="187"/>
      <c r="EE1307" s="187"/>
      <c r="EF1307" s="187"/>
      <c r="EG1307" s="187"/>
      <c r="EH1307" s="187"/>
      <c r="EI1307" s="187"/>
      <c r="EJ1307" s="187"/>
      <c r="EK1307" s="187"/>
      <c r="EL1307" s="187"/>
      <c r="EM1307" s="187"/>
      <c r="EN1307" s="187"/>
      <c r="EO1307" s="187"/>
      <c r="EP1307" s="187"/>
      <c r="EQ1307" s="187"/>
      <c r="ER1307" s="187"/>
      <c r="ES1307" s="187"/>
      <c r="ET1307" s="187"/>
      <c r="EU1307" s="187"/>
      <c r="EV1307" s="187"/>
      <c r="EW1307" s="187"/>
      <c r="EX1307" s="187"/>
      <c r="EY1307" s="187"/>
      <c r="EZ1307" s="187"/>
      <c r="FA1307" s="187"/>
      <c r="FB1307" s="187"/>
      <c r="FC1307" s="187"/>
      <c r="FD1307" s="187"/>
      <c r="FE1307" s="187"/>
      <c r="FF1307" s="187"/>
      <c r="FG1307" s="187"/>
      <c r="FH1307" s="187"/>
      <c r="FI1307" s="187"/>
      <c r="FJ1307" s="187"/>
      <c r="FK1307" s="187"/>
      <c r="FL1307" s="187"/>
      <c r="FM1307" s="187"/>
      <c r="FN1307" s="187"/>
      <c r="FO1307" s="187"/>
      <c r="FP1307" s="187"/>
      <c r="FQ1307" s="187"/>
      <c r="FR1307" s="187"/>
      <c r="FS1307" s="187"/>
      <c r="FT1307" s="187"/>
      <c r="FU1307" s="187"/>
      <c r="FV1307" s="187"/>
      <c r="FW1307" s="187"/>
      <c r="FX1307" s="187"/>
      <c r="FY1307" s="187"/>
      <c r="FZ1307" s="187"/>
      <c r="GA1307" s="187"/>
      <c r="GB1307" s="187"/>
      <c r="GC1307" s="187"/>
      <c r="GD1307" s="187"/>
      <c r="GE1307" s="187"/>
      <c r="GF1307" s="187"/>
      <c r="GG1307" s="187"/>
      <c r="GH1307" s="187"/>
      <c r="GI1307" s="187"/>
      <c r="GJ1307" s="187"/>
      <c r="GK1307" s="187"/>
      <c r="GL1307" s="187"/>
      <c r="GM1307" s="187"/>
      <c r="GN1307" s="187"/>
      <c r="GO1307" s="187"/>
      <c r="GP1307" s="187"/>
      <c r="GQ1307" s="187"/>
      <c r="GR1307" s="187"/>
      <c r="GS1307" s="187"/>
      <c r="GT1307" s="187"/>
      <c r="GU1307" s="187"/>
      <c r="GV1307" s="187"/>
      <c r="GW1307" s="187"/>
      <c r="GX1307" s="187"/>
      <c r="GY1307" s="187"/>
      <c r="GZ1307" s="187"/>
      <c r="HA1307" s="187"/>
      <c r="HB1307" s="187"/>
      <c r="HC1307" s="187"/>
      <c r="HD1307" s="187"/>
      <c r="HE1307" s="187"/>
      <c r="HF1307" s="187"/>
      <c r="HG1307" s="187"/>
      <c r="HH1307" s="187"/>
      <c r="HI1307" s="187"/>
      <c r="HJ1307" s="187"/>
      <c r="HK1307" s="187"/>
      <c r="HL1307" s="187"/>
      <c r="HM1307" s="187"/>
      <c r="HN1307" s="187"/>
      <c r="HO1307" s="187"/>
      <c r="HP1307" s="187"/>
      <c r="HQ1307" s="187"/>
      <c r="HR1307" s="187"/>
      <c r="HS1307" s="187"/>
      <c r="HT1307" s="187"/>
      <c r="HU1307" s="187"/>
      <c r="HV1307" s="187"/>
      <c r="HW1307" s="187"/>
      <c r="HX1307" s="187"/>
      <c r="HY1307" s="187"/>
      <c r="HZ1307" s="187"/>
      <c r="IA1307" s="187"/>
      <c r="IB1307" s="187"/>
      <c r="IC1307" s="187"/>
      <c r="ID1307" s="187"/>
      <c r="IE1307" s="187"/>
      <c r="IF1307" s="187"/>
      <c r="IG1307" s="187"/>
      <c r="IH1307" s="187"/>
      <c r="II1307" s="187"/>
      <c r="IJ1307" s="187"/>
      <c r="IK1307" s="187"/>
      <c r="IL1307" s="187"/>
      <c r="IM1307" s="187"/>
      <c r="IN1307" s="187"/>
      <c r="IO1307" s="187"/>
      <c r="IP1307" s="187"/>
      <c r="IQ1307" s="187"/>
      <c r="IR1307" s="187"/>
      <c r="IS1307" s="187"/>
      <c r="IT1307" s="187"/>
      <c r="IU1307" s="187"/>
      <c r="IV1307" s="187"/>
      <c r="IW1307" s="187"/>
      <c r="IX1307" s="187"/>
      <c r="IY1307" s="187"/>
      <c r="IZ1307" s="187"/>
      <c r="JA1307" s="187"/>
      <c r="JB1307" s="187"/>
      <c r="JC1307" s="187"/>
      <c r="JD1307" s="187"/>
      <c r="JE1307" s="187"/>
      <c r="JF1307" s="187"/>
      <c r="JG1307" s="187"/>
      <c r="JH1307" s="187"/>
      <c r="JI1307" s="187"/>
      <c r="JJ1307" s="187"/>
      <c r="JK1307" s="187"/>
      <c r="JL1307" s="187"/>
      <c r="JM1307" s="187"/>
      <c r="JN1307" s="187"/>
      <c r="JO1307" s="187"/>
      <c r="JP1307" s="187"/>
      <c r="JQ1307" s="187"/>
      <c r="JR1307" s="187"/>
      <c r="JS1307" s="187"/>
      <c r="JT1307" s="187"/>
      <c r="JU1307" s="187"/>
      <c r="JV1307" s="187"/>
      <c r="JW1307" s="187"/>
      <c r="JX1307" s="187"/>
      <c r="JY1307" s="187"/>
      <c r="JZ1307" s="187"/>
      <c r="KA1307" s="187"/>
      <c r="KB1307" s="187"/>
      <c r="KC1307" s="187"/>
      <c r="KD1307" s="187"/>
      <c r="KE1307" s="187"/>
      <c r="KF1307" s="187"/>
      <c r="KG1307" s="187"/>
      <c r="KH1307" s="187"/>
      <c r="KI1307" s="187"/>
      <c r="KJ1307" s="187"/>
      <c r="KK1307" s="187"/>
      <c r="KL1307" s="187"/>
      <c r="KM1307" s="187"/>
      <c r="KN1307" s="187"/>
      <c r="KO1307" s="187"/>
      <c r="KP1307" s="187"/>
      <c r="KQ1307" s="187"/>
      <c r="KR1307" s="187"/>
      <c r="KS1307" s="187"/>
      <c r="KT1307" s="187"/>
      <c r="KU1307" s="187"/>
      <c r="KV1307" s="187"/>
      <c r="KW1307" s="187"/>
      <c r="KX1307" s="187"/>
      <c r="KY1307" s="187"/>
      <c r="KZ1307" s="187"/>
      <c r="LA1307" s="187"/>
      <c r="LB1307" s="187"/>
      <c r="LC1307" s="187"/>
      <c r="LD1307" s="187"/>
      <c r="LE1307" s="187"/>
      <c r="LF1307" s="187"/>
      <c r="LG1307" s="187"/>
      <c r="LH1307" s="187"/>
      <c r="LI1307" s="187"/>
      <c r="LJ1307" s="187"/>
      <c r="LK1307" s="187"/>
      <c r="LL1307" s="187"/>
      <c r="LM1307" s="187"/>
      <c r="LN1307" s="187"/>
      <c r="LO1307" s="187"/>
      <c r="LP1307" s="187"/>
      <c r="LQ1307" s="187"/>
      <c r="LR1307" s="187"/>
      <c r="LS1307" s="187"/>
      <c r="LT1307" s="187"/>
      <c r="LU1307" s="187"/>
      <c r="LV1307" s="187"/>
      <c r="LW1307" s="187"/>
      <c r="LX1307" s="187"/>
      <c r="LY1307" s="187"/>
      <c r="LZ1307" s="187"/>
      <c r="MA1307" s="187"/>
      <c r="MB1307" s="187"/>
      <c r="MC1307" s="187"/>
      <c r="MD1307" s="187"/>
      <c r="ME1307" s="187"/>
      <c r="MF1307" s="187"/>
      <c r="MG1307" s="187"/>
      <c r="MH1307" s="187"/>
      <c r="MI1307" s="187"/>
      <c r="MJ1307" s="187"/>
      <c r="MK1307" s="187"/>
      <c r="ML1307" s="187"/>
      <c r="MM1307" s="187"/>
      <c r="MN1307" s="187"/>
      <c r="MO1307" s="187"/>
      <c r="MP1307" s="187"/>
      <c r="MQ1307" s="187"/>
      <c r="MR1307" s="187"/>
      <c r="MS1307" s="187"/>
      <c r="MT1307" s="187"/>
      <c r="MU1307" s="187"/>
      <c r="MV1307" s="187"/>
      <c r="MW1307" s="187"/>
      <c r="MX1307" s="187"/>
      <c r="MY1307" s="187"/>
      <c r="MZ1307" s="187"/>
      <c r="NA1307" s="187"/>
      <c r="NB1307" s="187"/>
      <c r="NC1307" s="187"/>
      <c r="ND1307" s="187"/>
      <c r="NE1307" s="187"/>
      <c r="NF1307" s="187"/>
      <c r="NG1307" s="187"/>
      <c r="NH1307" s="187"/>
      <c r="NI1307" s="187"/>
      <c r="NJ1307" s="187"/>
      <c r="NK1307" s="187"/>
      <c r="NL1307" s="187"/>
      <c r="NM1307" s="187"/>
      <c r="NN1307" s="187"/>
      <c r="NO1307" s="187"/>
      <c r="NP1307" s="187"/>
      <c r="NQ1307" s="187"/>
      <c r="NR1307" s="187"/>
      <c r="NS1307" s="187"/>
      <c r="NT1307" s="187"/>
      <c r="NU1307" s="187"/>
      <c r="NV1307" s="187"/>
      <c r="NW1307" s="187"/>
      <c r="NX1307" s="187"/>
      <c r="NY1307" s="187"/>
      <c r="NZ1307" s="187"/>
      <c r="OA1307" s="187"/>
      <c r="OB1307" s="187"/>
      <c r="OC1307" s="187"/>
      <c r="OD1307" s="187"/>
      <c r="OE1307" s="187"/>
      <c r="OF1307" s="187"/>
      <c r="OG1307" s="187"/>
      <c r="OH1307" s="187"/>
      <c r="OI1307" s="187"/>
      <c r="OJ1307" s="187"/>
      <c r="OK1307" s="187"/>
      <c r="OL1307" s="187"/>
      <c r="OM1307" s="187"/>
      <c r="ON1307" s="187"/>
      <c r="OO1307" s="187"/>
      <c r="OP1307" s="187"/>
      <c r="OQ1307" s="187"/>
      <c r="OR1307" s="187"/>
      <c r="OS1307" s="187"/>
      <c r="OT1307" s="187"/>
      <c r="OU1307" s="187"/>
      <c r="OV1307" s="187"/>
      <c r="OW1307" s="187"/>
      <c r="OX1307" s="187"/>
      <c r="OY1307" s="187"/>
      <c r="OZ1307" s="187"/>
      <c r="PA1307" s="187"/>
      <c r="PB1307" s="187"/>
      <c r="PC1307" s="187"/>
      <c r="PD1307" s="187"/>
      <c r="PE1307" s="187"/>
      <c r="PF1307" s="187"/>
      <c r="PG1307" s="187"/>
      <c r="PH1307" s="187"/>
      <c r="PI1307" s="187"/>
      <c r="PJ1307" s="187"/>
      <c r="PK1307" s="187"/>
      <c r="PL1307" s="187"/>
      <c r="PM1307" s="187"/>
      <c r="PN1307" s="187"/>
      <c r="PO1307" s="187"/>
      <c r="PP1307" s="187"/>
      <c r="PQ1307" s="187"/>
      <c r="PR1307" s="187"/>
      <c r="PS1307" s="187"/>
      <c r="PT1307" s="187"/>
      <c r="PU1307" s="187"/>
      <c r="PV1307" s="187"/>
      <c r="PW1307" s="187"/>
      <c r="PX1307" s="187"/>
      <c r="PY1307" s="187"/>
      <c r="PZ1307" s="187"/>
      <c r="QA1307" s="187"/>
      <c r="QB1307" s="187"/>
      <c r="QC1307" s="187"/>
      <c r="QD1307" s="187"/>
      <c r="QE1307" s="187"/>
      <c r="QF1307" s="187"/>
      <c r="QG1307" s="187"/>
      <c r="QH1307" s="187"/>
      <c r="QI1307" s="187"/>
      <c r="QJ1307" s="187"/>
      <c r="QK1307" s="187"/>
      <c r="QL1307" s="187"/>
      <c r="QM1307" s="187"/>
      <c r="QN1307" s="187"/>
      <c r="QO1307" s="187"/>
      <c r="QP1307" s="187"/>
      <c r="QQ1307" s="187"/>
      <c r="QR1307" s="187"/>
      <c r="QS1307" s="187"/>
      <c r="QT1307" s="187"/>
      <c r="QU1307" s="187"/>
      <c r="QV1307" s="187"/>
      <c r="QW1307" s="187"/>
      <c r="QX1307" s="187"/>
      <c r="QY1307" s="187"/>
      <c r="QZ1307" s="187"/>
      <c r="RA1307" s="187"/>
      <c r="RB1307" s="187"/>
      <c r="RC1307" s="187"/>
      <c r="RD1307" s="187"/>
      <c r="RE1307" s="187"/>
      <c r="RF1307" s="187"/>
      <c r="RG1307" s="187"/>
      <c r="RH1307" s="187"/>
      <c r="RI1307" s="187"/>
      <c r="RJ1307" s="187"/>
      <c r="RK1307" s="187"/>
      <c r="RL1307" s="187"/>
      <c r="RM1307" s="187"/>
      <c r="RN1307" s="187"/>
      <c r="RO1307" s="187"/>
      <c r="RP1307" s="187"/>
      <c r="RQ1307" s="187"/>
      <c r="RR1307" s="187"/>
      <c r="RS1307" s="187"/>
      <c r="RT1307" s="187"/>
      <c r="RU1307" s="187"/>
      <c r="RV1307" s="187"/>
      <c r="RW1307" s="187"/>
      <c r="RX1307" s="187"/>
      <c r="RY1307" s="187"/>
      <c r="RZ1307" s="187"/>
      <c r="SA1307" s="187"/>
      <c r="SB1307" s="187"/>
      <c r="SC1307" s="187"/>
      <c r="SD1307" s="187"/>
      <c r="SE1307" s="187"/>
      <c r="SF1307" s="187"/>
      <c r="SG1307" s="187"/>
      <c r="SH1307" s="187"/>
      <c r="SI1307" s="187"/>
      <c r="SJ1307" s="187"/>
      <c r="SK1307" s="187"/>
      <c r="SL1307" s="187"/>
      <c r="SM1307" s="187"/>
      <c r="SN1307" s="187"/>
      <c r="SO1307" s="187"/>
      <c r="SP1307" s="187"/>
      <c r="SQ1307" s="187"/>
      <c r="SR1307" s="187"/>
      <c r="SS1307" s="187"/>
      <c r="ST1307" s="187"/>
      <c r="SU1307" s="187"/>
      <c r="SV1307" s="187"/>
      <c r="SW1307" s="187"/>
      <c r="SX1307" s="187"/>
      <c r="SY1307" s="187"/>
      <c r="SZ1307" s="187"/>
      <c r="TA1307" s="187"/>
      <c r="TB1307" s="187"/>
      <c r="TC1307" s="187"/>
      <c r="TD1307" s="187"/>
      <c r="TE1307" s="187"/>
      <c r="TF1307" s="187"/>
      <c r="TG1307" s="187"/>
      <c r="TH1307" s="187"/>
      <c r="TI1307" s="187"/>
      <c r="TJ1307" s="187"/>
      <c r="TK1307" s="187"/>
      <c r="TL1307" s="187"/>
      <c r="TM1307" s="187"/>
      <c r="TN1307" s="187"/>
      <c r="TO1307" s="187"/>
      <c r="TP1307" s="187"/>
      <c r="TQ1307" s="187"/>
      <c r="TR1307" s="187"/>
      <c r="TS1307" s="187"/>
      <c r="TT1307" s="187"/>
      <c r="TU1307" s="187"/>
      <c r="TV1307" s="187"/>
      <c r="TW1307" s="187"/>
      <c r="TX1307" s="187"/>
      <c r="TY1307" s="187"/>
      <c r="TZ1307" s="187"/>
      <c r="UA1307" s="187"/>
      <c r="UB1307" s="187"/>
      <c r="UC1307" s="187"/>
      <c r="UD1307" s="187"/>
      <c r="UE1307" s="187"/>
      <c r="UF1307" s="187"/>
      <c r="UG1307" s="187"/>
      <c r="UH1307" s="187"/>
      <c r="UI1307" s="187"/>
      <c r="UJ1307" s="187"/>
      <c r="UK1307" s="187"/>
      <c r="UL1307" s="187"/>
      <c r="UM1307" s="187"/>
      <c r="UN1307" s="187"/>
      <c r="UO1307" s="187"/>
      <c r="UP1307" s="187"/>
      <c r="UQ1307" s="187"/>
      <c r="UR1307" s="187"/>
      <c r="US1307" s="187"/>
      <c r="UT1307" s="187"/>
      <c r="UU1307" s="187"/>
      <c r="UV1307" s="187"/>
      <c r="UW1307" s="187"/>
      <c r="UX1307" s="187"/>
      <c r="UY1307" s="187"/>
      <c r="UZ1307" s="187"/>
      <c r="VA1307" s="187"/>
      <c r="VB1307" s="187"/>
      <c r="VC1307" s="187"/>
      <c r="VD1307" s="187"/>
      <c r="VE1307" s="187"/>
      <c r="VF1307" s="187"/>
      <c r="VG1307" s="187"/>
      <c r="VH1307" s="187"/>
      <c r="VI1307" s="187"/>
      <c r="VJ1307" s="187"/>
      <c r="VK1307" s="187"/>
      <c r="VL1307" s="187"/>
      <c r="VM1307" s="187"/>
      <c r="VN1307" s="187"/>
      <c r="VO1307" s="187"/>
      <c r="VP1307" s="187"/>
      <c r="VQ1307" s="187"/>
      <c r="VR1307" s="187"/>
      <c r="VS1307" s="187"/>
      <c r="VT1307" s="187"/>
      <c r="VU1307" s="187"/>
      <c r="VV1307" s="187"/>
      <c r="VW1307" s="187"/>
      <c r="VX1307" s="187"/>
      <c r="VY1307" s="187"/>
      <c r="VZ1307" s="187"/>
      <c r="WA1307" s="187"/>
      <c r="WB1307" s="187"/>
      <c r="WC1307" s="187"/>
      <c r="WD1307" s="187"/>
      <c r="WE1307" s="187"/>
      <c r="WF1307" s="187"/>
      <c r="WG1307" s="187"/>
      <c r="WH1307" s="187"/>
      <c r="WI1307" s="187"/>
      <c r="WJ1307" s="187"/>
      <c r="WK1307" s="187"/>
      <c r="WL1307" s="187"/>
      <c r="WM1307" s="187"/>
      <c r="WN1307" s="187"/>
      <c r="WO1307" s="187"/>
      <c r="WP1307" s="187"/>
      <c r="WQ1307" s="187"/>
      <c r="WR1307" s="187"/>
      <c r="WS1307" s="187"/>
      <c r="WT1307" s="187"/>
      <c r="WU1307" s="187"/>
      <c r="WV1307" s="187"/>
      <c r="WW1307" s="187"/>
      <c r="WX1307" s="187"/>
      <c r="WY1307" s="187"/>
      <c r="WZ1307" s="187"/>
      <c r="XA1307" s="187"/>
      <c r="XB1307" s="187"/>
      <c r="XC1307" s="187"/>
      <c r="XD1307" s="187"/>
      <c r="XE1307" s="187"/>
      <c r="XF1307" s="187"/>
      <c r="XG1307" s="187"/>
      <c r="XH1307" s="187"/>
      <c r="XI1307" s="187"/>
      <c r="XJ1307" s="187"/>
      <c r="XK1307" s="187"/>
      <c r="XL1307" s="187"/>
      <c r="XM1307" s="187"/>
      <c r="XN1307" s="187"/>
      <c r="XO1307" s="187"/>
      <c r="XP1307" s="187"/>
      <c r="XQ1307" s="187"/>
      <c r="XR1307" s="187"/>
      <c r="XS1307" s="187"/>
      <c r="XT1307" s="187"/>
      <c r="XU1307" s="187"/>
      <c r="XV1307" s="187"/>
      <c r="XW1307" s="187"/>
      <c r="XX1307" s="187"/>
      <c r="XY1307" s="187"/>
      <c r="XZ1307" s="187"/>
      <c r="YA1307" s="187"/>
      <c r="YB1307" s="187"/>
      <c r="YC1307" s="187"/>
      <c r="YD1307" s="187"/>
      <c r="YE1307" s="187"/>
      <c r="YF1307" s="187"/>
      <c r="YG1307" s="187"/>
      <c r="YH1307" s="187"/>
      <c r="YI1307" s="187"/>
      <c r="YJ1307" s="187"/>
      <c r="YK1307" s="187"/>
      <c r="YL1307" s="187"/>
      <c r="YM1307" s="187"/>
      <c r="YN1307" s="187"/>
      <c r="YO1307" s="187"/>
      <c r="YP1307" s="187"/>
      <c r="YQ1307" s="187"/>
      <c r="YR1307" s="187"/>
      <c r="YS1307" s="187"/>
      <c r="YT1307" s="187"/>
      <c r="YU1307" s="187"/>
      <c r="YV1307" s="187"/>
      <c r="YW1307" s="187"/>
      <c r="YX1307" s="187"/>
      <c r="YY1307" s="187"/>
      <c r="YZ1307" s="187"/>
      <c r="ZA1307" s="187"/>
      <c r="ZB1307" s="187"/>
      <c r="ZC1307" s="187"/>
      <c r="ZD1307" s="187"/>
      <c r="ZE1307" s="187"/>
      <c r="ZF1307" s="187"/>
      <c r="ZG1307" s="187"/>
      <c r="ZH1307" s="187"/>
      <c r="ZI1307" s="187"/>
      <c r="ZJ1307" s="187"/>
      <c r="ZK1307" s="187"/>
      <c r="ZL1307" s="187"/>
      <c r="ZM1307" s="187"/>
      <c r="ZN1307" s="187"/>
      <c r="ZO1307" s="187"/>
      <c r="ZP1307" s="187"/>
      <c r="ZQ1307" s="187"/>
      <c r="ZR1307" s="187"/>
      <c r="ZS1307" s="187"/>
      <c r="ZT1307" s="187"/>
      <c r="ZU1307" s="187"/>
      <c r="ZV1307" s="187"/>
      <c r="ZW1307" s="187"/>
      <c r="ZX1307" s="187"/>
      <c r="ZY1307" s="187"/>
      <c r="ZZ1307" s="187"/>
      <c r="AAA1307" s="187"/>
      <c r="AAB1307" s="187"/>
      <c r="AAC1307" s="187"/>
      <c r="AAD1307" s="187"/>
      <c r="AAE1307" s="187"/>
      <c r="AAF1307" s="187"/>
      <c r="AAG1307" s="187"/>
      <c r="AAH1307" s="187"/>
      <c r="AAI1307" s="187"/>
      <c r="AAJ1307" s="187"/>
      <c r="AAK1307" s="187"/>
      <c r="AAL1307" s="187"/>
      <c r="AAM1307" s="187"/>
      <c r="AAN1307" s="187"/>
      <c r="AAO1307" s="187"/>
      <c r="AAP1307" s="187"/>
      <c r="AAQ1307" s="187"/>
      <c r="AAR1307" s="187"/>
      <c r="AAS1307" s="187"/>
      <c r="AAT1307" s="187"/>
      <c r="AAU1307" s="187"/>
      <c r="AAV1307" s="187"/>
      <c r="AAW1307" s="187"/>
      <c r="AAX1307" s="187"/>
      <c r="AAY1307" s="187"/>
      <c r="AAZ1307" s="187"/>
      <c r="ABA1307" s="187"/>
      <c r="ABB1307" s="187"/>
      <c r="ABC1307" s="187"/>
      <c r="ABD1307" s="187"/>
      <c r="ABE1307" s="187"/>
      <c r="ABF1307" s="187"/>
      <c r="ABG1307" s="187"/>
      <c r="ABH1307" s="187"/>
      <c r="ABI1307" s="187"/>
      <c r="ABJ1307" s="187"/>
      <c r="ABK1307" s="187"/>
      <c r="ABL1307" s="187"/>
      <c r="ABM1307" s="187"/>
      <c r="ABN1307" s="187"/>
      <c r="ABO1307" s="187"/>
      <c r="ABP1307" s="187"/>
      <c r="ABQ1307" s="187"/>
      <c r="ABR1307" s="187"/>
      <c r="ABS1307" s="187"/>
      <c r="ABT1307" s="187"/>
      <c r="ABU1307" s="187"/>
      <c r="ABV1307" s="187"/>
      <c r="ABW1307" s="187"/>
      <c r="ABX1307" s="187"/>
      <c r="ABY1307" s="187"/>
      <c r="ABZ1307" s="187"/>
      <c r="ACA1307" s="187"/>
      <c r="ACB1307" s="187"/>
      <c r="ACC1307" s="187"/>
      <c r="ACD1307" s="187"/>
      <c r="ACE1307" s="187"/>
      <c r="ACF1307" s="187"/>
      <c r="ACG1307" s="187"/>
      <c r="ACH1307" s="187"/>
      <c r="ACI1307" s="187"/>
      <c r="ACJ1307" s="187"/>
      <c r="ACK1307" s="187"/>
      <c r="ACL1307" s="187"/>
      <c r="ACM1307" s="187"/>
      <c r="ACN1307" s="187"/>
      <c r="ACO1307" s="187"/>
      <c r="ACP1307" s="187"/>
      <c r="ACQ1307" s="187"/>
      <c r="ACR1307" s="187"/>
      <c r="ACS1307" s="187"/>
      <c r="ACT1307" s="187"/>
      <c r="ACU1307" s="187"/>
      <c r="ACV1307" s="187"/>
      <c r="ACW1307" s="187"/>
      <c r="ACX1307" s="187"/>
      <c r="ACY1307" s="187"/>
      <c r="ACZ1307" s="187"/>
      <c r="ADA1307" s="187"/>
      <c r="ADB1307" s="187"/>
      <c r="ADC1307" s="187"/>
      <c r="ADD1307" s="187"/>
      <c r="ADE1307" s="187"/>
      <c r="ADF1307" s="187"/>
      <c r="ADG1307" s="187"/>
      <c r="ADH1307" s="187"/>
      <c r="ADI1307" s="187"/>
      <c r="ADJ1307" s="187"/>
      <c r="ADK1307" s="187"/>
      <c r="ADL1307" s="187"/>
      <c r="ADM1307" s="187"/>
      <c r="ADN1307" s="187"/>
      <c r="ADO1307" s="187"/>
      <c r="ADP1307" s="187"/>
      <c r="ADQ1307" s="187"/>
      <c r="ADR1307" s="187"/>
      <c r="ADS1307" s="187"/>
      <c r="ADT1307" s="187"/>
      <c r="ADU1307" s="187"/>
      <c r="ADV1307" s="187"/>
      <c r="ADW1307" s="187"/>
      <c r="ADX1307" s="187"/>
      <c r="ADY1307" s="187"/>
      <c r="ADZ1307" s="187"/>
      <c r="AEA1307" s="187"/>
      <c r="AEB1307" s="187"/>
      <c r="AEC1307" s="187"/>
      <c r="AED1307" s="187"/>
      <c r="AEE1307" s="187"/>
      <c r="AEF1307" s="187"/>
      <c r="AEG1307" s="187"/>
      <c r="AEH1307" s="187"/>
      <c r="AEI1307" s="187"/>
      <c r="AEJ1307" s="187"/>
      <c r="AEK1307" s="187"/>
      <c r="AEL1307" s="187"/>
      <c r="AEM1307" s="187"/>
      <c r="AEN1307" s="187"/>
      <c r="AEO1307" s="187"/>
      <c r="AEP1307" s="187"/>
      <c r="AEQ1307" s="187"/>
      <c r="AER1307" s="187"/>
      <c r="AES1307" s="187"/>
      <c r="AET1307" s="187"/>
      <c r="AEU1307" s="187"/>
      <c r="AEV1307" s="187"/>
      <c r="AEW1307" s="187"/>
      <c r="AEX1307" s="187"/>
      <c r="AEY1307" s="187"/>
      <c r="AEZ1307" s="187"/>
      <c r="AFA1307" s="187"/>
      <c r="AFB1307" s="187"/>
      <c r="AFC1307" s="187"/>
      <c r="AFD1307" s="187"/>
      <c r="AFE1307" s="187"/>
      <c r="AFF1307" s="187"/>
      <c r="AFG1307" s="187"/>
      <c r="AFH1307" s="187"/>
      <c r="AFI1307" s="187"/>
      <c r="AFJ1307" s="187"/>
      <c r="AFK1307" s="187"/>
      <c r="AFL1307" s="187"/>
      <c r="AFM1307" s="187"/>
      <c r="AFN1307" s="187"/>
      <c r="AFO1307" s="187"/>
      <c r="AFP1307" s="187"/>
      <c r="AFQ1307" s="187"/>
      <c r="AFR1307" s="187"/>
      <c r="AFS1307" s="187"/>
      <c r="AFT1307" s="187"/>
      <c r="AFU1307" s="187"/>
      <c r="AFV1307" s="187"/>
      <c r="AFW1307" s="187"/>
      <c r="AFX1307" s="187"/>
      <c r="AFY1307" s="187"/>
      <c r="AFZ1307" s="187"/>
      <c r="AGA1307" s="187"/>
      <c r="AGB1307" s="187"/>
      <c r="AGC1307" s="187"/>
      <c r="AGD1307" s="187"/>
      <c r="AGE1307" s="187"/>
      <c r="AGF1307" s="187"/>
      <c r="AGG1307" s="187"/>
      <c r="AGH1307" s="187"/>
      <c r="AGI1307" s="187"/>
      <c r="AGJ1307" s="187"/>
      <c r="AGK1307" s="187"/>
      <c r="AGL1307" s="187"/>
      <c r="AGM1307" s="187"/>
      <c r="AGN1307" s="187"/>
      <c r="AGO1307" s="187"/>
      <c r="AGP1307" s="187"/>
      <c r="AGQ1307" s="187"/>
      <c r="AGR1307" s="187"/>
      <c r="AGS1307" s="187"/>
      <c r="AGT1307" s="187"/>
      <c r="AGU1307" s="187"/>
      <c r="AGV1307" s="187"/>
      <c r="AGW1307" s="187"/>
      <c r="AGX1307" s="187"/>
      <c r="AGY1307" s="187"/>
      <c r="AGZ1307" s="187"/>
      <c r="AHA1307" s="187"/>
      <c r="AHB1307" s="187"/>
      <c r="AHC1307" s="187"/>
      <c r="AHD1307" s="187"/>
      <c r="AHE1307" s="187"/>
      <c r="AHF1307" s="187"/>
      <c r="AHG1307" s="187"/>
      <c r="AHH1307" s="187"/>
      <c r="AHI1307" s="187"/>
      <c r="AHJ1307" s="187"/>
      <c r="AHK1307" s="187"/>
      <c r="AHL1307" s="187"/>
      <c r="AHM1307" s="187"/>
      <c r="AHN1307" s="187"/>
      <c r="AHO1307" s="187"/>
      <c r="AHP1307" s="187"/>
      <c r="AHQ1307" s="187"/>
      <c r="AHR1307" s="187"/>
      <c r="AHS1307" s="187"/>
      <c r="AHT1307" s="187"/>
      <c r="AHU1307" s="187"/>
      <c r="AHV1307" s="187"/>
      <c r="AHW1307" s="187"/>
      <c r="AHX1307" s="187"/>
      <c r="AHY1307" s="187"/>
      <c r="AHZ1307" s="187"/>
      <c r="AIA1307" s="187"/>
      <c r="AIB1307" s="187"/>
      <c r="AIC1307" s="187"/>
      <c r="AID1307" s="187"/>
      <c r="AIE1307" s="187"/>
      <c r="AIF1307" s="187"/>
      <c r="AIG1307" s="187"/>
      <c r="AIH1307" s="187"/>
      <c r="AII1307" s="187"/>
      <c r="AIJ1307" s="187"/>
      <c r="AIK1307" s="187"/>
      <c r="AIL1307" s="187"/>
      <c r="AIM1307" s="187"/>
      <c r="AIN1307" s="187"/>
      <c r="AIO1307" s="187"/>
      <c r="AIP1307" s="187"/>
      <c r="AIQ1307" s="187"/>
      <c r="AIR1307" s="187"/>
      <c r="AIS1307" s="187"/>
      <c r="AIT1307" s="187"/>
      <c r="AIU1307" s="187"/>
      <c r="AIV1307" s="187"/>
      <c r="AIW1307" s="187"/>
      <c r="AIX1307" s="187"/>
      <c r="AIY1307" s="187"/>
      <c r="AIZ1307" s="187"/>
      <c r="AJA1307" s="187"/>
      <c r="AJB1307" s="187"/>
      <c r="AJC1307" s="187"/>
      <c r="AJD1307" s="187"/>
      <c r="AJE1307" s="187"/>
      <c r="AJF1307" s="187"/>
      <c r="AJG1307" s="187"/>
      <c r="AJH1307" s="187"/>
      <c r="AJI1307" s="187"/>
      <c r="AJJ1307" s="187"/>
      <c r="AJK1307" s="187"/>
      <c r="AJL1307" s="187"/>
      <c r="AJM1307" s="187"/>
      <c r="AJN1307" s="187"/>
      <c r="AJO1307" s="187"/>
      <c r="AJP1307" s="187"/>
      <c r="AJQ1307" s="187"/>
      <c r="AJR1307" s="187"/>
      <c r="AJS1307" s="187"/>
      <c r="AJT1307" s="187"/>
      <c r="AJU1307" s="187"/>
      <c r="AJV1307" s="187"/>
      <c r="AJW1307" s="187"/>
      <c r="AJX1307" s="187"/>
      <c r="AJY1307" s="187"/>
      <c r="AJZ1307" s="187"/>
      <c r="AKA1307" s="187"/>
      <c r="AKB1307" s="187"/>
      <c r="AKC1307" s="187"/>
      <c r="AKD1307" s="187"/>
      <c r="AKE1307" s="187"/>
      <c r="AKF1307" s="187"/>
      <c r="AKG1307" s="187"/>
      <c r="AKH1307" s="187"/>
      <c r="AKI1307" s="187"/>
      <c r="AKJ1307" s="187"/>
      <c r="AKK1307" s="187"/>
      <c r="AKL1307" s="187"/>
      <c r="AKM1307" s="187"/>
      <c r="AKN1307" s="187"/>
      <c r="AKO1307" s="187"/>
      <c r="AKP1307" s="187"/>
      <c r="AKQ1307" s="187"/>
      <c r="AKR1307" s="187"/>
      <c r="AKS1307" s="187"/>
      <c r="AKT1307" s="187"/>
      <c r="AKU1307" s="187"/>
      <c r="AKV1307" s="187"/>
      <c r="AKW1307" s="187"/>
      <c r="AKX1307" s="187"/>
      <c r="AKY1307" s="187"/>
      <c r="AKZ1307" s="187"/>
      <c r="ALA1307" s="187"/>
      <c r="ALB1307" s="187"/>
      <c r="ALC1307" s="187"/>
      <c r="ALD1307" s="187"/>
      <c r="ALE1307" s="187"/>
      <c r="ALF1307" s="187"/>
      <c r="ALG1307" s="187"/>
      <c r="ALH1307" s="187"/>
      <c r="ALI1307" s="187"/>
      <c r="ALJ1307" s="187"/>
      <c r="ALK1307" s="187"/>
      <c r="ALL1307" s="187"/>
      <c r="ALM1307" s="187"/>
      <c r="ALN1307" s="187"/>
      <c r="ALO1307" s="187"/>
      <c r="ALP1307" s="187"/>
      <c r="ALQ1307" s="187"/>
      <c r="ALR1307" s="187"/>
      <c r="ALS1307" s="187"/>
      <c r="ALT1307" s="187"/>
      <c r="ALU1307" s="187"/>
      <c r="ALV1307" s="187"/>
      <c r="ALW1307" s="187"/>
      <c r="ALX1307" s="187"/>
      <c r="ALY1307" s="187"/>
      <c r="ALZ1307" s="187"/>
      <c r="AMA1307" s="187"/>
      <c r="AMB1307" s="187"/>
      <c r="AMC1307" s="187"/>
      <c r="AMD1307" s="187"/>
      <c r="AME1307" s="187"/>
      <c r="AMF1307" s="187"/>
      <c r="AMG1307" s="187"/>
      <c r="AMH1307" s="187"/>
      <c r="AMI1307" s="187"/>
      <c r="AMJ1307" s="187"/>
      <c r="AMK1307" s="187"/>
      <c r="AML1307" s="187"/>
      <c r="AMM1307" s="187"/>
      <c r="AMN1307" s="187"/>
      <c r="AMO1307" s="187"/>
      <c r="AMP1307" s="187"/>
      <c r="AMQ1307" s="187"/>
      <c r="AMR1307" s="187"/>
      <c r="AMS1307" s="187"/>
      <c r="AMT1307" s="187"/>
      <c r="AMU1307" s="187"/>
      <c r="AMV1307" s="187"/>
      <c r="AMW1307" s="187"/>
      <c r="AMX1307" s="187"/>
      <c r="AMY1307" s="187"/>
      <c r="AMZ1307" s="187"/>
      <c r="ANA1307" s="187"/>
      <c r="ANB1307" s="187"/>
      <c r="ANC1307" s="187"/>
      <c r="AND1307" s="187"/>
      <c r="ANE1307" s="187"/>
      <c r="ANF1307" s="187"/>
      <c r="ANG1307" s="187"/>
      <c r="ANH1307" s="187"/>
      <c r="ANI1307" s="187"/>
      <c r="ANJ1307" s="187"/>
      <c r="ANK1307" s="187"/>
      <c r="ANL1307" s="187"/>
      <c r="ANM1307" s="187"/>
      <c r="ANN1307" s="187"/>
      <c r="ANO1307" s="187"/>
      <c r="ANP1307" s="187"/>
      <c r="ANQ1307" s="187"/>
      <c r="ANR1307" s="187"/>
      <c r="ANS1307" s="187"/>
      <c r="ANT1307" s="187"/>
      <c r="ANU1307" s="187"/>
      <c r="ANV1307" s="187"/>
      <c r="ANW1307" s="187"/>
      <c r="ANX1307" s="187"/>
      <c r="ANY1307" s="187"/>
      <c r="ANZ1307" s="187"/>
      <c r="AOA1307" s="187"/>
      <c r="AOB1307" s="187"/>
      <c r="AOC1307" s="187"/>
      <c r="AOD1307" s="187"/>
      <c r="AOE1307" s="187"/>
      <c r="AOF1307" s="187"/>
      <c r="AOG1307" s="187"/>
      <c r="AOH1307" s="187"/>
      <c r="AOI1307" s="187"/>
      <c r="AOJ1307" s="187"/>
      <c r="AOK1307" s="187"/>
      <c r="AOL1307" s="187"/>
      <c r="AOM1307" s="187"/>
      <c r="AON1307" s="187"/>
      <c r="AOO1307" s="187"/>
      <c r="AOP1307" s="187"/>
      <c r="AOQ1307" s="187"/>
      <c r="AOR1307" s="187"/>
      <c r="AOS1307" s="187"/>
      <c r="AOT1307" s="187"/>
      <c r="AOU1307" s="187"/>
      <c r="AOV1307" s="187"/>
      <c r="AOW1307" s="187"/>
      <c r="AOX1307" s="187"/>
      <c r="AOY1307" s="187"/>
      <c r="AOZ1307" s="187"/>
      <c r="APA1307" s="187"/>
      <c r="APB1307" s="187"/>
      <c r="APC1307" s="187"/>
      <c r="APD1307" s="187"/>
      <c r="APE1307" s="187"/>
      <c r="APF1307" s="187"/>
      <c r="APG1307" s="187"/>
      <c r="APH1307" s="187"/>
      <c r="API1307" s="187"/>
      <c r="APJ1307" s="187"/>
      <c r="APK1307" s="187"/>
      <c r="APL1307" s="187"/>
      <c r="APM1307" s="187"/>
      <c r="APN1307" s="187"/>
      <c r="APO1307" s="187"/>
      <c r="APP1307" s="187"/>
      <c r="APQ1307" s="187"/>
      <c r="APR1307" s="187"/>
      <c r="APS1307" s="187"/>
      <c r="APT1307" s="187"/>
      <c r="APU1307" s="187"/>
      <c r="APV1307" s="187"/>
      <c r="APW1307" s="187"/>
      <c r="APX1307" s="187"/>
      <c r="APY1307" s="187"/>
      <c r="APZ1307" s="187"/>
      <c r="AQA1307" s="187"/>
      <c r="AQB1307" s="187"/>
      <c r="AQC1307" s="187"/>
      <c r="AQD1307" s="187"/>
      <c r="AQE1307" s="187"/>
      <c r="AQF1307" s="187"/>
      <c r="AQG1307" s="187"/>
      <c r="AQH1307" s="187"/>
      <c r="AQI1307" s="187"/>
      <c r="AQJ1307" s="187"/>
      <c r="AQK1307" s="187"/>
      <c r="AQL1307" s="187"/>
      <c r="AQM1307" s="187"/>
      <c r="AQN1307" s="187"/>
      <c r="AQO1307" s="187"/>
      <c r="AQP1307" s="187"/>
      <c r="AQQ1307" s="187"/>
      <c r="AQR1307" s="187"/>
      <c r="AQS1307" s="187"/>
      <c r="AQT1307" s="187"/>
      <c r="AQU1307" s="187"/>
      <c r="AQV1307" s="187"/>
      <c r="AQW1307" s="187"/>
      <c r="AQX1307" s="187"/>
      <c r="AQY1307" s="187"/>
      <c r="AQZ1307" s="187"/>
      <c r="ARA1307" s="187"/>
      <c r="ARB1307" s="187"/>
      <c r="ARC1307" s="187"/>
      <c r="ARD1307" s="187"/>
      <c r="ARE1307" s="187"/>
      <c r="ARF1307" s="187"/>
      <c r="ARG1307" s="187"/>
      <c r="ARH1307" s="187"/>
      <c r="ARI1307" s="187"/>
      <c r="ARJ1307" s="187"/>
      <c r="ARK1307" s="187"/>
      <c r="ARL1307" s="187"/>
      <c r="ARM1307" s="187"/>
      <c r="ARN1307" s="187"/>
      <c r="ARO1307" s="187"/>
      <c r="ARP1307" s="187"/>
      <c r="ARQ1307" s="187"/>
      <c r="ARR1307" s="187"/>
      <c r="ARS1307" s="187"/>
      <c r="ART1307" s="187"/>
      <c r="ARU1307" s="187"/>
      <c r="ARV1307" s="187"/>
      <c r="ARW1307" s="187"/>
      <c r="ARX1307" s="187"/>
      <c r="ARY1307" s="187"/>
      <c r="ARZ1307" s="187"/>
      <c r="ASA1307" s="187"/>
      <c r="ASB1307" s="187"/>
      <c r="ASC1307" s="187"/>
      <c r="ASD1307" s="187"/>
      <c r="ASE1307" s="187"/>
      <c r="ASF1307" s="187"/>
      <c r="ASG1307" s="187"/>
      <c r="ASH1307" s="187"/>
      <c r="ASI1307" s="187"/>
      <c r="ASJ1307" s="187"/>
      <c r="ASK1307" s="187"/>
      <c r="ASL1307" s="187"/>
      <c r="ASM1307" s="187"/>
      <c r="ASN1307" s="187"/>
      <c r="ASO1307" s="187"/>
      <c r="ASP1307" s="187"/>
      <c r="ASQ1307" s="187"/>
      <c r="ASR1307" s="187"/>
      <c r="ASS1307" s="187"/>
      <c r="AST1307" s="187"/>
      <c r="ASU1307" s="187"/>
      <c r="ASV1307" s="187"/>
      <c r="ASW1307" s="187"/>
      <c r="ASX1307" s="187"/>
      <c r="ASY1307" s="187"/>
      <c r="ASZ1307" s="187"/>
      <c r="ATA1307" s="187"/>
      <c r="ATB1307" s="187"/>
      <c r="ATC1307" s="187"/>
      <c r="ATD1307" s="187"/>
      <c r="ATE1307" s="187"/>
      <c r="ATF1307" s="187"/>
      <c r="ATG1307" s="187"/>
      <c r="ATH1307" s="187"/>
      <c r="ATI1307" s="187"/>
      <c r="ATJ1307" s="187"/>
      <c r="ATK1307" s="187"/>
      <c r="ATL1307" s="187"/>
      <c r="ATM1307" s="187"/>
      <c r="ATN1307" s="187"/>
      <c r="ATO1307" s="187"/>
      <c r="ATP1307" s="187"/>
      <c r="ATQ1307" s="187"/>
      <c r="ATR1307" s="187"/>
      <c r="ATS1307" s="187"/>
      <c r="ATT1307" s="187"/>
      <c r="ATU1307" s="187"/>
      <c r="ATV1307" s="187"/>
      <c r="ATW1307" s="187"/>
      <c r="ATX1307" s="187"/>
      <c r="ATY1307" s="187"/>
      <c r="ATZ1307" s="187"/>
      <c r="AUA1307" s="187"/>
      <c r="AUB1307" s="187"/>
      <c r="AUC1307" s="187"/>
      <c r="AUD1307" s="187"/>
      <c r="AUE1307" s="187"/>
      <c r="AUF1307" s="187"/>
      <c r="AUG1307" s="187"/>
      <c r="AUH1307" s="187"/>
      <c r="AUI1307" s="187"/>
      <c r="AUJ1307" s="187"/>
      <c r="AUK1307" s="187"/>
      <c r="AUL1307" s="187"/>
      <c r="AUM1307" s="187"/>
      <c r="AUN1307" s="187"/>
      <c r="AUO1307" s="187"/>
      <c r="AUP1307" s="187"/>
      <c r="AUQ1307" s="187"/>
      <c r="AUR1307" s="187"/>
      <c r="AUS1307" s="187"/>
      <c r="AUT1307" s="187"/>
      <c r="AUU1307" s="187"/>
      <c r="AUV1307" s="187"/>
      <c r="AUW1307" s="187"/>
      <c r="AUX1307" s="187"/>
      <c r="AUY1307" s="187"/>
      <c r="AUZ1307" s="187"/>
      <c r="AVA1307" s="187"/>
      <c r="AVB1307" s="187"/>
      <c r="AVC1307" s="187"/>
      <c r="AVD1307" s="187"/>
      <c r="AVE1307" s="187"/>
      <c r="AVF1307" s="187"/>
      <c r="AVG1307" s="187"/>
      <c r="AVH1307" s="187"/>
      <c r="AVI1307" s="187"/>
      <c r="AVJ1307" s="187"/>
      <c r="AVK1307" s="187"/>
      <c r="AVL1307" s="187"/>
      <c r="AVM1307" s="187"/>
      <c r="AVN1307" s="187"/>
      <c r="AVO1307" s="187"/>
      <c r="AVP1307" s="187"/>
      <c r="AVQ1307" s="187"/>
      <c r="AVR1307" s="187"/>
      <c r="AVS1307" s="187"/>
      <c r="AVT1307" s="187"/>
      <c r="AVU1307" s="187"/>
      <c r="AVV1307" s="187"/>
      <c r="AVW1307" s="187"/>
      <c r="AVX1307" s="187"/>
      <c r="AVY1307" s="187"/>
      <c r="AVZ1307" s="187"/>
      <c r="AWA1307" s="187"/>
      <c r="AWB1307" s="187"/>
      <c r="AWC1307" s="187"/>
      <c r="AWD1307" s="187"/>
      <c r="AWE1307" s="187"/>
      <c r="AWF1307" s="187"/>
      <c r="AWG1307" s="187"/>
      <c r="AWH1307" s="187"/>
      <c r="AWI1307" s="187"/>
      <c r="AWJ1307" s="187"/>
      <c r="AWK1307" s="187"/>
      <c r="AWL1307" s="187"/>
      <c r="AWM1307" s="187"/>
      <c r="AWN1307" s="187"/>
      <c r="AWO1307" s="187"/>
      <c r="AWP1307" s="187"/>
      <c r="AWQ1307" s="187"/>
      <c r="AWR1307" s="187"/>
      <c r="AWS1307" s="187"/>
      <c r="AWT1307" s="187"/>
      <c r="AWU1307" s="187"/>
      <c r="AWV1307" s="187"/>
      <c r="AWW1307" s="187"/>
      <c r="AWX1307" s="187"/>
      <c r="AWY1307" s="187"/>
      <c r="AWZ1307" s="187"/>
      <c r="AXA1307" s="187"/>
      <c r="AXB1307" s="187"/>
      <c r="AXC1307" s="187"/>
      <c r="AXD1307" s="187"/>
      <c r="AXE1307" s="187"/>
      <c r="AXF1307" s="187"/>
      <c r="AXG1307" s="187"/>
      <c r="AXH1307" s="187"/>
      <c r="AXI1307" s="187"/>
      <c r="AXJ1307" s="187"/>
      <c r="AXK1307" s="187"/>
      <c r="AXL1307" s="187"/>
      <c r="AXM1307" s="187"/>
      <c r="AXN1307" s="187"/>
      <c r="AXO1307" s="187"/>
      <c r="AXP1307" s="187"/>
      <c r="AXQ1307" s="187"/>
      <c r="AXR1307" s="187"/>
      <c r="AXS1307" s="187"/>
      <c r="AXT1307" s="187"/>
      <c r="AXU1307" s="187"/>
      <c r="AXV1307" s="187"/>
      <c r="AXW1307" s="187"/>
      <c r="AXX1307" s="187"/>
      <c r="AXY1307" s="187"/>
      <c r="AXZ1307" s="187"/>
      <c r="AYA1307" s="187"/>
      <c r="AYB1307" s="187"/>
      <c r="AYC1307" s="187"/>
      <c r="AYD1307" s="187"/>
      <c r="AYE1307" s="187"/>
      <c r="AYF1307" s="187"/>
      <c r="AYG1307" s="187"/>
      <c r="AYH1307" s="187"/>
      <c r="AYI1307" s="187"/>
      <c r="AYJ1307" s="187"/>
      <c r="AYK1307" s="187"/>
      <c r="AYL1307" s="187"/>
      <c r="AYM1307" s="187"/>
      <c r="AYN1307" s="187"/>
      <c r="AYO1307" s="187"/>
      <c r="AYP1307" s="187"/>
      <c r="AYQ1307" s="187"/>
      <c r="AYR1307" s="187"/>
      <c r="AYS1307" s="187"/>
      <c r="AYT1307" s="187"/>
      <c r="AYU1307" s="187"/>
      <c r="AYV1307" s="187"/>
      <c r="AYW1307" s="187"/>
      <c r="AYX1307" s="187"/>
      <c r="AYY1307" s="187"/>
      <c r="AYZ1307" s="187"/>
      <c r="AZA1307" s="187"/>
      <c r="AZB1307" s="187"/>
      <c r="AZC1307" s="187"/>
      <c r="AZD1307" s="187"/>
      <c r="AZE1307" s="187"/>
      <c r="AZF1307" s="187"/>
      <c r="AZG1307" s="187"/>
      <c r="AZH1307" s="187"/>
      <c r="AZI1307" s="187"/>
      <c r="AZJ1307" s="187"/>
      <c r="AZK1307" s="187"/>
      <c r="AZL1307" s="187"/>
      <c r="AZM1307" s="187"/>
      <c r="AZN1307" s="187"/>
      <c r="AZO1307" s="187"/>
      <c r="AZP1307" s="187"/>
      <c r="AZQ1307" s="187"/>
      <c r="AZR1307" s="187"/>
      <c r="AZS1307" s="187"/>
      <c r="AZT1307" s="187"/>
      <c r="AZU1307" s="187"/>
      <c r="AZV1307" s="187"/>
      <c r="AZW1307" s="187"/>
      <c r="AZX1307" s="187"/>
      <c r="AZY1307" s="187"/>
      <c r="AZZ1307" s="187"/>
      <c r="BAA1307" s="187"/>
      <c r="BAB1307" s="187"/>
      <c r="BAC1307" s="187"/>
      <c r="BAD1307" s="187"/>
      <c r="BAE1307" s="187"/>
      <c r="BAF1307" s="187"/>
      <c r="BAG1307" s="187"/>
      <c r="BAH1307" s="187"/>
      <c r="BAI1307" s="187"/>
      <c r="BAJ1307" s="187"/>
      <c r="BAK1307" s="187"/>
      <c r="BAL1307" s="187"/>
      <c r="BAM1307" s="187"/>
      <c r="BAN1307" s="187"/>
      <c r="BAO1307" s="187"/>
      <c r="BAP1307" s="187"/>
      <c r="BAQ1307" s="187"/>
      <c r="BAR1307" s="187"/>
      <c r="BAS1307" s="187"/>
      <c r="BAT1307" s="187"/>
      <c r="BAU1307" s="187"/>
      <c r="BAV1307" s="187"/>
      <c r="BAW1307" s="187"/>
      <c r="BAX1307" s="187"/>
      <c r="BAY1307" s="187"/>
      <c r="BAZ1307" s="187"/>
      <c r="BBA1307" s="187"/>
      <c r="BBB1307" s="187"/>
      <c r="BBC1307" s="187"/>
      <c r="BBD1307" s="187"/>
      <c r="BBE1307" s="187"/>
      <c r="BBF1307" s="187"/>
      <c r="BBG1307" s="187"/>
      <c r="BBH1307" s="187"/>
      <c r="BBI1307" s="187"/>
      <c r="BBJ1307" s="187"/>
      <c r="BBK1307" s="187"/>
      <c r="BBL1307" s="187"/>
      <c r="BBM1307" s="187"/>
      <c r="BBN1307" s="187"/>
      <c r="BBO1307" s="187"/>
      <c r="BBP1307" s="187"/>
      <c r="BBQ1307" s="187"/>
      <c r="BBR1307" s="187"/>
      <c r="BBS1307" s="187"/>
      <c r="BBT1307" s="187"/>
      <c r="BBU1307" s="187"/>
      <c r="BBV1307" s="187"/>
      <c r="BBW1307" s="187"/>
      <c r="BBX1307" s="187"/>
      <c r="BBY1307" s="187"/>
      <c r="BBZ1307" s="187"/>
      <c r="BCA1307" s="187"/>
      <c r="BCB1307" s="187"/>
      <c r="BCC1307" s="187"/>
      <c r="BCD1307" s="187"/>
      <c r="BCE1307" s="187"/>
      <c r="BCF1307" s="187"/>
      <c r="BCG1307" s="187"/>
      <c r="BCH1307" s="187"/>
      <c r="BCI1307" s="187"/>
      <c r="BCJ1307" s="187"/>
      <c r="BCK1307" s="187"/>
      <c r="BCL1307" s="187"/>
      <c r="BCM1307" s="187"/>
      <c r="BCN1307" s="187"/>
      <c r="BCO1307" s="187"/>
      <c r="BCP1307" s="187"/>
      <c r="BCQ1307" s="187"/>
      <c r="BCR1307" s="187"/>
      <c r="BCS1307" s="187"/>
      <c r="BCT1307" s="187"/>
      <c r="BCU1307" s="187"/>
      <c r="BCV1307" s="187"/>
      <c r="BCW1307" s="187"/>
      <c r="BCX1307" s="187"/>
      <c r="BCY1307" s="187"/>
      <c r="BCZ1307" s="187"/>
      <c r="BDA1307" s="187"/>
      <c r="BDB1307" s="187"/>
      <c r="BDC1307" s="187"/>
      <c r="BDD1307" s="187"/>
      <c r="BDE1307" s="187"/>
      <c r="BDF1307" s="187"/>
      <c r="BDG1307" s="187"/>
      <c r="BDH1307" s="187"/>
      <c r="BDI1307" s="187"/>
      <c r="BDJ1307" s="187"/>
      <c r="BDK1307" s="187"/>
      <c r="BDL1307" s="187"/>
      <c r="BDM1307" s="187"/>
      <c r="BDN1307" s="187"/>
      <c r="BDO1307" s="187"/>
      <c r="BDP1307" s="187"/>
      <c r="BDQ1307" s="187"/>
      <c r="BDR1307" s="187"/>
      <c r="BDS1307" s="187"/>
      <c r="BDT1307" s="187"/>
      <c r="BDU1307" s="187"/>
      <c r="BDV1307" s="187"/>
      <c r="BDW1307" s="187"/>
      <c r="BDX1307" s="187"/>
      <c r="BDY1307" s="187"/>
      <c r="BDZ1307" s="187"/>
      <c r="BEA1307" s="187"/>
      <c r="BEB1307" s="187"/>
      <c r="BEC1307" s="187"/>
      <c r="BED1307" s="187"/>
      <c r="BEE1307" s="187"/>
      <c r="BEF1307" s="187"/>
      <c r="BEG1307" s="187"/>
      <c r="BEH1307" s="187"/>
      <c r="BEI1307" s="187"/>
      <c r="BEJ1307" s="187"/>
      <c r="BEK1307" s="187"/>
      <c r="BEL1307" s="187"/>
      <c r="BEM1307" s="187"/>
      <c r="BEN1307" s="187"/>
      <c r="BEO1307" s="187"/>
      <c r="BEP1307" s="187"/>
      <c r="BEQ1307" s="187"/>
      <c r="BER1307" s="187"/>
      <c r="BES1307" s="187"/>
      <c r="BET1307" s="187"/>
      <c r="BEU1307" s="187"/>
      <c r="BEV1307" s="187"/>
      <c r="BEW1307" s="187"/>
      <c r="BEX1307" s="187"/>
      <c r="BEY1307" s="187"/>
      <c r="BEZ1307" s="187"/>
      <c r="BFA1307" s="187"/>
      <c r="BFB1307" s="187"/>
      <c r="BFC1307" s="187"/>
      <c r="BFD1307" s="187"/>
      <c r="BFE1307" s="187"/>
      <c r="BFF1307" s="187"/>
      <c r="BFG1307" s="187"/>
      <c r="BFH1307" s="187"/>
      <c r="BFI1307" s="187"/>
      <c r="BFJ1307" s="187"/>
      <c r="BFK1307" s="187"/>
      <c r="BFL1307" s="187"/>
      <c r="BFM1307" s="187"/>
      <c r="BFN1307" s="187"/>
      <c r="BFO1307" s="187"/>
      <c r="BFP1307" s="187"/>
      <c r="BFQ1307" s="187"/>
      <c r="BFR1307" s="187"/>
      <c r="BFS1307" s="187"/>
      <c r="BFT1307" s="187"/>
      <c r="BFU1307" s="187"/>
      <c r="BFV1307" s="187"/>
      <c r="BFW1307" s="187"/>
      <c r="BFX1307" s="187"/>
      <c r="BFY1307" s="187"/>
      <c r="BFZ1307" s="187"/>
      <c r="BGA1307" s="187"/>
      <c r="BGB1307" s="187"/>
      <c r="BGC1307" s="187"/>
      <c r="BGD1307" s="187"/>
      <c r="BGE1307" s="187"/>
      <c r="BGF1307" s="187"/>
      <c r="BGG1307" s="187"/>
      <c r="BGH1307" s="187"/>
      <c r="BGI1307" s="187"/>
      <c r="BGJ1307" s="187"/>
      <c r="BGK1307" s="187"/>
      <c r="BGL1307" s="187"/>
      <c r="BGM1307" s="187"/>
      <c r="BGN1307" s="187"/>
      <c r="BGO1307" s="187"/>
      <c r="BGP1307" s="187"/>
      <c r="BGQ1307" s="187"/>
      <c r="BGR1307" s="187"/>
      <c r="BGS1307" s="187"/>
      <c r="BGT1307" s="187"/>
      <c r="BGU1307" s="187"/>
      <c r="BGV1307" s="187"/>
      <c r="BGW1307" s="187"/>
      <c r="BGX1307" s="187"/>
      <c r="BGY1307" s="187"/>
      <c r="BGZ1307" s="187"/>
      <c r="BHA1307" s="187"/>
      <c r="BHB1307" s="187"/>
      <c r="BHC1307" s="187"/>
      <c r="BHD1307" s="187"/>
      <c r="BHE1307" s="187"/>
      <c r="BHF1307" s="187"/>
      <c r="BHG1307" s="187"/>
      <c r="BHH1307" s="187"/>
      <c r="BHI1307" s="187"/>
      <c r="BHJ1307" s="187"/>
      <c r="BHK1307" s="187"/>
      <c r="BHL1307" s="187"/>
      <c r="BHM1307" s="187"/>
      <c r="BHN1307" s="187"/>
      <c r="BHO1307" s="187"/>
      <c r="BHP1307" s="187"/>
      <c r="BHQ1307" s="187"/>
      <c r="BHR1307" s="187"/>
      <c r="BHS1307" s="187"/>
      <c r="BHT1307" s="187"/>
      <c r="BHU1307" s="187"/>
      <c r="BHV1307" s="187"/>
      <c r="BHW1307" s="187"/>
      <c r="BHX1307" s="187"/>
      <c r="BHY1307" s="187"/>
      <c r="BHZ1307" s="187"/>
      <c r="BIA1307" s="187"/>
      <c r="BIB1307" s="187"/>
      <c r="BIC1307" s="187"/>
      <c r="BID1307" s="187"/>
      <c r="BIE1307" s="187"/>
      <c r="BIF1307" s="187"/>
      <c r="BIG1307" s="187"/>
      <c r="BIH1307" s="187"/>
      <c r="BII1307" s="187"/>
      <c r="BIJ1307" s="187"/>
      <c r="BIK1307" s="187"/>
      <c r="BIL1307" s="187"/>
      <c r="BIM1307" s="187"/>
      <c r="BIN1307" s="187"/>
      <c r="BIO1307" s="187"/>
      <c r="BIP1307" s="187"/>
      <c r="BIQ1307" s="187"/>
      <c r="BIR1307" s="187"/>
      <c r="BIS1307" s="187"/>
      <c r="BIT1307" s="187"/>
      <c r="BIU1307" s="187"/>
      <c r="BIV1307" s="187"/>
      <c r="BIW1307" s="187"/>
      <c r="BIX1307" s="187"/>
      <c r="BIY1307" s="187"/>
      <c r="BIZ1307" s="187"/>
      <c r="BJA1307" s="187"/>
      <c r="BJB1307" s="187"/>
      <c r="BJC1307" s="187"/>
      <c r="BJD1307" s="187"/>
      <c r="BJE1307" s="187"/>
      <c r="BJF1307" s="187"/>
      <c r="BJG1307" s="187"/>
      <c r="BJH1307" s="187"/>
      <c r="BJI1307" s="187"/>
      <c r="BJJ1307" s="187"/>
      <c r="BJK1307" s="187"/>
      <c r="BJL1307" s="187"/>
      <c r="BJM1307" s="187"/>
      <c r="BJN1307" s="187"/>
      <c r="BJO1307" s="187"/>
      <c r="BJP1307" s="187"/>
      <c r="BJQ1307" s="187"/>
      <c r="BJR1307" s="187"/>
      <c r="BJS1307" s="187"/>
      <c r="BJT1307" s="187"/>
      <c r="BJU1307" s="187"/>
      <c r="BJV1307" s="187"/>
      <c r="BJW1307" s="187"/>
      <c r="BJX1307" s="187"/>
      <c r="BJY1307" s="187"/>
      <c r="BJZ1307" s="187"/>
      <c r="BKA1307" s="187"/>
      <c r="BKB1307" s="187"/>
      <c r="BKC1307" s="187"/>
      <c r="BKD1307" s="187"/>
      <c r="BKE1307" s="187"/>
      <c r="BKF1307" s="187"/>
      <c r="BKG1307" s="187"/>
      <c r="BKH1307" s="187"/>
      <c r="BKI1307" s="187"/>
      <c r="BKJ1307" s="187"/>
      <c r="BKK1307" s="187"/>
      <c r="BKL1307" s="187"/>
      <c r="BKM1307" s="187"/>
      <c r="BKN1307" s="187"/>
      <c r="BKO1307" s="187"/>
      <c r="BKP1307" s="187"/>
      <c r="BKQ1307" s="187"/>
      <c r="BKR1307" s="187"/>
      <c r="BKS1307" s="187"/>
      <c r="BKT1307" s="187"/>
      <c r="BKU1307" s="187"/>
      <c r="BKV1307" s="187"/>
      <c r="BKW1307" s="187"/>
      <c r="BKX1307" s="187"/>
      <c r="BKY1307" s="187"/>
      <c r="BKZ1307" s="187"/>
      <c r="BLA1307" s="187"/>
      <c r="BLB1307" s="187"/>
      <c r="BLC1307" s="187"/>
      <c r="BLD1307" s="187"/>
      <c r="BLE1307" s="187"/>
      <c r="BLF1307" s="187"/>
      <c r="BLG1307" s="187"/>
      <c r="BLH1307" s="187"/>
      <c r="BLI1307" s="187"/>
      <c r="BLJ1307" s="187"/>
      <c r="BLK1307" s="187"/>
      <c r="BLL1307" s="187"/>
      <c r="BLM1307" s="187"/>
      <c r="BLN1307" s="187"/>
      <c r="BLO1307" s="187"/>
      <c r="BLP1307" s="187"/>
      <c r="BLQ1307" s="187"/>
      <c r="BLR1307" s="187"/>
      <c r="BLS1307" s="187"/>
      <c r="BLT1307" s="187"/>
      <c r="BLU1307" s="187"/>
      <c r="BLV1307" s="187"/>
      <c r="BLW1307" s="187"/>
      <c r="BLX1307" s="187"/>
      <c r="BLY1307" s="187"/>
      <c r="BLZ1307" s="187"/>
      <c r="BMA1307" s="187"/>
      <c r="BMB1307" s="187"/>
      <c r="BMC1307" s="187"/>
      <c r="BMD1307" s="187"/>
      <c r="BME1307" s="187"/>
      <c r="BMF1307" s="187"/>
      <c r="BMG1307" s="187"/>
      <c r="BMH1307" s="187"/>
      <c r="BMI1307" s="187"/>
      <c r="BMJ1307" s="187"/>
      <c r="BMK1307" s="187"/>
      <c r="BML1307" s="187"/>
      <c r="BMM1307" s="187"/>
      <c r="BMN1307" s="187"/>
      <c r="BMO1307" s="187"/>
      <c r="BMP1307" s="187"/>
      <c r="BMQ1307" s="187"/>
      <c r="BMR1307" s="187"/>
      <c r="BMS1307" s="187"/>
      <c r="BMT1307" s="187"/>
      <c r="BMU1307" s="187"/>
      <c r="BMV1307" s="187"/>
      <c r="BMW1307" s="187"/>
      <c r="BMX1307" s="187"/>
      <c r="BMY1307" s="187"/>
      <c r="BMZ1307" s="187"/>
      <c r="BNA1307" s="187"/>
      <c r="BNB1307" s="187"/>
      <c r="BNC1307" s="187"/>
      <c r="BND1307" s="187"/>
      <c r="BNE1307" s="187"/>
      <c r="BNF1307" s="187"/>
      <c r="BNG1307" s="187"/>
      <c r="BNH1307" s="187"/>
      <c r="BNI1307" s="187"/>
      <c r="BNJ1307" s="187"/>
      <c r="BNK1307" s="187"/>
      <c r="BNL1307" s="187"/>
      <c r="BNM1307" s="187"/>
      <c r="BNN1307" s="187"/>
      <c r="BNO1307" s="187"/>
      <c r="BNP1307" s="187"/>
      <c r="BNQ1307" s="187"/>
      <c r="BNR1307" s="187"/>
      <c r="BNS1307" s="187"/>
      <c r="BNT1307" s="187"/>
      <c r="BNU1307" s="187"/>
      <c r="BNV1307" s="187"/>
      <c r="BNW1307" s="187"/>
      <c r="BNX1307" s="187"/>
      <c r="BNY1307" s="187"/>
      <c r="BNZ1307" s="187"/>
      <c r="BOA1307" s="187"/>
      <c r="BOB1307" s="187"/>
      <c r="BOC1307" s="187"/>
      <c r="BOD1307" s="187"/>
      <c r="BOE1307" s="187"/>
      <c r="BOF1307" s="187"/>
      <c r="BOG1307" s="187"/>
      <c r="BOH1307" s="187"/>
      <c r="BOI1307" s="187"/>
      <c r="BOJ1307" s="187"/>
      <c r="BOK1307" s="187"/>
      <c r="BOL1307" s="187"/>
      <c r="BOM1307" s="187"/>
      <c r="BON1307" s="187"/>
      <c r="BOO1307" s="187"/>
      <c r="BOP1307" s="187"/>
      <c r="BOQ1307" s="187"/>
      <c r="BOR1307" s="187"/>
      <c r="BOS1307" s="187"/>
      <c r="BOT1307" s="187"/>
      <c r="BOU1307" s="187"/>
      <c r="BOV1307" s="187"/>
      <c r="BOW1307" s="187"/>
      <c r="BOX1307" s="187"/>
      <c r="BOY1307" s="187"/>
      <c r="BOZ1307" s="187"/>
      <c r="BPA1307" s="187"/>
      <c r="BPB1307" s="187"/>
      <c r="BPC1307" s="187"/>
      <c r="BPD1307" s="187"/>
      <c r="BPE1307" s="187"/>
      <c r="BPF1307" s="187"/>
      <c r="BPG1307" s="187"/>
      <c r="BPH1307" s="187"/>
      <c r="BPI1307" s="187"/>
      <c r="BPJ1307" s="187"/>
      <c r="BPK1307" s="187"/>
      <c r="BPL1307" s="187"/>
      <c r="BPM1307" s="187"/>
      <c r="BPN1307" s="187"/>
      <c r="BPO1307" s="187"/>
      <c r="BPP1307" s="187"/>
      <c r="BPQ1307" s="187"/>
      <c r="BPR1307" s="187"/>
      <c r="BPS1307" s="187"/>
      <c r="BPT1307" s="187"/>
      <c r="BPU1307" s="187"/>
      <c r="BPV1307" s="187"/>
      <c r="BPW1307" s="187"/>
      <c r="BPX1307" s="187"/>
      <c r="BPY1307" s="187"/>
      <c r="BPZ1307" s="187"/>
      <c r="BQA1307" s="187"/>
      <c r="BQB1307" s="187"/>
      <c r="BQC1307" s="187"/>
      <c r="BQD1307" s="187"/>
      <c r="BQE1307" s="187"/>
      <c r="BQF1307" s="187"/>
      <c r="BQG1307" s="187"/>
      <c r="BQH1307" s="187"/>
      <c r="BQI1307" s="187"/>
      <c r="BQJ1307" s="187"/>
      <c r="BQK1307" s="187"/>
      <c r="BQL1307" s="187"/>
      <c r="BQM1307" s="187"/>
      <c r="BQN1307" s="187"/>
      <c r="BQO1307" s="187"/>
      <c r="BQP1307" s="187"/>
      <c r="BQQ1307" s="187"/>
      <c r="BQR1307" s="187"/>
      <c r="BQS1307" s="187"/>
      <c r="BQT1307" s="187"/>
      <c r="BQU1307" s="187"/>
      <c r="BQV1307" s="187"/>
      <c r="BQW1307" s="187"/>
      <c r="BQX1307" s="187"/>
      <c r="BQY1307" s="187"/>
      <c r="BQZ1307" s="187"/>
      <c r="BRA1307" s="187"/>
      <c r="BRB1307" s="187"/>
      <c r="BRC1307" s="187"/>
      <c r="BRD1307" s="187"/>
      <c r="BRE1307" s="187"/>
      <c r="BRF1307" s="187"/>
      <c r="BRG1307" s="187"/>
      <c r="BRH1307" s="187"/>
      <c r="BRI1307" s="187"/>
      <c r="BRJ1307" s="187"/>
      <c r="BRK1307" s="187"/>
      <c r="BRL1307" s="187"/>
      <c r="BRM1307" s="187"/>
      <c r="BRN1307" s="187"/>
      <c r="BRO1307" s="187"/>
      <c r="BRP1307" s="187"/>
      <c r="BRQ1307" s="187"/>
      <c r="BRR1307" s="187"/>
      <c r="BRS1307" s="187"/>
      <c r="BRT1307" s="187"/>
      <c r="BRU1307" s="187"/>
      <c r="BRV1307" s="187"/>
      <c r="BRW1307" s="187"/>
      <c r="BRX1307" s="187"/>
      <c r="BRY1307" s="187"/>
      <c r="BRZ1307" s="187"/>
      <c r="BSA1307" s="187"/>
      <c r="BSB1307" s="187"/>
      <c r="BSC1307" s="187"/>
      <c r="BSD1307" s="187"/>
      <c r="BSE1307" s="187"/>
      <c r="BSF1307" s="187"/>
      <c r="BSG1307" s="187"/>
      <c r="BSH1307" s="187"/>
      <c r="BSI1307" s="187"/>
      <c r="BSJ1307" s="187"/>
      <c r="BSK1307" s="187"/>
      <c r="BSL1307" s="187"/>
      <c r="BSM1307" s="187"/>
      <c r="BSN1307" s="187"/>
      <c r="BSO1307" s="187"/>
      <c r="BSP1307" s="187"/>
      <c r="BSQ1307" s="187"/>
      <c r="BSR1307" s="187"/>
      <c r="BSS1307" s="187"/>
      <c r="BST1307" s="187"/>
      <c r="BSU1307" s="187"/>
      <c r="BSV1307" s="187"/>
      <c r="BSW1307" s="187"/>
      <c r="BSX1307" s="187"/>
      <c r="BSY1307" s="187"/>
      <c r="BSZ1307" s="187"/>
      <c r="BTA1307" s="187"/>
      <c r="BTB1307" s="187"/>
      <c r="BTC1307" s="187"/>
      <c r="BTD1307" s="187"/>
      <c r="BTE1307" s="187"/>
      <c r="BTF1307" s="187"/>
      <c r="BTG1307" s="187"/>
      <c r="BTH1307" s="187"/>
      <c r="BTI1307" s="187"/>
      <c r="BTJ1307" s="187"/>
      <c r="BTK1307" s="187"/>
      <c r="BTL1307" s="187"/>
      <c r="BTM1307" s="187"/>
      <c r="BTN1307" s="187"/>
      <c r="BTO1307" s="187"/>
      <c r="BTP1307" s="187"/>
      <c r="BTQ1307" s="187"/>
      <c r="BTR1307" s="187"/>
      <c r="BTS1307" s="187"/>
      <c r="BTT1307" s="187"/>
      <c r="BTU1307" s="187"/>
      <c r="BTV1307" s="187"/>
      <c r="BTW1307" s="187"/>
      <c r="BTX1307" s="187"/>
      <c r="BTY1307" s="187"/>
      <c r="BTZ1307" s="187"/>
      <c r="BUA1307" s="187"/>
      <c r="BUB1307" s="187"/>
      <c r="BUC1307" s="187"/>
      <c r="BUD1307" s="187"/>
      <c r="BUE1307" s="187"/>
      <c r="BUF1307" s="187"/>
      <c r="BUG1307" s="187"/>
      <c r="BUH1307" s="187"/>
      <c r="BUI1307" s="187"/>
      <c r="BUJ1307" s="187"/>
      <c r="BUK1307" s="187"/>
      <c r="BUL1307" s="187"/>
      <c r="BUM1307" s="187"/>
      <c r="BUN1307" s="187"/>
      <c r="BUO1307" s="187"/>
      <c r="BUP1307" s="187"/>
      <c r="BUQ1307" s="187"/>
      <c r="BUR1307" s="187"/>
      <c r="BUS1307" s="187"/>
      <c r="BUT1307" s="187"/>
      <c r="BUU1307" s="187"/>
      <c r="BUV1307" s="187"/>
      <c r="BUW1307" s="187"/>
      <c r="BUX1307" s="187"/>
      <c r="BUY1307" s="187"/>
      <c r="BUZ1307" s="187"/>
      <c r="BVA1307" s="187"/>
      <c r="BVB1307" s="187"/>
      <c r="BVC1307" s="187"/>
      <c r="BVD1307" s="187"/>
      <c r="BVE1307" s="187"/>
      <c r="BVF1307" s="187"/>
      <c r="BVG1307" s="187"/>
      <c r="BVH1307" s="187"/>
      <c r="BVI1307" s="187"/>
      <c r="BVJ1307" s="187"/>
      <c r="BVK1307" s="187"/>
      <c r="BVL1307" s="187"/>
      <c r="BVM1307" s="187"/>
      <c r="BVN1307" s="187"/>
      <c r="BVO1307" s="187"/>
      <c r="BVP1307" s="187"/>
      <c r="BVQ1307" s="187"/>
      <c r="BVR1307" s="187"/>
      <c r="BVS1307" s="187"/>
      <c r="BVT1307" s="187"/>
      <c r="BVU1307" s="187"/>
      <c r="BVV1307" s="187"/>
      <c r="BVW1307" s="187"/>
      <c r="BVX1307" s="187"/>
      <c r="BVY1307" s="187"/>
      <c r="BVZ1307" s="187"/>
      <c r="BWA1307" s="187"/>
      <c r="BWB1307" s="187"/>
      <c r="BWC1307" s="187"/>
      <c r="BWD1307" s="187"/>
      <c r="BWE1307" s="187"/>
      <c r="BWF1307" s="187"/>
      <c r="BWG1307" s="187"/>
      <c r="BWH1307" s="187"/>
      <c r="BWI1307" s="187"/>
      <c r="BWJ1307" s="187"/>
      <c r="BWK1307" s="187"/>
      <c r="BWL1307" s="187"/>
      <c r="BWM1307" s="187"/>
      <c r="BWN1307" s="187"/>
      <c r="BWO1307" s="187"/>
      <c r="BWP1307" s="187"/>
      <c r="BWQ1307" s="187"/>
      <c r="BWR1307" s="187"/>
      <c r="BWS1307" s="187"/>
      <c r="BWT1307" s="187"/>
      <c r="BWU1307" s="187"/>
      <c r="BWV1307" s="187"/>
      <c r="BWW1307" s="187"/>
      <c r="BWX1307" s="187"/>
      <c r="BWY1307" s="187"/>
      <c r="BWZ1307" s="187"/>
      <c r="BXA1307" s="187"/>
      <c r="BXB1307" s="187"/>
      <c r="BXC1307" s="187"/>
      <c r="BXD1307" s="187"/>
      <c r="BXE1307" s="187"/>
      <c r="BXF1307" s="187"/>
      <c r="BXG1307" s="187"/>
      <c r="BXH1307" s="187"/>
      <c r="BXI1307" s="187"/>
      <c r="BXJ1307" s="187"/>
      <c r="BXK1307" s="187"/>
      <c r="BXL1307" s="187"/>
      <c r="BXM1307" s="187"/>
      <c r="BXN1307" s="187"/>
      <c r="BXO1307" s="187"/>
      <c r="BXP1307" s="187"/>
      <c r="BXQ1307" s="187"/>
      <c r="BXR1307" s="187"/>
      <c r="BXS1307" s="187"/>
      <c r="BXT1307" s="187"/>
      <c r="BXU1307" s="187"/>
      <c r="BXV1307" s="187"/>
      <c r="BXW1307" s="187"/>
      <c r="BXX1307" s="187"/>
      <c r="BXY1307" s="187"/>
      <c r="BXZ1307" s="187"/>
      <c r="BYA1307" s="187"/>
      <c r="BYB1307" s="187"/>
      <c r="BYC1307" s="187"/>
      <c r="BYD1307" s="187"/>
      <c r="BYE1307" s="187"/>
      <c r="BYF1307" s="187"/>
      <c r="BYG1307" s="187"/>
      <c r="BYH1307" s="187"/>
      <c r="BYI1307" s="187"/>
      <c r="BYJ1307" s="187"/>
      <c r="BYK1307" s="187"/>
      <c r="BYL1307" s="187"/>
      <c r="BYM1307" s="187"/>
      <c r="BYN1307" s="187"/>
      <c r="BYO1307" s="187"/>
      <c r="BYP1307" s="187"/>
      <c r="BYQ1307" s="187"/>
      <c r="BYR1307" s="187"/>
      <c r="BYS1307" s="187"/>
      <c r="BYT1307" s="187"/>
      <c r="BYU1307" s="187"/>
      <c r="BYV1307" s="187"/>
      <c r="BYW1307" s="187"/>
      <c r="BYX1307" s="187"/>
      <c r="BYY1307" s="187"/>
      <c r="BYZ1307" s="187"/>
      <c r="BZA1307" s="187"/>
      <c r="BZB1307" s="187"/>
      <c r="BZC1307" s="187"/>
      <c r="BZD1307" s="187"/>
      <c r="BZE1307" s="187"/>
      <c r="BZF1307" s="187"/>
      <c r="BZG1307" s="187"/>
      <c r="BZH1307" s="187"/>
      <c r="BZI1307" s="187"/>
      <c r="BZJ1307" s="187"/>
      <c r="BZK1307" s="187"/>
      <c r="BZL1307" s="187"/>
      <c r="BZM1307" s="187"/>
      <c r="BZN1307" s="187"/>
      <c r="BZO1307" s="187"/>
      <c r="BZP1307" s="187"/>
      <c r="BZQ1307" s="187"/>
      <c r="BZR1307" s="187"/>
      <c r="BZS1307" s="187"/>
      <c r="BZT1307" s="187"/>
      <c r="BZU1307" s="187"/>
      <c r="BZV1307" s="187"/>
      <c r="BZW1307" s="187"/>
      <c r="BZX1307" s="187"/>
      <c r="BZY1307" s="187"/>
      <c r="BZZ1307" s="187"/>
      <c r="CAA1307" s="187"/>
      <c r="CAB1307" s="187"/>
      <c r="CAC1307" s="187"/>
      <c r="CAD1307" s="187"/>
      <c r="CAE1307" s="187"/>
      <c r="CAF1307" s="187"/>
      <c r="CAG1307" s="187"/>
      <c r="CAH1307" s="187"/>
      <c r="CAI1307" s="187"/>
      <c r="CAJ1307" s="187"/>
      <c r="CAK1307" s="187"/>
      <c r="CAL1307" s="187"/>
      <c r="CAM1307" s="187"/>
      <c r="CAN1307" s="187"/>
      <c r="CAO1307" s="187"/>
      <c r="CAP1307" s="187"/>
      <c r="CAQ1307" s="187"/>
      <c r="CAR1307" s="187"/>
      <c r="CAS1307" s="187"/>
      <c r="CAT1307" s="187"/>
      <c r="CAU1307" s="187"/>
      <c r="CAV1307" s="187"/>
      <c r="CAW1307" s="187"/>
      <c r="CAX1307" s="187"/>
      <c r="CAY1307" s="187"/>
      <c r="CAZ1307" s="187"/>
      <c r="CBA1307" s="187"/>
      <c r="CBB1307" s="187"/>
      <c r="CBC1307" s="187"/>
      <c r="CBD1307" s="187"/>
      <c r="CBE1307" s="187"/>
      <c r="CBF1307" s="187"/>
      <c r="CBG1307" s="187"/>
      <c r="CBH1307" s="187"/>
      <c r="CBI1307" s="187"/>
      <c r="CBJ1307" s="187"/>
      <c r="CBK1307" s="187"/>
      <c r="CBL1307" s="187"/>
      <c r="CBM1307" s="187"/>
      <c r="CBN1307" s="187"/>
      <c r="CBO1307" s="187"/>
      <c r="CBP1307" s="187"/>
      <c r="CBQ1307" s="187"/>
      <c r="CBR1307" s="187"/>
      <c r="CBS1307" s="187"/>
      <c r="CBT1307" s="187"/>
      <c r="CBU1307" s="187"/>
      <c r="CBV1307" s="187"/>
      <c r="CBW1307" s="187"/>
      <c r="CBX1307" s="187"/>
      <c r="CBY1307" s="187"/>
      <c r="CBZ1307" s="187"/>
      <c r="CCA1307" s="187"/>
      <c r="CCB1307" s="187"/>
      <c r="CCC1307" s="187"/>
      <c r="CCD1307" s="187"/>
      <c r="CCE1307" s="187"/>
      <c r="CCF1307" s="187"/>
      <c r="CCG1307" s="187"/>
      <c r="CCH1307" s="187"/>
      <c r="CCI1307" s="187"/>
      <c r="CCJ1307" s="187"/>
      <c r="CCK1307" s="187"/>
      <c r="CCL1307" s="187"/>
      <c r="CCM1307" s="187"/>
      <c r="CCN1307" s="187"/>
      <c r="CCO1307" s="187"/>
      <c r="CCP1307" s="187"/>
      <c r="CCQ1307" s="187"/>
      <c r="CCR1307" s="187"/>
      <c r="CCS1307" s="187"/>
      <c r="CCT1307" s="187"/>
      <c r="CCU1307" s="187"/>
      <c r="CCV1307" s="187"/>
      <c r="CCW1307" s="187"/>
      <c r="CCX1307" s="187"/>
      <c r="CCY1307" s="187"/>
      <c r="CCZ1307" s="187"/>
      <c r="CDA1307" s="187"/>
      <c r="CDB1307" s="187"/>
      <c r="CDC1307" s="187"/>
      <c r="CDD1307" s="187"/>
      <c r="CDE1307" s="187"/>
      <c r="CDF1307" s="187"/>
      <c r="CDG1307" s="187"/>
      <c r="CDH1307" s="187"/>
      <c r="CDI1307" s="187"/>
      <c r="CDJ1307" s="187"/>
      <c r="CDK1307" s="187"/>
      <c r="CDL1307" s="187"/>
      <c r="CDM1307" s="187"/>
      <c r="CDN1307" s="187"/>
      <c r="CDO1307" s="187"/>
      <c r="CDP1307" s="187"/>
      <c r="CDQ1307" s="187"/>
      <c r="CDR1307" s="187"/>
      <c r="CDS1307" s="187"/>
      <c r="CDT1307" s="187"/>
      <c r="CDU1307" s="187"/>
      <c r="CDV1307" s="187"/>
      <c r="CDW1307" s="187"/>
      <c r="CDX1307" s="187"/>
      <c r="CDY1307" s="187"/>
      <c r="CDZ1307" s="187"/>
      <c r="CEA1307" s="187"/>
      <c r="CEB1307" s="187"/>
      <c r="CEC1307" s="187"/>
      <c r="CED1307" s="187"/>
      <c r="CEE1307" s="187"/>
      <c r="CEF1307" s="187"/>
      <c r="CEG1307" s="187"/>
      <c r="CEH1307" s="187"/>
      <c r="CEI1307" s="187"/>
      <c r="CEJ1307" s="187"/>
      <c r="CEK1307" s="187"/>
      <c r="CEL1307" s="187"/>
      <c r="CEM1307" s="187"/>
      <c r="CEN1307" s="187"/>
      <c r="CEO1307" s="187"/>
      <c r="CEP1307" s="187"/>
      <c r="CEQ1307" s="187"/>
      <c r="CER1307" s="187"/>
      <c r="CES1307" s="187"/>
      <c r="CET1307" s="187"/>
      <c r="CEU1307" s="187"/>
      <c r="CEV1307" s="187"/>
      <c r="CEW1307" s="187"/>
      <c r="CEX1307" s="187"/>
      <c r="CEY1307" s="187"/>
      <c r="CEZ1307" s="187"/>
      <c r="CFA1307" s="187"/>
      <c r="CFB1307" s="187"/>
      <c r="CFC1307" s="187"/>
      <c r="CFD1307" s="187"/>
      <c r="CFE1307" s="187"/>
      <c r="CFF1307" s="187"/>
      <c r="CFG1307" s="187"/>
      <c r="CFH1307" s="187"/>
      <c r="CFI1307" s="187"/>
      <c r="CFJ1307" s="187"/>
      <c r="CFK1307" s="187"/>
      <c r="CFL1307" s="187"/>
      <c r="CFM1307" s="187"/>
      <c r="CFN1307" s="187"/>
      <c r="CFO1307" s="187"/>
      <c r="CFP1307" s="187"/>
      <c r="CFQ1307" s="187"/>
      <c r="CFR1307" s="187"/>
      <c r="CFS1307" s="187"/>
      <c r="CFT1307" s="187"/>
      <c r="CFU1307" s="187"/>
      <c r="CFV1307" s="187"/>
      <c r="CFW1307" s="187"/>
      <c r="CFX1307" s="187"/>
      <c r="CFY1307" s="187"/>
      <c r="CFZ1307" s="187"/>
      <c r="CGA1307" s="187"/>
      <c r="CGB1307" s="187"/>
      <c r="CGC1307" s="187"/>
      <c r="CGD1307" s="187"/>
      <c r="CGE1307" s="187"/>
      <c r="CGF1307" s="187"/>
      <c r="CGG1307" s="187"/>
      <c r="CGH1307" s="187"/>
      <c r="CGI1307" s="187"/>
      <c r="CGJ1307" s="187"/>
      <c r="CGK1307" s="187"/>
      <c r="CGL1307" s="187"/>
      <c r="CGM1307" s="187"/>
      <c r="CGN1307" s="187"/>
      <c r="CGO1307" s="187"/>
      <c r="CGP1307" s="187"/>
      <c r="CGQ1307" s="187"/>
      <c r="CGR1307" s="187"/>
      <c r="CGS1307" s="187"/>
      <c r="CGT1307" s="187"/>
      <c r="CGU1307" s="187"/>
      <c r="CGV1307" s="187"/>
      <c r="CGW1307" s="187"/>
      <c r="CGX1307" s="187"/>
      <c r="CGY1307" s="187"/>
      <c r="CGZ1307" s="187"/>
      <c r="CHA1307" s="187"/>
      <c r="CHB1307" s="187"/>
      <c r="CHC1307" s="187"/>
      <c r="CHD1307" s="187"/>
      <c r="CHE1307" s="187"/>
      <c r="CHF1307" s="187"/>
      <c r="CHG1307" s="187"/>
      <c r="CHH1307" s="187"/>
      <c r="CHI1307" s="187"/>
      <c r="CHJ1307" s="187"/>
      <c r="CHK1307" s="187"/>
      <c r="CHL1307" s="187"/>
      <c r="CHM1307" s="187"/>
      <c r="CHN1307" s="187"/>
      <c r="CHO1307" s="187"/>
      <c r="CHP1307" s="187"/>
      <c r="CHQ1307" s="187"/>
      <c r="CHR1307" s="187"/>
      <c r="CHS1307" s="187"/>
      <c r="CHT1307" s="187"/>
      <c r="CHU1307" s="187"/>
      <c r="CHV1307" s="187"/>
      <c r="CHW1307" s="187"/>
      <c r="CHX1307" s="187"/>
      <c r="CHY1307" s="187"/>
      <c r="CHZ1307" s="187"/>
      <c r="CIA1307" s="187"/>
      <c r="CIB1307" s="187"/>
      <c r="CIC1307" s="187"/>
      <c r="CID1307" s="187"/>
      <c r="CIE1307" s="187"/>
      <c r="CIF1307" s="187"/>
      <c r="CIG1307" s="187"/>
      <c r="CIH1307" s="187"/>
      <c r="CII1307" s="187"/>
      <c r="CIJ1307" s="187"/>
      <c r="CIK1307" s="187"/>
      <c r="CIL1307" s="187"/>
      <c r="CIM1307" s="187"/>
      <c r="CIN1307" s="187"/>
      <c r="CIO1307" s="187"/>
      <c r="CIP1307" s="187"/>
      <c r="CIQ1307" s="187"/>
      <c r="CIR1307" s="187"/>
      <c r="CIS1307" s="187"/>
      <c r="CIT1307" s="187"/>
      <c r="CIU1307" s="187"/>
      <c r="CIV1307" s="187"/>
      <c r="CIW1307" s="187"/>
      <c r="CIX1307" s="187"/>
      <c r="CIY1307" s="187"/>
      <c r="CIZ1307" s="187"/>
      <c r="CJA1307" s="187"/>
      <c r="CJB1307" s="187"/>
      <c r="CJC1307" s="187"/>
      <c r="CJD1307" s="187"/>
      <c r="CJE1307" s="187"/>
      <c r="CJF1307" s="187"/>
      <c r="CJG1307" s="187"/>
      <c r="CJH1307" s="187"/>
      <c r="CJI1307" s="187"/>
      <c r="CJJ1307" s="187"/>
      <c r="CJK1307" s="187"/>
      <c r="CJL1307" s="187"/>
      <c r="CJM1307" s="187"/>
      <c r="CJN1307" s="187"/>
      <c r="CJO1307" s="187"/>
      <c r="CJP1307" s="187"/>
      <c r="CJQ1307" s="187"/>
      <c r="CJR1307" s="187"/>
      <c r="CJS1307" s="187"/>
      <c r="CJT1307" s="187"/>
      <c r="CJU1307" s="187"/>
      <c r="CJV1307" s="187"/>
      <c r="CJW1307" s="187"/>
      <c r="CJX1307" s="187"/>
      <c r="CJY1307" s="187"/>
      <c r="CJZ1307" s="187"/>
      <c r="CKA1307" s="187"/>
      <c r="CKB1307" s="187"/>
      <c r="CKC1307" s="187"/>
      <c r="CKD1307" s="187"/>
      <c r="CKE1307" s="187"/>
      <c r="CKF1307" s="187"/>
      <c r="CKG1307" s="187"/>
      <c r="CKH1307" s="187"/>
      <c r="CKI1307" s="187"/>
      <c r="CKJ1307" s="187"/>
      <c r="CKK1307" s="187"/>
      <c r="CKL1307" s="187"/>
      <c r="CKM1307" s="187"/>
      <c r="CKN1307" s="187"/>
      <c r="CKO1307" s="187"/>
      <c r="CKP1307" s="187"/>
      <c r="CKQ1307" s="187"/>
      <c r="CKR1307" s="187"/>
      <c r="CKS1307" s="187"/>
      <c r="CKT1307" s="187"/>
      <c r="CKU1307" s="187"/>
      <c r="CKV1307" s="187"/>
      <c r="CKW1307" s="187"/>
      <c r="CKX1307" s="187"/>
      <c r="CKY1307" s="187"/>
      <c r="CKZ1307" s="187"/>
      <c r="CLA1307" s="187"/>
      <c r="CLB1307" s="187"/>
      <c r="CLC1307" s="187"/>
      <c r="CLD1307" s="187"/>
      <c r="CLE1307" s="187"/>
      <c r="CLF1307" s="187"/>
      <c r="CLG1307" s="187"/>
      <c r="CLH1307" s="187"/>
      <c r="CLI1307" s="187"/>
      <c r="CLJ1307" s="187"/>
      <c r="CLK1307" s="187"/>
      <c r="CLL1307" s="187"/>
      <c r="CLM1307" s="187"/>
      <c r="CLN1307" s="187"/>
      <c r="CLO1307" s="187"/>
      <c r="CLP1307" s="187"/>
      <c r="CLQ1307" s="187"/>
      <c r="CLR1307" s="187"/>
      <c r="CLS1307" s="187"/>
      <c r="CLT1307" s="187"/>
      <c r="CLU1307" s="187"/>
      <c r="CLV1307" s="187"/>
      <c r="CLW1307" s="187"/>
      <c r="CLX1307" s="187"/>
      <c r="CLY1307" s="187"/>
      <c r="CLZ1307" s="187"/>
      <c r="CMA1307" s="187"/>
      <c r="CMB1307" s="187"/>
      <c r="CMC1307" s="187"/>
      <c r="CMD1307" s="187"/>
      <c r="CME1307" s="187"/>
      <c r="CMF1307" s="187"/>
      <c r="CMG1307" s="187"/>
      <c r="CMH1307" s="187"/>
      <c r="CMI1307" s="187"/>
      <c r="CMJ1307" s="187"/>
      <c r="CMK1307" s="187"/>
      <c r="CML1307" s="187"/>
      <c r="CMM1307" s="187"/>
      <c r="CMN1307" s="187"/>
      <c r="CMO1307" s="187"/>
      <c r="CMP1307" s="187"/>
      <c r="CMQ1307" s="187"/>
      <c r="CMR1307" s="187"/>
      <c r="CMS1307" s="187"/>
      <c r="CMT1307" s="187"/>
      <c r="CMU1307" s="187"/>
      <c r="CMV1307" s="187"/>
      <c r="CMW1307" s="187"/>
      <c r="CMX1307" s="187"/>
      <c r="CMY1307" s="187"/>
      <c r="CMZ1307" s="187"/>
      <c r="CNA1307" s="187"/>
      <c r="CNB1307" s="187"/>
      <c r="CNC1307" s="187"/>
      <c r="CND1307" s="187"/>
      <c r="CNE1307" s="187"/>
      <c r="CNF1307" s="187"/>
      <c r="CNG1307" s="187"/>
      <c r="CNH1307" s="187"/>
      <c r="CNI1307" s="187"/>
      <c r="CNJ1307" s="187"/>
      <c r="CNK1307" s="187"/>
      <c r="CNL1307" s="187"/>
      <c r="CNM1307" s="187"/>
      <c r="CNN1307" s="187"/>
      <c r="CNO1307" s="187"/>
      <c r="CNP1307" s="187"/>
      <c r="CNQ1307" s="187"/>
      <c r="CNR1307" s="187"/>
      <c r="CNS1307" s="187"/>
      <c r="CNT1307" s="187"/>
      <c r="CNU1307" s="187"/>
      <c r="CNV1307" s="187"/>
      <c r="CNW1307" s="187"/>
      <c r="CNX1307" s="187"/>
      <c r="CNY1307" s="187"/>
      <c r="CNZ1307" s="187"/>
      <c r="COA1307" s="187"/>
      <c r="COB1307" s="187"/>
      <c r="COC1307" s="187"/>
      <c r="COD1307" s="187"/>
      <c r="COE1307" s="187"/>
      <c r="COF1307" s="187"/>
      <c r="COG1307" s="187"/>
      <c r="COH1307" s="187"/>
      <c r="COI1307" s="187"/>
      <c r="COJ1307" s="187"/>
      <c r="COK1307" s="187"/>
      <c r="COL1307" s="187"/>
      <c r="COM1307" s="187"/>
      <c r="CON1307" s="187"/>
      <c r="COO1307" s="187"/>
      <c r="COP1307" s="187"/>
      <c r="COQ1307" s="187"/>
      <c r="COR1307" s="187"/>
      <c r="COS1307" s="187"/>
      <c r="COT1307" s="187"/>
      <c r="COU1307" s="187"/>
      <c r="COV1307" s="187"/>
      <c r="COW1307" s="187"/>
      <c r="COX1307" s="187"/>
      <c r="COY1307" s="187"/>
      <c r="COZ1307" s="187"/>
      <c r="CPA1307" s="187"/>
      <c r="CPB1307" s="187"/>
      <c r="CPC1307" s="187"/>
      <c r="CPD1307" s="187"/>
      <c r="CPE1307" s="187"/>
      <c r="CPF1307" s="187"/>
      <c r="CPG1307" s="187"/>
      <c r="CPH1307" s="187"/>
      <c r="CPI1307" s="187"/>
      <c r="CPJ1307" s="187"/>
      <c r="CPK1307" s="187"/>
      <c r="CPL1307" s="187"/>
      <c r="CPM1307" s="187"/>
      <c r="CPN1307" s="187"/>
      <c r="CPO1307" s="187"/>
      <c r="CPP1307" s="187"/>
      <c r="CPQ1307" s="187"/>
      <c r="CPR1307" s="187"/>
      <c r="CPS1307" s="187"/>
      <c r="CPT1307" s="187"/>
      <c r="CPU1307" s="187"/>
      <c r="CPV1307" s="187"/>
      <c r="CPW1307" s="187"/>
      <c r="CPX1307" s="187"/>
      <c r="CPY1307" s="187"/>
      <c r="CPZ1307" s="187"/>
      <c r="CQA1307" s="187"/>
      <c r="CQB1307" s="187"/>
      <c r="CQC1307" s="187"/>
      <c r="CQD1307" s="187"/>
      <c r="CQE1307" s="187"/>
      <c r="CQF1307" s="187"/>
      <c r="CQG1307" s="187"/>
      <c r="CQH1307" s="187"/>
      <c r="CQI1307" s="187"/>
      <c r="CQJ1307" s="187"/>
      <c r="CQK1307" s="187"/>
      <c r="CQL1307" s="187"/>
      <c r="CQM1307" s="187"/>
      <c r="CQN1307" s="187"/>
      <c r="CQO1307" s="187"/>
      <c r="CQP1307" s="187"/>
      <c r="CQQ1307" s="187"/>
      <c r="CQR1307" s="187"/>
      <c r="CQS1307" s="187"/>
      <c r="CQT1307" s="187"/>
      <c r="CQU1307" s="187"/>
      <c r="CQV1307" s="187"/>
      <c r="CQW1307" s="187"/>
      <c r="CQX1307" s="187"/>
      <c r="CQY1307" s="187"/>
      <c r="CQZ1307" s="187"/>
      <c r="CRA1307" s="187"/>
      <c r="CRB1307" s="187"/>
      <c r="CRC1307" s="187"/>
      <c r="CRD1307" s="187"/>
      <c r="CRE1307" s="187"/>
      <c r="CRF1307" s="187"/>
      <c r="CRG1307" s="187"/>
      <c r="CRH1307" s="187"/>
      <c r="CRI1307" s="187"/>
      <c r="CRJ1307" s="187"/>
      <c r="CRK1307" s="187"/>
      <c r="CRL1307" s="187"/>
      <c r="CRM1307" s="187"/>
      <c r="CRN1307" s="187"/>
      <c r="CRO1307" s="187"/>
      <c r="CRP1307" s="187"/>
      <c r="CRQ1307" s="187"/>
      <c r="CRR1307" s="187"/>
      <c r="CRS1307" s="187"/>
      <c r="CRT1307" s="187"/>
      <c r="CRU1307" s="187"/>
      <c r="CRV1307" s="187"/>
      <c r="CRW1307" s="187"/>
      <c r="CRX1307" s="187"/>
      <c r="CRY1307" s="187"/>
      <c r="CRZ1307" s="187"/>
      <c r="CSA1307" s="187"/>
      <c r="CSB1307" s="187"/>
      <c r="CSC1307" s="187"/>
      <c r="CSD1307" s="187"/>
      <c r="CSE1307" s="187"/>
      <c r="CSF1307" s="187"/>
      <c r="CSG1307" s="187"/>
      <c r="CSH1307" s="187"/>
      <c r="CSI1307" s="187"/>
      <c r="CSJ1307" s="187"/>
      <c r="CSK1307" s="187"/>
      <c r="CSL1307" s="187"/>
      <c r="CSM1307" s="187"/>
      <c r="CSN1307" s="187"/>
      <c r="CSO1307" s="187"/>
      <c r="CSP1307" s="187"/>
      <c r="CSQ1307" s="187"/>
      <c r="CSR1307" s="187"/>
      <c r="CSS1307" s="187"/>
      <c r="CST1307" s="187"/>
      <c r="CSU1307" s="187"/>
      <c r="CSV1307" s="187"/>
      <c r="CSW1307" s="187"/>
      <c r="CSX1307" s="187"/>
      <c r="CSY1307" s="187"/>
      <c r="CSZ1307" s="187"/>
      <c r="CTA1307" s="187"/>
      <c r="CTB1307" s="187"/>
      <c r="CTC1307" s="187"/>
      <c r="CTD1307" s="187"/>
      <c r="CTE1307" s="187"/>
      <c r="CTF1307" s="187"/>
      <c r="CTG1307" s="187"/>
      <c r="CTH1307" s="187"/>
      <c r="CTI1307" s="187"/>
      <c r="CTJ1307" s="187"/>
      <c r="CTK1307" s="187"/>
      <c r="CTL1307" s="187"/>
      <c r="CTM1307" s="187"/>
      <c r="CTN1307" s="187"/>
      <c r="CTO1307" s="187"/>
      <c r="CTP1307" s="187"/>
      <c r="CTQ1307" s="187"/>
      <c r="CTR1307" s="187"/>
      <c r="CTS1307" s="187"/>
      <c r="CTT1307" s="187"/>
      <c r="CTU1307" s="187"/>
      <c r="CTV1307" s="187"/>
      <c r="CTW1307" s="187"/>
      <c r="CTX1307" s="187"/>
      <c r="CTY1307" s="187"/>
      <c r="CTZ1307" s="187"/>
      <c r="CUA1307" s="187"/>
      <c r="CUB1307" s="187"/>
      <c r="CUC1307" s="187"/>
      <c r="CUD1307" s="187"/>
      <c r="CUE1307" s="187"/>
      <c r="CUF1307" s="187"/>
      <c r="CUG1307" s="187"/>
      <c r="CUH1307" s="187"/>
      <c r="CUI1307" s="187"/>
      <c r="CUJ1307" s="187"/>
      <c r="CUK1307" s="187"/>
      <c r="CUL1307" s="187"/>
      <c r="CUM1307" s="187"/>
      <c r="CUN1307" s="187"/>
      <c r="CUO1307" s="187"/>
      <c r="CUP1307" s="187"/>
      <c r="CUQ1307" s="187"/>
      <c r="CUR1307" s="187"/>
      <c r="CUS1307" s="187"/>
      <c r="CUT1307" s="187"/>
      <c r="CUU1307" s="187"/>
      <c r="CUV1307" s="187"/>
      <c r="CUW1307" s="187"/>
      <c r="CUX1307" s="187"/>
      <c r="CUY1307" s="187"/>
      <c r="CUZ1307" s="187"/>
      <c r="CVA1307" s="187"/>
      <c r="CVB1307" s="187"/>
      <c r="CVC1307" s="187"/>
      <c r="CVD1307" s="187"/>
      <c r="CVE1307" s="187"/>
      <c r="CVF1307" s="187"/>
      <c r="CVG1307" s="187"/>
      <c r="CVH1307" s="187"/>
      <c r="CVI1307" s="187"/>
      <c r="CVJ1307" s="187"/>
      <c r="CVK1307" s="187"/>
      <c r="CVL1307" s="187"/>
      <c r="CVM1307" s="187"/>
      <c r="CVN1307" s="187"/>
      <c r="CVO1307" s="187"/>
      <c r="CVP1307" s="187"/>
      <c r="CVQ1307" s="187"/>
      <c r="CVR1307" s="187"/>
      <c r="CVS1307" s="187"/>
      <c r="CVT1307" s="187"/>
      <c r="CVU1307" s="187"/>
      <c r="CVV1307" s="187"/>
      <c r="CVW1307" s="187"/>
      <c r="CVX1307" s="187"/>
      <c r="CVY1307" s="187"/>
      <c r="CVZ1307" s="187"/>
      <c r="CWA1307" s="187"/>
      <c r="CWB1307" s="187"/>
      <c r="CWC1307" s="187"/>
      <c r="CWD1307" s="187"/>
      <c r="CWE1307" s="187"/>
      <c r="CWF1307" s="187"/>
      <c r="CWG1307" s="187"/>
      <c r="CWH1307" s="187"/>
      <c r="CWI1307" s="187"/>
      <c r="CWJ1307" s="187"/>
      <c r="CWK1307" s="187"/>
      <c r="CWL1307" s="187"/>
      <c r="CWM1307" s="187"/>
      <c r="CWN1307" s="187"/>
      <c r="CWO1307" s="187"/>
      <c r="CWP1307" s="187"/>
      <c r="CWQ1307" s="187"/>
      <c r="CWR1307" s="187"/>
      <c r="CWS1307" s="187"/>
      <c r="CWT1307" s="187"/>
      <c r="CWU1307" s="187"/>
      <c r="CWV1307" s="187"/>
      <c r="CWW1307" s="187"/>
      <c r="CWX1307" s="187"/>
      <c r="CWY1307" s="187"/>
      <c r="CWZ1307" s="187"/>
      <c r="CXA1307" s="187"/>
      <c r="CXB1307" s="187"/>
      <c r="CXC1307" s="187"/>
      <c r="CXD1307" s="187"/>
      <c r="CXE1307" s="187"/>
      <c r="CXF1307" s="187"/>
      <c r="CXG1307" s="187"/>
      <c r="CXH1307" s="187"/>
      <c r="CXI1307" s="187"/>
      <c r="CXJ1307" s="187"/>
      <c r="CXK1307" s="187"/>
      <c r="CXL1307" s="187"/>
      <c r="CXM1307" s="187"/>
      <c r="CXN1307" s="187"/>
      <c r="CXO1307" s="187"/>
      <c r="CXP1307" s="187"/>
      <c r="CXQ1307" s="187"/>
      <c r="CXR1307" s="187"/>
      <c r="CXS1307" s="187"/>
      <c r="CXT1307" s="187"/>
      <c r="CXU1307" s="187"/>
      <c r="CXV1307" s="187"/>
      <c r="CXW1307" s="187"/>
      <c r="CXX1307" s="187"/>
      <c r="CXY1307" s="187"/>
      <c r="CXZ1307" s="187"/>
      <c r="CYA1307" s="187"/>
      <c r="CYB1307" s="187"/>
      <c r="CYC1307" s="187"/>
      <c r="CYD1307" s="187"/>
      <c r="CYE1307" s="187"/>
      <c r="CYF1307" s="187"/>
      <c r="CYG1307" s="187"/>
      <c r="CYH1307" s="187"/>
      <c r="CYI1307" s="187"/>
      <c r="CYJ1307" s="187"/>
      <c r="CYK1307" s="187"/>
      <c r="CYL1307" s="187"/>
      <c r="CYM1307" s="187"/>
      <c r="CYN1307" s="187"/>
      <c r="CYO1307" s="187"/>
      <c r="CYP1307" s="187"/>
      <c r="CYQ1307" s="187"/>
      <c r="CYR1307" s="187"/>
      <c r="CYS1307" s="187"/>
      <c r="CYT1307" s="187"/>
      <c r="CYU1307" s="187"/>
      <c r="CYV1307" s="187"/>
      <c r="CYW1307" s="187"/>
      <c r="CYX1307" s="187"/>
      <c r="CYY1307" s="187"/>
      <c r="CYZ1307" s="187"/>
      <c r="CZA1307" s="187"/>
      <c r="CZB1307" s="187"/>
      <c r="CZC1307" s="187"/>
      <c r="CZD1307" s="187"/>
      <c r="CZE1307" s="187"/>
      <c r="CZF1307" s="187"/>
      <c r="CZG1307" s="187"/>
      <c r="CZH1307" s="187"/>
      <c r="CZI1307" s="187"/>
      <c r="CZJ1307" s="187"/>
      <c r="CZK1307" s="187"/>
      <c r="CZL1307" s="187"/>
      <c r="CZM1307" s="187"/>
      <c r="CZN1307" s="187"/>
      <c r="CZO1307" s="187"/>
      <c r="CZP1307" s="187"/>
      <c r="CZQ1307" s="187"/>
      <c r="CZR1307" s="187"/>
      <c r="CZS1307" s="187"/>
      <c r="CZT1307" s="187"/>
      <c r="CZU1307" s="187"/>
      <c r="CZV1307" s="187"/>
      <c r="CZW1307" s="187"/>
      <c r="CZX1307" s="187"/>
      <c r="CZY1307" s="187"/>
      <c r="CZZ1307" s="187"/>
      <c r="DAA1307" s="187"/>
      <c r="DAB1307" s="187"/>
      <c r="DAC1307" s="187"/>
      <c r="DAD1307" s="187"/>
      <c r="DAE1307" s="187"/>
      <c r="DAF1307" s="187"/>
      <c r="DAG1307" s="187"/>
      <c r="DAH1307" s="187"/>
      <c r="DAI1307" s="187"/>
      <c r="DAJ1307" s="187"/>
      <c r="DAK1307" s="187"/>
      <c r="DAL1307" s="187"/>
      <c r="DAM1307" s="187"/>
      <c r="DAN1307" s="187"/>
      <c r="DAO1307" s="187"/>
      <c r="DAP1307" s="187"/>
      <c r="DAQ1307" s="187"/>
      <c r="DAR1307" s="187"/>
      <c r="DAS1307" s="187"/>
      <c r="DAT1307" s="187"/>
      <c r="DAU1307" s="187"/>
      <c r="DAV1307" s="187"/>
      <c r="DAW1307" s="187"/>
      <c r="DAX1307" s="187"/>
      <c r="DAY1307" s="187"/>
      <c r="DAZ1307" s="187"/>
      <c r="DBA1307" s="187"/>
      <c r="DBB1307" s="187"/>
      <c r="DBC1307" s="187"/>
      <c r="DBD1307" s="187"/>
      <c r="DBE1307" s="187"/>
      <c r="DBF1307" s="187"/>
      <c r="DBG1307" s="187"/>
      <c r="DBH1307" s="187"/>
      <c r="DBI1307" s="187"/>
      <c r="DBJ1307" s="187"/>
      <c r="DBK1307" s="187"/>
      <c r="DBL1307" s="187"/>
      <c r="DBM1307" s="187"/>
      <c r="DBN1307" s="187"/>
      <c r="DBO1307" s="187"/>
      <c r="DBP1307" s="187"/>
      <c r="DBQ1307" s="187"/>
      <c r="DBR1307" s="187"/>
      <c r="DBS1307" s="187"/>
      <c r="DBT1307" s="187"/>
      <c r="DBU1307" s="187"/>
      <c r="DBV1307" s="187"/>
      <c r="DBW1307" s="187"/>
      <c r="DBX1307" s="187"/>
      <c r="DBY1307" s="187"/>
      <c r="DBZ1307" s="187"/>
      <c r="DCA1307" s="187"/>
      <c r="DCB1307" s="187"/>
      <c r="DCC1307" s="187"/>
      <c r="DCD1307" s="187"/>
      <c r="DCE1307" s="187"/>
      <c r="DCF1307" s="187"/>
      <c r="DCG1307" s="187"/>
      <c r="DCH1307" s="187"/>
      <c r="DCI1307" s="187"/>
      <c r="DCJ1307" s="187"/>
      <c r="DCK1307" s="187"/>
      <c r="DCL1307" s="187"/>
      <c r="DCM1307" s="187"/>
      <c r="DCN1307" s="187"/>
      <c r="DCO1307" s="187"/>
      <c r="DCP1307" s="187"/>
      <c r="DCQ1307" s="187"/>
      <c r="DCR1307" s="187"/>
      <c r="DCS1307" s="187"/>
      <c r="DCT1307" s="187"/>
      <c r="DCU1307" s="187"/>
      <c r="DCV1307" s="187"/>
      <c r="DCW1307" s="187"/>
      <c r="DCX1307" s="187"/>
      <c r="DCY1307" s="187"/>
      <c r="DCZ1307" s="187"/>
      <c r="DDA1307" s="187"/>
      <c r="DDB1307" s="187"/>
      <c r="DDC1307" s="187"/>
      <c r="DDD1307" s="187"/>
      <c r="DDE1307" s="187"/>
      <c r="DDF1307" s="187"/>
      <c r="DDG1307" s="187"/>
      <c r="DDH1307" s="187"/>
      <c r="DDI1307" s="187"/>
      <c r="DDJ1307" s="187"/>
      <c r="DDK1307" s="187"/>
      <c r="DDL1307" s="187"/>
      <c r="DDM1307" s="187"/>
      <c r="DDN1307" s="187"/>
      <c r="DDO1307" s="187"/>
      <c r="DDP1307" s="187"/>
      <c r="DDQ1307" s="187"/>
      <c r="DDR1307" s="187"/>
      <c r="DDS1307" s="187"/>
      <c r="DDT1307" s="187"/>
      <c r="DDU1307" s="187"/>
      <c r="DDV1307" s="187"/>
      <c r="DDW1307" s="187"/>
      <c r="DDX1307" s="187"/>
      <c r="DDY1307" s="187"/>
      <c r="DDZ1307" s="187"/>
      <c r="DEA1307" s="187"/>
      <c r="DEB1307" s="187"/>
      <c r="DEC1307" s="187"/>
      <c r="DED1307" s="187"/>
      <c r="DEE1307" s="187"/>
      <c r="DEF1307" s="187"/>
      <c r="DEG1307" s="187"/>
      <c r="DEH1307" s="187"/>
      <c r="DEI1307" s="187"/>
      <c r="DEJ1307" s="187"/>
      <c r="DEK1307" s="187"/>
      <c r="DEL1307" s="187"/>
      <c r="DEM1307" s="187"/>
      <c r="DEN1307" s="187"/>
      <c r="DEO1307" s="187"/>
      <c r="DEP1307" s="187"/>
      <c r="DEQ1307" s="187"/>
      <c r="DER1307" s="187"/>
      <c r="DES1307" s="187"/>
      <c r="DET1307" s="187"/>
      <c r="DEU1307" s="187"/>
      <c r="DEV1307" s="187"/>
      <c r="DEW1307" s="187"/>
      <c r="DEX1307" s="187"/>
      <c r="DEY1307" s="187"/>
      <c r="DEZ1307" s="187"/>
      <c r="DFA1307" s="187"/>
      <c r="DFB1307" s="187"/>
      <c r="DFC1307" s="187"/>
      <c r="DFD1307" s="187"/>
      <c r="DFE1307" s="187"/>
      <c r="DFF1307" s="187"/>
      <c r="DFG1307" s="187"/>
      <c r="DFH1307" s="187"/>
      <c r="DFI1307" s="187"/>
      <c r="DFJ1307" s="187"/>
      <c r="DFK1307" s="187"/>
      <c r="DFL1307" s="187"/>
      <c r="DFM1307" s="187"/>
      <c r="DFN1307" s="187"/>
      <c r="DFO1307" s="187"/>
      <c r="DFP1307" s="187"/>
      <c r="DFQ1307" s="187"/>
      <c r="DFR1307" s="187"/>
      <c r="DFS1307" s="187"/>
      <c r="DFT1307" s="187"/>
      <c r="DFU1307" s="187"/>
      <c r="DFV1307" s="187"/>
      <c r="DFW1307" s="187"/>
      <c r="DFX1307" s="187"/>
      <c r="DFY1307" s="187"/>
      <c r="DFZ1307" s="187"/>
      <c r="DGA1307" s="187"/>
      <c r="DGB1307" s="187"/>
      <c r="DGC1307" s="187"/>
      <c r="DGD1307" s="187"/>
      <c r="DGE1307" s="187"/>
      <c r="DGF1307" s="187"/>
      <c r="DGG1307" s="187"/>
      <c r="DGH1307" s="187"/>
      <c r="DGI1307" s="187"/>
      <c r="DGJ1307" s="187"/>
      <c r="DGK1307" s="187"/>
      <c r="DGL1307" s="187"/>
      <c r="DGM1307" s="187"/>
      <c r="DGN1307" s="187"/>
      <c r="DGO1307" s="187"/>
      <c r="DGP1307" s="187"/>
      <c r="DGQ1307" s="187"/>
      <c r="DGR1307" s="187"/>
      <c r="DGS1307" s="187"/>
      <c r="DGT1307" s="187"/>
      <c r="DGU1307" s="187"/>
      <c r="DGV1307" s="187"/>
      <c r="DGW1307" s="187"/>
      <c r="DGX1307" s="187"/>
      <c r="DGY1307" s="187"/>
      <c r="DGZ1307" s="187"/>
      <c r="DHA1307" s="187"/>
      <c r="DHB1307" s="187"/>
      <c r="DHC1307" s="187"/>
      <c r="DHD1307" s="187"/>
      <c r="DHE1307" s="187"/>
      <c r="DHF1307" s="187"/>
      <c r="DHG1307" s="187"/>
      <c r="DHH1307" s="187"/>
      <c r="DHI1307" s="187"/>
      <c r="DHJ1307" s="187"/>
      <c r="DHK1307" s="187"/>
      <c r="DHL1307" s="187"/>
      <c r="DHM1307" s="187"/>
      <c r="DHN1307" s="187"/>
      <c r="DHO1307" s="187"/>
      <c r="DHP1307" s="187"/>
      <c r="DHQ1307" s="187"/>
      <c r="DHR1307" s="187"/>
      <c r="DHS1307" s="187"/>
      <c r="DHT1307" s="187"/>
      <c r="DHU1307" s="187"/>
      <c r="DHV1307" s="187"/>
      <c r="DHW1307" s="187"/>
      <c r="DHX1307" s="187"/>
      <c r="DHY1307" s="187"/>
      <c r="DHZ1307" s="187"/>
      <c r="DIA1307" s="187"/>
      <c r="DIB1307" s="187"/>
      <c r="DIC1307" s="187"/>
      <c r="DID1307" s="187"/>
      <c r="DIE1307" s="187"/>
      <c r="DIF1307" s="187"/>
      <c r="DIG1307" s="187"/>
      <c r="DIH1307" s="187"/>
      <c r="DII1307" s="187"/>
      <c r="DIJ1307" s="187"/>
      <c r="DIK1307" s="187"/>
      <c r="DIL1307" s="187"/>
      <c r="DIM1307" s="187"/>
      <c r="DIN1307" s="187"/>
      <c r="DIO1307" s="187"/>
      <c r="DIP1307" s="187"/>
      <c r="DIQ1307" s="187"/>
      <c r="DIR1307" s="187"/>
      <c r="DIS1307" s="187"/>
      <c r="DIT1307" s="187"/>
      <c r="DIU1307" s="187"/>
      <c r="DIV1307" s="187"/>
      <c r="DIW1307" s="187"/>
      <c r="DIX1307" s="187"/>
      <c r="DIY1307" s="187"/>
      <c r="DIZ1307" s="187"/>
      <c r="DJA1307" s="187"/>
      <c r="DJB1307" s="187"/>
      <c r="DJC1307" s="187"/>
      <c r="DJD1307" s="187"/>
      <c r="DJE1307" s="187"/>
      <c r="DJF1307" s="187"/>
      <c r="DJG1307" s="187"/>
      <c r="DJH1307" s="187"/>
      <c r="DJI1307" s="187"/>
      <c r="DJJ1307" s="187"/>
      <c r="DJK1307" s="187"/>
      <c r="DJL1307" s="187"/>
      <c r="DJM1307" s="187"/>
      <c r="DJN1307" s="187"/>
      <c r="DJO1307" s="187"/>
      <c r="DJP1307" s="187"/>
      <c r="DJQ1307" s="187"/>
      <c r="DJR1307" s="187"/>
      <c r="DJS1307" s="187"/>
      <c r="DJT1307" s="187"/>
      <c r="DJU1307" s="187"/>
      <c r="DJV1307" s="187"/>
      <c r="DJW1307" s="187"/>
      <c r="DJX1307" s="187"/>
      <c r="DJY1307" s="187"/>
      <c r="DJZ1307" s="187"/>
      <c r="DKA1307" s="187"/>
      <c r="DKB1307" s="187"/>
      <c r="DKC1307" s="187"/>
      <c r="DKD1307" s="187"/>
      <c r="DKE1307" s="187"/>
      <c r="DKF1307" s="187"/>
      <c r="DKG1307" s="187"/>
      <c r="DKH1307" s="187"/>
      <c r="DKI1307" s="187"/>
      <c r="DKJ1307" s="187"/>
      <c r="DKK1307" s="187"/>
      <c r="DKL1307" s="187"/>
      <c r="DKM1307" s="187"/>
      <c r="DKN1307" s="187"/>
      <c r="DKO1307" s="187"/>
      <c r="DKP1307" s="187"/>
      <c r="DKQ1307" s="187"/>
      <c r="DKR1307" s="187"/>
      <c r="DKS1307" s="187"/>
      <c r="DKT1307" s="187"/>
      <c r="DKU1307" s="187"/>
      <c r="DKV1307" s="187"/>
      <c r="DKW1307" s="187"/>
      <c r="DKX1307" s="187"/>
      <c r="DKY1307" s="187"/>
      <c r="DKZ1307" s="187"/>
      <c r="DLA1307" s="187"/>
      <c r="DLB1307" s="187"/>
      <c r="DLC1307" s="187"/>
      <c r="DLD1307" s="187"/>
      <c r="DLE1307" s="187"/>
      <c r="DLF1307" s="187"/>
      <c r="DLG1307" s="187"/>
      <c r="DLH1307" s="187"/>
      <c r="DLI1307" s="187"/>
      <c r="DLJ1307" s="187"/>
      <c r="DLK1307" s="187"/>
      <c r="DLL1307" s="187"/>
      <c r="DLM1307" s="187"/>
      <c r="DLN1307" s="187"/>
      <c r="DLO1307" s="187"/>
      <c r="DLP1307" s="187"/>
      <c r="DLQ1307" s="187"/>
      <c r="DLR1307" s="187"/>
      <c r="DLS1307" s="187"/>
      <c r="DLT1307" s="187"/>
      <c r="DLU1307" s="187"/>
      <c r="DLV1307" s="187"/>
      <c r="DLW1307" s="187"/>
      <c r="DLX1307" s="187"/>
      <c r="DLY1307" s="187"/>
      <c r="DLZ1307" s="187"/>
      <c r="DMA1307" s="187"/>
      <c r="DMB1307" s="187"/>
      <c r="DMC1307" s="187"/>
      <c r="DMD1307" s="187"/>
      <c r="DME1307" s="187"/>
      <c r="DMF1307" s="187"/>
      <c r="DMG1307" s="187"/>
      <c r="DMH1307" s="187"/>
      <c r="DMI1307" s="187"/>
      <c r="DMJ1307" s="187"/>
      <c r="DMK1307" s="187"/>
      <c r="DML1307" s="187"/>
      <c r="DMM1307" s="187"/>
      <c r="DMN1307" s="187"/>
      <c r="DMO1307" s="187"/>
      <c r="DMP1307" s="187"/>
      <c r="DMQ1307" s="187"/>
      <c r="DMR1307" s="187"/>
      <c r="DMS1307" s="187"/>
      <c r="DMT1307" s="187"/>
      <c r="DMU1307" s="187"/>
      <c r="DMV1307" s="187"/>
      <c r="DMW1307" s="187"/>
      <c r="DMX1307" s="187"/>
      <c r="DMY1307" s="187"/>
      <c r="DMZ1307" s="187"/>
      <c r="DNA1307" s="187"/>
      <c r="DNB1307" s="187"/>
      <c r="DNC1307" s="187"/>
      <c r="DND1307" s="187"/>
      <c r="DNE1307" s="187"/>
      <c r="DNF1307" s="187"/>
      <c r="DNG1307" s="187"/>
      <c r="DNH1307" s="187"/>
      <c r="DNI1307" s="187"/>
      <c r="DNJ1307" s="187"/>
      <c r="DNK1307" s="187"/>
      <c r="DNL1307" s="187"/>
      <c r="DNM1307" s="187"/>
      <c r="DNN1307" s="187"/>
      <c r="DNO1307" s="187"/>
      <c r="DNP1307" s="187"/>
      <c r="DNQ1307" s="187"/>
      <c r="DNR1307" s="187"/>
      <c r="DNS1307" s="187"/>
      <c r="DNT1307" s="187"/>
      <c r="DNU1307" s="187"/>
      <c r="DNV1307" s="187"/>
      <c r="DNW1307" s="187"/>
      <c r="DNX1307" s="187"/>
      <c r="DNY1307" s="187"/>
      <c r="DNZ1307" s="187"/>
      <c r="DOA1307" s="187"/>
      <c r="DOB1307" s="187"/>
      <c r="DOC1307" s="187"/>
      <c r="DOD1307" s="187"/>
      <c r="DOE1307" s="187"/>
      <c r="DOF1307" s="187"/>
      <c r="DOG1307" s="187"/>
      <c r="DOH1307" s="187"/>
      <c r="DOI1307" s="187"/>
      <c r="DOJ1307" s="187"/>
      <c r="DOK1307" s="187"/>
      <c r="DOL1307" s="187"/>
      <c r="DOM1307" s="187"/>
      <c r="DON1307" s="187"/>
      <c r="DOO1307" s="187"/>
      <c r="DOP1307" s="187"/>
      <c r="DOQ1307" s="187"/>
      <c r="DOR1307" s="187"/>
      <c r="DOS1307" s="187"/>
      <c r="DOT1307" s="187"/>
      <c r="DOU1307" s="187"/>
      <c r="DOV1307" s="187"/>
      <c r="DOW1307" s="187"/>
      <c r="DOX1307" s="187"/>
      <c r="DOY1307" s="187"/>
      <c r="DOZ1307" s="187"/>
      <c r="DPA1307" s="187"/>
      <c r="DPB1307" s="187"/>
      <c r="DPC1307" s="187"/>
      <c r="DPD1307" s="187"/>
      <c r="DPE1307" s="187"/>
      <c r="DPF1307" s="187"/>
      <c r="DPG1307" s="187"/>
      <c r="DPH1307" s="187"/>
      <c r="DPI1307" s="187"/>
      <c r="DPJ1307" s="187"/>
      <c r="DPK1307" s="187"/>
      <c r="DPL1307" s="187"/>
      <c r="DPM1307" s="187"/>
      <c r="DPN1307" s="187"/>
      <c r="DPO1307" s="187"/>
      <c r="DPP1307" s="187"/>
      <c r="DPQ1307" s="187"/>
      <c r="DPR1307" s="187"/>
      <c r="DPS1307" s="187"/>
      <c r="DPT1307" s="187"/>
      <c r="DPU1307" s="187"/>
      <c r="DPV1307" s="187"/>
      <c r="DPW1307" s="187"/>
      <c r="DPX1307" s="187"/>
      <c r="DPY1307" s="187"/>
      <c r="DPZ1307" s="187"/>
      <c r="DQA1307" s="187"/>
      <c r="DQB1307" s="187"/>
      <c r="DQC1307" s="187"/>
      <c r="DQD1307" s="187"/>
      <c r="DQE1307" s="187"/>
      <c r="DQF1307" s="187"/>
      <c r="DQG1307" s="187"/>
      <c r="DQH1307" s="187"/>
      <c r="DQI1307" s="187"/>
      <c r="DQJ1307" s="187"/>
      <c r="DQK1307" s="187"/>
      <c r="DQL1307" s="187"/>
      <c r="DQM1307" s="187"/>
      <c r="DQN1307" s="187"/>
      <c r="DQO1307" s="187"/>
      <c r="DQP1307" s="187"/>
      <c r="DQQ1307" s="187"/>
      <c r="DQR1307" s="187"/>
      <c r="DQS1307" s="187"/>
      <c r="DQT1307" s="187"/>
      <c r="DQU1307" s="187"/>
      <c r="DQV1307" s="187"/>
      <c r="DQW1307" s="187"/>
      <c r="DQX1307" s="187"/>
      <c r="DQY1307" s="187"/>
      <c r="DQZ1307" s="187"/>
      <c r="DRA1307" s="187"/>
      <c r="DRB1307" s="187"/>
      <c r="DRC1307" s="187"/>
      <c r="DRD1307" s="187"/>
      <c r="DRE1307" s="187"/>
      <c r="DRF1307" s="187"/>
      <c r="DRG1307" s="187"/>
      <c r="DRH1307" s="187"/>
      <c r="DRI1307" s="187"/>
      <c r="DRJ1307" s="187"/>
      <c r="DRK1307" s="187"/>
      <c r="DRL1307" s="187"/>
      <c r="DRM1307" s="187"/>
      <c r="DRN1307" s="187"/>
      <c r="DRO1307" s="187"/>
      <c r="DRP1307" s="187"/>
      <c r="DRQ1307" s="187"/>
      <c r="DRR1307" s="187"/>
      <c r="DRS1307" s="187"/>
      <c r="DRT1307" s="187"/>
      <c r="DRU1307" s="187"/>
      <c r="DRV1307" s="187"/>
      <c r="DRW1307" s="187"/>
      <c r="DRX1307" s="187"/>
      <c r="DRY1307" s="187"/>
      <c r="DRZ1307" s="187"/>
      <c r="DSA1307" s="187"/>
      <c r="DSB1307" s="187"/>
      <c r="DSC1307" s="187"/>
      <c r="DSD1307" s="187"/>
      <c r="DSE1307" s="187"/>
      <c r="DSF1307" s="187"/>
      <c r="DSG1307" s="187"/>
      <c r="DSH1307" s="187"/>
      <c r="DSI1307" s="187"/>
      <c r="DSJ1307" s="187"/>
      <c r="DSK1307" s="187"/>
      <c r="DSL1307" s="187"/>
      <c r="DSM1307" s="187"/>
      <c r="DSN1307" s="187"/>
      <c r="DSO1307" s="187"/>
      <c r="DSP1307" s="187"/>
      <c r="DSQ1307" s="187"/>
      <c r="DSR1307" s="187"/>
      <c r="DSS1307" s="187"/>
      <c r="DST1307" s="187"/>
      <c r="DSU1307" s="187"/>
      <c r="DSV1307" s="187"/>
      <c r="DSW1307" s="187"/>
      <c r="DSX1307" s="187"/>
      <c r="DSY1307" s="187"/>
      <c r="DSZ1307" s="187"/>
      <c r="DTA1307" s="187"/>
      <c r="DTB1307" s="187"/>
      <c r="DTC1307" s="187"/>
      <c r="DTD1307" s="187"/>
      <c r="DTE1307" s="187"/>
      <c r="DTF1307" s="187"/>
      <c r="DTG1307" s="187"/>
      <c r="DTH1307" s="187"/>
      <c r="DTI1307" s="187"/>
      <c r="DTJ1307" s="187"/>
      <c r="DTK1307" s="187"/>
      <c r="DTL1307" s="187"/>
      <c r="DTM1307" s="187"/>
      <c r="DTN1307" s="187"/>
      <c r="DTO1307" s="187"/>
      <c r="DTP1307" s="187"/>
      <c r="DTQ1307" s="187"/>
      <c r="DTR1307" s="187"/>
      <c r="DTS1307" s="187"/>
      <c r="DTT1307" s="187"/>
      <c r="DTU1307" s="187"/>
      <c r="DTV1307" s="187"/>
      <c r="DTW1307" s="187"/>
      <c r="DTX1307" s="187"/>
      <c r="DTY1307" s="187"/>
      <c r="DTZ1307" s="187"/>
      <c r="DUA1307" s="187"/>
      <c r="DUB1307" s="187"/>
      <c r="DUC1307" s="187"/>
      <c r="DUD1307" s="187"/>
      <c r="DUE1307" s="187"/>
      <c r="DUF1307" s="187"/>
      <c r="DUG1307" s="187"/>
      <c r="DUH1307" s="187"/>
      <c r="DUI1307" s="187"/>
      <c r="DUJ1307" s="187"/>
      <c r="DUK1307" s="187"/>
      <c r="DUL1307" s="187"/>
      <c r="DUM1307" s="187"/>
      <c r="DUN1307" s="187"/>
      <c r="DUO1307" s="187"/>
      <c r="DUP1307" s="187"/>
      <c r="DUQ1307" s="187"/>
      <c r="DUR1307" s="187"/>
      <c r="DUS1307" s="187"/>
      <c r="DUT1307" s="187"/>
      <c r="DUU1307" s="187"/>
      <c r="DUV1307" s="187"/>
      <c r="DUW1307" s="187"/>
      <c r="DUX1307" s="187"/>
      <c r="DUY1307" s="187"/>
      <c r="DUZ1307" s="187"/>
      <c r="DVA1307" s="187"/>
      <c r="DVB1307" s="187"/>
      <c r="DVC1307" s="187"/>
      <c r="DVD1307" s="187"/>
      <c r="DVE1307" s="187"/>
      <c r="DVF1307" s="187"/>
      <c r="DVG1307" s="187"/>
      <c r="DVH1307" s="187"/>
      <c r="DVI1307" s="187"/>
      <c r="DVJ1307" s="187"/>
      <c r="DVK1307" s="187"/>
      <c r="DVL1307" s="187"/>
      <c r="DVM1307" s="187"/>
      <c r="DVN1307" s="187"/>
      <c r="DVO1307" s="187"/>
      <c r="DVP1307" s="187"/>
      <c r="DVQ1307" s="187"/>
      <c r="DVR1307" s="187"/>
      <c r="DVS1307" s="187"/>
      <c r="DVT1307" s="187"/>
      <c r="DVU1307" s="187"/>
      <c r="DVV1307" s="187"/>
      <c r="DVW1307" s="187"/>
      <c r="DVX1307" s="187"/>
      <c r="DVY1307" s="187"/>
      <c r="DVZ1307" s="187"/>
      <c r="DWA1307" s="187"/>
      <c r="DWB1307" s="187"/>
      <c r="DWC1307" s="187"/>
      <c r="DWD1307" s="187"/>
      <c r="DWE1307" s="187"/>
      <c r="DWF1307" s="187"/>
      <c r="DWG1307" s="187"/>
      <c r="DWH1307" s="187"/>
      <c r="DWI1307" s="187"/>
      <c r="DWJ1307" s="187"/>
      <c r="DWK1307" s="187"/>
      <c r="DWL1307" s="187"/>
      <c r="DWM1307" s="187"/>
      <c r="DWN1307" s="187"/>
      <c r="DWO1307" s="187"/>
      <c r="DWP1307" s="187"/>
      <c r="DWQ1307" s="187"/>
      <c r="DWR1307" s="187"/>
      <c r="DWS1307" s="187"/>
      <c r="DWT1307" s="187"/>
      <c r="DWU1307" s="187"/>
      <c r="DWV1307" s="187"/>
      <c r="DWW1307" s="187"/>
      <c r="DWX1307" s="187"/>
      <c r="DWY1307" s="187"/>
      <c r="DWZ1307" s="187"/>
      <c r="DXA1307" s="187"/>
      <c r="DXB1307" s="187"/>
      <c r="DXC1307" s="187"/>
      <c r="DXD1307" s="187"/>
      <c r="DXE1307" s="187"/>
      <c r="DXF1307" s="187"/>
      <c r="DXG1307" s="187"/>
      <c r="DXH1307" s="187"/>
      <c r="DXI1307" s="187"/>
      <c r="DXJ1307" s="187"/>
      <c r="DXK1307" s="187"/>
      <c r="DXL1307" s="187"/>
      <c r="DXM1307" s="187"/>
      <c r="DXN1307" s="187"/>
      <c r="DXO1307" s="187"/>
      <c r="DXP1307" s="187"/>
      <c r="DXQ1307" s="187"/>
      <c r="DXR1307" s="187"/>
      <c r="DXS1307" s="187"/>
      <c r="DXT1307" s="187"/>
      <c r="DXU1307" s="187"/>
      <c r="DXV1307" s="187"/>
      <c r="DXW1307" s="187"/>
      <c r="DXX1307" s="187"/>
      <c r="DXY1307" s="187"/>
      <c r="DXZ1307" s="187"/>
      <c r="DYA1307" s="187"/>
      <c r="DYB1307" s="187"/>
      <c r="DYC1307" s="187"/>
      <c r="DYD1307" s="187"/>
      <c r="DYE1307" s="187"/>
      <c r="DYF1307" s="187"/>
      <c r="DYG1307" s="187"/>
      <c r="DYH1307" s="187"/>
      <c r="DYI1307" s="187"/>
      <c r="DYJ1307" s="187"/>
      <c r="DYK1307" s="187"/>
      <c r="DYL1307" s="187"/>
      <c r="DYM1307" s="187"/>
      <c r="DYN1307" s="187"/>
      <c r="DYO1307" s="187"/>
      <c r="DYP1307" s="187"/>
      <c r="DYQ1307" s="187"/>
      <c r="DYR1307" s="187"/>
      <c r="DYS1307" s="187"/>
      <c r="DYT1307" s="187"/>
      <c r="DYU1307" s="187"/>
      <c r="DYV1307" s="187"/>
      <c r="DYW1307" s="187"/>
      <c r="DYX1307" s="187"/>
      <c r="DYY1307" s="187"/>
      <c r="DYZ1307" s="187"/>
      <c r="DZA1307" s="187"/>
      <c r="DZB1307" s="187"/>
      <c r="DZC1307" s="187"/>
      <c r="DZD1307" s="187"/>
      <c r="DZE1307" s="187"/>
      <c r="DZF1307" s="187"/>
      <c r="DZG1307" s="187"/>
      <c r="DZH1307" s="187"/>
      <c r="DZI1307" s="187"/>
      <c r="DZJ1307" s="187"/>
      <c r="DZK1307" s="187"/>
      <c r="DZL1307" s="187"/>
      <c r="DZM1307" s="187"/>
      <c r="DZN1307" s="187"/>
      <c r="DZO1307" s="187"/>
      <c r="DZP1307" s="187"/>
      <c r="DZQ1307" s="187"/>
      <c r="DZR1307" s="187"/>
      <c r="DZS1307" s="187"/>
      <c r="DZT1307" s="187"/>
      <c r="DZU1307" s="187"/>
      <c r="DZV1307" s="187"/>
      <c r="DZW1307" s="187"/>
      <c r="DZX1307" s="187"/>
      <c r="DZY1307" s="187"/>
      <c r="DZZ1307" s="187"/>
      <c r="EAA1307" s="187"/>
      <c r="EAB1307" s="187"/>
      <c r="EAC1307" s="187"/>
      <c r="EAD1307" s="187"/>
      <c r="EAE1307" s="187"/>
      <c r="EAF1307" s="187"/>
      <c r="EAG1307" s="187"/>
      <c r="EAH1307" s="187"/>
      <c r="EAI1307" s="187"/>
      <c r="EAJ1307" s="187"/>
      <c r="EAK1307" s="187"/>
      <c r="EAL1307" s="187"/>
      <c r="EAM1307" s="187"/>
      <c r="EAN1307" s="187"/>
      <c r="EAO1307" s="187"/>
      <c r="EAP1307" s="187"/>
      <c r="EAQ1307" s="187"/>
      <c r="EAR1307" s="187"/>
      <c r="EAS1307" s="187"/>
      <c r="EAT1307" s="187"/>
      <c r="EAU1307" s="187"/>
      <c r="EAV1307" s="187"/>
      <c r="EAW1307" s="187"/>
      <c r="EAX1307" s="187"/>
      <c r="EAY1307" s="187"/>
      <c r="EAZ1307" s="187"/>
      <c r="EBA1307" s="187"/>
      <c r="EBB1307" s="187"/>
      <c r="EBC1307" s="187"/>
      <c r="EBD1307" s="187"/>
      <c r="EBE1307" s="187"/>
      <c r="EBF1307" s="187"/>
      <c r="EBG1307" s="187"/>
      <c r="EBH1307" s="187"/>
      <c r="EBI1307" s="187"/>
      <c r="EBJ1307" s="187"/>
      <c r="EBK1307" s="187"/>
      <c r="EBL1307" s="187"/>
      <c r="EBM1307" s="187"/>
      <c r="EBN1307" s="187"/>
      <c r="EBO1307" s="187"/>
      <c r="EBP1307" s="187"/>
      <c r="EBQ1307" s="187"/>
      <c r="EBR1307" s="187"/>
      <c r="EBS1307" s="187"/>
      <c r="EBT1307" s="187"/>
      <c r="EBU1307" s="187"/>
      <c r="EBV1307" s="187"/>
      <c r="EBW1307" s="187"/>
      <c r="EBX1307" s="187"/>
      <c r="EBY1307" s="187"/>
      <c r="EBZ1307" s="187"/>
      <c r="ECA1307" s="187"/>
      <c r="ECB1307" s="187"/>
      <c r="ECC1307" s="187"/>
      <c r="ECD1307" s="187"/>
      <c r="ECE1307" s="187"/>
      <c r="ECF1307" s="187"/>
      <c r="ECG1307" s="187"/>
      <c r="ECH1307" s="187"/>
      <c r="ECI1307" s="187"/>
      <c r="ECJ1307" s="187"/>
      <c r="ECK1307" s="187"/>
      <c r="ECL1307" s="187"/>
      <c r="ECM1307" s="187"/>
      <c r="ECN1307" s="187"/>
      <c r="ECO1307" s="187"/>
      <c r="ECP1307" s="187"/>
      <c r="ECQ1307" s="187"/>
      <c r="ECR1307" s="187"/>
      <c r="ECS1307" s="187"/>
      <c r="ECT1307" s="187"/>
      <c r="ECU1307" s="187"/>
      <c r="ECV1307" s="187"/>
      <c r="ECW1307" s="187"/>
      <c r="ECX1307" s="187"/>
      <c r="ECY1307" s="187"/>
      <c r="ECZ1307" s="187"/>
      <c r="EDA1307" s="187"/>
      <c r="EDB1307" s="187"/>
      <c r="EDC1307" s="187"/>
      <c r="EDD1307" s="187"/>
      <c r="EDE1307" s="187"/>
      <c r="EDF1307" s="187"/>
      <c r="EDG1307" s="187"/>
      <c r="EDH1307" s="187"/>
      <c r="EDI1307" s="187"/>
      <c r="EDJ1307" s="187"/>
      <c r="EDK1307" s="187"/>
      <c r="EDL1307" s="187"/>
      <c r="EDM1307" s="187"/>
      <c r="EDN1307" s="187"/>
      <c r="EDO1307" s="187"/>
      <c r="EDP1307" s="187"/>
      <c r="EDQ1307" s="187"/>
      <c r="EDR1307" s="187"/>
      <c r="EDS1307" s="187"/>
      <c r="EDT1307" s="187"/>
      <c r="EDU1307" s="187"/>
      <c r="EDV1307" s="187"/>
      <c r="EDW1307" s="187"/>
      <c r="EDX1307" s="187"/>
      <c r="EDY1307" s="187"/>
      <c r="EDZ1307" s="187"/>
      <c r="EEA1307" s="187"/>
      <c r="EEB1307" s="187"/>
      <c r="EEC1307" s="187"/>
      <c r="EED1307" s="187"/>
      <c r="EEE1307" s="187"/>
      <c r="EEF1307" s="187"/>
      <c r="EEG1307" s="187"/>
      <c r="EEH1307" s="187"/>
      <c r="EEI1307" s="187"/>
      <c r="EEJ1307" s="187"/>
      <c r="EEK1307" s="187"/>
      <c r="EEL1307" s="187"/>
      <c r="EEM1307" s="187"/>
      <c r="EEN1307" s="187"/>
      <c r="EEO1307" s="187"/>
      <c r="EEP1307" s="187"/>
      <c r="EEQ1307" s="187"/>
      <c r="EER1307" s="187"/>
      <c r="EES1307" s="187"/>
      <c r="EET1307" s="187"/>
      <c r="EEU1307" s="187"/>
      <c r="EEV1307" s="187"/>
      <c r="EEW1307" s="187"/>
      <c r="EEX1307" s="187"/>
      <c r="EEY1307" s="187"/>
      <c r="EEZ1307" s="187"/>
      <c r="EFA1307" s="187"/>
      <c r="EFB1307" s="187"/>
      <c r="EFC1307" s="187"/>
      <c r="EFD1307" s="187"/>
      <c r="EFE1307" s="187"/>
      <c r="EFF1307" s="187"/>
      <c r="EFG1307" s="187"/>
      <c r="EFH1307" s="187"/>
      <c r="EFI1307" s="187"/>
      <c r="EFJ1307" s="187"/>
      <c r="EFK1307" s="187"/>
      <c r="EFL1307" s="187"/>
      <c r="EFM1307" s="187"/>
      <c r="EFN1307" s="187"/>
      <c r="EFO1307" s="187"/>
      <c r="EFP1307" s="187"/>
      <c r="EFQ1307" s="187"/>
      <c r="EFR1307" s="187"/>
      <c r="EFS1307" s="187"/>
      <c r="EFT1307" s="187"/>
      <c r="EFU1307" s="187"/>
      <c r="EFV1307" s="187"/>
      <c r="EFW1307" s="187"/>
      <c r="EFX1307" s="187"/>
      <c r="EFY1307" s="187"/>
      <c r="EFZ1307" s="187"/>
      <c r="EGA1307" s="187"/>
      <c r="EGB1307" s="187"/>
      <c r="EGC1307" s="187"/>
      <c r="EGD1307" s="187"/>
      <c r="EGE1307" s="187"/>
      <c r="EGF1307" s="187"/>
      <c r="EGG1307" s="187"/>
      <c r="EGH1307" s="187"/>
      <c r="EGI1307" s="187"/>
      <c r="EGJ1307" s="187"/>
      <c r="EGK1307" s="187"/>
      <c r="EGL1307" s="187"/>
      <c r="EGM1307" s="187"/>
      <c r="EGN1307" s="187"/>
      <c r="EGO1307" s="187"/>
      <c r="EGP1307" s="187"/>
      <c r="EGQ1307" s="187"/>
      <c r="EGR1307" s="187"/>
      <c r="EGS1307" s="187"/>
      <c r="EGT1307" s="187"/>
      <c r="EGU1307" s="187"/>
      <c r="EGV1307" s="187"/>
      <c r="EGW1307" s="187"/>
      <c r="EGX1307" s="187"/>
      <c r="EGY1307" s="187"/>
      <c r="EGZ1307" s="187"/>
      <c r="EHA1307" s="187"/>
      <c r="EHB1307" s="187"/>
      <c r="EHC1307" s="187"/>
      <c r="EHD1307" s="187"/>
      <c r="EHE1307" s="187"/>
      <c r="EHF1307" s="187"/>
      <c r="EHG1307" s="187"/>
      <c r="EHH1307" s="187"/>
      <c r="EHI1307" s="187"/>
      <c r="EHJ1307" s="187"/>
      <c r="EHK1307" s="187"/>
      <c r="EHL1307" s="187"/>
      <c r="EHM1307" s="187"/>
      <c r="EHN1307" s="187"/>
      <c r="EHO1307" s="187"/>
      <c r="EHP1307" s="187"/>
      <c r="EHQ1307" s="187"/>
      <c r="EHR1307" s="187"/>
      <c r="EHS1307" s="187"/>
      <c r="EHT1307" s="187"/>
      <c r="EHU1307" s="187"/>
      <c r="EHV1307" s="187"/>
      <c r="EHW1307" s="187"/>
      <c r="EHX1307" s="187"/>
      <c r="EHY1307" s="187"/>
      <c r="EHZ1307" s="187"/>
      <c r="EIA1307" s="187"/>
      <c r="EIB1307" s="187"/>
      <c r="EIC1307" s="187"/>
      <c r="EID1307" s="187"/>
      <c r="EIE1307" s="187"/>
      <c r="EIF1307" s="187"/>
      <c r="EIG1307" s="187"/>
      <c r="EIH1307" s="187"/>
      <c r="EII1307" s="187"/>
      <c r="EIJ1307" s="187"/>
      <c r="EIK1307" s="187"/>
      <c r="EIL1307" s="187"/>
      <c r="EIM1307" s="187"/>
      <c r="EIN1307" s="187"/>
      <c r="EIO1307" s="187"/>
      <c r="EIP1307" s="187"/>
      <c r="EIQ1307" s="187"/>
      <c r="EIR1307" s="187"/>
      <c r="EIS1307" s="187"/>
      <c r="EIT1307" s="187"/>
      <c r="EIU1307" s="187"/>
      <c r="EIV1307" s="187"/>
      <c r="EIW1307" s="187"/>
      <c r="EIX1307" s="187"/>
      <c r="EIY1307" s="187"/>
      <c r="EIZ1307" s="187"/>
      <c r="EJA1307" s="187"/>
      <c r="EJB1307" s="187"/>
      <c r="EJC1307" s="187"/>
      <c r="EJD1307" s="187"/>
      <c r="EJE1307" s="187"/>
      <c r="EJF1307" s="187"/>
      <c r="EJG1307" s="187"/>
      <c r="EJH1307" s="187"/>
      <c r="EJI1307" s="187"/>
      <c r="EJJ1307" s="187"/>
      <c r="EJK1307" s="187"/>
      <c r="EJL1307" s="187"/>
      <c r="EJM1307" s="187"/>
      <c r="EJN1307" s="187"/>
      <c r="EJO1307" s="187"/>
      <c r="EJP1307" s="187"/>
      <c r="EJQ1307" s="187"/>
      <c r="EJR1307" s="187"/>
      <c r="EJS1307" s="187"/>
      <c r="EJT1307" s="187"/>
      <c r="EJU1307" s="187"/>
      <c r="EJV1307" s="187"/>
      <c r="EJW1307" s="187"/>
      <c r="EJX1307" s="187"/>
      <c r="EJY1307" s="187"/>
      <c r="EJZ1307" s="187"/>
      <c r="EKA1307" s="187"/>
      <c r="EKB1307" s="187"/>
      <c r="EKC1307" s="187"/>
      <c r="EKD1307" s="187"/>
      <c r="EKE1307" s="187"/>
      <c r="EKF1307" s="187"/>
      <c r="EKG1307" s="187"/>
      <c r="EKH1307" s="187"/>
      <c r="EKI1307" s="187"/>
      <c r="EKJ1307" s="187"/>
      <c r="EKK1307" s="187"/>
      <c r="EKL1307" s="187"/>
      <c r="EKM1307" s="187"/>
      <c r="EKN1307" s="187"/>
      <c r="EKO1307" s="187"/>
      <c r="EKP1307" s="187"/>
      <c r="EKQ1307" s="187"/>
      <c r="EKR1307" s="187"/>
      <c r="EKS1307" s="187"/>
      <c r="EKT1307" s="187"/>
      <c r="EKU1307" s="187"/>
      <c r="EKV1307" s="187"/>
      <c r="EKW1307" s="187"/>
      <c r="EKX1307" s="187"/>
      <c r="EKY1307" s="187"/>
      <c r="EKZ1307" s="187"/>
      <c r="ELA1307" s="187"/>
      <c r="ELB1307" s="187"/>
      <c r="ELC1307" s="187"/>
      <c r="ELD1307" s="187"/>
      <c r="ELE1307" s="187"/>
      <c r="ELF1307" s="187"/>
      <c r="ELG1307" s="187"/>
      <c r="ELH1307" s="187"/>
      <c r="ELI1307" s="187"/>
      <c r="ELJ1307" s="187"/>
      <c r="ELK1307" s="187"/>
      <c r="ELL1307" s="187"/>
      <c r="ELM1307" s="187"/>
      <c r="ELN1307" s="187"/>
      <c r="ELO1307" s="187"/>
      <c r="ELP1307" s="187"/>
      <c r="ELQ1307" s="187"/>
      <c r="ELR1307" s="187"/>
      <c r="ELS1307" s="187"/>
      <c r="ELT1307" s="187"/>
      <c r="ELU1307" s="187"/>
      <c r="ELV1307" s="187"/>
      <c r="ELW1307" s="187"/>
      <c r="ELX1307" s="187"/>
      <c r="ELY1307" s="187"/>
      <c r="ELZ1307" s="187"/>
      <c r="EMA1307" s="187"/>
      <c r="EMB1307" s="187"/>
      <c r="EMC1307" s="187"/>
      <c r="EMD1307" s="187"/>
      <c r="EME1307" s="187"/>
      <c r="EMF1307" s="187"/>
      <c r="EMG1307" s="187"/>
      <c r="EMH1307" s="187"/>
      <c r="EMI1307" s="187"/>
      <c r="EMJ1307" s="187"/>
      <c r="EMK1307" s="187"/>
      <c r="EML1307" s="187"/>
      <c r="EMM1307" s="187"/>
      <c r="EMN1307" s="187"/>
      <c r="EMO1307" s="187"/>
      <c r="EMP1307" s="187"/>
      <c r="EMQ1307" s="187"/>
      <c r="EMR1307" s="187"/>
      <c r="EMS1307" s="187"/>
      <c r="EMT1307" s="187"/>
      <c r="EMU1307" s="187"/>
      <c r="EMV1307" s="187"/>
      <c r="EMW1307" s="187"/>
      <c r="EMX1307" s="187"/>
      <c r="EMY1307" s="187"/>
      <c r="EMZ1307" s="187"/>
      <c r="ENA1307" s="187"/>
      <c r="ENB1307" s="187"/>
      <c r="ENC1307" s="187"/>
      <c r="END1307" s="187"/>
      <c r="ENE1307" s="187"/>
      <c r="ENF1307" s="187"/>
      <c r="ENG1307" s="187"/>
      <c r="ENH1307" s="187"/>
      <c r="ENI1307" s="187"/>
      <c r="ENJ1307" s="187"/>
      <c r="ENK1307" s="187"/>
      <c r="ENL1307" s="187"/>
      <c r="ENM1307" s="187"/>
      <c r="ENN1307" s="187"/>
      <c r="ENO1307" s="187"/>
      <c r="ENP1307" s="187"/>
      <c r="ENQ1307" s="187"/>
      <c r="ENR1307" s="187"/>
      <c r="ENS1307" s="187"/>
      <c r="ENT1307" s="187"/>
      <c r="ENU1307" s="187"/>
      <c r="ENV1307" s="187"/>
      <c r="ENW1307" s="187"/>
      <c r="ENX1307" s="187"/>
      <c r="ENY1307" s="187"/>
      <c r="ENZ1307" s="187"/>
      <c r="EOA1307" s="187"/>
      <c r="EOB1307" s="187"/>
      <c r="EOC1307" s="187"/>
      <c r="EOD1307" s="187"/>
      <c r="EOE1307" s="187"/>
      <c r="EOF1307" s="187"/>
      <c r="EOG1307" s="187"/>
      <c r="EOH1307" s="187"/>
      <c r="EOI1307" s="187"/>
      <c r="EOJ1307" s="187"/>
      <c r="EOK1307" s="187"/>
      <c r="EOL1307" s="187"/>
      <c r="EOM1307" s="187"/>
      <c r="EON1307" s="187"/>
      <c r="EOO1307" s="187"/>
      <c r="EOP1307" s="187"/>
      <c r="EOQ1307" s="187"/>
      <c r="EOR1307" s="187"/>
      <c r="EOS1307" s="187"/>
      <c r="EOT1307" s="187"/>
      <c r="EOU1307" s="187"/>
      <c r="EOV1307" s="187"/>
      <c r="EOW1307" s="187"/>
      <c r="EOX1307" s="187"/>
      <c r="EOY1307" s="187"/>
      <c r="EOZ1307" s="187"/>
      <c r="EPA1307" s="187"/>
      <c r="EPB1307" s="187"/>
      <c r="EPC1307" s="187"/>
      <c r="EPD1307" s="187"/>
      <c r="EPE1307" s="187"/>
      <c r="EPF1307" s="187"/>
      <c r="EPG1307" s="187"/>
      <c r="EPH1307" s="187"/>
      <c r="EPI1307" s="187"/>
      <c r="EPJ1307" s="187"/>
      <c r="EPK1307" s="187"/>
      <c r="EPL1307" s="187"/>
      <c r="EPM1307" s="187"/>
      <c r="EPN1307" s="187"/>
      <c r="EPO1307" s="187"/>
      <c r="EPP1307" s="187"/>
      <c r="EPQ1307" s="187"/>
      <c r="EPR1307" s="187"/>
      <c r="EPS1307" s="187"/>
      <c r="EPT1307" s="187"/>
      <c r="EPU1307" s="187"/>
      <c r="EPV1307" s="187"/>
      <c r="EPW1307" s="187"/>
      <c r="EPX1307" s="187"/>
      <c r="EPY1307" s="187"/>
      <c r="EPZ1307" s="187"/>
      <c r="EQA1307" s="187"/>
      <c r="EQB1307" s="187"/>
      <c r="EQC1307" s="187"/>
      <c r="EQD1307" s="187"/>
      <c r="EQE1307" s="187"/>
      <c r="EQF1307" s="187"/>
      <c r="EQG1307" s="187"/>
      <c r="EQH1307" s="187"/>
      <c r="EQI1307" s="187"/>
      <c r="EQJ1307" s="187"/>
      <c r="EQK1307" s="187"/>
      <c r="EQL1307" s="187"/>
      <c r="EQM1307" s="187"/>
      <c r="EQN1307" s="187"/>
      <c r="EQO1307" s="187"/>
      <c r="EQP1307" s="187"/>
      <c r="EQQ1307" s="187"/>
      <c r="EQR1307" s="187"/>
      <c r="EQS1307" s="187"/>
      <c r="EQT1307" s="187"/>
      <c r="EQU1307" s="187"/>
      <c r="EQV1307" s="187"/>
      <c r="EQW1307" s="187"/>
      <c r="EQX1307" s="187"/>
      <c r="EQY1307" s="187"/>
      <c r="EQZ1307" s="187"/>
      <c r="ERA1307" s="187"/>
      <c r="ERB1307" s="187"/>
      <c r="ERC1307" s="187"/>
      <c r="ERD1307" s="187"/>
      <c r="ERE1307" s="187"/>
      <c r="ERF1307" s="187"/>
      <c r="ERG1307" s="187"/>
      <c r="ERH1307" s="187"/>
      <c r="ERI1307" s="187"/>
      <c r="ERJ1307" s="187"/>
      <c r="ERK1307" s="187"/>
      <c r="ERL1307" s="187"/>
      <c r="ERM1307" s="187"/>
      <c r="ERN1307" s="187"/>
      <c r="ERO1307" s="187"/>
      <c r="ERP1307" s="187"/>
      <c r="ERQ1307" s="187"/>
      <c r="ERR1307" s="187"/>
      <c r="ERS1307" s="187"/>
      <c r="ERT1307" s="187"/>
      <c r="ERU1307" s="187"/>
      <c r="ERV1307" s="187"/>
      <c r="ERW1307" s="187"/>
      <c r="ERX1307" s="187"/>
      <c r="ERY1307" s="187"/>
      <c r="ERZ1307" s="187"/>
      <c r="ESA1307" s="187"/>
      <c r="ESB1307" s="187"/>
      <c r="ESC1307" s="187"/>
      <c r="ESD1307" s="187"/>
      <c r="ESE1307" s="187"/>
      <c r="ESF1307" s="187"/>
      <c r="ESG1307" s="187"/>
      <c r="ESH1307" s="187"/>
      <c r="ESI1307" s="187"/>
      <c r="ESJ1307" s="187"/>
      <c r="ESK1307" s="187"/>
      <c r="ESL1307" s="187"/>
      <c r="ESM1307" s="187"/>
      <c r="ESN1307" s="187"/>
      <c r="ESO1307" s="187"/>
      <c r="ESP1307" s="187"/>
      <c r="ESQ1307" s="187"/>
      <c r="ESR1307" s="187"/>
      <c r="ESS1307" s="187"/>
      <c r="EST1307" s="187"/>
      <c r="ESU1307" s="187"/>
      <c r="ESV1307" s="187"/>
      <c r="ESW1307" s="187"/>
      <c r="ESX1307" s="187"/>
      <c r="ESY1307" s="187"/>
      <c r="ESZ1307" s="187"/>
      <c r="ETA1307" s="187"/>
      <c r="ETB1307" s="187"/>
      <c r="ETC1307" s="187"/>
      <c r="ETD1307" s="187"/>
      <c r="ETE1307" s="187"/>
      <c r="ETF1307" s="187"/>
      <c r="ETG1307" s="187"/>
      <c r="ETH1307" s="187"/>
      <c r="ETI1307" s="187"/>
      <c r="ETJ1307" s="187"/>
      <c r="ETK1307" s="187"/>
      <c r="ETL1307" s="187"/>
      <c r="ETM1307" s="187"/>
      <c r="ETN1307" s="187"/>
      <c r="ETO1307" s="187"/>
      <c r="ETP1307" s="187"/>
      <c r="ETQ1307" s="187"/>
      <c r="ETR1307" s="187"/>
      <c r="ETS1307" s="187"/>
      <c r="ETT1307" s="187"/>
      <c r="ETU1307" s="187"/>
      <c r="ETV1307" s="187"/>
      <c r="ETW1307" s="187"/>
      <c r="ETX1307" s="187"/>
      <c r="ETY1307" s="187"/>
      <c r="ETZ1307" s="187"/>
      <c r="EUA1307" s="187"/>
      <c r="EUB1307" s="187"/>
      <c r="EUC1307" s="187"/>
      <c r="EUD1307" s="187"/>
      <c r="EUE1307" s="187"/>
      <c r="EUF1307" s="187"/>
      <c r="EUG1307" s="187"/>
      <c r="EUH1307" s="187"/>
      <c r="EUI1307" s="187"/>
      <c r="EUJ1307" s="187"/>
      <c r="EUK1307" s="187"/>
      <c r="EUL1307" s="187"/>
      <c r="EUM1307" s="187"/>
      <c r="EUN1307" s="187"/>
      <c r="EUO1307" s="187"/>
      <c r="EUP1307" s="187"/>
      <c r="EUQ1307" s="187"/>
      <c r="EUR1307" s="187"/>
      <c r="EUS1307" s="187"/>
      <c r="EUT1307" s="187"/>
      <c r="EUU1307" s="187"/>
      <c r="EUV1307" s="187"/>
      <c r="EUW1307" s="187"/>
      <c r="EUX1307" s="187"/>
      <c r="EUY1307" s="187"/>
      <c r="EUZ1307" s="187"/>
      <c r="EVA1307" s="187"/>
      <c r="EVB1307" s="187"/>
      <c r="EVC1307" s="187"/>
      <c r="EVD1307" s="187"/>
      <c r="EVE1307" s="187"/>
      <c r="EVF1307" s="187"/>
      <c r="EVG1307" s="187"/>
      <c r="EVH1307" s="187"/>
      <c r="EVI1307" s="187"/>
      <c r="EVJ1307" s="187"/>
      <c r="EVK1307" s="187"/>
      <c r="EVL1307" s="187"/>
      <c r="EVM1307" s="187"/>
      <c r="EVN1307" s="187"/>
      <c r="EVO1307" s="187"/>
      <c r="EVP1307" s="187"/>
      <c r="EVQ1307" s="187"/>
      <c r="EVR1307" s="187"/>
      <c r="EVS1307" s="187"/>
      <c r="EVT1307" s="187"/>
      <c r="EVU1307" s="187"/>
      <c r="EVV1307" s="187"/>
      <c r="EVW1307" s="187"/>
      <c r="EVX1307" s="187"/>
      <c r="EVY1307" s="187"/>
      <c r="EVZ1307" s="187"/>
      <c r="EWA1307" s="187"/>
      <c r="EWB1307" s="187"/>
      <c r="EWC1307" s="187"/>
      <c r="EWD1307" s="187"/>
      <c r="EWE1307" s="187"/>
      <c r="EWF1307" s="187"/>
      <c r="EWG1307" s="187"/>
      <c r="EWH1307" s="187"/>
      <c r="EWI1307" s="187"/>
      <c r="EWJ1307" s="187"/>
      <c r="EWK1307" s="187"/>
      <c r="EWL1307" s="187"/>
      <c r="EWM1307" s="187"/>
      <c r="EWN1307" s="187"/>
      <c r="EWO1307" s="187"/>
      <c r="EWP1307" s="187"/>
      <c r="EWQ1307" s="187"/>
      <c r="EWR1307" s="187"/>
      <c r="EWS1307" s="187"/>
      <c r="EWT1307" s="187"/>
      <c r="EWU1307" s="187"/>
      <c r="EWV1307" s="187"/>
      <c r="EWW1307" s="187"/>
      <c r="EWX1307" s="187"/>
      <c r="EWY1307" s="187"/>
      <c r="EWZ1307" s="187"/>
      <c r="EXA1307" s="187"/>
      <c r="EXB1307" s="187"/>
      <c r="EXC1307" s="187"/>
      <c r="EXD1307" s="187"/>
      <c r="EXE1307" s="187"/>
      <c r="EXF1307" s="187"/>
      <c r="EXG1307" s="187"/>
      <c r="EXH1307" s="187"/>
      <c r="EXI1307" s="187"/>
      <c r="EXJ1307" s="187"/>
      <c r="EXK1307" s="187"/>
      <c r="EXL1307" s="187"/>
      <c r="EXM1307" s="187"/>
      <c r="EXN1307" s="187"/>
      <c r="EXO1307" s="187"/>
      <c r="EXP1307" s="187"/>
      <c r="EXQ1307" s="187"/>
      <c r="EXR1307" s="187"/>
      <c r="EXS1307" s="187"/>
      <c r="EXT1307" s="187"/>
      <c r="EXU1307" s="187"/>
      <c r="EXV1307" s="187"/>
      <c r="EXW1307" s="187"/>
      <c r="EXX1307" s="187"/>
      <c r="EXY1307" s="187"/>
      <c r="EXZ1307" s="187"/>
      <c r="EYA1307" s="187"/>
      <c r="EYB1307" s="187"/>
      <c r="EYC1307" s="187"/>
      <c r="EYD1307" s="187"/>
      <c r="EYE1307" s="187"/>
      <c r="EYF1307" s="187"/>
      <c r="EYG1307" s="187"/>
      <c r="EYH1307" s="187"/>
      <c r="EYI1307" s="187"/>
      <c r="EYJ1307" s="187"/>
      <c r="EYK1307" s="187"/>
      <c r="EYL1307" s="187"/>
      <c r="EYM1307" s="187"/>
      <c r="EYN1307" s="187"/>
      <c r="EYO1307" s="187"/>
      <c r="EYP1307" s="187"/>
      <c r="EYQ1307" s="187"/>
      <c r="EYR1307" s="187"/>
      <c r="EYS1307" s="187"/>
      <c r="EYT1307" s="187"/>
      <c r="EYU1307" s="187"/>
      <c r="EYV1307" s="187"/>
      <c r="EYW1307" s="187"/>
      <c r="EYX1307" s="187"/>
      <c r="EYY1307" s="187"/>
      <c r="EYZ1307" s="187"/>
      <c r="EZA1307" s="187"/>
      <c r="EZB1307" s="187"/>
      <c r="EZC1307" s="187"/>
      <c r="EZD1307" s="187"/>
      <c r="EZE1307" s="187"/>
      <c r="EZF1307" s="187"/>
      <c r="EZG1307" s="187"/>
      <c r="EZH1307" s="187"/>
      <c r="EZI1307" s="187"/>
      <c r="EZJ1307" s="187"/>
      <c r="EZK1307" s="187"/>
      <c r="EZL1307" s="187"/>
      <c r="EZM1307" s="187"/>
      <c r="EZN1307" s="187"/>
      <c r="EZO1307" s="187"/>
      <c r="EZP1307" s="187"/>
      <c r="EZQ1307" s="187"/>
      <c r="EZR1307" s="187"/>
      <c r="EZS1307" s="187"/>
      <c r="EZT1307" s="187"/>
      <c r="EZU1307" s="187"/>
      <c r="EZV1307" s="187"/>
      <c r="EZW1307" s="187"/>
      <c r="EZX1307" s="187"/>
      <c r="EZY1307" s="187"/>
      <c r="EZZ1307" s="187"/>
      <c r="FAA1307" s="187"/>
      <c r="FAB1307" s="187"/>
      <c r="FAC1307" s="187"/>
      <c r="FAD1307" s="187"/>
      <c r="FAE1307" s="187"/>
      <c r="FAF1307" s="187"/>
      <c r="FAG1307" s="187"/>
      <c r="FAH1307" s="187"/>
      <c r="FAI1307" s="187"/>
      <c r="FAJ1307" s="187"/>
      <c r="FAK1307" s="187"/>
      <c r="FAL1307" s="187"/>
      <c r="FAM1307" s="187"/>
      <c r="FAN1307" s="187"/>
      <c r="FAO1307" s="187"/>
      <c r="FAP1307" s="187"/>
      <c r="FAQ1307" s="187"/>
      <c r="FAR1307" s="187"/>
      <c r="FAS1307" s="187"/>
      <c r="FAT1307" s="187"/>
      <c r="FAU1307" s="187"/>
      <c r="FAV1307" s="187"/>
      <c r="FAW1307" s="187"/>
      <c r="FAX1307" s="187"/>
      <c r="FAY1307" s="187"/>
      <c r="FAZ1307" s="187"/>
      <c r="FBA1307" s="187"/>
      <c r="FBB1307" s="187"/>
      <c r="FBC1307" s="187"/>
      <c r="FBD1307" s="187"/>
      <c r="FBE1307" s="187"/>
      <c r="FBF1307" s="187"/>
      <c r="FBG1307" s="187"/>
      <c r="FBH1307" s="187"/>
      <c r="FBI1307" s="187"/>
      <c r="FBJ1307" s="187"/>
      <c r="FBK1307" s="187"/>
      <c r="FBL1307" s="187"/>
      <c r="FBM1307" s="187"/>
      <c r="FBN1307" s="187"/>
      <c r="FBO1307" s="187"/>
      <c r="FBP1307" s="187"/>
      <c r="FBQ1307" s="187"/>
      <c r="FBR1307" s="187"/>
      <c r="FBS1307" s="187"/>
      <c r="FBT1307" s="187"/>
      <c r="FBU1307" s="187"/>
      <c r="FBV1307" s="187"/>
      <c r="FBW1307" s="187"/>
      <c r="FBX1307" s="187"/>
      <c r="FBY1307" s="187"/>
      <c r="FBZ1307" s="187"/>
      <c r="FCA1307" s="187"/>
      <c r="FCB1307" s="187"/>
      <c r="FCC1307" s="187"/>
      <c r="FCD1307" s="187"/>
      <c r="FCE1307" s="187"/>
      <c r="FCF1307" s="187"/>
      <c r="FCG1307" s="187"/>
      <c r="FCH1307" s="187"/>
      <c r="FCI1307" s="187"/>
      <c r="FCJ1307" s="187"/>
      <c r="FCK1307" s="187"/>
      <c r="FCL1307" s="187"/>
      <c r="FCM1307" s="187"/>
      <c r="FCN1307" s="187"/>
      <c r="FCO1307" s="187"/>
      <c r="FCP1307" s="187"/>
      <c r="FCQ1307" s="187"/>
      <c r="FCR1307" s="187"/>
      <c r="FCS1307" s="187"/>
      <c r="FCT1307" s="187"/>
      <c r="FCU1307" s="187"/>
      <c r="FCV1307" s="187"/>
      <c r="FCW1307" s="187"/>
      <c r="FCX1307" s="187"/>
      <c r="FCY1307" s="187"/>
      <c r="FCZ1307" s="187"/>
      <c r="FDA1307" s="187"/>
      <c r="FDB1307" s="187"/>
      <c r="FDC1307" s="187"/>
      <c r="FDD1307" s="187"/>
      <c r="FDE1307" s="187"/>
      <c r="FDF1307" s="187"/>
      <c r="FDG1307" s="187"/>
      <c r="FDH1307" s="187"/>
      <c r="FDI1307" s="187"/>
      <c r="FDJ1307" s="187"/>
      <c r="FDK1307" s="187"/>
      <c r="FDL1307" s="187"/>
      <c r="FDM1307" s="187"/>
      <c r="FDN1307" s="187"/>
      <c r="FDO1307" s="187"/>
      <c r="FDP1307" s="187"/>
      <c r="FDQ1307" s="187"/>
      <c r="FDR1307" s="187"/>
      <c r="FDS1307" s="187"/>
      <c r="FDT1307" s="187"/>
      <c r="FDU1307" s="187"/>
      <c r="FDV1307" s="187"/>
      <c r="FDW1307" s="187"/>
      <c r="FDX1307" s="187"/>
      <c r="FDY1307" s="187"/>
      <c r="FDZ1307" s="187"/>
      <c r="FEA1307" s="187"/>
      <c r="FEB1307" s="187"/>
      <c r="FEC1307" s="187"/>
      <c r="FED1307" s="187"/>
      <c r="FEE1307" s="187"/>
      <c r="FEF1307" s="187"/>
      <c r="FEG1307" s="187"/>
      <c r="FEH1307" s="187"/>
      <c r="FEI1307" s="187"/>
      <c r="FEJ1307" s="187"/>
      <c r="FEK1307" s="187"/>
      <c r="FEL1307" s="187"/>
      <c r="FEM1307" s="187"/>
      <c r="FEN1307" s="187"/>
      <c r="FEO1307" s="187"/>
      <c r="FEP1307" s="187"/>
      <c r="FEQ1307" s="187"/>
      <c r="FER1307" s="187"/>
      <c r="FES1307" s="187"/>
      <c r="FET1307" s="187"/>
      <c r="FEU1307" s="187"/>
      <c r="FEV1307" s="187"/>
      <c r="FEW1307" s="187"/>
      <c r="FEX1307" s="187"/>
      <c r="FEY1307" s="187"/>
      <c r="FEZ1307" s="187"/>
      <c r="FFA1307" s="187"/>
      <c r="FFB1307" s="187"/>
      <c r="FFC1307" s="187"/>
      <c r="FFD1307" s="187"/>
      <c r="FFE1307" s="187"/>
      <c r="FFF1307" s="187"/>
      <c r="FFG1307" s="187"/>
      <c r="FFH1307" s="187"/>
      <c r="FFI1307" s="187"/>
      <c r="FFJ1307" s="187"/>
      <c r="FFK1307" s="187"/>
      <c r="FFL1307" s="187"/>
      <c r="FFM1307" s="187"/>
      <c r="FFN1307" s="187"/>
      <c r="FFO1307" s="187"/>
      <c r="FFP1307" s="187"/>
      <c r="FFQ1307" s="187"/>
      <c r="FFR1307" s="187"/>
      <c r="FFS1307" s="187"/>
      <c r="FFT1307" s="187"/>
      <c r="FFU1307" s="187"/>
      <c r="FFV1307" s="187"/>
      <c r="FFW1307" s="187"/>
      <c r="FFX1307" s="187"/>
      <c r="FFY1307" s="187"/>
      <c r="FFZ1307" s="187"/>
      <c r="FGA1307" s="187"/>
      <c r="FGB1307" s="187"/>
      <c r="FGC1307" s="187"/>
      <c r="FGD1307" s="187"/>
      <c r="FGE1307" s="187"/>
      <c r="FGF1307" s="187"/>
      <c r="FGG1307" s="187"/>
      <c r="FGH1307" s="187"/>
      <c r="FGI1307" s="187"/>
      <c r="FGJ1307" s="187"/>
      <c r="FGK1307" s="187"/>
      <c r="FGL1307" s="187"/>
      <c r="FGM1307" s="187"/>
      <c r="FGN1307" s="187"/>
      <c r="FGO1307" s="187"/>
      <c r="FGP1307" s="187"/>
      <c r="FGQ1307" s="187"/>
      <c r="FGR1307" s="187"/>
      <c r="FGS1307" s="187"/>
      <c r="FGT1307" s="187"/>
      <c r="FGU1307" s="187"/>
      <c r="FGV1307" s="187"/>
      <c r="FGW1307" s="187"/>
      <c r="FGX1307" s="187"/>
      <c r="FGY1307" s="187"/>
      <c r="FGZ1307" s="187"/>
      <c r="FHA1307" s="187"/>
      <c r="FHB1307" s="187"/>
      <c r="FHC1307" s="187"/>
      <c r="FHD1307" s="187"/>
      <c r="FHE1307" s="187"/>
      <c r="FHF1307" s="187"/>
      <c r="FHG1307" s="187"/>
      <c r="FHH1307" s="187"/>
      <c r="FHI1307" s="187"/>
      <c r="FHJ1307" s="187"/>
      <c r="FHK1307" s="187"/>
      <c r="FHL1307" s="187"/>
      <c r="FHM1307" s="187"/>
      <c r="FHN1307" s="187"/>
      <c r="FHO1307" s="187"/>
      <c r="FHP1307" s="187"/>
      <c r="FHQ1307" s="187"/>
      <c r="FHR1307" s="187"/>
      <c r="FHS1307" s="187"/>
      <c r="FHT1307" s="187"/>
      <c r="FHU1307" s="187"/>
      <c r="FHV1307" s="187"/>
      <c r="FHW1307" s="187"/>
      <c r="FHX1307" s="187"/>
      <c r="FHY1307" s="187"/>
      <c r="FHZ1307" s="187"/>
      <c r="FIA1307" s="187"/>
      <c r="FIB1307" s="187"/>
      <c r="FIC1307" s="187"/>
      <c r="FID1307" s="187"/>
      <c r="FIE1307" s="187"/>
      <c r="FIF1307" s="187"/>
      <c r="FIG1307" s="187"/>
      <c r="FIH1307" s="187"/>
      <c r="FII1307" s="187"/>
      <c r="FIJ1307" s="187"/>
      <c r="FIK1307" s="187"/>
      <c r="FIL1307" s="187"/>
      <c r="FIM1307" s="187"/>
      <c r="FIN1307" s="187"/>
      <c r="FIO1307" s="187"/>
      <c r="FIP1307" s="187"/>
      <c r="FIQ1307" s="187"/>
      <c r="FIR1307" s="187"/>
      <c r="FIS1307" s="187"/>
      <c r="FIT1307" s="187"/>
      <c r="FIU1307" s="187"/>
      <c r="FIV1307" s="187"/>
      <c r="FIW1307" s="187"/>
      <c r="FIX1307" s="187"/>
      <c r="FIY1307" s="187"/>
      <c r="FIZ1307" s="187"/>
      <c r="FJA1307" s="187"/>
      <c r="FJB1307" s="187"/>
      <c r="FJC1307" s="187"/>
      <c r="FJD1307" s="187"/>
      <c r="FJE1307" s="187"/>
      <c r="FJF1307" s="187"/>
      <c r="FJG1307" s="187"/>
      <c r="FJH1307" s="187"/>
      <c r="FJI1307" s="187"/>
      <c r="FJJ1307" s="187"/>
      <c r="FJK1307" s="187"/>
      <c r="FJL1307" s="187"/>
      <c r="FJM1307" s="187"/>
      <c r="FJN1307" s="187"/>
      <c r="FJO1307" s="187"/>
      <c r="FJP1307" s="187"/>
      <c r="FJQ1307" s="187"/>
      <c r="FJR1307" s="187"/>
      <c r="FJS1307" s="187"/>
      <c r="FJT1307" s="187"/>
      <c r="FJU1307" s="187"/>
      <c r="FJV1307" s="187"/>
      <c r="FJW1307" s="187"/>
      <c r="FJX1307" s="187"/>
      <c r="FJY1307" s="187"/>
      <c r="FJZ1307" s="187"/>
      <c r="FKA1307" s="187"/>
      <c r="FKB1307" s="187"/>
      <c r="FKC1307" s="187"/>
      <c r="FKD1307" s="187"/>
      <c r="FKE1307" s="187"/>
      <c r="FKF1307" s="187"/>
      <c r="FKG1307" s="187"/>
      <c r="FKH1307" s="187"/>
      <c r="FKI1307" s="187"/>
      <c r="FKJ1307" s="187"/>
      <c r="FKK1307" s="187"/>
      <c r="FKL1307" s="187"/>
      <c r="FKM1307" s="187"/>
      <c r="FKN1307" s="187"/>
      <c r="FKO1307" s="187"/>
      <c r="FKP1307" s="187"/>
      <c r="FKQ1307" s="187"/>
      <c r="FKR1307" s="187"/>
      <c r="FKS1307" s="187"/>
      <c r="FKT1307" s="187"/>
      <c r="FKU1307" s="187"/>
      <c r="FKV1307" s="187"/>
      <c r="FKW1307" s="187"/>
      <c r="FKX1307" s="187"/>
      <c r="FKY1307" s="187"/>
      <c r="FKZ1307" s="187"/>
      <c r="FLA1307" s="187"/>
      <c r="FLB1307" s="187"/>
      <c r="FLC1307" s="187"/>
      <c r="FLD1307" s="187"/>
      <c r="FLE1307" s="187"/>
      <c r="FLF1307" s="187"/>
      <c r="FLG1307" s="187"/>
      <c r="FLH1307" s="187"/>
      <c r="FLI1307" s="187"/>
      <c r="FLJ1307" s="187"/>
      <c r="FLK1307" s="187"/>
      <c r="FLL1307" s="187"/>
      <c r="FLM1307" s="187"/>
      <c r="FLN1307" s="187"/>
      <c r="FLO1307" s="187"/>
      <c r="FLP1307" s="187"/>
      <c r="FLQ1307" s="187"/>
      <c r="FLR1307" s="187"/>
      <c r="FLS1307" s="187"/>
      <c r="FLT1307" s="187"/>
      <c r="FLU1307" s="187"/>
      <c r="FLV1307" s="187"/>
      <c r="FLW1307" s="187"/>
      <c r="FLX1307" s="187"/>
      <c r="FLY1307" s="187"/>
      <c r="FLZ1307" s="187"/>
      <c r="FMA1307" s="187"/>
      <c r="FMB1307" s="187"/>
      <c r="FMC1307" s="187"/>
      <c r="FMD1307" s="187"/>
      <c r="FME1307" s="187"/>
      <c r="FMF1307" s="187"/>
      <c r="FMG1307" s="187"/>
      <c r="FMH1307" s="187"/>
      <c r="FMI1307" s="187"/>
      <c r="FMJ1307" s="187"/>
      <c r="FMK1307" s="187"/>
      <c r="FML1307" s="187"/>
      <c r="FMM1307" s="187"/>
      <c r="FMN1307" s="187"/>
      <c r="FMO1307" s="187"/>
      <c r="FMP1307" s="187"/>
      <c r="FMQ1307" s="187"/>
      <c r="FMR1307" s="187"/>
      <c r="FMS1307" s="187"/>
      <c r="FMT1307" s="187"/>
      <c r="FMU1307" s="187"/>
      <c r="FMV1307" s="187"/>
      <c r="FMW1307" s="187"/>
      <c r="FMX1307" s="187"/>
      <c r="FMY1307" s="187"/>
      <c r="FMZ1307" s="187"/>
      <c r="FNA1307" s="187"/>
      <c r="FNB1307" s="187"/>
      <c r="FNC1307" s="187"/>
      <c r="FND1307" s="187"/>
      <c r="FNE1307" s="187"/>
      <c r="FNF1307" s="187"/>
      <c r="FNG1307" s="187"/>
      <c r="FNH1307" s="187"/>
      <c r="FNI1307" s="187"/>
      <c r="FNJ1307" s="187"/>
      <c r="FNK1307" s="187"/>
      <c r="FNL1307" s="187"/>
      <c r="FNM1307" s="187"/>
      <c r="FNN1307" s="187"/>
      <c r="FNO1307" s="187"/>
      <c r="FNP1307" s="187"/>
      <c r="FNQ1307" s="187"/>
      <c r="FNR1307" s="187"/>
      <c r="FNS1307" s="187"/>
      <c r="FNT1307" s="187"/>
      <c r="FNU1307" s="187"/>
      <c r="FNV1307" s="187"/>
      <c r="FNW1307" s="187"/>
      <c r="FNX1307" s="187"/>
      <c r="FNY1307" s="187"/>
      <c r="FNZ1307" s="187"/>
      <c r="FOA1307" s="187"/>
      <c r="FOB1307" s="187"/>
      <c r="FOC1307" s="187"/>
      <c r="FOD1307" s="187"/>
      <c r="FOE1307" s="187"/>
      <c r="FOF1307" s="187"/>
      <c r="FOG1307" s="187"/>
      <c r="FOH1307" s="187"/>
      <c r="FOI1307" s="187"/>
      <c r="FOJ1307" s="187"/>
      <c r="FOK1307" s="187"/>
      <c r="FOL1307" s="187"/>
      <c r="FOM1307" s="187"/>
      <c r="FON1307" s="187"/>
      <c r="FOO1307" s="187"/>
      <c r="FOP1307" s="187"/>
      <c r="FOQ1307" s="187"/>
      <c r="FOR1307" s="187"/>
      <c r="FOS1307" s="187"/>
      <c r="FOT1307" s="187"/>
      <c r="FOU1307" s="187"/>
      <c r="FOV1307" s="187"/>
      <c r="FOW1307" s="187"/>
      <c r="FOX1307" s="187"/>
      <c r="FOY1307" s="187"/>
      <c r="FOZ1307" s="187"/>
      <c r="FPA1307" s="187"/>
      <c r="FPB1307" s="187"/>
      <c r="FPC1307" s="187"/>
      <c r="FPD1307" s="187"/>
      <c r="FPE1307" s="187"/>
      <c r="FPF1307" s="187"/>
      <c r="FPG1307" s="187"/>
      <c r="FPH1307" s="187"/>
      <c r="FPI1307" s="187"/>
      <c r="FPJ1307" s="187"/>
      <c r="FPK1307" s="187"/>
      <c r="FPL1307" s="187"/>
      <c r="FPM1307" s="187"/>
      <c r="FPN1307" s="187"/>
      <c r="FPO1307" s="187"/>
      <c r="FPP1307" s="187"/>
      <c r="FPQ1307" s="187"/>
      <c r="FPR1307" s="187"/>
      <c r="FPS1307" s="187"/>
      <c r="FPT1307" s="187"/>
      <c r="FPU1307" s="187"/>
      <c r="FPV1307" s="187"/>
      <c r="FPW1307" s="187"/>
      <c r="FPX1307" s="187"/>
      <c r="FPY1307" s="187"/>
      <c r="FPZ1307" s="187"/>
      <c r="FQA1307" s="187"/>
      <c r="FQB1307" s="187"/>
      <c r="FQC1307" s="187"/>
      <c r="FQD1307" s="187"/>
      <c r="FQE1307" s="187"/>
      <c r="FQF1307" s="187"/>
      <c r="FQG1307" s="187"/>
      <c r="FQH1307" s="187"/>
      <c r="FQI1307" s="187"/>
      <c r="FQJ1307" s="187"/>
      <c r="FQK1307" s="187"/>
      <c r="FQL1307" s="187"/>
      <c r="FQM1307" s="187"/>
      <c r="FQN1307" s="187"/>
      <c r="FQO1307" s="187"/>
      <c r="FQP1307" s="187"/>
      <c r="FQQ1307" s="187"/>
      <c r="FQR1307" s="187"/>
      <c r="FQS1307" s="187"/>
      <c r="FQT1307" s="187"/>
      <c r="FQU1307" s="187"/>
      <c r="FQV1307" s="187"/>
      <c r="FQW1307" s="187"/>
      <c r="FQX1307" s="187"/>
      <c r="FQY1307" s="187"/>
      <c r="FQZ1307" s="187"/>
      <c r="FRA1307" s="187"/>
      <c r="FRB1307" s="187"/>
      <c r="FRC1307" s="187"/>
      <c r="FRD1307" s="187"/>
      <c r="FRE1307" s="187"/>
      <c r="FRF1307" s="187"/>
      <c r="FRG1307" s="187"/>
      <c r="FRH1307" s="187"/>
      <c r="FRI1307" s="187"/>
      <c r="FRJ1307" s="187"/>
      <c r="FRK1307" s="187"/>
      <c r="FRL1307" s="187"/>
      <c r="FRM1307" s="187"/>
      <c r="FRN1307" s="187"/>
      <c r="FRO1307" s="187"/>
      <c r="FRP1307" s="187"/>
      <c r="FRQ1307" s="187"/>
      <c r="FRR1307" s="187"/>
      <c r="FRS1307" s="187"/>
      <c r="FRT1307" s="187"/>
      <c r="FRU1307" s="187"/>
      <c r="FRV1307" s="187"/>
      <c r="FRW1307" s="187"/>
      <c r="FRX1307" s="187"/>
      <c r="FRY1307" s="187"/>
      <c r="FRZ1307" s="187"/>
      <c r="FSA1307" s="187"/>
      <c r="FSB1307" s="187"/>
      <c r="FSC1307" s="187"/>
      <c r="FSD1307" s="187"/>
      <c r="FSE1307" s="187"/>
      <c r="FSF1307" s="187"/>
      <c r="FSG1307" s="187"/>
      <c r="FSH1307" s="187"/>
      <c r="FSI1307" s="187"/>
      <c r="FSJ1307" s="187"/>
      <c r="FSK1307" s="187"/>
      <c r="FSL1307" s="187"/>
      <c r="FSM1307" s="187"/>
      <c r="FSN1307" s="187"/>
      <c r="FSO1307" s="187"/>
      <c r="FSP1307" s="187"/>
      <c r="FSQ1307" s="187"/>
      <c r="FSR1307" s="187"/>
      <c r="FSS1307" s="187"/>
      <c r="FST1307" s="187"/>
      <c r="FSU1307" s="187"/>
      <c r="FSV1307" s="187"/>
      <c r="FSW1307" s="187"/>
      <c r="FSX1307" s="187"/>
      <c r="FSY1307" s="187"/>
      <c r="FSZ1307" s="187"/>
      <c r="FTA1307" s="187"/>
      <c r="FTB1307" s="187"/>
      <c r="FTC1307" s="187"/>
      <c r="FTD1307" s="187"/>
      <c r="FTE1307" s="187"/>
      <c r="FTF1307" s="187"/>
      <c r="FTG1307" s="187"/>
      <c r="FTH1307" s="187"/>
      <c r="FTI1307" s="187"/>
      <c r="FTJ1307" s="187"/>
      <c r="FTK1307" s="187"/>
      <c r="FTL1307" s="187"/>
      <c r="FTM1307" s="187"/>
      <c r="FTN1307" s="187"/>
      <c r="FTO1307" s="187"/>
      <c r="FTP1307" s="187"/>
      <c r="FTQ1307" s="187"/>
      <c r="FTR1307" s="187"/>
      <c r="FTS1307" s="187"/>
      <c r="FTT1307" s="187"/>
      <c r="FTU1307" s="187"/>
      <c r="FTV1307" s="187"/>
      <c r="FTW1307" s="187"/>
      <c r="FTX1307" s="187"/>
      <c r="FTY1307" s="187"/>
      <c r="FTZ1307" s="187"/>
      <c r="FUA1307" s="187"/>
      <c r="FUB1307" s="187"/>
      <c r="FUC1307" s="187"/>
      <c r="FUD1307" s="187"/>
      <c r="FUE1307" s="187"/>
      <c r="FUF1307" s="187"/>
      <c r="FUG1307" s="187"/>
      <c r="FUH1307" s="187"/>
      <c r="FUI1307" s="187"/>
      <c r="FUJ1307" s="187"/>
      <c r="FUK1307" s="187"/>
      <c r="FUL1307" s="187"/>
      <c r="FUM1307" s="187"/>
      <c r="FUN1307" s="187"/>
      <c r="FUO1307" s="187"/>
      <c r="FUP1307" s="187"/>
      <c r="FUQ1307" s="187"/>
      <c r="FUR1307" s="187"/>
      <c r="FUS1307" s="187"/>
      <c r="FUT1307" s="187"/>
      <c r="FUU1307" s="187"/>
      <c r="FUV1307" s="187"/>
      <c r="FUW1307" s="187"/>
      <c r="FUX1307" s="187"/>
      <c r="FUY1307" s="187"/>
      <c r="FUZ1307" s="187"/>
      <c r="FVA1307" s="187"/>
      <c r="FVB1307" s="187"/>
      <c r="FVC1307" s="187"/>
      <c r="FVD1307" s="187"/>
      <c r="FVE1307" s="187"/>
      <c r="FVF1307" s="187"/>
      <c r="FVG1307" s="187"/>
      <c r="FVH1307" s="187"/>
      <c r="FVI1307" s="187"/>
      <c r="FVJ1307" s="187"/>
      <c r="FVK1307" s="187"/>
      <c r="FVL1307" s="187"/>
      <c r="FVM1307" s="187"/>
      <c r="FVN1307" s="187"/>
      <c r="FVO1307" s="187"/>
      <c r="FVP1307" s="187"/>
      <c r="FVQ1307" s="187"/>
      <c r="FVR1307" s="187"/>
      <c r="FVS1307" s="187"/>
      <c r="FVT1307" s="187"/>
      <c r="FVU1307" s="187"/>
      <c r="FVV1307" s="187"/>
      <c r="FVW1307" s="187"/>
      <c r="FVX1307" s="187"/>
      <c r="FVY1307" s="187"/>
      <c r="FVZ1307" s="187"/>
      <c r="FWA1307" s="187"/>
      <c r="FWB1307" s="187"/>
      <c r="FWC1307" s="187"/>
      <c r="FWD1307" s="187"/>
      <c r="FWE1307" s="187"/>
      <c r="FWF1307" s="187"/>
      <c r="FWG1307" s="187"/>
      <c r="FWH1307" s="187"/>
      <c r="FWI1307" s="187"/>
      <c r="FWJ1307" s="187"/>
      <c r="FWK1307" s="187"/>
      <c r="FWL1307" s="187"/>
      <c r="FWM1307" s="187"/>
      <c r="FWN1307" s="187"/>
      <c r="FWO1307" s="187"/>
      <c r="FWP1307" s="187"/>
      <c r="FWQ1307" s="187"/>
      <c r="FWR1307" s="187"/>
      <c r="FWS1307" s="187"/>
      <c r="FWT1307" s="187"/>
      <c r="FWU1307" s="187"/>
      <c r="FWV1307" s="187"/>
      <c r="FWW1307" s="187"/>
      <c r="FWX1307" s="187"/>
      <c r="FWY1307" s="187"/>
      <c r="FWZ1307" s="187"/>
      <c r="FXA1307" s="187"/>
      <c r="FXB1307" s="187"/>
      <c r="FXC1307" s="187"/>
      <c r="FXD1307" s="187"/>
      <c r="FXE1307" s="187"/>
      <c r="FXF1307" s="187"/>
      <c r="FXG1307" s="187"/>
      <c r="FXH1307" s="187"/>
      <c r="FXI1307" s="187"/>
      <c r="FXJ1307" s="187"/>
      <c r="FXK1307" s="187"/>
      <c r="FXL1307" s="187"/>
      <c r="FXM1307" s="187"/>
      <c r="FXN1307" s="187"/>
      <c r="FXO1307" s="187"/>
      <c r="FXP1307" s="187"/>
      <c r="FXQ1307" s="187"/>
      <c r="FXR1307" s="187"/>
      <c r="FXS1307" s="187"/>
      <c r="FXT1307" s="187"/>
      <c r="FXU1307" s="187"/>
      <c r="FXV1307" s="187"/>
      <c r="FXW1307" s="187"/>
      <c r="FXX1307" s="187"/>
      <c r="FXY1307" s="187"/>
      <c r="FXZ1307" s="187"/>
      <c r="FYA1307" s="187"/>
      <c r="FYB1307" s="187"/>
      <c r="FYC1307" s="187"/>
      <c r="FYD1307" s="187"/>
      <c r="FYE1307" s="187"/>
      <c r="FYF1307" s="187"/>
      <c r="FYG1307" s="187"/>
      <c r="FYH1307" s="187"/>
      <c r="FYI1307" s="187"/>
      <c r="FYJ1307" s="187"/>
      <c r="FYK1307" s="187"/>
      <c r="FYL1307" s="187"/>
      <c r="FYM1307" s="187"/>
      <c r="FYN1307" s="187"/>
      <c r="FYO1307" s="187"/>
      <c r="FYP1307" s="187"/>
      <c r="FYQ1307" s="187"/>
      <c r="FYR1307" s="187"/>
      <c r="FYS1307" s="187"/>
      <c r="FYT1307" s="187"/>
      <c r="FYU1307" s="187"/>
      <c r="FYV1307" s="187"/>
      <c r="FYW1307" s="187"/>
      <c r="FYX1307" s="187"/>
      <c r="FYY1307" s="187"/>
      <c r="FYZ1307" s="187"/>
      <c r="FZA1307" s="187"/>
      <c r="FZB1307" s="187"/>
      <c r="FZC1307" s="187"/>
      <c r="FZD1307" s="187"/>
      <c r="FZE1307" s="187"/>
      <c r="FZF1307" s="187"/>
      <c r="FZG1307" s="187"/>
      <c r="FZH1307" s="187"/>
      <c r="FZI1307" s="187"/>
      <c r="FZJ1307" s="187"/>
      <c r="FZK1307" s="187"/>
      <c r="FZL1307" s="187"/>
      <c r="FZM1307" s="187"/>
      <c r="FZN1307" s="187"/>
      <c r="FZO1307" s="187"/>
      <c r="FZP1307" s="187"/>
      <c r="FZQ1307" s="187"/>
      <c r="FZR1307" s="187"/>
      <c r="FZS1307" s="187"/>
      <c r="FZT1307" s="187"/>
      <c r="FZU1307" s="187"/>
      <c r="FZV1307" s="187"/>
      <c r="FZW1307" s="187"/>
      <c r="FZX1307" s="187"/>
      <c r="FZY1307" s="187"/>
      <c r="FZZ1307" s="187"/>
      <c r="GAA1307" s="187"/>
      <c r="GAB1307" s="187"/>
      <c r="GAC1307" s="187"/>
      <c r="GAD1307" s="187"/>
      <c r="GAE1307" s="187"/>
      <c r="GAF1307" s="187"/>
      <c r="GAG1307" s="187"/>
      <c r="GAH1307" s="187"/>
      <c r="GAI1307" s="187"/>
      <c r="GAJ1307" s="187"/>
      <c r="GAK1307" s="187"/>
      <c r="GAL1307" s="187"/>
      <c r="GAM1307" s="187"/>
      <c r="GAN1307" s="187"/>
      <c r="GAO1307" s="187"/>
      <c r="GAP1307" s="187"/>
      <c r="GAQ1307" s="187"/>
      <c r="GAR1307" s="187"/>
      <c r="GAS1307" s="187"/>
      <c r="GAT1307" s="187"/>
      <c r="GAU1307" s="187"/>
      <c r="GAV1307" s="187"/>
      <c r="GAW1307" s="187"/>
      <c r="GAX1307" s="187"/>
      <c r="GAY1307" s="187"/>
      <c r="GAZ1307" s="187"/>
      <c r="GBA1307" s="187"/>
      <c r="GBB1307" s="187"/>
      <c r="GBC1307" s="187"/>
      <c r="GBD1307" s="187"/>
      <c r="GBE1307" s="187"/>
      <c r="GBF1307" s="187"/>
      <c r="GBG1307" s="187"/>
      <c r="GBH1307" s="187"/>
      <c r="GBI1307" s="187"/>
      <c r="GBJ1307" s="187"/>
      <c r="GBK1307" s="187"/>
      <c r="GBL1307" s="187"/>
      <c r="GBM1307" s="187"/>
      <c r="GBN1307" s="187"/>
      <c r="GBO1307" s="187"/>
      <c r="GBP1307" s="187"/>
      <c r="GBQ1307" s="187"/>
      <c r="GBR1307" s="187"/>
      <c r="GBS1307" s="187"/>
      <c r="GBT1307" s="187"/>
      <c r="GBU1307" s="187"/>
      <c r="GBV1307" s="187"/>
      <c r="GBW1307" s="187"/>
      <c r="GBX1307" s="187"/>
      <c r="GBY1307" s="187"/>
      <c r="GBZ1307" s="187"/>
      <c r="GCA1307" s="187"/>
      <c r="GCB1307" s="187"/>
      <c r="GCC1307" s="187"/>
      <c r="GCD1307" s="187"/>
      <c r="GCE1307" s="187"/>
      <c r="GCF1307" s="187"/>
      <c r="GCG1307" s="187"/>
      <c r="GCH1307" s="187"/>
      <c r="GCI1307" s="187"/>
      <c r="GCJ1307" s="187"/>
      <c r="GCK1307" s="187"/>
      <c r="GCL1307" s="187"/>
      <c r="GCM1307" s="187"/>
      <c r="GCN1307" s="187"/>
      <c r="GCO1307" s="187"/>
      <c r="GCP1307" s="187"/>
      <c r="GCQ1307" s="187"/>
      <c r="GCR1307" s="187"/>
      <c r="GCS1307" s="187"/>
      <c r="GCT1307" s="187"/>
      <c r="GCU1307" s="187"/>
      <c r="GCV1307" s="187"/>
      <c r="GCW1307" s="187"/>
      <c r="GCX1307" s="187"/>
      <c r="GCY1307" s="187"/>
      <c r="GCZ1307" s="187"/>
      <c r="GDA1307" s="187"/>
      <c r="GDB1307" s="187"/>
      <c r="GDC1307" s="187"/>
      <c r="GDD1307" s="187"/>
      <c r="GDE1307" s="187"/>
      <c r="GDF1307" s="187"/>
      <c r="GDG1307" s="187"/>
      <c r="GDH1307" s="187"/>
      <c r="GDI1307" s="187"/>
      <c r="GDJ1307" s="187"/>
      <c r="GDK1307" s="187"/>
      <c r="GDL1307" s="187"/>
      <c r="GDM1307" s="187"/>
      <c r="GDN1307" s="187"/>
      <c r="GDO1307" s="187"/>
      <c r="GDP1307" s="187"/>
      <c r="GDQ1307" s="187"/>
      <c r="GDR1307" s="187"/>
      <c r="GDS1307" s="187"/>
      <c r="GDT1307" s="187"/>
      <c r="GDU1307" s="187"/>
      <c r="GDV1307" s="187"/>
      <c r="GDW1307" s="187"/>
      <c r="GDX1307" s="187"/>
      <c r="GDY1307" s="187"/>
      <c r="GDZ1307" s="187"/>
      <c r="GEA1307" s="187"/>
      <c r="GEB1307" s="187"/>
      <c r="GEC1307" s="187"/>
      <c r="GED1307" s="187"/>
      <c r="GEE1307" s="187"/>
      <c r="GEF1307" s="187"/>
      <c r="GEG1307" s="187"/>
      <c r="GEH1307" s="187"/>
      <c r="GEI1307" s="187"/>
      <c r="GEJ1307" s="187"/>
      <c r="GEK1307" s="187"/>
      <c r="GEL1307" s="187"/>
      <c r="GEM1307" s="187"/>
      <c r="GEN1307" s="187"/>
      <c r="GEO1307" s="187"/>
      <c r="GEP1307" s="187"/>
      <c r="GEQ1307" s="187"/>
      <c r="GER1307" s="187"/>
      <c r="GES1307" s="187"/>
      <c r="GET1307" s="187"/>
      <c r="GEU1307" s="187"/>
      <c r="GEV1307" s="187"/>
      <c r="GEW1307" s="187"/>
      <c r="GEX1307" s="187"/>
      <c r="GEY1307" s="187"/>
      <c r="GEZ1307" s="187"/>
      <c r="GFA1307" s="187"/>
      <c r="GFB1307" s="187"/>
      <c r="GFC1307" s="187"/>
      <c r="GFD1307" s="187"/>
      <c r="GFE1307" s="187"/>
      <c r="GFF1307" s="187"/>
      <c r="GFG1307" s="187"/>
      <c r="GFH1307" s="187"/>
      <c r="GFI1307" s="187"/>
      <c r="GFJ1307" s="187"/>
      <c r="GFK1307" s="187"/>
      <c r="GFL1307" s="187"/>
      <c r="GFM1307" s="187"/>
      <c r="GFN1307" s="187"/>
      <c r="GFO1307" s="187"/>
      <c r="GFP1307" s="187"/>
      <c r="GFQ1307" s="187"/>
      <c r="GFR1307" s="187"/>
      <c r="GFS1307" s="187"/>
      <c r="GFT1307" s="187"/>
      <c r="GFU1307" s="187"/>
      <c r="GFV1307" s="187"/>
      <c r="GFW1307" s="187"/>
      <c r="GFX1307" s="187"/>
      <c r="GFY1307" s="187"/>
      <c r="GFZ1307" s="187"/>
      <c r="GGA1307" s="187"/>
      <c r="GGB1307" s="187"/>
      <c r="GGC1307" s="187"/>
      <c r="GGD1307" s="187"/>
      <c r="GGE1307" s="187"/>
      <c r="GGF1307" s="187"/>
      <c r="GGG1307" s="187"/>
      <c r="GGH1307" s="187"/>
      <c r="GGI1307" s="187"/>
      <c r="GGJ1307" s="187"/>
      <c r="GGK1307" s="187"/>
      <c r="GGL1307" s="187"/>
      <c r="GGM1307" s="187"/>
      <c r="GGN1307" s="187"/>
      <c r="GGO1307" s="187"/>
      <c r="GGP1307" s="187"/>
      <c r="GGQ1307" s="187"/>
      <c r="GGR1307" s="187"/>
      <c r="GGS1307" s="187"/>
      <c r="GGT1307" s="187"/>
      <c r="GGU1307" s="187"/>
      <c r="GGV1307" s="187"/>
      <c r="GGW1307" s="187"/>
      <c r="GGX1307" s="187"/>
      <c r="GGY1307" s="187"/>
      <c r="GGZ1307" s="187"/>
      <c r="GHA1307" s="187"/>
      <c r="GHB1307" s="187"/>
      <c r="GHC1307" s="187"/>
      <c r="GHD1307" s="187"/>
      <c r="GHE1307" s="187"/>
      <c r="GHF1307" s="187"/>
      <c r="GHG1307" s="187"/>
      <c r="GHH1307" s="187"/>
      <c r="GHI1307" s="187"/>
      <c r="GHJ1307" s="187"/>
      <c r="GHK1307" s="187"/>
      <c r="GHL1307" s="187"/>
      <c r="GHM1307" s="187"/>
      <c r="GHN1307" s="187"/>
      <c r="GHO1307" s="187"/>
      <c r="GHP1307" s="187"/>
      <c r="GHQ1307" s="187"/>
      <c r="GHR1307" s="187"/>
      <c r="GHS1307" s="187"/>
      <c r="GHT1307" s="187"/>
      <c r="GHU1307" s="187"/>
      <c r="GHV1307" s="187"/>
      <c r="GHW1307" s="187"/>
      <c r="GHX1307" s="187"/>
      <c r="GHY1307" s="187"/>
      <c r="GHZ1307" s="187"/>
      <c r="GIA1307" s="187"/>
      <c r="GIB1307" s="187"/>
      <c r="GIC1307" s="187"/>
      <c r="GID1307" s="187"/>
      <c r="GIE1307" s="187"/>
      <c r="GIF1307" s="187"/>
      <c r="GIG1307" s="187"/>
      <c r="GIH1307" s="187"/>
      <c r="GII1307" s="187"/>
      <c r="GIJ1307" s="187"/>
      <c r="GIK1307" s="187"/>
      <c r="GIL1307" s="187"/>
      <c r="GIM1307" s="187"/>
      <c r="GIN1307" s="187"/>
      <c r="GIO1307" s="187"/>
      <c r="GIP1307" s="187"/>
      <c r="GIQ1307" s="187"/>
      <c r="GIR1307" s="187"/>
      <c r="GIS1307" s="187"/>
      <c r="GIT1307" s="187"/>
      <c r="GIU1307" s="187"/>
      <c r="GIV1307" s="187"/>
      <c r="GIW1307" s="187"/>
      <c r="GIX1307" s="187"/>
      <c r="GIY1307" s="187"/>
      <c r="GIZ1307" s="187"/>
      <c r="GJA1307" s="187"/>
      <c r="GJB1307" s="187"/>
      <c r="GJC1307" s="187"/>
      <c r="GJD1307" s="187"/>
      <c r="GJE1307" s="187"/>
      <c r="GJF1307" s="187"/>
      <c r="GJG1307" s="187"/>
      <c r="GJH1307" s="187"/>
      <c r="GJI1307" s="187"/>
      <c r="GJJ1307" s="187"/>
      <c r="GJK1307" s="187"/>
      <c r="GJL1307" s="187"/>
      <c r="GJM1307" s="187"/>
      <c r="GJN1307" s="187"/>
      <c r="GJO1307" s="187"/>
      <c r="GJP1307" s="187"/>
      <c r="GJQ1307" s="187"/>
      <c r="GJR1307" s="187"/>
      <c r="GJS1307" s="187"/>
      <c r="GJT1307" s="187"/>
      <c r="GJU1307" s="187"/>
      <c r="GJV1307" s="187"/>
      <c r="GJW1307" s="187"/>
      <c r="GJX1307" s="187"/>
      <c r="GJY1307" s="187"/>
      <c r="GJZ1307" s="187"/>
      <c r="GKA1307" s="187"/>
      <c r="GKB1307" s="187"/>
      <c r="GKC1307" s="187"/>
      <c r="GKD1307" s="187"/>
      <c r="GKE1307" s="187"/>
      <c r="GKF1307" s="187"/>
      <c r="GKG1307" s="187"/>
      <c r="GKH1307" s="187"/>
      <c r="GKI1307" s="187"/>
      <c r="GKJ1307" s="187"/>
      <c r="GKK1307" s="187"/>
      <c r="GKL1307" s="187"/>
      <c r="GKM1307" s="187"/>
      <c r="GKN1307" s="187"/>
      <c r="GKO1307" s="187"/>
      <c r="GKP1307" s="187"/>
      <c r="GKQ1307" s="187"/>
      <c r="GKR1307" s="187"/>
      <c r="GKS1307" s="187"/>
      <c r="GKT1307" s="187"/>
      <c r="GKU1307" s="187"/>
      <c r="GKV1307" s="187"/>
      <c r="GKW1307" s="187"/>
      <c r="GKX1307" s="187"/>
      <c r="GKY1307" s="187"/>
      <c r="GKZ1307" s="187"/>
      <c r="GLA1307" s="187"/>
      <c r="GLB1307" s="187"/>
      <c r="GLC1307" s="187"/>
      <c r="GLD1307" s="187"/>
      <c r="GLE1307" s="187"/>
      <c r="GLF1307" s="187"/>
      <c r="GLG1307" s="187"/>
      <c r="GLH1307" s="187"/>
      <c r="GLI1307" s="187"/>
      <c r="GLJ1307" s="187"/>
      <c r="GLK1307" s="187"/>
      <c r="GLL1307" s="187"/>
      <c r="GLM1307" s="187"/>
      <c r="GLN1307" s="187"/>
      <c r="GLO1307" s="187"/>
      <c r="GLP1307" s="187"/>
      <c r="GLQ1307" s="187"/>
      <c r="GLR1307" s="187"/>
      <c r="GLS1307" s="187"/>
      <c r="GLT1307" s="187"/>
      <c r="GLU1307" s="187"/>
      <c r="GLV1307" s="187"/>
      <c r="GLW1307" s="187"/>
      <c r="GLX1307" s="187"/>
      <c r="GLY1307" s="187"/>
      <c r="GLZ1307" s="187"/>
      <c r="GMA1307" s="187"/>
      <c r="GMB1307" s="187"/>
      <c r="GMC1307" s="187"/>
      <c r="GMD1307" s="187"/>
      <c r="GME1307" s="187"/>
      <c r="GMF1307" s="187"/>
      <c r="GMG1307" s="187"/>
      <c r="GMH1307" s="187"/>
      <c r="GMI1307" s="187"/>
      <c r="GMJ1307" s="187"/>
      <c r="GMK1307" s="187"/>
      <c r="GML1307" s="187"/>
      <c r="GMM1307" s="187"/>
      <c r="GMN1307" s="187"/>
      <c r="GMO1307" s="187"/>
      <c r="GMP1307" s="187"/>
      <c r="GMQ1307" s="187"/>
      <c r="GMR1307" s="187"/>
      <c r="GMS1307" s="187"/>
      <c r="GMT1307" s="187"/>
      <c r="GMU1307" s="187"/>
      <c r="GMV1307" s="187"/>
      <c r="GMW1307" s="187"/>
      <c r="GMX1307" s="187"/>
      <c r="GMY1307" s="187"/>
      <c r="GMZ1307" s="187"/>
      <c r="GNA1307" s="187"/>
      <c r="GNB1307" s="187"/>
      <c r="GNC1307" s="187"/>
      <c r="GND1307" s="187"/>
      <c r="GNE1307" s="187"/>
      <c r="GNF1307" s="187"/>
      <c r="GNG1307" s="187"/>
      <c r="GNH1307" s="187"/>
      <c r="GNI1307" s="187"/>
      <c r="GNJ1307" s="187"/>
      <c r="GNK1307" s="187"/>
      <c r="GNL1307" s="187"/>
      <c r="GNM1307" s="187"/>
      <c r="GNN1307" s="187"/>
      <c r="GNO1307" s="187"/>
      <c r="GNP1307" s="187"/>
      <c r="GNQ1307" s="187"/>
      <c r="GNR1307" s="187"/>
      <c r="GNS1307" s="187"/>
      <c r="GNT1307" s="187"/>
      <c r="GNU1307" s="187"/>
      <c r="GNV1307" s="187"/>
      <c r="GNW1307" s="187"/>
      <c r="GNX1307" s="187"/>
      <c r="GNY1307" s="187"/>
      <c r="GNZ1307" s="187"/>
      <c r="GOA1307" s="187"/>
      <c r="GOB1307" s="187"/>
      <c r="GOC1307" s="187"/>
      <c r="GOD1307" s="187"/>
      <c r="GOE1307" s="187"/>
      <c r="GOF1307" s="187"/>
      <c r="GOG1307" s="187"/>
      <c r="GOH1307" s="187"/>
      <c r="GOI1307" s="187"/>
      <c r="GOJ1307" s="187"/>
      <c r="GOK1307" s="187"/>
      <c r="GOL1307" s="187"/>
      <c r="GOM1307" s="187"/>
      <c r="GON1307" s="187"/>
      <c r="GOO1307" s="187"/>
      <c r="GOP1307" s="187"/>
      <c r="GOQ1307" s="187"/>
      <c r="GOR1307" s="187"/>
      <c r="GOS1307" s="187"/>
      <c r="GOT1307" s="187"/>
      <c r="GOU1307" s="187"/>
      <c r="GOV1307" s="187"/>
      <c r="GOW1307" s="187"/>
      <c r="GOX1307" s="187"/>
      <c r="GOY1307" s="187"/>
      <c r="GOZ1307" s="187"/>
      <c r="GPA1307" s="187"/>
      <c r="GPB1307" s="187"/>
      <c r="GPC1307" s="187"/>
      <c r="GPD1307" s="187"/>
      <c r="GPE1307" s="187"/>
      <c r="GPF1307" s="187"/>
      <c r="GPG1307" s="187"/>
      <c r="GPH1307" s="187"/>
      <c r="GPI1307" s="187"/>
      <c r="GPJ1307" s="187"/>
      <c r="GPK1307" s="187"/>
      <c r="GPL1307" s="187"/>
      <c r="GPM1307" s="187"/>
      <c r="GPN1307" s="187"/>
      <c r="GPO1307" s="187"/>
      <c r="GPP1307" s="187"/>
      <c r="GPQ1307" s="187"/>
      <c r="GPR1307" s="187"/>
      <c r="GPS1307" s="187"/>
      <c r="GPT1307" s="187"/>
      <c r="GPU1307" s="187"/>
      <c r="GPV1307" s="187"/>
      <c r="GPW1307" s="187"/>
      <c r="GPX1307" s="187"/>
      <c r="GPY1307" s="187"/>
      <c r="GPZ1307" s="187"/>
      <c r="GQA1307" s="187"/>
      <c r="GQB1307" s="187"/>
      <c r="GQC1307" s="187"/>
      <c r="GQD1307" s="187"/>
      <c r="GQE1307" s="187"/>
      <c r="GQF1307" s="187"/>
      <c r="GQG1307" s="187"/>
      <c r="GQH1307" s="187"/>
      <c r="GQI1307" s="187"/>
      <c r="GQJ1307" s="187"/>
      <c r="GQK1307" s="187"/>
      <c r="GQL1307" s="187"/>
      <c r="GQM1307" s="187"/>
      <c r="GQN1307" s="187"/>
      <c r="GQO1307" s="187"/>
      <c r="GQP1307" s="187"/>
      <c r="GQQ1307" s="187"/>
      <c r="GQR1307" s="187"/>
      <c r="GQS1307" s="187"/>
      <c r="GQT1307" s="187"/>
      <c r="GQU1307" s="187"/>
      <c r="GQV1307" s="187"/>
      <c r="GQW1307" s="187"/>
      <c r="GQX1307" s="187"/>
      <c r="GQY1307" s="187"/>
      <c r="GQZ1307" s="187"/>
      <c r="GRA1307" s="187"/>
      <c r="GRB1307" s="187"/>
      <c r="GRC1307" s="187"/>
      <c r="GRD1307" s="187"/>
      <c r="GRE1307" s="187"/>
      <c r="GRF1307" s="187"/>
      <c r="GRG1307" s="187"/>
      <c r="GRH1307" s="187"/>
      <c r="GRI1307" s="187"/>
      <c r="GRJ1307" s="187"/>
      <c r="GRK1307" s="187"/>
      <c r="GRL1307" s="187"/>
      <c r="GRM1307" s="187"/>
      <c r="GRN1307" s="187"/>
      <c r="GRO1307" s="187"/>
      <c r="GRP1307" s="187"/>
      <c r="GRQ1307" s="187"/>
      <c r="GRR1307" s="187"/>
      <c r="GRS1307" s="187"/>
      <c r="GRT1307" s="187"/>
      <c r="GRU1307" s="187"/>
      <c r="GRV1307" s="187"/>
      <c r="GRW1307" s="187"/>
      <c r="GRX1307" s="187"/>
      <c r="GRY1307" s="187"/>
      <c r="GRZ1307" s="187"/>
      <c r="GSA1307" s="187"/>
      <c r="GSB1307" s="187"/>
      <c r="GSC1307" s="187"/>
      <c r="GSD1307" s="187"/>
      <c r="GSE1307" s="187"/>
      <c r="GSF1307" s="187"/>
      <c r="GSG1307" s="187"/>
      <c r="GSH1307" s="187"/>
      <c r="GSI1307" s="187"/>
      <c r="GSJ1307" s="187"/>
      <c r="GSK1307" s="187"/>
      <c r="GSL1307" s="187"/>
      <c r="GSM1307" s="187"/>
      <c r="GSN1307" s="187"/>
      <c r="GSO1307" s="187"/>
      <c r="GSP1307" s="187"/>
      <c r="GSQ1307" s="187"/>
      <c r="GSR1307" s="187"/>
      <c r="GSS1307" s="187"/>
      <c r="GST1307" s="187"/>
      <c r="GSU1307" s="187"/>
      <c r="GSV1307" s="187"/>
      <c r="GSW1307" s="187"/>
      <c r="GSX1307" s="187"/>
      <c r="GSY1307" s="187"/>
      <c r="GSZ1307" s="187"/>
      <c r="GTA1307" s="187"/>
      <c r="GTB1307" s="187"/>
      <c r="GTC1307" s="187"/>
      <c r="GTD1307" s="187"/>
      <c r="GTE1307" s="187"/>
      <c r="GTF1307" s="187"/>
      <c r="GTG1307" s="187"/>
      <c r="GTH1307" s="187"/>
      <c r="GTI1307" s="187"/>
      <c r="GTJ1307" s="187"/>
      <c r="GTK1307" s="187"/>
      <c r="GTL1307" s="187"/>
      <c r="GTM1307" s="187"/>
      <c r="GTN1307" s="187"/>
      <c r="GTO1307" s="187"/>
      <c r="GTP1307" s="187"/>
      <c r="GTQ1307" s="187"/>
      <c r="GTR1307" s="187"/>
      <c r="GTS1307" s="187"/>
      <c r="GTT1307" s="187"/>
      <c r="GTU1307" s="187"/>
      <c r="GTV1307" s="187"/>
      <c r="GTW1307" s="187"/>
      <c r="GTX1307" s="187"/>
      <c r="GTY1307" s="187"/>
      <c r="GTZ1307" s="187"/>
      <c r="GUA1307" s="187"/>
      <c r="GUB1307" s="187"/>
      <c r="GUC1307" s="187"/>
      <c r="GUD1307" s="187"/>
      <c r="GUE1307" s="187"/>
      <c r="GUF1307" s="187"/>
      <c r="GUG1307" s="187"/>
      <c r="GUH1307" s="187"/>
      <c r="GUI1307" s="187"/>
      <c r="GUJ1307" s="187"/>
      <c r="GUK1307" s="187"/>
      <c r="GUL1307" s="187"/>
      <c r="GUM1307" s="187"/>
      <c r="GUN1307" s="187"/>
      <c r="GUO1307" s="187"/>
      <c r="GUP1307" s="187"/>
      <c r="GUQ1307" s="187"/>
      <c r="GUR1307" s="187"/>
      <c r="GUS1307" s="187"/>
      <c r="GUT1307" s="187"/>
      <c r="GUU1307" s="187"/>
      <c r="GUV1307" s="187"/>
      <c r="GUW1307" s="187"/>
      <c r="GUX1307" s="187"/>
      <c r="GUY1307" s="187"/>
      <c r="GUZ1307" s="187"/>
      <c r="GVA1307" s="187"/>
      <c r="GVB1307" s="187"/>
      <c r="GVC1307" s="187"/>
      <c r="GVD1307" s="187"/>
      <c r="GVE1307" s="187"/>
      <c r="GVF1307" s="187"/>
      <c r="GVG1307" s="187"/>
      <c r="GVH1307" s="187"/>
      <c r="GVI1307" s="187"/>
      <c r="GVJ1307" s="187"/>
      <c r="GVK1307" s="187"/>
      <c r="GVL1307" s="187"/>
      <c r="GVM1307" s="187"/>
      <c r="GVN1307" s="187"/>
      <c r="GVO1307" s="187"/>
      <c r="GVP1307" s="187"/>
      <c r="GVQ1307" s="187"/>
      <c r="GVR1307" s="187"/>
      <c r="GVS1307" s="187"/>
      <c r="GVT1307" s="187"/>
      <c r="GVU1307" s="187"/>
      <c r="GVV1307" s="187"/>
      <c r="GVW1307" s="187"/>
      <c r="GVX1307" s="187"/>
      <c r="GVY1307" s="187"/>
      <c r="GVZ1307" s="187"/>
      <c r="GWA1307" s="187"/>
      <c r="GWB1307" s="187"/>
      <c r="GWC1307" s="187"/>
      <c r="GWD1307" s="187"/>
      <c r="GWE1307" s="187"/>
      <c r="GWF1307" s="187"/>
      <c r="GWG1307" s="187"/>
      <c r="GWH1307" s="187"/>
      <c r="GWI1307" s="187"/>
      <c r="GWJ1307" s="187"/>
      <c r="GWK1307" s="187"/>
      <c r="GWL1307" s="187"/>
      <c r="GWM1307" s="187"/>
      <c r="GWN1307" s="187"/>
      <c r="GWO1307" s="187"/>
      <c r="GWP1307" s="187"/>
      <c r="GWQ1307" s="187"/>
      <c r="GWR1307" s="187"/>
      <c r="GWS1307" s="187"/>
      <c r="GWT1307" s="187"/>
      <c r="GWU1307" s="187"/>
      <c r="GWV1307" s="187"/>
      <c r="GWW1307" s="187"/>
      <c r="GWX1307" s="187"/>
      <c r="GWY1307" s="187"/>
      <c r="GWZ1307" s="187"/>
      <c r="GXA1307" s="187"/>
      <c r="GXB1307" s="187"/>
      <c r="GXC1307" s="187"/>
      <c r="GXD1307" s="187"/>
      <c r="GXE1307" s="187"/>
      <c r="GXF1307" s="187"/>
      <c r="GXG1307" s="187"/>
      <c r="GXH1307" s="187"/>
      <c r="GXI1307" s="187"/>
      <c r="GXJ1307" s="187"/>
      <c r="GXK1307" s="187"/>
      <c r="GXL1307" s="187"/>
      <c r="GXM1307" s="187"/>
      <c r="GXN1307" s="187"/>
      <c r="GXO1307" s="187"/>
      <c r="GXP1307" s="187"/>
      <c r="GXQ1307" s="187"/>
      <c r="GXR1307" s="187"/>
      <c r="GXS1307" s="187"/>
      <c r="GXT1307" s="187"/>
      <c r="GXU1307" s="187"/>
      <c r="GXV1307" s="187"/>
      <c r="GXW1307" s="187"/>
      <c r="GXX1307" s="187"/>
      <c r="GXY1307" s="187"/>
      <c r="GXZ1307" s="187"/>
      <c r="GYA1307" s="187"/>
      <c r="GYB1307" s="187"/>
      <c r="GYC1307" s="187"/>
      <c r="GYD1307" s="187"/>
      <c r="GYE1307" s="187"/>
      <c r="GYF1307" s="187"/>
      <c r="GYG1307" s="187"/>
      <c r="GYH1307" s="187"/>
      <c r="GYI1307" s="187"/>
      <c r="GYJ1307" s="187"/>
      <c r="GYK1307" s="187"/>
      <c r="GYL1307" s="187"/>
      <c r="GYM1307" s="187"/>
      <c r="GYN1307" s="187"/>
      <c r="GYO1307" s="187"/>
      <c r="GYP1307" s="187"/>
      <c r="GYQ1307" s="187"/>
      <c r="GYR1307" s="187"/>
      <c r="GYS1307" s="187"/>
      <c r="GYT1307" s="187"/>
      <c r="GYU1307" s="187"/>
      <c r="GYV1307" s="187"/>
      <c r="GYW1307" s="187"/>
      <c r="GYX1307" s="187"/>
      <c r="GYY1307" s="187"/>
      <c r="GYZ1307" s="187"/>
      <c r="GZA1307" s="187"/>
      <c r="GZB1307" s="187"/>
      <c r="GZC1307" s="187"/>
      <c r="GZD1307" s="187"/>
      <c r="GZE1307" s="187"/>
      <c r="GZF1307" s="187"/>
      <c r="GZG1307" s="187"/>
      <c r="GZH1307" s="187"/>
      <c r="GZI1307" s="187"/>
      <c r="GZJ1307" s="187"/>
      <c r="GZK1307" s="187"/>
      <c r="GZL1307" s="187"/>
      <c r="GZM1307" s="187"/>
      <c r="GZN1307" s="187"/>
      <c r="GZO1307" s="187"/>
      <c r="GZP1307" s="187"/>
      <c r="GZQ1307" s="187"/>
      <c r="GZR1307" s="187"/>
      <c r="GZS1307" s="187"/>
      <c r="GZT1307" s="187"/>
      <c r="GZU1307" s="187"/>
      <c r="GZV1307" s="187"/>
      <c r="GZW1307" s="187"/>
      <c r="GZX1307" s="187"/>
      <c r="GZY1307" s="187"/>
      <c r="GZZ1307" s="187"/>
      <c r="HAA1307" s="187"/>
      <c r="HAB1307" s="187"/>
      <c r="HAC1307" s="187"/>
      <c r="HAD1307" s="187"/>
      <c r="HAE1307" s="187"/>
      <c r="HAF1307" s="187"/>
      <c r="HAG1307" s="187"/>
      <c r="HAH1307" s="187"/>
      <c r="HAI1307" s="187"/>
      <c r="HAJ1307" s="187"/>
      <c r="HAK1307" s="187"/>
      <c r="HAL1307" s="187"/>
      <c r="HAM1307" s="187"/>
      <c r="HAN1307" s="187"/>
      <c r="HAO1307" s="187"/>
      <c r="HAP1307" s="187"/>
      <c r="HAQ1307" s="187"/>
      <c r="HAR1307" s="187"/>
      <c r="HAS1307" s="187"/>
      <c r="HAT1307" s="187"/>
      <c r="HAU1307" s="187"/>
      <c r="HAV1307" s="187"/>
      <c r="HAW1307" s="187"/>
      <c r="HAX1307" s="187"/>
      <c r="HAY1307" s="187"/>
      <c r="HAZ1307" s="187"/>
      <c r="HBA1307" s="187"/>
      <c r="HBB1307" s="187"/>
      <c r="HBC1307" s="187"/>
      <c r="HBD1307" s="187"/>
      <c r="HBE1307" s="187"/>
      <c r="HBF1307" s="187"/>
      <c r="HBG1307" s="187"/>
      <c r="HBH1307" s="187"/>
      <c r="HBI1307" s="187"/>
      <c r="HBJ1307" s="187"/>
      <c r="HBK1307" s="187"/>
      <c r="HBL1307" s="187"/>
      <c r="HBM1307" s="187"/>
      <c r="HBN1307" s="187"/>
      <c r="HBO1307" s="187"/>
      <c r="HBP1307" s="187"/>
      <c r="HBQ1307" s="187"/>
      <c r="HBR1307" s="187"/>
      <c r="HBS1307" s="187"/>
      <c r="HBT1307" s="187"/>
      <c r="HBU1307" s="187"/>
      <c r="HBV1307" s="187"/>
      <c r="HBW1307" s="187"/>
      <c r="HBX1307" s="187"/>
      <c r="HBY1307" s="187"/>
      <c r="HBZ1307" s="187"/>
      <c r="HCA1307" s="187"/>
      <c r="HCB1307" s="187"/>
      <c r="HCC1307" s="187"/>
      <c r="HCD1307" s="187"/>
      <c r="HCE1307" s="187"/>
      <c r="HCF1307" s="187"/>
      <c r="HCG1307" s="187"/>
      <c r="HCH1307" s="187"/>
      <c r="HCI1307" s="187"/>
      <c r="HCJ1307" s="187"/>
      <c r="HCK1307" s="187"/>
      <c r="HCL1307" s="187"/>
      <c r="HCM1307" s="187"/>
      <c r="HCN1307" s="187"/>
      <c r="HCO1307" s="187"/>
      <c r="HCP1307" s="187"/>
      <c r="HCQ1307" s="187"/>
      <c r="HCR1307" s="187"/>
      <c r="HCS1307" s="187"/>
      <c r="HCT1307" s="187"/>
      <c r="HCU1307" s="187"/>
      <c r="HCV1307" s="187"/>
      <c r="HCW1307" s="187"/>
      <c r="HCX1307" s="187"/>
      <c r="HCY1307" s="187"/>
      <c r="HCZ1307" s="187"/>
      <c r="HDA1307" s="187"/>
      <c r="HDB1307" s="187"/>
      <c r="HDC1307" s="187"/>
      <c r="HDD1307" s="187"/>
      <c r="HDE1307" s="187"/>
      <c r="HDF1307" s="187"/>
      <c r="HDG1307" s="187"/>
      <c r="HDH1307" s="187"/>
      <c r="HDI1307" s="187"/>
      <c r="HDJ1307" s="187"/>
      <c r="HDK1307" s="187"/>
      <c r="HDL1307" s="187"/>
      <c r="HDM1307" s="187"/>
      <c r="HDN1307" s="187"/>
      <c r="HDO1307" s="187"/>
      <c r="HDP1307" s="187"/>
      <c r="HDQ1307" s="187"/>
      <c r="HDR1307" s="187"/>
      <c r="HDS1307" s="187"/>
      <c r="HDT1307" s="187"/>
      <c r="HDU1307" s="187"/>
      <c r="HDV1307" s="187"/>
      <c r="HDW1307" s="187"/>
      <c r="HDX1307" s="187"/>
      <c r="HDY1307" s="187"/>
      <c r="HDZ1307" s="187"/>
      <c r="HEA1307" s="187"/>
      <c r="HEB1307" s="187"/>
      <c r="HEC1307" s="187"/>
      <c r="HED1307" s="187"/>
      <c r="HEE1307" s="187"/>
      <c r="HEF1307" s="187"/>
      <c r="HEG1307" s="187"/>
      <c r="HEH1307" s="187"/>
      <c r="HEI1307" s="187"/>
      <c r="HEJ1307" s="187"/>
      <c r="HEK1307" s="187"/>
      <c r="HEL1307" s="187"/>
      <c r="HEM1307" s="187"/>
      <c r="HEN1307" s="187"/>
      <c r="HEO1307" s="187"/>
      <c r="HEP1307" s="187"/>
      <c r="HEQ1307" s="187"/>
      <c r="HER1307" s="187"/>
      <c r="HES1307" s="187"/>
      <c r="HET1307" s="187"/>
      <c r="HEU1307" s="187"/>
      <c r="HEV1307" s="187"/>
      <c r="HEW1307" s="187"/>
      <c r="HEX1307" s="187"/>
      <c r="HEY1307" s="187"/>
      <c r="HEZ1307" s="187"/>
      <c r="HFA1307" s="187"/>
      <c r="HFB1307" s="187"/>
      <c r="HFC1307" s="187"/>
      <c r="HFD1307" s="187"/>
      <c r="HFE1307" s="187"/>
      <c r="HFF1307" s="187"/>
      <c r="HFG1307" s="187"/>
      <c r="HFH1307" s="187"/>
      <c r="HFI1307" s="187"/>
      <c r="HFJ1307" s="187"/>
      <c r="HFK1307" s="187"/>
      <c r="HFL1307" s="187"/>
      <c r="HFM1307" s="187"/>
      <c r="HFN1307" s="187"/>
      <c r="HFO1307" s="187"/>
      <c r="HFP1307" s="187"/>
      <c r="HFQ1307" s="187"/>
      <c r="HFR1307" s="187"/>
      <c r="HFS1307" s="187"/>
      <c r="HFT1307" s="187"/>
      <c r="HFU1307" s="187"/>
      <c r="HFV1307" s="187"/>
      <c r="HFW1307" s="187"/>
      <c r="HFX1307" s="187"/>
      <c r="HFY1307" s="187"/>
      <c r="HFZ1307" s="187"/>
      <c r="HGA1307" s="187"/>
      <c r="HGB1307" s="187"/>
      <c r="HGC1307" s="187"/>
      <c r="HGD1307" s="187"/>
      <c r="HGE1307" s="187"/>
      <c r="HGF1307" s="187"/>
      <c r="HGG1307" s="187"/>
      <c r="HGH1307" s="187"/>
      <c r="HGI1307" s="187"/>
      <c r="HGJ1307" s="187"/>
      <c r="HGK1307" s="187"/>
      <c r="HGL1307" s="187"/>
      <c r="HGM1307" s="187"/>
      <c r="HGN1307" s="187"/>
      <c r="HGO1307" s="187"/>
      <c r="HGP1307" s="187"/>
      <c r="HGQ1307" s="187"/>
      <c r="HGR1307" s="187"/>
      <c r="HGS1307" s="187"/>
      <c r="HGT1307" s="187"/>
      <c r="HGU1307" s="187"/>
      <c r="HGV1307" s="187"/>
      <c r="HGW1307" s="187"/>
      <c r="HGX1307" s="187"/>
      <c r="HGY1307" s="187"/>
      <c r="HGZ1307" s="187"/>
      <c r="HHA1307" s="187"/>
      <c r="HHB1307" s="187"/>
      <c r="HHC1307" s="187"/>
      <c r="HHD1307" s="187"/>
      <c r="HHE1307" s="187"/>
      <c r="HHF1307" s="187"/>
      <c r="HHG1307" s="187"/>
      <c r="HHH1307" s="187"/>
      <c r="HHI1307" s="187"/>
      <c r="HHJ1307" s="187"/>
      <c r="HHK1307" s="187"/>
      <c r="HHL1307" s="187"/>
      <c r="HHM1307" s="187"/>
      <c r="HHN1307" s="187"/>
      <c r="HHO1307" s="187"/>
      <c r="HHP1307" s="187"/>
      <c r="HHQ1307" s="187"/>
      <c r="HHR1307" s="187"/>
      <c r="HHS1307" s="187"/>
      <c r="HHT1307" s="187"/>
      <c r="HHU1307" s="187"/>
      <c r="HHV1307" s="187"/>
      <c r="HHW1307" s="187"/>
      <c r="HHX1307" s="187"/>
      <c r="HHY1307" s="187"/>
      <c r="HHZ1307" s="187"/>
      <c r="HIA1307" s="187"/>
      <c r="HIB1307" s="187"/>
      <c r="HIC1307" s="187"/>
      <c r="HID1307" s="187"/>
      <c r="HIE1307" s="187"/>
      <c r="HIF1307" s="187"/>
      <c r="HIG1307" s="187"/>
      <c r="HIH1307" s="187"/>
      <c r="HII1307" s="187"/>
      <c r="HIJ1307" s="187"/>
      <c r="HIK1307" s="187"/>
      <c r="HIL1307" s="187"/>
      <c r="HIM1307" s="187"/>
      <c r="HIN1307" s="187"/>
      <c r="HIO1307" s="187"/>
      <c r="HIP1307" s="187"/>
      <c r="HIQ1307" s="187"/>
      <c r="HIR1307" s="187"/>
      <c r="HIS1307" s="187"/>
      <c r="HIT1307" s="187"/>
      <c r="HIU1307" s="187"/>
      <c r="HIV1307" s="187"/>
      <c r="HIW1307" s="187"/>
      <c r="HIX1307" s="187"/>
      <c r="HIY1307" s="187"/>
      <c r="HIZ1307" s="187"/>
      <c r="HJA1307" s="187"/>
      <c r="HJB1307" s="187"/>
      <c r="HJC1307" s="187"/>
      <c r="HJD1307" s="187"/>
      <c r="HJE1307" s="187"/>
      <c r="HJF1307" s="187"/>
      <c r="HJG1307" s="187"/>
      <c r="HJH1307" s="187"/>
      <c r="HJI1307" s="187"/>
      <c r="HJJ1307" s="187"/>
      <c r="HJK1307" s="187"/>
      <c r="HJL1307" s="187"/>
      <c r="HJM1307" s="187"/>
      <c r="HJN1307" s="187"/>
      <c r="HJO1307" s="187"/>
      <c r="HJP1307" s="187"/>
      <c r="HJQ1307" s="187"/>
      <c r="HJR1307" s="187"/>
      <c r="HJS1307" s="187"/>
      <c r="HJT1307" s="187"/>
      <c r="HJU1307" s="187"/>
      <c r="HJV1307" s="187"/>
      <c r="HJW1307" s="187"/>
      <c r="HJX1307" s="187"/>
      <c r="HJY1307" s="187"/>
      <c r="HJZ1307" s="187"/>
      <c r="HKA1307" s="187"/>
      <c r="HKB1307" s="187"/>
      <c r="HKC1307" s="187"/>
      <c r="HKD1307" s="187"/>
      <c r="HKE1307" s="187"/>
      <c r="HKF1307" s="187"/>
      <c r="HKG1307" s="187"/>
      <c r="HKH1307" s="187"/>
      <c r="HKI1307" s="187"/>
      <c r="HKJ1307" s="187"/>
      <c r="HKK1307" s="187"/>
      <c r="HKL1307" s="187"/>
      <c r="HKM1307" s="187"/>
      <c r="HKN1307" s="187"/>
      <c r="HKO1307" s="187"/>
      <c r="HKP1307" s="187"/>
      <c r="HKQ1307" s="187"/>
      <c r="HKR1307" s="187"/>
      <c r="HKS1307" s="187"/>
      <c r="HKT1307" s="187"/>
      <c r="HKU1307" s="187"/>
      <c r="HKV1307" s="187"/>
      <c r="HKW1307" s="187"/>
      <c r="HKX1307" s="187"/>
      <c r="HKY1307" s="187"/>
      <c r="HKZ1307" s="187"/>
      <c r="HLA1307" s="187"/>
      <c r="HLB1307" s="187"/>
      <c r="HLC1307" s="187"/>
      <c r="HLD1307" s="187"/>
      <c r="HLE1307" s="187"/>
      <c r="HLF1307" s="187"/>
      <c r="HLG1307" s="187"/>
      <c r="HLH1307" s="187"/>
      <c r="HLI1307" s="187"/>
      <c r="HLJ1307" s="187"/>
      <c r="HLK1307" s="187"/>
      <c r="HLL1307" s="187"/>
      <c r="HLM1307" s="187"/>
      <c r="HLN1307" s="187"/>
      <c r="HLO1307" s="187"/>
      <c r="HLP1307" s="187"/>
      <c r="HLQ1307" s="187"/>
      <c r="HLR1307" s="187"/>
      <c r="HLS1307" s="187"/>
      <c r="HLT1307" s="187"/>
      <c r="HLU1307" s="187"/>
      <c r="HLV1307" s="187"/>
      <c r="HLW1307" s="187"/>
      <c r="HLX1307" s="187"/>
      <c r="HLY1307" s="187"/>
      <c r="HLZ1307" s="187"/>
      <c r="HMA1307" s="187"/>
      <c r="HMB1307" s="187"/>
      <c r="HMC1307" s="187"/>
      <c r="HMD1307" s="187"/>
      <c r="HME1307" s="187"/>
      <c r="HMF1307" s="187"/>
      <c r="HMG1307" s="187"/>
      <c r="HMH1307" s="187"/>
      <c r="HMI1307" s="187"/>
      <c r="HMJ1307" s="187"/>
      <c r="HMK1307" s="187"/>
      <c r="HML1307" s="187"/>
      <c r="HMM1307" s="187"/>
      <c r="HMN1307" s="187"/>
      <c r="HMO1307" s="187"/>
      <c r="HMP1307" s="187"/>
      <c r="HMQ1307" s="187"/>
      <c r="HMR1307" s="187"/>
      <c r="HMS1307" s="187"/>
      <c r="HMT1307" s="187"/>
      <c r="HMU1307" s="187"/>
      <c r="HMV1307" s="187"/>
      <c r="HMW1307" s="187"/>
      <c r="HMX1307" s="187"/>
      <c r="HMY1307" s="187"/>
      <c r="HMZ1307" s="187"/>
      <c r="HNA1307" s="187"/>
      <c r="HNB1307" s="187"/>
      <c r="HNC1307" s="187"/>
      <c r="HND1307" s="187"/>
      <c r="HNE1307" s="187"/>
      <c r="HNF1307" s="187"/>
      <c r="HNG1307" s="187"/>
      <c r="HNH1307" s="187"/>
      <c r="HNI1307" s="187"/>
      <c r="HNJ1307" s="187"/>
      <c r="HNK1307" s="187"/>
      <c r="HNL1307" s="187"/>
      <c r="HNM1307" s="187"/>
      <c r="HNN1307" s="187"/>
      <c r="HNO1307" s="187"/>
      <c r="HNP1307" s="187"/>
      <c r="HNQ1307" s="187"/>
      <c r="HNR1307" s="187"/>
      <c r="HNS1307" s="187"/>
      <c r="HNT1307" s="187"/>
      <c r="HNU1307" s="187"/>
      <c r="HNV1307" s="187"/>
      <c r="HNW1307" s="187"/>
      <c r="HNX1307" s="187"/>
      <c r="HNY1307" s="187"/>
      <c r="HNZ1307" s="187"/>
      <c r="HOA1307" s="187"/>
      <c r="HOB1307" s="187"/>
      <c r="HOC1307" s="187"/>
      <c r="HOD1307" s="187"/>
      <c r="HOE1307" s="187"/>
      <c r="HOF1307" s="187"/>
      <c r="HOG1307" s="187"/>
      <c r="HOH1307" s="187"/>
      <c r="HOI1307" s="187"/>
      <c r="HOJ1307" s="187"/>
      <c r="HOK1307" s="187"/>
      <c r="HOL1307" s="187"/>
      <c r="HOM1307" s="187"/>
      <c r="HON1307" s="187"/>
      <c r="HOO1307" s="187"/>
      <c r="HOP1307" s="187"/>
      <c r="HOQ1307" s="187"/>
      <c r="HOR1307" s="187"/>
      <c r="HOS1307" s="187"/>
      <c r="HOT1307" s="187"/>
      <c r="HOU1307" s="187"/>
      <c r="HOV1307" s="187"/>
      <c r="HOW1307" s="187"/>
      <c r="HOX1307" s="187"/>
      <c r="HOY1307" s="187"/>
      <c r="HOZ1307" s="187"/>
      <c r="HPA1307" s="187"/>
      <c r="HPB1307" s="187"/>
      <c r="HPC1307" s="187"/>
      <c r="HPD1307" s="187"/>
      <c r="HPE1307" s="187"/>
      <c r="HPF1307" s="187"/>
      <c r="HPG1307" s="187"/>
      <c r="HPH1307" s="187"/>
      <c r="HPI1307" s="187"/>
      <c r="HPJ1307" s="187"/>
      <c r="HPK1307" s="187"/>
      <c r="HPL1307" s="187"/>
      <c r="HPM1307" s="187"/>
      <c r="HPN1307" s="187"/>
      <c r="HPO1307" s="187"/>
      <c r="HPP1307" s="187"/>
      <c r="HPQ1307" s="187"/>
      <c r="HPR1307" s="187"/>
      <c r="HPS1307" s="187"/>
      <c r="HPT1307" s="187"/>
      <c r="HPU1307" s="187"/>
      <c r="HPV1307" s="187"/>
      <c r="HPW1307" s="187"/>
      <c r="HPX1307" s="187"/>
      <c r="HPY1307" s="187"/>
      <c r="HPZ1307" s="187"/>
      <c r="HQA1307" s="187"/>
      <c r="HQB1307" s="187"/>
      <c r="HQC1307" s="187"/>
      <c r="HQD1307" s="187"/>
      <c r="HQE1307" s="187"/>
      <c r="HQF1307" s="187"/>
      <c r="HQG1307" s="187"/>
      <c r="HQH1307" s="187"/>
      <c r="HQI1307" s="187"/>
      <c r="HQJ1307" s="187"/>
      <c r="HQK1307" s="187"/>
      <c r="HQL1307" s="187"/>
      <c r="HQM1307" s="187"/>
      <c r="HQN1307" s="187"/>
      <c r="HQO1307" s="187"/>
      <c r="HQP1307" s="187"/>
      <c r="HQQ1307" s="187"/>
      <c r="HQR1307" s="187"/>
      <c r="HQS1307" s="187"/>
      <c r="HQT1307" s="187"/>
      <c r="HQU1307" s="187"/>
      <c r="HQV1307" s="187"/>
      <c r="HQW1307" s="187"/>
      <c r="HQX1307" s="187"/>
      <c r="HQY1307" s="187"/>
      <c r="HQZ1307" s="187"/>
      <c r="HRA1307" s="187"/>
      <c r="HRB1307" s="187"/>
      <c r="HRC1307" s="187"/>
      <c r="HRD1307" s="187"/>
      <c r="HRE1307" s="187"/>
      <c r="HRF1307" s="187"/>
      <c r="HRG1307" s="187"/>
      <c r="HRH1307" s="187"/>
      <c r="HRI1307" s="187"/>
      <c r="HRJ1307" s="187"/>
      <c r="HRK1307" s="187"/>
      <c r="HRL1307" s="187"/>
      <c r="HRM1307" s="187"/>
      <c r="HRN1307" s="187"/>
      <c r="HRO1307" s="187"/>
      <c r="HRP1307" s="187"/>
      <c r="HRQ1307" s="187"/>
      <c r="HRR1307" s="187"/>
      <c r="HRS1307" s="187"/>
      <c r="HRT1307" s="187"/>
      <c r="HRU1307" s="187"/>
      <c r="HRV1307" s="187"/>
      <c r="HRW1307" s="187"/>
      <c r="HRX1307" s="187"/>
      <c r="HRY1307" s="187"/>
      <c r="HRZ1307" s="187"/>
      <c r="HSA1307" s="187"/>
      <c r="HSB1307" s="187"/>
      <c r="HSC1307" s="187"/>
      <c r="HSD1307" s="187"/>
      <c r="HSE1307" s="187"/>
      <c r="HSF1307" s="187"/>
      <c r="HSG1307" s="187"/>
      <c r="HSH1307" s="187"/>
      <c r="HSI1307" s="187"/>
      <c r="HSJ1307" s="187"/>
      <c r="HSK1307" s="187"/>
      <c r="HSL1307" s="187"/>
      <c r="HSM1307" s="187"/>
      <c r="HSN1307" s="187"/>
      <c r="HSO1307" s="187"/>
      <c r="HSP1307" s="187"/>
      <c r="HSQ1307" s="187"/>
      <c r="HSR1307" s="187"/>
      <c r="HSS1307" s="187"/>
      <c r="HST1307" s="187"/>
      <c r="HSU1307" s="187"/>
      <c r="HSV1307" s="187"/>
      <c r="HSW1307" s="187"/>
      <c r="HSX1307" s="187"/>
      <c r="HSY1307" s="187"/>
      <c r="HSZ1307" s="187"/>
      <c r="HTA1307" s="187"/>
      <c r="HTB1307" s="187"/>
      <c r="HTC1307" s="187"/>
      <c r="HTD1307" s="187"/>
      <c r="HTE1307" s="187"/>
      <c r="HTF1307" s="187"/>
      <c r="HTG1307" s="187"/>
      <c r="HTH1307" s="187"/>
      <c r="HTI1307" s="187"/>
      <c r="HTJ1307" s="187"/>
      <c r="HTK1307" s="187"/>
      <c r="HTL1307" s="187"/>
      <c r="HTM1307" s="187"/>
      <c r="HTN1307" s="187"/>
      <c r="HTO1307" s="187"/>
      <c r="HTP1307" s="187"/>
      <c r="HTQ1307" s="187"/>
      <c r="HTR1307" s="187"/>
      <c r="HTS1307" s="187"/>
      <c r="HTT1307" s="187"/>
      <c r="HTU1307" s="187"/>
      <c r="HTV1307" s="187"/>
      <c r="HTW1307" s="187"/>
      <c r="HTX1307" s="187"/>
      <c r="HTY1307" s="187"/>
      <c r="HTZ1307" s="187"/>
      <c r="HUA1307" s="187"/>
      <c r="HUB1307" s="187"/>
      <c r="HUC1307" s="187"/>
      <c r="HUD1307" s="187"/>
      <c r="HUE1307" s="187"/>
      <c r="HUF1307" s="187"/>
      <c r="HUG1307" s="187"/>
      <c r="HUH1307" s="187"/>
      <c r="HUI1307" s="187"/>
      <c r="HUJ1307" s="187"/>
      <c r="HUK1307" s="187"/>
      <c r="HUL1307" s="187"/>
      <c r="HUM1307" s="187"/>
      <c r="HUN1307" s="187"/>
      <c r="HUO1307" s="187"/>
      <c r="HUP1307" s="187"/>
      <c r="HUQ1307" s="187"/>
      <c r="HUR1307" s="187"/>
      <c r="HUS1307" s="187"/>
      <c r="HUT1307" s="187"/>
      <c r="HUU1307" s="187"/>
      <c r="HUV1307" s="187"/>
      <c r="HUW1307" s="187"/>
      <c r="HUX1307" s="187"/>
      <c r="HUY1307" s="187"/>
      <c r="HUZ1307" s="187"/>
      <c r="HVA1307" s="187"/>
      <c r="HVB1307" s="187"/>
      <c r="HVC1307" s="187"/>
      <c r="HVD1307" s="187"/>
      <c r="HVE1307" s="187"/>
      <c r="HVF1307" s="187"/>
      <c r="HVG1307" s="187"/>
      <c r="HVH1307" s="187"/>
      <c r="HVI1307" s="187"/>
      <c r="HVJ1307" s="187"/>
      <c r="HVK1307" s="187"/>
      <c r="HVL1307" s="187"/>
      <c r="HVM1307" s="187"/>
      <c r="HVN1307" s="187"/>
      <c r="HVO1307" s="187"/>
      <c r="HVP1307" s="187"/>
      <c r="HVQ1307" s="187"/>
      <c r="HVR1307" s="187"/>
      <c r="HVS1307" s="187"/>
      <c r="HVT1307" s="187"/>
      <c r="HVU1307" s="187"/>
      <c r="HVV1307" s="187"/>
      <c r="HVW1307" s="187"/>
      <c r="HVX1307" s="187"/>
      <c r="HVY1307" s="187"/>
      <c r="HVZ1307" s="187"/>
      <c r="HWA1307" s="187"/>
      <c r="HWB1307" s="187"/>
      <c r="HWC1307" s="187"/>
      <c r="HWD1307" s="187"/>
      <c r="HWE1307" s="187"/>
      <c r="HWF1307" s="187"/>
      <c r="HWG1307" s="187"/>
      <c r="HWH1307" s="187"/>
      <c r="HWI1307" s="187"/>
      <c r="HWJ1307" s="187"/>
      <c r="HWK1307" s="187"/>
      <c r="HWL1307" s="187"/>
      <c r="HWM1307" s="187"/>
      <c r="HWN1307" s="187"/>
      <c r="HWO1307" s="187"/>
      <c r="HWP1307" s="187"/>
      <c r="HWQ1307" s="187"/>
      <c r="HWR1307" s="187"/>
      <c r="HWS1307" s="187"/>
      <c r="HWT1307" s="187"/>
      <c r="HWU1307" s="187"/>
      <c r="HWV1307" s="187"/>
      <c r="HWW1307" s="187"/>
      <c r="HWX1307" s="187"/>
      <c r="HWY1307" s="187"/>
      <c r="HWZ1307" s="187"/>
      <c r="HXA1307" s="187"/>
      <c r="HXB1307" s="187"/>
      <c r="HXC1307" s="187"/>
      <c r="HXD1307" s="187"/>
      <c r="HXE1307" s="187"/>
      <c r="HXF1307" s="187"/>
      <c r="HXG1307" s="187"/>
      <c r="HXH1307" s="187"/>
      <c r="HXI1307" s="187"/>
      <c r="HXJ1307" s="187"/>
      <c r="HXK1307" s="187"/>
      <c r="HXL1307" s="187"/>
      <c r="HXM1307" s="187"/>
      <c r="HXN1307" s="187"/>
      <c r="HXO1307" s="187"/>
      <c r="HXP1307" s="187"/>
      <c r="HXQ1307" s="187"/>
      <c r="HXR1307" s="187"/>
      <c r="HXS1307" s="187"/>
      <c r="HXT1307" s="187"/>
      <c r="HXU1307" s="187"/>
      <c r="HXV1307" s="187"/>
      <c r="HXW1307" s="187"/>
      <c r="HXX1307" s="187"/>
      <c r="HXY1307" s="187"/>
      <c r="HXZ1307" s="187"/>
      <c r="HYA1307" s="187"/>
      <c r="HYB1307" s="187"/>
      <c r="HYC1307" s="187"/>
      <c r="HYD1307" s="187"/>
      <c r="HYE1307" s="187"/>
      <c r="HYF1307" s="187"/>
      <c r="HYG1307" s="187"/>
      <c r="HYH1307" s="187"/>
      <c r="HYI1307" s="187"/>
      <c r="HYJ1307" s="187"/>
      <c r="HYK1307" s="187"/>
      <c r="HYL1307" s="187"/>
      <c r="HYM1307" s="187"/>
      <c r="HYN1307" s="187"/>
      <c r="HYO1307" s="187"/>
      <c r="HYP1307" s="187"/>
      <c r="HYQ1307" s="187"/>
      <c r="HYR1307" s="187"/>
      <c r="HYS1307" s="187"/>
      <c r="HYT1307" s="187"/>
      <c r="HYU1307" s="187"/>
      <c r="HYV1307" s="187"/>
      <c r="HYW1307" s="187"/>
      <c r="HYX1307" s="187"/>
      <c r="HYY1307" s="187"/>
      <c r="HYZ1307" s="187"/>
      <c r="HZA1307" s="187"/>
      <c r="HZB1307" s="187"/>
      <c r="HZC1307" s="187"/>
      <c r="HZD1307" s="187"/>
      <c r="HZE1307" s="187"/>
      <c r="HZF1307" s="187"/>
      <c r="HZG1307" s="187"/>
      <c r="HZH1307" s="187"/>
      <c r="HZI1307" s="187"/>
      <c r="HZJ1307" s="187"/>
      <c r="HZK1307" s="187"/>
      <c r="HZL1307" s="187"/>
      <c r="HZM1307" s="187"/>
      <c r="HZN1307" s="187"/>
      <c r="HZO1307" s="187"/>
      <c r="HZP1307" s="187"/>
      <c r="HZQ1307" s="187"/>
      <c r="HZR1307" s="187"/>
      <c r="HZS1307" s="187"/>
      <c r="HZT1307" s="187"/>
      <c r="HZU1307" s="187"/>
      <c r="HZV1307" s="187"/>
      <c r="HZW1307" s="187"/>
      <c r="HZX1307" s="187"/>
      <c r="HZY1307" s="187"/>
      <c r="HZZ1307" s="187"/>
      <c r="IAA1307" s="187"/>
      <c r="IAB1307" s="187"/>
      <c r="IAC1307" s="187"/>
      <c r="IAD1307" s="187"/>
      <c r="IAE1307" s="187"/>
      <c r="IAF1307" s="187"/>
      <c r="IAG1307" s="187"/>
      <c r="IAH1307" s="187"/>
      <c r="IAI1307" s="187"/>
      <c r="IAJ1307" s="187"/>
      <c r="IAK1307" s="187"/>
      <c r="IAL1307" s="187"/>
      <c r="IAM1307" s="187"/>
      <c r="IAN1307" s="187"/>
      <c r="IAO1307" s="187"/>
      <c r="IAP1307" s="187"/>
      <c r="IAQ1307" s="187"/>
      <c r="IAR1307" s="187"/>
      <c r="IAS1307" s="187"/>
      <c r="IAT1307" s="187"/>
      <c r="IAU1307" s="187"/>
      <c r="IAV1307" s="187"/>
      <c r="IAW1307" s="187"/>
      <c r="IAX1307" s="187"/>
      <c r="IAY1307" s="187"/>
      <c r="IAZ1307" s="187"/>
      <c r="IBA1307" s="187"/>
      <c r="IBB1307" s="187"/>
      <c r="IBC1307" s="187"/>
      <c r="IBD1307" s="187"/>
      <c r="IBE1307" s="187"/>
      <c r="IBF1307" s="187"/>
      <c r="IBG1307" s="187"/>
      <c r="IBH1307" s="187"/>
      <c r="IBI1307" s="187"/>
      <c r="IBJ1307" s="187"/>
      <c r="IBK1307" s="187"/>
      <c r="IBL1307" s="187"/>
      <c r="IBM1307" s="187"/>
      <c r="IBN1307" s="187"/>
      <c r="IBO1307" s="187"/>
      <c r="IBP1307" s="187"/>
      <c r="IBQ1307" s="187"/>
      <c r="IBR1307" s="187"/>
      <c r="IBS1307" s="187"/>
      <c r="IBT1307" s="187"/>
      <c r="IBU1307" s="187"/>
      <c r="IBV1307" s="187"/>
      <c r="IBW1307" s="187"/>
      <c r="IBX1307" s="187"/>
      <c r="IBY1307" s="187"/>
      <c r="IBZ1307" s="187"/>
      <c r="ICA1307" s="187"/>
      <c r="ICB1307" s="187"/>
      <c r="ICC1307" s="187"/>
      <c r="ICD1307" s="187"/>
      <c r="ICE1307" s="187"/>
      <c r="ICF1307" s="187"/>
      <c r="ICG1307" s="187"/>
      <c r="ICH1307" s="187"/>
      <c r="ICI1307" s="187"/>
      <c r="ICJ1307" s="187"/>
      <c r="ICK1307" s="187"/>
      <c r="ICL1307" s="187"/>
      <c r="ICM1307" s="187"/>
      <c r="ICN1307" s="187"/>
      <c r="ICO1307" s="187"/>
      <c r="ICP1307" s="187"/>
      <c r="ICQ1307" s="187"/>
      <c r="ICR1307" s="187"/>
      <c r="ICS1307" s="187"/>
      <c r="ICT1307" s="187"/>
      <c r="ICU1307" s="187"/>
      <c r="ICV1307" s="187"/>
      <c r="ICW1307" s="187"/>
      <c r="ICX1307" s="187"/>
      <c r="ICY1307" s="187"/>
      <c r="ICZ1307" s="187"/>
      <c r="IDA1307" s="187"/>
      <c r="IDB1307" s="187"/>
      <c r="IDC1307" s="187"/>
      <c r="IDD1307" s="187"/>
      <c r="IDE1307" s="187"/>
      <c r="IDF1307" s="187"/>
      <c r="IDG1307" s="187"/>
      <c r="IDH1307" s="187"/>
      <c r="IDI1307" s="187"/>
      <c r="IDJ1307" s="187"/>
      <c r="IDK1307" s="187"/>
      <c r="IDL1307" s="187"/>
      <c r="IDM1307" s="187"/>
      <c r="IDN1307" s="187"/>
      <c r="IDO1307" s="187"/>
      <c r="IDP1307" s="187"/>
      <c r="IDQ1307" s="187"/>
      <c r="IDR1307" s="187"/>
      <c r="IDS1307" s="187"/>
      <c r="IDT1307" s="187"/>
      <c r="IDU1307" s="187"/>
      <c r="IDV1307" s="187"/>
      <c r="IDW1307" s="187"/>
      <c r="IDX1307" s="187"/>
      <c r="IDY1307" s="187"/>
      <c r="IDZ1307" s="187"/>
      <c r="IEA1307" s="187"/>
      <c r="IEB1307" s="187"/>
      <c r="IEC1307" s="187"/>
      <c r="IED1307" s="187"/>
      <c r="IEE1307" s="187"/>
      <c r="IEF1307" s="187"/>
      <c r="IEG1307" s="187"/>
      <c r="IEH1307" s="187"/>
      <c r="IEI1307" s="187"/>
      <c r="IEJ1307" s="187"/>
      <c r="IEK1307" s="187"/>
      <c r="IEL1307" s="187"/>
      <c r="IEM1307" s="187"/>
      <c r="IEN1307" s="187"/>
      <c r="IEO1307" s="187"/>
      <c r="IEP1307" s="187"/>
      <c r="IEQ1307" s="187"/>
      <c r="IER1307" s="187"/>
      <c r="IES1307" s="187"/>
      <c r="IET1307" s="187"/>
      <c r="IEU1307" s="187"/>
      <c r="IEV1307" s="187"/>
      <c r="IEW1307" s="187"/>
      <c r="IEX1307" s="187"/>
      <c r="IEY1307" s="187"/>
      <c r="IEZ1307" s="187"/>
      <c r="IFA1307" s="187"/>
      <c r="IFB1307" s="187"/>
      <c r="IFC1307" s="187"/>
      <c r="IFD1307" s="187"/>
      <c r="IFE1307" s="187"/>
      <c r="IFF1307" s="187"/>
      <c r="IFG1307" s="187"/>
      <c r="IFH1307" s="187"/>
      <c r="IFI1307" s="187"/>
      <c r="IFJ1307" s="187"/>
      <c r="IFK1307" s="187"/>
      <c r="IFL1307" s="187"/>
      <c r="IFM1307" s="187"/>
      <c r="IFN1307" s="187"/>
      <c r="IFO1307" s="187"/>
      <c r="IFP1307" s="187"/>
      <c r="IFQ1307" s="187"/>
      <c r="IFR1307" s="187"/>
      <c r="IFS1307" s="187"/>
      <c r="IFT1307" s="187"/>
      <c r="IFU1307" s="187"/>
      <c r="IFV1307" s="187"/>
      <c r="IFW1307" s="187"/>
      <c r="IFX1307" s="187"/>
      <c r="IFY1307" s="187"/>
      <c r="IFZ1307" s="187"/>
      <c r="IGA1307" s="187"/>
      <c r="IGB1307" s="187"/>
      <c r="IGC1307" s="187"/>
      <c r="IGD1307" s="187"/>
      <c r="IGE1307" s="187"/>
      <c r="IGF1307" s="187"/>
      <c r="IGG1307" s="187"/>
      <c r="IGH1307" s="187"/>
      <c r="IGI1307" s="187"/>
      <c r="IGJ1307" s="187"/>
      <c r="IGK1307" s="187"/>
      <c r="IGL1307" s="187"/>
      <c r="IGM1307" s="187"/>
      <c r="IGN1307" s="187"/>
      <c r="IGO1307" s="187"/>
      <c r="IGP1307" s="187"/>
      <c r="IGQ1307" s="187"/>
      <c r="IGR1307" s="187"/>
      <c r="IGS1307" s="187"/>
      <c r="IGT1307" s="187"/>
      <c r="IGU1307" s="187"/>
      <c r="IGV1307" s="187"/>
      <c r="IGW1307" s="187"/>
      <c r="IGX1307" s="187"/>
      <c r="IGY1307" s="187"/>
      <c r="IGZ1307" s="187"/>
      <c r="IHA1307" s="187"/>
      <c r="IHB1307" s="187"/>
      <c r="IHC1307" s="187"/>
      <c r="IHD1307" s="187"/>
      <c r="IHE1307" s="187"/>
      <c r="IHF1307" s="187"/>
      <c r="IHG1307" s="187"/>
      <c r="IHH1307" s="187"/>
      <c r="IHI1307" s="187"/>
      <c r="IHJ1307" s="187"/>
      <c r="IHK1307" s="187"/>
      <c r="IHL1307" s="187"/>
      <c r="IHM1307" s="187"/>
      <c r="IHN1307" s="187"/>
      <c r="IHO1307" s="187"/>
      <c r="IHP1307" s="187"/>
      <c r="IHQ1307" s="187"/>
      <c r="IHR1307" s="187"/>
      <c r="IHS1307" s="187"/>
      <c r="IHT1307" s="187"/>
      <c r="IHU1307" s="187"/>
      <c r="IHV1307" s="187"/>
      <c r="IHW1307" s="187"/>
      <c r="IHX1307" s="187"/>
      <c r="IHY1307" s="187"/>
      <c r="IHZ1307" s="187"/>
      <c r="IIA1307" s="187"/>
      <c r="IIB1307" s="187"/>
      <c r="IIC1307" s="187"/>
      <c r="IID1307" s="187"/>
      <c r="IIE1307" s="187"/>
      <c r="IIF1307" s="187"/>
      <c r="IIG1307" s="187"/>
      <c r="IIH1307" s="187"/>
      <c r="III1307" s="187"/>
      <c r="IIJ1307" s="187"/>
      <c r="IIK1307" s="187"/>
      <c r="IIL1307" s="187"/>
      <c r="IIM1307" s="187"/>
      <c r="IIN1307" s="187"/>
      <c r="IIO1307" s="187"/>
      <c r="IIP1307" s="187"/>
      <c r="IIQ1307" s="187"/>
      <c r="IIR1307" s="187"/>
      <c r="IIS1307" s="187"/>
      <c r="IIT1307" s="187"/>
      <c r="IIU1307" s="187"/>
      <c r="IIV1307" s="187"/>
      <c r="IIW1307" s="187"/>
      <c r="IIX1307" s="187"/>
      <c r="IIY1307" s="187"/>
      <c r="IIZ1307" s="187"/>
      <c r="IJA1307" s="187"/>
      <c r="IJB1307" s="187"/>
      <c r="IJC1307" s="187"/>
      <c r="IJD1307" s="187"/>
      <c r="IJE1307" s="187"/>
      <c r="IJF1307" s="187"/>
      <c r="IJG1307" s="187"/>
      <c r="IJH1307" s="187"/>
      <c r="IJI1307" s="187"/>
      <c r="IJJ1307" s="187"/>
      <c r="IJK1307" s="187"/>
      <c r="IJL1307" s="187"/>
      <c r="IJM1307" s="187"/>
      <c r="IJN1307" s="187"/>
      <c r="IJO1307" s="187"/>
      <c r="IJP1307" s="187"/>
      <c r="IJQ1307" s="187"/>
      <c r="IJR1307" s="187"/>
      <c r="IJS1307" s="187"/>
      <c r="IJT1307" s="187"/>
      <c r="IJU1307" s="187"/>
      <c r="IJV1307" s="187"/>
      <c r="IJW1307" s="187"/>
      <c r="IJX1307" s="187"/>
      <c r="IJY1307" s="187"/>
      <c r="IJZ1307" s="187"/>
      <c r="IKA1307" s="187"/>
      <c r="IKB1307" s="187"/>
      <c r="IKC1307" s="187"/>
      <c r="IKD1307" s="187"/>
      <c r="IKE1307" s="187"/>
      <c r="IKF1307" s="187"/>
      <c r="IKG1307" s="187"/>
      <c r="IKH1307" s="187"/>
      <c r="IKI1307" s="187"/>
      <c r="IKJ1307" s="187"/>
      <c r="IKK1307" s="187"/>
      <c r="IKL1307" s="187"/>
      <c r="IKM1307" s="187"/>
      <c r="IKN1307" s="187"/>
      <c r="IKO1307" s="187"/>
      <c r="IKP1307" s="187"/>
      <c r="IKQ1307" s="187"/>
      <c r="IKR1307" s="187"/>
      <c r="IKS1307" s="187"/>
      <c r="IKT1307" s="187"/>
      <c r="IKU1307" s="187"/>
      <c r="IKV1307" s="187"/>
      <c r="IKW1307" s="187"/>
      <c r="IKX1307" s="187"/>
      <c r="IKY1307" s="187"/>
      <c r="IKZ1307" s="187"/>
      <c r="ILA1307" s="187"/>
      <c r="ILB1307" s="187"/>
      <c r="ILC1307" s="187"/>
      <c r="ILD1307" s="187"/>
      <c r="ILE1307" s="187"/>
      <c r="ILF1307" s="187"/>
      <c r="ILG1307" s="187"/>
      <c r="ILH1307" s="187"/>
      <c r="ILI1307" s="187"/>
      <c r="ILJ1307" s="187"/>
      <c r="ILK1307" s="187"/>
      <c r="ILL1307" s="187"/>
      <c r="ILM1307" s="187"/>
      <c r="ILN1307" s="187"/>
      <c r="ILO1307" s="187"/>
      <c r="ILP1307" s="187"/>
      <c r="ILQ1307" s="187"/>
      <c r="ILR1307" s="187"/>
      <c r="ILS1307" s="187"/>
      <c r="ILT1307" s="187"/>
      <c r="ILU1307" s="187"/>
      <c r="ILV1307" s="187"/>
      <c r="ILW1307" s="187"/>
      <c r="ILX1307" s="187"/>
      <c r="ILY1307" s="187"/>
      <c r="ILZ1307" s="187"/>
      <c r="IMA1307" s="187"/>
      <c r="IMB1307" s="187"/>
      <c r="IMC1307" s="187"/>
      <c r="IMD1307" s="187"/>
      <c r="IME1307" s="187"/>
      <c r="IMF1307" s="187"/>
      <c r="IMG1307" s="187"/>
      <c r="IMH1307" s="187"/>
      <c r="IMI1307" s="187"/>
      <c r="IMJ1307" s="187"/>
      <c r="IMK1307" s="187"/>
      <c r="IML1307" s="187"/>
      <c r="IMM1307" s="187"/>
      <c r="IMN1307" s="187"/>
      <c r="IMO1307" s="187"/>
      <c r="IMP1307" s="187"/>
      <c r="IMQ1307" s="187"/>
      <c r="IMR1307" s="187"/>
      <c r="IMS1307" s="187"/>
      <c r="IMT1307" s="187"/>
      <c r="IMU1307" s="187"/>
      <c r="IMV1307" s="187"/>
      <c r="IMW1307" s="187"/>
      <c r="IMX1307" s="187"/>
      <c r="IMY1307" s="187"/>
      <c r="IMZ1307" s="187"/>
      <c r="INA1307" s="187"/>
      <c r="INB1307" s="187"/>
      <c r="INC1307" s="187"/>
      <c r="IND1307" s="187"/>
      <c r="INE1307" s="187"/>
      <c r="INF1307" s="187"/>
      <c r="ING1307" s="187"/>
      <c r="INH1307" s="187"/>
      <c r="INI1307" s="187"/>
      <c r="INJ1307" s="187"/>
      <c r="INK1307" s="187"/>
      <c r="INL1307" s="187"/>
      <c r="INM1307" s="187"/>
      <c r="INN1307" s="187"/>
      <c r="INO1307" s="187"/>
      <c r="INP1307" s="187"/>
      <c r="INQ1307" s="187"/>
      <c r="INR1307" s="187"/>
      <c r="INS1307" s="187"/>
      <c r="INT1307" s="187"/>
      <c r="INU1307" s="187"/>
      <c r="INV1307" s="187"/>
      <c r="INW1307" s="187"/>
      <c r="INX1307" s="187"/>
      <c r="INY1307" s="187"/>
      <c r="INZ1307" s="187"/>
      <c r="IOA1307" s="187"/>
      <c r="IOB1307" s="187"/>
      <c r="IOC1307" s="187"/>
      <c r="IOD1307" s="187"/>
      <c r="IOE1307" s="187"/>
      <c r="IOF1307" s="187"/>
      <c r="IOG1307" s="187"/>
      <c r="IOH1307" s="187"/>
      <c r="IOI1307" s="187"/>
      <c r="IOJ1307" s="187"/>
      <c r="IOK1307" s="187"/>
      <c r="IOL1307" s="187"/>
      <c r="IOM1307" s="187"/>
      <c r="ION1307" s="187"/>
      <c r="IOO1307" s="187"/>
      <c r="IOP1307" s="187"/>
      <c r="IOQ1307" s="187"/>
      <c r="IOR1307" s="187"/>
      <c r="IOS1307" s="187"/>
      <c r="IOT1307" s="187"/>
      <c r="IOU1307" s="187"/>
      <c r="IOV1307" s="187"/>
      <c r="IOW1307" s="187"/>
      <c r="IOX1307" s="187"/>
      <c r="IOY1307" s="187"/>
      <c r="IOZ1307" s="187"/>
      <c r="IPA1307" s="187"/>
      <c r="IPB1307" s="187"/>
      <c r="IPC1307" s="187"/>
      <c r="IPD1307" s="187"/>
      <c r="IPE1307" s="187"/>
      <c r="IPF1307" s="187"/>
      <c r="IPG1307" s="187"/>
      <c r="IPH1307" s="187"/>
      <c r="IPI1307" s="187"/>
      <c r="IPJ1307" s="187"/>
      <c r="IPK1307" s="187"/>
      <c r="IPL1307" s="187"/>
      <c r="IPM1307" s="187"/>
      <c r="IPN1307" s="187"/>
      <c r="IPO1307" s="187"/>
      <c r="IPP1307" s="187"/>
      <c r="IPQ1307" s="187"/>
      <c r="IPR1307" s="187"/>
      <c r="IPS1307" s="187"/>
      <c r="IPT1307" s="187"/>
      <c r="IPU1307" s="187"/>
      <c r="IPV1307" s="187"/>
      <c r="IPW1307" s="187"/>
      <c r="IPX1307" s="187"/>
      <c r="IPY1307" s="187"/>
      <c r="IPZ1307" s="187"/>
      <c r="IQA1307" s="187"/>
      <c r="IQB1307" s="187"/>
      <c r="IQC1307" s="187"/>
      <c r="IQD1307" s="187"/>
      <c r="IQE1307" s="187"/>
      <c r="IQF1307" s="187"/>
      <c r="IQG1307" s="187"/>
      <c r="IQH1307" s="187"/>
      <c r="IQI1307" s="187"/>
      <c r="IQJ1307" s="187"/>
      <c r="IQK1307" s="187"/>
      <c r="IQL1307" s="187"/>
      <c r="IQM1307" s="187"/>
      <c r="IQN1307" s="187"/>
      <c r="IQO1307" s="187"/>
      <c r="IQP1307" s="187"/>
      <c r="IQQ1307" s="187"/>
      <c r="IQR1307" s="187"/>
      <c r="IQS1307" s="187"/>
      <c r="IQT1307" s="187"/>
      <c r="IQU1307" s="187"/>
      <c r="IQV1307" s="187"/>
      <c r="IQW1307" s="187"/>
      <c r="IQX1307" s="187"/>
      <c r="IQY1307" s="187"/>
      <c r="IQZ1307" s="187"/>
      <c r="IRA1307" s="187"/>
      <c r="IRB1307" s="187"/>
      <c r="IRC1307" s="187"/>
      <c r="IRD1307" s="187"/>
      <c r="IRE1307" s="187"/>
      <c r="IRF1307" s="187"/>
      <c r="IRG1307" s="187"/>
      <c r="IRH1307" s="187"/>
      <c r="IRI1307" s="187"/>
      <c r="IRJ1307" s="187"/>
      <c r="IRK1307" s="187"/>
      <c r="IRL1307" s="187"/>
      <c r="IRM1307" s="187"/>
      <c r="IRN1307" s="187"/>
      <c r="IRO1307" s="187"/>
      <c r="IRP1307" s="187"/>
      <c r="IRQ1307" s="187"/>
      <c r="IRR1307" s="187"/>
      <c r="IRS1307" s="187"/>
      <c r="IRT1307" s="187"/>
      <c r="IRU1307" s="187"/>
      <c r="IRV1307" s="187"/>
      <c r="IRW1307" s="187"/>
      <c r="IRX1307" s="187"/>
      <c r="IRY1307" s="187"/>
      <c r="IRZ1307" s="187"/>
      <c r="ISA1307" s="187"/>
      <c r="ISB1307" s="187"/>
      <c r="ISC1307" s="187"/>
      <c r="ISD1307" s="187"/>
      <c r="ISE1307" s="187"/>
      <c r="ISF1307" s="187"/>
      <c r="ISG1307" s="187"/>
      <c r="ISH1307" s="187"/>
      <c r="ISI1307" s="187"/>
      <c r="ISJ1307" s="187"/>
      <c r="ISK1307" s="187"/>
      <c r="ISL1307" s="187"/>
      <c r="ISM1307" s="187"/>
      <c r="ISN1307" s="187"/>
      <c r="ISO1307" s="187"/>
      <c r="ISP1307" s="187"/>
      <c r="ISQ1307" s="187"/>
      <c r="ISR1307" s="187"/>
      <c r="ISS1307" s="187"/>
      <c r="IST1307" s="187"/>
      <c r="ISU1307" s="187"/>
      <c r="ISV1307" s="187"/>
      <c r="ISW1307" s="187"/>
      <c r="ISX1307" s="187"/>
      <c r="ISY1307" s="187"/>
      <c r="ISZ1307" s="187"/>
      <c r="ITA1307" s="187"/>
      <c r="ITB1307" s="187"/>
      <c r="ITC1307" s="187"/>
      <c r="ITD1307" s="187"/>
      <c r="ITE1307" s="187"/>
      <c r="ITF1307" s="187"/>
      <c r="ITG1307" s="187"/>
      <c r="ITH1307" s="187"/>
      <c r="ITI1307" s="187"/>
      <c r="ITJ1307" s="187"/>
      <c r="ITK1307" s="187"/>
      <c r="ITL1307" s="187"/>
      <c r="ITM1307" s="187"/>
      <c r="ITN1307" s="187"/>
      <c r="ITO1307" s="187"/>
      <c r="ITP1307" s="187"/>
      <c r="ITQ1307" s="187"/>
      <c r="ITR1307" s="187"/>
      <c r="ITS1307" s="187"/>
      <c r="ITT1307" s="187"/>
      <c r="ITU1307" s="187"/>
      <c r="ITV1307" s="187"/>
      <c r="ITW1307" s="187"/>
      <c r="ITX1307" s="187"/>
      <c r="ITY1307" s="187"/>
      <c r="ITZ1307" s="187"/>
      <c r="IUA1307" s="187"/>
      <c r="IUB1307" s="187"/>
      <c r="IUC1307" s="187"/>
      <c r="IUD1307" s="187"/>
      <c r="IUE1307" s="187"/>
      <c r="IUF1307" s="187"/>
      <c r="IUG1307" s="187"/>
      <c r="IUH1307" s="187"/>
      <c r="IUI1307" s="187"/>
      <c r="IUJ1307" s="187"/>
      <c r="IUK1307" s="187"/>
      <c r="IUL1307" s="187"/>
      <c r="IUM1307" s="187"/>
      <c r="IUN1307" s="187"/>
      <c r="IUO1307" s="187"/>
      <c r="IUP1307" s="187"/>
      <c r="IUQ1307" s="187"/>
      <c r="IUR1307" s="187"/>
      <c r="IUS1307" s="187"/>
      <c r="IUT1307" s="187"/>
      <c r="IUU1307" s="187"/>
      <c r="IUV1307" s="187"/>
      <c r="IUW1307" s="187"/>
      <c r="IUX1307" s="187"/>
      <c r="IUY1307" s="187"/>
      <c r="IUZ1307" s="187"/>
      <c r="IVA1307" s="187"/>
      <c r="IVB1307" s="187"/>
      <c r="IVC1307" s="187"/>
      <c r="IVD1307" s="187"/>
      <c r="IVE1307" s="187"/>
      <c r="IVF1307" s="187"/>
      <c r="IVG1307" s="187"/>
      <c r="IVH1307" s="187"/>
      <c r="IVI1307" s="187"/>
      <c r="IVJ1307" s="187"/>
      <c r="IVK1307" s="187"/>
      <c r="IVL1307" s="187"/>
      <c r="IVM1307" s="187"/>
      <c r="IVN1307" s="187"/>
      <c r="IVO1307" s="187"/>
      <c r="IVP1307" s="187"/>
      <c r="IVQ1307" s="187"/>
      <c r="IVR1307" s="187"/>
      <c r="IVS1307" s="187"/>
      <c r="IVT1307" s="187"/>
      <c r="IVU1307" s="187"/>
      <c r="IVV1307" s="187"/>
      <c r="IVW1307" s="187"/>
      <c r="IVX1307" s="187"/>
      <c r="IVY1307" s="187"/>
      <c r="IVZ1307" s="187"/>
      <c r="IWA1307" s="187"/>
      <c r="IWB1307" s="187"/>
      <c r="IWC1307" s="187"/>
      <c r="IWD1307" s="187"/>
      <c r="IWE1307" s="187"/>
      <c r="IWF1307" s="187"/>
      <c r="IWG1307" s="187"/>
      <c r="IWH1307" s="187"/>
      <c r="IWI1307" s="187"/>
      <c r="IWJ1307" s="187"/>
      <c r="IWK1307" s="187"/>
      <c r="IWL1307" s="187"/>
      <c r="IWM1307" s="187"/>
      <c r="IWN1307" s="187"/>
      <c r="IWO1307" s="187"/>
      <c r="IWP1307" s="187"/>
      <c r="IWQ1307" s="187"/>
      <c r="IWR1307" s="187"/>
      <c r="IWS1307" s="187"/>
      <c r="IWT1307" s="187"/>
      <c r="IWU1307" s="187"/>
      <c r="IWV1307" s="187"/>
      <c r="IWW1307" s="187"/>
      <c r="IWX1307" s="187"/>
      <c r="IWY1307" s="187"/>
      <c r="IWZ1307" s="187"/>
      <c r="IXA1307" s="187"/>
      <c r="IXB1307" s="187"/>
      <c r="IXC1307" s="187"/>
      <c r="IXD1307" s="187"/>
      <c r="IXE1307" s="187"/>
      <c r="IXF1307" s="187"/>
      <c r="IXG1307" s="187"/>
      <c r="IXH1307" s="187"/>
      <c r="IXI1307" s="187"/>
      <c r="IXJ1307" s="187"/>
      <c r="IXK1307" s="187"/>
      <c r="IXL1307" s="187"/>
      <c r="IXM1307" s="187"/>
      <c r="IXN1307" s="187"/>
      <c r="IXO1307" s="187"/>
      <c r="IXP1307" s="187"/>
      <c r="IXQ1307" s="187"/>
      <c r="IXR1307" s="187"/>
      <c r="IXS1307" s="187"/>
      <c r="IXT1307" s="187"/>
      <c r="IXU1307" s="187"/>
      <c r="IXV1307" s="187"/>
      <c r="IXW1307" s="187"/>
      <c r="IXX1307" s="187"/>
      <c r="IXY1307" s="187"/>
      <c r="IXZ1307" s="187"/>
      <c r="IYA1307" s="187"/>
      <c r="IYB1307" s="187"/>
      <c r="IYC1307" s="187"/>
      <c r="IYD1307" s="187"/>
      <c r="IYE1307" s="187"/>
      <c r="IYF1307" s="187"/>
      <c r="IYG1307" s="187"/>
      <c r="IYH1307" s="187"/>
      <c r="IYI1307" s="187"/>
      <c r="IYJ1307" s="187"/>
      <c r="IYK1307" s="187"/>
      <c r="IYL1307" s="187"/>
      <c r="IYM1307" s="187"/>
      <c r="IYN1307" s="187"/>
      <c r="IYO1307" s="187"/>
      <c r="IYP1307" s="187"/>
      <c r="IYQ1307" s="187"/>
      <c r="IYR1307" s="187"/>
      <c r="IYS1307" s="187"/>
      <c r="IYT1307" s="187"/>
      <c r="IYU1307" s="187"/>
      <c r="IYV1307" s="187"/>
      <c r="IYW1307" s="187"/>
      <c r="IYX1307" s="187"/>
      <c r="IYY1307" s="187"/>
      <c r="IYZ1307" s="187"/>
      <c r="IZA1307" s="187"/>
      <c r="IZB1307" s="187"/>
      <c r="IZC1307" s="187"/>
      <c r="IZD1307" s="187"/>
      <c r="IZE1307" s="187"/>
      <c r="IZF1307" s="187"/>
      <c r="IZG1307" s="187"/>
      <c r="IZH1307" s="187"/>
      <c r="IZI1307" s="187"/>
      <c r="IZJ1307" s="187"/>
      <c r="IZK1307" s="187"/>
      <c r="IZL1307" s="187"/>
      <c r="IZM1307" s="187"/>
      <c r="IZN1307" s="187"/>
      <c r="IZO1307" s="187"/>
      <c r="IZP1307" s="187"/>
      <c r="IZQ1307" s="187"/>
      <c r="IZR1307" s="187"/>
      <c r="IZS1307" s="187"/>
      <c r="IZT1307" s="187"/>
      <c r="IZU1307" s="187"/>
      <c r="IZV1307" s="187"/>
      <c r="IZW1307" s="187"/>
      <c r="IZX1307" s="187"/>
      <c r="IZY1307" s="187"/>
      <c r="IZZ1307" s="187"/>
      <c r="JAA1307" s="187"/>
      <c r="JAB1307" s="187"/>
      <c r="JAC1307" s="187"/>
      <c r="JAD1307" s="187"/>
      <c r="JAE1307" s="187"/>
      <c r="JAF1307" s="187"/>
      <c r="JAG1307" s="187"/>
      <c r="JAH1307" s="187"/>
      <c r="JAI1307" s="187"/>
      <c r="JAJ1307" s="187"/>
      <c r="JAK1307" s="187"/>
      <c r="JAL1307" s="187"/>
      <c r="JAM1307" s="187"/>
      <c r="JAN1307" s="187"/>
      <c r="JAO1307" s="187"/>
      <c r="JAP1307" s="187"/>
      <c r="JAQ1307" s="187"/>
      <c r="JAR1307" s="187"/>
      <c r="JAS1307" s="187"/>
      <c r="JAT1307" s="187"/>
      <c r="JAU1307" s="187"/>
      <c r="JAV1307" s="187"/>
      <c r="JAW1307" s="187"/>
      <c r="JAX1307" s="187"/>
      <c r="JAY1307" s="187"/>
      <c r="JAZ1307" s="187"/>
      <c r="JBA1307" s="187"/>
      <c r="JBB1307" s="187"/>
      <c r="JBC1307" s="187"/>
      <c r="JBD1307" s="187"/>
      <c r="JBE1307" s="187"/>
      <c r="JBF1307" s="187"/>
      <c r="JBG1307" s="187"/>
      <c r="JBH1307" s="187"/>
      <c r="JBI1307" s="187"/>
      <c r="JBJ1307" s="187"/>
      <c r="JBK1307" s="187"/>
      <c r="JBL1307" s="187"/>
      <c r="JBM1307" s="187"/>
      <c r="JBN1307" s="187"/>
      <c r="JBO1307" s="187"/>
      <c r="JBP1307" s="187"/>
      <c r="JBQ1307" s="187"/>
      <c r="JBR1307" s="187"/>
      <c r="JBS1307" s="187"/>
      <c r="JBT1307" s="187"/>
      <c r="JBU1307" s="187"/>
      <c r="JBV1307" s="187"/>
      <c r="JBW1307" s="187"/>
      <c r="JBX1307" s="187"/>
      <c r="JBY1307" s="187"/>
      <c r="JBZ1307" s="187"/>
      <c r="JCA1307" s="187"/>
      <c r="JCB1307" s="187"/>
      <c r="JCC1307" s="187"/>
      <c r="JCD1307" s="187"/>
      <c r="JCE1307" s="187"/>
      <c r="JCF1307" s="187"/>
      <c r="JCG1307" s="187"/>
      <c r="JCH1307" s="187"/>
      <c r="JCI1307" s="187"/>
      <c r="JCJ1307" s="187"/>
      <c r="JCK1307" s="187"/>
      <c r="JCL1307" s="187"/>
      <c r="JCM1307" s="187"/>
      <c r="JCN1307" s="187"/>
      <c r="JCO1307" s="187"/>
      <c r="JCP1307" s="187"/>
      <c r="JCQ1307" s="187"/>
      <c r="JCR1307" s="187"/>
      <c r="JCS1307" s="187"/>
      <c r="JCT1307" s="187"/>
      <c r="JCU1307" s="187"/>
      <c r="JCV1307" s="187"/>
      <c r="JCW1307" s="187"/>
      <c r="JCX1307" s="187"/>
      <c r="JCY1307" s="187"/>
      <c r="JCZ1307" s="187"/>
      <c r="JDA1307" s="187"/>
      <c r="JDB1307" s="187"/>
      <c r="JDC1307" s="187"/>
      <c r="JDD1307" s="187"/>
      <c r="JDE1307" s="187"/>
      <c r="JDF1307" s="187"/>
      <c r="JDG1307" s="187"/>
      <c r="JDH1307" s="187"/>
      <c r="JDI1307" s="187"/>
      <c r="JDJ1307" s="187"/>
      <c r="JDK1307" s="187"/>
      <c r="JDL1307" s="187"/>
      <c r="JDM1307" s="187"/>
      <c r="JDN1307" s="187"/>
      <c r="JDO1307" s="187"/>
      <c r="JDP1307" s="187"/>
      <c r="JDQ1307" s="187"/>
      <c r="JDR1307" s="187"/>
      <c r="JDS1307" s="187"/>
      <c r="JDT1307" s="187"/>
      <c r="JDU1307" s="187"/>
      <c r="JDV1307" s="187"/>
      <c r="JDW1307" s="187"/>
      <c r="JDX1307" s="187"/>
      <c r="JDY1307" s="187"/>
      <c r="JDZ1307" s="187"/>
      <c r="JEA1307" s="187"/>
      <c r="JEB1307" s="187"/>
      <c r="JEC1307" s="187"/>
      <c r="JED1307" s="187"/>
      <c r="JEE1307" s="187"/>
      <c r="JEF1307" s="187"/>
      <c r="JEG1307" s="187"/>
      <c r="JEH1307" s="187"/>
      <c r="JEI1307" s="187"/>
      <c r="JEJ1307" s="187"/>
      <c r="JEK1307" s="187"/>
      <c r="JEL1307" s="187"/>
      <c r="JEM1307" s="187"/>
      <c r="JEN1307" s="187"/>
      <c r="JEO1307" s="187"/>
      <c r="JEP1307" s="187"/>
      <c r="JEQ1307" s="187"/>
      <c r="JER1307" s="187"/>
      <c r="JES1307" s="187"/>
      <c r="JET1307" s="187"/>
      <c r="JEU1307" s="187"/>
      <c r="JEV1307" s="187"/>
      <c r="JEW1307" s="187"/>
      <c r="JEX1307" s="187"/>
      <c r="JEY1307" s="187"/>
      <c r="JEZ1307" s="187"/>
      <c r="JFA1307" s="187"/>
      <c r="JFB1307" s="187"/>
      <c r="JFC1307" s="187"/>
      <c r="JFD1307" s="187"/>
      <c r="JFE1307" s="187"/>
      <c r="JFF1307" s="187"/>
      <c r="JFG1307" s="187"/>
      <c r="JFH1307" s="187"/>
      <c r="JFI1307" s="187"/>
      <c r="JFJ1307" s="187"/>
      <c r="JFK1307" s="187"/>
      <c r="JFL1307" s="187"/>
      <c r="JFM1307" s="187"/>
      <c r="JFN1307" s="187"/>
      <c r="JFO1307" s="187"/>
      <c r="JFP1307" s="187"/>
      <c r="JFQ1307" s="187"/>
      <c r="JFR1307" s="187"/>
      <c r="JFS1307" s="187"/>
      <c r="JFT1307" s="187"/>
      <c r="JFU1307" s="187"/>
      <c r="JFV1307" s="187"/>
      <c r="JFW1307" s="187"/>
      <c r="JFX1307" s="187"/>
      <c r="JFY1307" s="187"/>
      <c r="JFZ1307" s="187"/>
      <c r="JGA1307" s="187"/>
      <c r="JGB1307" s="187"/>
      <c r="JGC1307" s="187"/>
      <c r="JGD1307" s="187"/>
      <c r="JGE1307" s="187"/>
      <c r="JGF1307" s="187"/>
      <c r="JGG1307" s="187"/>
      <c r="JGH1307" s="187"/>
      <c r="JGI1307" s="187"/>
      <c r="JGJ1307" s="187"/>
      <c r="JGK1307" s="187"/>
      <c r="JGL1307" s="187"/>
      <c r="JGM1307" s="187"/>
      <c r="JGN1307" s="187"/>
      <c r="JGO1307" s="187"/>
      <c r="JGP1307" s="187"/>
      <c r="JGQ1307" s="187"/>
      <c r="JGR1307" s="187"/>
      <c r="JGS1307" s="187"/>
      <c r="JGT1307" s="187"/>
      <c r="JGU1307" s="187"/>
      <c r="JGV1307" s="187"/>
      <c r="JGW1307" s="187"/>
      <c r="JGX1307" s="187"/>
      <c r="JGY1307" s="187"/>
      <c r="JGZ1307" s="187"/>
      <c r="JHA1307" s="187"/>
      <c r="JHB1307" s="187"/>
      <c r="JHC1307" s="187"/>
      <c r="JHD1307" s="187"/>
      <c r="JHE1307" s="187"/>
      <c r="JHF1307" s="187"/>
      <c r="JHG1307" s="187"/>
      <c r="JHH1307" s="187"/>
      <c r="JHI1307" s="187"/>
      <c r="JHJ1307" s="187"/>
      <c r="JHK1307" s="187"/>
      <c r="JHL1307" s="187"/>
      <c r="JHM1307" s="187"/>
      <c r="JHN1307" s="187"/>
      <c r="JHO1307" s="187"/>
      <c r="JHP1307" s="187"/>
      <c r="JHQ1307" s="187"/>
      <c r="JHR1307" s="187"/>
      <c r="JHS1307" s="187"/>
      <c r="JHT1307" s="187"/>
      <c r="JHU1307" s="187"/>
      <c r="JHV1307" s="187"/>
      <c r="JHW1307" s="187"/>
      <c r="JHX1307" s="187"/>
      <c r="JHY1307" s="187"/>
      <c r="JHZ1307" s="187"/>
      <c r="JIA1307" s="187"/>
      <c r="JIB1307" s="187"/>
      <c r="JIC1307" s="187"/>
      <c r="JID1307" s="187"/>
      <c r="JIE1307" s="187"/>
      <c r="JIF1307" s="187"/>
      <c r="JIG1307" s="187"/>
      <c r="JIH1307" s="187"/>
      <c r="JII1307" s="187"/>
      <c r="JIJ1307" s="187"/>
      <c r="JIK1307" s="187"/>
      <c r="JIL1307" s="187"/>
      <c r="JIM1307" s="187"/>
      <c r="JIN1307" s="187"/>
      <c r="JIO1307" s="187"/>
      <c r="JIP1307" s="187"/>
      <c r="JIQ1307" s="187"/>
      <c r="JIR1307" s="187"/>
      <c r="JIS1307" s="187"/>
      <c r="JIT1307" s="187"/>
      <c r="JIU1307" s="187"/>
      <c r="JIV1307" s="187"/>
      <c r="JIW1307" s="187"/>
      <c r="JIX1307" s="187"/>
      <c r="JIY1307" s="187"/>
      <c r="JIZ1307" s="187"/>
      <c r="JJA1307" s="187"/>
      <c r="JJB1307" s="187"/>
      <c r="JJC1307" s="187"/>
      <c r="JJD1307" s="187"/>
      <c r="JJE1307" s="187"/>
      <c r="JJF1307" s="187"/>
      <c r="JJG1307" s="187"/>
      <c r="JJH1307" s="187"/>
      <c r="JJI1307" s="187"/>
      <c r="JJJ1307" s="187"/>
      <c r="JJK1307" s="187"/>
      <c r="JJL1307" s="187"/>
      <c r="JJM1307" s="187"/>
      <c r="JJN1307" s="187"/>
      <c r="JJO1307" s="187"/>
      <c r="JJP1307" s="187"/>
      <c r="JJQ1307" s="187"/>
      <c r="JJR1307" s="187"/>
      <c r="JJS1307" s="187"/>
      <c r="JJT1307" s="187"/>
      <c r="JJU1307" s="187"/>
      <c r="JJV1307" s="187"/>
      <c r="JJW1307" s="187"/>
      <c r="JJX1307" s="187"/>
      <c r="JJY1307" s="187"/>
      <c r="JJZ1307" s="187"/>
      <c r="JKA1307" s="187"/>
      <c r="JKB1307" s="187"/>
      <c r="JKC1307" s="187"/>
      <c r="JKD1307" s="187"/>
      <c r="JKE1307" s="187"/>
      <c r="JKF1307" s="187"/>
      <c r="JKG1307" s="187"/>
      <c r="JKH1307" s="187"/>
      <c r="JKI1307" s="187"/>
      <c r="JKJ1307" s="187"/>
      <c r="JKK1307" s="187"/>
      <c r="JKL1307" s="187"/>
      <c r="JKM1307" s="187"/>
      <c r="JKN1307" s="187"/>
      <c r="JKO1307" s="187"/>
      <c r="JKP1307" s="187"/>
      <c r="JKQ1307" s="187"/>
      <c r="JKR1307" s="187"/>
      <c r="JKS1307" s="187"/>
      <c r="JKT1307" s="187"/>
      <c r="JKU1307" s="187"/>
      <c r="JKV1307" s="187"/>
      <c r="JKW1307" s="187"/>
      <c r="JKX1307" s="187"/>
      <c r="JKY1307" s="187"/>
      <c r="JKZ1307" s="187"/>
      <c r="JLA1307" s="187"/>
      <c r="JLB1307" s="187"/>
      <c r="JLC1307" s="187"/>
      <c r="JLD1307" s="187"/>
      <c r="JLE1307" s="187"/>
      <c r="JLF1307" s="187"/>
      <c r="JLG1307" s="187"/>
      <c r="JLH1307" s="187"/>
      <c r="JLI1307" s="187"/>
      <c r="JLJ1307" s="187"/>
      <c r="JLK1307" s="187"/>
      <c r="JLL1307" s="187"/>
      <c r="JLM1307" s="187"/>
      <c r="JLN1307" s="187"/>
      <c r="JLO1307" s="187"/>
      <c r="JLP1307" s="187"/>
      <c r="JLQ1307" s="187"/>
      <c r="JLR1307" s="187"/>
      <c r="JLS1307" s="187"/>
      <c r="JLT1307" s="187"/>
      <c r="JLU1307" s="187"/>
      <c r="JLV1307" s="187"/>
      <c r="JLW1307" s="187"/>
      <c r="JLX1307" s="187"/>
      <c r="JLY1307" s="187"/>
      <c r="JLZ1307" s="187"/>
      <c r="JMA1307" s="187"/>
      <c r="JMB1307" s="187"/>
      <c r="JMC1307" s="187"/>
      <c r="JMD1307" s="187"/>
      <c r="JME1307" s="187"/>
      <c r="JMF1307" s="187"/>
      <c r="JMG1307" s="187"/>
      <c r="JMH1307" s="187"/>
      <c r="JMI1307" s="187"/>
      <c r="JMJ1307" s="187"/>
      <c r="JMK1307" s="187"/>
      <c r="JML1307" s="187"/>
      <c r="JMM1307" s="187"/>
      <c r="JMN1307" s="187"/>
      <c r="JMO1307" s="187"/>
      <c r="JMP1307" s="187"/>
      <c r="JMQ1307" s="187"/>
      <c r="JMR1307" s="187"/>
      <c r="JMS1307" s="187"/>
      <c r="JMT1307" s="187"/>
      <c r="JMU1307" s="187"/>
      <c r="JMV1307" s="187"/>
      <c r="JMW1307" s="187"/>
      <c r="JMX1307" s="187"/>
      <c r="JMY1307" s="187"/>
      <c r="JMZ1307" s="187"/>
      <c r="JNA1307" s="187"/>
      <c r="JNB1307" s="187"/>
      <c r="JNC1307" s="187"/>
      <c r="JND1307" s="187"/>
      <c r="JNE1307" s="187"/>
      <c r="JNF1307" s="187"/>
      <c r="JNG1307" s="187"/>
      <c r="JNH1307" s="187"/>
      <c r="JNI1307" s="187"/>
      <c r="JNJ1307" s="187"/>
      <c r="JNK1307" s="187"/>
      <c r="JNL1307" s="187"/>
      <c r="JNM1307" s="187"/>
      <c r="JNN1307" s="187"/>
      <c r="JNO1307" s="187"/>
      <c r="JNP1307" s="187"/>
      <c r="JNQ1307" s="187"/>
      <c r="JNR1307" s="187"/>
      <c r="JNS1307" s="187"/>
      <c r="JNT1307" s="187"/>
      <c r="JNU1307" s="187"/>
      <c r="JNV1307" s="187"/>
      <c r="JNW1307" s="187"/>
      <c r="JNX1307" s="187"/>
      <c r="JNY1307" s="187"/>
      <c r="JNZ1307" s="187"/>
      <c r="JOA1307" s="187"/>
      <c r="JOB1307" s="187"/>
      <c r="JOC1307" s="187"/>
      <c r="JOD1307" s="187"/>
      <c r="JOE1307" s="187"/>
      <c r="JOF1307" s="187"/>
      <c r="JOG1307" s="187"/>
      <c r="JOH1307" s="187"/>
      <c r="JOI1307" s="187"/>
      <c r="JOJ1307" s="187"/>
      <c r="JOK1307" s="187"/>
      <c r="JOL1307" s="187"/>
      <c r="JOM1307" s="187"/>
      <c r="JON1307" s="187"/>
      <c r="JOO1307" s="187"/>
      <c r="JOP1307" s="187"/>
      <c r="JOQ1307" s="187"/>
      <c r="JOR1307" s="187"/>
      <c r="JOS1307" s="187"/>
      <c r="JOT1307" s="187"/>
      <c r="JOU1307" s="187"/>
      <c r="JOV1307" s="187"/>
      <c r="JOW1307" s="187"/>
      <c r="JOX1307" s="187"/>
      <c r="JOY1307" s="187"/>
      <c r="JOZ1307" s="187"/>
      <c r="JPA1307" s="187"/>
      <c r="JPB1307" s="187"/>
      <c r="JPC1307" s="187"/>
      <c r="JPD1307" s="187"/>
      <c r="JPE1307" s="187"/>
      <c r="JPF1307" s="187"/>
      <c r="JPG1307" s="187"/>
      <c r="JPH1307" s="187"/>
      <c r="JPI1307" s="187"/>
      <c r="JPJ1307" s="187"/>
      <c r="JPK1307" s="187"/>
      <c r="JPL1307" s="187"/>
      <c r="JPM1307" s="187"/>
      <c r="JPN1307" s="187"/>
      <c r="JPO1307" s="187"/>
      <c r="JPP1307" s="187"/>
      <c r="JPQ1307" s="187"/>
      <c r="JPR1307" s="187"/>
      <c r="JPS1307" s="187"/>
      <c r="JPT1307" s="187"/>
      <c r="JPU1307" s="187"/>
      <c r="JPV1307" s="187"/>
      <c r="JPW1307" s="187"/>
      <c r="JPX1307" s="187"/>
      <c r="JPY1307" s="187"/>
      <c r="JPZ1307" s="187"/>
      <c r="JQA1307" s="187"/>
      <c r="JQB1307" s="187"/>
      <c r="JQC1307" s="187"/>
      <c r="JQD1307" s="187"/>
      <c r="JQE1307" s="187"/>
      <c r="JQF1307" s="187"/>
      <c r="JQG1307" s="187"/>
      <c r="JQH1307" s="187"/>
      <c r="JQI1307" s="187"/>
      <c r="JQJ1307" s="187"/>
      <c r="JQK1307" s="187"/>
      <c r="JQL1307" s="187"/>
      <c r="JQM1307" s="187"/>
      <c r="JQN1307" s="187"/>
      <c r="JQO1307" s="187"/>
      <c r="JQP1307" s="187"/>
      <c r="JQQ1307" s="187"/>
      <c r="JQR1307" s="187"/>
      <c r="JQS1307" s="187"/>
      <c r="JQT1307" s="187"/>
      <c r="JQU1307" s="187"/>
      <c r="JQV1307" s="187"/>
      <c r="JQW1307" s="187"/>
      <c r="JQX1307" s="187"/>
      <c r="JQY1307" s="187"/>
      <c r="JQZ1307" s="187"/>
      <c r="JRA1307" s="187"/>
      <c r="JRB1307" s="187"/>
      <c r="JRC1307" s="187"/>
      <c r="JRD1307" s="187"/>
      <c r="JRE1307" s="187"/>
      <c r="JRF1307" s="187"/>
      <c r="JRG1307" s="187"/>
      <c r="JRH1307" s="187"/>
      <c r="JRI1307" s="187"/>
      <c r="JRJ1307" s="187"/>
      <c r="JRK1307" s="187"/>
      <c r="JRL1307" s="187"/>
      <c r="JRM1307" s="187"/>
      <c r="JRN1307" s="187"/>
      <c r="JRO1307" s="187"/>
      <c r="JRP1307" s="187"/>
      <c r="JRQ1307" s="187"/>
      <c r="JRR1307" s="187"/>
      <c r="JRS1307" s="187"/>
      <c r="JRT1307" s="187"/>
      <c r="JRU1307" s="187"/>
      <c r="JRV1307" s="187"/>
      <c r="JRW1307" s="187"/>
      <c r="JRX1307" s="187"/>
      <c r="JRY1307" s="187"/>
      <c r="JRZ1307" s="187"/>
      <c r="JSA1307" s="187"/>
      <c r="JSB1307" s="187"/>
      <c r="JSC1307" s="187"/>
      <c r="JSD1307" s="187"/>
      <c r="JSE1307" s="187"/>
      <c r="JSF1307" s="187"/>
      <c r="JSG1307" s="187"/>
      <c r="JSH1307" s="187"/>
      <c r="JSI1307" s="187"/>
      <c r="JSJ1307" s="187"/>
      <c r="JSK1307" s="187"/>
      <c r="JSL1307" s="187"/>
      <c r="JSM1307" s="187"/>
      <c r="JSN1307" s="187"/>
      <c r="JSO1307" s="187"/>
      <c r="JSP1307" s="187"/>
      <c r="JSQ1307" s="187"/>
      <c r="JSR1307" s="187"/>
      <c r="JSS1307" s="187"/>
      <c r="JST1307" s="187"/>
      <c r="JSU1307" s="187"/>
      <c r="JSV1307" s="187"/>
      <c r="JSW1307" s="187"/>
      <c r="JSX1307" s="187"/>
      <c r="JSY1307" s="187"/>
      <c r="JSZ1307" s="187"/>
      <c r="JTA1307" s="187"/>
      <c r="JTB1307" s="187"/>
      <c r="JTC1307" s="187"/>
      <c r="JTD1307" s="187"/>
      <c r="JTE1307" s="187"/>
      <c r="JTF1307" s="187"/>
      <c r="JTG1307" s="187"/>
      <c r="JTH1307" s="187"/>
      <c r="JTI1307" s="187"/>
      <c r="JTJ1307" s="187"/>
      <c r="JTK1307" s="187"/>
      <c r="JTL1307" s="187"/>
      <c r="JTM1307" s="187"/>
      <c r="JTN1307" s="187"/>
      <c r="JTO1307" s="187"/>
      <c r="JTP1307" s="187"/>
      <c r="JTQ1307" s="187"/>
      <c r="JTR1307" s="187"/>
      <c r="JTS1307" s="187"/>
      <c r="JTT1307" s="187"/>
      <c r="JTU1307" s="187"/>
      <c r="JTV1307" s="187"/>
      <c r="JTW1307" s="187"/>
      <c r="JTX1307" s="187"/>
      <c r="JTY1307" s="187"/>
      <c r="JTZ1307" s="187"/>
      <c r="JUA1307" s="187"/>
      <c r="JUB1307" s="187"/>
      <c r="JUC1307" s="187"/>
      <c r="JUD1307" s="187"/>
      <c r="JUE1307" s="187"/>
      <c r="JUF1307" s="187"/>
      <c r="JUG1307" s="187"/>
      <c r="JUH1307" s="187"/>
      <c r="JUI1307" s="187"/>
      <c r="JUJ1307" s="187"/>
      <c r="JUK1307" s="187"/>
      <c r="JUL1307" s="187"/>
      <c r="JUM1307" s="187"/>
      <c r="JUN1307" s="187"/>
      <c r="JUO1307" s="187"/>
      <c r="JUP1307" s="187"/>
      <c r="JUQ1307" s="187"/>
      <c r="JUR1307" s="187"/>
      <c r="JUS1307" s="187"/>
      <c r="JUT1307" s="187"/>
      <c r="JUU1307" s="187"/>
      <c r="JUV1307" s="187"/>
      <c r="JUW1307" s="187"/>
      <c r="JUX1307" s="187"/>
      <c r="JUY1307" s="187"/>
      <c r="JUZ1307" s="187"/>
      <c r="JVA1307" s="187"/>
      <c r="JVB1307" s="187"/>
      <c r="JVC1307" s="187"/>
      <c r="JVD1307" s="187"/>
      <c r="JVE1307" s="187"/>
      <c r="JVF1307" s="187"/>
      <c r="JVG1307" s="187"/>
      <c r="JVH1307" s="187"/>
      <c r="JVI1307" s="187"/>
      <c r="JVJ1307" s="187"/>
      <c r="JVK1307" s="187"/>
      <c r="JVL1307" s="187"/>
      <c r="JVM1307" s="187"/>
      <c r="JVN1307" s="187"/>
      <c r="JVO1307" s="187"/>
      <c r="JVP1307" s="187"/>
      <c r="JVQ1307" s="187"/>
      <c r="JVR1307" s="187"/>
      <c r="JVS1307" s="187"/>
      <c r="JVT1307" s="187"/>
      <c r="JVU1307" s="187"/>
      <c r="JVV1307" s="187"/>
      <c r="JVW1307" s="187"/>
      <c r="JVX1307" s="187"/>
      <c r="JVY1307" s="187"/>
      <c r="JVZ1307" s="187"/>
      <c r="JWA1307" s="187"/>
      <c r="JWB1307" s="187"/>
      <c r="JWC1307" s="187"/>
      <c r="JWD1307" s="187"/>
      <c r="JWE1307" s="187"/>
      <c r="JWF1307" s="187"/>
      <c r="JWG1307" s="187"/>
      <c r="JWH1307" s="187"/>
      <c r="JWI1307" s="187"/>
      <c r="JWJ1307" s="187"/>
      <c r="JWK1307" s="187"/>
      <c r="JWL1307" s="187"/>
      <c r="JWM1307" s="187"/>
      <c r="JWN1307" s="187"/>
      <c r="JWO1307" s="187"/>
      <c r="JWP1307" s="187"/>
      <c r="JWQ1307" s="187"/>
      <c r="JWR1307" s="187"/>
      <c r="JWS1307" s="187"/>
      <c r="JWT1307" s="187"/>
      <c r="JWU1307" s="187"/>
      <c r="JWV1307" s="187"/>
      <c r="JWW1307" s="187"/>
      <c r="JWX1307" s="187"/>
      <c r="JWY1307" s="187"/>
      <c r="JWZ1307" s="187"/>
      <c r="JXA1307" s="187"/>
      <c r="JXB1307" s="187"/>
      <c r="JXC1307" s="187"/>
      <c r="JXD1307" s="187"/>
      <c r="JXE1307" s="187"/>
      <c r="JXF1307" s="187"/>
      <c r="JXG1307" s="187"/>
      <c r="JXH1307" s="187"/>
      <c r="JXI1307" s="187"/>
      <c r="JXJ1307" s="187"/>
      <c r="JXK1307" s="187"/>
      <c r="JXL1307" s="187"/>
      <c r="JXM1307" s="187"/>
      <c r="JXN1307" s="187"/>
      <c r="JXO1307" s="187"/>
      <c r="JXP1307" s="187"/>
      <c r="JXQ1307" s="187"/>
      <c r="JXR1307" s="187"/>
      <c r="JXS1307" s="187"/>
      <c r="JXT1307" s="187"/>
      <c r="JXU1307" s="187"/>
      <c r="JXV1307" s="187"/>
      <c r="JXW1307" s="187"/>
      <c r="JXX1307" s="187"/>
      <c r="JXY1307" s="187"/>
      <c r="JXZ1307" s="187"/>
      <c r="JYA1307" s="187"/>
      <c r="JYB1307" s="187"/>
      <c r="JYC1307" s="187"/>
      <c r="JYD1307" s="187"/>
      <c r="JYE1307" s="187"/>
      <c r="JYF1307" s="187"/>
      <c r="JYG1307" s="187"/>
      <c r="JYH1307" s="187"/>
      <c r="JYI1307" s="187"/>
      <c r="JYJ1307" s="187"/>
      <c r="JYK1307" s="187"/>
      <c r="JYL1307" s="187"/>
      <c r="JYM1307" s="187"/>
      <c r="JYN1307" s="187"/>
      <c r="JYO1307" s="187"/>
      <c r="JYP1307" s="187"/>
      <c r="JYQ1307" s="187"/>
      <c r="JYR1307" s="187"/>
      <c r="JYS1307" s="187"/>
      <c r="JYT1307" s="187"/>
      <c r="JYU1307" s="187"/>
      <c r="JYV1307" s="187"/>
      <c r="JYW1307" s="187"/>
      <c r="JYX1307" s="187"/>
      <c r="JYY1307" s="187"/>
      <c r="JYZ1307" s="187"/>
      <c r="JZA1307" s="187"/>
      <c r="JZB1307" s="187"/>
      <c r="JZC1307" s="187"/>
      <c r="JZD1307" s="187"/>
      <c r="JZE1307" s="187"/>
      <c r="JZF1307" s="187"/>
      <c r="JZG1307" s="187"/>
      <c r="JZH1307" s="187"/>
      <c r="JZI1307" s="187"/>
      <c r="JZJ1307" s="187"/>
      <c r="JZK1307" s="187"/>
      <c r="JZL1307" s="187"/>
      <c r="JZM1307" s="187"/>
      <c r="JZN1307" s="187"/>
      <c r="JZO1307" s="187"/>
      <c r="JZP1307" s="187"/>
      <c r="JZQ1307" s="187"/>
      <c r="JZR1307" s="187"/>
      <c r="JZS1307" s="187"/>
      <c r="JZT1307" s="187"/>
      <c r="JZU1307" s="187"/>
      <c r="JZV1307" s="187"/>
      <c r="JZW1307" s="187"/>
      <c r="JZX1307" s="187"/>
      <c r="JZY1307" s="187"/>
      <c r="JZZ1307" s="187"/>
      <c r="KAA1307" s="187"/>
      <c r="KAB1307" s="187"/>
      <c r="KAC1307" s="187"/>
      <c r="KAD1307" s="187"/>
      <c r="KAE1307" s="187"/>
      <c r="KAF1307" s="187"/>
      <c r="KAG1307" s="187"/>
      <c r="KAH1307" s="187"/>
      <c r="KAI1307" s="187"/>
      <c r="KAJ1307" s="187"/>
      <c r="KAK1307" s="187"/>
      <c r="KAL1307" s="187"/>
      <c r="KAM1307" s="187"/>
      <c r="KAN1307" s="187"/>
      <c r="KAO1307" s="187"/>
      <c r="KAP1307" s="187"/>
      <c r="KAQ1307" s="187"/>
      <c r="KAR1307" s="187"/>
      <c r="KAS1307" s="187"/>
      <c r="KAT1307" s="187"/>
      <c r="KAU1307" s="187"/>
      <c r="KAV1307" s="187"/>
      <c r="KAW1307" s="187"/>
      <c r="KAX1307" s="187"/>
      <c r="KAY1307" s="187"/>
      <c r="KAZ1307" s="187"/>
      <c r="KBA1307" s="187"/>
      <c r="KBB1307" s="187"/>
      <c r="KBC1307" s="187"/>
      <c r="KBD1307" s="187"/>
      <c r="KBE1307" s="187"/>
      <c r="KBF1307" s="187"/>
      <c r="KBG1307" s="187"/>
      <c r="KBH1307" s="187"/>
      <c r="KBI1307" s="187"/>
      <c r="KBJ1307" s="187"/>
      <c r="KBK1307" s="187"/>
      <c r="KBL1307" s="187"/>
      <c r="KBM1307" s="187"/>
      <c r="KBN1307" s="187"/>
      <c r="KBO1307" s="187"/>
      <c r="KBP1307" s="187"/>
      <c r="KBQ1307" s="187"/>
      <c r="KBR1307" s="187"/>
      <c r="KBS1307" s="187"/>
      <c r="KBT1307" s="187"/>
      <c r="KBU1307" s="187"/>
      <c r="KBV1307" s="187"/>
      <c r="KBW1307" s="187"/>
      <c r="KBX1307" s="187"/>
      <c r="KBY1307" s="187"/>
      <c r="KBZ1307" s="187"/>
      <c r="KCA1307" s="187"/>
      <c r="KCB1307" s="187"/>
      <c r="KCC1307" s="187"/>
      <c r="KCD1307" s="187"/>
      <c r="KCE1307" s="187"/>
      <c r="KCF1307" s="187"/>
      <c r="KCG1307" s="187"/>
      <c r="KCH1307" s="187"/>
      <c r="KCI1307" s="187"/>
      <c r="KCJ1307" s="187"/>
      <c r="KCK1307" s="187"/>
      <c r="KCL1307" s="187"/>
      <c r="KCM1307" s="187"/>
      <c r="KCN1307" s="187"/>
      <c r="KCO1307" s="187"/>
      <c r="KCP1307" s="187"/>
      <c r="KCQ1307" s="187"/>
      <c r="KCR1307" s="187"/>
      <c r="KCS1307" s="187"/>
      <c r="KCT1307" s="187"/>
      <c r="KCU1307" s="187"/>
      <c r="KCV1307" s="187"/>
      <c r="KCW1307" s="187"/>
      <c r="KCX1307" s="187"/>
      <c r="KCY1307" s="187"/>
      <c r="KCZ1307" s="187"/>
      <c r="KDA1307" s="187"/>
      <c r="KDB1307" s="187"/>
      <c r="KDC1307" s="187"/>
      <c r="KDD1307" s="187"/>
      <c r="KDE1307" s="187"/>
      <c r="KDF1307" s="187"/>
      <c r="KDG1307" s="187"/>
      <c r="KDH1307" s="187"/>
      <c r="KDI1307" s="187"/>
      <c r="KDJ1307" s="187"/>
      <c r="KDK1307" s="187"/>
      <c r="KDL1307" s="187"/>
      <c r="KDM1307" s="187"/>
      <c r="KDN1307" s="187"/>
      <c r="KDO1307" s="187"/>
      <c r="KDP1307" s="187"/>
      <c r="KDQ1307" s="187"/>
      <c r="KDR1307" s="187"/>
      <c r="KDS1307" s="187"/>
      <c r="KDT1307" s="187"/>
      <c r="KDU1307" s="187"/>
      <c r="KDV1307" s="187"/>
      <c r="KDW1307" s="187"/>
      <c r="KDX1307" s="187"/>
      <c r="KDY1307" s="187"/>
      <c r="KDZ1307" s="187"/>
      <c r="KEA1307" s="187"/>
      <c r="KEB1307" s="187"/>
      <c r="KEC1307" s="187"/>
      <c r="KED1307" s="187"/>
      <c r="KEE1307" s="187"/>
      <c r="KEF1307" s="187"/>
      <c r="KEG1307" s="187"/>
      <c r="KEH1307" s="187"/>
      <c r="KEI1307" s="187"/>
      <c r="KEJ1307" s="187"/>
      <c r="KEK1307" s="187"/>
      <c r="KEL1307" s="187"/>
      <c r="KEM1307" s="187"/>
      <c r="KEN1307" s="187"/>
      <c r="KEO1307" s="187"/>
      <c r="KEP1307" s="187"/>
      <c r="KEQ1307" s="187"/>
      <c r="KER1307" s="187"/>
      <c r="KES1307" s="187"/>
      <c r="KET1307" s="187"/>
      <c r="KEU1307" s="187"/>
      <c r="KEV1307" s="187"/>
      <c r="KEW1307" s="187"/>
      <c r="KEX1307" s="187"/>
      <c r="KEY1307" s="187"/>
      <c r="KEZ1307" s="187"/>
      <c r="KFA1307" s="187"/>
      <c r="KFB1307" s="187"/>
      <c r="KFC1307" s="187"/>
      <c r="KFD1307" s="187"/>
      <c r="KFE1307" s="187"/>
      <c r="KFF1307" s="187"/>
      <c r="KFG1307" s="187"/>
      <c r="KFH1307" s="187"/>
      <c r="KFI1307" s="187"/>
      <c r="KFJ1307" s="187"/>
      <c r="KFK1307" s="187"/>
      <c r="KFL1307" s="187"/>
      <c r="KFM1307" s="187"/>
      <c r="KFN1307" s="187"/>
      <c r="KFO1307" s="187"/>
      <c r="KFP1307" s="187"/>
      <c r="KFQ1307" s="187"/>
      <c r="KFR1307" s="187"/>
      <c r="KFS1307" s="187"/>
      <c r="KFT1307" s="187"/>
      <c r="KFU1307" s="187"/>
      <c r="KFV1307" s="187"/>
      <c r="KFW1307" s="187"/>
      <c r="KFX1307" s="187"/>
      <c r="KFY1307" s="187"/>
      <c r="KFZ1307" s="187"/>
      <c r="KGA1307" s="187"/>
      <c r="KGB1307" s="187"/>
      <c r="KGC1307" s="187"/>
      <c r="KGD1307" s="187"/>
      <c r="KGE1307" s="187"/>
      <c r="KGF1307" s="187"/>
      <c r="KGG1307" s="187"/>
      <c r="KGH1307" s="187"/>
      <c r="KGI1307" s="187"/>
      <c r="KGJ1307" s="187"/>
      <c r="KGK1307" s="187"/>
      <c r="KGL1307" s="187"/>
      <c r="KGM1307" s="187"/>
      <c r="KGN1307" s="187"/>
      <c r="KGO1307" s="187"/>
      <c r="KGP1307" s="187"/>
      <c r="KGQ1307" s="187"/>
      <c r="KGR1307" s="187"/>
      <c r="KGS1307" s="187"/>
      <c r="KGT1307" s="187"/>
      <c r="KGU1307" s="187"/>
      <c r="KGV1307" s="187"/>
      <c r="KGW1307" s="187"/>
      <c r="KGX1307" s="187"/>
      <c r="KGY1307" s="187"/>
      <c r="KGZ1307" s="187"/>
      <c r="KHA1307" s="187"/>
      <c r="KHB1307" s="187"/>
      <c r="KHC1307" s="187"/>
      <c r="KHD1307" s="187"/>
      <c r="KHE1307" s="187"/>
      <c r="KHF1307" s="187"/>
      <c r="KHG1307" s="187"/>
      <c r="KHH1307" s="187"/>
      <c r="KHI1307" s="187"/>
      <c r="KHJ1307" s="187"/>
      <c r="KHK1307" s="187"/>
      <c r="KHL1307" s="187"/>
      <c r="KHM1307" s="187"/>
      <c r="KHN1307" s="187"/>
      <c r="KHO1307" s="187"/>
      <c r="KHP1307" s="187"/>
      <c r="KHQ1307" s="187"/>
      <c r="KHR1307" s="187"/>
      <c r="KHS1307" s="187"/>
      <c r="KHT1307" s="187"/>
      <c r="KHU1307" s="187"/>
      <c r="KHV1307" s="187"/>
      <c r="KHW1307" s="187"/>
      <c r="KHX1307" s="187"/>
      <c r="KHY1307" s="187"/>
      <c r="KHZ1307" s="187"/>
      <c r="KIA1307" s="187"/>
      <c r="KIB1307" s="187"/>
      <c r="KIC1307" s="187"/>
      <c r="KID1307" s="187"/>
      <c r="KIE1307" s="187"/>
      <c r="KIF1307" s="187"/>
      <c r="KIG1307" s="187"/>
      <c r="KIH1307" s="187"/>
      <c r="KII1307" s="187"/>
      <c r="KIJ1307" s="187"/>
      <c r="KIK1307" s="187"/>
      <c r="KIL1307" s="187"/>
      <c r="KIM1307" s="187"/>
      <c r="KIN1307" s="187"/>
      <c r="KIO1307" s="187"/>
      <c r="KIP1307" s="187"/>
      <c r="KIQ1307" s="187"/>
      <c r="KIR1307" s="187"/>
      <c r="KIS1307" s="187"/>
      <c r="KIT1307" s="187"/>
      <c r="KIU1307" s="187"/>
      <c r="KIV1307" s="187"/>
      <c r="KIW1307" s="187"/>
      <c r="KIX1307" s="187"/>
      <c r="KIY1307" s="187"/>
      <c r="KIZ1307" s="187"/>
      <c r="KJA1307" s="187"/>
      <c r="KJB1307" s="187"/>
      <c r="KJC1307" s="187"/>
      <c r="KJD1307" s="187"/>
      <c r="KJE1307" s="187"/>
      <c r="KJF1307" s="187"/>
      <c r="KJG1307" s="187"/>
      <c r="KJH1307" s="187"/>
      <c r="KJI1307" s="187"/>
      <c r="KJJ1307" s="187"/>
      <c r="KJK1307" s="187"/>
      <c r="KJL1307" s="187"/>
      <c r="KJM1307" s="187"/>
      <c r="KJN1307" s="187"/>
      <c r="KJO1307" s="187"/>
      <c r="KJP1307" s="187"/>
      <c r="KJQ1307" s="187"/>
      <c r="KJR1307" s="187"/>
      <c r="KJS1307" s="187"/>
      <c r="KJT1307" s="187"/>
      <c r="KJU1307" s="187"/>
      <c r="KJV1307" s="187"/>
      <c r="KJW1307" s="187"/>
      <c r="KJX1307" s="187"/>
      <c r="KJY1307" s="187"/>
      <c r="KJZ1307" s="187"/>
      <c r="KKA1307" s="187"/>
      <c r="KKB1307" s="187"/>
      <c r="KKC1307" s="187"/>
      <c r="KKD1307" s="187"/>
      <c r="KKE1307" s="187"/>
      <c r="KKF1307" s="187"/>
      <c r="KKG1307" s="187"/>
      <c r="KKH1307" s="187"/>
      <c r="KKI1307" s="187"/>
      <c r="KKJ1307" s="187"/>
      <c r="KKK1307" s="187"/>
      <c r="KKL1307" s="187"/>
      <c r="KKM1307" s="187"/>
      <c r="KKN1307" s="187"/>
      <c r="KKO1307" s="187"/>
      <c r="KKP1307" s="187"/>
      <c r="KKQ1307" s="187"/>
      <c r="KKR1307" s="187"/>
      <c r="KKS1307" s="187"/>
      <c r="KKT1307" s="187"/>
      <c r="KKU1307" s="187"/>
      <c r="KKV1307" s="187"/>
      <c r="KKW1307" s="187"/>
      <c r="KKX1307" s="187"/>
      <c r="KKY1307" s="187"/>
      <c r="KKZ1307" s="187"/>
      <c r="KLA1307" s="187"/>
      <c r="KLB1307" s="187"/>
      <c r="KLC1307" s="187"/>
      <c r="KLD1307" s="187"/>
      <c r="KLE1307" s="187"/>
      <c r="KLF1307" s="187"/>
      <c r="KLG1307" s="187"/>
      <c r="KLH1307" s="187"/>
      <c r="KLI1307" s="187"/>
      <c r="KLJ1307" s="187"/>
      <c r="KLK1307" s="187"/>
      <c r="KLL1307" s="187"/>
      <c r="KLM1307" s="187"/>
      <c r="KLN1307" s="187"/>
      <c r="KLO1307" s="187"/>
      <c r="KLP1307" s="187"/>
      <c r="KLQ1307" s="187"/>
      <c r="KLR1307" s="187"/>
      <c r="KLS1307" s="187"/>
      <c r="KLT1307" s="187"/>
      <c r="KLU1307" s="187"/>
      <c r="KLV1307" s="187"/>
      <c r="KLW1307" s="187"/>
      <c r="KLX1307" s="187"/>
      <c r="KLY1307" s="187"/>
      <c r="KLZ1307" s="187"/>
      <c r="KMA1307" s="187"/>
      <c r="KMB1307" s="187"/>
      <c r="KMC1307" s="187"/>
      <c r="KMD1307" s="187"/>
      <c r="KME1307" s="187"/>
      <c r="KMF1307" s="187"/>
      <c r="KMG1307" s="187"/>
      <c r="KMH1307" s="187"/>
      <c r="KMI1307" s="187"/>
      <c r="KMJ1307" s="187"/>
      <c r="KMK1307" s="187"/>
      <c r="KML1307" s="187"/>
      <c r="KMM1307" s="187"/>
      <c r="KMN1307" s="187"/>
      <c r="KMO1307" s="187"/>
      <c r="KMP1307" s="187"/>
      <c r="KMQ1307" s="187"/>
      <c r="KMR1307" s="187"/>
      <c r="KMS1307" s="187"/>
      <c r="KMT1307" s="187"/>
      <c r="KMU1307" s="187"/>
      <c r="KMV1307" s="187"/>
      <c r="KMW1307" s="187"/>
      <c r="KMX1307" s="187"/>
      <c r="KMY1307" s="187"/>
      <c r="KMZ1307" s="187"/>
      <c r="KNA1307" s="187"/>
      <c r="KNB1307" s="187"/>
      <c r="KNC1307" s="187"/>
      <c r="KND1307" s="187"/>
      <c r="KNE1307" s="187"/>
      <c r="KNF1307" s="187"/>
      <c r="KNG1307" s="187"/>
      <c r="KNH1307" s="187"/>
      <c r="KNI1307" s="187"/>
      <c r="KNJ1307" s="187"/>
      <c r="KNK1307" s="187"/>
      <c r="KNL1307" s="187"/>
      <c r="KNM1307" s="187"/>
      <c r="KNN1307" s="187"/>
      <c r="KNO1307" s="187"/>
      <c r="KNP1307" s="187"/>
      <c r="KNQ1307" s="187"/>
      <c r="KNR1307" s="187"/>
      <c r="KNS1307" s="187"/>
      <c r="KNT1307" s="187"/>
      <c r="KNU1307" s="187"/>
      <c r="KNV1307" s="187"/>
      <c r="KNW1307" s="187"/>
      <c r="KNX1307" s="187"/>
      <c r="KNY1307" s="187"/>
      <c r="KNZ1307" s="187"/>
      <c r="KOA1307" s="187"/>
      <c r="KOB1307" s="187"/>
      <c r="KOC1307" s="187"/>
      <c r="KOD1307" s="187"/>
      <c r="KOE1307" s="187"/>
      <c r="KOF1307" s="187"/>
      <c r="KOG1307" s="187"/>
      <c r="KOH1307" s="187"/>
      <c r="KOI1307" s="187"/>
      <c r="KOJ1307" s="187"/>
      <c r="KOK1307" s="187"/>
      <c r="KOL1307" s="187"/>
      <c r="KOM1307" s="187"/>
      <c r="KON1307" s="187"/>
      <c r="KOO1307" s="187"/>
      <c r="KOP1307" s="187"/>
      <c r="KOQ1307" s="187"/>
      <c r="KOR1307" s="187"/>
      <c r="KOS1307" s="187"/>
      <c r="KOT1307" s="187"/>
      <c r="KOU1307" s="187"/>
      <c r="KOV1307" s="187"/>
      <c r="KOW1307" s="187"/>
      <c r="KOX1307" s="187"/>
      <c r="KOY1307" s="187"/>
      <c r="KOZ1307" s="187"/>
      <c r="KPA1307" s="187"/>
      <c r="KPB1307" s="187"/>
      <c r="KPC1307" s="187"/>
      <c r="KPD1307" s="187"/>
      <c r="KPE1307" s="187"/>
      <c r="KPF1307" s="187"/>
      <c r="KPG1307" s="187"/>
      <c r="KPH1307" s="187"/>
      <c r="KPI1307" s="187"/>
      <c r="KPJ1307" s="187"/>
      <c r="KPK1307" s="187"/>
      <c r="KPL1307" s="187"/>
      <c r="KPM1307" s="187"/>
      <c r="KPN1307" s="187"/>
      <c r="KPO1307" s="187"/>
      <c r="KPP1307" s="187"/>
      <c r="KPQ1307" s="187"/>
      <c r="KPR1307" s="187"/>
      <c r="KPS1307" s="187"/>
      <c r="KPT1307" s="187"/>
      <c r="KPU1307" s="187"/>
      <c r="KPV1307" s="187"/>
      <c r="KPW1307" s="187"/>
      <c r="KPX1307" s="187"/>
      <c r="KPY1307" s="187"/>
      <c r="KPZ1307" s="187"/>
      <c r="KQA1307" s="187"/>
      <c r="KQB1307" s="187"/>
      <c r="KQC1307" s="187"/>
      <c r="KQD1307" s="187"/>
      <c r="KQE1307" s="187"/>
      <c r="KQF1307" s="187"/>
      <c r="KQG1307" s="187"/>
      <c r="KQH1307" s="187"/>
      <c r="KQI1307" s="187"/>
      <c r="KQJ1307" s="187"/>
      <c r="KQK1307" s="187"/>
      <c r="KQL1307" s="187"/>
      <c r="KQM1307" s="187"/>
      <c r="KQN1307" s="187"/>
      <c r="KQO1307" s="187"/>
      <c r="KQP1307" s="187"/>
      <c r="KQQ1307" s="187"/>
      <c r="KQR1307" s="187"/>
      <c r="KQS1307" s="187"/>
      <c r="KQT1307" s="187"/>
      <c r="KQU1307" s="187"/>
      <c r="KQV1307" s="187"/>
      <c r="KQW1307" s="187"/>
      <c r="KQX1307" s="187"/>
      <c r="KQY1307" s="187"/>
      <c r="KQZ1307" s="187"/>
      <c r="KRA1307" s="187"/>
      <c r="KRB1307" s="187"/>
      <c r="KRC1307" s="187"/>
      <c r="KRD1307" s="187"/>
      <c r="KRE1307" s="187"/>
      <c r="KRF1307" s="187"/>
      <c r="KRG1307" s="187"/>
      <c r="KRH1307" s="187"/>
      <c r="KRI1307" s="187"/>
      <c r="KRJ1307" s="187"/>
      <c r="KRK1307" s="187"/>
      <c r="KRL1307" s="187"/>
      <c r="KRM1307" s="187"/>
      <c r="KRN1307" s="187"/>
      <c r="KRO1307" s="187"/>
      <c r="KRP1307" s="187"/>
      <c r="KRQ1307" s="187"/>
      <c r="KRR1307" s="187"/>
      <c r="KRS1307" s="187"/>
      <c r="KRT1307" s="187"/>
      <c r="KRU1307" s="187"/>
      <c r="KRV1307" s="187"/>
      <c r="KRW1307" s="187"/>
      <c r="KRX1307" s="187"/>
      <c r="KRY1307" s="187"/>
      <c r="KRZ1307" s="187"/>
      <c r="KSA1307" s="187"/>
      <c r="KSB1307" s="187"/>
      <c r="KSC1307" s="187"/>
      <c r="KSD1307" s="187"/>
      <c r="KSE1307" s="187"/>
      <c r="KSF1307" s="187"/>
      <c r="KSG1307" s="187"/>
      <c r="KSH1307" s="187"/>
      <c r="KSI1307" s="187"/>
      <c r="KSJ1307" s="187"/>
      <c r="KSK1307" s="187"/>
      <c r="KSL1307" s="187"/>
      <c r="KSM1307" s="187"/>
      <c r="KSN1307" s="187"/>
      <c r="KSO1307" s="187"/>
      <c r="KSP1307" s="187"/>
      <c r="KSQ1307" s="187"/>
      <c r="KSR1307" s="187"/>
      <c r="KSS1307" s="187"/>
      <c r="KST1307" s="187"/>
      <c r="KSU1307" s="187"/>
      <c r="KSV1307" s="187"/>
      <c r="KSW1307" s="187"/>
      <c r="KSX1307" s="187"/>
      <c r="KSY1307" s="187"/>
      <c r="KSZ1307" s="187"/>
      <c r="KTA1307" s="187"/>
      <c r="KTB1307" s="187"/>
      <c r="KTC1307" s="187"/>
      <c r="KTD1307" s="187"/>
      <c r="KTE1307" s="187"/>
      <c r="KTF1307" s="187"/>
      <c r="KTG1307" s="187"/>
      <c r="KTH1307" s="187"/>
      <c r="KTI1307" s="187"/>
      <c r="KTJ1307" s="187"/>
      <c r="KTK1307" s="187"/>
      <c r="KTL1307" s="187"/>
      <c r="KTM1307" s="187"/>
      <c r="KTN1307" s="187"/>
      <c r="KTO1307" s="187"/>
      <c r="KTP1307" s="187"/>
      <c r="KTQ1307" s="187"/>
      <c r="KTR1307" s="187"/>
      <c r="KTS1307" s="187"/>
      <c r="KTT1307" s="187"/>
      <c r="KTU1307" s="187"/>
      <c r="KTV1307" s="187"/>
      <c r="KTW1307" s="187"/>
      <c r="KTX1307" s="187"/>
      <c r="KTY1307" s="187"/>
      <c r="KTZ1307" s="187"/>
      <c r="KUA1307" s="187"/>
      <c r="KUB1307" s="187"/>
      <c r="KUC1307" s="187"/>
      <c r="KUD1307" s="187"/>
      <c r="KUE1307" s="187"/>
      <c r="KUF1307" s="187"/>
      <c r="KUG1307" s="187"/>
      <c r="KUH1307" s="187"/>
      <c r="KUI1307" s="187"/>
      <c r="KUJ1307" s="187"/>
      <c r="KUK1307" s="187"/>
      <c r="KUL1307" s="187"/>
      <c r="KUM1307" s="187"/>
      <c r="KUN1307" s="187"/>
      <c r="KUO1307" s="187"/>
      <c r="KUP1307" s="187"/>
      <c r="KUQ1307" s="187"/>
      <c r="KUR1307" s="187"/>
      <c r="KUS1307" s="187"/>
      <c r="KUT1307" s="187"/>
      <c r="KUU1307" s="187"/>
      <c r="KUV1307" s="187"/>
      <c r="KUW1307" s="187"/>
      <c r="KUX1307" s="187"/>
      <c r="KUY1307" s="187"/>
      <c r="KUZ1307" s="187"/>
      <c r="KVA1307" s="187"/>
      <c r="KVB1307" s="187"/>
      <c r="KVC1307" s="187"/>
      <c r="KVD1307" s="187"/>
      <c r="KVE1307" s="187"/>
      <c r="KVF1307" s="187"/>
      <c r="KVG1307" s="187"/>
      <c r="KVH1307" s="187"/>
      <c r="KVI1307" s="187"/>
      <c r="KVJ1307" s="187"/>
      <c r="KVK1307" s="187"/>
      <c r="KVL1307" s="187"/>
      <c r="KVM1307" s="187"/>
      <c r="KVN1307" s="187"/>
      <c r="KVO1307" s="187"/>
      <c r="KVP1307" s="187"/>
      <c r="KVQ1307" s="187"/>
      <c r="KVR1307" s="187"/>
      <c r="KVS1307" s="187"/>
      <c r="KVT1307" s="187"/>
      <c r="KVU1307" s="187"/>
      <c r="KVV1307" s="187"/>
      <c r="KVW1307" s="187"/>
      <c r="KVX1307" s="187"/>
      <c r="KVY1307" s="187"/>
      <c r="KVZ1307" s="187"/>
      <c r="KWA1307" s="187"/>
      <c r="KWB1307" s="187"/>
      <c r="KWC1307" s="187"/>
      <c r="KWD1307" s="187"/>
      <c r="KWE1307" s="187"/>
      <c r="KWF1307" s="187"/>
      <c r="KWG1307" s="187"/>
      <c r="KWH1307" s="187"/>
      <c r="KWI1307" s="187"/>
      <c r="KWJ1307" s="187"/>
      <c r="KWK1307" s="187"/>
      <c r="KWL1307" s="187"/>
      <c r="KWM1307" s="187"/>
      <c r="KWN1307" s="187"/>
      <c r="KWO1307" s="187"/>
      <c r="KWP1307" s="187"/>
      <c r="KWQ1307" s="187"/>
      <c r="KWR1307" s="187"/>
      <c r="KWS1307" s="187"/>
      <c r="KWT1307" s="187"/>
      <c r="KWU1307" s="187"/>
      <c r="KWV1307" s="187"/>
      <c r="KWW1307" s="187"/>
      <c r="KWX1307" s="187"/>
      <c r="KWY1307" s="187"/>
      <c r="KWZ1307" s="187"/>
      <c r="KXA1307" s="187"/>
      <c r="KXB1307" s="187"/>
      <c r="KXC1307" s="187"/>
      <c r="KXD1307" s="187"/>
      <c r="KXE1307" s="187"/>
      <c r="KXF1307" s="187"/>
      <c r="KXG1307" s="187"/>
      <c r="KXH1307" s="187"/>
      <c r="KXI1307" s="187"/>
      <c r="KXJ1307" s="187"/>
      <c r="KXK1307" s="187"/>
      <c r="KXL1307" s="187"/>
      <c r="KXM1307" s="187"/>
      <c r="KXN1307" s="187"/>
      <c r="KXO1307" s="187"/>
      <c r="KXP1307" s="187"/>
      <c r="KXQ1307" s="187"/>
      <c r="KXR1307" s="187"/>
      <c r="KXS1307" s="187"/>
      <c r="KXT1307" s="187"/>
      <c r="KXU1307" s="187"/>
      <c r="KXV1307" s="187"/>
      <c r="KXW1307" s="187"/>
      <c r="KXX1307" s="187"/>
      <c r="KXY1307" s="187"/>
      <c r="KXZ1307" s="187"/>
      <c r="KYA1307" s="187"/>
      <c r="KYB1307" s="187"/>
      <c r="KYC1307" s="187"/>
      <c r="KYD1307" s="187"/>
      <c r="KYE1307" s="187"/>
      <c r="KYF1307" s="187"/>
      <c r="KYG1307" s="187"/>
      <c r="KYH1307" s="187"/>
      <c r="KYI1307" s="187"/>
      <c r="KYJ1307" s="187"/>
      <c r="KYK1307" s="187"/>
      <c r="KYL1307" s="187"/>
      <c r="KYM1307" s="187"/>
      <c r="KYN1307" s="187"/>
      <c r="KYO1307" s="187"/>
      <c r="KYP1307" s="187"/>
      <c r="KYQ1307" s="187"/>
      <c r="KYR1307" s="187"/>
      <c r="KYS1307" s="187"/>
      <c r="KYT1307" s="187"/>
      <c r="KYU1307" s="187"/>
      <c r="KYV1307" s="187"/>
      <c r="KYW1307" s="187"/>
      <c r="KYX1307" s="187"/>
      <c r="KYY1307" s="187"/>
      <c r="KYZ1307" s="187"/>
      <c r="KZA1307" s="187"/>
      <c r="KZB1307" s="187"/>
      <c r="KZC1307" s="187"/>
      <c r="KZD1307" s="187"/>
      <c r="KZE1307" s="187"/>
      <c r="KZF1307" s="187"/>
      <c r="KZG1307" s="187"/>
      <c r="KZH1307" s="187"/>
      <c r="KZI1307" s="187"/>
      <c r="KZJ1307" s="187"/>
      <c r="KZK1307" s="187"/>
      <c r="KZL1307" s="187"/>
      <c r="KZM1307" s="187"/>
      <c r="KZN1307" s="187"/>
      <c r="KZO1307" s="187"/>
      <c r="KZP1307" s="187"/>
      <c r="KZQ1307" s="187"/>
      <c r="KZR1307" s="187"/>
      <c r="KZS1307" s="187"/>
      <c r="KZT1307" s="187"/>
      <c r="KZU1307" s="187"/>
      <c r="KZV1307" s="187"/>
      <c r="KZW1307" s="187"/>
      <c r="KZX1307" s="187"/>
      <c r="KZY1307" s="187"/>
      <c r="KZZ1307" s="187"/>
      <c r="LAA1307" s="187"/>
      <c r="LAB1307" s="187"/>
      <c r="LAC1307" s="187"/>
      <c r="LAD1307" s="187"/>
      <c r="LAE1307" s="187"/>
      <c r="LAF1307" s="187"/>
      <c r="LAG1307" s="187"/>
      <c r="LAH1307" s="187"/>
      <c r="LAI1307" s="187"/>
      <c r="LAJ1307" s="187"/>
      <c r="LAK1307" s="187"/>
      <c r="LAL1307" s="187"/>
      <c r="LAM1307" s="187"/>
      <c r="LAN1307" s="187"/>
      <c r="LAO1307" s="187"/>
      <c r="LAP1307" s="187"/>
      <c r="LAQ1307" s="187"/>
      <c r="LAR1307" s="187"/>
      <c r="LAS1307" s="187"/>
      <c r="LAT1307" s="187"/>
      <c r="LAU1307" s="187"/>
      <c r="LAV1307" s="187"/>
      <c r="LAW1307" s="187"/>
      <c r="LAX1307" s="187"/>
      <c r="LAY1307" s="187"/>
      <c r="LAZ1307" s="187"/>
      <c r="LBA1307" s="187"/>
      <c r="LBB1307" s="187"/>
      <c r="LBC1307" s="187"/>
      <c r="LBD1307" s="187"/>
      <c r="LBE1307" s="187"/>
      <c r="LBF1307" s="187"/>
      <c r="LBG1307" s="187"/>
      <c r="LBH1307" s="187"/>
      <c r="LBI1307" s="187"/>
      <c r="LBJ1307" s="187"/>
      <c r="LBK1307" s="187"/>
      <c r="LBL1307" s="187"/>
      <c r="LBM1307" s="187"/>
      <c r="LBN1307" s="187"/>
      <c r="LBO1307" s="187"/>
      <c r="LBP1307" s="187"/>
      <c r="LBQ1307" s="187"/>
      <c r="LBR1307" s="187"/>
      <c r="LBS1307" s="187"/>
      <c r="LBT1307" s="187"/>
      <c r="LBU1307" s="187"/>
      <c r="LBV1307" s="187"/>
      <c r="LBW1307" s="187"/>
      <c r="LBX1307" s="187"/>
      <c r="LBY1307" s="187"/>
      <c r="LBZ1307" s="187"/>
      <c r="LCA1307" s="187"/>
      <c r="LCB1307" s="187"/>
      <c r="LCC1307" s="187"/>
      <c r="LCD1307" s="187"/>
      <c r="LCE1307" s="187"/>
      <c r="LCF1307" s="187"/>
      <c r="LCG1307" s="187"/>
      <c r="LCH1307" s="187"/>
      <c r="LCI1307" s="187"/>
      <c r="LCJ1307" s="187"/>
      <c r="LCK1307" s="187"/>
      <c r="LCL1307" s="187"/>
      <c r="LCM1307" s="187"/>
      <c r="LCN1307" s="187"/>
      <c r="LCO1307" s="187"/>
      <c r="LCP1307" s="187"/>
      <c r="LCQ1307" s="187"/>
      <c r="LCR1307" s="187"/>
      <c r="LCS1307" s="187"/>
      <c r="LCT1307" s="187"/>
      <c r="LCU1307" s="187"/>
      <c r="LCV1307" s="187"/>
      <c r="LCW1307" s="187"/>
      <c r="LCX1307" s="187"/>
      <c r="LCY1307" s="187"/>
      <c r="LCZ1307" s="187"/>
      <c r="LDA1307" s="187"/>
      <c r="LDB1307" s="187"/>
      <c r="LDC1307" s="187"/>
      <c r="LDD1307" s="187"/>
      <c r="LDE1307" s="187"/>
      <c r="LDF1307" s="187"/>
      <c r="LDG1307" s="187"/>
      <c r="LDH1307" s="187"/>
      <c r="LDI1307" s="187"/>
      <c r="LDJ1307" s="187"/>
      <c r="LDK1307" s="187"/>
      <c r="LDL1307" s="187"/>
      <c r="LDM1307" s="187"/>
      <c r="LDN1307" s="187"/>
      <c r="LDO1307" s="187"/>
      <c r="LDP1307" s="187"/>
      <c r="LDQ1307" s="187"/>
      <c r="LDR1307" s="187"/>
      <c r="LDS1307" s="187"/>
      <c r="LDT1307" s="187"/>
      <c r="LDU1307" s="187"/>
      <c r="LDV1307" s="187"/>
      <c r="LDW1307" s="187"/>
      <c r="LDX1307" s="187"/>
      <c r="LDY1307" s="187"/>
      <c r="LDZ1307" s="187"/>
      <c r="LEA1307" s="187"/>
      <c r="LEB1307" s="187"/>
      <c r="LEC1307" s="187"/>
      <c r="LED1307" s="187"/>
      <c r="LEE1307" s="187"/>
      <c r="LEF1307" s="187"/>
      <c r="LEG1307" s="187"/>
      <c r="LEH1307" s="187"/>
      <c r="LEI1307" s="187"/>
      <c r="LEJ1307" s="187"/>
      <c r="LEK1307" s="187"/>
      <c r="LEL1307" s="187"/>
      <c r="LEM1307" s="187"/>
      <c r="LEN1307" s="187"/>
      <c r="LEO1307" s="187"/>
      <c r="LEP1307" s="187"/>
      <c r="LEQ1307" s="187"/>
      <c r="LER1307" s="187"/>
      <c r="LES1307" s="187"/>
      <c r="LET1307" s="187"/>
      <c r="LEU1307" s="187"/>
      <c r="LEV1307" s="187"/>
      <c r="LEW1307" s="187"/>
      <c r="LEX1307" s="187"/>
      <c r="LEY1307" s="187"/>
      <c r="LEZ1307" s="187"/>
      <c r="LFA1307" s="187"/>
      <c r="LFB1307" s="187"/>
      <c r="LFC1307" s="187"/>
      <c r="LFD1307" s="187"/>
      <c r="LFE1307" s="187"/>
      <c r="LFF1307" s="187"/>
      <c r="LFG1307" s="187"/>
      <c r="LFH1307" s="187"/>
      <c r="LFI1307" s="187"/>
      <c r="LFJ1307" s="187"/>
      <c r="LFK1307" s="187"/>
      <c r="LFL1307" s="187"/>
      <c r="LFM1307" s="187"/>
      <c r="LFN1307" s="187"/>
      <c r="LFO1307" s="187"/>
      <c r="LFP1307" s="187"/>
      <c r="LFQ1307" s="187"/>
      <c r="LFR1307" s="187"/>
      <c r="LFS1307" s="187"/>
      <c r="LFT1307" s="187"/>
      <c r="LFU1307" s="187"/>
      <c r="LFV1307" s="187"/>
      <c r="LFW1307" s="187"/>
      <c r="LFX1307" s="187"/>
      <c r="LFY1307" s="187"/>
      <c r="LFZ1307" s="187"/>
      <c r="LGA1307" s="187"/>
      <c r="LGB1307" s="187"/>
      <c r="LGC1307" s="187"/>
      <c r="LGD1307" s="187"/>
      <c r="LGE1307" s="187"/>
      <c r="LGF1307" s="187"/>
      <c r="LGG1307" s="187"/>
      <c r="LGH1307" s="187"/>
      <c r="LGI1307" s="187"/>
      <c r="LGJ1307" s="187"/>
      <c r="LGK1307" s="187"/>
      <c r="LGL1307" s="187"/>
      <c r="LGM1307" s="187"/>
      <c r="LGN1307" s="187"/>
      <c r="LGO1307" s="187"/>
      <c r="LGP1307" s="187"/>
      <c r="LGQ1307" s="187"/>
      <c r="LGR1307" s="187"/>
      <c r="LGS1307" s="187"/>
      <c r="LGT1307" s="187"/>
      <c r="LGU1307" s="187"/>
      <c r="LGV1307" s="187"/>
      <c r="LGW1307" s="187"/>
      <c r="LGX1307" s="187"/>
      <c r="LGY1307" s="187"/>
      <c r="LGZ1307" s="187"/>
      <c r="LHA1307" s="187"/>
      <c r="LHB1307" s="187"/>
      <c r="LHC1307" s="187"/>
      <c r="LHD1307" s="187"/>
      <c r="LHE1307" s="187"/>
      <c r="LHF1307" s="187"/>
      <c r="LHG1307" s="187"/>
      <c r="LHH1307" s="187"/>
      <c r="LHI1307" s="187"/>
      <c r="LHJ1307" s="187"/>
      <c r="LHK1307" s="187"/>
      <c r="LHL1307" s="187"/>
      <c r="LHM1307" s="187"/>
      <c r="LHN1307" s="187"/>
      <c r="LHO1307" s="187"/>
      <c r="LHP1307" s="187"/>
      <c r="LHQ1307" s="187"/>
      <c r="LHR1307" s="187"/>
      <c r="LHS1307" s="187"/>
      <c r="LHT1307" s="187"/>
      <c r="LHU1307" s="187"/>
      <c r="LHV1307" s="187"/>
      <c r="LHW1307" s="187"/>
      <c r="LHX1307" s="187"/>
      <c r="LHY1307" s="187"/>
      <c r="LHZ1307" s="187"/>
      <c r="LIA1307" s="187"/>
      <c r="LIB1307" s="187"/>
      <c r="LIC1307" s="187"/>
      <c r="LID1307" s="187"/>
      <c r="LIE1307" s="187"/>
      <c r="LIF1307" s="187"/>
      <c r="LIG1307" s="187"/>
      <c r="LIH1307" s="187"/>
      <c r="LII1307" s="187"/>
      <c r="LIJ1307" s="187"/>
      <c r="LIK1307" s="187"/>
      <c r="LIL1307" s="187"/>
      <c r="LIM1307" s="187"/>
      <c r="LIN1307" s="187"/>
      <c r="LIO1307" s="187"/>
      <c r="LIP1307" s="187"/>
      <c r="LIQ1307" s="187"/>
      <c r="LIR1307" s="187"/>
      <c r="LIS1307" s="187"/>
      <c r="LIT1307" s="187"/>
      <c r="LIU1307" s="187"/>
      <c r="LIV1307" s="187"/>
      <c r="LIW1307" s="187"/>
      <c r="LIX1307" s="187"/>
      <c r="LIY1307" s="187"/>
      <c r="LIZ1307" s="187"/>
      <c r="LJA1307" s="187"/>
      <c r="LJB1307" s="187"/>
      <c r="LJC1307" s="187"/>
      <c r="LJD1307" s="187"/>
      <c r="LJE1307" s="187"/>
      <c r="LJF1307" s="187"/>
      <c r="LJG1307" s="187"/>
      <c r="LJH1307" s="187"/>
      <c r="LJI1307" s="187"/>
      <c r="LJJ1307" s="187"/>
      <c r="LJK1307" s="187"/>
      <c r="LJL1307" s="187"/>
      <c r="LJM1307" s="187"/>
      <c r="LJN1307" s="187"/>
      <c r="LJO1307" s="187"/>
      <c r="LJP1307" s="187"/>
      <c r="LJQ1307" s="187"/>
      <c r="LJR1307" s="187"/>
      <c r="LJS1307" s="187"/>
      <c r="LJT1307" s="187"/>
      <c r="LJU1307" s="187"/>
      <c r="LJV1307" s="187"/>
      <c r="LJW1307" s="187"/>
      <c r="LJX1307" s="187"/>
      <c r="LJY1307" s="187"/>
      <c r="LJZ1307" s="187"/>
      <c r="LKA1307" s="187"/>
      <c r="LKB1307" s="187"/>
      <c r="LKC1307" s="187"/>
      <c r="LKD1307" s="187"/>
      <c r="LKE1307" s="187"/>
      <c r="LKF1307" s="187"/>
      <c r="LKG1307" s="187"/>
      <c r="LKH1307" s="187"/>
      <c r="LKI1307" s="187"/>
      <c r="LKJ1307" s="187"/>
      <c r="LKK1307" s="187"/>
      <c r="LKL1307" s="187"/>
      <c r="LKM1307" s="187"/>
      <c r="LKN1307" s="187"/>
      <c r="LKO1307" s="187"/>
      <c r="LKP1307" s="187"/>
      <c r="LKQ1307" s="187"/>
      <c r="LKR1307" s="187"/>
      <c r="LKS1307" s="187"/>
      <c r="LKT1307" s="187"/>
      <c r="LKU1307" s="187"/>
      <c r="LKV1307" s="187"/>
      <c r="LKW1307" s="187"/>
      <c r="LKX1307" s="187"/>
      <c r="LKY1307" s="187"/>
      <c r="LKZ1307" s="187"/>
      <c r="LLA1307" s="187"/>
      <c r="LLB1307" s="187"/>
      <c r="LLC1307" s="187"/>
      <c r="LLD1307" s="187"/>
      <c r="LLE1307" s="187"/>
      <c r="LLF1307" s="187"/>
      <c r="LLG1307" s="187"/>
      <c r="LLH1307" s="187"/>
      <c r="LLI1307" s="187"/>
      <c r="LLJ1307" s="187"/>
      <c r="LLK1307" s="187"/>
      <c r="LLL1307" s="187"/>
      <c r="LLM1307" s="187"/>
      <c r="LLN1307" s="187"/>
      <c r="LLO1307" s="187"/>
      <c r="LLP1307" s="187"/>
      <c r="LLQ1307" s="187"/>
      <c r="LLR1307" s="187"/>
      <c r="LLS1307" s="187"/>
      <c r="LLT1307" s="187"/>
      <c r="LLU1307" s="187"/>
      <c r="LLV1307" s="187"/>
      <c r="LLW1307" s="187"/>
      <c r="LLX1307" s="187"/>
      <c r="LLY1307" s="187"/>
      <c r="LLZ1307" s="187"/>
      <c r="LMA1307" s="187"/>
      <c r="LMB1307" s="187"/>
      <c r="LMC1307" s="187"/>
      <c r="LMD1307" s="187"/>
      <c r="LME1307" s="187"/>
      <c r="LMF1307" s="187"/>
      <c r="LMG1307" s="187"/>
      <c r="LMH1307" s="187"/>
      <c r="LMI1307" s="187"/>
      <c r="LMJ1307" s="187"/>
      <c r="LMK1307" s="187"/>
      <c r="LML1307" s="187"/>
      <c r="LMM1307" s="187"/>
      <c r="LMN1307" s="187"/>
      <c r="LMO1307" s="187"/>
      <c r="LMP1307" s="187"/>
      <c r="LMQ1307" s="187"/>
      <c r="LMR1307" s="187"/>
      <c r="LMS1307" s="187"/>
      <c r="LMT1307" s="187"/>
      <c r="LMU1307" s="187"/>
      <c r="LMV1307" s="187"/>
      <c r="LMW1307" s="187"/>
      <c r="LMX1307" s="187"/>
      <c r="LMY1307" s="187"/>
      <c r="LMZ1307" s="187"/>
      <c r="LNA1307" s="187"/>
      <c r="LNB1307" s="187"/>
      <c r="LNC1307" s="187"/>
      <c r="LND1307" s="187"/>
      <c r="LNE1307" s="187"/>
      <c r="LNF1307" s="187"/>
      <c r="LNG1307" s="187"/>
      <c r="LNH1307" s="187"/>
      <c r="LNI1307" s="187"/>
      <c r="LNJ1307" s="187"/>
      <c r="LNK1307" s="187"/>
      <c r="LNL1307" s="187"/>
      <c r="LNM1307" s="187"/>
      <c r="LNN1307" s="187"/>
      <c r="LNO1307" s="187"/>
      <c r="LNP1307" s="187"/>
      <c r="LNQ1307" s="187"/>
      <c r="LNR1307" s="187"/>
      <c r="LNS1307" s="187"/>
      <c r="LNT1307" s="187"/>
      <c r="LNU1307" s="187"/>
      <c r="LNV1307" s="187"/>
      <c r="LNW1307" s="187"/>
      <c r="LNX1307" s="187"/>
      <c r="LNY1307" s="187"/>
      <c r="LNZ1307" s="187"/>
      <c r="LOA1307" s="187"/>
      <c r="LOB1307" s="187"/>
      <c r="LOC1307" s="187"/>
      <c r="LOD1307" s="187"/>
      <c r="LOE1307" s="187"/>
      <c r="LOF1307" s="187"/>
      <c r="LOG1307" s="187"/>
      <c r="LOH1307" s="187"/>
      <c r="LOI1307" s="187"/>
      <c r="LOJ1307" s="187"/>
      <c r="LOK1307" s="187"/>
      <c r="LOL1307" s="187"/>
      <c r="LOM1307" s="187"/>
      <c r="LON1307" s="187"/>
      <c r="LOO1307" s="187"/>
      <c r="LOP1307" s="187"/>
      <c r="LOQ1307" s="187"/>
      <c r="LOR1307" s="187"/>
      <c r="LOS1307" s="187"/>
      <c r="LOT1307" s="187"/>
      <c r="LOU1307" s="187"/>
      <c r="LOV1307" s="187"/>
      <c r="LOW1307" s="187"/>
      <c r="LOX1307" s="187"/>
      <c r="LOY1307" s="187"/>
      <c r="LOZ1307" s="187"/>
      <c r="LPA1307" s="187"/>
      <c r="LPB1307" s="187"/>
      <c r="LPC1307" s="187"/>
      <c r="LPD1307" s="187"/>
      <c r="LPE1307" s="187"/>
      <c r="LPF1307" s="187"/>
      <c r="LPG1307" s="187"/>
      <c r="LPH1307" s="187"/>
      <c r="LPI1307" s="187"/>
      <c r="LPJ1307" s="187"/>
      <c r="LPK1307" s="187"/>
      <c r="LPL1307" s="187"/>
      <c r="LPM1307" s="187"/>
      <c r="LPN1307" s="187"/>
      <c r="LPO1307" s="187"/>
      <c r="LPP1307" s="187"/>
      <c r="LPQ1307" s="187"/>
      <c r="LPR1307" s="187"/>
      <c r="LPS1307" s="187"/>
      <c r="LPT1307" s="187"/>
      <c r="LPU1307" s="187"/>
      <c r="LPV1307" s="187"/>
      <c r="LPW1307" s="187"/>
      <c r="LPX1307" s="187"/>
      <c r="LPY1307" s="187"/>
      <c r="LPZ1307" s="187"/>
      <c r="LQA1307" s="187"/>
      <c r="LQB1307" s="187"/>
      <c r="LQC1307" s="187"/>
      <c r="LQD1307" s="187"/>
      <c r="LQE1307" s="187"/>
      <c r="LQF1307" s="187"/>
      <c r="LQG1307" s="187"/>
      <c r="LQH1307" s="187"/>
      <c r="LQI1307" s="187"/>
      <c r="LQJ1307" s="187"/>
      <c r="LQK1307" s="187"/>
      <c r="LQL1307" s="187"/>
      <c r="LQM1307" s="187"/>
      <c r="LQN1307" s="187"/>
      <c r="LQO1307" s="187"/>
      <c r="LQP1307" s="187"/>
      <c r="LQQ1307" s="187"/>
      <c r="LQR1307" s="187"/>
      <c r="LQS1307" s="187"/>
      <c r="LQT1307" s="187"/>
      <c r="LQU1307" s="187"/>
      <c r="LQV1307" s="187"/>
      <c r="LQW1307" s="187"/>
      <c r="LQX1307" s="187"/>
      <c r="LQY1307" s="187"/>
      <c r="LQZ1307" s="187"/>
      <c r="LRA1307" s="187"/>
      <c r="LRB1307" s="187"/>
      <c r="LRC1307" s="187"/>
      <c r="LRD1307" s="187"/>
      <c r="LRE1307" s="187"/>
      <c r="LRF1307" s="187"/>
      <c r="LRG1307" s="187"/>
      <c r="LRH1307" s="187"/>
      <c r="LRI1307" s="187"/>
      <c r="LRJ1307" s="187"/>
      <c r="LRK1307" s="187"/>
      <c r="LRL1307" s="187"/>
      <c r="LRM1307" s="187"/>
      <c r="LRN1307" s="187"/>
      <c r="LRO1307" s="187"/>
      <c r="LRP1307" s="187"/>
      <c r="LRQ1307" s="187"/>
      <c r="LRR1307" s="187"/>
      <c r="LRS1307" s="187"/>
      <c r="LRT1307" s="187"/>
      <c r="LRU1307" s="187"/>
      <c r="LRV1307" s="187"/>
      <c r="LRW1307" s="187"/>
      <c r="LRX1307" s="187"/>
      <c r="LRY1307" s="187"/>
      <c r="LRZ1307" s="187"/>
      <c r="LSA1307" s="187"/>
      <c r="LSB1307" s="187"/>
      <c r="LSC1307" s="187"/>
      <c r="LSD1307" s="187"/>
      <c r="LSE1307" s="187"/>
      <c r="LSF1307" s="187"/>
      <c r="LSG1307" s="187"/>
      <c r="LSH1307" s="187"/>
      <c r="LSI1307" s="187"/>
      <c r="LSJ1307" s="187"/>
      <c r="LSK1307" s="187"/>
      <c r="LSL1307" s="187"/>
      <c r="LSM1307" s="187"/>
      <c r="LSN1307" s="187"/>
      <c r="LSO1307" s="187"/>
      <c r="LSP1307" s="187"/>
      <c r="LSQ1307" s="187"/>
      <c r="LSR1307" s="187"/>
      <c r="LSS1307" s="187"/>
      <c r="LST1307" s="187"/>
      <c r="LSU1307" s="187"/>
      <c r="LSV1307" s="187"/>
      <c r="LSW1307" s="187"/>
      <c r="LSX1307" s="187"/>
      <c r="LSY1307" s="187"/>
      <c r="LSZ1307" s="187"/>
      <c r="LTA1307" s="187"/>
      <c r="LTB1307" s="187"/>
      <c r="LTC1307" s="187"/>
      <c r="LTD1307" s="187"/>
      <c r="LTE1307" s="187"/>
      <c r="LTF1307" s="187"/>
      <c r="LTG1307" s="187"/>
      <c r="LTH1307" s="187"/>
      <c r="LTI1307" s="187"/>
      <c r="LTJ1307" s="187"/>
      <c r="LTK1307" s="187"/>
      <c r="LTL1307" s="187"/>
      <c r="LTM1307" s="187"/>
      <c r="LTN1307" s="187"/>
      <c r="LTO1307" s="187"/>
      <c r="LTP1307" s="187"/>
      <c r="LTQ1307" s="187"/>
      <c r="LTR1307" s="187"/>
      <c r="LTS1307" s="187"/>
      <c r="LTT1307" s="187"/>
      <c r="LTU1307" s="187"/>
      <c r="LTV1307" s="187"/>
      <c r="LTW1307" s="187"/>
      <c r="LTX1307" s="187"/>
      <c r="LTY1307" s="187"/>
      <c r="LTZ1307" s="187"/>
      <c r="LUA1307" s="187"/>
      <c r="LUB1307" s="187"/>
      <c r="LUC1307" s="187"/>
      <c r="LUD1307" s="187"/>
      <c r="LUE1307" s="187"/>
      <c r="LUF1307" s="187"/>
      <c r="LUG1307" s="187"/>
      <c r="LUH1307" s="187"/>
      <c r="LUI1307" s="187"/>
      <c r="LUJ1307" s="187"/>
      <c r="LUK1307" s="187"/>
      <c r="LUL1307" s="187"/>
      <c r="LUM1307" s="187"/>
      <c r="LUN1307" s="187"/>
      <c r="LUO1307" s="187"/>
      <c r="LUP1307" s="187"/>
      <c r="LUQ1307" s="187"/>
      <c r="LUR1307" s="187"/>
      <c r="LUS1307" s="187"/>
      <c r="LUT1307" s="187"/>
      <c r="LUU1307" s="187"/>
      <c r="LUV1307" s="187"/>
      <c r="LUW1307" s="187"/>
      <c r="LUX1307" s="187"/>
      <c r="LUY1307" s="187"/>
      <c r="LUZ1307" s="187"/>
      <c r="LVA1307" s="187"/>
      <c r="LVB1307" s="187"/>
      <c r="LVC1307" s="187"/>
      <c r="LVD1307" s="187"/>
      <c r="LVE1307" s="187"/>
      <c r="LVF1307" s="187"/>
      <c r="LVG1307" s="187"/>
      <c r="LVH1307" s="187"/>
      <c r="LVI1307" s="187"/>
      <c r="LVJ1307" s="187"/>
      <c r="LVK1307" s="187"/>
      <c r="LVL1307" s="187"/>
      <c r="LVM1307" s="187"/>
      <c r="LVN1307" s="187"/>
      <c r="LVO1307" s="187"/>
      <c r="LVP1307" s="187"/>
      <c r="LVQ1307" s="187"/>
      <c r="LVR1307" s="187"/>
      <c r="LVS1307" s="187"/>
      <c r="LVT1307" s="187"/>
      <c r="LVU1307" s="187"/>
      <c r="LVV1307" s="187"/>
      <c r="LVW1307" s="187"/>
      <c r="LVX1307" s="187"/>
      <c r="LVY1307" s="187"/>
      <c r="LVZ1307" s="187"/>
      <c r="LWA1307" s="187"/>
      <c r="LWB1307" s="187"/>
      <c r="LWC1307" s="187"/>
      <c r="LWD1307" s="187"/>
      <c r="LWE1307" s="187"/>
      <c r="LWF1307" s="187"/>
      <c r="LWG1307" s="187"/>
      <c r="LWH1307" s="187"/>
      <c r="LWI1307" s="187"/>
      <c r="LWJ1307" s="187"/>
      <c r="LWK1307" s="187"/>
      <c r="LWL1307" s="187"/>
      <c r="LWM1307" s="187"/>
      <c r="LWN1307" s="187"/>
      <c r="LWO1307" s="187"/>
      <c r="LWP1307" s="187"/>
      <c r="LWQ1307" s="187"/>
      <c r="LWR1307" s="187"/>
      <c r="LWS1307" s="187"/>
      <c r="LWT1307" s="187"/>
      <c r="LWU1307" s="187"/>
      <c r="LWV1307" s="187"/>
      <c r="LWW1307" s="187"/>
      <c r="LWX1307" s="187"/>
      <c r="LWY1307" s="187"/>
      <c r="LWZ1307" s="187"/>
      <c r="LXA1307" s="187"/>
      <c r="LXB1307" s="187"/>
      <c r="LXC1307" s="187"/>
      <c r="LXD1307" s="187"/>
      <c r="LXE1307" s="187"/>
      <c r="LXF1307" s="187"/>
      <c r="LXG1307" s="187"/>
      <c r="LXH1307" s="187"/>
      <c r="LXI1307" s="187"/>
      <c r="LXJ1307" s="187"/>
      <c r="LXK1307" s="187"/>
      <c r="LXL1307" s="187"/>
      <c r="LXM1307" s="187"/>
      <c r="LXN1307" s="187"/>
      <c r="LXO1307" s="187"/>
      <c r="LXP1307" s="187"/>
      <c r="LXQ1307" s="187"/>
      <c r="LXR1307" s="187"/>
      <c r="LXS1307" s="187"/>
      <c r="LXT1307" s="187"/>
      <c r="LXU1307" s="187"/>
      <c r="LXV1307" s="187"/>
      <c r="LXW1307" s="187"/>
      <c r="LXX1307" s="187"/>
      <c r="LXY1307" s="187"/>
      <c r="LXZ1307" s="187"/>
      <c r="LYA1307" s="187"/>
      <c r="LYB1307" s="187"/>
      <c r="LYC1307" s="187"/>
      <c r="LYD1307" s="187"/>
      <c r="LYE1307" s="187"/>
      <c r="LYF1307" s="187"/>
      <c r="LYG1307" s="187"/>
      <c r="LYH1307" s="187"/>
      <c r="LYI1307" s="187"/>
      <c r="LYJ1307" s="187"/>
      <c r="LYK1307" s="187"/>
      <c r="LYL1307" s="187"/>
      <c r="LYM1307" s="187"/>
      <c r="LYN1307" s="187"/>
      <c r="LYO1307" s="187"/>
      <c r="LYP1307" s="187"/>
      <c r="LYQ1307" s="187"/>
      <c r="LYR1307" s="187"/>
      <c r="LYS1307" s="187"/>
      <c r="LYT1307" s="187"/>
      <c r="LYU1307" s="187"/>
      <c r="LYV1307" s="187"/>
      <c r="LYW1307" s="187"/>
      <c r="LYX1307" s="187"/>
      <c r="LYY1307" s="187"/>
      <c r="LYZ1307" s="187"/>
      <c r="LZA1307" s="187"/>
      <c r="LZB1307" s="187"/>
      <c r="LZC1307" s="187"/>
      <c r="LZD1307" s="187"/>
      <c r="LZE1307" s="187"/>
      <c r="LZF1307" s="187"/>
      <c r="LZG1307" s="187"/>
      <c r="LZH1307" s="187"/>
      <c r="LZI1307" s="187"/>
      <c r="LZJ1307" s="187"/>
      <c r="LZK1307" s="187"/>
      <c r="LZL1307" s="187"/>
      <c r="LZM1307" s="187"/>
      <c r="LZN1307" s="187"/>
      <c r="LZO1307" s="187"/>
      <c r="LZP1307" s="187"/>
      <c r="LZQ1307" s="187"/>
      <c r="LZR1307" s="187"/>
      <c r="LZS1307" s="187"/>
      <c r="LZT1307" s="187"/>
      <c r="LZU1307" s="187"/>
      <c r="LZV1307" s="187"/>
      <c r="LZW1307" s="187"/>
      <c r="LZX1307" s="187"/>
      <c r="LZY1307" s="187"/>
      <c r="LZZ1307" s="187"/>
      <c r="MAA1307" s="187"/>
      <c r="MAB1307" s="187"/>
      <c r="MAC1307" s="187"/>
      <c r="MAD1307" s="187"/>
      <c r="MAE1307" s="187"/>
      <c r="MAF1307" s="187"/>
      <c r="MAG1307" s="187"/>
      <c r="MAH1307" s="187"/>
      <c r="MAI1307" s="187"/>
      <c r="MAJ1307" s="187"/>
      <c r="MAK1307" s="187"/>
      <c r="MAL1307" s="187"/>
      <c r="MAM1307" s="187"/>
      <c r="MAN1307" s="187"/>
      <c r="MAO1307" s="187"/>
      <c r="MAP1307" s="187"/>
      <c r="MAQ1307" s="187"/>
      <c r="MAR1307" s="187"/>
      <c r="MAS1307" s="187"/>
      <c r="MAT1307" s="187"/>
      <c r="MAU1307" s="187"/>
      <c r="MAV1307" s="187"/>
      <c r="MAW1307" s="187"/>
      <c r="MAX1307" s="187"/>
      <c r="MAY1307" s="187"/>
      <c r="MAZ1307" s="187"/>
      <c r="MBA1307" s="187"/>
      <c r="MBB1307" s="187"/>
      <c r="MBC1307" s="187"/>
      <c r="MBD1307" s="187"/>
      <c r="MBE1307" s="187"/>
      <c r="MBF1307" s="187"/>
      <c r="MBG1307" s="187"/>
      <c r="MBH1307" s="187"/>
      <c r="MBI1307" s="187"/>
      <c r="MBJ1307" s="187"/>
      <c r="MBK1307" s="187"/>
      <c r="MBL1307" s="187"/>
      <c r="MBM1307" s="187"/>
      <c r="MBN1307" s="187"/>
      <c r="MBO1307" s="187"/>
      <c r="MBP1307" s="187"/>
      <c r="MBQ1307" s="187"/>
      <c r="MBR1307" s="187"/>
      <c r="MBS1307" s="187"/>
      <c r="MBT1307" s="187"/>
      <c r="MBU1307" s="187"/>
      <c r="MBV1307" s="187"/>
      <c r="MBW1307" s="187"/>
      <c r="MBX1307" s="187"/>
      <c r="MBY1307" s="187"/>
      <c r="MBZ1307" s="187"/>
      <c r="MCA1307" s="187"/>
      <c r="MCB1307" s="187"/>
      <c r="MCC1307" s="187"/>
      <c r="MCD1307" s="187"/>
      <c r="MCE1307" s="187"/>
      <c r="MCF1307" s="187"/>
      <c r="MCG1307" s="187"/>
      <c r="MCH1307" s="187"/>
      <c r="MCI1307" s="187"/>
      <c r="MCJ1307" s="187"/>
      <c r="MCK1307" s="187"/>
      <c r="MCL1307" s="187"/>
      <c r="MCM1307" s="187"/>
      <c r="MCN1307" s="187"/>
      <c r="MCO1307" s="187"/>
      <c r="MCP1307" s="187"/>
      <c r="MCQ1307" s="187"/>
      <c r="MCR1307" s="187"/>
      <c r="MCS1307" s="187"/>
      <c r="MCT1307" s="187"/>
      <c r="MCU1307" s="187"/>
      <c r="MCV1307" s="187"/>
      <c r="MCW1307" s="187"/>
      <c r="MCX1307" s="187"/>
      <c r="MCY1307" s="187"/>
      <c r="MCZ1307" s="187"/>
      <c r="MDA1307" s="187"/>
      <c r="MDB1307" s="187"/>
      <c r="MDC1307" s="187"/>
      <c r="MDD1307" s="187"/>
      <c r="MDE1307" s="187"/>
      <c r="MDF1307" s="187"/>
      <c r="MDG1307" s="187"/>
      <c r="MDH1307" s="187"/>
      <c r="MDI1307" s="187"/>
      <c r="MDJ1307" s="187"/>
      <c r="MDK1307" s="187"/>
      <c r="MDL1307" s="187"/>
      <c r="MDM1307" s="187"/>
      <c r="MDN1307" s="187"/>
      <c r="MDO1307" s="187"/>
      <c r="MDP1307" s="187"/>
      <c r="MDQ1307" s="187"/>
      <c r="MDR1307" s="187"/>
      <c r="MDS1307" s="187"/>
      <c r="MDT1307" s="187"/>
      <c r="MDU1307" s="187"/>
      <c r="MDV1307" s="187"/>
      <c r="MDW1307" s="187"/>
      <c r="MDX1307" s="187"/>
      <c r="MDY1307" s="187"/>
      <c r="MDZ1307" s="187"/>
      <c r="MEA1307" s="187"/>
      <c r="MEB1307" s="187"/>
      <c r="MEC1307" s="187"/>
      <c r="MED1307" s="187"/>
      <c r="MEE1307" s="187"/>
      <c r="MEF1307" s="187"/>
      <c r="MEG1307" s="187"/>
      <c r="MEH1307" s="187"/>
      <c r="MEI1307" s="187"/>
      <c r="MEJ1307" s="187"/>
      <c r="MEK1307" s="187"/>
      <c r="MEL1307" s="187"/>
      <c r="MEM1307" s="187"/>
      <c r="MEN1307" s="187"/>
      <c r="MEO1307" s="187"/>
      <c r="MEP1307" s="187"/>
      <c r="MEQ1307" s="187"/>
      <c r="MER1307" s="187"/>
      <c r="MES1307" s="187"/>
      <c r="MET1307" s="187"/>
      <c r="MEU1307" s="187"/>
      <c r="MEV1307" s="187"/>
      <c r="MEW1307" s="187"/>
      <c r="MEX1307" s="187"/>
      <c r="MEY1307" s="187"/>
      <c r="MEZ1307" s="187"/>
      <c r="MFA1307" s="187"/>
      <c r="MFB1307" s="187"/>
      <c r="MFC1307" s="187"/>
      <c r="MFD1307" s="187"/>
      <c r="MFE1307" s="187"/>
      <c r="MFF1307" s="187"/>
      <c r="MFG1307" s="187"/>
      <c r="MFH1307" s="187"/>
      <c r="MFI1307" s="187"/>
      <c r="MFJ1307" s="187"/>
      <c r="MFK1307" s="187"/>
      <c r="MFL1307" s="187"/>
      <c r="MFM1307" s="187"/>
      <c r="MFN1307" s="187"/>
      <c r="MFO1307" s="187"/>
      <c r="MFP1307" s="187"/>
      <c r="MFQ1307" s="187"/>
      <c r="MFR1307" s="187"/>
      <c r="MFS1307" s="187"/>
      <c r="MFT1307" s="187"/>
      <c r="MFU1307" s="187"/>
      <c r="MFV1307" s="187"/>
      <c r="MFW1307" s="187"/>
      <c r="MFX1307" s="187"/>
      <c r="MFY1307" s="187"/>
      <c r="MFZ1307" s="187"/>
      <c r="MGA1307" s="187"/>
      <c r="MGB1307" s="187"/>
      <c r="MGC1307" s="187"/>
      <c r="MGD1307" s="187"/>
      <c r="MGE1307" s="187"/>
      <c r="MGF1307" s="187"/>
      <c r="MGG1307" s="187"/>
      <c r="MGH1307" s="187"/>
      <c r="MGI1307" s="187"/>
      <c r="MGJ1307" s="187"/>
      <c r="MGK1307" s="187"/>
      <c r="MGL1307" s="187"/>
      <c r="MGM1307" s="187"/>
      <c r="MGN1307" s="187"/>
      <c r="MGO1307" s="187"/>
      <c r="MGP1307" s="187"/>
      <c r="MGQ1307" s="187"/>
      <c r="MGR1307" s="187"/>
      <c r="MGS1307" s="187"/>
      <c r="MGT1307" s="187"/>
      <c r="MGU1307" s="187"/>
      <c r="MGV1307" s="187"/>
      <c r="MGW1307" s="187"/>
      <c r="MGX1307" s="187"/>
      <c r="MGY1307" s="187"/>
      <c r="MGZ1307" s="187"/>
      <c r="MHA1307" s="187"/>
      <c r="MHB1307" s="187"/>
      <c r="MHC1307" s="187"/>
      <c r="MHD1307" s="187"/>
      <c r="MHE1307" s="187"/>
      <c r="MHF1307" s="187"/>
      <c r="MHG1307" s="187"/>
      <c r="MHH1307" s="187"/>
      <c r="MHI1307" s="187"/>
      <c r="MHJ1307" s="187"/>
      <c r="MHK1307" s="187"/>
      <c r="MHL1307" s="187"/>
      <c r="MHM1307" s="187"/>
      <c r="MHN1307" s="187"/>
      <c r="MHO1307" s="187"/>
      <c r="MHP1307" s="187"/>
      <c r="MHQ1307" s="187"/>
      <c r="MHR1307" s="187"/>
      <c r="MHS1307" s="187"/>
      <c r="MHT1307" s="187"/>
      <c r="MHU1307" s="187"/>
      <c r="MHV1307" s="187"/>
      <c r="MHW1307" s="187"/>
      <c r="MHX1307" s="187"/>
      <c r="MHY1307" s="187"/>
      <c r="MHZ1307" s="187"/>
      <c r="MIA1307" s="187"/>
      <c r="MIB1307" s="187"/>
      <c r="MIC1307" s="187"/>
      <c r="MID1307" s="187"/>
      <c r="MIE1307" s="187"/>
      <c r="MIF1307" s="187"/>
      <c r="MIG1307" s="187"/>
      <c r="MIH1307" s="187"/>
      <c r="MII1307" s="187"/>
      <c r="MIJ1307" s="187"/>
      <c r="MIK1307" s="187"/>
      <c r="MIL1307" s="187"/>
      <c r="MIM1307" s="187"/>
      <c r="MIN1307" s="187"/>
      <c r="MIO1307" s="187"/>
      <c r="MIP1307" s="187"/>
      <c r="MIQ1307" s="187"/>
      <c r="MIR1307" s="187"/>
      <c r="MIS1307" s="187"/>
      <c r="MIT1307" s="187"/>
      <c r="MIU1307" s="187"/>
      <c r="MIV1307" s="187"/>
      <c r="MIW1307" s="187"/>
      <c r="MIX1307" s="187"/>
      <c r="MIY1307" s="187"/>
      <c r="MIZ1307" s="187"/>
      <c r="MJA1307" s="187"/>
      <c r="MJB1307" s="187"/>
      <c r="MJC1307" s="187"/>
      <c r="MJD1307" s="187"/>
      <c r="MJE1307" s="187"/>
      <c r="MJF1307" s="187"/>
      <c r="MJG1307" s="187"/>
      <c r="MJH1307" s="187"/>
      <c r="MJI1307" s="187"/>
      <c r="MJJ1307" s="187"/>
      <c r="MJK1307" s="187"/>
      <c r="MJL1307" s="187"/>
      <c r="MJM1307" s="187"/>
      <c r="MJN1307" s="187"/>
      <c r="MJO1307" s="187"/>
      <c r="MJP1307" s="187"/>
      <c r="MJQ1307" s="187"/>
      <c r="MJR1307" s="187"/>
      <c r="MJS1307" s="187"/>
      <c r="MJT1307" s="187"/>
      <c r="MJU1307" s="187"/>
      <c r="MJV1307" s="187"/>
      <c r="MJW1307" s="187"/>
      <c r="MJX1307" s="187"/>
      <c r="MJY1307" s="187"/>
      <c r="MJZ1307" s="187"/>
      <c r="MKA1307" s="187"/>
      <c r="MKB1307" s="187"/>
      <c r="MKC1307" s="187"/>
      <c r="MKD1307" s="187"/>
      <c r="MKE1307" s="187"/>
      <c r="MKF1307" s="187"/>
      <c r="MKG1307" s="187"/>
      <c r="MKH1307" s="187"/>
      <c r="MKI1307" s="187"/>
      <c r="MKJ1307" s="187"/>
      <c r="MKK1307" s="187"/>
      <c r="MKL1307" s="187"/>
      <c r="MKM1307" s="187"/>
      <c r="MKN1307" s="187"/>
      <c r="MKO1307" s="187"/>
      <c r="MKP1307" s="187"/>
      <c r="MKQ1307" s="187"/>
      <c r="MKR1307" s="187"/>
      <c r="MKS1307" s="187"/>
      <c r="MKT1307" s="187"/>
      <c r="MKU1307" s="187"/>
      <c r="MKV1307" s="187"/>
      <c r="MKW1307" s="187"/>
      <c r="MKX1307" s="187"/>
      <c r="MKY1307" s="187"/>
      <c r="MKZ1307" s="187"/>
      <c r="MLA1307" s="187"/>
      <c r="MLB1307" s="187"/>
      <c r="MLC1307" s="187"/>
      <c r="MLD1307" s="187"/>
      <c r="MLE1307" s="187"/>
      <c r="MLF1307" s="187"/>
      <c r="MLG1307" s="187"/>
      <c r="MLH1307" s="187"/>
      <c r="MLI1307" s="187"/>
      <c r="MLJ1307" s="187"/>
      <c r="MLK1307" s="187"/>
      <c r="MLL1307" s="187"/>
      <c r="MLM1307" s="187"/>
      <c r="MLN1307" s="187"/>
      <c r="MLO1307" s="187"/>
      <c r="MLP1307" s="187"/>
      <c r="MLQ1307" s="187"/>
      <c r="MLR1307" s="187"/>
      <c r="MLS1307" s="187"/>
      <c r="MLT1307" s="187"/>
      <c r="MLU1307" s="187"/>
      <c r="MLV1307" s="187"/>
      <c r="MLW1307" s="187"/>
      <c r="MLX1307" s="187"/>
      <c r="MLY1307" s="187"/>
      <c r="MLZ1307" s="187"/>
      <c r="MMA1307" s="187"/>
      <c r="MMB1307" s="187"/>
      <c r="MMC1307" s="187"/>
      <c r="MMD1307" s="187"/>
      <c r="MME1307" s="187"/>
      <c r="MMF1307" s="187"/>
      <c r="MMG1307" s="187"/>
      <c r="MMH1307" s="187"/>
      <c r="MMI1307" s="187"/>
      <c r="MMJ1307" s="187"/>
      <c r="MMK1307" s="187"/>
      <c r="MML1307" s="187"/>
      <c r="MMM1307" s="187"/>
      <c r="MMN1307" s="187"/>
      <c r="MMO1307" s="187"/>
      <c r="MMP1307" s="187"/>
      <c r="MMQ1307" s="187"/>
      <c r="MMR1307" s="187"/>
      <c r="MMS1307" s="187"/>
      <c r="MMT1307" s="187"/>
      <c r="MMU1307" s="187"/>
      <c r="MMV1307" s="187"/>
      <c r="MMW1307" s="187"/>
      <c r="MMX1307" s="187"/>
      <c r="MMY1307" s="187"/>
      <c r="MMZ1307" s="187"/>
      <c r="MNA1307" s="187"/>
      <c r="MNB1307" s="187"/>
      <c r="MNC1307" s="187"/>
      <c r="MND1307" s="187"/>
      <c r="MNE1307" s="187"/>
      <c r="MNF1307" s="187"/>
      <c r="MNG1307" s="187"/>
      <c r="MNH1307" s="187"/>
      <c r="MNI1307" s="187"/>
      <c r="MNJ1307" s="187"/>
      <c r="MNK1307" s="187"/>
      <c r="MNL1307" s="187"/>
      <c r="MNM1307" s="187"/>
      <c r="MNN1307" s="187"/>
      <c r="MNO1307" s="187"/>
      <c r="MNP1307" s="187"/>
      <c r="MNQ1307" s="187"/>
      <c r="MNR1307" s="187"/>
      <c r="MNS1307" s="187"/>
      <c r="MNT1307" s="187"/>
      <c r="MNU1307" s="187"/>
      <c r="MNV1307" s="187"/>
      <c r="MNW1307" s="187"/>
      <c r="MNX1307" s="187"/>
      <c r="MNY1307" s="187"/>
      <c r="MNZ1307" s="187"/>
      <c r="MOA1307" s="187"/>
      <c r="MOB1307" s="187"/>
      <c r="MOC1307" s="187"/>
      <c r="MOD1307" s="187"/>
      <c r="MOE1307" s="187"/>
      <c r="MOF1307" s="187"/>
      <c r="MOG1307" s="187"/>
      <c r="MOH1307" s="187"/>
      <c r="MOI1307" s="187"/>
      <c r="MOJ1307" s="187"/>
      <c r="MOK1307" s="187"/>
      <c r="MOL1307" s="187"/>
      <c r="MOM1307" s="187"/>
      <c r="MON1307" s="187"/>
      <c r="MOO1307" s="187"/>
      <c r="MOP1307" s="187"/>
      <c r="MOQ1307" s="187"/>
      <c r="MOR1307" s="187"/>
      <c r="MOS1307" s="187"/>
      <c r="MOT1307" s="187"/>
      <c r="MOU1307" s="187"/>
      <c r="MOV1307" s="187"/>
      <c r="MOW1307" s="187"/>
      <c r="MOX1307" s="187"/>
      <c r="MOY1307" s="187"/>
      <c r="MOZ1307" s="187"/>
      <c r="MPA1307" s="187"/>
      <c r="MPB1307" s="187"/>
      <c r="MPC1307" s="187"/>
      <c r="MPD1307" s="187"/>
      <c r="MPE1307" s="187"/>
      <c r="MPF1307" s="187"/>
      <c r="MPG1307" s="187"/>
      <c r="MPH1307" s="187"/>
      <c r="MPI1307" s="187"/>
      <c r="MPJ1307" s="187"/>
      <c r="MPK1307" s="187"/>
      <c r="MPL1307" s="187"/>
      <c r="MPM1307" s="187"/>
      <c r="MPN1307" s="187"/>
      <c r="MPO1307" s="187"/>
      <c r="MPP1307" s="187"/>
      <c r="MPQ1307" s="187"/>
      <c r="MPR1307" s="187"/>
      <c r="MPS1307" s="187"/>
      <c r="MPT1307" s="187"/>
      <c r="MPU1307" s="187"/>
      <c r="MPV1307" s="187"/>
      <c r="MPW1307" s="187"/>
      <c r="MPX1307" s="187"/>
      <c r="MPY1307" s="187"/>
      <c r="MPZ1307" s="187"/>
      <c r="MQA1307" s="187"/>
      <c r="MQB1307" s="187"/>
      <c r="MQC1307" s="187"/>
      <c r="MQD1307" s="187"/>
      <c r="MQE1307" s="187"/>
      <c r="MQF1307" s="187"/>
      <c r="MQG1307" s="187"/>
      <c r="MQH1307" s="187"/>
      <c r="MQI1307" s="187"/>
      <c r="MQJ1307" s="187"/>
      <c r="MQK1307" s="187"/>
      <c r="MQL1307" s="187"/>
      <c r="MQM1307" s="187"/>
      <c r="MQN1307" s="187"/>
      <c r="MQO1307" s="187"/>
      <c r="MQP1307" s="187"/>
      <c r="MQQ1307" s="187"/>
      <c r="MQR1307" s="187"/>
      <c r="MQS1307" s="187"/>
      <c r="MQT1307" s="187"/>
      <c r="MQU1307" s="187"/>
      <c r="MQV1307" s="187"/>
      <c r="MQW1307" s="187"/>
      <c r="MQX1307" s="187"/>
      <c r="MQY1307" s="187"/>
      <c r="MQZ1307" s="187"/>
      <c r="MRA1307" s="187"/>
      <c r="MRB1307" s="187"/>
      <c r="MRC1307" s="187"/>
      <c r="MRD1307" s="187"/>
      <c r="MRE1307" s="187"/>
      <c r="MRF1307" s="187"/>
      <c r="MRG1307" s="187"/>
      <c r="MRH1307" s="187"/>
      <c r="MRI1307" s="187"/>
      <c r="MRJ1307" s="187"/>
      <c r="MRK1307" s="187"/>
      <c r="MRL1307" s="187"/>
      <c r="MRM1307" s="187"/>
      <c r="MRN1307" s="187"/>
      <c r="MRO1307" s="187"/>
      <c r="MRP1307" s="187"/>
      <c r="MRQ1307" s="187"/>
      <c r="MRR1307" s="187"/>
      <c r="MRS1307" s="187"/>
      <c r="MRT1307" s="187"/>
      <c r="MRU1307" s="187"/>
      <c r="MRV1307" s="187"/>
      <c r="MRW1307" s="187"/>
      <c r="MRX1307" s="187"/>
      <c r="MRY1307" s="187"/>
      <c r="MRZ1307" s="187"/>
      <c r="MSA1307" s="187"/>
      <c r="MSB1307" s="187"/>
      <c r="MSC1307" s="187"/>
      <c r="MSD1307" s="187"/>
      <c r="MSE1307" s="187"/>
      <c r="MSF1307" s="187"/>
      <c r="MSG1307" s="187"/>
      <c r="MSH1307" s="187"/>
      <c r="MSI1307" s="187"/>
      <c r="MSJ1307" s="187"/>
      <c r="MSK1307" s="187"/>
      <c r="MSL1307" s="187"/>
      <c r="MSM1307" s="187"/>
      <c r="MSN1307" s="187"/>
      <c r="MSO1307" s="187"/>
      <c r="MSP1307" s="187"/>
      <c r="MSQ1307" s="187"/>
      <c r="MSR1307" s="187"/>
      <c r="MSS1307" s="187"/>
      <c r="MST1307" s="187"/>
      <c r="MSU1307" s="187"/>
      <c r="MSV1307" s="187"/>
      <c r="MSW1307" s="187"/>
      <c r="MSX1307" s="187"/>
      <c r="MSY1307" s="187"/>
      <c r="MSZ1307" s="187"/>
      <c r="MTA1307" s="187"/>
      <c r="MTB1307" s="187"/>
      <c r="MTC1307" s="187"/>
      <c r="MTD1307" s="187"/>
      <c r="MTE1307" s="187"/>
      <c r="MTF1307" s="187"/>
      <c r="MTG1307" s="187"/>
      <c r="MTH1307" s="187"/>
      <c r="MTI1307" s="187"/>
      <c r="MTJ1307" s="187"/>
      <c r="MTK1307" s="187"/>
      <c r="MTL1307" s="187"/>
      <c r="MTM1307" s="187"/>
      <c r="MTN1307" s="187"/>
      <c r="MTO1307" s="187"/>
      <c r="MTP1307" s="187"/>
      <c r="MTQ1307" s="187"/>
      <c r="MTR1307" s="187"/>
      <c r="MTS1307" s="187"/>
      <c r="MTT1307" s="187"/>
      <c r="MTU1307" s="187"/>
      <c r="MTV1307" s="187"/>
      <c r="MTW1307" s="187"/>
      <c r="MTX1307" s="187"/>
      <c r="MTY1307" s="187"/>
      <c r="MTZ1307" s="187"/>
      <c r="MUA1307" s="187"/>
      <c r="MUB1307" s="187"/>
      <c r="MUC1307" s="187"/>
      <c r="MUD1307" s="187"/>
      <c r="MUE1307" s="187"/>
      <c r="MUF1307" s="187"/>
      <c r="MUG1307" s="187"/>
      <c r="MUH1307" s="187"/>
      <c r="MUI1307" s="187"/>
      <c r="MUJ1307" s="187"/>
      <c r="MUK1307" s="187"/>
      <c r="MUL1307" s="187"/>
      <c r="MUM1307" s="187"/>
      <c r="MUN1307" s="187"/>
      <c r="MUO1307" s="187"/>
      <c r="MUP1307" s="187"/>
      <c r="MUQ1307" s="187"/>
      <c r="MUR1307" s="187"/>
      <c r="MUS1307" s="187"/>
      <c r="MUT1307" s="187"/>
      <c r="MUU1307" s="187"/>
      <c r="MUV1307" s="187"/>
      <c r="MUW1307" s="187"/>
      <c r="MUX1307" s="187"/>
      <c r="MUY1307" s="187"/>
      <c r="MUZ1307" s="187"/>
      <c r="MVA1307" s="187"/>
      <c r="MVB1307" s="187"/>
      <c r="MVC1307" s="187"/>
      <c r="MVD1307" s="187"/>
      <c r="MVE1307" s="187"/>
      <c r="MVF1307" s="187"/>
      <c r="MVG1307" s="187"/>
      <c r="MVH1307" s="187"/>
      <c r="MVI1307" s="187"/>
      <c r="MVJ1307" s="187"/>
      <c r="MVK1307" s="187"/>
      <c r="MVL1307" s="187"/>
      <c r="MVM1307" s="187"/>
      <c r="MVN1307" s="187"/>
      <c r="MVO1307" s="187"/>
      <c r="MVP1307" s="187"/>
      <c r="MVQ1307" s="187"/>
      <c r="MVR1307" s="187"/>
      <c r="MVS1307" s="187"/>
      <c r="MVT1307" s="187"/>
      <c r="MVU1307" s="187"/>
      <c r="MVV1307" s="187"/>
      <c r="MVW1307" s="187"/>
      <c r="MVX1307" s="187"/>
      <c r="MVY1307" s="187"/>
      <c r="MVZ1307" s="187"/>
      <c r="MWA1307" s="187"/>
      <c r="MWB1307" s="187"/>
      <c r="MWC1307" s="187"/>
      <c r="MWD1307" s="187"/>
      <c r="MWE1307" s="187"/>
      <c r="MWF1307" s="187"/>
      <c r="MWG1307" s="187"/>
      <c r="MWH1307" s="187"/>
      <c r="MWI1307" s="187"/>
      <c r="MWJ1307" s="187"/>
      <c r="MWK1307" s="187"/>
      <c r="MWL1307" s="187"/>
      <c r="MWM1307" s="187"/>
      <c r="MWN1307" s="187"/>
      <c r="MWO1307" s="187"/>
      <c r="MWP1307" s="187"/>
      <c r="MWQ1307" s="187"/>
      <c r="MWR1307" s="187"/>
      <c r="MWS1307" s="187"/>
      <c r="MWT1307" s="187"/>
      <c r="MWU1307" s="187"/>
      <c r="MWV1307" s="187"/>
      <c r="MWW1307" s="187"/>
      <c r="MWX1307" s="187"/>
      <c r="MWY1307" s="187"/>
      <c r="MWZ1307" s="187"/>
      <c r="MXA1307" s="187"/>
      <c r="MXB1307" s="187"/>
      <c r="MXC1307" s="187"/>
      <c r="MXD1307" s="187"/>
      <c r="MXE1307" s="187"/>
      <c r="MXF1307" s="187"/>
      <c r="MXG1307" s="187"/>
      <c r="MXH1307" s="187"/>
      <c r="MXI1307" s="187"/>
      <c r="MXJ1307" s="187"/>
      <c r="MXK1307" s="187"/>
      <c r="MXL1307" s="187"/>
      <c r="MXM1307" s="187"/>
      <c r="MXN1307" s="187"/>
      <c r="MXO1307" s="187"/>
      <c r="MXP1307" s="187"/>
      <c r="MXQ1307" s="187"/>
      <c r="MXR1307" s="187"/>
      <c r="MXS1307" s="187"/>
      <c r="MXT1307" s="187"/>
      <c r="MXU1307" s="187"/>
      <c r="MXV1307" s="187"/>
      <c r="MXW1307" s="187"/>
      <c r="MXX1307" s="187"/>
      <c r="MXY1307" s="187"/>
      <c r="MXZ1307" s="187"/>
      <c r="MYA1307" s="187"/>
      <c r="MYB1307" s="187"/>
      <c r="MYC1307" s="187"/>
      <c r="MYD1307" s="187"/>
      <c r="MYE1307" s="187"/>
      <c r="MYF1307" s="187"/>
      <c r="MYG1307" s="187"/>
      <c r="MYH1307" s="187"/>
      <c r="MYI1307" s="187"/>
      <c r="MYJ1307" s="187"/>
      <c r="MYK1307" s="187"/>
      <c r="MYL1307" s="187"/>
      <c r="MYM1307" s="187"/>
      <c r="MYN1307" s="187"/>
      <c r="MYO1307" s="187"/>
      <c r="MYP1307" s="187"/>
      <c r="MYQ1307" s="187"/>
      <c r="MYR1307" s="187"/>
      <c r="MYS1307" s="187"/>
      <c r="MYT1307" s="187"/>
      <c r="MYU1307" s="187"/>
      <c r="MYV1307" s="187"/>
      <c r="MYW1307" s="187"/>
      <c r="MYX1307" s="187"/>
      <c r="MYY1307" s="187"/>
      <c r="MYZ1307" s="187"/>
      <c r="MZA1307" s="187"/>
      <c r="MZB1307" s="187"/>
      <c r="MZC1307" s="187"/>
      <c r="MZD1307" s="187"/>
      <c r="MZE1307" s="187"/>
      <c r="MZF1307" s="187"/>
      <c r="MZG1307" s="187"/>
      <c r="MZH1307" s="187"/>
      <c r="MZI1307" s="187"/>
      <c r="MZJ1307" s="187"/>
      <c r="MZK1307" s="187"/>
      <c r="MZL1307" s="187"/>
      <c r="MZM1307" s="187"/>
      <c r="MZN1307" s="187"/>
      <c r="MZO1307" s="187"/>
      <c r="MZP1307" s="187"/>
      <c r="MZQ1307" s="187"/>
      <c r="MZR1307" s="187"/>
      <c r="MZS1307" s="187"/>
      <c r="MZT1307" s="187"/>
      <c r="MZU1307" s="187"/>
      <c r="MZV1307" s="187"/>
      <c r="MZW1307" s="187"/>
      <c r="MZX1307" s="187"/>
      <c r="MZY1307" s="187"/>
      <c r="MZZ1307" s="187"/>
      <c r="NAA1307" s="187"/>
      <c r="NAB1307" s="187"/>
      <c r="NAC1307" s="187"/>
      <c r="NAD1307" s="187"/>
      <c r="NAE1307" s="187"/>
      <c r="NAF1307" s="187"/>
      <c r="NAG1307" s="187"/>
      <c r="NAH1307" s="187"/>
      <c r="NAI1307" s="187"/>
      <c r="NAJ1307" s="187"/>
      <c r="NAK1307" s="187"/>
      <c r="NAL1307" s="187"/>
      <c r="NAM1307" s="187"/>
      <c r="NAN1307" s="187"/>
      <c r="NAO1307" s="187"/>
      <c r="NAP1307" s="187"/>
      <c r="NAQ1307" s="187"/>
      <c r="NAR1307" s="187"/>
      <c r="NAS1307" s="187"/>
      <c r="NAT1307" s="187"/>
      <c r="NAU1307" s="187"/>
      <c r="NAV1307" s="187"/>
      <c r="NAW1307" s="187"/>
      <c r="NAX1307" s="187"/>
      <c r="NAY1307" s="187"/>
      <c r="NAZ1307" s="187"/>
      <c r="NBA1307" s="187"/>
      <c r="NBB1307" s="187"/>
      <c r="NBC1307" s="187"/>
      <c r="NBD1307" s="187"/>
      <c r="NBE1307" s="187"/>
      <c r="NBF1307" s="187"/>
      <c r="NBG1307" s="187"/>
      <c r="NBH1307" s="187"/>
      <c r="NBI1307" s="187"/>
      <c r="NBJ1307" s="187"/>
      <c r="NBK1307" s="187"/>
      <c r="NBL1307" s="187"/>
      <c r="NBM1307" s="187"/>
      <c r="NBN1307" s="187"/>
      <c r="NBO1307" s="187"/>
      <c r="NBP1307" s="187"/>
      <c r="NBQ1307" s="187"/>
      <c r="NBR1307" s="187"/>
      <c r="NBS1307" s="187"/>
      <c r="NBT1307" s="187"/>
      <c r="NBU1307" s="187"/>
      <c r="NBV1307" s="187"/>
      <c r="NBW1307" s="187"/>
      <c r="NBX1307" s="187"/>
      <c r="NBY1307" s="187"/>
      <c r="NBZ1307" s="187"/>
      <c r="NCA1307" s="187"/>
      <c r="NCB1307" s="187"/>
      <c r="NCC1307" s="187"/>
      <c r="NCD1307" s="187"/>
      <c r="NCE1307" s="187"/>
      <c r="NCF1307" s="187"/>
      <c r="NCG1307" s="187"/>
      <c r="NCH1307" s="187"/>
      <c r="NCI1307" s="187"/>
      <c r="NCJ1307" s="187"/>
      <c r="NCK1307" s="187"/>
      <c r="NCL1307" s="187"/>
      <c r="NCM1307" s="187"/>
      <c r="NCN1307" s="187"/>
      <c r="NCO1307" s="187"/>
      <c r="NCP1307" s="187"/>
      <c r="NCQ1307" s="187"/>
      <c r="NCR1307" s="187"/>
      <c r="NCS1307" s="187"/>
      <c r="NCT1307" s="187"/>
      <c r="NCU1307" s="187"/>
      <c r="NCV1307" s="187"/>
      <c r="NCW1307" s="187"/>
      <c r="NCX1307" s="187"/>
      <c r="NCY1307" s="187"/>
      <c r="NCZ1307" s="187"/>
      <c r="NDA1307" s="187"/>
      <c r="NDB1307" s="187"/>
      <c r="NDC1307" s="187"/>
      <c r="NDD1307" s="187"/>
      <c r="NDE1307" s="187"/>
      <c r="NDF1307" s="187"/>
      <c r="NDG1307" s="187"/>
      <c r="NDH1307" s="187"/>
      <c r="NDI1307" s="187"/>
      <c r="NDJ1307" s="187"/>
      <c r="NDK1307" s="187"/>
      <c r="NDL1307" s="187"/>
      <c r="NDM1307" s="187"/>
      <c r="NDN1307" s="187"/>
      <c r="NDO1307" s="187"/>
      <c r="NDP1307" s="187"/>
      <c r="NDQ1307" s="187"/>
      <c r="NDR1307" s="187"/>
      <c r="NDS1307" s="187"/>
      <c r="NDT1307" s="187"/>
      <c r="NDU1307" s="187"/>
      <c r="NDV1307" s="187"/>
      <c r="NDW1307" s="187"/>
      <c r="NDX1307" s="187"/>
      <c r="NDY1307" s="187"/>
      <c r="NDZ1307" s="187"/>
      <c r="NEA1307" s="187"/>
      <c r="NEB1307" s="187"/>
      <c r="NEC1307" s="187"/>
      <c r="NED1307" s="187"/>
      <c r="NEE1307" s="187"/>
      <c r="NEF1307" s="187"/>
      <c r="NEG1307" s="187"/>
      <c r="NEH1307" s="187"/>
      <c r="NEI1307" s="187"/>
      <c r="NEJ1307" s="187"/>
      <c r="NEK1307" s="187"/>
      <c r="NEL1307" s="187"/>
      <c r="NEM1307" s="187"/>
      <c r="NEN1307" s="187"/>
      <c r="NEO1307" s="187"/>
      <c r="NEP1307" s="187"/>
      <c r="NEQ1307" s="187"/>
      <c r="NER1307" s="187"/>
      <c r="NES1307" s="187"/>
      <c r="NET1307" s="187"/>
      <c r="NEU1307" s="187"/>
      <c r="NEV1307" s="187"/>
      <c r="NEW1307" s="187"/>
      <c r="NEX1307" s="187"/>
      <c r="NEY1307" s="187"/>
      <c r="NEZ1307" s="187"/>
      <c r="NFA1307" s="187"/>
      <c r="NFB1307" s="187"/>
      <c r="NFC1307" s="187"/>
      <c r="NFD1307" s="187"/>
      <c r="NFE1307" s="187"/>
      <c r="NFF1307" s="187"/>
      <c r="NFG1307" s="187"/>
      <c r="NFH1307" s="187"/>
      <c r="NFI1307" s="187"/>
      <c r="NFJ1307" s="187"/>
      <c r="NFK1307" s="187"/>
      <c r="NFL1307" s="187"/>
      <c r="NFM1307" s="187"/>
      <c r="NFN1307" s="187"/>
      <c r="NFO1307" s="187"/>
      <c r="NFP1307" s="187"/>
      <c r="NFQ1307" s="187"/>
      <c r="NFR1307" s="187"/>
      <c r="NFS1307" s="187"/>
      <c r="NFT1307" s="187"/>
      <c r="NFU1307" s="187"/>
      <c r="NFV1307" s="187"/>
      <c r="NFW1307" s="187"/>
      <c r="NFX1307" s="187"/>
      <c r="NFY1307" s="187"/>
      <c r="NFZ1307" s="187"/>
      <c r="NGA1307" s="187"/>
      <c r="NGB1307" s="187"/>
      <c r="NGC1307" s="187"/>
      <c r="NGD1307" s="187"/>
      <c r="NGE1307" s="187"/>
      <c r="NGF1307" s="187"/>
      <c r="NGG1307" s="187"/>
      <c r="NGH1307" s="187"/>
      <c r="NGI1307" s="187"/>
      <c r="NGJ1307" s="187"/>
      <c r="NGK1307" s="187"/>
      <c r="NGL1307" s="187"/>
      <c r="NGM1307" s="187"/>
      <c r="NGN1307" s="187"/>
      <c r="NGO1307" s="187"/>
      <c r="NGP1307" s="187"/>
      <c r="NGQ1307" s="187"/>
      <c r="NGR1307" s="187"/>
      <c r="NGS1307" s="187"/>
      <c r="NGT1307" s="187"/>
      <c r="NGU1307" s="187"/>
      <c r="NGV1307" s="187"/>
      <c r="NGW1307" s="187"/>
      <c r="NGX1307" s="187"/>
      <c r="NGY1307" s="187"/>
      <c r="NGZ1307" s="187"/>
      <c r="NHA1307" s="187"/>
      <c r="NHB1307" s="187"/>
      <c r="NHC1307" s="187"/>
      <c r="NHD1307" s="187"/>
      <c r="NHE1307" s="187"/>
      <c r="NHF1307" s="187"/>
      <c r="NHG1307" s="187"/>
      <c r="NHH1307" s="187"/>
      <c r="NHI1307" s="187"/>
      <c r="NHJ1307" s="187"/>
      <c r="NHK1307" s="187"/>
      <c r="NHL1307" s="187"/>
      <c r="NHM1307" s="187"/>
      <c r="NHN1307" s="187"/>
      <c r="NHO1307" s="187"/>
      <c r="NHP1307" s="187"/>
      <c r="NHQ1307" s="187"/>
      <c r="NHR1307" s="187"/>
      <c r="NHS1307" s="187"/>
      <c r="NHT1307" s="187"/>
      <c r="NHU1307" s="187"/>
      <c r="NHV1307" s="187"/>
      <c r="NHW1307" s="187"/>
      <c r="NHX1307" s="187"/>
      <c r="NHY1307" s="187"/>
      <c r="NHZ1307" s="187"/>
      <c r="NIA1307" s="187"/>
      <c r="NIB1307" s="187"/>
      <c r="NIC1307" s="187"/>
      <c r="NID1307" s="187"/>
      <c r="NIE1307" s="187"/>
      <c r="NIF1307" s="187"/>
      <c r="NIG1307" s="187"/>
      <c r="NIH1307" s="187"/>
      <c r="NII1307" s="187"/>
      <c r="NIJ1307" s="187"/>
      <c r="NIK1307" s="187"/>
      <c r="NIL1307" s="187"/>
      <c r="NIM1307" s="187"/>
      <c r="NIN1307" s="187"/>
      <c r="NIO1307" s="187"/>
      <c r="NIP1307" s="187"/>
      <c r="NIQ1307" s="187"/>
      <c r="NIR1307" s="187"/>
      <c r="NIS1307" s="187"/>
      <c r="NIT1307" s="187"/>
      <c r="NIU1307" s="187"/>
      <c r="NIV1307" s="187"/>
      <c r="NIW1307" s="187"/>
      <c r="NIX1307" s="187"/>
      <c r="NIY1307" s="187"/>
      <c r="NIZ1307" s="187"/>
      <c r="NJA1307" s="187"/>
      <c r="NJB1307" s="187"/>
      <c r="NJC1307" s="187"/>
      <c r="NJD1307" s="187"/>
      <c r="NJE1307" s="187"/>
      <c r="NJF1307" s="187"/>
      <c r="NJG1307" s="187"/>
      <c r="NJH1307" s="187"/>
      <c r="NJI1307" s="187"/>
      <c r="NJJ1307" s="187"/>
      <c r="NJK1307" s="187"/>
      <c r="NJL1307" s="187"/>
      <c r="NJM1307" s="187"/>
      <c r="NJN1307" s="187"/>
      <c r="NJO1307" s="187"/>
      <c r="NJP1307" s="187"/>
      <c r="NJQ1307" s="187"/>
      <c r="NJR1307" s="187"/>
      <c r="NJS1307" s="187"/>
      <c r="NJT1307" s="187"/>
      <c r="NJU1307" s="187"/>
      <c r="NJV1307" s="187"/>
      <c r="NJW1307" s="187"/>
      <c r="NJX1307" s="187"/>
      <c r="NJY1307" s="187"/>
      <c r="NJZ1307" s="187"/>
      <c r="NKA1307" s="187"/>
      <c r="NKB1307" s="187"/>
      <c r="NKC1307" s="187"/>
      <c r="NKD1307" s="187"/>
      <c r="NKE1307" s="187"/>
      <c r="NKF1307" s="187"/>
      <c r="NKG1307" s="187"/>
      <c r="NKH1307" s="187"/>
      <c r="NKI1307" s="187"/>
      <c r="NKJ1307" s="187"/>
      <c r="NKK1307" s="187"/>
      <c r="NKL1307" s="187"/>
      <c r="NKM1307" s="187"/>
      <c r="NKN1307" s="187"/>
      <c r="NKO1307" s="187"/>
      <c r="NKP1307" s="187"/>
      <c r="NKQ1307" s="187"/>
      <c r="NKR1307" s="187"/>
      <c r="NKS1307" s="187"/>
      <c r="NKT1307" s="187"/>
      <c r="NKU1307" s="187"/>
      <c r="NKV1307" s="187"/>
      <c r="NKW1307" s="187"/>
      <c r="NKX1307" s="187"/>
      <c r="NKY1307" s="187"/>
      <c r="NKZ1307" s="187"/>
      <c r="NLA1307" s="187"/>
      <c r="NLB1307" s="187"/>
      <c r="NLC1307" s="187"/>
      <c r="NLD1307" s="187"/>
      <c r="NLE1307" s="187"/>
      <c r="NLF1307" s="187"/>
      <c r="NLG1307" s="187"/>
      <c r="NLH1307" s="187"/>
      <c r="NLI1307" s="187"/>
      <c r="NLJ1307" s="187"/>
      <c r="NLK1307" s="187"/>
      <c r="NLL1307" s="187"/>
      <c r="NLM1307" s="187"/>
      <c r="NLN1307" s="187"/>
      <c r="NLO1307" s="187"/>
      <c r="NLP1307" s="187"/>
      <c r="NLQ1307" s="187"/>
      <c r="NLR1307" s="187"/>
      <c r="NLS1307" s="187"/>
      <c r="NLT1307" s="187"/>
      <c r="NLU1307" s="187"/>
      <c r="NLV1307" s="187"/>
      <c r="NLW1307" s="187"/>
      <c r="NLX1307" s="187"/>
      <c r="NLY1307" s="187"/>
      <c r="NLZ1307" s="187"/>
      <c r="NMA1307" s="187"/>
      <c r="NMB1307" s="187"/>
      <c r="NMC1307" s="187"/>
      <c r="NMD1307" s="187"/>
      <c r="NME1307" s="187"/>
      <c r="NMF1307" s="187"/>
      <c r="NMG1307" s="187"/>
      <c r="NMH1307" s="187"/>
      <c r="NMI1307" s="187"/>
      <c r="NMJ1307" s="187"/>
      <c r="NMK1307" s="187"/>
      <c r="NML1307" s="187"/>
      <c r="NMM1307" s="187"/>
      <c r="NMN1307" s="187"/>
      <c r="NMO1307" s="187"/>
      <c r="NMP1307" s="187"/>
      <c r="NMQ1307" s="187"/>
      <c r="NMR1307" s="187"/>
      <c r="NMS1307" s="187"/>
      <c r="NMT1307" s="187"/>
      <c r="NMU1307" s="187"/>
      <c r="NMV1307" s="187"/>
      <c r="NMW1307" s="187"/>
      <c r="NMX1307" s="187"/>
      <c r="NMY1307" s="187"/>
      <c r="NMZ1307" s="187"/>
      <c r="NNA1307" s="187"/>
      <c r="NNB1307" s="187"/>
      <c r="NNC1307" s="187"/>
      <c r="NND1307" s="187"/>
      <c r="NNE1307" s="187"/>
      <c r="NNF1307" s="187"/>
      <c r="NNG1307" s="187"/>
      <c r="NNH1307" s="187"/>
      <c r="NNI1307" s="187"/>
      <c r="NNJ1307" s="187"/>
      <c r="NNK1307" s="187"/>
      <c r="NNL1307" s="187"/>
      <c r="NNM1307" s="187"/>
      <c r="NNN1307" s="187"/>
      <c r="NNO1307" s="187"/>
      <c r="NNP1307" s="187"/>
      <c r="NNQ1307" s="187"/>
      <c r="NNR1307" s="187"/>
      <c r="NNS1307" s="187"/>
      <c r="NNT1307" s="187"/>
      <c r="NNU1307" s="187"/>
      <c r="NNV1307" s="187"/>
      <c r="NNW1307" s="187"/>
      <c r="NNX1307" s="187"/>
      <c r="NNY1307" s="187"/>
      <c r="NNZ1307" s="187"/>
      <c r="NOA1307" s="187"/>
      <c r="NOB1307" s="187"/>
      <c r="NOC1307" s="187"/>
      <c r="NOD1307" s="187"/>
      <c r="NOE1307" s="187"/>
      <c r="NOF1307" s="187"/>
      <c r="NOG1307" s="187"/>
      <c r="NOH1307" s="187"/>
      <c r="NOI1307" s="187"/>
      <c r="NOJ1307" s="187"/>
      <c r="NOK1307" s="187"/>
      <c r="NOL1307" s="187"/>
      <c r="NOM1307" s="187"/>
      <c r="NON1307" s="187"/>
      <c r="NOO1307" s="187"/>
      <c r="NOP1307" s="187"/>
      <c r="NOQ1307" s="187"/>
      <c r="NOR1307" s="187"/>
      <c r="NOS1307" s="187"/>
      <c r="NOT1307" s="187"/>
      <c r="NOU1307" s="187"/>
      <c r="NOV1307" s="187"/>
      <c r="NOW1307" s="187"/>
      <c r="NOX1307" s="187"/>
      <c r="NOY1307" s="187"/>
      <c r="NOZ1307" s="187"/>
      <c r="NPA1307" s="187"/>
      <c r="NPB1307" s="187"/>
      <c r="NPC1307" s="187"/>
      <c r="NPD1307" s="187"/>
      <c r="NPE1307" s="187"/>
      <c r="NPF1307" s="187"/>
      <c r="NPG1307" s="187"/>
      <c r="NPH1307" s="187"/>
      <c r="NPI1307" s="187"/>
      <c r="NPJ1307" s="187"/>
      <c r="NPK1307" s="187"/>
      <c r="NPL1307" s="187"/>
      <c r="NPM1307" s="187"/>
      <c r="NPN1307" s="187"/>
      <c r="NPO1307" s="187"/>
      <c r="NPP1307" s="187"/>
      <c r="NPQ1307" s="187"/>
      <c r="NPR1307" s="187"/>
      <c r="NPS1307" s="187"/>
      <c r="NPT1307" s="187"/>
      <c r="NPU1307" s="187"/>
      <c r="NPV1307" s="187"/>
      <c r="NPW1307" s="187"/>
      <c r="NPX1307" s="187"/>
      <c r="NPY1307" s="187"/>
      <c r="NPZ1307" s="187"/>
      <c r="NQA1307" s="187"/>
      <c r="NQB1307" s="187"/>
      <c r="NQC1307" s="187"/>
      <c r="NQD1307" s="187"/>
      <c r="NQE1307" s="187"/>
      <c r="NQF1307" s="187"/>
      <c r="NQG1307" s="187"/>
      <c r="NQH1307" s="187"/>
      <c r="NQI1307" s="187"/>
      <c r="NQJ1307" s="187"/>
      <c r="NQK1307" s="187"/>
      <c r="NQL1307" s="187"/>
      <c r="NQM1307" s="187"/>
      <c r="NQN1307" s="187"/>
      <c r="NQO1307" s="187"/>
      <c r="NQP1307" s="187"/>
      <c r="NQQ1307" s="187"/>
      <c r="NQR1307" s="187"/>
      <c r="NQS1307" s="187"/>
      <c r="NQT1307" s="187"/>
      <c r="NQU1307" s="187"/>
      <c r="NQV1307" s="187"/>
      <c r="NQW1307" s="187"/>
      <c r="NQX1307" s="187"/>
      <c r="NQY1307" s="187"/>
      <c r="NQZ1307" s="187"/>
      <c r="NRA1307" s="187"/>
      <c r="NRB1307" s="187"/>
      <c r="NRC1307" s="187"/>
      <c r="NRD1307" s="187"/>
      <c r="NRE1307" s="187"/>
      <c r="NRF1307" s="187"/>
      <c r="NRG1307" s="187"/>
      <c r="NRH1307" s="187"/>
      <c r="NRI1307" s="187"/>
      <c r="NRJ1307" s="187"/>
      <c r="NRK1307" s="187"/>
      <c r="NRL1307" s="187"/>
      <c r="NRM1307" s="187"/>
      <c r="NRN1307" s="187"/>
      <c r="NRO1307" s="187"/>
      <c r="NRP1307" s="187"/>
      <c r="NRQ1307" s="187"/>
      <c r="NRR1307" s="187"/>
      <c r="NRS1307" s="187"/>
      <c r="NRT1307" s="187"/>
      <c r="NRU1307" s="187"/>
      <c r="NRV1307" s="187"/>
      <c r="NRW1307" s="187"/>
      <c r="NRX1307" s="187"/>
      <c r="NRY1307" s="187"/>
      <c r="NRZ1307" s="187"/>
      <c r="NSA1307" s="187"/>
      <c r="NSB1307" s="187"/>
      <c r="NSC1307" s="187"/>
      <c r="NSD1307" s="187"/>
      <c r="NSE1307" s="187"/>
      <c r="NSF1307" s="187"/>
      <c r="NSG1307" s="187"/>
      <c r="NSH1307" s="187"/>
      <c r="NSI1307" s="187"/>
      <c r="NSJ1307" s="187"/>
      <c r="NSK1307" s="187"/>
      <c r="NSL1307" s="187"/>
      <c r="NSM1307" s="187"/>
      <c r="NSN1307" s="187"/>
      <c r="NSO1307" s="187"/>
      <c r="NSP1307" s="187"/>
      <c r="NSQ1307" s="187"/>
      <c r="NSR1307" s="187"/>
      <c r="NSS1307" s="187"/>
      <c r="NST1307" s="187"/>
      <c r="NSU1307" s="187"/>
      <c r="NSV1307" s="187"/>
      <c r="NSW1307" s="187"/>
      <c r="NSX1307" s="187"/>
      <c r="NSY1307" s="187"/>
      <c r="NSZ1307" s="187"/>
      <c r="NTA1307" s="187"/>
      <c r="NTB1307" s="187"/>
      <c r="NTC1307" s="187"/>
      <c r="NTD1307" s="187"/>
      <c r="NTE1307" s="187"/>
      <c r="NTF1307" s="187"/>
      <c r="NTG1307" s="187"/>
      <c r="NTH1307" s="187"/>
      <c r="NTI1307" s="187"/>
      <c r="NTJ1307" s="187"/>
      <c r="NTK1307" s="187"/>
      <c r="NTL1307" s="187"/>
      <c r="NTM1307" s="187"/>
      <c r="NTN1307" s="187"/>
      <c r="NTO1307" s="187"/>
      <c r="NTP1307" s="187"/>
      <c r="NTQ1307" s="187"/>
      <c r="NTR1307" s="187"/>
      <c r="NTS1307" s="187"/>
      <c r="NTT1307" s="187"/>
      <c r="NTU1307" s="187"/>
      <c r="NTV1307" s="187"/>
      <c r="NTW1307" s="187"/>
      <c r="NTX1307" s="187"/>
      <c r="NTY1307" s="187"/>
      <c r="NTZ1307" s="187"/>
      <c r="NUA1307" s="187"/>
      <c r="NUB1307" s="187"/>
      <c r="NUC1307" s="187"/>
      <c r="NUD1307" s="187"/>
      <c r="NUE1307" s="187"/>
      <c r="NUF1307" s="187"/>
      <c r="NUG1307" s="187"/>
      <c r="NUH1307" s="187"/>
      <c r="NUI1307" s="187"/>
      <c r="NUJ1307" s="187"/>
      <c r="NUK1307" s="187"/>
      <c r="NUL1307" s="187"/>
      <c r="NUM1307" s="187"/>
      <c r="NUN1307" s="187"/>
      <c r="NUO1307" s="187"/>
      <c r="NUP1307" s="187"/>
      <c r="NUQ1307" s="187"/>
      <c r="NUR1307" s="187"/>
      <c r="NUS1307" s="187"/>
      <c r="NUT1307" s="187"/>
      <c r="NUU1307" s="187"/>
      <c r="NUV1307" s="187"/>
      <c r="NUW1307" s="187"/>
      <c r="NUX1307" s="187"/>
      <c r="NUY1307" s="187"/>
      <c r="NUZ1307" s="187"/>
      <c r="NVA1307" s="187"/>
      <c r="NVB1307" s="187"/>
      <c r="NVC1307" s="187"/>
      <c r="NVD1307" s="187"/>
      <c r="NVE1307" s="187"/>
      <c r="NVF1307" s="187"/>
      <c r="NVG1307" s="187"/>
      <c r="NVH1307" s="187"/>
      <c r="NVI1307" s="187"/>
      <c r="NVJ1307" s="187"/>
      <c r="NVK1307" s="187"/>
      <c r="NVL1307" s="187"/>
      <c r="NVM1307" s="187"/>
      <c r="NVN1307" s="187"/>
      <c r="NVO1307" s="187"/>
      <c r="NVP1307" s="187"/>
      <c r="NVQ1307" s="187"/>
      <c r="NVR1307" s="187"/>
      <c r="NVS1307" s="187"/>
      <c r="NVT1307" s="187"/>
      <c r="NVU1307" s="187"/>
      <c r="NVV1307" s="187"/>
      <c r="NVW1307" s="187"/>
      <c r="NVX1307" s="187"/>
      <c r="NVY1307" s="187"/>
      <c r="NVZ1307" s="187"/>
      <c r="NWA1307" s="187"/>
      <c r="NWB1307" s="187"/>
      <c r="NWC1307" s="187"/>
      <c r="NWD1307" s="187"/>
      <c r="NWE1307" s="187"/>
      <c r="NWF1307" s="187"/>
      <c r="NWG1307" s="187"/>
      <c r="NWH1307" s="187"/>
      <c r="NWI1307" s="187"/>
      <c r="NWJ1307" s="187"/>
      <c r="NWK1307" s="187"/>
      <c r="NWL1307" s="187"/>
      <c r="NWM1307" s="187"/>
      <c r="NWN1307" s="187"/>
      <c r="NWO1307" s="187"/>
      <c r="NWP1307" s="187"/>
      <c r="NWQ1307" s="187"/>
      <c r="NWR1307" s="187"/>
      <c r="NWS1307" s="187"/>
      <c r="NWT1307" s="187"/>
      <c r="NWU1307" s="187"/>
      <c r="NWV1307" s="187"/>
      <c r="NWW1307" s="187"/>
      <c r="NWX1307" s="187"/>
      <c r="NWY1307" s="187"/>
      <c r="NWZ1307" s="187"/>
      <c r="NXA1307" s="187"/>
      <c r="NXB1307" s="187"/>
      <c r="NXC1307" s="187"/>
      <c r="NXD1307" s="187"/>
      <c r="NXE1307" s="187"/>
      <c r="NXF1307" s="187"/>
      <c r="NXG1307" s="187"/>
      <c r="NXH1307" s="187"/>
      <c r="NXI1307" s="187"/>
      <c r="NXJ1307" s="187"/>
      <c r="NXK1307" s="187"/>
      <c r="NXL1307" s="187"/>
      <c r="NXM1307" s="187"/>
      <c r="NXN1307" s="187"/>
      <c r="NXO1307" s="187"/>
      <c r="NXP1307" s="187"/>
      <c r="NXQ1307" s="187"/>
      <c r="NXR1307" s="187"/>
      <c r="NXS1307" s="187"/>
      <c r="NXT1307" s="187"/>
      <c r="NXU1307" s="187"/>
      <c r="NXV1307" s="187"/>
      <c r="NXW1307" s="187"/>
      <c r="NXX1307" s="187"/>
      <c r="NXY1307" s="187"/>
      <c r="NXZ1307" s="187"/>
      <c r="NYA1307" s="187"/>
      <c r="NYB1307" s="187"/>
      <c r="NYC1307" s="187"/>
      <c r="NYD1307" s="187"/>
      <c r="NYE1307" s="187"/>
      <c r="NYF1307" s="187"/>
      <c r="NYG1307" s="187"/>
      <c r="NYH1307" s="187"/>
      <c r="NYI1307" s="187"/>
      <c r="NYJ1307" s="187"/>
      <c r="NYK1307" s="187"/>
      <c r="NYL1307" s="187"/>
      <c r="NYM1307" s="187"/>
      <c r="NYN1307" s="187"/>
      <c r="NYO1307" s="187"/>
      <c r="NYP1307" s="187"/>
      <c r="NYQ1307" s="187"/>
      <c r="NYR1307" s="187"/>
      <c r="NYS1307" s="187"/>
      <c r="NYT1307" s="187"/>
      <c r="NYU1307" s="187"/>
      <c r="NYV1307" s="187"/>
      <c r="NYW1307" s="187"/>
      <c r="NYX1307" s="187"/>
      <c r="NYY1307" s="187"/>
      <c r="NYZ1307" s="187"/>
      <c r="NZA1307" s="187"/>
      <c r="NZB1307" s="187"/>
      <c r="NZC1307" s="187"/>
      <c r="NZD1307" s="187"/>
      <c r="NZE1307" s="187"/>
      <c r="NZF1307" s="187"/>
      <c r="NZG1307" s="187"/>
      <c r="NZH1307" s="187"/>
      <c r="NZI1307" s="187"/>
      <c r="NZJ1307" s="187"/>
      <c r="NZK1307" s="187"/>
      <c r="NZL1307" s="187"/>
      <c r="NZM1307" s="187"/>
      <c r="NZN1307" s="187"/>
      <c r="NZO1307" s="187"/>
      <c r="NZP1307" s="187"/>
      <c r="NZQ1307" s="187"/>
      <c r="NZR1307" s="187"/>
      <c r="NZS1307" s="187"/>
      <c r="NZT1307" s="187"/>
      <c r="NZU1307" s="187"/>
      <c r="NZV1307" s="187"/>
      <c r="NZW1307" s="187"/>
      <c r="NZX1307" s="187"/>
      <c r="NZY1307" s="187"/>
      <c r="NZZ1307" s="187"/>
      <c r="OAA1307" s="187"/>
      <c r="OAB1307" s="187"/>
      <c r="OAC1307" s="187"/>
      <c r="OAD1307" s="187"/>
      <c r="OAE1307" s="187"/>
      <c r="OAF1307" s="187"/>
      <c r="OAG1307" s="187"/>
      <c r="OAH1307" s="187"/>
      <c r="OAI1307" s="187"/>
      <c r="OAJ1307" s="187"/>
      <c r="OAK1307" s="187"/>
      <c r="OAL1307" s="187"/>
      <c r="OAM1307" s="187"/>
      <c r="OAN1307" s="187"/>
      <c r="OAO1307" s="187"/>
      <c r="OAP1307" s="187"/>
      <c r="OAQ1307" s="187"/>
      <c r="OAR1307" s="187"/>
      <c r="OAS1307" s="187"/>
      <c r="OAT1307" s="187"/>
      <c r="OAU1307" s="187"/>
      <c r="OAV1307" s="187"/>
      <c r="OAW1307" s="187"/>
      <c r="OAX1307" s="187"/>
      <c r="OAY1307" s="187"/>
      <c r="OAZ1307" s="187"/>
      <c r="OBA1307" s="187"/>
      <c r="OBB1307" s="187"/>
      <c r="OBC1307" s="187"/>
      <c r="OBD1307" s="187"/>
      <c r="OBE1307" s="187"/>
      <c r="OBF1307" s="187"/>
      <c r="OBG1307" s="187"/>
      <c r="OBH1307" s="187"/>
      <c r="OBI1307" s="187"/>
      <c r="OBJ1307" s="187"/>
      <c r="OBK1307" s="187"/>
      <c r="OBL1307" s="187"/>
      <c r="OBM1307" s="187"/>
      <c r="OBN1307" s="187"/>
      <c r="OBO1307" s="187"/>
      <c r="OBP1307" s="187"/>
      <c r="OBQ1307" s="187"/>
      <c r="OBR1307" s="187"/>
      <c r="OBS1307" s="187"/>
      <c r="OBT1307" s="187"/>
      <c r="OBU1307" s="187"/>
      <c r="OBV1307" s="187"/>
      <c r="OBW1307" s="187"/>
      <c r="OBX1307" s="187"/>
      <c r="OBY1307" s="187"/>
      <c r="OBZ1307" s="187"/>
      <c r="OCA1307" s="187"/>
      <c r="OCB1307" s="187"/>
      <c r="OCC1307" s="187"/>
      <c r="OCD1307" s="187"/>
      <c r="OCE1307" s="187"/>
      <c r="OCF1307" s="187"/>
      <c r="OCG1307" s="187"/>
      <c r="OCH1307" s="187"/>
      <c r="OCI1307" s="187"/>
      <c r="OCJ1307" s="187"/>
      <c r="OCK1307" s="187"/>
      <c r="OCL1307" s="187"/>
      <c r="OCM1307" s="187"/>
      <c r="OCN1307" s="187"/>
      <c r="OCO1307" s="187"/>
      <c r="OCP1307" s="187"/>
      <c r="OCQ1307" s="187"/>
      <c r="OCR1307" s="187"/>
      <c r="OCS1307" s="187"/>
      <c r="OCT1307" s="187"/>
      <c r="OCU1307" s="187"/>
      <c r="OCV1307" s="187"/>
      <c r="OCW1307" s="187"/>
      <c r="OCX1307" s="187"/>
      <c r="OCY1307" s="187"/>
      <c r="OCZ1307" s="187"/>
      <c r="ODA1307" s="187"/>
      <c r="ODB1307" s="187"/>
      <c r="ODC1307" s="187"/>
      <c r="ODD1307" s="187"/>
      <c r="ODE1307" s="187"/>
      <c r="ODF1307" s="187"/>
      <c r="ODG1307" s="187"/>
      <c r="ODH1307" s="187"/>
      <c r="ODI1307" s="187"/>
      <c r="ODJ1307" s="187"/>
      <c r="ODK1307" s="187"/>
      <c r="ODL1307" s="187"/>
      <c r="ODM1307" s="187"/>
      <c r="ODN1307" s="187"/>
      <c r="ODO1307" s="187"/>
      <c r="ODP1307" s="187"/>
      <c r="ODQ1307" s="187"/>
      <c r="ODR1307" s="187"/>
      <c r="ODS1307" s="187"/>
      <c r="ODT1307" s="187"/>
      <c r="ODU1307" s="187"/>
      <c r="ODV1307" s="187"/>
      <c r="ODW1307" s="187"/>
      <c r="ODX1307" s="187"/>
      <c r="ODY1307" s="187"/>
      <c r="ODZ1307" s="187"/>
      <c r="OEA1307" s="187"/>
      <c r="OEB1307" s="187"/>
      <c r="OEC1307" s="187"/>
      <c r="OED1307" s="187"/>
      <c r="OEE1307" s="187"/>
      <c r="OEF1307" s="187"/>
      <c r="OEG1307" s="187"/>
      <c r="OEH1307" s="187"/>
      <c r="OEI1307" s="187"/>
      <c r="OEJ1307" s="187"/>
      <c r="OEK1307" s="187"/>
      <c r="OEL1307" s="187"/>
      <c r="OEM1307" s="187"/>
      <c r="OEN1307" s="187"/>
      <c r="OEO1307" s="187"/>
      <c r="OEP1307" s="187"/>
      <c r="OEQ1307" s="187"/>
      <c r="OER1307" s="187"/>
      <c r="OES1307" s="187"/>
      <c r="OET1307" s="187"/>
      <c r="OEU1307" s="187"/>
      <c r="OEV1307" s="187"/>
      <c r="OEW1307" s="187"/>
      <c r="OEX1307" s="187"/>
      <c r="OEY1307" s="187"/>
      <c r="OEZ1307" s="187"/>
      <c r="OFA1307" s="187"/>
      <c r="OFB1307" s="187"/>
      <c r="OFC1307" s="187"/>
      <c r="OFD1307" s="187"/>
      <c r="OFE1307" s="187"/>
      <c r="OFF1307" s="187"/>
      <c r="OFG1307" s="187"/>
      <c r="OFH1307" s="187"/>
      <c r="OFI1307" s="187"/>
      <c r="OFJ1307" s="187"/>
      <c r="OFK1307" s="187"/>
      <c r="OFL1307" s="187"/>
      <c r="OFM1307" s="187"/>
      <c r="OFN1307" s="187"/>
      <c r="OFO1307" s="187"/>
      <c r="OFP1307" s="187"/>
      <c r="OFQ1307" s="187"/>
      <c r="OFR1307" s="187"/>
      <c r="OFS1307" s="187"/>
      <c r="OFT1307" s="187"/>
      <c r="OFU1307" s="187"/>
      <c r="OFV1307" s="187"/>
      <c r="OFW1307" s="187"/>
      <c r="OFX1307" s="187"/>
      <c r="OFY1307" s="187"/>
      <c r="OFZ1307" s="187"/>
      <c r="OGA1307" s="187"/>
      <c r="OGB1307" s="187"/>
      <c r="OGC1307" s="187"/>
      <c r="OGD1307" s="187"/>
      <c r="OGE1307" s="187"/>
      <c r="OGF1307" s="187"/>
      <c r="OGG1307" s="187"/>
      <c r="OGH1307" s="187"/>
      <c r="OGI1307" s="187"/>
      <c r="OGJ1307" s="187"/>
      <c r="OGK1307" s="187"/>
      <c r="OGL1307" s="187"/>
      <c r="OGM1307" s="187"/>
      <c r="OGN1307" s="187"/>
      <c r="OGO1307" s="187"/>
      <c r="OGP1307" s="187"/>
      <c r="OGQ1307" s="187"/>
      <c r="OGR1307" s="187"/>
      <c r="OGS1307" s="187"/>
      <c r="OGT1307" s="187"/>
      <c r="OGU1307" s="187"/>
      <c r="OGV1307" s="187"/>
      <c r="OGW1307" s="187"/>
      <c r="OGX1307" s="187"/>
      <c r="OGY1307" s="187"/>
      <c r="OGZ1307" s="187"/>
      <c r="OHA1307" s="187"/>
      <c r="OHB1307" s="187"/>
      <c r="OHC1307" s="187"/>
      <c r="OHD1307" s="187"/>
      <c r="OHE1307" s="187"/>
      <c r="OHF1307" s="187"/>
      <c r="OHG1307" s="187"/>
      <c r="OHH1307" s="187"/>
      <c r="OHI1307" s="187"/>
      <c r="OHJ1307" s="187"/>
      <c r="OHK1307" s="187"/>
      <c r="OHL1307" s="187"/>
      <c r="OHM1307" s="187"/>
      <c r="OHN1307" s="187"/>
      <c r="OHO1307" s="187"/>
      <c r="OHP1307" s="187"/>
      <c r="OHQ1307" s="187"/>
      <c r="OHR1307" s="187"/>
      <c r="OHS1307" s="187"/>
      <c r="OHT1307" s="187"/>
      <c r="OHU1307" s="187"/>
      <c r="OHV1307" s="187"/>
      <c r="OHW1307" s="187"/>
      <c r="OHX1307" s="187"/>
      <c r="OHY1307" s="187"/>
      <c r="OHZ1307" s="187"/>
      <c r="OIA1307" s="187"/>
      <c r="OIB1307" s="187"/>
      <c r="OIC1307" s="187"/>
      <c r="OID1307" s="187"/>
      <c r="OIE1307" s="187"/>
      <c r="OIF1307" s="187"/>
      <c r="OIG1307" s="187"/>
      <c r="OIH1307" s="187"/>
      <c r="OII1307" s="187"/>
      <c r="OIJ1307" s="187"/>
      <c r="OIK1307" s="187"/>
      <c r="OIL1307" s="187"/>
      <c r="OIM1307" s="187"/>
      <c r="OIN1307" s="187"/>
      <c r="OIO1307" s="187"/>
      <c r="OIP1307" s="187"/>
      <c r="OIQ1307" s="187"/>
      <c r="OIR1307" s="187"/>
      <c r="OIS1307" s="187"/>
      <c r="OIT1307" s="187"/>
      <c r="OIU1307" s="187"/>
      <c r="OIV1307" s="187"/>
      <c r="OIW1307" s="187"/>
      <c r="OIX1307" s="187"/>
      <c r="OIY1307" s="187"/>
      <c r="OIZ1307" s="187"/>
      <c r="OJA1307" s="187"/>
      <c r="OJB1307" s="187"/>
      <c r="OJC1307" s="187"/>
      <c r="OJD1307" s="187"/>
      <c r="OJE1307" s="187"/>
      <c r="OJF1307" s="187"/>
      <c r="OJG1307" s="187"/>
      <c r="OJH1307" s="187"/>
      <c r="OJI1307" s="187"/>
      <c r="OJJ1307" s="187"/>
      <c r="OJK1307" s="187"/>
      <c r="OJL1307" s="187"/>
      <c r="OJM1307" s="187"/>
      <c r="OJN1307" s="187"/>
      <c r="OJO1307" s="187"/>
      <c r="OJP1307" s="187"/>
      <c r="OJQ1307" s="187"/>
      <c r="OJR1307" s="187"/>
      <c r="OJS1307" s="187"/>
      <c r="OJT1307" s="187"/>
      <c r="OJU1307" s="187"/>
      <c r="OJV1307" s="187"/>
      <c r="OJW1307" s="187"/>
      <c r="OJX1307" s="187"/>
      <c r="OJY1307" s="187"/>
      <c r="OJZ1307" s="187"/>
      <c r="OKA1307" s="187"/>
      <c r="OKB1307" s="187"/>
      <c r="OKC1307" s="187"/>
      <c r="OKD1307" s="187"/>
      <c r="OKE1307" s="187"/>
      <c r="OKF1307" s="187"/>
      <c r="OKG1307" s="187"/>
      <c r="OKH1307" s="187"/>
      <c r="OKI1307" s="187"/>
      <c r="OKJ1307" s="187"/>
      <c r="OKK1307" s="187"/>
      <c r="OKL1307" s="187"/>
      <c r="OKM1307" s="187"/>
      <c r="OKN1307" s="187"/>
      <c r="OKO1307" s="187"/>
      <c r="OKP1307" s="187"/>
      <c r="OKQ1307" s="187"/>
      <c r="OKR1307" s="187"/>
      <c r="OKS1307" s="187"/>
      <c r="OKT1307" s="187"/>
      <c r="OKU1307" s="187"/>
      <c r="OKV1307" s="187"/>
      <c r="OKW1307" s="187"/>
      <c r="OKX1307" s="187"/>
      <c r="OKY1307" s="187"/>
      <c r="OKZ1307" s="187"/>
      <c r="OLA1307" s="187"/>
      <c r="OLB1307" s="187"/>
      <c r="OLC1307" s="187"/>
      <c r="OLD1307" s="187"/>
      <c r="OLE1307" s="187"/>
      <c r="OLF1307" s="187"/>
      <c r="OLG1307" s="187"/>
      <c r="OLH1307" s="187"/>
      <c r="OLI1307" s="187"/>
      <c r="OLJ1307" s="187"/>
      <c r="OLK1307" s="187"/>
      <c r="OLL1307" s="187"/>
      <c r="OLM1307" s="187"/>
      <c r="OLN1307" s="187"/>
      <c r="OLO1307" s="187"/>
      <c r="OLP1307" s="187"/>
      <c r="OLQ1307" s="187"/>
      <c r="OLR1307" s="187"/>
      <c r="OLS1307" s="187"/>
      <c r="OLT1307" s="187"/>
      <c r="OLU1307" s="187"/>
      <c r="OLV1307" s="187"/>
      <c r="OLW1307" s="187"/>
      <c r="OLX1307" s="187"/>
      <c r="OLY1307" s="187"/>
      <c r="OLZ1307" s="187"/>
      <c r="OMA1307" s="187"/>
      <c r="OMB1307" s="187"/>
      <c r="OMC1307" s="187"/>
      <c r="OMD1307" s="187"/>
      <c r="OME1307" s="187"/>
      <c r="OMF1307" s="187"/>
      <c r="OMG1307" s="187"/>
      <c r="OMH1307" s="187"/>
      <c r="OMI1307" s="187"/>
      <c r="OMJ1307" s="187"/>
      <c r="OMK1307" s="187"/>
      <c r="OML1307" s="187"/>
      <c r="OMM1307" s="187"/>
      <c r="OMN1307" s="187"/>
      <c r="OMO1307" s="187"/>
      <c r="OMP1307" s="187"/>
      <c r="OMQ1307" s="187"/>
      <c r="OMR1307" s="187"/>
      <c r="OMS1307" s="187"/>
      <c r="OMT1307" s="187"/>
      <c r="OMU1307" s="187"/>
      <c r="OMV1307" s="187"/>
      <c r="OMW1307" s="187"/>
      <c r="OMX1307" s="187"/>
      <c r="OMY1307" s="187"/>
      <c r="OMZ1307" s="187"/>
      <c r="ONA1307" s="187"/>
      <c r="ONB1307" s="187"/>
      <c r="ONC1307" s="187"/>
      <c r="OND1307" s="187"/>
      <c r="ONE1307" s="187"/>
      <c r="ONF1307" s="187"/>
      <c r="ONG1307" s="187"/>
      <c r="ONH1307" s="187"/>
      <c r="ONI1307" s="187"/>
      <c r="ONJ1307" s="187"/>
      <c r="ONK1307" s="187"/>
      <c r="ONL1307" s="187"/>
      <c r="ONM1307" s="187"/>
      <c r="ONN1307" s="187"/>
      <c r="ONO1307" s="187"/>
      <c r="ONP1307" s="187"/>
      <c r="ONQ1307" s="187"/>
      <c r="ONR1307" s="187"/>
      <c r="ONS1307" s="187"/>
      <c r="ONT1307" s="187"/>
      <c r="ONU1307" s="187"/>
      <c r="ONV1307" s="187"/>
      <c r="ONW1307" s="187"/>
      <c r="ONX1307" s="187"/>
      <c r="ONY1307" s="187"/>
      <c r="ONZ1307" s="187"/>
      <c r="OOA1307" s="187"/>
      <c r="OOB1307" s="187"/>
      <c r="OOC1307" s="187"/>
      <c r="OOD1307" s="187"/>
      <c r="OOE1307" s="187"/>
      <c r="OOF1307" s="187"/>
      <c r="OOG1307" s="187"/>
      <c r="OOH1307" s="187"/>
      <c r="OOI1307" s="187"/>
      <c r="OOJ1307" s="187"/>
      <c r="OOK1307" s="187"/>
      <c r="OOL1307" s="187"/>
      <c r="OOM1307" s="187"/>
      <c r="OON1307" s="187"/>
      <c r="OOO1307" s="187"/>
      <c r="OOP1307" s="187"/>
      <c r="OOQ1307" s="187"/>
      <c r="OOR1307" s="187"/>
      <c r="OOS1307" s="187"/>
      <c r="OOT1307" s="187"/>
      <c r="OOU1307" s="187"/>
      <c r="OOV1307" s="187"/>
      <c r="OOW1307" s="187"/>
      <c r="OOX1307" s="187"/>
      <c r="OOY1307" s="187"/>
      <c r="OOZ1307" s="187"/>
      <c r="OPA1307" s="187"/>
      <c r="OPB1307" s="187"/>
      <c r="OPC1307" s="187"/>
      <c r="OPD1307" s="187"/>
      <c r="OPE1307" s="187"/>
      <c r="OPF1307" s="187"/>
      <c r="OPG1307" s="187"/>
      <c r="OPH1307" s="187"/>
      <c r="OPI1307" s="187"/>
      <c r="OPJ1307" s="187"/>
      <c r="OPK1307" s="187"/>
      <c r="OPL1307" s="187"/>
      <c r="OPM1307" s="187"/>
      <c r="OPN1307" s="187"/>
      <c r="OPO1307" s="187"/>
      <c r="OPP1307" s="187"/>
      <c r="OPQ1307" s="187"/>
      <c r="OPR1307" s="187"/>
      <c r="OPS1307" s="187"/>
      <c r="OPT1307" s="187"/>
      <c r="OPU1307" s="187"/>
      <c r="OPV1307" s="187"/>
      <c r="OPW1307" s="187"/>
      <c r="OPX1307" s="187"/>
      <c r="OPY1307" s="187"/>
      <c r="OPZ1307" s="187"/>
      <c r="OQA1307" s="187"/>
      <c r="OQB1307" s="187"/>
      <c r="OQC1307" s="187"/>
      <c r="OQD1307" s="187"/>
      <c r="OQE1307" s="187"/>
      <c r="OQF1307" s="187"/>
      <c r="OQG1307" s="187"/>
      <c r="OQH1307" s="187"/>
      <c r="OQI1307" s="187"/>
      <c r="OQJ1307" s="187"/>
      <c r="OQK1307" s="187"/>
      <c r="OQL1307" s="187"/>
      <c r="OQM1307" s="187"/>
      <c r="OQN1307" s="187"/>
      <c r="OQO1307" s="187"/>
      <c r="OQP1307" s="187"/>
      <c r="OQQ1307" s="187"/>
      <c r="OQR1307" s="187"/>
      <c r="OQS1307" s="187"/>
      <c r="OQT1307" s="187"/>
      <c r="OQU1307" s="187"/>
      <c r="OQV1307" s="187"/>
      <c r="OQW1307" s="187"/>
      <c r="OQX1307" s="187"/>
      <c r="OQY1307" s="187"/>
      <c r="OQZ1307" s="187"/>
      <c r="ORA1307" s="187"/>
      <c r="ORB1307" s="187"/>
      <c r="ORC1307" s="187"/>
      <c r="ORD1307" s="187"/>
      <c r="ORE1307" s="187"/>
      <c r="ORF1307" s="187"/>
      <c r="ORG1307" s="187"/>
      <c r="ORH1307" s="187"/>
      <c r="ORI1307" s="187"/>
      <c r="ORJ1307" s="187"/>
      <c r="ORK1307" s="187"/>
      <c r="ORL1307" s="187"/>
      <c r="ORM1307" s="187"/>
      <c r="ORN1307" s="187"/>
      <c r="ORO1307" s="187"/>
      <c r="ORP1307" s="187"/>
      <c r="ORQ1307" s="187"/>
      <c r="ORR1307" s="187"/>
      <c r="ORS1307" s="187"/>
      <c r="ORT1307" s="187"/>
      <c r="ORU1307" s="187"/>
      <c r="ORV1307" s="187"/>
      <c r="ORW1307" s="187"/>
      <c r="ORX1307" s="187"/>
      <c r="ORY1307" s="187"/>
      <c r="ORZ1307" s="187"/>
      <c r="OSA1307" s="187"/>
      <c r="OSB1307" s="187"/>
      <c r="OSC1307" s="187"/>
      <c r="OSD1307" s="187"/>
      <c r="OSE1307" s="187"/>
      <c r="OSF1307" s="187"/>
      <c r="OSG1307" s="187"/>
      <c r="OSH1307" s="187"/>
      <c r="OSI1307" s="187"/>
      <c r="OSJ1307" s="187"/>
      <c r="OSK1307" s="187"/>
      <c r="OSL1307" s="187"/>
      <c r="OSM1307" s="187"/>
      <c r="OSN1307" s="187"/>
      <c r="OSO1307" s="187"/>
      <c r="OSP1307" s="187"/>
      <c r="OSQ1307" s="187"/>
      <c r="OSR1307" s="187"/>
      <c r="OSS1307" s="187"/>
      <c r="OST1307" s="187"/>
      <c r="OSU1307" s="187"/>
      <c r="OSV1307" s="187"/>
      <c r="OSW1307" s="187"/>
      <c r="OSX1307" s="187"/>
      <c r="OSY1307" s="187"/>
      <c r="OSZ1307" s="187"/>
      <c r="OTA1307" s="187"/>
      <c r="OTB1307" s="187"/>
      <c r="OTC1307" s="187"/>
      <c r="OTD1307" s="187"/>
      <c r="OTE1307" s="187"/>
      <c r="OTF1307" s="187"/>
      <c r="OTG1307" s="187"/>
      <c r="OTH1307" s="187"/>
      <c r="OTI1307" s="187"/>
      <c r="OTJ1307" s="187"/>
      <c r="OTK1307" s="187"/>
      <c r="OTL1307" s="187"/>
      <c r="OTM1307" s="187"/>
      <c r="OTN1307" s="187"/>
      <c r="OTO1307" s="187"/>
      <c r="OTP1307" s="187"/>
      <c r="OTQ1307" s="187"/>
      <c r="OTR1307" s="187"/>
      <c r="OTS1307" s="187"/>
      <c r="OTT1307" s="187"/>
      <c r="OTU1307" s="187"/>
      <c r="OTV1307" s="187"/>
      <c r="OTW1307" s="187"/>
      <c r="OTX1307" s="187"/>
      <c r="OTY1307" s="187"/>
      <c r="OTZ1307" s="187"/>
      <c r="OUA1307" s="187"/>
      <c r="OUB1307" s="187"/>
      <c r="OUC1307" s="187"/>
      <c r="OUD1307" s="187"/>
      <c r="OUE1307" s="187"/>
      <c r="OUF1307" s="187"/>
      <c r="OUG1307" s="187"/>
      <c r="OUH1307" s="187"/>
      <c r="OUI1307" s="187"/>
      <c r="OUJ1307" s="187"/>
      <c r="OUK1307" s="187"/>
      <c r="OUL1307" s="187"/>
      <c r="OUM1307" s="187"/>
      <c r="OUN1307" s="187"/>
      <c r="OUO1307" s="187"/>
      <c r="OUP1307" s="187"/>
      <c r="OUQ1307" s="187"/>
      <c r="OUR1307" s="187"/>
      <c r="OUS1307" s="187"/>
      <c r="OUT1307" s="187"/>
      <c r="OUU1307" s="187"/>
      <c r="OUV1307" s="187"/>
      <c r="OUW1307" s="187"/>
      <c r="OUX1307" s="187"/>
      <c r="OUY1307" s="187"/>
      <c r="OUZ1307" s="187"/>
      <c r="OVA1307" s="187"/>
      <c r="OVB1307" s="187"/>
      <c r="OVC1307" s="187"/>
      <c r="OVD1307" s="187"/>
      <c r="OVE1307" s="187"/>
      <c r="OVF1307" s="187"/>
      <c r="OVG1307" s="187"/>
      <c r="OVH1307" s="187"/>
      <c r="OVI1307" s="187"/>
      <c r="OVJ1307" s="187"/>
      <c r="OVK1307" s="187"/>
      <c r="OVL1307" s="187"/>
      <c r="OVM1307" s="187"/>
      <c r="OVN1307" s="187"/>
      <c r="OVO1307" s="187"/>
      <c r="OVP1307" s="187"/>
      <c r="OVQ1307" s="187"/>
      <c r="OVR1307" s="187"/>
      <c r="OVS1307" s="187"/>
      <c r="OVT1307" s="187"/>
      <c r="OVU1307" s="187"/>
      <c r="OVV1307" s="187"/>
      <c r="OVW1307" s="187"/>
      <c r="OVX1307" s="187"/>
      <c r="OVY1307" s="187"/>
      <c r="OVZ1307" s="187"/>
      <c r="OWA1307" s="187"/>
      <c r="OWB1307" s="187"/>
      <c r="OWC1307" s="187"/>
      <c r="OWD1307" s="187"/>
      <c r="OWE1307" s="187"/>
      <c r="OWF1307" s="187"/>
      <c r="OWG1307" s="187"/>
      <c r="OWH1307" s="187"/>
      <c r="OWI1307" s="187"/>
      <c r="OWJ1307" s="187"/>
      <c r="OWK1307" s="187"/>
      <c r="OWL1307" s="187"/>
      <c r="OWM1307" s="187"/>
      <c r="OWN1307" s="187"/>
      <c r="OWO1307" s="187"/>
      <c r="OWP1307" s="187"/>
      <c r="OWQ1307" s="187"/>
      <c r="OWR1307" s="187"/>
      <c r="OWS1307" s="187"/>
      <c r="OWT1307" s="187"/>
      <c r="OWU1307" s="187"/>
      <c r="OWV1307" s="187"/>
      <c r="OWW1307" s="187"/>
      <c r="OWX1307" s="187"/>
      <c r="OWY1307" s="187"/>
      <c r="OWZ1307" s="187"/>
      <c r="OXA1307" s="187"/>
      <c r="OXB1307" s="187"/>
      <c r="OXC1307" s="187"/>
      <c r="OXD1307" s="187"/>
      <c r="OXE1307" s="187"/>
      <c r="OXF1307" s="187"/>
      <c r="OXG1307" s="187"/>
      <c r="OXH1307" s="187"/>
      <c r="OXI1307" s="187"/>
      <c r="OXJ1307" s="187"/>
      <c r="OXK1307" s="187"/>
      <c r="OXL1307" s="187"/>
      <c r="OXM1307" s="187"/>
      <c r="OXN1307" s="187"/>
      <c r="OXO1307" s="187"/>
      <c r="OXP1307" s="187"/>
      <c r="OXQ1307" s="187"/>
      <c r="OXR1307" s="187"/>
      <c r="OXS1307" s="187"/>
      <c r="OXT1307" s="187"/>
      <c r="OXU1307" s="187"/>
      <c r="OXV1307" s="187"/>
      <c r="OXW1307" s="187"/>
      <c r="OXX1307" s="187"/>
      <c r="OXY1307" s="187"/>
      <c r="OXZ1307" s="187"/>
      <c r="OYA1307" s="187"/>
      <c r="OYB1307" s="187"/>
      <c r="OYC1307" s="187"/>
      <c r="OYD1307" s="187"/>
      <c r="OYE1307" s="187"/>
      <c r="OYF1307" s="187"/>
      <c r="OYG1307" s="187"/>
      <c r="OYH1307" s="187"/>
      <c r="OYI1307" s="187"/>
      <c r="OYJ1307" s="187"/>
      <c r="OYK1307" s="187"/>
      <c r="OYL1307" s="187"/>
      <c r="OYM1307" s="187"/>
      <c r="OYN1307" s="187"/>
      <c r="OYO1307" s="187"/>
      <c r="OYP1307" s="187"/>
      <c r="OYQ1307" s="187"/>
      <c r="OYR1307" s="187"/>
      <c r="OYS1307" s="187"/>
      <c r="OYT1307" s="187"/>
      <c r="OYU1307" s="187"/>
      <c r="OYV1307" s="187"/>
      <c r="OYW1307" s="187"/>
      <c r="OYX1307" s="187"/>
      <c r="OYY1307" s="187"/>
      <c r="OYZ1307" s="187"/>
      <c r="OZA1307" s="187"/>
      <c r="OZB1307" s="187"/>
      <c r="OZC1307" s="187"/>
      <c r="OZD1307" s="187"/>
      <c r="OZE1307" s="187"/>
      <c r="OZF1307" s="187"/>
      <c r="OZG1307" s="187"/>
      <c r="OZH1307" s="187"/>
      <c r="OZI1307" s="187"/>
      <c r="OZJ1307" s="187"/>
      <c r="OZK1307" s="187"/>
      <c r="OZL1307" s="187"/>
      <c r="OZM1307" s="187"/>
      <c r="OZN1307" s="187"/>
      <c r="OZO1307" s="187"/>
      <c r="OZP1307" s="187"/>
      <c r="OZQ1307" s="187"/>
      <c r="OZR1307" s="187"/>
      <c r="OZS1307" s="187"/>
      <c r="OZT1307" s="187"/>
      <c r="OZU1307" s="187"/>
      <c r="OZV1307" s="187"/>
      <c r="OZW1307" s="187"/>
      <c r="OZX1307" s="187"/>
      <c r="OZY1307" s="187"/>
      <c r="OZZ1307" s="187"/>
      <c r="PAA1307" s="187"/>
      <c r="PAB1307" s="187"/>
      <c r="PAC1307" s="187"/>
      <c r="PAD1307" s="187"/>
      <c r="PAE1307" s="187"/>
      <c r="PAF1307" s="187"/>
      <c r="PAG1307" s="187"/>
      <c r="PAH1307" s="187"/>
      <c r="PAI1307" s="187"/>
      <c r="PAJ1307" s="187"/>
      <c r="PAK1307" s="187"/>
      <c r="PAL1307" s="187"/>
      <c r="PAM1307" s="187"/>
      <c r="PAN1307" s="187"/>
      <c r="PAO1307" s="187"/>
      <c r="PAP1307" s="187"/>
      <c r="PAQ1307" s="187"/>
      <c r="PAR1307" s="187"/>
      <c r="PAS1307" s="187"/>
      <c r="PAT1307" s="187"/>
      <c r="PAU1307" s="187"/>
      <c r="PAV1307" s="187"/>
      <c r="PAW1307" s="187"/>
      <c r="PAX1307" s="187"/>
      <c r="PAY1307" s="187"/>
      <c r="PAZ1307" s="187"/>
      <c r="PBA1307" s="187"/>
      <c r="PBB1307" s="187"/>
      <c r="PBC1307" s="187"/>
      <c r="PBD1307" s="187"/>
      <c r="PBE1307" s="187"/>
      <c r="PBF1307" s="187"/>
      <c r="PBG1307" s="187"/>
      <c r="PBH1307" s="187"/>
      <c r="PBI1307" s="187"/>
      <c r="PBJ1307" s="187"/>
      <c r="PBK1307" s="187"/>
      <c r="PBL1307" s="187"/>
      <c r="PBM1307" s="187"/>
      <c r="PBN1307" s="187"/>
      <c r="PBO1307" s="187"/>
      <c r="PBP1307" s="187"/>
      <c r="PBQ1307" s="187"/>
      <c r="PBR1307" s="187"/>
      <c r="PBS1307" s="187"/>
      <c r="PBT1307" s="187"/>
      <c r="PBU1307" s="187"/>
      <c r="PBV1307" s="187"/>
      <c r="PBW1307" s="187"/>
      <c r="PBX1307" s="187"/>
      <c r="PBY1307" s="187"/>
      <c r="PBZ1307" s="187"/>
      <c r="PCA1307" s="187"/>
      <c r="PCB1307" s="187"/>
      <c r="PCC1307" s="187"/>
      <c r="PCD1307" s="187"/>
      <c r="PCE1307" s="187"/>
      <c r="PCF1307" s="187"/>
      <c r="PCG1307" s="187"/>
      <c r="PCH1307" s="187"/>
      <c r="PCI1307" s="187"/>
      <c r="PCJ1307" s="187"/>
      <c r="PCK1307" s="187"/>
      <c r="PCL1307" s="187"/>
      <c r="PCM1307" s="187"/>
      <c r="PCN1307" s="187"/>
      <c r="PCO1307" s="187"/>
      <c r="PCP1307" s="187"/>
      <c r="PCQ1307" s="187"/>
      <c r="PCR1307" s="187"/>
      <c r="PCS1307" s="187"/>
      <c r="PCT1307" s="187"/>
      <c r="PCU1307" s="187"/>
      <c r="PCV1307" s="187"/>
      <c r="PCW1307" s="187"/>
      <c r="PCX1307" s="187"/>
      <c r="PCY1307" s="187"/>
      <c r="PCZ1307" s="187"/>
      <c r="PDA1307" s="187"/>
      <c r="PDB1307" s="187"/>
      <c r="PDC1307" s="187"/>
      <c r="PDD1307" s="187"/>
      <c r="PDE1307" s="187"/>
      <c r="PDF1307" s="187"/>
      <c r="PDG1307" s="187"/>
      <c r="PDH1307" s="187"/>
      <c r="PDI1307" s="187"/>
      <c r="PDJ1307" s="187"/>
      <c r="PDK1307" s="187"/>
      <c r="PDL1307" s="187"/>
      <c r="PDM1307" s="187"/>
      <c r="PDN1307" s="187"/>
      <c r="PDO1307" s="187"/>
      <c r="PDP1307" s="187"/>
      <c r="PDQ1307" s="187"/>
      <c r="PDR1307" s="187"/>
      <c r="PDS1307" s="187"/>
      <c r="PDT1307" s="187"/>
      <c r="PDU1307" s="187"/>
      <c r="PDV1307" s="187"/>
      <c r="PDW1307" s="187"/>
      <c r="PDX1307" s="187"/>
      <c r="PDY1307" s="187"/>
      <c r="PDZ1307" s="187"/>
      <c r="PEA1307" s="187"/>
      <c r="PEB1307" s="187"/>
      <c r="PEC1307" s="187"/>
      <c r="PED1307" s="187"/>
      <c r="PEE1307" s="187"/>
      <c r="PEF1307" s="187"/>
      <c r="PEG1307" s="187"/>
      <c r="PEH1307" s="187"/>
      <c r="PEI1307" s="187"/>
      <c r="PEJ1307" s="187"/>
      <c r="PEK1307" s="187"/>
      <c r="PEL1307" s="187"/>
      <c r="PEM1307" s="187"/>
      <c r="PEN1307" s="187"/>
      <c r="PEO1307" s="187"/>
      <c r="PEP1307" s="187"/>
      <c r="PEQ1307" s="187"/>
      <c r="PER1307" s="187"/>
      <c r="PES1307" s="187"/>
      <c r="PET1307" s="187"/>
      <c r="PEU1307" s="187"/>
      <c r="PEV1307" s="187"/>
      <c r="PEW1307" s="187"/>
      <c r="PEX1307" s="187"/>
      <c r="PEY1307" s="187"/>
      <c r="PEZ1307" s="187"/>
      <c r="PFA1307" s="187"/>
      <c r="PFB1307" s="187"/>
      <c r="PFC1307" s="187"/>
      <c r="PFD1307" s="187"/>
      <c r="PFE1307" s="187"/>
      <c r="PFF1307" s="187"/>
      <c r="PFG1307" s="187"/>
      <c r="PFH1307" s="187"/>
      <c r="PFI1307" s="187"/>
      <c r="PFJ1307" s="187"/>
      <c r="PFK1307" s="187"/>
      <c r="PFL1307" s="187"/>
      <c r="PFM1307" s="187"/>
      <c r="PFN1307" s="187"/>
      <c r="PFO1307" s="187"/>
      <c r="PFP1307" s="187"/>
      <c r="PFQ1307" s="187"/>
      <c r="PFR1307" s="187"/>
      <c r="PFS1307" s="187"/>
      <c r="PFT1307" s="187"/>
      <c r="PFU1307" s="187"/>
      <c r="PFV1307" s="187"/>
      <c r="PFW1307" s="187"/>
      <c r="PFX1307" s="187"/>
      <c r="PFY1307" s="187"/>
      <c r="PFZ1307" s="187"/>
      <c r="PGA1307" s="187"/>
      <c r="PGB1307" s="187"/>
      <c r="PGC1307" s="187"/>
      <c r="PGD1307" s="187"/>
      <c r="PGE1307" s="187"/>
      <c r="PGF1307" s="187"/>
      <c r="PGG1307" s="187"/>
      <c r="PGH1307" s="187"/>
      <c r="PGI1307" s="187"/>
      <c r="PGJ1307" s="187"/>
      <c r="PGK1307" s="187"/>
      <c r="PGL1307" s="187"/>
      <c r="PGM1307" s="187"/>
      <c r="PGN1307" s="187"/>
      <c r="PGO1307" s="187"/>
      <c r="PGP1307" s="187"/>
      <c r="PGQ1307" s="187"/>
      <c r="PGR1307" s="187"/>
      <c r="PGS1307" s="187"/>
      <c r="PGT1307" s="187"/>
      <c r="PGU1307" s="187"/>
      <c r="PGV1307" s="187"/>
      <c r="PGW1307" s="187"/>
      <c r="PGX1307" s="187"/>
      <c r="PGY1307" s="187"/>
      <c r="PGZ1307" s="187"/>
      <c r="PHA1307" s="187"/>
      <c r="PHB1307" s="187"/>
      <c r="PHC1307" s="187"/>
      <c r="PHD1307" s="187"/>
      <c r="PHE1307" s="187"/>
      <c r="PHF1307" s="187"/>
      <c r="PHG1307" s="187"/>
      <c r="PHH1307" s="187"/>
      <c r="PHI1307" s="187"/>
      <c r="PHJ1307" s="187"/>
      <c r="PHK1307" s="187"/>
      <c r="PHL1307" s="187"/>
      <c r="PHM1307" s="187"/>
      <c r="PHN1307" s="187"/>
      <c r="PHO1307" s="187"/>
      <c r="PHP1307" s="187"/>
      <c r="PHQ1307" s="187"/>
      <c r="PHR1307" s="187"/>
      <c r="PHS1307" s="187"/>
      <c r="PHT1307" s="187"/>
      <c r="PHU1307" s="187"/>
      <c r="PHV1307" s="187"/>
      <c r="PHW1307" s="187"/>
      <c r="PHX1307" s="187"/>
      <c r="PHY1307" s="187"/>
      <c r="PHZ1307" s="187"/>
      <c r="PIA1307" s="187"/>
      <c r="PIB1307" s="187"/>
      <c r="PIC1307" s="187"/>
      <c r="PID1307" s="187"/>
      <c r="PIE1307" s="187"/>
      <c r="PIF1307" s="187"/>
      <c r="PIG1307" s="187"/>
      <c r="PIH1307" s="187"/>
      <c r="PII1307" s="187"/>
      <c r="PIJ1307" s="187"/>
      <c r="PIK1307" s="187"/>
      <c r="PIL1307" s="187"/>
      <c r="PIM1307" s="187"/>
      <c r="PIN1307" s="187"/>
      <c r="PIO1307" s="187"/>
      <c r="PIP1307" s="187"/>
      <c r="PIQ1307" s="187"/>
      <c r="PIR1307" s="187"/>
      <c r="PIS1307" s="187"/>
      <c r="PIT1307" s="187"/>
      <c r="PIU1307" s="187"/>
      <c r="PIV1307" s="187"/>
      <c r="PIW1307" s="187"/>
      <c r="PIX1307" s="187"/>
      <c r="PIY1307" s="187"/>
      <c r="PIZ1307" s="187"/>
      <c r="PJA1307" s="187"/>
      <c r="PJB1307" s="187"/>
      <c r="PJC1307" s="187"/>
      <c r="PJD1307" s="187"/>
      <c r="PJE1307" s="187"/>
      <c r="PJF1307" s="187"/>
      <c r="PJG1307" s="187"/>
      <c r="PJH1307" s="187"/>
      <c r="PJI1307" s="187"/>
      <c r="PJJ1307" s="187"/>
      <c r="PJK1307" s="187"/>
      <c r="PJL1307" s="187"/>
      <c r="PJM1307" s="187"/>
      <c r="PJN1307" s="187"/>
      <c r="PJO1307" s="187"/>
      <c r="PJP1307" s="187"/>
      <c r="PJQ1307" s="187"/>
      <c r="PJR1307" s="187"/>
      <c r="PJS1307" s="187"/>
      <c r="PJT1307" s="187"/>
      <c r="PJU1307" s="187"/>
      <c r="PJV1307" s="187"/>
      <c r="PJW1307" s="187"/>
      <c r="PJX1307" s="187"/>
      <c r="PJY1307" s="187"/>
      <c r="PJZ1307" s="187"/>
      <c r="PKA1307" s="187"/>
      <c r="PKB1307" s="187"/>
      <c r="PKC1307" s="187"/>
      <c r="PKD1307" s="187"/>
      <c r="PKE1307" s="187"/>
      <c r="PKF1307" s="187"/>
      <c r="PKG1307" s="187"/>
      <c r="PKH1307" s="187"/>
      <c r="PKI1307" s="187"/>
      <c r="PKJ1307" s="187"/>
      <c r="PKK1307" s="187"/>
      <c r="PKL1307" s="187"/>
      <c r="PKM1307" s="187"/>
      <c r="PKN1307" s="187"/>
      <c r="PKO1307" s="187"/>
      <c r="PKP1307" s="187"/>
      <c r="PKQ1307" s="187"/>
      <c r="PKR1307" s="187"/>
      <c r="PKS1307" s="187"/>
      <c r="PKT1307" s="187"/>
      <c r="PKU1307" s="187"/>
      <c r="PKV1307" s="187"/>
      <c r="PKW1307" s="187"/>
      <c r="PKX1307" s="187"/>
      <c r="PKY1307" s="187"/>
      <c r="PKZ1307" s="187"/>
      <c r="PLA1307" s="187"/>
      <c r="PLB1307" s="187"/>
      <c r="PLC1307" s="187"/>
      <c r="PLD1307" s="187"/>
      <c r="PLE1307" s="187"/>
      <c r="PLF1307" s="187"/>
      <c r="PLG1307" s="187"/>
      <c r="PLH1307" s="187"/>
      <c r="PLI1307" s="187"/>
      <c r="PLJ1307" s="187"/>
      <c r="PLK1307" s="187"/>
      <c r="PLL1307" s="187"/>
      <c r="PLM1307" s="187"/>
      <c r="PLN1307" s="187"/>
      <c r="PLO1307" s="187"/>
      <c r="PLP1307" s="187"/>
      <c r="PLQ1307" s="187"/>
      <c r="PLR1307" s="187"/>
      <c r="PLS1307" s="187"/>
      <c r="PLT1307" s="187"/>
      <c r="PLU1307" s="187"/>
      <c r="PLV1307" s="187"/>
      <c r="PLW1307" s="187"/>
      <c r="PLX1307" s="187"/>
      <c r="PLY1307" s="187"/>
      <c r="PLZ1307" s="187"/>
      <c r="PMA1307" s="187"/>
      <c r="PMB1307" s="187"/>
      <c r="PMC1307" s="187"/>
      <c r="PMD1307" s="187"/>
      <c r="PME1307" s="187"/>
      <c r="PMF1307" s="187"/>
      <c r="PMG1307" s="187"/>
      <c r="PMH1307" s="187"/>
      <c r="PMI1307" s="187"/>
      <c r="PMJ1307" s="187"/>
      <c r="PMK1307" s="187"/>
      <c r="PML1307" s="187"/>
      <c r="PMM1307" s="187"/>
      <c r="PMN1307" s="187"/>
      <c r="PMO1307" s="187"/>
      <c r="PMP1307" s="187"/>
      <c r="PMQ1307" s="187"/>
      <c r="PMR1307" s="187"/>
      <c r="PMS1307" s="187"/>
      <c r="PMT1307" s="187"/>
      <c r="PMU1307" s="187"/>
      <c r="PMV1307" s="187"/>
      <c r="PMW1307" s="187"/>
      <c r="PMX1307" s="187"/>
      <c r="PMY1307" s="187"/>
      <c r="PMZ1307" s="187"/>
      <c r="PNA1307" s="187"/>
      <c r="PNB1307" s="187"/>
      <c r="PNC1307" s="187"/>
      <c r="PND1307" s="187"/>
      <c r="PNE1307" s="187"/>
      <c r="PNF1307" s="187"/>
      <c r="PNG1307" s="187"/>
      <c r="PNH1307" s="187"/>
      <c r="PNI1307" s="187"/>
      <c r="PNJ1307" s="187"/>
      <c r="PNK1307" s="187"/>
      <c r="PNL1307" s="187"/>
      <c r="PNM1307" s="187"/>
      <c r="PNN1307" s="187"/>
      <c r="PNO1307" s="187"/>
      <c r="PNP1307" s="187"/>
      <c r="PNQ1307" s="187"/>
      <c r="PNR1307" s="187"/>
      <c r="PNS1307" s="187"/>
      <c r="PNT1307" s="187"/>
      <c r="PNU1307" s="187"/>
      <c r="PNV1307" s="187"/>
      <c r="PNW1307" s="187"/>
      <c r="PNX1307" s="187"/>
      <c r="PNY1307" s="187"/>
      <c r="PNZ1307" s="187"/>
      <c r="POA1307" s="187"/>
      <c r="POB1307" s="187"/>
      <c r="POC1307" s="187"/>
      <c r="POD1307" s="187"/>
      <c r="POE1307" s="187"/>
      <c r="POF1307" s="187"/>
      <c r="POG1307" s="187"/>
      <c r="POH1307" s="187"/>
      <c r="POI1307" s="187"/>
      <c r="POJ1307" s="187"/>
      <c r="POK1307" s="187"/>
      <c r="POL1307" s="187"/>
      <c r="POM1307" s="187"/>
      <c r="PON1307" s="187"/>
      <c r="POO1307" s="187"/>
      <c r="POP1307" s="187"/>
      <c r="POQ1307" s="187"/>
      <c r="POR1307" s="187"/>
      <c r="POS1307" s="187"/>
      <c r="POT1307" s="187"/>
      <c r="POU1307" s="187"/>
      <c r="POV1307" s="187"/>
      <c r="POW1307" s="187"/>
      <c r="POX1307" s="187"/>
      <c r="POY1307" s="187"/>
      <c r="POZ1307" s="187"/>
      <c r="PPA1307" s="187"/>
      <c r="PPB1307" s="187"/>
      <c r="PPC1307" s="187"/>
      <c r="PPD1307" s="187"/>
      <c r="PPE1307" s="187"/>
      <c r="PPF1307" s="187"/>
      <c r="PPG1307" s="187"/>
      <c r="PPH1307" s="187"/>
      <c r="PPI1307" s="187"/>
      <c r="PPJ1307" s="187"/>
      <c r="PPK1307" s="187"/>
      <c r="PPL1307" s="187"/>
      <c r="PPM1307" s="187"/>
      <c r="PPN1307" s="187"/>
      <c r="PPO1307" s="187"/>
      <c r="PPP1307" s="187"/>
      <c r="PPQ1307" s="187"/>
      <c r="PPR1307" s="187"/>
      <c r="PPS1307" s="187"/>
      <c r="PPT1307" s="187"/>
      <c r="PPU1307" s="187"/>
      <c r="PPV1307" s="187"/>
      <c r="PPW1307" s="187"/>
      <c r="PPX1307" s="187"/>
      <c r="PPY1307" s="187"/>
      <c r="PPZ1307" s="187"/>
      <c r="PQA1307" s="187"/>
      <c r="PQB1307" s="187"/>
      <c r="PQC1307" s="187"/>
      <c r="PQD1307" s="187"/>
      <c r="PQE1307" s="187"/>
      <c r="PQF1307" s="187"/>
      <c r="PQG1307" s="187"/>
      <c r="PQH1307" s="187"/>
      <c r="PQI1307" s="187"/>
      <c r="PQJ1307" s="187"/>
      <c r="PQK1307" s="187"/>
      <c r="PQL1307" s="187"/>
      <c r="PQM1307" s="187"/>
      <c r="PQN1307" s="187"/>
      <c r="PQO1307" s="187"/>
      <c r="PQP1307" s="187"/>
      <c r="PQQ1307" s="187"/>
      <c r="PQR1307" s="187"/>
      <c r="PQS1307" s="187"/>
      <c r="PQT1307" s="187"/>
      <c r="PQU1307" s="187"/>
      <c r="PQV1307" s="187"/>
      <c r="PQW1307" s="187"/>
      <c r="PQX1307" s="187"/>
      <c r="PQY1307" s="187"/>
      <c r="PQZ1307" s="187"/>
      <c r="PRA1307" s="187"/>
      <c r="PRB1307" s="187"/>
      <c r="PRC1307" s="187"/>
      <c r="PRD1307" s="187"/>
      <c r="PRE1307" s="187"/>
      <c r="PRF1307" s="187"/>
      <c r="PRG1307" s="187"/>
      <c r="PRH1307" s="187"/>
      <c r="PRI1307" s="187"/>
      <c r="PRJ1307" s="187"/>
      <c r="PRK1307" s="187"/>
      <c r="PRL1307" s="187"/>
      <c r="PRM1307" s="187"/>
      <c r="PRN1307" s="187"/>
      <c r="PRO1307" s="187"/>
      <c r="PRP1307" s="187"/>
      <c r="PRQ1307" s="187"/>
      <c r="PRR1307" s="187"/>
      <c r="PRS1307" s="187"/>
      <c r="PRT1307" s="187"/>
      <c r="PRU1307" s="187"/>
      <c r="PRV1307" s="187"/>
      <c r="PRW1307" s="187"/>
      <c r="PRX1307" s="187"/>
      <c r="PRY1307" s="187"/>
      <c r="PRZ1307" s="187"/>
      <c r="PSA1307" s="187"/>
      <c r="PSB1307" s="187"/>
      <c r="PSC1307" s="187"/>
      <c r="PSD1307" s="187"/>
      <c r="PSE1307" s="187"/>
      <c r="PSF1307" s="187"/>
      <c r="PSG1307" s="187"/>
      <c r="PSH1307" s="187"/>
      <c r="PSI1307" s="187"/>
      <c r="PSJ1307" s="187"/>
      <c r="PSK1307" s="187"/>
      <c r="PSL1307" s="187"/>
      <c r="PSM1307" s="187"/>
      <c r="PSN1307" s="187"/>
      <c r="PSO1307" s="187"/>
      <c r="PSP1307" s="187"/>
      <c r="PSQ1307" s="187"/>
      <c r="PSR1307" s="187"/>
      <c r="PSS1307" s="187"/>
      <c r="PST1307" s="187"/>
      <c r="PSU1307" s="187"/>
      <c r="PSV1307" s="187"/>
      <c r="PSW1307" s="187"/>
      <c r="PSX1307" s="187"/>
      <c r="PSY1307" s="187"/>
      <c r="PSZ1307" s="187"/>
      <c r="PTA1307" s="187"/>
      <c r="PTB1307" s="187"/>
      <c r="PTC1307" s="187"/>
      <c r="PTD1307" s="187"/>
      <c r="PTE1307" s="187"/>
      <c r="PTF1307" s="187"/>
      <c r="PTG1307" s="187"/>
      <c r="PTH1307" s="187"/>
      <c r="PTI1307" s="187"/>
      <c r="PTJ1307" s="187"/>
      <c r="PTK1307" s="187"/>
      <c r="PTL1307" s="187"/>
      <c r="PTM1307" s="187"/>
      <c r="PTN1307" s="187"/>
      <c r="PTO1307" s="187"/>
      <c r="PTP1307" s="187"/>
      <c r="PTQ1307" s="187"/>
      <c r="PTR1307" s="187"/>
      <c r="PTS1307" s="187"/>
      <c r="PTT1307" s="187"/>
      <c r="PTU1307" s="187"/>
      <c r="PTV1307" s="187"/>
      <c r="PTW1307" s="187"/>
      <c r="PTX1307" s="187"/>
      <c r="PTY1307" s="187"/>
      <c r="PTZ1307" s="187"/>
      <c r="PUA1307" s="187"/>
      <c r="PUB1307" s="187"/>
      <c r="PUC1307" s="187"/>
      <c r="PUD1307" s="187"/>
      <c r="PUE1307" s="187"/>
      <c r="PUF1307" s="187"/>
      <c r="PUG1307" s="187"/>
      <c r="PUH1307" s="187"/>
      <c r="PUI1307" s="187"/>
      <c r="PUJ1307" s="187"/>
      <c r="PUK1307" s="187"/>
      <c r="PUL1307" s="187"/>
      <c r="PUM1307" s="187"/>
      <c r="PUN1307" s="187"/>
      <c r="PUO1307" s="187"/>
      <c r="PUP1307" s="187"/>
      <c r="PUQ1307" s="187"/>
      <c r="PUR1307" s="187"/>
      <c r="PUS1307" s="187"/>
      <c r="PUT1307" s="187"/>
      <c r="PUU1307" s="187"/>
      <c r="PUV1307" s="187"/>
      <c r="PUW1307" s="187"/>
      <c r="PUX1307" s="187"/>
      <c r="PUY1307" s="187"/>
      <c r="PUZ1307" s="187"/>
      <c r="PVA1307" s="187"/>
      <c r="PVB1307" s="187"/>
      <c r="PVC1307" s="187"/>
      <c r="PVD1307" s="187"/>
      <c r="PVE1307" s="187"/>
      <c r="PVF1307" s="187"/>
      <c r="PVG1307" s="187"/>
      <c r="PVH1307" s="187"/>
      <c r="PVI1307" s="187"/>
      <c r="PVJ1307" s="187"/>
      <c r="PVK1307" s="187"/>
      <c r="PVL1307" s="187"/>
      <c r="PVM1307" s="187"/>
      <c r="PVN1307" s="187"/>
      <c r="PVO1307" s="187"/>
      <c r="PVP1307" s="187"/>
      <c r="PVQ1307" s="187"/>
      <c r="PVR1307" s="187"/>
      <c r="PVS1307" s="187"/>
      <c r="PVT1307" s="187"/>
      <c r="PVU1307" s="187"/>
      <c r="PVV1307" s="187"/>
      <c r="PVW1307" s="187"/>
      <c r="PVX1307" s="187"/>
      <c r="PVY1307" s="187"/>
      <c r="PVZ1307" s="187"/>
      <c r="PWA1307" s="187"/>
      <c r="PWB1307" s="187"/>
      <c r="PWC1307" s="187"/>
      <c r="PWD1307" s="187"/>
      <c r="PWE1307" s="187"/>
      <c r="PWF1307" s="187"/>
      <c r="PWG1307" s="187"/>
      <c r="PWH1307" s="187"/>
      <c r="PWI1307" s="187"/>
      <c r="PWJ1307" s="187"/>
      <c r="PWK1307" s="187"/>
      <c r="PWL1307" s="187"/>
      <c r="PWM1307" s="187"/>
      <c r="PWN1307" s="187"/>
      <c r="PWO1307" s="187"/>
      <c r="PWP1307" s="187"/>
      <c r="PWQ1307" s="187"/>
      <c r="PWR1307" s="187"/>
      <c r="PWS1307" s="187"/>
      <c r="PWT1307" s="187"/>
      <c r="PWU1307" s="187"/>
      <c r="PWV1307" s="187"/>
      <c r="PWW1307" s="187"/>
      <c r="PWX1307" s="187"/>
      <c r="PWY1307" s="187"/>
      <c r="PWZ1307" s="187"/>
      <c r="PXA1307" s="187"/>
      <c r="PXB1307" s="187"/>
      <c r="PXC1307" s="187"/>
      <c r="PXD1307" s="187"/>
      <c r="PXE1307" s="187"/>
      <c r="PXF1307" s="187"/>
      <c r="PXG1307" s="187"/>
      <c r="PXH1307" s="187"/>
      <c r="PXI1307" s="187"/>
      <c r="PXJ1307" s="187"/>
      <c r="PXK1307" s="187"/>
      <c r="PXL1307" s="187"/>
      <c r="PXM1307" s="187"/>
      <c r="PXN1307" s="187"/>
      <c r="PXO1307" s="187"/>
      <c r="PXP1307" s="187"/>
      <c r="PXQ1307" s="187"/>
      <c r="PXR1307" s="187"/>
      <c r="PXS1307" s="187"/>
      <c r="PXT1307" s="187"/>
      <c r="PXU1307" s="187"/>
      <c r="PXV1307" s="187"/>
      <c r="PXW1307" s="187"/>
      <c r="PXX1307" s="187"/>
      <c r="PXY1307" s="187"/>
      <c r="PXZ1307" s="187"/>
      <c r="PYA1307" s="187"/>
      <c r="PYB1307" s="187"/>
      <c r="PYC1307" s="187"/>
      <c r="PYD1307" s="187"/>
      <c r="PYE1307" s="187"/>
      <c r="PYF1307" s="187"/>
      <c r="PYG1307" s="187"/>
      <c r="PYH1307" s="187"/>
      <c r="PYI1307" s="187"/>
      <c r="PYJ1307" s="187"/>
      <c r="PYK1307" s="187"/>
      <c r="PYL1307" s="187"/>
      <c r="PYM1307" s="187"/>
      <c r="PYN1307" s="187"/>
      <c r="PYO1307" s="187"/>
      <c r="PYP1307" s="187"/>
      <c r="PYQ1307" s="187"/>
      <c r="PYR1307" s="187"/>
      <c r="PYS1307" s="187"/>
      <c r="PYT1307" s="187"/>
      <c r="PYU1307" s="187"/>
      <c r="PYV1307" s="187"/>
      <c r="PYW1307" s="187"/>
      <c r="PYX1307" s="187"/>
      <c r="PYY1307" s="187"/>
      <c r="PYZ1307" s="187"/>
      <c r="PZA1307" s="187"/>
      <c r="PZB1307" s="187"/>
      <c r="PZC1307" s="187"/>
      <c r="PZD1307" s="187"/>
      <c r="PZE1307" s="187"/>
      <c r="PZF1307" s="187"/>
      <c r="PZG1307" s="187"/>
      <c r="PZH1307" s="187"/>
      <c r="PZI1307" s="187"/>
      <c r="PZJ1307" s="187"/>
      <c r="PZK1307" s="187"/>
      <c r="PZL1307" s="187"/>
      <c r="PZM1307" s="187"/>
      <c r="PZN1307" s="187"/>
      <c r="PZO1307" s="187"/>
      <c r="PZP1307" s="187"/>
      <c r="PZQ1307" s="187"/>
      <c r="PZR1307" s="187"/>
      <c r="PZS1307" s="187"/>
      <c r="PZT1307" s="187"/>
      <c r="PZU1307" s="187"/>
      <c r="PZV1307" s="187"/>
      <c r="PZW1307" s="187"/>
      <c r="PZX1307" s="187"/>
      <c r="PZY1307" s="187"/>
      <c r="PZZ1307" s="187"/>
      <c r="QAA1307" s="187"/>
      <c r="QAB1307" s="187"/>
      <c r="QAC1307" s="187"/>
      <c r="QAD1307" s="187"/>
      <c r="QAE1307" s="187"/>
      <c r="QAF1307" s="187"/>
      <c r="QAG1307" s="187"/>
      <c r="QAH1307" s="187"/>
      <c r="QAI1307" s="187"/>
      <c r="QAJ1307" s="187"/>
      <c r="QAK1307" s="187"/>
      <c r="QAL1307" s="187"/>
      <c r="QAM1307" s="187"/>
      <c r="QAN1307" s="187"/>
      <c r="QAO1307" s="187"/>
      <c r="QAP1307" s="187"/>
      <c r="QAQ1307" s="187"/>
      <c r="QAR1307" s="187"/>
      <c r="QAS1307" s="187"/>
      <c r="QAT1307" s="187"/>
      <c r="QAU1307" s="187"/>
      <c r="QAV1307" s="187"/>
      <c r="QAW1307" s="187"/>
      <c r="QAX1307" s="187"/>
      <c r="QAY1307" s="187"/>
      <c r="QAZ1307" s="187"/>
      <c r="QBA1307" s="187"/>
      <c r="QBB1307" s="187"/>
      <c r="QBC1307" s="187"/>
      <c r="QBD1307" s="187"/>
      <c r="QBE1307" s="187"/>
      <c r="QBF1307" s="187"/>
      <c r="QBG1307" s="187"/>
      <c r="QBH1307" s="187"/>
      <c r="QBI1307" s="187"/>
      <c r="QBJ1307" s="187"/>
      <c r="QBK1307" s="187"/>
      <c r="QBL1307" s="187"/>
      <c r="QBM1307" s="187"/>
      <c r="QBN1307" s="187"/>
      <c r="QBO1307" s="187"/>
      <c r="QBP1307" s="187"/>
      <c r="QBQ1307" s="187"/>
      <c r="QBR1307" s="187"/>
      <c r="QBS1307" s="187"/>
      <c r="QBT1307" s="187"/>
      <c r="QBU1307" s="187"/>
      <c r="QBV1307" s="187"/>
      <c r="QBW1307" s="187"/>
      <c r="QBX1307" s="187"/>
      <c r="QBY1307" s="187"/>
      <c r="QBZ1307" s="187"/>
      <c r="QCA1307" s="187"/>
      <c r="QCB1307" s="187"/>
      <c r="QCC1307" s="187"/>
      <c r="QCD1307" s="187"/>
      <c r="QCE1307" s="187"/>
      <c r="QCF1307" s="187"/>
      <c r="QCG1307" s="187"/>
      <c r="QCH1307" s="187"/>
      <c r="QCI1307" s="187"/>
      <c r="QCJ1307" s="187"/>
      <c r="QCK1307" s="187"/>
      <c r="QCL1307" s="187"/>
      <c r="QCM1307" s="187"/>
      <c r="QCN1307" s="187"/>
      <c r="QCO1307" s="187"/>
      <c r="QCP1307" s="187"/>
      <c r="QCQ1307" s="187"/>
      <c r="QCR1307" s="187"/>
      <c r="QCS1307" s="187"/>
      <c r="QCT1307" s="187"/>
      <c r="QCU1307" s="187"/>
      <c r="QCV1307" s="187"/>
      <c r="QCW1307" s="187"/>
      <c r="QCX1307" s="187"/>
      <c r="QCY1307" s="187"/>
      <c r="QCZ1307" s="187"/>
      <c r="QDA1307" s="187"/>
      <c r="QDB1307" s="187"/>
      <c r="QDC1307" s="187"/>
      <c r="QDD1307" s="187"/>
      <c r="QDE1307" s="187"/>
      <c r="QDF1307" s="187"/>
      <c r="QDG1307" s="187"/>
      <c r="QDH1307" s="187"/>
      <c r="QDI1307" s="187"/>
      <c r="QDJ1307" s="187"/>
      <c r="QDK1307" s="187"/>
      <c r="QDL1307" s="187"/>
      <c r="QDM1307" s="187"/>
      <c r="QDN1307" s="187"/>
      <c r="QDO1307" s="187"/>
      <c r="QDP1307" s="187"/>
      <c r="QDQ1307" s="187"/>
      <c r="QDR1307" s="187"/>
      <c r="QDS1307" s="187"/>
      <c r="QDT1307" s="187"/>
      <c r="QDU1307" s="187"/>
      <c r="QDV1307" s="187"/>
      <c r="QDW1307" s="187"/>
      <c r="QDX1307" s="187"/>
      <c r="QDY1307" s="187"/>
      <c r="QDZ1307" s="187"/>
      <c r="QEA1307" s="187"/>
      <c r="QEB1307" s="187"/>
      <c r="QEC1307" s="187"/>
      <c r="QED1307" s="187"/>
      <c r="QEE1307" s="187"/>
      <c r="QEF1307" s="187"/>
      <c r="QEG1307" s="187"/>
      <c r="QEH1307" s="187"/>
      <c r="QEI1307" s="187"/>
      <c r="QEJ1307" s="187"/>
      <c r="QEK1307" s="187"/>
      <c r="QEL1307" s="187"/>
      <c r="QEM1307" s="187"/>
      <c r="QEN1307" s="187"/>
      <c r="QEO1307" s="187"/>
      <c r="QEP1307" s="187"/>
      <c r="QEQ1307" s="187"/>
      <c r="QER1307" s="187"/>
      <c r="QES1307" s="187"/>
      <c r="QET1307" s="187"/>
      <c r="QEU1307" s="187"/>
      <c r="QEV1307" s="187"/>
      <c r="QEW1307" s="187"/>
      <c r="QEX1307" s="187"/>
      <c r="QEY1307" s="187"/>
      <c r="QEZ1307" s="187"/>
      <c r="QFA1307" s="187"/>
      <c r="QFB1307" s="187"/>
      <c r="QFC1307" s="187"/>
      <c r="QFD1307" s="187"/>
      <c r="QFE1307" s="187"/>
      <c r="QFF1307" s="187"/>
      <c r="QFG1307" s="187"/>
      <c r="QFH1307" s="187"/>
      <c r="QFI1307" s="187"/>
      <c r="QFJ1307" s="187"/>
      <c r="QFK1307" s="187"/>
      <c r="QFL1307" s="187"/>
      <c r="QFM1307" s="187"/>
      <c r="QFN1307" s="187"/>
      <c r="QFO1307" s="187"/>
      <c r="QFP1307" s="187"/>
      <c r="QFQ1307" s="187"/>
      <c r="QFR1307" s="187"/>
      <c r="QFS1307" s="187"/>
      <c r="QFT1307" s="187"/>
      <c r="QFU1307" s="187"/>
      <c r="QFV1307" s="187"/>
      <c r="QFW1307" s="187"/>
      <c r="QFX1307" s="187"/>
      <c r="QFY1307" s="187"/>
      <c r="QFZ1307" s="187"/>
      <c r="QGA1307" s="187"/>
      <c r="QGB1307" s="187"/>
      <c r="QGC1307" s="187"/>
      <c r="QGD1307" s="187"/>
      <c r="QGE1307" s="187"/>
      <c r="QGF1307" s="187"/>
      <c r="QGG1307" s="187"/>
      <c r="QGH1307" s="187"/>
      <c r="QGI1307" s="187"/>
      <c r="QGJ1307" s="187"/>
      <c r="QGK1307" s="187"/>
      <c r="QGL1307" s="187"/>
      <c r="QGM1307" s="187"/>
      <c r="QGN1307" s="187"/>
      <c r="QGO1307" s="187"/>
      <c r="QGP1307" s="187"/>
      <c r="QGQ1307" s="187"/>
      <c r="QGR1307" s="187"/>
      <c r="QGS1307" s="187"/>
      <c r="QGT1307" s="187"/>
      <c r="QGU1307" s="187"/>
      <c r="QGV1307" s="187"/>
      <c r="QGW1307" s="187"/>
      <c r="QGX1307" s="187"/>
      <c r="QGY1307" s="187"/>
      <c r="QGZ1307" s="187"/>
      <c r="QHA1307" s="187"/>
      <c r="QHB1307" s="187"/>
      <c r="QHC1307" s="187"/>
      <c r="QHD1307" s="187"/>
      <c r="QHE1307" s="187"/>
      <c r="QHF1307" s="187"/>
      <c r="QHG1307" s="187"/>
      <c r="QHH1307" s="187"/>
      <c r="QHI1307" s="187"/>
      <c r="QHJ1307" s="187"/>
      <c r="QHK1307" s="187"/>
      <c r="QHL1307" s="187"/>
      <c r="QHM1307" s="187"/>
      <c r="QHN1307" s="187"/>
      <c r="QHO1307" s="187"/>
      <c r="QHP1307" s="187"/>
      <c r="QHQ1307" s="187"/>
      <c r="QHR1307" s="187"/>
      <c r="QHS1307" s="187"/>
      <c r="QHT1307" s="187"/>
      <c r="QHU1307" s="187"/>
      <c r="QHV1307" s="187"/>
      <c r="QHW1307" s="187"/>
      <c r="QHX1307" s="187"/>
      <c r="QHY1307" s="187"/>
      <c r="QHZ1307" s="187"/>
      <c r="QIA1307" s="187"/>
      <c r="QIB1307" s="187"/>
      <c r="QIC1307" s="187"/>
      <c r="QID1307" s="187"/>
      <c r="QIE1307" s="187"/>
      <c r="QIF1307" s="187"/>
      <c r="QIG1307" s="187"/>
      <c r="QIH1307" s="187"/>
      <c r="QII1307" s="187"/>
      <c r="QIJ1307" s="187"/>
      <c r="QIK1307" s="187"/>
      <c r="QIL1307" s="187"/>
      <c r="QIM1307" s="187"/>
      <c r="QIN1307" s="187"/>
      <c r="QIO1307" s="187"/>
      <c r="QIP1307" s="187"/>
      <c r="QIQ1307" s="187"/>
      <c r="QIR1307" s="187"/>
      <c r="QIS1307" s="187"/>
      <c r="QIT1307" s="187"/>
      <c r="QIU1307" s="187"/>
      <c r="QIV1307" s="187"/>
      <c r="QIW1307" s="187"/>
      <c r="QIX1307" s="187"/>
      <c r="QIY1307" s="187"/>
      <c r="QIZ1307" s="187"/>
      <c r="QJA1307" s="187"/>
      <c r="QJB1307" s="187"/>
      <c r="QJC1307" s="187"/>
      <c r="QJD1307" s="187"/>
      <c r="QJE1307" s="187"/>
      <c r="QJF1307" s="187"/>
      <c r="QJG1307" s="187"/>
      <c r="QJH1307" s="187"/>
      <c r="QJI1307" s="187"/>
      <c r="QJJ1307" s="187"/>
      <c r="QJK1307" s="187"/>
      <c r="QJL1307" s="187"/>
      <c r="QJM1307" s="187"/>
      <c r="QJN1307" s="187"/>
      <c r="QJO1307" s="187"/>
      <c r="QJP1307" s="187"/>
      <c r="QJQ1307" s="187"/>
      <c r="QJR1307" s="187"/>
      <c r="QJS1307" s="187"/>
      <c r="QJT1307" s="187"/>
      <c r="QJU1307" s="187"/>
      <c r="QJV1307" s="187"/>
      <c r="QJW1307" s="187"/>
      <c r="QJX1307" s="187"/>
      <c r="QJY1307" s="187"/>
      <c r="QJZ1307" s="187"/>
      <c r="QKA1307" s="187"/>
      <c r="QKB1307" s="187"/>
      <c r="QKC1307" s="187"/>
      <c r="QKD1307" s="187"/>
      <c r="QKE1307" s="187"/>
      <c r="QKF1307" s="187"/>
      <c r="QKG1307" s="187"/>
      <c r="QKH1307" s="187"/>
      <c r="QKI1307" s="187"/>
      <c r="QKJ1307" s="187"/>
      <c r="QKK1307" s="187"/>
      <c r="QKL1307" s="187"/>
      <c r="QKM1307" s="187"/>
      <c r="QKN1307" s="187"/>
      <c r="QKO1307" s="187"/>
      <c r="QKP1307" s="187"/>
      <c r="QKQ1307" s="187"/>
      <c r="QKR1307" s="187"/>
      <c r="QKS1307" s="187"/>
      <c r="QKT1307" s="187"/>
      <c r="QKU1307" s="187"/>
      <c r="QKV1307" s="187"/>
      <c r="QKW1307" s="187"/>
      <c r="QKX1307" s="187"/>
      <c r="QKY1307" s="187"/>
      <c r="QKZ1307" s="187"/>
      <c r="QLA1307" s="187"/>
      <c r="QLB1307" s="187"/>
      <c r="QLC1307" s="187"/>
      <c r="QLD1307" s="187"/>
      <c r="QLE1307" s="187"/>
      <c r="QLF1307" s="187"/>
      <c r="QLG1307" s="187"/>
      <c r="QLH1307" s="187"/>
      <c r="QLI1307" s="187"/>
      <c r="QLJ1307" s="187"/>
      <c r="QLK1307" s="187"/>
      <c r="QLL1307" s="187"/>
      <c r="QLM1307" s="187"/>
      <c r="QLN1307" s="187"/>
      <c r="QLO1307" s="187"/>
      <c r="QLP1307" s="187"/>
      <c r="QLQ1307" s="187"/>
      <c r="QLR1307" s="187"/>
      <c r="QLS1307" s="187"/>
      <c r="QLT1307" s="187"/>
      <c r="QLU1307" s="187"/>
      <c r="QLV1307" s="187"/>
      <c r="QLW1307" s="187"/>
      <c r="QLX1307" s="187"/>
      <c r="QLY1307" s="187"/>
      <c r="QLZ1307" s="187"/>
      <c r="QMA1307" s="187"/>
      <c r="QMB1307" s="187"/>
      <c r="QMC1307" s="187"/>
      <c r="QMD1307" s="187"/>
      <c r="QME1307" s="187"/>
      <c r="QMF1307" s="187"/>
      <c r="QMG1307" s="187"/>
      <c r="QMH1307" s="187"/>
      <c r="QMI1307" s="187"/>
      <c r="QMJ1307" s="187"/>
      <c r="QMK1307" s="187"/>
      <c r="QML1307" s="187"/>
      <c r="QMM1307" s="187"/>
      <c r="QMN1307" s="187"/>
      <c r="QMO1307" s="187"/>
      <c r="QMP1307" s="187"/>
      <c r="QMQ1307" s="187"/>
      <c r="QMR1307" s="187"/>
      <c r="QMS1307" s="187"/>
      <c r="QMT1307" s="187"/>
      <c r="QMU1307" s="187"/>
      <c r="QMV1307" s="187"/>
      <c r="QMW1307" s="187"/>
      <c r="QMX1307" s="187"/>
      <c r="QMY1307" s="187"/>
      <c r="QMZ1307" s="187"/>
      <c r="QNA1307" s="187"/>
      <c r="QNB1307" s="187"/>
      <c r="QNC1307" s="187"/>
      <c r="QND1307" s="187"/>
      <c r="QNE1307" s="187"/>
      <c r="QNF1307" s="187"/>
      <c r="QNG1307" s="187"/>
      <c r="QNH1307" s="187"/>
      <c r="QNI1307" s="187"/>
      <c r="QNJ1307" s="187"/>
      <c r="QNK1307" s="187"/>
      <c r="QNL1307" s="187"/>
      <c r="QNM1307" s="187"/>
      <c r="QNN1307" s="187"/>
      <c r="QNO1307" s="187"/>
      <c r="QNP1307" s="187"/>
      <c r="QNQ1307" s="187"/>
      <c r="QNR1307" s="187"/>
      <c r="QNS1307" s="187"/>
      <c r="QNT1307" s="187"/>
      <c r="QNU1307" s="187"/>
      <c r="QNV1307" s="187"/>
      <c r="QNW1307" s="187"/>
      <c r="QNX1307" s="187"/>
      <c r="QNY1307" s="187"/>
      <c r="QNZ1307" s="187"/>
      <c r="QOA1307" s="187"/>
      <c r="QOB1307" s="187"/>
      <c r="QOC1307" s="187"/>
      <c r="QOD1307" s="187"/>
      <c r="QOE1307" s="187"/>
      <c r="QOF1307" s="187"/>
      <c r="QOG1307" s="187"/>
      <c r="QOH1307" s="187"/>
      <c r="QOI1307" s="187"/>
      <c r="QOJ1307" s="187"/>
      <c r="QOK1307" s="187"/>
      <c r="QOL1307" s="187"/>
      <c r="QOM1307" s="187"/>
      <c r="QON1307" s="187"/>
      <c r="QOO1307" s="187"/>
      <c r="QOP1307" s="187"/>
      <c r="QOQ1307" s="187"/>
      <c r="QOR1307" s="187"/>
      <c r="QOS1307" s="187"/>
      <c r="QOT1307" s="187"/>
      <c r="QOU1307" s="187"/>
      <c r="QOV1307" s="187"/>
      <c r="QOW1307" s="187"/>
      <c r="QOX1307" s="187"/>
      <c r="QOY1307" s="187"/>
      <c r="QOZ1307" s="187"/>
      <c r="QPA1307" s="187"/>
      <c r="QPB1307" s="187"/>
      <c r="QPC1307" s="187"/>
      <c r="QPD1307" s="187"/>
      <c r="QPE1307" s="187"/>
      <c r="QPF1307" s="187"/>
      <c r="QPG1307" s="187"/>
      <c r="QPH1307" s="187"/>
      <c r="QPI1307" s="187"/>
      <c r="QPJ1307" s="187"/>
      <c r="QPK1307" s="187"/>
      <c r="QPL1307" s="187"/>
      <c r="QPM1307" s="187"/>
      <c r="QPN1307" s="187"/>
      <c r="QPO1307" s="187"/>
      <c r="QPP1307" s="187"/>
      <c r="QPQ1307" s="187"/>
      <c r="QPR1307" s="187"/>
      <c r="QPS1307" s="187"/>
      <c r="QPT1307" s="187"/>
      <c r="QPU1307" s="187"/>
      <c r="QPV1307" s="187"/>
      <c r="QPW1307" s="187"/>
      <c r="QPX1307" s="187"/>
      <c r="QPY1307" s="187"/>
      <c r="QPZ1307" s="187"/>
      <c r="QQA1307" s="187"/>
      <c r="QQB1307" s="187"/>
      <c r="QQC1307" s="187"/>
      <c r="QQD1307" s="187"/>
      <c r="QQE1307" s="187"/>
      <c r="QQF1307" s="187"/>
      <c r="QQG1307" s="187"/>
      <c r="QQH1307" s="187"/>
      <c r="QQI1307" s="187"/>
      <c r="QQJ1307" s="187"/>
      <c r="QQK1307" s="187"/>
      <c r="QQL1307" s="187"/>
      <c r="QQM1307" s="187"/>
      <c r="QQN1307" s="187"/>
      <c r="QQO1307" s="187"/>
      <c r="QQP1307" s="187"/>
      <c r="QQQ1307" s="187"/>
      <c r="QQR1307" s="187"/>
      <c r="QQS1307" s="187"/>
      <c r="QQT1307" s="187"/>
      <c r="QQU1307" s="187"/>
      <c r="QQV1307" s="187"/>
      <c r="QQW1307" s="187"/>
      <c r="QQX1307" s="187"/>
      <c r="QQY1307" s="187"/>
      <c r="QQZ1307" s="187"/>
      <c r="QRA1307" s="187"/>
      <c r="QRB1307" s="187"/>
      <c r="QRC1307" s="187"/>
      <c r="QRD1307" s="187"/>
      <c r="QRE1307" s="187"/>
      <c r="QRF1307" s="187"/>
      <c r="QRG1307" s="187"/>
      <c r="QRH1307" s="187"/>
      <c r="QRI1307" s="187"/>
      <c r="QRJ1307" s="187"/>
      <c r="QRK1307" s="187"/>
      <c r="QRL1307" s="187"/>
      <c r="QRM1307" s="187"/>
      <c r="QRN1307" s="187"/>
      <c r="QRO1307" s="187"/>
      <c r="QRP1307" s="187"/>
      <c r="QRQ1307" s="187"/>
      <c r="QRR1307" s="187"/>
      <c r="QRS1307" s="187"/>
      <c r="QRT1307" s="187"/>
      <c r="QRU1307" s="187"/>
      <c r="QRV1307" s="187"/>
      <c r="QRW1307" s="187"/>
      <c r="QRX1307" s="187"/>
      <c r="QRY1307" s="187"/>
      <c r="QRZ1307" s="187"/>
      <c r="QSA1307" s="187"/>
      <c r="QSB1307" s="187"/>
      <c r="QSC1307" s="187"/>
      <c r="QSD1307" s="187"/>
      <c r="QSE1307" s="187"/>
      <c r="QSF1307" s="187"/>
      <c r="QSG1307" s="187"/>
      <c r="QSH1307" s="187"/>
      <c r="QSI1307" s="187"/>
      <c r="QSJ1307" s="187"/>
      <c r="QSK1307" s="187"/>
      <c r="QSL1307" s="187"/>
      <c r="QSM1307" s="187"/>
      <c r="QSN1307" s="187"/>
      <c r="QSO1307" s="187"/>
      <c r="QSP1307" s="187"/>
      <c r="QSQ1307" s="187"/>
      <c r="QSR1307" s="187"/>
      <c r="QSS1307" s="187"/>
      <c r="QST1307" s="187"/>
      <c r="QSU1307" s="187"/>
      <c r="QSV1307" s="187"/>
      <c r="QSW1307" s="187"/>
      <c r="QSX1307" s="187"/>
      <c r="QSY1307" s="187"/>
      <c r="QSZ1307" s="187"/>
      <c r="QTA1307" s="187"/>
      <c r="QTB1307" s="187"/>
      <c r="QTC1307" s="187"/>
      <c r="QTD1307" s="187"/>
      <c r="QTE1307" s="187"/>
      <c r="QTF1307" s="187"/>
      <c r="QTG1307" s="187"/>
      <c r="QTH1307" s="187"/>
      <c r="QTI1307" s="187"/>
      <c r="QTJ1307" s="187"/>
      <c r="QTK1307" s="187"/>
      <c r="QTL1307" s="187"/>
      <c r="QTM1307" s="187"/>
      <c r="QTN1307" s="187"/>
      <c r="QTO1307" s="187"/>
      <c r="QTP1307" s="187"/>
      <c r="QTQ1307" s="187"/>
      <c r="QTR1307" s="187"/>
      <c r="QTS1307" s="187"/>
      <c r="QTT1307" s="187"/>
      <c r="QTU1307" s="187"/>
      <c r="QTV1307" s="187"/>
      <c r="QTW1307" s="187"/>
      <c r="QTX1307" s="187"/>
      <c r="QTY1307" s="187"/>
      <c r="QTZ1307" s="187"/>
      <c r="QUA1307" s="187"/>
      <c r="QUB1307" s="187"/>
      <c r="QUC1307" s="187"/>
      <c r="QUD1307" s="187"/>
      <c r="QUE1307" s="187"/>
      <c r="QUF1307" s="187"/>
      <c r="QUG1307" s="187"/>
      <c r="QUH1307" s="187"/>
      <c r="QUI1307" s="187"/>
      <c r="QUJ1307" s="187"/>
      <c r="QUK1307" s="187"/>
      <c r="QUL1307" s="187"/>
      <c r="QUM1307" s="187"/>
      <c r="QUN1307" s="187"/>
      <c r="QUO1307" s="187"/>
      <c r="QUP1307" s="187"/>
      <c r="QUQ1307" s="187"/>
      <c r="QUR1307" s="187"/>
      <c r="QUS1307" s="187"/>
      <c r="QUT1307" s="187"/>
      <c r="QUU1307" s="187"/>
      <c r="QUV1307" s="187"/>
      <c r="QUW1307" s="187"/>
      <c r="QUX1307" s="187"/>
      <c r="QUY1307" s="187"/>
      <c r="QUZ1307" s="187"/>
      <c r="QVA1307" s="187"/>
      <c r="QVB1307" s="187"/>
      <c r="QVC1307" s="187"/>
      <c r="QVD1307" s="187"/>
      <c r="QVE1307" s="187"/>
      <c r="QVF1307" s="187"/>
      <c r="QVG1307" s="187"/>
      <c r="QVH1307" s="187"/>
      <c r="QVI1307" s="187"/>
      <c r="QVJ1307" s="187"/>
      <c r="QVK1307" s="187"/>
      <c r="QVL1307" s="187"/>
      <c r="QVM1307" s="187"/>
      <c r="QVN1307" s="187"/>
      <c r="QVO1307" s="187"/>
      <c r="QVP1307" s="187"/>
      <c r="QVQ1307" s="187"/>
      <c r="QVR1307" s="187"/>
      <c r="QVS1307" s="187"/>
      <c r="QVT1307" s="187"/>
      <c r="QVU1307" s="187"/>
      <c r="QVV1307" s="187"/>
      <c r="QVW1307" s="187"/>
      <c r="QVX1307" s="187"/>
      <c r="QVY1307" s="187"/>
      <c r="QVZ1307" s="187"/>
      <c r="QWA1307" s="187"/>
      <c r="QWB1307" s="187"/>
      <c r="QWC1307" s="187"/>
      <c r="QWD1307" s="187"/>
      <c r="QWE1307" s="187"/>
      <c r="QWF1307" s="187"/>
      <c r="QWG1307" s="187"/>
      <c r="QWH1307" s="187"/>
      <c r="QWI1307" s="187"/>
      <c r="QWJ1307" s="187"/>
      <c r="QWK1307" s="187"/>
      <c r="QWL1307" s="187"/>
      <c r="QWM1307" s="187"/>
      <c r="QWN1307" s="187"/>
      <c r="QWO1307" s="187"/>
      <c r="QWP1307" s="187"/>
      <c r="QWQ1307" s="187"/>
      <c r="QWR1307" s="187"/>
      <c r="QWS1307" s="187"/>
      <c r="QWT1307" s="187"/>
      <c r="QWU1307" s="187"/>
      <c r="QWV1307" s="187"/>
      <c r="QWW1307" s="187"/>
      <c r="QWX1307" s="187"/>
      <c r="QWY1307" s="187"/>
      <c r="QWZ1307" s="187"/>
      <c r="QXA1307" s="187"/>
      <c r="QXB1307" s="187"/>
      <c r="QXC1307" s="187"/>
      <c r="QXD1307" s="187"/>
      <c r="QXE1307" s="187"/>
      <c r="QXF1307" s="187"/>
      <c r="QXG1307" s="187"/>
      <c r="QXH1307" s="187"/>
      <c r="QXI1307" s="187"/>
      <c r="QXJ1307" s="187"/>
      <c r="QXK1307" s="187"/>
      <c r="QXL1307" s="187"/>
      <c r="QXM1307" s="187"/>
      <c r="QXN1307" s="187"/>
      <c r="QXO1307" s="187"/>
      <c r="QXP1307" s="187"/>
      <c r="QXQ1307" s="187"/>
      <c r="QXR1307" s="187"/>
      <c r="QXS1307" s="187"/>
      <c r="QXT1307" s="187"/>
      <c r="QXU1307" s="187"/>
      <c r="QXV1307" s="187"/>
      <c r="QXW1307" s="187"/>
      <c r="QXX1307" s="187"/>
      <c r="QXY1307" s="187"/>
      <c r="QXZ1307" s="187"/>
      <c r="QYA1307" s="187"/>
      <c r="QYB1307" s="187"/>
      <c r="QYC1307" s="187"/>
      <c r="QYD1307" s="187"/>
      <c r="QYE1307" s="187"/>
      <c r="QYF1307" s="187"/>
      <c r="QYG1307" s="187"/>
      <c r="QYH1307" s="187"/>
      <c r="QYI1307" s="187"/>
      <c r="QYJ1307" s="187"/>
      <c r="QYK1307" s="187"/>
      <c r="QYL1307" s="187"/>
      <c r="QYM1307" s="187"/>
      <c r="QYN1307" s="187"/>
      <c r="QYO1307" s="187"/>
      <c r="QYP1307" s="187"/>
      <c r="QYQ1307" s="187"/>
      <c r="QYR1307" s="187"/>
      <c r="QYS1307" s="187"/>
      <c r="QYT1307" s="187"/>
      <c r="QYU1307" s="187"/>
      <c r="QYV1307" s="187"/>
      <c r="QYW1307" s="187"/>
      <c r="QYX1307" s="187"/>
      <c r="QYY1307" s="187"/>
      <c r="QYZ1307" s="187"/>
      <c r="QZA1307" s="187"/>
      <c r="QZB1307" s="187"/>
      <c r="QZC1307" s="187"/>
      <c r="QZD1307" s="187"/>
      <c r="QZE1307" s="187"/>
      <c r="QZF1307" s="187"/>
      <c r="QZG1307" s="187"/>
      <c r="QZH1307" s="187"/>
      <c r="QZI1307" s="187"/>
      <c r="QZJ1307" s="187"/>
      <c r="QZK1307" s="187"/>
      <c r="QZL1307" s="187"/>
      <c r="QZM1307" s="187"/>
      <c r="QZN1307" s="187"/>
      <c r="QZO1307" s="187"/>
      <c r="QZP1307" s="187"/>
      <c r="QZQ1307" s="187"/>
      <c r="QZR1307" s="187"/>
      <c r="QZS1307" s="187"/>
      <c r="QZT1307" s="187"/>
      <c r="QZU1307" s="187"/>
      <c r="QZV1307" s="187"/>
      <c r="QZW1307" s="187"/>
      <c r="QZX1307" s="187"/>
      <c r="QZY1307" s="187"/>
      <c r="QZZ1307" s="187"/>
      <c r="RAA1307" s="187"/>
      <c r="RAB1307" s="187"/>
      <c r="RAC1307" s="187"/>
      <c r="RAD1307" s="187"/>
      <c r="RAE1307" s="187"/>
      <c r="RAF1307" s="187"/>
      <c r="RAG1307" s="187"/>
      <c r="RAH1307" s="187"/>
      <c r="RAI1307" s="187"/>
      <c r="RAJ1307" s="187"/>
      <c r="RAK1307" s="187"/>
      <c r="RAL1307" s="187"/>
      <c r="RAM1307" s="187"/>
      <c r="RAN1307" s="187"/>
      <c r="RAO1307" s="187"/>
      <c r="RAP1307" s="187"/>
      <c r="RAQ1307" s="187"/>
      <c r="RAR1307" s="187"/>
      <c r="RAS1307" s="187"/>
      <c r="RAT1307" s="187"/>
      <c r="RAU1307" s="187"/>
      <c r="RAV1307" s="187"/>
      <c r="RAW1307" s="187"/>
      <c r="RAX1307" s="187"/>
      <c r="RAY1307" s="187"/>
      <c r="RAZ1307" s="187"/>
      <c r="RBA1307" s="187"/>
      <c r="RBB1307" s="187"/>
      <c r="RBC1307" s="187"/>
      <c r="RBD1307" s="187"/>
      <c r="RBE1307" s="187"/>
      <c r="RBF1307" s="187"/>
      <c r="RBG1307" s="187"/>
      <c r="RBH1307" s="187"/>
      <c r="RBI1307" s="187"/>
      <c r="RBJ1307" s="187"/>
      <c r="RBK1307" s="187"/>
      <c r="RBL1307" s="187"/>
      <c r="RBM1307" s="187"/>
      <c r="RBN1307" s="187"/>
      <c r="RBO1307" s="187"/>
      <c r="RBP1307" s="187"/>
      <c r="RBQ1307" s="187"/>
      <c r="RBR1307" s="187"/>
      <c r="RBS1307" s="187"/>
      <c r="RBT1307" s="187"/>
      <c r="RBU1307" s="187"/>
      <c r="RBV1307" s="187"/>
      <c r="RBW1307" s="187"/>
      <c r="RBX1307" s="187"/>
      <c r="RBY1307" s="187"/>
      <c r="RBZ1307" s="187"/>
      <c r="RCA1307" s="187"/>
      <c r="RCB1307" s="187"/>
      <c r="RCC1307" s="187"/>
      <c r="RCD1307" s="187"/>
      <c r="RCE1307" s="187"/>
      <c r="RCF1307" s="187"/>
      <c r="RCG1307" s="187"/>
      <c r="RCH1307" s="187"/>
      <c r="RCI1307" s="187"/>
      <c r="RCJ1307" s="187"/>
      <c r="RCK1307" s="187"/>
      <c r="RCL1307" s="187"/>
      <c r="RCM1307" s="187"/>
      <c r="RCN1307" s="187"/>
      <c r="RCO1307" s="187"/>
      <c r="RCP1307" s="187"/>
      <c r="RCQ1307" s="187"/>
      <c r="RCR1307" s="187"/>
      <c r="RCS1307" s="187"/>
      <c r="RCT1307" s="187"/>
      <c r="RCU1307" s="187"/>
      <c r="RCV1307" s="187"/>
      <c r="RCW1307" s="187"/>
      <c r="RCX1307" s="187"/>
      <c r="RCY1307" s="187"/>
      <c r="RCZ1307" s="187"/>
      <c r="RDA1307" s="187"/>
      <c r="RDB1307" s="187"/>
      <c r="RDC1307" s="187"/>
      <c r="RDD1307" s="187"/>
      <c r="RDE1307" s="187"/>
      <c r="RDF1307" s="187"/>
      <c r="RDG1307" s="187"/>
      <c r="RDH1307" s="187"/>
      <c r="RDI1307" s="187"/>
      <c r="RDJ1307" s="187"/>
      <c r="RDK1307" s="187"/>
      <c r="RDL1307" s="187"/>
      <c r="RDM1307" s="187"/>
      <c r="RDN1307" s="187"/>
      <c r="RDO1307" s="187"/>
      <c r="RDP1307" s="187"/>
      <c r="RDQ1307" s="187"/>
      <c r="RDR1307" s="187"/>
      <c r="RDS1307" s="187"/>
      <c r="RDT1307" s="187"/>
      <c r="RDU1307" s="187"/>
      <c r="RDV1307" s="187"/>
      <c r="RDW1307" s="187"/>
      <c r="RDX1307" s="187"/>
      <c r="RDY1307" s="187"/>
      <c r="RDZ1307" s="187"/>
      <c r="REA1307" s="187"/>
      <c r="REB1307" s="187"/>
      <c r="REC1307" s="187"/>
      <c r="RED1307" s="187"/>
      <c r="REE1307" s="187"/>
      <c r="REF1307" s="187"/>
      <c r="REG1307" s="187"/>
      <c r="REH1307" s="187"/>
      <c r="REI1307" s="187"/>
      <c r="REJ1307" s="187"/>
      <c r="REK1307" s="187"/>
      <c r="REL1307" s="187"/>
      <c r="REM1307" s="187"/>
      <c r="REN1307" s="187"/>
      <c r="REO1307" s="187"/>
      <c r="REP1307" s="187"/>
      <c r="REQ1307" s="187"/>
      <c r="RER1307" s="187"/>
      <c r="RES1307" s="187"/>
      <c r="RET1307" s="187"/>
      <c r="REU1307" s="187"/>
      <c r="REV1307" s="187"/>
      <c r="REW1307" s="187"/>
      <c r="REX1307" s="187"/>
      <c r="REY1307" s="187"/>
      <c r="REZ1307" s="187"/>
      <c r="RFA1307" s="187"/>
      <c r="RFB1307" s="187"/>
      <c r="RFC1307" s="187"/>
      <c r="RFD1307" s="187"/>
      <c r="RFE1307" s="187"/>
      <c r="RFF1307" s="187"/>
      <c r="RFG1307" s="187"/>
      <c r="RFH1307" s="187"/>
      <c r="RFI1307" s="187"/>
      <c r="RFJ1307" s="187"/>
      <c r="RFK1307" s="187"/>
      <c r="RFL1307" s="187"/>
      <c r="RFM1307" s="187"/>
      <c r="RFN1307" s="187"/>
      <c r="RFO1307" s="187"/>
      <c r="RFP1307" s="187"/>
      <c r="RFQ1307" s="187"/>
      <c r="RFR1307" s="187"/>
      <c r="RFS1307" s="187"/>
      <c r="RFT1307" s="187"/>
      <c r="RFU1307" s="187"/>
      <c r="RFV1307" s="187"/>
      <c r="RFW1307" s="187"/>
      <c r="RFX1307" s="187"/>
      <c r="RFY1307" s="187"/>
      <c r="RFZ1307" s="187"/>
      <c r="RGA1307" s="187"/>
      <c r="RGB1307" s="187"/>
      <c r="RGC1307" s="187"/>
      <c r="RGD1307" s="187"/>
      <c r="RGE1307" s="187"/>
      <c r="RGF1307" s="187"/>
      <c r="RGG1307" s="187"/>
      <c r="RGH1307" s="187"/>
      <c r="RGI1307" s="187"/>
      <c r="RGJ1307" s="187"/>
      <c r="RGK1307" s="187"/>
      <c r="RGL1307" s="187"/>
      <c r="RGM1307" s="187"/>
      <c r="RGN1307" s="187"/>
      <c r="RGO1307" s="187"/>
      <c r="RGP1307" s="187"/>
      <c r="RGQ1307" s="187"/>
      <c r="RGR1307" s="187"/>
      <c r="RGS1307" s="187"/>
      <c r="RGT1307" s="187"/>
      <c r="RGU1307" s="187"/>
      <c r="RGV1307" s="187"/>
      <c r="RGW1307" s="187"/>
      <c r="RGX1307" s="187"/>
      <c r="RGY1307" s="187"/>
      <c r="RGZ1307" s="187"/>
      <c r="RHA1307" s="187"/>
      <c r="RHB1307" s="187"/>
      <c r="RHC1307" s="187"/>
      <c r="RHD1307" s="187"/>
      <c r="RHE1307" s="187"/>
      <c r="RHF1307" s="187"/>
      <c r="RHG1307" s="187"/>
      <c r="RHH1307" s="187"/>
      <c r="RHI1307" s="187"/>
      <c r="RHJ1307" s="187"/>
      <c r="RHK1307" s="187"/>
      <c r="RHL1307" s="187"/>
      <c r="RHM1307" s="187"/>
      <c r="RHN1307" s="187"/>
      <c r="RHO1307" s="187"/>
      <c r="RHP1307" s="187"/>
      <c r="RHQ1307" s="187"/>
      <c r="RHR1307" s="187"/>
      <c r="RHS1307" s="187"/>
      <c r="RHT1307" s="187"/>
      <c r="RHU1307" s="187"/>
      <c r="RHV1307" s="187"/>
      <c r="RHW1307" s="187"/>
      <c r="RHX1307" s="187"/>
      <c r="RHY1307" s="187"/>
      <c r="RHZ1307" s="187"/>
      <c r="RIA1307" s="187"/>
      <c r="RIB1307" s="187"/>
      <c r="RIC1307" s="187"/>
      <c r="RID1307" s="187"/>
      <c r="RIE1307" s="187"/>
      <c r="RIF1307" s="187"/>
      <c r="RIG1307" s="187"/>
      <c r="RIH1307" s="187"/>
      <c r="RII1307" s="187"/>
      <c r="RIJ1307" s="187"/>
      <c r="RIK1307" s="187"/>
      <c r="RIL1307" s="187"/>
      <c r="RIM1307" s="187"/>
      <c r="RIN1307" s="187"/>
      <c r="RIO1307" s="187"/>
      <c r="RIP1307" s="187"/>
      <c r="RIQ1307" s="187"/>
      <c r="RIR1307" s="187"/>
      <c r="RIS1307" s="187"/>
      <c r="RIT1307" s="187"/>
      <c r="RIU1307" s="187"/>
      <c r="RIV1307" s="187"/>
      <c r="RIW1307" s="187"/>
      <c r="RIX1307" s="187"/>
      <c r="RIY1307" s="187"/>
      <c r="RIZ1307" s="187"/>
      <c r="RJA1307" s="187"/>
      <c r="RJB1307" s="187"/>
      <c r="RJC1307" s="187"/>
      <c r="RJD1307" s="187"/>
      <c r="RJE1307" s="187"/>
      <c r="RJF1307" s="187"/>
      <c r="RJG1307" s="187"/>
      <c r="RJH1307" s="187"/>
      <c r="RJI1307" s="187"/>
      <c r="RJJ1307" s="187"/>
      <c r="RJK1307" s="187"/>
      <c r="RJL1307" s="187"/>
      <c r="RJM1307" s="187"/>
      <c r="RJN1307" s="187"/>
      <c r="RJO1307" s="187"/>
      <c r="RJP1307" s="187"/>
      <c r="RJQ1307" s="187"/>
      <c r="RJR1307" s="187"/>
      <c r="RJS1307" s="187"/>
      <c r="RJT1307" s="187"/>
      <c r="RJU1307" s="187"/>
      <c r="RJV1307" s="187"/>
      <c r="RJW1307" s="187"/>
      <c r="RJX1307" s="187"/>
      <c r="RJY1307" s="187"/>
      <c r="RJZ1307" s="187"/>
      <c r="RKA1307" s="187"/>
      <c r="RKB1307" s="187"/>
      <c r="RKC1307" s="187"/>
      <c r="RKD1307" s="187"/>
      <c r="RKE1307" s="187"/>
      <c r="RKF1307" s="187"/>
      <c r="RKG1307" s="187"/>
      <c r="RKH1307" s="187"/>
      <c r="RKI1307" s="187"/>
      <c r="RKJ1307" s="187"/>
      <c r="RKK1307" s="187"/>
      <c r="RKL1307" s="187"/>
      <c r="RKM1307" s="187"/>
      <c r="RKN1307" s="187"/>
      <c r="RKO1307" s="187"/>
      <c r="RKP1307" s="187"/>
      <c r="RKQ1307" s="187"/>
      <c r="RKR1307" s="187"/>
      <c r="RKS1307" s="187"/>
      <c r="RKT1307" s="187"/>
      <c r="RKU1307" s="187"/>
      <c r="RKV1307" s="187"/>
      <c r="RKW1307" s="187"/>
      <c r="RKX1307" s="187"/>
      <c r="RKY1307" s="187"/>
      <c r="RKZ1307" s="187"/>
      <c r="RLA1307" s="187"/>
      <c r="RLB1307" s="187"/>
      <c r="RLC1307" s="187"/>
      <c r="RLD1307" s="187"/>
      <c r="RLE1307" s="187"/>
      <c r="RLF1307" s="187"/>
      <c r="RLG1307" s="187"/>
      <c r="RLH1307" s="187"/>
      <c r="RLI1307" s="187"/>
      <c r="RLJ1307" s="187"/>
      <c r="RLK1307" s="187"/>
      <c r="RLL1307" s="187"/>
      <c r="RLM1307" s="187"/>
      <c r="RLN1307" s="187"/>
      <c r="RLO1307" s="187"/>
      <c r="RLP1307" s="187"/>
      <c r="RLQ1307" s="187"/>
      <c r="RLR1307" s="187"/>
      <c r="RLS1307" s="187"/>
      <c r="RLT1307" s="187"/>
      <c r="RLU1307" s="187"/>
      <c r="RLV1307" s="187"/>
      <c r="RLW1307" s="187"/>
      <c r="RLX1307" s="187"/>
      <c r="RLY1307" s="187"/>
      <c r="RLZ1307" s="187"/>
      <c r="RMA1307" s="187"/>
      <c r="RMB1307" s="187"/>
      <c r="RMC1307" s="187"/>
      <c r="RMD1307" s="187"/>
      <c r="RME1307" s="187"/>
      <c r="RMF1307" s="187"/>
      <c r="RMG1307" s="187"/>
      <c r="RMH1307" s="187"/>
      <c r="RMI1307" s="187"/>
      <c r="RMJ1307" s="187"/>
      <c r="RMK1307" s="187"/>
      <c r="RML1307" s="187"/>
      <c r="RMM1307" s="187"/>
      <c r="RMN1307" s="187"/>
      <c r="RMO1307" s="187"/>
      <c r="RMP1307" s="187"/>
      <c r="RMQ1307" s="187"/>
      <c r="RMR1307" s="187"/>
      <c r="RMS1307" s="187"/>
      <c r="RMT1307" s="187"/>
      <c r="RMU1307" s="187"/>
      <c r="RMV1307" s="187"/>
      <c r="RMW1307" s="187"/>
      <c r="RMX1307" s="187"/>
      <c r="RMY1307" s="187"/>
      <c r="RMZ1307" s="187"/>
      <c r="RNA1307" s="187"/>
      <c r="RNB1307" s="187"/>
      <c r="RNC1307" s="187"/>
      <c r="RND1307" s="187"/>
      <c r="RNE1307" s="187"/>
      <c r="RNF1307" s="187"/>
      <c r="RNG1307" s="187"/>
      <c r="RNH1307" s="187"/>
      <c r="RNI1307" s="187"/>
      <c r="RNJ1307" s="187"/>
      <c r="RNK1307" s="187"/>
      <c r="RNL1307" s="187"/>
      <c r="RNM1307" s="187"/>
      <c r="RNN1307" s="187"/>
      <c r="RNO1307" s="187"/>
      <c r="RNP1307" s="187"/>
      <c r="RNQ1307" s="187"/>
      <c r="RNR1307" s="187"/>
      <c r="RNS1307" s="187"/>
      <c r="RNT1307" s="187"/>
      <c r="RNU1307" s="187"/>
      <c r="RNV1307" s="187"/>
      <c r="RNW1307" s="187"/>
      <c r="RNX1307" s="187"/>
      <c r="RNY1307" s="187"/>
      <c r="RNZ1307" s="187"/>
      <c r="ROA1307" s="187"/>
      <c r="ROB1307" s="187"/>
      <c r="ROC1307" s="187"/>
      <c r="ROD1307" s="187"/>
      <c r="ROE1307" s="187"/>
      <c r="ROF1307" s="187"/>
      <c r="ROG1307" s="187"/>
      <c r="ROH1307" s="187"/>
      <c r="ROI1307" s="187"/>
      <c r="ROJ1307" s="187"/>
      <c r="ROK1307" s="187"/>
      <c r="ROL1307" s="187"/>
      <c r="ROM1307" s="187"/>
      <c r="RON1307" s="187"/>
      <c r="ROO1307" s="187"/>
      <c r="ROP1307" s="187"/>
      <c r="ROQ1307" s="187"/>
      <c r="ROR1307" s="187"/>
      <c r="ROS1307" s="187"/>
      <c r="ROT1307" s="187"/>
      <c r="ROU1307" s="187"/>
      <c r="ROV1307" s="187"/>
      <c r="ROW1307" s="187"/>
      <c r="ROX1307" s="187"/>
      <c r="ROY1307" s="187"/>
      <c r="ROZ1307" s="187"/>
      <c r="RPA1307" s="187"/>
      <c r="RPB1307" s="187"/>
      <c r="RPC1307" s="187"/>
      <c r="RPD1307" s="187"/>
      <c r="RPE1307" s="187"/>
      <c r="RPF1307" s="187"/>
      <c r="RPG1307" s="187"/>
      <c r="RPH1307" s="187"/>
      <c r="RPI1307" s="187"/>
      <c r="RPJ1307" s="187"/>
      <c r="RPK1307" s="187"/>
      <c r="RPL1307" s="187"/>
      <c r="RPM1307" s="187"/>
      <c r="RPN1307" s="187"/>
      <c r="RPO1307" s="187"/>
      <c r="RPP1307" s="187"/>
      <c r="RPQ1307" s="187"/>
      <c r="RPR1307" s="187"/>
      <c r="RPS1307" s="187"/>
      <c r="RPT1307" s="187"/>
      <c r="RPU1307" s="187"/>
      <c r="RPV1307" s="187"/>
      <c r="RPW1307" s="187"/>
      <c r="RPX1307" s="187"/>
      <c r="RPY1307" s="187"/>
      <c r="RPZ1307" s="187"/>
      <c r="RQA1307" s="187"/>
      <c r="RQB1307" s="187"/>
      <c r="RQC1307" s="187"/>
      <c r="RQD1307" s="187"/>
      <c r="RQE1307" s="187"/>
      <c r="RQF1307" s="187"/>
      <c r="RQG1307" s="187"/>
      <c r="RQH1307" s="187"/>
      <c r="RQI1307" s="187"/>
      <c r="RQJ1307" s="187"/>
      <c r="RQK1307" s="187"/>
      <c r="RQL1307" s="187"/>
      <c r="RQM1307" s="187"/>
      <c r="RQN1307" s="187"/>
      <c r="RQO1307" s="187"/>
      <c r="RQP1307" s="187"/>
      <c r="RQQ1307" s="187"/>
      <c r="RQR1307" s="187"/>
      <c r="RQS1307" s="187"/>
      <c r="RQT1307" s="187"/>
      <c r="RQU1307" s="187"/>
      <c r="RQV1307" s="187"/>
      <c r="RQW1307" s="187"/>
      <c r="RQX1307" s="187"/>
      <c r="RQY1307" s="187"/>
      <c r="RQZ1307" s="187"/>
      <c r="RRA1307" s="187"/>
      <c r="RRB1307" s="187"/>
      <c r="RRC1307" s="187"/>
      <c r="RRD1307" s="187"/>
      <c r="RRE1307" s="187"/>
      <c r="RRF1307" s="187"/>
      <c r="RRG1307" s="187"/>
      <c r="RRH1307" s="187"/>
      <c r="RRI1307" s="187"/>
      <c r="RRJ1307" s="187"/>
      <c r="RRK1307" s="187"/>
      <c r="RRL1307" s="187"/>
      <c r="RRM1307" s="187"/>
      <c r="RRN1307" s="187"/>
      <c r="RRO1307" s="187"/>
      <c r="RRP1307" s="187"/>
      <c r="RRQ1307" s="187"/>
      <c r="RRR1307" s="187"/>
      <c r="RRS1307" s="187"/>
      <c r="RRT1307" s="187"/>
      <c r="RRU1307" s="187"/>
      <c r="RRV1307" s="187"/>
      <c r="RRW1307" s="187"/>
      <c r="RRX1307" s="187"/>
      <c r="RRY1307" s="187"/>
      <c r="RRZ1307" s="187"/>
      <c r="RSA1307" s="187"/>
      <c r="RSB1307" s="187"/>
      <c r="RSC1307" s="187"/>
      <c r="RSD1307" s="187"/>
      <c r="RSE1307" s="187"/>
      <c r="RSF1307" s="187"/>
      <c r="RSG1307" s="187"/>
      <c r="RSH1307" s="187"/>
      <c r="RSI1307" s="187"/>
      <c r="RSJ1307" s="187"/>
      <c r="RSK1307" s="187"/>
      <c r="RSL1307" s="187"/>
      <c r="RSM1307" s="187"/>
      <c r="RSN1307" s="187"/>
      <c r="RSO1307" s="187"/>
      <c r="RSP1307" s="187"/>
      <c r="RSQ1307" s="187"/>
      <c r="RSR1307" s="187"/>
      <c r="RSS1307" s="187"/>
      <c r="RST1307" s="187"/>
      <c r="RSU1307" s="187"/>
      <c r="RSV1307" s="187"/>
      <c r="RSW1307" s="187"/>
      <c r="RSX1307" s="187"/>
      <c r="RSY1307" s="187"/>
      <c r="RSZ1307" s="187"/>
      <c r="RTA1307" s="187"/>
      <c r="RTB1307" s="187"/>
      <c r="RTC1307" s="187"/>
      <c r="RTD1307" s="187"/>
      <c r="RTE1307" s="187"/>
      <c r="RTF1307" s="187"/>
      <c r="RTG1307" s="187"/>
      <c r="RTH1307" s="187"/>
      <c r="RTI1307" s="187"/>
      <c r="RTJ1307" s="187"/>
      <c r="RTK1307" s="187"/>
      <c r="RTL1307" s="187"/>
      <c r="RTM1307" s="187"/>
      <c r="RTN1307" s="187"/>
      <c r="RTO1307" s="187"/>
      <c r="RTP1307" s="187"/>
      <c r="RTQ1307" s="187"/>
      <c r="RTR1307" s="187"/>
      <c r="RTS1307" s="187"/>
      <c r="RTT1307" s="187"/>
      <c r="RTU1307" s="187"/>
      <c r="RTV1307" s="187"/>
      <c r="RTW1307" s="187"/>
      <c r="RTX1307" s="187"/>
      <c r="RTY1307" s="187"/>
      <c r="RTZ1307" s="187"/>
      <c r="RUA1307" s="187"/>
      <c r="RUB1307" s="187"/>
      <c r="RUC1307" s="187"/>
      <c r="RUD1307" s="187"/>
      <c r="RUE1307" s="187"/>
      <c r="RUF1307" s="187"/>
      <c r="RUG1307" s="187"/>
      <c r="RUH1307" s="187"/>
      <c r="RUI1307" s="187"/>
      <c r="RUJ1307" s="187"/>
      <c r="RUK1307" s="187"/>
      <c r="RUL1307" s="187"/>
      <c r="RUM1307" s="187"/>
      <c r="RUN1307" s="187"/>
      <c r="RUO1307" s="187"/>
      <c r="RUP1307" s="187"/>
      <c r="RUQ1307" s="187"/>
      <c r="RUR1307" s="187"/>
      <c r="RUS1307" s="187"/>
      <c r="RUT1307" s="187"/>
      <c r="RUU1307" s="187"/>
      <c r="RUV1307" s="187"/>
      <c r="RUW1307" s="187"/>
      <c r="RUX1307" s="187"/>
      <c r="RUY1307" s="187"/>
      <c r="RUZ1307" s="187"/>
      <c r="RVA1307" s="187"/>
      <c r="RVB1307" s="187"/>
      <c r="RVC1307" s="187"/>
      <c r="RVD1307" s="187"/>
      <c r="RVE1307" s="187"/>
      <c r="RVF1307" s="187"/>
      <c r="RVG1307" s="187"/>
      <c r="RVH1307" s="187"/>
      <c r="RVI1307" s="187"/>
      <c r="RVJ1307" s="187"/>
      <c r="RVK1307" s="187"/>
      <c r="RVL1307" s="187"/>
      <c r="RVM1307" s="187"/>
      <c r="RVN1307" s="187"/>
      <c r="RVO1307" s="187"/>
      <c r="RVP1307" s="187"/>
      <c r="RVQ1307" s="187"/>
      <c r="RVR1307" s="187"/>
      <c r="RVS1307" s="187"/>
      <c r="RVT1307" s="187"/>
      <c r="RVU1307" s="187"/>
      <c r="RVV1307" s="187"/>
      <c r="RVW1307" s="187"/>
      <c r="RVX1307" s="187"/>
      <c r="RVY1307" s="187"/>
      <c r="RVZ1307" s="187"/>
      <c r="RWA1307" s="187"/>
      <c r="RWB1307" s="187"/>
      <c r="RWC1307" s="187"/>
      <c r="RWD1307" s="187"/>
      <c r="RWE1307" s="187"/>
      <c r="RWF1307" s="187"/>
      <c r="RWG1307" s="187"/>
      <c r="RWH1307" s="187"/>
      <c r="RWI1307" s="187"/>
      <c r="RWJ1307" s="187"/>
      <c r="RWK1307" s="187"/>
      <c r="RWL1307" s="187"/>
      <c r="RWM1307" s="187"/>
      <c r="RWN1307" s="187"/>
      <c r="RWO1307" s="187"/>
      <c r="RWP1307" s="187"/>
      <c r="RWQ1307" s="187"/>
      <c r="RWR1307" s="187"/>
      <c r="RWS1307" s="187"/>
      <c r="RWT1307" s="187"/>
      <c r="RWU1307" s="187"/>
      <c r="RWV1307" s="187"/>
      <c r="RWW1307" s="187"/>
      <c r="RWX1307" s="187"/>
      <c r="RWY1307" s="187"/>
      <c r="RWZ1307" s="187"/>
      <c r="RXA1307" s="187"/>
      <c r="RXB1307" s="187"/>
      <c r="RXC1307" s="187"/>
      <c r="RXD1307" s="187"/>
      <c r="RXE1307" s="187"/>
      <c r="RXF1307" s="187"/>
      <c r="RXG1307" s="187"/>
      <c r="RXH1307" s="187"/>
      <c r="RXI1307" s="187"/>
      <c r="RXJ1307" s="187"/>
      <c r="RXK1307" s="187"/>
      <c r="RXL1307" s="187"/>
      <c r="RXM1307" s="187"/>
      <c r="RXN1307" s="187"/>
      <c r="RXO1307" s="187"/>
      <c r="RXP1307" s="187"/>
      <c r="RXQ1307" s="187"/>
      <c r="RXR1307" s="187"/>
      <c r="RXS1307" s="187"/>
      <c r="RXT1307" s="187"/>
      <c r="RXU1307" s="187"/>
      <c r="RXV1307" s="187"/>
      <c r="RXW1307" s="187"/>
      <c r="RXX1307" s="187"/>
      <c r="RXY1307" s="187"/>
      <c r="RXZ1307" s="187"/>
      <c r="RYA1307" s="187"/>
      <c r="RYB1307" s="187"/>
      <c r="RYC1307" s="187"/>
      <c r="RYD1307" s="187"/>
      <c r="RYE1307" s="187"/>
      <c r="RYF1307" s="187"/>
      <c r="RYG1307" s="187"/>
      <c r="RYH1307" s="187"/>
      <c r="RYI1307" s="187"/>
      <c r="RYJ1307" s="187"/>
      <c r="RYK1307" s="187"/>
      <c r="RYL1307" s="187"/>
      <c r="RYM1307" s="187"/>
      <c r="RYN1307" s="187"/>
      <c r="RYO1307" s="187"/>
      <c r="RYP1307" s="187"/>
      <c r="RYQ1307" s="187"/>
      <c r="RYR1307" s="187"/>
      <c r="RYS1307" s="187"/>
      <c r="RYT1307" s="187"/>
      <c r="RYU1307" s="187"/>
      <c r="RYV1307" s="187"/>
      <c r="RYW1307" s="187"/>
      <c r="RYX1307" s="187"/>
      <c r="RYY1307" s="187"/>
      <c r="RYZ1307" s="187"/>
      <c r="RZA1307" s="187"/>
      <c r="RZB1307" s="187"/>
      <c r="RZC1307" s="187"/>
      <c r="RZD1307" s="187"/>
      <c r="RZE1307" s="187"/>
      <c r="RZF1307" s="187"/>
      <c r="RZG1307" s="187"/>
      <c r="RZH1307" s="187"/>
      <c r="RZI1307" s="187"/>
      <c r="RZJ1307" s="187"/>
      <c r="RZK1307" s="187"/>
      <c r="RZL1307" s="187"/>
      <c r="RZM1307" s="187"/>
      <c r="RZN1307" s="187"/>
      <c r="RZO1307" s="187"/>
      <c r="RZP1307" s="187"/>
      <c r="RZQ1307" s="187"/>
      <c r="RZR1307" s="187"/>
      <c r="RZS1307" s="187"/>
      <c r="RZT1307" s="187"/>
      <c r="RZU1307" s="187"/>
      <c r="RZV1307" s="187"/>
      <c r="RZW1307" s="187"/>
      <c r="RZX1307" s="187"/>
      <c r="RZY1307" s="187"/>
      <c r="RZZ1307" s="187"/>
      <c r="SAA1307" s="187"/>
      <c r="SAB1307" s="187"/>
      <c r="SAC1307" s="187"/>
      <c r="SAD1307" s="187"/>
      <c r="SAE1307" s="187"/>
      <c r="SAF1307" s="187"/>
      <c r="SAG1307" s="187"/>
      <c r="SAH1307" s="187"/>
      <c r="SAI1307" s="187"/>
      <c r="SAJ1307" s="187"/>
      <c r="SAK1307" s="187"/>
      <c r="SAL1307" s="187"/>
      <c r="SAM1307" s="187"/>
      <c r="SAN1307" s="187"/>
      <c r="SAO1307" s="187"/>
      <c r="SAP1307" s="187"/>
      <c r="SAQ1307" s="187"/>
      <c r="SAR1307" s="187"/>
      <c r="SAS1307" s="187"/>
      <c r="SAT1307" s="187"/>
      <c r="SAU1307" s="187"/>
      <c r="SAV1307" s="187"/>
      <c r="SAW1307" s="187"/>
      <c r="SAX1307" s="187"/>
      <c r="SAY1307" s="187"/>
      <c r="SAZ1307" s="187"/>
      <c r="SBA1307" s="187"/>
      <c r="SBB1307" s="187"/>
      <c r="SBC1307" s="187"/>
      <c r="SBD1307" s="187"/>
      <c r="SBE1307" s="187"/>
      <c r="SBF1307" s="187"/>
      <c r="SBG1307" s="187"/>
      <c r="SBH1307" s="187"/>
      <c r="SBI1307" s="187"/>
      <c r="SBJ1307" s="187"/>
      <c r="SBK1307" s="187"/>
      <c r="SBL1307" s="187"/>
      <c r="SBM1307" s="187"/>
      <c r="SBN1307" s="187"/>
      <c r="SBO1307" s="187"/>
      <c r="SBP1307" s="187"/>
      <c r="SBQ1307" s="187"/>
      <c r="SBR1307" s="187"/>
      <c r="SBS1307" s="187"/>
      <c r="SBT1307" s="187"/>
      <c r="SBU1307" s="187"/>
      <c r="SBV1307" s="187"/>
      <c r="SBW1307" s="187"/>
      <c r="SBX1307" s="187"/>
      <c r="SBY1307" s="187"/>
      <c r="SBZ1307" s="187"/>
      <c r="SCA1307" s="187"/>
      <c r="SCB1307" s="187"/>
      <c r="SCC1307" s="187"/>
      <c r="SCD1307" s="187"/>
      <c r="SCE1307" s="187"/>
      <c r="SCF1307" s="187"/>
      <c r="SCG1307" s="187"/>
      <c r="SCH1307" s="187"/>
      <c r="SCI1307" s="187"/>
      <c r="SCJ1307" s="187"/>
      <c r="SCK1307" s="187"/>
      <c r="SCL1307" s="187"/>
      <c r="SCM1307" s="187"/>
      <c r="SCN1307" s="187"/>
      <c r="SCO1307" s="187"/>
      <c r="SCP1307" s="187"/>
      <c r="SCQ1307" s="187"/>
      <c r="SCR1307" s="187"/>
      <c r="SCS1307" s="187"/>
      <c r="SCT1307" s="187"/>
      <c r="SCU1307" s="187"/>
      <c r="SCV1307" s="187"/>
      <c r="SCW1307" s="187"/>
      <c r="SCX1307" s="187"/>
      <c r="SCY1307" s="187"/>
      <c r="SCZ1307" s="187"/>
      <c r="SDA1307" s="187"/>
      <c r="SDB1307" s="187"/>
      <c r="SDC1307" s="187"/>
      <c r="SDD1307" s="187"/>
      <c r="SDE1307" s="187"/>
      <c r="SDF1307" s="187"/>
      <c r="SDG1307" s="187"/>
      <c r="SDH1307" s="187"/>
      <c r="SDI1307" s="187"/>
      <c r="SDJ1307" s="187"/>
      <c r="SDK1307" s="187"/>
      <c r="SDL1307" s="187"/>
      <c r="SDM1307" s="187"/>
      <c r="SDN1307" s="187"/>
      <c r="SDO1307" s="187"/>
      <c r="SDP1307" s="187"/>
      <c r="SDQ1307" s="187"/>
      <c r="SDR1307" s="187"/>
      <c r="SDS1307" s="187"/>
      <c r="SDT1307" s="187"/>
      <c r="SDU1307" s="187"/>
      <c r="SDV1307" s="187"/>
      <c r="SDW1307" s="187"/>
      <c r="SDX1307" s="187"/>
      <c r="SDY1307" s="187"/>
      <c r="SDZ1307" s="187"/>
      <c r="SEA1307" s="187"/>
      <c r="SEB1307" s="187"/>
      <c r="SEC1307" s="187"/>
      <c r="SED1307" s="187"/>
      <c r="SEE1307" s="187"/>
      <c r="SEF1307" s="187"/>
      <c r="SEG1307" s="187"/>
      <c r="SEH1307" s="187"/>
      <c r="SEI1307" s="187"/>
      <c r="SEJ1307" s="187"/>
      <c r="SEK1307" s="187"/>
      <c r="SEL1307" s="187"/>
      <c r="SEM1307" s="187"/>
      <c r="SEN1307" s="187"/>
      <c r="SEO1307" s="187"/>
      <c r="SEP1307" s="187"/>
      <c r="SEQ1307" s="187"/>
      <c r="SER1307" s="187"/>
      <c r="SES1307" s="187"/>
      <c r="SET1307" s="187"/>
      <c r="SEU1307" s="187"/>
      <c r="SEV1307" s="187"/>
      <c r="SEW1307" s="187"/>
      <c r="SEX1307" s="187"/>
      <c r="SEY1307" s="187"/>
      <c r="SEZ1307" s="187"/>
      <c r="SFA1307" s="187"/>
      <c r="SFB1307" s="187"/>
      <c r="SFC1307" s="187"/>
      <c r="SFD1307" s="187"/>
      <c r="SFE1307" s="187"/>
      <c r="SFF1307" s="187"/>
      <c r="SFG1307" s="187"/>
      <c r="SFH1307" s="187"/>
      <c r="SFI1307" s="187"/>
      <c r="SFJ1307" s="187"/>
      <c r="SFK1307" s="187"/>
      <c r="SFL1307" s="187"/>
      <c r="SFM1307" s="187"/>
      <c r="SFN1307" s="187"/>
      <c r="SFO1307" s="187"/>
      <c r="SFP1307" s="187"/>
      <c r="SFQ1307" s="187"/>
      <c r="SFR1307" s="187"/>
      <c r="SFS1307" s="187"/>
      <c r="SFT1307" s="187"/>
      <c r="SFU1307" s="187"/>
      <c r="SFV1307" s="187"/>
      <c r="SFW1307" s="187"/>
      <c r="SFX1307" s="187"/>
      <c r="SFY1307" s="187"/>
      <c r="SFZ1307" s="187"/>
      <c r="SGA1307" s="187"/>
      <c r="SGB1307" s="187"/>
      <c r="SGC1307" s="187"/>
      <c r="SGD1307" s="187"/>
      <c r="SGE1307" s="187"/>
      <c r="SGF1307" s="187"/>
      <c r="SGG1307" s="187"/>
      <c r="SGH1307" s="187"/>
      <c r="SGI1307" s="187"/>
      <c r="SGJ1307" s="187"/>
      <c r="SGK1307" s="187"/>
      <c r="SGL1307" s="187"/>
      <c r="SGM1307" s="187"/>
      <c r="SGN1307" s="187"/>
      <c r="SGO1307" s="187"/>
      <c r="SGP1307" s="187"/>
      <c r="SGQ1307" s="187"/>
      <c r="SGR1307" s="187"/>
      <c r="SGS1307" s="187"/>
      <c r="SGT1307" s="187"/>
      <c r="SGU1307" s="187"/>
      <c r="SGV1307" s="187"/>
      <c r="SGW1307" s="187"/>
      <c r="SGX1307" s="187"/>
      <c r="SGY1307" s="187"/>
      <c r="SGZ1307" s="187"/>
      <c r="SHA1307" s="187"/>
      <c r="SHB1307" s="187"/>
      <c r="SHC1307" s="187"/>
      <c r="SHD1307" s="187"/>
      <c r="SHE1307" s="187"/>
      <c r="SHF1307" s="187"/>
      <c r="SHG1307" s="187"/>
      <c r="SHH1307" s="187"/>
      <c r="SHI1307" s="187"/>
      <c r="SHJ1307" s="187"/>
      <c r="SHK1307" s="187"/>
      <c r="SHL1307" s="187"/>
      <c r="SHM1307" s="187"/>
      <c r="SHN1307" s="187"/>
      <c r="SHO1307" s="187"/>
      <c r="SHP1307" s="187"/>
      <c r="SHQ1307" s="187"/>
      <c r="SHR1307" s="187"/>
      <c r="SHS1307" s="187"/>
      <c r="SHT1307" s="187"/>
      <c r="SHU1307" s="187"/>
      <c r="SHV1307" s="187"/>
      <c r="SHW1307" s="187"/>
      <c r="SHX1307" s="187"/>
      <c r="SHY1307" s="187"/>
      <c r="SHZ1307" s="187"/>
      <c r="SIA1307" s="187"/>
      <c r="SIB1307" s="187"/>
      <c r="SIC1307" s="187"/>
      <c r="SID1307" s="187"/>
      <c r="SIE1307" s="187"/>
      <c r="SIF1307" s="187"/>
      <c r="SIG1307" s="187"/>
      <c r="SIH1307" s="187"/>
      <c r="SII1307" s="187"/>
      <c r="SIJ1307" s="187"/>
      <c r="SIK1307" s="187"/>
      <c r="SIL1307" s="187"/>
      <c r="SIM1307" s="187"/>
      <c r="SIN1307" s="187"/>
      <c r="SIO1307" s="187"/>
      <c r="SIP1307" s="187"/>
      <c r="SIQ1307" s="187"/>
      <c r="SIR1307" s="187"/>
      <c r="SIS1307" s="187"/>
      <c r="SIT1307" s="187"/>
      <c r="SIU1307" s="187"/>
      <c r="SIV1307" s="187"/>
      <c r="SIW1307" s="187"/>
      <c r="SIX1307" s="187"/>
      <c r="SIY1307" s="187"/>
      <c r="SIZ1307" s="187"/>
      <c r="SJA1307" s="187"/>
      <c r="SJB1307" s="187"/>
      <c r="SJC1307" s="187"/>
      <c r="SJD1307" s="187"/>
      <c r="SJE1307" s="187"/>
      <c r="SJF1307" s="187"/>
      <c r="SJG1307" s="187"/>
      <c r="SJH1307" s="187"/>
      <c r="SJI1307" s="187"/>
      <c r="SJJ1307" s="187"/>
      <c r="SJK1307" s="187"/>
      <c r="SJL1307" s="187"/>
      <c r="SJM1307" s="187"/>
      <c r="SJN1307" s="187"/>
      <c r="SJO1307" s="187"/>
      <c r="SJP1307" s="187"/>
      <c r="SJQ1307" s="187"/>
      <c r="SJR1307" s="187"/>
      <c r="SJS1307" s="187"/>
      <c r="SJT1307" s="187"/>
      <c r="SJU1307" s="187"/>
      <c r="SJV1307" s="187"/>
      <c r="SJW1307" s="187"/>
      <c r="SJX1307" s="187"/>
      <c r="SJY1307" s="187"/>
      <c r="SJZ1307" s="187"/>
      <c r="SKA1307" s="187"/>
      <c r="SKB1307" s="187"/>
      <c r="SKC1307" s="187"/>
      <c r="SKD1307" s="187"/>
      <c r="SKE1307" s="187"/>
      <c r="SKF1307" s="187"/>
      <c r="SKG1307" s="187"/>
      <c r="SKH1307" s="187"/>
      <c r="SKI1307" s="187"/>
      <c r="SKJ1307" s="187"/>
      <c r="SKK1307" s="187"/>
      <c r="SKL1307" s="187"/>
      <c r="SKM1307" s="187"/>
      <c r="SKN1307" s="187"/>
      <c r="SKO1307" s="187"/>
      <c r="SKP1307" s="187"/>
      <c r="SKQ1307" s="187"/>
      <c r="SKR1307" s="187"/>
      <c r="SKS1307" s="187"/>
      <c r="SKT1307" s="187"/>
      <c r="SKU1307" s="187"/>
      <c r="SKV1307" s="187"/>
      <c r="SKW1307" s="187"/>
      <c r="SKX1307" s="187"/>
      <c r="SKY1307" s="187"/>
      <c r="SKZ1307" s="187"/>
      <c r="SLA1307" s="187"/>
      <c r="SLB1307" s="187"/>
      <c r="SLC1307" s="187"/>
      <c r="SLD1307" s="187"/>
      <c r="SLE1307" s="187"/>
      <c r="SLF1307" s="187"/>
      <c r="SLG1307" s="187"/>
      <c r="SLH1307" s="187"/>
      <c r="SLI1307" s="187"/>
      <c r="SLJ1307" s="187"/>
      <c r="SLK1307" s="187"/>
      <c r="SLL1307" s="187"/>
      <c r="SLM1307" s="187"/>
      <c r="SLN1307" s="187"/>
      <c r="SLO1307" s="187"/>
      <c r="SLP1307" s="187"/>
      <c r="SLQ1307" s="187"/>
      <c r="SLR1307" s="187"/>
      <c r="SLS1307" s="187"/>
      <c r="SLT1307" s="187"/>
      <c r="SLU1307" s="187"/>
      <c r="SLV1307" s="187"/>
      <c r="SLW1307" s="187"/>
      <c r="SLX1307" s="187"/>
      <c r="SLY1307" s="187"/>
      <c r="SLZ1307" s="187"/>
      <c r="SMA1307" s="187"/>
      <c r="SMB1307" s="187"/>
      <c r="SMC1307" s="187"/>
      <c r="SMD1307" s="187"/>
      <c r="SME1307" s="187"/>
      <c r="SMF1307" s="187"/>
      <c r="SMG1307" s="187"/>
      <c r="SMH1307" s="187"/>
      <c r="SMI1307" s="187"/>
      <c r="SMJ1307" s="187"/>
      <c r="SMK1307" s="187"/>
      <c r="SML1307" s="187"/>
      <c r="SMM1307" s="187"/>
      <c r="SMN1307" s="187"/>
      <c r="SMO1307" s="187"/>
      <c r="SMP1307" s="187"/>
      <c r="SMQ1307" s="187"/>
      <c r="SMR1307" s="187"/>
      <c r="SMS1307" s="187"/>
      <c r="SMT1307" s="187"/>
      <c r="SMU1307" s="187"/>
      <c r="SMV1307" s="187"/>
      <c r="SMW1307" s="187"/>
      <c r="SMX1307" s="187"/>
      <c r="SMY1307" s="187"/>
      <c r="SMZ1307" s="187"/>
      <c r="SNA1307" s="187"/>
      <c r="SNB1307" s="187"/>
      <c r="SNC1307" s="187"/>
      <c r="SND1307" s="187"/>
      <c r="SNE1307" s="187"/>
      <c r="SNF1307" s="187"/>
      <c r="SNG1307" s="187"/>
      <c r="SNH1307" s="187"/>
      <c r="SNI1307" s="187"/>
      <c r="SNJ1307" s="187"/>
      <c r="SNK1307" s="187"/>
      <c r="SNL1307" s="187"/>
      <c r="SNM1307" s="187"/>
      <c r="SNN1307" s="187"/>
      <c r="SNO1307" s="187"/>
      <c r="SNP1307" s="187"/>
      <c r="SNQ1307" s="187"/>
      <c r="SNR1307" s="187"/>
      <c r="SNS1307" s="187"/>
      <c r="SNT1307" s="187"/>
      <c r="SNU1307" s="187"/>
      <c r="SNV1307" s="187"/>
      <c r="SNW1307" s="187"/>
      <c r="SNX1307" s="187"/>
      <c r="SNY1307" s="187"/>
      <c r="SNZ1307" s="187"/>
      <c r="SOA1307" s="187"/>
      <c r="SOB1307" s="187"/>
      <c r="SOC1307" s="187"/>
      <c r="SOD1307" s="187"/>
      <c r="SOE1307" s="187"/>
      <c r="SOF1307" s="187"/>
      <c r="SOG1307" s="187"/>
      <c r="SOH1307" s="187"/>
      <c r="SOI1307" s="187"/>
      <c r="SOJ1307" s="187"/>
      <c r="SOK1307" s="187"/>
      <c r="SOL1307" s="187"/>
      <c r="SOM1307" s="187"/>
      <c r="SON1307" s="187"/>
      <c r="SOO1307" s="187"/>
      <c r="SOP1307" s="187"/>
      <c r="SOQ1307" s="187"/>
      <c r="SOR1307" s="187"/>
      <c r="SOS1307" s="187"/>
      <c r="SOT1307" s="187"/>
      <c r="SOU1307" s="187"/>
      <c r="SOV1307" s="187"/>
      <c r="SOW1307" s="187"/>
      <c r="SOX1307" s="187"/>
      <c r="SOY1307" s="187"/>
      <c r="SOZ1307" s="187"/>
      <c r="SPA1307" s="187"/>
      <c r="SPB1307" s="187"/>
      <c r="SPC1307" s="187"/>
      <c r="SPD1307" s="187"/>
      <c r="SPE1307" s="187"/>
      <c r="SPF1307" s="187"/>
      <c r="SPG1307" s="187"/>
      <c r="SPH1307" s="187"/>
      <c r="SPI1307" s="187"/>
      <c r="SPJ1307" s="187"/>
      <c r="SPK1307" s="187"/>
      <c r="SPL1307" s="187"/>
      <c r="SPM1307" s="187"/>
      <c r="SPN1307" s="187"/>
      <c r="SPO1307" s="187"/>
      <c r="SPP1307" s="187"/>
      <c r="SPQ1307" s="187"/>
      <c r="SPR1307" s="187"/>
      <c r="SPS1307" s="187"/>
      <c r="SPT1307" s="187"/>
      <c r="SPU1307" s="187"/>
      <c r="SPV1307" s="187"/>
      <c r="SPW1307" s="187"/>
      <c r="SPX1307" s="187"/>
      <c r="SPY1307" s="187"/>
      <c r="SPZ1307" s="187"/>
      <c r="SQA1307" s="187"/>
      <c r="SQB1307" s="187"/>
      <c r="SQC1307" s="187"/>
      <c r="SQD1307" s="187"/>
      <c r="SQE1307" s="187"/>
      <c r="SQF1307" s="187"/>
      <c r="SQG1307" s="187"/>
      <c r="SQH1307" s="187"/>
      <c r="SQI1307" s="187"/>
      <c r="SQJ1307" s="187"/>
      <c r="SQK1307" s="187"/>
      <c r="SQL1307" s="187"/>
      <c r="SQM1307" s="187"/>
      <c r="SQN1307" s="187"/>
      <c r="SQO1307" s="187"/>
      <c r="SQP1307" s="187"/>
      <c r="SQQ1307" s="187"/>
      <c r="SQR1307" s="187"/>
      <c r="SQS1307" s="187"/>
      <c r="SQT1307" s="187"/>
      <c r="SQU1307" s="187"/>
      <c r="SQV1307" s="187"/>
      <c r="SQW1307" s="187"/>
      <c r="SQX1307" s="187"/>
      <c r="SQY1307" s="187"/>
      <c r="SQZ1307" s="187"/>
      <c r="SRA1307" s="187"/>
      <c r="SRB1307" s="187"/>
      <c r="SRC1307" s="187"/>
      <c r="SRD1307" s="187"/>
      <c r="SRE1307" s="187"/>
      <c r="SRF1307" s="187"/>
      <c r="SRG1307" s="187"/>
      <c r="SRH1307" s="187"/>
      <c r="SRI1307" s="187"/>
      <c r="SRJ1307" s="187"/>
      <c r="SRK1307" s="187"/>
      <c r="SRL1307" s="187"/>
      <c r="SRM1307" s="187"/>
      <c r="SRN1307" s="187"/>
      <c r="SRO1307" s="187"/>
      <c r="SRP1307" s="187"/>
      <c r="SRQ1307" s="187"/>
      <c r="SRR1307" s="187"/>
      <c r="SRS1307" s="187"/>
      <c r="SRT1307" s="187"/>
      <c r="SRU1307" s="187"/>
      <c r="SRV1307" s="187"/>
      <c r="SRW1307" s="187"/>
      <c r="SRX1307" s="187"/>
      <c r="SRY1307" s="187"/>
      <c r="SRZ1307" s="187"/>
      <c r="SSA1307" s="187"/>
      <c r="SSB1307" s="187"/>
      <c r="SSC1307" s="187"/>
      <c r="SSD1307" s="187"/>
      <c r="SSE1307" s="187"/>
      <c r="SSF1307" s="187"/>
      <c r="SSG1307" s="187"/>
      <c r="SSH1307" s="187"/>
      <c r="SSI1307" s="187"/>
      <c r="SSJ1307" s="187"/>
      <c r="SSK1307" s="187"/>
      <c r="SSL1307" s="187"/>
      <c r="SSM1307" s="187"/>
      <c r="SSN1307" s="187"/>
      <c r="SSO1307" s="187"/>
      <c r="SSP1307" s="187"/>
      <c r="SSQ1307" s="187"/>
      <c r="SSR1307" s="187"/>
      <c r="SSS1307" s="187"/>
      <c r="SST1307" s="187"/>
      <c r="SSU1307" s="187"/>
      <c r="SSV1307" s="187"/>
      <c r="SSW1307" s="187"/>
      <c r="SSX1307" s="187"/>
      <c r="SSY1307" s="187"/>
      <c r="SSZ1307" s="187"/>
      <c r="STA1307" s="187"/>
      <c r="STB1307" s="187"/>
      <c r="STC1307" s="187"/>
      <c r="STD1307" s="187"/>
      <c r="STE1307" s="187"/>
      <c r="STF1307" s="187"/>
      <c r="STG1307" s="187"/>
      <c r="STH1307" s="187"/>
      <c r="STI1307" s="187"/>
      <c r="STJ1307" s="187"/>
      <c r="STK1307" s="187"/>
      <c r="STL1307" s="187"/>
      <c r="STM1307" s="187"/>
      <c r="STN1307" s="187"/>
      <c r="STO1307" s="187"/>
      <c r="STP1307" s="187"/>
      <c r="STQ1307" s="187"/>
      <c r="STR1307" s="187"/>
      <c r="STS1307" s="187"/>
      <c r="STT1307" s="187"/>
      <c r="STU1307" s="187"/>
      <c r="STV1307" s="187"/>
      <c r="STW1307" s="187"/>
      <c r="STX1307" s="187"/>
      <c r="STY1307" s="187"/>
      <c r="STZ1307" s="187"/>
      <c r="SUA1307" s="187"/>
      <c r="SUB1307" s="187"/>
      <c r="SUC1307" s="187"/>
      <c r="SUD1307" s="187"/>
      <c r="SUE1307" s="187"/>
      <c r="SUF1307" s="187"/>
      <c r="SUG1307" s="187"/>
      <c r="SUH1307" s="187"/>
      <c r="SUI1307" s="187"/>
      <c r="SUJ1307" s="187"/>
      <c r="SUK1307" s="187"/>
      <c r="SUL1307" s="187"/>
      <c r="SUM1307" s="187"/>
      <c r="SUN1307" s="187"/>
      <c r="SUO1307" s="187"/>
      <c r="SUP1307" s="187"/>
      <c r="SUQ1307" s="187"/>
      <c r="SUR1307" s="187"/>
      <c r="SUS1307" s="187"/>
      <c r="SUT1307" s="187"/>
      <c r="SUU1307" s="187"/>
      <c r="SUV1307" s="187"/>
      <c r="SUW1307" s="187"/>
      <c r="SUX1307" s="187"/>
      <c r="SUY1307" s="187"/>
      <c r="SUZ1307" s="187"/>
      <c r="SVA1307" s="187"/>
      <c r="SVB1307" s="187"/>
      <c r="SVC1307" s="187"/>
      <c r="SVD1307" s="187"/>
      <c r="SVE1307" s="187"/>
      <c r="SVF1307" s="187"/>
      <c r="SVG1307" s="187"/>
      <c r="SVH1307" s="187"/>
      <c r="SVI1307" s="187"/>
      <c r="SVJ1307" s="187"/>
      <c r="SVK1307" s="187"/>
      <c r="SVL1307" s="187"/>
      <c r="SVM1307" s="187"/>
      <c r="SVN1307" s="187"/>
      <c r="SVO1307" s="187"/>
      <c r="SVP1307" s="187"/>
      <c r="SVQ1307" s="187"/>
      <c r="SVR1307" s="187"/>
      <c r="SVS1307" s="187"/>
      <c r="SVT1307" s="187"/>
      <c r="SVU1307" s="187"/>
      <c r="SVV1307" s="187"/>
      <c r="SVW1307" s="187"/>
      <c r="SVX1307" s="187"/>
      <c r="SVY1307" s="187"/>
      <c r="SVZ1307" s="187"/>
      <c r="SWA1307" s="187"/>
      <c r="SWB1307" s="187"/>
      <c r="SWC1307" s="187"/>
      <c r="SWD1307" s="187"/>
      <c r="SWE1307" s="187"/>
      <c r="SWF1307" s="187"/>
      <c r="SWG1307" s="187"/>
      <c r="SWH1307" s="187"/>
      <c r="SWI1307" s="187"/>
      <c r="SWJ1307" s="187"/>
      <c r="SWK1307" s="187"/>
      <c r="SWL1307" s="187"/>
      <c r="SWM1307" s="187"/>
      <c r="SWN1307" s="187"/>
      <c r="SWO1307" s="187"/>
      <c r="SWP1307" s="187"/>
      <c r="SWQ1307" s="187"/>
      <c r="SWR1307" s="187"/>
      <c r="SWS1307" s="187"/>
      <c r="SWT1307" s="187"/>
      <c r="SWU1307" s="187"/>
      <c r="SWV1307" s="187"/>
      <c r="SWW1307" s="187"/>
      <c r="SWX1307" s="187"/>
      <c r="SWY1307" s="187"/>
      <c r="SWZ1307" s="187"/>
      <c r="SXA1307" s="187"/>
      <c r="SXB1307" s="187"/>
      <c r="SXC1307" s="187"/>
      <c r="SXD1307" s="187"/>
      <c r="SXE1307" s="187"/>
      <c r="SXF1307" s="187"/>
      <c r="SXG1307" s="187"/>
      <c r="SXH1307" s="187"/>
      <c r="SXI1307" s="187"/>
      <c r="SXJ1307" s="187"/>
      <c r="SXK1307" s="187"/>
      <c r="SXL1307" s="187"/>
      <c r="SXM1307" s="187"/>
      <c r="SXN1307" s="187"/>
      <c r="SXO1307" s="187"/>
      <c r="SXP1307" s="187"/>
      <c r="SXQ1307" s="187"/>
      <c r="SXR1307" s="187"/>
      <c r="SXS1307" s="187"/>
      <c r="SXT1307" s="187"/>
      <c r="SXU1307" s="187"/>
      <c r="SXV1307" s="187"/>
      <c r="SXW1307" s="187"/>
      <c r="SXX1307" s="187"/>
      <c r="SXY1307" s="187"/>
      <c r="SXZ1307" s="187"/>
      <c r="SYA1307" s="187"/>
      <c r="SYB1307" s="187"/>
      <c r="SYC1307" s="187"/>
      <c r="SYD1307" s="187"/>
      <c r="SYE1307" s="187"/>
      <c r="SYF1307" s="187"/>
      <c r="SYG1307" s="187"/>
      <c r="SYH1307" s="187"/>
      <c r="SYI1307" s="187"/>
      <c r="SYJ1307" s="187"/>
      <c r="SYK1307" s="187"/>
      <c r="SYL1307" s="187"/>
      <c r="SYM1307" s="187"/>
      <c r="SYN1307" s="187"/>
      <c r="SYO1307" s="187"/>
      <c r="SYP1307" s="187"/>
      <c r="SYQ1307" s="187"/>
      <c r="SYR1307" s="187"/>
      <c r="SYS1307" s="187"/>
      <c r="SYT1307" s="187"/>
      <c r="SYU1307" s="187"/>
      <c r="SYV1307" s="187"/>
      <c r="SYW1307" s="187"/>
      <c r="SYX1307" s="187"/>
      <c r="SYY1307" s="187"/>
      <c r="SYZ1307" s="187"/>
      <c r="SZA1307" s="187"/>
      <c r="SZB1307" s="187"/>
      <c r="SZC1307" s="187"/>
      <c r="SZD1307" s="187"/>
      <c r="SZE1307" s="187"/>
      <c r="SZF1307" s="187"/>
      <c r="SZG1307" s="187"/>
      <c r="SZH1307" s="187"/>
      <c r="SZI1307" s="187"/>
      <c r="SZJ1307" s="187"/>
      <c r="SZK1307" s="187"/>
      <c r="SZL1307" s="187"/>
      <c r="SZM1307" s="187"/>
      <c r="SZN1307" s="187"/>
      <c r="SZO1307" s="187"/>
      <c r="SZP1307" s="187"/>
      <c r="SZQ1307" s="187"/>
      <c r="SZR1307" s="187"/>
      <c r="SZS1307" s="187"/>
      <c r="SZT1307" s="187"/>
      <c r="SZU1307" s="187"/>
      <c r="SZV1307" s="187"/>
      <c r="SZW1307" s="187"/>
      <c r="SZX1307" s="187"/>
      <c r="SZY1307" s="187"/>
      <c r="SZZ1307" s="187"/>
      <c r="TAA1307" s="187"/>
      <c r="TAB1307" s="187"/>
      <c r="TAC1307" s="187"/>
      <c r="TAD1307" s="187"/>
      <c r="TAE1307" s="187"/>
      <c r="TAF1307" s="187"/>
      <c r="TAG1307" s="187"/>
      <c r="TAH1307" s="187"/>
      <c r="TAI1307" s="187"/>
      <c r="TAJ1307" s="187"/>
      <c r="TAK1307" s="187"/>
      <c r="TAL1307" s="187"/>
      <c r="TAM1307" s="187"/>
      <c r="TAN1307" s="187"/>
      <c r="TAO1307" s="187"/>
      <c r="TAP1307" s="187"/>
      <c r="TAQ1307" s="187"/>
      <c r="TAR1307" s="187"/>
      <c r="TAS1307" s="187"/>
      <c r="TAT1307" s="187"/>
      <c r="TAU1307" s="187"/>
      <c r="TAV1307" s="187"/>
      <c r="TAW1307" s="187"/>
      <c r="TAX1307" s="187"/>
      <c r="TAY1307" s="187"/>
      <c r="TAZ1307" s="187"/>
      <c r="TBA1307" s="187"/>
      <c r="TBB1307" s="187"/>
      <c r="TBC1307" s="187"/>
      <c r="TBD1307" s="187"/>
      <c r="TBE1307" s="187"/>
      <c r="TBF1307" s="187"/>
      <c r="TBG1307" s="187"/>
      <c r="TBH1307" s="187"/>
      <c r="TBI1307" s="187"/>
      <c r="TBJ1307" s="187"/>
      <c r="TBK1307" s="187"/>
      <c r="TBL1307" s="187"/>
      <c r="TBM1307" s="187"/>
      <c r="TBN1307" s="187"/>
      <c r="TBO1307" s="187"/>
      <c r="TBP1307" s="187"/>
      <c r="TBQ1307" s="187"/>
      <c r="TBR1307" s="187"/>
      <c r="TBS1307" s="187"/>
      <c r="TBT1307" s="187"/>
      <c r="TBU1307" s="187"/>
      <c r="TBV1307" s="187"/>
      <c r="TBW1307" s="187"/>
      <c r="TBX1307" s="187"/>
      <c r="TBY1307" s="187"/>
      <c r="TBZ1307" s="187"/>
      <c r="TCA1307" s="187"/>
      <c r="TCB1307" s="187"/>
      <c r="TCC1307" s="187"/>
      <c r="TCD1307" s="187"/>
      <c r="TCE1307" s="187"/>
      <c r="TCF1307" s="187"/>
      <c r="TCG1307" s="187"/>
      <c r="TCH1307" s="187"/>
      <c r="TCI1307" s="187"/>
      <c r="TCJ1307" s="187"/>
      <c r="TCK1307" s="187"/>
      <c r="TCL1307" s="187"/>
      <c r="TCM1307" s="187"/>
      <c r="TCN1307" s="187"/>
      <c r="TCO1307" s="187"/>
      <c r="TCP1307" s="187"/>
      <c r="TCQ1307" s="187"/>
      <c r="TCR1307" s="187"/>
      <c r="TCS1307" s="187"/>
      <c r="TCT1307" s="187"/>
      <c r="TCU1307" s="187"/>
      <c r="TCV1307" s="187"/>
      <c r="TCW1307" s="187"/>
      <c r="TCX1307" s="187"/>
      <c r="TCY1307" s="187"/>
      <c r="TCZ1307" s="187"/>
      <c r="TDA1307" s="187"/>
      <c r="TDB1307" s="187"/>
      <c r="TDC1307" s="187"/>
      <c r="TDD1307" s="187"/>
      <c r="TDE1307" s="187"/>
      <c r="TDF1307" s="187"/>
      <c r="TDG1307" s="187"/>
      <c r="TDH1307" s="187"/>
      <c r="TDI1307" s="187"/>
      <c r="TDJ1307" s="187"/>
      <c r="TDK1307" s="187"/>
      <c r="TDL1307" s="187"/>
      <c r="TDM1307" s="187"/>
      <c r="TDN1307" s="187"/>
      <c r="TDO1307" s="187"/>
      <c r="TDP1307" s="187"/>
      <c r="TDQ1307" s="187"/>
      <c r="TDR1307" s="187"/>
      <c r="TDS1307" s="187"/>
      <c r="TDT1307" s="187"/>
      <c r="TDU1307" s="187"/>
      <c r="TDV1307" s="187"/>
      <c r="TDW1307" s="187"/>
      <c r="TDX1307" s="187"/>
      <c r="TDY1307" s="187"/>
      <c r="TDZ1307" s="187"/>
      <c r="TEA1307" s="187"/>
      <c r="TEB1307" s="187"/>
      <c r="TEC1307" s="187"/>
      <c r="TED1307" s="187"/>
      <c r="TEE1307" s="187"/>
      <c r="TEF1307" s="187"/>
      <c r="TEG1307" s="187"/>
      <c r="TEH1307" s="187"/>
      <c r="TEI1307" s="187"/>
      <c r="TEJ1307" s="187"/>
      <c r="TEK1307" s="187"/>
      <c r="TEL1307" s="187"/>
      <c r="TEM1307" s="187"/>
      <c r="TEN1307" s="187"/>
      <c r="TEO1307" s="187"/>
      <c r="TEP1307" s="187"/>
      <c r="TEQ1307" s="187"/>
      <c r="TER1307" s="187"/>
      <c r="TES1307" s="187"/>
      <c r="TET1307" s="187"/>
      <c r="TEU1307" s="187"/>
      <c r="TEV1307" s="187"/>
      <c r="TEW1307" s="187"/>
      <c r="TEX1307" s="187"/>
      <c r="TEY1307" s="187"/>
      <c r="TEZ1307" s="187"/>
      <c r="TFA1307" s="187"/>
      <c r="TFB1307" s="187"/>
      <c r="TFC1307" s="187"/>
      <c r="TFD1307" s="187"/>
      <c r="TFE1307" s="187"/>
      <c r="TFF1307" s="187"/>
      <c r="TFG1307" s="187"/>
      <c r="TFH1307" s="187"/>
      <c r="TFI1307" s="187"/>
      <c r="TFJ1307" s="187"/>
      <c r="TFK1307" s="187"/>
      <c r="TFL1307" s="187"/>
      <c r="TFM1307" s="187"/>
      <c r="TFN1307" s="187"/>
      <c r="TFO1307" s="187"/>
      <c r="TFP1307" s="187"/>
      <c r="TFQ1307" s="187"/>
      <c r="TFR1307" s="187"/>
      <c r="TFS1307" s="187"/>
      <c r="TFT1307" s="187"/>
      <c r="TFU1307" s="187"/>
      <c r="TFV1307" s="187"/>
      <c r="TFW1307" s="187"/>
      <c r="TFX1307" s="187"/>
      <c r="TFY1307" s="187"/>
      <c r="TFZ1307" s="187"/>
      <c r="TGA1307" s="187"/>
      <c r="TGB1307" s="187"/>
      <c r="TGC1307" s="187"/>
      <c r="TGD1307" s="187"/>
      <c r="TGE1307" s="187"/>
      <c r="TGF1307" s="187"/>
      <c r="TGG1307" s="187"/>
      <c r="TGH1307" s="187"/>
      <c r="TGI1307" s="187"/>
      <c r="TGJ1307" s="187"/>
      <c r="TGK1307" s="187"/>
      <c r="TGL1307" s="187"/>
      <c r="TGM1307" s="187"/>
      <c r="TGN1307" s="187"/>
      <c r="TGO1307" s="187"/>
      <c r="TGP1307" s="187"/>
      <c r="TGQ1307" s="187"/>
      <c r="TGR1307" s="187"/>
      <c r="TGS1307" s="187"/>
      <c r="TGT1307" s="187"/>
      <c r="TGU1307" s="187"/>
      <c r="TGV1307" s="187"/>
      <c r="TGW1307" s="187"/>
      <c r="TGX1307" s="187"/>
      <c r="TGY1307" s="187"/>
      <c r="TGZ1307" s="187"/>
      <c r="THA1307" s="187"/>
      <c r="THB1307" s="187"/>
      <c r="THC1307" s="187"/>
      <c r="THD1307" s="187"/>
      <c r="THE1307" s="187"/>
      <c r="THF1307" s="187"/>
      <c r="THG1307" s="187"/>
      <c r="THH1307" s="187"/>
      <c r="THI1307" s="187"/>
      <c r="THJ1307" s="187"/>
      <c r="THK1307" s="187"/>
      <c r="THL1307" s="187"/>
      <c r="THM1307" s="187"/>
      <c r="THN1307" s="187"/>
      <c r="THO1307" s="187"/>
      <c r="THP1307" s="187"/>
      <c r="THQ1307" s="187"/>
      <c r="THR1307" s="187"/>
      <c r="THS1307" s="187"/>
      <c r="THT1307" s="187"/>
      <c r="THU1307" s="187"/>
      <c r="THV1307" s="187"/>
      <c r="THW1307" s="187"/>
      <c r="THX1307" s="187"/>
      <c r="THY1307" s="187"/>
      <c r="THZ1307" s="187"/>
      <c r="TIA1307" s="187"/>
      <c r="TIB1307" s="187"/>
      <c r="TIC1307" s="187"/>
      <c r="TID1307" s="187"/>
      <c r="TIE1307" s="187"/>
      <c r="TIF1307" s="187"/>
      <c r="TIG1307" s="187"/>
      <c r="TIH1307" s="187"/>
      <c r="TII1307" s="187"/>
      <c r="TIJ1307" s="187"/>
      <c r="TIK1307" s="187"/>
      <c r="TIL1307" s="187"/>
      <c r="TIM1307" s="187"/>
      <c r="TIN1307" s="187"/>
      <c r="TIO1307" s="187"/>
      <c r="TIP1307" s="187"/>
      <c r="TIQ1307" s="187"/>
      <c r="TIR1307" s="187"/>
      <c r="TIS1307" s="187"/>
      <c r="TIT1307" s="187"/>
      <c r="TIU1307" s="187"/>
      <c r="TIV1307" s="187"/>
      <c r="TIW1307" s="187"/>
      <c r="TIX1307" s="187"/>
      <c r="TIY1307" s="187"/>
      <c r="TIZ1307" s="187"/>
      <c r="TJA1307" s="187"/>
      <c r="TJB1307" s="187"/>
      <c r="TJC1307" s="187"/>
      <c r="TJD1307" s="187"/>
      <c r="TJE1307" s="187"/>
      <c r="TJF1307" s="187"/>
      <c r="TJG1307" s="187"/>
      <c r="TJH1307" s="187"/>
      <c r="TJI1307" s="187"/>
      <c r="TJJ1307" s="187"/>
      <c r="TJK1307" s="187"/>
      <c r="TJL1307" s="187"/>
      <c r="TJM1307" s="187"/>
      <c r="TJN1307" s="187"/>
      <c r="TJO1307" s="187"/>
      <c r="TJP1307" s="187"/>
      <c r="TJQ1307" s="187"/>
      <c r="TJR1307" s="187"/>
      <c r="TJS1307" s="187"/>
      <c r="TJT1307" s="187"/>
      <c r="TJU1307" s="187"/>
      <c r="TJV1307" s="187"/>
      <c r="TJW1307" s="187"/>
      <c r="TJX1307" s="187"/>
      <c r="TJY1307" s="187"/>
      <c r="TJZ1307" s="187"/>
      <c r="TKA1307" s="187"/>
      <c r="TKB1307" s="187"/>
      <c r="TKC1307" s="187"/>
      <c r="TKD1307" s="187"/>
      <c r="TKE1307" s="187"/>
      <c r="TKF1307" s="187"/>
      <c r="TKG1307" s="187"/>
      <c r="TKH1307" s="187"/>
      <c r="TKI1307" s="187"/>
      <c r="TKJ1307" s="187"/>
      <c r="TKK1307" s="187"/>
      <c r="TKL1307" s="187"/>
      <c r="TKM1307" s="187"/>
      <c r="TKN1307" s="187"/>
      <c r="TKO1307" s="187"/>
      <c r="TKP1307" s="187"/>
      <c r="TKQ1307" s="187"/>
      <c r="TKR1307" s="187"/>
      <c r="TKS1307" s="187"/>
      <c r="TKT1307" s="187"/>
      <c r="TKU1307" s="187"/>
      <c r="TKV1307" s="187"/>
      <c r="TKW1307" s="187"/>
      <c r="TKX1307" s="187"/>
      <c r="TKY1307" s="187"/>
      <c r="TKZ1307" s="187"/>
      <c r="TLA1307" s="187"/>
      <c r="TLB1307" s="187"/>
      <c r="TLC1307" s="187"/>
      <c r="TLD1307" s="187"/>
      <c r="TLE1307" s="187"/>
      <c r="TLF1307" s="187"/>
      <c r="TLG1307" s="187"/>
      <c r="TLH1307" s="187"/>
      <c r="TLI1307" s="187"/>
      <c r="TLJ1307" s="187"/>
      <c r="TLK1307" s="187"/>
      <c r="TLL1307" s="187"/>
      <c r="TLM1307" s="187"/>
      <c r="TLN1307" s="187"/>
      <c r="TLO1307" s="187"/>
      <c r="TLP1307" s="187"/>
      <c r="TLQ1307" s="187"/>
      <c r="TLR1307" s="187"/>
      <c r="TLS1307" s="187"/>
      <c r="TLT1307" s="187"/>
      <c r="TLU1307" s="187"/>
      <c r="TLV1307" s="187"/>
      <c r="TLW1307" s="187"/>
      <c r="TLX1307" s="187"/>
      <c r="TLY1307" s="187"/>
      <c r="TLZ1307" s="187"/>
      <c r="TMA1307" s="187"/>
      <c r="TMB1307" s="187"/>
      <c r="TMC1307" s="187"/>
      <c r="TMD1307" s="187"/>
      <c r="TME1307" s="187"/>
      <c r="TMF1307" s="187"/>
      <c r="TMG1307" s="187"/>
      <c r="TMH1307" s="187"/>
      <c r="TMI1307" s="187"/>
      <c r="TMJ1307" s="187"/>
      <c r="TMK1307" s="187"/>
      <c r="TML1307" s="187"/>
      <c r="TMM1307" s="187"/>
      <c r="TMN1307" s="187"/>
      <c r="TMO1307" s="187"/>
      <c r="TMP1307" s="187"/>
      <c r="TMQ1307" s="187"/>
      <c r="TMR1307" s="187"/>
      <c r="TMS1307" s="187"/>
      <c r="TMT1307" s="187"/>
      <c r="TMU1307" s="187"/>
      <c r="TMV1307" s="187"/>
      <c r="TMW1307" s="187"/>
      <c r="TMX1307" s="187"/>
      <c r="TMY1307" s="187"/>
      <c r="TMZ1307" s="187"/>
      <c r="TNA1307" s="187"/>
      <c r="TNB1307" s="187"/>
      <c r="TNC1307" s="187"/>
      <c r="TND1307" s="187"/>
      <c r="TNE1307" s="187"/>
      <c r="TNF1307" s="187"/>
      <c r="TNG1307" s="187"/>
      <c r="TNH1307" s="187"/>
      <c r="TNI1307" s="187"/>
      <c r="TNJ1307" s="187"/>
      <c r="TNK1307" s="187"/>
      <c r="TNL1307" s="187"/>
      <c r="TNM1307" s="187"/>
      <c r="TNN1307" s="187"/>
      <c r="TNO1307" s="187"/>
      <c r="TNP1307" s="187"/>
      <c r="TNQ1307" s="187"/>
      <c r="TNR1307" s="187"/>
      <c r="TNS1307" s="187"/>
      <c r="TNT1307" s="187"/>
      <c r="TNU1307" s="187"/>
      <c r="TNV1307" s="187"/>
      <c r="TNW1307" s="187"/>
      <c r="TNX1307" s="187"/>
      <c r="TNY1307" s="187"/>
      <c r="TNZ1307" s="187"/>
      <c r="TOA1307" s="187"/>
      <c r="TOB1307" s="187"/>
      <c r="TOC1307" s="187"/>
      <c r="TOD1307" s="187"/>
      <c r="TOE1307" s="187"/>
      <c r="TOF1307" s="187"/>
      <c r="TOG1307" s="187"/>
      <c r="TOH1307" s="187"/>
      <c r="TOI1307" s="187"/>
      <c r="TOJ1307" s="187"/>
      <c r="TOK1307" s="187"/>
      <c r="TOL1307" s="187"/>
      <c r="TOM1307" s="187"/>
      <c r="TON1307" s="187"/>
      <c r="TOO1307" s="187"/>
      <c r="TOP1307" s="187"/>
      <c r="TOQ1307" s="187"/>
      <c r="TOR1307" s="187"/>
      <c r="TOS1307" s="187"/>
      <c r="TOT1307" s="187"/>
      <c r="TOU1307" s="187"/>
      <c r="TOV1307" s="187"/>
      <c r="TOW1307" s="187"/>
      <c r="TOX1307" s="187"/>
      <c r="TOY1307" s="187"/>
      <c r="TOZ1307" s="187"/>
      <c r="TPA1307" s="187"/>
      <c r="TPB1307" s="187"/>
      <c r="TPC1307" s="187"/>
      <c r="TPD1307" s="187"/>
      <c r="TPE1307" s="187"/>
      <c r="TPF1307" s="187"/>
      <c r="TPG1307" s="187"/>
      <c r="TPH1307" s="187"/>
      <c r="TPI1307" s="187"/>
      <c r="TPJ1307" s="187"/>
      <c r="TPK1307" s="187"/>
      <c r="TPL1307" s="187"/>
      <c r="TPM1307" s="187"/>
      <c r="TPN1307" s="187"/>
      <c r="TPO1307" s="187"/>
      <c r="TPP1307" s="187"/>
      <c r="TPQ1307" s="187"/>
      <c r="TPR1307" s="187"/>
      <c r="TPS1307" s="187"/>
      <c r="TPT1307" s="187"/>
      <c r="TPU1307" s="187"/>
      <c r="TPV1307" s="187"/>
      <c r="TPW1307" s="187"/>
      <c r="TPX1307" s="187"/>
      <c r="TPY1307" s="187"/>
      <c r="TPZ1307" s="187"/>
      <c r="TQA1307" s="187"/>
      <c r="TQB1307" s="187"/>
      <c r="TQC1307" s="187"/>
      <c r="TQD1307" s="187"/>
      <c r="TQE1307" s="187"/>
      <c r="TQF1307" s="187"/>
      <c r="TQG1307" s="187"/>
      <c r="TQH1307" s="187"/>
      <c r="TQI1307" s="187"/>
      <c r="TQJ1307" s="187"/>
      <c r="TQK1307" s="187"/>
      <c r="TQL1307" s="187"/>
      <c r="TQM1307" s="187"/>
      <c r="TQN1307" s="187"/>
      <c r="TQO1307" s="187"/>
      <c r="TQP1307" s="187"/>
      <c r="TQQ1307" s="187"/>
      <c r="TQR1307" s="187"/>
      <c r="TQS1307" s="187"/>
      <c r="TQT1307" s="187"/>
      <c r="TQU1307" s="187"/>
      <c r="TQV1307" s="187"/>
      <c r="TQW1307" s="187"/>
      <c r="TQX1307" s="187"/>
      <c r="TQY1307" s="187"/>
      <c r="TQZ1307" s="187"/>
      <c r="TRA1307" s="187"/>
      <c r="TRB1307" s="187"/>
      <c r="TRC1307" s="187"/>
      <c r="TRD1307" s="187"/>
      <c r="TRE1307" s="187"/>
      <c r="TRF1307" s="187"/>
      <c r="TRG1307" s="187"/>
      <c r="TRH1307" s="187"/>
      <c r="TRI1307" s="187"/>
      <c r="TRJ1307" s="187"/>
      <c r="TRK1307" s="187"/>
      <c r="TRL1307" s="187"/>
      <c r="TRM1307" s="187"/>
      <c r="TRN1307" s="187"/>
      <c r="TRO1307" s="187"/>
      <c r="TRP1307" s="187"/>
      <c r="TRQ1307" s="187"/>
      <c r="TRR1307" s="187"/>
      <c r="TRS1307" s="187"/>
      <c r="TRT1307" s="187"/>
      <c r="TRU1307" s="187"/>
      <c r="TRV1307" s="187"/>
      <c r="TRW1307" s="187"/>
      <c r="TRX1307" s="187"/>
      <c r="TRY1307" s="187"/>
      <c r="TRZ1307" s="187"/>
      <c r="TSA1307" s="187"/>
      <c r="TSB1307" s="187"/>
      <c r="TSC1307" s="187"/>
      <c r="TSD1307" s="187"/>
      <c r="TSE1307" s="187"/>
      <c r="TSF1307" s="187"/>
      <c r="TSG1307" s="187"/>
      <c r="TSH1307" s="187"/>
      <c r="TSI1307" s="187"/>
      <c r="TSJ1307" s="187"/>
      <c r="TSK1307" s="187"/>
      <c r="TSL1307" s="187"/>
      <c r="TSM1307" s="187"/>
      <c r="TSN1307" s="187"/>
      <c r="TSO1307" s="187"/>
      <c r="TSP1307" s="187"/>
      <c r="TSQ1307" s="187"/>
      <c r="TSR1307" s="187"/>
      <c r="TSS1307" s="187"/>
      <c r="TST1307" s="187"/>
      <c r="TSU1307" s="187"/>
      <c r="TSV1307" s="187"/>
      <c r="TSW1307" s="187"/>
      <c r="TSX1307" s="187"/>
      <c r="TSY1307" s="187"/>
      <c r="TSZ1307" s="187"/>
      <c r="TTA1307" s="187"/>
      <c r="TTB1307" s="187"/>
      <c r="TTC1307" s="187"/>
      <c r="TTD1307" s="187"/>
      <c r="TTE1307" s="187"/>
      <c r="TTF1307" s="187"/>
      <c r="TTG1307" s="187"/>
      <c r="TTH1307" s="187"/>
      <c r="TTI1307" s="187"/>
      <c r="TTJ1307" s="187"/>
      <c r="TTK1307" s="187"/>
      <c r="TTL1307" s="187"/>
      <c r="TTM1307" s="187"/>
      <c r="TTN1307" s="187"/>
      <c r="TTO1307" s="187"/>
      <c r="TTP1307" s="187"/>
      <c r="TTQ1307" s="187"/>
      <c r="TTR1307" s="187"/>
      <c r="TTS1307" s="187"/>
      <c r="TTT1307" s="187"/>
      <c r="TTU1307" s="187"/>
      <c r="TTV1307" s="187"/>
      <c r="TTW1307" s="187"/>
      <c r="TTX1307" s="187"/>
      <c r="TTY1307" s="187"/>
      <c r="TTZ1307" s="187"/>
      <c r="TUA1307" s="187"/>
      <c r="TUB1307" s="187"/>
      <c r="TUC1307" s="187"/>
      <c r="TUD1307" s="187"/>
      <c r="TUE1307" s="187"/>
      <c r="TUF1307" s="187"/>
      <c r="TUG1307" s="187"/>
      <c r="TUH1307" s="187"/>
      <c r="TUI1307" s="187"/>
      <c r="TUJ1307" s="187"/>
      <c r="TUK1307" s="187"/>
      <c r="TUL1307" s="187"/>
      <c r="TUM1307" s="187"/>
      <c r="TUN1307" s="187"/>
      <c r="TUO1307" s="187"/>
      <c r="TUP1307" s="187"/>
      <c r="TUQ1307" s="187"/>
      <c r="TUR1307" s="187"/>
      <c r="TUS1307" s="187"/>
      <c r="TUT1307" s="187"/>
      <c r="TUU1307" s="187"/>
      <c r="TUV1307" s="187"/>
      <c r="TUW1307" s="187"/>
      <c r="TUX1307" s="187"/>
      <c r="TUY1307" s="187"/>
      <c r="TUZ1307" s="187"/>
      <c r="TVA1307" s="187"/>
      <c r="TVB1307" s="187"/>
      <c r="TVC1307" s="187"/>
      <c r="TVD1307" s="187"/>
      <c r="TVE1307" s="187"/>
      <c r="TVF1307" s="187"/>
      <c r="TVG1307" s="187"/>
      <c r="TVH1307" s="187"/>
      <c r="TVI1307" s="187"/>
      <c r="TVJ1307" s="187"/>
      <c r="TVK1307" s="187"/>
      <c r="TVL1307" s="187"/>
      <c r="TVM1307" s="187"/>
      <c r="TVN1307" s="187"/>
      <c r="TVO1307" s="187"/>
      <c r="TVP1307" s="187"/>
      <c r="TVQ1307" s="187"/>
      <c r="TVR1307" s="187"/>
      <c r="TVS1307" s="187"/>
      <c r="TVT1307" s="187"/>
      <c r="TVU1307" s="187"/>
      <c r="TVV1307" s="187"/>
      <c r="TVW1307" s="187"/>
      <c r="TVX1307" s="187"/>
      <c r="TVY1307" s="187"/>
      <c r="TVZ1307" s="187"/>
      <c r="TWA1307" s="187"/>
      <c r="TWB1307" s="187"/>
      <c r="TWC1307" s="187"/>
      <c r="TWD1307" s="187"/>
      <c r="TWE1307" s="187"/>
      <c r="TWF1307" s="187"/>
      <c r="TWG1307" s="187"/>
      <c r="TWH1307" s="187"/>
      <c r="TWI1307" s="187"/>
      <c r="TWJ1307" s="187"/>
      <c r="TWK1307" s="187"/>
      <c r="TWL1307" s="187"/>
      <c r="TWM1307" s="187"/>
      <c r="TWN1307" s="187"/>
      <c r="TWO1307" s="187"/>
      <c r="TWP1307" s="187"/>
      <c r="TWQ1307" s="187"/>
      <c r="TWR1307" s="187"/>
      <c r="TWS1307" s="187"/>
      <c r="TWT1307" s="187"/>
      <c r="TWU1307" s="187"/>
      <c r="TWV1307" s="187"/>
      <c r="TWW1307" s="187"/>
      <c r="TWX1307" s="187"/>
      <c r="TWY1307" s="187"/>
      <c r="TWZ1307" s="187"/>
      <c r="TXA1307" s="187"/>
      <c r="TXB1307" s="187"/>
      <c r="TXC1307" s="187"/>
      <c r="TXD1307" s="187"/>
      <c r="TXE1307" s="187"/>
      <c r="TXF1307" s="187"/>
      <c r="TXG1307" s="187"/>
      <c r="TXH1307" s="187"/>
      <c r="TXI1307" s="187"/>
      <c r="TXJ1307" s="187"/>
      <c r="TXK1307" s="187"/>
      <c r="TXL1307" s="187"/>
      <c r="TXM1307" s="187"/>
      <c r="TXN1307" s="187"/>
      <c r="TXO1307" s="187"/>
      <c r="TXP1307" s="187"/>
      <c r="TXQ1307" s="187"/>
      <c r="TXR1307" s="187"/>
      <c r="TXS1307" s="187"/>
      <c r="TXT1307" s="187"/>
      <c r="TXU1307" s="187"/>
      <c r="TXV1307" s="187"/>
      <c r="TXW1307" s="187"/>
      <c r="TXX1307" s="187"/>
      <c r="TXY1307" s="187"/>
      <c r="TXZ1307" s="187"/>
      <c r="TYA1307" s="187"/>
      <c r="TYB1307" s="187"/>
      <c r="TYC1307" s="187"/>
      <c r="TYD1307" s="187"/>
      <c r="TYE1307" s="187"/>
      <c r="TYF1307" s="187"/>
      <c r="TYG1307" s="187"/>
      <c r="TYH1307" s="187"/>
      <c r="TYI1307" s="187"/>
      <c r="TYJ1307" s="187"/>
      <c r="TYK1307" s="187"/>
      <c r="TYL1307" s="187"/>
      <c r="TYM1307" s="187"/>
      <c r="TYN1307" s="187"/>
      <c r="TYO1307" s="187"/>
      <c r="TYP1307" s="187"/>
      <c r="TYQ1307" s="187"/>
      <c r="TYR1307" s="187"/>
      <c r="TYS1307" s="187"/>
      <c r="TYT1307" s="187"/>
      <c r="TYU1307" s="187"/>
      <c r="TYV1307" s="187"/>
      <c r="TYW1307" s="187"/>
      <c r="TYX1307" s="187"/>
      <c r="TYY1307" s="187"/>
      <c r="TYZ1307" s="187"/>
      <c r="TZA1307" s="187"/>
      <c r="TZB1307" s="187"/>
      <c r="TZC1307" s="187"/>
      <c r="TZD1307" s="187"/>
      <c r="TZE1307" s="187"/>
      <c r="TZF1307" s="187"/>
      <c r="TZG1307" s="187"/>
      <c r="TZH1307" s="187"/>
      <c r="TZI1307" s="187"/>
      <c r="TZJ1307" s="187"/>
      <c r="TZK1307" s="187"/>
      <c r="TZL1307" s="187"/>
      <c r="TZM1307" s="187"/>
      <c r="TZN1307" s="187"/>
      <c r="TZO1307" s="187"/>
      <c r="TZP1307" s="187"/>
      <c r="TZQ1307" s="187"/>
      <c r="TZR1307" s="187"/>
      <c r="TZS1307" s="187"/>
      <c r="TZT1307" s="187"/>
      <c r="TZU1307" s="187"/>
      <c r="TZV1307" s="187"/>
      <c r="TZW1307" s="187"/>
      <c r="TZX1307" s="187"/>
      <c r="TZY1307" s="187"/>
      <c r="TZZ1307" s="187"/>
      <c r="UAA1307" s="187"/>
      <c r="UAB1307" s="187"/>
      <c r="UAC1307" s="187"/>
      <c r="UAD1307" s="187"/>
      <c r="UAE1307" s="187"/>
      <c r="UAF1307" s="187"/>
      <c r="UAG1307" s="187"/>
      <c r="UAH1307" s="187"/>
      <c r="UAI1307" s="187"/>
      <c r="UAJ1307" s="187"/>
      <c r="UAK1307" s="187"/>
      <c r="UAL1307" s="187"/>
      <c r="UAM1307" s="187"/>
      <c r="UAN1307" s="187"/>
      <c r="UAO1307" s="187"/>
      <c r="UAP1307" s="187"/>
      <c r="UAQ1307" s="187"/>
      <c r="UAR1307" s="187"/>
      <c r="UAS1307" s="187"/>
      <c r="UAT1307" s="187"/>
      <c r="UAU1307" s="187"/>
      <c r="UAV1307" s="187"/>
      <c r="UAW1307" s="187"/>
      <c r="UAX1307" s="187"/>
      <c r="UAY1307" s="187"/>
      <c r="UAZ1307" s="187"/>
      <c r="UBA1307" s="187"/>
      <c r="UBB1307" s="187"/>
      <c r="UBC1307" s="187"/>
      <c r="UBD1307" s="187"/>
      <c r="UBE1307" s="187"/>
      <c r="UBF1307" s="187"/>
      <c r="UBG1307" s="187"/>
      <c r="UBH1307" s="187"/>
      <c r="UBI1307" s="187"/>
      <c r="UBJ1307" s="187"/>
      <c r="UBK1307" s="187"/>
      <c r="UBL1307" s="187"/>
      <c r="UBM1307" s="187"/>
      <c r="UBN1307" s="187"/>
      <c r="UBO1307" s="187"/>
      <c r="UBP1307" s="187"/>
      <c r="UBQ1307" s="187"/>
      <c r="UBR1307" s="187"/>
      <c r="UBS1307" s="187"/>
      <c r="UBT1307" s="187"/>
      <c r="UBU1307" s="187"/>
      <c r="UBV1307" s="187"/>
      <c r="UBW1307" s="187"/>
      <c r="UBX1307" s="187"/>
      <c r="UBY1307" s="187"/>
      <c r="UBZ1307" s="187"/>
      <c r="UCA1307" s="187"/>
      <c r="UCB1307" s="187"/>
      <c r="UCC1307" s="187"/>
      <c r="UCD1307" s="187"/>
      <c r="UCE1307" s="187"/>
      <c r="UCF1307" s="187"/>
      <c r="UCG1307" s="187"/>
      <c r="UCH1307" s="187"/>
      <c r="UCI1307" s="187"/>
      <c r="UCJ1307" s="187"/>
      <c r="UCK1307" s="187"/>
      <c r="UCL1307" s="187"/>
      <c r="UCM1307" s="187"/>
      <c r="UCN1307" s="187"/>
      <c r="UCO1307" s="187"/>
      <c r="UCP1307" s="187"/>
      <c r="UCQ1307" s="187"/>
      <c r="UCR1307" s="187"/>
      <c r="UCS1307" s="187"/>
      <c r="UCT1307" s="187"/>
      <c r="UCU1307" s="187"/>
      <c r="UCV1307" s="187"/>
      <c r="UCW1307" s="187"/>
      <c r="UCX1307" s="187"/>
      <c r="UCY1307" s="187"/>
      <c r="UCZ1307" s="187"/>
      <c r="UDA1307" s="187"/>
      <c r="UDB1307" s="187"/>
      <c r="UDC1307" s="187"/>
      <c r="UDD1307" s="187"/>
      <c r="UDE1307" s="187"/>
      <c r="UDF1307" s="187"/>
      <c r="UDG1307" s="187"/>
      <c r="UDH1307" s="187"/>
      <c r="UDI1307" s="187"/>
      <c r="UDJ1307" s="187"/>
      <c r="UDK1307" s="187"/>
      <c r="UDL1307" s="187"/>
      <c r="UDM1307" s="187"/>
      <c r="UDN1307" s="187"/>
      <c r="UDO1307" s="187"/>
      <c r="UDP1307" s="187"/>
      <c r="UDQ1307" s="187"/>
      <c r="UDR1307" s="187"/>
      <c r="UDS1307" s="187"/>
      <c r="UDT1307" s="187"/>
      <c r="UDU1307" s="187"/>
      <c r="UDV1307" s="187"/>
      <c r="UDW1307" s="187"/>
      <c r="UDX1307" s="187"/>
      <c r="UDY1307" s="187"/>
      <c r="UDZ1307" s="187"/>
      <c r="UEA1307" s="187"/>
      <c r="UEB1307" s="187"/>
      <c r="UEC1307" s="187"/>
      <c r="UED1307" s="187"/>
      <c r="UEE1307" s="187"/>
      <c r="UEF1307" s="187"/>
      <c r="UEG1307" s="187"/>
      <c r="UEH1307" s="187"/>
      <c r="UEI1307" s="187"/>
      <c r="UEJ1307" s="187"/>
      <c r="UEK1307" s="187"/>
      <c r="UEL1307" s="187"/>
      <c r="UEM1307" s="187"/>
      <c r="UEN1307" s="187"/>
      <c r="UEO1307" s="187"/>
      <c r="UEP1307" s="187"/>
      <c r="UEQ1307" s="187"/>
      <c r="UER1307" s="187"/>
      <c r="UES1307" s="187"/>
      <c r="UET1307" s="187"/>
      <c r="UEU1307" s="187"/>
      <c r="UEV1307" s="187"/>
      <c r="UEW1307" s="187"/>
      <c r="UEX1307" s="187"/>
      <c r="UEY1307" s="187"/>
      <c r="UEZ1307" s="187"/>
      <c r="UFA1307" s="187"/>
      <c r="UFB1307" s="187"/>
      <c r="UFC1307" s="187"/>
      <c r="UFD1307" s="187"/>
      <c r="UFE1307" s="187"/>
      <c r="UFF1307" s="187"/>
      <c r="UFG1307" s="187"/>
      <c r="UFH1307" s="187"/>
      <c r="UFI1307" s="187"/>
      <c r="UFJ1307" s="187"/>
      <c r="UFK1307" s="187"/>
      <c r="UFL1307" s="187"/>
      <c r="UFM1307" s="187"/>
      <c r="UFN1307" s="187"/>
      <c r="UFO1307" s="187"/>
      <c r="UFP1307" s="187"/>
      <c r="UFQ1307" s="187"/>
      <c r="UFR1307" s="187"/>
      <c r="UFS1307" s="187"/>
      <c r="UFT1307" s="187"/>
      <c r="UFU1307" s="187"/>
      <c r="UFV1307" s="187"/>
      <c r="UFW1307" s="187"/>
      <c r="UFX1307" s="187"/>
      <c r="UFY1307" s="187"/>
      <c r="UFZ1307" s="187"/>
      <c r="UGA1307" s="187"/>
      <c r="UGB1307" s="187"/>
      <c r="UGC1307" s="187"/>
      <c r="UGD1307" s="187"/>
      <c r="UGE1307" s="187"/>
      <c r="UGF1307" s="187"/>
      <c r="UGG1307" s="187"/>
      <c r="UGH1307" s="187"/>
      <c r="UGI1307" s="187"/>
      <c r="UGJ1307" s="187"/>
      <c r="UGK1307" s="187"/>
      <c r="UGL1307" s="187"/>
      <c r="UGM1307" s="187"/>
      <c r="UGN1307" s="187"/>
      <c r="UGO1307" s="187"/>
      <c r="UGP1307" s="187"/>
      <c r="UGQ1307" s="187"/>
      <c r="UGR1307" s="187"/>
      <c r="UGS1307" s="187"/>
      <c r="UGT1307" s="187"/>
      <c r="UGU1307" s="187"/>
      <c r="UGV1307" s="187"/>
      <c r="UGW1307" s="187"/>
      <c r="UGX1307" s="187"/>
      <c r="UGY1307" s="187"/>
      <c r="UGZ1307" s="187"/>
      <c r="UHA1307" s="187"/>
      <c r="UHB1307" s="187"/>
      <c r="UHC1307" s="187"/>
      <c r="UHD1307" s="187"/>
      <c r="UHE1307" s="187"/>
      <c r="UHF1307" s="187"/>
      <c r="UHG1307" s="187"/>
      <c r="UHH1307" s="187"/>
      <c r="UHI1307" s="187"/>
      <c r="UHJ1307" s="187"/>
      <c r="UHK1307" s="187"/>
      <c r="UHL1307" s="187"/>
      <c r="UHM1307" s="187"/>
      <c r="UHN1307" s="187"/>
      <c r="UHO1307" s="187"/>
      <c r="UHP1307" s="187"/>
      <c r="UHQ1307" s="187"/>
      <c r="UHR1307" s="187"/>
      <c r="UHS1307" s="187"/>
      <c r="UHT1307" s="187"/>
      <c r="UHU1307" s="187"/>
      <c r="UHV1307" s="187"/>
      <c r="UHW1307" s="187"/>
      <c r="UHX1307" s="187"/>
      <c r="UHY1307" s="187"/>
      <c r="UHZ1307" s="187"/>
      <c r="UIA1307" s="187"/>
      <c r="UIB1307" s="187"/>
      <c r="UIC1307" s="187"/>
      <c r="UID1307" s="187"/>
      <c r="UIE1307" s="187"/>
      <c r="UIF1307" s="187"/>
      <c r="UIG1307" s="187"/>
      <c r="UIH1307" s="187"/>
      <c r="UII1307" s="187"/>
      <c r="UIJ1307" s="187"/>
      <c r="UIK1307" s="187"/>
      <c r="UIL1307" s="187"/>
      <c r="UIM1307" s="187"/>
      <c r="UIN1307" s="187"/>
      <c r="UIO1307" s="187"/>
      <c r="UIP1307" s="187"/>
      <c r="UIQ1307" s="187"/>
      <c r="UIR1307" s="187"/>
      <c r="UIS1307" s="187"/>
      <c r="UIT1307" s="187"/>
      <c r="UIU1307" s="187"/>
      <c r="UIV1307" s="187"/>
      <c r="UIW1307" s="187"/>
      <c r="UIX1307" s="187"/>
      <c r="UIY1307" s="187"/>
      <c r="UIZ1307" s="187"/>
      <c r="UJA1307" s="187"/>
      <c r="UJB1307" s="187"/>
      <c r="UJC1307" s="187"/>
      <c r="UJD1307" s="187"/>
      <c r="UJE1307" s="187"/>
      <c r="UJF1307" s="187"/>
      <c r="UJG1307" s="187"/>
      <c r="UJH1307" s="187"/>
      <c r="UJI1307" s="187"/>
      <c r="UJJ1307" s="187"/>
      <c r="UJK1307" s="187"/>
      <c r="UJL1307" s="187"/>
      <c r="UJM1307" s="187"/>
      <c r="UJN1307" s="187"/>
      <c r="UJO1307" s="187"/>
      <c r="UJP1307" s="187"/>
      <c r="UJQ1307" s="187"/>
      <c r="UJR1307" s="187"/>
      <c r="UJS1307" s="187"/>
      <c r="UJT1307" s="187"/>
      <c r="UJU1307" s="187"/>
      <c r="UJV1307" s="187"/>
      <c r="UJW1307" s="187"/>
      <c r="UJX1307" s="187"/>
      <c r="UJY1307" s="187"/>
      <c r="UJZ1307" s="187"/>
      <c r="UKA1307" s="187"/>
      <c r="UKB1307" s="187"/>
      <c r="UKC1307" s="187"/>
      <c r="UKD1307" s="187"/>
      <c r="UKE1307" s="187"/>
      <c r="UKF1307" s="187"/>
      <c r="UKG1307" s="187"/>
      <c r="UKH1307" s="187"/>
      <c r="UKI1307" s="187"/>
      <c r="UKJ1307" s="187"/>
      <c r="UKK1307" s="187"/>
      <c r="UKL1307" s="187"/>
      <c r="UKM1307" s="187"/>
      <c r="UKN1307" s="187"/>
      <c r="UKO1307" s="187"/>
      <c r="UKP1307" s="187"/>
      <c r="UKQ1307" s="187"/>
      <c r="UKR1307" s="187"/>
      <c r="UKS1307" s="187"/>
      <c r="UKT1307" s="187"/>
      <c r="UKU1307" s="187"/>
      <c r="UKV1307" s="187"/>
      <c r="UKW1307" s="187"/>
      <c r="UKX1307" s="187"/>
      <c r="UKY1307" s="187"/>
      <c r="UKZ1307" s="187"/>
      <c r="ULA1307" s="187"/>
      <c r="ULB1307" s="187"/>
      <c r="ULC1307" s="187"/>
      <c r="ULD1307" s="187"/>
      <c r="ULE1307" s="187"/>
      <c r="ULF1307" s="187"/>
      <c r="ULG1307" s="187"/>
      <c r="ULH1307" s="187"/>
      <c r="ULI1307" s="187"/>
      <c r="ULJ1307" s="187"/>
      <c r="ULK1307" s="187"/>
      <c r="ULL1307" s="187"/>
      <c r="ULM1307" s="187"/>
      <c r="ULN1307" s="187"/>
      <c r="ULO1307" s="187"/>
      <c r="ULP1307" s="187"/>
      <c r="ULQ1307" s="187"/>
      <c r="ULR1307" s="187"/>
      <c r="ULS1307" s="187"/>
      <c r="ULT1307" s="187"/>
      <c r="ULU1307" s="187"/>
      <c r="ULV1307" s="187"/>
      <c r="ULW1307" s="187"/>
      <c r="ULX1307" s="187"/>
      <c r="ULY1307" s="187"/>
      <c r="ULZ1307" s="187"/>
      <c r="UMA1307" s="187"/>
      <c r="UMB1307" s="187"/>
      <c r="UMC1307" s="187"/>
      <c r="UMD1307" s="187"/>
      <c r="UME1307" s="187"/>
      <c r="UMF1307" s="187"/>
      <c r="UMG1307" s="187"/>
      <c r="UMH1307" s="187"/>
      <c r="UMI1307" s="187"/>
      <c r="UMJ1307" s="187"/>
      <c r="UMK1307" s="187"/>
      <c r="UML1307" s="187"/>
      <c r="UMM1307" s="187"/>
      <c r="UMN1307" s="187"/>
      <c r="UMO1307" s="187"/>
      <c r="UMP1307" s="187"/>
      <c r="UMQ1307" s="187"/>
      <c r="UMR1307" s="187"/>
      <c r="UMS1307" s="187"/>
      <c r="UMT1307" s="187"/>
      <c r="UMU1307" s="187"/>
      <c r="UMV1307" s="187"/>
      <c r="UMW1307" s="187"/>
      <c r="UMX1307" s="187"/>
      <c r="UMY1307" s="187"/>
      <c r="UMZ1307" s="187"/>
      <c r="UNA1307" s="187"/>
      <c r="UNB1307" s="187"/>
      <c r="UNC1307" s="187"/>
      <c r="UND1307" s="187"/>
      <c r="UNE1307" s="187"/>
      <c r="UNF1307" s="187"/>
      <c r="UNG1307" s="187"/>
      <c r="UNH1307" s="187"/>
      <c r="UNI1307" s="187"/>
      <c r="UNJ1307" s="187"/>
      <c r="UNK1307" s="187"/>
      <c r="UNL1307" s="187"/>
      <c r="UNM1307" s="187"/>
      <c r="UNN1307" s="187"/>
      <c r="UNO1307" s="187"/>
      <c r="UNP1307" s="187"/>
      <c r="UNQ1307" s="187"/>
      <c r="UNR1307" s="187"/>
      <c r="UNS1307" s="187"/>
      <c r="UNT1307" s="187"/>
      <c r="UNU1307" s="187"/>
      <c r="UNV1307" s="187"/>
      <c r="UNW1307" s="187"/>
      <c r="UNX1307" s="187"/>
      <c r="UNY1307" s="187"/>
      <c r="UNZ1307" s="187"/>
      <c r="UOA1307" s="187"/>
      <c r="UOB1307" s="187"/>
      <c r="UOC1307" s="187"/>
      <c r="UOD1307" s="187"/>
      <c r="UOE1307" s="187"/>
      <c r="UOF1307" s="187"/>
      <c r="UOG1307" s="187"/>
      <c r="UOH1307" s="187"/>
      <c r="UOI1307" s="187"/>
      <c r="UOJ1307" s="187"/>
      <c r="UOK1307" s="187"/>
      <c r="UOL1307" s="187"/>
      <c r="UOM1307" s="187"/>
      <c r="UON1307" s="187"/>
      <c r="UOO1307" s="187"/>
      <c r="UOP1307" s="187"/>
      <c r="UOQ1307" s="187"/>
      <c r="UOR1307" s="187"/>
      <c r="UOS1307" s="187"/>
      <c r="UOT1307" s="187"/>
      <c r="UOU1307" s="187"/>
      <c r="UOV1307" s="187"/>
      <c r="UOW1307" s="187"/>
      <c r="UOX1307" s="187"/>
      <c r="UOY1307" s="187"/>
      <c r="UOZ1307" s="187"/>
      <c r="UPA1307" s="187"/>
      <c r="UPB1307" s="187"/>
      <c r="UPC1307" s="187"/>
      <c r="UPD1307" s="187"/>
      <c r="UPE1307" s="187"/>
      <c r="UPF1307" s="187"/>
      <c r="UPG1307" s="187"/>
      <c r="UPH1307" s="187"/>
      <c r="UPI1307" s="187"/>
      <c r="UPJ1307" s="187"/>
      <c r="UPK1307" s="187"/>
      <c r="UPL1307" s="187"/>
      <c r="UPM1307" s="187"/>
      <c r="UPN1307" s="187"/>
      <c r="UPO1307" s="187"/>
      <c r="UPP1307" s="187"/>
      <c r="UPQ1307" s="187"/>
      <c r="UPR1307" s="187"/>
      <c r="UPS1307" s="187"/>
      <c r="UPT1307" s="187"/>
      <c r="UPU1307" s="187"/>
      <c r="UPV1307" s="187"/>
      <c r="UPW1307" s="187"/>
      <c r="UPX1307" s="187"/>
      <c r="UPY1307" s="187"/>
      <c r="UPZ1307" s="187"/>
      <c r="UQA1307" s="187"/>
      <c r="UQB1307" s="187"/>
      <c r="UQC1307" s="187"/>
      <c r="UQD1307" s="187"/>
      <c r="UQE1307" s="187"/>
      <c r="UQF1307" s="187"/>
      <c r="UQG1307" s="187"/>
      <c r="UQH1307" s="187"/>
      <c r="UQI1307" s="187"/>
      <c r="UQJ1307" s="187"/>
      <c r="UQK1307" s="187"/>
      <c r="UQL1307" s="187"/>
      <c r="UQM1307" s="187"/>
      <c r="UQN1307" s="187"/>
      <c r="UQO1307" s="187"/>
      <c r="UQP1307" s="187"/>
      <c r="UQQ1307" s="187"/>
      <c r="UQR1307" s="187"/>
      <c r="UQS1307" s="187"/>
      <c r="UQT1307" s="187"/>
      <c r="UQU1307" s="187"/>
      <c r="UQV1307" s="187"/>
      <c r="UQW1307" s="187"/>
      <c r="UQX1307" s="187"/>
      <c r="UQY1307" s="187"/>
      <c r="UQZ1307" s="187"/>
      <c r="URA1307" s="187"/>
      <c r="URB1307" s="187"/>
      <c r="URC1307" s="187"/>
      <c r="URD1307" s="187"/>
      <c r="URE1307" s="187"/>
      <c r="URF1307" s="187"/>
      <c r="URG1307" s="187"/>
      <c r="URH1307" s="187"/>
      <c r="URI1307" s="187"/>
      <c r="URJ1307" s="187"/>
      <c r="URK1307" s="187"/>
      <c r="URL1307" s="187"/>
      <c r="URM1307" s="187"/>
      <c r="URN1307" s="187"/>
      <c r="URO1307" s="187"/>
      <c r="URP1307" s="187"/>
      <c r="URQ1307" s="187"/>
      <c r="URR1307" s="187"/>
      <c r="URS1307" s="187"/>
      <c r="URT1307" s="187"/>
      <c r="URU1307" s="187"/>
      <c r="URV1307" s="187"/>
      <c r="URW1307" s="187"/>
      <c r="URX1307" s="187"/>
      <c r="URY1307" s="187"/>
      <c r="URZ1307" s="187"/>
      <c r="USA1307" s="187"/>
      <c r="USB1307" s="187"/>
      <c r="USC1307" s="187"/>
      <c r="USD1307" s="187"/>
      <c r="USE1307" s="187"/>
      <c r="USF1307" s="187"/>
      <c r="USG1307" s="187"/>
      <c r="USH1307" s="187"/>
      <c r="USI1307" s="187"/>
      <c r="USJ1307" s="187"/>
      <c r="USK1307" s="187"/>
      <c r="USL1307" s="187"/>
      <c r="USM1307" s="187"/>
      <c r="USN1307" s="187"/>
      <c r="USO1307" s="187"/>
      <c r="USP1307" s="187"/>
      <c r="USQ1307" s="187"/>
      <c r="USR1307" s="187"/>
      <c r="USS1307" s="187"/>
      <c r="UST1307" s="187"/>
      <c r="USU1307" s="187"/>
      <c r="USV1307" s="187"/>
      <c r="USW1307" s="187"/>
      <c r="USX1307" s="187"/>
      <c r="USY1307" s="187"/>
      <c r="USZ1307" s="187"/>
      <c r="UTA1307" s="187"/>
      <c r="UTB1307" s="187"/>
      <c r="UTC1307" s="187"/>
      <c r="UTD1307" s="187"/>
      <c r="UTE1307" s="187"/>
      <c r="UTF1307" s="187"/>
      <c r="UTG1307" s="187"/>
      <c r="UTH1307" s="187"/>
      <c r="UTI1307" s="187"/>
      <c r="UTJ1307" s="187"/>
      <c r="UTK1307" s="187"/>
      <c r="UTL1307" s="187"/>
      <c r="UTM1307" s="187"/>
      <c r="UTN1307" s="187"/>
      <c r="UTO1307" s="187"/>
      <c r="UTP1307" s="187"/>
      <c r="UTQ1307" s="187"/>
      <c r="UTR1307" s="187"/>
      <c r="UTS1307" s="187"/>
      <c r="UTT1307" s="187"/>
      <c r="UTU1307" s="187"/>
      <c r="UTV1307" s="187"/>
      <c r="UTW1307" s="187"/>
      <c r="UTX1307" s="187"/>
      <c r="UTY1307" s="187"/>
      <c r="UTZ1307" s="187"/>
      <c r="UUA1307" s="187"/>
      <c r="UUB1307" s="187"/>
      <c r="UUC1307" s="187"/>
      <c r="UUD1307" s="187"/>
      <c r="UUE1307" s="187"/>
      <c r="UUF1307" s="187"/>
      <c r="UUG1307" s="187"/>
      <c r="UUH1307" s="187"/>
      <c r="UUI1307" s="187"/>
      <c r="UUJ1307" s="187"/>
      <c r="UUK1307" s="187"/>
      <c r="UUL1307" s="187"/>
      <c r="UUM1307" s="187"/>
      <c r="UUN1307" s="187"/>
      <c r="UUO1307" s="187"/>
      <c r="UUP1307" s="187"/>
      <c r="UUQ1307" s="187"/>
      <c r="UUR1307" s="187"/>
      <c r="UUS1307" s="187"/>
      <c r="UUT1307" s="187"/>
      <c r="UUU1307" s="187"/>
      <c r="UUV1307" s="187"/>
      <c r="UUW1307" s="187"/>
      <c r="UUX1307" s="187"/>
      <c r="UUY1307" s="187"/>
      <c r="UUZ1307" s="187"/>
      <c r="UVA1307" s="187"/>
      <c r="UVB1307" s="187"/>
      <c r="UVC1307" s="187"/>
      <c r="UVD1307" s="187"/>
      <c r="UVE1307" s="187"/>
      <c r="UVF1307" s="187"/>
      <c r="UVG1307" s="187"/>
      <c r="UVH1307" s="187"/>
      <c r="UVI1307" s="187"/>
      <c r="UVJ1307" s="187"/>
      <c r="UVK1307" s="187"/>
      <c r="UVL1307" s="187"/>
      <c r="UVM1307" s="187"/>
      <c r="UVN1307" s="187"/>
      <c r="UVO1307" s="187"/>
      <c r="UVP1307" s="187"/>
      <c r="UVQ1307" s="187"/>
      <c r="UVR1307" s="187"/>
      <c r="UVS1307" s="187"/>
      <c r="UVT1307" s="187"/>
      <c r="UVU1307" s="187"/>
      <c r="UVV1307" s="187"/>
      <c r="UVW1307" s="187"/>
      <c r="UVX1307" s="187"/>
      <c r="UVY1307" s="187"/>
      <c r="UVZ1307" s="187"/>
      <c r="UWA1307" s="187"/>
      <c r="UWB1307" s="187"/>
      <c r="UWC1307" s="187"/>
      <c r="UWD1307" s="187"/>
      <c r="UWE1307" s="187"/>
      <c r="UWF1307" s="187"/>
      <c r="UWG1307" s="187"/>
      <c r="UWH1307" s="187"/>
      <c r="UWI1307" s="187"/>
      <c r="UWJ1307" s="187"/>
      <c r="UWK1307" s="187"/>
      <c r="UWL1307" s="187"/>
      <c r="UWM1307" s="187"/>
      <c r="UWN1307" s="187"/>
      <c r="UWO1307" s="187"/>
      <c r="UWP1307" s="187"/>
      <c r="UWQ1307" s="187"/>
      <c r="UWR1307" s="187"/>
      <c r="UWS1307" s="187"/>
      <c r="UWT1307" s="187"/>
      <c r="UWU1307" s="187"/>
      <c r="UWV1307" s="187"/>
      <c r="UWW1307" s="187"/>
      <c r="UWX1307" s="187"/>
      <c r="UWY1307" s="187"/>
      <c r="UWZ1307" s="187"/>
      <c r="UXA1307" s="187"/>
      <c r="UXB1307" s="187"/>
      <c r="UXC1307" s="187"/>
      <c r="UXD1307" s="187"/>
      <c r="UXE1307" s="187"/>
      <c r="UXF1307" s="187"/>
      <c r="UXG1307" s="187"/>
      <c r="UXH1307" s="187"/>
      <c r="UXI1307" s="187"/>
      <c r="UXJ1307" s="187"/>
      <c r="UXK1307" s="187"/>
      <c r="UXL1307" s="187"/>
      <c r="UXM1307" s="187"/>
      <c r="UXN1307" s="187"/>
      <c r="UXO1307" s="187"/>
      <c r="UXP1307" s="187"/>
      <c r="UXQ1307" s="187"/>
      <c r="UXR1307" s="187"/>
      <c r="UXS1307" s="187"/>
      <c r="UXT1307" s="187"/>
      <c r="UXU1307" s="187"/>
      <c r="UXV1307" s="187"/>
      <c r="UXW1307" s="187"/>
      <c r="UXX1307" s="187"/>
      <c r="UXY1307" s="187"/>
      <c r="UXZ1307" s="187"/>
      <c r="UYA1307" s="187"/>
      <c r="UYB1307" s="187"/>
      <c r="UYC1307" s="187"/>
      <c r="UYD1307" s="187"/>
      <c r="UYE1307" s="187"/>
      <c r="UYF1307" s="187"/>
      <c r="UYG1307" s="187"/>
      <c r="UYH1307" s="187"/>
      <c r="UYI1307" s="187"/>
      <c r="UYJ1307" s="187"/>
      <c r="UYK1307" s="187"/>
      <c r="UYL1307" s="187"/>
      <c r="UYM1307" s="187"/>
      <c r="UYN1307" s="187"/>
      <c r="UYO1307" s="187"/>
      <c r="UYP1307" s="187"/>
      <c r="UYQ1307" s="187"/>
      <c r="UYR1307" s="187"/>
      <c r="UYS1307" s="187"/>
      <c r="UYT1307" s="187"/>
      <c r="UYU1307" s="187"/>
      <c r="UYV1307" s="187"/>
      <c r="UYW1307" s="187"/>
      <c r="UYX1307" s="187"/>
      <c r="UYY1307" s="187"/>
      <c r="UYZ1307" s="187"/>
      <c r="UZA1307" s="187"/>
      <c r="UZB1307" s="187"/>
      <c r="UZC1307" s="187"/>
      <c r="UZD1307" s="187"/>
      <c r="UZE1307" s="187"/>
      <c r="UZF1307" s="187"/>
      <c r="UZG1307" s="187"/>
      <c r="UZH1307" s="187"/>
      <c r="UZI1307" s="187"/>
      <c r="UZJ1307" s="187"/>
      <c r="UZK1307" s="187"/>
      <c r="UZL1307" s="187"/>
      <c r="UZM1307" s="187"/>
      <c r="UZN1307" s="187"/>
      <c r="UZO1307" s="187"/>
      <c r="UZP1307" s="187"/>
      <c r="UZQ1307" s="187"/>
      <c r="UZR1307" s="187"/>
      <c r="UZS1307" s="187"/>
      <c r="UZT1307" s="187"/>
      <c r="UZU1307" s="187"/>
      <c r="UZV1307" s="187"/>
      <c r="UZW1307" s="187"/>
      <c r="UZX1307" s="187"/>
      <c r="UZY1307" s="187"/>
      <c r="UZZ1307" s="187"/>
      <c r="VAA1307" s="187"/>
      <c r="VAB1307" s="187"/>
      <c r="VAC1307" s="187"/>
      <c r="VAD1307" s="187"/>
      <c r="VAE1307" s="187"/>
      <c r="VAF1307" s="187"/>
      <c r="VAG1307" s="187"/>
      <c r="VAH1307" s="187"/>
      <c r="VAI1307" s="187"/>
      <c r="VAJ1307" s="187"/>
      <c r="VAK1307" s="187"/>
      <c r="VAL1307" s="187"/>
      <c r="VAM1307" s="187"/>
      <c r="VAN1307" s="187"/>
      <c r="VAO1307" s="187"/>
      <c r="VAP1307" s="187"/>
      <c r="VAQ1307" s="187"/>
      <c r="VAR1307" s="187"/>
      <c r="VAS1307" s="187"/>
      <c r="VAT1307" s="187"/>
      <c r="VAU1307" s="187"/>
      <c r="VAV1307" s="187"/>
      <c r="VAW1307" s="187"/>
      <c r="VAX1307" s="187"/>
      <c r="VAY1307" s="187"/>
      <c r="VAZ1307" s="187"/>
      <c r="VBA1307" s="187"/>
      <c r="VBB1307" s="187"/>
      <c r="VBC1307" s="187"/>
      <c r="VBD1307" s="187"/>
      <c r="VBE1307" s="187"/>
      <c r="VBF1307" s="187"/>
      <c r="VBG1307" s="187"/>
      <c r="VBH1307" s="187"/>
      <c r="VBI1307" s="187"/>
      <c r="VBJ1307" s="187"/>
      <c r="VBK1307" s="187"/>
      <c r="VBL1307" s="187"/>
      <c r="VBM1307" s="187"/>
      <c r="VBN1307" s="187"/>
      <c r="VBO1307" s="187"/>
      <c r="VBP1307" s="187"/>
      <c r="VBQ1307" s="187"/>
      <c r="VBR1307" s="187"/>
      <c r="VBS1307" s="187"/>
      <c r="VBT1307" s="187"/>
      <c r="VBU1307" s="187"/>
      <c r="VBV1307" s="187"/>
      <c r="VBW1307" s="187"/>
      <c r="VBX1307" s="187"/>
      <c r="VBY1307" s="187"/>
      <c r="VBZ1307" s="187"/>
      <c r="VCA1307" s="187"/>
      <c r="VCB1307" s="187"/>
      <c r="VCC1307" s="187"/>
      <c r="VCD1307" s="187"/>
      <c r="VCE1307" s="187"/>
      <c r="VCF1307" s="187"/>
      <c r="VCG1307" s="187"/>
      <c r="VCH1307" s="187"/>
      <c r="VCI1307" s="187"/>
      <c r="VCJ1307" s="187"/>
      <c r="VCK1307" s="187"/>
      <c r="VCL1307" s="187"/>
      <c r="VCM1307" s="187"/>
      <c r="VCN1307" s="187"/>
      <c r="VCO1307" s="187"/>
      <c r="VCP1307" s="187"/>
      <c r="VCQ1307" s="187"/>
      <c r="VCR1307" s="187"/>
      <c r="VCS1307" s="187"/>
      <c r="VCT1307" s="187"/>
      <c r="VCU1307" s="187"/>
      <c r="VCV1307" s="187"/>
      <c r="VCW1307" s="187"/>
      <c r="VCX1307" s="187"/>
      <c r="VCY1307" s="187"/>
      <c r="VCZ1307" s="187"/>
      <c r="VDA1307" s="187"/>
      <c r="VDB1307" s="187"/>
      <c r="VDC1307" s="187"/>
      <c r="VDD1307" s="187"/>
      <c r="VDE1307" s="187"/>
      <c r="VDF1307" s="187"/>
      <c r="VDG1307" s="187"/>
      <c r="VDH1307" s="187"/>
      <c r="VDI1307" s="187"/>
      <c r="VDJ1307" s="187"/>
      <c r="VDK1307" s="187"/>
      <c r="VDL1307" s="187"/>
      <c r="VDM1307" s="187"/>
      <c r="VDN1307" s="187"/>
      <c r="VDO1307" s="187"/>
      <c r="VDP1307" s="187"/>
      <c r="VDQ1307" s="187"/>
      <c r="VDR1307" s="187"/>
      <c r="VDS1307" s="187"/>
      <c r="VDT1307" s="187"/>
      <c r="VDU1307" s="187"/>
      <c r="VDV1307" s="187"/>
      <c r="VDW1307" s="187"/>
      <c r="VDX1307" s="187"/>
      <c r="VDY1307" s="187"/>
      <c r="VDZ1307" s="187"/>
      <c r="VEA1307" s="187"/>
      <c r="VEB1307" s="187"/>
      <c r="VEC1307" s="187"/>
      <c r="VED1307" s="187"/>
      <c r="VEE1307" s="187"/>
      <c r="VEF1307" s="187"/>
      <c r="VEG1307" s="187"/>
      <c r="VEH1307" s="187"/>
      <c r="VEI1307" s="187"/>
      <c r="VEJ1307" s="187"/>
      <c r="VEK1307" s="187"/>
      <c r="VEL1307" s="187"/>
      <c r="VEM1307" s="187"/>
      <c r="VEN1307" s="187"/>
      <c r="VEO1307" s="187"/>
      <c r="VEP1307" s="187"/>
      <c r="VEQ1307" s="187"/>
      <c r="VER1307" s="187"/>
      <c r="VES1307" s="187"/>
      <c r="VET1307" s="187"/>
      <c r="VEU1307" s="187"/>
      <c r="VEV1307" s="187"/>
      <c r="VEW1307" s="187"/>
      <c r="VEX1307" s="187"/>
      <c r="VEY1307" s="187"/>
      <c r="VEZ1307" s="187"/>
      <c r="VFA1307" s="187"/>
      <c r="VFB1307" s="187"/>
      <c r="VFC1307" s="187"/>
      <c r="VFD1307" s="187"/>
      <c r="VFE1307" s="187"/>
      <c r="VFF1307" s="187"/>
      <c r="VFG1307" s="187"/>
      <c r="VFH1307" s="187"/>
      <c r="VFI1307" s="187"/>
      <c r="VFJ1307" s="187"/>
      <c r="VFK1307" s="187"/>
      <c r="VFL1307" s="187"/>
      <c r="VFM1307" s="187"/>
      <c r="VFN1307" s="187"/>
      <c r="VFO1307" s="187"/>
      <c r="VFP1307" s="187"/>
      <c r="VFQ1307" s="187"/>
      <c r="VFR1307" s="187"/>
      <c r="VFS1307" s="187"/>
      <c r="VFT1307" s="187"/>
      <c r="VFU1307" s="187"/>
      <c r="VFV1307" s="187"/>
      <c r="VFW1307" s="187"/>
      <c r="VFX1307" s="187"/>
      <c r="VFY1307" s="187"/>
      <c r="VFZ1307" s="187"/>
      <c r="VGA1307" s="187"/>
      <c r="VGB1307" s="187"/>
      <c r="VGC1307" s="187"/>
      <c r="VGD1307" s="187"/>
      <c r="VGE1307" s="187"/>
      <c r="VGF1307" s="187"/>
      <c r="VGG1307" s="187"/>
      <c r="VGH1307" s="187"/>
      <c r="VGI1307" s="187"/>
      <c r="VGJ1307" s="187"/>
      <c r="VGK1307" s="187"/>
      <c r="VGL1307" s="187"/>
      <c r="VGM1307" s="187"/>
      <c r="VGN1307" s="187"/>
      <c r="VGO1307" s="187"/>
      <c r="VGP1307" s="187"/>
      <c r="VGQ1307" s="187"/>
      <c r="VGR1307" s="187"/>
      <c r="VGS1307" s="187"/>
      <c r="VGT1307" s="187"/>
      <c r="VGU1307" s="187"/>
      <c r="VGV1307" s="187"/>
      <c r="VGW1307" s="187"/>
      <c r="VGX1307" s="187"/>
      <c r="VGY1307" s="187"/>
      <c r="VGZ1307" s="187"/>
      <c r="VHA1307" s="187"/>
      <c r="VHB1307" s="187"/>
      <c r="VHC1307" s="187"/>
      <c r="VHD1307" s="187"/>
      <c r="VHE1307" s="187"/>
      <c r="VHF1307" s="187"/>
      <c r="VHG1307" s="187"/>
      <c r="VHH1307" s="187"/>
      <c r="VHI1307" s="187"/>
      <c r="VHJ1307" s="187"/>
      <c r="VHK1307" s="187"/>
      <c r="VHL1307" s="187"/>
      <c r="VHM1307" s="187"/>
      <c r="VHN1307" s="187"/>
      <c r="VHO1307" s="187"/>
      <c r="VHP1307" s="187"/>
      <c r="VHQ1307" s="187"/>
      <c r="VHR1307" s="187"/>
      <c r="VHS1307" s="187"/>
      <c r="VHT1307" s="187"/>
      <c r="VHU1307" s="187"/>
      <c r="VHV1307" s="187"/>
      <c r="VHW1307" s="187"/>
      <c r="VHX1307" s="187"/>
      <c r="VHY1307" s="187"/>
      <c r="VHZ1307" s="187"/>
      <c r="VIA1307" s="187"/>
      <c r="VIB1307" s="187"/>
      <c r="VIC1307" s="187"/>
      <c r="VID1307" s="187"/>
      <c r="VIE1307" s="187"/>
      <c r="VIF1307" s="187"/>
      <c r="VIG1307" s="187"/>
      <c r="VIH1307" s="187"/>
      <c r="VII1307" s="187"/>
      <c r="VIJ1307" s="187"/>
      <c r="VIK1307" s="187"/>
      <c r="VIL1307" s="187"/>
      <c r="VIM1307" s="187"/>
      <c r="VIN1307" s="187"/>
      <c r="VIO1307" s="187"/>
      <c r="VIP1307" s="187"/>
      <c r="VIQ1307" s="187"/>
      <c r="VIR1307" s="187"/>
      <c r="VIS1307" s="187"/>
      <c r="VIT1307" s="187"/>
      <c r="VIU1307" s="187"/>
      <c r="VIV1307" s="187"/>
      <c r="VIW1307" s="187"/>
      <c r="VIX1307" s="187"/>
      <c r="VIY1307" s="187"/>
      <c r="VIZ1307" s="187"/>
      <c r="VJA1307" s="187"/>
      <c r="VJB1307" s="187"/>
      <c r="VJC1307" s="187"/>
      <c r="VJD1307" s="187"/>
      <c r="VJE1307" s="187"/>
      <c r="VJF1307" s="187"/>
      <c r="VJG1307" s="187"/>
      <c r="VJH1307" s="187"/>
      <c r="VJI1307" s="187"/>
      <c r="VJJ1307" s="187"/>
      <c r="VJK1307" s="187"/>
      <c r="VJL1307" s="187"/>
      <c r="VJM1307" s="187"/>
      <c r="VJN1307" s="187"/>
      <c r="VJO1307" s="187"/>
      <c r="VJP1307" s="187"/>
      <c r="VJQ1307" s="187"/>
      <c r="VJR1307" s="187"/>
      <c r="VJS1307" s="187"/>
      <c r="VJT1307" s="187"/>
      <c r="VJU1307" s="187"/>
      <c r="VJV1307" s="187"/>
      <c r="VJW1307" s="187"/>
      <c r="VJX1307" s="187"/>
      <c r="VJY1307" s="187"/>
      <c r="VJZ1307" s="187"/>
      <c r="VKA1307" s="187"/>
      <c r="VKB1307" s="187"/>
      <c r="VKC1307" s="187"/>
      <c r="VKD1307" s="187"/>
      <c r="VKE1307" s="187"/>
      <c r="VKF1307" s="187"/>
      <c r="VKG1307" s="187"/>
      <c r="VKH1307" s="187"/>
      <c r="VKI1307" s="187"/>
      <c r="VKJ1307" s="187"/>
      <c r="VKK1307" s="187"/>
      <c r="VKL1307" s="187"/>
      <c r="VKM1307" s="187"/>
      <c r="VKN1307" s="187"/>
      <c r="VKO1307" s="187"/>
      <c r="VKP1307" s="187"/>
      <c r="VKQ1307" s="187"/>
      <c r="VKR1307" s="187"/>
      <c r="VKS1307" s="187"/>
      <c r="VKT1307" s="187"/>
      <c r="VKU1307" s="187"/>
      <c r="VKV1307" s="187"/>
      <c r="VKW1307" s="187"/>
      <c r="VKX1307" s="187"/>
      <c r="VKY1307" s="187"/>
      <c r="VKZ1307" s="187"/>
      <c r="VLA1307" s="187"/>
      <c r="VLB1307" s="187"/>
      <c r="VLC1307" s="187"/>
      <c r="VLD1307" s="187"/>
      <c r="VLE1307" s="187"/>
      <c r="VLF1307" s="187"/>
      <c r="VLG1307" s="187"/>
      <c r="VLH1307" s="187"/>
      <c r="VLI1307" s="187"/>
      <c r="VLJ1307" s="187"/>
      <c r="VLK1307" s="187"/>
      <c r="VLL1307" s="187"/>
      <c r="VLM1307" s="187"/>
      <c r="VLN1307" s="187"/>
      <c r="VLO1307" s="187"/>
      <c r="VLP1307" s="187"/>
      <c r="VLQ1307" s="187"/>
      <c r="VLR1307" s="187"/>
      <c r="VLS1307" s="187"/>
      <c r="VLT1307" s="187"/>
      <c r="VLU1307" s="187"/>
      <c r="VLV1307" s="187"/>
      <c r="VLW1307" s="187"/>
      <c r="VLX1307" s="187"/>
      <c r="VLY1307" s="187"/>
      <c r="VLZ1307" s="187"/>
      <c r="VMA1307" s="187"/>
      <c r="VMB1307" s="187"/>
      <c r="VMC1307" s="187"/>
      <c r="VMD1307" s="187"/>
      <c r="VME1307" s="187"/>
      <c r="VMF1307" s="187"/>
      <c r="VMG1307" s="187"/>
      <c r="VMH1307" s="187"/>
      <c r="VMI1307" s="187"/>
      <c r="VMJ1307" s="187"/>
      <c r="VMK1307" s="187"/>
      <c r="VML1307" s="187"/>
      <c r="VMM1307" s="187"/>
      <c r="VMN1307" s="187"/>
      <c r="VMO1307" s="187"/>
      <c r="VMP1307" s="187"/>
      <c r="VMQ1307" s="187"/>
      <c r="VMR1307" s="187"/>
      <c r="VMS1307" s="187"/>
      <c r="VMT1307" s="187"/>
      <c r="VMU1307" s="187"/>
      <c r="VMV1307" s="187"/>
      <c r="VMW1307" s="187"/>
      <c r="VMX1307" s="187"/>
      <c r="VMY1307" s="187"/>
      <c r="VMZ1307" s="187"/>
      <c r="VNA1307" s="187"/>
      <c r="VNB1307" s="187"/>
      <c r="VNC1307" s="187"/>
      <c r="VND1307" s="187"/>
      <c r="VNE1307" s="187"/>
      <c r="VNF1307" s="187"/>
      <c r="VNG1307" s="187"/>
      <c r="VNH1307" s="187"/>
      <c r="VNI1307" s="187"/>
      <c r="VNJ1307" s="187"/>
      <c r="VNK1307" s="187"/>
      <c r="VNL1307" s="187"/>
      <c r="VNM1307" s="187"/>
      <c r="VNN1307" s="187"/>
      <c r="VNO1307" s="187"/>
      <c r="VNP1307" s="187"/>
      <c r="VNQ1307" s="187"/>
      <c r="VNR1307" s="187"/>
      <c r="VNS1307" s="187"/>
      <c r="VNT1307" s="187"/>
      <c r="VNU1307" s="187"/>
      <c r="VNV1307" s="187"/>
      <c r="VNW1307" s="187"/>
      <c r="VNX1307" s="187"/>
      <c r="VNY1307" s="187"/>
      <c r="VNZ1307" s="187"/>
      <c r="VOA1307" s="187"/>
      <c r="VOB1307" s="187"/>
      <c r="VOC1307" s="187"/>
      <c r="VOD1307" s="187"/>
      <c r="VOE1307" s="187"/>
      <c r="VOF1307" s="187"/>
      <c r="VOG1307" s="187"/>
      <c r="VOH1307" s="187"/>
      <c r="VOI1307" s="187"/>
      <c r="VOJ1307" s="187"/>
      <c r="VOK1307" s="187"/>
      <c r="VOL1307" s="187"/>
      <c r="VOM1307" s="187"/>
      <c r="VON1307" s="187"/>
      <c r="VOO1307" s="187"/>
      <c r="VOP1307" s="187"/>
      <c r="VOQ1307" s="187"/>
      <c r="VOR1307" s="187"/>
      <c r="VOS1307" s="187"/>
      <c r="VOT1307" s="187"/>
      <c r="VOU1307" s="187"/>
      <c r="VOV1307" s="187"/>
      <c r="VOW1307" s="187"/>
      <c r="VOX1307" s="187"/>
      <c r="VOY1307" s="187"/>
      <c r="VOZ1307" s="187"/>
      <c r="VPA1307" s="187"/>
      <c r="VPB1307" s="187"/>
      <c r="VPC1307" s="187"/>
      <c r="VPD1307" s="187"/>
      <c r="VPE1307" s="187"/>
      <c r="VPF1307" s="187"/>
      <c r="VPG1307" s="187"/>
      <c r="VPH1307" s="187"/>
      <c r="VPI1307" s="187"/>
      <c r="VPJ1307" s="187"/>
      <c r="VPK1307" s="187"/>
      <c r="VPL1307" s="187"/>
      <c r="VPM1307" s="187"/>
      <c r="VPN1307" s="187"/>
      <c r="VPO1307" s="187"/>
      <c r="VPP1307" s="187"/>
      <c r="VPQ1307" s="187"/>
      <c r="VPR1307" s="187"/>
      <c r="VPS1307" s="187"/>
      <c r="VPT1307" s="187"/>
      <c r="VPU1307" s="187"/>
      <c r="VPV1307" s="187"/>
      <c r="VPW1307" s="187"/>
      <c r="VPX1307" s="187"/>
      <c r="VPY1307" s="187"/>
      <c r="VPZ1307" s="187"/>
      <c r="VQA1307" s="187"/>
      <c r="VQB1307" s="187"/>
      <c r="VQC1307" s="187"/>
      <c r="VQD1307" s="187"/>
      <c r="VQE1307" s="187"/>
      <c r="VQF1307" s="187"/>
      <c r="VQG1307" s="187"/>
      <c r="VQH1307" s="187"/>
      <c r="VQI1307" s="187"/>
      <c r="VQJ1307" s="187"/>
      <c r="VQK1307" s="187"/>
      <c r="VQL1307" s="187"/>
      <c r="VQM1307" s="187"/>
      <c r="VQN1307" s="187"/>
      <c r="VQO1307" s="187"/>
      <c r="VQP1307" s="187"/>
      <c r="VQQ1307" s="187"/>
      <c r="VQR1307" s="187"/>
      <c r="VQS1307" s="187"/>
      <c r="VQT1307" s="187"/>
      <c r="VQU1307" s="187"/>
      <c r="VQV1307" s="187"/>
      <c r="VQW1307" s="187"/>
      <c r="VQX1307" s="187"/>
      <c r="VQY1307" s="187"/>
      <c r="VQZ1307" s="187"/>
      <c r="VRA1307" s="187"/>
      <c r="VRB1307" s="187"/>
      <c r="VRC1307" s="187"/>
      <c r="VRD1307" s="187"/>
      <c r="VRE1307" s="187"/>
      <c r="VRF1307" s="187"/>
      <c r="VRG1307" s="187"/>
      <c r="VRH1307" s="187"/>
      <c r="VRI1307" s="187"/>
      <c r="VRJ1307" s="187"/>
      <c r="VRK1307" s="187"/>
      <c r="VRL1307" s="187"/>
      <c r="VRM1307" s="187"/>
      <c r="VRN1307" s="187"/>
      <c r="VRO1307" s="187"/>
      <c r="VRP1307" s="187"/>
      <c r="VRQ1307" s="187"/>
      <c r="VRR1307" s="187"/>
      <c r="VRS1307" s="187"/>
      <c r="VRT1307" s="187"/>
      <c r="VRU1307" s="187"/>
      <c r="VRV1307" s="187"/>
      <c r="VRW1307" s="187"/>
      <c r="VRX1307" s="187"/>
      <c r="VRY1307" s="187"/>
      <c r="VRZ1307" s="187"/>
      <c r="VSA1307" s="187"/>
      <c r="VSB1307" s="187"/>
      <c r="VSC1307" s="187"/>
      <c r="VSD1307" s="187"/>
      <c r="VSE1307" s="187"/>
      <c r="VSF1307" s="187"/>
      <c r="VSG1307" s="187"/>
      <c r="VSH1307" s="187"/>
      <c r="VSI1307" s="187"/>
      <c r="VSJ1307" s="187"/>
      <c r="VSK1307" s="187"/>
      <c r="VSL1307" s="187"/>
      <c r="VSM1307" s="187"/>
      <c r="VSN1307" s="187"/>
      <c r="VSO1307" s="187"/>
      <c r="VSP1307" s="187"/>
      <c r="VSQ1307" s="187"/>
      <c r="VSR1307" s="187"/>
      <c r="VSS1307" s="187"/>
      <c r="VST1307" s="187"/>
      <c r="VSU1307" s="187"/>
      <c r="VSV1307" s="187"/>
      <c r="VSW1307" s="187"/>
      <c r="VSX1307" s="187"/>
      <c r="VSY1307" s="187"/>
      <c r="VSZ1307" s="187"/>
      <c r="VTA1307" s="187"/>
      <c r="VTB1307" s="187"/>
      <c r="VTC1307" s="187"/>
      <c r="VTD1307" s="187"/>
      <c r="VTE1307" s="187"/>
      <c r="VTF1307" s="187"/>
      <c r="VTG1307" s="187"/>
      <c r="VTH1307" s="187"/>
      <c r="VTI1307" s="187"/>
      <c r="VTJ1307" s="187"/>
      <c r="VTK1307" s="187"/>
      <c r="VTL1307" s="187"/>
      <c r="VTM1307" s="187"/>
      <c r="VTN1307" s="187"/>
      <c r="VTO1307" s="187"/>
      <c r="VTP1307" s="187"/>
      <c r="VTQ1307" s="187"/>
      <c r="VTR1307" s="187"/>
      <c r="VTS1307" s="187"/>
      <c r="VTT1307" s="187"/>
      <c r="VTU1307" s="187"/>
      <c r="VTV1307" s="187"/>
      <c r="VTW1307" s="187"/>
      <c r="VTX1307" s="187"/>
      <c r="VTY1307" s="187"/>
      <c r="VTZ1307" s="187"/>
      <c r="VUA1307" s="187"/>
      <c r="VUB1307" s="187"/>
      <c r="VUC1307" s="187"/>
      <c r="VUD1307" s="187"/>
      <c r="VUE1307" s="187"/>
      <c r="VUF1307" s="187"/>
      <c r="VUG1307" s="187"/>
      <c r="VUH1307" s="187"/>
      <c r="VUI1307" s="187"/>
      <c r="VUJ1307" s="187"/>
      <c r="VUK1307" s="187"/>
      <c r="VUL1307" s="187"/>
      <c r="VUM1307" s="187"/>
      <c r="VUN1307" s="187"/>
      <c r="VUO1307" s="187"/>
      <c r="VUP1307" s="187"/>
      <c r="VUQ1307" s="187"/>
      <c r="VUR1307" s="187"/>
      <c r="VUS1307" s="187"/>
      <c r="VUT1307" s="187"/>
      <c r="VUU1307" s="187"/>
      <c r="VUV1307" s="187"/>
      <c r="VUW1307" s="187"/>
      <c r="VUX1307" s="187"/>
      <c r="VUY1307" s="187"/>
      <c r="VUZ1307" s="187"/>
      <c r="VVA1307" s="187"/>
      <c r="VVB1307" s="187"/>
      <c r="VVC1307" s="187"/>
      <c r="VVD1307" s="187"/>
      <c r="VVE1307" s="187"/>
      <c r="VVF1307" s="187"/>
      <c r="VVG1307" s="187"/>
      <c r="VVH1307" s="187"/>
      <c r="VVI1307" s="187"/>
      <c r="VVJ1307" s="187"/>
      <c r="VVK1307" s="187"/>
      <c r="VVL1307" s="187"/>
      <c r="VVM1307" s="187"/>
      <c r="VVN1307" s="187"/>
      <c r="VVO1307" s="187"/>
      <c r="VVP1307" s="187"/>
      <c r="VVQ1307" s="187"/>
      <c r="VVR1307" s="187"/>
      <c r="VVS1307" s="187"/>
      <c r="VVT1307" s="187"/>
      <c r="VVU1307" s="187"/>
      <c r="VVV1307" s="187"/>
      <c r="VVW1307" s="187"/>
      <c r="VVX1307" s="187"/>
      <c r="VVY1307" s="187"/>
      <c r="VVZ1307" s="187"/>
      <c r="VWA1307" s="187"/>
      <c r="VWB1307" s="187"/>
      <c r="VWC1307" s="187"/>
      <c r="VWD1307" s="187"/>
      <c r="VWE1307" s="187"/>
      <c r="VWF1307" s="187"/>
      <c r="VWG1307" s="187"/>
      <c r="VWH1307" s="187"/>
      <c r="VWI1307" s="187"/>
      <c r="VWJ1307" s="187"/>
      <c r="VWK1307" s="187"/>
      <c r="VWL1307" s="187"/>
      <c r="VWM1307" s="187"/>
      <c r="VWN1307" s="187"/>
      <c r="VWO1307" s="187"/>
      <c r="VWP1307" s="187"/>
      <c r="VWQ1307" s="187"/>
      <c r="VWR1307" s="187"/>
      <c r="VWS1307" s="187"/>
      <c r="VWT1307" s="187"/>
      <c r="VWU1307" s="187"/>
      <c r="VWV1307" s="187"/>
      <c r="VWW1307" s="187"/>
      <c r="VWX1307" s="187"/>
      <c r="VWY1307" s="187"/>
      <c r="VWZ1307" s="187"/>
      <c r="VXA1307" s="187"/>
      <c r="VXB1307" s="187"/>
      <c r="VXC1307" s="187"/>
      <c r="VXD1307" s="187"/>
      <c r="VXE1307" s="187"/>
      <c r="VXF1307" s="187"/>
      <c r="VXG1307" s="187"/>
      <c r="VXH1307" s="187"/>
      <c r="VXI1307" s="187"/>
      <c r="VXJ1307" s="187"/>
      <c r="VXK1307" s="187"/>
      <c r="VXL1307" s="187"/>
      <c r="VXM1307" s="187"/>
      <c r="VXN1307" s="187"/>
      <c r="VXO1307" s="187"/>
      <c r="VXP1307" s="187"/>
      <c r="VXQ1307" s="187"/>
      <c r="VXR1307" s="187"/>
      <c r="VXS1307" s="187"/>
      <c r="VXT1307" s="187"/>
      <c r="VXU1307" s="187"/>
      <c r="VXV1307" s="187"/>
      <c r="VXW1307" s="187"/>
      <c r="VXX1307" s="187"/>
      <c r="VXY1307" s="187"/>
      <c r="VXZ1307" s="187"/>
      <c r="VYA1307" s="187"/>
      <c r="VYB1307" s="187"/>
      <c r="VYC1307" s="187"/>
      <c r="VYD1307" s="187"/>
      <c r="VYE1307" s="187"/>
      <c r="VYF1307" s="187"/>
      <c r="VYG1307" s="187"/>
      <c r="VYH1307" s="187"/>
      <c r="VYI1307" s="187"/>
      <c r="VYJ1307" s="187"/>
      <c r="VYK1307" s="187"/>
      <c r="VYL1307" s="187"/>
      <c r="VYM1307" s="187"/>
      <c r="VYN1307" s="187"/>
      <c r="VYO1307" s="187"/>
      <c r="VYP1307" s="187"/>
      <c r="VYQ1307" s="187"/>
      <c r="VYR1307" s="187"/>
      <c r="VYS1307" s="187"/>
      <c r="VYT1307" s="187"/>
      <c r="VYU1307" s="187"/>
      <c r="VYV1307" s="187"/>
      <c r="VYW1307" s="187"/>
      <c r="VYX1307" s="187"/>
      <c r="VYY1307" s="187"/>
      <c r="VYZ1307" s="187"/>
      <c r="VZA1307" s="187"/>
      <c r="VZB1307" s="187"/>
      <c r="VZC1307" s="187"/>
      <c r="VZD1307" s="187"/>
      <c r="VZE1307" s="187"/>
      <c r="VZF1307" s="187"/>
      <c r="VZG1307" s="187"/>
      <c r="VZH1307" s="187"/>
      <c r="VZI1307" s="187"/>
      <c r="VZJ1307" s="187"/>
      <c r="VZK1307" s="187"/>
      <c r="VZL1307" s="187"/>
      <c r="VZM1307" s="187"/>
      <c r="VZN1307" s="187"/>
      <c r="VZO1307" s="187"/>
      <c r="VZP1307" s="187"/>
      <c r="VZQ1307" s="187"/>
      <c r="VZR1307" s="187"/>
      <c r="VZS1307" s="187"/>
      <c r="VZT1307" s="187"/>
      <c r="VZU1307" s="187"/>
      <c r="VZV1307" s="187"/>
      <c r="VZW1307" s="187"/>
      <c r="VZX1307" s="187"/>
      <c r="VZY1307" s="187"/>
      <c r="VZZ1307" s="187"/>
      <c r="WAA1307" s="187"/>
      <c r="WAB1307" s="187"/>
      <c r="WAC1307" s="187"/>
      <c r="WAD1307" s="187"/>
      <c r="WAE1307" s="187"/>
      <c r="WAF1307" s="187"/>
      <c r="WAG1307" s="187"/>
      <c r="WAH1307" s="187"/>
      <c r="WAI1307" s="187"/>
      <c r="WAJ1307" s="187"/>
      <c r="WAK1307" s="187"/>
      <c r="WAL1307" s="187"/>
      <c r="WAM1307" s="187"/>
      <c r="WAN1307" s="187"/>
      <c r="WAO1307" s="187"/>
      <c r="WAP1307" s="187"/>
      <c r="WAQ1307" s="187"/>
      <c r="WAR1307" s="187"/>
      <c r="WAS1307" s="187"/>
      <c r="WAT1307" s="187"/>
      <c r="WAU1307" s="187"/>
      <c r="WAV1307" s="187"/>
      <c r="WAW1307" s="187"/>
      <c r="WAX1307" s="187"/>
      <c r="WAY1307" s="187"/>
      <c r="WAZ1307" s="187"/>
      <c r="WBA1307" s="187"/>
      <c r="WBB1307" s="187"/>
      <c r="WBC1307" s="187"/>
      <c r="WBD1307" s="187"/>
      <c r="WBE1307" s="187"/>
      <c r="WBF1307" s="187"/>
      <c r="WBG1307" s="187"/>
      <c r="WBH1307" s="187"/>
      <c r="WBI1307" s="187"/>
      <c r="WBJ1307" s="187"/>
      <c r="WBK1307" s="187"/>
      <c r="WBL1307" s="187"/>
      <c r="WBM1307" s="187"/>
      <c r="WBN1307" s="187"/>
      <c r="WBO1307" s="187"/>
      <c r="WBP1307" s="187"/>
      <c r="WBQ1307" s="187"/>
      <c r="WBR1307" s="187"/>
      <c r="WBS1307" s="187"/>
      <c r="WBT1307" s="187"/>
      <c r="WBU1307" s="187"/>
      <c r="WBV1307" s="187"/>
      <c r="WBW1307" s="187"/>
      <c r="WBX1307" s="187"/>
      <c r="WBY1307" s="187"/>
      <c r="WBZ1307" s="187"/>
      <c r="WCA1307" s="187"/>
      <c r="WCB1307" s="187"/>
      <c r="WCC1307" s="187"/>
      <c r="WCD1307" s="187"/>
      <c r="WCE1307" s="187"/>
      <c r="WCF1307" s="187"/>
      <c r="WCG1307" s="187"/>
      <c r="WCH1307" s="187"/>
      <c r="WCI1307" s="187"/>
      <c r="WCJ1307" s="187"/>
      <c r="WCK1307" s="187"/>
      <c r="WCL1307" s="187"/>
      <c r="WCM1307" s="187"/>
      <c r="WCN1307" s="187"/>
      <c r="WCO1307" s="187"/>
      <c r="WCP1307" s="187"/>
      <c r="WCQ1307" s="187"/>
      <c r="WCR1307" s="187"/>
      <c r="WCS1307" s="187"/>
      <c r="WCT1307" s="187"/>
      <c r="WCU1307" s="187"/>
      <c r="WCV1307" s="187"/>
      <c r="WCW1307" s="187"/>
      <c r="WCX1307" s="187"/>
      <c r="WCY1307" s="187"/>
      <c r="WCZ1307" s="187"/>
      <c r="WDA1307" s="187"/>
      <c r="WDB1307" s="187"/>
      <c r="WDC1307" s="187"/>
      <c r="WDD1307" s="187"/>
      <c r="WDE1307" s="187"/>
      <c r="WDF1307" s="187"/>
      <c r="WDG1307" s="187"/>
      <c r="WDH1307" s="187"/>
      <c r="WDI1307" s="187"/>
      <c r="WDJ1307" s="187"/>
      <c r="WDK1307" s="187"/>
      <c r="WDL1307" s="187"/>
      <c r="WDM1307" s="187"/>
      <c r="WDN1307" s="187"/>
      <c r="WDO1307" s="187"/>
      <c r="WDP1307" s="187"/>
      <c r="WDQ1307" s="187"/>
      <c r="WDR1307" s="187"/>
      <c r="WDS1307" s="187"/>
      <c r="WDT1307" s="187"/>
      <c r="WDU1307" s="187"/>
      <c r="WDV1307" s="187"/>
      <c r="WDW1307" s="187"/>
      <c r="WDX1307" s="187"/>
      <c r="WDY1307" s="187"/>
      <c r="WDZ1307" s="187"/>
      <c r="WEA1307" s="187"/>
      <c r="WEB1307" s="187"/>
      <c r="WEC1307" s="187"/>
      <c r="WED1307" s="187"/>
      <c r="WEE1307" s="187"/>
      <c r="WEF1307" s="187"/>
      <c r="WEG1307" s="187"/>
      <c r="WEH1307" s="187"/>
      <c r="WEI1307" s="187"/>
      <c r="WEJ1307" s="187"/>
      <c r="WEK1307" s="187"/>
      <c r="WEL1307" s="187"/>
      <c r="WEM1307" s="187"/>
      <c r="WEN1307" s="187"/>
      <c r="WEO1307" s="187"/>
      <c r="WEP1307" s="187"/>
      <c r="WEQ1307" s="187"/>
      <c r="WER1307" s="187"/>
      <c r="WES1307" s="187"/>
      <c r="WET1307" s="187"/>
      <c r="WEU1307" s="187"/>
      <c r="WEV1307" s="187"/>
      <c r="WEW1307" s="187"/>
      <c r="WEX1307" s="187"/>
      <c r="WEY1307" s="187"/>
      <c r="WEZ1307" s="187"/>
      <c r="WFA1307" s="187"/>
      <c r="WFB1307" s="187"/>
      <c r="WFC1307" s="187"/>
      <c r="WFD1307" s="187"/>
      <c r="WFE1307" s="187"/>
      <c r="WFF1307" s="187"/>
      <c r="WFG1307" s="187"/>
      <c r="WFH1307" s="187"/>
      <c r="WFI1307" s="187"/>
      <c r="WFJ1307" s="187"/>
      <c r="WFK1307" s="187"/>
      <c r="WFL1307" s="187"/>
      <c r="WFM1307" s="187"/>
      <c r="WFN1307" s="187"/>
      <c r="WFO1307" s="187"/>
      <c r="WFP1307" s="187"/>
      <c r="WFQ1307" s="187"/>
      <c r="WFR1307" s="187"/>
      <c r="WFS1307" s="187"/>
      <c r="WFT1307" s="187"/>
      <c r="WFU1307" s="187"/>
      <c r="WFV1307" s="187"/>
      <c r="WFW1307" s="187"/>
      <c r="WFX1307" s="187"/>
      <c r="WFY1307" s="187"/>
      <c r="WFZ1307" s="187"/>
      <c r="WGA1307" s="187"/>
      <c r="WGB1307" s="187"/>
      <c r="WGC1307" s="187"/>
      <c r="WGD1307" s="187"/>
      <c r="WGE1307" s="187"/>
      <c r="WGF1307" s="187"/>
      <c r="WGG1307" s="187"/>
      <c r="WGH1307" s="187"/>
      <c r="WGI1307" s="187"/>
      <c r="WGJ1307" s="187"/>
      <c r="WGK1307" s="187"/>
      <c r="WGL1307" s="187"/>
      <c r="WGM1307" s="187"/>
      <c r="WGN1307" s="187"/>
      <c r="WGO1307" s="187"/>
      <c r="WGP1307" s="187"/>
      <c r="WGQ1307" s="187"/>
      <c r="WGR1307" s="187"/>
      <c r="WGS1307" s="187"/>
      <c r="WGT1307" s="187"/>
      <c r="WGU1307" s="187"/>
      <c r="WGV1307" s="187"/>
      <c r="WGW1307" s="187"/>
      <c r="WGX1307" s="187"/>
      <c r="WGY1307" s="187"/>
      <c r="WGZ1307" s="187"/>
      <c r="WHA1307" s="187"/>
      <c r="WHB1307" s="187"/>
      <c r="WHC1307" s="187"/>
      <c r="WHD1307" s="187"/>
      <c r="WHE1307" s="187"/>
      <c r="WHF1307" s="187"/>
      <c r="WHG1307" s="187"/>
      <c r="WHH1307" s="187"/>
      <c r="WHI1307" s="187"/>
      <c r="WHJ1307" s="187"/>
      <c r="WHK1307" s="187"/>
      <c r="WHL1307" s="187"/>
      <c r="WHM1307" s="187"/>
      <c r="WHN1307" s="187"/>
      <c r="WHO1307" s="187"/>
      <c r="WHP1307" s="187"/>
      <c r="WHQ1307" s="187"/>
      <c r="WHR1307" s="187"/>
      <c r="WHS1307" s="187"/>
      <c r="WHT1307" s="187"/>
      <c r="WHU1307" s="187"/>
      <c r="WHV1307" s="187"/>
      <c r="WHW1307" s="187"/>
      <c r="WHX1307" s="187"/>
      <c r="WHY1307" s="187"/>
      <c r="WHZ1307" s="187"/>
      <c r="WIA1307" s="187"/>
      <c r="WIB1307" s="187"/>
      <c r="WIC1307" s="187"/>
      <c r="WID1307" s="187"/>
      <c r="WIE1307" s="187"/>
      <c r="WIF1307" s="187"/>
      <c r="WIG1307" s="187"/>
      <c r="WIH1307" s="187"/>
      <c r="WII1307" s="187"/>
      <c r="WIJ1307" s="187"/>
      <c r="WIK1307" s="187"/>
      <c r="WIL1307" s="187"/>
      <c r="WIM1307" s="187"/>
      <c r="WIN1307" s="187"/>
      <c r="WIO1307" s="187"/>
      <c r="WIP1307" s="187"/>
      <c r="WIQ1307" s="187"/>
      <c r="WIR1307" s="187"/>
      <c r="WIS1307" s="187"/>
      <c r="WIT1307" s="187"/>
      <c r="WIU1307" s="187"/>
      <c r="WIV1307" s="187"/>
      <c r="WIW1307" s="187"/>
      <c r="WIX1307" s="187"/>
      <c r="WIY1307" s="187"/>
      <c r="WIZ1307" s="187"/>
      <c r="WJA1307" s="187"/>
      <c r="WJB1307" s="187"/>
      <c r="WJC1307" s="187"/>
      <c r="WJD1307" s="187"/>
      <c r="WJE1307" s="187"/>
      <c r="WJF1307" s="187"/>
      <c r="WJG1307" s="187"/>
      <c r="WJH1307" s="187"/>
      <c r="WJI1307" s="187"/>
      <c r="WJJ1307" s="187"/>
      <c r="WJK1307" s="187"/>
      <c r="WJL1307" s="187"/>
      <c r="WJM1307" s="187"/>
      <c r="WJN1307" s="187"/>
      <c r="WJO1307" s="187"/>
      <c r="WJP1307" s="187"/>
      <c r="WJQ1307" s="187"/>
      <c r="WJR1307" s="187"/>
      <c r="WJS1307" s="187"/>
      <c r="WJT1307" s="187"/>
      <c r="WJU1307" s="187"/>
      <c r="WJV1307" s="187"/>
      <c r="WJW1307" s="187"/>
      <c r="WJX1307" s="187"/>
      <c r="WJY1307" s="187"/>
      <c r="WJZ1307" s="187"/>
      <c r="WKA1307" s="187"/>
      <c r="WKB1307" s="187"/>
      <c r="WKC1307" s="187"/>
      <c r="WKD1307" s="187"/>
      <c r="WKE1307" s="187"/>
      <c r="WKF1307" s="187"/>
      <c r="WKG1307" s="187"/>
      <c r="WKH1307" s="187"/>
      <c r="WKI1307" s="187"/>
      <c r="WKJ1307" s="187"/>
      <c r="WKK1307" s="187"/>
      <c r="WKL1307" s="187"/>
      <c r="WKM1307" s="187"/>
      <c r="WKN1307" s="187"/>
      <c r="WKO1307" s="187"/>
      <c r="WKP1307" s="187"/>
      <c r="WKQ1307" s="187"/>
      <c r="WKR1307" s="187"/>
      <c r="WKS1307" s="187"/>
      <c r="WKT1307" s="187"/>
      <c r="WKU1307" s="187"/>
      <c r="WKV1307" s="187"/>
      <c r="WKW1307" s="187"/>
      <c r="WKX1307" s="187"/>
      <c r="WKY1307" s="187"/>
      <c r="WKZ1307" s="187"/>
      <c r="WLA1307" s="187"/>
      <c r="WLB1307" s="187"/>
      <c r="WLC1307" s="187"/>
      <c r="WLD1307" s="187"/>
      <c r="WLE1307" s="187"/>
      <c r="WLF1307" s="187"/>
      <c r="WLG1307" s="187"/>
      <c r="WLH1307" s="187"/>
      <c r="WLI1307" s="187"/>
      <c r="WLJ1307" s="187"/>
      <c r="WLK1307" s="187"/>
      <c r="WLL1307" s="187"/>
      <c r="WLM1307" s="187"/>
      <c r="WLN1307" s="187"/>
      <c r="WLO1307" s="187"/>
      <c r="WLP1307" s="187"/>
      <c r="WLQ1307" s="187"/>
      <c r="WLR1307" s="187"/>
      <c r="WLS1307" s="187"/>
      <c r="WLT1307" s="187"/>
      <c r="WLU1307" s="187"/>
      <c r="WLV1307" s="187"/>
      <c r="WLW1307" s="187"/>
      <c r="WLX1307" s="187"/>
      <c r="WLY1307" s="187"/>
      <c r="WLZ1307" s="187"/>
      <c r="WMA1307" s="187"/>
      <c r="WMB1307" s="187"/>
      <c r="WMC1307" s="187"/>
      <c r="WMD1307" s="187"/>
      <c r="WME1307" s="187"/>
      <c r="WMF1307" s="187"/>
      <c r="WMG1307" s="187"/>
      <c r="WMH1307" s="187"/>
      <c r="WMI1307" s="187"/>
      <c r="WMJ1307" s="187"/>
      <c r="WMK1307" s="187"/>
      <c r="WML1307" s="187"/>
      <c r="WMM1307" s="187"/>
      <c r="WMN1307" s="187"/>
      <c r="WMO1307" s="187"/>
      <c r="WMP1307" s="187"/>
      <c r="WMQ1307" s="187"/>
      <c r="WMR1307" s="187"/>
      <c r="WMS1307" s="187"/>
      <c r="WMT1307" s="187"/>
      <c r="WMU1307" s="187"/>
      <c r="WMV1307" s="187"/>
      <c r="WMW1307" s="187"/>
      <c r="WMX1307" s="187"/>
      <c r="WMY1307" s="187"/>
      <c r="WMZ1307" s="187"/>
      <c r="WNA1307" s="187"/>
      <c r="WNB1307" s="187"/>
      <c r="WNC1307" s="187"/>
      <c r="WND1307" s="187"/>
      <c r="WNE1307" s="187"/>
      <c r="WNF1307" s="187"/>
      <c r="WNG1307" s="187"/>
      <c r="WNH1307" s="187"/>
      <c r="WNI1307" s="187"/>
      <c r="WNJ1307" s="187"/>
      <c r="WNK1307" s="187"/>
      <c r="WNL1307" s="187"/>
      <c r="WNM1307" s="187"/>
      <c r="WNN1307" s="187"/>
      <c r="WNO1307" s="187"/>
      <c r="WNP1307" s="187"/>
      <c r="WNQ1307" s="187"/>
      <c r="WNR1307" s="187"/>
      <c r="WNS1307" s="187"/>
      <c r="WNT1307" s="187"/>
      <c r="WNU1307" s="187"/>
      <c r="WNV1307" s="187"/>
      <c r="WNW1307" s="187"/>
      <c r="WNX1307" s="187"/>
      <c r="WNY1307" s="187"/>
      <c r="WNZ1307" s="187"/>
      <c r="WOA1307" s="187"/>
      <c r="WOB1307" s="187"/>
      <c r="WOC1307" s="187"/>
      <c r="WOD1307" s="187"/>
      <c r="WOE1307" s="187"/>
      <c r="WOF1307" s="187"/>
      <c r="WOG1307" s="187"/>
      <c r="WOH1307" s="187"/>
      <c r="WOI1307" s="187"/>
      <c r="WOJ1307" s="187"/>
      <c r="WOK1307" s="187"/>
      <c r="WOL1307" s="187"/>
      <c r="WOM1307" s="187"/>
      <c r="WON1307" s="187"/>
      <c r="WOO1307" s="187"/>
      <c r="WOP1307" s="187"/>
      <c r="WOQ1307" s="187"/>
      <c r="WOR1307" s="187"/>
      <c r="WOS1307" s="187"/>
      <c r="WOT1307" s="187"/>
      <c r="WOU1307" s="187"/>
      <c r="WOV1307" s="187"/>
      <c r="WOW1307" s="187"/>
      <c r="WOX1307" s="187"/>
      <c r="WOY1307" s="187"/>
      <c r="WOZ1307" s="187"/>
      <c r="WPA1307" s="187"/>
      <c r="WPB1307" s="187"/>
      <c r="WPC1307" s="187"/>
      <c r="WPD1307" s="187"/>
      <c r="WPE1307" s="187"/>
      <c r="WPF1307" s="187"/>
      <c r="WPG1307" s="187"/>
      <c r="WPH1307" s="187"/>
      <c r="WPI1307" s="187"/>
      <c r="WPJ1307" s="187"/>
      <c r="WPK1307" s="187"/>
      <c r="WPL1307" s="187"/>
      <c r="WPM1307" s="187"/>
      <c r="WPN1307" s="187"/>
      <c r="WPO1307" s="187"/>
      <c r="WPP1307" s="187"/>
      <c r="WPQ1307" s="187"/>
      <c r="WPR1307" s="187"/>
      <c r="WPS1307" s="187"/>
      <c r="WPT1307" s="187"/>
      <c r="WPU1307" s="187"/>
      <c r="WPV1307" s="187"/>
      <c r="WPW1307" s="187"/>
      <c r="WPX1307" s="187"/>
      <c r="WPY1307" s="187"/>
      <c r="WPZ1307" s="187"/>
      <c r="WQA1307" s="187"/>
      <c r="WQB1307" s="187"/>
      <c r="WQC1307" s="187"/>
      <c r="WQD1307" s="187"/>
      <c r="WQE1307" s="187"/>
      <c r="WQF1307" s="187"/>
      <c r="WQG1307" s="187"/>
      <c r="WQH1307" s="187"/>
      <c r="WQI1307" s="187"/>
      <c r="WQJ1307" s="187"/>
      <c r="WQK1307" s="187"/>
      <c r="WQL1307" s="187"/>
      <c r="WQM1307" s="187"/>
      <c r="WQN1307" s="187"/>
      <c r="WQO1307" s="187"/>
      <c r="WQP1307" s="187"/>
      <c r="WQQ1307" s="187"/>
      <c r="WQR1307" s="187"/>
      <c r="WQS1307" s="187"/>
      <c r="WQT1307" s="187"/>
      <c r="WQU1307" s="187"/>
      <c r="WQV1307" s="187"/>
      <c r="WQW1307" s="187"/>
      <c r="WQX1307" s="187"/>
      <c r="WQY1307" s="187"/>
      <c r="WQZ1307" s="187"/>
      <c r="WRA1307" s="187"/>
      <c r="WRB1307" s="187"/>
      <c r="WRC1307" s="187"/>
      <c r="WRD1307" s="187"/>
      <c r="WRE1307" s="187"/>
      <c r="WRF1307" s="187"/>
      <c r="WRG1307" s="187"/>
      <c r="WRH1307" s="187"/>
      <c r="WRI1307" s="187"/>
      <c r="WRJ1307" s="187"/>
      <c r="WRK1307" s="187"/>
      <c r="WRL1307" s="187"/>
      <c r="WRM1307" s="187"/>
      <c r="WRN1307" s="187"/>
      <c r="WRO1307" s="187"/>
      <c r="WRP1307" s="187"/>
      <c r="WRQ1307" s="187"/>
      <c r="WRR1307" s="187"/>
      <c r="WRS1307" s="187"/>
      <c r="WRT1307" s="187"/>
      <c r="WRU1307" s="187"/>
      <c r="WRV1307" s="187"/>
      <c r="WRW1307" s="187"/>
      <c r="WRX1307" s="187"/>
      <c r="WRY1307" s="187"/>
      <c r="WRZ1307" s="187"/>
      <c r="WSA1307" s="187"/>
      <c r="WSB1307" s="187"/>
      <c r="WSC1307" s="187"/>
      <c r="WSD1307" s="187"/>
      <c r="WSE1307" s="187"/>
      <c r="WSF1307" s="187"/>
      <c r="WSG1307" s="187"/>
      <c r="WSH1307" s="187"/>
      <c r="WSI1307" s="187"/>
      <c r="WSJ1307" s="187"/>
      <c r="WSK1307" s="187"/>
      <c r="WSL1307" s="187"/>
      <c r="WSM1307" s="187"/>
      <c r="WSN1307" s="187"/>
      <c r="WSO1307" s="187"/>
      <c r="WSP1307" s="187"/>
      <c r="WSQ1307" s="187"/>
      <c r="WSR1307" s="187"/>
      <c r="WSS1307" s="187"/>
      <c r="WST1307" s="187"/>
      <c r="WSU1307" s="187"/>
      <c r="WSV1307" s="187"/>
      <c r="WSW1307" s="187"/>
      <c r="WSX1307" s="187"/>
      <c r="WSY1307" s="187"/>
      <c r="WSZ1307" s="187"/>
      <c r="WTA1307" s="187"/>
      <c r="WTB1307" s="187"/>
      <c r="WTC1307" s="187"/>
      <c r="WTD1307" s="187"/>
      <c r="WTE1307" s="187"/>
      <c r="WTF1307" s="187"/>
      <c r="WTG1307" s="187"/>
      <c r="WTH1307" s="187"/>
      <c r="WTI1307" s="187"/>
      <c r="WTJ1307" s="187"/>
      <c r="WTK1307" s="187"/>
      <c r="WTL1307" s="187"/>
      <c r="WTM1307" s="187"/>
      <c r="WTN1307" s="187"/>
      <c r="WTO1307" s="187"/>
      <c r="WTP1307" s="187"/>
      <c r="WTQ1307" s="187"/>
      <c r="WTR1307" s="187"/>
      <c r="WTS1307" s="187"/>
      <c r="WTT1307" s="187"/>
      <c r="WTU1307" s="187"/>
      <c r="WTV1307" s="187"/>
      <c r="WTW1307" s="187"/>
      <c r="WTX1307" s="187"/>
      <c r="WTY1307" s="187"/>
      <c r="WTZ1307" s="187"/>
      <c r="WUA1307" s="187"/>
      <c r="WUB1307" s="187"/>
      <c r="WUC1307" s="187"/>
      <c r="WUD1307" s="187"/>
      <c r="WUE1307" s="187"/>
      <c r="WUF1307" s="187"/>
      <c r="WUG1307" s="187"/>
      <c r="WUH1307" s="187"/>
      <c r="WUI1307" s="187"/>
      <c r="WUJ1307" s="187"/>
      <c r="WUK1307" s="187"/>
      <c r="WUL1307" s="187"/>
      <c r="WUM1307" s="187"/>
      <c r="WUN1307" s="187"/>
      <c r="WUO1307" s="187"/>
      <c r="WUP1307" s="187"/>
      <c r="WUQ1307" s="187"/>
      <c r="WUR1307" s="187"/>
      <c r="WUS1307" s="187"/>
      <c r="WUT1307" s="187"/>
      <c r="WUU1307" s="187"/>
      <c r="WUV1307" s="187"/>
      <c r="WUW1307" s="187"/>
      <c r="WUX1307" s="187"/>
      <c r="WUY1307" s="187"/>
      <c r="WUZ1307" s="187"/>
      <c r="WVA1307" s="187"/>
      <c r="WVB1307" s="187"/>
      <c r="WVC1307" s="187"/>
      <c r="WVD1307" s="187"/>
      <c r="WVE1307" s="187"/>
      <c r="WVF1307" s="187"/>
      <c r="WVG1307" s="187"/>
      <c r="WVH1307" s="187"/>
      <c r="WVI1307" s="187"/>
      <c r="WVJ1307" s="187"/>
      <c r="WVK1307" s="187"/>
      <c r="WVL1307" s="187"/>
      <c r="WVM1307" s="187"/>
      <c r="WVN1307" s="187"/>
      <c r="WVO1307" s="187"/>
      <c r="WVP1307" s="187"/>
      <c r="WVQ1307" s="187"/>
      <c r="WVR1307" s="187"/>
      <c r="WVS1307" s="187"/>
      <c r="WVT1307" s="187"/>
      <c r="WVU1307" s="187"/>
      <c r="WVV1307" s="187"/>
      <c r="WVW1307" s="187"/>
      <c r="WVX1307" s="187"/>
      <c r="WVY1307" s="187"/>
      <c r="WVZ1307" s="187"/>
      <c r="WWA1307" s="187"/>
      <c r="WWB1307" s="187"/>
      <c r="WWC1307" s="187"/>
      <c r="WWD1307" s="187"/>
      <c r="WWE1307" s="187"/>
      <c r="WWF1307" s="187"/>
      <c r="WWG1307" s="187"/>
      <c r="WWH1307" s="187"/>
      <c r="WWI1307" s="187"/>
      <c r="WWJ1307" s="187"/>
      <c r="WWK1307" s="187"/>
      <c r="WWL1307" s="187"/>
      <c r="WWM1307" s="187"/>
      <c r="WWN1307" s="187"/>
      <c r="WWO1307" s="187"/>
      <c r="WWP1307" s="187"/>
      <c r="WWQ1307" s="187"/>
      <c r="WWR1307" s="187"/>
      <c r="WWS1307" s="187"/>
      <c r="WWT1307" s="187"/>
      <c r="WWU1307" s="187"/>
      <c r="WWV1307" s="187"/>
      <c r="WWW1307" s="187"/>
      <c r="WWX1307" s="187"/>
      <c r="WWY1307" s="187"/>
      <c r="WWZ1307" s="187"/>
      <c r="WXA1307" s="187"/>
      <c r="WXB1307" s="187"/>
      <c r="WXC1307" s="187"/>
      <c r="WXD1307" s="187"/>
      <c r="WXE1307" s="187"/>
      <c r="WXF1307" s="187"/>
      <c r="WXG1307" s="187"/>
      <c r="WXH1307" s="187"/>
      <c r="WXI1307" s="187"/>
      <c r="WXJ1307" s="187"/>
      <c r="WXK1307" s="187"/>
      <c r="WXL1307" s="187"/>
      <c r="WXM1307" s="187"/>
      <c r="WXN1307" s="187"/>
      <c r="WXO1307" s="187"/>
      <c r="WXP1307" s="187"/>
      <c r="WXQ1307" s="187"/>
      <c r="WXR1307" s="187"/>
      <c r="WXS1307" s="187"/>
      <c r="WXT1307" s="187"/>
      <c r="WXU1307" s="187"/>
      <c r="WXV1307" s="187"/>
      <c r="WXW1307" s="187"/>
      <c r="WXX1307" s="187"/>
      <c r="WXY1307" s="187"/>
      <c r="WXZ1307" s="187"/>
      <c r="WYA1307" s="187"/>
      <c r="WYB1307" s="187"/>
      <c r="WYC1307" s="187"/>
      <c r="WYD1307" s="187"/>
      <c r="WYE1307" s="187"/>
      <c r="WYF1307" s="187"/>
      <c r="WYG1307" s="187"/>
      <c r="WYH1307" s="187"/>
      <c r="WYI1307" s="187"/>
      <c r="WYJ1307" s="187"/>
      <c r="WYK1307" s="187"/>
      <c r="WYL1307" s="187"/>
      <c r="WYM1307" s="187"/>
      <c r="WYN1307" s="187"/>
      <c r="WYO1307" s="187"/>
      <c r="WYP1307" s="187"/>
      <c r="WYQ1307" s="187"/>
      <c r="WYR1307" s="187"/>
      <c r="WYS1307" s="187"/>
      <c r="WYT1307" s="187"/>
      <c r="WYU1307" s="187"/>
      <c r="WYV1307" s="187"/>
      <c r="WYW1307" s="187"/>
      <c r="WYX1307" s="187"/>
      <c r="WYY1307" s="187"/>
      <c r="WYZ1307" s="187"/>
      <c r="WZA1307" s="187"/>
      <c r="WZB1307" s="187"/>
      <c r="WZC1307" s="187"/>
      <c r="WZD1307" s="187"/>
      <c r="WZE1307" s="187"/>
      <c r="WZF1307" s="187"/>
      <c r="WZG1307" s="187"/>
      <c r="WZH1307" s="187"/>
      <c r="WZI1307" s="187"/>
      <c r="WZJ1307" s="187"/>
      <c r="WZK1307" s="187"/>
      <c r="WZL1307" s="187"/>
      <c r="WZM1307" s="187"/>
      <c r="WZN1307" s="187"/>
      <c r="WZO1307" s="187"/>
      <c r="WZP1307" s="187"/>
      <c r="WZQ1307" s="187"/>
      <c r="WZR1307" s="187"/>
      <c r="WZS1307" s="187"/>
      <c r="WZT1307" s="187"/>
      <c r="WZU1307" s="187"/>
      <c r="WZV1307" s="187"/>
      <c r="WZW1307" s="187"/>
      <c r="WZX1307" s="187"/>
      <c r="WZY1307" s="187"/>
      <c r="WZZ1307" s="187"/>
      <c r="XAA1307" s="187"/>
      <c r="XAB1307" s="187"/>
      <c r="XAC1307" s="187"/>
      <c r="XAD1307" s="187"/>
      <c r="XAE1307" s="187"/>
      <c r="XAF1307" s="187"/>
      <c r="XAG1307" s="187"/>
      <c r="XAH1307" s="187"/>
      <c r="XAI1307" s="187"/>
      <c r="XAJ1307" s="187"/>
      <c r="XAK1307" s="187"/>
      <c r="XAL1307" s="187"/>
      <c r="XAM1307" s="187"/>
      <c r="XAN1307" s="187"/>
      <c r="XAO1307" s="187"/>
      <c r="XAP1307" s="187"/>
      <c r="XAQ1307" s="187"/>
      <c r="XAR1307" s="187"/>
      <c r="XAS1307" s="187"/>
      <c r="XAT1307" s="187"/>
      <c r="XAU1307" s="187"/>
      <c r="XAV1307" s="187"/>
      <c r="XAW1307" s="187"/>
      <c r="XAX1307" s="187"/>
      <c r="XAY1307" s="187"/>
      <c r="XAZ1307" s="187"/>
      <c r="XBA1307" s="187"/>
      <c r="XBB1307" s="187"/>
      <c r="XBC1307" s="187"/>
      <c r="XBD1307" s="187"/>
      <c r="XBE1307" s="187"/>
      <c r="XBF1307" s="187"/>
      <c r="XBG1307" s="187"/>
      <c r="XBH1307" s="187"/>
      <c r="XBI1307" s="187"/>
      <c r="XBJ1307" s="187"/>
      <c r="XBK1307" s="187"/>
      <c r="XBL1307" s="187"/>
      <c r="XBM1307" s="187"/>
      <c r="XBN1307" s="187"/>
      <c r="XBO1307" s="187"/>
      <c r="XBP1307" s="187"/>
      <c r="XBQ1307" s="187"/>
      <c r="XBR1307" s="187"/>
      <c r="XBS1307" s="187"/>
      <c r="XBT1307" s="187"/>
      <c r="XBU1307" s="187"/>
      <c r="XBV1307" s="187"/>
      <c r="XBW1307" s="187"/>
      <c r="XBX1307" s="187"/>
      <c r="XBY1307" s="187"/>
      <c r="XBZ1307" s="187"/>
      <c r="XCA1307" s="187"/>
      <c r="XCB1307" s="187"/>
      <c r="XCC1307" s="187"/>
      <c r="XCD1307" s="187"/>
      <c r="XCE1307" s="187"/>
      <c r="XCF1307" s="187"/>
      <c r="XCG1307" s="187"/>
      <c r="XCH1307" s="187"/>
      <c r="XCI1307" s="187"/>
      <c r="XCJ1307" s="187"/>
      <c r="XCK1307" s="187"/>
      <c r="XCL1307" s="187"/>
      <c r="XCM1307" s="187"/>
      <c r="XCN1307" s="187"/>
      <c r="XCO1307" s="187"/>
      <c r="XCP1307" s="187"/>
      <c r="XCQ1307" s="187"/>
      <c r="XCR1307" s="187"/>
      <c r="XCS1307" s="187"/>
      <c r="XCT1307" s="187"/>
      <c r="XCU1307" s="187"/>
      <c r="XCV1307" s="187"/>
      <c r="XCW1307" s="187"/>
      <c r="XCX1307" s="187"/>
      <c r="XCY1307" s="187"/>
      <c r="XCZ1307" s="187"/>
      <c r="XDA1307" s="187"/>
      <c r="XDB1307" s="187"/>
      <c r="XDC1307" s="187"/>
      <c r="XDD1307" s="187"/>
      <c r="XDE1307" s="187"/>
      <c r="XDF1307" s="187"/>
      <c r="XDG1307" s="187"/>
      <c r="XDH1307" s="187"/>
      <c r="XDI1307" s="187"/>
      <c r="XDJ1307" s="187"/>
      <c r="XDK1307" s="187"/>
      <c r="XDL1307" s="187"/>
      <c r="XDM1307" s="187"/>
      <c r="XDN1307" s="187"/>
      <c r="XDO1307" s="187"/>
      <c r="XDP1307" s="187"/>
      <c r="XDQ1307" s="187"/>
      <c r="XDR1307" s="187"/>
      <c r="XDS1307" s="187"/>
      <c r="XDT1307" s="187"/>
      <c r="XDU1307" s="187"/>
      <c r="XDV1307" s="187"/>
      <c r="XDW1307" s="187"/>
      <c r="XDX1307" s="187"/>
      <c r="XDY1307" s="187"/>
      <c r="XDZ1307" s="187"/>
      <c r="XEA1307" s="187"/>
      <c r="XEB1307" s="187"/>
      <c r="XEC1307" s="187"/>
      <c r="XED1307" s="187"/>
      <c r="XEE1307" s="187"/>
      <c r="XEF1307" s="187"/>
      <c r="XEG1307" s="187"/>
      <c r="XEH1307" s="187"/>
      <c r="XEI1307" s="187"/>
      <c r="XEJ1307" s="187"/>
      <c r="XEK1307" s="187"/>
      <c r="XEL1307" s="187"/>
      <c r="XEM1307" s="187"/>
      <c r="XEN1307" s="187"/>
      <c r="XEO1307" s="187"/>
      <c r="XEP1307" s="187"/>
    </row>
    <row r="1308" spans="1:16370" s="188" customFormat="1" ht="24.95" customHeight="1" x14ac:dyDescent="0.2">
      <c r="A1308" s="175" t="str">
        <f>VLOOKUP(B1308,'[2]CCTP lot 1 liste batiment'!B:C,2,FALSE)</f>
        <v>LOT 1</v>
      </c>
      <c r="B1308" s="175" t="s">
        <v>2797</v>
      </c>
      <c r="C1308" s="175" t="s">
        <v>2798</v>
      </c>
      <c r="D1308" s="176" t="str">
        <f>VLOOKUP(E1308,'[2]Synthèse Familles'!B:C,2,FALSE)</f>
        <v>5A - Traitement d'air - CTA</v>
      </c>
      <c r="E1308" s="180" t="s">
        <v>137</v>
      </c>
      <c r="F1308" s="173" t="s">
        <v>2944</v>
      </c>
      <c r="G1308" s="177">
        <v>1</v>
      </c>
      <c r="H1308" s="173" t="str">
        <f>VLOOKUP(E1308,'BPU- Missions M2 et M3'!B:C,2,FALSE)</f>
        <v>5A-CTALAB2</v>
      </c>
      <c r="I1308" s="173">
        <f>IF(H1308="inclus","-",VLOOKUP(H1308,'BPU- Missions M2 et M3'!C:D,2,FALSE)*G1308)</f>
        <v>0</v>
      </c>
      <c r="J1308" s="173">
        <v>2007</v>
      </c>
      <c r="K1308" s="176" t="s">
        <v>763</v>
      </c>
      <c r="L1308" s="176" t="s">
        <v>2936</v>
      </c>
      <c r="M1308" s="176" t="s">
        <v>210</v>
      </c>
      <c r="N1308" s="176" t="s">
        <v>210</v>
      </c>
      <c r="O1308" s="176">
        <v>2740</v>
      </c>
      <c r="P1308" s="176" t="s">
        <v>210</v>
      </c>
      <c r="Q1308" s="176" t="s">
        <v>210</v>
      </c>
      <c r="R1308" s="173" t="s">
        <v>210</v>
      </c>
      <c r="S1308" s="173" t="s">
        <v>210</v>
      </c>
      <c r="T1308" s="175" t="s">
        <v>1538</v>
      </c>
      <c r="U1308" s="178" t="s">
        <v>230</v>
      </c>
      <c r="V1308" s="187" t="str">
        <f>VLOOKUP(B1308,'DPF - Montant M2 M3 par site'!A:A,1,FALSE)</f>
        <v>L01</v>
      </c>
      <c r="X1308" s="187"/>
      <c r="Y1308" s="187"/>
      <c r="Z1308" s="187"/>
      <c r="AA1308" s="189"/>
      <c r="AB1308" s="187"/>
      <c r="AC1308" s="187"/>
      <c r="AD1308" s="187"/>
      <c r="AE1308" s="187"/>
      <c r="AF1308" s="187"/>
      <c r="AG1308" s="187"/>
      <c r="AH1308" s="187"/>
      <c r="AI1308" s="187"/>
      <c r="AJ1308" s="187"/>
      <c r="AK1308" s="187"/>
      <c r="AL1308" s="187"/>
      <c r="AM1308" s="187"/>
      <c r="AN1308" s="187"/>
      <c r="AO1308" s="187"/>
      <c r="AP1308" s="187"/>
      <c r="AQ1308" s="187"/>
      <c r="AR1308" s="187"/>
      <c r="AS1308" s="187"/>
      <c r="AT1308" s="187"/>
      <c r="AU1308" s="187"/>
      <c r="AV1308" s="187"/>
      <c r="AW1308" s="187"/>
      <c r="AX1308" s="187"/>
      <c r="AY1308" s="187"/>
      <c r="AZ1308" s="187"/>
      <c r="BA1308" s="187"/>
      <c r="BB1308" s="187"/>
      <c r="BC1308" s="187"/>
      <c r="BD1308" s="187"/>
      <c r="BE1308" s="187"/>
      <c r="BF1308" s="187"/>
      <c r="BG1308" s="187"/>
      <c r="BH1308" s="187"/>
      <c r="BI1308" s="187"/>
      <c r="BJ1308" s="187"/>
      <c r="BK1308" s="187"/>
      <c r="BL1308" s="187"/>
      <c r="BM1308" s="187"/>
      <c r="BN1308" s="187"/>
      <c r="BO1308" s="187"/>
      <c r="BP1308" s="187"/>
      <c r="BQ1308" s="187"/>
      <c r="BR1308" s="187"/>
      <c r="BS1308" s="187"/>
      <c r="BT1308" s="187"/>
      <c r="BU1308" s="187"/>
      <c r="BV1308" s="187"/>
      <c r="BW1308" s="187"/>
      <c r="BX1308" s="187"/>
      <c r="BY1308" s="187"/>
      <c r="BZ1308" s="187"/>
      <c r="CA1308" s="187"/>
      <c r="CB1308" s="187"/>
      <c r="CC1308" s="187"/>
      <c r="CD1308" s="187"/>
      <c r="CE1308" s="187"/>
      <c r="CF1308" s="187"/>
      <c r="CG1308" s="187"/>
      <c r="CH1308" s="187"/>
      <c r="CI1308" s="187"/>
      <c r="CJ1308" s="187"/>
      <c r="CK1308" s="187"/>
      <c r="CL1308" s="187"/>
      <c r="CM1308" s="187"/>
      <c r="CN1308" s="187"/>
      <c r="CO1308" s="187"/>
      <c r="CP1308" s="187"/>
      <c r="CQ1308" s="187"/>
      <c r="CR1308" s="187"/>
      <c r="CS1308" s="187"/>
      <c r="CT1308" s="187"/>
      <c r="CU1308" s="187"/>
      <c r="CV1308" s="187"/>
      <c r="CW1308" s="187"/>
      <c r="CX1308" s="187"/>
      <c r="CY1308" s="187"/>
      <c r="CZ1308" s="187"/>
      <c r="DA1308" s="187"/>
      <c r="DB1308" s="187"/>
      <c r="DC1308" s="187"/>
      <c r="DD1308" s="187"/>
      <c r="DE1308" s="187"/>
      <c r="DF1308" s="187"/>
      <c r="DG1308" s="187"/>
      <c r="DH1308" s="187"/>
      <c r="DI1308" s="187"/>
      <c r="DJ1308" s="187"/>
      <c r="DK1308" s="187"/>
      <c r="DL1308" s="187"/>
      <c r="DM1308" s="187"/>
      <c r="DN1308" s="187"/>
      <c r="DO1308" s="187"/>
      <c r="DP1308" s="187"/>
      <c r="DQ1308" s="187"/>
      <c r="DR1308" s="187"/>
      <c r="DS1308" s="187"/>
      <c r="DT1308" s="187"/>
      <c r="DU1308" s="187"/>
      <c r="DV1308" s="187"/>
      <c r="DW1308" s="187"/>
      <c r="DX1308" s="187"/>
      <c r="DY1308" s="187"/>
      <c r="DZ1308" s="187"/>
      <c r="EA1308" s="187"/>
      <c r="EB1308" s="187"/>
      <c r="EC1308" s="187"/>
      <c r="ED1308" s="187"/>
      <c r="EE1308" s="187"/>
      <c r="EF1308" s="187"/>
      <c r="EG1308" s="187"/>
      <c r="EH1308" s="187"/>
      <c r="EI1308" s="187"/>
      <c r="EJ1308" s="187"/>
      <c r="EK1308" s="187"/>
      <c r="EL1308" s="187"/>
      <c r="EM1308" s="187"/>
      <c r="EN1308" s="187"/>
      <c r="EO1308" s="187"/>
      <c r="EP1308" s="187"/>
      <c r="EQ1308" s="187"/>
      <c r="ER1308" s="187"/>
      <c r="ES1308" s="187"/>
      <c r="ET1308" s="187"/>
      <c r="EU1308" s="187"/>
      <c r="EV1308" s="187"/>
      <c r="EW1308" s="187"/>
      <c r="EX1308" s="187"/>
      <c r="EY1308" s="187"/>
      <c r="EZ1308" s="187"/>
      <c r="FA1308" s="187"/>
      <c r="FB1308" s="187"/>
      <c r="FC1308" s="187"/>
      <c r="FD1308" s="187"/>
      <c r="FE1308" s="187"/>
      <c r="FF1308" s="187"/>
      <c r="FG1308" s="187"/>
      <c r="FH1308" s="187"/>
      <c r="FI1308" s="187"/>
      <c r="FJ1308" s="187"/>
      <c r="FK1308" s="187"/>
      <c r="FL1308" s="187"/>
      <c r="FM1308" s="187"/>
      <c r="FN1308" s="187"/>
      <c r="FO1308" s="187"/>
      <c r="FP1308" s="187"/>
      <c r="FQ1308" s="187"/>
      <c r="FR1308" s="187"/>
      <c r="FS1308" s="187"/>
      <c r="FT1308" s="187"/>
      <c r="FU1308" s="187"/>
      <c r="FV1308" s="187"/>
      <c r="FW1308" s="187"/>
      <c r="FX1308" s="187"/>
      <c r="FY1308" s="187"/>
      <c r="FZ1308" s="187"/>
      <c r="GA1308" s="187"/>
      <c r="GB1308" s="187"/>
      <c r="GC1308" s="187"/>
      <c r="GD1308" s="187"/>
      <c r="GE1308" s="187"/>
      <c r="GF1308" s="187"/>
      <c r="GG1308" s="187"/>
      <c r="GH1308" s="187"/>
      <c r="GI1308" s="187"/>
      <c r="GJ1308" s="187"/>
      <c r="GK1308" s="187"/>
      <c r="GL1308" s="187"/>
      <c r="GM1308" s="187"/>
      <c r="GN1308" s="187"/>
      <c r="GO1308" s="187"/>
      <c r="GP1308" s="187"/>
      <c r="GQ1308" s="187"/>
      <c r="GR1308" s="187"/>
      <c r="GS1308" s="187"/>
      <c r="GT1308" s="187"/>
      <c r="GU1308" s="187"/>
      <c r="GV1308" s="187"/>
      <c r="GW1308" s="187"/>
      <c r="GX1308" s="187"/>
      <c r="GY1308" s="187"/>
      <c r="GZ1308" s="187"/>
      <c r="HA1308" s="187"/>
      <c r="HB1308" s="187"/>
      <c r="HC1308" s="187"/>
      <c r="HD1308" s="187"/>
      <c r="HE1308" s="187"/>
      <c r="HF1308" s="187"/>
      <c r="HG1308" s="187"/>
      <c r="HH1308" s="187"/>
      <c r="HI1308" s="187"/>
      <c r="HJ1308" s="187"/>
      <c r="HK1308" s="187"/>
      <c r="HL1308" s="187"/>
      <c r="HM1308" s="187"/>
      <c r="HN1308" s="187"/>
      <c r="HO1308" s="187"/>
      <c r="HP1308" s="187"/>
      <c r="HQ1308" s="187"/>
      <c r="HR1308" s="187"/>
      <c r="HS1308" s="187"/>
      <c r="HT1308" s="187"/>
      <c r="HU1308" s="187"/>
      <c r="HV1308" s="187"/>
      <c r="HW1308" s="187"/>
      <c r="HX1308" s="187"/>
      <c r="HY1308" s="187"/>
      <c r="HZ1308" s="187"/>
      <c r="IA1308" s="187"/>
      <c r="IB1308" s="187"/>
      <c r="IC1308" s="187"/>
      <c r="ID1308" s="187"/>
      <c r="IE1308" s="187"/>
      <c r="IF1308" s="187"/>
      <c r="IG1308" s="187"/>
      <c r="IH1308" s="187"/>
      <c r="II1308" s="187"/>
      <c r="IJ1308" s="187"/>
      <c r="IK1308" s="187"/>
      <c r="IL1308" s="187"/>
      <c r="IM1308" s="187"/>
      <c r="IN1308" s="187"/>
      <c r="IO1308" s="187"/>
      <c r="IP1308" s="187"/>
      <c r="IQ1308" s="187"/>
      <c r="IR1308" s="187"/>
      <c r="IS1308" s="187"/>
      <c r="IT1308" s="187"/>
      <c r="IU1308" s="187"/>
      <c r="IV1308" s="187"/>
      <c r="IW1308" s="187"/>
      <c r="IX1308" s="187"/>
      <c r="IY1308" s="187"/>
      <c r="IZ1308" s="187"/>
      <c r="JA1308" s="187"/>
      <c r="JB1308" s="187"/>
      <c r="JC1308" s="187"/>
      <c r="JD1308" s="187"/>
      <c r="JE1308" s="187"/>
      <c r="JF1308" s="187"/>
      <c r="JG1308" s="187"/>
      <c r="JH1308" s="187"/>
      <c r="JI1308" s="187"/>
      <c r="JJ1308" s="187"/>
      <c r="JK1308" s="187"/>
      <c r="JL1308" s="187"/>
      <c r="JM1308" s="187"/>
      <c r="JN1308" s="187"/>
      <c r="JO1308" s="187"/>
      <c r="JP1308" s="187"/>
      <c r="JQ1308" s="187"/>
      <c r="JR1308" s="187"/>
      <c r="JS1308" s="187"/>
      <c r="JT1308" s="187"/>
      <c r="JU1308" s="187"/>
      <c r="JV1308" s="187"/>
      <c r="JW1308" s="187"/>
      <c r="JX1308" s="187"/>
      <c r="JY1308" s="187"/>
      <c r="JZ1308" s="187"/>
      <c r="KA1308" s="187"/>
      <c r="KB1308" s="187"/>
      <c r="KC1308" s="187"/>
      <c r="KD1308" s="187"/>
      <c r="KE1308" s="187"/>
      <c r="KF1308" s="187"/>
      <c r="KG1308" s="187"/>
      <c r="KH1308" s="187"/>
      <c r="KI1308" s="187"/>
      <c r="KJ1308" s="187"/>
      <c r="KK1308" s="187"/>
      <c r="KL1308" s="187"/>
      <c r="KM1308" s="187"/>
      <c r="KN1308" s="187"/>
      <c r="KO1308" s="187"/>
      <c r="KP1308" s="187"/>
      <c r="KQ1308" s="187"/>
      <c r="KR1308" s="187"/>
      <c r="KS1308" s="187"/>
      <c r="KT1308" s="187"/>
      <c r="KU1308" s="187"/>
      <c r="KV1308" s="187"/>
      <c r="KW1308" s="187"/>
      <c r="KX1308" s="187"/>
      <c r="KY1308" s="187"/>
      <c r="KZ1308" s="187"/>
      <c r="LA1308" s="187"/>
      <c r="LB1308" s="187"/>
      <c r="LC1308" s="187"/>
      <c r="LD1308" s="187"/>
      <c r="LE1308" s="187"/>
      <c r="LF1308" s="187"/>
      <c r="LG1308" s="187"/>
      <c r="LH1308" s="187"/>
      <c r="LI1308" s="187"/>
      <c r="LJ1308" s="187"/>
      <c r="LK1308" s="187"/>
      <c r="LL1308" s="187"/>
      <c r="LM1308" s="187"/>
      <c r="LN1308" s="187"/>
      <c r="LO1308" s="187"/>
      <c r="LP1308" s="187"/>
      <c r="LQ1308" s="187"/>
      <c r="LR1308" s="187"/>
      <c r="LS1308" s="187"/>
      <c r="LT1308" s="187"/>
      <c r="LU1308" s="187"/>
      <c r="LV1308" s="187"/>
      <c r="LW1308" s="187"/>
      <c r="LX1308" s="187"/>
      <c r="LY1308" s="187"/>
      <c r="LZ1308" s="187"/>
      <c r="MA1308" s="187"/>
      <c r="MB1308" s="187"/>
      <c r="MC1308" s="187"/>
      <c r="MD1308" s="187"/>
      <c r="ME1308" s="187"/>
      <c r="MF1308" s="187"/>
      <c r="MG1308" s="187"/>
      <c r="MH1308" s="187"/>
      <c r="MI1308" s="187"/>
      <c r="MJ1308" s="187"/>
      <c r="MK1308" s="187"/>
      <c r="ML1308" s="187"/>
      <c r="MM1308" s="187"/>
      <c r="MN1308" s="187"/>
      <c r="MO1308" s="187"/>
      <c r="MP1308" s="187"/>
      <c r="MQ1308" s="187"/>
      <c r="MR1308" s="187"/>
      <c r="MS1308" s="187"/>
      <c r="MT1308" s="187"/>
      <c r="MU1308" s="187"/>
      <c r="MV1308" s="187"/>
      <c r="MW1308" s="187"/>
      <c r="MX1308" s="187"/>
      <c r="MY1308" s="187"/>
      <c r="MZ1308" s="187"/>
      <c r="NA1308" s="187"/>
      <c r="NB1308" s="187"/>
      <c r="NC1308" s="187"/>
      <c r="ND1308" s="187"/>
      <c r="NE1308" s="187"/>
      <c r="NF1308" s="187"/>
      <c r="NG1308" s="187"/>
      <c r="NH1308" s="187"/>
      <c r="NI1308" s="187"/>
      <c r="NJ1308" s="187"/>
      <c r="NK1308" s="187"/>
      <c r="NL1308" s="187"/>
      <c r="NM1308" s="187"/>
      <c r="NN1308" s="187"/>
      <c r="NO1308" s="187"/>
      <c r="NP1308" s="187"/>
      <c r="NQ1308" s="187"/>
      <c r="NR1308" s="187"/>
      <c r="NS1308" s="187"/>
      <c r="NT1308" s="187"/>
      <c r="NU1308" s="187"/>
      <c r="NV1308" s="187"/>
      <c r="NW1308" s="187"/>
      <c r="NX1308" s="187"/>
      <c r="NY1308" s="187"/>
      <c r="NZ1308" s="187"/>
      <c r="OA1308" s="187"/>
      <c r="OB1308" s="187"/>
      <c r="OC1308" s="187"/>
      <c r="OD1308" s="187"/>
      <c r="OE1308" s="187"/>
      <c r="OF1308" s="187"/>
      <c r="OG1308" s="187"/>
      <c r="OH1308" s="187"/>
      <c r="OI1308" s="187"/>
      <c r="OJ1308" s="187"/>
      <c r="OK1308" s="187"/>
      <c r="OL1308" s="187"/>
      <c r="OM1308" s="187"/>
      <c r="ON1308" s="187"/>
      <c r="OO1308" s="187"/>
      <c r="OP1308" s="187"/>
      <c r="OQ1308" s="187"/>
      <c r="OR1308" s="187"/>
      <c r="OS1308" s="187"/>
      <c r="OT1308" s="187"/>
      <c r="OU1308" s="187"/>
      <c r="OV1308" s="187"/>
      <c r="OW1308" s="187"/>
      <c r="OX1308" s="187"/>
      <c r="OY1308" s="187"/>
      <c r="OZ1308" s="187"/>
      <c r="PA1308" s="187"/>
      <c r="PB1308" s="187"/>
      <c r="PC1308" s="187"/>
      <c r="PD1308" s="187"/>
      <c r="PE1308" s="187"/>
      <c r="PF1308" s="187"/>
      <c r="PG1308" s="187"/>
      <c r="PH1308" s="187"/>
      <c r="PI1308" s="187"/>
      <c r="PJ1308" s="187"/>
      <c r="PK1308" s="187"/>
      <c r="PL1308" s="187"/>
      <c r="PM1308" s="187"/>
      <c r="PN1308" s="187"/>
      <c r="PO1308" s="187"/>
      <c r="PP1308" s="187"/>
      <c r="PQ1308" s="187"/>
      <c r="PR1308" s="187"/>
      <c r="PS1308" s="187"/>
      <c r="PT1308" s="187"/>
      <c r="PU1308" s="187"/>
      <c r="PV1308" s="187"/>
      <c r="PW1308" s="187"/>
      <c r="PX1308" s="187"/>
      <c r="PY1308" s="187"/>
      <c r="PZ1308" s="187"/>
      <c r="QA1308" s="187"/>
      <c r="QB1308" s="187"/>
      <c r="QC1308" s="187"/>
      <c r="QD1308" s="187"/>
      <c r="QE1308" s="187"/>
      <c r="QF1308" s="187"/>
      <c r="QG1308" s="187"/>
      <c r="QH1308" s="187"/>
      <c r="QI1308" s="187"/>
      <c r="QJ1308" s="187"/>
      <c r="QK1308" s="187"/>
      <c r="QL1308" s="187"/>
      <c r="QM1308" s="187"/>
      <c r="QN1308" s="187"/>
      <c r="QO1308" s="187"/>
      <c r="QP1308" s="187"/>
      <c r="QQ1308" s="187"/>
      <c r="QR1308" s="187"/>
      <c r="QS1308" s="187"/>
      <c r="QT1308" s="187"/>
      <c r="QU1308" s="187"/>
      <c r="QV1308" s="187"/>
      <c r="QW1308" s="187"/>
      <c r="QX1308" s="187"/>
      <c r="QY1308" s="187"/>
      <c r="QZ1308" s="187"/>
      <c r="RA1308" s="187"/>
      <c r="RB1308" s="187"/>
      <c r="RC1308" s="187"/>
      <c r="RD1308" s="187"/>
      <c r="RE1308" s="187"/>
      <c r="RF1308" s="187"/>
      <c r="RG1308" s="187"/>
      <c r="RH1308" s="187"/>
      <c r="RI1308" s="187"/>
      <c r="RJ1308" s="187"/>
      <c r="RK1308" s="187"/>
      <c r="RL1308" s="187"/>
      <c r="RM1308" s="187"/>
      <c r="RN1308" s="187"/>
      <c r="RO1308" s="187"/>
      <c r="RP1308" s="187"/>
      <c r="RQ1308" s="187"/>
      <c r="RR1308" s="187"/>
      <c r="RS1308" s="187"/>
      <c r="RT1308" s="187"/>
      <c r="RU1308" s="187"/>
      <c r="RV1308" s="187"/>
      <c r="RW1308" s="187"/>
      <c r="RX1308" s="187"/>
      <c r="RY1308" s="187"/>
      <c r="RZ1308" s="187"/>
      <c r="SA1308" s="187"/>
      <c r="SB1308" s="187"/>
      <c r="SC1308" s="187"/>
      <c r="SD1308" s="187"/>
      <c r="SE1308" s="187"/>
      <c r="SF1308" s="187"/>
      <c r="SG1308" s="187"/>
      <c r="SH1308" s="187"/>
      <c r="SI1308" s="187"/>
      <c r="SJ1308" s="187"/>
      <c r="SK1308" s="187"/>
      <c r="SL1308" s="187"/>
      <c r="SM1308" s="187"/>
      <c r="SN1308" s="187"/>
      <c r="SO1308" s="187"/>
      <c r="SP1308" s="187"/>
      <c r="SQ1308" s="187"/>
      <c r="SR1308" s="187"/>
      <c r="SS1308" s="187"/>
      <c r="ST1308" s="187"/>
      <c r="SU1308" s="187"/>
      <c r="SV1308" s="187"/>
      <c r="SW1308" s="187"/>
      <c r="SX1308" s="187"/>
      <c r="SY1308" s="187"/>
      <c r="SZ1308" s="187"/>
      <c r="TA1308" s="187"/>
      <c r="TB1308" s="187"/>
      <c r="TC1308" s="187"/>
      <c r="TD1308" s="187"/>
      <c r="TE1308" s="187"/>
      <c r="TF1308" s="187"/>
      <c r="TG1308" s="187"/>
      <c r="TH1308" s="187"/>
      <c r="TI1308" s="187"/>
      <c r="TJ1308" s="187"/>
      <c r="TK1308" s="187"/>
      <c r="TL1308" s="187"/>
      <c r="TM1308" s="187"/>
      <c r="TN1308" s="187"/>
      <c r="TO1308" s="187"/>
      <c r="TP1308" s="187"/>
      <c r="TQ1308" s="187"/>
      <c r="TR1308" s="187"/>
      <c r="TS1308" s="187"/>
      <c r="TT1308" s="187"/>
      <c r="TU1308" s="187"/>
      <c r="TV1308" s="187"/>
      <c r="TW1308" s="187"/>
      <c r="TX1308" s="187"/>
      <c r="TY1308" s="187"/>
      <c r="TZ1308" s="187"/>
      <c r="UA1308" s="187"/>
      <c r="UB1308" s="187"/>
      <c r="UC1308" s="187"/>
      <c r="UD1308" s="187"/>
      <c r="UE1308" s="187"/>
      <c r="UF1308" s="187"/>
      <c r="UG1308" s="187"/>
      <c r="UH1308" s="187"/>
      <c r="UI1308" s="187"/>
      <c r="UJ1308" s="187"/>
      <c r="UK1308" s="187"/>
      <c r="UL1308" s="187"/>
      <c r="UM1308" s="187"/>
      <c r="UN1308" s="187"/>
      <c r="UO1308" s="187"/>
      <c r="UP1308" s="187"/>
      <c r="UQ1308" s="187"/>
      <c r="UR1308" s="187"/>
      <c r="US1308" s="187"/>
      <c r="UT1308" s="187"/>
      <c r="UU1308" s="187"/>
      <c r="UV1308" s="187"/>
      <c r="UW1308" s="187"/>
      <c r="UX1308" s="187"/>
      <c r="UY1308" s="187"/>
      <c r="UZ1308" s="187"/>
      <c r="VA1308" s="187"/>
      <c r="VB1308" s="187"/>
      <c r="VC1308" s="187"/>
      <c r="VD1308" s="187"/>
      <c r="VE1308" s="187"/>
      <c r="VF1308" s="187"/>
      <c r="VG1308" s="187"/>
      <c r="VH1308" s="187"/>
      <c r="VI1308" s="187"/>
      <c r="VJ1308" s="187"/>
      <c r="VK1308" s="187"/>
      <c r="VL1308" s="187"/>
      <c r="VM1308" s="187"/>
      <c r="VN1308" s="187"/>
      <c r="VO1308" s="187"/>
      <c r="VP1308" s="187"/>
      <c r="VQ1308" s="187"/>
      <c r="VR1308" s="187"/>
      <c r="VS1308" s="187"/>
      <c r="VT1308" s="187"/>
      <c r="VU1308" s="187"/>
      <c r="VV1308" s="187"/>
      <c r="VW1308" s="187"/>
      <c r="VX1308" s="187"/>
      <c r="VY1308" s="187"/>
      <c r="VZ1308" s="187"/>
      <c r="WA1308" s="187"/>
      <c r="WB1308" s="187"/>
      <c r="WC1308" s="187"/>
      <c r="WD1308" s="187"/>
      <c r="WE1308" s="187"/>
      <c r="WF1308" s="187"/>
      <c r="WG1308" s="187"/>
      <c r="WH1308" s="187"/>
      <c r="WI1308" s="187"/>
      <c r="WJ1308" s="187"/>
      <c r="WK1308" s="187"/>
      <c r="WL1308" s="187"/>
      <c r="WM1308" s="187"/>
      <c r="WN1308" s="187"/>
      <c r="WO1308" s="187"/>
      <c r="WP1308" s="187"/>
      <c r="WQ1308" s="187"/>
      <c r="WR1308" s="187"/>
      <c r="WS1308" s="187"/>
      <c r="WT1308" s="187"/>
      <c r="WU1308" s="187"/>
      <c r="WV1308" s="187"/>
      <c r="WW1308" s="187"/>
      <c r="WX1308" s="187"/>
      <c r="WY1308" s="187"/>
      <c r="WZ1308" s="187"/>
      <c r="XA1308" s="187"/>
      <c r="XB1308" s="187"/>
      <c r="XC1308" s="187"/>
      <c r="XD1308" s="187"/>
      <c r="XE1308" s="187"/>
      <c r="XF1308" s="187"/>
      <c r="XG1308" s="187"/>
      <c r="XH1308" s="187"/>
      <c r="XI1308" s="187"/>
      <c r="XJ1308" s="187"/>
      <c r="XK1308" s="187"/>
      <c r="XL1308" s="187"/>
      <c r="XM1308" s="187"/>
      <c r="XN1308" s="187"/>
      <c r="XO1308" s="187"/>
      <c r="XP1308" s="187"/>
      <c r="XQ1308" s="187"/>
      <c r="XR1308" s="187"/>
      <c r="XS1308" s="187"/>
      <c r="XT1308" s="187"/>
      <c r="XU1308" s="187"/>
      <c r="XV1308" s="187"/>
      <c r="XW1308" s="187"/>
      <c r="XX1308" s="187"/>
      <c r="XY1308" s="187"/>
      <c r="XZ1308" s="187"/>
      <c r="YA1308" s="187"/>
      <c r="YB1308" s="187"/>
      <c r="YC1308" s="187"/>
      <c r="YD1308" s="187"/>
      <c r="YE1308" s="187"/>
      <c r="YF1308" s="187"/>
      <c r="YG1308" s="187"/>
      <c r="YH1308" s="187"/>
      <c r="YI1308" s="187"/>
      <c r="YJ1308" s="187"/>
      <c r="YK1308" s="187"/>
      <c r="YL1308" s="187"/>
      <c r="YM1308" s="187"/>
      <c r="YN1308" s="187"/>
      <c r="YO1308" s="187"/>
      <c r="YP1308" s="187"/>
      <c r="YQ1308" s="187"/>
      <c r="YR1308" s="187"/>
      <c r="YS1308" s="187"/>
      <c r="YT1308" s="187"/>
      <c r="YU1308" s="187"/>
      <c r="YV1308" s="187"/>
      <c r="YW1308" s="187"/>
      <c r="YX1308" s="187"/>
      <c r="YY1308" s="187"/>
      <c r="YZ1308" s="187"/>
      <c r="ZA1308" s="187"/>
      <c r="ZB1308" s="187"/>
      <c r="ZC1308" s="187"/>
      <c r="ZD1308" s="187"/>
      <c r="ZE1308" s="187"/>
      <c r="ZF1308" s="187"/>
      <c r="ZG1308" s="187"/>
      <c r="ZH1308" s="187"/>
      <c r="ZI1308" s="187"/>
      <c r="ZJ1308" s="187"/>
      <c r="ZK1308" s="187"/>
      <c r="ZL1308" s="187"/>
      <c r="ZM1308" s="187"/>
      <c r="ZN1308" s="187"/>
      <c r="ZO1308" s="187"/>
      <c r="ZP1308" s="187"/>
      <c r="ZQ1308" s="187"/>
      <c r="ZR1308" s="187"/>
      <c r="ZS1308" s="187"/>
      <c r="ZT1308" s="187"/>
      <c r="ZU1308" s="187"/>
      <c r="ZV1308" s="187"/>
      <c r="ZW1308" s="187"/>
      <c r="ZX1308" s="187"/>
      <c r="ZY1308" s="187"/>
      <c r="ZZ1308" s="187"/>
      <c r="AAA1308" s="187"/>
      <c r="AAB1308" s="187"/>
      <c r="AAC1308" s="187"/>
      <c r="AAD1308" s="187"/>
      <c r="AAE1308" s="187"/>
      <c r="AAF1308" s="187"/>
      <c r="AAG1308" s="187"/>
      <c r="AAH1308" s="187"/>
      <c r="AAI1308" s="187"/>
      <c r="AAJ1308" s="187"/>
      <c r="AAK1308" s="187"/>
      <c r="AAL1308" s="187"/>
      <c r="AAM1308" s="187"/>
      <c r="AAN1308" s="187"/>
      <c r="AAO1308" s="187"/>
      <c r="AAP1308" s="187"/>
      <c r="AAQ1308" s="187"/>
      <c r="AAR1308" s="187"/>
      <c r="AAS1308" s="187"/>
      <c r="AAT1308" s="187"/>
      <c r="AAU1308" s="187"/>
      <c r="AAV1308" s="187"/>
      <c r="AAW1308" s="187"/>
      <c r="AAX1308" s="187"/>
      <c r="AAY1308" s="187"/>
      <c r="AAZ1308" s="187"/>
      <c r="ABA1308" s="187"/>
      <c r="ABB1308" s="187"/>
      <c r="ABC1308" s="187"/>
      <c r="ABD1308" s="187"/>
      <c r="ABE1308" s="187"/>
      <c r="ABF1308" s="187"/>
      <c r="ABG1308" s="187"/>
      <c r="ABH1308" s="187"/>
      <c r="ABI1308" s="187"/>
      <c r="ABJ1308" s="187"/>
      <c r="ABK1308" s="187"/>
      <c r="ABL1308" s="187"/>
      <c r="ABM1308" s="187"/>
      <c r="ABN1308" s="187"/>
      <c r="ABO1308" s="187"/>
      <c r="ABP1308" s="187"/>
      <c r="ABQ1308" s="187"/>
      <c r="ABR1308" s="187"/>
      <c r="ABS1308" s="187"/>
      <c r="ABT1308" s="187"/>
      <c r="ABU1308" s="187"/>
      <c r="ABV1308" s="187"/>
      <c r="ABW1308" s="187"/>
      <c r="ABX1308" s="187"/>
      <c r="ABY1308" s="187"/>
      <c r="ABZ1308" s="187"/>
      <c r="ACA1308" s="187"/>
      <c r="ACB1308" s="187"/>
      <c r="ACC1308" s="187"/>
      <c r="ACD1308" s="187"/>
      <c r="ACE1308" s="187"/>
      <c r="ACF1308" s="187"/>
      <c r="ACG1308" s="187"/>
      <c r="ACH1308" s="187"/>
      <c r="ACI1308" s="187"/>
      <c r="ACJ1308" s="187"/>
      <c r="ACK1308" s="187"/>
      <c r="ACL1308" s="187"/>
      <c r="ACM1308" s="187"/>
      <c r="ACN1308" s="187"/>
      <c r="ACO1308" s="187"/>
      <c r="ACP1308" s="187"/>
      <c r="ACQ1308" s="187"/>
      <c r="ACR1308" s="187"/>
      <c r="ACS1308" s="187"/>
      <c r="ACT1308" s="187"/>
      <c r="ACU1308" s="187"/>
      <c r="ACV1308" s="187"/>
      <c r="ACW1308" s="187"/>
      <c r="ACX1308" s="187"/>
      <c r="ACY1308" s="187"/>
      <c r="ACZ1308" s="187"/>
      <c r="ADA1308" s="187"/>
      <c r="ADB1308" s="187"/>
      <c r="ADC1308" s="187"/>
      <c r="ADD1308" s="187"/>
      <c r="ADE1308" s="187"/>
      <c r="ADF1308" s="187"/>
      <c r="ADG1308" s="187"/>
      <c r="ADH1308" s="187"/>
      <c r="ADI1308" s="187"/>
      <c r="ADJ1308" s="187"/>
      <c r="ADK1308" s="187"/>
      <c r="ADL1308" s="187"/>
      <c r="ADM1308" s="187"/>
      <c r="ADN1308" s="187"/>
      <c r="ADO1308" s="187"/>
      <c r="ADP1308" s="187"/>
      <c r="ADQ1308" s="187"/>
      <c r="ADR1308" s="187"/>
      <c r="ADS1308" s="187"/>
      <c r="ADT1308" s="187"/>
      <c r="ADU1308" s="187"/>
      <c r="ADV1308" s="187"/>
      <c r="ADW1308" s="187"/>
      <c r="ADX1308" s="187"/>
      <c r="ADY1308" s="187"/>
      <c r="ADZ1308" s="187"/>
      <c r="AEA1308" s="187"/>
      <c r="AEB1308" s="187"/>
      <c r="AEC1308" s="187"/>
      <c r="AED1308" s="187"/>
      <c r="AEE1308" s="187"/>
      <c r="AEF1308" s="187"/>
      <c r="AEG1308" s="187"/>
      <c r="AEH1308" s="187"/>
      <c r="AEI1308" s="187"/>
      <c r="AEJ1308" s="187"/>
      <c r="AEK1308" s="187"/>
      <c r="AEL1308" s="187"/>
      <c r="AEM1308" s="187"/>
      <c r="AEN1308" s="187"/>
      <c r="AEO1308" s="187"/>
      <c r="AEP1308" s="187"/>
      <c r="AEQ1308" s="187"/>
      <c r="AER1308" s="187"/>
      <c r="AES1308" s="187"/>
      <c r="AET1308" s="187"/>
      <c r="AEU1308" s="187"/>
      <c r="AEV1308" s="187"/>
      <c r="AEW1308" s="187"/>
      <c r="AEX1308" s="187"/>
      <c r="AEY1308" s="187"/>
      <c r="AEZ1308" s="187"/>
      <c r="AFA1308" s="187"/>
      <c r="AFB1308" s="187"/>
      <c r="AFC1308" s="187"/>
      <c r="AFD1308" s="187"/>
      <c r="AFE1308" s="187"/>
      <c r="AFF1308" s="187"/>
      <c r="AFG1308" s="187"/>
      <c r="AFH1308" s="187"/>
      <c r="AFI1308" s="187"/>
      <c r="AFJ1308" s="187"/>
      <c r="AFK1308" s="187"/>
      <c r="AFL1308" s="187"/>
      <c r="AFM1308" s="187"/>
      <c r="AFN1308" s="187"/>
      <c r="AFO1308" s="187"/>
      <c r="AFP1308" s="187"/>
      <c r="AFQ1308" s="187"/>
      <c r="AFR1308" s="187"/>
      <c r="AFS1308" s="187"/>
      <c r="AFT1308" s="187"/>
      <c r="AFU1308" s="187"/>
      <c r="AFV1308" s="187"/>
      <c r="AFW1308" s="187"/>
      <c r="AFX1308" s="187"/>
      <c r="AFY1308" s="187"/>
      <c r="AFZ1308" s="187"/>
      <c r="AGA1308" s="187"/>
      <c r="AGB1308" s="187"/>
      <c r="AGC1308" s="187"/>
      <c r="AGD1308" s="187"/>
      <c r="AGE1308" s="187"/>
      <c r="AGF1308" s="187"/>
      <c r="AGG1308" s="187"/>
      <c r="AGH1308" s="187"/>
      <c r="AGI1308" s="187"/>
      <c r="AGJ1308" s="187"/>
      <c r="AGK1308" s="187"/>
      <c r="AGL1308" s="187"/>
      <c r="AGM1308" s="187"/>
      <c r="AGN1308" s="187"/>
      <c r="AGO1308" s="187"/>
      <c r="AGP1308" s="187"/>
      <c r="AGQ1308" s="187"/>
      <c r="AGR1308" s="187"/>
      <c r="AGS1308" s="187"/>
      <c r="AGT1308" s="187"/>
      <c r="AGU1308" s="187"/>
      <c r="AGV1308" s="187"/>
      <c r="AGW1308" s="187"/>
      <c r="AGX1308" s="187"/>
      <c r="AGY1308" s="187"/>
      <c r="AGZ1308" s="187"/>
      <c r="AHA1308" s="187"/>
      <c r="AHB1308" s="187"/>
      <c r="AHC1308" s="187"/>
      <c r="AHD1308" s="187"/>
      <c r="AHE1308" s="187"/>
      <c r="AHF1308" s="187"/>
      <c r="AHG1308" s="187"/>
      <c r="AHH1308" s="187"/>
      <c r="AHI1308" s="187"/>
      <c r="AHJ1308" s="187"/>
      <c r="AHK1308" s="187"/>
      <c r="AHL1308" s="187"/>
      <c r="AHM1308" s="187"/>
      <c r="AHN1308" s="187"/>
      <c r="AHO1308" s="187"/>
      <c r="AHP1308" s="187"/>
      <c r="AHQ1308" s="187"/>
      <c r="AHR1308" s="187"/>
      <c r="AHS1308" s="187"/>
      <c r="AHT1308" s="187"/>
      <c r="AHU1308" s="187"/>
      <c r="AHV1308" s="187"/>
      <c r="AHW1308" s="187"/>
      <c r="AHX1308" s="187"/>
      <c r="AHY1308" s="187"/>
      <c r="AHZ1308" s="187"/>
      <c r="AIA1308" s="187"/>
      <c r="AIB1308" s="187"/>
      <c r="AIC1308" s="187"/>
      <c r="AID1308" s="187"/>
      <c r="AIE1308" s="187"/>
      <c r="AIF1308" s="187"/>
      <c r="AIG1308" s="187"/>
      <c r="AIH1308" s="187"/>
      <c r="AII1308" s="187"/>
      <c r="AIJ1308" s="187"/>
      <c r="AIK1308" s="187"/>
      <c r="AIL1308" s="187"/>
      <c r="AIM1308" s="187"/>
      <c r="AIN1308" s="187"/>
      <c r="AIO1308" s="187"/>
      <c r="AIP1308" s="187"/>
      <c r="AIQ1308" s="187"/>
      <c r="AIR1308" s="187"/>
      <c r="AIS1308" s="187"/>
      <c r="AIT1308" s="187"/>
      <c r="AIU1308" s="187"/>
      <c r="AIV1308" s="187"/>
      <c r="AIW1308" s="187"/>
      <c r="AIX1308" s="187"/>
      <c r="AIY1308" s="187"/>
      <c r="AIZ1308" s="187"/>
      <c r="AJA1308" s="187"/>
      <c r="AJB1308" s="187"/>
      <c r="AJC1308" s="187"/>
      <c r="AJD1308" s="187"/>
      <c r="AJE1308" s="187"/>
      <c r="AJF1308" s="187"/>
      <c r="AJG1308" s="187"/>
      <c r="AJH1308" s="187"/>
      <c r="AJI1308" s="187"/>
      <c r="AJJ1308" s="187"/>
      <c r="AJK1308" s="187"/>
      <c r="AJL1308" s="187"/>
      <c r="AJM1308" s="187"/>
      <c r="AJN1308" s="187"/>
      <c r="AJO1308" s="187"/>
      <c r="AJP1308" s="187"/>
      <c r="AJQ1308" s="187"/>
      <c r="AJR1308" s="187"/>
      <c r="AJS1308" s="187"/>
      <c r="AJT1308" s="187"/>
      <c r="AJU1308" s="187"/>
      <c r="AJV1308" s="187"/>
      <c r="AJW1308" s="187"/>
      <c r="AJX1308" s="187"/>
      <c r="AJY1308" s="187"/>
      <c r="AJZ1308" s="187"/>
      <c r="AKA1308" s="187"/>
      <c r="AKB1308" s="187"/>
      <c r="AKC1308" s="187"/>
      <c r="AKD1308" s="187"/>
      <c r="AKE1308" s="187"/>
      <c r="AKF1308" s="187"/>
      <c r="AKG1308" s="187"/>
      <c r="AKH1308" s="187"/>
      <c r="AKI1308" s="187"/>
      <c r="AKJ1308" s="187"/>
      <c r="AKK1308" s="187"/>
      <c r="AKL1308" s="187"/>
      <c r="AKM1308" s="187"/>
      <c r="AKN1308" s="187"/>
      <c r="AKO1308" s="187"/>
      <c r="AKP1308" s="187"/>
      <c r="AKQ1308" s="187"/>
      <c r="AKR1308" s="187"/>
      <c r="AKS1308" s="187"/>
      <c r="AKT1308" s="187"/>
      <c r="AKU1308" s="187"/>
      <c r="AKV1308" s="187"/>
      <c r="AKW1308" s="187"/>
      <c r="AKX1308" s="187"/>
      <c r="AKY1308" s="187"/>
      <c r="AKZ1308" s="187"/>
      <c r="ALA1308" s="187"/>
      <c r="ALB1308" s="187"/>
      <c r="ALC1308" s="187"/>
      <c r="ALD1308" s="187"/>
      <c r="ALE1308" s="187"/>
      <c r="ALF1308" s="187"/>
      <c r="ALG1308" s="187"/>
      <c r="ALH1308" s="187"/>
      <c r="ALI1308" s="187"/>
      <c r="ALJ1308" s="187"/>
      <c r="ALK1308" s="187"/>
      <c r="ALL1308" s="187"/>
      <c r="ALM1308" s="187"/>
      <c r="ALN1308" s="187"/>
      <c r="ALO1308" s="187"/>
      <c r="ALP1308" s="187"/>
      <c r="ALQ1308" s="187"/>
      <c r="ALR1308" s="187"/>
      <c r="ALS1308" s="187"/>
      <c r="ALT1308" s="187"/>
      <c r="ALU1308" s="187"/>
      <c r="ALV1308" s="187"/>
      <c r="ALW1308" s="187"/>
      <c r="ALX1308" s="187"/>
      <c r="ALY1308" s="187"/>
      <c r="ALZ1308" s="187"/>
      <c r="AMA1308" s="187"/>
      <c r="AMB1308" s="187"/>
      <c r="AMC1308" s="187"/>
      <c r="AMD1308" s="187"/>
      <c r="AME1308" s="187"/>
      <c r="AMF1308" s="187"/>
      <c r="AMG1308" s="187"/>
      <c r="AMH1308" s="187"/>
      <c r="AMI1308" s="187"/>
      <c r="AMJ1308" s="187"/>
      <c r="AMK1308" s="187"/>
      <c r="AML1308" s="187"/>
      <c r="AMM1308" s="187"/>
      <c r="AMN1308" s="187"/>
      <c r="AMO1308" s="187"/>
      <c r="AMP1308" s="187"/>
      <c r="AMQ1308" s="187"/>
      <c r="AMR1308" s="187"/>
      <c r="AMS1308" s="187"/>
      <c r="AMT1308" s="187"/>
      <c r="AMU1308" s="187"/>
      <c r="AMV1308" s="187"/>
      <c r="AMW1308" s="187"/>
      <c r="AMX1308" s="187"/>
      <c r="AMY1308" s="187"/>
      <c r="AMZ1308" s="187"/>
      <c r="ANA1308" s="187"/>
      <c r="ANB1308" s="187"/>
      <c r="ANC1308" s="187"/>
      <c r="AND1308" s="187"/>
      <c r="ANE1308" s="187"/>
      <c r="ANF1308" s="187"/>
      <c r="ANG1308" s="187"/>
      <c r="ANH1308" s="187"/>
      <c r="ANI1308" s="187"/>
      <c r="ANJ1308" s="187"/>
      <c r="ANK1308" s="187"/>
      <c r="ANL1308" s="187"/>
      <c r="ANM1308" s="187"/>
      <c r="ANN1308" s="187"/>
      <c r="ANO1308" s="187"/>
      <c r="ANP1308" s="187"/>
      <c r="ANQ1308" s="187"/>
      <c r="ANR1308" s="187"/>
      <c r="ANS1308" s="187"/>
      <c r="ANT1308" s="187"/>
      <c r="ANU1308" s="187"/>
      <c r="ANV1308" s="187"/>
      <c r="ANW1308" s="187"/>
      <c r="ANX1308" s="187"/>
      <c r="ANY1308" s="187"/>
      <c r="ANZ1308" s="187"/>
      <c r="AOA1308" s="187"/>
      <c r="AOB1308" s="187"/>
      <c r="AOC1308" s="187"/>
      <c r="AOD1308" s="187"/>
      <c r="AOE1308" s="187"/>
      <c r="AOF1308" s="187"/>
      <c r="AOG1308" s="187"/>
      <c r="AOH1308" s="187"/>
      <c r="AOI1308" s="187"/>
      <c r="AOJ1308" s="187"/>
      <c r="AOK1308" s="187"/>
      <c r="AOL1308" s="187"/>
      <c r="AOM1308" s="187"/>
      <c r="AON1308" s="187"/>
      <c r="AOO1308" s="187"/>
      <c r="AOP1308" s="187"/>
      <c r="AOQ1308" s="187"/>
      <c r="AOR1308" s="187"/>
      <c r="AOS1308" s="187"/>
      <c r="AOT1308" s="187"/>
      <c r="AOU1308" s="187"/>
      <c r="AOV1308" s="187"/>
      <c r="AOW1308" s="187"/>
      <c r="AOX1308" s="187"/>
      <c r="AOY1308" s="187"/>
      <c r="AOZ1308" s="187"/>
      <c r="APA1308" s="187"/>
      <c r="APB1308" s="187"/>
      <c r="APC1308" s="187"/>
      <c r="APD1308" s="187"/>
      <c r="APE1308" s="187"/>
      <c r="APF1308" s="187"/>
      <c r="APG1308" s="187"/>
      <c r="APH1308" s="187"/>
      <c r="API1308" s="187"/>
      <c r="APJ1308" s="187"/>
      <c r="APK1308" s="187"/>
      <c r="APL1308" s="187"/>
      <c r="APM1308" s="187"/>
      <c r="APN1308" s="187"/>
      <c r="APO1308" s="187"/>
      <c r="APP1308" s="187"/>
      <c r="APQ1308" s="187"/>
      <c r="APR1308" s="187"/>
      <c r="APS1308" s="187"/>
      <c r="APT1308" s="187"/>
      <c r="APU1308" s="187"/>
      <c r="APV1308" s="187"/>
      <c r="APW1308" s="187"/>
      <c r="APX1308" s="187"/>
      <c r="APY1308" s="187"/>
      <c r="APZ1308" s="187"/>
      <c r="AQA1308" s="187"/>
      <c r="AQB1308" s="187"/>
      <c r="AQC1308" s="187"/>
      <c r="AQD1308" s="187"/>
      <c r="AQE1308" s="187"/>
      <c r="AQF1308" s="187"/>
      <c r="AQG1308" s="187"/>
      <c r="AQH1308" s="187"/>
      <c r="AQI1308" s="187"/>
      <c r="AQJ1308" s="187"/>
      <c r="AQK1308" s="187"/>
      <c r="AQL1308" s="187"/>
      <c r="AQM1308" s="187"/>
      <c r="AQN1308" s="187"/>
      <c r="AQO1308" s="187"/>
      <c r="AQP1308" s="187"/>
      <c r="AQQ1308" s="187"/>
      <c r="AQR1308" s="187"/>
      <c r="AQS1308" s="187"/>
      <c r="AQT1308" s="187"/>
      <c r="AQU1308" s="187"/>
      <c r="AQV1308" s="187"/>
      <c r="AQW1308" s="187"/>
      <c r="AQX1308" s="187"/>
      <c r="AQY1308" s="187"/>
      <c r="AQZ1308" s="187"/>
      <c r="ARA1308" s="187"/>
      <c r="ARB1308" s="187"/>
      <c r="ARC1308" s="187"/>
      <c r="ARD1308" s="187"/>
      <c r="ARE1308" s="187"/>
      <c r="ARF1308" s="187"/>
      <c r="ARG1308" s="187"/>
      <c r="ARH1308" s="187"/>
      <c r="ARI1308" s="187"/>
      <c r="ARJ1308" s="187"/>
      <c r="ARK1308" s="187"/>
      <c r="ARL1308" s="187"/>
      <c r="ARM1308" s="187"/>
      <c r="ARN1308" s="187"/>
      <c r="ARO1308" s="187"/>
      <c r="ARP1308" s="187"/>
      <c r="ARQ1308" s="187"/>
      <c r="ARR1308" s="187"/>
      <c r="ARS1308" s="187"/>
      <c r="ART1308" s="187"/>
      <c r="ARU1308" s="187"/>
      <c r="ARV1308" s="187"/>
      <c r="ARW1308" s="187"/>
      <c r="ARX1308" s="187"/>
      <c r="ARY1308" s="187"/>
      <c r="ARZ1308" s="187"/>
      <c r="ASA1308" s="187"/>
      <c r="ASB1308" s="187"/>
      <c r="ASC1308" s="187"/>
      <c r="ASD1308" s="187"/>
      <c r="ASE1308" s="187"/>
      <c r="ASF1308" s="187"/>
      <c r="ASG1308" s="187"/>
      <c r="ASH1308" s="187"/>
      <c r="ASI1308" s="187"/>
      <c r="ASJ1308" s="187"/>
      <c r="ASK1308" s="187"/>
      <c r="ASL1308" s="187"/>
      <c r="ASM1308" s="187"/>
      <c r="ASN1308" s="187"/>
      <c r="ASO1308" s="187"/>
      <c r="ASP1308" s="187"/>
      <c r="ASQ1308" s="187"/>
      <c r="ASR1308" s="187"/>
      <c r="ASS1308" s="187"/>
      <c r="AST1308" s="187"/>
      <c r="ASU1308" s="187"/>
      <c r="ASV1308" s="187"/>
      <c r="ASW1308" s="187"/>
      <c r="ASX1308" s="187"/>
      <c r="ASY1308" s="187"/>
      <c r="ASZ1308" s="187"/>
      <c r="ATA1308" s="187"/>
      <c r="ATB1308" s="187"/>
      <c r="ATC1308" s="187"/>
      <c r="ATD1308" s="187"/>
      <c r="ATE1308" s="187"/>
      <c r="ATF1308" s="187"/>
      <c r="ATG1308" s="187"/>
      <c r="ATH1308" s="187"/>
      <c r="ATI1308" s="187"/>
      <c r="ATJ1308" s="187"/>
      <c r="ATK1308" s="187"/>
      <c r="ATL1308" s="187"/>
      <c r="ATM1308" s="187"/>
      <c r="ATN1308" s="187"/>
      <c r="ATO1308" s="187"/>
      <c r="ATP1308" s="187"/>
      <c r="ATQ1308" s="187"/>
      <c r="ATR1308" s="187"/>
      <c r="ATS1308" s="187"/>
      <c r="ATT1308" s="187"/>
      <c r="ATU1308" s="187"/>
      <c r="ATV1308" s="187"/>
      <c r="ATW1308" s="187"/>
      <c r="ATX1308" s="187"/>
      <c r="ATY1308" s="187"/>
      <c r="ATZ1308" s="187"/>
      <c r="AUA1308" s="187"/>
      <c r="AUB1308" s="187"/>
      <c r="AUC1308" s="187"/>
      <c r="AUD1308" s="187"/>
      <c r="AUE1308" s="187"/>
      <c r="AUF1308" s="187"/>
      <c r="AUG1308" s="187"/>
      <c r="AUH1308" s="187"/>
      <c r="AUI1308" s="187"/>
      <c r="AUJ1308" s="187"/>
      <c r="AUK1308" s="187"/>
      <c r="AUL1308" s="187"/>
      <c r="AUM1308" s="187"/>
      <c r="AUN1308" s="187"/>
      <c r="AUO1308" s="187"/>
      <c r="AUP1308" s="187"/>
      <c r="AUQ1308" s="187"/>
      <c r="AUR1308" s="187"/>
      <c r="AUS1308" s="187"/>
      <c r="AUT1308" s="187"/>
      <c r="AUU1308" s="187"/>
      <c r="AUV1308" s="187"/>
      <c r="AUW1308" s="187"/>
      <c r="AUX1308" s="187"/>
      <c r="AUY1308" s="187"/>
      <c r="AUZ1308" s="187"/>
      <c r="AVA1308" s="187"/>
      <c r="AVB1308" s="187"/>
      <c r="AVC1308" s="187"/>
      <c r="AVD1308" s="187"/>
      <c r="AVE1308" s="187"/>
      <c r="AVF1308" s="187"/>
      <c r="AVG1308" s="187"/>
      <c r="AVH1308" s="187"/>
      <c r="AVI1308" s="187"/>
      <c r="AVJ1308" s="187"/>
      <c r="AVK1308" s="187"/>
      <c r="AVL1308" s="187"/>
      <c r="AVM1308" s="187"/>
      <c r="AVN1308" s="187"/>
      <c r="AVO1308" s="187"/>
      <c r="AVP1308" s="187"/>
      <c r="AVQ1308" s="187"/>
      <c r="AVR1308" s="187"/>
      <c r="AVS1308" s="187"/>
      <c r="AVT1308" s="187"/>
      <c r="AVU1308" s="187"/>
      <c r="AVV1308" s="187"/>
      <c r="AVW1308" s="187"/>
      <c r="AVX1308" s="187"/>
      <c r="AVY1308" s="187"/>
      <c r="AVZ1308" s="187"/>
      <c r="AWA1308" s="187"/>
      <c r="AWB1308" s="187"/>
      <c r="AWC1308" s="187"/>
      <c r="AWD1308" s="187"/>
      <c r="AWE1308" s="187"/>
      <c r="AWF1308" s="187"/>
      <c r="AWG1308" s="187"/>
      <c r="AWH1308" s="187"/>
      <c r="AWI1308" s="187"/>
      <c r="AWJ1308" s="187"/>
      <c r="AWK1308" s="187"/>
      <c r="AWL1308" s="187"/>
      <c r="AWM1308" s="187"/>
      <c r="AWN1308" s="187"/>
      <c r="AWO1308" s="187"/>
      <c r="AWP1308" s="187"/>
      <c r="AWQ1308" s="187"/>
      <c r="AWR1308" s="187"/>
      <c r="AWS1308" s="187"/>
      <c r="AWT1308" s="187"/>
      <c r="AWU1308" s="187"/>
      <c r="AWV1308" s="187"/>
      <c r="AWW1308" s="187"/>
      <c r="AWX1308" s="187"/>
      <c r="AWY1308" s="187"/>
      <c r="AWZ1308" s="187"/>
      <c r="AXA1308" s="187"/>
      <c r="AXB1308" s="187"/>
      <c r="AXC1308" s="187"/>
      <c r="AXD1308" s="187"/>
      <c r="AXE1308" s="187"/>
      <c r="AXF1308" s="187"/>
      <c r="AXG1308" s="187"/>
      <c r="AXH1308" s="187"/>
      <c r="AXI1308" s="187"/>
      <c r="AXJ1308" s="187"/>
      <c r="AXK1308" s="187"/>
      <c r="AXL1308" s="187"/>
      <c r="AXM1308" s="187"/>
      <c r="AXN1308" s="187"/>
      <c r="AXO1308" s="187"/>
      <c r="AXP1308" s="187"/>
      <c r="AXQ1308" s="187"/>
      <c r="AXR1308" s="187"/>
      <c r="AXS1308" s="187"/>
      <c r="AXT1308" s="187"/>
      <c r="AXU1308" s="187"/>
      <c r="AXV1308" s="187"/>
      <c r="AXW1308" s="187"/>
      <c r="AXX1308" s="187"/>
      <c r="AXY1308" s="187"/>
      <c r="AXZ1308" s="187"/>
      <c r="AYA1308" s="187"/>
      <c r="AYB1308" s="187"/>
      <c r="AYC1308" s="187"/>
      <c r="AYD1308" s="187"/>
      <c r="AYE1308" s="187"/>
      <c r="AYF1308" s="187"/>
      <c r="AYG1308" s="187"/>
      <c r="AYH1308" s="187"/>
      <c r="AYI1308" s="187"/>
      <c r="AYJ1308" s="187"/>
      <c r="AYK1308" s="187"/>
      <c r="AYL1308" s="187"/>
      <c r="AYM1308" s="187"/>
      <c r="AYN1308" s="187"/>
      <c r="AYO1308" s="187"/>
      <c r="AYP1308" s="187"/>
      <c r="AYQ1308" s="187"/>
      <c r="AYR1308" s="187"/>
      <c r="AYS1308" s="187"/>
      <c r="AYT1308" s="187"/>
      <c r="AYU1308" s="187"/>
      <c r="AYV1308" s="187"/>
      <c r="AYW1308" s="187"/>
      <c r="AYX1308" s="187"/>
      <c r="AYY1308" s="187"/>
      <c r="AYZ1308" s="187"/>
      <c r="AZA1308" s="187"/>
      <c r="AZB1308" s="187"/>
      <c r="AZC1308" s="187"/>
      <c r="AZD1308" s="187"/>
      <c r="AZE1308" s="187"/>
      <c r="AZF1308" s="187"/>
      <c r="AZG1308" s="187"/>
      <c r="AZH1308" s="187"/>
      <c r="AZI1308" s="187"/>
      <c r="AZJ1308" s="187"/>
      <c r="AZK1308" s="187"/>
      <c r="AZL1308" s="187"/>
      <c r="AZM1308" s="187"/>
      <c r="AZN1308" s="187"/>
      <c r="AZO1308" s="187"/>
      <c r="AZP1308" s="187"/>
      <c r="AZQ1308" s="187"/>
      <c r="AZR1308" s="187"/>
      <c r="AZS1308" s="187"/>
      <c r="AZT1308" s="187"/>
      <c r="AZU1308" s="187"/>
      <c r="AZV1308" s="187"/>
      <c r="AZW1308" s="187"/>
      <c r="AZX1308" s="187"/>
      <c r="AZY1308" s="187"/>
      <c r="AZZ1308" s="187"/>
      <c r="BAA1308" s="187"/>
      <c r="BAB1308" s="187"/>
      <c r="BAC1308" s="187"/>
      <c r="BAD1308" s="187"/>
      <c r="BAE1308" s="187"/>
      <c r="BAF1308" s="187"/>
      <c r="BAG1308" s="187"/>
      <c r="BAH1308" s="187"/>
      <c r="BAI1308" s="187"/>
      <c r="BAJ1308" s="187"/>
      <c r="BAK1308" s="187"/>
      <c r="BAL1308" s="187"/>
      <c r="BAM1308" s="187"/>
      <c r="BAN1308" s="187"/>
      <c r="BAO1308" s="187"/>
      <c r="BAP1308" s="187"/>
      <c r="BAQ1308" s="187"/>
      <c r="BAR1308" s="187"/>
      <c r="BAS1308" s="187"/>
      <c r="BAT1308" s="187"/>
      <c r="BAU1308" s="187"/>
      <c r="BAV1308" s="187"/>
      <c r="BAW1308" s="187"/>
      <c r="BAX1308" s="187"/>
      <c r="BAY1308" s="187"/>
      <c r="BAZ1308" s="187"/>
      <c r="BBA1308" s="187"/>
      <c r="BBB1308" s="187"/>
      <c r="BBC1308" s="187"/>
      <c r="BBD1308" s="187"/>
      <c r="BBE1308" s="187"/>
      <c r="BBF1308" s="187"/>
      <c r="BBG1308" s="187"/>
      <c r="BBH1308" s="187"/>
      <c r="BBI1308" s="187"/>
      <c r="BBJ1308" s="187"/>
      <c r="BBK1308" s="187"/>
      <c r="BBL1308" s="187"/>
      <c r="BBM1308" s="187"/>
      <c r="BBN1308" s="187"/>
      <c r="BBO1308" s="187"/>
      <c r="BBP1308" s="187"/>
      <c r="BBQ1308" s="187"/>
      <c r="BBR1308" s="187"/>
      <c r="BBS1308" s="187"/>
      <c r="BBT1308" s="187"/>
      <c r="BBU1308" s="187"/>
      <c r="BBV1308" s="187"/>
      <c r="BBW1308" s="187"/>
      <c r="BBX1308" s="187"/>
      <c r="BBY1308" s="187"/>
      <c r="BBZ1308" s="187"/>
      <c r="BCA1308" s="187"/>
      <c r="BCB1308" s="187"/>
      <c r="BCC1308" s="187"/>
      <c r="BCD1308" s="187"/>
      <c r="BCE1308" s="187"/>
      <c r="BCF1308" s="187"/>
      <c r="BCG1308" s="187"/>
      <c r="BCH1308" s="187"/>
      <c r="BCI1308" s="187"/>
      <c r="BCJ1308" s="187"/>
      <c r="BCK1308" s="187"/>
      <c r="BCL1308" s="187"/>
      <c r="BCM1308" s="187"/>
      <c r="BCN1308" s="187"/>
      <c r="BCO1308" s="187"/>
      <c r="BCP1308" s="187"/>
      <c r="BCQ1308" s="187"/>
      <c r="BCR1308" s="187"/>
      <c r="BCS1308" s="187"/>
      <c r="BCT1308" s="187"/>
      <c r="BCU1308" s="187"/>
      <c r="BCV1308" s="187"/>
      <c r="BCW1308" s="187"/>
      <c r="BCX1308" s="187"/>
      <c r="BCY1308" s="187"/>
      <c r="BCZ1308" s="187"/>
      <c r="BDA1308" s="187"/>
      <c r="BDB1308" s="187"/>
      <c r="BDC1308" s="187"/>
      <c r="BDD1308" s="187"/>
      <c r="BDE1308" s="187"/>
      <c r="BDF1308" s="187"/>
      <c r="BDG1308" s="187"/>
      <c r="BDH1308" s="187"/>
      <c r="BDI1308" s="187"/>
      <c r="BDJ1308" s="187"/>
      <c r="BDK1308" s="187"/>
      <c r="BDL1308" s="187"/>
      <c r="BDM1308" s="187"/>
      <c r="BDN1308" s="187"/>
      <c r="BDO1308" s="187"/>
      <c r="BDP1308" s="187"/>
      <c r="BDQ1308" s="187"/>
      <c r="BDR1308" s="187"/>
      <c r="BDS1308" s="187"/>
      <c r="BDT1308" s="187"/>
      <c r="BDU1308" s="187"/>
      <c r="BDV1308" s="187"/>
      <c r="BDW1308" s="187"/>
      <c r="BDX1308" s="187"/>
      <c r="BDY1308" s="187"/>
      <c r="BDZ1308" s="187"/>
      <c r="BEA1308" s="187"/>
      <c r="BEB1308" s="187"/>
      <c r="BEC1308" s="187"/>
      <c r="BED1308" s="187"/>
      <c r="BEE1308" s="187"/>
      <c r="BEF1308" s="187"/>
      <c r="BEG1308" s="187"/>
      <c r="BEH1308" s="187"/>
      <c r="BEI1308" s="187"/>
      <c r="BEJ1308" s="187"/>
      <c r="BEK1308" s="187"/>
      <c r="BEL1308" s="187"/>
      <c r="BEM1308" s="187"/>
      <c r="BEN1308" s="187"/>
      <c r="BEO1308" s="187"/>
      <c r="BEP1308" s="187"/>
      <c r="BEQ1308" s="187"/>
      <c r="BER1308" s="187"/>
      <c r="BES1308" s="187"/>
      <c r="BET1308" s="187"/>
      <c r="BEU1308" s="187"/>
      <c r="BEV1308" s="187"/>
      <c r="BEW1308" s="187"/>
      <c r="BEX1308" s="187"/>
      <c r="BEY1308" s="187"/>
      <c r="BEZ1308" s="187"/>
      <c r="BFA1308" s="187"/>
      <c r="BFB1308" s="187"/>
      <c r="BFC1308" s="187"/>
      <c r="BFD1308" s="187"/>
      <c r="BFE1308" s="187"/>
      <c r="BFF1308" s="187"/>
      <c r="BFG1308" s="187"/>
      <c r="BFH1308" s="187"/>
      <c r="BFI1308" s="187"/>
      <c r="BFJ1308" s="187"/>
      <c r="BFK1308" s="187"/>
      <c r="BFL1308" s="187"/>
      <c r="BFM1308" s="187"/>
      <c r="BFN1308" s="187"/>
      <c r="BFO1308" s="187"/>
      <c r="BFP1308" s="187"/>
      <c r="BFQ1308" s="187"/>
      <c r="BFR1308" s="187"/>
      <c r="BFS1308" s="187"/>
      <c r="BFT1308" s="187"/>
      <c r="BFU1308" s="187"/>
      <c r="BFV1308" s="187"/>
      <c r="BFW1308" s="187"/>
      <c r="BFX1308" s="187"/>
      <c r="BFY1308" s="187"/>
      <c r="BFZ1308" s="187"/>
      <c r="BGA1308" s="187"/>
      <c r="BGB1308" s="187"/>
      <c r="BGC1308" s="187"/>
      <c r="BGD1308" s="187"/>
      <c r="BGE1308" s="187"/>
      <c r="BGF1308" s="187"/>
      <c r="BGG1308" s="187"/>
      <c r="BGH1308" s="187"/>
      <c r="BGI1308" s="187"/>
      <c r="BGJ1308" s="187"/>
      <c r="BGK1308" s="187"/>
      <c r="BGL1308" s="187"/>
      <c r="BGM1308" s="187"/>
      <c r="BGN1308" s="187"/>
      <c r="BGO1308" s="187"/>
      <c r="BGP1308" s="187"/>
      <c r="BGQ1308" s="187"/>
      <c r="BGR1308" s="187"/>
      <c r="BGS1308" s="187"/>
      <c r="BGT1308" s="187"/>
      <c r="BGU1308" s="187"/>
      <c r="BGV1308" s="187"/>
      <c r="BGW1308" s="187"/>
      <c r="BGX1308" s="187"/>
      <c r="BGY1308" s="187"/>
      <c r="BGZ1308" s="187"/>
      <c r="BHA1308" s="187"/>
      <c r="BHB1308" s="187"/>
      <c r="BHC1308" s="187"/>
      <c r="BHD1308" s="187"/>
      <c r="BHE1308" s="187"/>
      <c r="BHF1308" s="187"/>
      <c r="BHG1308" s="187"/>
      <c r="BHH1308" s="187"/>
      <c r="BHI1308" s="187"/>
      <c r="BHJ1308" s="187"/>
      <c r="BHK1308" s="187"/>
      <c r="BHL1308" s="187"/>
      <c r="BHM1308" s="187"/>
      <c r="BHN1308" s="187"/>
      <c r="BHO1308" s="187"/>
      <c r="BHP1308" s="187"/>
      <c r="BHQ1308" s="187"/>
      <c r="BHR1308" s="187"/>
      <c r="BHS1308" s="187"/>
      <c r="BHT1308" s="187"/>
      <c r="BHU1308" s="187"/>
      <c r="BHV1308" s="187"/>
      <c r="BHW1308" s="187"/>
      <c r="BHX1308" s="187"/>
      <c r="BHY1308" s="187"/>
      <c r="BHZ1308" s="187"/>
      <c r="BIA1308" s="187"/>
      <c r="BIB1308" s="187"/>
      <c r="BIC1308" s="187"/>
      <c r="BID1308" s="187"/>
      <c r="BIE1308" s="187"/>
      <c r="BIF1308" s="187"/>
      <c r="BIG1308" s="187"/>
      <c r="BIH1308" s="187"/>
      <c r="BII1308" s="187"/>
      <c r="BIJ1308" s="187"/>
      <c r="BIK1308" s="187"/>
      <c r="BIL1308" s="187"/>
      <c r="BIM1308" s="187"/>
      <c r="BIN1308" s="187"/>
      <c r="BIO1308" s="187"/>
      <c r="BIP1308" s="187"/>
      <c r="BIQ1308" s="187"/>
      <c r="BIR1308" s="187"/>
      <c r="BIS1308" s="187"/>
      <c r="BIT1308" s="187"/>
      <c r="BIU1308" s="187"/>
      <c r="BIV1308" s="187"/>
      <c r="BIW1308" s="187"/>
      <c r="BIX1308" s="187"/>
      <c r="BIY1308" s="187"/>
      <c r="BIZ1308" s="187"/>
      <c r="BJA1308" s="187"/>
      <c r="BJB1308" s="187"/>
      <c r="BJC1308" s="187"/>
      <c r="BJD1308" s="187"/>
      <c r="BJE1308" s="187"/>
      <c r="BJF1308" s="187"/>
      <c r="BJG1308" s="187"/>
      <c r="BJH1308" s="187"/>
      <c r="BJI1308" s="187"/>
      <c r="BJJ1308" s="187"/>
      <c r="BJK1308" s="187"/>
      <c r="BJL1308" s="187"/>
      <c r="BJM1308" s="187"/>
      <c r="BJN1308" s="187"/>
      <c r="BJO1308" s="187"/>
      <c r="BJP1308" s="187"/>
      <c r="BJQ1308" s="187"/>
      <c r="BJR1308" s="187"/>
      <c r="BJS1308" s="187"/>
      <c r="BJT1308" s="187"/>
      <c r="BJU1308" s="187"/>
      <c r="BJV1308" s="187"/>
      <c r="BJW1308" s="187"/>
      <c r="BJX1308" s="187"/>
      <c r="BJY1308" s="187"/>
      <c r="BJZ1308" s="187"/>
      <c r="BKA1308" s="187"/>
      <c r="BKB1308" s="187"/>
      <c r="BKC1308" s="187"/>
      <c r="BKD1308" s="187"/>
      <c r="BKE1308" s="187"/>
      <c r="BKF1308" s="187"/>
      <c r="BKG1308" s="187"/>
      <c r="BKH1308" s="187"/>
      <c r="BKI1308" s="187"/>
      <c r="BKJ1308" s="187"/>
      <c r="BKK1308" s="187"/>
      <c r="BKL1308" s="187"/>
      <c r="BKM1308" s="187"/>
      <c r="BKN1308" s="187"/>
      <c r="BKO1308" s="187"/>
      <c r="BKP1308" s="187"/>
      <c r="BKQ1308" s="187"/>
      <c r="BKR1308" s="187"/>
      <c r="BKS1308" s="187"/>
      <c r="BKT1308" s="187"/>
      <c r="BKU1308" s="187"/>
      <c r="BKV1308" s="187"/>
      <c r="BKW1308" s="187"/>
      <c r="BKX1308" s="187"/>
      <c r="BKY1308" s="187"/>
      <c r="BKZ1308" s="187"/>
      <c r="BLA1308" s="187"/>
      <c r="BLB1308" s="187"/>
      <c r="BLC1308" s="187"/>
      <c r="BLD1308" s="187"/>
      <c r="BLE1308" s="187"/>
      <c r="BLF1308" s="187"/>
      <c r="BLG1308" s="187"/>
      <c r="BLH1308" s="187"/>
      <c r="BLI1308" s="187"/>
      <c r="BLJ1308" s="187"/>
      <c r="BLK1308" s="187"/>
      <c r="BLL1308" s="187"/>
      <c r="BLM1308" s="187"/>
      <c r="BLN1308" s="187"/>
      <c r="BLO1308" s="187"/>
      <c r="BLP1308" s="187"/>
      <c r="BLQ1308" s="187"/>
      <c r="BLR1308" s="187"/>
      <c r="BLS1308" s="187"/>
      <c r="BLT1308" s="187"/>
      <c r="BLU1308" s="187"/>
      <c r="BLV1308" s="187"/>
      <c r="BLW1308" s="187"/>
      <c r="BLX1308" s="187"/>
      <c r="BLY1308" s="187"/>
      <c r="BLZ1308" s="187"/>
      <c r="BMA1308" s="187"/>
      <c r="BMB1308" s="187"/>
      <c r="BMC1308" s="187"/>
      <c r="BMD1308" s="187"/>
      <c r="BME1308" s="187"/>
      <c r="BMF1308" s="187"/>
      <c r="BMG1308" s="187"/>
      <c r="BMH1308" s="187"/>
      <c r="BMI1308" s="187"/>
      <c r="BMJ1308" s="187"/>
      <c r="BMK1308" s="187"/>
      <c r="BML1308" s="187"/>
      <c r="BMM1308" s="187"/>
      <c r="BMN1308" s="187"/>
      <c r="BMO1308" s="187"/>
      <c r="BMP1308" s="187"/>
      <c r="BMQ1308" s="187"/>
      <c r="BMR1308" s="187"/>
      <c r="BMS1308" s="187"/>
      <c r="BMT1308" s="187"/>
      <c r="BMU1308" s="187"/>
      <c r="BMV1308" s="187"/>
      <c r="BMW1308" s="187"/>
      <c r="BMX1308" s="187"/>
      <c r="BMY1308" s="187"/>
      <c r="BMZ1308" s="187"/>
      <c r="BNA1308" s="187"/>
      <c r="BNB1308" s="187"/>
      <c r="BNC1308" s="187"/>
      <c r="BND1308" s="187"/>
      <c r="BNE1308" s="187"/>
      <c r="BNF1308" s="187"/>
      <c r="BNG1308" s="187"/>
      <c r="BNH1308" s="187"/>
      <c r="BNI1308" s="187"/>
      <c r="BNJ1308" s="187"/>
      <c r="BNK1308" s="187"/>
      <c r="BNL1308" s="187"/>
      <c r="BNM1308" s="187"/>
      <c r="BNN1308" s="187"/>
      <c r="BNO1308" s="187"/>
      <c r="BNP1308" s="187"/>
      <c r="BNQ1308" s="187"/>
      <c r="BNR1308" s="187"/>
      <c r="BNS1308" s="187"/>
      <c r="BNT1308" s="187"/>
      <c r="BNU1308" s="187"/>
      <c r="BNV1308" s="187"/>
      <c r="BNW1308" s="187"/>
      <c r="BNX1308" s="187"/>
      <c r="BNY1308" s="187"/>
      <c r="BNZ1308" s="187"/>
      <c r="BOA1308" s="187"/>
      <c r="BOB1308" s="187"/>
      <c r="BOC1308" s="187"/>
      <c r="BOD1308" s="187"/>
      <c r="BOE1308" s="187"/>
      <c r="BOF1308" s="187"/>
      <c r="BOG1308" s="187"/>
      <c r="BOH1308" s="187"/>
      <c r="BOI1308" s="187"/>
      <c r="BOJ1308" s="187"/>
      <c r="BOK1308" s="187"/>
      <c r="BOL1308" s="187"/>
      <c r="BOM1308" s="187"/>
      <c r="BON1308" s="187"/>
      <c r="BOO1308" s="187"/>
      <c r="BOP1308" s="187"/>
      <c r="BOQ1308" s="187"/>
      <c r="BOR1308" s="187"/>
      <c r="BOS1308" s="187"/>
      <c r="BOT1308" s="187"/>
      <c r="BOU1308" s="187"/>
      <c r="BOV1308" s="187"/>
      <c r="BOW1308" s="187"/>
      <c r="BOX1308" s="187"/>
      <c r="BOY1308" s="187"/>
      <c r="BOZ1308" s="187"/>
      <c r="BPA1308" s="187"/>
      <c r="BPB1308" s="187"/>
      <c r="BPC1308" s="187"/>
      <c r="BPD1308" s="187"/>
      <c r="BPE1308" s="187"/>
      <c r="BPF1308" s="187"/>
      <c r="BPG1308" s="187"/>
      <c r="BPH1308" s="187"/>
      <c r="BPI1308" s="187"/>
      <c r="BPJ1308" s="187"/>
      <c r="BPK1308" s="187"/>
      <c r="BPL1308" s="187"/>
      <c r="BPM1308" s="187"/>
      <c r="BPN1308" s="187"/>
      <c r="BPO1308" s="187"/>
      <c r="BPP1308" s="187"/>
      <c r="BPQ1308" s="187"/>
      <c r="BPR1308" s="187"/>
      <c r="BPS1308" s="187"/>
      <c r="BPT1308" s="187"/>
      <c r="BPU1308" s="187"/>
      <c r="BPV1308" s="187"/>
      <c r="BPW1308" s="187"/>
      <c r="BPX1308" s="187"/>
      <c r="BPY1308" s="187"/>
      <c r="BPZ1308" s="187"/>
      <c r="BQA1308" s="187"/>
      <c r="BQB1308" s="187"/>
      <c r="BQC1308" s="187"/>
      <c r="BQD1308" s="187"/>
      <c r="BQE1308" s="187"/>
      <c r="BQF1308" s="187"/>
      <c r="BQG1308" s="187"/>
      <c r="BQH1308" s="187"/>
      <c r="BQI1308" s="187"/>
      <c r="BQJ1308" s="187"/>
      <c r="BQK1308" s="187"/>
      <c r="BQL1308" s="187"/>
      <c r="BQM1308" s="187"/>
      <c r="BQN1308" s="187"/>
      <c r="BQO1308" s="187"/>
      <c r="BQP1308" s="187"/>
      <c r="BQQ1308" s="187"/>
      <c r="BQR1308" s="187"/>
      <c r="BQS1308" s="187"/>
      <c r="BQT1308" s="187"/>
      <c r="BQU1308" s="187"/>
      <c r="BQV1308" s="187"/>
      <c r="BQW1308" s="187"/>
      <c r="BQX1308" s="187"/>
      <c r="BQY1308" s="187"/>
      <c r="BQZ1308" s="187"/>
      <c r="BRA1308" s="187"/>
      <c r="BRB1308" s="187"/>
      <c r="BRC1308" s="187"/>
      <c r="BRD1308" s="187"/>
      <c r="BRE1308" s="187"/>
      <c r="BRF1308" s="187"/>
      <c r="BRG1308" s="187"/>
      <c r="BRH1308" s="187"/>
      <c r="BRI1308" s="187"/>
      <c r="BRJ1308" s="187"/>
      <c r="BRK1308" s="187"/>
      <c r="BRL1308" s="187"/>
      <c r="BRM1308" s="187"/>
      <c r="BRN1308" s="187"/>
      <c r="BRO1308" s="187"/>
      <c r="BRP1308" s="187"/>
      <c r="BRQ1308" s="187"/>
      <c r="BRR1308" s="187"/>
      <c r="BRS1308" s="187"/>
      <c r="BRT1308" s="187"/>
      <c r="BRU1308" s="187"/>
      <c r="BRV1308" s="187"/>
      <c r="BRW1308" s="187"/>
      <c r="BRX1308" s="187"/>
      <c r="BRY1308" s="187"/>
      <c r="BRZ1308" s="187"/>
      <c r="BSA1308" s="187"/>
      <c r="BSB1308" s="187"/>
      <c r="BSC1308" s="187"/>
      <c r="BSD1308" s="187"/>
      <c r="BSE1308" s="187"/>
      <c r="BSF1308" s="187"/>
      <c r="BSG1308" s="187"/>
      <c r="BSH1308" s="187"/>
      <c r="BSI1308" s="187"/>
      <c r="BSJ1308" s="187"/>
      <c r="BSK1308" s="187"/>
      <c r="BSL1308" s="187"/>
      <c r="BSM1308" s="187"/>
      <c r="BSN1308" s="187"/>
      <c r="BSO1308" s="187"/>
      <c r="BSP1308" s="187"/>
      <c r="BSQ1308" s="187"/>
      <c r="BSR1308" s="187"/>
      <c r="BSS1308" s="187"/>
      <c r="BST1308" s="187"/>
      <c r="BSU1308" s="187"/>
      <c r="BSV1308" s="187"/>
      <c r="BSW1308" s="187"/>
      <c r="BSX1308" s="187"/>
      <c r="BSY1308" s="187"/>
      <c r="BSZ1308" s="187"/>
      <c r="BTA1308" s="187"/>
      <c r="BTB1308" s="187"/>
      <c r="BTC1308" s="187"/>
      <c r="BTD1308" s="187"/>
      <c r="BTE1308" s="187"/>
      <c r="BTF1308" s="187"/>
      <c r="BTG1308" s="187"/>
      <c r="BTH1308" s="187"/>
      <c r="BTI1308" s="187"/>
      <c r="BTJ1308" s="187"/>
      <c r="BTK1308" s="187"/>
      <c r="BTL1308" s="187"/>
      <c r="BTM1308" s="187"/>
      <c r="BTN1308" s="187"/>
      <c r="BTO1308" s="187"/>
      <c r="BTP1308" s="187"/>
      <c r="BTQ1308" s="187"/>
      <c r="BTR1308" s="187"/>
      <c r="BTS1308" s="187"/>
      <c r="BTT1308" s="187"/>
      <c r="BTU1308" s="187"/>
      <c r="BTV1308" s="187"/>
      <c r="BTW1308" s="187"/>
      <c r="BTX1308" s="187"/>
      <c r="BTY1308" s="187"/>
      <c r="BTZ1308" s="187"/>
      <c r="BUA1308" s="187"/>
      <c r="BUB1308" s="187"/>
      <c r="BUC1308" s="187"/>
      <c r="BUD1308" s="187"/>
      <c r="BUE1308" s="187"/>
      <c r="BUF1308" s="187"/>
      <c r="BUG1308" s="187"/>
      <c r="BUH1308" s="187"/>
      <c r="BUI1308" s="187"/>
      <c r="BUJ1308" s="187"/>
      <c r="BUK1308" s="187"/>
      <c r="BUL1308" s="187"/>
      <c r="BUM1308" s="187"/>
      <c r="BUN1308" s="187"/>
      <c r="BUO1308" s="187"/>
      <c r="BUP1308" s="187"/>
      <c r="BUQ1308" s="187"/>
      <c r="BUR1308" s="187"/>
      <c r="BUS1308" s="187"/>
      <c r="BUT1308" s="187"/>
      <c r="BUU1308" s="187"/>
      <c r="BUV1308" s="187"/>
      <c r="BUW1308" s="187"/>
      <c r="BUX1308" s="187"/>
      <c r="BUY1308" s="187"/>
      <c r="BUZ1308" s="187"/>
      <c r="BVA1308" s="187"/>
      <c r="BVB1308" s="187"/>
      <c r="BVC1308" s="187"/>
      <c r="BVD1308" s="187"/>
      <c r="BVE1308" s="187"/>
      <c r="BVF1308" s="187"/>
      <c r="BVG1308" s="187"/>
      <c r="BVH1308" s="187"/>
      <c r="BVI1308" s="187"/>
      <c r="BVJ1308" s="187"/>
      <c r="BVK1308" s="187"/>
      <c r="BVL1308" s="187"/>
      <c r="BVM1308" s="187"/>
      <c r="BVN1308" s="187"/>
      <c r="BVO1308" s="187"/>
      <c r="BVP1308" s="187"/>
      <c r="BVQ1308" s="187"/>
      <c r="BVR1308" s="187"/>
      <c r="BVS1308" s="187"/>
      <c r="BVT1308" s="187"/>
      <c r="BVU1308" s="187"/>
      <c r="BVV1308" s="187"/>
      <c r="BVW1308" s="187"/>
      <c r="BVX1308" s="187"/>
      <c r="BVY1308" s="187"/>
      <c r="BVZ1308" s="187"/>
      <c r="BWA1308" s="187"/>
      <c r="BWB1308" s="187"/>
      <c r="BWC1308" s="187"/>
      <c r="BWD1308" s="187"/>
      <c r="BWE1308" s="187"/>
      <c r="BWF1308" s="187"/>
      <c r="BWG1308" s="187"/>
      <c r="BWH1308" s="187"/>
      <c r="BWI1308" s="187"/>
      <c r="BWJ1308" s="187"/>
      <c r="BWK1308" s="187"/>
      <c r="BWL1308" s="187"/>
      <c r="BWM1308" s="187"/>
      <c r="BWN1308" s="187"/>
      <c r="BWO1308" s="187"/>
      <c r="BWP1308" s="187"/>
      <c r="BWQ1308" s="187"/>
      <c r="BWR1308" s="187"/>
      <c r="BWS1308" s="187"/>
      <c r="BWT1308" s="187"/>
      <c r="BWU1308" s="187"/>
      <c r="BWV1308" s="187"/>
      <c r="BWW1308" s="187"/>
      <c r="BWX1308" s="187"/>
      <c r="BWY1308" s="187"/>
      <c r="BWZ1308" s="187"/>
      <c r="BXA1308" s="187"/>
      <c r="BXB1308" s="187"/>
      <c r="BXC1308" s="187"/>
      <c r="BXD1308" s="187"/>
      <c r="BXE1308" s="187"/>
      <c r="BXF1308" s="187"/>
      <c r="BXG1308" s="187"/>
      <c r="BXH1308" s="187"/>
      <c r="BXI1308" s="187"/>
      <c r="BXJ1308" s="187"/>
      <c r="BXK1308" s="187"/>
      <c r="BXL1308" s="187"/>
      <c r="BXM1308" s="187"/>
      <c r="BXN1308" s="187"/>
      <c r="BXO1308" s="187"/>
      <c r="BXP1308" s="187"/>
      <c r="BXQ1308" s="187"/>
      <c r="BXR1308" s="187"/>
      <c r="BXS1308" s="187"/>
      <c r="BXT1308" s="187"/>
      <c r="BXU1308" s="187"/>
      <c r="BXV1308" s="187"/>
      <c r="BXW1308" s="187"/>
      <c r="BXX1308" s="187"/>
      <c r="BXY1308" s="187"/>
      <c r="BXZ1308" s="187"/>
      <c r="BYA1308" s="187"/>
      <c r="BYB1308" s="187"/>
      <c r="BYC1308" s="187"/>
      <c r="BYD1308" s="187"/>
      <c r="BYE1308" s="187"/>
      <c r="BYF1308" s="187"/>
      <c r="BYG1308" s="187"/>
      <c r="BYH1308" s="187"/>
      <c r="BYI1308" s="187"/>
      <c r="BYJ1308" s="187"/>
      <c r="BYK1308" s="187"/>
      <c r="BYL1308" s="187"/>
      <c r="BYM1308" s="187"/>
      <c r="BYN1308" s="187"/>
      <c r="BYO1308" s="187"/>
      <c r="BYP1308" s="187"/>
      <c r="BYQ1308" s="187"/>
      <c r="BYR1308" s="187"/>
      <c r="BYS1308" s="187"/>
      <c r="BYT1308" s="187"/>
      <c r="BYU1308" s="187"/>
      <c r="BYV1308" s="187"/>
      <c r="BYW1308" s="187"/>
      <c r="BYX1308" s="187"/>
      <c r="BYY1308" s="187"/>
      <c r="BYZ1308" s="187"/>
      <c r="BZA1308" s="187"/>
      <c r="BZB1308" s="187"/>
      <c r="BZC1308" s="187"/>
      <c r="BZD1308" s="187"/>
      <c r="BZE1308" s="187"/>
      <c r="BZF1308" s="187"/>
      <c r="BZG1308" s="187"/>
      <c r="BZH1308" s="187"/>
      <c r="BZI1308" s="187"/>
      <c r="BZJ1308" s="187"/>
      <c r="BZK1308" s="187"/>
      <c r="BZL1308" s="187"/>
      <c r="BZM1308" s="187"/>
      <c r="BZN1308" s="187"/>
      <c r="BZO1308" s="187"/>
      <c r="BZP1308" s="187"/>
      <c r="BZQ1308" s="187"/>
      <c r="BZR1308" s="187"/>
      <c r="BZS1308" s="187"/>
      <c r="BZT1308" s="187"/>
      <c r="BZU1308" s="187"/>
      <c r="BZV1308" s="187"/>
      <c r="BZW1308" s="187"/>
      <c r="BZX1308" s="187"/>
      <c r="BZY1308" s="187"/>
      <c r="BZZ1308" s="187"/>
      <c r="CAA1308" s="187"/>
      <c r="CAB1308" s="187"/>
      <c r="CAC1308" s="187"/>
      <c r="CAD1308" s="187"/>
      <c r="CAE1308" s="187"/>
      <c r="CAF1308" s="187"/>
      <c r="CAG1308" s="187"/>
      <c r="CAH1308" s="187"/>
      <c r="CAI1308" s="187"/>
      <c r="CAJ1308" s="187"/>
      <c r="CAK1308" s="187"/>
      <c r="CAL1308" s="187"/>
      <c r="CAM1308" s="187"/>
      <c r="CAN1308" s="187"/>
      <c r="CAO1308" s="187"/>
      <c r="CAP1308" s="187"/>
      <c r="CAQ1308" s="187"/>
      <c r="CAR1308" s="187"/>
      <c r="CAS1308" s="187"/>
      <c r="CAT1308" s="187"/>
      <c r="CAU1308" s="187"/>
      <c r="CAV1308" s="187"/>
      <c r="CAW1308" s="187"/>
      <c r="CAX1308" s="187"/>
      <c r="CAY1308" s="187"/>
      <c r="CAZ1308" s="187"/>
      <c r="CBA1308" s="187"/>
      <c r="CBB1308" s="187"/>
      <c r="CBC1308" s="187"/>
      <c r="CBD1308" s="187"/>
      <c r="CBE1308" s="187"/>
      <c r="CBF1308" s="187"/>
      <c r="CBG1308" s="187"/>
      <c r="CBH1308" s="187"/>
      <c r="CBI1308" s="187"/>
      <c r="CBJ1308" s="187"/>
      <c r="CBK1308" s="187"/>
      <c r="CBL1308" s="187"/>
      <c r="CBM1308" s="187"/>
      <c r="CBN1308" s="187"/>
      <c r="CBO1308" s="187"/>
      <c r="CBP1308" s="187"/>
      <c r="CBQ1308" s="187"/>
      <c r="CBR1308" s="187"/>
      <c r="CBS1308" s="187"/>
      <c r="CBT1308" s="187"/>
      <c r="CBU1308" s="187"/>
      <c r="CBV1308" s="187"/>
      <c r="CBW1308" s="187"/>
      <c r="CBX1308" s="187"/>
      <c r="CBY1308" s="187"/>
      <c r="CBZ1308" s="187"/>
      <c r="CCA1308" s="187"/>
      <c r="CCB1308" s="187"/>
      <c r="CCC1308" s="187"/>
      <c r="CCD1308" s="187"/>
      <c r="CCE1308" s="187"/>
      <c r="CCF1308" s="187"/>
      <c r="CCG1308" s="187"/>
      <c r="CCH1308" s="187"/>
      <c r="CCI1308" s="187"/>
      <c r="CCJ1308" s="187"/>
      <c r="CCK1308" s="187"/>
      <c r="CCL1308" s="187"/>
      <c r="CCM1308" s="187"/>
      <c r="CCN1308" s="187"/>
      <c r="CCO1308" s="187"/>
      <c r="CCP1308" s="187"/>
      <c r="CCQ1308" s="187"/>
      <c r="CCR1308" s="187"/>
      <c r="CCS1308" s="187"/>
      <c r="CCT1308" s="187"/>
      <c r="CCU1308" s="187"/>
      <c r="CCV1308" s="187"/>
      <c r="CCW1308" s="187"/>
      <c r="CCX1308" s="187"/>
      <c r="CCY1308" s="187"/>
      <c r="CCZ1308" s="187"/>
      <c r="CDA1308" s="187"/>
      <c r="CDB1308" s="187"/>
      <c r="CDC1308" s="187"/>
      <c r="CDD1308" s="187"/>
      <c r="CDE1308" s="187"/>
      <c r="CDF1308" s="187"/>
      <c r="CDG1308" s="187"/>
      <c r="CDH1308" s="187"/>
      <c r="CDI1308" s="187"/>
      <c r="CDJ1308" s="187"/>
      <c r="CDK1308" s="187"/>
      <c r="CDL1308" s="187"/>
      <c r="CDM1308" s="187"/>
      <c r="CDN1308" s="187"/>
      <c r="CDO1308" s="187"/>
      <c r="CDP1308" s="187"/>
      <c r="CDQ1308" s="187"/>
      <c r="CDR1308" s="187"/>
      <c r="CDS1308" s="187"/>
      <c r="CDT1308" s="187"/>
      <c r="CDU1308" s="187"/>
      <c r="CDV1308" s="187"/>
      <c r="CDW1308" s="187"/>
      <c r="CDX1308" s="187"/>
      <c r="CDY1308" s="187"/>
      <c r="CDZ1308" s="187"/>
      <c r="CEA1308" s="187"/>
      <c r="CEB1308" s="187"/>
      <c r="CEC1308" s="187"/>
      <c r="CED1308" s="187"/>
      <c r="CEE1308" s="187"/>
      <c r="CEF1308" s="187"/>
      <c r="CEG1308" s="187"/>
      <c r="CEH1308" s="187"/>
      <c r="CEI1308" s="187"/>
      <c r="CEJ1308" s="187"/>
      <c r="CEK1308" s="187"/>
      <c r="CEL1308" s="187"/>
      <c r="CEM1308" s="187"/>
      <c r="CEN1308" s="187"/>
      <c r="CEO1308" s="187"/>
      <c r="CEP1308" s="187"/>
      <c r="CEQ1308" s="187"/>
      <c r="CER1308" s="187"/>
      <c r="CES1308" s="187"/>
      <c r="CET1308" s="187"/>
      <c r="CEU1308" s="187"/>
      <c r="CEV1308" s="187"/>
      <c r="CEW1308" s="187"/>
      <c r="CEX1308" s="187"/>
      <c r="CEY1308" s="187"/>
      <c r="CEZ1308" s="187"/>
      <c r="CFA1308" s="187"/>
      <c r="CFB1308" s="187"/>
      <c r="CFC1308" s="187"/>
      <c r="CFD1308" s="187"/>
      <c r="CFE1308" s="187"/>
      <c r="CFF1308" s="187"/>
      <c r="CFG1308" s="187"/>
      <c r="CFH1308" s="187"/>
      <c r="CFI1308" s="187"/>
      <c r="CFJ1308" s="187"/>
      <c r="CFK1308" s="187"/>
      <c r="CFL1308" s="187"/>
      <c r="CFM1308" s="187"/>
      <c r="CFN1308" s="187"/>
      <c r="CFO1308" s="187"/>
      <c r="CFP1308" s="187"/>
      <c r="CFQ1308" s="187"/>
      <c r="CFR1308" s="187"/>
      <c r="CFS1308" s="187"/>
      <c r="CFT1308" s="187"/>
      <c r="CFU1308" s="187"/>
      <c r="CFV1308" s="187"/>
      <c r="CFW1308" s="187"/>
      <c r="CFX1308" s="187"/>
      <c r="CFY1308" s="187"/>
      <c r="CFZ1308" s="187"/>
      <c r="CGA1308" s="187"/>
      <c r="CGB1308" s="187"/>
      <c r="CGC1308" s="187"/>
      <c r="CGD1308" s="187"/>
      <c r="CGE1308" s="187"/>
      <c r="CGF1308" s="187"/>
      <c r="CGG1308" s="187"/>
      <c r="CGH1308" s="187"/>
      <c r="CGI1308" s="187"/>
      <c r="CGJ1308" s="187"/>
      <c r="CGK1308" s="187"/>
      <c r="CGL1308" s="187"/>
      <c r="CGM1308" s="187"/>
      <c r="CGN1308" s="187"/>
      <c r="CGO1308" s="187"/>
      <c r="CGP1308" s="187"/>
      <c r="CGQ1308" s="187"/>
      <c r="CGR1308" s="187"/>
      <c r="CGS1308" s="187"/>
      <c r="CGT1308" s="187"/>
      <c r="CGU1308" s="187"/>
      <c r="CGV1308" s="187"/>
      <c r="CGW1308" s="187"/>
      <c r="CGX1308" s="187"/>
      <c r="CGY1308" s="187"/>
      <c r="CGZ1308" s="187"/>
      <c r="CHA1308" s="187"/>
      <c r="CHB1308" s="187"/>
      <c r="CHC1308" s="187"/>
      <c r="CHD1308" s="187"/>
      <c r="CHE1308" s="187"/>
      <c r="CHF1308" s="187"/>
      <c r="CHG1308" s="187"/>
      <c r="CHH1308" s="187"/>
      <c r="CHI1308" s="187"/>
      <c r="CHJ1308" s="187"/>
      <c r="CHK1308" s="187"/>
      <c r="CHL1308" s="187"/>
      <c r="CHM1308" s="187"/>
      <c r="CHN1308" s="187"/>
      <c r="CHO1308" s="187"/>
      <c r="CHP1308" s="187"/>
      <c r="CHQ1308" s="187"/>
      <c r="CHR1308" s="187"/>
      <c r="CHS1308" s="187"/>
      <c r="CHT1308" s="187"/>
      <c r="CHU1308" s="187"/>
      <c r="CHV1308" s="187"/>
      <c r="CHW1308" s="187"/>
      <c r="CHX1308" s="187"/>
      <c r="CHY1308" s="187"/>
      <c r="CHZ1308" s="187"/>
      <c r="CIA1308" s="187"/>
      <c r="CIB1308" s="187"/>
      <c r="CIC1308" s="187"/>
      <c r="CID1308" s="187"/>
      <c r="CIE1308" s="187"/>
      <c r="CIF1308" s="187"/>
      <c r="CIG1308" s="187"/>
      <c r="CIH1308" s="187"/>
      <c r="CII1308" s="187"/>
      <c r="CIJ1308" s="187"/>
      <c r="CIK1308" s="187"/>
      <c r="CIL1308" s="187"/>
      <c r="CIM1308" s="187"/>
      <c r="CIN1308" s="187"/>
      <c r="CIO1308" s="187"/>
      <c r="CIP1308" s="187"/>
      <c r="CIQ1308" s="187"/>
      <c r="CIR1308" s="187"/>
      <c r="CIS1308" s="187"/>
      <c r="CIT1308" s="187"/>
      <c r="CIU1308" s="187"/>
      <c r="CIV1308" s="187"/>
      <c r="CIW1308" s="187"/>
      <c r="CIX1308" s="187"/>
      <c r="CIY1308" s="187"/>
      <c r="CIZ1308" s="187"/>
      <c r="CJA1308" s="187"/>
      <c r="CJB1308" s="187"/>
      <c r="CJC1308" s="187"/>
      <c r="CJD1308" s="187"/>
      <c r="CJE1308" s="187"/>
      <c r="CJF1308" s="187"/>
      <c r="CJG1308" s="187"/>
      <c r="CJH1308" s="187"/>
      <c r="CJI1308" s="187"/>
      <c r="CJJ1308" s="187"/>
      <c r="CJK1308" s="187"/>
      <c r="CJL1308" s="187"/>
      <c r="CJM1308" s="187"/>
      <c r="CJN1308" s="187"/>
      <c r="CJO1308" s="187"/>
      <c r="CJP1308" s="187"/>
      <c r="CJQ1308" s="187"/>
      <c r="CJR1308" s="187"/>
      <c r="CJS1308" s="187"/>
      <c r="CJT1308" s="187"/>
      <c r="CJU1308" s="187"/>
      <c r="CJV1308" s="187"/>
      <c r="CJW1308" s="187"/>
      <c r="CJX1308" s="187"/>
      <c r="CJY1308" s="187"/>
      <c r="CJZ1308" s="187"/>
      <c r="CKA1308" s="187"/>
      <c r="CKB1308" s="187"/>
      <c r="CKC1308" s="187"/>
      <c r="CKD1308" s="187"/>
      <c r="CKE1308" s="187"/>
      <c r="CKF1308" s="187"/>
      <c r="CKG1308" s="187"/>
      <c r="CKH1308" s="187"/>
      <c r="CKI1308" s="187"/>
      <c r="CKJ1308" s="187"/>
      <c r="CKK1308" s="187"/>
      <c r="CKL1308" s="187"/>
      <c r="CKM1308" s="187"/>
      <c r="CKN1308" s="187"/>
      <c r="CKO1308" s="187"/>
      <c r="CKP1308" s="187"/>
      <c r="CKQ1308" s="187"/>
      <c r="CKR1308" s="187"/>
      <c r="CKS1308" s="187"/>
      <c r="CKT1308" s="187"/>
      <c r="CKU1308" s="187"/>
      <c r="CKV1308" s="187"/>
      <c r="CKW1308" s="187"/>
      <c r="CKX1308" s="187"/>
      <c r="CKY1308" s="187"/>
      <c r="CKZ1308" s="187"/>
      <c r="CLA1308" s="187"/>
      <c r="CLB1308" s="187"/>
      <c r="CLC1308" s="187"/>
      <c r="CLD1308" s="187"/>
      <c r="CLE1308" s="187"/>
      <c r="CLF1308" s="187"/>
      <c r="CLG1308" s="187"/>
      <c r="CLH1308" s="187"/>
      <c r="CLI1308" s="187"/>
      <c r="CLJ1308" s="187"/>
      <c r="CLK1308" s="187"/>
      <c r="CLL1308" s="187"/>
      <c r="CLM1308" s="187"/>
      <c r="CLN1308" s="187"/>
      <c r="CLO1308" s="187"/>
      <c r="CLP1308" s="187"/>
      <c r="CLQ1308" s="187"/>
      <c r="CLR1308" s="187"/>
      <c r="CLS1308" s="187"/>
      <c r="CLT1308" s="187"/>
      <c r="CLU1308" s="187"/>
      <c r="CLV1308" s="187"/>
      <c r="CLW1308" s="187"/>
      <c r="CLX1308" s="187"/>
      <c r="CLY1308" s="187"/>
      <c r="CLZ1308" s="187"/>
      <c r="CMA1308" s="187"/>
      <c r="CMB1308" s="187"/>
      <c r="CMC1308" s="187"/>
      <c r="CMD1308" s="187"/>
      <c r="CME1308" s="187"/>
      <c r="CMF1308" s="187"/>
      <c r="CMG1308" s="187"/>
      <c r="CMH1308" s="187"/>
      <c r="CMI1308" s="187"/>
      <c r="CMJ1308" s="187"/>
      <c r="CMK1308" s="187"/>
      <c r="CML1308" s="187"/>
      <c r="CMM1308" s="187"/>
      <c r="CMN1308" s="187"/>
      <c r="CMO1308" s="187"/>
      <c r="CMP1308" s="187"/>
      <c r="CMQ1308" s="187"/>
      <c r="CMR1308" s="187"/>
      <c r="CMS1308" s="187"/>
      <c r="CMT1308" s="187"/>
      <c r="CMU1308" s="187"/>
      <c r="CMV1308" s="187"/>
      <c r="CMW1308" s="187"/>
      <c r="CMX1308" s="187"/>
      <c r="CMY1308" s="187"/>
      <c r="CMZ1308" s="187"/>
      <c r="CNA1308" s="187"/>
      <c r="CNB1308" s="187"/>
      <c r="CNC1308" s="187"/>
      <c r="CND1308" s="187"/>
      <c r="CNE1308" s="187"/>
      <c r="CNF1308" s="187"/>
      <c r="CNG1308" s="187"/>
      <c r="CNH1308" s="187"/>
      <c r="CNI1308" s="187"/>
      <c r="CNJ1308" s="187"/>
      <c r="CNK1308" s="187"/>
      <c r="CNL1308" s="187"/>
      <c r="CNM1308" s="187"/>
      <c r="CNN1308" s="187"/>
      <c r="CNO1308" s="187"/>
      <c r="CNP1308" s="187"/>
      <c r="CNQ1308" s="187"/>
      <c r="CNR1308" s="187"/>
      <c r="CNS1308" s="187"/>
      <c r="CNT1308" s="187"/>
      <c r="CNU1308" s="187"/>
      <c r="CNV1308" s="187"/>
      <c r="CNW1308" s="187"/>
      <c r="CNX1308" s="187"/>
      <c r="CNY1308" s="187"/>
      <c r="CNZ1308" s="187"/>
      <c r="COA1308" s="187"/>
      <c r="COB1308" s="187"/>
      <c r="COC1308" s="187"/>
      <c r="COD1308" s="187"/>
      <c r="COE1308" s="187"/>
      <c r="COF1308" s="187"/>
      <c r="COG1308" s="187"/>
      <c r="COH1308" s="187"/>
      <c r="COI1308" s="187"/>
      <c r="COJ1308" s="187"/>
      <c r="COK1308" s="187"/>
      <c r="COL1308" s="187"/>
      <c r="COM1308" s="187"/>
      <c r="CON1308" s="187"/>
      <c r="COO1308" s="187"/>
      <c r="COP1308" s="187"/>
      <c r="COQ1308" s="187"/>
      <c r="COR1308" s="187"/>
      <c r="COS1308" s="187"/>
      <c r="COT1308" s="187"/>
      <c r="COU1308" s="187"/>
      <c r="COV1308" s="187"/>
      <c r="COW1308" s="187"/>
      <c r="COX1308" s="187"/>
      <c r="COY1308" s="187"/>
      <c r="COZ1308" s="187"/>
      <c r="CPA1308" s="187"/>
      <c r="CPB1308" s="187"/>
      <c r="CPC1308" s="187"/>
      <c r="CPD1308" s="187"/>
      <c r="CPE1308" s="187"/>
      <c r="CPF1308" s="187"/>
      <c r="CPG1308" s="187"/>
      <c r="CPH1308" s="187"/>
      <c r="CPI1308" s="187"/>
      <c r="CPJ1308" s="187"/>
      <c r="CPK1308" s="187"/>
      <c r="CPL1308" s="187"/>
      <c r="CPM1308" s="187"/>
      <c r="CPN1308" s="187"/>
      <c r="CPO1308" s="187"/>
      <c r="CPP1308" s="187"/>
      <c r="CPQ1308" s="187"/>
      <c r="CPR1308" s="187"/>
      <c r="CPS1308" s="187"/>
      <c r="CPT1308" s="187"/>
      <c r="CPU1308" s="187"/>
      <c r="CPV1308" s="187"/>
      <c r="CPW1308" s="187"/>
      <c r="CPX1308" s="187"/>
      <c r="CPY1308" s="187"/>
      <c r="CPZ1308" s="187"/>
      <c r="CQA1308" s="187"/>
      <c r="CQB1308" s="187"/>
      <c r="CQC1308" s="187"/>
      <c r="CQD1308" s="187"/>
      <c r="CQE1308" s="187"/>
      <c r="CQF1308" s="187"/>
      <c r="CQG1308" s="187"/>
      <c r="CQH1308" s="187"/>
      <c r="CQI1308" s="187"/>
      <c r="CQJ1308" s="187"/>
      <c r="CQK1308" s="187"/>
      <c r="CQL1308" s="187"/>
      <c r="CQM1308" s="187"/>
      <c r="CQN1308" s="187"/>
      <c r="CQO1308" s="187"/>
      <c r="CQP1308" s="187"/>
      <c r="CQQ1308" s="187"/>
      <c r="CQR1308" s="187"/>
      <c r="CQS1308" s="187"/>
      <c r="CQT1308" s="187"/>
      <c r="CQU1308" s="187"/>
      <c r="CQV1308" s="187"/>
      <c r="CQW1308" s="187"/>
      <c r="CQX1308" s="187"/>
      <c r="CQY1308" s="187"/>
      <c r="CQZ1308" s="187"/>
      <c r="CRA1308" s="187"/>
      <c r="CRB1308" s="187"/>
      <c r="CRC1308" s="187"/>
      <c r="CRD1308" s="187"/>
      <c r="CRE1308" s="187"/>
      <c r="CRF1308" s="187"/>
      <c r="CRG1308" s="187"/>
      <c r="CRH1308" s="187"/>
      <c r="CRI1308" s="187"/>
      <c r="CRJ1308" s="187"/>
      <c r="CRK1308" s="187"/>
      <c r="CRL1308" s="187"/>
      <c r="CRM1308" s="187"/>
      <c r="CRN1308" s="187"/>
      <c r="CRO1308" s="187"/>
      <c r="CRP1308" s="187"/>
      <c r="CRQ1308" s="187"/>
      <c r="CRR1308" s="187"/>
      <c r="CRS1308" s="187"/>
      <c r="CRT1308" s="187"/>
      <c r="CRU1308" s="187"/>
      <c r="CRV1308" s="187"/>
      <c r="CRW1308" s="187"/>
      <c r="CRX1308" s="187"/>
      <c r="CRY1308" s="187"/>
      <c r="CRZ1308" s="187"/>
      <c r="CSA1308" s="187"/>
      <c r="CSB1308" s="187"/>
      <c r="CSC1308" s="187"/>
      <c r="CSD1308" s="187"/>
      <c r="CSE1308" s="187"/>
      <c r="CSF1308" s="187"/>
      <c r="CSG1308" s="187"/>
      <c r="CSH1308" s="187"/>
      <c r="CSI1308" s="187"/>
      <c r="CSJ1308" s="187"/>
      <c r="CSK1308" s="187"/>
      <c r="CSL1308" s="187"/>
      <c r="CSM1308" s="187"/>
      <c r="CSN1308" s="187"/>
      <c r="CSO1308" s="187"/>
      <c r="CSP1308" s="187"/>
      <c r="CSQ1308" s="187"/>
      <c r="CSR1308" s="187"/>
      <c r="CSS1308" s="187"/>
      <c r="CST1308" s="187"/>
      <c r="CSU1308" s="187"/>
      <c r="CSV1308" s="187"/>
      <c r="CSW1308" s="187"/>
      <c r="CSX1308" s="187"/>
      <c r="CSY1308" s="187"/>
      <c r="CSZ1308" s="187"/>
      <c r="CTA1308" s="187"/>
      <c r="CTB1308" s="187"/>
      <c r="CTC1308" s="187"/>
      <c r="CTD1308" s="187"/>
      <c r="CTE1308" s="187"/>
      <c r="CTF1308" s="187"/>
      <c r="CTG1308" s="187"/>
      <c r="CTH1308" s="187"/>
      <c r="CTI1308" s="187"/>
      <c r="CTJ1308" s="187"/>
      <c r="CTK1308" s="187"/>
      <c r="CTL1308" s="187"/>
      <c r="CTM1308" s="187"/>
      <c r="CTN1308" s="187"/>
      <c r="CTO1308" s="187"/>
      <c r="CTP1308" s="187"/>
      <c r="CTQ1308" s="187"/>
      <c r="CTR1308" s="187"/>
      <c r="CTS1308" s="187"/>
      <c r="CTT1308" s="187"/>
      <c r="CTU1308" s="187"/>
      <c r="CTV1308" s="187"/>
      <c r="CTW1308" s="187"/>
      <c r="CTX1308" s="187"/>
      <c r="CTY1308" s="187"/>
      <c r="CTZ1308" s="187"/>
      <c r="CUA1308" s="187"/>
      <c r="CUB1308" s="187"/>
      <c r="CUC1308" s="187"/>
      <c r="CUD1308" s="187"/>
      <c r="CUE1308" s="187"/>
      <c r="CUF1308" s="187"/>
      <c r="CUG1308" s="187"/>
      <c r="CUH1308" s="187"/>
      <c r="CUI1308" s="187"/>
      <c r="CUJ1308" s="187"/>
      <c r="CUK1308" s="187"/>
      <c r="CUL1308" s="187"/>
      <c r="CUM1308" s="187"/>
      <c r="CUN1308" s="187"/>
      <c r="CUO1308" s="187"/>
      <c r="CUP1308" s="187"/>
      <c r="CUQ1308" s="187"/>
      <c r="CUR1308" s="187"/>
      <c r="CUS1308" s="187"/>
      <c r="CUT1308" s="187"/>
      <c r="CUU1308" s="187"/>
      <c r="CUV1308" s="187"/>
      <c r="CUW1308" s="187"/>
      <c r="CUX1308" s="187"/>
      <c r="CUY1308" s="187"/>
      <c r="CUZ1308" s="187"/>
      <c r="CVA1308" s="187"/>
      <c r="CVB1308" s="187"/>
      <c r="CVC1308" s="187"/>
      <c r="CVD1308" s="187"/>
      <c r="CVE1308" s="187"/>
      <c r="CVF1308" s="187"/>
      <c r="CVG1308" s="187"/>
      <c r="CVH1308" s="187"/>
      <c r="CVI1308" s="187"/>
      <c r="CVJ1308" s="187"/>
      <c r="CVK1308" s="187"/>
      <c r="CVL1308" s="187"/>
      <c r="CVM1308" s="187"/>
      <c r="CVN1308" s="187"/>
      <c r="CVO1308" s="187"/>
      <c r="CVP1308" s="187"/>
      <c r="CVQ1308" s="187"/>
      <c r="CVR1308" s="187"/>
      <c r="CVS1308" s="187"/>
      <c r="CVT1308" s="187"/>
      <c r="CVU1308" s="187"/>
      <c r="CVV1308" s="187"/>
      <c r="CVW1308" s="187"/>
      <c r="CVX1308" s="187"/>
      <c r="CVY1308" s="187"/>
      <c r="CVZ1308" s="187"/>
      <c r="CWA1308" s="187"/>
      <c r="CWB1308" s="187"/>
      <c r="CWC1308" s="187"/>
      <c r="CWD1308" s="187"/>
      <c r="CWE1308" s="187"/>
      <c r="CWF1308" s="187"/>
      <c r="CWG1308" s="187"/>
      <c r="CWH1308" s="187"/>
      <c r="CWI1308" s="187"/>
      <c r="CWJ1308" s="187"/>
      <c r="CWK1308" s="187"/>
      <c r="CWL1308" s="187"/>
      <c r="CWM1308" s="187"/>
      <c r="CWN1308" s="187"/>
      <c r="CWO1308" s="187"/>
      <c r="CWP1308" s="187"/>
      <c r="CWQ1308" s="187"/>
      <c r="CWR1308" s="187"/>
      <c r="CWS1308" s="187"/>
      <c r="CWT1308" s="187"/>
      <c r="CWU1308" s="187"/>
      <c r="CWV1308" s="187"/>
      <c r="CWW1308" s="187"/>
      <c r="CWX1308" s="187"/>
      <c r="CWY1308" s="187"/>
      <c r="CWZ1308" s="187"/>
      <c r="CXA1308" s="187"/>
      <c r="CXB1308" s="187"/>
      <c r="CXC1308" s="187"/>
      <c r="CXD1308" s="187"/>
      <c r="CXE1308" s="187"/>
      <c r="CXF1308" s="187"/>
      <c r="CXG1308" s="187"/>
      <c r="CXH1308" s="187"/>
      <c r="CXI1308" s="187"/>
      <c r="CXJ1308" s="187"/>
      <c r="CXK1308" s="187"/>
      <c r="CXL1308" s="187"/>
      <c r="CXM1308" s="187"/>
      <c r="CXN1308" s="187"/>
      <c r="CXO1308" s="187"/>
      <c r="CXP1308" s="187"/>
      <c r="CXQ1308" s="187"/>
      <c r="CXR1308" s="187"/>
      <c r="CXS1308" s="187"/>
      <c r="CXT1308" s="187"/>
      <c r="CXU1308" s="187"/>
      <c r="CXV1308" s="187"/>
      <c r="CXW1308" s="187"/>
      <c r="CXX1308" s="187"/>
      <c r="CXY1308" s="187"/>
      <c r="CXZ1308" s="187"/>
      <c r="CYA1308" s="187"/>
      <c r="CYB1308" s="187"/>
      <c r="CYC1308" s="187"/>
      <c r="CYD1308" s="187"/>
      <c r="CYE1308" s="187"/>
      <c r="CYF1308" s="187"/>
      <c r="CYG1308" s="187"/>
      <c r="CYH1308" s="187"/>
      <c r="CYI1308" s="187"/>
      <c r="CYJ1308" s="187"/>
      <c r="CYK1308" s="187"/>
      <c r="CYL1308" s="187"/>
      <c r="CYM1308" s="187"/>
      <c r="CYN1308" s="187"/>
      <c r="CYO1308" s="187"/>
      <c r="CYP1308" s="187"/>
      <c r="CYQ1308" s="187"/>
      <c r="CYR1308" s="187"/>
      <c r="CYS1308" s="187"/>
      <c r="CYT1308" s="187"/>
      <c r="CYU1308" s="187"/>
      <c r="CYV1308" s="187"/>
      <c r="CYW1308" s="187"/>
      <c r="CYX1308" s="187"/>
      <c r="CYY1308" s="187"/>
      <c r="CYZ1308" s="187"/>
      <c r="CZA1308" s="187"/>
      <c r="CZB1308" s="187"/>
      <c r="CZC1308" s="187"/>
      <c r="CZD1308" s="187"/>
      <c r="CZE1308" s="187"/>
      <c r="CZF1308" s="187"/>
      <c r="CZG1308" s="187"/>
      <c r="CZH1308" s="187"/>
      <c r="CZI1308" s="187"/>
      <c r="CZJ1308" s="187"/>
      <c r="CZK1308" s="187"/>
      <c r="CZL1308" s="187"/>
      <c r="CZM1308" s="187"/>
      <c r="CZN1308" s="187"/>
      <c r="CZO1308" s="187"/>
      <c r="CZP1308" s="187"/>
      <c r="CZQ1308" s="187"/>
      <c r="CZR1308" s="187"/>
      <c r="CZS1308" s="187"/>
      <c r="CZT1308" s="187"/>
      <c r="CZU1308" s="187"/>
      <c r="CZV1308" s="187"/>
      <c r="CZW1308" s="187"/>
      <c r="CZX1308" s="187"/>
      <c r="CZY1308" s="187"/>
      <c r="CZZ1308" s="187"/>
      <c r="DAA1308" s="187"/>
      <c r="DAB1308" s="187"/>
      <c r="DAC1308" s="187"/>
      <c r="DAD1308" s="187"/>
      <c r="DAE1308" s="187"/>
      <c r="DAF1308" s="187"/>
      <c r="DAG1308" s="187"/>
      <c r="DAH1308" s="187"/>
      <c r="DAI1308" s="187"/>
      <c r="DAJ1308" s="187"/>
      <c r="DAK1308" s="187"/>
      <c r="DAL1308" s="187"/>
      <c r="DAM1308" s="187"/>
      <c r="DAN1308" s="187"/>
      <c r="DAO1308" s="187"/>
      <c r="DAP1308" s="187"/>
      <c r="DAQ1308" s="187"/>
      <c r="DAR1308" s="187"/>
      <c r="DAS1308" s="187"/>
      <c r="DAT1308" s="187"/>
      <c r="DAU1308" s="187"/>
      <c r="DAV1308" s="187"/>
      <c r="DAW1308" s="187"/>
      <c r="DAX1308" s="187"/>
      <c r="DAY1308" s="187"/>
      <c r="DAZ1308" s="187"/>
      <c r="DBA1308" s="187"/>
      <c r="DBB1308" s="187"/>
      <c r="DBC1308" s="187"/>
      <c r="DBD1308" s="187"/>
      <c r="DBE1308" s="187"/>
      <c r="DBF1308" s="187"/>
      <c r="DBG1308" s="187"/>
      <c r="DBH1308" s="187"/>
      <c r="DBI1308" s="187"/>
      <c r="DBJ1308" s="187"/>
      <c r="DBK1308" s="187"/>
      <c r="DBL1308" s="187"/>
      <c r="DBM1308" s="187"/>
      <c r="DBN1308" s="187"/>
      <c r="DBO1308" s="187"/>
      <c r="DBP1308" s="187"/>
      <c r="DBQ1308" s="187"/>
      <c r="DBR1308" s="187"/>
      <c r="DBS1308" s="187"/>
      <c r="DBT1308" s="187"/>
      <c r="DBU1308" s="187"/>
      <c r="DBV1308" s="187"/>
      <c r="DBW1308" s="187"/>
      <c r="DBX1308" s="187"/>
      <c r="DBY1308" s="187"/>
      <c r="DBZ1308" s="187"/>
      <c r="DCA1308" s="187"/>
      <c r="DCB1308" s="187"/>
      <c r="DCC1308" s="187"/>
      <c r="DCD1308" s="187"/>
      <c r="DCE1308" s="187"/>
      <c r="DCF1308" s="187"/>
      <c r="DCG1308" s="187"/>
      <c r="DCH1308" s="187"/>
      <c r="DCI1308" s="187"/>
      <c r="DCJ1308" s="187"/>
      <c r="DCK1308" s="187"/>
      <c r="DCL1308" s="187"/>
      <c r="DCM1308" s="187"/>
      <c r="DCN1308" s="187"/>
      <c r="DCO1308" s="187"/>
      <c r="DCP1308" s="187"/>
      <c r="DCQ1308" s="187"/>
      <c r="DCR1308" s="187"/>
      <c r="DCS1308" s="187"/>
      <c r="DCT1308" s="187"/>
      <c r="DCU1308" s="187"/>
      <c r="DCV1308" s="187"/>
      <c r="DCW1308" s="187"/>
      <c r="DCX1308" s="187"/>
      <c r="DCY1308" s="187"/>
      <c r="DCZ1308" s="187"/>
      <c r="DDA1308" s="187"/>
      <c r="DDB1308" s="187"/>
      <c r="DDC1308" s="187"/>
      <c r="DDD1308" s="187"/>
      <c r="DDE1308" s="187"/>
      <c r="DDF1308" s="187"/>
      <c r="DDG1308" s="187"/>
      <c r="DDH1308" s="187"/>
      <c r="DDI1308" s="187"/>
      <c r="DDJ1308" s="187"/>
      <c r="DDK1308" s="187"/>
      <c r="DDL1308" s="187"/>
      <c r="DDM1308" s="187"/>
      <c r="DDN1308" s="187"/>
      <c r="DDO1308" s="187"/>
      <c r="DDP1308" s="187"/>
      <c r="DDQ1308" s="187"/>
      <c r="DDR1308" s="187"/>
      <c r="DDS1308" s="187"/>
      <c r="DDT1308" s="187"/>
      <c r="DDU1308" s="187"/>
      <c r="DDV1308" s="187"/>
      <c r="DDW1308" s="187"/>
      <c r="DDX1308" s="187"/>
      <c r="DDY1308" s="187"/>
      <c r="DDZ1308" s="187"/>
      <c r="DEA1308" s="187"/>
      <c r="DEB1308" s="187"/>
      <c r="DEC1308" s="187"/>
      <c r="DED1308" s="187"/>
      <c r="DEE1308" s="187"/>
      <c r="DEF1308" s="187"/>
      <c r="DEG1308" s="187"/>
      <c r="DEH1308" s="187"/>
      <c r="DEI1308" s="187"/>
      <c r="DEJ1308" s="187"/>
      <c r="DEK1308" s="187"/>
      <c r="DEL1308" s="187"/>
      <c r="DEM1308" s="187"/>
      <c r="DEN1308" s="187"/>
      <c r="DEO1308" s="187"/>
      <c r="DEP1308" s="187"/>
      <c r="DEQ1308" s="187"/>
      <c r="DER1308" s="187"/>
      <c r="DES1308" s="187"/>
      <c r="DET1308" s="187"/>
      <c r="DEU1308" s="187"/>
      <c r="DEV1308" s="187"/>
      <c r="DEW1308" s="187"/>
      <c r="DEX1308" s="187"/>
      <c r="DEY1308" s="187"/>
      <c r="DEZ1308" s="187"/>
      <c r="DFA1308" s="187"/>
      <c r="DFB1308" s="187"/>
      <c r="DFC1308" s="187"/>
      <c r="DFD1308" s="187"/>
      <c r="DFE1308" s="187"/>
      <c r="DFF1308" s="187"/>
      <c r="DFG1308" s="187"/>
      <c r="DFH1308" s="187"/>
      <c r="DFI1308" s="187"/>
      <c r="DFJ1308" s="187"/>
      <c r="DFK1308" s="187"/>
      <c r="DFL1308" s="187"/>
      <c r="DFM1308" s="187"/>
      <c r="DFN1308" s="187"/>
      <c r="DFO1308" s="187"/>
      <c r="DFP1308" s="187"/>
      <c r="DFQ1308" s="187"/>
      <c r="DFR1308" s="187"/>
      <c r="DFS1308" s="187"/>
      <c r="DFT1308" s="187"/>
      <c r="DFU1308" s="187"/>
      <c r="DFV1308" s="187"/>
      <c r="DFW1308" s="187"/>
      <c r="DFX1308" s="187"/>
      <c r="DFY1308" s="187"/>
      <c r="DFZ1308" s="187"/>
      <c r="DGA1308" s="187"/>
      <c r="DGB1308" s="187"/>
      <c r="DGC1308" s="187"/>
      <c r="DGD1308" s="187"/>
      <c r="DGE1308" s="187"/>
      <c r="DGF1308" s="187"/>
      <c r="DGG1308" s="187"/>
      <c r="DGH1308" s="187"/>
      <c r="DGI1308" s="187"/>
      <c r="DGJ1308" s="187"/>
      <c r="DGK1308" s="187"/>
      <c r="DGL1308" s="187"/>
      <c r="DGM1308" s="187"/>
      <c r="DGN1308" s="187"/>
      <c r="DGO1308" s="187"/>
      <c r="DGP1308" s="187"/>
      <c r="DGQ1308" s="187"/>
      <c r="DGR1308" s="187"/>
      <c r="DGS1308" s="187"/>
      <c r="DGT1308" s="187"/>
      <c r="DGU1308" s="187"/>
      <c r="DGV1308" s="187"/>
      <c r="DGW1308" s="187"/>
      <c r="DGX1308" s="187"/>
      <c r="DGY1308" s="187"/>
      <c r="DGZ1308" s="187"/>
      <c r="DHA1308" s="187"/>
      <c r="DHB1308" s="187"/>
      <c r="DHC1308" s="187"/>
      <c r="DHD1308" s="187"/>
      <c r="DHE1308" s="187"/>
      <c r="DHF1308" s="187"/>
      <c r="DHG1308" s="187"/>
      <c r="DHH1308" s="187"/>
      <c r="DHI1308" s="187"/>
      <c r="DHJ1308" s="187"/>
      <c r="DHK1308" s="187"/>
      <c r="DHL1308" s="187"/>
      <c r="DHM1308" s="187"/>
      <c r="DHN1308" s="187"/>
      <c r="DHO1308" s="187"/>
      <c r="DHP1308" s="187"/>
      <c r="DHQ1308" s="187"/>
      <c r="DHR1308" s="187"/>
      <c r="DHS1308" s="187"/>
      <c r="DHT1308" s="187"/>
      <c r="DHU1308" s="187"/>
      <c r="DHV1308" s="187"/>
      <c r="DHW1308" s="187"/>
      <c r="DHX1308" s="187"/>
      <c r="DHY1308" s="187"/>
      <c r="DHZ1308" s="187"/>
      <c r="DIA1308" s="187"/>
      <c r="DIB1308" s="187"/>
      <c r="DIC1308" s="187"/>
      <c r="DID1308" s="187"/>
      <c r="DIE1308" s="187"/>
      <c r="DIF1308" s="187"/>
      <c r="DIG1308" s="187"/>
      <c r="DIH1308" s="187"/>
      <c r="DII1308" s="187"/>
      <c r="DIJ1308" s="187"/>
      <c r="DIK1308" s="187"/>
      <c r="DIL1308" s="187"/>
      <c r="DIM1308" s="187"/>
      <c r="DIN1308" s="187"/>
      <c r="DIO1308" s="187"/>
      <c r="DIP1308" s="187"/>
      <c r="DIQ1308" s="187"/>
      <c r="DIR1308" s="187"/>
      <c r="DIS1308" s="187"/>
      <c r="DIT1308" s="187"/>
      <c r="DIU1308" s="187"/>
      <c r="DIV1308" s="187"/>
      <c r="DIW1308" s="187"/>
      <c r="DIX1308" s="187"/>
      <c r="DIY1308" s="187"/>
      <c r="DIZ1308" s="187"/>
      <c r="DJA1308" s="187"/>
      <c r="DJB1308" s="187"/>
      <c r="DJC1308" s="187"/>
      <c r="DJD1308" s="187"/>
      <c r="DJE1308" s="187"/>
      <c r="DJF1308" s="187"/>
      <c r="DJG1308" s="187"/>
      <c r="DJH1308" s="187"/>
      <c r="DJI1308" s="187"/>
      <c r="DJJ1308" s="187"/>
      <c r="DJK1308" s="187"/>
      <c r="DJL1308" s="187"/>
      <c r="DJM1308" s="187"/>
      <c r="DJN1308" s="187"/>
      <c r="DJO1308" s="187"/>
      <c r="DJP1308" s="187"/>
      <c r="DJQ1308" s="187"/>
      <c r="DJR1308" s="187"/>
      <c r="DJS1308" s="187"/>
      <c r="DJT1308" s="187"/>
      <c r="DJU1308" s="187"/>
      <c r="DJV1308" s="187"/>
      <c r="DJW1308" s="187"/>
      <c r="DJX1308" s="187"/>
      <c r="DJY1308" s="187"/>
      <c r="DJZ1308" s="187"/>
      <c r="DKA1308" s="187"/>
      <c r="DKB1308" s="187"/>
      <c r="DKC1308" s="187"/>
      <c r="DKD1308" s="187"/>
      <c r="DKE1308" s="187"/>
      <c r="DKF1308" s="187"/>
      <c r="DKG1308" s="187"/>
      <c r="DKH1308" s="187"/>
      <c r="DKI1308" s="187"/>
      <c r="DKJ1308" s="187"/>
      <c r="DKK1308" s="187"/>
      <c r="DKL1308" s="187"/>
      <c r="DKM1308" s="187"/>
      <c r="DKN1308" s="187"/>
      <c r="DKO1308" s="187"/>
      <c r="DKP1308" s="187"/>
      <c r="DKQ1308" s="187"/>
      <c r="DKR1308" s="187"/>
      <c r="DKS1308" s="187"/>
      <c r="DKT1308" s="187"/>
      <c r="DKU1308" s="187"/>
      <c r="DKV1308" s="187"/>
      <c r="DKW1308" s="187"/>
      <c r="DKX1308" s="187"/>
      <c r="DKY1308" s="187"/>
      <c r="DKZ1308" s="187"/>
      <c r="DLA1308" s="187"/>
      <c r="DLB1308" s="187"/>
      <c r="DLC1308" s="187"/>
      <c r="DLD1308" s="187"/>
      <c r="DLE1308" s="187"/>
      <c r="DLF1308" s="187"/>
      <c r="DLG1308" s="187"/>
      <c r="DLH1308" s="187"/>
      <c r="DLI1308" s="187"/>
      <c r="DLJ1308" s="187"/>
      <c r="DLK1308" s="187"/>
      <c r="DLL1308" s="187"/>
      <c r="DLM1308" s="187"/>
      <c r="DLN1308" s="187"/>
      <c r="DLO1308" s="187"/>
      <c r="DLP1308" s="187"/>
      <c r="DLQ1308" s="187"/>
      <c r="DLR1308" s="187"/>
      <c r="DLS1308" s="187"/>
      <c r="DLT1308" s="187"/>
      <c r="DLU1308" s="187"/>
      <c r="DLV1308" s="187"/>
      <c r="DLW1308" s="187"/>
      <c r="DLX1308" s="187"/>
      <c r="DLY1308" s="187"/>
      <c r="DLZ1308" s="187"/>
      <c r="DMA1308" s="187"/>
      <c r="DMB1308" s="187"/>
      <c r="DMC1308" s="187"/>
      <c r="DMD1308" s="187"/>
      <c r="DME1308" s="187"/>
      <c r="DMF1308" s="187"/>
      <c r="DMG1308" s="187"/>
      <c r="DMH1308" s="187"/>
      <c r="DMI1308" s="187"/>
      <c r="DMJ1308" s="187"/>
      <c r="DMK1308" s="187"/>
      <c r="DML1308" s="187"/>
      <c r="DMM1308" s="187"/>
      <c r="DMN1308" s="187"/>
      <c r="DMO1308" s="187"/>
      <c r="DMP1308" s="187"/>
      <c r="DMQ1308" s="187"/>
      <c r="DMR1308" s="187"/>
      <c r="DMS1308" s="187"/>
      <c r="DMT1308" s="187"/>
      <c r="DMU1308" s="187"/>
      <c r="DMV1308" s="187"/>
      <c r="DMW1308" s="187"/>
      <c r="DMX1308" s="187"/>
      <c r="DMY1308" s="187"/>
      <c r="DMZ1308" s="187"/>
      <c r="DNA1308" s="187"/>
      <c r="DNB1308" s="187"/>
      <c r="DNC1308" s="187"/>
      <c r="DND1308" s="187"/>
      <c r="DNE1308" s="187"/>
      <c r="DNF1308" s="187"/>
      <c r="DNG1308" s="187"/>
      <c r="DNH1308" s="187"/>
      <c r="DNI1308" s="187"/>
      <c r="DNJ1308" s="187"/>
      <c r="DNK1308" s="187"/>
      <c r="DNL1308" s="187"/>
      <c r="DNM1308" s="187"/>
      <c r="DNN1308" s="187"/>
      <c r="DNO1308" s="187"/>
      <c r="DNP1308" s="187"/>
      <c r="DNQ1308" s="187"/>
      <c r="DNR1308" s="187"/>
      <c r="DNS1308" s="187"/>
      <c r="DNT1308" s="187"/>
      <c r="DNU1308" s="187"/>
      <c r="DNV1308" s="187"/>
      <c r="DNW1308" s="187"/>
      <c r="DNX1308" s="187"/>
      <c r="DNY1308" s="187"/>
      <c r="DNZ1308" s="187"/>
      <c r="DOA1308" s="187"/>
      <c r="DOB1308" s="187"/>
      <c r="DOC1308" s="187"/>
      <c r="DOD1308" s="187"/>
      <c r="DOE1308" s="187"/>
      <c r="DOF1308" s="187"/>
      <c r="DOG1308" s="187"/>
      <c r="DOH1308" s="187"/>
      <c r="DOI1308" s="187"/>
      <c r="DOJ1308" s="187"/>
      <c r="DOK1308" s="187"/>
      <c r="DOL1308" s="187"/>
      <c r="DOM1308" s="187"/>
      <c r="DON1308" s="187"/>
      <c r="DOO1308" s="187"/>
      <c r="DOP1308" s="187"/>
      <c r="DOQ1308" s="187"/>
      <c r="DOR1308" s="187"/>
      <c r="DOS1308" s="187"/>
      <c r="DOT1308" s="187"/>
      <c r="DOU1308" s="187"/>
      <c r="DOV1308" s="187"/>
      <c r="DOW1308" s="187"/>
      <c r="DOX1308" s="187"/>
      <c r="DOY1308" s="187"/>
      <c r="DOZ1308" s="187"/>
      <c r="DPA1308" s="187"/>
      <c r="DPB1308" s="187"/>
      <c r="DPC1308" s="187"/>
      <c r="DPD1308" s="187"/>
      <c r="DPE1308" s="187"/>
      <c r="DPF1308" s="187"/>
      <c r="DPG1308" s="187"/>
      <c r="DPH1308" s="187"/>
      <c r="DPI1308" s="187"/>
      <c r="DPJ1308" s="187"/>
      <c r="DPK1308" s="187"/>
      <c r="DPL1308" s="187"/>
      <c r="DPM1308" s="187"/>
      <c r="DPN1308" s="187"/>
      <c r="DPO1308" s="187"/>
      <c r="DPP1308" s="187"/>
      <c r="DPQ1308" s="187"/>
      <c r="DPR1308" s="187"/>
      <c r="DPS1308" s="187"/>
      <c r="DPT1308" s="187"/>
      <c r="DPU1308" s="187"/>
      <c r="DPV1308" s="187"/>
      <c r="DPW1308" s="187"/>
      <c r="DPX1308" s="187"/>
      <c r="DPY1308" s="187"/>
      <c r="DPZ1308" s="187"/>
      <c r="DQA1308" s="187"/>
      <c r="DQB1308" s="187"/>
      <c r="DQC1308" s="187"/>
      <c r="DQD1308" s="187"/>
      <c r="DQE1308" s="187"/>
      <c r="DQF1308" s="187"/>
      <c r="DQG1308" s="187"/>
      <c r="DQH1308" s="187"/>
      <c r="DQI1308" s="187"/>
      <c r="DQJ1308" s="187"/>
      <c r="DQK1308" s="187"/>
      <c r="DQL1308" s="187"/>
      <c r="DQM1308" s="187"/>
      <c r="DQN1308" s="187"/>
      <c r="DQO1308" s="187"/>
      <c r="DQP1308" s="187"/>
      <c r="DQQ1308" s="187"/>
      <c r="DQR1308" s="187"/>
      <c r="DQS1308" s="187"/>
      <c r="DQT1308" s="187"/>
      <c r="DQU1308" s="187"/>
      <c r="DQV1308" s="187"/>
      <c r="DQW1308" s="187"/>
      <c r="DQX1308" s="187"/>
      <c r="DQY1308" s="187"/>
      <c r="DQZ1308" s="187"/>
      <c r="DRA1308" s="187"/>
      <c r="DRB1308" s="187"/>
      <c r="DRC1308" s="187"/>
      <c r="DRD1308" s="187"/>
      <c r="DRE1308" s="187"/>
      <c r="DRF1308" s="187"/>
      <c r="DRG1308" s="187"/>
      <c r="DRH1308" s="187"/>
      <c r="DRI1308" s="187"/>
      <c r="DRJ1308" s="187"/>
      <c r="DRK1308" s="187"/>
      <c r="DRL1308" s="187"/>
      <c r="DRM1308" s="187"/>
      <c r="DRN1308" s="187"/>
      <c r="DRO1308" s="187"/>
      <c r="DRP1308" s="187"/>
      <c r="DRQ1308" s="187"/>
      <c r="DRR1308" s="187"/>
      <c r="DRS1308" s="187"/>
      <c r="DRT1308" s="187"/>
      <c r="DRU1308" s="187"/>
      <c r="DRV1308" s="187"/>
      <c r="DRW1308" s="187"/>
      <c r="DRX1308" s="187"/>
      <c r="DRY1308" s="187"/>
      <c r="DRZ1308" s="187"/>
      <c r="DSA1308" s="187"/>
      <c r="DSB1308" s="187"/>
      <c r="DSC1308" s="187"/>
      <c r="DSD1308" s="187"/>
      <c r="DSE1308" s="187"/>
      <c r="DSF1308" s="187"/>
      <c r="DSG1308" s="187"/>
      <c r="DSH1308" s="187"/>
      <c r="DSI1308" s="187"/>
      <c r="DSJ1308" s="187"/>
      <c r="DSK1308" s="187"/>
      <c r="DSL1308" s="187"/>
      <c r="DSM1308" s="187"/>
      <c r="DSN1308" s="187"/>
      <c r="DSO1308" s="187"/>
      <c r="DSP1308" s="187"/>
      <c r="DSQ1308" s="187"/>
      <c r="DSR1308" s="187"/>
      <c r="DSS1308" s="187"/>
      <c r="DST1308" s="187"/>
      <c r="DSU1308" s="187"/>
      <c r="DSV1308" s="187"/>
      <c r="DSW1308" s="187"/>
      <c r="DSX1308" s="187"/>
      <c r="DSY1308" s="187"/>
      <c r="DSZ1308" s="187"/>
      <c r="DTA1308" s="187"/>
      <c r="DTB1308" s="187"/>
      <c r="DTC1308" s="187"/>
      <c r="DTD1308" s="187"/>
      <c r="DTE1308" s="187"/>
      <c r="DTF1308" s="187"/>
      <c r="DTG1308" s="187"/>
      <c r="DTH1308" s="187"/>
      <c r="DTI1308" s="187"/>
      <c r="DTJ1308" s="187"/>
      <c r="DTK1308" s="187"/>
      <c r="DTL1308" s="187"/>
      <c r="DTM1308" s="187"/>
      <c r="DTN1308" s="187"/>
      <c r="DTO1308" s="187"/>
      <c r="DTP1308" s="187"/>
      <c r="DTQ1308" s="187"/>
      <c r="DTR1308" s="187"/>
      <c r="DTS1308" s="187"/>
      <c r="DTT1308" s="187"/>
      <c r="DTU1308" s="187"/>
      <c r="DTV1308" s="187"/>
      <c r="DTW1308" s="187"/>
      <c r="DTX1308" s="187"/>
      <c r="DTY1308" s="187"/>
      <c r="DTZ1308" s="187"/>
      <c r="DUA1308" s="187"/>
      <c r="DUB1308" s="187"/>
      <c r="DUC1308" s="187"/>
      <c r="DUD1308" s="187"/>
      <c r="DUE1308" s="187"/>
      <c r="DUF1308" s="187"/>
      <c r="DUG1308" s="187"/>
      <c r="DUH1308" s="187"/>
      <c r="DUI1308" s="187"/>
      <c r="DUJ1308" s="187"/>
      <c r="DUK1308" s="187"/>
      <c r="DUL1308" s="187"/>
      <c r="DUM1308" s="187"/>
      <c r="DUN1308" s="187"/>
      <c r="DUO1308" s="187"/>
      <c r="DUP1308" s="187"/>
      <c r="DUQ1308" s="187"/>
      <c r="DUR1308" s="187"/>
      <c r="DUS1308" s="187"/>
      <c r="DUT1308" s="187"/>
      <c r="DUU1308" s="187"/>
      <c r="DUV1308" s="187"/>
      <c r="DUW1308" s="187"/>
      <c r="DUX1308" s="187"/>
      <c r="DUY1308" s="187"/>
      <c r="DUZ1308" s="187"/>
      <c r="DVA1308" s="187"/>
      <c r="DVB1308" s="187"/>
      <c r="DVC1308" s="187"/>
      <c r="DVD1308" s="187"/>
      <c r="DVE1308" s="187"/>
      <c r="DVF1308" s="187"/>
      <c r="DVG1308" s="187"/>
      <c r="DVH1308" s="187"/>
      <c r="DVI1308" s="187"/>
      <c r="DVJ1308" s="187"/>
      <c r="DVK1308" s="187"/>
      <c r="DVL1308" s="187"/>
      <c r="DVM1308" s="187"/>
      <c r="DVN1308" s="187"/>
      <c r="DVO1308" s="187"/>
      <c r="DVP1308" s="187"/>
      <c r="DVQ1308" s="187"/>
      <c r="DVR1308" s="187"/>
      <c r="DVS1308" s="187"/>
      <c r="DVT1308" s="187"/>
      <c r="DVU1308" s="187"/>
      <c r="DVV1308" s="187"/>
      <c r="DVW1308" s="187"/>
      <c r="DVX1308" s="187"/>
      <c r="DVY1308" s="187"/>
      <c r="DVZ1308" s="187"/>
      <c r="DWA1308" s="187"/>
      <c r="DWB1308" s="187"/>
      <c r="DWC1308" s="187"/>
      <c r="DWD1308" s="187"/>
      <c r="DWE1308" s="187"/>
      <c r="DWF1308" s="187"/>
      <c r="DWG1308" s="187"/>
      <c r="DWH1308" s="187"/>
      <c r="DWI1308" s="187"/>
      <c r="DWJ1308" s="187"/>
      <c r="DWK1308" s="187"/>
      <c r="DWL1308" s="187"/>
      <c r="DWM1308" s="187"/>
      <c r="DWN1308" s="187"/>
      <c r="DWO1308" s="187"/>
      <c r="DWP1308" s="187"/>
      <c r="DWQ1308" s="187"/>
      <c r="DWR1308" s="187"/>
      <c r="DWS1308" s="187"/>
      <c r="DWT1308" s="187"/>
      <c r="DWU1308" s="187"/>
      <c r="DWV1308" s="187"/>
      <c r="DWW1308" s="187"/>
      <c r="DWX1308" s="187"/>
      <c r="DWY1308" s="187"/>
      <c r="DWZ1308" s="187"/>
      <c r="DXA1308" s="187"/>
      <c r="DXB1308" s="187"/>
      <c r="DXC1308" s="187"/>
      <c r="DXD1308" s="187"/>
      <c r="DXE1308" s="187"/>
      <c r="DXF1308" s="187"/>
      <c r="DXG1308" s="187"/>
      <c r="DXH1308" s="187"/>
      <c r="DXI1308" s="187"/>
      <c r="DXJ1308" s="187"/>
      <c r="DXK1308" s="187"/>
      <c r="DXL1308" s="187"/>
      <c r="DXM1308" s="187"/>
      <c r="DXN1308" s="187"/>
      <c r="DXO1308" s="187"/>
      <c r="DXP1308" s="187"/>
      <c r="DXQ1308" s="187"/>
      <c r="DXR1308" s="187"/>
      <c r="DXS1308" s="187"/>
      <c r="DXT1308" s="187"/>
      <c r="DXU1308" s="187"/>
      <c r="DXV1308" s="187"/>
      <c r="DXW1308" s="187"/>
      <c r="DXX1308" s="187"/>
      <c r="DXY1308" s="187"/>
      <c r="DXZ1308" s="187"/>
      <c r="DYA1308" s="187"/>
      <c r="DYB1308" s="187"/>
      <c r="DYC1308" s="187"/>
      <c r="DYD1308" s="187"/>
      <c r="DYE1308" s="187"/>
      <c r="DYF1308" s="187"/>
      <c r="DYG1308" s="187"/>
      <c r="DYH1308" s="187"/>
      <c r="DYI1308" s="187"/>
      <c r="DYJ1308" s="187"/>
      <c r="DYK1308" s="187"/>
      <c r="DYL1308" s="187"/>
      <c r="DYM1308" s="187"/>
      <c r="DYN1308" s="187"/>
      <c r="DYO1308" s="187"/>
      <c r="DYP1308" s="187"/>
      <c r="DYQ1308" s="187"/>
      <c r="DYR1308" s="187"/>
      <c r="DYS1308" s="187"/>
      <c r="DYT1308" s="187"/>
      <c r="DYU1308" s="187"/>
      <c r="DYV1308" s="187"/>
      <c r="DYW1308" s="187"/>
      <c r="DYX1308" s="187"/>
      <c r="DYY1308" s="187"/>
      <c r="DYZ1308" s="187"/>
      <c r="DZA1308" s="187"/>
      <c r="DZB1308" s="187"/>
      <c r="DZC1308" s="187"/>
      <c r="DZD1308" s="187"/>
      <c r="DZE1308" s="187"/>
      <c r="DZF1308" s="187"/>
      <c r="DZG1308" s="187"/>
      <c r="DZH1308" s="187"/>
      <c r="DZI1308" s="187"/>
      <c r="DZJ1308" s="187"/>
      <c r="DZK1308" s="187"/>
      <c r="DZL1308" s="187"/>
      <c r="DZM1308" s="187"/>
      <c r="DZN1308" s="187"/>
      <c r="DZO1308" s="187"/>
      <c r="DZP1308" s="187"/>
      <c r="DZQ1308" s="187"/>
      <c r="DZR1308" s="187"/>
      <c r="DZS1308" s="187"/>
      <c r="DZT1308" s="187"/>
      <c r="DZU1308" s="187"/>
      <c r="DZV1308" s="187"/>
      <c r="DZW1308" s="187"/>
      <c r="DZX1308" s="187"/>
      <c r="DZY1308" s="187"/>
      <c r="DZZ1308" s="187"/>
      <c r="EAA1308" s="187"/>
      <c r="EAB1308" s="187"/>
      <c r="EAC1308" s="187"/>
      <c r="EAD1308" s="187"/>
      <c r="EAE1308" s="187"/>
      <c r="EAF1308" s="187"/>
      <c r="EAG1308" s="187"/>
      <c r="EAH1308" s="187"/>
      <c r="EAI1308" s="187"/>
      <c r="EAJ1308" s="187"/>
      <c r="EAK1308" s="187"/>
      <c r="EAL1308" s="187"/>
      <c r="EAM1308" s="187"/>
      <c r="EAN1308" s="187"/>
      <c r="EAO1308" s="187"/>
      <c r="EAP1308" s="187"/>
      <c r="EAQ1308" s="187"/>
      <c r="EAR1308" s="187"/>
      <c r="EAS1308" s="187"/>
      <c r="EAT1308" s="187"/>
      <c r="EAU1308" s="187"/>
      <c r="EAV1308" s="187"/>
      <c r="EAW1308" s="187"/>
      <c r="EAX1308" s="187"/>
      <c r="EAY1308" s="187"/>
      <c r="EAZ1308" s="187"/>
      <c r="EBA1308" s="187"/>
      <c r="EBB1308" s="187"/>
      <c r="EBC1308" s="187"/>
      <c r="EBD1308" s="187"/>
      <c r="EBE1308" s="187"/>
      <c r="EBF1308" s="187"/>
      <c r="EBG1308" s="187"/>
      <c r="EBH1308" s="187"/>
      <c r="EBI1308" s="187"/>
      <c r="EBJ1308" s="187"/>
      <c r="EBK1308" s="187"/>
      <c r="EBL1308" s="187"/>
      <c r="EBM1308" s="187"/>
      <c r="EBN1308" s="187"/>
      <c r="EBO1308" s="187"/>
      <c r="EBP1308" s="187"/>
      <c r="EBQ1308" s="187"/>
      <c r="EBR1308" s="187"/>
      <c r="EBS1308" s="187"/>
      <c r="EBT1308" s="187"/>
      <c r="EBU1308" s="187"/>
      <c r="EBV1308" s="187"/>
      <c r="EBW1308" s="187"/>
      <c r="EBX1308" s="187"/>
      <c r="EBY1308" s="187"/>
      <c r="EBZ1308" s="187"/>
      <c r="ECA1308" s="187"/>
      <c r="ECB1308" s="187"/>
      <c r="ECC1308" s="187"/>
      <c r="ECD1308" s="187"/>
      <c r="ECE1308" s="187"/>
      <c r="ECF1308" s="187"/>
      <c r="ECG1308" s="187"/>
      <c r="ECH1308" s="187"/>
      <c r="ECI1308" s="187"/>
      <c r="ECJ1308" s="187"/>
      <c r="ECK1308" s="187"/>
      <c r="ECL1308" s="187"/>
      <c r="ECM1308" s="187"/>
      <c r="ECN1308" s="187"/>
      <c r="ECO1308" s="187"/>
      <c r="ECP1308" s="187"/>
      <c r="ECQ1308" s="187"/>
      <c r="ECR1308" s="187"/>
      <c r="ECS1308" s="187"/>
      <c r="ECT1308" s="187"/>
      <c r="ECU1308" s="187"/>
      <c r="ECV1308" s="187"/>
      <c r="ECW1308" s="187"/>
      <c r="ECX1308" s="187"/>
      <c r="ECY1308" s="187"/>
      <c r="ECZ1308" s="187"/>
      <c r="EDA1308" s="187"/>
      <c r="EDB1308" s="187"/>
      <c r="EDC1308" s="187"/>
      <c r="EDD1308" s="187"/>
      <c r="EDE1308" s="187"/>
      <c r="EDF1308" s="187"/>
      <c r="EDG1308" s="187"/>
      <c r="EDH1308" s="187"/>
      <c r="EDI1308" s="187"/>
      <c r="EDJ1308" s="187"/>
      <c r="EDK1308" s="187"/>
      <c r="EDL1308" s="187"/>
      <c r="EDM1308" s="187"/>
      <c r="EDN1308" s="187"/>
      <c r="EDO1308" s="187"/>
      <c r="EDP1308" s="187"/>
      <c r="EDQ1308" s="187"/>
      <c r="EDR1308" s="187"/>
      <c r="EDS1308" s="187"/>
      <c r="EDT1308" s="187"/>
      <c r="EDU1308" s="187"/>
      <c r="EDV1308" s="187"/>
      <c r="EDW1308" s="187"/>
      <c r="EDX1308" s="187"/>
      <c r="EDY1308" s="187"/>
      <c r="EDZ1308" s="187"/>
      <c r="EEA1308" s="187"/>
      <c r="EEB1308" s="187"/>
      <c r="EEC1308" s="187"/>
      <c r="EED1308" s="187"/>
      <c r="EEE1308" s="187"/>
      <c r="EEF1308" s="187"/>
      <c r="EEG1308" s="187"/>
      <c r="EEH1308" s="187"/>
      <c r="EEI1308" s="187"/>
      <c r="EEJ1308" s="187"/>
      <c r="EEK1308" s="187"/>
      <c r="EEL1308" s="187"/>
      <c r="EEM1308" s="187"/>
      <c r="EEN1308" s="187"/>
      <c r="EEO1308" s="187"/>
      <c r="EEP1308" s="187"/>
      <c r="EEQ1308" s="187"/>
      <c r="EER1308" s="187"/>
      <c r="EES1308" s="187"/>
      <c r="EET1308" s="187"/>
      <c r="EEU1308" s="187"/>
      <c r="EEV1308" s="187"/>
      <c r="EEW1308" s="187"/>
      <c r="EEX1308" s="187"/>
      <c r="EEY1308" s="187"/>
      <c r="EEZ1308" s="187"/>
      <c r="EFA1308" s="187"/>
      <c r="EFB1308" s="187"/>
      <c r="EFC1308" s="187"/>
      <c r="EFD1308" s="187"/>
      <c r="EFE1308" s="187"/>
      <c r="EFF1308" s="187"/>
      <c r="EFG1308" s="187"/>
      <c r="EFH1308" s="187"/>
      <c r="EFI1308" s="187"/>
      <c r="EFJ1308" s="187"/>
      <c r="EFK1308" s="187"/>
      <c r="EFL1308" s="187"/>
      <c r="EFM1308" s="187"/>
      <c r="EFN1308" s="187"/>
      <c r="EFO1308" s="187"/>
      <c r="EFP1308" s="187"/>
      <c r="EFQ1308" s="187"/>
      <c r="EFR1308" s="187"/>
      <c r="EFS1308" s="187"/>
      <c r="EFT1308" s="187"/>
      <c r="EFU1308" s="187"/>
      <c r="EFV1308" s="187"/>
      <c r="EFW1308" s="187"/>
      <c r="EFX1308" s="187"/>
      <c r="EFY1308" s="187"/>
      <c r="EFZ1308" s="187"/>
      <c r="EGA1308" s="187"/>
      <c r="EGB1308" s="187"/>
      <c r="EGC1308" s="187"/>
      <c r="EGD1308" s="187"/>
      <c r="EGE1308" s="187"/>
      <c r="EGF1308" s="187"/>
      <c r="EGG1308" s="187"/>
      <c r="EGH1308" s="187"/>
      <c r="EGI1308" s="187"/>
      <c r="EGJ1308" s="187"/>
      <c r="EGK1308" s="187"/>
      <c r="EGL1308" s="187"/>
      <c r="EGM1308" s="187"/>
      <c r="EGN1308" s="187"/>
      <c r="EGO1308" s="187"/>
      <c r="EGP1308" s="187"/>
      <c r="EGQ1308" s="187"/>
      <c r="EGR1308" s="187"/>
      <c r="EGS1308" s="187"/>
      <c r="EGT1308" s="187"/>
      <c r="EGU1308" s="187"/>
      <c r="EGV1308" s="187"/>
      <c r="EGW1308" s="187"/>
      <c r="EGX1308" s="187"/>
      <c r="EGY1308" s="187"/>
      <c r="EGZ1308" s="187"/>
      <c r="EHA1308" s="187"/>
      <c r="EHB1308" s="187"/>
      <c r="EHC1308" s="187"/>
      <c r="EHD1308" s="187"/>
      <c r="EHE1308" s="187"/>
      <c r="EHF1308" s="187"/>
      <c r="EHG1308" s="187"/>
      <c r="EHH1308" s="187"/>
      <c r="EHI1308" s="187"/>
      <c r="EHJ1308" s="187"/>
      <c r="EHK1308" s="187"/>
      <c r="EHL1308" s="187"/>
      <c r="EHM1308" s="187"/>
      <c r="EHN1308" s="187"/>
      <c r="EHO1308" s="187"/>
      <c r="EHP1308" s="187"/>
      <c r="EHQ1308" s="187"/>
      <c r="EHR1308" s="187"/>
      <c r="EHS1308" s="187"/>
      <c r="EHT1308" s="187"/>
      <c r="EHU1308" s="187"/>
      <c r="EHV1308" s="187"/>
      <c r="EHW1308" s="187"/>
      <c r="EHX1308" s="187"/>
      <c r="EHY1308" s="187"/>
      <c r="EHZ1308" s="187"/>
      <c r="EIA1308" s="187"/>
      <c r="EIB1308" s="187"/>
      <c r="EIC1308" s="187"/>
      <c r="EID1308" s="187"/>
      <c r="EIE1308" s="187"/>
      <c r="EIF1308" s="187"/>
      <c r="EIG1308" s="187"/>
      <c r="EIH1308" s="187"/>
      <c r="EII1308" s="187"/>
      <c r="EIJ1308" s="187"/>
      <c r="EIK1308" s="187"/>
      <c r="EIL1308" s="187"/>
      <c r="EIM1308" s="187"/>
      <c r="EIN1308" s="187"/>
      <c r="EIO1308" s="187"/>
      <c r="EIP1308" s="187"/>
      <c r="EIQ1308" s="187"/>
      <c r="EIR1308" s="187"/>
      <c r="EIS1308" s="187"/>
      <c r="EIT1308" s="187"/>
      <c r="EIU1308" s="187"/>
      <c r="EIV1308" s="187"/>
      <c r="EIW1308" s="187"/>
      <c r="EIX1308" s="187"/>
      <c r="EIY1308" s="187"/>
      <c r="EIZ1308" s="187"/>
      <c r="EJA1308" s="187"/>
      <c r="EJB1308" s="187"/>
      <c r="EJC1308" s="187"/>
      <c r="EJD1308" s="187"/>
      <c r="EJE1308" s="187"/>
      <c r="EJF1308" s="187"/>
      <c r="EJG1308" s="187"/>
      <c r="EJH1308" s="187"/>
      <c r="EJI1308" s="187"/>
      <c r="EJJ1308" s="187"/>
      <c r="EJK1308" s="187"/>
      <c r="EJL1308" s="187"/>
      <c r="EJM1308" s="187"/>
      <c r="EJN1308" s="187"/>
      <c r="EJO1308" s="187"/>
      <c r="EJP1308" s="187"/>
      <c r="EJQ1308" s="187"/>
      <c r="EJR1308" s="187"/>
      <c r="EJS1308" s="187"/>
      <c r="EJT1308" s="187"/>
      <c r="EJU1308" s="187"/>
      <c r="EJV1308" s="187"/>
      <c r="EJW1308" s="187"/>
      <c r="EJX1308" s="187"/>
      <c r="EJY1308" s="187"/>
      <c r="EJZ1308" s="187"/>
      <c r="EKA1308" s="187"/>
      <c r="EKB1308" s="187"/>
      <c r="EKC1308" s="187"/>
      <c r="EKD1308" s="187"/>
      <c r="EKE1308" s="187"/>
      <c r="EKF1308" s="187"/>
      <c r="EKG1308" s="187"/>
      <c r="EKH1308" s="187"/>
      <c r="EKI1308" s="187"/>
      <c r="EKJ1308" s="187"/>
      <c r="EKK1308" s="187"/>
      <c r="EKL1308" s="187"/>
      <c r="EKM1308" s="187"/>
      <c r="EKN1308" s="187"/>
      <c r="EKO1308" s="187"/>
      <c r="EKP1308" s="187"/>
      <c r="EKQ1308" s="187"/>
      <c r="EKR1308" s="187"/>
      <c r="EKS1308" s="187"/>
      <c r="EKT1308" s="187"/>
      <c r="EKU1308" s="187"/>
      <c r="EKV1308" s="187"/>
      <c r="EKW1308" s="187"/>
      <c r="EKX1308" s="187"/>
      <c r="EKY1308" s="187"/>
      <c r="EKZ1308" s="187"/>
      <c r="ELA1308" s="187"/>
      <c r="ELB1308" s="187"/>
      <c r="ELC1308" s="187"/>
      <c r="ELD1308" s="187"/>
      <c r="ELE1308" s="187"/>
      <c r="ELF1308" s="187"/>
      <c r="ELG1308" s="187"/>
      <c r="ELH1308" s="187"/>
      <c r="ELI1308" s="187"/>
      <c r="ELJ1308" s="187"/>
      <c r="ELK1308" s="187"/>
      <c r="ELL1308" s="187"/>
      <c r="ELM1308" s="187"/>
      <c r="ELN1308" s="187"/>
      <c r="ELO1308" s="187"/>
      <c r="ELP1308" s="187"/>
      <c r="ELQ1308" s="187"/>
      <c r="ELR1308" s="187"/>
      <c r="ELS1308" s="187"/>
      <c r="ELT1308" s="187"/>
      <c r="ELU1308" s="187"/>
      <c r="ELV1308" s="187"/>
      <c r="ELW1308" s="187"/>
      <c r="ELX1308" s="187"/>
      <c r="ELY1308" s="187"/>
      <c r="ELZ1308" s="187"/>
      <c r="EMA1308" s="187"/>
      <c r="EMB1308" s="187"/>
      <c r="EMC1308" s="187"/>
      <c r="EMD1308" s="187"/>
      <c r="EME1308" s="187"/>
      <c r="EMF1308" s="187"/>
      <c r="EMG1308" s="187"/>
      <c r="EMH1308" s="187"/>
      <c r="EMI1308" s="187"/>
      <c r="EMJ1308" s="187"/>
      <c r="EMK1308" s="187"/>
      <c r="EML1308" s="187"/>
      <c r="EMM1308" s="187"/>
      <c r="EMN1308" s="187"/>
      <c r="EMO1308" s="187"/>
      <c r="EMP1308" s="187"/>
      <c r="EMQ1308" s="187"/>
      <c r="EMR1308" s="187"/>
      <c r="EMS1308" s="187"/>
      <c r="EMT1308" s="187"/>
      <c r="EMU1308" s="187"/>
      <c r="EMV1308" s="187"/>
      <c r="EMW1308" s="187"/>
      <c r="EMX1308" s="187"/>
      <c r="EMY1308" s="187"/>
      <c r="EMZ1308" s="187"/>
      <c r="ENA1308" s="187"/>
      <c r="ENB1308" s="187"/>
      <c r="ENC1308" s="187"/>
      <c r="END1308" s="187"/>
      <c r="ENE1308" s="187"/>
      <c r="ENF1308" s="187"/>
      <c r="ENG1308" s="187"/>
      <c r="ENH1308" s="187"/>
      <c r="ENI1308" s="187"/>
      <c r="ENJ1308" s="187"/>
      <c r="ENK1308" s="187"/>
      <c r="ENL1308" s="187"/>
      <c r="ENM1308" s="187"/>
      <c r="ENN1308" s="187"/>
      <c r="ENO1308" s="187"/>
      <c r="ENP1308" s="187"/>
      <c r="ENQ1308" s="187"/>
      <c r="ENR1308" s="187"/>
      <c r="ENS1308" s="187"/>
      <c r="ENT1308" s="187"/>
      <c r="ENU1308" s="187"/>
      <c r="ENV1308" s="187"/>
      <c r="ENW1308" s="187"/>
      <c r="ENX1308" s="187"/>
      <c r="ENY1308" s="187"/>
      <c r="ENZ1308" s="187"/>
      <c r="EOA1308" s="187"/>
      <c r="EOB1308" s="187"/>
      <c r="EOC1308" s="187"/>
      <c r="EOD1308" s="187"/>
      <c r="EOE1308" s="187"/>
      <c r="EOF1308" s="187"/>
      <c r="EOG1308" s="187"/>
      <c r="EOH1308" s="187"/>
      <c r="EOI1308" s="187"/>
      <c r="EOJ1308" s="187"/>
      <c r="EOK1308" s="187"/>
      <c r="EOL1308" s="187"/>
      <c r="EOM1308" s="187"/>
      <c r="EON1308" s="187"/>
      <c r="EOO1308" s="187"/>
      <c r="EOP1308" s="187"/>
      <c r="EOQ1308" s="187"/>
      <c r="EOR1308" s="187"/>
      <c r="EOS1308" s="187"/>
      <c r="EOT1308" s="187"/>
      <c r="EOU1308" s="187"/>
      <c r="EOV1308" s="187"/>
      <c r="EOW1308" s="187"/>
      <c r="EOX1308" s="187"/>
      <c r="EOY1308" s="187"/>
      <c r="EOZ1308" s="187"/>
      <c r="EPA1308" s="187"/>
      <c r="EPB1308" s="187"/>
      <c r="EPC1308" s="187"/>
      <c r="EPD1308" s="187"/>
      <c r="EPE1308" s="187"/>
      <c r="EPF1308" s="187"/>
      <c r="EPG1308" s="187"/>
      <c r="EPH1308" s="187"/>
      <c r="EPI1308" s="187"/>
      <c r="EPJ1308" s="187"/>
      <c r="EPK1308" s="187"/>
      <c r="EPL1308" s="187"/>
      <c r="EPM1308" s="187"/>
      <c r="EPN1308" s="187"/>
      <c r="EPO1308" s="187"/>
      <c r="EPP1308" s="187"/>
      <c r="EPQ1308" s="187"/>
      <c r="EPR1308" s="187"/>
      <c r="EPS1308" s="187"/>
      <c r="EPT1308" s="187"/>
      <c r="EPU1308" s="187"/>
      <c r="EPV1308" s="187"/>
      <c r="EPW1308" s="187"/>
      <c r="EPX1308" s="187"/>
      <c r="EPY1308" s="187"/>
      <c r="EPZ1308" s="187"/>
      <c r="EQA1308" s="187"/>
      <c r="EQB1308" s="187"/>
      <c r="EQC1308" s="187"/>
      <c r="EQD1308" s="187"/>
      <c r="EQE1308" s="187"/>
      <c r="EQF1308" s="187"/>
      <c r="EQG1308" s="187"/>
      <c r="EQH1308" s="187"/>
      <c r="EQI1308" s="187"/>
      <c r="EQJ1308" s="187"/>
      <c r="EQK1308" s="187"/>
      <c r="EQL1308" s="187"/>
      <c r="EQM1308" s="187"/>
      <c r="EQN1308" s="187"/>
      <c r="EQO1308" s="187"/>
      <c r="EQP1308" s="187"/>
      <c r="EQQ1308" s="187"/>
      <c r="EQR1308" s="187"/>
      <c r="EQS1308" s="187"/>
      <c r="EQT1308" s="187"/>
      <c r="EQU1308" s="187"/>
      <c r="EQV1308" s="187"/>
      <c r="EQW1308" s="187"/>
      <c r="EQX1308" s="187"/>
      <c r="EQY1308" s="187"/>
      <c r="EQZ1308" s="187"/>
      <c r="ERA1308" s="187"/>
      <c r="ERB1308" s="187"/>
      <c r="ERC1308" s="187"/>
      <c r="ERD1308" s="187"/>
      <c r="ERE1308" s="187"/>
      <c r="ERF1308" s="187"/>
      <c r="ERG1308" s="187"/>
      <c r="ERH1308" s="187"/>
      <c r="ERI1308" s="187"/>
      <c r="ERJ1308" s="187"/>
      <c r="ERK1308" s="187"/>
      <c r="ERL1308" s="187"/>
      <c r="ERM1308" s="187"/>
      <c r="ERN1308" s="187"/>
      <c r="ERO1308" s="187"/>
      <c r="ERP1308" s="187"/>
      <c r="ERQ1308" s="187"/>
      <c r="ERR1308" s="187"/>
      <c r="ERS1308" s="187"/>
      <c r="ERT1308" s="187"/>
      <c r="ERU1308" s="187"/>
      <c r="ERV1308" s="187"/>
      <c r="ERW1308" s="187"/>
      <c r="ERX1308" s="187"/>
      <c r="ERY1308" s="187"/>
      <c r="ERZ1308" s="187"/>
      <c r="ESA1308" s="187"/>
      <c r="ESB1308" s="187"/>
      <c r="ESC1308" s="187"/>
      <c r="ESD1308" s="187"/>
      <c r="ESE1308" s="187"/>
      <c r="ESF1308" s="187"/>
      <c r="ESG1308" s="187"/>
      <c r="ESH1308" s="187"/>
      <c r="ESI1308" s="187"/>
      <c r="ESJ1308" s="187"/>
      <c r="ESK1308" s="187"/>
      <c r="ESL1308" s="187"/>
      <c r="ESM1308" s="187"/>
      <c r="ESN1308" s="187"/>
      <c r="ESO1308" s="187"/>
      <c r="ESP1308" s="187"/>
      <c r="ESQ1308" s="187"/>
      <c r="ESR1308" s="187"/>
      <c r="ESS1308" s="187"/>
      <c r="EST1308" s="187"/>
      <c r="ESU1308" s="187"/>
      <c r="ESV1308" s="187"/>
      <c r="ESW1308" s="187"/>
      <c r="ESX1308" s="187"/>
      <c r="ESY1308" s="187"/>
      <c r="ESZ1308" s="187"/>
      <c r="ETA1308" s="187"/>
      <c r="ETB1308" s="187"/>
      <c r="ETC1308" s="187"/>
      <c r="ETD1308" s="187"/>
      <c r="ETE1308" s="187"/>
      <c r="ETF1308" s="187"/>
      <c r="ETG1308" s="187"/>
      <c r="ETH1308" s="187"/>
      <c r="ETI1308" s="187"/>
      <c r="ETJ1308" s="187"/>
      <c r="ETK1308" s="187"/>
      <c r="ETL1308" s="187"/>
      <c r="ETM1308" s="187"/>
      <c r="ETN1308" s="187"/>
      <c r="ETO1308" s="187"/>
      <c r="ETP1308" s="187"/>
      <c r="ETQ1308" s="187"/>
      <c r="ETR1308" s="187"/>
      <c r="ETS1308" s="187"/>
      <c r="ETT1308" s="187"/>
      <c r="ETU1308" s="187"/>
      <c r="ETV1308" s="187"/>
      <c r="ETW1308" s="187"/>
      <c r="ETX1308" s="187"/>
      <c r="ETY1308" s="187"/>
      <c r="ETZ1308" s="187"/>
      <c r="EUA1308" s="187"/>
      <c r="EUB1308" s="187"/>
      <c r="EUC1308" s="187"/>
      <c r="EUD1308" s="187"/>
      <c r="EUE1308" s="187"/>
      <c r="EUF1308" s="187"/>
      <c r="EUG1308" s="187"/>
      <c r="EUH1308" s="187"/>
      <c r="EUI1308" s="187"/>
      <c r="EUJ1308" s="187"/>
      <c r="EUK1308" s="187"/>
      <c r="EUL1308" s="187"/>
      <c r="EUM1308" s="187"/>
      <c r="EUN1308" s="187"/>
      <c r="EUO1308" s="187"/>
      <c r="EUP1308" s="187"/>
      <c r="EUQ1308" s="187"/>
      <c r="EUR1308" s="187"/>
      <c r="EUS1308" s="187"/>
      <c r="EUT1308" s="187"/>
      <c r="EUU1308" s="187"/>
      <c r="EUV1308" s="187"/>
      <c r="EUW1308" s="187"/>
      <c r="EUX1308" s="187"/>
      <c r="EUY1308" s="187"/>
      <c r="EUZ1308" s="187"/>
      <c r="EVA1308" s="187"/>
      <c r="EVB1308" s="187"/>
      <c r="EVC1308" s="187"/>
      <c r="EVD1308" s="187"/>
      <c r="EVE1308" s="187"/>
      <c r="EVF1308" s="187"/>
      <c r="EVG1308" s="187"/>
      <c r="EVH1308" s="187"/>
      <c r="EVI1308" s="187"/>
      <c r="EVJ1308" s="187"/>
      <c r="EVK1308" s="187"/>
      <c r="EVL1308" s="187"/>
      <c r="EVM1308" s="187"/>
      <c r="EVN1308" s="187"/>
      <c r="EVO1308" s="187"/>
      <c r="EVP1308" s="187"/>
      <c r="EVQ1308" s="187"/>
      <c r="EVR1308" s="187"/>
      <c r="EVS1308" s="187"/>
      <c r="EVT1308" s="187"/>
      <c r="EVU1308" s="187"/>
      <c r="EVV1308" s="187"/>
      <c r="EVW1308" s="187"/>
      <c r="EVX1308" s="187"/>
      <c r="EVY1308" s="187"/>
      <c r="EVZ1308" s="187"/>
      <c r="EWA1308" s="187"/>
      <c r="EWB1308" s="187"/>
      <c r="EWC1308" s="187"/>
      <c r="EWD1308" s="187"/>
      <c r="EWE1308" s="187"/>
      <c r="EWF1308" s="187"/>
      <c r="EWG1308" s="187"/>
      <c r="EWH1308" s="187"/>
      <c r="EWI1308" s="187"/>
      <c r="EWJ1308" s="187"/>
      <c r="EWK1308" s="187"/>
      <c r="EWL1308" s="187"/>
      <c r="EWM1308" s="187"/>
      <c r="EWN1308" s="187"/>
      <c r="EWO1308" s="187"/>
      <c r="EWP1308" s="187"/>
      <c r="EWQ1308" s="187"/>
      <c r="EWR1308" s="187"/>
      <c r="EWS1308" s="187"/>
      <c r="EWT1308" s="187"/>
      <c r="EWU1308" s="187"/>
      <c r="EWV1308" s="187"/>
      <c r="EWW1308" s="187"/>
      <c r="EWX1308" s="187"/>
      <c r="EWY1308" s="187"/>
      <c r="EWZ1308" s="187"/>
      <c r="EXA1308" s="187"/>
      <c r="EXB1308" s="187"/>
      <c r="EXC1308" s="187"/>
      <c r="EXD1308" s="187"/>
      <c r="EXE1308" s="187"/>
      <c r="EXF1308" s="187"/>
      <c r="EXG1308" s="187"/>
      <c r="EXH1308" s="187"/>
      <c r="EXI1308" s="187"/>
      <c r="EXJ1308" s="187"/>
      <c r="EXK1308" s="187"/>
      <c r="EXL1308" s="187"/>
      <c r="EXM1308" s="187"/>
      <c r="EXN1308" s="187"/>
      <c r="EXO1308" s="187"/>
      <c r="EXP1308" s="187"/>
      <c r="EXQ1308" s="187"/>
      <c r="EXR1308" s="187"/>
      <c r="EXS1308" s="187"/>
      <c r="EXT1308" s="187"/>
      <c r="EXU1308" s="187"/>
      <c r="EXV1308" s="187"/>
      <c r="EXW1308" s="187"/>
      <c r="EXX1308" s="187"/>
      <c r="EXY1308" s="187"/>
      <c r="EXZ1308" s="187"/>
      <c r="EYA1308" s="187"/>
      <c r="EYB1308" s="187"/>
      <c r="EYC1308" s="187"/>
      <c r="EYD1308" s="187"/>
      <c r="EYE1308" s="187"/>
      <c r="EYF1308" s="187"/>
      <c r="EYG1308" s="187"/>
      <c r="EYH1308" s="187"/>
      <c r="EYI1308" s="187"/>
      <c r="EYJ1308" s="187"/>
      <c r="EYK1308" s="187"/>
      <c r="EYL1308" s="187"/>
      <c r="EYM1308" s="187"/>
      <c r="EYN1308" s="187"/>
      <c r="EYO1308" s="187"/>
      <c r="EYP1308" s="187"/>
      <c r="EYQ1308" s="187"/>
      <c r="EYR1308" s="187"/>
      <c r="EYS1308" s="187"/>
      <c r="EYT1308" s="187"/>
      <c r="EYU1308" s="187"/>
      <c r="EYV1308" s="187"/>
      <c r="EYW1308" s="187"/>
      <c r="EYX1308" s="187"/>
      <c r="EYY1308" s="187"/>
      <c r="EYZ1308" s="187"/>
      <c r="EZA1308" s="187"/>
      <c r="EZB1308" s="187"/>
      <c r="EZC1308" s="187"/>
      <c r="EZD1308" s="187"/>
      <c r="EZE1308" s="187"/>
      <c r="EZF1308" s="187"/>
      <c r="EZG1308" s="187"/>
      <c r="EZH1308" s="187"/>
      <c r="EZI1308" s="187"/>
      <c r="EZJ1308" s="187"/>
      <c r="EZK1308" s="187"/>
      <c r="EZL1308" s="187"/>
      <c r="EZM1308" s="187"/>
      <c r="EZN1308" s="187"/>
      <c r="EZO1308" s="187"/>
      <c r="EZP1308" s="187"/>
      <c r="EZQ1308" s="187"/>
      <c r="EZR1308" s="187"/>
      <c r="EZS1308" s="187"/>
      <c r="EZT1308" s="187"/>
      <c r="EZU1308" s="187"/>
      <c r="EZV1308" s="187"/>
      <c r="EZW1308" s="187"/>
      <c r="EZX1308" s="187"/>
      <c r="EZY1308" s="187"/>
      <c r="EZZ1308" s="187"/>
      <c r="FAA1308" s="187"/>
      <c r="FAB1308" s="187"/>
      <c r="FAC1308" s="187"/>
      <c r="FAD1308" s="187"/>
      <c r="FAE1308" s="187"/>
      <c r="FAF1308" s="187"/>
      <c r="FAG1308" s="187"/>
      <c r="FAH1308" s="187"/>
      <c r="FAI1308" s="187"/>
      <c r="FAJ1308" s="187"/>
      <c r="FAK1308" s="187"/>
      <c r="FAL1308" s="187"/>
      <c r="FAM1308" s="187"/>
      <c r="FAN1308" s="187"/>
      <c r="FAO1308" s="187"/>
      <c r="FAP1308" s="187"/>
      <c r="FAQ1308" s="187"/>
      <c r="FAR1308" s="187"/>
      <c r="FAS1308" s="187"/>
      <c r="FAT1308" s="187"/>
      <c r="FAU1308" s="187"/>
      <c r="FAV1308" s="187"/>
      <c r="FAW1308" s="187"/>
      <c r="FAX1308" s="187"/>
      <c r="FAY1308" s="187"/>
      <c r="FAZ1308" s="187"/>
      <c r="FBA1308" s="187"/>
      <c r="FBB1308" s="187"/>
      <c r="FBC1308" s="187"/>
      <c r="FBD1308" s="187"/>
      <c r="FBE1308" s="187"/>
      <c r="FBF1308" s="187"/>
      <c r="FBG1308" s="187"/>
      <c r="FBH1308" s="187"/>
      <c r="FBI1308" s="187"/>
      <c r="FBJ1308" s="187"/>
      <c r="FBK1308" s="187"/>
      <c r="FBL1308" s="187"/>
      <c r="FBM1308" s="187"/>
      <c r="FBN1308" s="187"/>
      <c r="FBO1308" s="187"/>
      <c r="FBP1308" s="187"/>
      <c r="FBQ1308" s="187"/>
      <c r="FBR1308" s="187"/>
      <c r="FBS1308" s="187"/>
      <c r="FBT1308" s="187"/>
      <c r="FBU1308" s="187"/>
      <c r="FBV1308" s="187"/>
      <c r="FBW1308" s="187"/>
      <c r="FBX1308" s="187"/>
      <c r="FBY1308" s="187"/>
      <c r="FBZ1308" s="187"/>
      <c r="FCA1308" s="187"/>
      <c r="FCB1308" s="187"/>
      <c r="FCC1308" s="187"/>
      <c r="FCD1308" s="187"/>
      <c r="FCE1308" s="187"/>
      <c r="FCF1308" s="187"/>
      <c r="FCG1308" s="187"/>
      <c r="FCH1308" s="187"/>
      <c r="FCI1308" s="187"/>
      <c r="FCJ1308" s="187"/>
      <c r="FCK1308" s="187"/>
      <c r="FCL1308" s="187"/>
      <c r="FCM1308" s="187"/>
      <c r="FCN1308" s="187"/>
      <c r="FCO1308" s="187"/>
      <c r="FCP1308" s="187"/>
      <c r="FCQ1308" s="187"/>
      <c r="FCR1308" s="187"/>
      <c r="FCS1308" s="187"/>
      <c r="FCT1308" s="187"/>
      <c r="FCU1308" s="187"/>
      <c r="FCV1308" s="187"/>
      <c r="FCW1308" s="187"/>
      <c r="FCX1308" s="187"/>
      <c r="FCY1308" s="187"/>
      <c r="FCZ1308" s="187"/>
      <c r="FDA1308" s="187"/>
      <c r="FDB1308" s="187"/>
      <c r="FDC1308" s="187"/>
      <c r="FDD1308" s="187"/>
      <c r="FDE1308" s="187"/>
      <c r="FDF1308" s="187"/>
      <c r="FDG1308" s="187"/>
      <c r="FDH1308" s="187"/>
      <c r="FDI1308" s="187"/>
      <c r="FDJ1308" s="187"/>
      <c r="FDK1308" s="187"/>
      <c r="FDL1308" s="187"/>
      <c r="FDM1308" s="187"/>
      <c r="FDN1308" s="187"/>
      <c r="FDO1308" s="187"/>
      <c r="FDP1308" s="187"/>
      <c r="FDQ1308" s="187"/>
      <c r="FDR1308" s="187"/>
      <c r="FDS1308" s="187"/>
      <c r="FDT1308" s="187"/>
      <c r="FDU1308" s="187"/>
      <c r="FDV1308" s="187"/>
      <c r="FDW1308" s="187"/>
      <c r="FDX1308" s="187"/>
      <c r="FDY1308" s="187"/>
      <c r="FDZ1308" s="187"/>
      <c r="FEA1308" s="187"/>
      <c r="FEB1308" s="187"/>
      <c r="FEC1308" s="187"/>
      <c r="FED1308" s="187"/>
      <c r="FEE1308" s="187"/>
      <c r="FEF1308" s="187"/>
      <c r="FEG1308" s="187"/>
      <c r="FEH1308" s="187"/>
      <c r="FEI1308" s="187"/>
      <c r="FEJ1308" s="187"/>
      <c r="FEK1308" s="187"/>
      <c r="FEL1308" s="187"/>
      <c r="FEM1308" s="187"/>
      <c r="FEN1308" s="187"/>
      <c r="FEO1308" s="187"/>
      <c r="FEP1308" s="187"/>
      <c r="FEQ1308" s="187"/>
      <c r="FER1308" s="187"/>
      <c r="FES1308" s="187"/>
      <c r="FET1308" s="187"/>
      <c r="FEU1308" s="187"/>
      <c r="FEV1308" s="187"/>
      <c r="FEW1308" s="187"/>
      <c r="FEX1308" s="187"/>
      <c r="FEY1308" s="187"/>
      <c r="FEZ1308" s="187"/>
      <c r="FFA1308" s="187"/>
      <c r="FFB1308" s="187"/>
      <c r="FFC1308" s="187"/>
      <c r="FFD1308" s="187"/>
      <c r="FFE1308" s="187"/>
      <c r="FFF1308" s="187"/>
      <c r="FFG1308" s="187"/>
      <c r="FFH1308" s="187"/>
      <c r="FFI1308" s="187"/>
      <c r="FFJ1308" s="187"/>
      <c r="FFK1308" s="187"/>
      <c r="FFL1308" s="187"/>
      <c r="FFM1308" s="187"/>
      <c r="FFN1308" s="187"/>
      <c r="FFO1308" s="187"/>
      <c r="FFP1308" s="187"/>
      <c r="FFQ1308" s="187"/>
      <c r="FFR1308" s="187"/>
      <c r="FFS1308" s="187"/>
      <c r="FFT1308" s="187"/>
      <c r="FFU1308" s="187"/>
      <c r="FFV1308" s="187"/>
      <c r="FFW1308" s="187"/>
      <c r="FFX1308" s="187"/>
      <c r="FFY1308" s="187"/>
      <c r="FFZ1308" s="187"/>
      <c r="FGA1308" s="187"/>
      <c r="FGB1308" s="187"/>
      <c r="FGC1308" s="187"/>
      <c r="FGD1308" s="187"/>
      <c r="FGE1308" s="187"/>
      <c r="FGF1308" s="187"/>
      <c r="FGG1308" s="187"/>
      <c r="FGH1308" s="187"/>
      <c r="FGI1308" s="187"/>
      <c r="FGJ1308" s="187"/>
      <c r="FGK1308" s="187"/>
      <c r="FGL1308" s="187"/>
      <c r="FGM1308" s="187"/>
      <c r="FGN1308" s="187"/>
      <c r="FGO1308" s="187"/>
      <c r="FGP1308" s="187"/>
      <c r="FGQ1308" s="187"/>
      <c r="FGR1308" s="187"/>
      <c r="FGS1308" s="187"/>
      <c r="FGT1308" s="187"/>
      <c r="FGU1308" s="187"/>
      <c r="FGV1308" s="187"/>
      <c r="FGW1308" s="187"/>
      <c r="FGX1308" s="187"/>
      <c r="FGY1308" s="187"/>
      <c r="FGZ1308" s="187"/>
      <c r="FHA1308" s="187"/>
      <c r="FHB1308" s="187"/>
      <c r="FHC1308" s="187"/>
      <c r="FHD1308" s="187"/>
      <c r="FHE1308" s="187"/>
      <c r="FHF1308" s="187"/>
      <c r="FHG1308" s="187"/>
      <c r="FHH1308" s="187"/>
      <c r="FHI1308" s="187"/>
      <c r="FHJ1308" s="187"/>
      <c r="FHK1308" s="187"/>
      <c r="FHL1308" s="187"/>
      <c r="FHM1308" s="187"/>
      <c r="FHN1308" s="187"/>
      <c r="FHO1308" s="187"/>
      <c r="FHP1308" s="187"/>
      <c r="FHQ1308" s="187"/>
      <c r="FHR1308" s="187"/>
      <c r="FHS1308" s="187"/>
      <c r="FHT1308" s="187"/>
      <c r="FHU1308" s="187"/>
      <c r="FHV1308" s="187"/>
      <c r="FHW1308" s="187"/>
      <c r="FHX1308" s="187"/>
      <c r="FHY1308" s="187"/>
      <c r="FHZ1308" s="187"/>
      <c r="FIA1308" s="187"/>
      <c r="FIB1308" s="187"/>
      <c r="FIC1308" s="187"/>
      <c r="FID1308" s="187"/>
      <c r="FIE1308" s="187"/>
      <c r="FIF1308" s="187"/>
      <c r="FIG1308" s="187"/>
      <c r="FIH1308" s="187"/>
      <c r="FII1308" s="187"/>
      <c r="FIJ1308" s="187"/>
      <c r="FIK1308" s="187"/>
      <c r="FIL1308" s="187"/>
      <c r="FIM1308" s="187"/>
      <c r="FIN1308" s="187"/>
      <c r="FIO1308" s="187"/>
      <c r="FIP1308" s="187"/>
      <c r="FIQ1308" s="187"/>
      <c r="FIR1308" s="187"/>
      <c r="FIS1308" s="187"/>
      <c r="FIT1308" s="187"/>
      <c r="FIU1308" s="187"/>
      <c r="FIV1308" s="187"/>
      <c r="FIW1308" s="187"/>
      <c r="FIX1308" s="187"/>
      <c r="FIY1308" s="187"/>
      <c r="FIZ1308" s="187"/>
      <c r="FJA1308" s="187"/>
      <c r="FJB1308" s="187"/>
      <c r="FJC1308" s="187"/>
      <c r="FJD1308" s="187"/>
      <c r="FJE1308" s="187"/>
      <c r="FJF1308" s="187"/>
      <c r="FJG1308" s="187"/>
      <c r="FJH1308" s="187"/>
      <c r="FJI1308" s="187"/>
      <c r="FJJ1308" s="187"/>
      <c r="FJK1308" s="187"/>
      <c r="FJL1308" s="187"/>
      <c r="FJM1308" s="187"/>
      <c r="FJN1308" s="187"/>
      <c r="FJO1308" s="187"/>
      <c r="FJP1308" s="187"/>
      <c r="FJQ1308" s="187"/>
      <c r="FJR1308" s="187"/>
      <c r="FJS1308" s="187"/>
      <c r="FJT1308" s="187"/>
      <c r="FJU1308" s="187"/>
      <c r="FJV1308" s="187"/>
      <c r="FJW1308" s="187"/>
      <c r="FJX1308" s="187"/>
      <c r="FJY1308" s="187"/>
      <c r="FJZ1308" s="187"/>
      <c r="FKA1308" s="187"/>
      <c r="FKB1308" s="187"/>
      <c r="FKC1308" s="187"/>
      <c r="FKD1308" s="187"/>
      <c r="FKE1308" s="187"/>
      <c r="FKF1308" s="187"/>
      <c r="FKG1308" s="187"/>
      <c r="FKH1308" s="187"/>
      <c r="FKI1308" s="187"/>
      <c r="FKJ1308" s="187"/>
      <c r="FKK1308" s="187"/>
      <c r="FKL1308" s="187"/>
      <c r="FKM1308" s="187"/>
      <c r="FKN1308" s="187"/>
      <c r="FKO1308" s="187"/>
      <c r="FKP1308" s="187"/>
      <c r="FKQ1308" s="187"/>
      <c r="FKR1308" s="187"/>
      <c r="FKS1308" s="187"/>
      <c r="FKT1308" s="187"/>
      <c r="FKU1308" s="187"/>
      <c r="FKV1308" s="187"/>
      <c r="FKW1308" s="187"/>
      <c r="FKX1308" s="187"/>
      <c r="FKY1308" s="187"/>
      <c r="FKZ1308" s="187"/>
      <c r="FLA1308" s="187"/>
      <c r="FLB1308" s="187"/>
      <c r="FLC1308" s="187"/>
      <c r="FLD1308" s="187"/>
      <c r="FLE1308" s="187"/>
      <c r="FLF1308" s="187"/>
      <c r="FLG1308" s="187"/>
      <c r="FLH1308" s="187"/>
      <c r="FLI1308" s="187"/>
      <c r="FLJ1308" s="187"/>
      <c r="FLK1308" s="187"/>
      <c r="FLL1308" s="187"/>
      <c r="FLM1308" s="187"/>
      <c r="FLN1308" s="187"/>
      <c r="FLO1308" s="187"/>
      <c r="FLP1308" s="187"/>
      <c r="FLQ1308" s="187"/>
      <c r="FLR1308" s="187"/>
      <c r="FLS1308" s="187"/>
      <c r="FLT1308" s="187"/>
      <c r="FLU1308" s="187"/>
      <c r="FLV1308" s="187"/>
      <c r="FLW1308" s="187"/>
      <c r="FLX1308" s="187"/>
      <c r="FLY1308" s="187"/>
      <c r="FLZ1308" s="187"/>
      <c r="FMA1308" s="187"/>
      <c r="FMB1308" s="187"/>
      <c r="FMC1308" s="187"/>
      <c r="FMD1308" s="187"/>
      <c r="FME1308" s="187"/>
      <c r="FMF1308" s="187"/>
      <c r="FMG1308" s="187"/>
      <c r="FMH1308" s="187"/>
      <c r="FMI1308" s="187"/>
      <c r="FMJ1308" s="187"/>
      <c r="FMK1308" s="187"/>
      <c r="FML1308" s="187"/>
      <c r="FMM1308" s="187"/>
      <c r="FMN1308" s="187"/>
      <c r="FMO1308" s="187"/>
      <c r="FMP1308" s="187"/>
      <c r="FMQ1308" s="187"/>
      <c r="FMR1308" s="187"/>
      <c r="FMS1308" s="187"/>
      <c r="FMT1308" s="187"/>
      <c r="FMU1308" s="187"/>
      <c r="FMV1308" s="187"/>
      <c r="FMW1308" s="187"/>
      <c r="FMX1308" s="187"/>
      <c r="FMY1308" s="187"/>
      <c r="FMZ1308" s="187"/>
      <c r="FNA1308" s="187"/>
      <c r="FNB1308" s="187"/>
      <c r="FNC1308" s="187"/>
      <c r="FND1308" s="187"/>
      <c r="FNE1308" s="187"/>
      <c r="FNF1308" s="187"/>
      <c r="FNG1308" s="187"/>
      <c r="FNH1308" s="187"/>
      <c r="FNI1308" s="187"/>
      <c r="FNJ1308" s="187"/>
      <c r="FNK1308" s="187"/>
      <c r="FNL1308" s="187"/>
      <c r="FNM1308" s="187"/>
      <c r="FNN1308" s="187"/>
      <c r="FNO1308" s="187"/>
      <c r="FNP1308" s="187"/>
      <c r="FNQ1308" s="187"/>
      <c r="FNR1308" s="187"/>
      <c r="FNS1308" s="187"/>
      <c r="FNT1308" s="187"/>
      <c r="FNU1308" s="187"/>
      <c r="FNV1308" s="187"/>
      <c r="FNW1308" s="187"/>
      <c r="FNX1308" s="187"/>
      <c r="FNY1308" s="187"/>
      <c r="FNZ1308" s="187"/>
      <c r="FOA1308" s="187"/>
      <c r="FOB1308" s="187"/>
      <c r="FOC1308" s="187"/>
      <c r="FOD1308" s="187"/>
      <c r="FOE1308" s="187"/>
      <c r="FOF1308" s="187"/>
      <c r="FOG1308" s="187"/>
      <c r="FOH1308" s="187"/>
      <c r="FOI1308" s="187"/>
      <c r="FOJ1308" s="187"/>
      <c r="FOK1308" s="187"/>
      <c r="FOL1308" s="187"/>
      <c r="FOM1308" s="187"/>
      <c r="FON1308" s="187"/>
      <c r="FOO1308" s="187"/>
      <c r="FOP1308" s="187"/>
      <c r="FOQ1308" s="187"/>
      <c r="FOR1308" s="187"/>
      <c r="FOS1308" s="187"/>
      <c r="FOT1308" s="187"/>
      <c r="FOU1308" s="187"/>
      <c r="FOV1308" s="187"/>
      <c r="FOW1308" s="187"/>
      <c r="FOX1308" s="187"/>
      <c r="FOY1308" s="187"/>
      <c r="FOZ1308" s="187"/>
      <c r="FPA1308" s="187"/>
      <c r="FPB1308" s="187"/>
      <c r="FPC1308" s="187"/>
      <c r="FPD1308" s="187"/>
      <c r="FPE1308" s="187"/>
      <c r="FPF1308" s="187"/>
      <c r="FPG1308" s="187"/>
      <c r="FPH1308" s="187"/>
      <c r="FPI1308" s="187"/>
      <c r="FPJ1308" s="187"/>
      <c r="FPK1308" s="187"/>
      <c r="FPL1308" s="187"/>
      <c r="FPM1308" s="187"/>
      <c r="FPN1308" s="187"/>
      <c r="FPO1308" s="187"/>
      <c r="FPP1308" s="187"/>
      <c r="FPQ1308" s="187"/>
      <c r="FPR1308" s="187"/>
      <c r="FPS1308" s="187"/>
      <c r="FPT1308" s="187"/>
      <c r="FPU1308" s="187"/>
      <c r="FPV1308" s="187"/>
      <c r="FPW1308" s="187"/>
      <c r="FPX1308" s="187"/>
      <c r="FPY1308" s="187"/>
      <c r="FPZ1308" s="187"/>
      <c r="FQA1308" s="187"/>
      <c r="FQB1308" s="187"/>
      <c r="FQC1308" s="187"/>
      <c r="FQD1308" s="187"/>
      <c r="FQE1308" s="187"/>
      <c r="FQF1308" s="187"/>
      <c r="FQG1308" s="187"/>
      <c r="FQH1308" s="187"/>
      <c r="FQI1308" s="187"/>
      <c r="FQJ1308" s="187"/>
      <c r="FQK1308" s="187"/>
      <c r="FQL1308" s="187"/>
      <c r="FQM1308" s="187"/>
      <c r="FQN1308" s="187"/>
      <c r="FQO1308" s="187"/>
      <c r="FQP1308" s="187"/>
      <c r="FQQ1308" s="187"/>
      <c r="FQR1308" s="187"/>
      <c r="FQS1308" s="187"/>
      <c r="FQT1308" s="187"/>
      <c r="FQU1308" s="187"/>
      <c r="FQV1308" s="187"/>
      <c r="FQW1308" s="187"/>
      <c r="FQX1308" s="187"/>
      <c r="FQY1308" s="187"/>
      <c r="FQZ1308" s="187"/>
      <c r="FRA1308" s="187"/>
      <c r="FRB1308" s="187"/>
      <c r="FRC1308" s="187"/>
      <c r="FRD1308" s="187"/>
      <c r="FRE1308" s="187"/>
      <c r="FRF1308" s="187"/>
      <c r="FRG1308" s="187"/>
      <c r="FRH1308" s="187"/>
      <c r="FRI1308" s="187"/>
      <c r="FRJ1308" s="187"/>
      <c r="FRK1308" s="187"/>
      <c r="FRL1308" s="187"/>
      <c r="FRM1308" s="187"/>
      <c r="FRN1308" s="187"/>
      <c r="FRO1308" s="187"/>
      <c r="FRP1308" s="187"/>
      <c r="FRQ1308" s="187"/>
      <c r="FRR1308" s="187"/>
      <c r="FRS1308" s="187"/>
      <c r="FRT1308" s="187"/>
      <c r="FRU1308" s="187"/>
      <c r="FRV1308" s="187"/>
      <c r="FRW1308" s="187"/>
      <c r="FRX1308" s="187"/>
      <c r="FRY1308" s="187"/>
      <c r="FRZ1308" s="187"/>
      <c r="FSA1308" s="187"/>
      <c r="FSB1308" s="187"/>
      <c r="FSC1308" s="187"/>
      <c r="FSD1308" s="187"/>
      <c r="FSE1308" s="187"/>
      <c r="FSF1308" s="187"/>
      <c r="FSG1308" s="187"/>
      <c r="FSH1308" s="187"/>
      <c r="FSI1308" s="187"/>
      <c r="FSJ1308" s="187"/>
      <c r="FSK1308" s="187"/>
      <c r="FSL1308" s="187"/>
      <c r="FSM1308" s="187"/>
      <c r="FSN1308" s="187"/>
      <c r="FSO1308" s="187"/>
      <c r="FSP1308" s="187"/>
      <c r="FSQ1308" s="187"/>
      <c r="FSR1308" s="187"/>
      <c r="FSS1308" s="187"/>
      <c r="FST1308" s="187"/>
      <c r="FSU1308" s="187"/>
      <c r="FSV1308" s="187"/>
      <c r="FSW1308" s="187"/>
      <c r="FSX1308" s="187"/>
      <c r="FSY1308" s="187"/>
      <c r="FSZ1308" s="187"/>
      <c r="FTA1308" s="187"/>
      <c r="FTB1308" s="187"/>
      <c r="FTC1308" s="187"/>
      <c r="FTD1308" s="187"/>
      <c r="FTE1308" s="187"/>
      <c r="FTF1308" s="187"/>
      <c r="FTG1308" s="187"/>
      <c r="FTH1308" s="187"/>
      <c r="FTI1308" s="187"/>
      <c r="FTJ1308" s="187"/>
      <c r="FTK1308" s="187"/>
      <c r="FTL1308" s="187"/>
      <c r="FTM1308" s="187"/>
      <c r="FTN1308" s="187"/>
      <c r="FTO1308" s="187"/>
      <c r="FTP1308" s="187"/>
      <c r="FTQ1308" s="187"/>
      <c r="FTR1308" s="187"/>
      <c r="FTS1308" s="187"/>
      <c r="FTT1308" s="187"/>
      <c r="FTU1308" s="187"/>
      <c r="FTV1308" s="187"/>
      <c r="FTW1308" s="187"/>
      <c r="FTX1308" s="187"/>
      <c r="FTY1308" s="187"/>
      <c r="FTZ1308" s="187"/>
      <c r="FUA1308" s="187"/>
      <c r="FUB1308" s="187"/>
      <c r="FUC1308" s="187"/>
      <c r="FUD1308" s="187"/>
      <c r="FUE1308" s="187"/>
      <c r="FUF1308" s="187"/>
      <c r="FUG1308" s="187"/>
      <c r="FUH1308" s="187"/>
      <c r="FUI1308" s="187"/>
      <c r="FUJ1308" s="187"/>
      <c r="FUK1308" s="187"/>
      <c r="FUL1308" s="187"/>
      <c r="FUM1308" s="187"/>
      <c r="FUN1308" s="187"/>
      <c r="FUO1308" s="187"/>
      <c r="FUP1308" s="187"/>
      <c r="FUQ1308" s="187"/>
      <c r="FUR1308" s="187"/>
      <c r="FUS1308" s="187"/>
      <c r="FUT1308" s="187"/>
      <c r="FUU1308" s="187"/>
      <c r="FUV1308" s="187"/>
      <c r="FUW1308" s="187"/>
      <c r="FUX1308" s="187"/>
      <c r="FUY1308" s="187"/>
      <c r="FUZ1308" s="187"/>
      <c r="FVA1308" s="187"/>
      <c r="FVB1308" s="187"/>
      <c r="FVC1308" s="187"/>
      <c r="FVD1308" s="187"/>
      <c r="FVE1308" s="187"/>
      <c r="FVF1308" s="187"/>
      <c r="FVG1308" s="187"/>
      <c r="FVH1308" s="187"/>
      <c r="FVI1308" s="187"/>
      <c r="FVJ1308" s="187"/>
      <c r="FVK1308" s="187"/>
      <c r="FVL1308" s="187"/>
      <c r="FVM1308" s="187"/>
      <c r="FVN1308" s="187"/>
      <c r="FVO1308" s="187"/>
      <c r="FVP1308" s="187"/>
      <c r="FVQ1308" s="187"/>
      <c r="FVR1308" s="187"/>
      <c r="FVS1308" s="187"/>
      <c r="FVT1308" s="187"/>
      <c r="FVU1308" s="187"/>
      <c r="FVV1308" s="187"/>
      <c r="FVW1308" s="187"/>
      <c r="FVX1308" s="187"/>
      <c r="FVY1308" s="187"/>
      <c r="FVZ1308" s="187"/>
      <c r="FWA1308" s="187"/>
      <c r="FWB1308" s="187"/>
      <c r="FWC1308" s="187"/>
      <c r="FWD1308" s="187"/>
      <c r="FWE1308" s="187"/>
      <c r="FWF1308" s="187"/>
      <c r="FWG1308" s="187"/>
      <c r="FWH1308" s="187"/>
      <c r="FWI1308" s="187"/>
      <c r="FWJ1308" s="187"/>
      <c r="FWK1308" s="187"/>
      <c r="FWL1308" s="187"/>
      <c r="FWM1308" s="187"/>
      <c r="FWN1308" s="187"/>
      <c r="FWO1308" s="187"/>
      <c r="FWP1308" s="187"/>
      <c r="FWQ1308" s="187"/>
      <c r="FWR1308" s="187"/>
      <c r="FWS1308" s="187"/>
      <c r="FWT1308" s="187"/>
      <c r="FWU1308" s="187"/>
      <c r="FWV1308" s="187"/>
      <c r="FWW1308" s="187"/>
      <c r="FWX1308" s="187"/>
      <c r="FWY1308" s="187"/>
      <c r="FWZ1308" s="187"/>
      <c r="FXA1308" s="187"/>
      <c r="FXB1308" s="187"/>
      <c r="FXC1308" s="187"/>
      <c r="FXD1308" s="187"/>
      <c r="FXE1308" s="187"/>
      <c r="FXF1308" s="187"/>
      <c r="FXG1308" s="187"/>
      <c r="FXH1308" s="187"/>
      <c r="FXI1308" s="187"/>
      <c r="FXJ1308" s="187"/>
      <c r="FXK1308" s="187"/>
      <c r="FXL1308" s="187"/>
      <c r="FXM1308" s="187"/>
      <c r="FXN1308" s="187"/>
      <c r="FXO1308" s="187"/>
      <c r="FXP1308" s="187"/>
      <c r="FXQ1308" s="187"/>
      <c r="FXR1308" s="187"/>
      <c r="FXS1308" s="187"/>
      <c r="FXT1308" s="187"/>
      <c r="FXU1308" s="187"/>
      <c r="FXV1308" s="187"/>
      <c r="FXW1308" s="187"/>
      <c r="FXX1308" s="187"/>
      <c r="FXY1308" s="187"/>
      <c r="FXZ1308" s="187"/>
      <c r="FYA1308" s="187"/>
      <c r="FYB1308" s="187"/>
      <c r="FYC1308" s="187"/>
      <c r="FYD1308" s="187"/>
      <c r="FYE1308" s="187"/>
      <c r="FYF1308" s="187"/>
      <c r="FYG1308" s="187"/>
      <c r="FYH1308" s="187"/>
      <c r="FYI1308" s="187"/>
      <c r="FYJ1308" s="187"/>
      <c r="FYK1308" s="187"/>
      <c r="FYL1308" s="187"/>
      <c r="FYM1308" s="187"/>
      <c r="FYN1308" s="187"/>
      <c r="FYO1308" s="187"/>
      <c r="FYP1308" s="187"/>
      <c r="FYQ1308" s="187"/>
      <c r="FYR1308" s="187"/>
      <c r="FYS1308" s="187"/>
      <c r="FYT1308" s="187"/>
      <c r="FYU1308" s="187"/>
      <c r="FYV1308" s="187"/>
      <c r="FYW1308" s="187"/>
      <c r="FYX1308" s="187"/>
      <c r="FYY1308" s="187"/>
      <c r="FYZ1308" s="187"/>
      <c r="FZA1308" s="187"/>
      <c r="FZB1308" s="187"/>
      <c r="FZC1308" s="187"/>
      <c r="FZD1308" s="187"/>
      <c r="FZE1308" s="187"/>
      <c r="FZF1308" s="187"/>
      <c r="FZG1308" s="187"/>
      <c r="FZH1308" s="187"/>
      <c r="FZI1308" s="187"/>
      <c r="FZJ1308" s="187"/>
      <c r="FZK1308" s="187"/>
      <c r="FZL1308" s="187"/>
      <c r="FZM1308" s="187"/>
      <c r="FZN1308" s="187"/>
      <c r="FZO1308" s="187"/>
      <c r="FZP1308" s="187"/>
      <c r="FZQ1308" s="187"/>
      <c r="FZR1308" s="187"/>
      <c r="FZS1308" s="187"/>
      <c r="FZT1308" s="187"/>
      <c r="FZU1308" s="187"/>
      <c r="FZV1308" s="187"/>
      <c r="FZW1308" s="187"/>
      <c r="FZX1308" s="187"/>
      <c r="FZY1308" s="187"/>
      <c r="FZZ1308" s="187"/>
      <c r="GAA1308" s="187"/>
      <c r="GAB1308" s="187"/>
      <c r="GAC1308" s="187"/>
      <c r="GAD1308" s="187"/>
      <c r="GAE1308" s="187"/>
      <c r="GAF1308" s="187"/>
      <c r="GAG1308" s="187"/>
      <c r="GAH1308" s="187"/>
      <c r="GAI1308" s="187"/>
      <c r="GAJ1308" s="187"/>
      <c r="GAK1308" s="187"/>
      <c r="GAL1308" s="187"/>
      <c r="GAM1308" s="187"/>
      <c r="GAN1308" s="187"/>
      <c r="GAO1308" s="187"/>
      <c r="GAP1308" s="187"/>
      <c r="GAQ1308" s="187"/>
      <c r="GAR1308" s="187"/>
      <c r="GAS1308" s="187"/>
      <c r="GAT1308" s="187"/>
      <c r="GAU1308" s="187"/>
      <c r="GAV1308" s="187"/>
      <c r="GAW1308" s="187"/>
      <c r="GAX1308" s="187"/>
      <c r="GAY1308" s="187"/>
      <c r="GAZ1308" s="187"/>
      <c r="GBA1308" s="187"/>
      <c r="GBB1308" s="187"/>
      <c r="GBC1308" s="187"/>
      <c r="GBD1308" s="187"/>
      <c r="GBE1308" s="187"/>
      <c r="GBF1308" s="187"/>
      <c r="GBG1308" s="187"/>
      <c r="GBH1308" s="187"/>
      <c r="GBI1308" s="187"/>
      <c r="GBJ1308" s="187"/>
      <c r="GBK1308" s="187"/>
      <c r="GBL1308" s="187"/>
      <c r="GBM1308" s="187"/>
      <c r="GBN1308" s="187"/>
      <c r="GBO1308" s="187"/>
      <c r="GBP1308" s="187"/>
      <c r="GBQ1308" s="187"/>
      <c r="GBR1308" s="187"/>
      <c r="GBS1308" s="187"/>
      <c r="GBT1308" s="187"/>
      <c r="GBU1308" s="187"/>
      <c r="GBV1308" s="187"/>
      <c r="GBW1308" s="187"/>
      <c r="GBX1308" s="187"/>
      <c r="GBY1308" s="187"/>
      <c r="GBZ1308" s="187"/>
      <c r="GCA1308" s="187"/>
      <c r="GCB1308" s="187"/>
      <c r="GCC1308" s="187"/>
      <c r="GCD1308" s="187"/>
      <c r="GCE1308" s="187"/>
      <c r="GCF1308" s="187"/>
      <c r="GCG1308" s="187"/>
      <c r="GCH1308" s="187"/>
      <c r="GCI1308" s="187"/>
      <c r="GCJ1308" s="187"/>
      <c r="GCK1308" s="187"/>
      <c r="GCL1308" s="187"/>
      <c r="GCM1308" s="187"/>
      <c r="GCN1308" s="187"/>
      <c r="GCO1308" s="187"/>
      <c r="GCP1308" s="187"/>
      <c r="GCQ1308" s="187"/>
      <c r="GCR1308" s="187"/>
      <c r="GCS1308" s="187"/>
      <c r="GCT1308" s="187"/>
      <c r="GCU1308" s="187"/>
      <c r="GCV1308" s="187"/>
      <c r="GCW1308" s="187"/>
      <c r="GCX1308" s="187"/>
      <c r="GCY1308" s="187"/>
      <c r="GCZ1308" s="187"/>
      <c r="GDA1308" s="187"/>
      <c r="GDB1308" s="187"/>
      <c r="GDC1308" s="187"/>
      <c r="GDD1308" s="187"/>
      <c r="GDE1308" s="187"/>
      <c r="GDF1308" s="187"/>
      <c r="GDG1308" s="187"/>
      <c r="GDH1308" s="187"/>
      <c r="GDI1308" s="187"/>
      <c r="GDJ1308" s="187"/>
      <c r="GDK1308" s="187"/>
      <c r="GDL1308" s="187"/>
      <c r="GDM1308" s="187"/>
      <c r="GDN1308" s="187"/>
      <c r="GDO1308" s="187"/>
      <c r="GDP1308" s="187"/>
      <c r="GDQ1308" s="187"/>
      <c r="GDR1308" s="187"/>
      <c r="GDS1308" s="187"/>
      <c r="GDT1308" s="187"/>
      <c r="GDU1308" s="187"/>
      <c r="GDV1308" s="187"/>
      <c r="GDW1308" s="187"/>
      <c r="GDX1308" s="187"/>
      <c r="GDY1308" s="187"/>
      <c r="GDZ1308" s="187"/>
      <c r="GEA1308" s="187"/>
      <c r="GEB1308" s="187"/>
      <c r="GEC1308" s="187"/>
      <c r="GED1308" s="187"/>
      <c r="GEE1308" s="187"/>
      <c r="GEF1308" s="187"/>
      <c r="GEG1308" s="187"/>
      <c r="GEH1308" s="187"/>
      <c r="GEI1308" s="187"/>
      <c r="GEJ1308" s="187"/>
      <c r="GEK1308" s="187"/>
      <c r="GEL1308" s="187"/>
      <c r="GEM1308" s="187"/>
      <c r="GEN1308" s="187"/>
      <c r="GEO1308" s="187"/>
      <c r="GEP1308" s="187"/>
      <c r="GEQ1308" s="187"/>
      <c r="GER1308" s="187"/>
      <c r="GES1308" s="187"/>
      <c r="GET1308" s="187"/>
      <c r="GEU1308" s="187"/>
      <c r="GEV1308" s="187"/>
      <c r="GEW1308" s="187"/>
      <c r="GEX1308" s="187"/>
      <c r="GEY1308" s="187"/>
      <c r="GEZ1308" s="187"/>
      <c r="GFA1308" s="187"/>
      <c r="GFB1308" s="187"/>
      <c r="GFC1308" s="187"/>
      <c r="GFD1308" s="187"/>
      <c r="GFE1308" s="187"/>
      <c r="GFF1308" s="187"/>
      <c r="GFG1308" s="187"/>
      <c r="GFH1308" s="187"/>
      <c r="GFI1308" s="187"/>
      <c r="GFJ1308" s="187"/>
      <c r="GFK1308" s="187"/>
      <c r="GFL1308" s="187"/>
      <c r="GFM1308" s="187"/>
      <c r="GFN1308" s="187"/>
      <c r="GFO1308" s="187"/>
      <c r="GFP1308" s="187"/>
      <c r="GFQ1308" s="187"/>
      <c r="GFR1308" s="187"/>
      <c r="GFS1308" s="187"/>
      <c r="GFT1308" s="187"/>
      <c r="GFU1308" s="187"/>
      <c r="GFV1308" s="187"/>
      <c r="GFW1308" s="187"/>
      <c r="GFX1308" s="187"/>
      <c r="GFY1308" s="187"/>
      <c r="GFZ1308" s="187"/>
      <c r="GGA1308" s="187"/>
      <c r="GGB1308" s="187"/>
      <c r="GGC1308" s="187"/>
      <c r="GGD1308" s="187"/>
      <c r="GGE1308" s="187"/>
      <c r="GGF1308" s="187"/>
      <c r="GGG1308" s="187"/>
      <c r="GGH1308" s="187"/>
      <c r="GGI1308" s="187"/>
      <c r="GGJ1308" s="187"/>
      <c r="GGK1308" s="187"/>
      <c r="GGL1308" s="187"/>
      <c r="GGM1308" s="187"/>
      <c r="GGN1308" s="187"/>
      <c r="GGO1308" s="187"/>
      <c r="GGP1308" s="187"/>
      <c r="GGQ1308" s="187"/>
      <c r="GGR1308" s="187"/>
      <c r="GGS1308" s="187"/>
      <c r="GGT1308" s="187"/>
      <c r="GGU1308" s="187"/>
      <c r="GGV1308" s="187"/>
      <c r="GGW1308" s="187"/>
      <c r="GGX1308" s="187"/>
      <c r="GGY1308" s="187"/>
      <c r="GGZ1308" s="187"/>
      <c r="GHA1308" s="187"/>
      <c r="GHB1308" s="187"/>
      <c r="GHC1308" s="187"/>
      <c r="GHD1308" s="187"/>
      <c r="GHE1308" s="187"/>
      <c r="GHF1308" s="187"/>
      <c r="GHG1308" s="187"/>
      <c r="GHH1308" s="187"/>
      <c r="GHI1308" s="187"/>
      <c r="GHJ1308" s="187"/>
      <c r="GHK1308" s="187"/>
      <c r="GHL1308" s="187"/>
      <c r="GHM1308" s="187"/>
      <c r="GHN1308" s="187"/>
      <c r="GHO1308" s="187"/>
      <c r="GHP1308" s="187"/>
      <c r="GHQ1308" s="187"/>
      <c r="GHR1308" s="187"/>
      <c r="GHS1308" s="187"/>
      <c r="GHT1308" s="187"/>
      <c r="GHU1308" s="187"/>
      <c r="GHV1308" s="187"/>
      <c r="GHW1308" s="187"/>
      <c r="GHX1308" s="187"/>
      <c r="GHY1308" s="187"/>
      <c r="GHZ1308" s="187"/>
      <c r="GIA1308" s="187"/>
      <c r="GIB1308" s="187"/>
      <c r="GIC1308" s="187"/>
      <c r="GID1308" s="187"/>
      <c r="GIE1308" s="187"/>
      <c r="GIF1308" s="187"/>
      <c r="GIG1308" s="187"/>
      <c r="GIH1308" s="187"/>
      <c r="GII1308" s="187"/>
      <c r="GIJ1308" s="187"/>
      <c r="GIK1308" s="187"/>
      <c r="GIL1308" s="187"/>
      <c r="GIM1308" s="187"/>
      <c r="GIN1308" s="187"/>
      <c r="GIO1308" s="187"/>
      <c r="GIP1308" s="187"/>
      <c r="GIQ1308" s="187"/>
      <c r="GIR1308" s="187"/>
      <c r="GIS1308" s="187"/>
      <c r="GIT1308" s="187"/>
      <c r="GIU1308" s="187"/>
      <c r="GIV1308" s="187"/>
      <c r="GIW1308" s="187"/>
      <c r="GIX1308" s="187"/>
      <c r="GIY1308" s="187"/>
      <c r="GIZ1308" s="187"/>
      <c r="GJA1308" s="187"/>
      <c r="GJB1308" s="187"/>
      <c r="GJC1308" s="187"/>
      <c r="GJD1308" s="187"/>
      <c r="GJE1308" s="187"/>
      <c r="GJF1308" s="187"/>
      <c r="GJG1308" s="187"/>
      <c r="GJH1308" s="187"/>
      <c r="GJI1308" s="187"/>
      <c r="GJJ1308" s="187"/>
      <c r="GJK1308" s="187"/>
      <c r="GJL1308" s="187"/>
      <c r="GJM1308" s="187"/>
      <c r="GJN1308" s="187"/>
      <c r="GJO1308" s="187"/>
      <c r="GJP1308" s="187"/>
      <c r="GJQ1308" s="187"/>
      <c r="GJR1308" s="187"/>
      <c r="GJS1308" s="187"/>
      <c r="GJT1308" s="187"/>
      <c r="GJU1308" s="187"/>
      <c r="GJV1308" s="187"/>
      <c r="GJW1308" s="187"/>
      <c r="GJX1308" s="187"/>
      <c r="GJY1308" s="187"/>
      <c r="GJZ1308" s="187"/>
      <c r="GKA1308" s="187"/>
      <c r="GKB1308" s="187"/>
      <c r="GKC1308" s="187"/>
      <c r="GKD1308" s="187"/>
      <c r="GKE1308" s="187"/>
      <c r="GKF1308" s="187"/>
      <c r="GKG1308" s="187"/>
      <c r="GKH1308" s="187"/>
      <c r="GKI1308" s="187"/>
      <c r="GKJ1308" s="187"/>
      <c r="GKK1308" s="187"/>
      <c r="GKL1308" s="187"/>
      <c r="GKM1308" s="187"/>
      <c r="GKN1308" s="187"/>
      <c r="GKO1308" s="187"/>
      <c r="GKP1308" s="187"/>
      <c r="GKQ1308" s="187"/>
      <c r="GKR1308" s="187"/>
      <c r="GKS1308" s="187"/>
      <c r="GKT1308" s="187"/>
      <c r="GKU1308" s="187"/>
      <c r="GKV1308" s="187"/>
      <c r="GKW1308" s="187"/>
      <c r="GKX1308" s="187"/>
      <c r="GKY1308" s="187"/>
      <c r="GKZ1308" s="187"/>
      <c r="GLA1308" s="187"/>
      <c r="GLB1308" s="187"/>
      <c r="GLC1308" s="187"/>
      <c r="GLD1308" s="187"/>
      <c r="GLE1308" s="187"/>
      <c r="GLF1308" s="187"/>
      <c r="GLG1308" s="187"/>
      <c r="GLH1308" s="187"/>
      <c r="GLI1308" s="187"/>
      <c r="GLJ1308" s="187"/>
      <c r="GLK1308" s="187"/>
      <c r="GLL1308" s="187"/>
      <c r="GLM1308" s="187"/>
      <c r="GLN1308" s="187"/>
      <c r="GLO1308" s="187"/>
      <c r="GLP1308" s="187"/>
      <c r="GLQ1308" s="187"/>
      <c r="GLR1308" s="187"/>
      <c r="GLS1308" s="187"/>
      <c r="GLT1308" s="187"/>
      <c r="GLU1308" s="187"/>
      <c r="GLV1308" s="187"/>
      <c r="GLW1308" s="187"/>
      <c r="GLX1308" s="187"/>
      <c r="GLY1308" s="187"/>
      <c r="GLZ1308" s="187"/>
      <c r="GMA1308" s="187"/>
      <c r="GMB1308" s="187"/>
      <c r="GMC1308" s="187"/>
      <c r="GMD1308" s="187"/>
      <c r="GME1308" s="187"/>
      <c r="GMF1308" s="187"/>
      <c r="GMG1308" s="187"/>
      <c r="GMH1308" s="187"/>
      <c r="GMI1308" s="187"/>
      <c r="GMJ1308" s="187"/>
      <c r="GMK1308" s="187"/>
      <c r="GML1308" s="187"/>
      <c r="GMM1308" s="187"/>
      <c r="GMN1308" s="187"/>
      <c r="GMO1308" s="187"/>
      <c r="GMP1308" s="187"/>
      <c r="GMQ1308" s="187"/>
      <c r="GMR1308" s="187"/>
      <c r="GMS1308" s="187"/>
      <c r="GMT1308" s="187"/>
      <c r="GMU1308" s="187"/>
      <c r="GMV1308" s="187"/>
      <c r="GMW1308" s="187"/>
      <c r="GMX1308" s="187"/>
      <c r="GMY1308" s="187"/>
      <c r="GMZ1308" s="187"/>
      <c r="GNA1308" s="187"/>
      <c r="GNB1308" s="187"/>
      <c r="GNC1308" s="187"/>
      <c r="GND1308" s="187"/>
      <c r="GNE1308" s="187"/>
      <c r="GNF1308" s="187"/>
      <c r="GNG1308" s="187"/>
      <c r="GNH1308" s="187"/>
      <c r="GNI1308" s="187"/>
      <c r="GNJ1308" s="187"/>
      <c r="GNK1308" s="187"/>
      <c r="GNL1308" s="187"/>
      <c r="GNM1308" s="187"/>
      <c r="GNN1308" s="187"/>
      <c r="GNO1308" s="187"/>
      <c r="GNP1308" s="187"/>
      <c r="GNQ1308" s="187"/>
      <c r="GNR1308" s="187"/>
      <c r="GNS1308" s="187"/>
      <c r="GNT1308" s="187"/>
      <c r="GNU1308" s="187"/>
      <c r="GNV1308" s="187"/>
      <c r="GNW1308" s="187"/>
      <c r="GNX1308" s="187"/>
      <c r="GNY1308" s="187"/>
      <c r="GNZ1308" s="187"/>
      <c r="GOA1308" s="187"/>
      <c r="GOB1308" s="187"/>
      <c r="GOC1308" s="187"/>
      <c r="GOD1308" s="187"/>
      <c r="GOE1308" s="187"/>
      <c r="GOF1308" s="187"/>
      <c r="GOG1308" s="187"/>
      <c r="GOH1308" s="187"/>
      <c r="GOI1308" s="187"/>
      <c r="GOJ1308" s="187"/>
      <c r="GOK1308" s="187"/>
      <c r="GOL1308" s="187"/>
      <c r="GOM1308" s="187"/>
      <c r="GON1308" s="187"/>
      <c r="GOO1308" s="187"/>
      <c r="GOP1308" s="187"/>
      <c r="GOQ1308" s="187"/>
      <c r="GOR1308" s="187"/>
      <c r="GOS1308" s="187"/>
      <c r="GOT1308" s="187"/>
      <c r="GOU1308" s="187"/>
      <c r="GOV1308" s="187"/>
      <c r="GOW1308" s="187"/>
      <c r="GOX1308" s="187"/>
      <c r="GOY1308" s="187"/>
      <c r="GOZ1308" s="187"/>
      <c r="GPA1308" s="187"/>
      <c r="GPB1308" s="187"/>
      <c r="GPC1308" s="187"/>
      <c r="GPD1308" s="187"/>
      <c r="GPE1308" s="187"/>
      <c r="GPF1308" s="187"/>
      <c r="GPG1308" s="187"/>
      <c r="GPH1308" s="187"/>
      <c r="GPI1308" s="187"/>
      <c r="GPJ1308" s="187"/>
      <c r="GPK1308" s="187"/>
      <c r="GPL1308" s="187"/>
      <c r="GPM1308" s="187"/>
      <c r="GPN1308" s="187"/>
      <c r="GPO1308" s="187"/>
      <c r="GPP1308" s="187"/>
      <c r="GPQ1308" s="187"/>
      <c r="GPR1308" s="187"/>
      <c r="GPS1308" s="187"/>
      <c r="GPT1308" s="187"/>
      <c r="GPU1308" s="187"/>
      <c r="GPV1308" s="187"/>
      <c r="GPW1308" s="187"/>
      <c r="GPX1308" s="187"/>
      <c r="GPY1308" s="187"/>
      <c r="GPZ1308" s="187"/>
      <c r="GQA1308" s="187"/>
      <c r="GQB1308" s="187"/>
      <c r="GQC1308" s="187"/>
      <c r="GQD1308" s="187"/>
      <c r="GQE1308" s="187"/>
      <c r="GQF1308" s="187"/>
      <c r="GQG1308" s="187"/>
      <c r="GQH1308" s="187"/>
      <c r="GQI1308" s="187"/>
      <c r="GQJ1308" s="187"/>
      <c r="GQK1308" s="187"/>
      <c r="GQL1308" s="187"/>
      <c r="GQM1308" s="187"/>
      <c r="GQN1308" s="187"/>
      <c r="GQO1308" s="187"/>
      <c r="GQP1308" s="187"/>
      <c r="GQQ1308" s="187"/>
      <c r="GQR1308" s="187"/>
      <c r="GQS1308" s="187"/>
      <c r="GQT1308" s="187"/>
      <c r="GQU1308" s="187"/>
      <c r="GQV1308" s="187"/>
      <c r="GQW1308" s="187"/>
      <c r="GQX1308" s="187"/>
      <c r="GQY1308" s="187"/>
      <c r="GQZ1308" s="187"/>
      <c r="GRA1308" s="187"/>
      <c r="GRB1308" s="187"/>
      <c r="GRC1308" s="187"/>
      <c r="GRD1308" s="187"/>
      <c r="GRE1308" s="187"/>
      <c r="GRF1308" s="187"/>
      <c r="GRG1308" s="187"/>
      <c r="GRH1308" s="187"/>
      <c r="GRI1308" s="187"/>
      <c r="GRJ1308" s="187"/>
      <c r="GRK1308" s="187"/>
      <c r="GRL1308" s="187"/>
      <c r="GRM1308" s="187"/>
      <c r="GRN1308" s="187"/>
      <c r="GRO1308" s="187"/>
      <c r="GRP1308" s="187"/>
      <c r="GRQ1308" s="187"/>
      <c r="GRR1308" s="187"/>
      <c r="GRS1308" s="187"/>
      <c r="GRT1308" s="187"/>
      <c r="GRU1308" s="187"/>
      <c r="GRV1308" s="187"/>
      <c r="GRW1308" s="187"/>
      <c r="GRX1308" s="187"/>
      <c r="GRY1308" s="187"/>
      <c r="GRZ1308" s="187"/>
      <c r="GSA1308" s="187"/>
      <c r="GSB1308" s="187"/>
      <c r="GSC1308" s="187"/>
      <c r="GSD1308" s="187"/>
      <c r="GSE1308" s="187"/>
      <c r="GSF1308" s="187"/>
      <c r="GSG1308" s="187"/>
      <c r="GSH1308" s="187"/>
      <c r="GSI1308" s="187"/>
      <c r="GSJ1308" s="187"/>
      <c r="GSK1308" s="187"/>
      <c r="GSL1308" s="187"/>
      <c r="GSM1308" s="187"/>
      <c r="GSN1308" s="187"/>
      <c r="GSO1308" s="187"/>
      <c r="GSP1308" s="187"/>
      <c r="GSQ1308" s="187"/>
      <c r="GSR1308" s="187"/>
      <c r="GSS1308" s="187"/>
      <c r="GST1308" s="187"/>
      <c r="GSU1308" s="187"/>
      <c r="GSV1308" s="187"/>
      <c r="GSW1308" s="187"/>
      <c r="GSX1308" s="187"/>
      <c r="GSY1308" s="187"/>
      <c r="GSZ1308" s="187"/>
      <c r="GTA1308" s="187"/>
      <c r="GTB1308" s="187"/>
      <c r="GTC1308" s="187"/>
      <c r="GTD1308" s="187"/>
      <c r="GTE1308" s="187"/>
      <c r="GTF1308" s="187"/>
      <c r="GTG1308" s="187"/>
      <c r="GTH1308" s="187"/>
      <c r="GTI1308" s="187"/>
      <c r="GTJ1308" s="187"/>
      <c r="GTK1308" s="187"/>
      <c r="GTL1308" s="187"/>
      <c r="GTM1308" s="187"/>
      <c r="GTN1308" s="187"/>
      <c r="GTO1308" s="187"/>
      <c r="GTP1308" s="187"/>
      <c r="GTQ1308" s="187"/>
      <c r="GTR1308" s="187"/>
      <c r="GTS1308" s="187"/>
      <c r="GTT1308" s="187"/>
      <c r="GTU1308" s="187"/>
      <c r="GTV1308" s="187"/>
      <c r="GTW1308" s="187"/>
      <c r="GTX1308" s="187"/>
      <c r="GTY1308" s="187"/>
      <c r="GTZ1308" s="187"/>
      <c r="GUA1308" s="187"/>
      <c r="GUB1308" s="187"/>
      <c r="GUC1308" s="187"/>
      <c r="GUD1308" s="187"/>
      <c r="GUE1308" s="187"/>
      <c r="GUF1308" s="187"/>
      <c r="GUG1308" s="187"/>
      <c r="GUH1308" s="187"/>
      <c r="GUI1308" s="187"/>
      <c r="GUJ1308" s="187"/>
      <c r="GUK1308" s="187"/>
      <c r="GUL1308" s="187"/>
      <c r="GUM1308" s="187"/>
      <c r="GUN1308" s="187"/>
      <c r="GUO1308" s="187"/>
      <c r="GUP1308" s="187"/>
      <c r="GUQ1308" s="187"/>
      <c r="GUR1308" s="187"/>
      <c r="GUS1308" s="187"/>
      <c r="GUT1308" s="187"/>
      <c r="GUU1308" s="187"/>
      <c r="GUV1308" s="187"/>
      <c r="GUW1308" s="187"/>
      <c r="GUX1308" s="187"/>
      <c r="GUY1308" s="187"/>
      <c r="GUZ1308" s="187"/>
      <c r="GVA1308" s="187"/>
      <c r="GVB1308" s="187"/>
      <c r="GVC1308" s="187"/>
      <c r="GVD1308" s="187"/>
      <c r="GVE1308" s="187"/>
      <c r="GVF1308" s="187"/>
      <c r="GVG1308" s="187"/>
      <c r="GVH1308" s="187"/>
      <c r="GVI1308" s="187"/>
      <c r="GVJ1308" s="187"/>
      <c r="GVK1308" s="187"/>
      <c r="GVL1308" s="187"/>
      <c r="GVM1308" s="187"/>
      <c r="GVN1308" s="187"/>
      <c r="GVO1308" s="187"/>
      <c r="GVP1308" s="187"/>
      <c r="GVQ1308" s="187"/>
      <c r="GVR1308" s="187"/>
      <c r="GVS1308" s="187"/>
      <c r="GVT1308" s="187"/>
      <c r="GVU1308" s="187"/>
      <c r="GVV1308" s="187"/>
      <c r="GVW1308" s="187"/>
      <c r="GVX1308" s="187"/>
      <c r="GVY1308" s="187"/>
      <c r="GVZ1308" s="187"/>
      <c r="GWA1308" s="187"/>
      <c r="GWB1308" s="187"/>
      <c r="GWC1308" s="187"/>
      <c r="GWD1308" s="187"/>
      <c r="GWE1308" s="187"/>
      <c r="GWF1308" s="187"/>
      <c r="GWG1308" s="187"/>
      <c r="GWH1308" s="187"/>
      <c r="GWI1308" s="187"/>
      <c r="GWJ1308" s="187"/>
      <c r="GWK1308" s="187"/>
      <c r="GWL1308" s="187"/>
      <c r="GWM1308" s="187"/>
      <c r="GWN1308" s="187"/>
      <c r="GWO1308" s="187"/>
      <c r="GWP1308" s="187"/>
      <c r="GWQ1308" s="187"/>
      <c r="GWR1308" s="187"/>
      <c r="GWS1308" s="187"/>
      <c r="GWT1308" s="187"/>
      <c r="GWU1308" s="187"/>
      <c r="GWV1308" s="187"/>
      <c r="GWW1308" s="187"/>
      <c r="GWX1308" s="187"/>
      <c r="GWY1308" s="187"/>
      <c r="GWZ1308" s="187"/>
      <c r="GXA1308" s="187"/>
      <c r="GXB1308" s="187"/>
      <c r="GXC1308" s="187"/>
      <c r="GXD1308" s="187"/>
      <c r="GXE1308" s="187"/>
      <c r="GXF1308" s="187"/>
      <c r="GXG1308" s="187"/>
      <c r="GXH1308" s="187"/>
      <c r="GXI1308" s="187"/>
      <c r="GXJ1308" s="187"/>
      <c r="GXK1308" s="187"/>
      <c r="GXL1308" s="187"/>
      <c r="GXM1308" s="187"/>
      <c r="GXN1308" s="187"/>
      <c r="GXO1308" s="187"/>
      <c r="GXP1308" s="187"/>
      <c r="GXQ1308" s="187"/>
      <c r="GXR1308" s="187"/>
      <c r="GXS1308" s="187"/>
      <c r="GXT1308" s="187"/>
      <c r="GXU1308" s="187"/>
      <c r="GXV1308" s="187"/>
      <c r="GXW1308" s="187"/>
      <c r="GXX1308" s="187"/>
      <c r="GXY1308" s="187"/>
      <c r="GXZ1308" s="187"/>
      <c r="GYA1308" s="187"/>
      <c r="GYB1308" s="187"/>
      <c r="GYC1308" s="187"/>
      <c r="GYD1308" s="187"/>
      <c r="GYE1308" s="187"/>
      <c r="GYF1308" s="187"/>
      <c r="GYG1308" s="187"/>
      <c r="GYH1308" s="187"/>
      <c r="GYI1308" s="187"/>
      <c r="GYJ1308" s="187"/>
      <c r="GYK1308" s="187"/>
      <c r="GYL1308" s="187"/>
      <c r="GYM1308" s="187"/>
      <c r="GYN1308" s="187"/>
      <c r="GYO1308" s="187"/>
      <c r="GYP1308" s="187"/>
      <c r="GYQ1308" s="187"/>
      <c r="GYR1308" s="187"/>
      <c r="GYS1308" s="187"/>
      <c r="GYT1308" s="187"/>
      <c r="GYU1308" s="187"/>
      <c r="GYV1308" s="187"/>
      <c r="GYW1308" s="187"/>
      <c r="GYX1308" s="187"/>
      <c r="GYY1308" s="187"/>
      <c r="GYZ1308" s="187"/>
      <c r="GZA1308" s="187"/>
      <c r="GZB1308" s="187"/>
      <c r="GZC1308" s="187"/>
      <c r="GZD1308" s="187"/>
      <c r="GZE1308" s="187"/>
      <c r="GZF1308" s="187"/>
      <c r="GZG1308" s="187"/>
      <c r="GZH1308" s="187"/>
      <c r="GZI1308" s="187"/>
      <c r="GZJ1308" s="187"/>
      <c r="GZK1308" s="187"/>
      <c r="GZL1308" s="187"/>
      <c r="GZM1308" s="187"/>
      <c r="GZN1308" s="187"/>
      <c r="GZO1308" s="187"/>
      <c r="GZP1308" s="187"/>
      <c r="GZQ1308" s="187"/>
      <c r="GZR1308" s="187"/>
      <c r="GZS1308" s="187"/>
      <c r="GZT1308" s="187"/>
      <c r="GZU1308" s="187"/>
      <c r="GZV1308" s="187"/>
      <c r="GZW1308" s="187"/>
      <c r="GZX1308" s="187"/>
      <c r="GZY1308" s="187"/>
      <c r="GZZ1308" s="187"/>
      <c r="HAA1308" s="187"/>
      <c r="HAB1308" s="187"/>
      <c r="HAC1308" s="187"/>
      <c r="HAD1308" s="187"/>
      <c r="HAE1308" s="187"/>
      <c r="HAF1308" s="187"/>
      <c r="HAG1308" s="187"/>
      <c r="HAH1308" s="187"/>
      <c r="HAI1308" s="187"/>
      <c r="HAJ1308" s="187"/>
      <c r="HAK1308" s="187"/>
      <c r="HAL1308" s="187"/>
      <c r="HAM1308" s="187"/>
      <c r="HAN1308" s="187"/>
      <c r="HAO1308" s="187"/>
      <c r="HAP1308" s="187"/>
      <c r="HAQ1308" s="187"/>
      <c r="HAR1308" s="187"/>
      <c r="HAS1308" s="187"/>
      <c r="HAT1308" s="187"/>
      <c r="HAU1308" s="187"/>
      <c r="HAV1308" s="187"/>
      <c r="HAW1308" s="187"/>
      <c r="HAX1308" s="187"/>
      <c r="HAY1308" s="187"/>
      <c r="HAZ1308" s="187"/>
      <c r="HBA1308" s="187"/>
      <c r="HBB1308" s="187"/>
      <c r="HBC1308" s="187"/>
      <c r="HBD1308" s="187"/>
      <c r="HBE1308" s="187"/>
      <c r="HBF1308" s="187"/>
      <c r="HBG1308" s="187"/>
      <c r="HBH1308" s="187"/>
      <c r="HBI1308" s="187"/>
      <c r="HBJ1308" s="187"/>
      <c r="HBK1308" s="187"/>
      <c r="HBL1308" s="187"/>
      <c r="HBM1308" s="187"/>
      <c r="HBN1308" s="187"/>
      <c r="HBO1308" s="187"/>
      <c r="HBP1308" s="187"/>
      <c r="HBQ1308" s="187"/>
      <c r="HBR1308" s="187"/>
      <c r="HBS1308" s="187"/>
      <c r="HBT1308" s="187"/>
      <c r="HBU1308" s="187"/>
      <c r="HBV1308" s="187"/>
      <c r="HBW1308" s="187"/>
      <c r="HBX1308" s="187"/>
      <c r="HBY1308" s="187"/>
      <c r="HBZ1308" s="187"/>
      <c r="HCA1308" s="187"/>
      <c r="HCB1308" s="187"/>
      <c r="HCC1308" s="187"/>
      <c r="HCD1308" s="187"/>
      <c r="HCE1308" s="187"/>
      <c r="HCF1308" s="187"/>
      <c r="HCG1308" s="187"/>
      <c r="HCH1308" s="187"/>
      <c r="HCI1308" s="187"/>
      <c r="HCJ1308" s="187"/>
      <c r="HCK1308" s="187"/>
      <c r="HCL1308" s="187"/>
      <c r="HCM1308" s="187"/>
      <c r="HCN1308" s="187"/>
      <c r="HCO1308" s="187"/>
      <c r="HCP1308" s="187"/>
      <c r="HCQ1308" s="187"/>
      <c r="HCR1308" s="187"/>
      <c r="HCS1308" s="187"/>
      <c r="HCT1308" s="187"/>
      <c r="HCU1308" s="187"/>
      <c r="HCV1308" s="187"/>
      <c r="HCW1308" s="187"/>
      <c r="HCX1308" s="187"/>
      <c r="HCY1308" s="187"/>
      <c r="HCZ1308" s="187"/>
      <c r="HDA1308" s="187"/>
      <c r="HDB1308" s="187"/>
      <c r="HDC1308" s="187"/>
      <c r="HDD1308" s="187"/>
      <c r="HDE1308" s="187"/>
      <c r="HDF1308" s="187"/>
      <c r="HDG1308" s="187"/>
      <c r="HDH1308" s="187"/>
      <c r="HDI1308" s="187"/>
      <c r="HDJ1308" s="187"/>
      <c r="HDK1308" s="187"/>
      <c r="HDL1308" s="187"/>
      <c r="HDM1308" s="187"/>
      <c r="HDN1308" s="187"/>
      <c r="HDO1308" s="187"/>
      <c r="HDP1308" s="187"/>
      <c r="HDQ1308" s="187"/>
      <c r="HDR1308" s="187"/>
      <c r="HDS1308" s="187"/>
      <c r="HDT1308" s="187"/>
      <c r="HDU1308" s="187"/>
      <c r="HDV1308" s="187"/>
      <c r="HDW1308" s="187"/>
      <c r="HDX1308" s="187"/>
      <c r="HDY1308" s="187"/>
      <c r="HDZ1308" s="187"/>
      <c r="HEA1308" s="187"/>
      <c r="HEB1308" s="187"/>
      <c r="HEC1308" s="187"/>
      <c r="HED1308" s="187"/>
      <c r="HEE1308" s="187"/>
      <c r="HEF1308" s="187"/>
      <c r="HEG1308" s="187"/>
      <c r="HEH1308" s="187"/>
      <c r="HEI1308" s="187"/>
      <c r="HEJ1308" s="187"/>
      <c r="HEK1308" s="187"/>
      <c r="HEL1308" s="187"/>
      <c r="HEM1308" s="187"/>
      <c r="HEN1308" s="187"/>
      <c r="HEO1308" s="187"/>
      <c r="HEP1308" s="187"/>
      <c r="HEQ1308" s="187"/>
      <c r="HER1308" s="187"/>
      <c r="HES1308" s="187"/>
      <c r="HET1308" s="187"/>
      <c r="HEU1308" s="187"/>
      <c r="HEV1308" s="187"/>
      <c r="HEW1308" s="187"/>
      <c r="HEX1308" s="187"/>
      <c r="HEY1308" s="187"/>
      <c r="HEZ1308" s="187"/>
      <c r="HFA1308" s="187"/>
      <c r="HFB1308" s="187"/>
      <c r="HFC1308" s="187"/>
      <c r="HFD1308" s="187"/>
      <c r="HFE1308" s="187"/>
      <c r="HFF1308" s="187"/>
      <c r="HFG1308" s="187"/>
      <c r="HFH1308" s="187"/>
      <c r="HFI1308" s="187"/>
      <c r="HFJ1308" s="187"/>
      <c r="HFK1308" s="187"/>
      <c r="HFL1308" s="187"/>
      <c r="HFM1308" s="187"/>
      <c r="HFN1308" s="187"/>
      <c r="HFO1308" s="187"/>
      <c r="HFP1308" s="187"/>
      <c r="HFQ1308" s="187"/>
      <c r="HFR1308" s="187"/>
      <c r="HFS1308" s="187"/>
      <c r="HFT1308" s="187"/>
      <c r="HFU1308" s="187"/>
      <c r="HFV1308" s="187"/>
      <c r="HFW1308" s="187"/>
      <c r="HFX1308" s="187"/>
      <c r="HFY1308" s="187"/>
      <c r="HFZ1308" s="187"/>
      <c r="HGA1308" s="187"/>
      <c r="HGB1308" s="187"/>
      <c r="HGC1308" s="187"/>
      <c r="HGD1308" s="187"/>
      <c r="HGE1308" s="187"/>
      <c r="HGF1308" s="187"/>
      <c r="HGG1308" s="187"/>
      <c r="HGH1308" s="187"/>
      <c r="HGI1308" s="187"/>
      <c r="HGJ1308" s="187"/>
      <c r="HGK1308" s="187"/>
      <c r="HGL1308" s="187"/>
      <c r="HGM1308" s="187"/>
      <c r="HGN1308" s="187"/>
      <c r="HGO1308" s="187"/>
      <c r="HGP1308" s="187"/>
      <c r="HGQ1308" s="187"/>
      <c r="HGR1308" s="187"/>
      <c r="HGS1308" s="187"/>
      <c r="HGT1308" s="187"/>
      <c r="HGU1308" s="187"/>
      <c r="HGV1308" s="187"/>
      <c r="HGW1308" s="187"/>
      <c r="HGX1308" s="187"/>
      <c r="HGY1308" s="187"/>
      <c r="HGZ1308" s="187"/>
      <c r="HHA1308" s="187"/>
      <c r="HHB1308" s="187"/>
      <c r="HHC1308" s="187"/>
      <c r="HHD1308" s="187"/>
      <c r="HHE1308" s="187"/>
      <c r="HHF1308" s="187"/>
      <c r="HHG1308" s="187"/>
      <c r="HHH1308" s="187"/>
      <c r="HHI1308" s="187"/>
      <c r="HHJ1308" s="187"/>
      <c r="HHK1308" s="187"/>
      <c r="HHL1308" s="187"/>
      <c r="HHM1308" s="187"/>
      <c r="HHN1308" s="187"/>
      <c r="HHO1308" s="187"/>
      <c r="HHP1308" s="187"/>
      <c r="HHQ1308" s="187"/>
      <c r="HHR1308" s="187"/>
      <c r="HHS1308" s="187"/>
      <c r="HHT1308" s="187"/>
      <c r="HHU1308" s="187"/>
      <c r="HHV1308" s="187"/>
      <c r="HHW1308" s="187"/>
      <c r="HHX1308" s="187"/>
      <c r="HHY1308" s="187"/>
      <c r="HHZ1308" s="187"/>
      <c r="HIA1308" s="187"/>
      <c r="HIB1308" s="187"/>
      <c r="HIC1308" s="187"/>
      <c r="HID1308" s="187"/>
      <c r="HIE1308" s="187"/>
      <c r="HIF1308" s="187"/>
      <c r="HIG1308" s="187"/>
      <c r="HIH1308" s="187"/>
      <c r="HII1308" s="187"/>
      <c r="HIJ1308" s="187"/>
      <c r="HIK1308" s="187"/>
      <c r="HIL1308" s="187"/>
      <c r="HIM1308" s="187"/>
      <c r="HIN1308" s="187"/>
      <c r="HIO1308" s="187"/>
      <c r="HIP1308" s="187"/>
      <c r="HIQ1308" s="187"/>
      <c r="HIR1308" s="187"/>
      <c r="HIS1308" s="187"/>
      <c r="HIT1308" s="187"/>
      <c r="HIU1308" s="187"/>
      <c r="HIV1308" s="187"/>
      <c r="HIW1308" s="187"/>
      <c r="HIX1308" s="187"/>
      <c r="HIY1308" s="187"/>
      <c r="HIZ1308" s="187"/>
      <c r="HJA1308" s="187"/>
      <c r="HJB1308" s="187"/>
      <c r="HJC1308" s="187"/>
      <c r="HJD1308" s="187"/>
      <c r="HJE1308" s="187"/>
      <c r="HJF1308" s="187"/>
      <c r="HJG1308" s="187"/>
      <c r="HJH1308" s="187"/>
      <c r="HJI1308" s="187"/>
      <c r="HJJ1308" s="187"/>
      <c r="HJK1308" s="187"/>
      <c r="HJL1308" s="187"/>
      <c r="HJM1308" s="187"/>
      <c r="HJN1308" s="187"/>
      <c r="HJO1308" s="187"/>
      <c r="HJP1308" s="187"/>
      <c r="HJQ1308" s="187"/>
      <c r="HJR1308" s="187"/>
      <c r="HJS1308" s="187"/>
      <c r="HJT1308" s="187"/>
      <c r="HJU1308" s="187"/>
      <c r="HJV1308" s="187"/>
      <c r="HJW1308" s="187"/>
      <c r="HJX1308" s="187"/>
      <c r="HJY1308" s="187"/>
      <c r="HJZ1308" s="187"/>
      <c r="HKA1308" s="187"/>
      <c r="HKB1308" s="187"/>
      <c r="HKC1308" s="187"/>
      <c r="HKD1308" s="187"/>
      <c r="HKE1308" s="187"/>
      <c r="HKF1308" s="187"/>
      <c r="HKG1308" s="187"/>
      <c r="HKH1308" s="187"/>
      <c r="HKI1308" s="187"/>
      <c r="HKJ1308" s="187"/>
      <c r="HKK1308" s="187"/>
      <c r="HKL1308" s="187"/>
      <c r="HKM1308" s="187"/>
      <c r="HKN1308" s="187"/>
      <c r="HKO1308" s="187"/>
      <c r="HKP1308" s="187"/>
      <c r="HKQ1308" s="187"/>
      <c r="HKR1308" s="187"/>
      <c r="HKS1308" s="187"/>
      <c r="HKT1308" s="187"/>
      <c r="HKU1308" s="187"/>
      <c r="HKV1308" s="187"/>
      <c r="HKW1308" s="187"/>
      <c r="HKX1308" s="187"/>
      <c r="HKY1308" s="187"/>
      <c r="HKZ1308" s="187"/>
      <c r="HLA1308" s="187"/>
      <c r="HLB1308" s="187"/>
      <c r="HLC1308" s="187"/>
      <c r="HLD1308" s="187"/>
      <c r="HLE1308" s="187"/>
      <c r="HLF1308" s="187"/>
      <c r="HLG1308" s="187"/>
      <c r="HLH1308" s="187"/>
      <c r="HLI1308" s="187"/>
      <c r="HLJ1308" s="187"/>
      <c r="HLK1308" s="187"/>
      <c r="HLL1308" s="187"/>
      <c r="HLM1308" s="187"/>
      <c r="HLN1308" s="187"/>
      <c r="HLO1308" s="187"/>
      <c r="HLP1308" s="187"/>
      <c r="HLQ1308" s="187"/>
      <c r="HLR1308" s="187"/>
      <c r="HLS1308" s="187"/>
      <c r="HLT1308" s="187"/>
      <c r="HLU1308" s="187"/>
      <c r="HLV1308" s="187"/>
      <c r="HLW1308" s="187"/>
      <c r="HLX1308" s="187"/>
      <c r="HLY1308" s="187"/>
      <c r="HLZ1308" s="187"/>
      <c r="HMA1308" s="187"/>
      <c r="HMB1308" s="187"/>
      <c r="HMC1308" s="187"/>
      <c r="HMD1308" s="187"/>
      <c r="HME1308" s="187"/>
      <c r="HMF1308" s="187"/>
      <c r="HMG1308" s="187"/>
      <c r="HMH1308" s="187"/>
      <c r="HMI1308" s="187"/>
      <c r="HMJ1308" s="187"/>
      <c r="HMK1308" s="187"/>
      <c r="HML1308" s="187"/>
      <c r="HMM1308" s="187"/>
      <c r="HMN1308" s="187"/>
      <c r="HMO1308" s="187"/>
      <c r="HMP1308" s="187"/>
      <c r="HMQ1308" s="187"/>
      <c r="HMR1308" s="187"/>
      <c r="HMS1308" s="187"/>
      <c r="HMT1308" s="187"/>
      <c r="HMU1308" s="187"/>
      <c r="HMV1308" s="187"/>
      <c r="HMW1308" s="187"/>
      <c r="HMX1308" s="187"/>
      <c r="HMY1308" s="187"/>
      <c r="HMZ1308" s="187"/>
      <c r="HNA1308" s="187"/>
      <c r="HNB1308" s="187"/>
      <c r="HNC1308" s="187"/>
      <c r="HND1308" s="187"/>
      <c r="HNE1308" s="187"/>
      <c r="HNF1308" s="187"/>
      <c r="HNG1308" s="187"/>
      <c r="HNH1308" s="187"/>
      <c r="HNI1308" s="187"/>
      <c r="HNJ1308" s="187"/>
      <c r="HNK1308" s="187"/>
      <c r="HNL1308" s="187"/>
      <c r="HNM1308" s="187"/>
      <c r="HNN1308" s="187"/>
      <c r="HNO1308" s="187"/>
      <c r="HNP1308" s="187"/>
      <c r="HNQ1308" s="187"/>
      <c r="HNR1308" s="187"/>
      <c r="HNS1308" s="187"/>
      <c r="HNT1308" s="187"/>
      <c r="HNU1308" s="187"/>
      <c r="HNV1308" s="187"/>
      <c r="HNW1308" s="187"/>
      <c r="HNX1308" s="187"/>
      <c r="HNY1308" s="187"/>
      <c r="HNZ1308" s="187"/>
      <c r="HOA1308" s="187"/>
      <c r="HOB1308" s="187"/>
      <c r="HOC1308" s="187"/>
      <c r="HOD1308" s="187"/>
      <c r="HOE1308" s="187"/>
      <c r="HOF1308" s="187"/>
      <c r="HOG1308" s="187"/>
      <c r="HOH1308" s="187"/>
      <c r="HOI1308" s="187"/>
      <c r="HOJ1308" s="187"/>
      <c r="HOK1308" s="187"/>
      <c r="HOL1308" s="187"/>
      <c r="HOM1308" s="187"/>
      <c r="HON1308" s="187"/>
      <c r="HOO1308" s="187"/>
      <c r="HOP1308" s="187"/>
      <c r="HOQ1308" s="187"/>
      <c r="HOR1308" s="187"/>
      <c r="HOS1308" s="187"/>
      <c r="HOT1308" s="187"/>
      <c r="HOU1308" s="187"/>
      <c r="HOV1308" s="187"/>
      <c r="HOW1308" s="187"/>
      <c r="HOX1308" s="187"/>
      <c r="HOY1308" s="187"/>
      <c r="HOZ1308" s="187"/>
      <c r="HPA1308" s="187"/>
      <c r="HPB1308" s="187"/>
      <c r="HPC1308" s="187"/>
      <c r="HPD1308" s="187"/>
      <c r="HPE1308" s="187"/>
      <c r="HPF1308" s="187"/>
      <c r="HPG1308" s="187"/>
      <c r="HPH1308" s="187"/>
      <c r="HPI1308" s="187"/>
      <c r="HPJ1308" s="187"/>
      <c r="HPK1308" s="187"/>
      <c r="HPL1308" s="187"/>
      <c r="HPM1308" s="187"/>
      <c r="HPN1308" s="187"/>
      <c r="HPO1308" s="187"/>
      <c r="HPP1308" s="187"/>
      <c r="HPQ1308" s="187"/>
      <c r="HPR1308" s="187"/>
      <c r="HPS1308" s="187"/>
      <c r="HPT1308" s="187"/>
      <c r="HPU1308" s="187"/>
      <c r="HPV1308" s="187"/>
      <c r="HPW1308" s="187"/>
      <c r="HPX1308" s="187"/>
      <c r="HPY1308" s="187"/>
      <c r="HPZ1308" s="187"/>
      <c r="HQA1308" s="187"/>
      <c r="HQB1308" s="187"/>
      <c r="HQC1308" s="187"/>
      <c r="HQD1308" s="187"/>
      <c r="HQE1308" s="187"/>
      <c r="HQF1308" s="187"/>
      <c r="HQG1308" s="187"/>
      <c r="HQH1308" s="187"/>
      <c r="HQI1308" s="187"/>
      <c r="HQJ1308" s="187"/>
      <c r="HQK1308" s="187"/>
      <c r="HQL1308" s="187"/>
      <c r="HQM1308" s="187"/>
      <c r="HQN1308" s="187"/>
      <c r="HQO1308" s="187"/>
      <c r="HQP1308" s="187"/>
      <c r="HQQ1308" s="187"/>
      <c r="HQR1308" s="187"/>
      <c r="HQS1308" s="187"/>
      <c r="HQT1308" s="187"/>
      <c r="HQU1308" s="187"/>
      <c r="HQV1308" s="187"/>
      <c r="HQW1308" s="187"/>
      <c r="HQX1308" s="187"/>
      <c r="HQY1308" s="187"/>
      <c r="HQZ1308" s="187"/>
      <c r="HRA1308" s="187"/>
      <c r="HRB1308" s="187"/>
      <c r="HRC1308" s="187"/>
      <c r="HRD1308" s="187"/>
      <c r="HRE1308" s="187"/>
      <c r="HRF1308" s="187"/>
      <c r="HRG1308" s="187"/>
      <c r="HRH1308" s="187"/>
      <c r="HRI1308" s="187"/>
      <c r="HRJ1308" s="187"/>
      <c r="HRK1308" s="187"/>
      <c r="HRL1308" s="187"/>
      <c r="HRM1308" s="187"/>
      <c r="HRN1308" s="187"/>
      <c r="HRO1308" s="187"/>
      <c r="HRP1308" s="187"/>
      <c r="HRQ1308" s="187"/>
      <c r="HRR1308" s="187"/>
      <c r="HRS1308" s="187"/>
      <c r="HRT1308" s="187"/>
      <c r="HRU1308" s="187"/>
      <c r="HRV1308" s="187"/>
      <c r="HRW1308" s="187"/>
      <c r="HRX1308" s="187"/>
      <c r="HRY1308" s="187"/>
      <c r="HRZ1308" s="187"/>
      <c r="HSA1308" s="187"/>
      <c r="HSB1308" s="187"/>
      <c r="HSC1308" s="187"/>
      <c r="HSD1308" s="187"/>
      <c r="HSE1308" s="187"/>
      <c r="HSF1308" s="187"/>
      <c r="HSG1308" s="187"/>
      <c r="HSH1308" s="187"/>
      <c r="HSI1308" s="187"/>
      <c r="HSJ1308" s="187"/>
      <c r="HSK1308" s="187"/>
      <c r="HSL1308" s="187"/>
      <c r="HSM1308" s="187"/>
      <c r="HSN1308" s="187"/>
      <c r="HSO1308" s="187"/>
      <c r="HSP1308" s="187"/>
      <c r="HSQ1308" s="187"/>
      <c r="HSR1308" s="187"/>
      <c r="HSS1308" s="187"/>
      <c r="HST1308" s="187"/>
      <c r="HSU1308" s="187"/>
      <c r="HSV1308" s="187"/>
      <c r="HSW1308" s="187"/>
      <c r="HSX1308" s="187"/>
      <c r="HSY1308" s="187"/>
      <c r="HSZ1308" s="187"/>
      <c r="HTA1308" s="187"/>
      <c r="HTB1308" s="187"/>
      <c r="HTC1308" s="187"/>
      <c r="HTD1308" s="187"/>
      <c r="HTE1308" s="187"/>
      <c r="HTF1308" s="187"/>
      <c r="HTG1308" s="187"/>
      <c r="HTH1308" s="187"/>
      <c r="HTI1308" s="187"/>
      <c r="HTJ1308" s="187"/>
      <c r="HTK1308" s="187"/>
      <c r="HTL1308" s="187"/>
      <c r="HTM1308" s="187"/>
      <c r="HTN1308" s="187"/>
      <c r="HTO1308" s="187"/>
      <c r="HTP1308" s="187"/>
      <c r="HTQ1308" s="187"/>
      <c r="HTR1308" s="187"/>
      <c r="HTS1308" s="187"/>
      <c r="HTT1308" s="187"/>
      <c r="HTU1308" s="187"/>
      <c r="HTV1308" s="187"/>
      <c r="HTW1308" s="187"/>
      <c r="HTX1308" s="187"/>
      <c r="HTY1308" s="187"/>
      <c r="HTZ1308" s="187"/>
      <c r="HUA1308" s="187"/>
      <c r="HUB1308" s="187"/>
      <c r="HUC1308" s="187"/>
      <c r="HUD1308" s="187"/>
      <c r="HUE1308" s="187"/>
      <c r="HUF1308" s="187"/>
      <c r="HUG1308" s="187"/>
      <c r="HUH1308" s="187"/>
      <c r="HUI1308" s="187"/>
      <c r="HUJ1308" s="187"/>
      <c r="HUK1308" s="187"/>
      <c r="HUL1308" s="187"/>
      <c r="HUM1308" s="187"/>
      <c r="HUN1308" s="187"/>
      <c r="HUO1308" s="187"/>
      <c r="HUP1308" s="187"/>
      <c r="HUQ1308" s="187"/>
      <c r="HUR1308" s="187"/>
      <c r="HUS1308" s="187"/>
      <c r="HUT1308" s="187"/>
      <c r="HUU1308" s="187"/>
      <c r="HUV1308" s="187"/>
      <c r="HUW1308" s="187"/>
      <c r="HUX1308" s="187"/>
      <c r="HUY1308" s="187"/>
      <c r="HUZ1308" s="187"/>
      <c r="HVA1308" s="187"/>
      <c r="HVB1308" s="187"/>
      <c r="HVC1308" s="187"/>
      <c r="HVD1308" s="187"/>
      <c r="HVE1308" s="187"/>
      <c r="HVF1308" s="187"/>
      <c r="HVG1308" s="187"/>
      <c r="HVH1308" s="187"/>
      <c r="HVI1308" s="187"/>
      <c r="HVJ1308" s="187"/>
      <c r="HVK1308" s="187"/>
      <c r="HVL1308" s="187"/>
      <c r="HVM1308" s="187"/>
      <c r="HVN1308" s="187"/>
      <c r="HVO1308" s="187"/>
      <c r="HVP1308" s="187"/>
      <c r="HVQ1308" s="187"/>
      <c r="HVR1308" s="187"/>
      <c r="HVS1308" s="187"/>
      <c r="HVT1308" s="187"/>
      <c r="HVU1308" s="187"/>
      <c r="HVV1308" s="187"/>
      <c r="HVW1308" s="187"/>
      <c r="HVX1308" s="187"/>
      <c r="HVY1308" s="187"/>
      <c r="HVZ1308" s="187"/>
      <c r="HWA1308" s="187"/>
      <c r="HWB1308" s="187"/>
      <c r="HWC1308" s="187"/>
      <c r="HWD1308" s="187"/>
      <c r="HWE1308" s="187"/>
      <c r="HWF1308" s="187"/>
      <c r="HWG1308" s="187"/>
      <c r="HWH1308" s="187"/>
      <c r="HWI1308" s="187"/>
      <c r="HWJ1308" s="187"/>
      <c r="HWK1308" s="187"/>
      <c r="HWL1308" s="187"/>
      <c r="HWM1308" s="187"/>
      <c r="HWN1308" s="187"/>
      <c r="HWO1308" s="187"/>
      <c r="HWP1308" s="187"/>
      <c r="HWQ1308" s="187"/>
      <c r="HWR1308" s="187"/>
      <c r="HWS1308" s="187"/>
      <c r="HWT1308" s="187"/>
      <c r="HWU1308" s="187"/>
      <c r="HWV1308" s="187"/>
      <c r="HWW1308" s="187"/>
      <c r="HWX1308" s="187"/>
      <c r="HWY1308" s="187"/>
      <c r="HWZ1308" s="187"/>
      <c r="HXA1308" s="187"/>
      <c r="HXB1308" s="187"/>
      <c r="HXC1308" s="187"/>
      <c r="HXD1308" s="187"/>
      <c r="HXE1308" s="187"/>
      <c r="HXF1308" s="187"/>
      <c r="HXG1308" s="187"/>
      <c r="HXH1308" s="187"/>
      <c r="HXI1308" s="187"/>
      <c r="HXJ1308" s="187"/>
      <c r="HXK1308" s="187"/>
      <c r="HXL1308" s="187"/>
      <c r="HXM1308" s="187"/>
      <c r="HXN1308" s="187"/>
      <c r="HXO1308" s="187"/>
      <c r="HXP1308" s="187"/>
      <c r="HXQ1308" s="187"/>
      <c r="HXR1308" s="187"/>
      <c r="HXS1308" s="187"/>
      <c r="HXT1308" s="187"/>
      <c r="HXU1308" s="187"/>
      <c r="HXV1308" s="187"/>
      <c r="HXW1308" s="187"/>
      <c r="HXX1308" s="187"/>
      <c r="HXY1308" s="187"/>
      <c r="HXZ1308" s="187"/>
      <c r="HYA1308" s="187"/>
      <c r="HYB1308" s="187"/>
      <c r="HYC1308" s="187"/>
      <c r="HYD1308" s="187"/>
      <c r="HYE1308" s="187"/>
      <c r="HYF1308" s="187"/>
      <c r="HYG1308" s="187"/>
      <c r="HYH1308" s="187"/>
      <c r="HYI1308" s="187"/>
      <c r="HYJ1308" s="187"/>
      <c r="HYK1308" s="187"/>
      <c r="HYL1308" s="187"/>
      <c r="HYM1308" s="187"/>
      <c r="HYN1308" s="187"/>
      <c r="HYO1308" s="187"/>
      <c r="HYP1308" s="187"/>
      <c r="HYQ1308" s="187"/>
      <c r="HYR1308" s="187"/>
      <c r="HYS1308" s="187"/>
      <c r="HYT1308" s="187"/>
      <c r="HYU1308" s="187"/>
      <c r="HYV1308" s="187"/>
      <c r="HYW1308" s="187"/>
      <c r="HYX1308" s="187"/>
      <c r="HYY1308" s="187"/>
      <c r="HYZ1308" s="187"/>
      <c r="HZA1308" s="187"/>
      <c r="HZB1308" s="187"/>
      <c r="HZC1308" s="187"/>
      <c r="HZD1308" s="187"/>
      <c r="HZE1308" s="187"/>
      <c r="HZF1308" s="187"/>
      <c r="HZG1308" s="187"/>
      <c r="HZH1308" s="187"/>
      <c r="HZI1308" s="187"/>
      <c r="HZJ1308" s="187"/>
      <c r="HZK1308" s="187"/>
      <c r="HZL1308" s="187"/>
      <c r="HZM1308" s="187"/>
      <c r="HZN1308" s="187"/>
      <c r="HZO1308" s="187"/>
      <c r="HZP1308" s="187"/>
      <c r="HZQ1308" s="187"/>
      <c r="HZR1308" s="187"/>
      <c r="HZS1308" s="187"/>
      <c r="HZT1308" s="187"/>
      <c r="HZU1308" s="187"/>
      <c r="HZV1308" s="187"/>
      <c r="HZW1308" s="187"/>
      <c r="HZX1308" s="187"/>
      <c r="HZY1308" s="187"/>
      <c r="HZZ1308" s="187"/>
      <c r="IAA1308" s="187"/>
      <c r="IAB1308" s="187"/>
      <c r="IAC1308" s="187"/>
      <c r="IAD1308" s="187"/>
      <c r="IAE1308" s="187"/>
      <c r="IAF1308" s="187"/>
      <c r="IAG1308" s="187"/>
      <c r="IAH1308" s="187"/>
      <c r="IAI1308" s="187"/>
      <c r="IAJ1308" s="187"/>
      <c r="IAK1308" s="187"/>
      <c r="IAL1308" s="187"/>
      <c r="IAM1308" s="187"/>
      <c r="IAN1308" s="187"/>
      <c r="IAO1308" s="187"/>
      <c r="IAP1308" s="187"/>
      <c r="IAQ1308" s="187"/>
      <c r="IAR1308" s="187"/>
      <c r="IAS1308" s="187"/>
      <c r="IAT1308" s="187"/>
      <c r="IAU1308" s="187"/>
      <c r="IAV1308" s="187"/>
      <c r="IAW1308" s="187"/>
      <c r="IAX1308" s="187"/>
      <c r="IAY1308" s="187"/>
      <c r="IAZ1308" s="187"/>
      <c r="IBA1308" s="187"/>
      <c r="IBB1308" s="187"/>
      <c r="IBC1308" s="187"/>
      <c r="IBD1308" s="187"/>
      <c r="IBE1308" s="187"/>
      <c r="IBF1308" s="187"/>
      <c r="IBG1308" s="187"/>
      <c r="IBH1308" s="187"/>
      <c r="IBI1308" s="187"/>
      <c r="IBJ1308" s="187"/>
      <c r="IBK1308" s="187"/>
      <c r="IBL1308" s="187"/>
      <c r="IBM1308" s="187"/>
      <c r="IBN1308" s="187"/>
      <c r="IBO1308" s="187"/>
      <c r="IBP1308" s="187"/>
      <c r="IBQ1308" s="187"/>
      <c r="IBR1308" s="187"/>
      <c r="IBS1308" s="187"/>
      <c r="IBT1308" s="187"/>
      <c r="IBU1308" s="187"/>
      <c r="IBV1308" s="187"/>
      <c r="IBW1308" s="187"/>
      <c r="IBX1308" s="187"/>
      <c r="IBY1308" s="187"/>
      <c r="IBZ1308" s="187"/>
      <c r="ICA1308" s="187"/>
      <c r="ICB1308" s="187"/>
      <c r="ICC1308" s="187"/>
      <c r="ICD1308" s="187"/>
      <c r="ICE1308" s="187"/>
      <c r="ICF1308" s="187"/>
      <c r="ICG1308" s="187"/>
      <c r="ICH1308" s="187"/>
      <c r="ICI1308" s="187"/>
      <c r="ICJ1308" s="187"/>
      <c r="ICK1308" s="187"/>
      <c r="ICL1308" s="187"/>
      <c r="ICM1308" s="187"/>
      <c r="ICN1308" s="187"/>
      <c r="ICO1308" s="187"/>
      <c r="ICP1308" s="187"/>
      <c r="ICQ1308" s="187"/>
      <c r="ICR1308" s="187"/>
      <c r="ICS1308" s="187"/>
      <c r="ICT1308" s="187"/>
      <c r="ICU1308" s="187"/>
      <c r="ICV1308" s="187"/>
      <c r="ICW1308" s="187"/>
      <c r="ICX1308" s="187"/>
      <c r="ICY1308" s="187"/>
      <c r="ICZ1308" s="187"/>
      <c r="IDA1308" s="187"/>
      <c r="IDB1308" s="187"/>
      <c r="IDC1308" s="187"/>
      <c r="IDD1308" s="187"/>
      <c r="IDE1308" s="187"/>
      <c r="IDF1308" s="187"/>
      <c r="IDG1308" s="187"/>
      <c r="IDH1308" s="187"/>
      <c r="IDI1308" s="187"/>
      <c r="IDJ1308" s="187"/>
      <c r="IDK1308" s="187"/>
      <c r="IDL1308" s="187"/>
      <c r="IDM1308" s="187"/>
      <c r="IDN1308" s="187"/>
      <c r="IDO1308" s="187"/>
      <c r="IDP1308" s="187"/>
      <c r="IDQ1308" s="187"/>
      <c r="IDR1308" s="187"/>
      <c r="IDS1308" s="187"/>
      <c r="IDT1308" s="187"/>
      <c r="IDU1308" s="187"/>
      <c r="IDV1308" s="187"/>
      <c r="IDW1308" s="187"/>
      <c r="IDX1308" s="187"/>
      <c r="IDY1308" s="187"/>
      <c r="IDZ1308" s="187"/>
      <c r="IEA1308" s="187"/>
      <c r="IEB1308" s="187"/>
      <c r="IEC1308" s="187"/>
      <c r="IED1308" s="187"/>
      <c r="IEE1308" s="187"/>
      <c r="IEF1308" s="187"/>
      <c r="IEG1308" s="187"/>
      <c r="IEH1308" s="187"/>
      <c r="IEI1308" s="187"/>
      <c r="IEJ1308" s="187"/>
      <c r="IEK1308" s="187"/>
      <c r="IEL1308" s="187"/>
      <c r="IEM1308" s="187"/>
      <c r="IEN1308" s="187"/>
      <c r="IEO1308" s="187"/>
      <c r="IEP1308" s="187"/>
      <c r="IEQ1308" s="187"/>
      <c r="IER1308" s="187"/>
      <c r="IES1308" s="187"/>
      <c r="IET1308" s="187"/>
      <c r="IEU1308" s="187"/>
      <c r="IEV1308" s="187"/>
      <c r="IEW1308" s="187"/>
      <c r="IEX1308" s="187"/>
      <c r="IEY1308" s="187"/>
      <c r="IEZ1308" s="187"/>
      <c r="IFA1308" s="187"/>
      <c r="IFB1308" s="187"/>
      <c r="IFC1308" s="187"/>
      <c r="IFD1308" s="187"/>
      <c r="IFE1308" s="187"/>
      <c r="IFF1308" s="187"/>
      <c r="IFG1308" s="187"/>
      <c r="IFH1308" s="187"/>
      <c r="IFI1308" s="187"/>
      <c r="IFJ1308" s="187"/>
      <c r="IFK1308" s="187"/>
      <c r="IFL1308" s="187"/>
      <c r="IFM1308" s="187"/>
      <c r="IFN1308" s="187"/>
      <c r="IFO1308" s="187"/>
      <c r="IFP1308" s="187"/>
      <c r="IFQ1308" s="187"/>
      <c r="IFR1308" s="187"/>
      <c r="IFS1308" s="187"/>
      <c r="IFT1308" s="187"/>
      <c r="IFU1308" s="187"/>
      <c r="IFV1308" s="187"/>
      <c r="IFW1308" s="187"/>
      <c r="IFX1308" s="187"/>
      <c r="IFY1308" s="187"/>
      <c r="IFZ1308" s="187"/>
      <c r="IGA1308" s="187"/>
      <c r="IGB1308" s="187"/>
      <c r="IGC1308" s="187"/>
      <c r="IGD1308" s="187"/>
      <c r="IGE1308" s="187"/>
      <c r="IGF1308" s="187"/>
      <c r="IGG1308" s="187"/>
      <c r="IGH1308" s="187"/>
      <c r="IGI1308" s="187"/>
      <c r="IGJ1308" s="187"/>
      <c r="IGK1308" s="187"/>
      <c r="IGL1308" s="187"/>
      <c r="IGM1308" s="187"/>
      <c r="IGN1308" s="187"/>
      <c r="IGO1308" s="187"/>
      <c r="IGP1308" s="187"/>
      <c r="IGQ1308" s="187"/>
      <c r="IGR1308" s="187"/>
      <c r="IGS1308" s="187"/>
      <c r="IGT1308" s="187"/>
      <c r="IGU1308" s="187"/>
      <c r="IGV1308" s="187"/>
      <c r="IGW1308" s="187"/>
      <c r="IGX1308" s="187"/>
      <c r="IGY1308" s="187"/>
      <c r="IGZ1308" s="187"/>
      <c r="IHA1308" s="187"/>
      <c r="IHB1308" s="187"/>
      <c r="IHC1308" s="187"/>
      <c r="IHD1308" s="187"/>
      <c r="IHE1308" s="187"/>
      <c r="IHF1308" s="187"/>
      <c r="IHG1308" s="187"/>
      <c r="IHH1308" s="187"/>
      <c r="IHI1308" s="187"/>
      <c r="IHJ1308" s="187"/>
      <c r="IHK1308" s="187"/>
      <c r="IHL1308" s="187"/>
      <c r="IHM1308" s="187"/>
      <c r="IHN1308" s="187"/>
      <c r="IHO1308" s="187"/>
      <c r="IHP1308" s="187"/>
      <c r="IHQ1308" s="187"/>
      <c r="IHR1308" s="187"/>
      <c r="IHS1308" s="187"/>
      <c r="IHT1308" s="187"/>
      <c r="IHU1308" s="187"/>
      <c r="IHV1308" s="187"/>
      <c r="IHW1308" s="187"/>
      <c r="IHX1308" s="187"/>
      <c r="IHY1308" s="187"/>
      <c r="IHZ1308" s="187"/>
      <c r="IIA1308" s="187"/>
      <c r="IIB1308" s="187"/>
      <c r="IIC1308" s="187"/>
      <c r="IID1308" s="187"/>
      <c r="IIE1308" s="187"/>
      <c r="IIF1308" s="187"/>
      <c r="IIG1308" s="187"/>
      <c r="IIH1308" s="187"/>
      <c r="III1308" s="187"/>
      <c r="IIJ1308" s="187"/>
      <c r="IIK1308" s="187"/>
      <c r="IIL1308" s="187"/>
      <c r="IIM1308" s="187"/>
      <c r="IIN1308" s="187"/>
      <c r="IIO1308" s="187"/>
      <c r="IIP1308" s="187"/>
      <c r="IIQ1308" s="187"/>
      <c r="IIR1308" s="187"/>
      <c r="IIS1308" s="187"/>
      <c r="IIT1308" s="187"/>
      <c r="IIU1308" s="187"/>
      <c r="IIV1308" s="187"/>
      <c r="IIW1308" s="187"/>
      <c r="IIX1308" s="187"/>
      <c r="IIY1308" s="187"/>
      <c r="IIZ1308" s="187"/>
      <c r="IJA1308" s="187"/>
      <c r="IJB1308" s="187"/>
      <c r="IJC1308" s="187"/>
      <c r="IJD1308" s="187"/>
      <c r="IJE1308" s="187"/>
      <c r="IJF1308" s="187"/>
      <c r="IJG1308" s="187"/>
      <c r="IJH1308" s="187"/>
      <c r="IJI1308" s="187"/>
      <c r="IJJ1308" s="187"/>
      <c r="IJK1308" s="187"/>
      <c r="IJL1308" s="187"/>
      <c r="IJM1308" s="187"/>
      <c r="IJN1308" s="187"/>
      <c r="IJO1308" s="187"/>
      <c r="IJP1308" s="187"/>
      <c r="IJQ1308" s="187"/>
      <c r="IJR1308" s="187"/>
      <c r="IJS1308" s="187"/>
      <c r="IJT1308" s="187"/>
      <c r="IJU1308" s="187"/>
      <c r="IJV1308" s="187"/>
      <c r="IJW1308" s="187"/>
      <c r="IJX1308" s="187"/>
      <c r="IJY1308" s="187"/>
      <c r="IJZ1308" s="187"/>
      <c r="IKA1308" s="187"/>
      <c r="IKB1308" s="187"/>
      <c r="IKC1308" s="187"/>
      <c r="IKD1308" s="187"/>
      <c r="IKE1308" s="187"/>
      <c r="IKF1308" s="187"/>
      <c r="IKG1308" s="187"/>
      <c r="IKH1308" s="187"/>
      <c r="IKI1308" s="187"/>
      <c r="IKJ1308" s="187"/>
      <c r="IKK1308" s="187"/>
      <c r="IKL1308" s="187"/>
      <c r="IKM1308" s="187"/>
      <c r="IKN1308" s="187"/>
      <c r="IKO1308" s="187"/>
      <c r="IKP1308" s="187"/>
      <c r="IKQ1308" s="187"/>
      <c r="IKR1308" s="187"/>
      <c r="IKS1308" s="187"/>
      <c r="IKT1308" s="187"/>
      <c r="IKU1308" s="187"/>
      <c r="IKV1308" s="187"/>
      <c r="IKW1308" s="187"/>
      <c r="IKX1308" s="187"/>
      <c r="IKY1308" s="187"/>
      <c r="IKZ1308" s="187"/>
      <c r="ILA1308" s="187"/>
      <c r="ILB1308" s="187"/>
      <c r="ILC1308" s="187"/>
      <c r="ILD1308" s="187"/>
      <c r="ILE1308" s="187"/>
      <c r="ILF1308" s="187"/>
      <c r="ILG1308" s="187"/>
      <c r="ILH1308" s="187"/>
      <c r="ILI1308" s="187"/>
      <c r="ILJ1308" s="187"/>
      <c r="ILK1308" s="187"/>
      <c r="ILL1308" s="187"/>
      <c r="ILM1308" s="187"/>
      <c r="ILN1308" s="187"/>
      <c r="ILO1308" s="187"/>
      <c r="ILP1308" s="187"/>
      <c r="ILQ1308" s="187"/>
      <c r="ILR1308" s="187"/>
      <c r="ILS1308" s="187"/>
      <c r="ILT1308" s="187"/>
      <c r="ILU1308" s="187"/>
      <c r="ILV1308" s="187"/>
      <c r="ILW1308" s="187"/>
      <c r="ILX1308" s="187"/>
      <c r="ILY1308" s="187"/>
      <c r="ILZ1308" s="187"/>
      <c r="IMA1308" s="187"/>
      <c r="IMB1308" s="187"/>
      <c r="IMC1308" s="187"/>
      <c r="IMD1308" s="187"/>
      <c r="IME1308" s="187"/>
      <c r="IMF1308" s="187"/>
      <c r="IMG1308" s="187"/>
      <c r="IMH1308" s="187"/>
      <c r="IMI1308" s="187"/>
      <c r="IMJ1308" s="187"/>
      <c r="IMK1308" s="187"/>
      <c r="IML1308" s="187"/>
      <c r="IMM1308" s="187"/>
      <c r="IMN1308" s="187"/>
      <c r="IMO1308" s="187"/>
      <c r="IMP1308" s="187"/>
      <c r="IMQ1308" s="187"/>
      <c r="IMR1308" s="187"/>
      <c r="IMS1308" s="187"/>
      <c r="IMT1308" s="187"/>
      <c r="IMU1308" s="187"/>
      <c r="IMV1308" s="187"/>
      <c r="IMW1308" s="187"/>
      <c r="IMX1308" s="187"/>
      <c r="IMY1308" s="187"/>
      <c r="IMZ1308" s="187"/>
      <c r="INA1308" s="187"/>
      <c r="INB1308" s="187"/>
      <c r="INC1308" s="187"/>
      <c r="IND1308" s="187"/>
      <c r="INE1308" s="187"/>
      <c r="INF1308" s="187"/>
      <c r="ING1308" s="187"/>
      <c r="INH1308" s="187"/>
      <c r="INI1308" s="187"/>
      <c r="INJ1308" s="187"/>
      <c r="INK1308" s="187"/>
      <c r="INL1308" s="187"/>
      <c r="INM1308" s="187"/>
      <c r="INN1308" s="187"/>
      <c r="INO1308" s="187"/>
      <c r="INP1308" s="187"/>
      <c r="INQ1308" s="187"/>
      <c r="INR1308" s="187"/>
      <c r="INS1308" s="187"/>
      <c r="INT1308" s="187"/>
      <c r="INU1308" s="187"/>
      <c r="INV1308" s="187"/>
      <c r="INW1308" s="187"/>
      <c r="INX1308" s="187"/>
      <c r="INY1308" s="187"/>
      <c r="INZ1308" s="187"/>
      <c r="IOA1308" s="187"/>
      <c r="IOB1308" s="187"/>
      <c r="IOC1308" s="187"/>
      <c r="IOD1308" s="187"/>
      <c r="IOE1308" s="187"/>
      <c r="IOF1308" s="187"/>
      <c r="IOG1308" s="187"/>
      <c r="IOH1308" s="187"/>
      <c r="IOI1308" s="187"/>
      <c r="IOJ1308" s="187"/>
      <c r="IOK1308" s="187"/>
      <c r="IOL1308" s="187"/>
      <c r="IOM1308" s="187"/>
      <c r="ION1308" s="187"/>
      <c r="IOO1308" s="187"/>
      <c r="IOP1308" s="187"/>
      <c r="IOQ1308" s="187"/>
      <c r="IOR1308" s="187"/>
      <c r="IOS1308" s="187"/>
      <c r="IOT1308" s="187"/>
      <c r="IOU1308" s="187"/>
      <c r="IOV1308" s="187"/>
      <c r="IOW1308" s="187"/>
      <c r="IOX1308" s="187"/>
      <c r="IOY1308" s="187"/>
      <c r="IOZ1308" s="187"/>
      <c r="IPA1308" s="187"/>
      <c r="IPB1308" s="187"/>
      <c r="IPC1308" s="187"/>
      <c r="IPD1308" s="187"/>
      <c r="IPE1308" s="187"/>
      <c r="IPF1308" s="187"/>
      <c r="IPG1308" s="187"/>
      <c r="IPH1308" s="187"/>
      <c r="IPI1308" s="187"/>
      <c r="IPJ1308" s="187"/>
      <c r="IPK1308" s="187"/>
      <c r="IPL1308" s="187"/>
      <c r="IPM1308" s="187"/>
      <c r="IPN1308" s="187"/>
      <c r="IPO1308" s="187"/>
      <c r="IPP1308" s="187"/>
      <c r="IPQ1308" s="187"/>
      <c r="IPR1308" s="187"/>
      <c r="IPS1308" s="187"/>
      <c r="IPT1308" s="187"/>
      <c r="IPU1308" s="187"/>
      <c r="IPV1308" s="187"/>
      <c r="IPW1308" s="187"/>
      <c r="IPX1308" s="187"/>
      <c r="IPY1308" s="187"/>
      <c r="IPZ1308" s="187"/>
      <c r="IQA1308" s="187"/>
      <c r="IQB1308" s="187"/>
      <c r="IQC1308" s="187"/>
      <c r="IQD1308" s="187"/>
      <c r="IQE1308" s="187"/>
      <c r="IQF1308" s="187"/>
      <c r="IQG1308" s="187"/>
      <c r="IQH1308" s="187"/>
      <c r="IQI1308" s="187"/>
      <c r="IQJ1308" s="187"/>
      <c r="IQK1308" s="187"/>
      <c r="IQL1308" s="187"/>
      <c r="IQM1308" s="187"/>
      <c r="IQN1308" s="187"/>
      <c r="IQO1308" s="187"/>
      <c r="IQP1308" s="187"/>
      <c r="IQQ1308" s="187"/>
      <c r="IQR1308" s="187"/>
      <c r="IQS1308" s="187"/>
      <c r="IQT1308" s="187"/>
      <c r="IQU1308" s="187"/>
      <c r="IQV1308" s="187"/>
      <c r="IQW1308" s="187"/>
      <c r="IQX1308" s="187"/>
      <c r="IQY1308" s="187"/>
      <c r="IQZ1308" s="187"/>
      <c r="IRA1308" s="187"/>
      <c r="IRB1308" s="187"/>
      <c r="IRC1308" s="187"/>
      <c r="IRD1308" s="187"/>
      <c r="IRE1308" s="187"/>
      <c r="IRF1308" s="187"/>
      <c r="IRG1308" s="187"/>
      <c r="IRH1308" s="187"/>
      <c r="IRI1308" s="187"/>
      <c r="IRJ1308" s="187"/>
      <c r="IRK1308" s="187"/>
      <c r="IRL1308" s="187"/>
      <c r="IRM1308" s="187"/>
      <c r="IRN1308" s="187"/>
      <c r="IRO1308" s="187"/>
      <c r="IRP1308" s="187"/>
      <c r="IRQ1308" s="187"/>
      <c r="IRR1308" s="187"/>
      <c r="IRS1308" s="187"/>
      <c r="IRT1308" s="187"/>
      <c r="IRU1308" s="187"/>
      <c r="IRV1308" s="187"/>
      <c r="IRW1308" s="187"/>
      <c r="IRX1308" s="187"/>
      <c r="IRY1308" s="187"/>
      <c r="IRZ1308" s="187"/>
      <c r="ISA1308" s="187"/>
      <c r="ISB1308" s="187"/>
      <c r="ISC1308" s="187"/>
      <c r="ISD1308" s="187"/>
      <c r="ISE1308" s="187"/>
      <c r="ISF1308" s="187"/>
      <c r="ISG1308" s="187"/>
      <c r="ISH1308" s="187"/>
      <c r="ISI1308" s="187"/>
      <c r="ISJ1308" s="187"/>
      <c r="ISK1308" s="187"/>
      <c r="ISL1308" s="187"/>
      <c r="ISM1308" s="187"/>
      <c r="ISN1308" s="187"/>
      <c r="ISO1308" s="187"/>
      <c r="ISP1308" s="187"/>
      <c r="ISQ1308" s="187"/>
      <c r="ISR1308" s="187"/>
      <c r="ISS1308" s="187"/>
      <c r="IST1308" s="187"/>
      <c r="ISU1308" s="187"/>
      <c r="ISV1308" s="187"/>
      <c r="ISW1308" s="187"/>
      <c r="ISX1308" s="187"/>
      <c r="ISY1308" s="187"/>
      <c r="ISZ1308" s="187"/>
      <c r="ITA1308" s="187"/>
      <c r="ITB1308" s="187"/>
      <c r="ITC1308" s="187"/>
      <c r="ITD1308" s="187"/>
      <c r="ITE1308" s="187"/>
      <c r="ITF1308" s="187"/>
      <c r="ITG1308" s="187"/>
      <c r="ITH1308" s="187"/>
      <c r="ITI1308" s="187"/>
      <c r="ITJ1308" s="187"/>
      <c r="ITK1308" s="187"/>
      <c r="ITL1308" s="187"/>
      <c r="ITM1308" s="187"/>
      <c r="ITN1308" s="187"/>
      <c r="ITO1308" s="187"/>
      <c r="ITP1308" s="187"/>
      <c r="ITQ1308" s="187"/>
      <c r="ITR1308" s="187"/>
      <c r="ITS1308" s="187"/>
      <c r="ITT1308" s="187"/>
      <c r="ITU1308" s="187"/>
      <c r="ITV1308" s="187"/>
      <c r="ITW1308" s="187"/>
      <c r="ITX1308" s="187"/>
      <c r="ITY1308" s="187"/>
      <c r="ITZ1308" s="187"/>
      <c r="IUA1308" s="187"/>
      <c r="IUB1308" s="187"/>
      <c r="IUC1308" s="187"/>
      <c r="IUD1308" s="187"/>
      <c r="IUE1308" s="187"/>
      <c r="IUF1308" s="187"/>
      <c r="IUG1308" s="187"/>
      <c r="IUH1308" s="187"/>
      <c r="IUI1308" s="187"/>
      <c r="IUJ1308" s="187"/>
      <c r="IUK1308" s="187"/>
      <c r="IUL1308" s="187"/>
      <c r="IUM1308" s="187"/>
      <c r="IUN1308" s="187"/>
      <c r="IUO1308" s="187"/>
      <c r="IUP1308" s="187"/>
      <c r="IUQ1308" s="187"/>
      <c r="IUR1308" s="187"/>
      <c r="IUS1308" s="187"/>
      <c r="IUT1308" s="187"/>
      <c r="IUU1308" s="187"/>
      <c r="IUV1308" s="187"/>
      <c r="IUW1308" s="187"/>
      <c r="IUX1308" s="187"/>
      <c r="IUY1308" s="187"/>
      <c r="IUZ1308" s="187"/>
      <c r="IVA1308" s="187"/>
      <c r="IVB1308" s="187"/>
      <c r="IVC1308" s="187"/>
      <c r="IVD1308" s="187"/>
      <c r="IVE1308" s="187"/>
      <c r="IVF1308" s="187"/>
      <c r="IVG1308" s="187"/>
      <c r="IVH1308" s="187"/>
      <c r="IVI1308" s="187"/>
      <c r="IVJ1308" s="187"/>
      <c r="IVK1308" s="187"/>
      <c r="IVL1308" s="187"/>
      <c r="IVM1308" s="187"/>
      <c r="IVN1308" s="187"/>
      <c r="IVO1308" s="187"/>
      <c r="IVP1308" s="187"/>
      <c r="IVQ1308" s="187"/>
      <c r="IVR1308" s="187"/>
      <c r="IVS1308" s="187"/>
      <c r="IVT1308" s="187"/>
      <c r="IVU1308" s="187"/>
      <c r="IVV1308" s="187"/>
      <c r="IVW1308" s="187"/>
      <c r="IVX1308" s="187"/>
      <c r="IVY1308" s="187"/>
      <c r="IVZ1308" s="187"/>
      <c r="IWA1308" s="187"/>
      <c r="IWB1308" s="187"/>
      <c r="IWC1308" s="187"/>
      <c r="IWD1308" s="187"/>
      <c r="IWE1308" s="187"/>
      <c r="IWF1308" s="187"/>
      <c r="IWG1308" s="187"/>
      <c r="IWH1308" s="187"/>
      <c r="IWI1308" s="187"/>
      <c r="IWJ1308" s="187"/>
      <c r="IWK1308" s="187"/>
      <c r="IWL1308" s="187"/>
      <c r="IWM1308" s="187"/>
      <c r="IWN1308" s="187"/>
      <c r="IWO1308" s="187"/>
      <c r="IWP1308" s="187"/>
      <c r="IWQ1308" s="187"/>
      <c r="IWR1308" s="187"/>
      <c r="IWS1308" s="187"/>
      <c r="IWT1308" s="187"/>
      <c r="IWU1308" s="187"/>
      <c r="IWV1308" s="187"/>
      <c r="IWW1308" s="187"/>
      <c r="IWX1308" s="187"/>
      <c r="IWY1308" s="187"/>
      <c r="IWZ1308" s="187"/>
      <c r="IXA1308" s="187"/>
      <c r="IXB1308" s="187"/>
      <c r="IXC1308" s="187"/>
      <c r="IXD1308" s="187"/>
      <c r="IXE1308" s="187"/>
      <c r="IXF1308" s="187"/>
      <c r="IXG1308" s="187"/>
      <c r="IXH1308" s="187"/>
      <c r="IXI1308" s="187"/>
      <c r="IXJ1308" s="187"/>
      <c r="IXK1308" s="187"/>
      <c r="IXL1308" s="187"/>
      <c r="IXM1308" s="187"/>
      <c r="IXN1308" s="187"/>
      <c r="IXO1308" s="187"/>
      <c r="IXP1308" s="187"/>
      <c r="IXQ1308" s="187"/>
      <c r="IXR1308" s="187"/>
      <c r="IXS1308" s="187"/>
      <c r="IXT1308" s="187"/>
      <c r="IXU1308" s="187"/>
      <c r="IXV1308" s="187"/>
      <c r="IXW1308" s="187"/>
      <c r="IXX1308" s="187"/>
      <c r="IXY1308" s="187"/>
      <c r="IXZ1308" s="187"/>
      <c r="IYA1308" s="187"/>
      <c r="IYB1308" s="187"/>
      <c r="IYC1308" s="187"/>
      <c r="IYD1308" s="187"/>
      <c r="IYE1308" s="187"/>
      <c r="IYF1308" s="187"/>
      <c r="IYG1308" s="187"/>
      <c r="IYH1308" s="187"/>
      <c r="IYI1308" s="187"/>
      <c r="IYJ1308" s="187"/>
      <c r="IYK1308" s="187"/>
      <c r="IYL1308" s="187"/>
      <c r="IYM1308" s="187"/>
      <c r="IYN1308" s="187"/>
      <c r="IYO1308" s="187"/>
      <c r="IYP1308" s="187"/>
      <c r="IYQ1308" s="187"/>
      <c r="IYR1308" s="187"/>
      <c r="IYS1308" s="187"/>
      <c r="IYT1308" s="187"/>
      <c r="IYU1308" s="187"/>
      <c r="IYV1308" s="187"/>
      <c r="IYW1308" s="187"/>
      <c r="IYX1308" s="187"/>
      <c r="IYY1308" s="187"/>
      <c r="IYZ1308" s="187"/>
      <c r="IZA1308" s="187"/>
      <c r="IZB1308" s="187"/>
      <c r="IZC1308" s="187"/>
      <c r="IZD1308" s="187"/>
      <c r="IZE1308" s="187"/>
      <c r="IZF1308" s="187"/>
      <c r="IZG1308" s="187"/>
      <c r="IZH1308" s="187"/>
      <c r="IZI1308" s="187"/>
      <c r="IZJ1308" s="187"/>
      <c r="IZK1308" s="187"/>
      <c r="IZL1308" s="187"/>
      <c r="IZM1308" s="187"/>
      <c r="IZN1308" s="187"/>
      <c r="IZO1308" s="187"/>
      <c r="IZP1308" s="187"/>
      <c r="IZQ1308" s="187"/>
      <c r="IZR1308" s="187"/>
      <c r="IZS1308" s="187"/>
      <c r="IZT1308" s="187"/>
      <c r="IZU1308" s="187"/>
      <c r="IZV1308" s="187"/>
      <c r="IZW1308" s="187"/>
      <c r="IZX1308" s="187"/>
      <c r="IZY1308" s="187"/>
      <c r="IZZ1308" s="187"/>
      <c r="JAA1308" s="187"/>
      <c r="JAB1308" s="187"/>
      <c r="JAC1308" s="187"/>
      <c r="JAD1308" s="187"/>
      <c r="JAE1308" s="187"/>
      <c r="JAF1308" s="187"/>
      <c r="JAG1308" s="187"/>
      <c r="JAH1308" s="187"/>
      <c r="JAI1308" s="187"/>
      <c r="JAJ1308" s="187"/>
      <c r="JAK1308" s="187"/>
      <c r="JAL1308" s="187"/>
      <c r="JAM1308" s="187"/>
      <c r="JAN1308" s="187"/>
      <c r="JAO1308" s="187"/>
      <c r="JAP1308" s="187"/>
      <c r="JAQ1308" s="187"/>
      <c r="JAR1308" s="187"/>
      <c r="JAS1308" s="187"/>
      <c r="JAT1308" s="187"/>
      <c r="JAU1308" s="187"/>
      <c r="JAV1308" s="187"/>
      <c r="JAW1308" s="187"/>
      <c r="JAX1308" s="187"/>
      <c r="JAY1308" s="187"/>
      <c r="JAZ1308" s="187"/>
      <c r="JBA1308" s="187"/>
      <c r="JBB1308" s="187"/>
      <c r="JBC1308" s="187"/>
      <c r="JBD1308" s="187"/>
      <c r="JBE1308" s="187"/>
      <c r="JBF1308" s="187"/>
      <c r="JBG1308" s="187"/>
      <c r="JBH1308" s="187"/>
      <c r="JBI1308" s="187"/>
      <c r="JBJ1308" s="187"/>
      <c r="JBK1308" s="187"/>
      <c r="JBL1308" s="187"/>
      <c r="JBM1308" s="187"/>
      <c r="JBN1308" s="187"/>
      <c r="JBO1308" s="187"/>
      <c r="JBP1308" s="187"/>
      <c r="JBQ1308" s="187"/>
      <c r="JBR1308" s="187"/>
      <c r="JBS1308" s="187"/>
      <c r="JBT1308" s="187"/>
      <c r="JBU1308" s="187"/>
      <c r="JBV1308" s="187"/>
      <c r="JBW1308" s="187"/>
      <c r="JBX1308" s="187"/>
      <c r="JBY1308" s="187"/>
      <c r="JBZ1308" s="187"/>
      <c r="JCA1308" s="187"/>
      <c r="JCB1308" s="187"/>
      <c r="JCC1308" s="187"/>
      <c r="JCD1308" s="187"/>
      <c r="JCE1308" s="187"/>
      <c r="JCF1308" s="187"/>
      <c r="JCG1308" s="187"/>
      <c r="JCH1308" s="187"/>
      <c r="JCI1308" s="187"/>
      <c r="JCJ1308" s="187"/>
      <c r="JCK1308" s="187"/>
      <c r="JCL1308" s="187"/>
      <c r="JCM1308" s="187"/>
      <c r="JCN1308" s="187"/>
      <c r="JCO1308" s="187"/>
      <c r="JCP1308" s="187"/>
      <c r="JCQ1308" s="187"/>
      <c r="JCR1308" s="187"/>
      <c r="JCS1308" s="187"/>
      <c r="JCT1308" s="187"/>
      <c r="JCU1308" s="187"/>
      <c r="JCV1308" s="187"/>
      <c r="JCW1308" s="187"/>
      <c r="JCX1308" s="187"/>
      <c r="JCY1308" s="187"/>
      <c r="JCZ1308" s="187"/>
      <c r="JDA1308" s="187"/>
      <c r="JDB1308" s="187"/>
      <c r="JDC1308" s="187"/>
      <c r="JDD1308" s="187"/>
      <c r="JDE1308" s="187"/>
      <c r="JDF1308" s="187"/>
      <c r="JDG1308" s="187"/>
      <c r="JDH1308" s="187"/>
      <c r="JDI1308" s="187"/>
      <c r="JDJ1308" s="187"/>
      <c r="JDK1308" s="187"/>
      <c r="JDL1308" s="187"/>
      <c r="JDM1308" s="187"/>
      <c r="JDN1308" s="187"/>
      <c r="JDO1308" s="187"/>
      <c r="JDP1308" s="187"/>
      <c r="JDQ1308" s="187"/>
      <c r="JDR1308" s="187"/>
      <c r="JDS1308" s="187"/>
      <c r="JDT1308" s="187"/>
      <c r="JDU1308" s="187"/>
      <c r="JDV1308" s="187"/>
      <c r="JDW1308" s="187"/>
      <c r="JDX1308" s="187"/>
      <c r="JDY1308" s="187"/>
      <c r="JDZ1308" s="187"/>
      <c r="JEA1308" s="187"/>
      <c r="JEB1308" s="187"/>
      <c r="JEC1308" s="187"/>
      <c r="JED1308" s="187"/>
      <c r="JEE1308" s="187"/>
      <c r="JEF1308" s="187"/>
      <c r="JEG1308" s="187"/>
      <c r="JEH1308" s="187"/>
      <c r="JEI1308" s="187"/>
      <c r="JEJ1308" s="187"/>
      <c r="JEK1308" s="187"/>
      <c r="JEL1308" s="187"/>
      <c r="JEM1308" s="187"/>
      <c r="JEN1308" s="187"/>
      <c r="JEO1308" s="187"/>
      <c r="JEP1308" s="187"/>
      <c r="JEQ1308" s="187"/>
      <c r="JER1308" s="187"/>
      <c r="JES1308" s="187"/>
      <c r="JET1308" s="187"/>
      <c r="JEU1308" s="187"/>
      <c r="JEV1308" s="187"/>
      <c r="JEW1308" s="187"/>
      <c r="JEX1308" s="187"/>
      <c r="JEY1308" s="187"/>
      <c r="JEZ1308" s="187"/>
      <c r="JFA1308" s="187"/>
      <c r="JFB1308" s="187"/>
      <c r="JFC1308" s="187"/>
      <c r="JFD1308" s="187"/>
      <c r="JFE1308" s="187"/>
      <c r="JFF1308" s="187"/>
      <c r="JFG1308" s="187"/>
      <c r="JFH1308" s="187"/>
      <c r="JFI1308" s="187"/>
      <c r="JFJ1308" s="187"/>
      <c r="JFK1308" s="187"/>
      <c r="JFL1308" s="187"/>
      <c r="JFM1308" s="187"/>
      <c r="JFN1308" s="187"/>
      <c r="JFO1308" s="187"/>
      <c r="JFP1308" s="187"/>
      <c r="JFQ1308" s="187"/>
      <c r="JFR1308" s="187"/>
      <c r="JFS1308" s="187"/>
      <c r="JFT1308" s="187"/>
      <c r="JFU1308" s="187"/>
      <c r="JFV1308" s="187"/>
      <c r="JFW1308" s="187"/>
      <c r="JFX1308" s="187"/>
      <c r="JFY1308" s="187"/>
      <c r="JFZ1308" s="187"/>
      <c r="JGA1308" s="187"/>
      <c r="JGB1308" s="187"/>
      <c r="JGC1308" s="187"/>
      <c r="JGD1308" s="187"/>
      <c r="JGE1308" s="187"/>
      <c r="JGF1308" s="187"/>
      <c r="JGG1308" s="187"/>
      <c r="JGH1308" s="187"/>
      <c r="JGI1308" s="187"/>
      <c r="JGJ1308" s="187"/>
      <c r="JGK1308" s="187"/>
      <c r="JGL1308" s="187"/>
      <c r="JGM1308" s="187"/>
      <c r="JGN1308" s="187"/>
      <c r="JGO1308" s="187"/>
      <c r="JGP1308" s="187"/>
      <c r="JGQ1308" s="187"/>
      <c r="JGR1308" s="187"/>
      <c r="JGS1308" s="187"/>
      <c r="JGT1308" s="187"/>
      <c r="JGU1308" s="187"/>
      <c r="JGV1308" s="187"/>
      <c r="JGW1308" s="187"/>
      <c r="JGX1308" s="187"/>
      <c r="JGY1308" s="187"/>
      <c r="JGZ1308" s="187"/>
      <c r="JHA1308" s="187"/>
      <c r="JHB1308" s="187"/>
      <c r="JHC1308" s="187"/>
      <c r="JHD1308" s="187"/>
      <c r="JHE1308" s="187"/>
      <c r="JHF1308" s="187"/>
      <c r="JHG1308" s="187"/>
      <c r="JHH1308" s="187"/>
      <c r="JHI1308" s="187"/>
      <c r="JHJ1308" s="187"/>
      <c r="JHK1308" s="187"/>
      <c r="JHL1308" s="187"/>
      <c r="JHM1308" s="187"/>
      <c r="JHN1308" s="187"/>
      <c r="JHO1308" s="187"/>
      <c r="JHP1308" s="187"/>
      <c r="JHQ1308" s="187"/>
      <c r="JHR1308" s="187"/>
      <c r="JHS1308" s="187"/>
      <c r="JHT1308" s="187"/>
      <c r="JHU1308" s="187"/>
      <c r="JHV1308" s="187"/>
      <c r="JHW1308" s="187"/>
      <c r="JHX1308" s="187"/>
      <c r="JHY1308" s="187"/>
      <c r="JHZ1308" s="187"/>
      <c r="JIA1308" s="187"/>
      <c r="JIB1308" s="187"/>
      <c r="JIC1308" s="187"/>
      <c r="JID1308" s="187"/>
      <c r="JIE1308" s="187"/>
      <c r="JIF1308" s="187"/>
      <c r="JIG1308" s="187"/>
      <c r="JIH1308" s="187"/>
      <c r="JII1308" s="187"/>
      <c r="JIJ1308" s="187"/>
      <c r="JIK1308" s="187"/>
      <c r="JIL1308" s="187"/>
      <c r="JIM1308" s="187"/>
      <c r="JIN1308" s="187"/>
      <c r="JIO1308" s="187"/>
      <c r="JIP1308" s="187"/>
      <c r="JIQ1308" s="187"/>
      <c r="JIR1308" s="187"/>
      <c r="JIS1308" s="187"/>
      <c r="JIT1308" s="187"/>
      <c r="JIU1308" s="187"/>
      <c r="JIV1308" s="187"/>
      <c r="JIW1308" s="187"/>
      <c r="JIX1308" s="187"/>
      <c r="JIY1308" s="187"/>
      <c r="JIZ1308" s="187"/>
      <c r="JJA1308" s="187"/>
      <c r="JJB1308" s="187"/>
      <c r="JJC1308" s="187"/>
      <c r="JJD1308" s="187"/>
      <c r="JJE1308" s="187"/>
      <c r="JJF1308" s="187"/>
      <c r="JJG1308" s="187"/>
      <c r="JJH1308" s="187"/>
      <c r="JJI1308" s="187"/>
      <c r="JJJ1308" s="187"/>
      <c r="JJK1308" s="187"/>
      <c r="JJL1308" s="187"/>
      <c r="JJM1308" s="187"/>
      <c r="JJN1308" s="187"/>
      <c r="JJO1308" s="187"/>
      <c r="JJP1308" s="187"/>
      <c r="JJQ1308" s="187"/>
      <c r="JJR1308" s="187"/>
      <c r="JJS1308" s="187"/>
      <c r="JJT1308" s="187"/>
      <c r="JJU1308" s="187"/>
      <c r="JJV1308" s="187"/>
      <c r="JJW1308" s="187"/>
      <c r="JJX1308" s="187"/>
      <c r="JJY1308" s="187"/>
      <c r="JJZ1308" s="187"/>
      <c r="JKA1308" s="187"/>
      <c r="JKB1308" s="187"/>
      <c r="JKC1308" s="187"/>
      <c r="JKD1308" s="187"/>
      <c r="JKE1308" s="187"/>
      <c r="JKF1308" s="187"/>
      <c r="JKG1308" s="187"/>
      <c r="JKH1308" s="187"/>
      <c r="JKI1308" s="187"/>
      <c r="JKJ1308" s="187"/>
      <c r="JKK1308" s="187"/>
      <c r="JKL1308" s="187"/>
      <c r="JKM1308" s="187"/>
      <c r="JKN1308" s="187"/>
      <c r="JKO1308" s="187"/>
      <c r="JKP1308" s="187"/>
      <c r="JKQ1308" s="187"/>
      <c r="JKR1308" s="187"/>
      <c r="JKS1308" s="187"/>
      <c r="JKT1308" s="187"/>
      <c r="JKU1308" s="187"/>
      <c r="JKV1308" s="187"/>
      <c r="JKW1308" s="187"/>
      <c r="JKX1308" s="187"/>
      <c r="JKY1308" s="187"/>
      <c r="JKZ1308" s="187"/>
      <c r="JLA1308" s="187"/>
      <c r="JLB1308" s="187"/>
      <c r="JLC1308" s="187"/>
      <c r="JLD1308" s="187"/>
      <c r="JLE1308" s="187"/>
      <c r="JLF1308" s="187"/>
      <c r="JLG1308" s="187"/>
      <c r="JLH1308" s="187"/>
      <c r="JLI1308" s="187"/>
      <c r="JLJ1308" s="187"/>
      <c r="JLK1308" s="187"/>
      <c r="JLL1308" s="187"/>
      <c r="JLM1308" s="187"/>
      <c r="JLN1308" s="187"/>
      <c r="JLO1308" s="187"/>
      <c r="JLP1308" s="187"/>
      <c r="JLQ1308" s="187"/>
      <c r="JLR1308" s="187"/>
      <c r="JLS1308" s="187"/>
      <c r="JLT1308" s="187"/>
      <c r="JLU1308" s="187"/>
      <c r="JLV1308" s="187"/>
      <c r="JLW1308" s="187"/>
      <c r="JLX1308" s="187"/>
      <c r="JLY1308" s="187"/>
      <c r="JLZ1308" s="187"/>
      <c r="JMA1308" s="187"/>
      <c r="JMB1308" s="187"/>
      <c r="JMC1308" s="187"/>
      <c r="JMD1308" s="187"/>
      <c r="JME1308" s="187"/>
      <c r="JMF1308" s="187"/>
      <c r="JMG1308" s="187"/>
      <c r="JMH1308" s="187"/>
      <c r="JMI1308" s="187"/>
      <c r="JMJ1308" s="187"/>
      <c r="JMK1308" s="187"/>
      <c r="JML1308" s="187"/>
      <c r="JMM1308" s="187"/>
      <c r="JMN1308" s="187"/>
      <c r="JMO1308" s="187"/>
      <c r="JMP1308" s="187"/>
      <c r="JMQ1308" s="187"/>
      <c r="JMR1308" s="187"/>
      <c r="JMS1308" s="187"/>
      <c r="JMT1308" s="187"/>
      <c r="JMU1308" s="187"/>
      <c r="JMV1308" s="187"/>
      <c r="JMW1308" s="187"/>
      <c r="JMX1308" s="187"/>
      <c r="JMY1308" s="187"/>
      <c r="JMZ1308" s="187"/>
      <c r="JNA1308" s="187"/>
      <c r="JNB1308" s="187"/>
      <c r="JNC1308" s="187"/>
      <c r="JND1308" s="187"/>
      <c r="JNE1308" s="187"/>
      <c r="JNF1308" s="187"/>
      <c r="JNG1308" s="187"/>
      <c r="JNH1308" s="187"/>
      <c r="JNI1308" s="187"/>
      <c r="JNJ1308" s="187"/>
      <c r="JNK1308" s="187"/>
      <c r="JNL1308" s="187"/>
      <c r="JNM1308" s="187"/>
      <c r="JNN1308" s="187"/>
      <c r="JNO1308" s="187"/>
      <c r="JNP1308" s="187"/>
      <c r="JNQ1308" s="187"/>
      <c r="JNR1308" s="187"/>
      <c r="JNS1308" s="187"/>
      <c r="JNT1308" s="187"/>
      <c r="JNU1308" s="187"/>
      <c r="JNV1308" s="187"/>
      <c r="JNW1308" s="187"/>
      <c r="JNX1308" s="187"/>
      <c r="JNY1308" s="187"/>
      <c r="JNZ1308" s="187"/>
      <c r="JOA1308" s="187"/>
      <c r="JOB1308" s="187"/>
      <c r="JOC1308" s="187"/>
      <c r="JOD1308" s="187"/>
      <c r="JOE1308" s="187"/>
      <c r="JOF1308" s="187"/>
      <c r="JOG1308" s="187"/>
      <c r="JOH1308" s="187"/>
      <c r="JOI1308" s="187"/>
      <c r="JOJ1308" s="187"/>
      <c r="JOK1308" s="187"/>
      <c r="JOL1308" s="187"/>
      <c r="JOM1308" s="187"/>
      <c r="JON1308" s="187"/>
      <c r="JOO1308" s="187"/>
      <c r="JOP1308" s="187"/>
      <c r="JOQ1308" s="187"/>
      <c r="JOR1308" s="187"/>
      <c r="JOS1308" s="187"/>
      <c r="JOT1308" s="187"/>
      <c r="JOU1308" s="187"/>
      <c r="JOV1308" s="187"/>
      <c r="JOW1308" s="187"/>
      <c r="JOX1308" s="187"/>
      <c r="JOY1308" s="187"/>
      <c r="JOZ1308" s="187"/>
      <c r="JPA1308" s="187"/>
      <c r="JPB1308" s="187"/>
      <c r="JPC1308" s="187"/>
      <c r="JPD1308" s="187"/>
      <c r="JPE1308" s="187"/>
      <c r="JPF1308" s="187"/>
      <c r="JPG1308" s="187"/>
      <c r="JPH1308" s="187"/>
      <c r="JPI1308" s="187"/>
      <c r="JPJ1308" s="187"/>
      <c r="JPK1308" s="187"/>
      <c r="JPL1308" s="187"/>
      <c r="JPM1308" s="187"/>
      <c r="JPN1308" s="187"/>
      <c r="JPO1308" s="187"/>
      <c r="JPP1308" s="187"/>
      <c r="JPQ1308" s="187"/>
      <c r="JPR1308" s="187"/>
      <c r="JPS1308" s="187"/>
      <c r="JPT1308" s="187"/>
      <c r="JPU1308" s="187"/>
      <c r="JPV1308" s="187"/>
      <c r="JPW1308" s="187"/>
      <c r="JPX1308" s="187"/>
      <c r="JPY1308" s="187"/>
      <c r="JPZ1308" s="187"/>
      <c r="JQA1308" s="187"/>
      <c r="JQB1308" s="187"/>
      <c r="JQC1308" s="187"/>
      <c r="JQD1308" s="187"/>
      <c r="JQE1308" s="187"/>
      <c r="JQF1308" s="187"/>
      <c r="JQG1308" s="187"/>
      <c r="JQH1308" s="187"/>
      <c r="JQI1308" s="187"/>
      <c r="JQJ1308" s="187"/>
      <c r="JQK1308" s="187"/>
      <c r="JQL1308" s="187"/>
      <c r="JQM1308" s="187"/>
      <c r="JQN1308" s="187"/>
      <c r="JQO1308" s="187"/>
      <c r="JQP1308" s="187"/>
      <c r="JQQ1308" s="187"/>
      <c r="JQR1308" s="187"/>
      <c r="JQS1308" s="187"/>
      <c r="JQT1308" s="187"/>
      <c r="JQU1308" s="187"/>
      <c r="JQV1308" s="187"/>
      <c r="JQW1308" s="187"/>
      <c r="JQX1308" s="187"/>
      <c r="JQY1308" s="187"/>
      <c r="JQZ1308" s="187"/>
      <c r="JRA1308" s="187"/>
      <c r="JRB1308" s="187"/>
      <c r="JRC1308" s="187"/>
      <c r="JRD1308" s="187"/>
      <c r="JRE1308" s="187"/>
      <c r="JRF1308" s="187"/>
      <c r="JRG1308" s="187"/>
      <c r="JRH1308" s="187"/>
      <c r="JRI1308" s="187"/>
      <c r="JRJ1308" s="187"/>
      <c r="JRK1308" s="187"/>
      <c r="JRL1308" s="187"/>
      <c r="JRM1308" s="187"/>
      <c r="JRN1308" s="187"/>
      <c r="JRO1308" s="187"/>
      <c r="JRP1308" s="187"/>
      <c r="JRQ1308" s="187"/>
      <c r="JRR1308" s="187"/>
      <c r="JRS1308" s="187"/>
      <c r="JRT1308" s="187"/>
      <c r="JRU1308" s="187"/>
      <c r="JRV1308" s="187"/>
      <c r="JRW1308" s="187"/>
      <c r="JRX1308" s="187"/>
      <c r="JRY1308" s="187"/>
      <c r="JRZ1308" s="187"/>
      <c r="JSA1308" s="187"/>
      <c r="JSB1308" s="187"/>
      <c r="JSC1308" s="187"/>
      <c r="JSD1308" s="187"/>
      <c r="JSE1308" s="187"/>
      <c r="JSF1308" s="187"/>
      <c r="JSG1308" s="187"/>
      <c r="JSH1308" s="187"/>
      <c r="JSI1308" s="187"/>
      <c r="JSJ1308" s="187"/>
      <c r="JSK1308" s="187"/>
      <c r="JSL1308" s="187"/>
      <c r="JSM1308" s="187"/>
      <c r="JSN1308" s="187"/>
      <c r="JSO1308" s="187"/>
      <c r="JSP1308" s="187"/>
      <c r="JSQ1308" s="187"/>
      <c r="JSR1308" s="187"/>
      <c r="JSS1308" s="187"/>
      <c r="JST1308" s="187"/>
      <c r="JSU1308" s="187"/>
      <c r="JSV1308" s="187"/>
      <c r="JSW1308" s="187"/>
      <c r="JSX1308" s="187"/>
      <c r="JSY1308" s="187"/>
      <c r="JSZ1308" s="187"/>
      <c r="JTA1308" s="187"/>
      <c r="JTB1308" s="187"/>
      <c r="JTC1308" s="187"/>
      <c r="JTD1308" s="187"/>
      <c r="JTE1308" s="187"/>
      <c r="JTF1308" s="187"/>
      <c r="JTG1308" s="187"/>
      <c r="JTH1308" s="187"/>
      <c r="JTI1308" s="187"/>
      <c r="JTJ1308" s="187"/>
      <c r="JTK1308" s="187"/>
      <c r="JTL1308" s="187"/>
      <c r="JTM1308" s="187"/>
      <c r="JTN1308" s="187"/>
      <c r="JTO1308" s="187"/>
      <c r="JTP1308" s="187"/>
      <c r="JTQ1308" s="187"/>
      <c r="JTR1308" s="187"/>
      <c r="JTS1308" s="187"/>
      <c r="JTT1308" s="187"/>
      <c r="JTU1308" s="187"/>
      <c r="JTV1308" s="187"/>
      <c r="JTW1308" s="187"/>
      <c r="JTX1308" s="187"/>
      <c r="JTY1308" s="187"/>
      <c r="JTZ1308" s="187"/>
      <c r="JUA1308" s="187"/>
      <c r="JUB1308" s="187"/>
      <c r="JUC1308" s="187"/>
      <c r="JUD1308" s="187"/>
      <c r="JUE1308" s="187"/>
      <c r="JUF1308" s="187"/>
      <c r="JUG1308" s="187"/>
      <c r="JUH1308" s="187"/>
      <c r="JUI1308" s="187"/>
      <c r="JUJ1308" s="187"/>
      <c r="JUK1308" s="187"/>
      <c r="JUL1308" s="187"/>
      <c r="JUM1308" s="187"/>
      <c r="JUN1308" s="187"/>
      <c r="JUO1308" s="187"/>
      <c r="JUP1308" s="187"/>
      <c r="JUQ1308" s="187"/>
      <c r="JUR1308" s="187"/>
      <c r="JUS1308" s="187"/>
      <c r="JUT1308" s="187"/>
      <c r="JUU1308" s="187"/>
      <c r="JUV1308" s="187"/>
      <c r="JUW1308" s="187"/>
      <c r="JUX1308" s="187"/>
      <c r="JUY1308" s="187"/>
      <c r="JUZ1308" s="187"/>
      <c r="JVA1308" s="187"/>
      <c r="JVB1308" s="187"/>
      <c r="JVC1308" s="187"/>
      <c r="JVD1308" s="187"/>
      <c r="JVE1308" s="187"/>
      <c r="JVF1308" s="187"/>
      <c r="JVG1308" s="187"/>
      <c r="JVH1308" s="187"/>
      <c r="JVI1308" s="187"/>
      <c r="JVJ1308" s="187"/>
      <c r="JVK1308" s="187"/>
      <c r="JVL1308" s="187"/>
      <c r="JVM1308" s="187"/>
      <c r="JVN1308" s="187"/>
      <c r="JVO1308" s="187"/>
      <c r="JVP1308" s="187"/>
      <c r="JVQ1308" s="187"/>
      <c r="JVR1308" s="187"/>
      <c r="JVS1308" s="187"/>
      <c r="JVT1308" s="187"/>
      <c r="JVU1308" s="187"/>
      <c r="JVV1308" s="187"/>
      <c r="JVW1308" s="187"/>
      <c r="JVX1308" s="187"/>
      <c r="JVY1308" s="187"/>
      <c r="JVZ1308" s="187"/>
      <c r="JWA1308" s="187"/>
      <c r="JWB1308" s="187"/>
      <c r="JWC1308" s="187"/>
      <c r="JWD1308" s="187"/>
      <c r="JWE1308" s="187"/>
      <c r="JWF1308" s="187"/>
      <c r="JWG1308" s="187"/>
      <c r="JWH1308" s="187"/>
      <c r="JWI1308" s="187"/>
      <c r="JWJ1308" s="187"/>
      <c r="JWK1308" s="187"/>
      <c r="JWL1308" s="187"/>
      <c r="JWM1308" s="187"/>
      <c r="JWN1308" s="187"/>
      <c r="JWO1308" s="187"/>
      <c r="JWP1308" s="187"/>
      <c r="JWQ1308" s="187"/>
      <c r="JWR1308" s="187"/>
      <c r="JWS1308" s="187"/>
      <c r="JWT1308" s="187"/>
      <c r="JWU1308" s="187"/>
      <c r="JWV1308" s="187"/>
      <c r="JWW1308" s="187"/>
      <c r="JWX1308" s="187"/>
      <c r="JWY1308" s="187"/>
      <c r="JWZ1308" s="187"/>
      <c r="JXA1308" s="187"/>
      <c r="JXB1308" s="187"/>
      <c r="JXC1308" s="187"/>
      <c r="JXD1308" s="187"/>
      <c r="JXE1308" s="187"/>
      <c r="JXF1308" s="187"/>
      <c r="JXG1308" s="187"/>
      <c r="JXH1308" s="187"/>
      <c r="JXI1308" s="187"/>
      <c r="JXJ1308" s="187"/>
      <c r="JXK1308" s="187"/>
      <c r="JXL1308" s="187"/>
      <c r="JXM1308" s="187"/>
      <c r="JXN1308" s="187"/>
      <c r="JXO1308" s="187"/>
      <c r="JXP1308" s="187"/>
      <c r="JXQ1308" s="187"/>
      <c r="JXR1308" s="187"/>
      <c r="JXS1308" s="187"/>
      <c r="JXT1308" s="187"/>
      <c r="JXU1308" s="187"/>
      <c r="JXV1308" s="187"/>
      <c r="JXW1308" s="187"/>
      <c r="JXX1308" s="187"/>
      <c r="JXY1308" s="187"/>
      <c r="JXZ1308" s="187"/>
      <c r="JYA1308" s="187"/>
      <c r="JYB1308" s="187"/>
      <c r="JYC1308" s="187"/>
      <c r="JYD1308" s="187"/>
      <c r="JYE1308" s="187"/>
      <c r="JYF1308" s="187"/>
      <c r="JYG1308" s="187"/>
      <c r="JYH1308" s="187"/>
      <c r="JYI1308" s="187"/>
      <c r="JYJ1308" s="187"/>
      <c r="JYK1308" s="187"/>
      <c r="JYL1308" s="187"/>
      <c r="JYM1308" s="187"/>
      <c r="JYN1308" s="187"/>
      <c r="JYO1308" s="187"/>
      <c r="JYP1308" s="187"/>
      <c r="JYQ1308" s="187"/>
      <c r="JYR1308" s="187"/>
      <c r="JYS1308" s="187"/>
      <c r="JYT1308" s="187"/>
      <c r="JYU1308" s="187"/>
      <c r="JYV1308" s="187"/>
      <c r="JYW1308" s="187"/>
      <c r="JYX1308" s="187"/>
      <c r="JYY1308" s="187"/>
      <c r="JYZ1308" s="187"/>
      <c r="JZA1308" s="187"/>
      <c r="JZB1308" s="187"/>
      <c r="JZC1308" s="187"/>
      <c r="JZD1308" s="187"/>
      <c r="JZE1308" s="187"/>
      <c r="JZF1308" s="187"/>
      <c r="JZG1308" s="187"/>
      <c r="JZH1308" s="187"/>
      <c r="JZI1308" s="187"/>
      <c r="JZJ1308" s="187"/>
      <c r="JZK1308" s="187"/>
      <c r="JZL1308" s="187"/>
      <c r="JZM1308" s="187"/>
      <c r="JZN1308" s="187"/>
      <c r="JZO1308" s="187"/>
      <c r="JZP1308" s="187"/>
      <c r="JZQ1308" s="187"/>
      <c r="JZR1308" s="187"/>
      <c r="JZS1308" s="187"/>
      <c r="JZT1308" s="187"/>
      <c r="JZU1308" s="187"/>
      <c r="JZV1308" s="187"/>
      <c r="JZW1308" s="187"/>
      <c r="JZX1308" s="187"/>
      <c r="JZY1308" s="187"/>
      <c r="JZZ1308" s="187"/>
      <c r="KAA1308" s="187"/>
      <c r="KAB1308" s="187"/>
      <c r="KAC1308" s="187"/>
      <c r="KAD1308" s="187"/>
      <c r="KAE1308" s="187"/>
      <c r="KAF1308" s="187"/>
      <c r="KAG1308" s="187"/>
      <c r="KAH1308" s="187"/>
      <c r="KAI1308" s="187"/>
      <c r="KAJ1308" s="187"/>
      <c r="KAK1308" s="187"/>
      <c r="KAL1308" s="187"/>
      <c r="KAM1308" s="187"/>
      <c r="KAN1308" s="187"/>
      <c r="KAO1308" s="187"/>
      <c r="KAP1308" s="187"/>
      <c r="KAQ1308" s="187"/>
      <c r="KAR1308" s="187"/>
      <c r="KAS1308" s="187"/>
      <c r="KAT1308" s="187"/>
      <c r="KAU1308" s="187"/>
      <c r="KAV1308" s="187"/>
      <c r="KAW1308" s="187"/>
      <c r="KAX1308" s="187"/>
      <c r="KAY1308" s="187"/>
      <c r="KAZ1308" s="187"/>
      <c r="KBA1308" s="187"/>
      <c r="KBB1308" s="187"/>
      <c r="KBC1308" s="187"/>
      <c r="KBD1308" s="187"/>
      <c r="KBE1308" s="187"/>
      <c r="KBF1308" s="187"/>
      <c r="KBG1308" s="187"/>
      <c r="KBH1308" s="187"/>
      <c r="KBI1308" s="187"/>
      <c r="KBJ1308" s="187"/>
      <c r="KBK1308" s="187"/>
      <c r="KBL1308" s="187"/>
      <c r="KBM1308" s="187"/>
      <c r="KBN1308" s="187"/>
      <c r="KBO1308" s="187"/>
      <c r="KBP1308" s="187"/>
      <c r="KBQ1308" s="187"/>
      <c r="KBR1308" s="187"/>
      <c r="KBS1308" s="187"/>
      <c r="KBT1308" s="187"/>
      <c r="KBU1308" s="187"/>
      <c r="KBV1308" s="187"/>
      <c r="KBW1308" s="187"/>
      <c r="KBX1308" s="187"/>
      <c r="KBY1308" s="187"/>
      <c r="KBZ1308" s="187"/>
      <c r="KCA1308" s="187"/>
      <c r="KCB1308" s="187"/>
      <c r="KCC1308" s="187"/>
      <c r="KCD1308" s="187"/>
      <c r="KCE1308" s="187"/>
      <c r="KCF1308" s="187"/>
      <c r="KCG1308" s="187"/>
      <c r="KCH1308" s="187"/>
      <c r="KCI1308" s="187"/>
      <c r="KCJ1308" s="187"/>
      <c r="KCK1308" s="187"/>
      <c r="KCL1308" s="187"/>
      <c r="KCM1308" s="187"/>
      <c r="KCN1308" s="187"/>
      <c r="KCO1308" s="187"/>
      <c r="KCP1308" s="187"/>
      <c r="KCQ1308" s="187"/>
      <c r="KCR1308" s="187"/>
      <c r="KCS1308" s="187"/>
      <c r="KCT1308" s="187"/>
      <c r="KCU1308" s="187"/>
      <c r="KCV1308" s="187"/>
      <c r="KCW1308" s="187"/>
      <c r="KCX1308" s="187"/>
      <c r="KCY1308" s="187"/>
      <c r="KCZ1308" s="187"/>
      <c r="KDA1308" s="187"/>
      <c r="KDB1308" s="187"/>
      <c r="KDC1308" s="187"/>
      <c r="KDD1308" s="187"/>
      <c r="KDE1308" s="187"/>
      <c r="KDF1308" s="187"/>
      <c r="KDG1308" s="187"/>
      <c r="KDH1308" s="187"/>
      <c r="KDI1308" s="187"/>
      <c r="KDJ1308" s="187"/>
      <c r="KDK1308" s="187"/>
      <c r="KDL1308" s="187"/>
      <c r="KDM1308" s="187"/>
      <c r="KDN1308" s="187"/>
      <c r="KDO1308" s="187"/>
      <c r="KDP1308" s="187"/>
      <c r="KDQ1308" s="187"/>
      <c r="KDR1308" s="187"/>
      <c r="KDS1308" s="187"/>
      <c r="KDT1308" s="187"/>
      <c r="KDU1308" s="187"/>
      <c r="KDV1308" s="187"/>
      <c r="KDW1308" s="187"/>
      <c r="KDX1308" s="187"/>
      <c r="KDY1308" s="187"/>
      <c r="KDZ1308" s="187"/>
      <c r="KEA1308" s="187"/>
      <c r="KEB1308" s="187"/>
      <c r="KEC1308" s="187"/>
      <c r="KED1308" s="187"/>
      <c r="KEE1308" s="187"/>
      <c r="KEF1308" s="187"/>
      <c r="KEG1308" s="187"/>
      <c r="KEH1308" s="187"/>
      <c r="KEI1308" s="187"/>
      <c r="KEJ1308" s="187"/>
      <c r="KEK1308" s="187"/>
      <c r="KEL1308" s="187"/>
      <c r="KEM1308" s="187"/>
      <c r="KEN1308" s="187"/>
      <c r="KEO1308" s="187"/>
      <c r="KEP1308" s="187"/>
      <c r="KEQ1308" s="187"/>
      <c r="KER1308" s="187"/>
      <c r="KES1308" s="187"/>
      <c r="KET1308" s="187"/>
      <c r="KEU1308" s="187"/>
      <c r="KEV1308" s="187"/>
      <c r="KEW1308" s="187"/>
      <c r="KEX1308" s="187"/>
      <c r="KEY1308" s="187"/>
      <c r="KEZ1308" s="187"/>
      <c r="KFA1308" s="187"/>
      <c r="KFB1308" s="187"/>
      <c r="KFC1308" s="187"/>
      <c r="KFD1308" s="187"/>
      <c r="KFE1308" s="187"/>
      <c r="KFF1308" s="187"/>
      <c r="KFG1308" s="187"/>
      <c r="KFH1308" s="187"/>
      <c r="KFI1308" s="187"/>
      <c r="KFJ1308" s="187"/>
      <c r="KFK1308" s="187"/>
      <c r="KFL1308" s="187"/>
      <c r="KFM1308" s="187"/>
      <c r="KFN1308" s="187"/>
      <c r="KFO1308" s="187"/>
      <c r="KFP1308" s="187"/>
      <c r="KFQ1308" s="187"/>
      <c r="KFR1308" s="187"/>
      <c r="KFS1308" s="187"/>
      <c r="KFT1308" s="187"/>
      <c r="KFU1308" s="187"/>
      <c r="KFV1308" s="187"/>
      <c r="KFW1308" s="187"/>
      <c r="KFX1308" s="187"/>
      <c r="KFY1308" s="187"/>
      <c r="KFZ1308" s="187"/>
      <c r="KGA1308" s="187"/>
      <c r="KGB1308" s="187"/>
      <c r="KGC1308" s="187"/>
      <c r="KGD1308" s="187"/>
      <c r="KGE1308" s="187"/>
      <c r="KGF1308" s="187"/>
      <c r="KGG1308" s="187"/>
      <c r="KGH1308" s="187"/>
      <c r="KGI1308" s="187"/>
      <c r="KGJ1308" s="187"/>
      <c r="KGK1308" s="187"/>
      <c r="KGL1308" s="187"/>
      <c r="KGM1308" s="187"/>
      <c r="KGN1308" s="187"/>
      <c r="KGO1308" s="187"/>
      <c r="KGP1308" s="187"/>
      <c r="KGQ1308" s="187"/>
      <c r="KGR1308" s="187"/>
      <c r="KGS1308" s="187"/>
      <c r="KGT1308" s="187"/>
      <c r="KGU1308" s="187"/>
      <c r="KGV1308" s="187"/>
      <c r="KGW1308" s="187"/>
      <c r="KGX1308" s="187"/>
      <c r="KGY1308" s="187"/>
      <c r="KGZ1308" s="187"/>
      <c r="KHA1308" s="187"/>
      <c r="KHB1308" s="187"/>
      <c r="KHC1308" s="187"/>
      <c r="KHD1308" s="187"/>
      <c r="KHE1308" s="187"/>
      <c r="KHF1308" s="187"/>
      <c r="KHG1308" s="187"/>
      <c r="KHH1308" s="187"/>
      <c r="KHI1308" s="187"/>
      <c r="KHJ1308" s="187"/>
      <c r="KHK1308" s="187"/>
      <c r="KHL1308" s="187"/>
      <c r="KHM1308" s="187"/>
      <c r="KHN1308" s="187"/>
      <c r="KHO1308" s="187"/>
      <c r="KHP1308" s="187"/>
      <c r="KHQ1308" s="187"/>
      <c r="KHR1308" s="187"/>
      <c r="KHS1308" s="187"/>
      <c r="KHT1308" s="187"/>
      <c r="KHU1308" s="187"/>
      <c r="KHV1308" s="187"/>
      <c r="KHW1308" s="187"/>
      <c r="KHX1308" s="187"/>
      <c r="KHY1308" s="187"/>
      <c r="KHZ1308" s="187"/>
      <c r="KIA1308" s="187"/>
      <c r="KIB1308" s="187"/>
      <c r="KIC1308" s="187"/>
      <c r="KID1308" s="187"/>
      <c r="KIE1308" s="187"/>
      <c r="KIF1308" s="187"/>
      <c r="KIG1308" s="187"/>
      <c r="KIH1308" s="187"/>
      <c r="KII1308" s="187"/>
      <c r="KIJ1308" s="187"/>
      <c r="KIK1308" s="187"/>
      <c r="KIL1308" s="187"/>
      <c r="KIM1308" s="187"/>
      <c r="KIN1308" s="187"/>
      <c r="KIO1308" s="187"/>
      <c r="KIP1308" s="187"/>
      <c r="KIQ1308" s="187"/>
      <c r="KIR1308" s="187"/>
      <c r="KIS1308" s="187"/>
      <c r="KIT1308" s="187"/>
      <c r="KIU1308" s="187"/>
      <c r="KIV1308" s="187"/>
      <c r="KIW1308" s="187"/>
      <c r="KIX1308" s="187"/>
      <c r="KIY1308" s="187"/>
      <c r="KIZ1308" s="187"/>
      <c r="KJA1308" s="187"/>
      <c r="KJB1308" s="187"/>
      <c r="KJC1308" s="187"/>
      <c r="KJD1308" s="187"/>
      <c r="KJE1308" s="187"/>
      <c r="KJF1308" s="187"/>
      <c r="KJG1308" s="187"/>
      <c r="KJH1308" s="187"/>
      <c r="KJI1308" s="187"/>
      <c r="KJJ1308" s="187"/>
      <c r="KJK1308" s="187"/>
      <c r="KJL1308" s="187"/>
      <c r="KJM1308" s="187"/>
      <c r="KJN1308" s="187"/>
      <c r="KJO1308" s="187"/>
      <c r="KJP1308" s="187"/>
      <c r="KJQ1308" s="187"/>
      <c r="KJR1308" s="187"/>
      <c r="KJS1308" s="187"/>
      <c r="KJT1308" s="187"/>
      <c r="KJU1308" s="187"/>
      <c r="KJV1308" s="187"/>
      <c r="KJW1308" s="187"/>
      <c r="KJX1308" s="187"/>
      <c r="KJY1308" s="187"/>
      <c r="KJZ1308" s="187"/>
      <c r="KKA1308" s="187"/>
      <c r="KKB1308" s="187"/>
      <c r="KKC1308" s="187"/>
      <c r="KKD1308" s="187"/>
      <c r="KKE1308" s="187"/>
      <c r="KKF1308" s="187"/>
      <c r="KKG1308" s="187"/>
      <c r="KKH1308" s="187"/>
      <c r="KKI1308" s="187"/>
      <c r="KKJ1308" s="187"/>
      <c r="KKK1308" s="187"/>
      <c r="KKL1308" s="187"/>
      <c r="KKM1308" s="187"/>
      <c r="KKN1308" s="187"/>
      <c r="KKO1308" s="187"/>
      <c r="KKP1308" s="187"/>
      <c r="KKQ1308" s="187"/>
      <c r="KKR1308" s="187"/>
      <c r="KKS1308" s="187"/>
      <c r="KKT1308" s="187"/>
      <c r="KKU1308" s="187"/>
      <c r="KKV1308" s="187"/>
      <c r="KKW1308" s="187"/>
      <c r="KKX1308" s="187"/>
      <c r="KKY1308" s="187"/>
      <c r="KKZ1308" s="187"/>
      <c r="KLA1308" s="187"/>
      <c r="KLB1308" s="187"/>
      <c r="KLC1308" s="187"/>
      <c r="KLD1308" s="187"/>
      <c r="KLE1308" s="187"/>
      <c r="KLF1308" s="187"/>
      <c r="KLG1308" s="187"/>
      <c r="KLH1308" s="187"/>
      <c r="KLI1308" s="187"/>
      <c r="KLJ1308" s="187"/>
      <c r="KLK1308" s="187"/>
      <c r="KLL1308" s="187"/>
      <c r="KLM1308" s="187"/>
      <c r="KLN1308" s="187"/>
      <c r="KLO1308" s="187"/>
      <c r="KLP1308" s="187"/>
      <c r="KLQ1308" s="187"/>
      <c r="KLR1308" s="187"/>
      <c r="KLS1308" s="187"/>
      <c r="KLT1308" s="187"/>
      <c r="KLU1308" s="187"/>
      <c r="KLV1308" s="187"/>
      <c r="KLW1308" s="187"/>
      <c r="KLX1308" s="187"/>
      <c r="KLY1308" s="187"/>
      <c r="KLZ1308" s="187"/>
      <c r="KMA1308" s="187"/>
      <c r="KMB1308" s="187"/>
      <c r="KMC1308" s="187"/>
      <c r="KMD1308" s="187"/>
      <c r="KME1308" s="187"/>
      <c r="KMF1308" s="187"/>
      <c r="KMG1308" s="187"/>
      <c r="KMH1308" s="187"/>
      <c r="KMI1308" s="187"/>
      <c r="KMJ1308" s="187"/>
      <c r="KMK1308" s="187"/>
      <c r="KML1308" s="187"/>
      <c r="KMM1308" s="187"/>
      <c r="KMN1308" s="187"/>
      <c r="KMO1308" s="187"/>
      <c r="KMP1308" s="187"/>
      <c r="KMQ1308" s="187"/>
      <c r="KMR1308" s="187"/>
      <c r="KMS1308" s="187"/>
      <c r="KMT1308" s="187"/>
      <c r="KMU1308" s="187"/>
      <c r="KMV1308" s="187"/>
      <c r="KMW1308" s="187"/>
      <c r="KMX1308" s="187"/>
      <c r="KMY1308" s="187"/>
      <c r="KMZ1308" s="187"/>
      <c r="KNA1308" s="187"/>
      <c r="KNB1308" s="187"/>
      <c r="KNC1308" s="187"/>
      <c r="KND1308" s="187"/>
      <c r="KNE1308" s="187"/>
      <c r="KNF1308" s="187"/>
      <c r="KNG1308" s="187"/>
      <c r="KNH1308" s="187"/>
      <c r="KNI1308" s="187"/>
      <c r="KNJ1308" s="187"/>
      <c r="KNK1308" s="187"/>
      <c r="KNL1308" s="187"/>
      <c r="KNM1308" s="187"/>
      <c r="KNN1308" s="187"/>
      <c r="KNO1308" s="187"/>
      <c r="KNP1308" s="187"/>
      <c r="KNQ1308" s="187"/>
      <c r="KNR1308" s="187"/>
      <c r="KNS1308" s="187"/>
      <c r="KNT1308" s="187"/>
      <c r="KNU1308" s="187"/>
      <c r="KNV1308" s="187"/>
      <c r="KNW1308" s="187"/>
      <c r="KNX1308" s="187"/>
      <c r="KNY1308" s="187"/>
      <c r="KNZ1308" s="187"/>
      <c r="KOA1308" s="187"/>
      <c r="KOB1308" s="187"/>
      <c r="KOC1308" s="187"/>
      <c r="KOD1308" s="187"/>
      <c r="KOE1308" s="187"/>
      <c r="KOF1308" s="187"/>
      <c r="KOG1308" s="187"/>
      <c r="KOH1308" s="187"/>
      <c r="KOI1308" s="187"/>
      <c r="KOJ1308" s="187"/>
      <c r="KOK1308" s="187"/>
      <c r="KOL1308" s="187"/>
      <c r="KOM1308" s="187"/>
      <c r="KON1308" s="187"/>
      <c r="KOO1308" s="187"/>
      <c r="KOP1308" s="187"/>
      <c r="KOQ1308" s="187"/>
      <c r="KOR1308" s="187"/>
      <c r="KOS1308" s="187"/>
      <c r="KOT1308" s="187"/>
      <c r="KOU1308" s="187"/>
      <c r="KOV1308" s="187"/>
      <c r="KOW1308" s="187"/>
      <c r="KOX1308" s="187"/>
      <c r="KOY1308" s="187"/>
      <c r="KOZ1308" s="187"/>
      <c r="KPA1308" s="187"/>
      <c r="KPB1308" s="187"/>
      <c r="KPC1308" s="187"/>
      <c r="KPD1308" s="187"/>
      <c r="KPE1308" s="187"/>
      <c r="KPF1308" s="187"/>
      <c r="KPG1308" s="187"/>
      <c r="KPH1308" s="187"/>
      <c r="KPI1308" s="187"/>
      <c r="KPJ1308" s="187"/>
      <c r="KPK1308" s="187"/>
      <c r="KPL1308" s="187"/>
      <c r="KPM1308" s="187"/>
      <c r="KPN1308" s="187"/>
      <c r="KPO1308" s="187"/>
      <c r="KPP1308" s="187"/>
      <c r="KPQ1308" s="187"/>
      <c r="KPR1308" s="187"/>
      <c r="KPS1308" s="187"/>
      <c r="KPT1308" s="187"/>
      <c r="KPU1308" s="187"/>
      <c r="KPV1308" s="187"/>
      <c r="KPW1308" s="187"/>
      <c r="KPX1308" s="187"/>
      <c r="KPY1308" s="187"/>
      <c r="KPZ1308" s="187"/>
      <c r="KQA1308" s="187"/>
      <c r="KQB1308" s="187"/>
      <c r="KQC1308" s="187"/>
      <c r="KQD1308" s="187"/>
      <c r="KQE1308" s="187"/>
      <c r="KQF1308" s="187"/>
      <c r="KQG1308" s="187"/>
      <c r="KQH1308" s="187"/>
      <c r="KQI1308" s="187"/>
      <c r="KQJ1308" s="187"/>
      <c r="KQK1308" s="187"/>
      <c r="KQL1308" s="187"/>
      <c r="KQM1308" s="187"/>
      <c r="KQN1308" s="187"/>
      <c r="KQO1308" s="187"/>
      <c r="KQP1308" s="187"/>
      <c r="KQQ1308" s="187"/>
      <c r="KQR1308" s="187"/>
      <c r="KQS1308" s="187"/>
      <c r="KQT1308" s="187"/>
      <c r="KQU1308" s="187"/>
      <c r="KQV1308" s="187"/>
      <c r="KQW1308" s="187"/>
      <c r="KQX1308" s="187"/>
      <c r="KQY1308" s="187"/>
      <c r="KQZ1308" s="187"/>
      <c r="KRA1308" s="187"/>
      <c r="KRB1308" s="187"/>
      <c r="KRC1308" s="187"/>
      <c r="KRD1308" s="187"/>
      <c r="KRE1308" s="187"/>
      <c r="KRF1308" s="187"/>
      <c r="KRG1308" s="187"/>
      <c r="KRH1308" s="187"/>
      <c r="KRI1308" s="187"/>
      <c r="KRJ1308" s="187"/>
      <c r="KRK1308" s="187"/>
      <c r="KRL1308" s="187"/>
      <c r="KRM1308" s="187"/>
      <c r="KRN1308" s="187"/>
      <c r="KRO1308" s="187"/>
      <c r="KRP1308" s="187"/>
      <c r="KRQ1308" s="187"/>
      <c r="KRR1308" s="187"/>
      <c r="KRS1308" s="187"/>
      <c r="KRT1308" s="187"/>
      <c r="KRU1308" s="187"/>
      <c r="KRV1308" s="187"/>
      <c r="KRW1308" s="187"/>
      <c r="KRX1308" s="187"/>
      <c r="KRY1308" s="187"/>
      <c r="KRZ1308" s="187"/>
      <c r="KSA1308" s="187"/>
      <c r="KSB1308" s="187"/>
      <c r="KSC1308" s="187"/>
      <c r="KSD1308" s="187"/>
      <c r="KSE1308" s="187"/>
      <c r="KSF1308" s="187"/>
      <c r="KSG1308" s="187"/>
      <c r="KSH1308" s="187"/>
      <c r="KSI1308" s="187"/>
      <c r="KSJ1308" s="187"/>
      <c r="KSK1308" s="187"/>
      <c r="KSL1308" s="187"/>
      <c r="KSM1308" s="187"/>
      <c r="KSN1308" s="187"/>
      <c r="KSO1308" s="187"/>
      <c r="KSP1308" s="187"/>
      <c r="KSQ1308" s="187"/>
      <c r="KSR1308" s="187"/>
      <c r="KSS1308" s="187"/>
      <c r="KST1308" s="187"/>
      <c r="KSU1308" s="187"/>
      <c r="KSV1308" s="187"/>
      <c r="KSW1308" s="187"/>
      <c r="KSX1308" s="187"/>
      <c r="KSY1308" s="187"/>
      <c r="KSZ1308" s="187"/>
      <c r="KTA1308" s="187"/>
      <c r="KTB1308" s="187"/>
      <c r="KTC1308" s="187"/>
      <c r="KTD1308" s="187"/>
      <c r="KTE1308" s="187"/>
      <c r="KTF1308" s="187"/>
      <c r="KTG1308" s="187"/>
      <c r="KTH1308" s="187"/>
      <c r="KTI1308" s="187"/>
      <c r="KTJ1308" s="187"/>
      <c r="KTK1308" s="187"/>
      <c r="KTL1308" s="187"/>
      <c r="KTM1308" s="187"/>
      <c r="KTN1308" s="187"/>
      <c r="KTO1308" s="187"/>
      <c r="KTP1308" s="187"/>
      <c r="KTQ1308" s="187"/>
      <c r="KTR1308" s="187"/>
      <c r="KTS1308" s="187"/>
      <c r="KTT1308" s="187"/>
      <c r="KTU1308" s="187"/>
      <c r="KTV1308" s="187"/>
      <c r="KTW1308" s="187"/>
      <c r="KTX1308" s="187"/>
      <c r="KTY1308" s="187"/>
      <c r="KTZ1308" s="187"/>
      <c r="KUA1308" s="187"/>
      <c r="KUB1308" s="187"/>
      <c r="KUC1308" s="187"/>
      <c r="KUD1308" s="187"/>
      <c r="KUE1308" s="187"/>
      <c r="KUF1308" s="187"/>
      <c r="KUG1308" s="187"/>
      <c r="KUH1308" s="187"/>
      <c r="KUI1308" s="187"/>
      <c r="KUJ1308" s="187"/>
      <c r="KUK1308" s="187"/>
      <c r="KUL1308" s="187"/>
      <c r="KUM1308" s="187"/>
      <c r="KUN1308" s="187"/>
      <c r="KUO1308" s="187"/>
      <c r="KUP1308" s="187"/>
      <c r="KUQ1308" s="187"/>
      <c r="KUR1308" s="187"/>
      <c r="KUS1308" s="187"/>
      <c r="KUT1308" s="187"/>
      <c r="KUU1308" s="187"/>
      <c r="KUV1308" s="187"/>
      <c r="KUW1308" s="187"/>
      <c r="KUX1308" s="187"/>
      <c r="KUY1308" s="187"/>
      <c r="KUZ1308" s="187"/>
      <c r="KVA1308" s="187"/>
      <c r="KVB1308" s="187"/>
      <c r="KVC1308" s="187"/>
      <c r="KVD1308" s="187"/>
      <c r="KVE1308" s="187"/>
      <c r="KVF1308" s="187"/>
      <c r="KVG1308" s="187"/>
      <c r="KVH1308" s="187"/>
      <c r="KVI1308" s="187"/>
      <c r="KVJ1308" s="187"/>
      <c r="KVK1308" s="187"/>
      <c r="KVL1308" s="187"/>
      <c r="KVM1308" s="187"/>
      <c r="KVN1308" s="187"/>
      <c r="KVO1308" s="187"/>
      <c r="KVP1308" s="187"/>
      <c r="KVQ1308" s="187"/>
      <c r="KVR1308" s="187"/>
      <c r="KVS1308" s="187"/>
      <c r="KVT1308" s="187"/>
      <c r="KVU1308" s="187"/>
      <c r="KVV1308" s="187"/>
      <c r="KVW1308" s="187"/>
      <c r="KVX1308" s="187"/>
      <c r="KVY1308" s="187"/>
      <c r="KVZ1308" s="187"/>
      <c r="KWA1308" s="187"/>
      <c r="KWB1308" s="187"/>
      <c r="KWC1308" s="187"/>
      <c r="KWD1308" s="187"/>
      <c r="KWE1308" s="187"/>
      <c r="KWF1308" s="187"/>
      <c r="KWG1308" s="187"/>
      <c r="KWH1308" s="187"/>
      <c r="KWI1308" s="187"/>
      <c r="KWJ1308" s="187"/>
      <c r="KWK1308" s="187"/>
      <c r="KWL1308" s="187"/>
      <c r="KWM1308" s="187"/>
      <c r="KWN1308" s="187"/>
      <c r="KWO1308" s="187"/>
      <c r="KWP1308" s="187"/>
      <c r="KWQ1308" s="187"/>
      <c r="KWR1308" s="187"/>
      <c r="KWS1308" s="187"/>
      <c r="KWT1308" s="187"/>
      <c r="KWU1308" s="187"/>
      <c r="KWV1308" s="187"/>
      <c r="KWW1308" s="187"/>
      <c r="KWX1308" s="187"/>
      <c r="KWY1308" s="187"/>
      <c r="KWZ1308" s="187"/>
      <c r="KXA1308" s="187"/>
      <c r="KXB1308" s="187"/>
      <c r="KXC1308" s="187"/>
      <c r="KXD1308" s="187"/>
      <c r="KXE1308" s="187"/>
      <c r="KXF1308" s="187"/>
      <c r="KXG1308" s="187"/>
      <c r="KXH1308" s="187"/>
      <c r="KXI1308" s="187"/>
      <c r="KXJ1308" s="187"/>
      <c r="KXK1308" s="187"/>
      <c r="KXL1308" s="187"/>
      <c r="KXM1308" s="187"/>
      <c r="KXN1308" s="187"/>
      <c r="KXO1308" s="187"/>
      <c r="KXP1308" s="187"/>
      <c r="KXQ1308" s="187"/>
      <c r="KXR1308" s="187"/>
      <c r="KXS1308" s="187"/>
      <c r="KXT1308" s="187"/>
      <c r="KXU1308" s="187"/>
      <c r="KXV1308" s="187"/>
      <c r="KXW1308" s="187"/>
      <c r="KXX1308" s="187"/>
      <c r="KXY1308" s="187"/>
      <c r="KXZ1308" s="187"/>
      <c r="KYA1308" s="187"/>
      <c r="KYB1308" s="187"/>
      <c r="KYC1308" s="187"/>
      <c r="KYD1308" s="187"/>
      <c r="KYE1308" s="187"/>
      <c r="KYF1308" s="187"/>
      <c r="KYG1308" s="187"/>
      <c r="KYH1308" s="187"/>
      <c r="KYI1308" s="187"/>
      <c r="KYJ1308" s="187"/>
      <c r="KYK1308" s="187"/>
      <c r="KYL1308" s="187"/>
      <c r="KYM1308" s="187"/>
      <c r="KYN1308" s="187"/>
      <c r="KYO1308" s="187"/>
      <c r="KYP1308" s="187"/>
      <c r="KYQ1308" s="187"/>
      <c r="KYR1308" s="187"/>
      <c r="KYS1308" s="187"/>
      <c r="KYT1308" s="187"/>
      <c r="KYU1308" s="187"/>
      <c r="KYV1308" s="187"/>
      <c r="KYW1308" s="187"/>
      <c r="KYX1308" s="187"/>
      <c r="KYY1308" s="187"/>
      <c r="KYZ1308" s="187"/>
      <c r="KZA1308" s="187"/>
      <c r="KZB1308" s="187"/>
      <c r="KZC1308" s="187"/>
      <c r="KZD1308" s="187"/>
      <c r="KZE1308" s="187"/>
      <c r="KZF1308" s="187"/>
      <c r="KZG1308" s="187"/>
      <c r="KZH1308" s="187"/>
      <c r="KZI1308" s="187"/>
      <c r="KZJ1308" s="187"/>
      <c r="KZK1308" s="187"/>
      <c r="KZL1308" s="187"/>
      <c r="KZM1308" s="187"/>
      <c r="KZN1308" s="187"/>
      <c r="KZO1308" s="187"/>
      <c r="KZP1308" s="187"/>
      <c r="KZQ1308" s="187"/>
      <c r="KZR1308" s="187"/>
      <c r="KZS1308" s="187"/>
      <c r="KZT1308" s="187"/>
      <c r="KZU1308" s="187"/>
      <c r="KZV1308" s="187"/>
      <c r="KZW1308" s="187"/>
      <c r="KZX1308" s="187"/>
      <c r="KZY1308" s="187"/>
      <c r="KZZ1308" s="187"/>
      <c r="LAA1308" s="187"/>
      <c r="LAB1308" s="187"/>
      <c r="LAC1308" s="187"/>
      <c r="LAD1308" s="187"/>
      <c r="LAE1308" s="187"/>
      <c r="LAF1308" s="187"/>
      <c r="LAG1308" s="187"/>
      <c r="LAH1308" s="187"/>
      <c r="LAI1308" s="187"/>
      <c r="LAJ1308" s="187"/>
      <c r="LAK1308" s="187"/>
      <c r="LAL1308" s="187"/>
      <c r="LAM1308" s="187"/>
      <c r="LAN1308" s="187"/>
      <c r="LAO1308" s="187"/>
      <c r="LAP1308" s="187"/>
      <c r="LAQ1308" s="187"/>
      <c r="LAR1308" s="187"/>
      <c r="LAS1308" s="187"/>
      <c r="LAT1308" s="187"/>
      <c r="LAU1308" s="187"/>
      <c r="LAV1308" s="187"/>
      <c r="LAW1308" s="187"/>
      <c r="LAX1308" s="187"/>
      <c r="LAY1308" s="187"/>
      <c r="LAZ1308" s="187"/>
      <c r="LBA1308" s="187"/>
      <c r="LBB1308" s="187"/>
      <c r="LBC1308" s="187"/>
      <c r="LBD1308" s="187"/>
      <c r="LBE1308" s="187"/>
      <c r="LBF1308" s="187"/>
      <c r="LBG1308" s="187"/>
      <c r="LBH1308" s="187"/>
      <c r="LBI1308" s="187"/>
      <c r="LBJ1308" s="187"/>
      <c r="LBK1308" s="187"/>
      <c r="LBL1308" s="187"/>
      <c r="LBM1308" s="187"/>
      <c r="LBN1308" s="187"/>
      <c r="LBO1308" s="187"/>
      <c r="LBP1308" s="187"/>
      <c r="LBQ1308" s="187"/>
      <c r="LBR1308" s="187"/>
      <c r="LBS1308" s="187"/>
      <c r="LBT1308" s="187"/>
      <c r="LBU1308" s="187"/>
      <c r="LBV1308" s="187"/>
      <c r="LBW1308" s="187"/>
      <c r="LBX1308" s="187"/>
      <c r="LBY1308" s="187"/>
      <c r="LBZ1308" s="187"/>
      <c r="LCA1308" s="187"/>
      <c r="LCB1308" s="187"/>
      <c r="LCC1308" s="187"/>
      <c r="LCD1308" s="187"/>
      <c r="LCE1308" s="187"/>
      <c r="LCF1308" s="187"/>
      <c r="LCG1308" s="187"/>
      <c r="LCH1308" s="187"/>
      <c r="LCI1308" s="187"/>
      <c r="LCJ1308" s="187"/>
      <c r="LCK1308" s="187"/>
      <c r="LCL1308" s="187"/>
      <c r="LCM1308" s="187"/>
      <c r="LCN1308" s="187"/>
      <c r="LCO1308" s="187"/>
      <c r="LCP1308" s="187"/>
      <c r="LCQ1308" s="187"/>
      <c r="LCR1308" s="187"/>
      <c r="LCS1308" s="187"/>
      <c r="LCT1308" s="187"/>
      <c r="LCU1308" s="187"/>
      <c r="LCV1308" s="187"/>
      <c r="LCW1308" s="187"/>
      <c r="LCX1308" s="187"/>
      <c r="LCY1308" s="187"/>
      <c r="LCZ1308" s="187"/>
      <c r="LDA1308" s="187"/>
      <c r="LDB1308" s="187"/>
      <c r="LDC1308" s="187"/>
      <c r="LDD1308" s="187"/>
      <c r="LDE1308" s="187"/>
      <c r="LDF1308" s="187"/>
      <c r="LDG1308" s="187"/>
      <c r="LDH1308" s="187"/>
      <c r="LDI1308" s="187"/>
      <c r="LDJ1308" s="187"/>
      <c r="LDK1308" s="187"/>
      <c r="LDL1308" s="187"/>
      <c r="LDM1308" s="187"/>
      <c r="LDN1308" s="187"/>
      <c r="LDO1308" s="187"/>
      <c r="LDP1308" s="187"/>
      <c r="LDQ1308" s="187"/>
      <c r="LDR1308" s="187"/>
      <c r="LDS1308" s="187"/>
      <c r="LDT1308" s="187"/>
      <c r="LDU1308" s="187"/>
      <c r="LDV1308" s="187"/>
      <c r="LDW1308" s="187"/>
      <c r="LDX1308" s="187"/>
      <c r="LDY1308" s="187"/>
      <c r="LDZ1308" s="187"/>
      <c r="LEA1308" s="187"/>
      <c r="LEB1308" s="187"/>
      <c r="LEC1308" s="187"/>
      <c r="LED1308" s="187"/>
      <c r="LEE1308" s="187"/>
      <c r="LEF1308" s="187"/>
      <c r="LEG1308" s="187"/>
      <c r="LEH1308" s="187"/>
      <c r="LEI1308" s="187"/>
      <c r="LEJ1308" s="187"/>
      <c r="LEK1308" s="187"/>
      <c r="LEL1308" s="187"/>
      <c r="LEM1308" s="187"/>
      <c r="LEN1308" s="187"/>
      <c r="LEO1308" s="187"/>
      <c r="LEP1308" s="187"/>
      <c r="LEQ1308" s="187"/>
      <c r="LER1308" s="187"/>
      <c r="LES1308" s="187"/>
      <c r="LET1308" s="187"/>
      <c r="LEU1308" s="187"/>
      <c r="LEV1308" s="187"/>
      <c r="LEW1308" s="187"/>
      <c r="LEX1308" s="187"/>
      <c r="LEY1308" s="187"/>
      <c r="LEZ1308" s="187"/>
      <c r="LFA1308" s="187"/>
      <c r="LFB1308" s="187"/>
      <c r="LFC1308" s="187"/>
      <c r="LFD1308" s="187"/>
      <c r="LFE1308" s="187"/>
      <c r="LFF1308" s="187"/>
      <c r="LFG1308" s="187"/>
      <c r="LFH1308" s="187"/>
      <c r="LFI1308" s="187"/>
      <c r="LFJ1308" s="187"/>
      <c r="LFK1308" s="187"/>
      <c r="LFL1308" s="187"/>
      <c r="LFM1308" s="187"/>
      <c r="LFN1308" s="187"/>
      <c r="LFO1308" s="187"/>
      <c r="LFP1308" s="187"/>
      <c r="LFQ1308" s="187"/>
      <c r="LFR1308" s="187"/>
      <c r="LFS1308" s="187"/>
      <c r="LFT1308" s="187"/>
      <c r="LFU1308" s="187"/>
      <c r="LFV1308" s="187"/>
      <c r="LFW1308" s="187"/>
      <c r="LFX1308" s="187"/>
      <c r="LFY1308" s="187"/>
      <c r="LFZ1308" s="187"/>
      <c r="LGA1308" s="187"/>
      <c r="LGB1308" s="187"/>
      <c r="LGC1308" s="187"/>
      <c r="LGD1308" s="187"/>
      <c r="LGE1308" s="187"/>
      <c r="LGF1308" s="187"/>
      <c r="LGG1308" s="187"/>
      <c r="LGH1308" s="187"/>
      <c r="LGI1308" s="187"/>
      <c r="LGJ1308" s="187"/>
      <c r="LGK1308" s="187"/>
      <c r="LGL1308" s="187"/>
      <c r="LGM1308" s="187"/>
      <c r="LGN1308" s="187"/>
      <c r="LGO1308" s="187"/>
      <c r="LGP1308" s="187"/>
      <c r="LGQ1308" s="187"/>
      <c r="LGR1308" s="187"/>
      <c r="LGS1308" s="187"/>
      <c r="LGT1308" s="187"/>
      <c r="LGU1308" s="187"/>
      <c r="LGV1308" s="187"/>
      <c r="LGW1308" s="187"/>
      <c r="LGX1308" s="187"/>
      <c r="LGY1308" s="187"/>
      <c r="LGZ1308" s="187"/>
      <c r="LHA1308" s="187"/>
      <c r="LHB1308" s="187"/>
      <c r="LHC1308" s="187"/>
      <c r="LHD1308" s="187"/>
      <c r="LHE1308" s="187"/>
      <c r="LHF1308" s="187"/>
      <c r="LHG1308" s="187"/>
      <c r="LHH1308" s="187"/>
      <c r="LHI1308" s="187"/>
      <c r="LHJ1308" s="187"/>
      <c r="LHK1308" s="187"/>
      <c r="LHL1308" s="187"/>
      <c r="LHM1308" s="187"/>
      <c r="LHN1308" s="187"/>
      <c r="LHO1308" s="187"/>
      <c r="LHP1308" s="187"/>
      <c r="LHQ1308" s="187"/>
      <c r="LHR1308" s="187"/>
      <c r="LHS1308" s="187"/>
      <c r="LHT1308" s="187"/>
      <c r="LHU1308" s="187"/>
      <c r="LHV1308" s="187"/>
      <c r="LHW1308" s="187"/>
      <c r="LHX1308" s="187"/>
      <c r="LHY1308" s="187"/>
      <c r="LHZ1308" s="187"/>
      <c r="LIA1308" s="187"/>
      <c r="LIB1308" s="187"/>
      <c r="LIC1308" s="187"/>
      <c r="LID1308" s="187"/>
      <c r="LIE1308" s="187"/>
      <c r="LIF1308" s="187"/>
      <c r="LIG1308" s="187"/>
      <c r="LIH1308" s="187"/>
      <c r="LII1308" s="187"/>
      <c r="LIJ1308" s="187"/>
      <c r="LIK1308" s="187"/>
      <c r="LIL1308" s="187"/>
      <c r="LIM1308" s="187"/>
      <c r="LIN1308" s="187"/>
      <c r="LIO1308" s="187"/>
      <c r="LIP1308" s="187"/>
      <c r="LIQ1308" s="187"/>
      <c r="LIR1308" s="187"/>
      <c r="LIS1308" s="187"/>
      <c r="LIT1308" s="187"/>
      <c r="LIU1308" s="187"/>
      <c r="LIV1308" s="187"/>
      <c r="LIW1308" s="187"/>
      <c r="LIX1308" s="187"/>
      <c r="LIY1308" s="187"/>
      <c r="LIZ1308" s="187"/>
      <c r="LJA1308" s="187"/>
      <c r="LJB1308" s="187"/>
      <c r="LJC1308" s="187"/>
      <c r="LJD1308" s="187"/>
      <c r="LJE1308" s="187"/>
      <c r="LJF1308" s="187"/>
      <c r="LJG1308" s="187"/>
      <c r="LJH1308" s="187"/>
      <c r="LJI1308" s="187"/>
      <c r="LJJ1308" s="187"/>
      <c r="LJK1308" s="187"/>
      <c r="LJL1308" s="187"/>
      <c r="LJM1308" s="187"/>
      <c r="LJN1308" s="187"/>
      <c r="LJO1308" s="187"/>
      <c r="LJP1308" s="187"/>
      <c r="LJQ1308" s="187"/>
      <c r="LJR1308" s="187"/>
      <c r="LJS1308" s="187"/>
      <c r="LJT1308" s="187"/>
      <c r="LJU1308" s="187"/>
      <c r="LJV1308" s="187"/>
      <c r="LJW1308" s="187"/>
      <c r="LJX1308" s="187"/>
      <c r="LJY1308" s="187"/>
      <c r="LJZ1308" s="187"/>
      <c r="LKA1308" s="187"/>
      <c r="LKB1308" s="187"/>
      <c r="LKC1308" s="187"/>
      <c r="LKD1308" s="187"/>
      <c r="LKE1308" s="187"/>
      <c r="LKF1308" s="187"/>
      <c r="LKG1308" s="187"/>
      <c r="LKH1308" s="187"/>
      <c r="LKI1308" s="187"/>
      <c r="LKJ1308" s="187"/>
      <c r="LKK1308" s="187"/>
      <c r="LKL1308" s="187"/>
      <c r="LKM1308" s="187"/>
      <c r="LKN1308" s="187"/>
      <c r="LKO1308" s="187"/>
      <c r="LKP1308" s="187"/>
      <c r="LKQ1308" s="187"/>
      <c r="LKR1308" s="187"/>
      <c r="LKS1308" s="187"/>
      <c r="LKT1308" s="187"/>
      <c r="LKU1308" s="187"/>
      <c r="LKV1308" s="187"/>
      <c r="LKW1308" s="187"/>
      <c r="LKX1308" s="187"/>
      <c r="LKY1308" s="187"/>
      <c r="LKZ1308" s="187"/>
      <c r="LLA1308" s="187"/>
      <c r="LLB1308" s="187"/>
      <c r="LLC1308" s="187"/>
      <c r="LLD1308" s="187"/>
      <c r="LLE1308" s="187"/>
      <c r="LLF1308" s="187"/>
      <c r="LLG1308" s="187"/>
      <c r="LLH1308" s="187"/>
      <c r="LLI1308" s="187"/>
      <c r="LLJ1308" s="187"/>
      <c r="LLK1308" s="187"/>
      <c r="LLL1308" s="187"/>
      <c r="LLM1308" s="187"/>
      <c r="LLN1308" s="187"/>
      <c r="LLO1308" s="187"/>
      <c r="LLP1308" s="187"/>
      <c r="LLQ1308" s="187"/>
      <c r="LLR1308" s="187"/>
      <c r="LLS1308" s="187"/>
      <c r="LLT1308" s="187"/>
      <c r="LLU1308" s="187"/>
      <c r="LLV1308" s="187"/>
      <c r="LLW1308" s="187"/>
      <c r="LLX1308" s="187"/>
      <c r="LLY1308" s="187"/>
      <c r="LLZ1308" s="187"/>
      <c r="LMA1308" s="187"/>
      <c r="LMB1308" s="187"/>
      <c r="LMC1308" s="187"/>
      <c r="LMD1308" s="187"/>
      <c r="LME1308" s="187"/>
      <c r="LMF1308" s="187"/>
      <c r="LMG1308" s="187"/>
      <c r="LMH1308" s="187"/>
      <c r="LMI1308" s="187"/>
      <c r="LMJ1308" s="187"/>
      <c r="LMK1308" s="187"/>
      <c r="LML1308" s="187"/>
      <c r="LMM1308" s="187"/>
      <c r="LMN1308" s="187"/>
      <c r="LMO1308" s="187"/>
      <c r="LMP1308" s="187"/>
      <c r="LMQ1308" s="187"/>
      <c r="LMR1308" s="187"/>
      <c r="LMS1308" s="187"/>
      <c r="LMT1308" s="187"/>
      <c r="LMU1308" s="187"/>
      <c r="LMV1308" s="187"/>
      <c r="LMW1308" s="187"/>
      <c r="LMX1308" s="187"/>
      <c r="LMY1308" s="187"/>
      <c r="LMZ1308" s="187"/>
      <c r="LNA1308" s="187"/>
      <c r="LNB1308" s="187"/>
      <c r="LNC1308" s="187"/>
      <c r="LND1308" s="187"/>
      <c r="LNE1308" s="187"/>
      <c r="LNF1308" s="187"/>
      <c r="LNG1308" s="187"/>
      <c r="LNH1308" s="187"/>
      <c r="LNI1308" s="187"/>
      <c r="LNJ1308" s="187"/>
      <c r="LNK1308" s="187"/>
      <c r="LNL1308" s="187"/>
      <c r="LNM1308" s="187"/>
      <c r="LNN1308" s="187"/>
      <c r="LNO1308" s="187"/>
      <c r="LNP1308" s="187"/>
      <c r="LNQ1308" s="187"/>
      <c r="LNR1308" s="187"/>
      <c r="LNS1308" s="187"/>
      <c r="LNT1308" s="187"/>
      <c r="LNU1308" s="187"/>
      <c r="LNV1308" s="187"/>
      <c r="LNW1308" s="187"/>
      <c r="LNX1308" s="187"/>
      <c r="LNY1308" s="187"/>
      <c r="LNZ1308" s="187"/>
      <c r="LOA1308" s="187"/>
      <c r="LOB1308" s="187"/>
      <c r="LOC1308" s="187"/>
      <c r="LOD1308" s="187"/>
      <c r="LOE1308" s="187"/>
      <c r="LOF1308" s="187"/>
      <c r="LOG1308" s="187"/>
      <c r="LOH1308" s="187"/>
      <c r="LOI1308" s="187"/>
      <c r="LOJ1308" s="187"/>
      <c r="LOK1308" s="187"/>
      <c r="LOL1308" s="187"/>
      <c r="LOM1308" s="187"/>
      <c r="LON1308" s="187"/>
      <c r="LOO1308" s="187"/>
      <c r="LOP1308" s="187"/>
      <c r="LOQ1308" s="187"/>
      <c r="LOR1308" s="187"/>
      <c r="LOS1308" s="187"/>
      <c r="LOT1308" s="187"/>
      <c r="LOU1308" s="187"/>
      <c r="LOV1308" s="187"/>
      <c r="LOW1308" s="187"/>
      <c r="LOX1308" s="187"/>
      <c r="LOY1308" s="187"/>
      <c r="LOZ1308" s="187"/>
      <c r="LPA1308" s="187"/>
      <c r="LPB1308" s="187"/>
      <c r="LPC1308" s="187"/>
      <c r="LPD1308" s="187"/>
      <c r="LPE1308" s="187"/>
      <c r="LPF1308" s="187"/>
      <c r="LPG1308" s="187"/>
      <c r="LPH1308" s="187"/>
      <c r="LPI1308" s="187"/>
      <c r="LPJ1308" s="187"/>
      <c r="LPK1308" s="187"/>
      <c r="LPL1308" s="187"/>
      <c r="LPM1308" s="187"/>
      <c r="LPN1308" s="187"/>
      <c r="LPO1308" s="187"/>
      <c r="LPP1308" s="187"/>
      <c r="LPQ1308" s="187"/>
      <c r="LPR1308" s="187"/>
      <c r="LPS1308" s="187"/>
      <c r="LPT1308" s="187"/>
      <c r="LPU1308" s="187"/>
      <c r="LPV1308" s="187"/>
      <c r="LPW1308" s="187"/>
      <c r="LPX1308" s="187"/>
      <c r="LPY1308" s="187"/>
      <c r="LPZ1308" s="187"/>
      <c r="LQA1308" s="187"/>
      <c r="LQB1308" s="187"/>
      <c r="LQC1308" s="187"/>
      <c r="LQD1308" s="187"/>
      <c r="LQE1308" s="187"/>
      <c r="LQF1308" s="187"/>
      <c r="LQG1308" s="187"/>
      <c r="LQH1308" s="187"/>
      <c r="LQI1308" s="187"/>
      <c r="LQJ1308" s="187"/>
      <c r="LQK1308" s="187"/>
      <c r="LQL1308" s="187"/>
      <c r="LQM1308" s="187"/>
      <c r="LQN1308" s="187"/>
      <c r="LQO1308" s="187"/>
      <c r="LQP1308" s="187"/>
      <c r="LQQ1308" s="187"/>
      <c r="LQR1308" s="187"/>
      <c r="LQS1308" s="187"/>
      <c r="LQT1308" s="187"/>
      <c r="LQU1308" s="187"/>
      <c r="LQV1308" s="187"/>
      <c r="LQW1308" s="187"/>
      <c r="LQX1308" s="187"/>
      <c r="LQY1308" s="187"/>
      <c r="LQZ1308" s="187"/>
      <c r="LRA1308" s="187"/>
      <c r="LRB1308" s="187"/>
      <c r="LRC1308" s="187"/>
      <c r="LRD1308" s="187"/>
      <c r="LRE1308" s="187"/>
      <c r="LRF1308" s="187"/>
      <c r="LRG1308" s="187"/>
      <c r="LRH1308" s="187"/>
      <c r="LRI1308" s="187"/>
      <c r="LRJ1308" s="187"/>
      <c r="LRK1308" s="187"/>
      <c r="LRL1308" s="187"/>
      <c r="LRM1308" s="187"/>
      <c r="LRN1308" s="187"/>
      <c r="LRO1308" s="187"/>
      <c r="LRP1308" s="187"/>
      <c r="LRQ1308" s="187"/>
      <c r="LRR1308" s="187"/>
      <c r="LRS1308" s="187"/>
      <c r="LRT1308" s="187"/>
      <c r="LRU1308" s="187"/>
      <c r="LRV1308" s="187"/>
      <c r="LRW1308" s="187"/>
      <c r="LRX1308" s="187"/>
      <c r="LRY1308" s="187"/>
      <c r="LRZ1308" s="187"/>
      <c r="LSA1308" s="187"/>
      <c r="LSB1308" s="187"/>
      <c r="LSC1308" s="187"/>
      <c r="LSD1308" s="187"/>
      <c r="LSE1308" s="187"/>
      <c r="LSF1308" s="187"/>
      <c r="LSG1308" s="187"/>
      <c r="LSH1308" s="187"/>
      <c r="LSI1308" s="187"/>
      <c r="LSJ1308" s="187"/>
      <c r="LSK1308" s="187"/>
      <c r="LSL1308" s="187"/>
      <c r="LSM1308" s="187"/>
      <c r="LSN1308" s="187"/>
      <c r="LSO1308" s="187"/>
      <c r="LSP1308" s="187"/>
      <c r="LSQ1308" s="187"/>
      <c r="LSR1308" s="187"/>
      <c r="LSS1308" s="187"/>
      <c r="LST1308" s="187"/>
      <c r="LSU1308" s="187"/>
      <c r="LSV1308" s="187"/>
      <c r="LSW1308" s="187"/>
      <c r="LSX1308" s="187"/>
      <c r="LSY1308" s="187"/>
      <c r="LSZ1308" s="187"/>
      <c r="LTA1308" s="187"/>
      <c r="LTB1308" s="187"/>
      <c r="LTC1308" s="187"/>
      <c r="LTD1308" s="187"/>
      <c r="LTE1308" s="187"/>
      <c r="LTF1308" s="187"/>
      <c r="LTG1308" s="187"/>
      <c r="LTH1308" s="187"/>
      <c r="LTI1308" s="187"/>
      <c r="LTJ1308" s="187"/>
      <c r="LTK1308" s="187"/>
      <c r="LTL1308" s="187"/>
      <c r="LTM1308" s="187"/>
      <c r="LTN1308" s="187"/>
      <c r="LTO1308" s="187"/>
      <c r="LTP1308" s="187"/>
      <c r="LTQ1308" s="187"/>
      <c r="LTR1308" s="187"/>
      <c r="LTS1308" s="187"/>
      <c r="LTT1308" s="187"/>
      <c r="LTU1308" s="187"/>
      <c r="LTV1308" s="187"/>
      <c r="LTW1308" s="187"/>
      <c r="LTX1308" s="187"/>
      <c r="LTY1308" s="187"/>
      <c r="LTZ1308" s="187"/>
      <c r="LUA1308" s="187"/>
      <c r="LUB1308" s="187"/>
      <c r="LUC1308" s="187"/>
      <c r="LUD1308" s="187"/>
      <c r="LUE1308" s="187"/>
      <c r="LUF1308" s="187"/>
      <c r="LUG1308" s="187"/>
      <c r="LUH1308" s="187"/>
      <c r="LUI1308" s="187"/>
      <c r="LUJ1308" s="187"/>
      <c r="LUK1308" s="187"/>
      <c r="LUL1308" s="187"/>
      <c r="LUM1308" s="187"/>
      <c r="LUN1308" s="187"/>
      <c r="LUO1308" s="187"/>
      <c r="LUP1308" s="187"/>
      <c r="LUQ1308" s="187"/>
      <c r="LUR1308" s="187"/>
      <c r="LUS1308" s="187"/>
      <c r="LUT1308" s="187"/>
      <c r="LUU1308" s="187"/>
      <c r="LUV1308" s="187"/>
      <c r="LUW1308" s="187"/>
      <c r="LUX1308" s="187"/>
      <c r="LUY1308" s="187"/>
      <c r="LUZ1308" s="187"/>
      <c r="LVA1308" s="187"/>
      <c r="LVB1308" s="187"/>
      <c r="LVC1308" s="187"/>
      <c r="LVD1308" s="187"/>
      <c r="LVE1308" s="187"/>
      <c r="LVF1308" s="187"/>
      <c r="LVG1308" s="187"/>
      <c r="LVH1308" s="187"/>
      <c r="LVI1308" s="187"/>
      <c r="LVJ1308" s="187"/>
      <c r="LVK1308" s="187"/>
      <c r="LVL1308" s="187"/>
      <c r="LVM1308" s="187"/>
      <c r="LVN1308" s="187"/>
      <c r="LVO1308" s="187"/>
      <c r="LVP1308" s="187"/>
      <c r="LVQ1308" s="187"/>
      <c r="LVR1308" s="187"/>
      <c r="LVS1308" s="187"/>
      <c r="LVT1308" s="187"/>
      <c r="LVU1308" s="187"/>
      <c r="LVV1308" s="187"/>
      <c r="LVW1308" s="187"/>
      <c r="LVX1308" s="187"/>
      <c r="LVY1308" s="187"/>
      <c r="LVZ1308" s="187"/>
      <c r="LWA1308" s="187"/>
      <c r="LWB1308" s="187"/>
      <c r="LWC1308" s="187"/>
      <c r="LWD1308" s="187"/>
      <c r="LWE1308" s="187"/>
      <c r="LWF1308" s="187"/>
      <c r="LWG1308" s="187"/>
      <c r="LWH1308" s="187"/>
      <c r="LWI1308" s="187"/>
      <c r="LWJ1308" s="187"/>
      <c r="LWK1308" s="187"/>
      <c r="LWL1308" s="187"/>
      <c r="LWM1308" s="187"/>
      <c r="LWN1308" s="187"/>
      <c r="LWO1308" s="187"/>
      <c r="LWP1308" s="187"/>
      <c r="LWQ1308" s="187"/>
      <c r="LWR1308" s="187"/>
      <c r="LWS1308" s="187"/>
      <c r="LWT1308" s="187"/>
      <c r="LWU1308" s="187"/>
      <c r="LWV1308" s="187"/>
      <c r="LWW1308" s="187"/>
      <c r="LWX1308" s="187"/>
      <c r="LWY1308" s="187"/>
      <c r="LWZ1308" s="187"/>
      <c r="LXA1308" s="187"/>
      <c r="LXB1308" s="187"/>
      <c r="LXC1308" s="187"/>
      <c r="LXD1308" s="187"/>
      <c r="LXE1308" s="187"/>
      <c r="LXF1308" s="187"/>
      <c r="LXG1308" s="187"/>
      <c r="LXH1308" s="187"/>
      <c r="LXI1308" s="187"/>
      <c r="LXJ1308" s="187"/>
      <c r="LXK1308" s="187"/>
      <c r="LXL1308" s="187"/>
      <c r="LXM1308" s="187"/>
      <c r="LXN1308" s="187"/>
      <c r="LXO1308" s="187"/>
      <c r="LXP1308" s="187"/>
      <c r="LXQ1308" s="187"/>
      <c r="LXR1308" s="187"/>
      <c r="LXS1308" s="187"/>
      <c r="LXT1308" s="187"/>
      <c r="LXU1308" s="187"/>
      <c r="LXV1308" s="187"/>
      <c r="LXW1308" s="187"/>
      <c r="LXX1308" s="187"/>
      <c r="LXY1308" s="187"/>
      <c r="LXZ1308" s="187"/>
      <c r="LYA1308" s="187"/>
      <c r="LYB1308" s="187"/>
      <c r="LYC1308" s="187"/>
      <c r="LYD1308" s="187"/>
      <c r="LYE1308" s="187"/>
      <c r="LYF1308" s="187"/>
      <c r="LYG1308" s="187"/>
      <c r="LYH1308" s="187"/>
      <c r="LYI1308" s="187"/>
      <c r="LYJ1308" s="187"/>
      <c r="LYK1308" s="187"/>
      <c r="LYL1308" s="187"/>
      <c r="LYM1308" s="187"/>
      <c r="LYN1308" s="187"/>
      <c r="LYO1308" s="187"/>
      <c r="LYP1308" s="187"/>
      <c r="LYQ1308" s="187"/>
      <c r="LYR1308" s="187"/>
      <c r="LYS1308" s="187"/>
      <c r="LYT1308" s="187"/>
      <c r="LYU1308" s="187"/>
      <c r="LYV1308" s="187"/>
      <c r="LYW1308" s="187"/>
      <c r="LYX1308" s="187"/>
      <c r="LYY1308" s="187"/>
      <c r="LYZ1308" s="187"/>
      <c r="LZA1308" s="187"/>
      <c r="LZB1308" s="187"/>
      <c r="LZC1308" s="187"/>
      <c r="LZD1308" s="187"/>
      <c r="LZE1308" s="187"/>
      <c r="LZF1308" s="187"/>
      <c r="LZG1308" s="187"/>
      <c r="LZH1308" s="187"/>
      <c r="LZI1308" s="187"/>
      <c r="LZJ1308" s="187"/>
      <c r="LZK1308" s="187"/>
      <c r="LZL1308" s="187"/>
      <c r="LZM1308" s="187"/>
      <c r="LZN1308" s="187"/>
      <c r="LZO1308" s="187"/>
      <c r="LZP1308" s="187"/>
      <c r="LZQ1308" s="187"/>
      <c r="LZR1308" s="187"/>
      <c r="LZS1308" s="187"/>
      <c r="LZT1308" s="187"/>
      <c r="LZU1308" s="187"/>
      <c r="LZV1308" s="187"/>
      <c r="LZW1308" s="187"/>
      <c r="LZX1308" s="187"/>
      <c r="LZY1308" s="187"/>
      <c r="LZZ1308" s="187"/>
      <c r="MAA1308" s="187"/>
      <c r="MAB1308" s="187"/>
      <c r="MAC1308" s="187"/>
      <c r="MAD1308" s="187"/>
      <c r="MAE1308" s="187"/>
      <c r="MAF1308" s="187"/>
      <c r="MAG1308" s="187"/>
      <c r="MAH1308" s="187"/>
      <c r="MAI1308" s="187"/>
      <c r="MAJ1308" s="187"/>
      <c r="MAK1308" s="187"/>
      <c r="MAL1308" s="187"/>
      <c r="MAM1308" s="187"/>
      <c r="MAN1308" s="187"/>
      <c r="MAO1308" s="187"/>
      <c r="MAP1308" s="187"/>
      <c r="MAQ1308" s="187"/>
      <c r="MAR1308" s="187"/>
      <c r="MAS1308" s="187"/>
      <c r="MAT1308" s="187"/>
      <c r="MAU1308" s="187"/>
      <c r="MAV1308" s="187"/>
      <c r="MAW1308" s="187"/>
      <c r="MAX1308" s="187"/>
      <c r="MAY1308" s="187"/>
      <c r="MAZ1308" s="187"/>
      <c r="MBA1308" s="187"/>
      <c r="MBB1308" s="187"/>
      <c r="MBC1308" s="187"/>
      <c r="MBD1308" s="187"/>
      <c r="MBE1308" s="187"/>
      <c r="MBF1308" s="187"/>
      <c r="MBG1308" s="187"/>
      <c r="MBH1308" s="187"/>
      <c r="MBI1308" s="187"/>
      <c r="MBJ1308" s="187"/>
      <c r="MBK1308" s="187"/>
      <c r="MBL1308" s="187"/>
      <c r="MBM1308" s="187"/>
      <c r="MBN1308" s="187"/>
      <c r="MBO1308" s="187"/>
      <c r="MBP1308" s="187"/>
      <c r="MBQ1308" s="187"/>
      <c r="MBR1308" s="187"/>
      <c r="MBS1308" s="187"/>
      <c r="MBT1308" s="187"/>
      <c r="MBU1308" s="187"/>
      <c r="MBV1308" s="187"/>
      <c r="MBW1308" s="187"/>
      <c r="MBX1308" s="187"/>
      <c r="MBY1308" s="187"/>
      <c r="MBZ1308" s="187"/>
      <c r="MCA1308" s="187"/>
      <c r="MCB1308" s="187"/>
      <c r="MCC1308" s="187"/>
      <c r="MCD1308" s="187"/>
      <c r="MCE1308" s="187"/>
      <c r="MCF1308" s="187"/>
      <c r="MCG1308" s="187"/>
      <c r="MCH1308" s="187"/>
      <c r="MCI1308" s="187"/>
      <c r="MCJ1308" s="187"/>
      <c r="MCK1308" s="187"/>
      <c r="MCL1308" s="187"/>
      <c r="MCM1308" s="187"/>
      <c r="MCN1308" s="187"/>
      <c r="MCO1308" s="187"/>
      <c r="MCP1308" s="187"/>
      <c r="MCQ1308" s="187"/>
      <c r="MCR1308" s="187"/>
      <c r="MCS1308" s="187"/>
      <c r="MCT1308" s="187"/>
      <c r="MCU1308" s="187"/>
      <c r="MCV1308" s="187"/>
      <c r="MCW1308" s="187"/>
      <c r="MCX1308" s="187"/>
      <c r="MCY1308" s="187"/>
      <c r="MCZ1308" s="187"/>
      <c r="MDA1308" s="187"/>
      <c r="MDB1308" s="187"/>
      <c r="MDC1308" s="187"/>
      <c r="MDD1308" s="187"/>
      <c r="MDE1308" s="187"/>
      <c r="MDF1308" s="187"/>
      <c r="MDG1308" s="187"/>
      <c r="MDH1308" s="187"/>
      <c r="MDI1308" s="187"/>
      <c r="MDJ1308" s="187"/>
      <c r="MDK1308" s="187"/>
      <c r="MDL1308" s="187"/>
      <c r="MDM1308" s="187"/>
      <c r="MDN1308" s="187"/>
      <c r="MDO1308" s="187"/>
      <c r="MDP1308" s="187"/>
      <c r="MDQ1308" s="187"/>
      <c r="MDR1308" s="187"/>
      <c r="MDS1308" s="187"/>
      <c r="MDT1308" s="187"/>
      <c r="MDU1308" s="187"/>
      <c r="MDV1308" s="187"/>
      <c r="MDW1308" s="187"/>
      <c r="MDX1308" s="187"/>
      <c r="MDY1308" s="187"/>
      <c r="MDZ1308" s="187"/>
      <c r="MEA1308" s="187"/>
      <c r="MEB1308" s="187"/>
      <c r="MEC1308" s="187"/>
      <c r="MED1308" s="187"/>
      <c r="MEE1308" s="187"/>
      <c r="MEF1308" s="187"/>
      <c r="MEG1308" s="187"/>
      <c r="MEH1308" s="187"/>
      <c r="MEI1308" s="187"/>
      <c r="MEJ1308" s="187"/>
      <c r="MEK1308" s="187"/>
      <c r="MEL1308" s="187"/>
      <c r="MEM1308" s="187"/>
      <c r="MEN1308" s="187"/>
      <c r="MEO1308" s="187"/>
      <c r="MEP1308" s="187"/>
      <c r="MEQ1308" s="187"/>
      <c r="MER1308" s="187"/>
      <c r="MES1308" s="187"/>
      <c r="MET1308" s="187"/>
      <c r="MEU1308" s="187"/>
      <c r="MEV1308" s="187"/>
      <c r="MEW1308" s="187"/>
      <c r="MEX1308" s="187"/>
      <c r="MEY1308" s="187"/>
      <c r="MEZ1308" s="187"/>
      <c r="MFA1308" s="187"/>
      <c r="MFB1308" s="187"/>
      <c r="MFC1308" s="187"/>
      <c r="MFD1308" s="187"/>
      <c r="MFE1308" s="187"/>
      <c r="MFF1308" s="187"/>
      <c r="MFG1308" s="187"/>
      <c r="MFH1308" s="187"/>
      <c r="MFI1308" s="187"/>
      <c r="MFJ1308" s="187"/>
      <c r="MFK1308" s="187"/>
      <c r="MFL1308" s="187"/>
      <c r="MFM1308" s="187"/>
      <c r="MFN1308" s="187"/>
      <c r="MFO1308" s="187"/>
      <c r="MFP1308" s="187"/>
      <c r="MFQ1308" s="187"/>
      <c r="MFR1308" s="187"/>
      <c r="MFS1308" s="187"/>
      <c r="MFT1308" s="187"/>
      <c r="MFU1308" s="187"/>
      <c r="MFV1308" s="187"/>
      <c r="MFW1308" s="187"/>
      <c r="MFX1308" s="187"/>
      <c r="MFY1308" s="187"/>
      <c r="MFZ1308" s="187"/>
      <c r="MGA1308" s="187"/>
      <c r="MGB1308" s="187"/>
      <c r="MGC1308" s="187"/>
      <c r="MGD1308" s="187"/>
      <c r="MGE1308" s="187"/>
      <c r="MGF1308" s="187"/>
      <c r="MGG1308" s="187"/>
      <c r="MGH1308" s="187"/>
      <c r="MGI1308" s="187"/>
      <c r="MGJ1308" s="187"/>
      <c r="MGK1308" s="187"/>
      <c r="MGL1308" s="187"/>
      <c r="MGM1308" s="187"/>
      <c r="MGN1308" s="187"/>
      <c r="MGO1308" s="187"/>
      <c r="MGP1308" s="187"/>
      <c r="MGQ1308" s="187"/>
      <c r="MGR1308" s="187"/>
      <c r="MGS1308" s="187"/>
      <c r="MGT1308" s="187"/>
      <c r="MGU1308" s="187"/>
      <c r="MGV1308" s="187"/>
      <c r="MGW1308" s="187"/>
      <c r="MGX1308" s="187"/>
      <c r="MGY1308" s="187"/>
      <c r="MGZ1308" s="187"/>
      <c r="MHA1308" s="187"/>
      <c r="MHB1308" s="187"/>
      <c r="MHC1308" s="187"/>
      <c r="MHD1308" s="187"/>
      <c r="MHE1308" s="187"/>
      <c r="MHF1308" s="187"/>
      <c r="MHG1308" s="187"/>
      <c r="MHH1308" s="187"/>
      <c r="MHI1308" s="187"/>
      <c r="MHJ1308" s="187"/>
      <c r="MHK1308" s="187"/>
      <c r="MHL1308" s="187"/>
      <c r="MHM1308" s="187"/>
      <c r="MHN1308" s="187"/>
      <c r="MHO1308" s="187"/>
      <c r="MHP1308" s="187"/>
      <c r="MHQ1308" s="187"/>
      <c r="MHR1308" s="187"/>
      <c r="MHS1308" s="187"/>
      <c r="MHT1308" s="187"/>
      <c r="MHU1308" s="187"/>
      <c r="MHV1308" s="187"/>
      <c r="MHW1308" s="187"/>
      <c r="MHX1308" s="187"/>
      <c r="MHY1308" s="187"/>
      <c r="MHZ1308" s="187"/>
      <c r="MIA1308" s="187"/>
      <c r="MIB1308" s="187"/>
      <c r="MIC1308" s="187"/>
      <c r="MID1308" s="187"/>
      <c r="MIE1308" s="187"/>
      <c r="MIF1308" s="187"/>
      <c r="MIG1308" s="187"/>
      <c r="MIH1308" s="187"/>
      <c r="MII1308" s="187"/>
      <c r="MIJ1308" s="187"/>
      <c r="MIK1308" s="187"/>
      <c r="MIL1308" s="187"/>
      <c r="MIM1308" s="187"/>
      <c r="MIN1308" s="187"/>
      <c r="MIO1308" s="187"/>
      <c r="MIP1308" s="187"/>
      <c r="MIQ1308" s="187"/>
      <c r="MIR1308" s="187"/>
      <c r="MIS1308" s="187"/>
      <c r="MIT1308" s="187"/>
      <c r="MIU1308" s="187"/>
      <c r="MIV1308" s="187"/>
      <c r="MIW1308" s="187"/>
      <c r="MIX1308" s="187"/>
      <c r="MIY1308" s="187"/>
      <c r="MIZ1308" s="187"/>
      <c r="MJA1308" s="187"/>
      <c r="MJB1308" s="187"/>
      <c r="MJC1308" s="187"/>
      <c r="MJD1308" s="187"/>
      <c r="MJE1308" s="187"/>
      <c r="MJF1308" s="187"/>
      <c r="MJG1308" s="187"/>
      <c r="MJH1308" s="187"/>
      <c r="MJI1308" s="187"/>
      <c r="MJJ1308" s="187"/>
      <c r="MJK1308" s="187"/>
      <c r="MJL1308" s="187"/>
      <c r="MJM1308" s="187"/>
      <c r="MJN1308" s="187"/>
      <c r="MJO1308" s="187"/>
      <c r="MJP1308" s="187"/>
      <c r="MJQ1308" s="187"/>
      <c r="MJR1308" s="187"/>
      <c r="MJS1308" s="187"/>
      <c r="MJT1308" s="187"/>
      <c r="MJU1308" s="187"/>
      <c r="MJV1308" s="187"/>
      <c r="MJW1308" s="187"/>
      <c r="MJX1308" s="187"/>
      <c r="MJY1308" s="187"/>
      <c r="MJZ1308" s="187"/>
      <c r="MKA1308" s="187"/>
      <c r="MKB1308" s="187"/>
      <c r="MKC1308" s="187"/>
      <c r="MKD1308" s="187"/>
      <c r="MKE1308" s="187"/>
      <c r="MKF1308" s="187"/>
      <c r="MKG1308" s="187"/>
      <c r="MKH1308" s="187"/>
      <c r="MKI1308" s="187"/>
      <c r="MKJ1308" s="187"/>
      <c r="MKK1308" s="187"/>
      <c r="MKL1308" s="187"/>
      <c r="MKM1308" s="187"/>
      <c r="MKN1308" s="187"/>
      <c r="MKO1308" s="187"/>
      <c r="MKP1308" s="187"/>
      <c r="MKQ1308" s="187"/>
      <c r="MKR1308" s="187"/>
      <c r="MKS1308" s="187"/>
      <c r="MKT1308" s="187"/>
      <c r="MKU1308" s="187"/>
      <c r="MKV1308" s="187"/>
      <c r="MKW1308" s="187"/>
      <c r="MKX1308" s="187"/>
      <c r="MKY1308" s="187"/>
      <c r="MKZ1308" s="187"/>
      <c r="MLA1308" s="187"/>
      <c r="MLB1308" s="187"/>
      <c r="MLC1308" s="187"/>
      <c r="MLD1308" s="187"/>
      <c r="MLE1308" s="187"/>
      <c r="MLF1308" s="187"/>
      <c r="MLG1308" s="187"/>
      <c r="MLH1308" s="187"/>
      <c r="MLI1308" s="187"/>
      <c r="MLJ1308" s="187"/>
      <c r="MLK1308" s="187"/>
      <c r="MLL1308" s="187"/>
      <c r="MLM1308" s="187"/>
      <c r="MLN1308" s="187"/>
      <c r="MLO1308" s="187"/>
      <c r="MLP1308" s="187"/>
      <c r="MLQ1308" s="187"/>
      <c r="MLR1308" s="187"/>
      <c r="MLS1308" s="187"/>
      <c r="MLT1308" s="187"/>
      <c r="MLU1308" s="187"/>
      <c r="MLV1308" s="187"/>
      <c r="MLW1308" s="187"/>
      <c r="MLX1308" s="187"/>
      <c r="MLY1308" s="187"/>
      <c r="MLZ1308" s="187"/>
      <c r="MMA1308" s="187"/>
      <c r="MMB1308" s="187"/>
      <c r="MMC1308" s="187"/>
      <c r="MMD1308" s="187"/>
      <c r="MME1308" s="187"/>
      <c r="MMF1308" s="187"/>
      <c r="MMG1308" s="187"/>
      <c r="MMH1308" s="187"/>
      <c r="MMI1308" s="187"/>
      <c r="MMJ1308" s="187"/>
      <c r="MMK1308" s="187"/>
      <c r="MML1308" s="187"/>
      <c r="MMM1308" s="187"/>
      <c r="MMN1308" s="187"/>
      <c r="MMO1308" s="187"/>
      <c r="MMP1308" s="187"/>
      <c r="MMQ1308" s="187"/>
      <c r="MMR1308" s="187"/>
      <c r="MMS1308" s="187"/>
      <c r="MMT1308" s="187"/>
      <c r="MMU1308" s="187"/>
      <c r="MMV1308" s="187"/>
      <c r="MMW1308" s="187"/>
      <c r="MMX1308" s="187"/>
      <c r="MMY1308" s="187"/>
      <c r="MMZ1308" s="187"/>
      <c r="MNA1308" s="187"/>
      <c r="MNB1308" s="187"/>
      <c r="MNC1308" s="187"/>
      <c r="MND1308" s="187"/>
      <c r="MNE1308" s="187"/>
      <c r="MNF1308" s="187"/>
      <c r="MNG1308" s="187"/>
      <c r="MNH1308" s="187"/>
      <c r="MNI1308" s="187"/>
      <c r="MNJ1308" s="187"/>
      <c r="MNK1308" s="187"/>
      <c r="MNL1308" s="187"/>
      <c r="MNM1308" s="187"/>
      <c r="MNN1308" s="187"/>
      <c r="MNO1308" s="187"/>
      <c r="MNP1308" s="187"/>
      <c r="MNQ1308" s="187"/>
      <c r="MNR1308" s="187"/>
      <c r="MNS1308" s="187"/>
      <c r="MNT1308" s="187"/>
      <c r="MNU1308" s="187"/>
      <c r="MNV1308" s="187"/>
      <c r="MNW1308" s="187"/>
      <c r="MNX1308" s="187"/>
      <c r="MNY1308" s="187"/>
      <c r="MNZ1308" s="187"/>
      <c r="MOA1308" s="187"/>
      <c r="MOB1308" s="187"/>
      <c r="MOC1308" s="187"/>
      <c r="MOD1308" s="187"/>
      <c r="MOE1308" s="187"/>
      <c r="MOF1308" s="187"/>
      <c r="MOG1308" s="187"/>
      <c r="MOH1308" s="187"/>
      <c r="MOI1308" s="187"/>
      <c r="MOJ1308" s="187"/>
      <c r="MOK1308" s="187"/>
      <c r="MOL1308" s="187"/>
      <c r="MOM1308" s="187"/>
      <c r="MON1308" s="187"/>
      <c r="MOO1308" s="187"/>
      <c r="MOP1308" s="187"/>
      <c r="MOQ1308" s="187"/>
      <c r="MOR1308" s="187"/>
      <c r="MOS1308" s="187"/>
      <c r="MOT1308" s="187"/>
      <c r="MOU1308" s="187"/>
      <c r="MOV1308" s="187"/>
      <c r="MOW1308" s="187"/>
      <c r="MOX1308" s="187"/>
      <c r="MOY1308" s="187"/>
      <c r="MOZ1308" s="187"/>
      <c r="MPA1308" s="187"/>
      <c r="MPB1308" s="187"/>
      <c r="MPC1308" s="187"/>
      <c r="MPD1308" s="187"/>
      <c r="MPE1308" s="187"/>
      <c r="MPF1308" s="187"/>
      <c r="MPG1308" s="187"/>
      <c r="MPH1308" s="187"/>
      <c r="MPI1308" s="187"/>
      <c r="MPJ1308" s="187"/>
      <c r="MPK1308" s="187"/>
      <c r="MPL1308" s="187"/>
      <c r="MPM1308" s="187"/>
      <c r="MPN1308" s="187"/>
      <c r="MPO1308" s="187"/>
      <c r="MPP1308" s="187"/>
      <c r="MPQ1308" s="187"/>
      <c r="MPR1308" s="187"/>
      <c r="MPS1308" s="187"/>
      <c r="MPT1308" s="187"/>
      <c r="MPU1308" s="187"/>
      <c r="MPV1308" s="187"/>
      <c r="MPW1308" s="187"/>
      <c r="MPX1308" s="187"/>
      <c r="MPY1308" s="187"/>
      <c r="MPZ1308" s="187"/>
      <c r="MQA1308" s="187"/>
      <c r="MQB1308" s="187"/>
      <c r="MQC1308" s="187"/>
      <c r="MQD1308" s="187"/>
      <c r="MQE1308" s="187"/>
      <c r="MQF1308" s="187"/>
      <c r="MQG1308" s="187"/>
      <c r="MQH1308" s="187"/>
      <c r="MQI1308" s="187"/>
      <c r="MQJ1308" s="187"/>
      <c r="MQK1308" s="187"/>
      <c r="MQL1308" s="187"/>
      <c r="MQM1308" s="187"/>
      <c r="MQN1308" s="187"/>
      <c r="MQO1308" s="187"/>
      <c r="MQP1308" s="187"/>
      <c r="MQQ1308" s="187"/>
      <c r="MQR1308" s="187"/>
      <c r="MQS1308" s="187"/>
      <c r="MQT1308" s="187"/>
      <c r="MQU1308" s="187"/>
      <c r="MQV1308" s="187"/>
      <c r="MQW1308" s="187"/>
      <c r="MQX1308" s="187"/>
      <c r="MQY1308" s="187"/>
      <c r="MQZ1308" s="187"/>
      <c r="MRA1308" s="187"/>
      <c r="MRB1308" s="187"/>
      <c r="MRC1308" s="187"/>
      <c r="MRD1308" s="187"/>
      <c r="MRE1308" s="187"/>
      <c r="MRF1308" s="187"/>
      <c r="MRG1308" s="187"/>
      <c r="MRH1308" s="187"/>
      <c r="MRI1308" s="187"/>
      <c r="MRJ1308" s="187"/>
      <c r="MRK1308" s="187"/>
      <c r="MRL1308" s="187"/>
      <c r="MRM1308" s="187"/>
      <c r="MRN1308" s="187"/>
      <c r="MRO1308" s="187"/>
      <c r="MRP1308" s="187"/>
      <c r="MRQ1308" s="187"/>
      <c r="MRR1308" s="187"/>
      <c r="MRS1308" s="187"/>
      <c r="MRT1308" s="187"/>
      <c r="MRU1308" s="187"/>
      <c r="MRV1308" s="187"/>
      <c r="MRW1308" s="187"/>
      <c r="MRX1308" s="187"/>
      <c r="MRY1308" s="187"/>
      <c r="MRZ1308" s="187"/>
      <c r="MSA1308" s="187"/>
      <c r="MSB1308" s="187"/>
      <c r="MSC1308" s="187"/>
      <c r="MSD1308" s="187"/>
      <c r="MSE1308" s="187"/>
      <c r="MSF1308" s="187"/>
      <c r="MSG1308" s="187"/>
      <c r="MSH1308" s="187"/>
      <c r="MSI1308" s="187"/>
      <c r="MSJ1308" s="187"/>
      <c r="MSK1308" s="187"/>
      <c r="MSL1308" s="187"/>
      <c r="MSM1308" s="187"/>
      <c r="MSN1308" s="187"/>
      <c r="MSO1308" s="187"/>
      <c r="MSP1308" s="187"/>
      <c r="MSQ1308" s="187"/>
      <c r="MSR1308" s="187"/>
      <c r="MSS1308" s="187"/>
      <c r="MST1308" s="187"/>
      <c r="MSU1308" s="187"/>
      <c r="MSV1308" s="187"/>
      <c r="MSW1308" s="187"/>
      <c r="MSX1308" s="187"/>
      <c r="MSY1308" s="187"/>
      <c r="MSZ1308" s="187"/>
      <c r="MTA1308" s="187"/>
      <c r="MTB1308" s="187"/>
      <c r="MTC1308" s="187"/>
      <c r="MTD1308" s="187"/>
      <c r="MTE1308" s="187"/>
      <c r="MTF1308" s="187"/>
      <c r="MTG1308" s="187"/>
      <c r="MTH1308" s="187"/>
      <c r="MTI1308" s="187"/>
      <c r="MTJ1308" s="187"/>
      <c r="MTK1308" s="187"/>
      <c r="MTL1308" s="187"/>
      <c r="MTM1308" s="187"/>
      <c r="MTN1308" s="187"/>
      <c r="MTO1308" s="187"/>
      <c r="MTP1308" s="187"/>
      <c r="MTQ1308" s="187"/>
      <c r="MTR1308" s="187"/>
      <c r="MTS1308" s="187"/>
      <c r="MTT1308" s="187"/>
      <c r="MTU1308" s="187"/>
      <c r="MTV1308" s="187"/>
      <c r="MTW1308" s="187"/>
      <c r="MTX1308" s="187"/>
      <c r="MTY1308" s="187"/>
      <c r="MTZ1308" s="187"/>
      <c r="MUA1308" s="187"/>
      <c r="MUB1308" s="187"/>
      <c r="MUC1308" s="187"/>
      <c r="MUD1308" s="187"/>
      <c r="MUE1308" s="187"/>
      <c r="MUF1308" s="187"/>
      <c r="MUG1308" s="187"/>
      <c r="MUH1308" s="187"/>
      <c r="MUI1308" s="187"/>
      <c r="MUJ1308" s="187"/>
      <c r="MUK1308" s="187"/>
      <c r="MUL1308" s="187"/>
      <c r="MUM1308" s="187"/>
      <c r="MUN1308" s="187"/>
      <c r="MUO1308" s="187"/>
      <c r="MUP1308" s="187"/>
      <c r="MUQ1308" s="187"/>
      <c r="MUR1308" s="187"/>
      <c r="MUS1308" s="187"/>
      <c r="MUT1308" s="187"/>
      <c r="MUU1308" s="187"/>
      <c r="MUV1308" s="187"/>
      <c r="MUW1308" s="187"/>
      <c r="MUX1308" s="187"/>
      <c r="MUY1308" s="187"/>
      <c r="MUZ1308" s="187"/>
      <c r="MVA1308" s="187"/>
      <c r="MVB1308" s="187"/>
      <c r="MVC1308" s="187"/>
      <c r="MVD1308" s="187"/>
      <c r="MVE1308" s="187"/>
      <c r="MVF1308" s="187"/>
      <c r="MVG1308" s="187"/>
      <c r="MVH1308" s="187"/>
      <c r="MVI1308" s="187"/>
      <c r="MVJ1308" s="187"/>
      <c r="MVK1308" s="187"/>
      <c r="MVL1308" s="187"/>
      <c r="MVM1308" s="187"/>
      <c r="MVN1308" s="187"/>
      <c r="MVO1308" s="187"/>
      <c r="MVP1308" s="187"/>
      <c r="MVQ1308" s="187"/>
      <c r="MVR1308" s="187"/>
      <c r="MVS1308" s="187"/>
      <c r="MVT1308" s="187"/>
      <c r="MVU1308" s="187"/>
      <c r="MVV1308" s="187"/>
      <c r="MVW1308" s="187"/>
      <c r="MVX1308" s="187"/>
      <c r="MVY1308" s="187"/>
      <c r="MVZ1308" s="187"/>
      <c r="MWA1308" s="187"/>
      <c r="MWB1308" s="187"/>
      <c r="MWC1308" s="187"/>
      <c r="MWD1308" s="187"/>
      <c r="MWE1308" s="187"/>
      <c r="MWF1308" s="187"/>
      <c r="MWG1308" s="187"/>
      <c r="MWH1308" s="187"/>
      <c r="MWI1308" s="187"/>
      <c r="MWJ1308" s="187"/>
      <c r="MWK1308" s="187"/>
      <c r="MWL1308" s="187"/>
      <c r="MWM1308" s="187"/>
      <c r="MWN1308" s="187"/>
      <c r="MWO1308" s="187"/>
      <c r="MWP1308" s="187"/>
      <c r="MWQ1308" s="187"/>
      <c r="MWR1308" s="187"/>
      <c r="MWS1308" s="187"/>
      <c r="MWT1308" s="187"/>
      <c r="MWU1308" s="187"/>
      <c r="MWV1308" s="187"/>
      <c r="MWW1308" s="187"/>
      <c r="MWX1308" s="187"/>
      <c r="MWY1308" s="187"/>
      <c r="MWZ1308" s="187"/>
      <c r="MXA1308" s="187"/>
      <c r="MXB1308" s="187"/>
      <c r="MXC1308" s="187"/>
      <c r="MXD1308" s="187"/>
      <c r="MXE1308" s="187"/>
      <c r="MXF1308" s="187"/>
      <c r="MXG1308" s="187"/>
      <c r="MXH1308" s="187"/>
      <c r="MXI1308" s="187"/>
      <c r="MXJ1308" s="187"/>
      <c r="MXK1308" s="187"/>
      <c r="MXL1308" s="187"/>
      <c r="MXM1308" s="187"/>
      <c r="MXN1308" s="187"/>
      <c r="MXO1308" s="187"/>
      <c r="MXP1308" s="187"/>
      <c r="MXQ1308" s="187"/>
      <c r="MXR1308" s="187"/>
      <c r="MXS1308" s="187"/>
      <c r="MXT1308" s="187"/>
      <c r="MXU1308" s="187"/>
      <c r="MXV1308" s="187"/>
      <c r="MXW1308" s="187"/>
      <c r="MXX1308" s="187"/>
      <c r="MXY1308" s="187"/>
      <c r="MXZ1308" s="187"/>
      <c r="MYA1308" s="187"/>
      <c r="MYB1308" s="187"/>
      <c r="MYC1308" s="187"/>
      <c r="MYD1308" s="187"/>
      <c r="MYE1308" s="187"/>
      <c r="MYF1308" s="187"/>
      <c r="MYG1308" s="187"/>
      <c r="MYH1308" s="187"/>
      <c r="MYI1308" s="187"/>
      <c r="MYJ1308" s="187"/>
      <c r="MYK1308" s="187"/>
      <c r="MYL1308" s="187"/>
      <c r="MYM1308" s="187"/>
      <c r="MYN1308" s="187"/>
      <c r="MYO1308" s="187"/>
      <c r="MYP1308" s="187"/>
      <c r="MYQ1308" s="187"/>
      <c r="MYR1308" s="187"/>
      <c r="MYS1308" s="187"/>
      <c r="MYT1308" s="187"/>
      <c r="MYU1308" s="187"/>
      <c r="MYV1308" s="187"/>
      <c r="MYW1308" s="187"/>
      <c r="MYX1308" s="187"/>
      <c r="MYY1308" s="187"/>
      <c r="MYZ1308" s="187"/>
      <c r="MZA1308" s="187"/>
      <c r="MZB1308" s="187"/>
      <c r="MZC1308" s="187"/>
      <c r="MZD1308" s="187"/>
      <c r="MZE1308" s="187"/>
      <c r="MZF1308" s="187"/>
      <c r="MZG1308" s="187"/>
      <c r="MZH1308" s="187"/>
      <c r="MZI1308" s="187"/>
      <c r="MZJ1308" s="187"/>
      <c r="MZK1308" s="187"/>
      <c r="MZL1308" s="187"/>
      <c r="MZM1308" s="187"/>
      <c r="MZN1308" s="187"/>
      <c r="MZO1308" s="187"/>
      <c r="MZP1308" s="187"/>
      <c r="MZQ1308" s="187"/>
      <c r="MZR1308" s="187"/>
      <c r="MZS1308" s="187"/>
      <c r="MZT1308" s="187"/>
      <c r="MZU1308" s="187"/>
      <c r="MZV1308" s="187"/>
      <c r="MZW1308" s="187"/>
      <c r="MZX1308" s="187"/>
      <c r="MZY1308" s="187"/>
      <c r="MZZ1308" s="187"/>
      <c r="NAA1308" s="187"/>
      <c r="NAB1308" s="187"/>
      <c r="NAC1308" s="187"/>
      <c r="NAD1308" s="187"/>
      <c r="NAE1308" s="187"/>
      <c r="NAF1308" s="187"/>
      <c r="NAG1308" s="187"/>
      <c r="NAH1308" s="187"/>
      <c r="NAI1308" s="187"/>
      <c r="NAJ1308" s="187"/>
      <c r="NAK1308" s="187"/>
      <c r="NAL1308" s="187"/>
      <c r="NAM1308" s="187"/>
      <c r="NAN1308" s="187"/>
      <c r="NAO1308" s="187"/>
      <c r="NAP1308" s="187"/>
      <c r="NAQ1308" s="187"/>
      <c r="NAR1308" s="187"/>
      <c r="NAS1308" s="187"/>
      <c r="NAT1308" s="187"/>
      <c r="NAU1308" s="187"/>
      <c r="NAV1308" s="187"/>
      <c r="NAW1308" s="187"/>
      <c r="NAX1308" s="187"/>
      <c r="NAY1308" s="187"/>
      <c r="NAZ1308" s="187"/>
      <c r="NBA1308" s="187"/>
      <c r="NBB1308" s="187"/>
      <c r="NBC1308" s="187"/>
      <c r="NBD1308" s="187"/>
      <c r="NBE1308" s="187"/>
      <c r="NBF1308" s="187"/>
      <c r="NBG1308" s="187"/>
      <c r="NBH1308" s="187"/>
      <c r="NBI1308" s="187"/>
      <c r="NBJ1308" s="187"/>
      <c r="NBK1308" s="187"/>
      <c r="NBL1308" s="187"/>
      <c r="NBM1308" s="187"/>
      <c r="NBN1308" s="187"/>
      <c r="NBO1308" s="187"/>
      <c r="NBP1308" s="187"/>
      <c r="NBQ1308" s="187"/>
      <c r="NBR1308" s="187"/>
      <c r="NBS1308" s="187"/>
      <c r="NBT1308" s="187"/>
      <c r="NBU1308" s="187"/>
      <c r="NBV1308" s="187"/>
      <c r="NBW1308" s="187"/>
      <c r="NBX1308" s="187"/>
      <c r="NBY1308" s="187"/>
      <c r="NBZ1308" s="187"/>
      <c r="NCA1308" s="187"/>
      <c r="NCB1308" s="187"/>
      <c r="NCC1308" s="187"/>
      <c r="NCD1308" s="187"/>
      <c r="NCE1308" s="187"/>
      <c r="NCF1308" s="187"/>
      <c r="NCG1308" s="187"/>
      <c r="NCH1308" s="187"/>
      <c r="NCI1308" s="187"/>
      <c r="NCJ1308" s="187"/>
      <c r="NCK1308" s="187"/>
      <c r="NCL1308" s="187"/>
      <c r="NCM1308" s="187"/>
      <c r="NCN1308" s="187"/>
      <c r="NCO1308" s="187"/>
      <c r="NCP1308" s="187"/>
      <c r="NCQ1308" s="187"/>
      <c r="NCR1308" s="187"/>
      <c r="NCS1308" s="187"/>
      <c r="NCT1308" s="187"/>
      <c r="NCU1308" s="187"/>
      <c r="NCV1308" s="187"/>
      <c r="NCW1308" s="187"/>
      <c r="NCX1308" s="187"/>
      <c r="NCY1308" s="187"/>
      <c r="NCZ1308" s="187"/>
      <c r="NDA1308" s="187"/>
      <c r="NDB1308" s="187"/>
      <c r="NDC1308" s="187"/>
      <c r="NDD1308" s="187"/>
      <c r="NDE1308" s="187"/>
      <c r="NDF1308" s="187"/>
      <c r="NDG1308" s="187"/>
      <c r="NDH1308" s="187"/>
      <c r="NDI1308" s="187"/>
      <c r="NDJ1308" s="187"/>
      <c r="NDK1308" s="187"/>
      <c r="NDL1308" s="187"/>
      <c r="NDM1308" s="187"/>
      <c r="NDN1308" s="187"/>
      <c r="NDO1308" s="187"/>
      <c r="NDP1308" s="187"/>
      <c r="NDQ1308" s="187"/>
      <c r="NDR1308" s="187"/>
      <c r="NDS1308" s="187"/>
      <c r="NDT1308" s="187"/>
      <c r="NDU1308" s="187"/>
      <c r="NDV1308" s="187"/>
      <c r="NDW1308" s="187"/>
      <c r="NDX1308" s="187"/>
      <c r="NDY1308" s="187"/>
      <c r="NDZ1308" s="187"/>
      <c r="NEA1308" s="187"/>
      <c r="NEB1308" s="187"/>
      <c r="NEC1308" s="187"/>
      <c r="NED1308" s="187"/>
      <c r="NEE1308" s="187"/>
      <c r="NEF1308" s="187"/>
      <c r="NEG1308" s="187"/>
      <c r="NEH1308" s="187"/>
      <c r="NEI1308" s="187"/>
      <c r="NEJ1308" s="187"/>
      <c r="NEK1308" s="187"/>
      <c r="NEL1308" s="187"/>
      <c r="NEM1308" s="187"/>
      <c r="NEN1308" s="187"/>
      <c r="NEO1308" s="187"/>
      <c r="NEP1308" s="187"/>
      <c r="NEQ1308" s="187"/>
      <c r="NER1308" s="187"/>
      <c r="NES1308" s="187"/>
      <c r="NET1308" s="187"/>
      <c r="NEU1308" s="187"/>
      <c r="NEV1308" s="187"/>
      <c r="NEW1308" s="187"/>
      <c r="NEX1308" s="187"/>
      <c r="NEY1308" s="187"/>
      <c r="NEZ1308" s="187"/>
      <c r="NFA1308" s="187"/>
      <c r="NFB1308" s="187"/>
      <c r="NFC1308" s="187"/>
      <c r="NFD1308" s="187"/>
      <c r="NFE1308" s="187"/>
      <c r="NFF1308" s="187"/>
      <c r="NFG1308" s="187"/>
      <c r="NFH1308" s="187"/>
      <c r="NFI1308" s="187"/>
      <c r="NFJ1308" s="187"/>
      <c r="NFK1308" s="187"/>
      <c r="NFL1308" s="187"/>
      <c r="NFM1308" s="187"/>
      <c r="NFN1308" s="187"/>
      <c r="NFO1308" s="187"/>
      <c r="NFP1308" s="187"/>
      <c r="NFQ1308" s="187"/>
      <c r="NFR1308" s="187"/>
      <c r="NFS1308" s="187"/>
      <c r="NFT1308" s="187"/>
      <c r="NFU1308" s="187"/>
      <c r="NFV1308" s="187"/>
      <c r="NFW1308" s="187"/>
      <c r="NFX1308" s="187"/>
      <c r="NFY1308" s="187"/>
      <c r="NFZ1308" s="187"/>
      <c r="NGA1308" s="187"/>
      <c r="NGB1308" s="187"/>
      <c r="NGC1308" s="187"/>
      <c r="NGD1308" s="187"/>
      <c r="NGE1308" s="187"/>
      <c r="NGF1308" s="187"/>
      <c r="NGG1308" s="187"/>
      <c r="NGH1308" s="187"/>
      <c r="NGI1308" s="187"/>
      <c r="NGJ1308" s="187"/>
      <c r="NGK1308" s="187"/>
      <c r="NGL1308" s="187"/>
      <c r="NGM1308" s="187"/>
      <c r="NGN1308" s="187"/>
      <c r="NGO1308" s="187"/>
      <c r="NGP1308" s="187"/>
      <c r="NGQ1308" s="187"/>
      <c r="NGR1308" s="187"/>
      <c r="NGS1308" s="187"/>
      <c r="NGT1308" s="187"/>
      <c r="NGU1308" s="187"/>
      <c r="NGV1308" s="187"/>
      <c r="NGW1308" s="187"/>
      <c r="NGX1308" s="187"/>
      <c r="NGY1308" s="187"/>
      <c r="NGZ1308" s="187"/>
      <c r="NHA1308" s="187"/>
      <c r="NHB1308" s="187"/>
      <c r="NHC1308" s="187"/>
      <c r="NHD1308" s="187"/>
      <c r="NHE1308" s="187"/>
      <c r="NHF1308" s="187"/>
      <c r="NHG1308" s="187"/>
      <c r="NHH1308" s="187"/>
      <c r="NHI1308" s="187"/>
      <c r="NHJ1308" s="187"/>
      <c r="NHK1308" s="187"/>
      <c r="NHL1308" s="187"/>
      <c r="NHM1308" s="187"/>
      <c r="NHN1308" s="187"/>
      <c r="NHO1308" s="187"/>
      <c r="NHP1308" s="187"/>
      <c r="NHQ1308" s="187"/>
      <c r="NHR1308" s="187"/>
      <c r="NHS1308" s="187"/>
      <c r="NHT1308" s="187"/>
      <c r="NHU1308" s="187"/>
      <c r="NHV1308" s="187"/>
      <c r="NHW1308" s="187"/>
      <c r="NHX1308" s="187"/>
      <c r="NHY1308" s="187"/>
      <c r="NHZ1308" s="187"/>
      <c r="NIA1308" s="187"/>
      <c r="NIB1308" s="187"/>
      <c r="NIC1308" s="187"/>
      <c r="NID1308" s="187"/>
      <c r="NIE1308" s="187"/>
      <c r="NIF1308" s="187"/>
      <c r="NIG1308" s="187"/>
      <c r="NIH1308" s="187"/>
      <c r="NII1308" s="187"/>
      <c r="NIJ1308" s="187"/>
      <c r="NIK1308" s="187"/>
      <c r="NIL1308" s="187"/>
      <c r="NIM1308" s="187"/>
      <c r="NIN1308" s="187"/>
      <c r="NIO1308" s="187"/>
      <c r="NIP1308" s="187"/>
      <c r="NIQ1308" s="187"/>
      <c r="NIR1308" s="187"/>
      <c r="NIS1308" s="187"/>
      <c r="NIT1308" s="187"/>
      <c r="NIU1308" s="187"/>
      <c r="NIV1308" s="187"/>
      <c r="NIW1308" s="187"/>
      <c r="NIX1308" s="187"/>
      <c r="NIY1308" s="187"/>
      <c r="NIZ1308" s="187"/>
      <c r="NJA1308" s="187"/>
      <c r="NJB1308" s="187"/>
      <c r="NJC1308" s="187"/>
      <c r="NJD1308" s="187"/>
      <c r="NJE1308" s="187"/>
      <c r="NJF1308" s="187"/>
      <c r="NJG1308" s="187"/>
      <c r="NJH1308" s="187"/>
      <c r="NJI1308" s="187"/>
      <c r="NJJ1308" s="187"/>
      <c r="NJK1308" s="187"/>
      <c r="NJL1308" s="187"/>
      <c r="NJM1308" s="187"/>
      <c r="NJN1308" s="187"/>
      <c r="NJO1308" s="187"/>
      <c r="NJP1308" s="187"/>
      <c r="NJQ1308" s="187"/>
      <c r="NJR1308" s="187"/>
      <c r="NJS1308" s="187"/>
      <c r="NJT1308" s="187"/>
      <c r="NJU1308" s="187"/>
      <c r="NJV1308" s="187"/>
      <c r="NJW1308" s="187"/>
      <c r="NJX1308" s="187"/>
      <c r="NJY1308" s="187"/>
      <c r="NJZ1308" s="187"/>
      <c r="NKA1308" s="187"/>
      <c r="NKB1308" s="187"/>
      <c r="NKC1308" s="187"/>
      <c r="NKD1308" s="187"/>
      <c r="NKE1308" s="187"/>
      <c r="NKF1308" s="187"/>
      <c r="NKG1308" s="187"/>
      <c r="NKH1308" s="187"/>
      <c r="NKI1308" s="187"/>
      <c r="NKJ1308" s="187"/>
      <c r="NKK1308" s="187"/>
      <c r="NKL1308" s="187"/>
      <c r="NKM1308" s="187"/>
      <c r="NKN1308" s="187"/>
      <c r="NKO1308" s="187"/>
      <c r="NKP1308" s="187"/>
      <c r="NKQ1308" s="187"/>
      <c r="NKR1308" s="187"/>
      <c r="NKS1308" s="187"/>
      <c r="NKT1308" s="187"/>
      <c r="NKU1308" s="187"/>
      <c r="NKV1308" s="187"/>
      <c r="NKW1308" s="187"/>
      <c r="NKX1308" s="187"/>
      <c r="NKY1308" s="187"/>
      <c r="NKZ1308" s="187"/>
      <c r="NLA1308" s="187"/>
      <c r="NLB1308" s="187"/>
      <c r="NLC1308" s="187"/>
      <c r="NLD1308" s="187"/>
      <c r="NLE1308" s="187"/>
      <c r="NLF1308" s="187"/>
      <c r="NLG1308" s="187"/>
      <c r="NLH1308" s="187"/>
      <c r="NLI1308" s="187"/>
      <c r="NLJ1308" s="187"/>
      <c r="NLK1308" s="187"/>
      <c r="NLL1308" s="187"/>
      <c r="NLM1308" s="187"/>
      <c r="NLN1308" s="187"/>
      <c r="NLO1308" s="187"/>
      <c r="NLP1308" s="187"/>
      <c r="NLQ1308" s="187"/>
      <c r="NLR1308" s="187"/>
      <c r="NLS1308" s="187"/>
      <c r="NLT1308" s="187"/>
      <c r="NLU1308" s="187"/>
      <c r="NLV1308" s="187"/>
      <c r="NLW1308" s="187"/>
      <c r="NLX1308" s="187"/>
      <c r="NLY1308" s="187"/>
      <c r="NLZ1308" s="187"/>
      <c r="NMA1308" s="187"/>
      <c r="NMB1308" s="187"/>
      <c r="NMC1308" s="187"/>
      <c r="NMD1308" s="187"/>
      <c r="NME1308" s="187"/>
      <c r="NMF1308" s="187"/>
      <c r="NMG1308" s="187"/>
      <c r="NMH1308" s="187"/>
      <c r="NMI1308" s="187"/>
      <c r="NMJ1308" s="187"/>
      <c r="NMK1308" s="187"/>
      <c r="NML1308" s="187"/>
      <c r="NMM1308" s="187"/>
      <c r="NMN1308" s="187"/>
      <c r="NMO1308" s="187"/>
      <c r="NMP1308" s="187"/>
      <c r="NMQ1308" s="187"/>
      <c r="NMR1308" s="187"/>
      <c r="NMS1308" s="187"/>
      <c r="NMT1308" s="187"/>
      <c r="NMU1308" s="187"/>
      <c r="NMV1308" s="187"/>
      <c r="NMW1308" s="187"/>
      <c r="NMX1308" s="187"/>
      <c r="NMY1308" s="187"/>
      <c r="NMZ1308" s="187"/>
      <c r="NNA1308" s="187"/>
      <c r="NNB1308" s="187"/>
      <c r="NNC1308" s="187"/>
      <c r="NND1308" s="187"/>
      <c r="NNE1308" s="187"/>
      <c r="NNF1308" s="187"/>
      <c r="NNG1308" s="187"/>
      <c r="NNH1308" s="187"/>
      <c r="NNI1308" s="187"/>
      <c r="NNJ1308" s="187"/>
      <c r="NNK1308" s="187"/>
      <c r="NNL1308" s="187"/>
      <c r="NNM1308" s="187"/>
      <c r="NNN1308" s="187"/>
      <c r="NNO1308" s="187"/>
      <c r="NNP1308" s="187"/>
      <c r="NNQ1308" s="187"/>
      <c r="NNR1308" s="187"/>
      <c r="NNS1308" s="187"/>
      <c r="NNT1308" s="187"/>
      <c r="NNU1308" s="187"/>
      <c r="NNV1308" s="187"/>
      <c r="NNW1308" s="187"/>
      <c r="NNX1308" s="187"/>
      <c r="NNY1308" s="187"/>
      <c r="NNZ1308" s="187"/>
      <c r="NOA1308" s="187"/>
      <c r="NOB1308" s="187"/>
      <c r="NOC1308" s="187"/>
      <c r="NOD1308" s="187"/>
      <c r="NOE1308" s="187"/>
      <c r="NOF1308" s="187"/>
      <c r="NOG1308" s="187"/>
      <c r="NOH1308" s="187"/>
      <c r="NOI1308" s="187"/>
      <c r="NOJ1308" s="187"/>
      <c r="NOK1308" s="187"/>
      <c r="NOL1308" s="187"/>
      <c r="NOM1308" s="187"/>
      <c r="NON1308" s="187"/>
      <c r="NOO1308" s="187"/>
      <c r="NOP1308" s="187"/>
      <c r="NOQ1308" s="187"/>
      <c r="NOR1308" s="187"/>
      <c r="NOS1308" s="187"/>
      <c r="NOT1308" s="187"/>
      <c r="NOU1308" s="187"/>
      <c r="NOV1308" s="187"/>
      <c r="NOW1308" s="187"/>
      <c r="NOX1308" s="187"/>
      <c r="NOY1308" s="187"/>
      <c r="NOZ1308" s="187"/>
      <c r="NPA1308" s="187"/>
      <c r="NPB1308" s="187"/>
      <c r="NPC1308" s="187"/>
      <c r="NPD1308" s="187"/>
      <c r="NPE1308" s="187"/>
      <c r="NPF1308" s="187"/>
      <c r="NPG1308" s="187"/>
      <c r="NPH1308" s="187"/>
      <c r="NPI1308" s="187"/>
      <c r="NPJ1308" s="187"/>
      <c r="NPK1308" s="187"/>
      <c r="NPL1308" s="187"/>
      <c r="NPM1308" s="187"/>
      <c r="NPN1308" s="187"/>
      <c r="NPO1308" s="187"/>
      <c r="NPP1308" s="187"/>
      <c r="NPQ1308" s="187"/>
      <c r="NPR1308" s="187"/>
      <c r="NPS1308" s="187"/>
      <c r="NPT1308" s="187"/>
      <c r="NPU1308" s="187"/>
      <c r="NPV1308" s="187"/>
      <c r="NPW1308" s="187"/>
      <c r="NPX1308" s="187"/>
      <c r="NPY1308" s="187"/>
      <c r="NPZ1308" s="187"/>
      <c r="NQA1308" s="187"/>
      <c r="NQB1308" s="187"/>
      <c r="NQC1308" s="187"/>
      <c r="NQD1308" s="187"/>
      <c r="NQE1308" s="187"/>
      <c r="NQF1308" s="187"/>
      <c r="NQG1308" s="187"/>
      <c r="NQH1308" s="187"/>
      <c r="NQI1308" s="187"/>
      <c r="NQJ1308" s="187"/>
      <c r="NQK1308" s="187"/>
      <c r="NQL1308" s="187"/>
      <c r="NQM1308" s="187"/>
      <c r="NQN1308" s="187"/>
      <c r="NQO1308" s="187"/>
      <c r="NQP1308" s="187"/>
      <c r="NQQ1308" s="187"/>
      <c r="NQR1308" s="187"/>
      <c r="NQS1308" s="187"/>
      <c r="NQT1308" s="187"/>
      <c r="NQU1308" s="187"/>
      <c r="NQV1308" s="187"/>
      <c r="NQW1308" s="187"/>
      <c r="NQX1308" s="187"/>
      <c r="NQY1308" s="187"/>
      <c r="NQZ1308" s="187"/>
      <c r="NRA1308" s="187"/>
      <c r="NRB1308" s="187"/>
      <c r="NRC1308" s="187"/>
      <c r="NRD1308" s="187"/>
      <c r="NRE1308" s="187"/>
      <c r="NRF1308" s="187"/>
      <c r="NRG1308" s="187"/>
      <c r="NRH1308" s="187"/>
      <c r="NRI1308" s="187"/>
      <c r="NRJ1308" s="187"/>
      <c r="NRK1308" s="187"/>
      <c r="NRL1308" s="187"/>
      <c r="NRM1308" s="187"/>
      <c r="NRN1308" s="187"/>
      <c r="NRO1308" s="187"/>
      <c r="NRP1308" s="187"/>
      <c r="NRQ1308" s="187"/>
      <c r="NRR1308" s="187"/>
      <c r="NRS1308" s="187"/>
      <c r="NRT1308" s="187"/>
      <c r="NRU1308" s="187"/>
      <c r="NRV1308" s="187"/>
      <c r="NRW1308" s="187"/>
      <c r="NRX1308" s="187"/>
      <c r="NRY1308" s="187"/>
      <c r="NRZ1308" s="187"/>
      <c r="NSA1308" s="187"/>
      <c r="NSB1308" s="187"/>
      <c r="NSC1308" s="187"/>
      <c r="NSD1308" s="187"/>
      <c r="NSE1308" s="187"/>
      <c r="NSF1308" s="187"/>
      <c r="NSG1308" s="187"/>
      <c r="NSH1308" s="187"/>
      <c r="NSI1308" s="187"/>
      <c r="NSJ1308" s="187"/>
      <c r="NSK1308" s="187"/>
      <c r="NSL1308" s="187"/>
      <c r="NSM1308" s="187"/>
      <c r="NSN1308" s="187"/>
      <c r="NSO1308" s="187"/>
      <c r="NSP1308" s="187"/>
      <c r="NSQ1308" s="187"/>
      <c r="NSR1308" s="187"/>
      <c r="NSS1308" s="187"/>
      <c r="NST1308" s="187"/>
      <c r="NSU1308" s="187"/>
      <c r="NSV1308" s="187"/>
      <c r="NSW1308" s="187"/>
      <c r="NSX1308" s="187"/>
      <c r="NSY1308" s="187"/>
      <c r="NSZ1308" s="187"/>
      <c r="NTA1308" s="187"/>
      <c r="NTB1308" s="187"/>
      <c r="NTC1308" s="187"/>
      <c r="NTD1308" s="187"/>
      <c r="NTE1308" s="187"/>
      <c r="NTF1308" s="187"/>
      <c r="NTG1308" s="187"/>
      <c r="NTH1308" s="187"/>
      <c r="NTI1308" s="187"/>
      <c r="NTJ1308" s="187"/>
      <c r="NTK1308" s="187"/>
      <c r="NTL1308" s="187"/>
      <c r="NTM1308" s="187"/>
      <c r="NTN1308" s="187"/>
      <c r="NTO1308" s="187"/>
      <c r="NTP1308" s="187"/>
      <c r="NTQ1308" s="187"/>
      <c r="NTR1308" s="187"/>
      <c r="NTS1308" s="187"/>
      <c r="NTT1308" s="187"/>
      <c r="NTU1308" s="187"/>
      <c r="NTV1308" s="187"/>
      <c r="NTW1308" s="187"/>
      <c r="NTX1308" s="187"/>
      <c r="NTY1308" s="187"/>
      <c r="NTZ1308" s="187"/>
      <c r="NUA1308" s="187"/>
      <c r="NUB1308" s="187"/>
      <c r="NUC1308" s="187"/>
      <c r="NUD1308" s="187"/>
      <c r="NUE1308" s="187"/>
      <c r="NUF1308" s="187"/>
      <c r="NUG1308" s="187"/>
      <c r="NUH1308" s="187"/>
      <c r="NUI1308" s="187"/>
      <c r="NUJ1308" s="187"/>
      <c r="NUK1308" s="187"/>
      <c r="NUL1308" s="187"/>
      <c r="NUM1308" s="187"/>
      <c r="NUN1308" s="187"/>
      <c r="NUO1308" s="187"/>
      <c r="NUP1308" s="187"/>
      <c r="NUQ1308" s="187"/>
      <c r="NUR1308" s="187"/>
      <c r="NUS1308" s="187"/>
      <c r="NUT1308" s="187"/>
      <c r="NUU1308" s="187"/>
      <c r="NUV1308" s="187"/>
      <c r="NUW1308" s="187"/>
      <c r="NUX1308" s="187"/>
      <c r="NUY1308" s="187"/>
      <c r="NUZ1308" s="187"/>
      <c r="NVA1308" s="187"/>
      <c r="NVB1308" s="187"/>
      <c r="NVC1308" s="187"/>
      <c r="NVD1308" s="187"/>
      <c r="NVE1308" s="187"/>
      <c r="NVF1308" s="187"/>
      <c r="NVG1308" s="187"/>
      <c r="NVH1308" s="187"/>
      <c r="NVI1308" s="187"/>
      <c r="NVJ1308" s="187"/>
      <c r="NVK1308" s="187"/>
      <c r="NVL1308" s="187"/>
      <c r="NVM1308" s="187"/>
      <c r="NVN1308" s="187"/>
      <c r="NVO1308" s="187"/>
      <c r="NVP1308" s="187"/>
      <c r="NVQ1308" s="187"/>
      <c r="NVR1308" s="187"/>
      <c r="NVS1308" s="187"/>
      <c r="NVT1308" s="187"/>
      <c r="NVU1308" s="187"/>
      <c r="NVV1308" s="187"/>
      <c r="NVW1308" s="187"/>
      <c r="NVX1308" s="187"/>
      <c r="NVY1308" s="187"/>
      <c r="NVZ1308" s="187"/>
      <c r="NWA1308" s="187"/>
      <c r="NWB1308" s="187"/>
      <c r="NWC1308" s="187"/>
      <c r="NWD1308" s="187"/>
      <c r="NWE1308" s="187"/>
      <c r="NWF1308" s="187"/>
      <c r="NWG1308" s="187"/>
      <c r="NWH1308" s="187"/>
      <c r="NWI1308" s="187"/>
      <c r="NWJ1308" s="187"/>
      <c r="NWK1308" s="187"/>
      <c r="NWL1308" s="187"/>
      <c r="NWM1308" s="187"/>
      <c r="NWN1308" s="187"/>
      <c r="NWO1308" s="187"/>
      <c r="NWP1308" s="187"/>
      <c r="NWQ1308" s="187"/>
      <c r="NWR1308" s="187"/>
      <c r="NWS1308" s="187"/>
      <c r="NWT1308" s="187"/>
      <c r="NWU1308" s="187"/>
      <c r="NWV1308" s="187"/>
      <c r="NWW1308" s="187"/>
      <c r="NWX1308" s="187"/>
      <c r="NWY1308" s="187"/>
      <c r="NWZ1308" s="187"/>
      <c r="NXA1308" s="187"/>
      <c r="NXB1308" s="187"/>
      <c r="NXC1308" s="187"/>
      <c r="NXD1308" s="187"/>
      <c r="NXE1308" s="187"/>
      <c r="NXF1308" s="187"/>
      <c r="NXG1308" s="187"/>
      <c r="NXH1308" s="187"/>
      <c r="NXI1308" s="187"/>
      <c r="NXJ1308" s="187"/>
      <c r="NXK1308" s="187"/>
      <c r="NXL1308" s="187"/>
      <c r="NXM1308" s="187"/>
      <c r="NXN1308" s="187"/>
      <c r="NXO1308" s="187"/>
      <c r="NXP1308" s="187"/>
      <c r="NXQ1308" s="187"/>
      <c r="NXR1308" s="187"/>
      <c r="NXS1308" s="187"/>
      <c r="NXT1308" s="187"/>
      <c r="NXU1308" s="187"/>
      <c r="NXV1308" s="187"/>
      <c r="NXW1308" s="187"/>
      <c r="NXX1308" s="187"/>
      <c r="NXY1308" s="187"/>
      <c r="NXZ1308" s="187"/>
      <c r="NYA1308" s="187"/>
      <c r="NYB1308" s="187"/>
      <c r="NYC1308" s="187"/>
      <c r="NYD1308" s="187"/>
      <c r="NYE1308" s="187"/>
      <c r="NYF1308" s="187"/>
      <c r="NYG1308" s="187"/>
      <c r="NYH1308" s="187"/>
      <c r="NYI1308" s="187"/>
      <c r="NYJ1308" s="187"/>
      <c r="NYK1308" s="187"/>
      <c r="NYL1308" s="187"/>
      <c r="NYM1308" s="187"/>
      <c r="NYN1308" s="187"/>
      <c r="NYO1308" s="187"/>
      <c r="NYP1308" s="187"/>
      <c r="NYQ1308" s="187"/>
      <c r="NYR1308" s="187"/>
      <c r="NYS1308" s="187"/>
      <c r="NYT1308" s="187"/>
      <c r="NYU1308" s="187"/>
      <c r="NYV1308" s="187"/>
      <c r="NYW1308" s="187"/>
      <c r="NYX1308" s="187"/>
      <c r="NYY1308" s="187"/>
      <c r="NYZ1308" s="187"/>
      <c r="NZA1308" s="187"/>
      <c r="NZB1308" s="187"/>
      <c r="NZC1308" s="187"/>
      <c r="NZD1308" s="187"/>
      <c r="NZE1308" s="187"/>
      <c r="NZF1308" s="187"/>
      <c r="NZG1308" s="187"/>
      <c r="NZH1308" s="187"/>
      <c r="NZI1308" s="187"/>
      <c r="NZJ1308" s="187"/>
      <c r="NZK1308" s="187"/>
      <c r="NZL1308" s="187"/>
      <c r="NZM1308" s="187"/>
      <c r="NZN1308" s="187"/>
      <c r="NZO1308" s="187"/>
      <c r="NZP1308" s="187"/>
      <c r="NZQ1308" s="187"/>
      <c r="NZR1308" s="187"/>
      <c r="NZS1308" s="187"/>
      <c r="NZT1308" s="187"/>
      <c r="NZU1308" s="187"/>
      <c r="NZV1308" s="187"/>
      <c r="NZW1308" s="187"/>
      <c r="NZX1308" s="187"/>
      <c r="NZY1308" s="187"/>
      <c r="NZZ1308" s="187"/>
      <c r="OAA1308" s="187"/>
      <c r="OAB1308" s="187"/>
      <c r="OAC1308" s="187"/>
      <c r="OAD1308" s="187"/>
      <c r="OAE1308" s="187"/>
      <c r="OAF1308" s="187"/>
      <c r="OAG1308" s="187"/>
      <c r="OAH1308" s="187"/>
      <c r="OAI1308" s="187"/>
      <c r="OAJ1308" s="187"/>
      <c r="OAK1308" s="187"/>
      <c r="OAL1308" s="187"/>
      <c r="OAM1308" s="187"/>
      <c r="OAN1308" s="187"/>
      <c r="OAO1308" s="187"/>
      <c r="OAP1308" s="187"/>
      <c r="OAQ1308" s="187"/>
      <c r="OAR1308" s="187"/>
      <c r="OAS1308" s="187"/>
      <c r="OAT1308" s="187"/>
      <c r="OAU1308" s="187"/>
      <c r="OAV1308" s="187"/>
      <c r="OAW1308" s="187"/>
      <c r="OAX1308" s="187"/>
      <c r="OAY1308" s="187"/>
      <c r="OAZ1308" s="187"/>
      <c r="OBA1308" s="187"/>
      <c r="OBB1308" s="187"/>
      <c r="OBC1308" s="187"/>
      <c r="OBD1308" s="187"/>
      <c r="OBE1308" s="187"/>
      <c r="OBF1308" s="187"/>
      <c r="OBG1308" s="187"/>
      <c r="OBH1308" s="187"/>
      <c r="OBI1308" s="187"/>
      <c r="OBJ1308" s="187"/>
      <c r="OBK1308" s="187"/>
      <c r="OBL1308" s="187"/>
      <c r="OBM1308" s="187"/>
      <c r="OBN1308" s="187"/>
      <c r="OBO1308" s="187"/>
      <c r="OBP1308" s="187"/>
      <c r="OBQ1308" s="187"/>
      <c r="OBR1308" s="187"/>
      <c r="OBS1308" s="187"/>
      <c r="OBT1308" s="187"/>
      <c r="OBU1308" s="187"/>
      <c r="OBV1308" s="187"/>
      <c r="OBW1308" s="187"/>
      <c r="OBX1308" s="187"/>
      <c r="OBY1308" s="187"/>
      <c r="OBZ1308" s="187"/>
      <c r="OCA1308" s="187"/>
      <c r="OCB1308" s="187"/>
      <c r="OCC1308" s="187"/>
      <c r="OCD1308" s="187"/>
      <c r="OCE1308" s="187"/>
      <c r="OCF1308" s="187"/>
      <c r="OCG1308" s="187"/>
      <c r="OCH1308" s="187"/>
      <c r="OCI1308" s="187"/>
      <c r="OCJ1308" s="187"/>
      <c r="OCK1308" s="187"/>
      <c r="OCL1308" s="187"/>
      <c r="OCM1308" s="187"/>
      <c r="OCN1308" s="187"/>
      <c r="OCO1308" s="187"/>
      <c r="OCP1308" s="187"/>
      <c r="OCQ1308" s="187"/>
      <c r="OCR1308" s="187"/>
      <c r="OCS1308" s="187"/>
      <c r="OCT1308" s="187"/>
      <c r="OCU1308" s="187"/>
      <c r="OCV1308" s="187"/>
      <c r="OCW1308" s="187"/>
      <c r="OCX1308" s="187"/>
      <c r="OCY1308" s="187"/>
      <c r="OCZ1308" s="187"/>
      <c r="ODA1308" s="187"/>
      <c r="ODB1308" s="187"/>
      <c r="ODC1308" s="187"/>
      <c r="ODD1308" s="187"/>
      <c r="ODE1308" s="187"/>
      <c r="ODF1308" s="187"/>
      <c r="ODG1308" s="187"/>
      <c r="ODH1308" s="187"/>
      <c r="ODI1308" s="187"/>
      <c r="ODJ1308" s="187"/>
      <c r="ODK1308" s="187"/>
      <c r="ODL1308" s="187"/>
      <c r="ODM1308" s="187"/>
      <c r="ODN1308" s="187"/>
      <c r="ODO1308" s="187"/>
      <c r="ODP1308" s="187"/>
      <c r="ODQ1308" s="187"/>
      <c r="ODR1308" s="187"/>
      <c r="ODS1308" s="187"/>
      <c r="ODT1308" s="187"/>
      <c r="ODU1308" s="187"/>
      <c r="ODV1308" s="187"/>
      <c r="ODW1308" s="187"/>
      <c r="ODX1308" s="187"/>
      <c r="ODY1308" s="187"/>
      <c r="ODZ1308" s="187"/>
      <c r="OEA1308" s="187"/>
      <c r="OEB1308" s="187"/>
      <c r="OEC1308" s="187"/>
      <c r="OED1308" s="187"/>
      <c r="OEE1308" s="187"/>
      <c r="OEF1308" s="187"/>
      <c r="OEG1308" s="187"/>
      <c r="OEH1308" s="187"/>
      <c r="OEI1308" s="187"/>
      <c r="OEJ1308" s="187"/>
      <c r="OEK1308" s="187"/>
      <c r="OEL1308" s="187"/>
      <c r="OEM1308" s="187"/>
      <c r="OEN1308" s="187"/>
      <c r="OEO1308" s="187"/>
      <c r="OEP1308" s="187"/>
      <c r="OEQ1308" s="187"/>
      <c r="OER1308" s="187"/>
      <c r="OES1308" s="187"/>
      <c r="OET1308" s="187"/>
      <c r="OEU1308" s="187"/>
      <c r="OEV1308" s="187"/>
      <c r="OEW1308" s="187"/>
      <c r="OEX1308" s="187"/>
      <c r="OEY1308" s="187"/>
      <c r="OEZ1308" s="187"/>
      <c r="OFA1308" s="187"/>
      <c r="OFB1308" s="187"/>
      <c r="OFC1308" s="187"/>
      <c r="OFD1308" s="187"/>
      <c r="OFE1308" s="187"/>
      <c r="OFF1308" s="187"/>
      <c r="OFG1308" s="187"/>
      <c r="OFH1308" s="187"/>
      <c r="OFI1308" s="187"/>
      <c r="OFJ1308" s="187"/>
      <c r="OFK1308" s="187"/>
      <c r="OFL1308" s="187"/>
      <c r="OFM1308" s="187"/>
      <c r="OFN1308" s="187"/>
      <c r="OFO1308" s="187"/>
      <c r="OFP1308" s="187"/>
      <c r="OFQ1308" s="187"/>
      <c r="OFR1308" s="187"/>
      <c r="OFS1308" s="187"/>
      <c r="OFT1308" s="187"/>
      <c r="OFU1308" s="187"/>
      <c r="OFV1308" s="187"/>
      <c r="OFW1308" s="187"/>
      <c r="OFX1308" s="187"/>
      <c r="OFY1308" s="187"/>
      <c r="OFZ1308" s="187"/>
      <c r="OGA1308" s="187"/>
      <c r="OGB1308" s="187"/>
      <c r="OGC1308" s="187"/>
      <c r="OGD1308" s="187"/>
      <c r="OGE1308" s="187"/>
      <c r="OGF1308" s="187"/>
      <c r="OGG1308" s="187"/>
      <c r="OGH1308" s="187"/>
      <c r="OGI1308" s="187"/>
      <c r="OGJ1308" s="187"/>
      <c r="OGK1308" s="187"/>
      <c r="OGL1308" s="187"/>
      <c r="OGM1308" s="187"/>
      <c r="OGN1308" s="187"/>
      <c r="OGO1308" s="187"/>
      <c r="OGP1308" s="187"/>
      <c r="OGQ1308" s="187"/>
      <c r="OGR1308" s="187"/>
      <c r="OGS1308" s="187"/>
      <c r="OGT1308" s="187"/>
      <c r="OGU1308" s="187"/>
      <c r="OGV1308" s="187"/>
      <c r="OGW1308" s="187"/>
      <c r="OGX1308" s="187"/>
      <c r="OGY1308" s="187"/>
      <c r="OGZ1308" s="187"/>
      <c r="OHA1308" s="187"/>
      <c r="OHB1308" s="187"/>
      <c r="OHC1308" s="187"/>
      <c r="OHD1308" s="187"/>
      <c r="OHE1308" s="187"/>
      <c r="OHF1308" s="187"/>
      <c r="OHG1308" s="187"/>
      <c r="OHH1308" s="187"/>
      <c r="OHI1308" s="187"/>
      <c r="OHJ1308" s="187"/>
      <c r="OHK1308" s="187"/>
      <c r="OHL1308" s="187"/>
      <c r="OHM1308" s="187"/>
      <c r="OHN1308" s="187"/>
      <c r="OHO1308" s="187"/>
      <c r="OHP1308" s="187"/>
      <c r="OHQ1308" s="187"/>
      <c r="OHR1308" s="187"/>
      <c r="OHS1308" s="187"/>
      <c r="OHT1308" s="187"/>
      <c r="OHU1308" s="187"/>
      <c r="OHV1308" s="187"/>
      <c r="OHW1308" s="187"/>
      <c r="OHX1308" s="187"/>
      <c r="OHY1308" s="187"/>
      <c r="OHZ1308" s="187"/>
      <c r="OIA1308" s="187"/>
      <c r="OIB1308" s="187"/>
      <c r="OIC1308" s="187"/>
      <c r="OID1308" s="187"/>
      <c r="OIE1308" s="187"/>
      <c r="OIF1308" s="187"/>
      <c r="OIG1308" s="187"/>
      <c r="OIH1308" s="187"/>
      <c r="OII1308" s="187"/>
      <c r="OIJ1308" s="187"/>
      <c r="OIK1308" s="187"/>
      <c r="OIL1308" s="187"/>
      <c r="OIM1308" s="187"/>
      <c r="OIN1308" s="187"/>
      <c r="OIO1308" s="187"/>
      <c r="OIP1308" s="187"/>
      <c r="OIQ1308" s="187"/>
      <c r="OIR1308" s="187"/>
      <c r="OIS1308" s="187"/>
      <c r="OIT1308" s="187"/>
      <c r="OIU1308" s="187"/>
      <c r="OIV1308" s="187"/>
      <c r="OIW1308" s="187"/>
      <c r="OIX1308" s="187"/>
      <c r="OIY1308" s="187"/>
      <c r="OIZ1308" s="187"/>
      <c r="OJA1308" s="187"/>
      <c r="OJB1308" s="187"/>
      <c r="OJC1308" s="187"/>
      <c r="OJD1308" s="187"/>
      <c r="OJE1308" s="187"/>
      <c r="OJF1308" s="187"/>
      <c r="OJG1308" s="187"/>
      <c r="OJH1308" s="187"/>
      <c r="OJI1308" s="187"/>
      <c r="OJJ1308" s="187"/>
      <c r="OJK1308" s="187"/>
      <c r="OJL1308" s="187"/>
      <c r="OJM1308" s="187"/>
      <c r="OJN1308" s="187"/>
      <c r="OJO1308" s="187"/>
      <c r="OJP1308" s="187"/>
      <c r="OJQ1308" s="187"/>
      <c r="OJR1308" s="187"/>
      <c r="OJS1308" s="187"/>
      <c r="OJT1308" s="187"/>
      <c r="OJU1308" s="187"/>
      <c r="OJV1308" s="187"/>
      <c r="OJW1308" s="187"/>
      <c r="OJX1308" s="187"/>
      <c r="OJY1308" s="187"/>
      <c r="OJZ1308" s="187"/>
      <c r="OKA1308" s="187"/>
      <c r="OKB1308" s="187"/>
      <c r="OKC1308" s="187"/>
      <c r="OKD1308" s="187"/>
      <c r="OKE1308" s="187"/>
      <c r="OKF1308" s="187"/>
      <c r="OKG1308" s="187"/>
      <c r="OKH1308" s="187"/>
      <c r="OKI1308" s="187"/>
      <c r="OKJ1308" s="187"/>
      <c r="OKK1308" s="187"/>
      <c r="OKL1308" s="187"/>
      <c r="OKM1308" s="187"/>
      <c r="OKN1308" s="187"/>
      <c r="OKO1308" s="187"/>
      <c r="OKP1308" s="187"/>
      <c r="OKQ1308" s="187"/>
      <c r="OKR1308" s="187"/>
      <c r="OKS1308" s="187"/>
      <c r="OKT1308" s="187"/>
      <c r="OKU1308" s="187"/>
      <c r="OKV1308" s="187"/>
      <c r="OKW1308" s="187"/>
      <c r="OKX1308" s="187"/>
      <c r="OKY1308" s="187"/>
      <c r="OKZ1308" s="187"/>
      <c r="OLA1308" s="187"/>
      <c r="OLB1308" s="187"/>
      <c r="OLC1308" s="187"/>
      <c r="OLD1308" s="187"/>
      <c r="OLE1308" s="187"/>
      <c r="OLF1308" s="187"/>
      <c r="OLG1308" s="187"/>
      <c r="OLH1308" s="187"/>
      <c r="OLI1308" s="187"/>
      <c r="OLJ1308" s="187"/>
      <c r="OLK1308" s="187"/>
      <c r="OLL1308" s="187"/>
      <c r="OLM1308" s="187"/>
      <c r="OLN1308" s="187"/>
      <c r="OLO1308" s="187"/>
      <c r="OLP1308" s="187"/>
      <c r="OLQ1308" s="187"/>
      <c r="OLR1308" s="187"/>
      <c r="OLS1308" s="187"/>
      <c r="OLT1308" s="187"/>
      <c r="OLU1308" s="187"/>
      <c r="OLV1308" s="187"/>
      <c r="OLW1308" s="187"/>
      <c r="OLX1308" s="187"/>
      <c r="OLY1308" s="187"/>
      <c r="OLZ1308" s="187"/>
      <c r="OMA1308" s="187"/>
      <c r="OMB1308" s="187"/>
      <c r="OMC1308" s="187"/>
      <c r="OMD1308" s="187"/>
      <c r="OME1308" s="187"/>
      <c r="OMF1308" s="187"/>
      <c r="OMG1308" s="187"/>
      <c r="OMH1308" s="187"/>
      <c r="OMI1308" s="187"/>
      <c r="OMJ1308" s="187"/>
      <c r="OMK1308" s="187"/>
      <c r="OML1308" s="187"/>
      <c r="OMM1308" s="187"/>
      <c r="OMN1308" s="187"/>
      <c r="OMO1308" s="187"/>
      <c r="OMP1308" s="187"/>
      <c r="OMQ1308" s="187"/>
      <c r="OMR1308" s="187"/>
      <c r="OMS1308" s="187"/>
      <c r="OMT1308" s="187"/>
      <c r="OMU1308" s="187"/>
      <c r="OMV1308" s="187"/>
      <c r="OMW1308" s="187"/>
      <c r="OMX1308" s="187"/>
      <c r="OMY1308" s="187"/>
      <c r="OMZ1308" s="187"/>
      <c r="ONA1308" s="187"/>
      <c r="ONB1308" s="187"/>
      <c r="ONC1308" s="187"/>
      <c r="OND1308" s="187"/>
      <c r="ONE1308" s="187"/>
      <c r="ONF1308" s="187"/>
      <c r="ONG1308" s="187"/>
      <c r="ONH1308" s="187"/>
      <c r="ONI1308" s="187"/>
      <c r="ONJ1308" s="187"/>
      <c r="ONK1308" s="187"/>
      <c r="ONL1308" s="187"/>
      <c r="ONM1308" s="187"/>
      <c r="ONN1308" s="187"/>
      <c r="ONO1308" s="187"/>
      <c r="ONP1308" s="187"/>
      <c r="ONQ1308" s="187"/>
      <c r="ONR1308" s="187"/>
      <c r="ONS1308" s="187"/>
      <c r="ONT1308" s="187"/>
      <c r="ONU1308" s="187"/>
      <c r="ONV1308" s="187"/>
      <c r="ONW1308" s="187"/>
      <c r="ONX1308" s="187"/>
      <c r="ONY1308" s="187"/>
      <c r="ONZ1308" s="187"/>
      <c r="OOA1308" s="187"/>
      <c r="OOB1308" s="187"/>
      <c r="OOC1308" s="187"/>
      <c r="OOD1308" s="187"/>
      <c r="OOE1308" s="187"/>
      <c r="OOF1308" s="187"/>
      <c r="OOG1308" s="187"/>
      <c r="OOH1308" s="187"/>
      <c r="OOI1308" s="187"/>
      <c r="OOJ1308" s="187"/>
      <c r="OOK1308" s="187"/>
      <c r="OOL1308" s="187"/>
      <c r="OOM1308" s="187"/>
      <c r="OON1308" s="187"/>
      <c r="OOO1308" s="187"/>
      <c r="OOP1308" s="187"/>
      <c r="OOQ1308" s="187"/>
      <c r="OOR1308" s="187"/>
      <c r="OOS1308" s="187"/>
      <c r="OOT1308" s="187"/>
      <c r="OOU1308" s="187"/>
      <c r="OOV1308" s="187"/>
      <c r="OOW1308" s="187"/>
      <c r="OOX1308" s="187"/>
      <c r="OOY1308" s="187"/>
      <c r="OOZ1308" s="187"/>
      <c r="OPA1308" s="187"/>
      <c r="OPB1308" s="187"/>
      <c r="OPC1308" s="187"/>
      <c r="OPD1308" s="187"/>
      <c r="OPE1308" s="187"/>
      <c r="OPF1308" s="187"/>
      <c r="OPG1308" s="187"/>
      <c r="OPH1308" s="187"/>
      <c r="OPI1308" s="187"/>
      <c r="OPJ1308" s="187"/>
      <c r="OPK1308" s="187"/>
      <c r="OPL1308" s="187"/>
      <c r="OPM1308" s="187"/>
      <c r="OPN1308" s="187"/>
      <c r="OPO1308" s="187"/>
      <c r="OPP1308" s="187"/>
      <c r="OPQ1308" s="187"/>
      <c r="OPR1308" s="187"/>
      <c r="OPS1308" s="187"/>
      <c r="OPT1308" s="187"/>
      <c r="OPU1308" s="187"/>
      <c r="OPV1308" s="187"/>
      <c r="OPW1308" s="187"/>
      <c r="OPX1308" s="187"/>
      <c r="OPY1308" s="187"/>
      <c r="OPZ1308" s="187"/>
      <c r="OQA1308" s="187"/>
      <c r="OQB1308" s="187"/>
      <c r="OQC1308" s="187"/>
      <c r="OQD1308" s="187"/>
      <c r="OQE1308" s="187"/>
      <c r="OQF1308" s="187"/>
      <c r="OQG1308" s="187"/>
      <c r="OQH1308" s="187"/>
      <c r="OQI1308" s="187"/>
      <c r="OQJ1308" s="187"/>
      <c r="OQK1308" s="187"/>
      <c r="OQL1308" s="187"/>
      <c r="OQM1308" s="187"/>
      <c r="OQN1308" s="187"/>
      <c r="OQO1308" s="187"/>
      <c r="OQP1308" s="187"/>
      <c r="OQQ1308" s="187"/>
      <c r="OQR1308" s="187"/>
      <c r="OQS1308" s="187"/>
      <c r="OQT1308" s="187"/>
      <c r="OQU1308" s="187"/>
      <c r="OQV1308" s="187"/>
      <c r="OQW1308" s="187"/>
      <c r="OQX1308" s="187"/>
      <c r="OQY1308" s="187"/>
      <c r="OQZ1308" s="187"/>
      <c r="ORA1308" s="187"/>
      <c r="ORB1308" s="187"/>
      <c r="ORC1308" s="187"/>
      <c r="ORD1308" s="187"/>
      <c r="ORE1308" s="187"/>
      <c r="ORF1308" s="187"/>
      <c r="ORG1308" s="187"/>
      <c r="ORH1308" s="187"/>
      <c r="ORI1308" s="187"/>
      <c r="ORJ1308" s="187"/>
      <c r="ORK1308" s="187"/>
      <c r="ORL1308" s="187"/>
      <c r="ORM1308" s="187"/>
      <c r="ORN1308" s="187"/>
      <c r="ORO1308" s="187"/>
      <c r="ORP1308" s="187"/>
      <c r="ORQ1308" s="187"/>
      <c r="ORR1308" s="187"/>
      <c r="ORS1308" s="187"/>
      <c r="ORT1308" s="187"/>
      <c r="ORU1308" s="187"/>
      <c r="ORV1308" s="187"/>
      <c r="ORW1308" s="187"/>
      <c r="ORX1308" s="187"/>
      <c r="ORY1308" s="187"/>
      <c r="ORZ1308" s="187"/>
      <c r="OSA1308" s="187"/>
      <c r="OSB1308" s="187"/>
      <c r="OSC1308" s="187"/>
      <c r="OSD1308" s="187"/>
      <c r="OSE1308" s="187"/>
      <c r="OSF1308" s="187"/>
      <c r="OSG1308" s="187"/>
      <c r="OSH1308" s="187"/>
      <c r="OSI1308" s="187"/>
      <c r="OSJ1308" s="187"/>
      <c r="OSK1308" s="187"/>
      <c r="OSL1308" s="187"/>
      <c r="OSM1308" s="187"/>
      <c r="OSN1308" s="187"/>
      <c r="OSO1308" s="187"/>
      <c r="OSP1308" s="187"/>
      <c r="OSQ1308" s="187"/>
      <c r="OSR1308" s="187"/>
      <c r="OSS1308" s="187"/>
      <c r="OST1308" s="187"/>
      <c r="OSU1308" s="187"/>
      <c r="OSV1308" s="187"/>
      <c r="OSW1308" s="187"/>
      <c r="OSX1308" s="187"/>
      <c r="OSY1308" s="187"/>
      <c r="OSZ1308" s="187"/>
      <c r="OTA1308" s="187"/>
      <c r="OTB1308" s="187"/>
      <c r="OTC1308" s="187"/>
      <c r="OTD1308" s="187"/>
      <c r="OTE1308" s="187"/>
      <c r="OTF1308" s="187"/>
      <c r="OTG1308" s="187"/>
      <c r="OTH1308" s="187"/>
      <c r="OTI1308" s="187"/>
      <c r="OTJ1308" s="187"/>
      <c r="OTK1308" s="187"/>
      <c r="OTL1308" s="187"/>
      <c r="OTM1308" s="187"/>
      <c r="OTN1308" s="187"/>
      <c r="OTO1308" s="187"/>
      <c r="OTP1308" s="187"/>
      <c r="OTQ1308" s="187"/>
      <c r="OTR1308" s="187"/>
      <c r="OTS1308" s="187"/>
      <c r="OTT1308" s="187"/>
      <c r="OTU1308" s="187"/>
      <c r="OTV1308" s="187"/>
      <c r="OTW1308" s="187"/>
      <c r="OTX1308" s="187"/>
      <c r="OTY1308" s="187"/>
      <c r="OTZ1308" s="187"/>
      <c r="OUA1308" s="187"/>
      <c r="OUB1308" s="187"/>
      <c r="OUC1308" s="187"/>
      <c r="OUD1308" s="187"/>
      <c r="OUE1308" s="187"/>
      <c r="OUF1308" s="187"/>
      <c r="OUG1308" s="187"/>
      <c r="OUH1308" s="187"/>
      <c r="OUI1308" s="187"/>
      <c r="OUJ1308" s="187"/>
      <c r="OUK1308" s="187"/>
      <c r="OUL1308" s="187"/>
      <c r="OUM1308" s="187"/>
      <c r="OUN1308" s="187"/>
      <c r="OUO1308" s="187"/>
      <c r="OUP1308" s="187"/>
      <c r="OUQ1308" s="187"/>
      <c r="OUR1308" s="187"/>
      <c r="OUS1308" s="187"/>
      <c r="OUT1308" s="187"/>
      <c r="OUU1308" s="187"/>
      <c r="OUV1308" s="187"/>
      <c r="OUW1308" s="187"/>
      <c r="OUX1308" s="187"/>
      <c r="OUY1308" s="187"/>
      <c r="OUZ1308" s="187"/>
      <c r="OVA1308" s="187"/>
      <c r="OVB1308" s="187"/>
      <c r="OVC1308" s="187"/>
      <c r="OVD1308" s="187"/>
      <c r="OVE1308" s="187"/>
      <c r="OVF1308" s="187"/>
      <c r="OVG1308" s="187"/>
      <c r="OVH1308" s="187"/>
      <c r="OVI1308" s="187"/>
      <c r="OVJ1308" s="187"/>
      <c r="OVK1308" s="187"/>
      <c r="OVL1308" s="187"/>
      <c r="OVM1308" s="187"/>
      <c r="OVN1308" s="187"/>
      <c r="OVO1308" s="187"/>
      <c r="OVP1308" s="187"/>
      <c r="OVQ1308" s="187"/>
      <c r="OVR1308" s="187"/>
      <c r="OVS1308" s="187"/>
      <c r="OVT1308" s="187"/>
      <c r="OVU1308" s="187"/>
      <c r="OVV1308" s="187"/>
      <c r="OVW1308" s="187"/>
      <c r="OVX1308" s="187"/>
      <c r="OVY1308" s="187"/>
      <c r="OVZ1308" s="187"/>
      <c r="OWA1308" s="187"/>
      <c r="OWB1308" s="187"/>
      <c r="OWC1308" s="187"/>
      <c r="OWD1308" s="187"/>
      <c r="OWE1308" s="187"/>
      <c r="OWF1308" s="187"/>
      <c r="OWG1308" s="187"/>
      <c r="OWH1308" s="187"/>
      <c r="OWI1308" s="187"/>
      <c r="OWJ1308" s="187"/>
      <c r="OWK1308" s="187"/>
      <c r="OWL1308" s="187"/>
      <c r="OWM1308" s="187"/>
      <c r="OWN1308" s="187"/>
      <c r="OWO1308" s="187"/>
      <c r="OWP1308" s="187"/>
      <c r="OWQ1308" s="187"/>
      <c r="OWR1308" s="187"/>
      <c r="OWS1308" s="187"/>
      <c r="OWT1308" s="187"/>
      <c r="OWU1308" s="187"/>
      <c r="OWV1308" s="187"/>
      <c r="OWW1308" s="187"/>
      <c r="OWX1308" s="187"/>
      <c r="OWY1308" s="187"/>
      <c r="OWZ1308" s="187"/>
      <c r="OXA1308" s="187"/>
      <c r="OXB1308" s="187"/>
      <c r="OXC1308" s="187"/>
      <c r="OXD1308" s="187"/>
      <c r="OXE1308" s="187"/>
      <c r="OXF1308" s="187"/>
      <c r="OXG1308" s="187"/>
      <c r="OXH1308" s="187"/>
      <c r="OXI1308" s="187"/>
      <c r="OXJ1308" s="187"/>
      <c r="OXK1308" s="187"/>
      <c r="OXL1308" s="187"/>
      <c r="OXM1308" s="187"/>
      <c r="OXN1308" s="187"/>
      <c r="OXO1308" s="187"/>
      <c r="OXP1308" s="187"/>
      <c r="OXQ1308" s="187"/>
      <c r="OXR1308" s="187"/>
      <c r="OXS1308" s="187"/>
      <c r="OXT1308" s="187"/>
      <c r="OXU1308" s="187"/>
      <c r="OXV1308" s="187"/>
      <c r="OXW1308" s="187"/>
      <c r="OXX1308" s="187"/>
      <c r="OXY1308" s="187"/>
      <c r="OXZ1308" s="187"/>
      <c r="OYA1308" s="187"/>
      <c r="OYB1308" s="187"/>
      <c r="OYC1308" s="187"/>
      <c r="OYD1308" s="187"/>
      <c r="OYE1308" s="187"/>
      <c r="OYF1308" s="187"/>
      <c r="OYG1308" s="187"/>
      <c r="OYH1308" s="187"/>
      <c r="OYI1308" s="187"/>
      <c r="OYJ1308" s="187"/>
      <c r="OYK1308" s="187"/>
      <c r="OYL1308" s="187"/>
      <c r="OYM1308" s="187"/>
      <c r="OYN1308" s="187"/>
      <c r="OYO1308" s="187"/>
      <c r="OYP1308" s="187"/>
      <c r="OYQ1308" s="187"/>
      <c r="OYR1308" s="187"/>
      <c r="OYS1308" s="187"/>
      <c r="OYT1308" s="187"/>
      <c r="OYU1308" s="187"/>
      <c r="OYV1308" s="187"/>
      <c r="OYW1308" s="187"/>
      <c r="OYX1308" s="187"/>
      <c r="OYY1308" s="187"/>
      <c r="OYZ1308" s="187"/>
      <c r="OZA1308" s="187"/>
      <c r="OZB1308" s="187"/>
      <c r="OZC1308" s="187"/>
      <c r="OZD1308" s="187"/>
      <c r="OZE1308" s="187"/>
      <c r="OZF1308" s="187"/>
      <c r="OZG1308" s="187"/>
      <c r="OZH1308" s="187"/>
      <c r="OZI1308" s="187"/>
      <c r="OZJ1308" s="187"/>
      <c r="OZK1308" s="187"/>
      <c r="OZL1308" s="187"/>
      <c r="OZM1308" s="187"/>
      <c r="OZN1308" s="187"/>
      <c r="OZO1308" s="187"/>
      <c r="OZP1308" s="187"/>
      <c r="OZQ1308" s="187"/>
      <c r="OZR1308" s="187"/>
      <c r="OZS1308" s="187"/>
      <c r="OZT1308" s="187"/>
      <c r="OZU1308" s="187"/>
      <c r="OZV1308" s="187"/>
      <c r="OZW1308" s="187"/>
      <c r="OZX1308" s="187"/>
      <c r="OZY1308" s="187"/>
      <c r="OZZ1308" s="187"/>
      <c r="PAA1308" s="187"/>
      <c r="PAB1308" s="187"/>
      <c r="PAC1308" s="187"/>
      <c r="PAD1308" s="187"/>
      <c r="PAE1308" s="187"/>
      <c r="PAF1308" s="187"/>
      <c r="PAG1308" s="187"/>
      <c r="PAH1308" s="187"/>
      <c r="PAI1308" s="187"/>
      <c r="PAJ1308" s="187"/>
      <c r="PAK1308" s="187"/>
      <c r="PAL1308" s="187"/>
      <c r="PAM1308" s="187"/>
      <c r="PAN1308" s="187"/>
      <c r="PAO1308" s="187"/>
      <c r="PAP1308" s="187"/>
      <c r="PAQ1308" s="187"/>
      <c r="PAR1308" s="187"/>
      <c r="PAS1308" s="187"/>
      <c r="PAT1308" s="187"/>
      <c r="PAU1308" s="187"/>
      <c r="PAV1308" s="187"/>
      <c r="PAW1308" s="187"/>
      <c r="PAX1308" s="187"/>
      <c r="PAY1308" s="187"/>
      <c r="PAZ1308" s="187"/>
      <c r="PBA1308" s="187"/>
      <c r="PBB1308" s="187"/>
      <c r="PBC1308" s="187"/>
      <c r="PBD1308" s="187"/>
      <c r="PBE1308" s="187"/>
      <c r="PBF1308" s="187"/>
      <c r="PBG1308" s="187"/>
      <c r="PBH1308" s="187"/>
      <c r="PBI1308" s="187"/>
      <c r="PBJ1308" s="187"/>
      <c r="PBK1308" s="187"/>
      <c r="PBL1308" s="187"/>
      <c r="PBM1308" s="187"/>
      <c r="PBN1308" s="187"/>
      <c r="PBO1308" s="187"/>
      <c r="PBP1308" s="187"/>
      <c r="PBQ1308" s="187"/>
      <c r="PBR1308" s="187"/>
      <c r="PBS1308" s="187"/>
      <c r="PBT1308" s="187"/>
      <c r="PBU1308" s="187"/>
      <c r="PBV1308" s="187"/>
      <c r="PBW1308" s="187"/>
      <c r="PBX1308" s="187"/>
      <c r="PBY1308" s="187"/>
      <c r="PBZ1308" s="187"/>
      <c r="PCA1308" s="187"/>
      <c r="PCB1308" s="187"/>
      <c r="PCC1308" s="187"/>
      <c r="PCD1308" s="187"/>
      <c r="PCE1308" s="187"/>
      <c r="PCF1308" s="187"/>
      <c r="PCG1308" s="187"/>
      <c r="PCH1308" s="187"/>
      <c r="PCI1308" s="187"/>
      <c r="PCJ1308" s="187"/>
      <c r="PCK1308" s="187"/>
      <c r="PCL1308" s="187"/>
      <c r="PCM1308" s="187"/>
      <c r="PCN1308" s="187"/>
      <c r="PCO1308" s="187"/>
      <c r="PCP1308" s="187"/>
      <c r="PCQ1308" s="187"/>
      <c r="PCR1308" s="187"/>
      <c r="PCS1308" s="187"/>
      <c r="PCT1308" s="187"/>
      <c r="PCU1308" s="187"/>
      <c r="PCV1308" s="187"/>
      <c r="PCW1308" s="187"/>
      <c r="PCX1308" s="187"/>
      <c r="PCY1308" s="187"/>
      <c r="PCZ1308" s="187"/>
      <c r="PDA1308" s="187"/>
      <c r="PDB1308" s="187"/>
      <c r="PDC1308" s="187"/>
      <c r="PDD1308" s="187"/>
      <c r="PDE1308" s="187"/>
      <c r="PDF1308" s="187"/>
      <c r="PDG1308" s="187"/>
      <c r="PDH1308" s="187"/>
      <c r="PDI1308" s="187"/>
      <c r="PDJ1308" s="187"/>
      <c r="PDK1308" s="187"/>
      <c r="PDL1308" s="187"/>
      <c r="PDM1308" s="187"/>
      <c r="PDN1308" s="187"/>
      <c r="PDO1308" s="187"/>
      <c r="PDP1308" s="187"/>
      <c r="PDQ1308" s="187"/>
      <c r="PDR1308" s="187"/>
      <c r="PDS1308" s="187"/>
      <c r="PDT1308" s="187"/>
      <c r="PDU1308" s="187"/>
      <c r="PDV1308" s="187"/>
      <c r="PDW1308" s="187"/>
      <c r="PDX1308" s="187"/>
      <c r="PDY1308" s="187"/>
      <c r="PDZ1308" s="187"/>
      <c r="PEA1308" s="187"/>
      <c r="PEB1308" s="187"/>
      <c r="PEC1308" s="187"/>
      <c r="PED1308" s="187"/>
      <c r="PEE1308" s="187"/>
      <c r="PEF1308" s="187"/>
      <c r="PEG1308" s="187"/>
      <c r="PEH1308" s="187"/>
      <c r="PEI1308" s="187"/>
      <c r="PEJ1308" s="187"/>
      <c r="PEK1308" s="187"/>
      <c r="PEL1308" s="187"/>
      <c r="PEM1308" s="187"/>
      <c r="PEN1308" s="187"/>
      <c r="PEO1308" s="187"/>
      <c r="PEP1308" s="187"/>
      <c r="PEQ1308" s="187"/>
      <c r="PER1308" s="187"/>
      <c r="PES1308" s="187"/>
      <c r="PET1308" s="187"/>
      <c r="PEU1308" s="187"/>
      <c r="PEV1308" s="187"/>
      <c r="PEW1308" s="187"/>
      <c r="PEX1308" s="187"/>
      <c r="PEY1308" s="187"/>
      <c r="PEZ1308" s="187"/>
      <c r="PFA1308" s="187"/>
      <c r="PFB1308" s="187"/>
      <c r="PFC1308" s="187"/>
      <c r="PFD1308" s="187"/>
      <c r="PFE1308" s="187"/>
      <c r="PFF1308" s="187"/>
      <c r="PFG1308" s="187"/>
      <c r="PFH1308" s="187"/>
      <c r="PFI1308" s="187"/>
      <c r="PFJ1308" s="187"/>
      <c r="PFK1308" s="187"/>
      <c r="PFL1308" s="187"/>
      <c r="PFM1308" s="187"/>
      <c r="PFN1308" s="187"/>
      <c r="PFO1308" s="187"/>
      <c r="PFP1308" s="187"/>
      <c r="PFQ1308" s="187"/>
      <c r="PFR1308" s="187"/>
      <c r="PFS1308" s="187"/>
      <c r="PFT1308" s="187"/>
      <c r="PFU1308" s="187"/>
      <c r="PFV1308" s="187"/>
      <c r="PFW1308" s="187"/>
      <c r="PFX1308" s="187"/>
      <c r="PFY1308" s="187"/>
      <c r="PFZ1308" s="187"/>
      <c r="PGA1308" s="187"/>
      <c r="PGB1308" s="187"/>
      <c r="PGC1308" s="187"/>
      <c r="PGD1308" s="187"/>
      <c r="PGE1308" s="187"/>
      <c r="PGF1308" s="187"/>
      <c r="PGG1308" s="187"/>
      <c r="PGH1308" s="187"/>
      <c r="PGI1308" s="187"/>
      <c r="PGJ1308" s="187"/>
      <c r="PGK1308" s="187"/>
      <c r="PGL1308" s="187"/>
      <c r="PGM1308" s="187"/>
      <c r="PGN1308" s="187"/>
      <c r="PGO1308" s="187"/>
      <c r="PGP1308" s="187"/>
      <c r="PGQ1308" s="187"/>
      <c r="PGR1308" s="187"/>
      <c r="PGS1308" s="187"/>
      <c r="PGT1308" s="187"/>
      <c r="PGU1308" s="187"/>
      <c r="PGV1308" s="187"/>
      <c r="PGW1308" s="187"/>
      <c r="PGX1308" s="187"/>
      <c r="PGY1308" s="187"/>
      <c r="PGZ1308" s="187"/>
      <c r="PHA1308" s="187"/>
      <c r="PHB1308" s="187"/>
      <c r="PHC1308" s="187"/>
      <c r="PHD1308" s="187"/>
      <c r="PHE1308" s="187"/>
      <c r="PHF1308" s="187"/>
      <c r="PHG1308" s="187"/>
      <c r="PHH1308" s="187"/>
      <c r="PHI1308" s="187"/>
      <c r="PHJ1308" s="187"/>
      <c r="PHK1308" s="187"/>
      <c r="PHL1308" s="187"/>
      <c r="PHM1308" s="187"/>
      <c r="PHN1308" s="187"/>
      <c r="PHO1308" s="187"/>
      <c r="PHP1308" s="187"/>
      <c r="PHQ1308" s="187"/>
      <c r="PHR1308" s="187"/>
      <c r="PHS1308" s="187"/>
      <c r="PHT1308" s="187"/>
      <c r="PHU1308" s="187"/>
      <c r="PHV1308" s="187"/>
      <c r="PHW1308" s="187"/>
      <c r="PHX1308" s="187"/>
      <c r="PHY1308" s="187"/>
      <c r="PHZ1308" s="187"/>
      <c r="PIA1308" s="187"/>
      <c r="PIB1308" s="187"/>
      <c r="PIC1308" s="187"/>
      <c r="PID1308" s="187"/>
      <c r="PIE1308" s="187"/>
      <c r="PIF1308" s="187"/>
      <c r="PIG1308" s="187"/>
      <c r="PIH1308" s="187"/>
      <c r="PII1308" s="187"/>
      <c r="PIJ1308" s="187"/>
      <c r="PIK1308" s="187"/>
      <c r="PIL1308" s="187"/>
      <c r="PIM1308" s="187"/>
      <c r="PIN1308" s="187"/>
      <c r="PIO1308" s="187"/>
      <c r="PIP1308" s="187"/>
      <c r="PIQ1308" s="187"/>
      <c r="PIR1308" s="187"/>
      <c r="PIS1308" s="187"/>
      <c r="PIT1308" s="187"/>
      <c r="PIU1308" s="187"/>
      <c r="PIV1308" s="187"/>
      <c r="PIW1308" s="187"/>
      <c r="PIX1308" s="187"/>
      <c r="PIY1308" s="187"/>
      <c r="PIZ1308" s="187"/>
      <c r="PJA1308" s="187"/>
      <c r="PJB1308" s="187"/>
      <c r="PJC1308" s="187"/>
      <c r="PJD1308" s="187"/>
      <c r="PJE1308" s="187"/>
      <c r="PJF1308" s="187"/>
      <c r="PJG1308" s="187"/>
      <c r="PJH1308" s="187"/>
      <c r="PJI1308" s="187"/>
      <c r="PJJ1308" s="187"/>
      <c r="PJK1308" s="187"/>
      <c r="PJL1308" s="187"/>
      <c r="PJM1308" s="187"/>
      <c r="PJN1308" s="187"/>
      <c r="PJO1308" s="187"/>
      <c r="PJP1308" s="187"/>
      <c r="PJQ1308" s="187"/>
      <c r="PJR1308" s="187"/>
      <c r="PJS1308" s="187"/>
      <c r="PJT1308" s="187"/>
      <c r="PJU1308" s="187"/>
      <c r="PJV1308" s="187"/>
      <c r="PJW1308" s="187"/>
      <c r="PJX1308" s="187"/>
      <c r="PJY1308" s="187"/>
      <c r="PJZ1308" s="187"/>
      <c r="PKA1308" s="187"/>
      <c r="PKB1308" s="187"/>
      <c r="PKC1308" s="187"/>
      <c r="PKD1308" s="187"/>
      <c r="PKE1308" s="187"/>
      <c r="PKF1308" s="187"/>
      <c r="PKG1308" s="187"/>
      <c r="PKH1308" s="187"/>
      <c r="PKI1308" s="187"/>
      <c r="PKJ1308" s="187"/>
      <c r="PKK1308" s="187"/>
      <c r="PKL1308" s="187"/>
      <c r="PKM1308" s="187"/>
      <c r="PKN1308" s="187"/>
      <c r="PKO1308" s="187"/>
      <c r="PKP1308" s="187"/>
      <c r="PKQ1308" s="187"/>
      <c r="PKR1308" s="187"/>
      <c r="PKS1308" s="187"/>
      <c r="PKT1308" s="187"/>
      <c r="PKU1308" s="187"/>
      <c r="PKV1308" s="187"/>
      <c r="PKW1308" s="187"/>
      <c r="PKX1308" s="187"/>
      <c r="PKY1308" s="187"/>
      <c r="PKZ1308" s="187"/>
      <c r="PLA1308" s="187"/>
      <c r="PLB1308" s="187"/>
      <c r="PLC1308" s="187"/>
      <c r="PLD1308" s="187"/>
      <c r="PLE1308" s="187"/>
      <c r="PLF1308" s="187"/>
      <c r="PLG1308" s="187"/>
      <c r="PLH1308" s="187"/>
      <c r="PLI1308" s="187"/>
      <c r="PLJ1308" s="187"/>
      <c r="PLK1308" s="187"/>
      <c r="PLL1308" s="187"/>
      <c r="PLM1308" s="187"/>
      <c r="PLN1308" s="187"/>
      <c r="PLO1308" s="187"/>
      <c r="PLP1308" s="187"/>
      <c r="PLQ1308" s="187"/>
      <c r="PLR1308" s="187"/>
      <c r="PLS1308" s="187"/>
      <c r="PLT1308" s="187"/>
      <c r="PLU1308" s="187"/>
      <c r="PLV1308" s="187"/>
      <c r="PLW1308" s="187"/>
      <c r="PLX1308" s="187"/>
      <c r="PLY1308" s="187"/>
      <c r="PLZ1308" s="187"/>
      <c r="PMA1308" s="187"/>
      <c r="PMB1308" s="187"/>
      <c r="PMC1308" s="187"/>
      <c r="PMD1308" s="187"/>
      <c r="PME1308" s="187"/>
      <c r="PMF1308" s="187"/>
      <c r="PMG1308" s="187"/>
      <c r="PMH1308" s="187"/>
      <c r="PMI1308" s="187"/>
      <c r="PMJ1308" s="187"/>
      <c r="PMK1308" s="187"/>
      <c r="PML1308" s="187"/>
      <c r="PMM1308" s="187"/>
      <c r="PMN1308" s="187"/>
      <c r="PMO1308" s="187"/>
      <c r="PMP1308" s="187"/>
      <c r="PMQ1308" s="187"/>
      <c r="PMR1308" s="187"/>
      <c r="PMS1308" s="187"/>
      <c r="PMT1308" s="187"/>
      <c r="PMU1308" s="187"/>
      <c r="PMV1308" s="187"/>
      <c r="PMW1308" s="187"/>
      <c r="PMX1308" s="187"/>
      <c r="PMY1308" s="187"/>
      <c r="PMZ1308" s="187"/>
      <c r="PNA1308" s="187"/>
      <c r="PNB1308" s="187"/>
      <c r="PNC1308" s="187"/>
      <c r="PND1308" s="187"/>
      <c r="PNE1308" s="187"/>
      <c r="PNF1308" s="187"/>
      <c r="PNG1308" s="187"/>
      <c r="PNH1308" s="187"/>
      <c r="PNI1308" s="187"/>
      <c r="PNJ1308" s="187"/>
      <c r="PNK1308" s="187"/>
      <c r="PNL1308" s="187"/>
      <c r="PNM1308" s="187"/>
      <c r="PNN1308" s="187"/>
      <c r="PNO1308" s="187"/>
      <c r="PNP1308" s="187"/>
      <c r="PNQ1308" s="187"/>
      <c r="PNR1308" s="187"/>
      <c r="PNS1308" s="187"/>
      <c r="PNT1308" s="187"/>
      <c r="PNU1308" s="187"/>
      <c r="PNV1308" s="187"/>
      <c r="PNW1308" s="187"/>
      <c r="PNX1308" s="187"/>
      <c r="PNY1308" s="187"/>
      <c r="PNZ1308" s="187"/>
      <c r="POA1308" s="187"/>
      <c r="POB1308" s="187"/>
      <c r="POC1308" s="187"/>
      <c r="POD1308" s="187"/>
      <c r="POE1308" s="187"/>
      <c r="POF1308" s="187"/>
      <c r="POG1308" s="187"/>
      <c r="POH1308" s="187"/>
      <c r="POI1308" s="187"/>
      <c r="POJ1308" s="187"/>
      <c r="POK1308" s="187"/>
      <c r="POL1308" s="187"/>
      <c r="POM1308" s="187"/>
      <c r="PON1308" s="187"/>
      <c r="POO1308" s="187"/>
      <c r="POP1308" s="187"/>
      <c r="POQ1308" s="187"/>
      <c r="POR1308" s="187"/>
      <c r="POS1308" s="187"/>
      <c r="POT1308" s="187"/>
      <c r="POU1308" s="187"/>
      <c r="POV1308" s="187"/>
      <c r="POW1308" s="187"/>
      <c r="POX1308" s="187"/>
      <c r="POY1308" s="187"/>
      <c r="POZ1308" s="187"/>
      <c r="PPA1308" s="187"/>
      <c r="PPB1308" s="187"/>
      <c r="PPC1308" s="187"/>
      <c r="PPD1308" s="187"/>
      <c r="PPE1308" s="187"/>
      <c r="PPF1308" s="187"/>
      <c r="PPG1308" s="187"/>
      <c r="PPH1308" s="187"/>
      <c r="PPI1308" s="187"/>
      <c r="PPJ1308" s="187"/>
      <c r="PPK1308" s="187"/>
      <c r="PPL1308" s="187"/>
      <c r="PPM1308" s="187"/>
      <c r="PPN1308" s="187"/>
      <c r="PPO1308" s="187"/>
      <c r="PPP1308" s="187"/>
      <c r="PPQ1308" s="187"/>
      <c r="PPR1308" s="187"/>
      <c r="PPS1308" s="187"/>
      <c r="PPT1308" s="187"/>
      <c r="PPU1308" s="187"/>
      <c r="PPV1308" s="187"/>
      <c r="PPW1308" s="187"/>
      <c r="PPX1308" s="187"/>
      <c r="PPY1308" s="187"/>
      <c r="PPZ1308" s="187"/>
      <c r="PQA1308" s="187"/>
      <c r="PQB1308" s="187"/>
      <c r="PQC1308" s="187"/>
      <c r="PQD1308" s="187"/>
      <c r="PQE1308" s="187"/>
      <c r="PQF1308" s="187"/>
      <c r="PQG1308" s="187"/>
      <c r="PQH1308" s="187"/>
      <c r="PQI1308" s="187"/>
      <c r="PQJ1308" s="187"/>
      <c r="PQK1308" s="187"/>
      <c r="PQL1308" s="187"/>
      <c r="PQM1308" s="187"/>
      <c r="PQN1308" s="187"/>
      <c r="PQO1308" s="187"/>
      <c r="PQP1308" s="187"/>
      <c r="PQQ1308" s="187"/>
      <c r="PQR1308" s="187"/>
      <c r="PQS1308" s="187"/>
      <c r="PQT1308" s="187"/>
      <c r="PQU1308" s="187"/>
      <c r="PQV1308" s="187"/>
      <c r="PQW1308" s="187"/>
      <c r="PQX1308" s="187"/>
      <c r="PQY1308" s="187"/>
      <c r="PQZ1308" s="187"/>
      <c r="PRA1308" s="187"/>
      <c r="PRB1308" s="187"/>
      <c r="PRC1308" s="187"/>
      <c r="PRD1308" s="187"/>
      <c r="PRE1308" s="187"/>
      <c r="PRF1308" s="187"/>
      <c r="PRG1308" s="187"/>
      <c r="PRH1308" s="187"/>
      <c r="PRI1308" s="187"/>
      <c r="PRJ1308" s="187"/>
      <c r="PRK1308" s="187"/>
      <c r="PRL1308" s="187"/>
      <c r="PRM1308" s="187"/>
      <c r="PRN1308" s="187"/>
      <c r="PRO1308" s="187"/>
      <c r="PRP1308" s="187"/>
      <c r="PRQ1308" s="187"/>
      <c r="PRR1308" s="187"/>
      <c r="PRS1308" s="187"/>
      <c r="PRT1308" s="187"/>
      <c r="PRU1308" s="187"/>
      <c r="PRV1308" s="187"/>
      <c r="PRW1308" s="187"/>
      <c r="PRX1308" s="187"/>
      <c r="PRY1308" s="187"/>
      <c r="PRZ1308" s="187"/>
      <c r="PSA1308" s="187"/>
      <c r="PSB1308" s="187"/>
      <c r="PSC1308" s="187"/>
      <c r="PSD1308" s="187"/>
      <c r="PSE1308" s="187"/>
      <c r="PSF1308" s="187"/>
      <c r="PSG1308" s="187"/>
      <c r="PSH1308" s="187"/>
      <c r="PSI1308" s="187"/>
      <c r="PSJ1308" s="187"/>
      <c r="PSK1308" s="187"/>
      <c r="PSL1308" s="187"/>
      <c r="PSM1308" s="187"/>
      <c r="PSN1308" s="187"/>
      <c r="PSO1308" s="187"/>
      <c r="PSP1308" s="187"/>
      <c r="PSQ1308" s="187"/>
      <c r="PSR1308" s="187"/>
      <c r="PSS1308" s="187"/>
      <c r="PST1308" s="187"/>
      <c r="PSU1308" s="187"/>
      <c r="PSV1308" s="187"/>
      <c r="PSW1308" s="187"/>
      <c r="PSX1308" s="187"/>
      <c r="PSY1308" s="187"/>
      <c r="PSZ1308" s="187"/>
      <c r="PTA1308" s="187"/>
      <c r="PTB1308" s="187"/>
      <c r="PTC1308" s="187"/>
      <c r="PTD1308" s="187"/>
      <c r="PTE1308" s="187"/>
      <c r="PTF1308" s="187"/>
      <c r="PTG1308" s="187"/>
      <c r="PTH1308" s="187"/>
      <c r="PTI1308" s="187"/>
      <c r="PTJ1308" s="187"/>
      <c r="PTK1308" s="187"/>
      <c r="PTL1308" s="187"/>
      <c r="PTM1308" s="187"/>
      <c r="PTN1308" s="187"/>
      <c r="PTO1308" s="187"/>
      <c r="PTP1308" s="187"/>
      <c r="PTQ1308" s="187"/>
      <c r="PTR1308" s="187"/>
      <c r="PTS1308" s="187"/>
      <c r="PTT1308" s="187"/>
      <c r="PTU1308" s="187"/>
      <c r="PTV1308" s="187"/>
      <c r="PTW1308" s="187"/>
      <c r="PTX1308" s="187"/>
      <c r="PTY1308" s="187"/>
      <c r="PTZ1308" s="187"/>
      <c r="PUA1308" s="187"/>
      <c r="PUB1308" s="187"/>
      <c r="PUC1308" s="187"/>
      <c r="PUD1308" s="187"/>
      <c r="PUE1308" s="187"/>
      <c r="PUF1308" s="187"/>
      <c r="PUG1308" s="187"/>
      <c r="PUH1308" s="187"/>
      <c r="PUI1308" s="187"/>
      <c r="PUJ1308" s="187"/>
      <c r="PUK1308" s="187"/>
      <c r="PUL1308" s="187"/>
      <c r="PUM1308" s="187"/>
      <c r="PUN1308" s="187"/>
      <c r="PUO1308" s="187"/>
      <c r="PUP1308" s="187"/>
      <c r="PUQ1308" s="187"/>
      <c r="PUR1308" s="187"/>
      <c r="PUS1308" s="187"/>
      <c r="PUT1308" s="187"/>
      <c r="PUU1308" s="187"/>
      <c r="PUV1308" s="187"/>
      <c r="PUW1308" s="187"/>
      <c r="PUX1308" s="187"/>
      <c r="PUY1308" s="187"/>
      <c r="PUZ1308" s="187"/>
      <c r="PVA1308" s="187"/>
      <c r="PVB1308" s="187"/>
      <c r="PVC1308" s="187"/>
      <c r="PVD1308" s="187"/>
      <c r="PVE1308" s="187"/>
      <c r="PVF1308" s="187"/>
      <c r="PVG1308" s="187"/>
      <c r="PVH1308" s="187"/>
      <c r="PVI1308" s="187"/>
      <c r="PVJ1308" s="187"/>
      <c r="PVK1308" s="187"/>
      <c r="PVL1308" s="187"/>
      <c r="PVM1308" s="187"/>
      <c r="PVN1308" s="187"/>
      <c r="PVO1308" s="187"/>
      <c r="PVP1308" s="187"/>
      <c r="PVQ1308" s="187"/>
      <c r="PVR1308" s="187"/>
      <c r="PVS1308" s="187"/>
      <c r="PVT1308" s="187"/>
      <c r="PVU1308" s="187"/>
      <c r="PVV1308" s="187"/>
      <c r="PVW1308" s="187"/>
      <c r="PVX1308" s="187"/>
      <c r="PVY1308" s="187"/>
      <c r="PVZ1308" s="187"/>
      <c r="PWA1308" s="187"/>
      <c r="PWB1308" s="187"/>
      <c r="PWC1308" s="187"/>
      <c r="PWD1308" s="187"/>
      <c r="PWE1308" s="187"/>
      <c r="PWF1308" s="187"/>
      <c r="PWG1308" s="187"/>
      <c r="PWH1308" s="187"/>
      <c r="PWI1308" s="187"/>
      <c r="PWJ1308" s="187"/>
      <c r="PWK1308" s="187"/>
      <c r="PWL1308" s="187"/>
      <c r="PWM1308" s="187"/>
      <c r="PWN1308" s="187"/>
      <c r="PWO1308" s="187"/>
      <c r="PWP1308" s="187"/>
      <c r="PWQ1308" s="187"/>
      <c r="PWR1308" s="187"/>
      <c r="PWS1308" s="187"/>
      <c r="PWT1308" s="187"/>
      <c r="PWU1308" s="187"/>
      <c r="PWV1308" s="187"/>
      <c r="PWW1308" s="187"/>
      <c r="PWX1308" s="187"/>
      <c r="PWY1308" s="187"/>
      <c r="PWZ1308" s="187"/>
      <c r="PXA1308" s="187"/>
      <c r="PXB1308" s="187"/>
      <c r="PXC1308" s="187"/>
      <c r="PXD1308" s="187"/>
      <c r="PXE1308" s="187"/>
      <c r="PXF1308" s="187"/>
      <c r="PXG1308" s="187"/>
      <c r="PXH1308" s="187"/>
      <c r="PXI1308" s="187"/>
      <c r="PXJ1308" s="187"/>
      <c r="PXK1308" s="187"/>
      <c r="PXL1308" s="187"/>
      <c r="PXM1308" s="187"/>
      <c r="PXN1308" s="187"/>
      <c r="PXO1308" s="187"/>
      <c r="PXP1308" s="187"/>
      <c r="PXQ1308" s="187"/>
      <c r="PXR1308" s="187"/>
      <c r="PXS1308" s="187"/>
      <c r="PXT1308" s="187"/>
      <c r="PXU1308" s="187"/>
      <c r="PXV1308" s="187"/>
      <c r="PXW1308" s="187"/>
      <c r="PXX1308" s="187"/>
      <c r="PXY1308" s="187"/>
      <c r="PXZ1308" s="187"/>
      <c r="PYA1308" s="187"/>
      <c r="PYB1308" s="187"/>
      <c r="PYC1308" s="187"/>
      <c r="PYD1308" s="187"/>
      <c r="PYE1308" s="187"/>
      <c r="PYF1308" s="187"/>
      <c r="PYG1308" s="187"/>
      <c r="PYH1308" s="187"/>
      <c r="PYI1308" s="187"/>
      <c r="PYJ1308" s="187"/>
      <c r="PYK1308" s="187"/>
      <c r="PYL1308" s="187"/>
      <c r="PYM1308" s="187"/>
      <c r="PYN1308" s="187"/>
      <c r="PYO1308" s="187"/>
      <c r="PYP1308" s="187"/>
      <c r="PYQ1308" s="187"/>
      <c r="PYR1308" s="187"/>
      <c r="PYS1308" s="187"/>
      <c r="PYT1308" s="187"/>
      <c r="PYU1308" s="187"/>
      <c r="PYV1308" s="187"/>
      <c r="PYW1308" s="187"/>
      <c r="PYX1308" s="187"/>
      <c r="PYY1308" s="187"/>
      <c r="PYZ1308" s="187"/>
      <c r="PZA1308" s="187"/>
      <c r="PZB1308" s="187"/>
      <c r="PZC1308" s="187"/>
      <c r="PZD1308" s="187"/>
      <c r="PZE1308" s="187"/>
      <c r="PZF1308" s="187"/>
      <c r="PZG1308" s="187"/>
      <c r="PZH1308" s="187"/>
      <c r="PZI1308" s="187"/>
      <c r="PZJ1308" s="187"/>
      <c r="PZK1308" s="187"/>
      <c r="PZL1308" s="187"/>
      <c r="PZM1308" s="187"/>
      <c r="PZN1308" s="187"/>
      <c r="PZO1308" s="187"/>
      <c r="PZP1308" s="187"/>
      <c r="PZQ1308" s="187"/>
      <c r="PZR1308" s="187"/>
      <c r="PZS1308" s="187"/>
      <c r="PZT1308" s="187"/>
      <c r="PZU1308" s="187"/>
      <c r="PZV1308" s="187"/>
      <c r="PZW1308" s="187"/>
      <c r="PZX1308" s="187"/>
      <c r="PZY1308" s="187"/>
      <c r="PZZ1308" s="187"/>
      <c r="QAA1308" s="187"/>
      <c r="QAB1308" s="187"/>
      <c r="QAC1308" s="187"/>
      <c r="QAD1308" s="187"/>
      <c r="QAE1308" s="187"/>
      <c r="QAF1308" s="187"/>
      <c r="QAG1308" s="187"/>
      <c r="QAH1308" s="187"/>
      <c r="QAI1308" s="187"/>
      <c r="QAJ1308" s="187"/>
      <c r="QAK1308" s="187"/>
      <c r="QAL1308" s="187"/>
      <c r="QAM1308" s="187"/>
      <c r="QAN1308" s="187"/>
      <c r="QAO1308" s="187"/>
      <c r="QAP1308" s="187"/>
      <c r="QAQ1308" s="187"/>
      <c r="QAR1308" s="187"/>
      <c r="QAS1308" s="187"/>
      <c r="QAT1308" s="187"/>
      <c r="QAU1308" s="187"/>
      <c r="QAV1308" s="187"/>
      <c r="QAW1308" s="187"/>
      <c r="QAX1308" s="187"/>
      <c r="QAY1308" s="187"/>
      <c r="QAZ1308" s="187"/>
      <c r="QBA1308" s="187"/>
      <c r="QBB1308" s="187"/>
      <c r="QBC1308" s="187"/>
      <c r="QBD1308" s="187"/>
      <c r="QBE1308" s="187"/>
      <c r="QBF1308" s="187"/>
      <c r="QBG1308" s="187"/>
      <c r="QBH1308" s="187"/>
      <c r="QBI1308" s="187"/>
      <c r="QBJ1308" s="187"/>
      <c r="QBK1308" s="187"/>
      <c r="QBL1308" s="187"/>
      <c r="QBM1308" s="187"/>
      <c r="QBN1308" s="187"/>
      <c r="QBO1308" s="187"/>
      <c r="QBP1308" s="187"/>
      <c r="QBQ1308" s="187"/>
      <c r="QBR1308" s="187"/>
      <c r="QBS1308" s="187"/>
      <c r="QBT1308" s="187"/>
      <c r="QBU1308" s="187"/>
      <c r="QBV1308" s="187"/>
      <c r="QBW1308" s="187"/>
      <c r="QBX1308" s="187"/>
      <c r="QBY1308" s="187"/>
      <c r="QBZ1308" s="187"/>
      <c r="QCA1308" s="187"/>
      <c r="QCB1308" s="187"/>
      <c r="QCC1308" s="187"/>
      <c r="QCD1308" s="187"/>
      <c r="QCE1308" s="187"/>
      <c r="QCF1308" s="187"/>
      <c r="QCG1308" s="187"/>
      <c r="QCH1308" s="187"/>
      <c r="QCI1308" s="187"/>
      <c r="QCJ1308" s="187"/>
      <c r="QCK1308" s="187"/>
      <c r="QCL1308" s="187"/>
      <c r="QCM1308" s="187"/>
      <c r="QCN1308" s="187"/>
      <c r="QCO1308" s="187"/>
      <c r="QCP1308" s="187"/>
      <c r="QCQ1308" s="187"/>
      <c r="QCR1308" s="187"/>
      <c r="QCS1308" s="187"/>
      <c r="QCT1308" s="187"/>
      <c r="QCU1308" s="187"/>
      <c r="QCV1308" s="187"/>
      <c r="QCW1308" s="187"/>
      <c r="QCX1308" s="187"/>
      <c r="QCY1308" s="187"/>
      <c r="QCZ1308" s="187"/>
      <c r="QDA1308" s="187"/>
      <c r="QDB1308" s="187"/>
      <c r="QDC1308" s="187"/>
      <c r="QDD1308" s="187"/>
      <c r="QDE1308" s="187"/>
      <c r="QDF1308" s="187"/>
      <c r="QDG1308" s="187"/>
      <c r="QDH1308" s="187"/>
      <c r="QDI1308" s="187"/>
      <c r="QDJ1308" s="187"/>
      <c r="QDK1308" s="187"/>
      <c r="QDL1308" s="187"/>
      <c r="QDM1308" s="187"/>
      <c r="QDN1308" s="187"/>
      <c r="QDO1308" s="187"/>
      <c r="QDP1308" s="187"/>
      <c r="QDQ1308" s="187"/>
      <c r="QDR1308" s="187"/>
      <c r="QDS1308" s="187"/>
      <c r="QDT1308" s="187"/>
      <c r="QDU1308" s="187"/>
      <c r="QDV1308" s="187"/>
      <c r="QDW1308" s="187"/>
      <c r="QDX1308" s="187"/>
      <c r="QDY1308" s="187"/>
      <c r="QDZ1308" s="187"/>
      <c r="QEA1308" s="187"/>
      <c r="QEB1308" s="187"/>
      <c r="QEC1308" s="187"/>
      <c r="QED1308" s="187"/>
      <c r="QEE1308" s="187"/>
      <c r="QEF1308" s="187"/>
      <c r="QEG1308" s="187"/>
      <c r="QEH1308" s="187"/>
      <c r="QEI1308" s="187"/>
      <c r="QEJ1308" s="187"/>
      <c r="QEK1308" s="187"/>
      <c r="QEL1308" s="187"/>
      <c r="QEM1308" s="187"/>
      <c r="QEN1308" s="187"/>
      <c r="QEO1308" s="187"/>
      <c r="QEP1308" s="187"/>
      <c r="QEQ1308" s="187"/>
      <c r="QER1308" s="187"/>
      <c r="QES1308" s="187"/>
      <c r="QET1308" s="187"/>
      <c r="QEU1308" s="187"/>
      <c r="QEV1308" s="187"/>
      <c r="QEW1308" s="187"/>
      <c r="QEX1308" s="187"/>
      <c r="QEY1308" s="187"/>
      <c r="QEZ1308" s="187"/>
      <c r="QFA1308" s="187"/>
      <c r="QFB1308" s="187"/>
      <c r="QFC1308" s="187"/>
      <c r="QFD1308" s="187"/>
      <c r="QFE1308" s="187"/>
      <c r="QFF1308" s="187"/>
      <c r="QFG1308" s="187"/>
      <c r="QFH1308" s="187"/>
      <c r="QFI1308" s="187"/>
      <c r="QFJ1308" s="187"/>
      <c r="QFK1308" s="187"/>
      <c r="QFL1308" s="187"/>
      <c r="QFM1308" s="187"/>
      <c r="QFN1308" s="187"/>
      <c r="QFO1308" s="187"/>
      <c r="QFP1308" s="187"/>
      <c r="QFQ1308" s="187"/>
      <c r="QFR1308" s="187"/>
      <c r="QFS1308" s="187"/>
      <c r="QFT1308" s="187"/>
      <c r="QFU1308" s="187"/>
      <c r="QFV1308" s="187"/>
      <c r="QFW1308" s="187"/>
      <c r="QFX1308" s="187"/>
      <c r="QFY1308" s="187"/>
      <c r="QFZ1308" s="187"/>
      <c r="QGA1308" s="187"/>
      <c r="QGB1308" s="187"/>
      <c r="QGC1308" s="187"/>
      <c r="QGD1308" s="187"/>
      <c r="QGE1308" s="187"/>
      <c r="QGF1308" s="187"/>
      <c r="QGG1308" s="187"/>
      <c r="QGH1308" s="187"/>
      <c r="QGI1308" s="187"/>
      <c r="QGJ1308" s="187"/>
      <c r="QGK1308" s="187"/>
      <c r="QGL1308" s="187"/>
      <c r="QGM1308" s="187"/>
      <c r="QGN1308" s="187"/>
      <c r="QGO1308" s="187"/>
      <c r="QGP1308" s="187"/>
      <c r="QGQ1308" s="187"/>
      <c r="QGR1308" s="187"/>
      <c r="QGS1308" s="187"/>
      <c r="QGT1308" s="187"/>
      <c r="QGU1308" s="187"/>
      <c r="QGV1308" s="187"/>
      <c r="QGW1308" s="187"/>
      <c r="QGX1308" s="187"/>
      <c r="QGY1308" s="187"/>
      <c r="QGZ1308" s="187"/>
      <c r="QHA1308" s="187"/>
      <c r="QHB1308" s="187"/>
      <c r="QHC1308" s="187"/>
      <c r="QHD1308" s="187"/>
      <c r="QHE1308" s="187"/>
      <c r="QHF1308" s="187"/>
      <c r="QHG1308" s="187"/>
      <c r="QHH1308" s="187"/>
      <c r="QHI1308" s="187"/>
      <c r="QHJ1308" s="187"/>
      <c r="QHK1308" s="187"/>
      <c r="QHL1308" s="187"/>
      <c r="QHM1308" s="187"/>
      <c r="QHN1308" s="187"/>
      <c r="QHO1308" s="187"/>
      <c r="QHP1308" s="187"/>
      <c r="QHQ1308" s="187"/>
      <c r="QHR1308" s="187"/>
      <c r="QHS1308" s="187"/>
      <c r="QHT1308" s="187"/>
      <c r="QHU1308" s="187"/>
      <c r="QHV1308" s="187"/>
      <c r="QHW1308" s="187"/>
      <c r="QHX1308" s="187"/>
      <c r="QHY1308" s="187"/>
      <c r="QHZ1308" s="187"/>
      <c r="QIA1308" s="187"/>
      <c r="QIB1308" s="187"/>
      <c r="QIC1308" s="187"/>
      <c r="QID1308" s="187"/>
      <c r="QIE1308" s="187"/>
      <c r="QIF1308" s="187"/>
      <c r="QIG1308" s="187"/>
      <c r="QIH1308" s="187"/>
      <c r="QII1308" s="187"/>
      <c r="QIJ1308" s="187"/>
      <c r="QIK1308" s="187"/>
      <c r="QIL1308" s="187"/>
      <c r="QIM1308" s="187"/>
      <c r="QIN1308" s="187"/>
      <c r="QIO1308" s="187"/>
      <c r="QIP1308" s="187"/>
      <c r="QIQ1308" s="187"/>
      <c r="QIR1308" s="187"/>
      <c r="QIS1308" s="187"/>
      <c r="QIT1308" s="187"/>
      <c r="QIU1308" s="187"/>
      <c r="QIV1308" s="187"/>
      <c r="QIW1308" s="187"/>
      <c r="QIX1308" s="187"/>
      <c r="QIY1308" s="187"/>
      <c r="QIZ1308" s="187"/>
      <c r="QJA1308" s="187"/>
      <c r="QJB1308" s="187"/>
      <c r="QJC1308" s="187"/>
      <c r="QJD1308" s="187"/>
      <c r="QJE1308" s="187"/>
      <c r="QJF1308" s="187"/>
      <c r="QJG1308" s="187"/>
      <c r="QJH1308" s="187"/>
      <c r="QJI1308" s="187"/>
      <c r="QJJ1308" s="187"/>
      <c r="QJK1308" s="187"/>
      <c r="QJL1308" s="187"/>
      <c r="QJM1308" s="187"/>
      <c r="QJN1308" s="187"/>
      <c r="QJO1308" s="187"/>
      <c r="QJP1308" s="187"/>
      <c r="QJQ1308" s="187"/>
      <c r="QJR1308" s="187"/>
      <c r="QJS1308" s="187"/>
      <c r="QJT1308" s="187"/>
      <c r="QJU1308" s="187"/>
      <c r="QJV1308" s="187"/>
      <c r="QJW1308" s="187"/>
      <c r="QJX1308" s="187"/>
      <c r="QJY1308" s="187"/>
      <c r="QJZ1308" s="187"/>
      <c r="QKA1308" s="187"/>
      <c r="QKB1308" s="187"/>
      <c r="QKC1308" s="187"/>
      <c r="QKD1308" s="187"/>
      <c r="QKE1308" s="187"/>
      <c r="QKF1308" s="187"/>
      <c r="QKG1308" s="187"/>
      <c r="QKH1308" s="187"/>
      <c r="QKI1308" s="187"/>
      <c r="QKJ1308" s="187"/>
      <c r="QKK1308" s="187"/>
      <c r="QKL1308" s="187"/>
      <c r="QKM1308" s="187"/>
      <c r="QKN1308" s="187"/>
      <c r="QKO1308" s="187"/>
      <c r="QKP1308" s="187"/>
      <c r="QKQ1308" s="187"/>
      <c r="QKR1308" s="187"/>
      <c r="QKS1308" s="187"/>
      <c r="QKT1308" s="187"/>
      <c r="QKU1308" s="187"/>
      <c r="QKV1308" s="187"/>
      <c r="QKW1308" s="187"/>
      <c r="QKX1308" s="187"/>
      <c r="QKY1308" s="187"/>
      <c r="QKZ1308" s="187"/>
      <c r="QLA1308" s="187"/>
      <c r="QLB1308" s="187"/>
      <c r="QLC1308" s="187"/>
      <c r="QLD1308" s="187"/>
      <c r="QLE1308" s="187"/>
      <c r="QLF1308" s="187"/>
      <c r="QLG1308" s="187"/>
      <c r="QLH1308" s="187"/>
      <c r="QLI1308" s="187"/>
      <c r="QLJ1308" s="187"/>
      <c r="QLK1308" s="187"/>
      <c r="QLL1308" s="187"/>
      <c r="QLM1308" s="187"/>
      <c r="QLN1308" s="187"/>
      <c r="QLO1308" s="187"/>
      <c r="QLP1308" s="187"/>
      <c r="QLQ1308" s="187"/>
      <c r="QLR1308" s="187"/>
      <c r="QLS1308" s="187"/>
      <c r="QLT1308" s="187"/>
      <c r="QLU1308" s="187"/>
      <c r="QLV1308" s="187"/>
      <c r="QLW1308" s="187"/>
      <c r="QLX1308" s="187"/>
      <c r="QLY1308" s="187"/>
      <c r="QLZ1308" s="187"/>
      <c r="QMA1308" s="187"/>
      <c r="QMB1308" s="187"/>
      <c r="QMC1308" s="187"/>
      <c r="QMD1308" s="187"/>
      <c r="QME1308" s="187"/>
      <c r="QMF1308" s="187"/>
      <c r="QMG1308" s="187"/>
      <c r="QMH1308" s="187"/>
      <c r="QMI1308" s="187"/>
      <c r="QMJ1308" s="187"/>
      <c r="QMK1308" s="187"/>
      <c r="QML1308" s="187"/>
      <c r="QMM1308" s="187"/>
      <c r="QMN1308" s="187"/>
      <c r="QMO1308" s="187"/>
      <c r="QMP1308" s="187"/>
      <c r="QMQ1308" s="187"/>
      <c r="QMR1308" s="187"/>
      <c r="QMS1308" s="187"/>
      <c r="QMT1308" s="187"/>
      <c r="QMU1308" s="187"/>
      <c r="QMV1308" s="187"/>
      <c r="QMW1308" s="187"/>
      <c r="QMX1308" s="187"/>
      <c r="QMY1308" s="187"/>
      <c r="QMZ1308" s="187"/>
      <c r="QNA1308" s="187"/>
      <c r="QNB1308" s="187"/>
      <c r="QNC1308" s="187"/>
      <c r="QND1308" s="187"/>
      <c r="QNE1308" s="187"/>
      <c r="QNF1308" s="187"/>
      <c r="QNG1308" s="187"/>
      <c r="QNH1308" s="187"/>
      <c r="QNI1308" s="187"/>
      <c r="QNJ1308" s="187"/>
      <c r="QNK1308" s="187"/>
      <c r="QNL1308" s="187"/>
      <c r="QNM1308" s="187"/>
      <c r="QNN1308" s="187"/>
      <c r="QNO1308" s="187"/>
      <c r="QNP1308" s="187"/>
      <c r="QNQ1308" s="187"/>
      <c r="QNR1308" s="187"/>
      <c r="QNS1308" s="187"/>
      <c r="QNT1308" s="187"/>
      <c r="QNU1308" s="187"/>
      <c r="QNV1308" s="187"/>
      <c r="QNW1308" s="187"/>
      <c r="QNX1308" s="187"/>
      <c r="QNY1308" s="187"/>
      <c r="QNZ1308" s="187"/>
      <c r="QOA1308" s="187"/>
      <c r="QOB1308" s="187"/>
      <c r="QOC1308" s="187"/>
      <c r="QOD1308" s="187"/>
      <c r="QOE1308" s="187"/>
      <c r="QOF1308" s="187"/>
      <c r="QOG1308" s="187"/>
      <c r="QOH1308" s="187"/>
      <c r="QOI1308" s="187"/>
      <c r="QOJ1308" s="187"/>
      <c r="QOK1308" s="187"/>
      <c r="QOL1308" s="187"/>
      <c r="QOM1308" s="187"/>
      <c r="QON1308" s="187"/>
      <c r="QOO1308" s="187"/>
      <c r="QOP1308" s="187"/>
      <c r="QOQ1308" s="187"/>
      <c r="QOR1308" s="187"/>
      <c r="QOS1308" s="187"/>
      <c r="QOT1308" s="187"/>
      <c r="QOU1308" s="187"/>
      <c r="QOV1308" s="187"/>
      <c r="QOW1308" s="187"/>
      <c r="QOX1308" s="187"/>
      <c r="QOY1308" s="187"/>
      <c r="QOZ1308" s="187"/>
      <c r="QPA1308" s="187"/>
      <c r="QPB1308" s="187"/>
      <c r="QPC1308" s="187"/>
      <c r="QPD1308" s="187"/>
      <c r="QPE1308" s="187"/>
      <c r="QPF1308" s="187"/>
      <c r="QPG1308" s="187"/>
      <c r="QPH1308" s="187"/>
      <c r="QPI1308" s="187"/>
      <c r="QPJ1308" s="187"/>
      <c r="QPK1308" s="187"/>
      <c r="QPL1308" s="187"/>
      <c r="QPM1308" s="187"/>
      <c r="QPN1308" s="187"/>
      <c r="QPO1308" s="187"/>
      <c r="QPP1308" s="187"/>
      <c r="QPQ1308" s="187"/>
      <c r="QPR1308" s="187"/>
      <c r="QPS1308" s="187"/>
      <c r="QPT1308" s="187"/>
      <c r="QPU1308" s="187"/>
      <c r="QPV1308" s="187"/>
      <c r="QPW1308" s="187"/>
      <c r="QPX1308" s="187"/>
      <c r="QPY1308" s="187"/>
      <c r="QPZ1308" s="187"/>
      <c r="QQA1308" s="187"/>
      <c r="QQB1308" s="187"/>
      <c r="QQC1308" s="187"/>
      <c r="QQD1308" s="187"/>
      <c r="QQE1308" s="187"/>
      <c r="QQF1308" s="187"/>
      <c r="QQG1308" s="187"/>
      <c r="QQH1308" s="187"/>
      <c r="QQI1308" s="187"/>
      <c r="QQJ1308" s="187"/>
      <c r="QQK1308" s="187"/>
      <c r="QQL1308" s="187"/>
      <c r="QQM1308" s="187"/>
      <c r="QQN1308" s="187"/>
      <c r="QQO1308" s="187"/>
      <c r="QQP1308" s="187"/>
      <c r="QQQ1308" s="187"/>
      <c r="QQR1308" s="187"/>
      <c r="QQS1308" s="187"/>
      <c r="QQT1308" s="187"/>
      <c r="QQU1308" s="187"/>
      <c r="QQV1308" s="187"/>
      <c r="QQW1308" s="187"/>
      <c r="QQX1308" s="187"/>
      <c r="QQY1308" s="187"/>
      <c r="QQZ1308" s="187"/>
      <c r="QRA1308" s="187"/>
      <c r="QRB1308" s="187"/>
      <c r="QRC1308" s="187"/>
      <c r="QRD1308" s="187"/>
      <c r="QRE1308" s="187"/>
      <c r="QRF1308" s="187"/>
      <c r="QRG1308" s="187"/>
      <c r="QRH1308" s="187"/>
      <c r="QRI1308" s="187"/>
      <c r="QRJ1308" s="187"/>
      <c r="QRK1308" s="187"/>
      <c r="QRL1308" s="187"/>
      <c r="QRM1308" s="187"/>
      <c r="QRN1308" s="187"/>
      <c r="QRO1308" s="187"/>
      <c r="QRP1308" s="187"/>
      <c r="QRQ1308" s="187"/>
      <c r="QRR1308" s="187"/>
      <c r="QRS1308" s="187"/>
      <c r="QRT1308" s="187"/>
      <c r="QRU1308" s="187"/>
      <c r="QRV1308" s="187"/>
      <c r="QRW1308" s="187"/>
      <c r="QRX1308" s="187"/>
      <c r="QRY1308" s="187"/>
      <c r="QRZ1308" s="187"/>
      <c r="QSA1308" s="187"/>
      <c r="QSB1308" s="187"/>
      <c r="QSC1308" s="187"/>
      <c r="QSD1308" s="187"/>
      <c r="QSE1308" s="187"/>
      <c r="QSF1308" s="187"/>
      <c r="QSG1308" s="187"/>
      <c r="QSH1308" s="187"/>
      <c r="QSI1308" s="187"/>
      <c r="QSJ1308" s="187"/>
      <c r="QSK1308" s="187"/>
      <c r="QSL1308" s="187"/>
      <c r="QSM1308" s="187"/>
      <c r="QSN1308" s="187"/>
      <c r="QSO1308" s="187"/>
      <c r="QSP1308" s="187"/>
      <c r="QSQ1308" s="187"/>
      <c r="QSR1308" s="187"/>
      <c r="QSS1308" s="187"/>
      <c r="QST1308" s="187"/>
      <c r="QSU1308" s="187"/>
      <c r="QSV1308" s="187"/>
      <c r="QSW1308" s="187"/>
      <c r="QSX1308" s="187"/>
      <c r="QSY1308" s="187"/>
      <c r="QSZ1308" s="187"/>
      <c r="QTA1308" s="187"/>
      <c r="QTB1308" s="187"/>
      <c r="QTC1308" s="187"/>
      <c r="QTD1308" s="187"/>
      <c r="QTE1308" s="187"/>
      <c r="QTF1308" s="187"/>
      <c r="QTG1308" s="187"/>
      <c r="QTH1308" s="187"/>
      <c r="QTI1308" s="187"/>
      <c r="QTJ1308" s="187"/>
      <c r="QTK1308" s="187"/>
      <c r="QTL1308" s="187"/>
      <c r="QTM1308" s="187"/>
      <c r="QTN1308" s="187"/>
      <c r="QTO1308" s="187"/>
      <c r="QTP1308" s="187"/>
      <c r="QTQ1308" s="187"/>
      <c r="QTR1308" s="187"/>
      <c r="QTS1308" s="187"/>
      <c r="QTT1308" s="187"/>
      <c r="QTU1308" s="187"/>
      <c r="QTV1308" s="187"/>
      <c r="QTW1308" s="187"/>
      <c r="QTX1308" s="187"/>
      <c r="QTY1308" s="187"/>
      <c r="QTZ1308" s="187"/>
      <c r="QUA1308" s="187"/>
      <c r="QUB1308" s="187"/>
      <c r="QUC1308" s="187"/>
      <c r="QUD1308" s="187"/>
      <c r="QUE1308" s="187"/>
      <c r="QUF1308" s="187"/>
      <c r="QUG1308" s="187"/>
      <c r="QUH1308" s="187"/>
      <c r="QUI1308" s="187"/>
      <c r="QUJ1308" s="187"/>
      <c r="QUK1308" s="187"/>
      <c r="QUL1308" s="187"/>
      <c r="QUM1308" s="187"/>
      <c r="QUN1308" s="187"/>
      <c r="QUO1308" s="187"/>
      <c r="QUP1308" s="187"/>
      <c r="QUQ1308" s="187"/>
      <c r="QUR1308" s="187"/>
      <c r="QUS1308" s="187"/>
      <c r="QUT1308" s="187"/>
      <c r="QUU1308" s="187"/>
      <c r="QUV1308" s="187"/>
      <c r="QUW1308" s="187"/>
      <c r="QUX1308" s="187"/>
      <c r="QUY1308" s="187"/>
      <c r="QUZ1308" s="187"/>
      <c r="QVA1308" s="187"/>
      <c r="QVB1308" s="187"/>
      <c r="QVC1308" s="187"/>
      <c r="QVD1308" s="187"/>
      <c r="QVE1308" s="187"/>
      <c r="QVF1308" s="187"/>
      <c r="QVG1308" s="187"/>
      <c r="QVH1308" s="187"/>
      <c r="QVI1308" s="187"/>
      <c r="QVJ1308" s="187"/>
      <c r="QVK1308" s="187"/>
      <c r="QVL1308" s="187"/>
      <c r="QVM1308" s="187"/>
      <c r="QVN1308" s="187"/>
      <c r="QVO1308" s="187"/>
      <c r="QVP1308" s="187"/>
      <c r="QVQ1308" s="187"/>
      <c r="QVR1308" s="187"/>
      <c r="QVS1308" s="187"/>
      <c r="QVT1308" s="187"/>
      <c r="QVU1308" s="187"/>
      <c r="QVV1308" s="187"/>
      <c r="QVW1308" s="187"/>
      <c r="QVX1308" s="187"/>
      <c r="QVY1308" s="187"/>
      <c r="QVZ1308" s="187"/>
      <c r="QWA1308" s="187"/>
      <c r="QWB1308" s="187"/>
      <c r="QWC1308" s="187"/>
      <c r="QWD1308" s="187"/>
      <c r="QWE1308" s="187"/>
      <c r="QWF1308" s="187"/>
      <c r="QWG1308" s="187"/>
      <c r="QWH1308" s="187"/>
      <c r="QWI1308" s="187"/>
      <c r="QWJ1308" s="187"/>
      <c r="QWK1308" s="187"/>
      <c r="QWL1308" s="187"/>
      <c r="QWM1308" s="187"/>
      <c r="QWN1308" s="187"/>
      <c r="QWO1308" s="187"/>
      <c r="QWP1308" s="187"/>
      <c r="QWQ1308" s="187"/>
      <c r="QWR1308" s="187"/>
      <c r="QWS1308" s="187"/>
      <c r="QWT1308" s="187"/>
      <c r="QWU1308" s="187"/>
      <c r="QWV1308" s="187"/>
      <c r="QWW1308" s="187"/>
      <c r="QWX1308" s="187"/>
      <c r="QWY1308" s="187"/>
      <c r="QWZ1308" s="187"/>
      <c r="QXA1308" s="187"/>
      <c r="QXB1308" s="187"/>
      <c r="QXC1308" s="187"/>
      <c r="QXD1308" s="187"/>
      <c r="QXE1308" s="187"/>
      <c r="QXF1308" s="187"/>
      <c r="QXG1308" s="187"/>
      <c r="QXH1308" s="187"/>
      <c r="QXI1308" s="187"/>
      <c r="QXJ1308" s="187"/>
      <c r="QXK1308" s="187"/>
      <c r="QXL1308" s="187"/>
      <c r="QXM1308" s="187"/>
      <c r="QXN1308" s="187"/>
      <c r="QXO1308" s="187"/>
      <c r="QXP1308" s="187"/>
      <c r="QXQ1308" s="187"/>
      <c r="QXR1308" s="187"/>
      <c r="QXS1308" s="187"/>
      <c r="QXT1308" s="187"/>
      <c r="QXU1308" s="187"/>
      <c r="QXV1308" s="187"/>
      <c r="QXW1308" s="187"/>
      <c r="QXX1308" s="187"/>
      <c r="QXY1308" s="187"/>
      <c r="QXZ1308" s="187"/>
      <c r="QYA1308" s="187"/>
      <c r="QYB1308" s="187"/>
      <c r="QYC1308" s="187"/>
      <c r="QYD1308" s="187"/>
      <c r="QYE1308" s="187"/>
      <c r="QYF1308" s="187"/>
      <c r="QYG1308" s="187"/>
      <c r="QYH1308" s="187"/>
      <c r="QYI1308" s="187"/>
      <c r="QYJ1308" s="187"/>
      <c r="QYK1308" s="187"/>
      <c r="QYL1308" s="187"/>
      <c r="QYM1308" s="187"/>
      <c r="QYN1308" s="187"/>
      <c r="QYO1308" s="187"/>
      <c r="QYP1308" s="187"/>
      <c r="QYQ1308" s="187"/>
      <c r="QYR1308" s="187"/>
      <c r="QYS1308" s="187"/>
      <c r="QYT1308" s="187"/>
      <c r="QYU1308" s="187"/>
      <c r="QYV1308" s="187"/>
      <c r="QYW1308" s="187"/>
      <c r="QYX1308" s="187"/>
      <c r="QYY1308" s="187"/>
      <c r="QYZ1308" s="187"/>
      <c r="QZA1308" s="187"/>
      <c r="QZB1308" s="187"/>
      <c r="QZC1308" s="187"/>
      <c r="QZD1308" s="187"/>
      <c r="QZE1308" s="187"/>
      <c r="QZF1308" s="187"/>
      <c r="QZG1308" s="187"/>
      <c r="QZH1308" s="187"/>
      <c r="QZI1308" s="187"/>
      <c r="QZJ1308" s="187"/>
      <c r="QZK1308" s="187"/>
      <c r="QZL1308" s="187"/>
      <c r="QZM1308" s="187"/>
      <c r="QZN1308" s="187"/>
      <c r="QZO1308" s="187"/>
      <c r="QZP1308" s="187"/>
      <c r="QZQ1308" s="187"/>
      <c r="QZR1308" s="187"/>
      <c r="QZS1308" s="187"/>
      <c r="QZT1308" s="187"/>
      <c r="QZU1308" s="187"/>
      <c r="QZV1308" s="187"/>
      <c r="QZW1308" s="187"/>
      <c r="QZX1308" s="187"/>
      <c r="QZY1308" s="187"/>
      <c r="QZZ1308" s="187"/>
      <c r="RAA1308" s="187"/>
      <c r="RAB1308" s="187"/>
      <c r="RAC1308" s="187"/>
      <c r="RAD1308" s="187"/>
      <c r="RAE1308" s="187"/>
      <c r="RAF1308" s="187"/>
      <c r="RAG1308" s="187"/>
      <c r="RAH1308" s="187"/>
      <c r="RAI1308" s="187"/>
      <c r="RAJ1308" s="187"/>
      <c r="RAK1308" s="187"/>
      <c r="RAL1308" s="187"/>
      <c r="RAM1308" s="187"/>
      <c r="RAN1308" s="187"/>
      <c r="RAO1308" s="187"/>
      <c r="RAP1308" s="187"/>
      <c r="RAQ1308" s="187"/>
      <c r="RAR1308" s="187"/>
      <c r="RAS1308" s="187"/>
      <c r="RAT1308" s="187"/>
      <c r="RAU1308" s="187"/>
      <c r="RAV1308" s="187"/>
      <c r="RAW1308" s="187"/>
      <c r="RAX1308" s="187"/>
      <c r="RAY1308" s="187"/>
      <c r="RAZ1308" s="187"/>
      <c r="RBA1308" s="187"/>
      <c r="RBB1308" s="187"/>
      <c r="RBC1308" s="187"/>
      <c r="RBD1308" s="187"/>
      <c r="RBE1308" s="187"/>
      <c r="RBF1308" s="187"/>
      <c r="RBG1308" s="187"/>
      <c r="RBH1308" s="187"/>
      <c r="RBI1308" s="187"/>
      <c r="RBJ1308" s="187"/>
      <c r="RBK1308" s="187"/>
      <c r="RBL1308" s="187"/>
      <c r="RBM1308" s="187"/>
      <c r="RBN1308" s="187"/>
      <c r="RBO1308" s="187"/>
      <c r="RBP1308" s="187"/>
      <c r="RBQ1308" s="187"/>
      <c r="RBR1308" s="187"/>
      <c r="RBS1308" s="187"/>
      <c r="RBT1308" s="187"/>
      <c r="RBU1308" s="187"/>
      <c r="RBV1308" s="187"/>
      <c r="RBW1308" s="187"/>
      <c r="RBX1308" s="187"/>
      <c r="RBY1308" s="187"/>
      <c r="RBZ1308" s="187"/>
      <c r="RCA1308" s="187"/>
      <c r="RCB1308" s="187"/>
      <c r="RCC1308" s="187"/>
      <c r="RCD1308" s="187"/>
      <c r="RCE1308" s="187"/>
      <c r="RCF1308" s="187"/>
      <c r="RCG1308" s="187"/>
      <c r="RCH1308" s="187"/>
      <c r="RCI1308" s="187"/>
      <c r="RCJ1308" s="187"/>
      <c r="RCK1308" s="187"/>
      <c r="RCL1308" s="187"/>
      <c r="RCM1308" s="187"/>
      <c r="RCN1308" s="187"/>
      <c r="RCO1308" s="187"/>
      <c r="RCP1308" s="187"/>
      <c r="RCQ1308" s="187"/>
      <c r="RCR1308" s="187"/>
      <c r="RCS1308" s="187"/>
      <c r="RCT1308" s="187"/>
      <c r="RCU1308" s="187"/>
      <c r="RCV1308" s="187"/>
      <c r="RCW1308" s="187"/>
      <c r="RCX1308" s="187"/>
      <c r="RCY1308" s="187"/>
      <c r="RCZ1308" s="187"/>
      <c r="RDA1308" s="187"/>
      <c r="RDB1308" s="187"/>
      <c r="RDC1308" s="187"/>
      <c r="RDD1308" s="187"/>
      <c r="RDE1308" s="187"/>
      <c r="RDF1308" s="187"/>
      <c r="RDG1308" s="187"/>
      <c r="RDH1308" s="187"/>
      <c r="RDI1308" s="187"/>
      <c r="RDJ1308" s="187"/>
      <c r="RDK1308" s="187"/>
      <c r="RDL1308" s="187"/>
      <c r="RDM1308" s="187"/>
      <c r="RDN1308" s="187"/>
      <c r="RDO1308" s="187"/>
      <c r="RDP1308" s="187"/>
      <c r="RDQ1308" s="187"/>
      <c r="RDR1308" s="187"/>
      <c r="RDS1308" s="187"/>
      <c r="RDT1308" s="187"/>
      <c r="RDU1308" s="187"/>
      <c r="RDV1308" s="187"/>
      <c r="RDW1308" s="187"/>
      <c r="RDX1308" s="187"/>
      <c r="RDY1308" s="187"/>
      <c r="RDZ1308" s="187"/>
      <c r="REA1308" s="187"/>
      <c r="REB1308" s="187"/>
      <c r="REC1308" s="187"/>
      <c r="RED1308" s="187"/>
      <c r="REE1308" s="187"/>
      <c r="REF1308" s="187"/>
      <c r="REG1308" s="187"/>
      <c r="REH1308" s="187"/>
      <c r="REI1308" s="187"/>
      <c r="REJ1308" s="187"/>
      <c r="REK1308" s="187"/>
      <c r="REL1308" s="187"/>
      <c r="REM1308" s="187"/>
      <c r="REN1308" s="187"/>
      <c r="REO1308" s="187"/>
      <c r="REP1308" s="187"/>
      <c r="REQ1308" s="187"/>
      <c r="RER1308" s="187"/>
      <c r="RES1308" s="187"/>
      <c r="RET1308" s="187"/>
      <c r="REU1308" s="187"/>
      <c r="REV1308" s="187"/>
      <c r="REW1308" s="187"/>
      <c r="REX1308" s="187"/>
      <c r="REY1308" s="187"/>
      <c r="REZ1308" s="187"/>
      <c r="RFA1308" s="187"/>
      <c r="RFB1308" s="187"/>
      <c r="RFC1308" s="187"/>
      <c r="RFD1308" s="187"/>
      <c r="RFE1308" s="187"/>
      <c r="RFF1308" s="187"/>
      <c r="RFG1308" s="187"/>
      <c r="RFH1308" s="187"/>
      <c r="RFI1308" s="187"/>
      <c r="RFJ1308" s="187"/>
      <c r="RFK1308" s="187"/>
      <c r="RFL1308" s="187"/>
      <c r="RFM1308" s="187"/>
      <c r="RFN1308" s="187"/>
      <c r="RFO1308" s="187"/>
      <c r="RFP1308" s="187"/>
      <c r="RFQ1308" s="187"/>
      <c r="RFR1308" s="187"/>
      <c r="RFS1308" s="187"/>
      <c r="RFT1308" s="187"/>
      <c r="RFU1308" s="187"/>
      <c r="RFV1308" s="187"/>
      <c r="RFW1308" s="187"/>
      <c r="RFX1308" s="187"/>
      <c r="RFY1308" s="187"/>
      <c r="RFZ1308" s="187"/>
      <c r="RGA1308" s="187"/>
      <c r="RGB1308" s="187"/>
      <c r="RGC1308" s="187"/>
      <c r="RGD1308" s="187"/>
      <c r="RGE1308" s="187"/>
      <c r="RGF1308" s="187"/>
      <c r="RGG1308" s="187"/>
      <c r="RGH1308" s="187"/>
      <c r="RGI1308" s="187"/>
      <c r="RGJ1308" s="187"/>
      <c r="RGK1308" s="187"/>
      <c r="RGL1308" s="187"/>
      <c r="RGM1308" s="187"/>
      <c r="RGN1308" s="187"/>
      <c r="RGO1308" s="187"/>
      <c r="RGP1308" s="187"/>
      <c r="RGQ1308" s="187"/>
      <c r="RGR1308" s="187"/>
      <c r="RGS1308" s="187"/>
      <c r="RGT1308" s="187"/>
      <c r="RGU1308" s="187"/>
      <c r="RGV1308" s="187"/>
      <c r="RGW1308" s="187"/>
      <c r="RGX1308" s="187"/>
      <c r="RGY1308" s="187"/>
      <c r="RGZ1308" s="187"/>
      <c r="RHA1308" s="187"/>
      <c r="RHB1308" s="187"/>
      <c r="RHC1308" s="187"/>
      <c r="RHD1308" s="187"/>
      <c r="RHE1308" s="187"/>
      <c r="RHF1308" s="187"/>
      <c r="RHG1308" s="187"/>
      <c r="RHH1308" s="187"/>
      <c r="RHI1308" s="187"/>
      <c r="RHJ1308" s="187"/>
      <c r="RHK1308" s="187"/>
      <c r="RHL1308" s="187"/>
      <c r="RHM1308" s="187"/>
      <c r="RHN1308" s="187"/>
      <c r="RHO1308" s="187"/>
      <c r="RHP1308" s="187"/>
      <c r="RHQ1308" s="187"/>
      <c r="RHR1308" s="187"/>
      <c r="RHS1308" s="187"/>
      <c r="RHT1308" s="187"/>
      <c r="RHU1308" s="187"/>
      <c r="RHV1308" s="187"/>
      <c r="RHW1308" s="187"/>
      <c r="RHX1308" s="187"/>
      <c r="RHY1308" s="187"/>
      <c r="RHZ1308" s="187"/>
      <c r="RIA1308" s="187"/>
      <c r="RIB1308" s="187"/>
      <c r="RIC1308" s="187"/>
      <c r="RID1308" s="187"/>
      <c r="RIE1308" s="187"/>
      <c r="RIF1308" s="187"/>
      <c r="RIG1308" s="187"/>
      <c r="RIH1308" s="187"/>
      <c r="RII1308" s="187"/>
      <c r="RIJ1308" s="187"/>
      <c r="RIK1308" s="187"/>
      <c r="RIL1308" s="187"/>
      <c r="RIM1308" s="187"/>
      <c r="RIN1308" s="187"/>
      <c r="RIO1308" s="187"/>
      <c r="RIP1308" s="187"/>
      <c r="RIQ1308" s="187"/>
      <c r="RIR1308" s="187"/>
      <c r="RIS1308" s="187"/>
      <c r="RIT1308" s="187"/>
      <c r="RIU1308" s="187"/>
      <c r="RIV1308" s="187"/>
      <c r="RIW1308" s="187"/>
      <c r="RIX1308" s="187"/>
      <c r="RIY1308" s="187"/>
      <c r="RIZ1308" s="187"/>
      <c r="RJA1308" s="187"/>
      <c r="RJB1308" s="187"/>
      <c r="RJC1308" s="187"/>
      <c r="RJD1308" s="187"/>
      <c r="RJE1308" s="187"/>
      <c r="RJF1308" s="187"/>
      <c r="RJG1308" s="187"/>
      <c r="RJH1308" s="187"/>
      <c r="RJI1308" s="187"/>
      <c r="RJJ1308" s="187"/>
      <c r="RJK1308" s="187"/>
      <c r="RJL1308" s="187"/>
      <c r="RJM1308" s="187"/>
      <c r="RJN1308" s="187"/>
      <c r="RJO1308" s="187"/>
      <c r="RJP1308" s="187"/>
      <c r="RJQ1308" s="187"/>
      <c r="RJR1308" s="187"/>
      <c r="RJS1308" s="187"/>
      <c r="RJT1308" s="187"/>
      <c r="RJU1308" s="187"/>
      <c r="RJV1308" s="187"/>
      <c r="RJW1308" s="187"/>
      <c r="RJX1308" s="187"/>
      <c r="RJY1308" s="187"/>
      <c r="RJZ1308" s="187"/>
      <c r="RKA1308" s="187"/>
      <c r="RKB1308" s="187"/>
      <c r="RKC1308" s="187"/>
      <c r="RKD1308" s="187"/>
      <c r="RKE1308" s="187"/>
      <c r="RKF1308" s="187"/>
      <c r="RKG1308" s="187"/>
      <c r="RKH1308" s="187"/>
      <c r="RKI1308" s="187"/>
      <c r="RKJ1308" s="187"/>
      <c r="RKK1308" s="187"/>
      <c r="RKL1308" s="187"/>
      <c r="RKM1308" s="187"/>
      <c r="RKN1308" s="187"/>
      <c r="RKO1308" s="187"/>
      <c r="RKP1308" s="187"/>
      <c r="RKQ1308" s="187"/>
      <c r="RKR1308" s="187"/>
      <c r="RKS1308" s="187"/>
      <c r="RKT1308" s="187"/>
      <c r="RKU1308" s="187"/>
      <c r="RKV1308" s="187"/>
      <c r="RKW1308" s="187"/>
      <c r="RKX1308" s="187"/>
      <c r="RKY1308" s="187"/>
      <c r="RKZ1308" s="187"/>
      <c r="RLA1308" s="187"/>
      <c r="RLB1308" s="187"/>
      <c r="RLC1308" s="187"/>
      <c r="RLD1308" s="187"/>
      <c r="RLE1308" s="187"/>
      <c r="RLF1308" s="187"/>
      <c r="RLG1308" s="187"/>
      <c r="RLH1308" s="187"/>
      <c r="RLI1308" s="187"/>
      <c r="RLJ1308" s="187"/>
      <c r="RLK1308" s="187"/>
      <c r="RLL1308" s="187"/>
      <c r="RLM1308" s="187"/>
      <c r="RLN1308" s="187"/>
      <c r="RLO1308" s="187"/>
      <c r="RLP1308" s="187"/>
      <c r="RLQ1308" s="187"/>
      <c r="RLR1308" s="187"/>
      <c r="RLS1308" s="187"/>
      <c r="RLT1308" s="187"/>
      <c r="RLU1308" s="187"/>
      <c r="RLV1308" s="187"/>
      <c r="RLW1308" s="187"/>
      <c r="RLX1308" s="187"/>
      <c r="RLY1308" s="187"/>
      <c r="RLZ1308" s="187"/>
      <c r="RMA1308" s="187"/>
      <c r="RMB1308" s="187"/>
      <c r="RMC1308" s="187"/>
      <c r="RMD1308" s="187"/>
      <c r="RME1308" s="187"/>
      <c r="RMF1308" s="187"/>
      <c r="RMG1308" s="187"/>
      <c r="RMH1308" s="187"/>
      <c r="RMI1308" s="187"/>
      <c r="RMJ1308" s="187"/>
      <c r="RMK1308" s="187"/>
      <c r="RML1308" s="187"/>
      <c r="RMM1308" s="187"/>
      <c r="RMN1308" s="187"/>
      <c r="RMO1308" s="187"/>
      <c r="RMP1308" s="187"/>
      <c r="RMQ1308" s="187"/>
      <c r="RMR1308" s="187"/>
      <c r="RMS1308" s="187"/>
      <c r="RMT1308" s="187"/>
      <c r="RMU1308" s="187"/>
      <c r="RMV1308" s="187"/>
      <c r="RMW1308" s="187"/>
      <c r="RMX1308" s="187"/>
      <c r="RMY1308" s="187"/>
      <c r="RMZ1308" s="187"/>
      <c r="RNA1308" s="187"/>
      <c r="RNB1308" s="187"/>
      <c r="RNC1308" s="187"/>
      <c r="RND1308" s="187"/>
      <c r="RNE1308" s="187"/>
      <c r="RNF1308" s="187"/>
      <c r="RNG1308" s="187"/>
      <c r="RNH1308" s="187"/>
      <c r="RNI1308" s="187"/>
      <c r="RNJ1308" s="187"/>
      <c r="RNK1308" s="187"/>
      <c r="RNL1308" s="187"/>
      <c r="RNM1308" s="187"/>
      <c r="RNN1308" s="187"/>
      <c r="RNO1308" s="187"/>
      <c r="RNP1308" s="187"/>
      <c r="RNQ1308" s="187"/>
      <c r="RNR1308" s="187"/>
      <c r="RNS1308" s="187"/>
      <c r="RNT1308" s="187"/>
      <c r="RNU1308" s="187"/>
      <c r="RNV1308" s="187"/>
      <c r="RNW1308" s="187"/>
      <c r="RNX1308" s="187"/>
      <c r="RNY1308" s="187"/>
      <c r="RNZ1308" s="187"/>
      <c r="ROA1308" s="187"/>
      <c r="ROB1308" s="187"/>
      <c r="ROC1308" s="187"/>
      <c r="ROD1308" s="187"/>
      <c r="ROE1308" s="187"/>
      <c r="ROF1308" s="187"/>
      <c r="ROG1308" s="187"/>
      <c r="ROH1308" s="187"/>
      <c r="ROI1308" s="187"/>
      <c r="ROJ1308" s="187"/>
      <c r="ROK1308" s="187"/>
      <c r="ROL1308" s="187"/>
      <c r="ROM1308" s="187"/>
      <c r="RON1308" s="187"/>
      <c r="ROO1308" s="187"/>
      <c r="ROP1308" s="187"/>
      <c r="ROQ1308" s="187"/>
      <c r="ROR1308" s="187"/>
      <c r="ROS1308" s="187"/>
      <c r="ROT1308" s="187"/>
      <c r="ROU1308" s="187"/>
      <c r="ROV1308" s="187"/>
      <c r="ROW1308" s="187"/>
      <c r="ROX1308" s="187"/>
      <c r="ROY1308" s="187"/>
      <c r="ROZ1308" s="187"/>
      <c r="RPA1308" s="187"/>
      <c r="RPB1308" s="187"/>
      <c r="RPC1308" s="187"/>
      <c r="RPD1308" s="187"/>
      <c r="RPE1308" s="187"/>
      <c r="RPF1308" s="187"/>
      <c r="RPG1308" s="187"/>
      <c r="RPH1308" s="187"/>
      <c r="RPI1308" s="187"/>
      <c r="RPJ1308" s="187"/>
      <c r="RPK1308" s="187"/>
      <c r="RPL1308" s="187"/>
      <c r="RPM1308" s="187"/>
      <c r="RPN1308" s="187"/>
      <c r="RPO1308" s="187"/>
      <c r="RPP1308" s="187"/>
      <c r="RPQ1308" s="187"/>
      <c r="RPR1308" s="187"/>
      <c r="RPS1308" s="187"/>
      <c r="RPT1308" s="187"/>
      <c r="RPU1308" s="187"/>
      <c r="RPV1308" s="187"/>
      <c r="RPW1308" s="187"/>
      <c r="RPX1308" s="187"/>
      <c r="RPY1308" s="187"/>
      <c r="RPZ1308" s="187"/>
      <c r="RQA1308" s="187"/>
      <c r="RQB1308" s="187"/>
      <c r="RQC1308" s="187"/>
      <c r="RQD1308" s="187"/>
      <c r="RQE1308" s="187"/>
      <c r="RQF1308" s="187"/>
      <c r="RQG1308" s="187"/>
      <c r="RQH1308" s="187"/>
      <c r="RQI1308" s="187"/>
      <c r="RQJ1308" s="187"/>
      <c r="RQK1308" s="187"/>
      <c r="RQL1308" s="187"/>
      <c r="RQM1308" s="187"/>
      <c r="RQN1308" s="187"/>
      <c r="RQO1308" s="187"/>
      <c r="RQP1308" s="187"/>
      <c r="RQQ1308" s="187"/>
      <c r="RQR1308" s="187"/>
      <c r="RQS1308" s="187"/>
      <c r="RQT1308" s="187"/>
      <c r="RQU1308" s="187"/>
      <c r="RQV1308" s="187"/>
      <c r="RQW1308" s="187"/>
      <c r="RQX1308" s="187"/>
      <c r="RQY1308" s="187"/>
      <c r="RQZ1308" s="187"/>
      <c r="RRA1308" s="187"/>
      <c r="RRB1308" s="187"/>
      <c r="RRC1308" s="187"/>
      <c r="RRD1308" s="187"/>
      <c r="RRE1308" s="187"/>
      <c r="RRF1308" s="187"/>
      <c r="RRG1308" s="187"/>
      <c r="RRH1308" s="187"/>
      <c r="RRI1308" s="187"/>
      <c r="RRJ1308" s="187"/>
      <c r="RRK1308" s="187"/>
      <c r="RRL1308" s="187"/>
      <c r="RRM1308" s="187"/>
      <c r="RRN1308" s="187"/>
      <c r="RRO1308" s="187"/>
      <c r="RRP1308" s="187"/>
      <c r="RRQ1308" s="187"/>
      <c r="RRR1308" s="187"/>
      <c r="RRS1308" s="187"/>
      <c r="RRT1308" s="187"/>
      <c r="RRU1308" s="187"/>
      <c r="RRV1308" s="187"/>
      <c r="RRW1308" s="187"/>
      <c r="RRX1308" s="187"/>
      <c r="RRY1308" s="187"/>
      <c r="RRZ1308" s="187"/>
      <c r="RSA1308" s="187"/>
      <c r="RSB1308" s="187"/>
      <c r="RSC1308" s="187"/>
      <c r="RSD1308" s="187"/>
      <c r="RSE1308" s="187"/>
      <c r="RSF1308" s="187"/>
      <c r="RSG1308" s="187"/>
      <c r="RSH1308" s="187"/>
      <c r="RSI1308" s="187"/>
      <c r="RSJ1308" s="187"/>
      <c r="RSK1308" s="187"/>
      <c r="RSL1308" s="187"/>
      <c r="RSM1308" s="187"/>
      <c r="RSN1308" s="187"/>
      <c r="RSO1308" s="187"/>
      <c r="RSP1308" s="187"/>
      <c r="RSQ1308" s="187"/>
      <c r="RSR1308" s="187"/>
      <c r="RSS1308" s="187"/>
      <c r="RST1308" s="187"/>
      <c r="RSU1308" s="187"/>
      <c r="RSV1308" s="187"/>
      <c r="RSW1308" s="187"/>
      <c r="RSX1308" s="187"/>
      <c r="RSY1308" s="187"/>
      <c r="RSZ1308" s="187"/>
      <c r="RTA1308" s="187"/>
      <c r="RTB1308" s="187"/>
      <c r="RTC1308" s="187"/>
      <c r="RTD1308" s="187"/>
      <c r="RTE1308" s="187"/>
      <c r="RTF1308" s="187"/>
      <c r="RTG1308" s="187"/>
      <c r="RTH1308" s="187"/>
      <c r="RTI1308" s="187"/>
      <c r="RTJ1308" s="187"/>
      <c r="RTK1308" s="187"/>
      <c r="RTL1308" s="187"/>
      <c r="RTM1308" s="187"/>
      <c r="RTN1308" s="187"/>
      <c r="RTO1308" s="187"/>
      <c r="RTP1308" s="187"/>
      <c r="RTQ1308" s="187"/>
      <c r="RTR1308" s="187"/>
      <c r="RTS1308" s="187"/>
      <c r="RTT1308" s="187"/>
      <c r="RTU1308" s="187"/>
      <c r="RTV1308" s="187"/>
      <c r="RTW1308" s="187"/>
      <c r="RTX1308" s="187"/>
      <c r="RTY1308" s="187"/>
      <c r="RTZ1308" s="187"/>
      <c r="RUA1308" s="187"/>
      <c r="RUB1308" s="187"/>
      <c r="RUC1308" s="187"/>
      <c r="RUD1308" s="187"/>
      <c r="RUE1308" s="187"/>
      <c r="RUF1308" s="187"/>
      <c r="RUG1308" s="187"/>
      <c r="RUH1308" s="187"/>
      <c r="RUI1308" s="187"/>
      <c r="RUJ1308" s="187"/>
      <c r="RUK1308" s="187"/>
      <c r="RUL1308" s="187"/>
      <c r="RUM1308" s="187"/>
      <c r="RUN1308" s="187"/>
      <c r="RUO1308" s="187"/>
      <c r="RUP1308" s="187"/>
      <c r="RUQ1308" s="187"/>
      <c r="RUR1308" s="187"/>
      <c r="RUS1308" s="187"/>
      <c r="RUT1308" s="187"/>
      <c r="RUU1308" s="187"/>
      <c r="RUV1308" s="187"/>
      <c r="RUW1308" s="187"/>
      <c r="RUX1308" s="187"/>
      <c r="RUY1308" s="187"/>
      <c r="RUZ1308" s="187"/>
      <c r="RVA1308" s="187"/>
      <c r="RVB1308" s="187"/>
      <c r="RVC1308" s="187"/>
      <c r="RVD1308" s="187"/>
      <c r="RVE1308" s="187"/>
      <c r="RVF1308" s="187"/>
      <c r="RVG1308" s="187"/>
      <c r="RVH1308" s="187"/>
      <c r="RVI1308" s="187"/>
      <c r="RVJ1308" s="187"/>
      <c r="RVK1308" s="187"/>
      <c r="RVL1308" s="187"/>
      <c r="RVM1308" s="187"/>
      <c r="RVN1308" s="187"/>
      <c r="RVO1308" s="187"/>
      <c r="RVP1308" s="187"/>
      <c r="RVQ1308" s="187"/>
      <c r="RVR1308" s="187"/>
      <c r="RVS1308" s="187"/>
      <c r="RVT1308" s="187"/>
      <c r="RVU1308" s="187"/>
      <c r="RVV1308" s="187"/>
      <c r="RVW1308" s="187"/>
      <c r="RVX1308" s="187"/>
      <c r="RVY1308" s="187"/>
      <c r="RVZ1308" s="187"/>
      <c r="RWA1308" s="187"/>
      <c r="RWB1308" s="187"/>
      <c r="RWC1308" s="187"/>
      <c r="RWD1308" s="187"/>
      <c r="RWE1308" s="187"/>
      <c r="RWF1308" s="187"/>
      <c r="RWG1308" s="187"/>
      <c r="RWH1308" s="187"/>
      <c r="RWI1308" s="187"/>
      <c r="RWJ1308" s="187"/>
      <c r="RWK1308" s="187"/>
      <c r="RWL1308" s="187"/>
      <c r="RWM1308" s="187"/>
      <c r="RWN1308" s="187"/>
      <c r="RWO1308" s="187"/>
      <c r="RWP1308" s="187"/>
      <c r="RWQ1308" s="187"/>
      <c r="RWR1308" s="187"/>
      <c r="RWS1308" s="187"/>
      <c r="RWT1308" s="187"/>
      <c r="RWU1308" s="187"/>
      <c r="RWV1308" s="187"/>
      <c r="RWW1308" s="187"/>
      <c r="RWX1308" s="187"/>
      <c r="RWY1308" s="187"/>
      <c r="RWZ1308" s="187"/>
      <c r="RXA1308" s="187"/>
      <c r="RXB1308" s="187"/>
      <c r="RXC1308" s="187"/>
      <c r="RXD1308" s="187"/>
      <c r="RXE1308" s="187"/>
      <c r="RXF1308" s="187"/>
      <c r="RXG1308" s="187"/>
      <c r="RXH1308" s="187"/>
      <c r="RXI1308" s="187"/>
      <c r="RXJ1308" s="187"/>
      <c r="RXK1308" s="187"/>
      <c r="RXL1308" s="187"/>
      <c r="RXM1308" s="187"/>
      <c r="RXN1308" s="187"/>
      <c r="RXO1308" s="187"/>
      <c r="RXP1308" s="187"/>
      <c r="RXQ1308" s="187"/>
      <c r="RXR1308" s="187"/>
      <c r="RXS1308" s="187"/>
      <c r="RXT1308" s="187"/>
      <c r="RXU1308" s="187"/>
      <c r="RXV1308" s="187"/>
      <c r="RXW1308" s="187"/>
      <c r="RXX1308" s="187"/>
      <c r="RXY1308" s="187"/>
      <c r="RXZ1308" s="187"/>
      <c r="RYA1308" s="187"/>
      <c r="RYB1308" s="187"/>
      <c r="RYC1308" s="187"/>
      <c r="RYD1308" s="187"/>
      <c r="RYE1308" s="187"/>
      <c r="RYF1308" s="187"/>
      <c r="RYG1308" s="187"/>
      <c r="RYH1308" s="187"/>
      <c r="RYI1308" s="187"/>
      <c r="RYJ1308" s="187"/>
      <c r="RYK1308" s="187"/>
      <c r="RYL1308" s="187"/>
      <c r="RYM1308" s="187"/>
      <c r="RYN1308" s="187"/>
      <c r="RYO1308" s="187"/>
      <c r="RYP1308" s="187"/>
      <c r="RYQ1308" s="187"/>
      <c r="RYR1308" s="187"/>
      <c r="RYS1308" s="187"/>
      <c r="RYT1308" s="187"/>
      <c r="RYU1308" s="187"/>
      <c r="RYV1308" s="187"/>
      <c r="RYW1308" s="187"/>
      <c r="RYX1308" s="187"/>
      <c r="RYY1308" s="187"/>
      <c r="RYZ1308" s="187"/>
      <c r="RZA1308" s="187"/>
      <c r="RZB1308" s="187"/>
      <c r="RZC1308" s="187"/>
      <c r="RZD1308" s="187"/>
      <c r="RZE1308" s="187"/>
      <c r="RZF1308" s="187"/>
      <c r="RZG1308" s="187"/>
      <c r="RZH1308" s="187"/>
      <c r="RZI1308" s="187"/>
      <c r="RZJ1308" s="187"/>
      <c r="RZK1308" s="187"/>
      <c r="RZL1308" s="187"/>
      <c r="RZM1308" s="187"/>
      <c r="RZN1308" s="187"/>
      <c r="RZO1308" s="187"/>
      <c r="RZP1308" s="187"/>
      <c r="RZQ1308" s="187"/>
      <c r="RZR1308" s="187"/>
      <c r="RZS1308" s="187"/>
      <c r="RZT1308" s="187"/>
      <c r="RZU1308" s="187"/>
      <c r="RZV1308" s="187"/>
      <c r="RZW1308" s="187"/>
      <c r="RZX1308" s="187"/>
      <c r="RZY1308" s="187"/>
      <c r="RZZ1308" s="187"/>
      <c r="SAA1308" s="187"/>
      <c r="SAB1308" s="187"/>
      <c r="SAC1308" s="187"/>
      <c r="SAD1308" s="187"/>
      <c r="SAE1308" s="187"/>
      <c r="SAF1308" s="187"/>
      <c r="SAG1308" s="187"/>
      <c r="SAH1308" s="187"/>
      <c r="SAI1308" s="187"/>
      <c r="SAJ1308" s="187"/>
      <c r="SAK1308" s="187"/>
      <c r="SAL1308" s="187"/>
      <c r="SAM1308" s="187"/>
      <c r="SAN1308" s="187"/>
      <c r="SAO1308" s="187"/>
      <c r="SAP1308" s="187"/>
      <c r="SAQ1308" s="187"/>
      <c r="SAR1308" s="187"/>
      <c r="SAS1308" s="187"/>
      <c r="SAT1308" s="187"/>
      <c r="SAU1308" s="187"/>
      <c r="SAV1308" s="187"/>
      <c r="SAW1308" s="187"/>
      <c r="SAX1308" s="187"/>
      <c r="SAY1308" s="187"/>
      <c r="SAZ1308" s="187"/>
      <c r="SBA1308" s="187"/>
      <c r="SBB1308" s="187"/>
      <c r="SBC1308" s="187"/>
      <c r="SBD1308" s="187"/>
      <c r="SBE1308" s="187"/>
      <c r="SBF1308" s="187"/>
      <c r="SBG1308" s="187"/>
      <c r="SBH1308" s="187"/>
      <c r="SBI1308" s="187"/>
      <c r="SBJ1308" s="187"/>
      <c r="SBK1308" s="187"/>
      <c r="SBL1308" s="187"/>
      <c r="SBM1308" s="187"/>
      <c r="SBN1308" s="187"/>
      <c r="SBO1308" s="187"/>
      <c r="SBP1308" s="187"/>
      <c r="SBQ1308" s="187"/>
      <c r="SBR1308" s="187"/>
      <c r="SBS1308" s="187"/>
      <c r="SBT1308" s="187"/>
      <c r="SBU1308" s="187"/>
      <c r="SBV1308" s="187"/>
      <c r="SBW1308" s="187"/>
      <c r="SBX1308" s="187"/>
      <c r="SBY1308" s="187"/>
      <c r="SBZ1308" s="187"/>
      <c r="SCA1308" s="187"/>
      <c r="SCB1308" s="187"/>
      <c r="SCC1308" s="187"/>
      <c r="SCD1308" s="187"/>
      <c r="SCE1308" s="187"/>
      <c r="SCF1308" s="187"/>
      <c r="SCG1308" s="187"/>
      <c r="SCH1308" s="187"/>
      <c r="SCI1308" s="187"/>
      <c r="SCJ1308" s="187"/>
      <c r="SCK1308" s="187"/>
      <c r="SCL1308" s="187"/>
      <c r="SCM1308" s="187"/>
      <c r="SCN1308" s="187"/>
      <c r="SCO1308" s="187"/>
      <c r="SCP1308" s="187"/>
      <c r="SCQ1308" s="187"/>
      <c r="SCR1308" s="187"/>
      <c r="SCS1308" s="187"/>
      <c r="SCT1308" s="187"/>
      <c r="SCU1308" s="187"/>
      <c r="SCV1308" s="187"/>
      <c r="SCW1308" s="187"/>
      <c r="SCX1308" s="187"/>
      <c r="SCY1308" s="187"/>
      <c r="SCZ1308" s="187"/>
      <c r="SDA1308" s="187"/>
      <c r="SDB1308" s="187"/>
      <c r="SDC1308" s="187"/>
      <c r="SDD1308" s="187"/>
      <c r="SDE1308" s="187"/>
      <c r="SDF1308" s="187"/>
      <c r="SDG1308" s="187"/>
      <c r="SDH1308" s="187"/>
      <c r="SDI1308" s="187"/>
      <c r="SDJ1308" s="187"/>
      <c r="SDK1308" s="187"/>
      <c r="SDL1308" s="187"/>
      <c r="SDM1308" s="187"/>
      <c r="SDN1308" s="187"/>
      <c r="SDO1308" s="187"/>
      <c r="SDP1308" s="187"/>
      <c r="SDQ1308" s="187"/>
      <c r="SDR1308" s="187"/>
      <c r="SDS1308" s="187"/>
      <c r="SDT1308" s="187"/>
      <c r="SDU1308" s="187"/>
      <c r="SDV1308" s="187"/>
      <c r="SDW1308" s="187"/>
      <c r="SDX1308" s="187"/>
      <c r="SDY1308" s="187"/>
      <c r="SDZ1308" s="187"/>
      <c r="SEA1308" s="187"/>
      <c r="SEB1308" s="187"/>
      <c r="SEC1308" s="187"/>
      <c r="SED1308" s="187"/>
      <c r="SEE1308" s="187"/>
      <c r="SEF1308" s="187"/>
      <c r="SEG1308" s="187"/>
      <c r="SEH1308" s="187"/>
      <c r="SEI1308" s="187"/>
      <c r="SEJ1308" s="187"/>
      <c r="SEK1308" s="187"/>
      <c r="SEL1308" s="187"/>
      <c r="SEM1308" s="187"/>
      <c r="SEN1308" s="187"/>
      <c r="SEO1308" s="187"/>
      <c r="SEP1308" s="187"/>
      <c r="SEQ1308" s="187"/>
      <c r="SER1308" s="187"/>
      <c r="SES1308" s="187"/>
      <c r="SET1308" s="187"/>
      <c r="SEU1308" s="187"/>
      <c r="SEV1308" s="187"/>
      <c r="SEW1308" s="187"/>
      <c r="SEX1308" s="187"/>
      <c r="SEY1308" s="187"/>
      <c r="SEZ1308" s="187"/>
      <c r="SFA1308" s="187"/>
      <c r="SFB1308" s="187"/>
      <c r="SFC1308" s="187"/>
      <c r="SFD1308" s="187"/>
      <c r="SFE1308" s="187"/>
      <c r="SFF1308" s="187"/>
      <c r="SFG1308" s="187"/>
      <c r="SFH1308" s="187"/>
      <c r="SFI1308" s="187"/>
      <c r="SFJ1308" s="187"/>
      <c r="SFK1308" s="187"/>
      <c r="SFL1308" s="187"/>
      <c r="SFM1308" s="187"/>
      <c r="SFN1308" s="187"/>
      <c r="SFO1308" s="187"/>
      <c r="SFP1308" s="187"/>
      <c r="SFQ1308" s="187"/>
      <c r="SFR1308" s="187"/>
      <c r="SFS1308" s="187"/>
      <c r="SFT1308" s="187"/>
      <c r="SFU1308" s="187"/>
      <c r="SFV1308" s="187"/>
      <c r="SFW1308" s="187"/>
      <c r="SFX1308" s="187"/>
      <c r="SFY1308" s="187"/>
      <c r="SFZ1308" s="187"/>
      <c r="SGA1308" s="187"/>
      <c r="SGB1308" s="187"/>
      <c r="SGC1308" s="187"/>
      <c r="SGD1308" s="187"/>
      <c r="SGE1308" s="187"/>
      <c r="SGF1308" s="187"/>
      <c r="SGG1308" s="187"/>
      <c r="SGH1308" s="187"/>
      <c r="SGI1308" s="187"/>
      <c r="SGJ1308" s="187"/>
      <c r="SGK1308" s="187"/>
      <c r="SGL1308" s="187"/>
      <c r="SGM1308" s="187"/>
      <c r="SGN1308" s="187"/>
      <c r="SGO1308" s="187"/>
      <c r="SGP1308" s="187"/>
      <c r="SGQ1308" s="187"/>
      <c r="SGR1308" s="187"/>
      <c r="SGS1308" s="187"/>
      <c r="SGT1308" s="187"/>
      <c r="SGU1308" s="187"/>
      <c r="SGV1308" s="187"/>
      <c r="SGW1308" s="187"/>
      <c r="SGX1308" s="187"/>
      <c r="SGY1308" s="187"/>
      <c r="SGZ1308" s="187"/>
      <c r="SHA1308" s="187"/>
      <c r="SHB1308" s="187"/>
      <c r="SHC1308" s="187"/>
      <c r="SHD1308" s="187"/>
      <c r="SHE1308" s="187"/>
      <c r="SHF1308" s="187"/>
      <c r="SHG1308" s="187"/>
      <c r="SHH1308" s="187"/>
      <c r="SHI1308" s="187"/>
      <c r="SHJ1308" s="187"/>
      <c r="SHK1308" s="187"/>
      <c r="SHL1308" s="187"/>
      <c r="SHM1308" s="187"/>
      <c r="SHN1308" s="187"/>
      <c r="SHO1308" s="187"/>
      <c r="SHP1308" s="187"/>
      <c r="SHQ1308" s="187"/>
      <c r="SHR1308" s="187"/>
      <c r="SHS1308" s="187"/>
      <c r="SHT1308" s="187"/>
      <c r="SHU1308" s="187"/>
      <c r="SHV1308" s="187"/>
      <c r="SHW1308" s="187"/>
      <c r="SHX1308" s="187"/>
      <c r="SHY1308" s="187"/>
      <c r="SHZ1308" s="187"/>
      <c r="SIA1308" s="187"/>
      <c r="SIB1308" s="187"/>
      <c r="SIC1308" s="187"/>
      <c r="SID1308" s="187"/>
      <c r="SIE1308" s="187"/>
      <c r="SIF1308" s="187"/>
      <c r="SIG1308" s="187"/>
      <c r="SIH1308" s="187"/>
      <c r="SII1308" s="187"/>
      <c r="SIJ1308" s="187"/>
      <c r="SIK1308" s="187"/>
      <c r="SIL1308" s="187"/>
      <c r="SIM1308" s="187"/>
      <c r="SIN1308" s="187"/>
      <c r="SIO1308" s="187"/>
      <c r="SIP1308" s="187"/>
      <c r="SIQ1308" s="187"/>
      <c r="SIR1308" s="187"/>
      <c r="SIS1308" s="187"/>
      <c r="SIT1308" s="187"/>
      <c r="SIU1308" s="187"/>
      <c r="SIV1308" s="187"/>
      <c r="SIW1308" s="187"/>
      <c r="SIX1308" s="187"/>
      <c r="SIY1308" s="187"/>
      <c r="SIZ1308" s="187"/>
      <c r="SJA1308" s="187"/>
      <c r="SJB1308" s="187"/>
      <c r="SJC1308" s="187"/>
      <c r="SJD1308" s="187"/>
      <c r="SJE1308" s="187"/>
      <c r="SJF1308" s="187"/>
      <c r="SJG1308" s="187"/>
      <c r="SJH1308" s="187"/>
      <c r="SJI1308" s="187"/>
      <c r="SJJ1308" s="187"/>
      <c r="SJK1308" s="187"/>
      <c r="SJL1308" s="187"/>
      <c r="SJM1308" s="187"/>
      <c r="SJN1308" s="187"/>
      <c r="SJO1308" s="187"/>
      <c r="SJP1308" s="187"/>
      <c r="SJQ1308" s="187"/>
      <c r="SJR1308" s="187"/>
      <c r="SJS1308" s="187"/>
      <c r="SJT1308" s="187"/>
      <c r="SJU1308" s="187"/>
      <c r="SJV1308" s="187"/>
      <c r="SJW1308" s="187"/>
      <c r="SJX1308" s="187"/>
      <c r="SJY1308" s="187"/>
      <c r="SJZ1308" s="187"/>
      <c r="SKA1308" s="187"/>
      <c r="SKB1308" s="187"/>
      <c r="SKC1308" s="187"/>
      <c r="SKD1308" s="187"/>
      <c r="SKE1308" s="187"/>
      <c r="SKF1308" s="187"/>
      <c r="SKG1308" s="187"/>
      <c r="SKH1308" s="187"/>
      <c r="SKI1308" s="187"/>
      <c r="SKJ1308" s="187"/>
      <c r="SKK1308" s="187"/>
      <c r="SKL1308" s="187"/>
      <c r="SKM1308" s="187"/>
      <c r="SKN1308" s="187"/>
      <c r="SKO1308" s="187"/>
      <c r="SKP1308" s="187"/>
      <c r="SKQ1308" s="187"/>
      <c r="SKR1308" s="187"/>
      <c r="SKS1308" s="187"/>
      <c r="SKT1308" s="187"/>
      <c r="SKU1308" s="187"/>
      <c r="SKV1308" s="187"/>
      <c r="SKW1308" s="187"/>
      <c r="SKX1308" s="187"/>
      <c r="SKY1308" s="187"/>
      <c r="SKZ1308" s="187"/>
      <c r="SLA1308" s="187"/>
      <c r="SLB1308" s="187"/>
      <c r="SLC1308" s="187"/>
      <c r="SLD1308" s="187"/>
      <c r="SLE1308" s="187"/>
      <c r="SLF1308" s="187"/>
      <c r="SLG1308" s="187"/>
      <c r="SLH1308" s="187"/>
      <c r="SLI1308" s="187"/>
      <c r="SLJ1308" s="187"/>
      <c r="SLK1308" s="187"/>
      <c r="SLL1308" s="187"/>
      <c r="SLM1308" s="187"/>
      <c r="SLN1308" s="187"/>
      <c r="SLO1308" s="187"/>
      <c r="SLP1308" s="187"/>
      <c r="SLQ1308" s="187"/>
      <c r="SLR1308" s="187"/>
      <c r="SLS1308" s="187"/>
      <c r="SLT1308" s="187"/>
      <c r="SLU1308" s="187"/>
      <c r="SLV1308" s="187"/>
      <c r="SLW1308" s="187"/>
      <c r="SLX1308" s="187"/>
      <c r="SLY1308" s="187"/>
      <c r="SLZ1308" s="187"/>
      <c r="SMA1308" s="187"/>
      <c r="SMB1308" s="187"/>
      <c r="SMC1308" s="187"/>
      <c r="SMD1308" s="187"/>
      <c r="SME1308" s="187"/>
      <c r="SMF1308" s="187"/>
      <c r="SMG1308" s="187"/>
      <c r="SMH1308" s="187"/>
      <c r="SMI1308" s="187"/>
      <c r="SMJ1308" s="187"/>
      <c r="SMK1308" s="187"/>
      <c r="SML1308" s="187"/>
      <c r="SMM1308" s="187"/>
      <c r="SMN1308" s="187"/>
      <c r="SMO1308" s="187"/>
      <c r="SMP1308" s="187"/>
      <c r="SMQ1308" s="187"/>
      <c r="SMR1308" s="187"/>
      <c r="SMS1308" s="187"/>
      <c r="SMT1308" s="187"/>
      <c r="SMU1308" s="187"/>
      <c r="SMV1308" s="187"/>
      <c r="SMW1308" s="187"/>
      <c r="SMX1308" s="187"/>
      <c r="SMY1308" s="187"/>
      <c r="SMZ1308" s="187"/>
      <c r="SNA1308" s="187"/>
      <c r="SNB1308" s="187"/>
      <c r="SNC1308" s="187"/>
      <c r="SND1308" s="187"/>
      <c r="SNE1308" s="187"/>
      <c r="SNF1308" s="187"/>
      <c r="SNG1308" s="187"/>
      <c r="SNH1308" s="187"/>
      <c r="SNI1308" s="187"/>
      <c r="SNJ1308" s="187"/>
      <c r="SNK1308" s="187"/>
      <c r="SNL1308" s="187"/>
      <c r="SNM1308" s="187"/>
      <c r="SNN1308" s="187"/>
      <c r="SNO1308" s="187"/>
      <c r="SNP1308" s="187"/>
      <c r="SNQ1308" s="187"/>
      <c r="SNR1308" s="187"/>
      <c r="SNS1308" s="187"/>
      <c r="SNT1308" s="187"/>
      <c r="SNU1308" s="187"/>
      <c r="SNV1308" s="187"/>
      <c r="SNW1308" s="187"/>
      <c r="SNX1308" s="187"/>
      <c r="SNY1308" s="187"/>
      <c r="SNZ1308" s="187"/>
      <c r="SOA1308" s="187"/>
      <c r="SOB1308" s="187"/>
      <c r="SOC1308" s="187"/>
      <c r="SOD1308" s="187"/>
      <c r="SOE1308" s="187"/>
      <c r="SOF1308" s="187"/>
      <c r="SOG1308" s="187"/>
      <c r="SOH1308" s="187"/>
      <c r="SOI1308" s="187"/>
      <c r="SOJ1308" s="187"/>
      <c r="SOK1308" s="187"/>
      <c r="SOL1308" s="187"/>
      <c r="SOM1308" s="187"/>
      <c r="SON1308" s="187"/>
      <c r="SOO1308" s="187"/>
      <c r="SOP1308" s="187"/>
      <c r="SOQ1308" s="187"/>
      <c r="SOR1308" s="187"/>
      <c r="SOS1308" s="187"/>
      <c r="SOT1308" s="187"/>
      <c r="SOU1308" s="187"/>
      <c r="SOV1308" s="187"/>
      <c r="SOW1308" s="187"/>
      <c r="SOX1308" s="187"/>
      <c r="SOY1308" s="187"/>
      <c r="SOZ1308" s="187"/>
      <c r="SPA1308" s="187"/>
      <c r="SPB1308" s="187"/>
      <c r="SPC1308" s="187"/>
      <c r="SPD1308" s="187"/>
      <c r="SPE1308" s="187"/>
      <c r="SPF1308" s="187"/>
      <c r="SPG1308" s="187"/>
      <c r="SPH1308" s="187"/>
      <c r="SPI1308" s="187"/>
      <c r="SPJ1308" s="187"/>
      <c r="SPK1308" s="187"/>
      <c r="SPL1308" s="187"/>
      <c r="SPM1308" s="187"/>
      <c r="SPN1308" s="187"/>
      <c r="SPO1308" s="187"/>
      <c r="SPP1308" s="187"/>
      <c r="SPQ1308" s="187"/>
      <c r="SPR1308" s="187"/>
      <c r="SPS1308" s="187"/>
      <c r="SPT1308" s="187"/>
      <c r="SPU1308" s="187"/>
      <c r="SPV1308" s="187"/>
      <c r="SPW1308" s="187"/>
      <c r="SPX1308" s="187"/>
      <c r="SPY1308" s="187"/>
      <c r="SPZ1308" s="187"/>
      <c r="SQA1308" s="187"/>
      <c r="SQB1308" s="187"/>
      <c r="SQC1308" s="187"/>
      <c r="SQD1308" s="187"/>
      <c r="SQE1308" s="187"/>
      <c r="SQF1308" s="187"/>
      <c r="SQG1308" s="187"/>
      <c r="SQH1308" s="187"/>
      <c r="SQI1308" s="187"/>
      <c r="SQJ1308" s="187"/>
      <c r="SQK1308" s="187"/>
      <c r="SQL1308" s="187"/>
      <c r="SQM1308" s="187"/>
      <c r="SQN1308" s="187"/>
      <c r="SQO1308" s="187"/>
      <c r="SQP1308" s="187"/>
      <c r="SQQ1308" s="187"/>
      <c r="SQR1308" s="187"/>
      <c r="SQS1308" s="187"/>
      <c r="SQT1308" s="187"/>
      <c r="SQU1308" s="187"/>
      <c r="SQV1308" s="187"/>
      <c r="SQW1308" s="187"/>
      <c r="SQX1308" s="187"/>
      <c r="SQY1308" s="187"/>
      <c r="SQZ1308" s="187"/>
      <c r="SRA1308" s="187"/>
      <c r="SRB1308" s="187"/>
      <c r="SRC1308" s="187"/>
      <c r="SRD1308" s="187"/>
      <c r="SRE1308" s="187"/>
      <c r="SRF1308" s="187"/>
      <c r="SRG1308" s="187"/>
      <c r="SRH1308" s="187"/>
      <c r="SRI1308" s="187"/>
      <c r="SRJ1308" s="187"/>
      <c r="SRK1308" s="187"/>
      <c r="SRL1308" s="187"/>
      <c r="SRM1308" s="187"/>
      <c r="SRN1308" s="187"/>
      <c r="SRO1308" s="187"/>
      <c r="SRP1308" s="187"/>
      <c r="SRQ1308" s="187"/>
      <c r="SRR1308" s="187"/>
      <c r="SRS1308" s="187"/>
      <c r="SRT1308" s="187"/>
      <c r="SRU1308" s="187"/>
      <c r="SRV1308" s="187"/>
      <c r="SRW1308" s="187"/>
      <c r="SRX1308" s="187"/>
      <c r="SRY1308" s="187"/>
      <c r="SRZ1308" s="187"/>
      <c r="SSA1308" s="187"/>
      <c r="SSB1308" s="187"/>
      <c r="SSC1308" s="187"/>
      <c r="SSD1308" s="187"/>
      <c r="SSE1308" s="187"/>
      <c r="SSF1308" s="187"/>
      <c r="SSG1308" s="187"/>
      <c r="SSH1308" s="187"/>
      <c r="SSI1308" s="187"/>
      <c r="SSJ1308" s="187"/>
      <c r="SSK1308" s="187"/>
      <c r="SSL1308" s="187"/>
      <c r="SSM1308" s="187"/>
      <c r="SSN1308" s="187"/>
      <c r="SSO1308" s="187"/>
      <c r="SSP1308" s="187"/>
      <c r="SSQ1308" s="187"/>
      <c r="SSR1308" s="187"/>
      <c r="SSS1308" s="187"/>
      <c r="SST1308" s="187"/>
      <c r="SSU1308" s="187"/>
      <c r="SSV1308" s="187"/>
      <c r="SSW1308" s="187"/>
      <c r="SSX1308" s="187"/>
      <c r="SSY1308" s="187"/>
      <c r="SSZ1308" s="187"/>
      <c r="STA1308" s="187"/>
      <c r="STB1308" s="187"/>
      <c r="STC1308" s="187"/>
      <c r="STD1308" s="187"/>
      <c r="STE1308" s="187"/>
      <c r="STF1308" s="187"/>
      <c r="STG1308" s="187"/>
      <c r="STH1308" s="187"/>
      <c r="STI1308" s="187"/>
      <c r="STJ1308" s="187"/>
      <c r="STK1308" s="187"/>
      <c r="STL1308" s="187"/>
      <c r="STM1308" s="187"/>
      <c r="STN1308" s="187"/>
      <c r="STO1308" s="187"/>
      <c r="STP1308" s="187"/>
      <c r="STQ1308" s="187"/>
      <c r="STR1308" s="187"/>
      <c r="STS1308" s="187"/>
      <c r="STT1308" s="187"/>
      <c r="STU1308" s="187"/>
      <c r="STV1308" s="187"/>
      <c r="STW1308" s="187"/>
      <c r="STX1308" s="187"/>
      <c r="STY1308" s="187"/>
      <c r="STZ1308" s="187"/>
      <c r="SUA1308" s="187"/>
      <c r="SUB1308" s="187"/>
      <c r="SUC1308" s="187"/>
      <c r="SUD1308" s="187"/>
      <c r="SUE1308" s="187"/>
      <c r="SUF1308" s="187"/>
      <c r="SUG1308" s="187"/>
      <c r="SUH1308" s="187"/>
      <c r="SUI1308" s="187"/>
      <c r="SUJ1308" s="187"/>
      <c r="SUK1308" s="187"/>
      <c r="SUL1308" s="187"/>
      <c r="SUM1308" s="187"/>
      <c r="SUN1308" s="187"/>
      <c r="SUO1308" s="187"/>
      <c r="SUP1308" s="187"/>
      <c r="SUQ1308" s="187"/>
      <c r="SUR1308" s="187"/>
      <c r="SUS1308" s="187"/>
      <c r="SUT1308" s="187"/>
      <c r="SUU1308" s="187"/>
      <c r="SUV1308" s="187"/>
      <c r="SUW1308" s="187"/>
      <c r="SUX1308" s="187"/>
      <c r="SUY1308" s="187"/>
      <c r="SUZ1308" s="187"/>
      <c r="SVA1308" s="187"/>
      <c r="SVB1308" s="187"/>
      <c r="SVC1308" s="187"/>
      <c r="SVD1308" s="187"/>
      <c r="SVE1308" s="187"/>
      <c r="SVF1308" s="187"/>
      <c r="SVG1308" s="187"/>
      <c r="SVH1308" s="187"/>
      <c r="SVI1308" s="187"/>
      <c r="SVJ1308" s="187"/>
      <c r="SVK1308" s="187"/>
      <c r="SVL1308" s="187"/>
      <c r="SVM1308" s="187"/>
      <c r="SVN1308" s="187"/>
      <c r="SVO1308" s="187"/>
      <c r="SVP1308" s="187"/>
      <c r="SVQ1308" s="187"/>
      <c r="SVR1308" s="187"/>
      <c r="SVS1308" s="187"/>
      <c r="SVT1308" s="187"/>
      <c r="SVU1308" s="187"/>
      <c r="SVV1308" s="187"/>
      <c r="SVW1308" s="187"/>
      <c r="SVX1308" s="187"/>
      <c r="SVY1308" s="187"/>
      <c r="SVZ1308" s="187"/>
      <c r="SWA1308" s="187"/>
      <c r="SWB1308" s="187"/>
      <c r="SWC1308" s="187"/>
      <c r="SWD1308" s="187"/>
      <c r="SWE1308" s="187"/>
      <c r="SWF1308" s="187"/>
      <c r="SWG1308" s="187"/>
      <c r="SWH1308" s="187"/>
      <c r="SWI1308" s="187"/>
      <c r="SWJ1308" s="187"/>
      <c r="SWK1308" s="187"/>
      <c r="SWL1308" s="187"/>
      <c r="SWM1308" s="187"/>
      <c r="SWN1308" s="187"/>
      <c r="SWO1308" s="187"/>
      <c r="SWP1308" s="187"/>
      <c r="SWQ1308" s="187"/>
      <c r="SWR1308" s="187"/>
      <c r="SWS1308" s="187"/>
      <c r="SWT1308" s="187"/>
      <c r="SWU1308" s="187"/>
      <c r="SWV1308" s="187"/>
      <c r="SWW1308" s="187"/>
      <c r="SWX1308" s="187"/>
      <c r="SWY1308" s="187"/>
      <c r="SWZ1308" s="187"/>
      <c r="SXA1308" s="187"/>
      <c r="SXB1308" s="187"/>
      <c r="SXC1308" s="187"/>
      <c r="SXD1308" s="187"/>
      <c r="SXE1308" s="187"/>
      <c r="SXF1308" s="187"/>
      <c r="SXG1308" s="187"/>
      <c r="SXH1308" s="187"/>
      <c r="SXI1308" s="187"/>
      <c r="SXJ1308" s="187"/>
      <c r="SXK1308" s="187"/>
      <c r="SXL1308" s="187"/>
      <c r="SXM1308" s="187"/>
      <c r="SXN1308" s="187"/>
      <c r="SXO1308" s="187"/>
      <c r="SXP1308" s="187"/>
      <c r="SXQ1308" s="187"/>
      <c r="SXR1308" s="187"/>
      <c r="SXS1308" s="187"/>
      <c r="SXT1308" s="187"/>
      <c r="SXU1308" s="187"/>
      <c r="SXV1308" s="187"/>
      <c r="SXW1308" s="187"/>
      <c r="SXX1308" s="187"/>
      <c r="SXY1308" s="187"/>
      <c r="SXZ1308" s="187"/>
      <c r="SYA1308" s="187"/>
      <c r="SYB1308" s="187"/>
      <c r="SYC1308" s="187"/>
      <c r="SYD1308" s="187"/>
      <c r="SYE1308" s="187"/>
      <c r="SYF1308" s="187"/>
      <c r="SYG1308" s="187"/>
      <c r="SYH1308" s="187"/>
      <c r="SYI1308" s="187"/>
      <c r="SYJ1308" s="187"/>
      <c r="SYK1308" s="187"/>
      <c r="SYL1308" s="187"/>
      <c r="SYM1308" s="187"/>
      <c r="SYN1308" s="187"/>
      <c r="SYO1308" s="187"/>
      <c r="SYP1308" s="187"/>
      <c r="SYQ1308" s="187"/>
      <c r="SYR1308" s="187"/>
      <c r="SYS1308" s="187"/>
      <c r="SYT1308" s="187"/>
      <c r="SYU1308" s="187"/>
      <c r="SYV1308" s="187"/>
      <c r="SYW1308" s="187"/>
      <c r="SYX1308" s="187"/>
      <c r="SYY1308" s="187"/>
      <c r="SYZ1308" s="187"/>
      <c r="SZA1308" s="187"/>
      <c r="SZB1308" s="187"/>
      <c r="SZC1308" s="187"/>
      <c r="SZD1308" s="187"/>
      <c r="SZE1308" s="187"/>
      <c r="SZF1308" s="187"/>
      <c r="SZG1308" s="187"/>
      <c r="SZH1308" s="187"/>
      <c r="SZI1308" s="187"/>
      <c r="SZJ1308" s="187"/>
      <c r="SZK1308" s="187"/>
      <c r="SZL1308" s="187"/>
      <c r="SZM1308" s="187"/>
      <c r="SZN1308" s="187"/>
      <c r="SZO1308" s="187"/>
      <c r="SZP1308" s="187"/>
      <c r="SZQ1308" s="187"/>
      <c r="SZR1308" s="187"/>
      <c r="SZS1308" s="187"/>
      <c r="SZT1308" s="187"/>
      <c r="SZU1308" s="187"/>
      <c r="SZV1308" s="187"/>
      <c r="SZW1308" s="187"/>
      <c r="SZX1308" s="187"/>
      <c r="SZY1308" s="187"/>
      <c r="SZZ1308" s="187"/>
      <c r="TAA1308" s="187"/>
      <c r="TAB1308" s="187"/>
      <c r="TAC1308" s="187"/>
      <c r="TAD1308" s="187"/>
      <c r="TAE1308" s="187"/>
      <c r="TAF1308" s="187"/>
      <c r="TAG1308" s="187"/>
      <c r="TAH1308" s="187"/>
      <c r="TAI1308" s="187"/>
      <c r="TAJ1308" s="187"/>
      <c r="TAK1308" s="187"/>
      <c r="TAL1308" s="187"/>
      <c r="TAM1308" s="187"/>
      <c r="TAN1308" s="187"/>
      <c r="TAO1308" s="187"/>
      <c r="TAP1308" s="187"/>
      <c r="TAQ1308" s="187"/>
      <c r="TAR1308" s="187"/>
      <c r="TAS1308" s="187"/>
      <c r="TAT1308" s="187"/>
      <c r="TAU1308" s="187"/>
      <c r="TAV1308" s="187"/>
      <c r="TAW1308" s="187"/>
      <c r="TAX1308" s="187"/>
      <c r="TAY1308" s="187"/>
      <c r="TAZ1308" s="187"/>
      <c r="TBA1308" s="187"/>
      <c r="TBB1308" s="187"/>
      <c r="TBC1308" s="187"/>
      <c r="TBD1308" s="187"/>
      <c r="TBE1308" s="187"/>
      <c r="TBF1308" s="187"/>
      <c r="TBG1308" s="187"/>
      <c r="TBH1308" s="187"/>
      <c r="TBI1308" s="187"/>
      <c r="TBJ1308" s="187"/>
      <c r="TBK1308" s="187"/>
      <c r="TBL1308" s="187"/>
      <c r="TBM1308" s="187"/>
      <c r="TBN1308" s="187"/>
      <c r="TBO1308" s="187"/>
      <c r="TBP1308" s="187"/>
      <c r="TBQ1308" s="187"/>
      <c r="TBR1308" s="187"/>
      <c r="TBS1308" s="187"/>
      <c r="TBT1308" s="187"/>
      <c r="TBU1308" s="187"/>
      <c r="TBV1308" s="187"/>
      <c r="TBW1308" s="187"/>
      <c r="TBX1308" s="187"/>
      <c r="TBY1308" s="187"/>
      <c r="TBZ1308" s="187"/>
      <c r="TCA1308" s="187"/>
      <c r="TCB1308" s="187"/>
      <c r="TCC1308" s="187"/>
      <c r="TCD1308" s="187"/>
      <c r="TCE1308" s="187"/>
      <c r="TCF1308" s="187"/>
      <c r="TCG1308" s="187"/>
      <c r="TCH1308" s="187"/>
      <c r="TCI1308" s="187"/>
      <c r="TCJ1308" s="187"/>
      <c r="TCK1308" s="187"/>
      <c r="TCL1308" s="187"/>
      <c r="TCM1308" s="187"/>
      <c r="TCN1308" s="187"/>
      <c r="TCO1308" s="187"/>
      <c r="TCP1308" s="187"/>
      <c r="TCQ1308" s="187"/>
      <c r="TCR1308" s="187"/>
      <c r="TCS1308" s="187"/>
      <c r="TCT1308" s="187"/>
      <c r="TCU1308" s="187"/>
      <c r="TCV1308" s="187"/>
      <c r="TCW1308" s="187"/>
      <c r="TCX1308" s="187"/>
      <c r="TCY1308" s="187"/>
      <c r="TCZ1308" s="187"/>
      <c r="TDA1308" s="187"/>
      <c r="TDB1308" s="187"/>
      <c r="TDC1308" s="187"/>
      <c r="TDD1308" s="187"/>
      <c r="TDE1308" s="187"/>
      <c r="TDF1308" s="187"/>
      <c r="TDG1308" s="187"/>
      <c r="TDH1308" s="187"/>
      <c r="TDI1308" s="187"/>
      <c r="TDJ1308" s="187"/>
      <c r="TDK1308" s="187"/>
      <c r="TDL1308" s="187"/>
      <c r="TDM1308" s="187"/>
      <c r="TDN1308" s="187"/>
      <c r="TDO1308" s="187"/>
      <c r="TDP1308" s="187"/>
      <c r="TDQ1308" s="187"/>
      <c r="TDR1308" s="187"/>
      <c r="TDS1308" s="187"/>
      <c r="TDT1308" s="187"/>
      <c r="TDU1308" s="187"/>
      <c r="TDV1308" s="187"/>
      <c r="TDW1308" s="187"/>
      <c r="TDX1308" s="187"/>
      <c r="TDY1308" s="187"/>
      <c r="TDZ1308" s="187"/>
      <c r="TEA1308" s="187"/>
      <c r="TEB1308" s="187"/>
      <c r="TEC1308" s="187"/>
      <c r="TED1308" s="187"/>
      <c r="TEE1308" s="187"/>
      <c r="TEF1308" s="187"/>
      <c r="TEG1308" s="187"/>
      <c r="TEH1308" s="187"/>
      <c r="TEI1308" s="187"/>
      <c r="TEJ1308" s="187"/>
      <c r="TEK1308" s="187"/>
      <c r="TEL1308" s="187"/>
      <c r="TEM1308" s="187"/>
      <c r="TEN1308" s="187"/>
      <c r="TEO1308" s="187"/>
      <c r="TEP1308" s="187"/>
      <c r="TEQ1308" s="187"/>
      <c r="TER1308" s="187"/>
      <c r="TES1308" s="187"/>
      <c r="TET1308" s="187"/>
      <c r="TEU1308" s="187"/>
      <c r="TEV1308" s="187"/>
      <c r="TEW1308" s="187"/>
      <c r="TEX1308" s="187"/>
      <c r="TEY1308" s="187"/>
      <c r="TEZ1308" s="187"/>
      <c r="TFA1308" s="187"/>
      <c r="TFB1308" s="187"/>
      <c r="TFC1308" s="187"/>
      <c r="TFD1308" s="187"/>
      <c r="TFE1308" s="187"/>
      <c r="TFF1308" s="187"/>
      <c r="TFG1308" s="187"/>
      <c r="TFH1308" s="187"/>
      <c r="TFI1308" s="187"/>
      <c r="TFJ1308" s="187"/>
      <c r="TFK1308" s="187"/>
      <c r="TFL1308" s="187"/>
      <c r="TFM1308" s="187"/>
      <c r="TFN1308" s="187"/>
      <c r="TFO1308" s="187"/>
      <c r="TFP1308" s="187"/>
      <c r="TFQ1308" s="187"/>
      <c r="TFR1308" s="187"/>
      <c r="TFS1308" s="187"/>
      <c r="TFT1308" s="187"/>
      <c r="TFU1308" s="187"/>
      <c r="TFV1308" s="187"/>
      <c r="TFW1308" s="187"/>
      <c r="TFX1308" s="187"/>
      <c r="TFY1308" s="187"/>
      <c r="TFZ1308" s="187"/>
      <c r="TGA1308" s="187"/>
      <c r="TGB1308" s="187"/>
      <c r="TGC1308" s="187"/>
      <c r="TGD1308" s="187"/>
      <c r="TGE1308" s="187"/>
      <c r="TGF1308" s="187"/>
      <c r="TGG1308" s="187"/>
      <c r="TGH1308" s="187"/>
      <c r="TGI1308" s="187"/>
      <c r="TGJ1308" s="187"/>
      <c r="TGK1308" s="187"/>
      <c r="TGL1308" s="187"/>
      <c r="TGM1308" s="187"/>
      <c r="TGN1308" s="187"/>
      <c r="TGO1308" s="187"/>
      <c r="TGP1308" s="187"/>
      <c r="TGQ1308" s="187"/>
      <c r="TGR1308" s="187"/>
      <c r="TGS1308" s="187"/>
      <c r="TGT1308" s="187"/>
      <c r="TGU1308" s="187"/>
      <c r="TGV1308" s="187"/>
      <c r="TGW1308" s="187"/>
      <c r="TGX1308" s="187"/>
      <c r="TGY1308" s="187"/>
      <c r="TGZ1308" s="187"/>
      <c r="THA1308" s="187"/>
      <c r="THB1308" s="187"/>
      <c r="THC1308" s="187"/>
      <c r="THD1308" s="187"/>
      <c r="THE1308" s="187"/>
      <c r="THF1308" s="187"/>
      <c r="THG1308" s="187"/>
      <c r="THH1308" s="187"/>
      <c r="THI1308" s="187"/>
      <c r="THJ1308" s="187"/>
      <c r="THK1308" s="187"/>
      <c r="THL1308" s="187"/>
      <c r="THM1308" s="187"/>
      <c r="THN1308" s="187"/>
      <c r="THO1308" s="187"/>
      <c r="THP1308" s="187"/>
      <c r="THQ1308" s="187"/>
      <c r="THR1308" s="187"/>
      <c r="THS1308" s="187"/>
      <c r="THT1308" s="187"/>
      <c r="THU1308" s="187"/>
      <c r="THV1308" s="187"/>
      <c r="THW1308" s="187"/>
      <c r="THX1308" s="187"/>
      <c r="THY1308" s="187"/>
      <c r="THZ1308" s="187"/>
      <c r="TIA1308" s="187"/>
      <c r="TIB1308" s="187"/>
      <c r="TIC1308" s="187"/>
      <c r="TID1308" s="187"/>
      <c r="TIE1308" s="187"/>
      <c r="TIF1308" s="187"/>
      <c r="TIG1308" s="187"/>
      <c r="TIH1308" s="187"/>
      <c r="TII1308" s="187"/>
      <c r="TIJ1308" s="187"/>
      <c r="TIK1308" s="187"/>
      <c r="TIL1308" s="187"/>
      <c r="TIM1308" s="187"/>
      <c r="TIN1308" s="187"/>
      <c r="TIO1308" s="187"/>
      <c r="TIP1308" s="187"/>
      <c r="TIQ1308" s="187"/>
      <c r="TIR1308" s="187"/>
      <c r="TIS1308" s="187"/>
      <c r="TIT1308" s="187"/>
      <c r="TIU1308" s="187"/>
      <c r="TIV1308" s="187"/>
      <c r="TIW1308" s="187"/>
      <c r="TIX1308" s="187"/>
      <c r="TIY1308" s="187"/>
      <c r="TIZ1308" s="187"/>
      <c r="TJA1308" s="187"/>
      <c r="TJB1308" s="187"/>
      <c r="TJC1308" s="187"/>
      <c r="TJD1308" s="187"/>
      <c r="TJE1308" s="187"/>
      <c r="TJF1308" s="187"/>
      <c r="TJG1308" s="187"/>
      <c r="TJH1308" s="187"/>
      <c r="TJI1308" s="187"/>
      <c r="TJJ1308" s="187"/>
      <c r="TJK1308" s="187"/>
      <c r="TJL1308" s="187"/>
      <c r="TJM1308" s="187"/>
      <c r="TJN1308" s="187"/>
      <c r="TJO1308" s="187"/>
      <c r="TJP1308" s="187"/>
      <c r="TJQ1308" s="187"/>
      <c r="TJR1308" s="187"/>
      <c r="TJS1308" s="187"/>
      <c r="TJT1308" s="187"/>
      <c r="TJU1308" s="187"/>
      <c r="TJV1308" s="187"/>
      <c r="TJW1308" s="187"/>
      <c r="TJX1308" s="187"/>
      <c r="TJY1308" s="187"/>
      <c r="TJZ1308" s="187"/>
      <c r="TKA1308" s="187"/>
      <c r="TKB1308" s="187"/>
      <c r="TKC1308" s="187"/>
      <c r="TKD1308" s="187"/>
      <c r="TKE1308" s="187"/>
      <c r="TKF1308" s="187"/>
      <c r="TKG1308" s="187"/>
      <c r="TKH1308" s="187"/>
      <c r="TKI1308" s="187"/>
      <c r="TKJ1308" s="187"/>
      <c r="TKK1308" s="187"/>
      <c r="TKL1308" s="187"/>
      <c r="TKM1308" s="187"/>
      <c r="TKN1308" s="187"/>
      <c r="TKO1308" s="187"/>
      <c r="TKP1308" s="187"/>
      <c r="TKQ1308" s="187"/>
      <c r="TKR1308" s="187"/>
      <c r="TKS1308" s="187"/>
      <c r="TKT1308" s="187"/>
      <c r="TKU1308" s="187"/>
      <c r="TKV1308" s="187"/>
      <c r="TKW1308" s="187"/>
      <c r="TKX1308" s="187"/>
      <c r="TKY1308" s="187"/>
      <c r="TKZ1308" s="187"/>
      <c r="TLA1308" s="187"/>
      <c r="TLB1308" s="187"/>
      <c r="TLC1308" s="187"/>
      <c r="TLD1308" s="187"/>
      <c r="TLE1308" s="187"/>
      <c r="TLF1308" s="187"/>
      <c r="TLG1308" s="187"/>
      <c r="TLH1308" s="187"/>
      <c r="TLI1308" s="187"/>
      <c r="TLJ1308" s="187"/>
      <c r="TLK1308" s="187"/>
      <c r="TLL1308" s="187"/>
      <c r="TLM1308" s="187"/>
      <c r="TLN1308" s="187"/>
      <c r="TLO1308" s="187"/>
      <c r="TLP1308" s="187"/>
      <c r="TLQ1308" s="187"/>
      <c r="TLR1308" s="187"/>
      <c r="TLS1308" s="187"/>
      <c r="TLT1308" s="187"/>
      <c r="TLU1308" s="187"/>
      <c r="TLV1308" s="187"/>
      <c r="TLW1308" s="187"/>
      <c r="TLX1308" s="187"/>
      <c r="TLY1308" s="187"/>
      <c r="TLZ1308" s="187"/>
      <c r="TMA1308" s="187"/>
      <c r="TMB1308" s="187"/>
      <c r="TMC1308" s="187"/>
      <c r="TMD1308" s="187"/>
      <c r="TME1308" s="187"/>
      <c r="TMF1308" s="187"/>
      <c r="TMG1308" s="187"/>
      <c r="TMH1308" s="187"/>
      <c r="TMI1308" s="187"/>
      <c r="TMJ1308" s="187"/>
      <c r="TMK1308" s="187"/>
      <c r="TML1308" s="187"/>
      <c r="TMM1308" s="187"/>
      <c r="TMN1308" s="187"/>
      <c r="TMO1308" s="187"/>
      <c r="TMP1308" s="187"/>
      <c r="TMQ1308" s="187"/>
      <c r="TMR1308" s="187"/>
      <c r="TMS1308" s="187"/>
      <c r="TMT1308" s="187"/>
      <c r="TMU1308" s="187"/>
      <c r="TMV1308" s="187"/>
      <c r="TMW1308" s="187"/>
      <c r="TMX1308" s="187"/>
      <c r="TMY1308" s="187"/>
      <c r="TMZ1308" s="187"/>
      <c r="TNA1308" s="187"/>
      <c r="TNB1308" s="187"/>
      <c r="TNC1308" s="187"/>
      <c r="TND1308" s="187"/>
      <c r="TNE1308" s="187"/>
      <c r="TNF1308" s="187"/>
      <c r="TNG1308" s="187"/>
      <c r="TNH1308" s="187"/>
      <c r="TNI1308" s="187"/>
      <c r="TNJ1308" s="187"/>
      <c r="TNK1308" s="187"/>
      <c r="TNL1308" s="187"/>
      <c r="TNM1308" s="187"/>
      <c r="TNN1308" s="187"/>
      <c r="TNO1308" s="187"/>
      <c r="TNP1308" s="187"/>
      <c r="TNQ1308" s="187"/>
      <c r="TNR1308" s="187"/>
      <c r="TNS1308" s="187"/>
      <c r="TNT1308" s="187"/>
      <c r="TNU1308" s="187"/>
      <c r="TNV1308" s="187"/>
      <c r="TNW1308" s="187"/>
      <c r="TNX1308" s="187"/>
      <c r="TNY1308" s="187"/>
      <c r="TNZ1308" s="187"/>
      <c r="TOA1308" s="187"/>
      <c r="TOB1308" s="187"/>
      <c r="TOC1308" s="187"/>
      <c r="TOD1308" s="187"/>
      <c r="TOE1308" s="187"/>
      <c r="TOF1308" s="187"/>
      <c r="TOG1308" s="187"/>
      <c r="TOH1308" s="187"/>
      <c r="TOI1308" s="187"/>
      <c r="TOJ1308" s="187"/>
      <c r="TOK1308" s="187"/>
      <c r="TOL1308" s="187"/>
      <c r="TOM1308" s="187"/>
      <c r="TON1308" s="187"/>
      <c r="TOO1308" s="187"/>
      <c r="TOP1308" s="187"/>
      <c r="TOQ1308" s="187"/>
      <c r="TOR1308" s="187"/>
      <c r="TOS1308" s="187"/>
      <c r="TOT1308" s="187"/>
      <c r="TOU1308" s="187"/>
      <c r="TOV1308" s="187"/>
      <c r="TOW1308" s="187"/>
      <c r="TOX1308" s="187"/>
      <c r="TOY1308" s="187"/>
      <c r="TOZ1308" s="187"/>
      <c r="TPA1308" s="187"/>
      <c r="TPB1308" s="187"/>
      <c r="TPC1308" s="187"/>
      <c r="TPD1308" s="187"/>
      <c r="TPE1308" s="187"/>
      <c r="TPF1308" s="187"/>
      <c r="TPG1308" s="187"/>
      <c r="TPH1308" s="187"/>
      <c r="TPI1308" s="187"/>
      <c r="TPJ1308" s="187"/>
      <c r="TPK1308" s="187"/>
      <c r="TPL1308" s="187"/>
      <c r="TPM1308" s="187"/>
      <c r="TPN1308" s="187"/>
      <c r="TPO1308" s="187"/>
      <c r="TPP1308" s="187"/>
      <c r="TPQ1308" s="187"/>
      <c r="TPR1308" s="187"/>
      <c r="TPS1308" s="187"/>
      <c r="TPT1308" s="187"/>
      <c r="TPU1308" s="187"/>
      <c r="TPV1308" s="187"/>
      <c r="TPW1308" s="187"/>
      <c r="TPX1308" s="187"/>
      <c r="TPY1308" s="187"/>
      <c r="TPZ1308" s="187"/>
      <c r="TQA1308" s="187"/>
      <c r="TQB1308" s="187"/>
      <c r="TQC1308" s="187"/>
      <c r="TQD1308" s="187"/>
      <c r="TQE1308" s="187"/>
      <c r="TQF1308" s="187"/>
      <c r="TQG1308" s="187"/>
      <c r="TQH1308" s="187"/>
      <c r="TQI1308" s="187"/>
      <c r="TQJ1308" s="187"/>
      <c r="TQK1308" s="187"/>
      <c r="TQL1308" s="187"/>
      <c r="TQM1308" s="187"/>
      <c r="TQN1308" s="187"/>
      <c r="TQO1308" s="187"/>
      <c r="TQP1308" s="187"/>
      <c r="TQQ1308" s="187"/>
      <c r="TQR1308" s="187"/>
      <c r="TQS1308" s="187"/>
      <c r="TQT1308" s="187"/>
      <c r="TQU1308" s="187"/>
      <c r="TQV1308" s="187"/>
      <c r="TQW1308" s="187"/>
      <c r="TQX1308" s="187"/>
      <c r="TQY1308" s="187"/>
      <c r="TQZ1308" s="187"/>
      <c r="TRA1308" s="187"/>
      <c r="TRB1308" s="187"/>
      <c r="TRC1308" s="187"/>
      <c r="TRD1308" s="187"/>
      <c r="TRE1308" s="187"/>
      <c r="TRF1308" s="187"/>
      <c r="TRG1308" s="187"/>
      <c r="TRH1308" s="187"/>
      <c r="TRI1308" s="187"/>
      <c r="TRJ1308" s="187"/>
      <c r="TRK1308" s="187"/>
      <c r="TRL1308" s="187"/>
      <c r="TRM1308" s="187"/>
      <c r="TRN1308" s="187"/>
      <c r="TRO1308" s="187"/>
      <c r="TRP1308" s="187"/>
      <c r="TRQ1308" s="187"/>
      <c r="TRR1308" s="187"/>
      <c r="TRS1308" s="187"/>
      <c r="TRT1308" s="187"/>
      <c r="TRU1308" s="187"/>
      <c r="TRV1308" s="187"/>
      <c r="TRW1308" s="187"/>
      <c r="TRX1308" s="187"/>
      <c r="TRY1308" s="187"/>
      <c r="TRZ1308" s="187"/>
      <c r="TSA1308" s="187"/>
      <c r="TSB1308" s="187"/>
      <c r="TSC1308" s="187"/>
      <c r="TSD1308" s="187"/>
      <c r="TSE1308" s="187"/>
      <c r="TSF1308" s="187"/>
      <c r="TSG1308" s="187"/>
      <c r="TSH1308" s="187"/>
      <c r="TSI1308" s="187"/>
      <c r="TSJ1308" s="187"/>
      <c r="TSK1308" s="187"/>
      <c r="TSL1308" s="187"/>
      <c r="TSM1308" s="187"/>
      <c r="TSN1308" s="187"/>
      <c r="TSO1308" s="187"/>
      <c r="TSP1308" s="187"/>
      <c r="TSQ1308" s="187"/>
      <c r="TSR1308" s="187"/>
      <c r="TSS1308" s="187"/>
      <c r="TST1308" s="187"/>
      <c r="TSU1308" s="187"/>
      <c r="TSV1308" s="187"/>
      <c r="TSW1308" s="187"/>
      <c r="TSX1308" s="187"/>
      <c r="TSY1308" s="187"/>
      <c r="TSZ1308" s="187"/>
      <c r="TTA1308" s="187"/>
      <c r="TTB1308" s="187"/>
      <c r="TTC1308" s="187"/>
      <c r="TTD1308" s="187"/>
      <c r="TTE1308" s="187"/>
      <c r="TTF1308" s="187"/>
      <c r="TTG1308" s="187"/>
      <c r="TTH1308" s="187"/>
      <c r="TTI1308" s="187"/>
      <c r="TTJ1308" s="187"/>
      <c r="TTK1308" s="187"/>
      <c r="TTL1308" s="187"/>
      <c r="TTM1308" s="187"/>
      <c r="TTN1308" s="187"/>
      <c r="TTO1308" s="187"/>
      <c r="TTP1308" s="187"/>
      <c r="TTQ1308" s="187"/>
      <c r="TTR1308" s="187"/>
      <c r="TTS1308" s="187"/>
      <c r="TTT1308" s="187"/>
      <c r="TTU1308" s="187"/>
      <c r="TTV1308" s="187"/>
      <c r="TTW1308" s="187"/>
      <c r="TTX1308" s="187"/>
      <c r="TTY1308" s="187"/>
      <c r="TTZ1308" s="187"/>
      <c r="TUA1308" s="187"/>
      <c r="TUB1308" s="187"/>
      <c r="TUC1308" s="187"/>
      <c r="TUD1308" s="187"/>
      <c r="TUE1308" s="187"/>
      <c r="TUF1308" s="187"/>
      <c r="TUG1308" s="187"/>
      <c r="TUH1308" s="187"/>
      <c r="TUI1308" s="187"/>
      <c r="TUJ1308" s="187"/>
      <c r="TUK1308" s="187"/>
      <c r="TUL1308" s="187"/>
      <c r="TUM1308" s="187"/>
      <c r="TUN1308" s="187"/>
      <c r="TUO1308" s="187"/>
      <c r="TUP1308" s="187"/>
      <c r="TUQ1308" s="187"/>
      <c r="TUR1308" s="187"/>
      <c r="TUS1308" s="187"/>
      <c r="TUT1308" s="187"/>
      <c r="TUU1308" s="187"/>
      <c r="TUV1308" s="187"/>
      <c r="TUW1308" s="187"/>
      <c r="TUX1308" s="187"/>
      <c r="TUY1308" s="187"/>
      <c r="TUZ1308" s="187"/>
      <c r="TVA1308" s="187"/>
      <c r="TVB1308" s="187"/>
      <c r="TVC1308" s="187"/>
      <c r="TVD1308" s="187"/>
      <c r="TVE1308" s="187"/>
      <c r="TVF1308" s="187"/>
      <c r="TVG1308" s="187"/>
      <c r="TVH1308" s="187"/>
      <c r="TVI1308" s="187"/>
      <c r="TVJ1308" s="187"/>
      <c r="TVK1308" s="187"/>
      <c r="TVL1308" s="187"/>
      <c r="TVM1308" s="187"/>
      <c r="TVN1308" s="187"/>
      <c r="TVO1308" s="187"/>
      <c r="TVP1308" s="187"/>
      <c r="TVQ1308" s="187"/>
      <c r="TVR1308" s="187"/>
      <c r="TVS1308" s="187"/>
      <c r="TVT1308" s="187"/>
      <c r="TVU1308" s="187"/>
      <c r="TVV1308" s="187"/>
      <c r="TVW1308" s="187"/>
      <c r="TVX1308" s="187"/>
      <c r="TVY1308" s="187"/>
      <c r="TVZ1308" s="187"/>
      <c r="TWA1308" s="187"/>
      <c r="TWB1308" s="187"/>
      <c r="TWC1308" s="187"/>
      <c r="TWD1308" s="187"/>
      <c r="TWE1308" s="187"/>
      <c r="TWF1308" s="187"/>
      <c r="TWG1308" s="187"/>
      <c r="TWH1308" s="187"/>
      <c r="TWI1308" s="187"/>
      <c r="TWJ1308" s="187"/>
      <c r="TWK1308" s="187"/>
      <c r="TWL1308" s="187"/>
      <c r="TWM1308" s="187"/>
      <c r="TWN1308" s="187"/>
      <c r="TWO1308" s="187"/>
      <c r="TWP1308" s="187"/>
      <c r="TWQ1308" s="187"/>
      <c r="TWR1308" s="187"/>
      <c r="TWS1308" s="187"/>
      <c r="TWT1308" s="187"/>
      <c r="TWU1308" s="187"/>
      <c r="TWV1308" s="187"/>
      <c r="TWW1308" s="187"/>
      <c r="TWX1308" s="187"/>
      <c r="TWY1308" s="187"/>
      <c r="TWZ1308" s="187"/>
      <c r="TXA1308" s="187"/>
      <c r="TXB1308" s="187"/>
      <c r="TXC1308" s="187"/>
      <c r="TXD1308" s="187"/>
      <c r="TXE1308" s="187"/>
      <c r="TXF1308" s="187"/>
      <c r="TXG1308" s="187"/>
      <c r="TXH1308" s="187"/>
      <c r="TXI1308" s="187"/>
      <c r="TXJ1308" s="187"/>
      <c r="TXK1308" s="187"/>
      <c r="TXL1308" s="187"/>
      <c r="TXM1308" s="187"/>
      <c r="TXN1308" s="187"/>
      <c r="TXO1308" s="187"/>
      <c r="TXP1308" s="187"/>
      <c r="TXQ1308" s="187"/>
      <c r="TXR1308" s="187"/>
      <c r="TXS1308" s="187"/>
      <c r="TXT1308" s="187"/>
      <c r="TXU1308" s="187"/>
      <c r="TXV1308" s="187"/>
      <c r="TXW1308" s="187"/>
      <c r="TXX1308" s="187"/>
      <c r="TXY1308" s="187"/>
      <c r="TXZ1308" s="187"/>
      <c r="TYA1308" s="187"/>
      <c r="TYB1308" s="187"/>
      <c r="TYC1308" s="187"/>
      <c r="TYD1308" s="187"/>
      <c r="TYE1308" s="187"/>
      <c r="TYF1308" s="187"/>
      <c r="TYG1308" s="187"/>
      <c r="TYH1308" s="187"/>
      <c r="TYI1308" s="187"/>
      <c r="TYJ1308" s="187"/>
      <c r="TYK1308" s="187"/>
      <c r="TYL1308" s="187"/>
      <c r="TYM1308" s="187"/>
      <c r="TYN1308" s="187"/>
      <c r="TYO1308" s="187"/>
      <c r="TYP1308" s="187"/>
      <c r="TYQ1308" s="187"/>
      <c r="TYR1308" s="187"/>
      <c r="TYS1308" s="187"/>
      <c r="TYT1308" s="187"/>
      <c r="TYU1308" s="187"/>
      <c r="TYV1308" s="187"/>
      <c r="TYW1308" s="187"/>
      <c r="TYX1308" s="187"/>
      <c r="TYY1308" s="187"/>
      <c r="TYZ1308" s="187"/>
      <c r="TZA1308" s="187"/>
      <c r="TZB1308" s="187"/>
      <c r="TZC1308" s="187"/>
      <c r="TZD1308" s="187"/>
      <c r="TZE1308" s="187"/>
      <c r="TZF1308" s="187"/>
      <c r="TZG1308" s="187"/>
      <c r="TZH1308" s="187"/>
      <c r="TZI1308" s="187"/>
      <c r="TZJ1308" s="187"/>
      <c r="TZK1308" s="187"/>
      <c r="TZL1308" s="187"/>
      <c r="TZM1308" s="187"/>
      <c r="TZN1308" s="187"/>
      <c r="TZO1308" s="187"/>
      <c r="TZP1308" s="187"/>
      <c r="TZQ1308" s="187"/>
      <c r="TZR1308" s="187"/>
      <c r="TZS1308" s="187"/>
      <c r="TZT1308" s="187"/>
      <c r="TZU1308" s="187"/>
      <c r="TZV1308" s="187"/>
      <c r="TZW1308" s="187"/>
      <c r="TZX1308" s="187"/>
      <c r="TZY1308" s="187"/>
      <c r="TZZ1308" s="187"/>
      <c r="UAA1308" s="187"/>
      <c r="UAB1308" s="187"/>
      <c r="UAC1308" s="187"/>
      <c r="UAD1308" s="187"/>
      <c r="UAE1308" s="187"/>
      <c r="UAF1308" s="187"/>
      <c r="UAG1308" s="187"/>
      <c r="UAH1308" s="187"/>
      <c r="UAI1308" s="187"/>
      <c r="UAJ1308" s="187"/>
      <c r="UAK1308" s="187"/>
      <c r="UAL1308" s="187"/>
      <c r="UAM1308" s="187"/>
      <c r="UAN1308" s="187"/>
      <c r="UAO1308" s="187"/>
      <c r="UAP1308" s="187"/>
      <c r="UAQ1308" s="187"/>
      <c r="UAR1308" s="187"/>
      <c r="UAS1308" s="187"/>
      <c r="UAT1308" s="187"/>
      <c r="UAU1308" s="187"/>
      <c r="UAV1308" s="187"/>
      <c r="UAW1308" s="187"/>
      <c r="UAX1308" s="187"/>
      <c r="UAY1308" s="187"/>
      <c r="UAZ1308" s="187"/>
      <c r="UBA1308" s="187"/>
      <c r="UBB1308" s="187"/>
      <c r="UBC1308" s="187"/>
      <c r="UBD1308" s="187"/>
      <c r="UBE1308" s="187"/>
      <c r="UBF1308" s="187"/>
      <c r="UBG1308" s="187"/>
      <c r="UBH1308" s="187"/>
      <c r="UBI1308" s="187"/>
      <c r="UBJ1308" s="187"/>
      <c r="UBK1308" s="187"/>
      <c r="UBL1308" s="187"/>
      <c r="UBM1308" s="187"/>
      <c r="UBN1308" s="187"/>
      <c r="UBO1308" s="187"/>
      <c r="UBP1308" s="187"/>
      <c r="UBQ1308" s="187"/>
      <c r="UBR1308" s="187"/>
      <c r="UBS1308" s="187"/>
      <c r="UBT1308" s="187"/>
      <c r="UBU1308" s="187"/>
      <c r="UBV1308" s="187"/>
      <c r="UBW1308" s="187"/>
      <c r="UBX1308" s="187"/>
      <c r="UBY1308" s="187"/>
      <c r="UBZ1308" s="187"/>
      <c r="UCA1308" s="187"/>
      <c r="UCB1308" s="187"/>
      <c r="UCC1308" s="187"/>
      <c r="UCD1308" s="187"/>
      <c r="UCE1308" s="187"/>
      <c r="UCF1308" s="187"/>
      <c r="UCG1308" s="187"/>
      <c r="UCH1308" s="187"/>
      <c r="UCI1308" s="187"/>
      <c r="UCJ1308" s="187"/>
      <c r="UCK1308" s="187"/>
      <c r="UCL1308" s="187"/>
      <c r="UCM1308" s="187"/>
      <c r="UCN1308" s="187"/>
      <c r="UCO1308" s="187"/>
      <c r="UCP1308" s="187"/>
      <c r="UCQ1308" s="187"/>
      <c r="UCR1308" s="187"/>
      <c r="UCS1308" s="187"/>
      <c r="UCT1308" s="187"/>
      <c r="UCU1308" s="187"/>
      <c r="UCV1308" s="187"/>
      <c r="UCW1308" s="187"/>
      <c r="UCX1308" s="187"/>
      <c r="UCY1308" s="187"/>
      <c r="UCZ1308" s="187"/>
      <c r="UDA1308" s="187"/>
      <c r="UDB1308" s="187"/>
      <c r="UDC1308" s="187"/>
      <c r="UDD1308" s="187"/>
      <c r="UDE1308" s="187"/>
      <c r="UDF1308" s="187"/>
      <c r="UDG1308" s="187"/>
      <c r="UDH1308" s="187"/>
      <c r="UDI1308" s="187"/>
      <c r="UDJ1308" s="187"/>
      <c r="UDK1308" s="187"/>
      <c r="UDL1308" s="187"/>
      <c r="UDM1308" s="187"/>
      <c r="UDN1308" s="187"/>
      <c r="UDO1308" s="187"/>
      <c r="UDP1308" s="187"/>
      <c r="UDQ1308" s="187"/>
      <c r="UDR1308" s="187"/>
      <c r="UDS1308" s="187"/>
      <c r="UDT1308" s="187"/>
      <c r="UDU1308" s="187"/>
      <c r="UDV1308" s="187"/>
      <c r="UDW1308" s="187"/>
      <c r="UDX1308" s="187"/>
      <c r="UDY1308" s="187"/>
      <c r="UDZ1308" s="187"/>
      <c r="UEA1308" s="187"/>
      <c r="UEB1308" s="187"/>
      <c r="UEC1308" s="187"/>
      <c r="UED1308" s="187"/>
      <c r="UEE1308" s="187"/>
      <c r="UEF1308" s="187"/>
      <c r="UEG1308" s="187"/>
      <c r="UEH1308" s="187"/>
      <c r="UEI1308" s="187"/>
      <c r="UEJ1308" s="187"/>
      <c r="UEK1308" s="187"/>
      <c r="UEL1308" s="187"/>
      <c r="UEM1308" s="187"/>
      <c r="UEN1308" s="187"/>
      <c r="UEO1308" s="187"/>
      <c r="UEP1308" s="187"/>
      <c r="UEQ1308" s="187"/>
      <c r="UER1308" s="187"/>
      <c r="UES1308" s="187"/>
      <c r="UET1308" s="187"/>
      <c r="UEU1308" s="187"/>
      <c r="UEV1308" s="187"/>
      <c r="UEW1308" s="187"/>
      <c r="UEX1308" s="187"/>
      <c r="UEY1308" s="187"/>
      <c r="UEZ1308" s="187"/>
      <c r="UFA1308" s="187"/>
      <c r="UFB1308" s="187"/>
      <c r="UFC1308" s="187"/>
      <c r="UFD1308" s="187"/>
      <c r="UFE1308" s="187"/>
      <c r="UFF1308" s="187"/>
      <c r="UFG1308" s="187"/>
      <c r="UFH1308" s="187"/>
      <c r="UFI1308" s="187"/>
      <c r="UFJ1308" s="187"/>
      <c r="UFK1308" s="187"/>
      <c r="UFL1308" s="187"/>
      <c r="UFM1308" s="187"/>
      <c r="UFN1308" s="187"/>
      <c r="UFO1308" s="187"/>
      <c r="UFP1308" s="187"/>
      <c r="UFQ1308" s="187"/>
      <c r="UFR1308" s="187"/>
      <c r="UFS1308" s="187"/>
      <c r="UFT1308" s="187"/>
      <c r="UFU1308" s="187"/>
      <c r="UFV1308" s="187"/>
      <c r="UFW1308" s="187"/>
      <c r="UFX1308" s="187"/>
      <c r="UFY1308" s="187"/>
      <c r="UFZ1308" s="187"/>
      <c r="UGA1308" s="187"/>
      <c r="UGB1308" s="187"/>
      <c r="UGC1308" s="187"/>
      <c r="UGD1308" s="187"/>
      <c r="UGE1308" s="187"/>
      <c r="UGF1308" s="187"/>
      <c r="UGG1308" s="187"/>
      <c r="UGH1308" s="187"/>
      <c r="UGI1308" s="187"/>
      <c r="UGJ1308" s="187"/>
      <c r="UGK1308" s="187"/>
      <c r="UGL1308" s="187"/>
      <c r="UGM1308" s="187"/>
      <c r="UGN1308" s="187"/>
      <c r="UGO1308" s="187"/>
      <c r="UGP1308" s="187"/>
      <c r="UGQ1308" s="187"/>
      <c r="UGR1308" s="187"/>
      <c r="UGS1308" s="187"/>
      <c r="UGT1308" s="187"/>
      <c r="UGU1308" s="187"/>
      <c r="UGV1308" s="187"/>
      <c r="UGW1308" s="187"/>
      <c r="UGX1308" s="187"/>
      <c r="UGY1308" s="187"/>
      <c r="UGZ1308" s="187"/>
      <c r="UHA1308" s="187"/>
      <c r="UHB1308" s="187"/>
      <c r="UHC1308" s="187"/>
      <c r="UHD1308" s="187"/>
      <c r="UHE1308" s="187"/>
      <c r="UHF1308" s="187"/>
      <c r="UHG1308" s="187"/>
      <c r="UHH1308" s="187"/>
      <c r="UHI1308" s="187"/>
      <c r="UHJ1308" s="187"/>
      <c r="UHK1308" s="187"/>
      <c r="UHL1308" s="187"/>
      <c r="UHM1308" s="187"/>
      <c r="UHN1308" s="187"/>
      <c r="UHO1308" s="187"/>
      <c r="UHP1308" s="187"/>
      <c r="UHQ1308" s="187"/>
      <c r="UHR1308" s="187"/>
      <c r="UHS1308" s="187"/>
      <c r="UHT1308" s="187"/>
      <c r="UHU1308" s="187"/>
      <c r="UHV1308" s="187"/>
      <c r="UHW1308" s="187"/>
      <c r="UHX1308" s="187"/>
      <c r="UHY1308" s="187"/>
      <c r="UHZ1308" s="187"/>
      <c r="UIA1308" s="187"/>
      <c r="UIB1308" s="187"/>
      <c r="UIC1308" s="187"/>
      <c r="UID1308" s="187"/>
      <c r="UIE1308" s="187"/>
      <c r="UIF1308" s="187"/>
      <c r="UIG1308" s="187"/>
      <c r="UIH1308" s="187"/>
      <c r="UII1308" s="187"/>
      <c r="UIJ1308" s="187"/>
      <c r="UIK1308" s="187"/>
      <c r="UIL1308" s="187"/>
      <c r="UIM1308" s="187"/>
      <c r="UIN1308" s="187"/>
      <c r="UIO1308" s="187"/>
      <c r="UIP1308" s="187"/>
      <c r="UIQ1308" s="187"/>
      <c r="UIR1308" s="187"/>
      <c r="UIS1308" s="187"/>
      <c r="UIT1308" s="187"/>
      <c r="UIU1308" s="187"/>
      <c r="UIV1308" s="187"/>
      <c r="UIW1308" s="187"/>
      <c r="UIX1308" s="187"/>
      <c r="UIY1308" s="187"/>
      <c r="UIZ1308" s="187"/>
      <c r="UJA1308" s="187"/>
      <c r="UJB1308" s="187"/>
      <c r="UJC1308" s="187"/>
      <c r="UJD1308" s="187"/>
      <c r="UJE1308" s="187"/>
      <c r="UJF1308" s="187"/>
      <c r="UJG1308" s="187"/>
      <c r="UJH1308" s="187"/>
      <c r="UJI1308" s="187"/>
      <c r="UJJ1308" s="187"/>
      <c r="UJK1308" s="187"/>
      <c r="UJL1308" s="187"/>
      <c r="UJM1308" s="187"/>
      <c r="UJN1308" s="187"/>
      <c r="UJO1308" s="187"/>
      <c r="UJP1308" s="187"/>
      <c r="UJQ1308" s="187"/>
      <c r="UJR1308" s="187"/>
      <c r="UJS1308" s="187"/>
      <c r="UJT1308" s="187"/>
      <c r="UJU1308" s="187"/>
      <c r="UJV1308" s="187"/>
      <c r="UJW1308" s="187"/>
      <c r="UJX1308" s="187"/>
      <c r="UJY1308" s="187"/>
      <c r="UJZ1308" s="187"/>
      <c r="UKA1308" s="187"/>
      <c r="UKB1308" s="187"/>
      <c r="UKC1308" s="187"/>
      <c r="UKD1308" s="187"/>
      <c r="UKE1308" s="187"/>
      <c r="UKF1308" s="187"/>
      <c r="UKG1308" s="187"/>
      <c r="UKH1308" s="187"/>
      <c r="UKI1308" s="187"/>
      <c r="UKJ1308" s="187"/>
      <c r="UKK1308" s="187"/>
      <c r="UKL1308" s="187"/>
      <c r="UKM1308" s="187"/>
      <c r="UKN1308" s="187"/>
      <c r="UKO1308" s="187"/>
      <c r="UKP1308" s="187"/>
      <c r="UKQ1308" s="187"/>
      <c r="UKR1308" s="187"/>
      <c r="UKS1308" s="187"/>
      <c r="UKT1308" s="187"/>
      <c r="UKU1308" s="187"/>
      <c r="UKV1308" s="187"/>
      <c r="UKW1308" s="187"/>
      <c r="UKX1308" s="187"/>
      <c r="UKY1308" s="187"/>
      <c r="UKZ1308" s="187"/>
      <c r="ULA1308" s="187"/>
      <c r="ULB1308" s="187"/>
      <c r="ULC1308" s="187"/>
      <c r="ULD1308" s="187"/>
      <c r="ULE1308" s="187"/>
      <c r="ULF1308" s="187"/>
      <c r="ULG1308" s="187"/>
      <c r="ULH1308" s="187"/>
      <c r="ULI1308" s="187"/>
      <c r="ULJ1308" s="187"/>
      <c r="ULK1308" s="187"/>
      <c r="ULL1308" s="187"/>
      <c r="ULM1308" s="187"/>
      <c r="ULN1308" s="187"/>
      <c r="ULO1308" s="187"/>
      <c r="ULP1308" s="187"/>
      <c r="ULQ1308" s="187"/>
      <c r="ULR1308" s="187"/>
      <c r="ULS1308" s="187"/>
      <c r="ULT1308" s="187"/>
      <c r="ULU1308" s="187"/>
      <c r="ULV1308" s="187"/>
      <c r="ULW1308" s="187"/>
      <c r="ULX1308" s="187"/>
      <c r="ULY1308" s="187"/>
      <c r="ULZ1308" s="187"/>
      <c r="UMA1308" s="187"/>
      <c r="UMB1308" s="187"/>
      <c r="UMC1308" s="187"/>
      <c r="UMD1308" s="187"/>
      <c r="UME1308" s="187"/>
      <c r="UMF1308" s="187"/>
      <c r="UMG1308" s="187"/>
      <c r="UMH1308" s="187"/>
      <c r="UMI1308" s="187"/>
      <c r="UMJ1308" s="187"/>
      <c r="UMK1308" s="187"/>
      <c r="UML1308" s="187"/>
      <c r="UMM1308" s="187"/>
      <c r="UMN1308" s="187"/>
      <c r="UMO1308" s="187"/>
      <c r="UMP1308" s="187"/>
      <c r="UMQ1308" s="187"/>
      <c r="UMR1308" s="187"/>
      <c r="UMS1308" s="187"/>
      <c r="UMT1308" s="187"/>
      <c r="UMU1308" s="187"/>
      <c r="UMV1308" s="187"/>
      <c r="UMW1308" s="187"/>
      <c r="UMX1308" s="187"/>
      <c r="UMY1308" s="187"/>
      <c r="UMZ1308" s="187"/>
      <c r="UNA1308" s="187"/>
      <c r="UNB1308" s="187"/>
      <c r="UNC1308" s="187"/>
      <c r="UND1308" s="187"/>
      <c r="UNE1308" s="187"/>
      <c r="UNF1308" s="187"/>
      <c r="UNG1308" s="187"/>
      <c r="UNH1308" s="187"/>
      <c r="UNI1308" s="187"/>
      <c r="UNJ1308" s="187"/>
      <c r="UNK1308" s="187"/>
      <c r="UNL1308" s="187"/>
      <c r="UNM1308" s="187"/>
      <c r="UNN1308" s="187"/>
      <c r="UNO1308" s="187"/>
      <c r="UNP1308" s="187"/>
      <c r="UNQ1308" s="187"/>
      <c r="UNR1308" s="187"/>
      <c r="UNS1308" s="187"/>
      <c r="UNT1308" s="187"/>
      <c r="UNU1308" s="187"/>
      <c r="UNV1308" s="187"/>
      <c r="UNW1308" s="187"/>
      <c r="UNX1308" s="187"/>
      <c r="UNY1308" s="187"/>
      <c r="UNZ1308" s="187"/>
      <c r="UOA1308" s="187"/>
      <c r="UOB1308" s="187"/>
      <c r="UOC1308" s="187"/>
      <c r="UOD1308" s="187"/>
      <c r="UOE1308" s="187"/>
      <c r="UOF1308" s="187"/>
      <c r="UOG1308" s="187"/>
      <c r="UOH1308" s="187"/>
      <c r="UOI1308" s="187"/>
      <c r="UOJ1308" s="187"/>
      <c r="UOK1308" s="187"/>
      <c r="UOL1308" s="187"/>
      <c r="UOM1308" s="187"/>
      <c r="UON1308" s="187"/>
      <c r="UOO1308" s="187"/>
      <c r="UOP1308" s="187"/>
      <c r="UOQ1308" s="187"/>
      <c r="UOR1308" s="187"/>
      <c r="UOS1308" s="187"/>
      <c r="UOT1308" s="187"/>
      <c r="UOU1308" s="187"/>
      <c r="UOV1308" s="187"/>
      <c r="UOW1308" s="187"/>
      <c r="UOX1308" s="187"/>
      <c r="UOY1308" s="187"/>
      <c r="UOZ1308" s="187"/>
      <c r="UPA1308" s="187"/>
      <c r="UPB1308" s="187"/>
      <c r="UPC1308" s="187"/>
      <c r="UPD1308" s="187"/>
      <c r="UPE1308" s="187"/>
      <c r="UPF1308" s="187"/>
      <c r="UPG1308" s="187"/>
      <c r="UPH1308" s="187"/>
      <c r="UPI1308" s="187"/>
      <c r="UPJ1308" s="187"/>
      <c r="UPK1308" s="187"/>
      <c r="UPL1308" s="187"/>
      <c r="UPM1308" s="187"/>
      <c r="UPN1308" s="187"/>
      <c r="UPO1308" s="187"/>
      <c r="UPP1308" s="187"/>
      <c r="UPQ1308" s="187"/>
      <c r="UPR1308" s="187"/>
      <c r="UPS1308" s="187"/>
      <c r="UPT1308" s="187"/>
      <c r="UPU1308" s="187"/>
      <c r="UPV1308" s="187"/>
      <c r="UPW1308" s="187"/>
      <c r="UPX1308" s="187"/>
      <c r="UPY1308" s="187"/>
      <c r="UPZ1308" s="187"/>
      <c r="UQA1308" s="187"/>
      <c r="UQB1308" s="187"/>
      <c r="UQC1308" s="187"/>
      <c r="UQD1308" s="187"/>
      <c r="UQE1308" s="187"/>
      <c r="UQF1308" s="187"/>
      <c r="UQG1308" s="187"/>
      <c r="UQH1308" s="187"/>
      <c r="UQI1308" s="187"/>
      <c r="UQJ1308" s="187"/>
      <c r="UQK1308" s="187"/>
      <c r="UQL1308" s="187"/>
      <c r="UQM1308" s="187"/>
      <c r="UQN1308" s="187"/>
      <c r="UQO1308" s="187"/>
      <c r="UQP1308" s="187"/>
      <c r="UQQ1308" s="187"/>
      <c r="UQR1308" s="187"/>
      <c r="UQS1308" s="187"/>
      <c r="UQT1308" s="187"/>
      <c r="UQU1308" s="187"/>
      <c r="UQV1308" s="187"/>
      <c r="UQW1308" s="187"/>
      <c r="UQX1308" s="187"/>
      <c r="UQY1308" s="187"/>
      <c r="UQZ1308" s="187"/>
      <c r="URA1308" s="187"/>
      <c r="URB1308" s="187"/>
      <c r="URC1308" s="187"/>
      <c r="URD1308" s="187"/>
      <c r="URE1308" s="187"/>
      <c r="URF1308" s="187"/>
      <c r="URG1308" s="187"/>
      <c r="URH1308" s="187"/>
      <c r="URI1308" s="187"/>
      <c r="URJ1308" s="187"/>
      <c r="URK1308" s="187"/>
      <c r="URL1308" s="187"/>
      <c r="URM1308" s="187"/>
      <c r="URN1308" s="187"/>
      <c r="URO1308" s="187"/>
      <c r="URP1308" s="187"/>
      <c r="URQ1308" s="187"/>
      <c r="URR1308" s="187"/>
      <c r="URS1308" s="187"/>
      <c r="URT1308" s="187"/>
      <c r="URU1308" s="187"/>
      <c r="URV1308" s="187"/>
      <c r="URW1308" s="187"/>
      <c r="URX1308" s="187"/>
      <c r="URY1308" s="187"/>
      <c r="URZ1308" s="187"/>
      <c r="USA1308" s="187"/>
      <c r="USB1308" s="187"/>
      <c r="USC1308" s="187"/>
      <c r="USD1308" s="187"/>
      <c r="USE1308" s="187"/>
      <c r="USF1308" s="187"/>
      <c r="USG1308" s="187"/>
      <c r="USH1308" s="187"/>
      <c r="USI1308" s="187"/>
      <c r="USJ1308" s="187"/>
      <c r="USK1308" s="187"/>
      <c r="USL1308" s="187"/>
      <c r="USM1308" s="187"/>
      <c r="USN1308" s="187"/>
      <c r="USO1308" s="187"/>
      <c r="USP1308" s="187"/>
      <c r="USQ1308" s="187"/>
      <c r="USR1308" s="187"/>
      <c r="USS1308" s="187"/>
      <c r="UST1308" s="187"/>
      <c r="USU1308" s="187"/>
      <c r="USV1308" s="187"/>
      <c r="USW1308" s="187"/>
      <c r="USX1308" s="187"/>
      <c r="USY1308" s="187"/>
      <c r="USZ1308" s="187"/>
      <c r="UTA1308" s="187"/>
      <c r="UTB1308" s="187"/>
      <c r="UTC1308" s="187"/>
      <c r="UTD1308" s="187"/>
      <c r="UTE1308" s="187"/>
      <c r="UTF1308" s="187"/>
      <c r="UTG1308" s="187"/>
      <c r="UTH1308" s="187"/>
      <c r="UTI1308" s="187"/>
      <c r="UTJ1308" s="187"/>
      <c r="UTK1308" s="187"/>
      <c r="UTL1308" s="187"/>
      <c r="UTM1308" s="187"/>
      <c r="UTN1308" s="187"/>
      <c r="UTO1308" s="187"/>
      <c r="UTP1308" s="187"/>
      <c r="UTQ1308" s="187"/>
      <c r="UTR1308" s="187"/>
      <c r="UTS1308" s="187"/>
      <c r="UTT1308" s="187"/>
      <c r="UTU1308" s="187"/>
      <c r="UTV1308" s="187"/>
      <c r="UTW1308" s="187"/>
      <c r="UTX1308" s="187"/>
      <c r="UTY1308" s="187"/>
      <c r="UTZ1308" s="187"/>
      <c r="UUA1308" s="187"/>
      <c r="UUB1308" s="187"/>
      <c r="UUC1308" s="187"/>
      <c r="UUD1308" s="187"/>
      <c r="UUE1308" s="187"/>
      <c r="UUF1308" s="187"/>
      <c r="UUG1308" s="187"/>
      <c r="UUH1308" s="187"/>
      <c r="UUI1308" s="187"/>
      <c r="UUJ1308" s="187"/>
      <c r="UUK1308" s="187"/>
      <c r="UUL1308" s="187"/>
      <c r="UUM1308" s="187"/>
      <c r="UUN1308" s="187"/>
      <c r="UUO1308" s="187"/>
      <c r="UUP1308" s="187"/>
      <c r="UUQ1308" s="187"/>
      <c r="UUR1308" s="187"/>
      <c r="UUS1308" s="187"/>
      <c r="UUT1308" s="187"/>
      <c r="UUU1308" s="187"/>
      <c r="UUV1308" s="187"/>
      <c r="UUW1308" s="187"/>
      <c r="UUX1308" s="187"/>
      <c r="UUY1308" s="187"/>
      <c r="UUZ1308" s="187"/>
      <c r="UVA1308" s="187"/>
      <c r="UVB1308" s="187"/>
      <c r="UVC1308" s="187"/>
      <c r="UVD1308" s="187"/>
      <c r="UVE1308" s="187"/>
      <c r="UVF1308" s="187"/>
      <c r="UVG1308" s="187"/>
      <c r="UVH1308" s="187"/>
      <c r="UVI1308" s="187"/>
      <c r="UVJ1308" s="187"/>
      <c r="UVK1308" s="187"/>
      <c r="UVL1308" s="187"/>
      <c r="UVM1308" s="187"/>
      <c r="UVN1308" s="187"/>
      <c r="UVO1308" s="187"/>
      <c r="UVP1308" s="187"/>
      <c r="UVQ1308" s="187"/>
      <c r="UVR1308" s="187"/>
      <c r="UVS1308" s="187"/>
      <c r="UVT1308" s="187"/>
      <c r="UVU1308" s="187"/>
      <c r="UVV1308" s="187"/>
      <c r="UVW1308" s="187"/>
      <c r="UVX1308" s="187"/>
      <c r="UVY1308" s="187"/>
      <c r="UVZ1308" s="187"/>
      <c r="UWA1308" s="187"/>
      <c r="UWB1308" s="187"/>
      <c r="UWC1308" s="187"/>
      <c r="UWD1308" s="187"/>
      <c r="UWE1308" s="187"/>
      <c r="UWF1308" s="187"/>
      <c r="UWG1308" s="187"/>
      <c r="UWH1308" s="187"/>
      <c r="UWI1308" s="187"/>
      <c r="UWJ1308" s="187"/>
      <c r="UWK1308" s="187"/>
      <c r="UWL1308" s="187"/>
      <c r="UWM1308" s="187"/>
      <c r="UWN1308" s="187"/>
      <c r="UWO1308" s="187"/>
      <c r="UWP1308" s="187"/>
      <c r="UWQ1308" s="187"/>
      <c r="UWR1308" s="187"/>
      <c r="UWS1308" s="187"/>
      <c r="UWT1308" s="187"/>
      <c r="UWU1308" s="187"/>
      <c r="UWV1308" s="187"/>
      <c r="UWW1308" s="187"/>
      <c r="UWX1308" s="187"/>
      <c r="UWY1308" s="187"/>
      <c r="UWZ1308" s="187"/>
      <c r="UXA1308" s="187"/>
      <c r="UXB1308" s="187"/>
      <c r="UXC1308" s="187"/>
      <c r="UXD1308" s="187"/>
      <c r="UXE1308" s="187"/>
      <c r="UXF1308" s="187"/>
      <c r="UXG1308" s="187"/>
      <c r="UXH1308" s="187"/>
      <c r="UXI1308" s="187"/>
      <c r="UXJ1308" s="187"/>
      <c r="UXK1308" s="187"/>
      <c r="UXL1308" s="187"/>
      <c r="UXM1308" s="187"/>
      <c r="UXN1308" s="187"/>
      <c r="UXO1308" s="187"/>
      <c r="UXP1308" s="187"/>
      <c r="UXQ1308" s="187"/>
      <c r="UXR1308" s="187"/>
      <c r="UXS1308" s="187"/>
      <c r="UXT1308" s="187"/>
      <c r="UXU1308" s="187"/>
      <c r="UXV1308" s="187"/>
      <c r="UXW1308" s="187"/>
      <c r="UXX1308" s="187"/>
      <c r="UXY1308" s="187"/>
      <c r="UXZ1308" s="187"/>
      <c r="UYA1308" s="187"/>
      <c r="UYB1308" s="187"/>
      <c r="UYC1308" s="187"/>
      <c r="UYD1308" s="187"/>
      <c r="UYE1308" s="187"/>
      <c r="UYF1308" s="187"/>
      <c r="UYG1308" s="187"/>
      <c r="UYH1308" s="187"/>
      <c r="UYI1308" s="187"/>
      <c r="UYJ1308" s="187"/>
      <c r="UYK1308" s="187"/>
      <c r="UYL1308" s="187"/>
      <c r="UYM1308" s="187"/>
      <c r="UYN1308" s="187"/>
      <c r="UYO1308" s="187"/>
      <c r="UYP1308" s="187"/>
      <c r="UYQ1308" s="187"/>
      <c r="UYR1308" s="187"/>
      <c r="UYS1308" s="187"/>
      <c r="UYT1308" s="187"/>
      <c r="UYU1308" s="187"/>
      <c r="UYV1308" s="187"/>
      <c r="UYW1308" s="187"/>
      <c r="UYX1308" s="187"/>
      <c r="UYY1308" s="187"/>
      <c r="UYZ1308" s="187"/>
      <c r="UZA1308" s="187"/>
      <c r="UZB1308" s="187"/>
      <c r="UZC1308" s="187"/>
      <c r="UZD1308" s="187"/>
      <c r="UZE1308" s="187"/>
      <c r="UZF1308" s="187"/>
      <c r="UZG1308" s="187"/>
      <c r="UZH1308" s="187"/>
      <c r="UZI1308" s="187"/>
      <c r="UZJ1308" s="187"/>
      <c r="UZK1308" s="187"/>
      <c r="UZL1308" s="187"/>
      <c r="UZM1308" s="187"/>
      <c r="UZN1308" s="187"/>
      <c r="UZO1308" s="187"/>
      <c r="UZP1308" s="187"/>
      <c r="UZQ1308" s="187"/>
      <c r="UZR1308" s="187"/>
      <c r="UZS1308" s="187"/>
      <c r="UZT1308" s="187"/>
      <c r="UZU1308" s="187"/>
      <c r="UZV1308" s="187"/>
      <c r="UZW1308" s="187"/>
      <c r="UZX1308" s="187"/>
      <c r="UZY1308" s="187"/>
      <c r="UZZ1308" s="187"/>
      <c r="VAA1308" s="187"/>
      <c r="VAB1308" s="187"/>
      <c r="VAC1308" s="187"/>
      <c r="VAD1308" s="187"/>
      <c r="VAE1308" s="187"/>
      <c r="VAF1308" s="187"/>
      <c r="VAG1308" s="187"/>
      <c r="VAH1308" s="187"/>
      <c r="VAI1308" s="187"/>
      <c r="VAJ1308" s="187"/>
      <c r="VAK1308" s="187"/>
      <c r="VAL1308" s="187"/>
      <c r="VAM1308" s="187"/>
      <c r="VAN1308" s="187"/>
      <c r="VAO1308" s="187"/>
      <c r="VAP1308" s="187"/>
      <c r="VAQ1308" s="187"/>
      <c r="VAR1308" s="187"/>
      <c r="VAS1308" s="187"/>
      <c r="VAT1308" s="187"/>
      <c r="VAU1308" s="187"/>
      <c r="VAV1308" s="187"/>
      <c r="VAW1308" s="187"/>
      <c r="VAX1308" s="187"/>
      <c r="VAY1308" s="187"/>
      <c r="VAZ1308" s="187"/>
      <c r="VBA1308" s="187"/>
      <c r="VBB1308" s="187"/>
      <c r="VBC1308" s="187"/>
      <c r="VBD1308" s="187"/>
      <c r="VBE1308" s="187"/>
      <c r="VBF1308" s="187"/>
      <c r="VBG1308" s="187"/>
      <c r="VBH1308" s="187"/>
      <c r="VBI1308" s="187"/>
      <c r="VBJ1308" s="187"/>
      <c r="VBK1308" s="187"/>
      <c r="VBL1308" s="187"/>
      <c r="VBM1308" s="187"/>
      <c r="VBN1308" s="187"/>
      <c r="VBO1308" s="187"/>
      <c r="VBP1308" s="187"/>
      <c r="VBQ1308" s="187"/>
      <c r="VBR1308" s="187"/>
      <c r="VBS1308" s="187"/>
      <c r="VBT1308" s="187"/>
      <c r="VBU1308" s="187"/>
      <c r="VBV1308" s="187"/>
      <c r="VBW1308" s="187"/>
      <c r="VBX1308" s="187"/>
      <c r="VBY1308" s="187"/>
      <c r="VBZ1308" s="187"/>
      <c r="VCA1308" s="187"/>
      <c r="VCB1308" s="187"/>
      <c r="VCC1308" s="187"/>
      <c r="VCD1308" s="187"/>
      <c r="VCE1308" s="187"/>
      <c r="VCF1308" s="187"/>
      <c r="VCG1308" s="187"/>
      <c r="VCH1308" s="187"/>
      <c r="VCI1308" s="187"/>
      <c r="VCJ1308" s="187"/>
      <c r="VCK1308" s="187"/>
      <c r="VCL1308" s="187"/>
      <c r="VCM1308" s="187"/>
      <c r="VCN1308" s="187"/>
      <c r="VCO1308" s="187"/>
      <c r="VCP1308" s="187"/>
      <c r="VCQ1308" s="187"/>
      <c r="VCR1308" s="187"/>
      <c r="VCS1308" s="187"/>
      <c r="VCT1308" s="187"/>
      <c r="VCU1308" s="187"/>
      <c r="VCV1308" s="187"/>
      <c r="VCW1308" s="187"/>
      <c r="VCX1308" s="187"/>
      <c r="VCY1308" s="187"/>
      <c r="VCZ1308" s="187"/>
      <c r="VDA1308" s="187"/>
      <c r="VDB1308" s="187"/>
      <c r="VDC1308" s="187"/>
      <c r="VDD1308" s="187"/>
      <c r="VDE1308" s="187"/>
      <c r="VDF1308" s="187"/>
      <c r="VDG1308" s="187"/>
      <c r="VDH1308" s="187"/>
      <c r="VDI1308" s="187"/>
      <c r="VDJ1308" s="187"/>
      <c r="VDK1308" s="187"/>
      <c r="VDL1308" s="187"/>
      <c r="VDM1308" s="187"/>
      <c r="VDN1308" s="187"/>
      <c r="VDO1308" s="187"/>
      <c r="VDP1308" s="187"/>
      <c r="VDQ1308" s="187"/>
      <c r="VDR1308" s="187"/>
      <c r="VDS1308" s="187"/>
      <c r="VDT1308" s="187"/>
      <c r="VDU1308" s="187"/>
      <c r="VDV1308" s="187"/>
      <c r="VDW1308" s="187"/>
      <c r="VDX1308" s="187"/>
      <c r="VDY1308" s="187"/>
      <c r="VDZ1308" s="187"/>
      <c r="VEA1308" s="187"/>
      <c r="VEB1308" s="187"/>
      <c r="VEC1308" s="187"/>
      <c r="VED1308" s="187"/>
      <c r="VEE1308" s="187"/>
      <c r="VEF1308" s="187"/>
      <c r="VEG1308" s="187"/>
      <c r="VEH1308" s="187"/>
      <c r="VEI1308" s="187"/>
      <c r="VEJ1308" s="187"/>
      <c r="VEK1308" s="187"/>
      <c r="VEL1308" s="187"/>
      <c r="VEM1308" s="187"/>
      <c r="VEN1308" s="187"/>
      <c r="VEO1308" s="187"/>
      <c r="VEP1308" s="187"/>
      <c r="VEQ1308" s="187"/>
      <c r="VER1308" s="187"/>
      <c r="VES1308" s="187"/>
      <c r="VET1308" s="187"/>
      <c r="VEU1308" s="187"/>
      <c r="VEV1308" s="187"/>
      <c r="VEW1308" s="187"/>
      <c r="VEX1308" s="187"/>
      <c r="VEY1308" s="187"/>
      <c r="VEZ1308" s="187"/>
      <c r="VFA1308" s="187"/>
      <c r="VFB1308" s="187"/>
      <c r="VFC1308" s="187"/>
      <c r="VFD1308" s="187"/>
      <c r="VFE1308" s="187"/>
      <c r="VFF1308" s="187"/>
      <c r="VFG1308" s="187"/>
      <c r="VFH1308" s="187"/>
      <c r="VFI1308" s="187"/>
      <c r="VFJ1308" s="187"/>
      <c r="VFK1308" s="187"/>
      <c r="VFL1308" s="187"/>
      <c r="VFM1308" s="187"/>
      <c r="VFN1308" s="187"/>
      <c r="VFO1308" s="187"/>
      <c r="VFP1308" s="187"/>
      <c r="VFQ1308" s="187"/>
      <c r="VFR1308" s="187"/>
      <c r="VFS1308" s="187"/>
      <c r="VFT1308" s="187"/>
      <c r="VFU1308" s="187"/>
      <c r="VFV1308" s="187"/>
      <c r="VFW1308" s="187"/>
      <c r="VFX1308" s="187"/>
      <c r="VFY1308" s="187"/>
      <c r="VFZ1308" s="187"/>
      <c r="VGA1308" s="187"/>
      <c r="VGB1308" s="187"/>
      <c r="VGC1308" s="187"/>
      <c r="VGD1308" s="187"/>
      <c r="VGE1308" s="187"/>
      <c r="VGF1308" s="187"/>
      <c r="VGG1308" s="187"/>
      <c r="VGH1308" s="187"/>
      <c r="VGI1308" s="187"/>
      <c r="VGJ1308" s="187"/>
      <c r="VGK1308" s="187"/>
      <c r="VGL1308" s="187"/>
      <c r="VGM1308" s="187"/>
      <c r="VGN1308" s="187"/>
      <c r="VGO1308" s="187"/>
      <c r="VGP1308" s="187"/>
      <c r="VGQ1308" s="187"/>
      <c r="VGR1308" s="187"/>
      <c r="VGS1308" s="187"/>
      <c r="VGT1308" s="187"/>
      <c r="VGU1308" s="187"/>
      <c r="VGV1308" s="187"/>
      <c r="VGW1308" s="187"/>
      <c r="VGX1308" s="187"/>
      <c r="VGY1308" s="187"/>
      <c r="VGZ1308" s="187"/>
      <c r="VHA1308" s="187"/>
      <c r="VHB1308" s="187"/>
      <c r="VHC1308" s="187"/>
      <c r="VHD1308" s="187"/>
      <c r="VHE1308" s="187"/>
      <c r="VHF1308" s="187"/>
      <c r="VHG1308" s="187"/>
      <c r="VHH1308" s="187"/>
      <c r="VHI1308" s="187"/>
      <c r="VHJ1308" s="187"/>
      <c r="VHK1308" s="187"/>
      <c r="VHL1308" s="187"/>
      <c r="VHM1308" s="187"/>
      <c r="VHN1308" s="187"/>
      <c r="VHO1308" s="187"/>
      <c r="VHP1308" s="187"/>
      <c r="VHQ1308" s="187"/>
      <c r="VHR1308" s="187"/>
      <c r="VHS1308" s="187"/>
      <c r="VHT1308" s="187"/>
      <c r="VHU1308" s="187"/>
      <c r="VHV1308" s="187"/>
      <c r="VHW1308" s="187"/>
      <c r="VHX1308" s="187"/>
      <c r="VHY1308" s="187"/>
      <c r="VHZ1308" s="187"/>
      <c r="VIA1308" s="187"/>
      <c r="VIB1308" s="187"/>
      <c r="VIC1308" s="187"/>
      <c r="VID1308" s="187"/>
      <c r="VIE1308" s="187"/>
      <c r="VIF1308" s="187"/>
      <c r="VIG1308" s="187"/>
      <c r="VIH1308" s="187"/>
      <c r="VII1308" s="187"/>
      <c r="VIJ1308" s="187"/>
      <c r="VIK1308" s="187"/>
      <c r="VIL1308" s="187"/>
      <c r="VIM1308" s="187"/>
      <c r="VIN1308" s="187"/>
      <c r="VIO1308" s="187"/>
      <c r="VIP1308" s="187"/>
      <c r="VIQ1308" s="187"/>
      <c r="VIR1308" s="187"/>
      <c r="VIS1308" s="187"/>
      <c r="VIT1308" s="187"/>
      <c r="VIU1308" s="187"/>
      <c r="VIV1308" s="187"/>
      <c r="VIW1308" s="187"/>
      <c r="VIX1308" s="187"/>
      <c r="VIY1308" s="187"/>
      <c r="VIZ1308" s="187"/>
      <c r="VJA1308" s="187"/>
      <c r="VJB1308" s="187"/>
      <c r="VJC1308" s="187"/>
      <c r="VJD1308" s="187"/>
      <c r="VJE1308" s="187"/>
      <c r="VJF1308" s="187"/>
      <c r="VJG1308" s="187"/>
      <c r="VJH1308" s="187"/>
      <c r="VJI1308" s="187"/>
      <c r="VJJ1308" s="187"/>
      <c r="VJK1308" s="187"/>
      <c r="VJL1308" s="187"/>
      <c r="VJM1308" s="187"/>
      <c r="VJN1308" s="187"/>
      <c r="VJO1308" s="187"/>
      <c r="VJP1308" s="187"/>
      <c r="VJQ1308" s="187"/>
      <c r="VJR1308" s="187"/>
      <c r="VJS1308" s="187"/>
      <c r="VJT1308" s="187"/>
      <c r="VJU1308" s="187"/>
      <c r="VJV1308" s="187"/>
      <c r="VJW1308" s="187"/>
      <c r="VJX1308" s="187"/>
      <c r="VJY1308" s="187"/>
      <c r="VJZ1308" s="187"/>
      <c r="VKA1308" s="187"/>
      <c r="VKB1308" s="187"/>
      <c r="VKC1308" s="187"/>
      <c r="VKD1308" s="187"/>
      <c r="VKE1308" s="187"/>
      <c r="VKF1308" s="187"/>
      <c r="VKG1308" s="187"/>
      <c r="VKH1308" s="187"/>
      <c r="VKI1308" s="187"/>
      <c r="VKJ1308" s="187"/>
      <c r="VKK1308" s="187"/>
      <c r="VKL1308" s="187"/>
      <c r="VKM1308" s="187"/>
      <c r="VKN1308" s="187"/>
      <c r="VKO1308" s="187"/>
      <c r="VKP1308" s="187"/>
      <c r="VKQ1308" s="187"/>
      <c r="VKR1308" s="187"/>
      <c r="VKS1308" s="187"/>
      <c r="VKT1308" s="187"/>
      <c r="VKU1308" s="187"/>
      <c r="VKV1308" s="187"/>
      <c r="VKW1308" s="187"/>
      <c r="VKX1308" s="187"/>
      <c r="VKY1308" s="187"/>
      <c r="VKZ1308" s="187"/>
      <c r="VLA1308" s="187"/>
      <c r="VLB1308" s="187"/>
      <c r="VLC1308" s="187"/>
      <c r="VLD1308" s="187"/>
      <c r="VLE1308" s="187"/>
      <c r="VLF1308" s="187"/>
      <c r="VLG1308" s="187"/>
      <c r="VLH1308" s="187"/>
      <c r="VLI1308" s="187"/>
      <c r="VLJ1308" s="187"/>
      <c r="VLK1308" s="187"/>
      <c r="VLL1308" s="187"/>
      <c r="VLM1308" s="187"/>
      <c r="VLN1308" s="187"/>
      <c r="VLO1308" s="187"/>
      <c r="VLP1308" s="187"/>
      <c r="VLQ1308" s="187"/>
      <c r="VLR1308" s="187"/>
      <c r="VLS1308" s="187"/>
      <c r="VLT1308" s="187"/>
      <c r="VLU1308" s="187"/>
      <c r="VLV1308" s="187"/>
      <c r="VLW1308" s="187"/>
      <c r="VLX1308" s="187"/>
      <c r="VLY1308" s="187"/>
      <c r="VLZ1308" s="187"/>
      <c r="VMA1308" s="187"/>
      <c r="VMB1308" s="187"/>
      <c r="VMC1308" s="187"/>
      <c r="VMD1308" s="187"/>
      <c r="VME1308" s="187"/>
      <c r="VMF1308" s="187"/>
      <c r="VMG1308" s="187"/>
      <c r="VMH1308" s="187"/>
      <c r="VMI1308" s="187"/>
      <c r="VMJ1308" s="187"/>
      <c r="VMK1308" s="187"/>
      <c r="VML1308" s="187"/>
      <c r="VMM1308" s="187"/>
      <c r="VMN1308" s="187"/>
      <c r="VMO1308" s="187"/>
      <c r="VMP1308" s="187"/>
      <c r="VMQ1308" s="187"/>
      <c r="VMR1308" s="187"/>
      <c r="VMS1308" s="187"/>
      <c r="VMT1308" s="187"/>
      <c r="VMU1308" s="187"/>
      <c r="VMV1308" s="187"/>
      <c r="VMW1308" s="187"/>
      <c r="VMX1308" s="187"/>
      <c r="VMY1308" s="187"/>
      <c r="VMZ1308" s="187"/>
      <c r="VNA1308" s="187"/>
      <c r="VNB1308" s="187"/>
      <c r="VNC1308" s="187"/>
      <c r="VND1308" s="187"/>
      <c r="VNE1308" s="187"/>
      <c r="VNF1308" s="187"/>
      <c r="VNG1308" s="187"/>
      <c r="VNH1308" s="187"/>
      <c r="VNI1308" s="187"/>
      <c r="VNJ1308" s="187"/>
      <c r="VNK1308" s="187"/>
      <c r="VNL1308" s="187"/>
      <c r="VNM1308" s="187"/>
      <c r="VNN1308" s="187"/>
      <c r="VNO1308" s="187"/>
      <c r="VNP1308" s="187"/>
      <c r="VNQ1308" s="187"/>
      <c r="VNR1308" s="187"/>
      <c r="VNS1308" s="187"/>
      <c r="VNT1308" s="187"/>
      <c r="VNU1308" s="187"/>
      <c r="VNV1308" s="187"/>
      <c r="VNW1308" s="187"/>
      <c r="VNX1308" s="187"/>
      <c r="VNY1308" s="187"/>
      <c r="VNZ1308" s="187"/>
      <c r="VOA1308" s="187"/>
      <c r="VOB1308" s="187"/>
      <c r="VOC1308" s="187"/>
      <c r="VOD1308" s="187"/>
      <c r="VOE1308" s="187"/>
      <c r="VOF1308" s="187"/>
      <c r="VOG1308" s="187"/>
      <c r="VOH1308" s="187"/>
      <c r="VOI1308" s="187"/>
      <c r="VOJ1308" s="187"/>
      <c r="VOK1308" s="187"/>
      <c r="VOL1308" s="187"/>
      <c r="VOM1308" s="187"/>
      <c r="VON1308" s="187"/>
      <c r="VOO1308" s="187"/>
      <c r="VOP1308" s="187"/>
      <c r="VOQ1308" s="187"/>
      <c r="VOR1308" s="187"/>
      <c r="VOS1308" s="187"/>
      <c r="VOT1308" s="187"/>
      <c r="VOU1308" s="187"/>
      <c r="VOV1308" s="187"/>
      <c r="VOW1308" s="187"/>
      <c r="VOX1308" s="187"/>
      <c r="VOY1308" s="187"/>
      <c r="VOZ1308" s="187"/>
      <c r="VPA1308" s="187"/>
      <c r="VPB1308" s="187"/>
      <c r="VPC1308" s="187"/>
      <c r="VPD1308" s="187"/>
      <c r="VPE1308" s="187"/>
      <c r="VPF1308" s="187"/>
      <c r="VPG1308" s="187"/>
      <c r="VPH1308" s="187"/>
      <c r="VPI1308" s="187"/>
      <c r="VPJ1308" s="187"/>
      <c r="VPK1308" s="187"/>
      <c r="VPL1308" s="187"/>
      <c r="VPM1308" s="187"/>
      <c r="VPN1308" s="187"/>
      <c r="VPO1308" s="187"/>
      <c r="VPP1308" s="187"/>
      <c r="VPQ1308" s="187"/>
      <c r="VPR1308" s="187"/>
      <c r="VPS1308" s="187"/>
      <c r="VPT1308" s="187"/>
      <c r="VPU1308" s="187"/>
      <c r="VPV1308" s="187"/>
      <c r="VPW1308" s="187"/>
      <c r="VPX1308" s="187"/>
      <c r="VPY1308" s="187"/>
      <c r="VPZ1308" s="187"/>
      <c r="VQA1308" s="187"/>
      <c r="VQB1308" s="187"/>
      <c r="VQC1308" s="187"/>
      <c r="VQD1308" s="187"/>
      <c r="VQE1308" s="187"/>
      <c r="VQF1308" s="187"/>
      <c r="VQG1308" s="187"/>
      <c r="VQH1308" s="187"/>
      <c r="VQI1308" s="187"/>
      <c r="VQJ1308" s="187"/>
      <c r="VQK1308" s="187"/>
      <c r="VQL1308" s="187"/>
      <c r="VQM1308" s="187"/>
      <c r="VQN1308" s="187"/>
      <c r="VQO1308" s="187"/>
      <c r="VQP1308" s="187"/>
      <c r="VQQ1308" s="187"/>
      <c r="VQR1308" s="187"/>
      <c r="VQS1308" s="187"/>
      <c r="VQT1308" s="187"/>
      <c r="VQU1308" s="187"/>
      <c r="VQV1308" s="187"/>
      <c r="VQW1308" s="187"/>
      <c r="VQX1308" s="187"/>
      <c r="VQY1308" s="187"/>
      <c r="VQZ1308" s="187"/>
      <c r="VRA1308" s="187"/>
      <c r="VRB1308" s="187"/>
      <c r="VRC1308" s="187"/>
      <c r="VRD1308" s="187"/>
      <c r="VRE1308" s="187"/>
      <c r="VRF1308" s="187"/>
      <c r="VRG1308" s="187"/>
      <c r="VRH1308" s="187"/>
      <c r="VRI1308" s="187"/>
      <c r="VRJ1308" s="187"/>
      <c r="VRK1308" s="187"/>
      <c r="VRL1308" s="187"/>
      <c r="VRM1308" s="187"/>
      <c r="VRN1308" s="187"/>
      <c r="VRO1308" s="187"/>
      <c r="VRP1308" s="187"/>
      <c r="VRQ1308" s="187"/>
      <c r="VRR1308" s="187"/>
      <c r="VRS1308" s="187"/>
      <c r="VRT1308" s="187"/>
      <c r="VRU1308" s="187"/>
      <c r="VRV1308" s="187"/>
      <c r="VRW1308" s="187"/>
      <c r="VRX1308" s="187"/>
      <c r="VRY1308" s="187"/>
      <c r="VRZ1308" s="187"/>
      <c r="VSA1308" s="187"/>
      <c r="VSB1308" s="187"/>
      <c r="VSC1308" s="187"/>
      <c r="VSD1308" s="187"/>
      <c r="VSE1308" s="187"/>
      <c r="VSF1308" s="187"/>
      <c r="VSG1308" s="187"/>
      <c r="VSH1308" s="187"/>
      <c r="VSI1308" s="187"/>
      <c r="VSJ1308" s="187"/>
      <c r="VSK1308" s="187"/>
      <c r="VSL1308" s="187"/>
      <c r="VSM1308" s="187"/>
      <c r="VSN1308" s="187"/>
      <c r="VSO1308" s="187"/>
      <c r="VSP1308" s="187"/>
      <c r="VSQ1308" s="187"/>
      <c r="VSR1308" s="187"/>
      <c r="VSS1308" s="187"/>
      <c r="VST1308" s="187"/>
      <c r="VSU1308" s="187"/>
      <c r="VSV1308" s="187"/>
      <c r="VSW1308" s="187"/>
      <c r="VSX1308" s="187"/>
      <c r="VSY1308" s="187"/>
      <c r="VSZ1308" s="187"/>
      <c r="VTA1308" s="187"/>
      <c r="VTB1308" s="187"/>
      <c r="VTC1308" s="187"/>
      <c r="VTD1308" s="187"/>
      <c r="VTE1308" s="187"/>
      <c r="VTF1308" s="187"/>
      <c r="VTG1308" s="187"/>
      <c r="VTH1308" s="187"/>
      <c r="VTI1308" s="187"/>
      <c r="VTJ1308" s="187"/>
      <c r="VTK1308" s="187"/>
      <c r="VTL1308" s="187"/>
      <c r="VTM1308" s="187"/>
      <c r="VTN1308" s="187"/>
      <c r="VTO1308" s="187"/>
      <c r="VTP1308" s="187"/>
      <c r="VTQ1308" s="187"/>
      <c r="VTR1308" s="187"/>
      <c r="VTS1308" s="187"/>
      <c r="VTT1308" s="187"/>
      <c r="VTU1308" s="187"/>
      <c r="VTV1308" s="187"/>
      <c r="VTW1308" s="187"/>
      <c r="VTX1308" s="187"/>
      <c r="VTY1308" s="187"/>
      <c r="VTZ1308" s="187"/>
      <c r="VUA1308" s="187"/>
      <c r="VUB1308" s="187"/>
      <c r="VUC1308" s="187"/>
      <c r="VUD1308" s="187"/>
      <c r="VUE1308" s="187"/>
      <c r="VUF1308" s="187"/>
      <c r="VUG1308" s="187"/>
      <c r="VUH1308" s="187"/>
      <c r="VUI1308" s="187"/>
      <c r="VUJ1308" s="187"/>
      <c r="VUK1308" s="187"/>
      <c r="VUL1308" s="187"/>
      <c r="VUM1308" s="187"/>
      <c r="VUN1308" s="187"/>
      <c r="VUO1308" s="187"/>
      <c r="VUP1308" s="187"/>
      <c r="VUQ1308" s="187"/>
      <c r="VUR1308" s="187"/>
      <c r="VUS1308" s="187"/>
      <c r="VUT1308" s="187"/>
      <c r="VUU1308" s="187"/>
      <c r="VUV1308" s="187"/>
      <c r="VUW1308" s="187"/>
      <c r="VUX1308" s="187"/>
      <c r="VUY1308" s="187"/>
      <c r="VUZ1308" s="187"/>
      <c r="VVA1308" s="187"/>
      <c r="VVB1308" s="187"/>
      <c r="VVC1308" s="187"/>
      <c r="VVD1308" s="187"/>
      <c r="VVE1308" s="187"/>
      <c r="VVF1308" s="187"/>
      <c r="VVG1308" s="187"/>
      <c r="VVH1308" s="187"/>
      <c r="VVI1308" s="187"/>
      <c r="VVJ1308" s="187"/>
      <c r="VVK1308" s="187"/>
      <c r="VVL1308" s="187"/>
      <c r="VVM1308" s="187"/>
      <c r="VVN1308" s="187"/>
      <c r="VVO1308" s="187"/>
      <c r="VVP1308" s="187"/>
      <c r="VVQ1308" s="187"/>
      <c r="VVR1308" s="187"/>
      <c r="VVS1308" s="187"/>
      <c r="VVT1308" s="187"/>
      <c r="VVU1308" s="187"/>
      <c r="VVV1308" s="187"/>
      <c r="VVW1308" s="187"/>
      <c r="VVX1308" s="187"/>
      <c r="VVY1308" s="187"/>
      <c r="VVZ1308" s="187"/>
      <c r="VWA1308" s="187"/>
      <c r="VWB1308" s="187"/>
      <c r="VWC1308" s="187"/>
      <c r="VWD1308" s="187"/>
      <c r="VWE1308" s="187"/>
      <c r="VWF1308" s="187"/>
      <c r="VWG1308" s="187"/>
      <c r="VWH1308" s="187"/>
      <c r="VWI1308" s="187"/>
      <c r="VWJ1308" s="187"/>
      <c r="VWK1308" s="187"/>
      <c r="VWL1308" s="187"/>
      <c r="VWM1308" s="187"/>
      <c r="VWN1308" s="187"/>
      <c r="VWO1308" s="187"/>
      <c r="VWP1308" s="187"/>
      <c r="VWQ1308" s="187"/>
      <c r="VWR1308" s="187"/>
      <c r="VWS1308" s="187"/>
      <c r="VWT1308" s="187"/>
      <c r="VWU1308" s="187"/>
      <c r="VWV1308" s="187"/>
      <c r="VWW1308" s="187"/>
      <c r="VWX1308" s="187"/>
      <c r="VWY1308" s="187"/>
      <c r="VWZ1308" s="187"/>
      <c r="VXA1308" s="187"/>
      <c r="VXB1308" s="187"/>
      <c r="VXC1308" s="187"/>
      <c r="VXD1308" s="187"/>
      <c r="VXE1308" s="187"/>
      <c r="VXF1308" s="187"/>
      <c r="VXG1308" s="187"/>
      <c r="VXH1308" s="187"/>
      <c r="VXI1308" s="187"/>
      <c r="VXJ1308" s="187"/>
      <c r="VXK1308" s="187"/>
      <c r="VXL1308" s="187"/>
      <c r="VXM1308" s="187"/>
      <c r="VXN1308" s="187"/>
      <c r="VXO1308" s="187"/>
      <c r="VXP1308" s="187"/>
      <c r="VXQ1308" s="187"/>
      <c r="VXR1308" s="187"/>
      <c r="VXS1308" s="187"/>
      <c r="VXT1308" s="187"/>
      <c r="VXU1308" s="187"/>
      <c r="VXV1308" s="187"/>
      <c r="VXW1308" s="187"/>
      <c r="VXX1308" s="187"/>
      <c r="VXY1308" s="187"/>
      <c r="VXZ1308" s="187"/>
      <c r="VYA1308" s="187"/>
      <c r="VYB1308" s="187"/>
      <c r="VYC1308" s="187"/>
      <c r="VYD1308" s="187"/>
      <c r="VYE1308" s="187"/>
      <c r="VYF1308" s="187"/>
      <c r="VYG1308" s="187"/>
      <c r="VYH1308" s="187"/>
      <c r="VYI1308" s="187"/>
      <c r="VYJ1308" s="187"/>
      <c r="VYK1308" s="187"/>
      <c r="VYL1308" s="187"/>
      <c r="VYM1308" s="187"/>
      <c r="VYN1308" s="187"/>
      <c r="VYO1308" s="187"/>
      <c r="VYP1308" s="187"/>
      <c r="VYQ1308" s="187"/>
      <c r="VYR1308" s="187"/>
      <c r="VYS1308" s="187"/>
      <c r="VYT1308" s="187"/>
      <c r="VYU1308" s="187"/>
      <c r="VYV1308" s="187"/>
      <c r="VYW1308" s="187"/>
      <c r="VYX1308" s="187"/>
      <c r="VYY1308" s="187"/>
      <c r="VYZ1308" s="187"/>
      <c r="VZA1308" s="187"/>
      <c r="VZB1308" s="187"/>
      <c r="VZC1308" s="187"/>
      <c r="VZD1308" s="187"/>
      <c r="VZE1308" s="187"/>
      <c r="VZF1308" s="187"/>
      <c r="VZG1308" s="187"/>
      <c r="VZH1308" s="187"/>
      <c r="VZI1308" s="187"/>
      <c r="VZJ1308" s="187"/>
      <c r="VZK1308" s="187"/>
      <c r="VZL1308" s="187"/>
      <c r="VZM1308" s="187"/>
      <c r="VZN1308" s="187"/>
      <c r="VZO1308" s="187"/>
      <c r="VZP1308" s="187"/>
      <c r="VZQ1308" s="187"/>
      <c r="VZR1308" s="187"/>
      <c r="VZS1308" s="187"/>
      <c r="VZT1308" s="187"/>
      <c r="VZU1308" s="187"/>
      <c r="VZV1308" s="187"/>
      <c r="VZW1308" s="187"/>
      <c r="VZX1308" s="187"/>
      <c r="VZY1308" s="187"/>
      <c r="VZZ1308" s="187"/>
      <c r="WAA1308" s="187"/>
      <c r="WAB1308" s="187"/>
      <c r="WAC1308" s="187"/>
      <c r="WAD1308" s="187"/>
      <c r="WAE1308" s="187"/>
      <c r="WAF1308" s="187"/>
      <c r="WAG1308" s="187"/>
      <c r="WAH1308" s="187"/>
      <c r="WAI1308" s="187"/>
      <c r="WAJ1308" s="187"/>
      <c r="WAK1308" s="187"/>
      <c r="WAL1308" s="187"/>
      <c r="WAM1308" s="187"/>
      <c r="WAN1308" s="187"/>
      <c r="WAO1308" s="187"/>
      <c r="WAP1308" s="187"/>
      <c r="WAQ1308" s="187"/>
      <c r="WAR1308" s="187"/>
      <c r="WAS1308" s="187"/>
      <c r="WAT1308" s="187"/>
      <c r="WAU1308" s="187"/>
      <c r="WAV1308" s="187"/>
      <c r="WAW1308" s="187"/>
      <c r="WAX1308" s="187"/>
      <c r="WAY1308" s="187"/>
      <c r="WAZ1308" s="187"/>
      <c r="WBA1308" s="187"/>
      <c r="WBB1308" s="187"/>
      <c r="WBC1308" s="187"/>
      <c r="WBD1308" s="187"/>
      <c r="WBE1308" s="187"/>
      <c r="WBF1308" s="187"/>
      <c r="WBG1308" s="187"/>
      <c r="WBH1308" s="187"/>
      <c r="WBI1308" s="187"/>
      <c r="WBJ1308" s="187"/>
      <c r="WBK1308" s="187"/>
      <c r="WBL1308" s="187"/>
      <c r="WBM1308" s="187"/>
      <c r="WBN1308" s="187"/>
      <c r="WBO1308" s="187"/>
      <c r="WBP1308" s="187"/>
      <c r="WBQ1308" s="187"/>
      <c r="WBR1308" s="187"/>
      <c r="WBS1308" s="187"/>
      <c r="WBT1308" s="187"/>
      <c r="WBU1308" s="187"/>
      <c r="WBV1308" s="187"/>
      <c r="WBW1308" s="187"/>
      <c r="WBX1308" s="187"/>
      <c r="WBY1308" s="187"/>
      <c r="WBZ1308" s="187"/>
      <c r="WCA1308" s="187"/>
      <c r="WCB1308" s="187"/>
      <c r="WCC1308" s="187"/>
      <c r="WCD1308" s="187"/>
      <c r="WCE1308" s="187"/>
      <c r="WCF1308" s="187"/>
      <c r="WCG1308" s="187"/>
      <c r="WCH1308" s="187"/>
      <c r="WCI1308" s="187"/>
      <c r="WCJ1308" s="187"/>
      <c r="WCK1308" s="187"/>
      <c r="WCL1308" s="187"/>
      <c r="WCM1308" s="187"/>
      <c r="WCN1308" s="187"/>
      <c r="WCO1308" s="187"/>
      <c r="WCP1308" s="187"/>
      <c r="WCQ1308" s="187"/>
      <c r="WCR1308" s="187"/>
      <c r="WCS1308" s="187"/>
      <c r="WCT1308" s="187"/>
      <c r="WCU1308" s="187"/>
      <c r="WCV1308" s="187"/>
      <c r="WCW1308" s="187"/>
      <c r="WCX1308" s="187"/>
      <c r="WCY1308" s="187"/>
      <c r="WCZ1308" s="187"/>
      <c r="WDA1308" s="187"/>
      <c r="WDB1308" s="187"/>
      <c r="WDC1308" s="187"/>
      <c r="WDD1308" s="187"/>
      <c r="WDE1308" s="187"/>
      <c r="WDF1308" s="187"/>
      <c r="WDG1308" s="187"/>
      <c r="WDH1308" s="187"/>
      <c r="WDI1308" s="187"/>
      <c r="WDJ1308" s="187"/>
      <c r="WDK1308" s="187"/>
      <c r="WDL1308" s="187"/>
      <c r="WDM1308" s="187"/>
      <c r="WDN1308" s="187"/>
      <c r="WDO1308" s="187"/>
      <c r="WDP1308" s="187"/>
      <c r="WDQ1308" s="187"/>
      <c r="WDR1308" s="187"/>
      <c r="WDS1308" s="187"/>
      <c r="WDT1308" s="187"/>
      <c r="WDU1308" s="187"/>
      <c r="WDV1308" s="187"/>
      <c r="WDW1308" s="187"/>
      <c r="WDX1308" s="187"/>
      <c r="WDY1308" s="187"/>
      <c r="WDZ1308" s="187"/>
      <c r="WEA1308" s="187"/>
      <c r="WEB1308" s="187"/>
      <c r="WEC1308" s="187"/>
      <c r="WED1308" s="187"/>
      <c r="WEE1308" s="187"/>
      <c r="WEF1308" s="187"/>
      <c r="WEG1308" s="187"/>
      <c r="WEH1308" s="187"/>
      <c r="WEI1308" s="187"/>
      <c r="WEJ1308" s="187"/>
      <c r="WEK1308" s="187"/>
      <c r="WEL1308" s="187"/>
      <c r="WEM1308" s="187"/>
      <c r="WEN1308" s="187"/>
      <c r="WEO1308" s="187"/>
      <c r="WEP1308" s="187"/>
      <c r="WEQ1308" s="187"/>
      <c r="WER1308" s="187"/>
      <c r="WES1308" s="187"/>
      <c r="WET1308" s="187"/>
      <c r="WEU1308" s="187"/>
      <c r="WEV1308" s="187"/>
      <c r="WEW1308" s="187"/>
      <c r="WEX1308" s="187"/>
      <c r="WEY1308" s="187"/>
      <c r="WEZ1308" s="187"/>
      <c r="WFA1308" s="187"/>
      <c r="WFB1308" s="187"/>
      <c r="WFC1308" s="187"/>
      <c r="WFD1308" s="187"/>
      <c r="WFE1308" s="187"/>
      <c r="WFF1308" s="187"/>
      <c r="WFG1308" s="187"/>
      <c r="WFH1308" s="187"/>
      <c r="WFI1308" s="187"/>
      <c r="WFJ1308" s="187"/>
      <c r="WFK1308" s="187"/>
      <c r="WFL1308" s="187"/>
      <c r="WFM1308" s="187"/>
      <c r="WFN1308" s="187"/>
      <c r="WFO1308" s="187"/>
      <c r="WFP1308" s="187"/>
      <c r="WFQ1308" s="187"/>
      <c r="WFR1308" s="187"/>
      <c r="WFS1308" s="187"/>
      <c r="WFT1308" s="187"/>
      <c r="WFU1308" s="187"/>
      <c r="WFV1308" s="187"/>
      <c r="WFW1308" s="187"/>
      <c r="WFX1308" s="187"/>
      <c r="WFY1308" s="187"/>
      <c r="WFZ1308" s="187"/>
      <c r="WGA1308" s="187"/>
      <c r="WGB1308" s="187"/>
      <c r="WGC1308" s="187"/>
      <c r="WGD1308" s="187"/>
      <c r="WGE1308" s="187"/>
      <c r="WGF1308" s="187"/>
      <c r="WGG1308" s="187"/>
      <c r="WGH1308" s="187"/>
      <c r="WGI1308" s="187"/>
      <c r="WGJ1308" s="187"/>
      <c r="WGK1308" s="187"/>
      <c r="WGL1308" s="187"/>
      <c r="WGM1308" s="187"/>
      <c r="WGN1308" s="187"/>
      <c r="WGO1308" s="187"/>
      <c r="WGP1308" s="187"/>
      <c r="WGQ1308" s="187"/>
      <c r="WGR1308" s="187"/>
      <c r="WGS1308" s="187"/>
      <c r="WGT1308" s="187"/>
      <c r="WGU1308" s="187"/>
      <c r="WGV1308" s="187"/>
      <c r="WGW1308" s="187"/>
      <c r="WGX1308" s="187"/>
      <c r="WGY1308" s="187"/>
      <c r="WGZ1308" s="187"/>
      <c r="WHA1308" s="187"/>
      <c r="WHB1308" s="187"/>
      <c r="WHC1308" s="187"/>
      <c r="WHD1308" s="187"/>
      <c r="WHE1308" s="187"/>
      <c r="WHF1308" s="187"/>
      <c r="WHG1308" s="187"/>
      <c r="WHH1308" s="187"/>
      <c r="WHI1308" s="187"/>
      <c r="WHJ1308" s="187"/>
      <c r="WHK1308" s="187"/>
      <c r="WHL1308" s="187"/>
      <c r="WHM1308" s="187"/>
      <c r="WHN1308" s="187"/>
      <c r="WHO1308" s="187"/>
      <c r="WHP1308" s="187"/>
      <c r="WHQ1308" s="187"/>
      <c r="WHR1308" s="187"/>
      <c r="WHS1308" s="187"/>
      <c r="WHT1308" s="187"/>
      <c r="WHU1308" s="187"/>
      <c r="WHV1308" s="187"/>
      <c r="WHW1308" s="187"/>
      <c r="WHX1308" s="187"/>
      <c r="WHY1308" s="187"/>
      <c r="WHZ1308" s="187"/>
      <c r="WIA1308" s="187"/>
      <c r="WIB1308" s="187"/>
      <c r="WIC1308" s="187"/>
      <c r="WID1308" s="187"/>
      <c r="WIE1308" s="187"/>
      <c r="WIF1308" s="187"/>
      <c r="WIG1308" s="187"/>
      <c r="WIH1308" s="187"/>
      <c r="WII1308" s="187"/>
      <c r="WIJ1308" s="187"/>
      <c r="WIK1308" s="187"/>
      <c r="WIL1308" s="187"/>
      <c r="WIM1308" s="187"/>
      <c r="WIN1308" s="187"/>
      <c r="WIO1308" s="187"/>
      <c r="WIP1308" s="187"/>
      <c r="WIQ1308" s="187"/>
      <c r="WIR1308" s="187"/>
      <c r="WIS1308" s="187"/>
      <c r="WIT1308" s="187"/>
      <c r="WIU1308" s="187"/>
      <c r="WIV1308" s="187"/>
      <c r="WIW1308" s="187"/>
      <c r="WIX1308" s="187"/>
      <c r="WIY1308" s="187"/>
      <c r="WIZ1308" s="187"/>
      <c r="WJA1308" s="187"/>
      <c r="WJB1308" s="187"/>
      <c r="WJC1308" s="187"/>
      <c r="WJD1308" s="187"/>
      <c r="WJE1308" s="187"/>
      <c r="WJF1308" s="187"/>
      <c r="WJG1308" s="187"/>
      <c r="WJH1308" s="187"/>
      <c r="WJI1308" s="187"/>
      <c r="WJJ1308" s="187"/>
      <c r="WJK1308" s="187"/>
      <c r="WJL1308" s="187"/>
      <c r="WJM1308" s="187"/>
      <c r="WJN1308" s="187"/>
      <c r="WJO1308" s="187"/>
      <c r="WJP1308" s="187"/>
      <c r="WJQ1308" s="187"/>
      <c r="WJR1308" s="187"/>
      <c r="WJS1308" s="187"/>
      <c r="WJT1308" s="187"/>
      <c r="WJU1308" s="187"/>
      <c r="WJV1308" s="187"/>
      <c r="WJW1308" s="187"/>
      <c r="WJX1308" s="187"/>
      <c r="WJY1308" s="187"/>
      <c r="WJZ1308" s="187"/>
      <c r="WKA1308" s="187"/>
      <c r="WKB1308" s="187"/>
      <c r="WKC1308" s="187"/>
      <c r="WKD1308" s="187"/>
      <c r="WKE1308" s="187"/>
      <c r="WKF1308" s="187"/>
      <c r="WKG1308" s="187"/>
      <c r="WKH1308" s="187"/>
      <c r="WKI1308" s="187"/>
      <c r="WKJ1308" s="187"/>
      <c r="WKK1308" s="187"/>
      <c r="WKL1308" s="187"/>
      <c r="WKM1308" s="187"/>
      <c r="WKN1308" s="187"/>
      <c r="WKO1308" s="187"/>
      <c r="WKP1308" s="187"/>
      <c r="WKQ1308" s="187"/>
      <c r="WKR1308" s="187"/>
      <c r="WKS1308" s="187"/>
      <c r="WKT1308" s="187"/>
      <c r="WKU1308" s="187"/>
      <c r="WKV1308" s="187"/>
      <c r="WKW1308" s="187"/>
      <c r="WKX1308" s="187"/>
      <c r="WKY1308" s="187"/>
      <c r="WKZ1308" s="187"/>
      <c r="WLA1308" s="187"/>
      <c r="WLB1308" s="187"/>
      <c r="WLC1308" s="187"/>
      <c r="WLD1308" s="187"/>
      <c r="WLE1308" s="187"/>
      <c r="WLF1308" s="187"/>
      <c r="WLG1308" s="187"/>
      <c r="WLH1308" s="187"/>
      <c r="WLI1308" s="187"/>
      <c r="WLJ1308" s="187"/>
      <c r="WLK1308" s="187"/>
      <c r="WLL1308" s="187"/>
      <c r="WLM1308" s="187"/>
      <c r="WLN1308" s="187"/>
      <c r="WLO1308" s="187"/>
      <c r="WLP1308" s="187"/>
      <c r="WLQ1308" s="187"/>
      <c r="WLR1308" s="187"/>
      <c r="WLS1308" s="187"/>
      <c r="WLT1308" s="187"/>
      <c r="WLU1308" s="187"/>
      <c r="WLV1308" s="187"/>
      <c r="WLW1308" s="187"/>
      <c r="WLX1308" s="187"/>
      <c r="WLY1308" s="187"/>
      <c r="WLZ1308" s="187"/>
      <c r="WMA1308" s="187"/>
      <c r="WMB1308" s="187"/>
      <c r="WMC1308" s="187"/>
      <c r="WMD1308" s="187"/>
      <c r="WME1308" s="187"/>
      <c r="WMF1308" s="187"/>
      <c r="WMG1308" s="187"/>
      <c r="WMH1308" s="187"/>
      <c r="WMI1308" s="187"/>
      <c r="WMJ1308" s="187"/>
      <c r="WMK1308" s="187"/>
      <c r="WML1308" s="187"/>
      <c r="WMM1308" s="187"/>
      <c r="WMN1308" s="187"/>
      <c r="WMO1308" s="187"/>
      <c r="WMP1308" s="187"/>
      <c r="WMQ1308" s="187"/>
      <c r="WMR1308" s="187"/>
      <c r="WMS1308" s="187"/>
      <c r="WMT1308" s="187"/>
      <c r="WMU1308" s="187"/>
      <c r="WMV1308" s="187"/>
      <c r="WMW1308" s="187"/>
      <c r="WMX1308" s="187"/>
      <c r="WMY1308" s="187"/>
      <c r="WMZ1308" s="187"/>
      <c r="WNA1308" s="187"/>
      <c r="WNB1308" s="187"/>
      <c r="WNC1308" s="187"/>
      <c r="WND1308" s="187"/>
      <c r="WNE1308" s="187"/>
      <c r="WNF1308" s="187"/>
      <c r="WNG1308" s="187"/>
      <c r="WNH1308" s="187"/>
      <c r="WNI1308" s="187"/>
      <c r="WNJ1308" s="187"/>
      <c r="WNK1308" s="187"/>
      <c r="WNL1308" s="187"/>
      <c r="WNM1308" s="187"/>
      <c r="WNN1308" s="187"/>
      <c r="WNO1308" s="187"/>
      <c r="WNP1308" s="187"/>
      <c r="WNQ1308" s="187"/>
      <c r="WNR1308" s="187"/>
      <c r="WNS1308" s="187"/>
      <c r="WNT1308" s="187"/>
      <c r="WNU1308" s="187"/>
      <c r="WNV1308" s="187"/>
      <c r="WNW1308" s="187"/>
      <c r="WNX1308" s="187"/>
      <c r="WNY1308" s="187"/>
      <c r="WNZ1308" s="187"/>
      <c r="WOA1308" s="187"/>
      <c r="WOB1308" s="187"/>
      <c r="WOC1308" s="187"/>
      <c r="WOD1308" s="187"/>
      <c r="WOE1308" s="187"/>
      <c r="WOF1308" s="187"/>
      <c r="WOG1308" s="187"/>
      <c r="WOH1308" s="187"/>
      <c r="WOI1308" s="187"/>
      <c r="WOJ1308" s="187"/>
      <c r="WOK1308" s="187"/>
      <c r="WOL1308" s="187"/>
      <c r="WOM1308" s="187"/>
      <c r="WON1308" s="187"/>
      <c r="WOO1308" s="187"/>
      <c r="WOP1308" s="187"/>
      <c r="WOQ1308" s="187"/>
      <c r="WOR1308" s="187"/>
      <c r="WOS1308" s="187"/>
      <c r="WOT1308" s="187"/>
      <c r="WOU1308" s="187"/>
      <c r="WOV1308" s="187"/>
      <c r="WOW1308" s="187"/>
      <c r="WOX1308" s="187"/>
      <c r="WOY1308" s="187"/>
      <c r="WOZ1308" s="187"/>
      <c r="WPA1308" s="187"/>
      <c r="WPB1308" s="187"/>
      <c r="WPC1308" s="187"/>
      <c r="WPD1308" s="187"/>
      <c r="WPE1308" s="187"/>
      <c r="WPF1308" s="187"/>
      <c r="WPG1308" s="187"/>
      <c r="WPH1308" s="187"/>
      <c r="WPI1308" s="187"/>
      <c r="WPJ1308" s="187"/>
      <c r="WPK1308" s="187"/>
      <c r="WPL1308" s="187"/>
      <c r="WPM1308" s="187"/>
      <c r="WPN1308" s="187"/>
      <c r="WPO1308" s="187"/>
      <c r="WPP1308" s="187"/>
      <c r="WPQ1308" s="187"/>
      <c r="WPR1308" s="187"/>
      <c r="WPS1308" s="187"/>
      <c r="WPT1308" s="187"/>
      <c r="WPU1308" s="187"/>
      <c r="WPV1308" s="187"/>
      <c r="WPW1308" s="187"/>
      <c r="WPX1308" s="187"/>
      <c r="WPY1308" s="187"/>
      <c r="WPZ1308" s="187"/>
      <c r="WQA1308" s="187"/>
      <c r="WQB1308" s="187"/>
      <c r="WQC1308" s="187"/>
      <c r="WQD1308" s="187"/>
      <c r="WQE1308" s="187"/>
      <c r="WQF1308" s="187"/>
      <c r="WQG1308" s="187"/>
      <c r="WQH1308" s="187"/>
      <c r="WQI1308" s="187"/>
      <c r="WQJ1308" s="187"/>
      <c r="WQK1308" s="187"/>
      <c r="WQL1308" s="187"/>
      <c r="WQM1308" s="187"/>
      <c r="WQN1308" s="187"/>
      <c r="WQO1308" s="187"/>
      <c r="WQP1308" s="187"/>
      <c r="WQQ1308" s="187"/>
      <c r="WQR1308" s="187"/>
      <c r="WQS1308" s="187"/>
      <c r="WQT1308" s="187"/>
      <c r="WQU1308" s="187"/>
      <c r="WQV1308" s="187"/>
      <c r="WQW1308" s="187"/>
      <c r="WQX1308" s="187"/>
      <c r="WQY1308" s="187"/>
      <c r="WQZ1308" s="187"/>
      <c r="WRA1308" s="187"/>
      <c r="WRB1308" s="187"/>
      <c r="WRC1308" s="187"/>
      <c r="WRD1308" s="187"/>
      <c r="WRE1308" s="187"/>
      <c r="WRF1308" s="187"/>
      <c r="WRG1308" s="187"/>
      <c r="WRH1308" s="187"/>
      <c r="WRI1308" s="187"/>
      <c r="WRJ1308" s="187"/>
      <c r="WRK1308" s="187"/>
      <c r="WRL1308" s="187"/>
      <c r="WRM1308" s="187"/>
      <c r="WRN1308" s="187"/>
      <c r="WRO1308" s="187"/>
      <c r="WRP1308" s="187"/>
      <c r="WRQ1308" s="187"/>
      <c r="WRR1308" s="187"/>
      <c r="WRS1308" s="187"/>
      <c r="WRT1308" s="187"/>
      <c r="WRU1308" s="187"/>
      <c r="WRV1308" s="187"/>
      <c r="WRW1308" s="187"/>
      <c r="WRX1308" s="187"/>
      <c r="WRY1308" s="187"/>
      <c r="WRZ1308" s="187"/>
      <c r="WSA1308" s="187"/>
      <c r="WSB1308" s="187"/>
      <c r="WSC1308" s="187"/>
      <c r="WSD1308" s="187"/>
      <c r="WSE1308" s="187"/>
      <c r="WSF1308" s="187"/>
      <c r="WSG1308" s="187"/>
      <c r="WSH1308" s="187"/>
      <c r="WSI1308" s="187"/>
      <c r="WSJ1308" s="187"/>
      <c r="WSK1308" s="187"/>
      <c r="WSL1308" s="187"/>
      <c r="WSM1308" s="187"/>
      <c r="WSN1308" s="187"/>
      <c r="WSO1308" s="187"/>
      <c r="WSP1308" s="187"/>
      <c r="WSQ1308" s="187"/>
      <c r="WSR1308" s="187"/>
      <c r="WSS1308" s="187"/>
      <c r="WST1308" s="187"/>
      <c r="WSU1308" s="187"/>
      <c r="WSV1308" s="187"/>
      <c r="WSW1308" s="187"/>
      <c r="WSX1308" s="187"/>
      <c r="WSY1308" s="187"/>
      <c r="WSZ1308" s="187"/>
      <c r="WTA1308" s="187"/>
      <c r="WTB1308" s="187"/>
      <c r="WTC1308" s="187"/>
      <c r="WTD1308" s="187"/>
      <c r="WTE1308" s="187"/>
      <c r="WTF1308" s="187"/>
      <c r="WTG1308" s="187"/>
      <c r="WTH1308" s="187"/>
      <c r="WTI1308" s="187"/>
      <c r="WTJ1308" s="187"/>
      <c r="WTK1308" s="187"/>
      <c r="WTL1308" s="187"/>
      <c r="WTM1308" s="187"/>
      <c r="WTN1308" s="187"/>
      <c r="WTO1308" s="187"/>
      <c r="WTP1308" s="187"/>
      <c r="WTQ1308" s="187"/>
      <c r="WTR1308" s="187"/>
      <c r="WTS1308" s="187"/>
      <c r="WTT1308" s="187"/>
      <c r="WTU1308" s="187"/>
      <c r="WTV1308" s="187"/>
      <c r="WTW1308" s="187"/>
      <c r="WTX1308" s="187"/>
      <c r="WTY1308" s="187"/>
      <c r="WTZ1308" s="187"/>
      <c r="WUA1308" s="187"/>
      <c r="WUB1308" s="187"/>
      <c r="WUC1308" s="187"/>
      <c r="WUD1308" s="187"/>
      <c r="WUE1308" s="187"/>
      <c r="WUF1308" s="187"/>
      <c r="WUG1308" s="187"/>
      <c r="WUH1308" s="187"/>
      <c r="WUI1308" s="187"/>
      <c r="WUJ1308" s="187"/>
      <c r="WUK1308" s="187"/>
      <c r="WUL1308" s="187"/>
      <c r="WUM1308" s="187"/>
      <c r="WUN1308" s="187"/>
      <c r="WUO1308" s="187"/>
      <c r="WUP1308" s="187"/>
      <c r="WUQ1308" s="187"/>
      <c r="WUR1308" s="187"/>
      <c r="WUS1308" s="187"/>
      <c r="WUT1308" s="187"/>
      <c r="WUU1308" s="187"/>
      <c r="WUV1308" s="187"/>
      <c r="WUW1308" s="187"/>
      <c r="WUX1308" s="187"/>
      <c r="WUY1308" s="187"/>
      <c r="WUZ1308" s="187"/>
      <c r="WVA1308" s="187"/>
      <c r="WVB1308" s="187"/>
      <c r="WVC1308" s="187"/>
      <c r="WVD1308" s="187"/>
      <c r="WVE1308" s="187"/>
      <c r="WVF1308" s="187"/>
      <c r="WVG1308" s="187"/>
      <c r="WVH1308" s="187"/>
      <c r="WVI1308" s="187"/>
      <c r="WVJ1308" s="187"/>
      <c r="WVK1308" s="187"/>
      <c r="WVL1308" s="187"/>
      <c r="WVM1308" s="187"/>
      <c r="WVN1308" s="187"/>
      <c r="WVO1308" s="187"/>
      <c r="WVP1308" s="187"/>
      <c r="WVQ1308" s="187"/>
      <c r="WVR1308" s="187"/>
      <c r="WVS1308" s="187"/>
      <c r="WVT1308" s="187"/>
      <c r="WVU1308" s="187"/>
      <c r="WVV1308" s="187"/>
      <c r="WVW1308" s="187"/>
      <c r="WVX1308" s="187"/>
      <c r="WVY1308" s="187"/>
      <c r="WVZ1308" s="187"/>
      <c r="WWA1308" s="187"/>
      <c r="WWB1308" s="187"/>
      <c r="WWC1308" s="187"/>
      <c r="WWD1308" s="187"/>
      <c r="WWE1308" s="187"/>
      <c r="WWF1308" s="187"/>
      <c r="WWG1308" s="187"/>
      <c r="WWH1308" s="187"/>
      <c r="WWI1308" s="187"/>
      <c r="WWJ1308" s="187"/>
      <c r="WWK1308" s="187"/>
      <c r="WWL1308" s="187"/>
      <c r="WWM1308" s="187"/>
      <c r="WWN1308" s="187"/>
      <c r="WWO1308" s="187"/>
      <c r="WWP1308" s="187"/>
      <c r="WWQ1308" s="187"/>
      <c r="WWR1308" s="187"/>
      <c r="WWS1308" s="187"/>
      <c r="WWT1308" s="187"/>
      <c r="WWU1308" s="187"/>
      <c r="WWV1308" s="187"/>
      <c r="WWW1308" s="187"/>
      <c r="WWX1308" s="187"/>
      <c r="WWY1308" s="187"/>
      <c r="WWZ1308" s="187"/>
      <c r="WXA1308" s="187"/>
      <c r="WXB1308" s="187"/>
      <c r="WXC1308" s="187"/>
      <c r="WXD1308" s="187"/>
      <c r="WXE1308" s="187"/>
      <c r="WXF1308" s="187"/>
      <c r="WXG1308" s="187"/>
      <c r="WXH1308" s="187"/>
      <c r="WXI1308" s="187"/>
      <c r="WXJ1308" s="187"/>
      <c r="WXK1308" s="187"/>
      <c r="WXL1308" s="187"/>
      <c r="WXM1308" s="187"/>
      <c r="WXN1308" s="187"/>
      <c r="WXO1308" s="187"/>
      <c r="WXP1308" s="187"/>
      <c r="WXQ1308" s="187"/>
      <c r="WXR1308" s="187"/>
      <c r="WXS1308" s="187"/>
      <c r="WXT1308" s="187"/>
      <c r="WXU1308" s="187"/>
      <c r="WXV1308" s="187"/>
      <c r="WXW1308" s="187"/>
      <c r="WXX1308" s="187"/>
      <c r="WXY1308" s="187"/>
      <c r="WXZ1308" s="187"/>
      <c r="WYA1308" s="187"/>
      <c r="WYB1308" s="187"/>
      <c r="WYC1308" s="187"/>
      <c r="WYD1308" s="187"/>
      <c r="WYE1308" s="187"/>
      <c r="WYF1308" s="187"/>
      <c r="WYG1308" s="187"/>
      <c r="WYH1308" s="187"/>
      <c r="WYI1308" s="187"/>
      <c r="WYJ1308" s="187"/>
      <c r="WYK1308" s="187"/>
      <c r="WYL1308" s="187"/>
      <c r="WYM1308" s="187"/>
      <c r="WYN1308" s="187"/>
      <c r="WYO1308" s="187"/>
      <c r="WYP1308" s="187"/>
      <c r="WYQ1308" s="187"/>
      <c r="WYR1308" s="187"/>
      <c r="WYS1308" s="187"/>
      <c r="WYT1308" s="187"/>
      <c r="WYU1308" s="187"/>
      <c r="WYV1308" s="187"/>
      <c r="WYW1308" s="187"/>
      <c r="WYX1308" s="187"/>
      <c r="WYY1308" s="187"/>
      <c r="WYZ1308" s="187"/>
      <c r="WZA1308" s="187"/>
      <c r="WZB1308" s="187"/>
      <c r="WZC1308" s="187"/>
      <c r="WZD1308" s="187"/>
      <c r="WZE1308" s="187"/>
      <c r="WZF1308" s="187"/>
      <c r="WZG1308" s="187"/>
      <c r="WZH1308" s="187"/>
      <c r="WZI1308" s="187"/>
      <c r="WZJ1308" s="187"/>
      <c r="WZK1308" s="187"/>
      <c r="WZL1308" s="187"/>
      <c r="WZM1308" s="187"/>
      <c r="WZN1308" s="187"/>
      <c r="WZO1308" s="187"/>
      <c r="WZP1308" s="187"/>
      <c r="WZQ1308" s="187"/>
      <c r="WZR1308" s="187"/>
      <c r="WZS1308" s="187"/>
      <c r="WZT1308" s="187"/>
      <c r="WZU1308" s="187"/>
      <c r="WZV1308" s="187"/>
      <c r="WZW1308" s="187"/>
      <c r="WZX1308" s="187"/>
      <c r="WZY1308" s="187"/>
      <c r="WZZ1308" s="187"/>
      <c r="XAA1308" s="187"/>
      <c r="XAB1308" s="187"/>
      <c r="XAC1308" s="187"/>
      <c r="XAD1308" s="187"/>
      <c r="XAE1308" s="187"/>
      <c r="XAF1308" s="187"/>
      <c r="XAG1308" s="187"/>
      <c r="XAH1308" s="187"/>
      <c r="XAI1308" s="187"/>
      <c r="XAJ1308" s="187"/>
      <c r="XAK1308" s="187"/>
      <c r="XAL1308" s="187"/>
      <c r="XAM1308" s="187"/>
      <c r="XAN1308" s="187"/>
      <c r="XAO1308" s="187"/>
      <c r="XAP1308" s="187"/>
      <c r="XAQ1308" s="187"/>
      <c r="XAR1308" s="187"/>
      <c r="XAS1308" s="187"/>
      <c r="XAT1308" s="187"/>
      <c r="XAU1308" s="187"/>
      <c r="XAV1308" s="187"/>
      <c r="XAW1308" s="187"/>
      <c r="XAX1308" s="187"/>
      <c r="XAY1308" s="187"/>
      <c r="XAZ1308" s="187"/>
      <c r="XBA1308" s="187"/>
      <c r="XBB1308" s="187"/>
      <c r="XBC1308" s="187"/>
      <c r="XBD1308" s="187"/>
      <c r="XBE1308" s="187"/>
      <c r="XBF1308" s="187"/>
      <c r="XBG1308" s="187"/>
      <c r="XBH1308" s="187"/>
      <c r="XBI1308" s="187"/>
      <c r="XBJ1308" s="187"/>
      <c r="XBK1308" s="187"/>
      <c r="XBL1308" s="187"/>
      <c r="XBM1308" s="187"/>
      <c r="XBN1308" s="187"/>
      <c r="XBO1308" s="187"/>
      <c r="XBP1308" s="187"/>
      <c r="XBQ1308" s="187"/>
      <c r="XBR1308" s="187"/>
      <c r="XBS1308" s="187"/>
      <c r="XBT1308" s="187"/>
      <c r="XBU1308" s="187"/>
      <c r="XBV1308" s="187"/>
      <c r="XBW1308" s="187"/>
      <c r="XBX1308" s="187"/>
      <c r="XBY1308" s="187"/>
      <c r="XBZ1308" s="187"/>
      <c r="XCA1308" s="187"/>
      <c r="XCB1308" s="187"/>
      <c r="XCC1308" s="187"/>
      <c r="XCD1308" s="187"/>
      <c r="XCE1308" s="187"/>
      <c r="XCF1308" s="187"/>
      <c r="XCG1308" s="187"/>
      <c r="XCH1308" s="187"/>
      <c r="XCI1308" s="187"/>
      <c r="XCJ1308" s="187"/>
      <c r="XCK1308" s="187"/>
      <c r="XCL1308" s="187"/>
      <c r="XCM1308" s="187"/>
      <c r="XCN1308" s="187"/>
      <c r="XCO1308" s="187"/>
      <c r="XCP1308" s="187"/>
      <c r="XCQ1308" s="187"/>
      <c r="XCR1308" s="187"/>
      <c r="XCS1308" s="187"/>
      <c r="XCT1308" s="187"/>
      <c r="XCU1308" s="187"/>
      <c r="XCV1308" s="187"/>
      <c r="XCW1308" s="187"/>
      <c r="XCX1308" s="187"/>
      <c r="XCY1308" s="187"/>
      <c r="XCZ1308" s="187"/>
      <c r="XDA1308" s="187"/>
      <c r="XDB1308" s="187"/>
      <c r="XDC1308" s="187"/>
      <c r="XDD1308" s="187"/>
      <c r="XDE1308" s="187"/>
      <c r="XDF1308" s="187"/>
      <c r="XDG1308" s="187"/>
      <c r="XDH1308" s="187"/>
      <c r="XDI1308" s="187"/>
      <c r="XDJ1308" s="187"/>
      <c r="XDK1308" s="187"/>
      <c r="XDL1308" s="187"/>
      <c r="XDM1308" s="187"/>
      <c r="XDN1308" s="187"/>
      <c r="XDO1308" s="187"/>
      <c r="XDP1308" s="187"/>
      <c r="XDQ1308" s="187"/>
      <c r="XDR1308" s="187"/>
      <c r="XDS1308" s="187"/>
      <c r="XDT1308" s="187"/>
      <c r="XDU1308" s="187"/>
      <c r="XDV1308" s="187"/>
      <c r="XDW1308" s="187"/>
      <c r="XDX1308" s="187"/>
      <c r="XDY1308" s="187"/>
      <c r="XDZ1308" s="187"/>
      <c r="XEA1308" s="187"/>
      <c r="XEB1308" s="187"/>
      <c r="XEC1308" s="187"/>
      <c r="XED1308" s="187"/>
      <c r="XEE1308" s="187"/>
      <c r="XEF1308" s="187"/>
      <c r="XEG1308" s="187"/>
      <c r="XEH1308" s="187"/>
      <c r="XEI1308" s="187"/>
      <c r="XEJ1308" s="187"/>
      <c r="XEK1308" s="187"/>
      <c r="XEL1308" s="187"/>
      <c r="XEM1308" s="187"/>
      <c r="XEN1308" s="187"/>
      <c r="XEO1308" s="187"/>
      <c r="XEP1308" s="187"/>
    </row>
    <row r="1309" spans="1:16370" s="188" customFormat="1" ht="24.95" customHeight="1" x14ac:dyDescent="0.2">
      <c r="A1309" s="175" t="str">
        <f>VLOOKUP(B1309,'[2]CCTP lot 1 liste batiment'!B:C,2,FALSE)</f>
        <v>LOT 1</v>
      </c>
      <c r="B1309" s="175" t="s">
        <v>2797</v>
      </c>
      <c r="C1309" s="175" t="s">
        <v>2798</v>
      </c>
      <c r="D1309" s="176" t="str">
        <f>VLOOKUP(E1309,'[2]Synthèse Familles'!B:C,2,FALSE)</f>
        <v>5A - Traitement d'air - CTA</v>
      </c>
      <c r="E1309" s="180" t="s">
        <v>137</v>
      </c>
      <c r="F1309" s="173" t="s">
        <v>2945</v>
      </c>
      <c r="G1309" s="177">
        <v>1</v>
      </c>
      <c r="H1309" s="173" t="str">
        <f>VLOOKUP(E1309,'BPU- Missions M2 et M3'!B:C,2,FALSE)</f>
        <v>5A-CTALAB2</v>
      </c>
      <c r="I1309" s="173">
        <f>IF(H1309="inclus","-",VLOOKUP(H1309,'BPU- Missions M2 et M3'!C:D,2,FALSE)*G1309)</f>
        <v>0</v>
      </c>
      <c r="J1309" s="173">
        <v>2007</v>
      </c>
      <c r="K1309" s="176" t="s">
        <v>763</v>
      </c>
      <c r="L1309" s="176" t="s">
        <v>2934</v>
      </c>
      <c r="M1309" s="176" t="s">
        <v>210</v>
      </c>
      <c r="N1309" s="176" t="s">
        <v>210</v>
      </c>
      <c r="O1309" s="176">
        <v>3850</v>
      </c>
      <c r="P1309" s="176" t="s">
        <v>210</v>
      </c>
      <c r="Q1309" s="176" t="s">
        <v>210</v>
      </c>
      <c r="R1309" s="173" t="s">
        <v>210</v>
      </c>
      <c r="S1309" s="173" t="s">
        <v>210</v>
      </c>
      <c r="T1309" s="175" t="s">
        <v>1538</v>
      </c>
      <c r="U1309" s="178" t="s">
        <v>230</v>
      </c>
      <c r="V1309" s="187" t="str">
        <f>VLOOKUP(B1309,'DPF - Montant M2 M3 par site'!A:A,1,FALSE)</f>
        <v>L01</v>
      </c>
      <c r="X1309" s="187"/>
      <c r="Y1309" s="187"/>
      <c r="Z1309" s="187"/>
      <c r="AA1309" s="189"/>
      <c r="AB1309" s="187"/>
      <c r="AC1309" s="187"/>
      <c r="AD1309" s="187"/>
      <c r="AE1309" s="187"/>
      <c r="AF1309" s="187"/>
      <c r="AG1309" s="187"/>
      <c r="AH1309" s="187"/>
      <c r="AI1309" s="187"/>
      <c r="AJ1309" s="187"/>
      <c r="AK1309" s="187"/>
      <c r="AL1309" s="187"/>
      <c r="AM1309" s="187"/>
      <c r="AN1309" s="187"/>
      <c r="AO1309" s="187"/>
      <c r="AP1309" s="187"/>
      <c r="AQ1309" s="187"/>
      <c r="AR1309" s="187"/>
      <c r="AS1309" s="187"/>
      <c r="AT1309" s="187"/>
      <c r="AU1309" s="187"/>
      <c r="AV1309" s="187"/>
      <c r="AW1309" s="187"/>
      <c r="AX1309" s="187"/>
      <c r="AY1309" s="187"/>
      <c r="AZ1309" s="187"/>
      <c r="BA1309" s="187"/>
      <c r="BB1309" s="187"/>
      <c r="BC1309" s="187"/>
      <c r="BD1309" s="187"/>
      <c r="BE1309" s="187"/>
      <c r="BF1309" s="187"/>
      <c r="BG1309" s="187"/>
      <c r="BH1309" s="187"/>
      <c r="BI1309" s="187"/>
      <c r="BJ1309" s="187"/>
      <c r="BK1309" s="187"/>
      <c r="BL1309" s="187"/>
      <c r="BM1309" s="187"/>
      <c r="BN1309" s="187"/>
      <c r="BO1309" s="187"/>
      <c r="BP1309" s="187"/>
      <c r="BQ1309" s="187"/>
      <c r="BR1309" s="187"/>
      <c r="BS1309" s="187"/>
      <c r="BT1309" s="187"/>
      <c r="BU1309" s="187"/>
      <c r="BV1309" s="187"/>
      <c r="BW1309" s="187"/>
      <c r="BX1309" s="187"/>
      <c r="BY1309" s="187"/>
      <c r="BZ1309" s="187"/>
      <c r="CA1309" s="187"/>
      <c r="CB1309" s="187"/>
      <c r="CC1309" s="187"/>
      <c r="CD1309" s="187"/>
      <c r="CE1309" s="187"/>
      <c r="CF1309" s="187"/>
      <c r="CG1309" s="187"/>
      <c r="CH1309" s="187"/>
      <c r="CI1309" s="187"/>
      <c r="CJ1309" s="187"/>
      <c r="CK1309" s="187"/>
      <c r="CL1309" s="187"/>
      <c r="CM1309" s="187"/>
      <c r="CN1309" s="187"/>
      <c r="CO1309" s="187"/>
      <c r="CP1309" s="187"/>
      <c r="CQ1309" s="187"/>
      <c r="CR1309" s="187"/>
      <c r="CS1309" s="187"/>
      <c r="CT1309" s="187"/>
      <c r="CU1309" s="187"/>
      <c r="CV1309" s="187"/>
      <c r="CW1309" s="187"/>
      <c r="CX1309" s="187"/>
      <c r="CY1309" s="187"/>
      <c r="CZ1309" s="187"/>
      <c r="DA1309" s="187"/>
      <c r="DB1309" s="187"/>
      <c r="DC1309" s="187"/>
      <c r="DD1309" s="187"/>
      <c r="DE1309" s="187"/>
      <c r="DF1309" s="187"/>
      <c r="DG1309" s="187"/>
      <c r="DH1309" s="187"/>
      <c r="DI1309" s="187"/>
      <c r="DJ1309" s="187"/>
      <c r="DK1309" s="187"/>
      <c r="DL1309" s="187"/>
      <c r="DM1309" s="187"/>
      <c r="DN1309" s="187"/>
      <c r="DO1309" s="187"/>
      <c r="DP1309" s="187"/>
      <c r="DQ1309" s="187"/>
      <c r="DR1309" s="187"/>
      <c r="DS1309" s="187"/>
      <c r="DT1309" s="187"/>
      <c r="DU1309" s="187"/>
      <c r="DV1309" s="187"/>
      <c r="DW1309" s="187"/>
      <c r="DX1309" s="187"/>
      <c r="DY1309" s="187"/>
      <c r="DZ1309" s="187"/>
      <c r="EA1309" s="187"/>
      <c r="EB1309" s="187"/>
      <c r="EC1309" s="187"/>
      <c r="ED1309" s="187"/>
      <c r="EE1309" s="187"/>
      <c r="EF1309" s="187"/>
      <c r="EG1309" s="187"/>
      <c r="EH1309" s="187"/>
      <c r="EI1309" s="187"/>
      <c r="EJ1309" s="187"/>
      <c r="EK1309" s="187"/>
      <c r="EL1309" s="187"/>
      <c r="EM1309" s="187"/>
      <c r="EN1309" s="187"/>
      <c r="EO1309" s="187"/>
      <c r="EP1309" s="187"/>
      <c r="EQ1309" s="187"/>
      <c r="ER1309" s="187"/>
      <c r="ES1309" s="187"/>
      <c r="ET1309" s="187"/>
      <c r="EU1309" s="187"/>
      <c r="EV1309" s="187"/>
      <c r="EW1309" s="187"/>
      <c r="EX1309" s="187"/>
      <c r="EY1309" s="187"/>
      <c r="EZ1309" s="187"/>
      <c r="FA1309" s="187"/>
      <c r="FB1309" s="187"/>
      <c r="FC1309" s="187"/>
      <c r="FD1309" s="187"/>
      <c r="FE1309" s="187"/>
      <c r="FF1309" s="187"/>
      <c r="FG1309" s="187"/>
      <c r="FH1309" s="187"/>
      <c r="FI1309" s="187"/>
      <c r="FJ1309" s="187"/>
      <c r="FK1309" s="187"/>
      <c r="FL1309" s="187"/>
      <c r="FM1309" s="187"/>
      <c r="FN1309" s="187"/>
      <c r="FO1309" s="187"/>
      <c r="FP1309" s="187"/>
      <c r="FQ1309" s="187"/>
      <c r="FR1309" s="187"/>
      <c r="FS1309" s="187"/>
      <c r="FT1309" s="187"/>
      <c r="FU1309" s="187"/>
      <c r="FV1309" s="187"/>
      <c r="FW1309" s="187"/>
      <c r="FX1309" s="187"/>
      <c r="FY1309" s="187"/>
      <c r="FZ1309" s="187"/>
      <c r="GA1309" s="187"/>
      <c r="GB1309" s="187"/>
      <c r="GC1309" s="187"/>
      <c r="GD1309" s="187"/>
      <c r="GE1309" s="187"/>
      <c r="GF1309" s="187"/>
      <c r="GG1309" s="187"/>
      <c r="GH1309" s="187"/>
      <c r="GI1309" s="187"/>
      <c r="GJ1309" s="187"/>
      <c r="GK1309" s="187"/>
      <c r="GL1309" s="187"/>
      <c r="GM1309" s="187"/>
      <c r="GN1309" s="187"/>
      <c r="GO1309" s="187"/>
      <c r="GP1309" s="187"/>
      <c r="GQ1309" s="187"/>
      <c r="GR1309" s="187"/>
      <c r="GS1309" s="187"/>
      <c r="GT1309" s="187"/>
      <c r="GU1309" s="187"/>
      <c r="GV1309" s="187"/>
      <c r="GW1309" s="187"/>
      <c r="GX1309" s="187"/>
      <c r="GY1309" s="187"/>
      <c r="GZ1309" s="187"/>
      <c r="HA1309" s="187"/>
      <c r="HB1309" s="187"/>
      <c r="HC1309" s="187"/>
      <c r="HD1309" s="187"/>
      <c r="HE1309" s="187"/>
      <c r="HF1309" s="187"/>
      <c r="HG1309" s="187"/>
      <c r="HH1309" s="187"/>
      <c r="HI1309" s="187"/>
      <c r="HJ1309" s="187"/>
      <c r="HK1309" s="187"/>
      <c r="HL1309" s="187"/>
      <c r="HM1309" s="187"/>
      <c r="HN1309" s="187"/>
      <c r="HO1309" s="187"/>
      <c r="HP1309" s="187"/>
      <c r="HQ1309" s="187"/>
      <c r="HR1309" s="187"/>
      <c r="HS1309" s="187"/>
      <c r="HT1309" s="187"/>
      <c r="HU1309" s="187"/>
      <c r="HV1309" s="187"/>
      <c r="HW1309" s="187"/>
      <c r="HX1309" s="187"/>
      <c r="HY1309" s="187"/>
      <c r="HZ1309" s="187"/>
      <c r="IA1309" s="187"/>
      <c r="IB1309" s="187"/>
      <c r="IC1309" s="187"/>
      <c r="ID1309" s="187"/>
      <c r="IE1309" s="187"/>
      <c r="IF1309" s="187"/>
      <c r="IG1309" s="187"/>
      <c r="IH1309" s="187"/>
      <c r="II1309" s="187"/>
      <c r="IJ1309" s="187"/>
      <c r="IK1309" s="187"/>
      <c r="IL1309" s="187"/>
      <c r="IM1309" s="187"/>
      <c r="IN1309" s="187"/>
      <c r="IO1309" s="187"/>
      <c r="IP1309" s="187"/>
      <c r="IQ1309" s="187"/>
      <c r="IR1309" s="187"/>
      <c r="IS1309" s="187"/>
      <c r="IT1309" s="187"/>
      <c r="IU1309" s="187"/>
      <c r="IV1309" s="187"/>
      <c r="IW1309" s="187"/>
      <c r="IX1309" s="187"/>
      <c r="IY1309" s="187"/>
      <c r="IZ1309" s="187"/>
      <c r="JA1309" s="187"/>
      <c r="JB1309" s="187"/>
      <c r="JC1309" s="187"/>
      <c r="JD1309" s="187"/>
      <c r="JE1309" s="187"/>
      <c r="JF1309" s="187"/>
      <c r="JG1309" s="187"/>
      <c r="JH1309" s="187"/>
      <c r="JI1309" s="187"/>
      <c r="JJ1309" s="187"/>
      <c r="JK1309" s="187"/>
      <c r="JL1309" s="187"/>
      <c r="JM1309" s="187"/>
      <c r="JN1309" s="187"/>
      <c r="JO1309" s="187"/>
      <c r="JP1309" s="187"/>
      <c r="JQ1309" s="187"/>
      <c r="JR1309" s="187"/>
      <c r="JS1309" s="187"/>
      <c r="JT1309" s="187"/>
      <c r="JU1309" s="187"/>
      <c r="JV1309" s="187"/>
      <c r="JW1309" s="187"/>
      <c r="JX1309" s="187"/>
      <c r="JY1309" s="187"/>
      <c r="JZ1309" s="187"/>
      <c r="KA1309" s="187"/>
      <c r="KB1309" s="187"/>
      <c r="KC1309" s="187"/>
      <c r="KD1309" s="187"/>
      <c r="KE1309" s="187"/>
      <c r="KF1309" s="187"/>
      <c r="KG1309" s="187"/>
      <c r="KH1309" s="187"/>
      <c r="KI1309" s="187"/>
      <c r="KJ1309" s="187"/>
      <c r="KK1309" s="187"/>
      <c r="KL1309" s="187"/>
      <c r="KM1309" s="187"/>
      <c r="KN1309" s="187"/>
      <c r="KO1309" s="187"/>
      <c r="KP1309" s="187"/>
      <c r="KQ1309" s="187"/>
      <c r="KR1309" s="187"/>
      <c r="KS1309" s="187"/>
      <c r="KT1309" s="187"/>
      <c r="KU1309" s="187"/>
      <c r="KV1309" s="187"/>
      <c r="KW1309" s="187"/>
      <c r="KX1309" s="187"/>
      <c r="KY1309" s="187"/>
      <c r="KZ1309" s="187"/>
      <c r="LA1309" s="187"/>
      <c r="LB1309" s="187"/>
      <c r="LC1309" s="187"/>
      <c r="LD1309" s="187"/>
      <c r="LE1309" s="187"/>
      <c r="LF1309" s="187"/>
      <c r="LG1309" s="187"/>
      <c r="LH1309" s="187"/>
      <c r="LI1309" s="187"/>
      <c r="LJ1309" s="187"/>
      <c r="LK1309" s="187"/>
      <c r="LL1309" s="187"/>
      <c r="LM1309" s="187"/>
      <c r="LN1309" s="187"/>
      <c r="LO1309" s="187"/>
      <c r="LP1309" s="187"/>
      <c r="LQ1309" s="187"/>
      <c r="LR1309" s="187"/>
      <c r="LS1309" s="187"/>
      <c r="LT1309" s="187"/>
      <c r="LU1309" s="187"/>
      <c r="LV1309" s="187"/>
      <c r="LW1309" s="187"/>
      <c r="LX1309" s="187"/>
      <c r="LY1309" s="187"/>
      <c r="LZ1309" s="187"/>
      <c r="MA1309" s="187"/>
      <c r="MB1309" s="187"/>
      <c r="MC1309" s="187"/>
      <c r="MD1309" s="187"/>
      <c r="ME1309" s="187"/>
      <c r="MF1309" s="187"/>
      <c r="MG1309" s="187"/>
      <c r="MH1309" s="187"/>
      <c r="MI1309" s="187"/>
      <c r="MJ1309" s="187"/>
      <c r="MK1309" s="187"/>
      <c r="ML1309" s="187"/>
      <c r="MM1309" s="187"/>
      <c r="MN1309" s="187"/>
      <c r="MO1309" s="187"/>
      <c r="MP1309" s="187"/>
      <c r="MQ1309" s="187"/>
      <c r="MR1309" s="187"/>
      <c r="MS1309" s="187"/>
      <c r="MT1309" s="187"/>
      <c r="MU1309" s="187"/>
      <c r="MV1309" s="187"/>
      <c r="MW1309" s="187"/>
      <c r="MX1309" s="187"/>
      <c r="MY1309" s="187"/>
      <c r="MZ1309" s="187"/>
      <c r="NA1309" s="187"/>
      <c r="NB1309" s="187"/>
      <c r="NC1309" s="187"/>
      <c r="ND1309" s="187"/>
      <c r="NE1309" s="187"/>
      <c r="NF1309" s="187"/>
      <c r="NG1309" s="187"/>
      <c r="NH1309" s="187"/>
      <c r="NI1309" s="187"/>
      <c r="NJ1309" s="187"/>
      <c r="NK1309" s="187"/>
      <c r="NL1309" s="187"/>
      <c r="NM1309" s="187"/>
      <c r="NN1309" s="187"/>
      <c r="NO1309" s="187"/>
      <c r="NP1309" s="187"/>
      <c r="NQ1309" s="187"/>
      <c r="NR1309" s="187"/>
      <c r="NS1309" s="187"/>
      <c r="NT1309" s="187"/>
      <c r="NU1309" s="187"/>
      <c r="NV1309" s="187"/>
      <c r="NW1309" s="187"/>
      <c r="NX1309" s="187"/>
      <c r="NY1309" s="187"/>
      <c r="NZ1309" s="187"/>
      <c r="OA1309" s="187"/>
      <c r="OB1309" s="187"/>
      <c r="OC1309" s="187"/>
      <c r="OD1309" s="187"/>
      <c r="OE1309" s="187"/>
      <c r="OF1309" s="187"/>
      <c r="OG1309" s="187"/>
      <c r="OH1309" s="187"/>
      <c r="OI1309" s="187"/>
      <c r="OJ1309" s="187"/>
      <c r="OK1309" s="187"/>
      <c r="OL1309" s="187"/>
      <c r="OM1309" s="187"/>
      <c r="ON1309" s="187"/>
      <c r="OO1309" s="187"/>
      <c r="OP1309" s="187"/>
      <c r="OQ1309" s="187"/>
      <c r="OR1309" s="187"/>
      <c r="OS1309" s="187"/>
      <c r="OT1309" s="187"/>
      <c r="OU1309" s="187"/>
      <c r="OV1309" s="187"/>
      <c r="OW1309" s="187"/>
      <c r="OX1309" s="187"/>
      <c r="OY1309" s="187"/>
      <c r="OZ1309" s="187"/>
      <c r="PA1309" s="187"/>
      <c r="PB1309" s="187"/>
      <c r="PC1309" s="187"/>
      <c r="PD1309" s="187"/>
      <c r="PE1309" s="187"/>
      <c r="PF1309" s="187"/>
      <c r="PG1309" s="187"/>
      <c r="PH1309" s="187"/>
      <c r="PI1309" s="187"/>
      <c r="PJ1309" s="187"/>
      <c r="PK1309" s="187"/>
      <c r="PL1309" s="187"/>
      <c r="PM1309" s="187"/>
      <c r="PN1309" s="187"/>
      <c r="PO1309" s="187"/>
      <c r="PP1309" s="187"/>
      <c r="PQ1309" s="187"/>
      <c r="PR1309" s="187"/>
      <c r="PS1309" s="187"/>
      <c r="PT1309" s="187"/>
      <c r="PU1309" s="187"/>
      <c r="PV1309" s="187"/>
      <c r="PW1309" s="187"/>
      <c r="PX1309" s="187"/>
      <c r="PY1309" s="187"/>
      <c r="PZ1309" s="187"/>
      <c r="QA1309" s="187"/>
      <c r="QB1309" s="187"/>
      <c r="QC1309" s="187"/>
      <c r="QD1309" s="187"/>
      <c r="QE1309" s="187"/>
      <c r="QF1309" s="187"/>
      <c r="QG1309" s="187"/>
      <c r="QH1309" s="187"/>
      <c r="QI1309" s="187"/>
      <c r="QJ1309" s="187"/>
      <c r="QK1309" s="187"/>
      <c r="QL1309" s="187"/>
      <c r="QM1309" s="187"/>
      <c r="QN1309" s="187"/>
      <c r="QO1309" s="187"/>
      <c r="QP1309" s="187"/>
      <c r="QQ1309" s="187"/>
      <c r="QR1309" s="187"/>
      <c r="QS1309" s="187"/>
      <c r="QT1309" s="187"/>
      <c r="QU1309" s="187"/>
      <c r="QV1309" s="187"/>
      <c r="QW1309" s="187"/>
      <c r="QX1309" s="187"/>
      <c r="QY1309" s="187"/>
      <c r="QZ1309" s="187"/>
      <c r="RA1309" s="187"/>
      <c r="RB1309" s="187"/>
      <c r="RC1309" s="187"/>
      <c r="RD1309" s="187"/>
      <c r="RE1309" s="187"/>
      <c r="RF1309" s="187"/>
      <c r="RG1309" s="187"/>
      <c r="RH1309" s="187"/>
      <c r="RI1309" s="187"/>
      <c r="RJ1309" s="187"/>
      <c r="RK1309" s="187"/>
      <c r="RL1309" s="187"/>
      <c r="RM1309" s="187"/>
      <c r="RN1309" s="187"/>
      <c r="RO1309" s="187"/>
      <c r="RP1309" s="187"/>
      <c r="RQ1309" s="187"/>
      <c r="RR1309" s="187"/>
      <c r="RS1309" s="187"/>
      <c r="RT1309" s="187"/>
      <c r="RU1309" s="187"/>
      <c r="RV1309" s="187"/>
      <c r="RW1309" s="187"/>
      <c r="RX1309" s="187"/>
      <c r="RY1309" s="187"/>
      <c r="RZ1309" s="187"/>
      <c r="SA1309" s="187"/>
      <c r="SB1309" s="187"/>
      <c r="SC1309" s="187"/>
      <c r="SD1309" s="187"/>
      <c r="SE1309" s="187"/>
      <c r="SF1309" s="187"/>
      <c r="SG1309" s="187"/>
      <c r="SH1309" s="187"/>
      <c r="SI1309" s="187"/>
      <c r="SJ1309" s="187"/>
      <c r="SK1309" s="187"/>
      <c r="SL1309" s="187"/>
      <c r="SM1309" s="187"/>
      <c r="SN1309" s="187"/>
      <c r="SO1309" s="187"/>
      <c r="SP1309" s="187"/>
      <c r="SQ1309" s="187"/>
      <c r="SR1309" s="187"/>
      <c r="SS1309" s="187"/>
      <c r="ST1309" s="187"/>
      <c r="SU1309" s="187"/>
      <c r="SV1309" s="187"/>
      <c r="SW1309" s="187"/>
      <c r="SX1309" s="187"/>
      <c r="SY1309" s="187"/>
      <c r="SZ1309" s="187"/>
      <c r="TA1309" s="187"/>
      <c r="TB1309" s="187"/>
      <c r="TC1309" s="187"/>
      <c r="TD1309" s="187"/>
      <c r="TE1309" s="187"/>
      <c r="TF1309" s="187"/>
      <c r="TG1309" s="187"/>
      <c r="TH1309" s="187"/>
      <c r="TI1309" s="187"/>
      <c r="TJ1309" s="187"/>
      <c r="TK1309" s="187"/>
      <c r="TL1309" s="187"/>
      <c r="TM1309" s="187"/>
      <c r="TN1309" s="187"/>
      <c r="TO1309" s="187"/>
      <c r="TP1309" s="187"/>
      <c r="TQ1309" s="187"/>
      <c r="TR1309" s="187"/>
      <c r="TS1309" s="187"/>
      <c r="TT1309" s="187"/>
      <c r="TU1309" s="187"/>
      <c r="TV1309" s="187"/>
      <c r="TW1309" s="187"/>
      <c r="TX1309" s="187"/>
      <c r="TY1309" s="187"/>
      <c r="TZ1309" s="187"/>
      <c r="UA1309" s="187"/>
      <c r="UB1309" s="187"/>
      <c r="UC1309" s="187"/>
      <c r="UD1309" s="187"/>
      <c r="UE1309" s="187"/>
      <c r="UF1309" s="187"/>
      <c r="UG1309" s="187"/>
      <c r="UH1309" s="187"/>
      <c r="UI1309" s="187"/>
      <c r="UJ1309" s="187"/>
      <c r="UK1309" s="187"/>
      <c r="UL1309" s="187"/>
      <c r="UM1309" s="187"/>
      <c r="UN1309" s="187"/>
      <c r="UO1309" s="187"/>
      <c r="UP1309" s="187"/>
      <c r="UQ1309" s="187"/>
      <c r="UR1309" s="187"/>
      <c r="US1309" s="187"/>
      <c r="UT1309" s="187"/>
      <c r="UU1309" s="187"/>
      <c r="UV1309" s="187"/>
      <c r="UW1309" s="187"/>
      <c r="UX1309" s="187"/>
      <c r="UY1309" s="187"/>
      <c r="UZ1309" s="187"/>
      <c r="VA1309" s="187"/>
      <c r="VB1309" s="187"/>
      <c r="VC1309" s="187"/>
      <c r="VD1309" s="187"/>
      <c r="VE1309" s="187"/>
      <c r="VF1309" s="187"/>
      <c r="VG1309" s="187"/>
      <c r="VH1309" s="187"/>
      <c r="VI1309" s="187"/>
      <c r="VJ1309" s="187"/>
      <c r="VK1309" s="187"/>
      <c r="VL1309" s="187"/>
      <c r="VM1309" s="187"/>
      <c r="VN1309" s="187"/>
      <c r="VO1309" s="187"/>
      <c r="VP1309" s="187"/>
      <c r="VQ1309" s="187"/>
      <c r="VR1309" s="187"/>
      <c r="VS1309" s="187"/>
      <c r="VT1309" s="187"/>
      <c r="VU1309" s="187"/>
      <c r="VV1309" s="187"/>
      <c r="VW1309" s="187"/>
      <c r="VX1309" s="187"/>
      <c r="VY1309" s="187"/>
      <c r="VZ1309" s="187"/>
      <c r="WA1309" s="187"/>
      <c r="WB1309" s="187"/>
      <c r="WC1309" s="187"/>
      <c r="WD1309" s="187"/>
      <c r="WE1309" s="187"/>
      <c r="WF1309" s="187"/>
      <c r="WG1309" s="187"/>
      <c r="WH1309" s="187"/>
      <c r="WI1309" s="187"/>
      <c r="WJ1309" s="187"/>
      <c r="WK1309" s="187"/>
      <c r="WL1309" s="187"/>
      <c r="WM1309" s="187"/>
      <c r="WN1309" s="187"/>
      <c r="WO1309" s="187"/>
      <c r="WP1309" s="187"/>
      <c r="WQ1309" s="187"/>
      <c r="WR1309" s="187"/>
      <c r="WS1309" s="187"/>
      <c r="WT1309" s="187"/>
      <c r="WU1309" s="187"/>
      <c r="WV1309" s="187"/>
      <c r="WW1309" s="187"/>
      <c r="WX1309" s="187"/>
      <c r="WY1309" s="187"/>
      <c r="WZ1309" s="187"/>
      <c r="XA1309" s="187"/>
      <c r="XB1309" s="187"/>
      <c r="XC1309" s="187"/>
      <c r="XD1309" s="187"/>
      <c r="XE1309" s="187"/>
      <c r="XF1309" s="187"/>
      <c r="XG1309" s="187"/>
      <c r="XH1309" s="187"/>
      <c r="XI1309" s="187"/>
      <c r="XJ1309" s="187"/>
      <c r="XK1309" s="187"/>
      <c r="XL1309" s="187"/>
      <c r="XM1309" s="187"/>
      <c r="XN1309" s="187"/>
      <c r="XO1309" s="187"/>
      <c r="XP1309" s="187"/>
      <c r="XQ1309" s="187"/>
      <c r="XR1309" s="187"/>
      <c r="XS1309" s="187"/>
      <c r="XT1309" s="187"/>
      <c r="XU1309" s="187"/>
      <c r="XV1309" s="187"/>
      <c r="XW1309" s="187"/>
      <c r="XX1309" s="187"/>
      <c r="XY1309" s="187"/>
      <c r="XZ1309" s="187"/>
      <c r="YA1309" s="187"/>
      <c r="YB1309" s="187"/>
      <c r="YC1309" s="187"/>
      <c r="YD1309" s="187"/>
      <c r="YE1309" s="187"/>
      <c r="YF1309" s="187"/>
      <c r="YG1309" s="187"/>
      <c r="YH1309" s="187"/>
      <c r="YI1309" s="187"/>
      <c r="YJ1309" s="187"/>
      <c r="YK1309" s="187"/>
      <c r="YL1309" s="187"/>
      <c r="YM1309" s="187"/>
      <c r="YN1309" s="187"/>
      <c r="YO1309" s="187"/>
      <c r="YP1309" s="187"/>
      <c r="YQ1309" s="187"/>
      <c r="YR1309" s="187"/>
      <c r="YS1309" s="187"/>
      <c r="YT1309" s="187"/>
      <c r="YU1309" s="187"/>
      <c r="YV1309" s="187"/>
      <c r="YW1309" s="187"/>
      <c r="YX1309" s="187"/>
      <c r="YY1309" s="187"/>
      <c r="YZ1309" s="187"/>
      <c r="ZA1309" s="187"/>
      <c r="ZB1309" s="187"/>
      <c r="ZC1309" s="187"/>
      <c r="ZD1309" s="187"/>
      <c r="ZE1309" s="187"/>
      <c r="ZF1309" s="187"/>
      <c r="ZG1309" s="187"/>
      <c r="ZH1309" s="187"/>
      <c r="ZI1309" s="187"/>
      <c r="ZJ1309" s="187"/>
      <c r="ZK1309" s="187"/>
      <c r="ZL1309" s="187"/>
      <c r="ZM1309" s="187"/>
      <c r="ZN1309" s="187"/>
      <c r="ZO1309" s="187"/>
      <c r="ZP1309" s="187"/>
      <c r="ZQ1309" s="187"/>
      <c r="ZR1309" s="187"/>
      <c r="ZS1309" s="187"/>
      <c r="ZT1309" s="187"/>
      <c r="ZU1309" s="187"/>
      <c r="ZV1309" s="187"/>
      <c r="ZW1309" s="187"/>
      <c r="ZX1309" s="187"/>
      <c r="ZY1309" s="187"/>
      <c r="ZZ1309" s="187"/>
      <c r="AAA1309" s="187"/>
      <c r="AAB1309" s="187"/>
      <c r="AAC1309" s="187"/>
      <c r="AAD1309" s="187"/>
      <c r="AAE1309" s="187"/>
      <c r="AAF1309" s="187"/>
      <c r="AAG1309" s="187"/>
      <c r="AAH1309" s="187"/>
      <c r="AAI1309" s="187"/>
      <c r="AAJ1309" s="187"/>
      <c r="AAK1309" s="187"/>
      <c r="AAL1309" s="187"/>
      <c r="AAM1309" s="187"/>
      <c r="AAN1309" s="187"/>
      <c r="AAO1309" s="187"/>
      <c r="AAP1309" s="187"/>
      <c r="AAQ1309" s="187"/>
      <c r="AAR1309" s="187"/>
      <c r="AAS1309" s="187"/>
      <c r="AAT1309" s="187"/>
      <c r="AAU1309" s="187"/>
      <c r="AAV1309" s="187"/>
      <c r="AAW1309" s="187"/>
      <c r="AAX1309" s="187"/>
      <c r="AAY1309" s="187"/>
      <c r="AAZ1309" s="187"/>
      <c r="ABA1309" s="187"/>
      <c r="ABB1309" s="187"/>
      <c r="ABC1309" s="187"/>
      <c r="ABD1309" s="187"/>
      <c r="ABE1309" s="187"/>
      <c r="ABF1309" s="187"/>
      <c r="ABG1309" s="187"/>
      <c r="ABH1309" s="187"/>
      <c r="ABI1309" s="187"/>
      <c r="ABJ1309" s="187"/>
      <c r="ABK1309" s="187"/>
      <c r="ABL1309" s="187"/>
      <c r="ABM1309" s="187"/>
      <c r="ABN1309" s="187"/>
      <c r="ABO1309" s="187"/>
      <c r="ABP1309" s="187"/>
      <c r="ABQ1309" s="187"/>
      <c r="ABR1309" s="187"/>
      <c r="ABS1309" s="187"/>
      <c r="ABT1309" s="187"/>
      <c r="ABU1309" s="187"/>
      <c r="ABV1309" s="187"/>
      <c r="ABW1309" s="187"/>
      <c r="ABX1309" s="187"/>
      <c r="ABY1309" s="187"/>
      <c r="ABZ1309" s="187"/>
      <c r="ACA1309" s="187"/>
      <c r="ACB1309" s="187"/>
      <c r="ACC1309" s="187"/>
      <c r="ACD1309" s="187"/>
      <c r="ACE1309" s="187"/>
      <c r="ACF1309" s="187"/>
      <c r="ACG1309" s="187"/>
      <c r="ACH1309" s="187"/>
      <c r="ACI1309" s="187"/>
      <c r="ACJ1309" s="187"/>
      <c r="ACK1309" s="187"/>
      <c r="ACL1309" s="187"/>
      <c r="ACM1309" s="187"/>
      <c r="ACN1309" s="187"/>
      <c r="ACO1309" s="187"/>
      <c r="ACP1309" s="187"/>
      <c r="ACQ1309" s="187"/>
      <c r="ACR1309" s="187"/>
      <c r="ACS1309" s="187"/>
      <c r="ACT1309" s="187"/>
      <c r="ACU1309" s="187"/>
      <c r="ACV1309" s="187"/>
      <c r="ACW1309" s="187"/>
      <c r="ACX1309" s="187"/>
      <c r="ACY1309" s="187"/>
      <c r="ACZ1309" s="187"/>
      <c r="ADA1309" s="187"/>
      <c r="ADB1309" s="187"/>
      <c r="ADC1309" s="187"/>
      <c r="ADD1309" s="187"/>
      <c r="ADE1309" s="187"/>
      <c r="ADF1309" s="187"/>
      <c r="ADG1309" s="187"/>
      <c r="ADH1309" s="187"/>
      <c r="ADI1309" s="187"/>
      <c r="ADJ1309" s="187"/>
      <c r="ADK1309" s="187"/>
      <c r="ADL1309" s="187"/>
      <c r="ADM1309" s="187"/>
      <c r="ADN1309" s="187"/>
      <c r="ADO1309" s="187"/>
      <c r="ADP1309" s="187"/>
      <c r="ADQ1309" s="187"/>
      <c r="ADR1309" s="187"/>
      <c r="ADS1309" s="187"/>
      <c r="ADT1309" s="187"/>
      <c r="ADU1309" s="187"/>
      <c r="ADV1309" s="187"/>
      <c r="ADW1309" s="187"/>
      <c r="ADX1309" s="187"/>
      <c r="ADY1309" s="187"/>
      <c r="ADZ1309" s="187"/>
      <c r="AEA1309" s="187"/>
      <c r="AEB1309" s="187"/>
      <c r="AEC1309" s="187"/>
      <c r="AED1309" s="187"/>
      <c r="AEE1309" s="187"/>
      <c r="AEF1309" s="187"/>
      <c r="AEG1309" s="187"/>
      <c r="AEH1309" s="187"/>
      <c r="AEI1309" s="187"/>
      <c r="AEJ1309" s="187"/>
      <c r="AEK1309" s="187"/>
      <c r="AEL1309" s="187"/>
      <c r="AEM1309" s="187"/>
      <c r="AEN1309" s="187"/>
      <c r="AEO1309" s="187"/>
      <c r="AEP1309" s="187"/>
      <c r="AEQ1309" s="187"/>
      <c r="AER1309" s="187"/>
      <c r="AES1309" s="187"/>
      <c r="AET1309" s="187"/>
      <c r="AEU1309" s="187"/>
      <c r="AEV1309" s="187"/>
      <c r="AEW1309" s="187"/>
      <c r="AEX1309" s="187"/>
      <c r="AEY1309" s="187"/>
      <c r="AEZ1309" s="187"/>
      <c r="AFA1309" s="187"/>
      <c r="AFB1309" s="187"/>
      <c r="AFC1309" s="187"/>
      <c r="AFD1309" s="187"/>
      <c r="AFE1309" s="187"/>
      <c r="AFF1309" s="187"/>
      <c r="AFG1309" s="187"/>
      <c r="AFH1309" s="187"/>
      <c r="AFI1309" s="187"/>
      <c r="AFJ1309" s="187"/>
      <c r="AFK1309" s="187"/>
      <c r="AFL1309" s="187"/>
      <c r="AFM1309" s="187"/>
      <c r="AFN1309" s="187"/>
      <c r="AFO1309" s="187"/>
      <c r="AFP1309" s="187"/>
      <c r="AFQ1309" s="187"/>
      <c r="AFR1309" s="187"/>
      <c r="AFS1309" s="187"/>
      <c r="AFT1309" s="187"/>
      <c r="AFU1309" s="187"/>
      <c r="AFV1309" s="187"/>
      <c r="AFW1309" s="187"/>
      <c r="AFX1309" s="187"/>
      <c r="AFY1309" s="187"/>
      <c r="AFZ1309" s="187"/>
      <c r="AGA1309" s="187"/>
      <c r="AGB1309" s="187"/>
      <c r="AGC1309" s="187"/>
      <c r="AGD1309" s="187"/>
      <c r="AGE1309" s="187"/>
      <c r="AGF1309" s="187"/>
      <c r="AGG1309" s="187"/>
      <c r="AGH1309" s="187"/>
      <c r="AGI1309" s="187"/>
      <c r="AGJ1309" s="187"/>
      <c r="AGK1309" s="187"/>
      <c r="AGL1309" s="187"/>
      <c r="AGM1309" s="187"/>
      <c r="AGN1309" s="187"/>
      <c r="AGO1309" s="187"/>
      <c r="AGP1309" s="187"/>
      <c r="AGQ1309" s="187"/>
      <c r="AGR1309" s="187"/>
      <c r="AGS1309" s="187"/>
      <c r="AGT1309" s="187"/>
      <c r="AGU1309" s="187"/>
      <c r="AGV1309" s="187"/>
      <c r="AGW1309" s="187"/>
      <c r="AGX1309" s="187"/>
      <c r="AGY1309" s="187"/>
      <c r="AGZ1309" s="187"/>
      <c r="AHA1309" s="187"/>
      <c r="AHB1309" s="187"/>
      <c r="AHC1309" s="187"/>
      <c r="AHD1309" s="187"/>
      <c r="AHE1309" s="187"/>
      <c r="AHF1309" s="187"/>
      <c r="AHG1309" s="187"/>
      <c r="AHH1309" s="187"/>
      <c r="AHI1309" s="187"/>
      <c r="AHJ1309" s="187"/>
      <c r="AHK1309" s="187"/>
      <c r="AHL1309" s="187"/>
      <c r="AHM1309" s="187"/>
      <c r="AHN1309" s="187"/>
      <c r="AHO1309" s="187"/>
      <c r="AHP1309" s="187"/>
      <c r="AHQ1309" s="187"/>
      <c r="AHR1309" s="187"/>
      <c r="AHS1309" s="187"/>
      <c r="AHT1309" s="187"/>
      <c r="AHU1309" s="187"/>
      <c r="AHV1309" s="187"/>
      <c r="AHW1309" s="187"/>
      <c r="AHX1309" s="187"/>
      <c r="AHY1309" s="187"/>
      <c r="AHZ1309" s="187"/>
      <c r="AIA1309" s="187"/>
      <c r="AIB1309" s="187"/>
      <c r="AIC1309" s="187"/>
      <c r="AID1309" s="187"/>
      <c r="AIE1309" s="187"/>
      <c r="AIF1309" s="187"/>
      <c r="AIG1309" s="187"/>
      <c r="AIH1309" s="187"/>
      <c r="AII1309" s="187"/>
      <c r="AIJ1309" s="187"/>
      <c r="AIK1309" s="187"/>
      <c r="AIL1309" s="187"/>
      <c r="AIM1309" s="187"/>
      <c r="AIN1309" s="187"/>
      <c r="AIO1309" s="187"/>
      <c r="AIP1309" s="187"/>
      <c r="AIQ1309" s="187"/>
      <c r="AIR1309" s="187"/>
      <c r="AIS1309" s="187"/>
      <c r="AIT1309" s="187"/>
      <c r="AIU1309" s="187"/>
      <c r="AIV1309" s="187"/>
      <c r="AIW1309" s="187"/>
      <c r="AIX1309" s="187"/>
      <c r="AIY1309" s="187"/>
      <c r="AIZ1309" s="187"/>
      <c r="AJA1309" s="187"/>
      <c r="AJB1309" s="187"/>
      <c r="AJC1309" s="187"/>
      <c r="AJD1309" s="187"/>
      <c r="AJE1309" s="187"/>
      <c r="AJF1309" s="187"/>
      <c r="AJG1309" s="187"/>
      <c r="AJH1309" s="187"/>
      <c r="AJI1309" s="187"/>
      <c r="AJJ1309" s="187"/>
      <c r="AJK1309" s="187"/>
      <c r="AJL1309" s="187"/>
      <c r="AJM1309" s="187"/>
      <c r="AJN1309" s="187"/>
      <c r="AJO1309" s="187"/>
      <c r="AJP1309" s="187"/>
      <c r="AJQ1309" s="187"/>
      <c r="AJR1309" s="187"/>
      <c r="AJS1309" s="187"/>
      <c r="AJT1309" s="187"/>
      <c r="AJU1309" s="187"/>
      <c r="AJV1309" s="187"/>
      <c r="AJW1309" s="187"/>
      <c r="AJX1309" s="187"/>
      <c r="AJY1309" s="187"/>
      <c r="AJZ1309" s="187"/>
      <c r="AKA1309" s="187"/>
      <c r="AKB1309" s="187"/>
      <c r="AKC1309" s="187"/>
      <c r="AKD1309" s="187"/>
      <c r="AKE1309" s="187"/>
      <c r="AKF1309" s="187"/>
      <c r="AKG1309" s="187"/>
      <c r="AKH1309" s="187"/>
      <c r="AKI1309" s="187"/>
      <c r="AKJ1309" s="187"/>
      <c r="AKK1309" s="187"/>
      <c r="AKL1309" s="187"/>
      <c r="AKM1309" s="187"/>
      <c r="AKN1309" s="187"/>
      <c r="AKO1309" s="187"/>
      <c r="AKP1309" s="187"/>
      <c r="AKQ1309" s="187"/>
      <c r="AKR1309" s="187"/>
      <c r="AKS1309" s="187"/>
      <c r="AKT1309" s="187"/>
      <c r="AKU1309" s="187"/>
      <c r="AKV1309" s="187"/>
      <c r="AKW1309" s="187"/>
      <c r="AKX1309" s="187"/>
      <c r="AKY1309" s="187"/>
      <c r="AKZ1309" s="187"/>
      <c r="ALA1309" s="187"/>
      <c r="ALB1309" s="187"/>
      <c r="ALC1309" s="187"/>
      <c r="ALD1309" s="187"/>
      <c r="ALE1309" s="187"/>
      <c r="ALF1309" s="187"/>
      <c r="ALG1309" s="187"/>
      <c r="ALH1309" s="187"/>
      <c r="ALI1309" s="187"/>
      <c r="ALJ1309" s="187"/>
      <c r="ALK1309" s="187"/>
      <c r="ALL1309" s="187"/>
      <c r="ALM1309" s="187"/>
      <c r="ALN1309" s="187"/>
      <c r="ALO1309" s="187"/>
      <c r="ALP1309" s="187"/>
      <c r="ALQ1309" s="187"/>
      <c r="ALR1309" s="187"/>
      <c r="ALS1309" s="187"/>
      <c r="ALT1309" s="187"/>
      <c r="ALU1309" s="187"/>
      <c r="ALV1309" s="187"/>
      <c r="ALW1309" s="187"/>
      <c r="ALX1309" s="187"/>
      <c r="ALY1309" s="187"/>
      <c r="ALZ1309" s="187"/>
      <c r="AMA1309" s="187"/>
      <c r="AMB1309" s="187"/>
      <c r="AMC1309" s="187"/>
      <c r="AMD1309" s="187"/>
      <c r="AME1309" s="187"/>
      <c r="AMF1309" s="187"/>
      <c r="AMG1309" s="187"/>
      <c r="AMH1309" s="187"/>
      <c r="AMI1309" s="187"/>
      <c r="AMJ1309" s="187"/>
      <c r="AMK1309" s="187"/>
      <c r="AML1309" s="187"/>
      <c r="AMM1309" s="187"/>
      <c r="AMN1309" s="187"/>
      <c r="AMO1309" s="187"/>
      <c r="AMP1309" s="187"/>
      <c r="AMQ1309" s="187"/>
      <c r="AMR1309" s="187"/>
      <c r="AMS1309" s="187"/>
      <c r="AMT1309" s="187"/>
      <c r="AMU1309" s="187"/>
      <c r="AMV1309" s="187"/>
      <c r="AMW1309" s="187"/>
      <c r="AMX1309" s="187"/>
      <c r="AMY1309" s="187"/>
      <c r="AMZ1309" s="187"/>
      <c r="ANA1309" s="187"/>
      <c r="ANB1309" s="187"/>
      <c r="ANC1309" s="187"/>
      <c r="AND1309" s="187"/>
      <c r="ANE1309" s="187"/>
      <c r="ANF1309" s="187"/>
      <c r="ANG1309" s="187"/>
      <c r="ANH1309" s="187"/>
      <c r="ANI1309" s="187"/>
      <c r="ANJ1309" s="187"/>
      <c r="ANK1309" s="187"/>
      <c r="ANL1309" s="187"/>
      <c r="ANM1309" s="187"/>
      <c r="ANN1309" s="187"/>
      <c r="ANO1309" s="187"/>
      <c r="ANP1309" s="187"/>
      <c r="ANQ1309" s="187"/>
      <c r="ANR1309" s="187"/>
      <c r="ANS1309" s="187"/>
      <c r="ANT1309" s="187"/>
      <c r="ANU1309" s="187"/>
      <c r="ANV1309" s="187"/>
      <c r="ANW1309" s="187"/>
      <c r="ANX1309" s="187"/>
      <c r="ANY1309" s="187"/>
      <c r="ANZ1309" s="187"/>
      <c r="AOA1309" s="187"/>
      <c r="AOB1309" s="187"/>
      <c r="AOC1309" s="187"/>
      <c r="AOD1309" s="187"/>
      <c r="AOE1309" s="187"/>
      <c r="AOF1309" s="187"/>
      <c r="AOG1309" s="187"/>
      <c r="AOH1309" s="187"/>
      <c r="AOI1309" s="187"/>
      <c r="AOJ1309" s="187"/>
      <c r="AOK1309" s="187"/>
      <c r="AOL1309" s="187"/>
      <c r="AOM1309" s="187"/>
      <c r="AON1309" s="187"/>
      <c r="AOO1309" s="187"/>
      <c r="AOP1309" s="187"/>
      <c r="AOQ1309" s="187"/>
      <c r="AOR1309" s="187"/>
      <c r="AOS1309" s="187"/>
      <c r="AOT1309" s="187"/>
      <c r="AOU1309" s="187"/>
      <c r="AOV1309" s="187"/>
      <c r="AOW1309" s="187"/>
      <c r="AOX1309" s="187"/>
      <c r="AOY1309" s="187"/>
      <c r="AOZ1309" s="187"/>
      <c r="APA1309" s="187"/>
      <c r="APB1309" s="187"/>
      <c r="APC1309" s="187"/>
      <c r="APD1309" s="187"/>
      <c r="APE1309" s="187"/>
      <c r="APF1309" s="187"/>
      <c r="APG1309" s="187"/>
      <c r="APH1309" s="187"/>
      <c r="API1309" s="187"/>
      <c r="APJ1309" s="187"/>
      <c r="APK1309" s="187"/>
      <c r="APL1309" s="187"/>
      <c r="APM1309" s="187"/>
      <c r="APN1309" s="187"/>
      <c r="APO1309" s="187"/>
      <c r="APP1309" s="187"/>
      <c r="APQ1309" s="187"/>
      <c r="APR1309" s="187"/>
      <c r="APS1309" s="187"/>
      <c r="APT1309" s="187"/>
      <c r="APU1309" s="187"/>
      <c r="APV1309" s="187"/>
      <c r="APW1309" s="187"/>
      <c r="APX1309" s="187"/>
      <c r="APY1309" s="187"/>
      <c r="APZ1309" s="187"/>
      <c r="AQA1309" s="187"/>
      <c r="AQB1309" s="187"/>
      <c r="AQC1309" s="187"/>
      <c r="AQD1309" s="187"/>
      <c r="AQE1309" s="187"/>
      <c r="AQF1309" s="187"/>
      <c r="AQG1309" s="187"/>
      <c r="AQH1309" s="187"/>
      <c r="AQI1309" s="187"/>
      <c r="AQJ1309" s="187"/>
      <c r="AQK1309" s="187"/>
      <c r="AQL1309" s="187"/>
      <c r="AQM1309" s="187"/>
      <c r="AQN1309" s="187"/>
      <c r="AQO1309" s="187"/>
      <c r="AQP1309" s="187"/>
      <c r="AQQ1309" s="187"/>
      <c r="AQR1309" s="187"/>
      <c r="AQS1309" s="187"/>
      <c r="AQT1309" s="187"/>
      <c r="AQU1309" s="187"/>
      <c r="AQV1309" s="187"/>
      <c r="AQW1309" s="187"/>
      <c r="AQX1309" s="187"/>
      <c r="AQY1309" s="187"/>
      <c r="AQZ1309" s="187"/>
      <c r="ARA1309" s="187"/>
      <c r="ARB1309" s="187"/>
      <c r="ARC1309" s="187"/>
      <c r="ARD1309" s="187"/>
      <c r="ARE1309" s="187"/>
      <c r="ARF1309" s="187"/>
      <c r="ARG1309" s="187"/>
      <c r="ARH1309" s="187"/>
      <c r="ARI1309" s="187"/>
      <c r="ARJ1309" s="187"/>
      <c r="ARK1309" s="187"/>
      <c r="ARL1309" s="187"/>
      <c r="ARM1309" s="187"/>
      <c r="ARN1309" s="187"/>
      <c r="ARO1309" s="187"/>
      <c r="ARP1309" s="187"/>
      <c r="ARQ1309" s="187"/>
      <c r="ARR1309" s="187"/>
      <c r="ARS1309" s="187"/>
      <c r="ART1309" s="187"/>
      <c r="ARU1309" s="187"/>
      <c r="ARV1309" s="187"/>
      <c r="ARW1309" s="187"/>
      <c r="ARX1309" s="187"/>
      <c r="ARY1309" s="187"/>
      <c r="ARZ1309" s="187"/>
      <c r="ASA1309" s="187"/>
      <c r="ASB1309" s="187"/>
      <c r="ASC1309" s="187"/>
      <c r="ASD1309" s="187"/>
      <c r="ASE1309" s="187"/>
      <c r="ASF1309" s="187"/>
      <c r="ASG1309" s="187"/>
      <c r="ASH1309" s="187"/>
      <c r="ASI1309" s="187"/>
      <c r="ASJ1309" s="187"/>
      <c r="ASK1309" s="187"/>
      <c r="ASL1309" s="187"/>
      <c r="ASM1309" s="187"/>
      <c r="ASN1309" s="187"/>
      <c r="ASO1309" s="187"/>
      <c r="ASP1309" s="187"/>
      <c r="ASQ1309" s="187"/>
      <c r="ASR1309" s="187"/>
      <c r="ASS1309" s="187"/>
      <c r="AST1309" s="187"/>
      <c r="ASU1309" s="187"/>
      <c r="ASV1309" s="187"/>
      <c r="ASW1309" s="187"/>
      <c r="ASX1309" s="187"/>
      <c r="ASY1309" s="187"/>
      <c r="ASZ1309" s="187"/>
      <c r="ATA1309" s="187"/>
      <c r="ATB1309" s="187"/>
      <c r="ATC1309" s="187"/>
      <c r="ATD1309" s="187"/>
      <c r="ATE1309" s="187"/>
      <c r="ATF1309" s="187"/>
      <c r="ATG1309" s="187"/>
      <c r="ATH1309" s="187"/>
      <c r="ATI1309" s="187"/>
      <c r="ATJ1309" s="187"/>
      <c r="ATK1309" s="187"/>
      <c r="ATL1309" s="187"/>
      <c r="ATM1309" s="187"/>
      <c r="ATN1309" s="187"/>
      <c r="ATO1309" s="187"/>
      <c r="ATP1309" s="187"/>
      <c r="ATQ1309" s="187"/>
      <c r="ATR1309" s="187"/>
      <c r="ATS1309" s="187"/>
      <c r="ATT1309" s="187"/>
      <c r="ATU1309" s="187"/>
      <c r="ATV1309" s="187"/>
      <c r="ATW1309" s="187"/>
      <c r="ATX1309" s="187"/>
      <c r="ATY1309" s="187"/>
      <c r="ATZ1309" s="187"/>
      <c r="AUA1309" s="187"/>
      <c r="AUB1309" s="187"/>
      <c r="AUC1309" s="187"/>
      <c r="AUD1309" s="187"/>
      <c r="AUE1309" s="187"/>
      <c r="AUF1309" s="187"/>
      <c r="AUG1309" s="187"/>
      <c r="AUH1309" s="187"/>
      <c r="AUI1309" s="187"/>
      <c r="AUJ1309" s="187"/>
      <c r="AUK1309" s="187"/>
      <c r="AUL1309" s="187"/>
      <c r="AUM1309" s="187"/>
      <c r="AUN1309" s="187"/>
      <c r="AUO1309" s="187"/>
      <c r="AUP1309" s="187"/>
      <c r="AUQ1309" s="187"/>
      <c r="AUR1309" s="187"/>
      <c r="AUS1309" s="187"/>
      <c r="AUT1309" s="187"/>
      <c r="AUU1309" s="187"/>
      <c r="AUV1309" s="187"/>
      <c r="AUW1309" s="187"/>
      <c r="AUX1309" s="187"/>
      <c r="AUY1309" s="187"/>
      <c r="AUZ1309" s="187"/>
      <c r="AVA1309" s="187"/>
      <c r="AVB1309" s="187"/>
      <c r="AVC1309" s="187"/>
      <c r="AVD1309" s="187"/>
      <c r="AVE1309" s="187"/>
      <c r="AVF1309" s="187"/>
      <c r="AVG1309" s="187"/>
      <c r="AVH1309" s="187"/>
      <c r="AVI1309" s="187"/>
      <c r="AVJ1309" s="187"/>
      <c r="AVK1309" s="187"/>
      <c r="AVL1309" s="187"/>
      <c r="AVM1309" s="187"/>
      <c r="AVN1309" s="187"/>
      <c r="AVO1309" s="187"/>
      <c r="AVP1309" s="187"/>
      <c r="AVQ1309" s="187"/>
      <c r="AVR1309" s="187"/>
      <c r="AVS1309" s="187"/>
      <c r="AVT1309" s="187"/>
      <c r="AVU1309" s="187"/>
      <c r="AVV1309" s="187"/>
      <c r="AVW1309" s="187"/>
      <c r="AVX1309" s="187"/>
      <c r="AVY1309" s="187"/>
      <c r="AVZ1309" s="187"/>
      <c r="AWA1309" s="187"/>
      <c r="AWB1309" s="187"/>
      <c r="AWC1309" s="187"/>
      <c r="AWD1309" s="187"/>
      <c r="AWE1309" s="187"/>
      <c r="AWF1309" s="187"/>
      <c r="AWG1309" s="187"/>
      <c r="AWH1309" s="187"/>
      <c r="AWI1309" s="187"/>
      <c r="AWJ1309" s="187"/>
      <c r="AWK1309" s="187"/>
      <c r="AWL1309" s="187"/>
      <c r="AWM1309" s="187"/>
      <c r="AWN1309" s="187"/>
      <c r="AWO1309" s="187"/>
      <c r="AWP1309" s="187"/>
      <c r="AWQ1309" s="187"/>
      <c r="AWR1309" s="187"/>
      <c r="AWS1309" s="187"/>
      <c r="AWT1309" s="187"/>
      <c r="AWU1309" s="187"/>
      <c r="AWV1309" s="187"/>
      <c r="AWW1309" s="187"/>
      <c r="AWX1309" s="187"/>
      <c r="AWY1309" s="187"/>
      <c r="AWZ1309" s="187"/>
      <c r="AXA1309" s="187"/>
      <c r="AXB1309" s="187"/>
      <c r="AXC1309" s="187"/>
      <c r="AXD1309" s="187"/>
      <c r="AXE1309" s="187"/>
      <c r="AXF1309" s="187"/>
      <c r="AXG1309" s="187"/>
      <c r="AXH1309" s="187"/>
      <c r="AXI1309" s="187"/>
      <c r="AXJ1309" s="187"/>
      <c r="AXK1309" s="187"/>
      <c r="AXL1309" s="187"/>
      <c r="AXM1309" s="187"/>
      <c r="AXN1309" s="187"/>
      <c r="AXO1309" s="187"/>
      <c r="AXP1309" s="187"/>
      <c r="AXQ1309" s="187"/>
      <c r="AXR1309" s="187"/>
      <c r="AXS1309" s="187"/>
      <c r="AXT1309" s="187"/>
      <c r="AXU1309" s="187"/>
      <c r="AXV1309" s="187"/>
      <c r="AXW1309" s="187"/>
      <c r="AXX1309" s="187"/>
      <c r="AXY1309" s="187"/>
      <c r="AXZ1309" s="187"/>
      <c r="AYA1309" s="187"/>
      <c r="AYB1309" s="187"/>
      <c r="AYC1309" s="187"/>
      <c r="AYD1309" s="187"/>
      <c r="AYE1309" s="187"/>
      <c r="AYF1309" s="187"/>
      <c r="AYG1309" s="187"/>
      <c r="AYH1309" s="187"/>
      <c r="AYI1309" s="187"/>
      <c r="AYJ1309" s="187"/>
      <c r="AYK1309" s="187"/>
      <c r="AYL1309" s="187"/>
      <c r="AYM1309" s="187"/>
      <c r="AYN1309" s="187"/>
      <c r="AYO1309" s="187"/>
      <c r="AYP1309" s="187"/>
      <c r="AYQ1309" s="187"/>
      <c r="AYR1309" s="187"/>
      <c r="AYS1309" s="187"/>
      <c r="AYT1309" s="187"/>
      <c r="AYU1309" s="187"/>
      <c r="AYV1309" s="187"/>
      <c r="AYW1309" s="187"/>
      <c r="AYX1309" s="187"/>
      <c r="AYY1309" s="187"/>
      <c r="AYZ1309" s="187"/>
      <c r="AZA1309" s="187"/>
      <c r="AZB1309" s="187"/>
      <c r="AZC1309" s="187"/>
      <c r="AZD1309" s="187"/>
      <c r="AZE1309" s="187"/>
      <c r="AZF1309" s="187"/>
      <c r="AZG1309" s="187"/>
      <c r="AZH1309" s="187"/>
      <c r="AZI1309" s="187"/>
      <c r="AZJ1309" s="187"/>
      <c r="AZK1309" s="187"/>
      <c r="AZL1309" s="187"/>
      <c r="AZM1309" s="187"/>
      <c r="AZN1309" s="187"/>
      <c r="AZO1309" s="187"/>
      <c r="AZP1309" s="187"/>
      <c r="AZQ1309" s="187"/>
      <c r="AZR1309" s="187"/>
      <c r="AZS1309" s="187"/>
      <c r="AZT1309" s="187"/>
      <c r="AZU1309" s="187"/>
      <c r="AZV1309" s="187"/>
      <c r="AZW1309" s="187"/>
      <c r="AZX1309" s="187"/>
      <c r="AZY1309" s="187"/>
      <c r="AZZ1309" s="187"/>
      <c r="BAA1309" s="187"/>
      <c r="BAB1309" s="187"/>
      <c r="BAC1309" s="187"/>
      <c r="BAD1309" s="187"/>
      <c r="BAE1309" s="187"/>
      <c r="BAF1309" s="187"/>
      <c r="BAG1309" s="187"/>
      <c r="BAH1309" s="187"/>
      <c r="BAI1309" s="187"/>
      <c r="BAJ1309" s="187"/>
      <c r="BAK1309" s="187"/>
      <c r="BAL1309" s="187"/>
      <c r="BAM1309" s="187"/>
      <c r="BAN1309" s="187"/>
      <c r="BAO1309" s="187"/>
      <c r="BAP1309" s="187"/>
      <c r="BAQ1309" s="187"/>
      <c r="BAR1309" s="187"/>
      <c r="BAS1309" s="187"/>
      <c r="BAT1309" s="187"/>
      <c r="BAU1309" s="187"/>
      <c r="BAV1309" s="187"/>
      <c r="BAW1309" s="187"/>
      <c r="BAX1309" s="187"/>
      <c r="BAY1309" s="187"/>
      <c r="BAZ1309" s="187"/>
      <c r="BBA1309" s="187"/>
      <c r="BBB1309" s="187"/>
      <c r="BBC1309" s="187"/>
      <c r="BBD1309" s="187"/>
      <c r="BBE1309" s="187"/>
      <c r="BBF1309" s="187"/>
      <c r="BBG1309" s="187"/>
      <c r="BBH1309" s="187"/>
      <c r="BBI1309" s="187"/>
      <c r="BBJ1309" s="187"/>
      <c r="BBK1309" s="187"/>
      <c r="BBL1309" s="187"/>
      <c r="BBM1309" s="187"/>
      <c r="BBN1309" s="187"/>
      <c r="BBO1309" s="187"/>
      <c r="BBP1309" s="187"/>
      <c r="BBQ1309" s="187"/>
      <c r="BBR1309" s="187"/>
      <c r="BBS1309" s="187"/>
      <c r="BBT1309" s="187"/>
      <c r="BBU1309" s="187"/>
      <c r="BBV1309" s="187"/>
      <c r="BBW1309" s="187"/>
      <c r="BBX1309" s="187"/>
      <c r="BBY1309" s="187"/>
      <c r="BBZ1309" s="187"/>
      <c r="BCA1309" s="187"/>
      <c r="BCB1309" s="187"/>
      <c r="BCC1309" s="187"/>
      <c r="BCD1309" s="187"/>
      <c r="BCE1309" s="187"/>
      <c r="BCF1309" s="187"/>
      <c r="BCG1309" s="187"/>
      <c r="BCH1309" s="187"/>
      <c r="BCI1309" s="187"/>
      <c r="BCJ1309" s="187"/>
      <c r="BCK1309" s="187"/>
      <c r="BCL1309" s="187"/>
      <c r="BCM1309" s="187"/>
      <c r="BCN1309" s="187"/>
      <c r="BCO1309" s="187"/>
      <c r="BCP1309" s="187"/>
      <c r="BCQ1309" s="187"/>
      <c r="BCR1309" s="187"/>
      <c r="BCS1309" s="187"/>
      <c r="BCT1309" s="187"/>
      <c r="BCU1309" s="187"/>
      <c r="BCV1309" s="187"/>
      <c r="BCW1309" s="187"/>
      <c r="BCX1309" s="187"/>
      <c r="BCY1309" s="187"/>
      <c r="BCZ1309" s="187"/>
      <c r="BDA1309" s="187"/>
      <c r="BDB1309" s="187"/>
      <c r="BDC1309" s="187"/>
      <c r="BDD1309" s="187"/>
      <c r="BDE1309" s="187"/>
      <c r="BDF1309" s="187"/>
      <c r="BDG1309" s="187"/>
      <c r="BDH1309" s="187"/>
      <c r="BDI1309" s="187"/>
      <c r="BDJ1309" s="187"/>
      <c r="BDK1309" s="187"/>
      <c r="BDL1309" s="187"/>
      <c r="BDM1309" s="187"/>
      <c r="BDN1309" s="187"/>
      <c r="BDO1309" s="187"/>
      <c r="BDP1309" s="187"/>
      <c r="BDQ1309" s="187"/>
      <c r="BDR1309" s="187"/>
      <c r="BDS1309" s="187"/>
      <c r="BDT1309" s="187"/>
      <c r="BDU1309" s="187"/>
      <c r="BDV1309" s="187"/>
      <c r="BDW1309" s="187"/>
      <c r="BDX1309" s="187"/>
      <c r="BDY1309" s="187"/>
      <c r="BDZ1309" s="187"/>
      <c r="BEA1309" s="187"/>
      <c r="BEB1309" s="187"/>
      <c r="BEC1309" s="187"/>
      <c r="BED1309" s="187"/>
      <c r="BEE1309" s="187"/>
      <c r="BEF1309" s="187"/>
      <c r="BEG1309" s="187"/>
      <c r="BEH1309" s="187"/>
      <c r="BEI1309" s="187"/>
      <c r="BEJ1309" s="187"/>
      <c r="BEK1309" s="187"/>
      <c r="BEL1309" s="187"/>
      <c r="BEM1309" s="187"/>
      <c r="BEN1309" s="187"/>
      <c r="BEO1309" s="187"/>
      <c r="BEP1309" s="187"/>
      <c r="BEQ1309" s="187"/>
      <c r="BER1309" s="187"/>
      <c r="BES1309" s="187"/>
      <c r="BET1309" s="187"/>
      <c r="BEU1309" s="187"/>
      <c r="BEV1309" s="187"/>
      <c r="BEW1309" s="187"/>
      <c r="BEX1309" s="187"/>
      <c r="BEY1309" s="187"/>
      <c r="BEZ1309" s="187"/>
      <c r="BFA1309" s="187"/>
      <c r="BFB1309" s="187"/>
      <c r="BFC1309" s="187"/>
      <c r="BFD1309" s="187"/>
      <c r="BFE1309" s="187"/>
      <c r="BFF1309" s="187"/>
      <c r="BFG1309" s="187"/>
      <c r="BFH1309" s="187"/>
      <c r="BFI1309" s="187"/>
      <c r="BFJ1309" s="187"/>
      <c r="BFK1309" s="187"/>
      <c r="BFL1309" s="187"/>
      <c r="BFM1309" s="187"/>
      <c r="BFN1309" s="187"/>
      <c r="BFO1309" s="187"/>
      <c r="BFP1309" s="187"/>
      <c r="BFQ1309" s="187"/>
      <c r="BFR1309" s="187"/>
      <c r="BFS1309" s="187"/>
      <c r="BFT1309" s="187"/>
      <c r="BFU1309" s="187"/>
      <c r="BFV1309" s="187"/>
      <c r="BFW1309" s="187"/>
      <c r="BFX1309" s="187"/>
      <c r="BFY1309" s="187"/>
      <c r="BFZ1309" s="187"/>
      <c r="BGA1309" s="187"/>
      <c r="BGB1309" s="187"/>
      <c r="BGC1309" s="187"/>
      <c r="BGD1309" s="187"/>
      <c r="BGE1309" s="187"/>
      <c r="BGF1309" s="187"/>
      <c r="BGG1309" s="187"/>
      <c r="BGH1309" s="187"/>
      <c r="BGI1309" s="187"/>
      <c r="BGJ1309" s="187"/>
      <c r="BGK1309" s="187"/>
      <c r="BGL1309" s="187"/>
      <c r="BGM1309" s="187"/>
      <c r="BGN1309" s="187"/>
      <c r="BGO1309" s="187"/>
      <c r="BGP1309" s="187"/>
      <c r="BGQ1309" s="187"/>
      <c r="BGR1309" s="187"/>
      <c r="BGS1309" s="187"/>
      <c r="BGT1309" s="187"/>
      <c r="BGU1309" s="187"/>
      <c r="BGV1309" s="187"/>
      <c r="BGW1309" s="187"/>
      <c r="BGX1309" s="187"/>
      <c r="BGY1309" s="187"/>
      <c r="BGZ1309" s="187"/>
      <c r="BHA1309" s="187"/>
      <c r="BHB1309" s="187"/>
      <c r="BHC1309" s="187"/>
      <c r="BHD1309" s="187"/>
      <c r="BHE1309" s="187"/>
      <c r="BHF1309" s="187"/>
      <c r="BHG1309" s="187"/>
      <c r="BHH1309" s="187"/>
      <c r="BHI1309" s="187"/>
      <c r="BHJ1309" s="187"/>
      <c r="BHK1309" s="187"/>
      <c r="BHL1309" s="187"/>
      <c r="BHM1309" s="187"/>
      <c r="BHN1309" s="187"/>
      <c r="BHO1309" s="187"/>
      <c r="BHP1309" s="187"/>
      <c r="BHQ1309" s="187"/>
      <c r="BHR1309" s="187"/>
      <c r="BHS1309" s="187"/>
      <c r="BHT1309" s="187"/>
      <c r="BHU1309" s="187"/>
      <c r="BHV1309" s="187"/>
      <c r="BHW1309" s="187"/>
      <c r="BHX1309" s="187"/>
      <c r="BHY1309" s="187"/>
      <c r="BHZ1309" s="187"/>
      <c r="BIA1309" s="187"/>
      <c r="BIB1309" s="187"/>
      <c r="BIC1309" s="187"/>
      <c r="BID1309" s="187"/>
      <c r="BIE1309" s="187"/>
      <c r="BIF1309" s="187"/>
      <c r="BIG1309" s="187"/>
      <c r="BIH1309" s="187"/>
      <c r="BII1309" s="187"/>
      <c r="BIJ1309" s="187"/>
      <c r="BIK1309" s="187"/>
      <c r="BIL1309" s="187"/>
      <c r="BIM1309" s="187"/>
      <c r="BIN1309" s="187"/>
      <c r="BIO1309" s="187"/>
      <c r="BIP1309" s="187"/>
      <c r="BIQ1309" s="187"/>
      <c r="BIR1309" s="187"/>
      <c r="BIS1309" s="187"/>
      <c r="BIT1309" s="187"/>
      <c r="BIU1309" s="187"/>
      <c r="BIV1309" s="187"/>
      <c r="BIW1309" s="187"/>
      <c r="BIX1309" s="187"/>
      <c r="BIY1309" s="187"/>
      <c r="BIZ1309" s="187"/>
      <c r="BJA1309" s="187"/>
      <c r="BJB1309" s="187"/>
      <c r="BJC1309" s="187"/>
      <c r="BJD1309" s="187"/>
      <c r="BJE1309" s="187"/>
      <c r="BJF1309" s="187"/>
      <c r="BJG1309" s="187"/>
      <c r="BJH1309" s="187"/>
      <c r="BJI1309" s="187"/>
      <c r="BJJ1309" s="187"/>
      <c r="BJK1309" s="187"/>
      <c r="BJL1309" s="187"/>
      <c r="BJM1309" s="187"/>
      <c r="BJN1309" s="187"/>
      <c r="BJO1309" s="187"/>
      <c r="BJP1309" s="187"/>
      <c r="BJQ1309" s="187"/>
      <c r="BJR1309" s="187"/>
      <c r="BJS1309" s="187"/>
      <c r="BJT1309" s="187"/>
      <c r="BJU1309" s="187"/>
      <c r="BJV1309" s="187"/>
      <c r="BJW1309" s="187"/>
      <c r="BJX1309" s="187"/>
      <c r="BJY1309" s="187"/>
      <c r="BJZ1309" s="187"/>
      <c r="BKA1309" s="187"/>
      <c r="BKB1309" s="187"/>
      <c r="BKC1309" s="187"/>
      <c r="BKD1309" s="187"/>
      <c r="BKE1309" s="187"/>
      <c r="BKF1309" s="187"/>
      <c r="BKG1309" s="187"/>
      <c r="BKH1309" s="187"/>
      <c r="BKI1309" s="187"/>
      <c r="BKJ1309" s="187"/>
      <c r="BKK1309" s="187"/>
      <c r="BKL1309" s="187"/>
      <c r="BKM1309" s="187"/>
      <c r="BKN1309" s="187"/>
      <c r="BKO1309" s="187"/>
      <c r="BKP1309" s="187"/>
      <c r="BKQ1309" s="187"/>
      <c r="BKR1309" s="187"/>
      <c r="BKS1309" s="187"/>
      <c r="BKT1309" s="187"/>
      <c r="BKU1309" s="187"/>
      <c r="BKV1309" s="187"/>
      <c r="BKW1309" s="187"/>
      <c r="BKX1309" s="187"/>
      <c r="BKY1309" s="187"/>
      <c r="BKZ1309" s="187"/>
      <c r="BLA1309" s="187"/>
      <c r="BLB1309" s="187"/>
      <c r="BLC1309" s="187"/>
      <c r="BLD1309" s="187"/>
      <c r="BLE1309" s="187"/>
      <c r="BLF1309" s="187"/>
      <c r="BLG1309" s="187"/>
      <c r="BLH1309" s="187"/>
      <c r="BLI1309" s="187"/>
      <c r="BLJ1309" s="187"/>
      <c r="BLK1309" s="187"/>
      <c r="BLL1309" s="187"/>
      <c r="BLM1309" s="187"/>
      <c r="BLN1309" s="187"/>
      <c r="BLO1309" s="187"/>
      <c r="BLP1309" s="187"/>
      <c r="BLQ1309" s="187"/>
      <c r="BLR1309" s="187"/>
      <c r="BLS1309" s="187"/>
      <c r="BLT1309" s="187"/>
      <c r="BLU1309" s="187"/>
      <c r="BLV1309" s="187"/>
      <c r="BLW1309" s="187"/>
      <c r="BLX1309" s="187"/>
      <c r="BLY1309" s="187"/>
      <c r="BLZ1309" s="187"/>
      <c r="BMA1309" s="187"/>
      <c r="BMB1309" s="187"/>
      <c r="BMC1309" s="187"/>
      <c r="BMD1309" s="187"/>
      <c r="BME1309" s="187"/>
      <c r="BMF1309" s="187"/>
      <c r="BMG1309" s="187"/>
      <c r="BMH1309" s="187"/>
      <c r="BMI1309" s="187"/>
      <c r="BMJ1309" s="187"/>
      <c r="BMK1309" s="187"/>
      <c r="BML1309" s="187"/>
      <c r="BMM1309" s="187"/>
      <c r="BMN1309" s="187"/>
      <c r="BMO1309" s="187"/>
      <c r="BMP1309" s="187"/>
      <c r="BMQ1309" s="187"/>
      <c r="BMR1309" s="187"/>
      <c r="BMS1309" s="187"/>
      <c r="BMT1309" s="187"/>
      <c r="BMU1309" s="187"/>
      <c r="BMV1309" s="187"/>
      <c r="BMW1309" s="187"/>
      <c r="BMX1309" s="187"/>
      <c r="BMY1309" s="187"/>
      <c r="BMZ1309" s="187"/>
      <c r="BNA1309" s="187"/>
      <c r="BNB1309" s="187"/>
      <c r="BNC1309" s="187"/>
      <c r="BND1309" s="187"/>
      <c r="BNE1309" s="187"/>
      <c r="BNF1309" s="187"/>
      <c r="BNG1309" s="187"/>
      <c r="BNH1309" s="187"/>
      <c r="BNI1309" s="187"/>
      <c r="BNJ1309" s="187"/>
      <c r="BNK1309" s="187"/>
      <c r="BNL1309" s="187"/>
      <c r="BNM1309" s="187"/>
      <c r="BNN1309" s="187"/>
      <c r="BNO1309" s="187"/>
      <c r="BNP1309" s="187"/>
      <c r="BNQ1309" s="187"/>
      <c r="BNR1309" s="187"/>
      <c r="BNS1309" s="187"/>
      <c r="BNT1309" s="187"/>
      <c r="BNU1309" s="187"/>
      <c r="BNV1309" s="187"/>
      <c r="BNW1309" s="187"/>
      <c r="BNX1309" s="187"/>
      <c r="BNY1309" s="187"/>
      <c r="BNZ1309" s="187"/>
      <c r="BOA1309" s="187"/>
      <c r="BOB1309" s="187"/>
      <c r="BOC1309" s="187"/>
      <c r="BOD1309" s="187"/>
      <c r="BOE1309" s="187"/>
      <c r="BOF1309" s="187"/>
      <c r="BOG1309" s="187"/>
      <c r="BOH1309" s="187"/>
      <c r="BOI1309" s="187"/>
      <c r="BOJ1309" s="187"/>
      <c r="BOK1309" s="187"/>
      <c r="BOL1309" s="187"/>
      <c r="BOM1309" s="187"/>
      <c r="BON1309" s="187"/>
      <c r="BOO1309" s="187"/>
      <c r="BOP1309" s="187"/>
      <c r="BOQ1309" s="187"/>
      <c r="BOR1309" s="187"/>
      <c r="BOS1309" s="187"/>
      <c r="BOT1309" s="187"/>
      <c r="BOU1309" s="187"/>
      <c r="BOV1309" s="187"/>
      <c r="BOW1309" s="187"/>
      <c r="BOX1309" s="187"/>
      <c r="BOY1309" s="187"/>
      <c r="BOZ1309" s="187"/>
      <c r="BPA1309" s="187"/>
      <c r="BPB1309" s="187"/>
      <c r="BPC1309" s="187"/>
      <c r="BPD1309" s="187"/>
      <c r="BPE1309" s="187"/>
      <c r="BPF1309" s="187"/>
      <c r="BPG1309" s="187"/>
      <c r="BPH1309" s="187"/>
      <c r="BPI1309" s="187"/>
      <c r="BPJ1309" s="187"/>
      <c r="BPK1309" s="187"/>
      <c r="BPL1309" s="187"/>
      <c r="BPM1309" s="187"/>
      <c r="BPN1309" s="187"/>
      <c r="BPO1309" s="187"/>
      <c r="BPP1309" s="187"/>
      <c r="BPQ1309" s="187"/>
      <c r="BPR1309" s="187"/>
      <c r="BPS1309" s="187"/>
      <c r="BPT1309" s="187"/>
      <c r="BPU1309" s="187"/>
      <c r="BPV1309" s="187"/>
      <c r="BPW1309" s="187"/>
      <c r="BPX1309" s="187"/>
      <c r="BPY1309" s="187"/>
      <c r="BPZ1309" s="187"/>
      <c r="BQA1309" s="187"/>
      <c r="BQB1309" s="187"/>
      <c r="BQC1309" s="187"/>
      <c r="BQD1309" s="187"/>
      <c r="BQE1309" s="187"/>
      <c r="BQF1309" s="187"/>
      <c r="BQG1309" s="187"/>
      <c r="BQH1309" s="187"/>
      <c r="BQI1309" s="187"/>
      <c r="BQJ1309" s="187"/>
      <c r="BQK1309" s="187"/>
      <c r="BQL1309" s="187"/>
      <c r="BQM1309" s="187"/>
      <c r="BQN1309" s="187"/>
      <c r="BQO1309" s="187"/>
      <c r="BQP1309" s="187"/>
      <c r="BQQ1309" s="187"/>
      <c r="BQR1309" s="187"/>
      <c r="BQS1309" s="187"/>
      <c r="BQT1309" s="187"/>
      <c r="BQU1309" s="187"/>
      <c r="BQV1309" s="187"/>
      <c r="BQW1309" s="187"/>
      <c r="BQX1309" s="187"/>
      <c r="BQY1309" s="187"/>
      <c r="BQZ1309" s="187"/>
      <c r="BRA1309" s="187"/>
      <c r="BRB1309" s="187"/>
      <c r="BRC1309" s="187"/>
      <c r="BRD1309" s="187"/>
      <c r="BRE1309" s="187"/>
      <c r="BRF1309" s="187"/>
      <c r="BRG1309" s="187"/>
      <c r="BRH1309" s="187"/>
      <c r="BRI1309" s="187"/>
      <c r="BRJ1309" s="187"/>
      <c r="BRK1309" s="187"/>
      <c r="BRL1309" s="187"/>
      <c r="BRM1309" s="187"/>
      <c r="BRN1309" s="187"/>
      <c r="BRO1309" s="187"/>
      <c r="BRP1309" s="187"/>
      <c r="BRQ1309" s="187"/>
      <c r="BRR1309" s="187"/>
      <c r="BRS1309" s="187"/>
      <c r="BRT1309" s="187"/>
      <c r="BRU1309" s="187"/>
      <c r="BRV1309" s="187"/>
      <c r="BRW1309" s="187"/>
      <c r="BRX1309" s="187"/>
      <c r="BRY1309" s="187"/>
      <c r="BRZ1309" s="187"/>
      <c r="BSA1309" s="187"/>
      <c r="BSB1309" s="187"/>
      <c r="BSC1309" s="187"/>
      <c r="BSD1309" s="187"/>
      <c r="BSE1309" s="187"/>
      <c r="BSF1309" s="187"/>
      <c r="BSG1309" s="187"/>
      <c r="BSH1309" s="187"/>
      <c r="BSI1309" s="187"/>
      <c r="BSJ1309" s="187"/>
      <c r="BSK1309" s="187"/>
      <c r="BSL1309" s="187"/>
      <c r="BSM1309" s="187"/>
      <c r="BSN1309" s="187"/>
      <c r="BSO1309" s="187"/>
      <c r="BSP1309" s="187"/>
      <c r="BSQ1309" s="187"/>
      <c r="BSR1309" s="187"/>
      <c r="BSS1309" s="187"/>
      <c r="BST1309" s="187"/>
      <c r="BSU1309" s="187"/>
      <c r="BSV1309" s="187"/>
      <c r="BSW1309" s="187"/>
      <c r="BSX1309" s="187"/>
      <c r="BSY1309" s="187"/>
      <c r="BSZ1309" s="187"/>
      <c r="BTA1309" s="187"/>
      <c r="BTB1309" s="187"/>
      <c r="BTC1309" s="187"/>
      <c r="BTD1309" s="187"/>
      <c r="BTE1309" s="187"/>
      <c r="BTF1309" s="187"/>
      <c r="BTG1309" s="187"/>
      <c r="BTH1309" s="187"/>
      <c r="BTI1309" s="187"/>
      <c r="BTJ1309" s="187"/>
      <c r="BTK1309" s="187"/>
      <c r="BTL1309" s="187"/>
      <c r="BTM1309" s="187"/>
      <c r="BTN1309" s="187"/>
      <c r="BTO1309" s="187"/>
      <c r="BTP1309" s="187"/>
      <c r="BTQ1309" s="187"/>
      <c r="BTR1309" s="187"/>
      <c r="BTS1309" s="187"/>
      <c r="BTT1309" s="187"/>
      <c r="BTU1309" s="187"/>
      <c r="BTV1309" s="187"/>
      <c r="BTW1309" s="187"/>
      <c r="BTX1309" s="187"/>
      <c r="BTY1309" s="187"/>
      <c r="BTZ1309" s="187"/>
      <c r="BUA1309" s="187"/>
      <c r="BUB1309" s="187"/>
      <c r="BUC1309" s="187"/>
      <c r="BUD1309" s="187"/>
      <c r="BUE1309" s="187"/>
      <c r="BUF1309" s="187"/>
      <c r="BUG1309" s="187"/>
      <c r="BUH1309" s="187"/>
      <c r="BUI1309" s="187"/>
      <c r="BUJ1309" s="187"/>
      <c r="BUK1309" s="187"/>
      <c r="BUL1309" s="187"/>
      <c r="BUM1309" s="187"/>
      <c r="BUN1309" s="187"/>
      <c r="BUO1309" s="187"/>
      <c r="BUP1309" s="187"/>
      <c r="BUQ1309" s="187"/>
      <c r="BUR1309" s="187"/>
      <c r="BUS1309" s="187"/>
      <c r="BUT1309" s="187"/>
      <c r="BUU1309" s="187"/>
      <c r="BUV1309" s="187"/>
      <c r="BUW1309" s="187"/>
      <c r="BUX1309" s="187"/>
      <c r="BUY1309" s="187"/>
      <c r="BUZ1309" s="187"/>
      <c r="BVA1309" s="187"/>
      <c r="BVB1309" s="187"/>
      <c r="BVC1309" s="187"/>
      <c r="BVD1309" s="187"/>
      <c r="BVE1309" s="187"/>
      <c r="BVF1309" s="187"/>
      <c r="BVG1309" s="187"/>
      <c r="BVH1309" s="187"/>
      <c r="BVI1309" s="187"/>
      <c r="BVJ1309" s="187"/>
      <c r="BVK1309" s="187"/>
      <c r="BVL1309" s="187"/>
      <c r="BVM1309" s="187"/>
      <c r="BVN1309" s="187"/>
      <c r="BVO1309" s="187"/>
      <c r="BVP1309" s="187"/>
      <c r="BVQ1309" s="187"/>
      <c r="BVR1309" s="187"/>
      <c r="BVS1309" s="187"/>
      <c r="BVT1309" s="187"/>
      <c r="BVU1309" s="187"/>
      <c r="BVV1309" s="187"/>
      <c r="BVW1309" s="187"/>
      <c r="BVX1309" s="187"/>
      <c r="BVY1309" s="187"/>
      <c r="BVZ1309" s="187"/>
      <c r="BWA1309" s="187"/>
      <c r="BWB1309" s="187"/>
      <c r="BWC1309" s="187"/>
      <c r="BWD1309" s="187"/>
      <c r="BWE1309" s="187"/>
      <c r="BWF1309" s="187"/>
      <c r="BWG1309" s="187"/>
      <c r="BWH1309" s="187"/>
      <c r="BWI1309" s="187"/>
      <c r="BWJ1309" s="187"/>
      <c r="BWK1309" s="187"/>
      <c r="BWL1309" s="187"/>
      <c r="BWM1309" s="187"/>
      <c r="BWN1309" s="187"/>
      <c r="BWO1309" s="187"/>
      <c r="BWP1309" s="187"/>
      <c r="BWQ1309" s="187"/>
      <c r="BWR1309" s="187"/>
      <c r="BWS1309" s="187"/>
      <c r="BWT1309" s="187"/>
      <c r="BWU1309" s="187"/>
      <c r="BWV1309" s="187"/>
      <c r="BWW1309" s="187"/>
      <c r="BWX1309" s="187"/>
      <c r="BWY1309" s="187"/>
      <c r="BWZ1309" s="187"/>
      <c r="BXA1309" s="187"/>
      <c r="BXB1309" s="187"/>
      <c r="BXC1309" s="187"/>
      <c r="BXD1309" s="187"/>
      <c r="BXE1309" s="187"/>
      <c r="BXF1309" s="187"/>
      <c r="BXG1309" s="187"/>
      <c r="BXH1309" s="187"/>
      <c r="BXI1309" s="187"/>
      <c r="BXJ1309" s="187"/>
      <c r="BXK1309" s="187"/>
      <c r="BXL1309" s="187"/>
      <c r="BXM1309" s="187"/>
      <c r="BXN1309" s="187"/>
      <c r="BXO1309" s="187"/>
      <c r="BXP1309" s="187"/>
      <c r="BXQ1309" s="187"/>
      <c r="BXR1309" s="187"/>
      <c r="BXS1309" s="187"/>
      <c r="BXT1309" s="187"/>
      <c r="BXU1309" s="187"/>
      <c r="BXV1309" s="187"/>
      <c r="BXW1309" s="187"/>
      <c r="BXX1309" s="187"/>
      <c r="BXY1309" s="187"/>
      <c r="BXZ1309" s="187"/>
      <c r="BYA1309" s="187"/>
      <c r="BYB1309" s="187"/>
      <c r="BYC1309" s="187"/>
      <c r="BYD1309" s="187"/>
      <c r="BYE1309" s="187"/>
      <c r="BYF1309" s="187"/>
      <c r="BYG1309" s="187"/>
      <c r="BYH1309" s="187"/>
      <c r="BYI1309" s="187"/>
      <c r="BYJ1309" s="187"/>
      <c r="BYK1309" s="187"/>
      <c r="BYL1309" s="187"/>
      <c r="BYM1309" s="187"/>
      <c r="BYN1309" s="187"/>
      <c r="BYO1309" s="187"/>
      <c r="BYP1309" s="187"/>
      <c r="BYQ1309" s="187"/>
      <c r="BYR1309" s="187"/>
      <c r="BYS1309" s="187"/>
      <c r="BYT1309" s="187"/>
      <c r="BYU1309" s="187"/>
      <c r="BYV1309" s="187"/>
      <c r="BYW1309" s="187"/>
      <c r="BYX1309" s="187"/>
      <c r="BYY1309" s="187"/>
      <c r="BYZ1309" s="187"/>
      <c r="BZA1309" s="187"/>
      <c r="BZB1309" s="187"/>
      <c r="BZC1309" s="187"/>
      <c r="BZD1309" s="187"/>
      <c r="BZE1309" s="187"/>
      <c r="BZF1309" s="187"/>
      <c r="BZG1309" s="187"/>
      <c r="BZH1309" s="187"/>
      <c r="BZI1309" s="187"/>
      <c r="BZJ1309" s="187"/>
      <c r="BZK1309" s="187"/>
      <c r="BZL1309" s="187"/>
      <c r="BZM1309" s="187"/>
      <c r="BZN1309" s="187"/>
      <c r="BZO1309" s="187"/>
      <c r="BZP1309" s="187"/>
      <c r="BZQ1309" s="187"/>
      <c r="BZR1309" s="187"/>
      <c r="BZS1309" s="187"/>
      <c r="BZT1309" s="187"/>
      <c r="BZU1309" s="187"/>
      <c r="BZV1309" s="187"/>
      <c r="BZW1309" s="187"/>
      <c r="BZX1309" s="187"/>
      <c r="BZY1309" s="187"/>
      <c r="BZZ1309" s="187"/>
      <c r="CAA1309" s="187"/>
      <c r="CAB1309" s="187"/>
      <c r="CAC1309" s="187"/>
      <c r="CAD1309" s="187"/>
      <c r="CAE1309" s="187"/>
      <c r="CAF1309" s="187"/>
      <c r="CAG1309" s="187"/>
      <c r="CAH1309" s="187"/>
      <c r="CAI1309" s="187"/>
      <c r="CAJ1309" s="187"/>
      <c r="CAK1309" s="187"/>
      <c r="CAL1309" s="187"/>
      <c r="CAM1309" s="187"/>
      <c r="CAN1309" s="187"/>
      <c r="CAO1309" s="187"/>
      <c r="CAP1309" s="187"/>
      <c r="CAQ1309" s="187"/>
      <c r="CAR1309" s="187"/>
      <c r="CAS1309" s="187"/>
      <c r="CAT1309" s="187"/>
      <c r="CAU1309" s="187"/>
      <c r="CAV1309" s="187"/>
      <c r="CAW1309" s="187"/>
      <c r="CAX1309" s="187"/>
      <c r="CAY1309" s="187"/>
      <c r="CAZ1309" s="187"/>
      <c r="CBA1309" s="187"/>
      <c r="CBB1309" s="187"/>
      <c r="CBC1309" s="187"/>
      <c r="CBD1309" s="187"/>
      <c r="CBE1309" s="187"/>
      <c r="CBF1309" s="187"/>
      <c r="CBG1309" s="187"/>
      <c r="CBH1309" s="187"/>
      <c r="CBI1309" s="187"/>
      <c r="CBJ1309" s="187"/>
      <c r="CBK1309" s="187"/>
      <c r="CBL1309" s="187"/>
      <c r="CBM1309" s="187"/>
      <c r="CBN1309" s="187"/>
      <c r="CBO1309" s="187"/>
      <c r="CBP1309" s="187"/>
      <c r="CBQ1309" s="187"/>
      <c r="CBR1309" s="187"/>
      <c r="CBS1309" s="187"/>
      <c r="CBT1309" s="187"/>
      <c r="CBU1309" s="187"/>
      <c r="CBV1309" s="187"/>
      <c r="CBW1309" s="187"/>
      <c r="CBX1309" s="187"/>
      <c r="CBY1309" s="187"/>
      <c r="CBZ1309" s="187"/>
      <c r="CCA1309" s="187"/>
      <c r="CCB1309" s="187"/>
      <c r="CCC1309" s="187"/>
      <c r="CCD1309" s="187"/>
      <c r="CCE1309" s="187"/>
      <c r="CCF1309" s="187"/>
      <c r="CCG1309" s="187"/>
      <c r="CCH1309" s="187"/>
      <c r="CCI1309" s="187"/>
      <c r="CCJ1309" s="187"/>
      <c r="CCK1309" s="187"/>
      <c r="CCL1309" s="187"/>
      <c r="CCM1309" s="187"/>
      <c r="CCN1309" s="187"/>
      <c r="CCO1309" s="187"/>
      <c r="CCP1309" s="187"/>
      <c r="CCQ1309" s="187"/>
      <c r="CCR1309" s="187"/>
      <c r="CCS1309" s="187"/>
      <c r="CCT1309" s="187"/>
      <c r="CCU1309" s="187"/>
      <c r="CCV1309" s="187"/>
      <c r="CCW1309" s="187"/>
      <c r="CCX1309" s="187"/>
      <c r="CCY1309" s="187"/>
      <c r="CCZ1309" s="187"/>
      <c r="CDA1309" s="187"/>
      <c r="CDB1309" s="187"/>
      <c r="CDC1309" s="187"/>
      <c r="CDD1309" s="187"/>
      <c r="CDE1309" s="187"/>
      <c r="CDF1309" s="187"/>
      <c r="CDG1309" s="187"/>
      <c r="CDH1309" s="187"/>
      <c r="CDI1309" s="187"/>
      <c r="CDJ1309" s="187"/>
      <c r="CDK1309" s="187"/>
      <c r="CDL1309" s="187"/>
      <c r="CDM1309" s="187"/>
      <c r="CDN1309" s="187"/>
      <c r="CDO1309" s="187"/>
      <c r="CDP1309" s="187"/>
      <c r="CDQ1309" s="187"/>
      <c r="CDR1309" s="187"/>
      <c r="CDS1309" s="187"/>
      <c r="CDT1309" s="187"/>
      <c r="CDU1309" s="187"/>
      <c r="CDV1309" s="187"/>
      <c r="CDW1309" s="187"/>
      <c r="CDX1309" s="187"/>
      <c r="CDY1309" s="187"/>
      <c r="CDZ1309" s="187"/>
      <c r="CEA1309" s="187"/>
      <c r="CEB1309" s="187"/>
      <c r="CEC1309" s="187"/>
      <c r="CED1309" s="187"/>
      <c r="CEE1309" s="187"/>
      <c r="CEF1309" s="187"/>
      <c r="CEG1309" s="187"/>
      <c r="CEH1309" s="187"/>
      <c r="CEI1309" s="187"/>
      <c r="CEJ1309" s="187"/>
      <c r="CEK1309" s="187"/>
      <c r="CEL1309" s="187"/>
      <c r="CEM1309" s="187"/>
      <c r="CEN1309" s="187"/>
      <c r="CEO1309" s="187"/>
      <c r="CEP1309" s="187"/>
      <c r="CEQ1309" s="187"/>
      <c r="CER1309" s="187"/>
      <c r="CES1309" s="187"/>
      <c r="CET1309" s="187"/>
      <c r="CEU1309" s="187"/>
      <c r="CEV1309" s="187"/>
      <c r="CEW1309" s="187"/>
      <c r="CEX1309" s="187"/>
      <c r="CEY1309" s="187"/>
      <c r="CEZ1309" s="187"/>
      <c r="CFA1309" s="187"/>
      <c r="CFB1309" s="187"/>
      <c r="CFC1309" s="187"/>
      <c r="CFD1309" s="187"/>
      <c r="CFE1309" s="187"/>
      <c r="CFF1309" s="187"/>
      <c r="CFG1309" s="187"/>
      <c r="CFH1309" s="187"/>
      <c r="CFI1309" s="187"/>
      <c r="CFJ1309" s="187"/>
      <c r="CFK1309" s="187"/>
      <c r="CFL1309" s="187"/>
      <c r="CFM1309" s="187"/>
      <c r="CFN1309" s="187"/>
      <c r="CFO1309" s="187"/>
      <c r="CFP1309" s="187"/>
      <c r="CFQ1309" s="187"/>
      <c r="CFR1309" s="187"/>
      <c r="CFS1309" s="187"/>
      <c r="CFT1309" s="187"/>
      <c r="CFU1309" s="187"/>
      <c r="CFV1309" s="187"/>
      <c r="CFW1309" s="187"/>
      <c r="CFX1309" s="187"/>
      <c r="CFY1309" s="187"/>
      <c r="CFZ1309" s="187"/>
      <c r="CGA1309" s="187"/>
      <c r="CGB1309" s="187"/>
      <c r="CGC1309" s="187"/>
      <c r="CGD1309" s="187"/>
      <c r="CGE1309" s="187"/>
      <c r="CGF1309" s="187"/>
      <c r="CGG1309" s="187"/>
      <c r="CGH1309" s="187"/>
      <c r="CGI1309" s="187"/>
      <c r="CGJ1309" s="187"/>
      <c r="CGK1309" s="187"/>
      <c r="CGL1309" s="187"/>
      <c r="CGM1309" s="187"/>
      <c r="CGN1309" s="187"/>
      <c r="CGO1309" s="187"/>
      <c r="CGP1309" s="187"/>
      <c r="CGQ1309" s="187"/>
      <c r="CGR1309" s="187"/>
      <c r="CGS1309" s="187"/>
      <c r="CGT1309" s="187"/>
      <c r="CGU1309" s="187"/>
      <c r="CGV1309" s="187"/>
      <c r="CGW1309" s="187"/>
      <c r="CGX1309" s="187"/>
      <c r="CGY1309" s="187"/>
      <c r="CGZ1309" s="187"/>
      <c r="CHA1309" s="187"/>
      <c r="CHB1309" s="187"/>
      <c r="CHC1309" s="187"/>
      <c r="CHD1309" s="187"/>
      <c r="CHE1309" s="187"/>
      <c r="CHF1309" s="187"/>
      <c r="CHG1309" s="187"/>
      <c r="CHH1309" s="187"/>
      <c r="CHI1309" s="187"/>
      <c r="CHJ1309" s="187"/>
      <c r="CHK1309" s="187"/>
      <c r="CHL1309" s="187"/>
      <c r="CHM1309" s="187"/>
      <c r="CHN1309" s="187"/>
      <c r="CHO1309" s="187"/>
      <c r="CHP1309" s="187"/>
      <c r="CHQ1309" s="187"/>
      <c r="CHR1309" s="187"/>
      <c r="CHS1309" s="187"/>
      <c r="CHT1309" s="187"/>
      <c r="CHU1309" s="187"/>
      <c r="CHV1309" s="187"/>
      <c r="CHW1309" s="187"/>
      <c r="CHX1309" s="187"/>
      <c r="CHY1309" s="187"/>
      <c r="CHZ1309" s="187"/>
      <c r="CIA1309" s="187"/>
      <c r="CIB1309" s="187"/>
      <c r="CIC1309" s="187"/>
      <c r="CID1309" s="187"/>
      <c r="CIE1309" s="187"/>
      <c r="CIF1309" s="187"/>
      <c r="CIG1309" s="187"/>
      <c r="CIH1309" s="187"/>
      <c r="CII1309" s="187"/>
      <c r="CIJ1309" s="187"/>
      <c r="CIK1309" s="187"/>
      <c r="CIL1309" s="187"/>
      <c r="CIM1309" s="187"/>
      <c r="CIN1309" s="187"/>
      <c r="CIO1309" s="187"/>
      <c r="CIP1309" s="187"/>
      <c r="CIQ1309" s="187"/>
      <c r="CIR1309" s="187"/>
      <c r="CIS1309" s="187"/>
      <c r="CIT1309" s="187"/>
      <c r="CIU1309" s="187"/>
      <c r="CIV1309" s="187"/>
      <c r="CIW1309" s="187"/>
      <c r="CIX1309" s="187"/>
      <c r="CIY1309" s="187"/>
      <c r="CIZ1309" s="187"/>
      <c r="CJA1309" s="187"/>
      <c r="CJB1309" s="187"/>
      <c r="CJC1309" s="187"/>
      <c r="CJD1309" s="187"/>
      <c r="CJE1309" s="187"/>
      <c r="CJF1309" s="187"/>
      <c r="CJG1309" s="187"/>
      <c r="CJH1309" s="187"/>
      <c r="CJI1309" s="187"/>
      <c r="CJJ1309" s="187"/>
      <c r="CJK1309" s="187"/>
      <c r="CJL1309" s="187"/>
      <c r="CJM1309" s="187"/>
      <c r="CJN1309" s="187"/>
      <c r="CJO1309" s="187"/>
      <c r="CJP1309" s="187"/>
      <c r="CJQ1309" s="187"/>
      <c r="CJR1309" s="187"/>
      <c r="CJS1309" s="187"/>
      <c r="CJT1309" s="187"/>
      <c r="CJU1309" s="187"/>
      <c r="CJV1309" s="187"/>
      <c r="CJW1309" s="187"/>
      <c r="CJX1309" s="187"/>
      <c r="CJY1309" s="187"/>
      <c r="CJZ1309" s="187"/>
      <c r="CKA1309" s="187"/>
      <c r="CKB1309" s="187"/>
      <c r="CKC1309" s="187"/>
      <c r="CKD1309" s="187"/>
      <c r="CKE1309" s="187"/>
      <c r="CKF1309" s="187"/>
      <c r="CKG1309" s="187"/>
      <c r="CKH1309" s="187"/>
      <c r="CKI1309" s="187"/>
      <c r="CKJ1309" s="187"/>
      <c r="CKK1309" s="187"/>
      <c r="CKL1309" s="187"/>
      <c r="CKM1309" s="187"/>
      <c r="CKN1309" s="187"/>
      <c r="CKO1309" s="187"/>
      <c r="CKP1309" s="187"/>
      <c r="CKQ1309" s="187"/>
      <c r="CKR1309" s="187"/>
      <c r="CKS1309" s="187"/>
      <c r="CKT1309" s="187"/>
      <c r="CKU1309" s="187"/>
      <c r="CKV1309" s="187"/>
      <c r="CKW1309" s="187"/>
      <c r="CKX1309" s="187"/>
      <c r="CKY1309" s="187"/>
      <c r="CKZ1309" s="187"/>
      <c r="CLA1309" s="187"/>
      <c r="CLB1309" s="187"/>
      <c r="CLC1309" s="187"/>
      <c r="CLD1309" s="187"/>
      <c r="CLE1309" s="187"/>
      <c r="CLF1309" s="187"/>
      <c r="CLG1309" s="187"/>
      <c r="CLH1309" s="187"/>
      <c r="CLI1309" s="187"/>
      <c r="CLJ1309" s="187"/>
      <c r="CLK1309" s="187"/>
      <c r="CLL1309" s="187"/>
      <c r="CLM1309" s="187"/>
      <c r="CLN1309" s="187"/>
      <c r="CLO1309" s="187"/>
      <c r="CLP1309" s="187"/>
      <c r="CLQ1309" s="187"/>
      <c r="CLR1309" s="187"/>
      <c r="CLS1309" s="187"/>
      <c r="CLT1309" s="187"/>
      <c r="CLU1309" s="187"/>
      <c r="CLV1309" s="187"/>
      <c r="CLW1309" s="187"/>
      <c r="CLX1309" s="187"/>
      <c r="CLY1309" s="187"/>
      <c r="CLZ1309" s="187"/>
      <c r="CMA1309" s="187"/>
      <c r="CMB1309" s="187"/>
      <c r="CMC1309" s="187"/>
      <c r="CMD1309" s="187"/>
      <c r="CME1309" s="187"/>
      <c r="CMF1309" s="187"/>
      <c r="CMG1309" s="187"/>
      <c r="CMH1309" s="187"/>
      <c r="CMI1309" s="187"/>
      <c r="CMJ1309" s="187"/>
      <c r="CMK1309" s="187"/>
      <c r="CML1309" s="187"/>
      <c r="CMM1309" s="187"/>
      <c r="CMN1309" s="187"/>
      <c r="CMO1309" s="187"/>
      <c r="CMP1309" s="187"/>
      <c r="CMQ1309" s="187"/>
      <c r="CMR1309" s="187"/>
      <c r="CMS1309" s="187"/>
      <c r="CMT1309" s="187"/>
      <c r="CMU1309" s="187"/>
      <c r="CMV1309" s="187"/>
      <c r="CMW1309" s="187"/>
      <c r="CMX1309" s="187"/>
      <c r="CMY1309" s="187"/>
      <c r="CMZ1309" s="187"/>
      <c r="CNA1309" s="187"/>
      <c r="CNB1309" s="187"/>
      <c r="CNC1309" s="187"/>
      <c r="CND1309" s="187"/>
      <c r="CNE1309" s="187"/>
      <c r="CNF1309" s="187"/>
      <c r="CNG1309" s="187"/>
      <c r="CNH1309" s="187"/>
      <c r="CNI1309" s="187"/>
      <c r="CNJ1309" s="187"/>
      <c r="CNK1309" s="187"/>
      <c r="CNL1309" s="187"/>
      <c r="CNM1309" s="187"/>
      <c r="CNN1309" s="187"/>
      <c r="CNO1309" s="187"/>
      <c r="CNP1309" s="187"/>
      <c r="CNQ1309" s="187"/>
      <c r="CNR1309" s="187"/>
      <c r="CNS1309" s="187"/>
      <c r="CNT1309" s="187"/>
      <c r="CNU1309" s="187"/>
      <c r="CNV1309" s="187"/>
      <c r="CNW1309" s="187"/>
      <c r="CNX1309" s="187"/>
      <c r="CNY1309" s="187"/>
      <c r="CNZ1309" s="187"/>
      <c r="COA1309" s="187"/>
      <c r="COB1309" s="187"/>
      <c r="COC1309" s="187"/>
      <c r="COD1309" s="187"/>
      <c r="COE1309" s="187"/>
      <c r="COF1309" s="187"/>
      <c r="COG1309" s="187"/>
      <c r="COH1309" s="187"/>
      <c r="COI1309" s="187"/>
      <c r="COJ1309" s="187"/>
      <c r="COK1309" s="187"/>
      <c r="COL1309" s="187"/>
      <c r="COM1309" s="187"/>
      <c r="CON1309" s="187"/>
      <c r="COO1309" s="187"/>
      <c r="COP1309" s="187"/>
      <c r="COQ1309" s="187"/>
      <c r="COR1309" s="187"/>
      <c r="COS1309" s="187"/>
      <c r="COT1309" s="187"/>
      <c r="COU1309" s="187"/>
      <c r="COV1309" s="187"/>
      <c r="COW1309" s="187"/>
      <c r="COX1309" s="187"/>
      <c r="COY1309" s="187"/>
      <c r="COZ1309" s="187"/>
      <c r="CPA1309" s="187"/>
      <c r="CPB1309" s="187"/>
      <c r="CPC1309" s="187"/>
      <c r="CPD1309" s="187"/>
      <c r="CPE1309" s="187"/>
      <c r="CPF1309" s="187"/>
      <c r="CPG1309" s="187"/>
      <c r="CPH1309" s="187"/>
      <c r="CPI1309" s="187"/>
      <c r="CPJ1309" s="187"/>
      <c r="CPK1309" s="187"/>
      <c r="CPL1309" s="187"/>
      <c r="CPM1309" s="187"/>
      <c r="CPN1309" s="187"/>
      <c r="CPO1309" s="187"/>
      <c r="CPP1309" s="187"/>
      <c r="CPQ1309" s="187"/>
      <c r="CPR1309" s="187"/>
      <c r="CPS1309" s="187"/>
      <c r="CPT1309" s="187"/>
      <c r="CPU1309" s="187"/>
      <c r="CPV1309" s="187"/>
      <c r="CPW1309" s="187"/>
      <c r="CPX1309" s="187"/>
      <c r="CPY1309" s="187"/>
      <c r="CPZ1309" s="187"/>
      <c r="CQA1309" s="187"/>
      <c r="CQB1309" s="187"/>
      <c r="CQC1309" s="187"/>
      <c r="CQD1309" s="187"/>
      <c r="CQE1309" s="187"/>
      <c r="CQF1309" s="187"/>
      <c r="CQG1309" s="187"/>
      <c r="CQH1309" s="187"/>
      <c r="CQI1309" s="187"/>
      <c r="CQJ1309" s="187"/>
      <c r="CQK1309" s="187"/>
      <c r="CQL1309" s="187"/>
      <c r="CQM1309" s="187"/>
      <c r="CQN1309" s="187"/>
      <c r="CQO1309" s="187"/>
      <c r="CQP1309" s="187"/>
      <c r="CQQ1309" s="187"/>
      <c r="CQR1309" s="187"/>
      <c r="CQS1309" s="187"/>
      <c r="CQT1309" s="187"/>
      <c r="CQU1309" s="187"/>
      <c r="CQV1309" s="187"/>
      <c r="CQW1309" s="187"/>
      <c r="CQX1309" s="187"/>
      <c r="CQY1309" s="187"/>
      <c r="CQZ1309" s="187"/>
      <c r="CRA1309" s="187"/>
      <c r="CRB1309" s="187"/>
      <c r="CRC1309" s="187"/>
      <c r="CRD1309" s="187"/>
      <c r="CRE1309" s="187"/>
      <c r="CRF1309" s="187"/>
      <c r="CRG1309" s="187"/>
      <c r="CRH1309" s="187"/>
      <c r="CRI1309" s="187"/>
      <c r="CRJ1309" s="187"/>
      <c r="CRK1309" s="187"/>
      <c r="CRL1309" s="187"/>
      <c r="CRM1309" s="187"/>
      <c r="CRN1309" s="187"/>
      <c r="CRO1309" s="187"/>
      <c r="CRP1309" s="187"/>
      <c r="CRQ1309" s="187"/>
      <c r="CRR1309" s="187"/>
      <c r="CRS1309" s="187"/>
      <c r="CRT1309" s="187"/>
      <c r="CRU1309" s="187"/>
      <c r="CRV1309" s="187"/>
      <c r="CRW1309" s="187"/>
      <c r="CRX1309" s="187"/>
      <c r="CRY1309" s="187"/>
      <c r="CRZ1309" s="187"/>
      <c r="CSA1309" s="187"/>
      <c r="CSB1309" s="187"/>
      <c r="CSC1309" s="187"/>
      <c r="CSD1309" s="187"/>
      <c r="CSE1309" s="187"/>
      <c r="CSF1309" s="187"/>
      <c r="CSG1309" s="187"/>
      <c r="CSH1309" s="187"/>
      <c r="CSI1309" s="187"/>
      <c r="CSJ1309" s="187"/>
      <c r="CSK1309" s="187"/>
      <c r="CSL1309" s="187"/>
      <c r="CSM1309" s="187"/>
      <c r="CSN1309" s="187"/>
      <c r="CSO1309" s="187"/>
      <c r="CSP1309" s="187"/>
      <c r="CSQ1309" s="187"/>
      <c r="CSR1309" s="187"/>
      <c r="CSS1309" s="187"/>
      <c r="CST1309" s="187"/>
      <c r="CSU1309" s="187"/>
      <c r="CSV1309" s="187"/>
      <c r="CSW1309" s="187"/>
      <c r="CSX1309" s="187"/>
      <c r="CSY1309" s="187"/>
      <c r="CSZ1309" s="187"/>
      <c r="CTA1309" s="187"/>
      <c r="CTB1309" s="187"/>
      <c r="CTC1309" s="187"/>
      <c r="CTD1309" s="187"/>
      <c r="CTE1309" s="187"/>
      <c r="CTF1309" s="187"/>
      <c r="CTG1309" s="187"/>
      <c r="CTH1309" s="187"/>
      <c r="CTI1309" s="187"/>
      <c r="CTJ1309" s="187"/>
      <c r="CTK1309" s="187"/>
      <c r="CTL1309" s="187"/>
      <c r="CTM1309" s="187"/>
      <c r="CTN1309" s="187"/>
      <c r="CTO1309" s="187"/>
      <c r="CTP1309" s="187"/>
      <c r="CTQ1309" s="187"/>
      <c r="CTR1309" s="187"/>
      <c r="CTS1309" s="187"/>
      <c r="CTT1309" s="187"/>
      <c r="CTU1309" s="187"/>
      <c r="CTV1309" s="187"/>
      <c r="CTW1309" s="187"/>
      <c r="CTX1309" s="187"/>
      <c r="CTY1309" s="187"/>
      <c r="CTZ1309" s="187"/>
      <c r="CUA1309" s="187"/>
      <c r="CUB1309" s="187"/>
      <c r="CUC1309" s="187"/>
      <c r="CUD1309" s="187"/>
      <c r="CUE1309" s="187"/>
      <c r="CUF1309" s="187"/>
      <c r="CUG1309" s="187"/>
      <c r="CUH1309" s="187"/>
      <c r="CUI1309" s="187"/>
      <c r="CUJ1309" s="187"/>
      <c r="CUK1309" s="187"/>
      <c r="CUL1309" s="187"/>
      <c r="CUM1309" s="187"/>
      <c r="CUN1309" s="187"/>
      <c r="CUO1309" s="187"/>
      <c r="CUP1309" s="187"/>
      <c r="CUQ1309" s="187"/>
      <c r="CUR1309" s="187"/>
      <c r="CUS1309" s="187"/>
      <c r="CUT1309" s="187"/>
      <c r="CUU1309" s="187"/>
      <c r="CUV1309" s="187"/>
      <c r="CUW1309" s="187"/>
      <c r="CUX1309" s="187"/>
      <c r="CUY1309" s="187"/>
      <c r="CUZ1309" s="187"/>
      <c r="CVA1309" s="187"/>
      <c r="CVB1309" s="187"/>
      <c r="CVC1309" s="187"/>
      <c r="CVD1309" s="187"/>
      <c r="CVE1309" s="187"/>
      <c r="CVF1309" s="187"/>
      <c r="CVG1309" s="187"/>
      <c r="CVH1309" s="187"/>
      <c r="CVI1309" s="187"/>
      <c r="CVJ1309" s="187"/>
      <c r="CVK1309" s="187"/>
      <c r="CVL1309" s="187"/>
      <c r="CVM1309" s="187"/>
      <c r="CVN1309" s="187"/>
      <c r="CVO1309" s="187"/>
      <c r="CVP1309" s="187"/>
      <c r="CVQ1309" s="187"/>
      <c r="CVR1309" s="187"/>
      <c r="CVS1309" s="187"/>
      <c r="CVT1309" s="187"/>
      <c r="CVU1309" s="187"/>
      <c r="CVV1309" s="187"/>
      <c r="CVW1309" s="187"/>
      <c r="CVX1309" s="187"/>
      <c r="CVY1309" s="187"/>
      <c r="CVZ1309" s="187"/>
      <c r="CWA1309" s="187"/>
      <c r="CWB1309" s="187"/>
      <c r="CWC1309" s="187"/>
      <c r="CWD1309" s="187"/>
      <c r="CWE1309" s="187"/>
      <c r="CWF1309" s="187"/>
      <c r="CWG1309" s="187"/>
      <c r="CWH1309" s="187"/>
      <c r="CWI1309" s="187"/>
      <c r="CWJ1309" s="187"/>
      <c r="CWK1309" s="187"/>
      <c r="CWL1309" s="187"/>
      <c r="CWM1309" s="187"/>
      <c r="CWN1309" s="187"/>
      <c r="CWO1309" s="187"/>
      <c r="CWP1309" s="187"/>
      <c r="CWQ1309" s="187"/>
      <c r="CWR1309" s="187"/>
      <c r="CWS1309" s="187"/>
      <c r="CWT1309" s="187"/>
      <c r="CWU1309" s="187"/>
      <c r="CWV1309" s="187"/>
      <c r="CWW1309" s="187"/>
      <c r="CWX1309" s="187"/>
      <c r="CWY1309" s="187"/>
      <c r="CWZ1309" s="187"/>
      <c r="CXA1309" s="187"/>
      <c r="CXB1309" s="187"/>
      <c r="CXC1309" s="187"/>
      <c r="CXD1309" s="187"/>
      <c r="CXE1309" s="187"/>
      <c r="CXF1309" s="187"/>
      <c r="CXG1309" s="187"/>
      <c r="CXH1309" s="187"/>
      <c r="CXI1309" s="187"/>
      <c r="CXJ1309" s="187"/>
      <c r="CXK1309" s="187"/>
      <c r="CXL1309" s="187"/>
      <c r="CXM1309" s="187"/>
      <c r="CXN1309" s="187"/>
      <c r="CXO1309" s="187"/>
      <c r="CXP1309" s="187"/>
      <c r="CXQ1309" s="187"/>
      <c r="CXR1309" s="187"/>
      <c r="CXS1309" s="187"/>
      <c r="CXT1309" s="187"/>
      <c r="CXU1309" s="187"/>
      <c r="CXV1309" s="187"/>
      <c r="CXW1309" s="187"/>
      <c r="CXX1309" s="187"/>
      <c r="CXY1309" s="187"/>
      <c r="CXZ1309" s="187"/>
      <c r="CYA1309" s="187"/>
      <c r="CYB1309" s="187"/>
      <c r="CYC1309" s="187"/>
      <c r="CYD1309" s="187"/>
      <c r="CYE1309" s="187"/>
      <c r="CYF1309" s="187"/>
      <c r="CYG1309" s="187"/>
      <c r="CYH1309" s="187"/>
      <c r="CYI1309" s="187"/>
      <c r="CYJ1309" s="187"/>
      <c r="CYK1309" s="187"/>
      <c r="CYL1309" s="187"/>
      <c r="CYM1309" s="187"/>
      <c r="CYN1309" s="187"/>
      <c r="CYO1309" s="187"/>
      <c r="CYP1309" s="187"/>
      <c r="CYQ1309" s="187"/>
      <c r="CYR1309" s="187"/>
      <c r="CYS1309" s="187"/>
      <c r="CYT1309" s="187"/>
      <c r="CYU1309" s="187"/>
      <c r="CYV1309" s="187"/>
      <c r="CYW1309" s="187"/>
      <c r="CYX1309" s="187"/>
      <c r="CYY1309" s="187"/>
      <c r="CYZ1309" s="187"/>
      <c r="CZA1309" s="187"/>
      <c r="CZB1309" s="187"/>
      <c r="CZC1309" s="187"/>
      <c r="CZD1309" s="187"/>
      <c r="CZE1309" s="187"/>
      <c r="CZF1309" s="187"/>
      <c r="CZG1309" s="187"/>
      <c r="CZH1309" s="187"/>
      <c r="CZI1309" s="187"/>
      <c r="CZJ1309" s="187"/>
      <c r="CZK1309" s="187"/>
      <c r="CZL1309" s="187"/>
      <c r="CZM1309" s="187"/>
      <c r="CZN1309" s="187"/>
      <c r="CZO1309" s="187"/>
      <c r="CZP1309" s="187"/>
      <c r="CZQ1309" s="187"/>
      <c r="CZR1309" s="187"/>
      <c r="CZS1309" s="187"/>
      <c r="CZT1309" s="187"/>
      <c r="CZU1309" s="187"/>
      <c r="CZV1309" s="187"/>
      <c r="CZW1309" s="187"/>
      <c r="CZX1309" s="187"/>
      <c r="CZY1309" s="187"/>
      <c r="CZZ1309" s="187"/>
      <c r="DAA1309" s="187"/>
      <c r="DAB1309" s="187"/>
      <c r="DAC1309" s="187"/>
      <c r="DAD1309" s="187"/>
      <c r="DAE1309" s="187"/>
      <c r="DAF1309" s="187"/>
      <c r="DAG1309" s="187"/>
      <c r="DAH1309" s="187"/>
      <c r="DAI1309" s="187"/>
      <c r="DAJ1309" s="187"/>
      <c r="DAK1309" s="187"/>
      <c r="DAL1309" s="187"/>
      <c r="DAM1309" s="187"/>
      <c r="DAN1309" s="187"/>
      <c r="DAO1309" s="187"/>
      <c r="DAP1309" s="187"/>
      <c r="DAQ1309" s="187"/>
      <c r="DAR1309" s="187"/>
      <c r="DAS1309" s="187"/>
      <c r="DAT1309" s="187"/>
      <c r="DAU1309" s="187"/>
      <c r="DAV1309" s="187"/>
      <c r="DAW1309" s="187"/>
      <c r="DAX1309" s="187"/>
      <c r="DAY1309" s="187"/>
      <c r="DAZ1309" s="187"/>
      <c r="DBA1309" s="187"/>
      <c r="DBB1309" s="187"/>
      <c r="DBC1309" s="187"/>
      <c r="DBD1309" s="187"/>
      <c r="DBE1309" s="187"/>
      <c r="DBF1309" s="187"/>
      <c r="DBG1309" s="187"/>
      <c r="DBH1309" s="187"/>
      <c r="DBI1309" s="187"/>
      <c r="DBJ1309" s="187"/>
      <c r="DBK1309" s="187"/>
      <c r="DBL1309" s="187"/>
      <c r="DBM1309" s="187"/>
      <c r="DBN1309" s="187"/>
      <c r="DBO1309" s="187"/>
      <c r="DBP1309" s="187"/>
      <c r="DBQ1309" s="187"/>
      <c r="DBR1309" s="187"/>
      <c r="DBS1309" s="187"/>
      <c r="DBT1309" s="187"/>
      <c r="DBU1309" s="187"/>
      <c r="DBV1309" s="187"/>
      <c r="DBW1309" s="187"/>
      <c r="DBX1309" s="187"/>
      <c r="DBY1309" s="187"/>
      <c r="DBZ1309" s="187"/>
      <c r="DCA1309" s="187"/>
      <c r="DCB1309" s="187"/>
      <c r="DCC1309" s="187"/>
      <c r="DCD1309" s="187"/>
      <c r="DCE1309" s="187"/>
      <c r="DCF1309" s="187"/>
      <c r="DCG1309" s="187"/>
      <c r="DCH1309" s="187"/>
      <c r="DCI1309" s="187"/>
      <c r="DCJ1309" s="187"/>
      <c r="DCK1309" s="187"/>
      <c r="DCL1309" s="187"/>
      <c r="DCM1309" s="187"/>
      <c r="DCN1309" s="187"/>
      <c r="DCO1309" s="187"/>
      <c r="DCP1309" s="187"/>
      <c r="DCQ1309" s="187"/>
      <c r="DCR1309" s="187"/>
      <c r="DCS1309" s="187"/>
      <c r="DCT1309" s="187"/>
      <c r="DCU1309" s="187"/>
      <c r="DCV1309" s="187"/>
      <c r="DCW1309" s="187"/>
      <c r="DCX1309" s="187"/>
      <c r="DCY1309" s="187"/>
      <c r="DCZ1309" s="187"/>
      <c r="DDA1309" s="187"/>
      <c r="DDB1309" s="187"/>
      <c r="DDC1309" s="187"/>
      <c r="DDD1309" s="187"/>
      <c r="DDE1309" s="187"/>
      <c r="DDF1309" s="187"/>
      <c r="DDG1309" s="187"/>
      <c r="DDH1309" s="187"/>
      <c r="DDI1309" s="187"/>
      <c r="DDJ1309" s="187"/>
      <c r="DDK1309" s="187"/>
      <c r="DDL1309" s="187"/>
      <c r="DDM1309" s="187"/>
      <c r="DDN1309" s="187"/>
      <c r="DDO1309" s="187"/>
      <c r="DDP1309" s="187"/>
      <c r="DDQ1309" s="187"/>
      <c r="DDR1309" s="187"/>
      <c r="DDS1309" s="187"/>
      <c r="DDT1309" s="187"/>
      <c r="DDU1309" s="187"/>
      <c r="DDV1309" s="187"/>
      <c r="DDW1309" s="187"/>
      <c r="DDX1309" s="187"/>
      <c r="DDY1309" s="187"/>
      <c r="DDZ1309" s="187"/>
      <c r="DEA1309" s="187"/>
      <c r="DEB1309" s="187"/>
      <c r="DEC1309" s="187"/>
      <c r="DED1309" s="187"/>
      <c r="DEE1309" s="187"/>
      <c r="DEF1309" s="187"/>
      <c r="DEG1309" s="187"/>
      <c r="DEH1309" s="187"/>
      <c r="DEI1309" s="187"/>
      <c r="DEJ1309" s="187"/>
      <c r="DEK1309" s="187"/>
      <c r="DEL1309" s="187"/>
      <c r="DEM1309" s="187"/>
      <c r="DEN1309" s="187"/>
      <c r="DEO1309" s="187"/>
      <c r="DEP1309" s="187"/>
      <c r="DEQ1309" s="187"/>
      <c r="DER1309" s="187"/>
      <c r="DES1309" s="187"/>
      <c r="DET1309" s="187"/>
      <c r="DEU1309" s="187"/>
      <c r="DEV1309" s="187"/>
      <c r="DEW1309" s="187"/>
      <c r="DEX1309" s="187"/>
      <c r="DEY1309" s="187"/>
      <c r="DEZ1309" s="187"/>
      <c r="DFA1309" s="187"/>
      <c r="DFB1309" s="187"/>
      <c r="DFC1309" s="187"/>
      <c r="DFD1309" s="187"/>
      <c r="DFE1309" s="187"/>
      <c r="DFF1309" s="187"/>
      <c r="DFG1309" s="187"/>
      <c r="DFH1309" s="187"/>
      <c r="DFI1309" s="187"/>
      <c r="DFJ1309" s="187"/>
      <c r="DFK1309" s="187"/>
      <c r="DFL1309" s="187"/>
      <c r="DFM1309" s="187"/>
      <c r="DFN1309" s="187"/>
      <c r="DFO1309" s="187"/>
      <c r="DFP1309" s="187"/>
      <c r="DFQ1309" s="187"/>
      <c r="DFR1309" s="187"/>
      <c r="DFS1309" s="187"/>
      <c r="DFT1309" s="187"/>
      <c r="DFU1309" s="187"/>
      <c r="DFV1309" s="187"/>
      <c r="DFW1309" s="187"/>
      <c r="DFX1309" s="187"/>
      <c r="DFY1309" s="187"/>
      <c r="DFZ1309" s="187"/>
      <c r="DGA1309" s="187"/>
      <c r="DGB1309" s="187"/>
      <c r="DGC1309" s="187"/>
      <c r="DGD1309" s="187"/>
      <c r="DGE1309" s="187"/>
      <c r="DGF1309" s="187"/>
      <c r="DGG1309" s="187"/>
      <c r="DGH1309" s="187"/>
      <c r="DGI1309" s="187"/>
      <c r="DGJ1309" s="187"/>
      <c r="DGK1309" s="187"/>
      <c r="DGL1309" s="187"/>
      <c r="DGM1309" s="187"/>
      <c r="DGN1309" s="187"/>
      <c r="DGO1309" s="187"/>
      <c r="DGP1309" s="187"/>
      <c r="DGQ1309" s="187"/>
      <c r="DGR1309" s="187"/>
      <c r="DGS1309" s="187"/>
      <c r="DGT1309" s="187"/>
      <c r="DGU1309" s="187"/>
      <c r="DGV1309" s="187"/>
      <c r="DGW1309" s="187"/>
      <c r="DGX1309" s="187"/>
      <c r="DGY1309" s="187"/>
      <c r="DGZ1309" s="187"/>
      <c r="DHA1309" s="187"/>
      <c r="DHB1309" s="187"/>
      <c r="DHC1309" s="187"/>
      <c r="DHD1309" s="187"/>
      <c r="DHE1309" s="187"/>
      <c r="DHF1309" s="187"/>
      <c r="DHG1309" s="187"/>
      <c r="DHH1309" s="187"/>
      <c r="DHI1309" s="187"/>
      <c r="DHJ1309" s="187"/>
      <c r="DHK1309" s="187"/>
      <c r="DHL1309" s="187"/>
      <c r="DHM1309" s="187"/>
      <c r="DHN1309" s="187"/>
      <c r="DHO1309" s="187"/>
      <c r="DHP1309" s="187"/>
      <c r="DHQ1309" s="187"/>
      <c r="DHR1309" s="187"/>
      <c r="DHS1309" s="187"/>
      <c r="DHT1309" s="187"/>
      <c r="DHU1309" s="187"/>
      <c r="DHV1309" s="187"/>
      <c r="DHW1309" s="187"/>
      <c r="DHX1309" s="187"/>
      <c r="DHY1309" s="187"/>
      <c r="DHZ1309" s="187"/>
      <c r="DIA1309" s="187"/>
      <c r="DIB1309" s="187"/>
      <c r="DIC1309" s="187"/>
      <c r="DID1309" s="187"/>
      <c r="DIE1309" s="187"/>
      <c r="DIF1309" s="187"/>
      <c r="DIG1309" s="187"/>
      <c r="DIH1309" s="187"/>
      <c r="DII1309" s="187"/>
      <c r="DIJ1309" s="187"/>
      <c r="DIK1309" s="187"/>
      <c r="DIL1309" s="187"/>
      <c r="DIM1309" s="187"/>
      <c r="DIN1309" s="187"/>
      <c r="DIO1309" s="187"/>
      <c r="DIP1309" s="187"/>
      <c r="DIQ1309" s="187"/>
      <c r="DIR1309" s="187"/>
      <c r="DIS1309" s="187"/>
      <c r="DIT1309" s="187"/>
      <c r="DIU1309" s="187"/>
      <c r="DIV1309" s="187"/>
      <c r="DIW1309" s="187"/>
      <c r="DIX1309" s="187"/>
      <c r="DIY1309" s="187"/>
      <c r="DIZ1309" s="187"/>
      <c r="DJA1309" s="187"/>
      <c r="DJB1309" s="187"/>
      <c r="DJC1309" s="187"/>
      <c r="DJD1309" s="187"/>
      <c r="DJE1309" s="187"/>
      <c r="DJF1309" s="187"/>
      <c r="DJG1309" s="187"/>
      <c r="DJH1309" s="187"/>
      <c r="DJI1309" s="187"/>
      <c r="DJJ1309" s="187"/>
      <c r="DJK1309" s="187"/>
      <c r="DJL1309" s="187"/>
      <c r="DJM1309" s="187"/>
      <c r="DJN1309" s="187"/>
      <c r="DJO1309" s="187"/>
      <c r="DJP1309" s="187"/>
      <c r="DJQ1309" s="187"/>
      <c r="DJR1309" s="187"/>
      <c r="DJS1309" s="187"/>
      <c r="DJT1309" s="187"/>
      <c r="DJU1309" s="187"/>
      <c r="DJV1309" s="187"/>
      <c r="DJW1309" s="187"/>
      <c r="DJX1309" s="187"/>
      <c r="DJY1309" s="187"/>
      <c r="DJZ1309" s="187"/>
      <c r="DKA1309" s="187"/>
      <c r="DKB1309" s="187"/>
      <c r="DKC1309" s="187"/>
      <c r="DKD1309" s="187"/>
      <c r="DKE1309" s="187"/>
      <c r="DKF1309" s="187"/>
      <c r="DKG1309" s="187"/>
      <c r="DKH1309" s="187"/>
      <c r="DKI1309" s="187"/>
      <c r="DKJ1309" s="187"/>
      <c r="DKK1309" s="187"/>
      <c r="DKL1309" s="187"/>
      <c r="DKM1309" s="187"/>
      <c r="DKN1309" s="187"/>
      <c r="DKO1309" s="187"/>
      <c r="DKP1309" s="187"/>
      <c r="DKQ1309" s="187"/>
      <c r="DKR1309" s="187"/>
      <c r="DKS1309" s="187"/>
      <c r="DKT1309" s="187"/>
      <c r="DKU1309" s="187"/>
      <c r="DKV1309" s="187"/>
      <c r="DKW1309" s="187"/>
      <c r="DKX1309" s="187"/>
      <c r="DKY1309" s="187"/>
      <c r="DKZ1309" s="187"/>
      <c r="DLA1309" s="187"/>
      <c r="DLB1309" s="187"/>
      <c r="DLC1309" s="187"/>
      <c r="DLD1309" s="187"/>
      <c r="DLE1309" s="187"/>
      <c r="DLF1309" s="187"/>
      <c r="DLG1309" s="187"/>
      <c r="DLH1309" s="187"/>
      <c r="DLI1309" s="187"/>
      <c r="DLJ1309" s="187"/>
      <c r="DLK1309" s="187"/>
      <c r="DLL1309" s="187"/>
      <c r="DLM1309" s="187"/>
      <c r="DLN1309" s="187"/>
      <c r="DLO1309" s="187"/>
      <c r="DLP1309" s="187"/>
      <c r="DLQ1309" s="187"/>
      <c r="DLR1309" s="187"/>
      <c r="DLS1309" s="187"/>
      <c r="DLT1309" s="187"/>
      <c r="DLU1309" s="187"/>
      <c r="DLV1309" s="187"/>
      <c r="DLW1309" s="187"/>
      <c r="DLX1309" s="187"/>
      <c r="DLY1309" s="187"/>
      <c r="DLZ1309" s="187"/>
      <c r="DMA1309" s="187"/>
      <c r="DMB1309" s="187"/>
      <c r="DMC1309" s="187"/>
      <c r="DMD1309" s="187"/>
      <c r="DME1309" s="187"/>
      <c r="DMF1309" s="187"/>
      <c r="DMG1309" s="187"/>
      <c r="DMH1309" s="187"/>
      <c r="DMI1309" s="187"/>
      <c r="DMJ1309" s="187"/>
      <c r="DMK1309" s="187"/>
      <c r="DML1309" s="187"/>
      <c r="DMM1309" s="187"/>
      <c r="DMN1309" s="187"/>
      <c r="DMO1309" s="187"/>
      <c r="DMP1309" s="187"/>
      <c r="DMQ1309" s="187"/>
      <c r="DMR1309" s="187"/>
      <c r="DMS1309" s="187"/>
      <c r="DMT1309" s="187"/>
      <c r="DMU1309" s="187"/>
      <c r="DMV1309" s="187"/>
      <c r="DMW1309" s="187"/>
      <c r="DMX1309" s="187"/>
      <c r="DMY1309" s="187"/>
      <c r="DMZ1309" s="187"/>
      <c r="DNA1309" s="187"/>
      <c r="DNB1309" s="187"/>
      <c r="DNC1309" s="187"/>
      <c r="DND1309" s="187"/>
      <c r="DNE1309" s="187"/>
      <c r="DNF1309" s="187"/>
      <c r="DNG1309" s="187"/>
      <c r="DNH1309" s="187"/>
      <c r="DNI1309" s="187"/>
      <c r="DNJ1309" s="187"/>
      <c r="DNK1309" s="187"/>
      <c r="DNL1309" s="187"/>
      <c r="DNM1309" s="187"/>
      <c r="DNN1309" s="187"/>
      <c r="DNO1309" s="187"/>
      <c r="DNP1309" s="187"/>
      <c r="DNQ1309" s="187"/>
      <c r="DNR1309" s="187"/>
      <c r="DNS1309" s="187"/>
      <c r="DNT1309" s="187"/>
      <c r="DNU1309" s="187"/>
      <c r="DNV1309" s="187"/>
      <c r="DNW1309" s="187"/>
      <c r="DNX1309" s="187"/>
      <c r="DNY1309" s="187"/>
      <c r="DNZ1309" s="187"/>
      <c r="DOA1309" s="187"/>
      <c r="DOB1309" s="187"/>
      <c r="DOC1309" s="187"/>
      <c r="DOD1309" s="187"/>
      <c r="DOE1309" s="187"/>
      <c r="DOF1309" s="187"/>
      <c r="DOG1309" s="187"/>
      <c r="DOH1309" s="187"/>
      <c r="DOI1309" s="187"/>
      <c r="DOJ1309" s="187"/>
      <c r="DOK1309" s="187"/>
      <c r="DOL1309" s="187"/>
      <c r="DOM1309" s="187"/>
      <c r="DON1309" s="187"/>
      <c r="DOO1309" s="187"/>
      <c r="DOP1309" s="187"/>
      <c r="DOQ1309" s="187"/>
      <c r="DOR1309" s="187"/>
      <c r="DOS1309" s="187"/>
      <c r="DOT1309" s="187"/>
      <c r="DOU1309" s="187"/>
      <c r="DOV1309" s="187"/>
      <c r="DOW1309" s="187"/>
      <c r="DOX1309" s="187"/>
      <c r="DOY1309" s="187"/>
      <c r="DOZ1309" s="187"/>
      <c r="DPA1309" s="187"/>
      <c r="DPB1309" s="187"/>
      <c r="DPC1309" s="187"/>
      <c r="DPD1309" s="187"/>
      <c r="DPE1309" s="187"/>
      <c r="DPF1309" s="187"/>
      <c r="DPG1309" s="187"/>
      <c r="DPH1309" s="187"/>
      <c r="DPI1309" s="187"/>
      <c r="DPJ1309" s="187"/>
      <c r="DPK1309" s="187"/>
      <c r="DPL1309" s="187"/>
      <c r="DPM1309" s="187"/>
      <c r="DPN1309" s="187"/>
      <c r="DPO1309" s="187"/>
      <c r="DPP1309" s="187"/>
      <c r="DPQ1309" s="187"/>
      <c r="DPR1309" s="187"/>
      <c r="DPS1309" s="187"/>
      <c r="DPT1309" s="187"/>
      <c r="DPU1309" s="187"/>
      <c r="DPV1309" s="187"/>
      <c r="DPW1309" s="187"/>
      <c r="DPX1309" s="187"/>
      <c r="DPY1309" s="187"/>
      <c r="DPZ1309" s="187"/>
      <c r="DQA1309" s="187"/>
      <c r="DQB1309" s="187"/>
      <c r="DQC1309" s="187"/>
      <c r="DQD1309" s="187"/>
      <c r="DQE1309" s="187"/>
      <c r="DQF1309" s="187"/>
      <c r="DQG1309" s="187"/>
      <c r="DQH1309" s="187"/>
      <c r="DQI1309" s="187"/>
      <c r="DQJ1309" s="187"/>
      <c r="DQK1309" s="187"/>
      <c r="DQL1309" s="187"/>
      <c r="DQM1309" s="187"/>
      <c r="DQN1309" s="187"/>
      <c r="DQO1309" s="187"/>
      <c r="DQP1309" s="187"/>
      <c r="DQQ1309" s="187"/>
      <c r="DQR1309" s="187"/>
      <c r="DQS1309" s="187"/>
      <c r="DQT1309" s="187"/>
      <c r="DQU1309" s="187"/>
      <c r="DQV1309" s="187"/>
      <c r="DQW1309" s="187"/>
      <c r="DQX1309" s="187"/>
      <c r="DQY1309" s="187"/>
      <c r="DQZ1309" s="187"/>
      <c r="DRA1309" s="187"/>
      <c r="DRB1309" s="187"/>
      <c r="DRC1309" s="187"/>
      <c r="DRD1309" s="187"/>
      <c r="DRE1309" s="187"/>
      <c r="DRF1309" s="187"/>
      <c r="DRG1309" s="187"/>
      <c r="DRH1309" s="187"/>
      <c r="DRI1309" s="187"/>
      <c r="DRJ1309" s="187"/>
      <c r="DRK1309" s="187"/>
      <c r="DRL1309" s="187"/>
      <c r="DRM1309" s="187"/>
      <c r="DRN1309" s="187"/>
      <c r="DRO1309" s="187"/>
      <c r="DRP1309" s="187"/>
      <c r="DRQ1309" s="187"/>
      <c r="DRR1309" s="187"/>
      <c r="DRS1309" s="187"/>
      <c r="DRT1309" s="187"/>
      <c r="DRU1309" s="187"/>
      <c r="DRV1309" s="187"/>
      <c r="DRW1309" s="187"/>
      <c r="DRX1309" s="187"/>
      <c r="DRY1309" s="187"/>
      <c r="DRZ1309" s="187"/>
      <c r="DSA1309" s="187"/>
      <c r="DSB1309" s="187"/>
      <c r="DSC1309" s="187"/>
      <c r="DSD1309" s="187"/>
      <c r="DSE1309" s="187"/>
      <c r="DSF1309" s="187"/>
      <c r="DSG1309" s="187"/>
      <c r="DSH1309" s="187"/>
      <c r="DSI1309" s="187"/>
      <c r="DSJ1309" s="187"/>
      <c r="DSK1309" s="187"/>
      <c r="DSL1309" s="187"/>
      <c r="DSM1309" s="187"/>
      <c r="DSN1309" s="187"/>
      <c r="DSO1309" s="187"/>
      <c r="DSP1309" s="187"/>
      <c r="DSQ1309" s="187"/>
      <c r="DSR1309" s="187"/>
      <c r="DSS1309" s="187"/>
      <c r="DST1309" s="187"/>
      <c r="DSU1309" s="187"/>
      <c r="DSV1309" s="187"/>
      <c r="DSW1309" s="187"/>
      <c r="DSX1309" s="187"/>
      <c r="DSY1309" s="187"/>
      <c r="DSZ1309" s="187"/>
      <c r="DTA1309" s="187"/>
      <c r="DTB1309" s="187"/>
      <c r="DTC1309" s="187"/>
      <c r="DTD1309" s="187"/>
      <c r="DTE1309" s="187"/>
      <c r="DTF1309" s="187"/>
      <c r="DTG1309" s="187"/>
      <c r="DTH1309" s="187"/>
      <c r="DTI1309" s="187"/>
      <c r="DTJ1309" s="187"/>
      <c r="DTK1309" s="187"/>
      <c r="DTL1309" s="187"/>
      <c r="DTM1309" s="187"/>
      <c r="DTN1309" s="187"/>
      <c r="DTO1309" s="187"/>
      <c r="DTP1309" s="187"/>
      <c r="DTQ1309" s="187"/>
      <c r="DTR1309" s="187"/>
      <c r="DTS1309" s="187"/>
      <c r="DTT1309" s="187"/>
      <c r="DTU1309" s="187"/>
      <c r="DTV1309" s="187"/>
      <c r="DTW1309" s="187"/>
      <c r="DTX1309" s="187"/>
      <c r="DTY1309" s="187"/>
      <c r="DTZ1309" s="187"/>
      <c r="DUA1309" s="187"/>
      <c r="DUB1309" s="187"/>
      <c r="DUC1309" s="187"/>
      <c r="DUD1309" s="187"/>
      <c r="DUE1309" s="187"/>
      <c r="DUF1309" s="187"/>
      <c r="DUG1309" s="187"/>
      <c r="DUH1309" s="187"/>
      <c r="DUI1309" s="187"/>
      <c r="DUJ1309" s="187"/>
      <c r="DUK1309" s="187"/>
      <c r="DUL1309" s="187"/>
      <c r="DUM1309" s="187"/>
      <c r="DUN1309" s="187"/>
      <c r="DUO1309" s="187"/>
      <c r="DUP1309" s="187"/>
      <c r="DUQ1309" s="187"/>
      <c r="DUR1309" s="187"/>
      <c r="DUS1309" s="187"/>
      <c r="DUT1309" s="187"/>
      <c r="DUU1309" s="187"/>
      <c r="DUV1309" s="187"/>
      <c r="DUW1309" s="187"/>
      <c r="DUX1309" s="187"/>
      <c r="DUY1309" s="187"/>
      <c r="DUZ1309" s="187"/>
      <c r="DVA1309" s="187"/>
      <c r="DVB1309" s="187"/>
      <c r="DVC1309" s="187"/>
      <c r="DVD1309" s="187"/>
      <c r="DVE1309" s="187"/>
      <c r="DVF1309" s="187"/>
      <c r="DVG1309" s="187"/>
      <c r="DVH1309" s="187"/>
      <c r="DVI1309" s="187"/>
      <c r="DVJ1309" s="187"/>
      <c r="DVK1309" s="187"/>
      <c r="DVL1309" s="187"/>
      <c r="DVM1309" s="187"/>
      <c r="DVN1309" s="187"/>
      <c r="DVO1309" s="187"/>
      <c r="DVP1309" s="187"/>
      <c r="DVQ1309" s="187"/>
      <c r="DVR1309" s="187"/>
      <c r="DVS1309" s="187"/>
      <c r="DVT1309" s="187"/>
      <c r="DVU1309" s="187"/>
      <c r="DVV1309" s="187"/>
      <c r="DVW1309" s="187"/>
      <c r="DVX1309" s="187"/>
      <c r="DVY1309" s="187"/>
      <c r="DVZ1309" s="187"/>
      <c r="DWA1309" s="187"/>
      <c r="DWB1309" s="187"/>
      <c r="DWC1309" s="187"/>
      <c r="DWD1309" s="187"/>
      <c r="DWE1309" s="187"/>
      <c r="DWF1309" s="187"/>
      <c r="DWG1309" s="187"/>
      <c r="DWH1309" s="187"/>
      <c r="DWI1309" s="187"/>
      <c r="DWJ1309" s="187"/>
      <c r="DWK1309" s="187"/>
      <c r="DWL1309" s="187"/>
      <c r="DWM1309" s="187"/>
      <c r="DWN1309" s="187"/>
      <c r="DWO1309" s="187"/>
      <c r="DWP1309" s="187"/>
      <c r="DWQ1309" s="187"/>
      <c r="DWR1309" s="187"/>
      <c r="DWS1309" s="187"/>
      <c r="DWT1309" s="187"/>
      <c r="DWU1309" s="187"/>
      <c r="DWV1309" s="187"/>
      <c r="DWW1309" s="187"/>
      <c r="DWX1309" s="187"/>
      <c r="DWY1309" s="187"/>
      <c r="DWZ1309" s="187"/>
      <c r="DXA1309" s="187"/>
      <c r="DXB1309" s="187"/>
      <c r="DXC1309" s="187"/>
      <c r="DXD1309" s="187"/>
      <c r="DXE1309" s="187"/>
      <c r="DXF1309" s="187"/>
      <c r="DXG1309" s="187"/>
      <c r="DXH1309" s="187"/>
      <c r="DXI1309" s="187"/>
      <c r="DXJ1309" s="187"/>
      <c r="DXK1309" s="187"/>
      <c r="DXL1309" s="187"/>
      <c r="DXM1309" s="187"/>
      <c r="DXN1309" s="187"/>
      <c r="DXO1309" s="187"/>
      <c r="DXP1309" s="187"/>
      <c r="DXQ1309" s="187"/>
      <c r="DXR1309" s="187"/>
      <c r="DXS1309" s="187"/>
      <c r="DXT1309" s="187"/>
      <c r="DXU1309" s="187"/>
      <c r="DXV1309" s="187"/>
      <c r="DXW1309" s="187"/>
      <c r="DXX1309" s="187"/>
      <c r="DXY1309" s="187"/>
      <c r="DXZ1309" s="187"/>
      <c r="DYA1309" s="187"/>
      <c r="DYB1309" s="187"/>
      <c r="DYC1309" s="187"/>
      <c r="DYD1309" s="187"/>
      <c r="DYE1309" s="187"/>
      <c r="DYF1309" s="187"/>
      <c r="DYG1309" s="187"/>
      <c r="DYH1309" s="187"/>
      <c r="DYI1309" s="187"/>
      <c r="DYJ1309" s="187"/>
      <c r="DYK1309" s="187"/>
      <c r="DYL1309" s="187"/>
      <c r="DYM1309" s="187"/>
      <c r="DYN1309" s="187"/>
      <c r="DYO1309" s="187"/>
      <c r="DYP1309" s="187"/>
      <c r="DYQ1309" s="187"/>
      <c r="DYR1309" s="187"/>
      <c r="DYS1309" s="187"/>
      <c r="DYT1309" s="187"/>
      <c r="DYU1309" s="187"/>
      <c r="DYV1309" s="187"/>
      <c r="DYW1309" s="187"/>
      <c r="DYX1309" s="187"/>
      <c r="DYY1309" s="187"/>
      <c r="DYZ1309" s="187"/>
      <c r="DZA1309" s="187"/>
      <c r="DZB1309" s="187"/>
      <c r="DZC1309" s="187"/>
      <c r="DZD1309" s="187"/>
      <c r="DZE1309" s="187"/>
      <c r="DZF1309" s="187"/>
      <c r="DZG1309" s="187"/>
      <c r="DZH1309" s="187"/>
      <c r="DZI1309" s="187"/>
      <c r="DZJ1309" s="187"/>
      <c r="DZK1309" s="187"/>
      <c r="DZL1309" s="187"/>
      <c r="DZM1309" s="187"/>
      <c r="DZN1309" s="187"/>
      <c r="DZO1309" s="187"/>
      <c r="DZP1309" s="187"/>
      <c r="DZQ1309" s="187"/>
      <c r="DZR1309" s="187"/>
      <c r="DZS1309" s="187"/>
      <c r="DZT1309" s="187"/>
      <c r="DZU1309" s="187"/>
      <c r="DZV1309" s="187"/>
      <c r="DZW1309" s="187"/>
      <c r="DZX1309" s="187"/>
      <c r="DZY1309" s="187"/>
      <c r="DZZ1309" s="187"/>
      <c r="EAA1309" s="187"/>
      <c r="EAB1309" s="187"/>
      <c r="EAC1309" s="187"/>
      <c r="EAD1309" s="187"/>
      <c r="EAE1309" s="187"/>
      <c r="EAF1309" s="187"/>
      <c r="EAG1309" s="187"/>
      <c r="EAH1309" s="187"/>
      <c r="EAI1309" s="187"/>
      <c r="EAJ1309" s="187"/>
      <c r="EAK1309" s="187"/>
      <c r="EAL1309" s="187"/>
      <c r="EAM1309" s="187"/>
      <c r="EAN1309" s="187"/>
      <c r="EAO1309" s="187"/>
      <c r="EAP1309" s="187"/>
      <c r="EAQ1309" s="187"/>
      <c r="EAR1309" s="187"/>
      <c r="EAS1309" s="187"/>
      <c r="EAT1309" s="187"/>
      <c r="EAU1309" s="187"/>
      <c r="EAV1309" s="187"/>
      <c r="EAW1309" s="187"/>
      <c r="EAX1309" s="187"/>
      <c r="EAY1309" s="187"/>
      <c r="EAZ1309" s="187"/>
      <c r="EBA1309" s="187"/>
      <c r="EBB1309" s="187"/>
      <c r="EBC1309" s="187"/>
      <c r="EBD1309" s="187"/>
      <c r="EBE1309" s="187"/>
      <c r="EBF1309" s="187"/>
      <c r="EBG1309" s="187"/>
      <c r="EBH1309" s="187"/>
      <c r="EBI1309" s="187"/>
      <c r="EBJ1309" s="187"/>
      <c r="EBK1309" s="187"/>
      <c r="EBL1309" s="187"/>
      <c r="EBM1309" s="187"/>
      <c r="EBN1309" s="187"/>
      <c r="EBO1309" s="187"/>
      <c r="EBP1309" s="187"/>
      <c r="EBQ1309" s="187"/>
      <c r="EBR1309" s="187"/>
      <c r="EBS1309" s="187"/>
      <c r="EBT1309" s="187"/>
      <c r="EBU1309" s="187"/>
      <c r="EBV1309" s="187"/>
      <c r="EBW1309" s="187"/>
      <c r="EBX1309" s="187"/>
      <c r="EBY1309" s="187"/>
      <c r="EBZ1309" s="187"/>
      <c r="ECA1309" s="187"/>
      <c r="ECB1309" s="187"/>
      <c r="ECC1309" s="187"/>
      <c r="ECD1309" s="187"/>
      <c r="ECE1309" s="187"/>
      <c r="ECF1309" s="187"/>
      <c r="ECG1309" s="187"/>
      <c r="ECH1309" s="187"/>
      <c r="ECI1309" s="187"/>
      <c r="ECJ1309" s="187"/>
      <c r="ECK1309" s="187"/>
      <c r="ECL1309" s="187"/>
      <c r="ECM1309" s="187"/>
      <c r="ECN1309" s="187"/>
      <c r="ECO1309" s="187"/>
      <c r="ECP1309" s="187"/>
      <c r="ECQ1309" s="187"/>
      <c r="ECR1309" s="187"/>
      <c r="ECS1309" s="187"/>
      <c r="ECT1309" s="187"/>
      <c r="ECU1309" s="187"/>
      <c r="ECV1309" s="187"/>
      <c r="ECW1309" s="187"/>
      <c r="ECX1309" s="187"/>
      <c r="ECY1309" s="187"/>
      <c r="ECZ1309" s="187"/>
      <c r="EDA1309" s="187"/>
      <c r="EDB1309" s="187"/>
      <c r="EDC1309" s="187"/>
      <c r="EDD1309" s="187"/>
      <c r="EDE1309" s="187"/>
      <c r="EDF1309" s="187"/>
      <c r="EDG1309" s="187"/>
      <c r="EDH1309" s="187"/>
      <c r="EDI1309" s="187"/>
      <c r="EDJ1309" s="187"/>
      <c r="EDK1309" s="187"/>
      <c r="EDL1309" s="187"/>
      <c r="EDM1309" s="187"/>
      <c r="EDN1309" s="187"/>
      <c r="EDO1309" s="187"/>
      <c r="EDP1309" s="187"/>
      <c r="EDQ1309" s="187"/>
      <c r="EDR1309" s="187"/>
      <c r="EDS1309" s="187"/>
      <c r="EDT1309" s="187"/>
      <c r="EDU1309" s="187"/>
      <c r="EDV1309" s="187"/>
      <c r="EDW1309" s="187"/>
      <c r="EDX1309" s="187"/>
      <c r="EDY1309" s="187"/>
      <c r="EDZ1309" s="187"/>
      <c r="EEA1309" s="187"/>
      <c r="EEB1309" s="187"/>
      <c r="EEC1309" s="187"/>
      <c r="EED1309" s="187"/>
      <c r="EEE1309" s="187"/>
      <c r="EEF1309" s="187"/>
      <c r="EEG1309" s="187"/>
      <c r="EEH1309" s="187"/>
      <c r="EEI1309" s="187"/>
      <c r="EEJ1309" s="187"/>
      <c r="EEK1309" s="187"/>
      <c r="EEL1309" s="187"/>
      <c r="EEM1309" s="187"/>
      <c r="EEN1309" s="187"/>
      <c r="EEO1309" s="187"/>
      <c r="EEP1309" s="187"/>
      <c r="EEQ1309" s="187"/>
      <c r="EER1309" s="187"/>
      <c r="EES1309" s="187"/>
      <c r="EET1309" s="187"/>
      <c r="EEU1309" s="187"/>
      <c r="EEV1309" s="187"/>
      <c r="EEW1309" s="187"/>
      <c r="EEX1309" s="187"/>
      <c r="EEY1309" s="187"/>
      <c r="EEZ1309" s="187"/>
      <c r="EFA1309" s="187"/>
      <c r="EFB1309" s="187"/>
      <c r="EFC1309" s="187"/>
      <c r="EFD1309" s="187"/>
      <c r="EFE1309" s="187"/>
      <c r="EFF1309" s="187"/>
      <c r="EFG1309" s="187"/>
      <c r="EFH1309" s="187"/>
      <c r="EFI1309" s="187"/>
      <c r="EFJ1309" s="187"/>
      <c r="EFK1309" s="187"/>
      <c r="EFL1309" s="187"/>
      <c r="EFM1309" s="187"/>
      <c r="EFN1309" s="187"/>
      <c r="EFO1309" s="187"/>
      <c r="EFP1309" s="187"/>
      <c r="EFQ1309" s="187"/>
      <c r="EFR1309" s="187"/>
      <c r="EFS1309" s="187"/>
      <c r="EFT1309" s="187"/>
      <c r="EFU1309" s="187"/>
      <c r="EFV1309" s="187"/>
      <c r="EFW1309" s="187"/>
      <c r="EFX1309" s="187"/>
      <c r="EFY1309" s="187"/>
      <c r="EFZ1309" s="187"/>
      <c r="EGA1309" s="187"/>
      <c r="EGB1309" s="187"/>
      <c r="EGC1309" s="187"/>
      <c r="EGD1309" s="187"/>
      <c r="EGE1309" s="187"/>
      <c r="EGF1309" s="187"/>
      <c r="EGG1309" s="187"/>
      <c r="EGH1309" s="187"/>
      <c r="EGI1309" s="187"/>
      <c r="EGJ1309" s="187"/>
      <c r="EGK1309" s="187"/>
      <c r="EGL1309" s="187"/>
      <c r="EGM1309" s="187"/>
      <c r="EGN1309" s="187"/>
      <c r="EGO1309" s="187"/>
      <c r="EGP1309" s="187"/>
      <c r="EGQ1309" s="187"/>
      <c r="EGR1309" s="187"/>
      <c r="EGS1309" s="187"/>
      <c r="EGT1309" s="187"/>
      <c r="EGU1309" s="187"/>
      <c r="EGV1309" s="187"/>
      <c r="EGW1309" s="187"/>
      <c r="EGX1309" s="187"/>
      <c r="EGY1309" s="187"/>
      <c r="EGZ1309" s="187"/>
      <c r="EHA1309" s="187"/>
      <c r="EHB1309" s="187"/>
      <c r="EHC1309" s="187"/>
      <c r="EHD1309" s="187"/>
      <c r="EHE1309" s="187"/>
      <c r="EHF1309" s="187"/>
      <c r="EHG1309" s="187"/>
      <c r="EHH1309" s="187"/>
      <c r="EHI1309" s="187"/>
      <c r="EHJ1309" s="187"/>
      <c r="EHK1309" s="187"/>
      <c r="EHL1309" s="187"/>
      <c r="EHM1309" s="187"/>
      <c r="EHN1309" s="187"/>
      <c r="EHO1309" s="187"/>
      <c r="EHP1309" s="187"/>
      <c r="EHQ1309" s="187"/>
      <c r="EHR1309" s="187"/>
      <c r="EHS1309" s="187"/>
      <c r="EHT1309" s="187"/>
      <c r="EHU1309" s="187"/>
      <c r="EHV1309" s="187"/>
      <c r="EHW1309" s="187"/>
      <c r="EHX1309" s="187"/>
      <c r="EHY1309" s="187"/>
      <c r="EHZ1309" s="187"/>
      <c r="EIA1309" s="187"/>
      <c r="EIB1309" s="187"/>
      <c r="EIC1309" s="187"/>
      <c r="EID1309" s="187"/>
      <c r="EIE1309" s="187"/>
      <c r="EIF1309" s="187"/>
      <c r="EIG1309" s="187"/>
      <c r="EIH1309" s="187"/>
      <c r="EII1309" s="187"/>
      <c r="EIJ1309" s="187"/>
      <c r="EIK1309" s="187"/>
      <c r="EIL1309" s="187"/>
      <c r="EIM1309" s="187"/>
      <c r="EIN1309" s="187"/>
      <c r="EIO1309" s="187"/>
      <c r="EIP1309" s="187"/>
      <c r="EIQ1309" s="187"/>
      <c r="EIR1309" s="187"/>
      <c r="EIS1309" s="187"/>
      <c r="EIT1309" s="187"/>
      <c r="EIU1309" s="187"/>
      <c r="EIV1309" s="187"/>
      <c r="EIW1309" s="187"/>
      <c r="EIX1309" s="187"/>
      <c r="EIY1309" s="187"/>
      <c r="EIZ1309" s="187"/>
      <c r="EJA1309" s="187"/>
      <c r="EJB1309" s="187"/>
      <c r="EJC1309" s="187"/>
      <c r="EJD1309" s="187"/>
      <c r="EJE1309" s="187"/>
      <c r="EJF1309" s="187"/>
      <c r="EJG1309" s="187"/>
      <c r="EJH1309" s="187"/>
      <c r="EJI1309" s="187"/>
      <c r="EJJ1309" s="187"/>
      <c r="EJK1309" s="187"/>
      <c r="EJL1309" s="187"/>
      <c r="EJM1309" s="187"/>
      <c r="EJN1309" s="187"/>
      <c r="EJO1309" s="187"/>
      <c r="EJP1309" s="187"/>
      <c r="EJQ1309" s="187"/>
      <c r="EJR1309" s="187"/>
      <c r="EJS1309" s="187"/>
      <c r="EJT1309" s="187"/>
      <c r="EJU1309" s="187"/>
      <c r="EJV1309" s="187"/>
      <c r="EJW1309" s="187"/>
      <c r="EJX1309" s="187"/>
      <c r="EJY1309" s="187"/>
      <c r="EJZ1309" s="187"/>
      <c r="EKA1309" s="187"/>
      <c r="EKB1309" s="187"/>
      <c r="EKC1309" s="187"/>
      <c r="EKD1309" s="187"/>
      <c r="EKE1309" s="187"/>
      <c r="EKF1309" s="187"/>
      <c r="EKG1309" s="187"/>
      <c r="EKH1309" s="187"/>
      <c r="EKI1309" s="187"/>
      <c r="EKJ1309" s="187"/>
      <c r="EKK1309" s="187"/>
      <c r="EKL1309" s="187"/>
      <c r="EKM1309" s="187"/>
      <c r="EKN1309" s="187"/>
      <c r="EKO1309" s="187"/>
      <c r="EKP1309" s="187"/>
      <c r="EKQ1309" s="187"/>
      <c r="EKR1309" s="187"/>
      <c r="EKS1309" s="187"/>
      <c r="EKT1309" s="187"/>
      <c r="EKU1309" s="187"/>
      <c r="EKV1309" s="187"/>
      <c r="EKW1309" s="187"/>
      <c r="EKX1309" s="187"/>
      <c r="EKY1309" s="187"/>
      <c r="EKZ1309" s="187"/>
      <c r="ELA1309" s="187"/>
      <c r="ELB1309" s="187"/>
      <c r="ELC1309" s="187"/>
      <c r="ELD1309" s="187"/>
      <c r="ELE1309" s="187"/>
      <c r="ELF1309" s="187"/>
      <c r="ELG1309" s="187"/>
      <c r="ELH1309" s="187"/>
      <c r="ELI1309" s="187"/>
      <c r="ELJ1309" s="187"/>
      <c r="ELK1309" s="187"/>
      <c r="ELL1309" s="187"/>
      <c r="ELM1309" s="187"/>
      <c r="ELN1309" s="187"/>
      <c r="ELO1309" s="187"/>
      <c r="ELP1309" s="187"/>
      <c r="ELQ1309" s="187"/>
      <c r="ELR1309" s="187"/>
      <c r="ELS1309" s="187"/>
      <c r="ELT1309" s="187"/>
      <c r="ELU1309" s="187"/>
      <c r="ELV1309" s="187"/>
      <c r="ELW1309" s="187"/>
      <c r="ELX1309" s="187"/>
      <c r="ELY1309" s="187"/>
      <c r="ELZ1309" s="187"/>
      <c r="EMA1309" s="187"/>
      <c r="EMB1309" s="187"/>
      <c r="EMC1309" s="187"/>
      <c r="EMD1309" s="187"/>
      <c r="EME1309" s="187"/>
      <c r="EMF1309" s="187"/>
      <c r="EMG1309" s="187"/>
      <c r="EMH1309" s="187"/>
      <c r="EMI1309" s="187"/>
      <c r="EMJ1309" s="187"/>
      <c r="EMK1309" s="187"/>
      <c r="EML1309" s="187"/>
      <c r="EMM1309" s="187"/>
      <c r="EMN1309" s="187"/>
      <c r="EMO1309" s="187"/>
      <c r="EMP1309" s="187"/>
      <c r="EMQ1309" s="187"/>
      <c r="EMR1309" s="187"/>
      <c r="EMS1309" s="187"/>
      <c r="EMT1309" s="187"/>
      <c r="EMU1309" s="187"/>
      <c r="EMV1309" s="187"/>
      <c r="EMW1309" s="187"/>
      <c r="EMX1309" s="187"/>
      <c r="EMY1309" s="187"/>
      <c r="EMZ1309" s="187"/>
      <c r="ENA1309" s="187"/>
      <c r="ENB1309" s="187"/>
      <c r="ENC1309" s="187"/>
      <c r="END1309" s="187"/>
      <c r="ENE1309" s="187"/>
      <c r="ENF1309" s="187"/>
      <c r="ENG1309" s="187"/>
      <c r="ENH1309" s="187"/>
      <c r="ENI1309" s="187"/>
      <c r="ENJ1309" s="187"/>
      <c r="ENK1309" s="187"/>
      <c r="ENL1309" s="187"/>
      <c r="ENM1309" s="187"/>
      <c r="ENN1309" s="187"/>
      <c r="ENO1309" s="187"/>
      <c r="ENP1309" s="187"/>
      <c r="ENQ1309" s="187"/>
      <c r="ENR1309" s="187"/>
      <c r="ENS1309" s="187"/>
      <c r="ENT1309" s="187"/>
      <c r="ENU1309" s="187"/>
      <c r="ENV1309" s="187"/>
      <c r="ENW1309" s="187"/>
      <c r="ENX1309" s="187"/>
      <c r="ENY1309" s="187"/>
      <c r="ENZ1309" s="187"/>
      <c r="EOA1309" s="187"/>
      <c r="EOB1309" s="187"/>
      <c r="EOC1309" s="187"/>
      <c r="EOD1309" s="187"/>
      <c r="EOE1309" s="187"/>
      <c r="EOF1309" s="187"/>
      <c r="EOG1309" s="187"/>
      <c r="EOH1309" s="187"/>
      <c r="EOI1309" s="187"/>
      <c r="EOJ1309" s="187"/>
      <c r="EOK1309" s="187"/>
      <c r="EOL1309" s="187"/>
      <c r="EOM1309" s="187"/>
      <c r="EON1309" s="187"/>
      <c r="EOO1309" s="187"/>
      <c r="EOP1309" s="187"/>
      <c r="EOQ1309" s="187"/>
      <c r="EOR1309" s="187"/>
      <c r="EOS1309" s="187"/>
      <c r="EOT1309" s="187"/>
      <c r="EOU1309" s="187"/>
      <c r="EOV1309" s="187"/>
      <c r="EOW1309" s="187"/>
      <c r="EOX1309" s="187"/>
      <c r="EOY1309" s="187"/>
      <c r="EOZ1309" s="187"/>
      <c r="EPA1309" s="187"/>
      <c r="EPB1309" s="187"/>
      <c r="EPC1309" s="187"/>
      <c r="EPD1309" s="187"/>
      <c r="EPE1309" s="187"/>
      <c r="EPF1309" s="187"/>
      <c r="EPG1309" s="187"/>
      <c r="EPH1309" s="187"/>
      <c r="EPI1309" s="187"/>
      <c r="EPJ1309" s="187"/>
      <c r="EPK1309" s="187"/>
      <c r="EPL1309" s="187"/>
      <c r="EPM1309" s="187"/>
      <c r="EPN1309" s="187"/>
      <c r="EPO1309" s="187"/>
      <c r="EPP1309" s="187"/>
      <c r="EPQ1309" s="187"/>
      <c r="EPR1309" s="187"/>
      <c r="EPS1309" s="187"/>
      <c r="EPT1309" s="187"/>
      <c r="EPU1309" s="187"/>
      <c r="EPV1309" s="187"/>
      <c r="EPW1309" s="187"/>
      <c r="EPX1309" s="187"/>
      <c r="EPY1309" s="187"/>
      <c r="EPZ1309" s="187"/>
      <c r="EQA1309" s="187"/>
      <c r="EQB1309" s="187"/>
      <c r="EQC1309" s="187"/>
      <c r="EQD1309" s="187"/>
      <c r="EQE1309" s="187"/>
      <c r="EQF1309" s="187"/>
      <c r="EQG1309" s="187"/>
      <c r="EQH1309" s="187"/>
      <c r="EQI1309" s="187"/>
      <c r="EQJ1309" s="187"/>
      <c r="EQK1309" s="187"/>
      <c r="EQL1309" s="187"/>
      <c r="EQM1309" s="187"/>
      <c r="EQN1309" s="187"/>
      <c r="EQO1309" s="187"/>
      <c r="EQP1309" s="187"/>
      <c r="EQQ1309" s="187"/>
      <c r="EQR1309" s="187"/>
      <c r="EQS1309" s="187"/>
      <c r="EQT1309" s="187"/>
      <c r="EQU1309" s="187"/>
      <c r="EQV1309" s="187"/>
      <c r="EQW1309" s="187"/>
      <c r="EQX1309" s="187"/>
      <c r="EQY1309" s="187"/>
      <c r="EQZ1309" s="187"/>
      <c r="ERA1309" s="187"/>
      <c r="ERB1309" s="187"/>
      <c r="ERC1309" s="187"/>
      <c r="ERD1309" s="187"/>
      <c r="ERE1309" s="187"/>
      <c r="ERF1309" s="187"/>
      <c r="ERG1309" s="187"/>
      <c r="ERH1309" s="187"/>
      <c r="ERI1309" s="187"/>
      <c r="ERJ1309" s="187"/>
      <c r="ERK1309" s="187"/>
      <c r="ERL1309" s="187"/>
      <c r="ERM1309" s="187"/>
      <c r="ERN1309" s="187"/>
      <c r="ERO1309" s="187"/>
      <c r="ERP1309" s="187"/>
      <c r="ERQ1309" s="187"/>
      <c r="ERR1309" s="187"/>
      <c r="ERS1309" s="187"/>
      <c r="ERT1309" s="187"/>
      <c r="ERU1309" s="187"/>
      <c r="ERV1309" s="187"/>
      <c r="ERW1309" s="187"/>
      <c r="ERX1309" s="187"/>
      <c r="ERY1309" s="187"/>
      <c r="ERZ1309" s="187"/>
      <c r="ESA1309" s="187"/>
      <c r="ESB1309" s="187"/>
      <c r="ESC1309" s="187"/>
      <c r="ESD1309" s="187"/>
      <c r="ESE1309" s="187"/>
      <c r="ESF1309" s="187"/>
      <c r="ESG1309" s="187"/>
      <c r="ESH1309" s="187"/>
      <c r="ESI1309" s="187"/>
      <c r="ESJ1309" s="187"/>
      <c r="ESK1309" s="187"/>
      <c r="ESL1309" s="187"/>
      <c r="ESM1309" s="187"/>
      <c r="ESN1309" s="187"/>
      <c r="ESO1309" s="187"/>
      <c r="ESP1309" s="187"/>
      <c r="ESQ1309" s="187"/>
      <c r="ESR1309" s="187"/>
      <c r="ESS1309" s="187"/>
      <c r="EST1309" s="187"/>
      <c r="ESU1309" s="187"/>
      <c r="ESV1309" s="187"/>
      <c r="ESW1309" s="187"/>
      <c r="ESX1309" s="187"/>
      <c r="ESY1309" s="187"/>
      <c r="ESZ1309" s="187"/>
      <c r="ETA1309" s="187"/>
      <c r="ETB1309" s="187"/>
      <c r="ETC1309" s="187"/>
      <c r="ETD1309" s="187"/>
      <c r="ETE1309" s="187"/>
      <c r="ETF1309" s="187"/>
      <c r="ETG1309" s="187"/>
      <c r="ETH1309" s="187"/>
      <c r="ETI1309" s="187"/>
      <c r="ETJ1309" s="187"/>
      <c r="ETK1309" s="187"/>
      <c r="ETL1309" s="187"/>
      <c r="ETM1309" s="187"/>
      <c r="ETN1309" s="187"/>
      <c r="ETO1309" s="187"/>
      <c r="ETP1309" s="187"/>
      <c r="ETQ1309" s="187"/>
      <c r="ETR1309" s="187"/>
      <c r="ETS1309" s="187"/>
      <c r="ETT1309" s="187"/>
      <c r="ETU1309" s="187"/>
      <c r="ETV1309" s="187"/>
      <c r="ETW1309" s="187"/>
      <c r="ETX1309" s="187"/>
      <c r="ETY1309" s="187"/>
      <c r="ETZ1309" s="187"/>
      <c r="EUA1309" s="187"/>
      <c r="EUB1309" s="187"/>
      <c r="EUC1309" s="187"/>
      <c r="EUD1309" s="187"/>
      <c r="EUE1309" s="187"/>
      <c r="EUF1309" s="187"/>
      <c r="EUG1309" s="187"/>
      <c r="EUH1309" s="187"/>
      <c r="EUI1309" s="187"/>
      <c r="EUJ1309" s="187"/>
      <c r="EUK1309" s="187"/>
      <c r="EUL1309" s="187"/>
      <c r="EUM1309" s="187"/>
      <c r="EUN1309" s="187"/>
      <c r="EUO1309" s="187"/>
      <c r="EUP1309" s="187"/>
      <c r="EUQ1309" s="187"/>
      <c r="EUR1309" s="187"/>
      <c r="EUS1309" s="187"/>
      <c r="EUT1309" s="187"/>
      <c r="EUU1309" s="187"/>
      <c r="EUV1309" s="187"/>
      <c r="EUW1309" s="187"/>
      <c r="EUX1309" s="187"/>
      <c r="EUY1309" s="187"/>
      <c r="EUZ1309" s="187"/>
      <c r="EVA1309" s="187"/>
      <c r="EVB1309" s="187"/>
      <c r="EVC1309" s="187"/>
      <c r="EVD1309" s="187"/>
      <c r="EVE1309" s="187"/>
      <c r="EVF1309" s="187"/>
      <c r="EVG1309" s="187"/>
      <c r="EVH1309" s="187"/>
      <c r="EVI1309" s="187"/>
      <c r="EVJ1309" s="187"/>
      <c r="EVK1309" s="187"/>
      <c r="EVL1309" s="187"/>
      <c r="EVM1309" s="187"/>
      <c r="EVN1309" s="187"/>
      <c r="EVO1309" s="187"/>
      <c r="EVP1309" s="187"/>
      <c r="EVQ1309" s="187"/>
      <c r="EVR1309" s="187"/>
      <c r="EVS1309" s="187"/>
      <c r="EVT1309" s="187"/>
      <c r="EVU1309" s="187"/>
      <c r="EVV1309" s="187"/>
      <c r="EVW1309" s="187"/>
      <c r="EVX1309" s="187"/>
      <c r="EVY1309" s="187"/>
      <c r="EVZ1309" s="187"/>
      <c r="EWA1309" s="187"/>
      <c r="EWB1309" s="187"/>
      <c r="EWC1309" s="187"/>
      <c r="EWD1309" s="187"/>
      <c r="EWE1309" s="187"/>
      <c r="EWF1309" s="187"/>
      <c r="EWG1309" s="187"/>
      <c r="EWH1309" s="187"/>
      <c r="EWI1309" s="187"/>
      <c r="EWJ1309" s="187"/>
      <c r="EWK1309" s="187"/>
      <c r="EWL1309" s="187"/>
      <c r="EWM1309" s="187"/>
      <c r="EWN1309" s="187"/>
      <c r="EWO1309" s="187"/>
      <c r="EWP1309" s="187"/>
      <c r="EWQ1309" s="187"/>
      <c r="EWR1309" s="187"/>
      <c r="EWS1309" s="187"/>
      <c r="EWT1309" s="187"/>
      <c r="EWU1309" s="187"/>
      <c r="EWV1309" s="187"/>
      <c r="EWW1309" s="187"/>
      <c r="EWX1309" s="187"/>
      <c r="EWY1309" s="187"/>
      <c r="EWZ1309" s="187"/>
      <c r="EXA1309" s="187"/>
      <c r="EXB1309" s="187"/>
      <c r="EXC1309" s="187"/>
      <c r="EXD1309" s="187"/>
      <c r="EXE1309" s="187"/>
      <c r="EXF1309" s="187"/>
      <c r="EXG1309" s="187"/>
      <c r="EXH1309" s="187"/>
      <c r="EXI1309" s="187"/>
      <c r="EXJ1309" s="187"/>
      <c r="EXK1309" s="187"/>
      <c r="EXL1309" s="187"/>
      <c r="EXM1309" s="187"/>
      <c r="EXN1309" s="187"/>
      <c r="EXO1309" s="187"/>
      <c r="EXP1309" s="187"/>
      <c r="EXQ1309" s="187"/>
      <c r="EXR1309" s="187"/>
      <c r="EXS1309" s="187"/>
      <c r="EXT1309" s="187"/>
      <c r="EXU1309" s="187"/>
      <c r="EXV1309" s="187"/>
      <c r="EXW1309" s="187"/>
      <c r="EXX1309" s="187"/>
      <c r="EXY1309" s="187"/>
      <c r="EXZ1309" s="187"/>
      <c r="EYA1309" s="187"/>
      <c r="EYB1309" s="187"/>
      <c r="EYC1309" s="187"/>
      <c r="EYD1309" s="187"/>
      <c r="EYE1309" s="187"/>
      <c r="EYF1309" s="187"/>
      <c r="EYG1309" s="187"/>
      <c r="EYH1309" s="187"/>
      <c r="EYI1309" s="187"/>
      <c r="EYJ1309" s="187"/>
      <c r="EYK1309" s="187"/>
      <c r="EYL1309" s="187"/>
      <c r="EYM1309" s="187"/>
      <c r="EYN1309" s="187"/>
      <c r="EYO1309" s="187"/>
      <c r="EYP1309" s="187"/>
      <c r="EYQ1309" s="187"/>
      <c r="EYR1309" s="187"/>
      <c r="EYS1309" s="187"/>
      <c r="EYT1309" s="187"/>
      <c r="EYU1309" s="187"/>
      <c r="EYV1309" s="187"/>
      <c r="EYW1309" s="187"/>
      <c r="EYX1309" s="187"/>
      <c r="EYY1309" s="187"/>
      <c r="EYZ1309" s="187"/>
      <c r="EZA1309" s="187"/>
      <c r="EZB1309" s="187"/>
      <c r="EZC1309" s="187"/>
      <c r="EZD1309" s="187"/>
      <c r="EZE1309" s="187"/>
      <c r="EZF1309" s="187"/>
      <c r="EZG1309" s="187"/>
      <c r="EZH1309" s="187"/>
      <c r="EZI1309" s="187"/>
      <c r="EZJ1309" s="187"/>
      <c r="EZK1309" s="187"/>
      <c r="EZL1309" s="187"/>
      <c r="EZM1309" s="187"/>
      <c r="EZN1309" s="187"/>
      <c r="EZO1309" s="187"/>
      <c r="EZP1309" s="187"/>
      <c r="EZQ1309" s="187"/>
      <c r="EZR1309" s="187"/>
      <c r="EZS1309" s="187"/>
      <c r="EZT1309" s="187"/>
      <c r="EZU1309" s="187"/>
      <c r="EZV1309" s="187"/>
      <c r="EZW1309" s="187"/>
      <c r="EZX1309" s="187"/>
      <c r="EZY1309" s="187"/>
      <c r="EZZ1309" s="187"/>
      <c r="FAA1309" s="187"/>
      <c r="FAB1309" s="187"/>
      <c r="FAC1309" s="187"/>
      <c r="FAD1309" s="187"/>
      <c r="FAE1309" s="187"/>
      <c r="FAF1309" s="187"/>
      <c r="FAG1309" s="187"/>
      <c r="FAH1309" s="187"/>
      <c r="FAI1309" s="187"/>
      <c r="FAJ1309" s="187"/>
      <c r="FAK1309" s="187"/>
      <c r="FAL1309" s="187"/>
      <c r="FAM1309" s="187"/>
      <c r="FAN1309" s="187"/>
      <c r="FAO1309" s="187"/>
      <c r="FAP1309" s="187"/>
      <c r="FAQ1309" s="187"/>
      <c r="FAR1309" s="187"/>
      <c r="FAS1309" s="187"/>
      <c r="FAT1309" s="187"/>
      <c r="FAU1309" s="187"/>
      <c r="FAV1309" s="187"/>
      <c r="FAW1309" s="187"/>
      <c r="FAX1309" s="187"/>
      <c r="FAY1309" s="187"/>
      <c r="FAZ1309" s="187"/>
      <c r="FBA1309" s="187"/>
      <c r="FBB1309" s="187"/>
      <c r="FBC1309" s="187"/>
      <c r="FBD1309" s="187"/>
      <c r="FBE1309" s="187"/>
      <c r="FBF1309" s="187"/>
      <c r="FBG1309" s="187"/>
      <c r="FBH1309" s="187"/>
      <c r="FBI1309" s="187"/>
      <c r="FBJ1309" s="187"/>
      <c r="FBK1309" s="187"/>
      <c r="FBL1309" s="187"/>
      <c r="FBM1309" s="187"/>
      <c r="FBN1309" s="187"/>
      <c r="FBO1309" s="187"/>
      <c r="FBP1309" s="187"/>
      <c r="FBQ1309" s="187"/>
      <c r="FBR1309" s="187"/>
      <c r="FBS1309" s="187"/>
      <c r="FBT1309" s="187"/>
      <c r="FBU1309" s="187"/>
      <c r="FBV1309" s="187"/>
      <c r="FBW1309" s="187"/>
      <c r="FBX1309" s="187"/>
      <c r="FBY1309" s="187"/>
      <c r="FBZ1309" s="187"/>
      <c r="FCA1309" s="187"/>
      <c r="FCB1309" s="187"/>
      <c r="FCC1309" s="187"/>
      <c r="FCD1309" s="187"/>
      <c r="FCE1309" s="187"/>
      <c r="FCF1309" s="187"/>
      <c r="FCG1309" s="187"/>
      <c r="FCH1309" s="187"/>
      <c r="FCI1309" s="187"/>
      <c r="FCJ1309" s="187"/>
      <c r="FCK1309" s="187"/>
      <c r="FCL1309" s="187"/>
      <c r="FCM1309" s="187"/>
      <c r="FCN1309" s="187"/>
      <c r="FCO1309" s="187"/>
      <c r="FCP1309" s="187"/>
      <c r="FCQ1309" s="187"/>
      <c r="FCR1309" s="187"/>
      <c r="FCS1309" s="187"/>
      <c r="FCT1309" s="187"/>
      <c r="FCU1309" s="187"/>
      <c r="FCV1309" s="187"/>
      <c r="FCW1309" s="187"/>
      <c r="FCX1309" s="187"/>
      <c r="FCY1309" s="187"/>
      <c r="FCZ1309" s="187"/>
      <c r="FDA1309" s="187"/>
      <c r="FDB1309" s="187"/>
      <c r="FDC1309" s="187"/>
      <c r="FDD1309" s="187"/>
      <c r="FDE1309" s="187"/>
      <c r="FDF1309" s="187"/>
      <c r="FDG1309" s="187"/>
      <c r="FDH1309" s="187"/>
      <c r="FDI1309" s="187"/>
      <c r="FDJ1309" s="187"/>
      <c r="FDK1309" s="187"/>
      <c r="FDL1309" s="187"/>
      <c r="FDM1309" s="187"/>
      <c r="FDN1309" s="187"/>
      <c r="FDO1309" s="187"/>
      <c r="FDP1309" s="187"/>
      <c r="FDQ1309" s="187"/>
      <c r="FDR1309" s="187"/>
      <c r="FDS1309" s="187"/>
      <c r="FDT1309" s="187"/>
      <c r="FDU1309" s="187"/>
      <c r="FDV1309" s="187"/>
      <c r="FDW1309" s="187"/>
      <c r="FDX1309" s="187"/>
      <c r="FDY1309" s="187"/>
      <c r="FDZ1309" s="187"/>
      <c r="FEA1309" s="187"/>
      <c r="FEB1309" s="187"/>
      <c r="FEC1309" s="187"/>
      <c r="FED1309" s="187"/>
      <c r="FEE1309" s="187"/>
      <c r="FEF1309" s="187"/>
      <c r="FEG1309" s="187"/>
      <c r="FEH1309" s="187"/>
      <c r="FEI1309" s="187"/>
      <c r="FEJ1309" s="187"/>
      <c r="FEK1309" s="187"/>
      <c r="FEL1309" s="187"/>
      <c r="FEM1309" s="187"/>
      <c r="FEN1309" s="187"/>
      <c r="FEO1309" s="187"/>
      <c r="FEP1309" s="187"/>
      <c r="FEQ1309" s="187"/>
      <c r="FER1309" s="187"/>
      <c r="FES1309" s="187"/>
      <c r="FET1309" s="187"/>
      <c r="FEU1309" s="187"/>
      <c r="FEV1309" s="187"/>
      <c r="FEW1309" s="187"/>
      <c r="FEX1309" s="187"/>
      <c r="FEY1309" s="187"/>
      <c r="FEZ1309" s="187"/>
      <c r="FFA1309" s="187"/>
      <c r="FFB1309" s="187"/>
      <c r="FFC1309" s="187"/>
      <c r="FFD1309" s="187"/>
      <c r="FFE1309" s="187"/>
      <c r="FFF1309" s="187"/>
      <c r="FFG1309" s="187"/>
      <c r="FFH1309" s="187"/>
      <c r="FFI1309" s="187"/>
      <c r="FFJ1309" s="187"/>
      <c r="FFK1309" s="187"/>
      <c r="FFL1309" s="187"/>
      <c r="FFM1309" s="187"/>
      <c r="FFN1309" s="187"/>
      <c r="FFO1309" s="187"/>
      <c r="FFP1309" s="187"/>
      <c r="FFQ1309" s="187"/>
      <c r="FFR1309" s="187"/>
      <c r="FFS1309" s="187"/>
      <c r="FFT1309" s="187"/>
      <c r="FFU1309" s="187"/>
      <c r="FFV1309" s="187"/>
      <c r="FFW1309" s="187"/>
      <c r="FFX1309" s="187"/>
      <c r="FFY1309" s="187"/>
      <c r="FFZ1309" s="187"/>
      <c r="FGA1309" s="187"/>
      <c r="FGB1309" s="187"/>
      <c r="FGC1309" s="187"/>
      <c r="FGD1309" s="187"/>
      <c r="FGE1309" s="187"/>
      <c r="FGF1309" s="187"/>
      <c r="FGG1309" s="187"/>
      <c r="FGH1309" s="187"/>
      <c r="FGI1309" s="187"/>
      <c r="FGJ1309" s="187"/>
      <c r="FGK1309" s="187"/>
      <c r="FGL1309" s="187"/>
      <c r="FGM1309" s="187"/>
      <c r="FGN1309" s="187"/>
      <c r="FGO1309" s="187"/>
      <c r="FGP1309" s="187"/>
      <c r="FGQ1309" s="187"/>
      <c r="FGR1309" s="187"/>
      <c r="FGS1309" s="187"/>
      <c r="FGT1309" s="187"/>
      <c r="FGU1309" s="187"/>
      <c r="FGV1309" s="187"/>
      <c r="FGW1309" s="187"/>
      <c r="FGX1309" s="187"/>
      <c r="FGY1309" s="187"/>
      <c r="FGZ1309" s="187"/>
      <c r="FHA1309" s="187"/>
      <c r="FHB1309" s="187"/>
      <c r="FHC1309" s="187"/>
      <c r="FHD1309" s="187"/>
      <c r="FHE1309" s="187"/>
      <c r="FHF1309" s="187"/>
      <c r="FHG1309" s="187"/>
      <c r="FHH1309" s="187"/>
      <c r="FHI1309" s="187"/>
      <c r="FHJ1309" s="187"/>
      <c r="FHK1309" s="187"/>
      <c r="FHL1309" s="187"/>
      <c r="FHM1309" s="187"/>
      <c r="FHN1309" s="187"/>
      <c r="FHO1309" s="187"/>
      <c r="FHP1309" s="187"/>
      <c r="FHQ1309" s="187"/>
      <c r="FHR1309" s="187"/>
      <c r="FHS1309" s="187"/>
      <c r="FHT1309" s="187"/>
      <c r="FHU1309" s="187"/>
      <c r="FHV1309" s="187"/>
      <c r="FHW1309" s="187"/>
      <c r="FHX1309" s="187"/>
      <c r="FHY1309" s="187"/>
      <c r="FHZ1309" s="187"/>
      <c r="FIA1309" s="187"/>
      <c r="FIB1309" s="187"/>
      <c r="FIC1309" s="187"/>
      <c r="FID1309" s="187"/>
      <c r="FIE1309" s="187"/>
      <c r="FIF1309" s="187"/>
      <c r="FIG1309" s="187"/>
      <c r="FIH1309" s="187"/>
      <c r="FII1309" s="187"/>
      <c r="FIJ1309" s="187"/>
      <c r="FIK1309" s="187"/>
      <c r="FIL1309" s="187"/>
      <c r="FIM1309" s="187"/>
      <c r="FIN1309" s="187"/>
      <c r="FIO1309" s="187"/>
      <c r="FIP1309" s="187"/>
      <c r="FIQ1309" s="187"/>
      <c r="FIR1309" s="187"/>
      <c r="FIS1309" s="187"/>
      <c r="FIT1309" s="187"/>
      <c r="FIU1309" s="187"/>
      <c r="FIV1309" s="187"/>
      <c r="FIW1309" s="187"/>
      <c r="FIX1309" s="187"/>
      <c r="FIY1309" s="187"/>
      <c r="FIZ1309" s="187"/>
      <c r="FJA1309" s="187"/>
      <c r="FJB1309" s="187"/>
      <c r="FJC1309" s="187"/>
      <c r="FJD1309" s="187"/>
      <c r="FJE1309" s="187"/>
      <c r="FJF1309" s="187"/>
      <c r="FJG1309" s="187"/>
      <c r="FJH1309" s="187"/>
      <c r="FJI1309" s="187"/>
      <c r="FJJ1309" s="187"/>
      <c r="FJK1309" s="187"/>
      <c r="FJL1309" s="187"/>
      <c r="FJM1309" s="187"/>
      <c r="FJN1309" s="187"/>
      <c r="FJO1309" s="187"/>
      <c r="FJP1309" s="187"/>
      <c r="FJQ1309" s="187"/>
      <c r="FJR1309" s="187"/>
      <c r="FJS1309" s="187"/>
      <c r="FJT1309" s="187"/>
      <c r="FJU1309" s="187"/>
      <c r="FJV1309" s="187"/>
      <c r="FJW1309" s="187"/>
      <c r="FJX1309" s="187"/>
      <c r="FJY1309" s="187"/>
      <c r="FJZ1309" s="187"/>
      <c r="FKA1309" s="187"/>
      <c r="FKB1309" s="187"/>
      <c r="FKC1309" s="187"/>
      <c r="FKD1309" s="187"/>
      <c r="FKE1309" s="187"/>
      <c r="FKF1309" s="187"/>
      <c r="FKG1309" s="187"/>
      <c r="FKH1309" s="187"/>
      <c r="FKI1309" s="187"/>
      <c r="FKJ1309" s="187"/>
      <c r="FKK1309" s="187"/>
      <c r="FKL1309" s="187"/>
      <c r="FKM1309" s="187"/>
      <c r="FKN1309" s="187"/>
      <c r="FKO1309" s="187"/>
      <c r="FKP1309" s="187"/>
      <c r="FKQ1309" s="187"/>
      <c r="FKR1309" s="187"/>
      <c r="FKS1309" s="187"/>
      <c r="FKT1309" s="187"/>
      <c r="FKU1309" s="187"/>
      <c r="FKV1309" s="187"/>
      <c r="FKW1309" s="187"/>
      <c r="FKX1309" s="187"/>
      <c r="FKY1309" s="187"/>
      <c r="FKZ1309" s="187"/>
      <c r="FLA1309" s="187"/>
      <c r="FLB1309" s="187"/>
      <c r="FLC1309" s="187"/>
      <c r="FLD1309" s="187"/>
      <c r="FLE1309" s="187"/>
      <c r="FLF1309" s="187"/>
      <c r="FLG1309" s="187"/>
      <c r="FLH1309" s="187"/>
      <c r="FLI1309" s="187"/>
      <c r="FLJ1309" s="187"/>
      <c r="FLK1309" s="187"/>
      <c r="FLL1309" s="187"/>
      <c r="FLM1309" s="187"/>
      <c r="FLN1309" s="187"/>
      <c r="FLO1309" s="187"/>
      <c r="FLP1309" s="187"/>
      <c r="FLQ1309" s="187"/>
      <c r="FLR1309" s="187"/>
      <c r="FLS1309" s="187"/>
      <c r="FLT1309" s="187"/>
      <c r="FLU1309" s="187"/>
      <c r="FLV1309" s="187"/>
      <c r="FLW1309" s="187"/>
      <c r="FLX1309" s="187"/>
      <c r="FLY1309" s="187"/>
      <c r="FLZ1309" s="187"/>
      <c r="FMA1309" s="187"/>
      <c r="FMB1309" s="187"/>
      <c r="FMC1309" s="187"/>
      <c r="FMD1309" s="187"/>
      <c r="FME1309" s="187"/>
      <c r="FMF1309" s="187"/>
      <c r="FMG1309" s="187"/>
      <c r="FMH1309" s="187"/>
      <c r="FMI1309" s="187"/>
      <c r="FMJ1309" s="187"/>
      <c r="FMK1309" s="187"/>
      <c r="FML1309" s="187"/>
      <c r="FMM1309" s="187"/>
      <c r="FMN1309" s="187"/>
      <c r="FMO1309" s="187"/>
      <c r="FMP1309" s="187"/>
      <c r="FMQ1309" s="187"/>
      <c r="FMR1309" s="187"/>
      <c r="FMS1309" s="187"/>
      <c r="FMT1309" s="187"/>
      <c r="FMU1309" s="187"/>
      <c r="FMV1309" s="187"/>
      <c r="FMW1309" s="187"/>
      <c r="FMX1309" s="187"/>
      <c r="FMY1309" s="187"/>
      <c r="FMZ1309" s="187"/>
      <c r="FNA1309" s="187"/>
      <c r="FNB1309" s="187"/>
      <c r="FNC1309" s="187"/>
      <c r="FND1309" s="187"/>
      <c r="FNE1309" s="187"/>
      <c r="FNF1309" s="187"/>
      <c r="FNG1309" s="187"/>
      <c r="FNH1309" s="187"/>
      <c r="FNI1309" s="187"/>
      <c r="FNJ1309" s="187"/>
      <c r="FNK1309" s="187"/>
      <c r="FNL1309" s="187"/>
      <c r="FNM1309" s="187"/>
      <c r="FNN1309" s="187"/>
      <c r="FNO1309" s="187"/>
      <c r="FNP1309" s="187"/>
      <c r="FNQ1309" s="187"/>
      <c r="FNR1309" s="187"/>
      <c r="FNS1309" s="187"/>
      <c r="FNT1309" s="187"/>
      <c r="FNU1309" s="187"/>
      <c r="FNV1309" s="187"/>
      <c r="FNW1309" s="187"/>
      <c r="FNX1309" s="187"/>
      <c r="FNY1309" s="187"/>
      <c r="FNZ1309" s="187"/>
      <c r="FOA1309" s="187"/>
      <c r="FOB1309" s="187"/>
      <c r="FOC1309" s="187"/>
      <c r="FOD1309" s="187"/>
      <c r="FOE1309" s="187"/>
      <c r="FOF1309" s="187"/>
      <c r="FOG1309" s="187"/>
      <c r="FOH1309" s="187"/>
      <c r="FOI1309" s="187"/>
      <c r="FOJ1309" s="187"/>
      <c r="FOK1309" s="187"/>
      <c r="FOL1309" s="187"/>
      <c r="FOM1309" s="187"/>
      <c r="FON1309" s="187"/>
      <c r="FOO1309" s="187"/>
      <c r="FOP1309" s="187"/>
      <c r="FOQ1309" s="187"/>
      <c r="FOR1309" s="187"/>
      <c r="FOS1309" s="187"/>
      <c r="FOT1309" s="187"/>
      <c r="FOU1309" s="187"/>
      <c r="FOV1309" s="187"/>
      <c r="FOW1309" s="187"/>
      <c r="FOX1309" s="187"/>
      <c r="FOY1309" s="187"/>
      <c r="FOZ1309" s="187"/>
      <c r="FPA1309" s="187"/>
      <c r="FPB1309" s="187"/>
      <c r="FPC1309" s="187"/>
      <c r="FPD1309" s="187"/>
      <c r="FPE1309" s="187"/>
      <c r="FPF1309" s="187"/>
      <c r="FPG1309" s="187"/>
      <c r="FPH1309" s="187"/>
      <c r="FPI1309" s="187"/>
      <c r="FPJ1309" s="187"/>
      <c r="FPK1309" s="187"/>
      <c r="FPL1309" s="187"/>
      <c r="FPM1309" s="187"/>
      <c r="FPN1309" s="187"/>
      <c r="FPO1309" s="187"/>
      <c r="FPP1309" s="187"/>
      <c r="FPQ1309" s="187"/>
      <c r="FPR1309" s="187"/>
      <c r="FPS1309" s="187"/>
      <c r="FPT1309" s="187"/>
      <c r="FPU1309" s="187"/>
      <c r="FPV1309" s="187"/>
      <c r="FPW1309" s="187"/>
      <c r="FPX1309" s="187"/>
      <c r="FPY1309" s="187"/>
      <c r="FPZ1309" s="187"/>
      <c r="FQA1309" s="187"/>
      <c r="FQB1309" s="187"/>
      <c r="FQC1309" s="187"/>
      <c r="FQD1309" s="187"/>
      <c r="FQE1309" s="187"/>
      <c r="FQF1309" s="187"/>
      <c r="FQG1309" s="187"/>
      <c r="FQH1309" s="187"/>
      <c r="FQI1309" s="187"/>
      <c r="FQJ1309" s="187"/>
      <c r="FQK1309" s="187"/>
      <c r="FQL1309" s="187"/>
      <c r="FQM1309" s="187"/>
      <c r="FQN1309" s="187"/>
      <c r="FQO1309" s="187"/>
      <c r="FQP1309" s="187"/>
      <c r="FQQ1309" s="187"/>
      <c r="FQR1309" s="187"/>
      <c r="FQS1309" s="187"/>
      <c r="FQT1309" s="187"/>
      <c r="FQU1309" s="187"/>
      <c r="FQV1309" s="187"/>
      <c r="FQW1309" s="187"/>
      <c r="FQX1309" s="187"/>
      <c r="FQY1309" s="187"/>
      <c r="FQZ1309" s="187"/>
      <c r="FRA1309" s="187"/>
      <c r="FRB1309" s="187"/>
      <c r="FRC1309" s="187"/>
      <c r="FRD1309" s="187"/>
      <c r="FRE1309" s="187"/>
      <c r="FRF1309" s="187"/>
      <c r="FRG1309" s="187"/>
      <c r="FRH1309" s="187"/>
      <c r="FRI1309" s="187"/>
      <c r="FRJ1309" s="187"/>
      <c r="FRK1309" s="187"/>
      <c r="FRL1309" s="187"/>
      <c r="FRM1309" s="187"/>
      <c r="FRN1309" s="187"/>
      <c r="FRO1309" s="187"/>
      <c r="FRP1309" s="187"/>
      <c r="FRQ1309" s="187"/>
      <c r="FRR1309" s="187"/>
      <c r="FRS1309" s="187"/>
      <c r="FRT1309" s="187"/>
      <c r="FRU1309" s="187"/>
      <c r="FRV1309" s="187"/>
      <c r="FRW1309" s="187"/>
      <c r="FRX1309" s="187"/>
      <c r="FRY1309" s="187"/>
      <c r="FRZ1309" s="187"/>
      <c r="FSA1309" s="187"/>
      <c r="FSB1309" s="187"/>
      <c r="FSC1309" s="187"/>
      <c r="FSD1309" s="187"/>
      <c r="FSE1309" s="187"/>
      <c r="FSF1309" s="187"/>
      <c r="FSG1309" s="187"/>
      <c r="FSH1309" s="187"/>
      <c r="FSI1309" s="187"/>
      <c r="FSJ1309" s="187"/>
      <c r="FSK1309" s="187"/>
      <c r="FSL1309" s="187"/>
      <c r="FSM1309" s="187"/>
      <c r="FSN1309" s="187"/>
      <c r="FSO1309" s="187"/>
      <c r="FSP1309" s="187"/>
      <c r="FSQ1309" s="187"/>
      <c r="FSR1309" s="187"/>
      <c r="FSS1309" s="187"/>
      <c r="FST1309" s="187"/>
      <c r="FSU1309" s="187"/>
      <c r="FSV1309" s="187"/>
      <c r="FSW1309" s="187"/>
      <c r="FSX1309" s="187"/>
      <c r="FSY1309" s="187"/>
      <c r="FSZ1309" s="187"/>
      <c r="FTA1309" s="187"/>
      <c r="FTB1309" s="187"/>
      <c r="FTC1309" s="187"/>
      <c r="FTD1309" s="187"/>
      <c r="FTE1309" s="187"/>
      <c r="FTF1309" s="187"/>
      <c r="FTG1309" s="187"/>
      <c r="FTH1309" s="187"/>
      <c r="FTI1309" s="187"/>
      <c r="FTJ1309" s="187"/>
      <c r="FTK1309" s="187"/>
      <c r="FTL1309" s="187"/>
      <c r="FTM1309" s="187"/>
      <c r="FTN1309" s="187"/>
      <c r="FTO1309" s="187"/>
      <c r="FTP1309" s="187"/>
      <c r="FTQ1309" s="187"/>
      <c r="FTR1309" s="187"/>
      <c r="FTS1309" s="187"/>
      <c r="FTT1309" s="187"/>
      <c r="FTU1309" s="187"/>
      <c r="FTV1309" s="187"/>
      <c r="FTW1309" s="187"/>
      <c r="FTX1309" s="187"/>
      <c r="FTY1309" s="187"/>
      <c r="FTZ1309" s="187"/>
      <c r="FUA1309" s="187"/>
      <c r="FUB1309" s="187"/>
      <c r="FUC1309" s="187"/>
      <c r="FUD1309" s="187"/>
      <c r="FUE1309" s="187"/>
      <c r="FUF1309" s="187"/>
      <c r="FUG1309" s="187"/>
      <c r="FUH1309" s="187"/>
      <c r="FUI1309" s="187"/>
      <c r="FUJ1309" s="187"/>
      <c r="FUK1309" s="187"/>
      <c r="FUL1309" s="187"/>
      <c r="FUM1309" s="187"/>
      <c r="FUN1309" s="187"/>
      <c r="FUO1309" s="187"/>
      <c r="FUP1309" s="187"/>
      <c r="FUQ1309" s="187"/>
      <c r="FUR1309" s="187"/>
      <c r="FUS1309" s="187"/>
      <c r="FUT1309" s="187"/>
      <c r="FUU1309" s="187"/>
      <c r="FUV1309" s="187"/>
      <c r="FUW1309" s="187"/>
      <c r="FUX1309" s="187"/>
      <c r="FUY1309" s="187"/>
      <c r="FUZ1309" s="187"/>
      <c r="FVA1309" s="187"/>
      <c r="FVB1309" s="187"/>
      <c r="FVC1309" s="187"/>
      <c r="FVD1309" s="187"/>
      <c r="FVE1309" s="187"/>
      <c r="FVF1309" s="187"/>
      <c r="FVG1309" s="187"/>
      <c r="FVH1309" s="187"/>
      <c r="FVI1309" s="187"/>
      <c r="FVJ1309" s="187"/>
      <c r="FVK1309" s="187"/>
      <c r="FVL1309" s="187"/>
      <c r="FVM1309" s="187"/>
      <c r="FVN1309" s="187"/>
      <c r="FVO1309" s="187"/>
      <c r="FVP1309" s="187"/>
      <c r="FVQ1309" s="187"/>
      <c r="FVR1309" s="187"/>
      <c r="FVS1309" s="187"/>
      <c r="FVT1309" s="187"/>
      <c r="FVU1309" s="187"/>
      <c r="FVV1309" s="187"/>
      <c r="FVW1309" s="187"/>
      <c r="FVX1309" s="187"/>
      <c r="FVY1309" s="187"/>
      <c r="FVZ1309" s="187"/>
      <c r="FWA1309" s="187"/>
      <c r="FWB1309" s="187"/>
      <c r="FWC1309" s="187"/>
      <c r="FWD1309" s="187"/>
      <c r="FWE1309" s="187"/>
      <c r="FWF1309" s="187"/>
      <c r="FWG1309" s="187"/>
      <c r="FWH1309" s="187"/>
      <c r="FWI1309" s="187"/>
      <c r="FWJ1309" s="187"/>
      <c r="FWK1309" s="187"/>
      <c r="FWL1309" s="187"/>
      <c r="FWM1309" s="187"/>
      <c r="FWN1309" s="187"/>
      <c r="FWO1309" s="187"/>
      <c r="FWP1309" s="187"/>
      <c r="FWQ1309" s="187"/>
      <c r="FWR1309" s="187"/>
      <c r="FWS1309" s="187"/>
      <c r="FWT1309" s="187"/>
      <c r="FWU1309" s="187"/>
      <c r="FWV1309" s="187"/>
      <c r="FWW1309" s="187"/>
      <c r="FWX1309" s="187"/>
      <c r="FWY1309" s="187"/>
      <c r="FWZ1309" s="187"/>
      <c r="FXA1309" s="187"/>
      <c r="FXB1309" s="187"/>
      <c r="FXC1309" s="187"/>
      <c r="FXD1309" s="187"/>
      <c r="FXE1309" s="187"/>
      <c r="FXF1309" s="187"/>
      <c r="FXG1309" s="187"/>
      <c r="FXH1309" s="187"/>
      <c r="FXI1309" s="187"/>
      <c r="FXJ1309" s="187"/>
      <c r="FXK1309" s="187"/>
      <c r="FXL1309" s="187"/>
      <c r="FXM1309" s="187"/>
      <c r="FXN1309" s="187"/>
      <c r="FXO1309" s="187"/>
      <c r="FXP1309" s="187"/>
      <c r="FXQ1309" s="187"/>
      <c r="FXR1309" s="187"/>
      <c r="FXS1309" s="187"/>
      <c r="FXT1309" s="187"/>
      <c r="FXU1309" s="187"/>
      <c r="FXV1309" s="187"/>
      <c r="FXW1309" s="187"/>
      <c r="FXX1309" s="187"/>
      <c r="FXY1309" s="187"/>
      <c r="FXZ1309" s="187"/>
      <c r="FYA1309" s="187"/>
      <c r="FYB1309" s="187"/>
      <c r="FYC1309" s="187"/>
      <c r="FYD1309" s="187"/>
      <c r="FYE1309" s="187"/>
      <c r="FYF1309" s="187"/>
      <c r="FYG1309" s="187"/>
      <c r="FYH1309" s="187"/>
      <c r="FYI1309" s="187"/>
      <c r="FYJ1309" s="187"/>
      <c r="FYK1309" s="187"/>
      <c r="FYL1309" s="187"/>
      <c r="FYM1309" s="187"/>
      <c r="FYN1309" s="187"/>
      <c r="FYO1309" s="187"/>
      <c r="FYP1309" s="187"/>
      <c r="FYQ1309" s="187"/>
      <c r="FYR1309" s="187"/>
      <c r="FYS1309" s="187"/>
      <c r="FYT1309" s="187"/>
      <c r="FYU1309" s="187"/>
      <c r="FYV1309" s="187"/>
      <c r="FYW1309" s="187"/>
      <c r="FYX1309" s="187"/>
      <c r="FYY1309" s="187"/>
      <c r="FYZ1309" s="187"/>
      <c r="FZA1309" s="187"/>
      <c r="FZB1309" s="187"/>
      <c r="FZC1309" s="187"/>
      <c r="FZD1309" s="187"/>
      <c r="FZE1309" s="187"/>
      <c r="FZF1309" s="187"/>
      <c r="FZG1309" s="187"/>
      <c r="FZH1309" s="187"/>
      <c r="FZI1309" s="187"/>
      <c r="FZJ1309" s="187"/>
      <c r="FZK1309" s="187"/>
      <c r="FZL1309" s="187"/>
      <c r="FZM1309" s="187"/>
      <c r="FZN1309" s="187"/>
      <c r="FZO1309" s="187"/>
      <c r="FZP1309" s="187"/>
      <c r="FZQ1309" s="187"/>
      <c r="FZR1309" s="187"/>
      <c r="FZS1309" s="187"/>
      <c r="FZT1309" s="187"/>
      <c r="FZU1309" s="187"/>
      <c r="FZV1309" s="187"/>
      <c r="FZW1309" s="187"/>
      <c r="FZX1309" s="187"/>
      <c r="FZY1309" s="187"/>
      <c r="FZZ1309" s="187"/>
      <c r="GAA1309" s="187"/>
      <c r="GAB1309" s="187"/>
      <c r="GAC1309" s="187"/>
      <c r="GAD1309" s="187"/>
      <c r="GAE1309" s="187"/>
      <c r="GAF1309" s="187"/>
      <c r="GAG1309" s="187"/>
      <c r="GAH1309" s="187"/>
      <c r="GAI1309" s="187"/>
      <c r="GAJ1309" s="187"/>
      <c r="GAK1309" s="187"/>
      <c r="GAL1309" s="187"/>
      <c r="GAM1309" s="187"/>
      <c r="GAN1309" s="187"/>
      <c r="GAO1309" s="187"/>
      <c r="GAP1309" s="187"/>
      <c r="GAQ1309" s="187"/>
      <c r="GAR1309" s="187"/>
      <c r="GAS1309" s="187"/>
      <c r="GAT1309" s="187"/>
      <c r="GAU1309" s="187"/>
      <c r="GAV1309" s="187"/>
      <c r="GAW1309" s="187"/>
      <c r="GAX1309" s="187"/>
      <c r="GAY1309" s="187"/>
      <c r="GAZ1309" s="187"/>
      <c r="GBA1309" s="187"/>
      <c r="GBB1309" s="187"/>
      <c r="GBC1309" s="187"/>
      <c r="GBD1309" s="187"/>
      <c r="GBE1309" s="187"/>
      <c r="GBF1309" s="187"/>
      <c r="GBG1309" s="187"/>
      <c r="GBH1309" s="187"/>
      <c r="GBI1309" s="187"/>
      <c r="GBJ1309" s="187"/>
      <c r="GBK1309" s="187"/>
      <c r="GBL1309" s="187"/>
      <c r="GBM1309" s="187"/>
      <c r="GBN1309" s="187"/>
      <c r="GBO1309" s="187"/>
      <c r="GBP1309" s="187"/>
      <c r="GBQ1309" s="187"/>
      <c r="GBR1309" s="187"/>
      <c r="GBS1309" s="187"/>
      <c r="GBT1309" s="187"/>
      <c r="GBU1309" s="187"/>
      <c r="GBV1309" s="187"/>
      <c r="GBW1309" s="187"/>
      <c r="GBX1309" s="187"/>
      <c r="GBY1309" s="187"/>
      <c r="GBZ1309" s="187"/>
      <c r="GCA1309" s="187"/>
      <c r="GCB1309" s="187"/>
      <c r="GCC1309" s="187"/>
      <c r="GCD1309" s="187"/>
      <c r="GCE1309" s="187"/>
      <c r="GCF1309" s="187"/>
      <c r="GCG1309" s="187"/>
      <c r="GCH1309" s="187"/>
      <c r="GCI1309" s="187"/>
      <c r="GCJ1309" s="187"/>
      <c r="GCK1309" s="187"/>
      <c r="GCL1309" s="187"/>
      <c r="GCM1309" s="187"/>
      <c r="GCN1309" s="187"/>
      <c r="GCO1309" s="187"/>
      <c r="GCP1309" s="187"/>
      <c r="GCQ1309" s="187"/>
      <c r="GCR1309" s="187"/>
      <c r="GCS1309" s="187"/>
      <c r="GCT1309" s="187"/>
      <c r="GCU1309" s="187"/>
      <c r="GCV1309" s="187"/>
      <c r="GCW1309" s="187"/>
      <c r="GCX1309" s="187"/>
      <c r="GCY1309" s="187"/>
      <c r="GCZ1309" s="187"/>
      <c r="GDA1309" s="187"/>
      <c r="GDB1309" s="187"/>
      <c r="GDC1309" s="187"/>
      <c r="GDD1309" s="187"/>
      <c r="GDE1309" s="187"/>
      <c r="GDF1309" s="187"/>
      <c r="GDG1309" s="187"/>
      <c r="GDH1309" s="187"/>
      <c r="GDI1309" s="187"/>
      <c r="GDJ1309" s="187"/>
      <c r="GDK1309" s="187"/>
      <c r="GDL1309" s="187"/>
      <c r="GDM1309" s="187"/>
      <c r="GDN1309" s="187"/>
      <c r="GDO1309" s="187"/>
      <c r="GDP1309" s="187"/>
      <c r="GDQ1309" s="187"/>
      <c r="GDR1309" s="187"/>
      <c r="GDS1309" s="187"/>
      <c r="GDT1309" s="187"/>
      <c r="GDU1309" s="187"/>
      <c r="GDV1309" s="187"/>
      <c r="GDW1309" s="187"/>
      <c r="GDX1309" s="187"/>
      <c r="GDY1309" s="187"/>
      <c r="GDZ1309" s="187"/>
      <c r="GEA1309" s="187"/>
      <c r="GEB1309" s="187"/>
      <c r="GEC1309" s="187"/>
      <c r="GED1309" s="187"/>
      <c r="GEE1309" s="187"/>
      <c r="GEF1309" s="187"/>
      <c r="GEG1309" s="187"/>
      <c r="GEH1309" s="187"/>
      <c r="GEI1309" s="187"/>
      <c r="GEJ1309" s="187"/>
      <c r="GEK1309" s="187"/>
      <c r="GEL1309" s="187"/>
      <c r="GEM1309" s="187"/>
      <c r="GEN1309" s="187"/>
      <c r="GEO1309" s="187"/>
      <c r="GEP1309" s="187"/>
      <c r="GEQ1309" s="187"/>
      <c r="GER1309" s="187"/>
      <c r="GES1309" s="187"/>
      <c r="GET1309" s="187"/>
      <c r="GEU1309" s="187"/>
      <c r="GEV1309" s="187"/>
      <c r="GEW1309" s="187"/>
      <c r="GEX1309" s="187"/>
      <c r="GEY1309" s="187"/>
      <c r="GEZ1309" s="187"/>
      <c r="GFA1309" s="187"/>
      <c r="GFB1309" s="187"/>
      <c r="GFC1309" s="187"/>
      <c r="GFD1309" s="187"/>
      <c r="GFE1309" s="187"/>
      <c r="GFF1309" s="187"/>
      <c r="GFG1309" s="187"/>
      <c r="GFH1309" s="187"/>
      <c r="GFI1309" s="187"/>
      <c r="GFJ1309" s="187"/>
      <c r="GFK1309" s="187"/>
      <c r="GFL1309" s="187"/>
      <c r="GFM1309" s="187"/>
      <c r="GFN1309" s="187"/>
      <c r="GFO1309" s="187"/>
      <c r="GFP1309" s="187"/>
      <c r="GFQ1309" s="187"/>
      <c r="GFR1309" s="187"/>
      <c r="GFS1309" s="187"/>
      <c r="GFT1309" s="187"/>
      <c r="GFU1309" s="187"/>
      <c r="GFV1309" s="187"/>
      <c r="GFW1309" s="187"/>
      <c r="GFX1309" s="187"/>
      <c r="GFY1309" s="187"/>
      <c r="GFZ1309" s="187"/>
      <c r="GGA1309" s="187"/>
      <c r="GGB1309" s="187"/>
      <c r="GGC1309" s="187"/>
      <c r="GGD1309" s="187"/>
      <c r="GGE1309" s="187"/>
      <c r="GGF1309" s="187"/>
      <c r="GGG1309" s="187"/>
      <c r="GGH1309" s="187"/>
      <c r="GGI1309" s="187"/>
      <c r="GGJ1309" s="187"/>
      <c r="GGK1309" s="187"/>
      <c r="GGL1309" s="187"/>
      <c r="GGM1309" s="187"/>
      <c r="GGN1309" s="187"/>
      <c r="GGO1309" s="187"/>
      <c r="GGP1309" s="187"/>
      <c r="GGQ1309" s="187"/>
      <c r="GGR1309" s="187"/>
      <c r="GGS1309" s="187"/>
      <c r="GGT1309" s="187"/>
      <c r="GGU1309" s="187"/>
      <c r="GGV1309" s="187"/>
      <c r="GGW1309" s="187"/>
      <c r="GGX1309" s="187"/>
      <c r="GGY1309" s="187"/>
      <c r="GGZ1309" s="187"/>
      <c r="GHA1309" s="187"/>
      <c r="GHB1309" s="187"/>
      <c r="GHC1309" s="187"/>
      <c r="GHD1309" s="187"/>
      <c r="GHE1309" s="187"/>
      <c r="GHF1309" s="187"/>
      <c r="GHG1309" s="187"/>
      <c r="GHH1309" s="187"/>
      <c r="GHI1309" s="187"/>
      <c r="GHJ1309" s="187"/>
      <c r="GHK1309" s="187"/>
      <c r="GHL1309" s="187"/>
      <c r="GHM1309" s="187"/>
      <c r="GHN1309" s="187"/>
      <c r="GHO1309" s="187"/>
      <c r="GHP1309" s="187"/>
      <c r="GHQ1309" s="187"/>
      <c r="GHR1309" s="187"/>
      <c r="GHS1309" s="187"/>
      <c r="GHT1309" s="187"/>
      <c r="GHU1309" s="187"/>
      <c r="GHV1309" s="187"/>
      <c r="GHW1309" s="187"/>
      <c r="GHX1309" s="187"/>
      <c r="GHY1309" s="187"/>
      <c r="GHZ1309" s="187"/>
      <c r="GIA1309" s="187"/>
      <c r="GIB1309" s="187"/>
      <c r="GIC1309" s="187"/>
      <c r="GID1309" s="187"/>
      <c r="GIE1309" s="187"/>
      <c r="GIF1309" s="187"/>
      <c r="GIG1309" s="187"/>
      <c r="GIH1309" s="187"/>
      <c r="GII1309" s="187"/>
      <c r="GIJ1309" s="187"/>
      <c r="GIK1309" s="187"/>
      <c r="GIL1309" s="187"/>
      <c r="GIM1309" s="187"/>
      <c r="GIN1309" s="187"/>
      <c r="GIO1309" s="187"/>
      <c r="GIP1309" s="187"/>
      <c r="GIQ1309" s="187"/>
      <c r="GIR1309" s="187"/>
      <c r="GIS1309" s="187"/>
      <c r="GIT1309" s="187"/>
      <c r="GIU1309" s="187"/>
      <c r="GIV1309" s="187"/>
      <c r="GIW1309" s="187"/>
      <c r="GIX1309" s="187"/>
      <c r="GIY1309" s="187"/>
      <c r="GIZ1309" s="187"/>
      <c r="GJA1309" s="187"/>
      <c r="GJB1309" s="187"/>
      <c r="GJC1309" s="187"/>
      <c r="GJD1309" s="187"/>
      <c r="GJE1309" s="187"/>
      <c r="GJF1309" s="187"/>
      <c r="GJG1309" s="187"/>
      <c r="GJH1309" s="187"/>
      <c r="GJI1309" s="187"/>
      <c r="GJJ1309" s="187"/>
      <c r="GJK1309" s="187"/>
      <c r="GJL1309" s="187"/>
      <c r="GJM1309" s="187"/>
      <c r="GJN1309" s="187"/>
      <c r="GJO1309" s="187"/>
      <c r="GJP1309" s="187"/>
      <c r="GJQ1309" s="187"/>
      <c r="GJR1309" s="187"/>
      <c r="GJS1309" s="187"/>
      <c r="GJT1309" s="187"/>
      <c r="GJU1309" s="187"/>
      <c r="GJV1309" s="187"/>
      <c r="GJW1309" s="187"/>
      <c r="GJX1309" s="187"/>
      <c r="GJY1309" s="187"/>
      <c r="GJZ1309" s="187"/>
      <c r="GKA1309" s="187"/>
      <c r="GKB1309" s="187"/>
      <c r="GKC1309" s="187"/>
      <c r="GKD1309" s="187"/>
      <c r="GKE1309" s="187"/>
      <c r="GKF1309" s="187"/>
      <c r="GKG1309" s="187"/>
      <c r="GKH1309" s="187"/>
      <c r="GKI1309" s="187"/>
      <c r="GKJ1309" s="187"/>
      <c r="GKK1309" s="187"/>
      <c r="GKL1309" s="187"/>
      <c r="GKM1309" s="187"/>
      <c r="GKN1309" s="187"/>
      <c r="GKO1309" s="187"/>
      <c r="GKP1309" s="187"/>
      <c r="GKQ1309" s="187"/>
      <c r="GKR1309" s="187"/>
      <c r="GKS1309" s="187"/>
      <c r="GKT1309" s="187"/>
      <c r="GKU1309" s="187"/>
      <c r="GKV1309" s="187"/>
      <c r="GKW1309" s="187"/>
      <c r="GKX1309" s="187"/>
      <c r="GKY1309" s="187"/>
      <c r="GKZ1309" s="187"/>
      <c r="GLA1309" s="187"/>
      <c r="GLB1309" s="187"/>
      <c r="GLC1309" s="187"/>
      <c r="GLD1309" s="187"/>
      <c r="GLE1309" s="187"/>
      <c r="GLF1309" s="187"/>
      <c r="GLG1309" s="187"/>
      <c r="GLH1309" s="187"/>
      <c r="GLI1309" s="187"/>
      <c r="GLJ1309" s="187"/>
      <c r="GLK1309" s="187"/>
      <c r="GLL1309" s="187"/>
      <c r="GLM1309" s="187"/>
      <c r="GLN1309" s="187"/>
      <c r="GLO1309" s="187"/>
      <c r="GLP1309" s="187"/>
      <c r="GLQ1309" s="187"/>
      <c r="GLR1309" s="187"/>
      <c r="GLS1309" s="187"/>
      <c r="GLT1309" s="187"/>
      <c r="GLU1309" s="187"/>
      <c r="GLV1309" s="187"/>
      <c r="GLW1309" s="187"/>
      <c r="GLX1309" s="187"/>
      <c r="GLY1309" s="187"/>
      <c r="GLZ1309" s="187"/>
      <c r="GMA1309" s="187"/>
      <c r="GMB1309" s="187"/>
      <c r="GMC1309" s="187"/>
      <c r="GMD1309" s="187"/>
      <c r="GME1309" s="187"/>
      <c r="GMF1309" s="187"/>
      <c r="GMG1309" s="187"/>
      <c r="GMH1309" s="187"/>
      <c r="GMI1309" s="187"/>
      <c r="GMJ1309" s="187"/>
      <c r="GMK1309" s="187"/>
      <c r="GML1309" s="187"/>
      <c r="GMM1309" s="187"/>
      <c r="GMN1309" s="187"/>
      <c r="GMO1309" s="187"/>
      <c r="GMP1309" s="187"/>
      <c r="GMQ1309" s="187"/>
      <c r="GMR1309" s="187"/>
      <c r="GMS1309" s="187"/>
      <c r="GMT1309" s="187"/>
      <c r="GMU1309" s="187"/>
      <c r="GMV1309" s="187"/>
      <c r="GMW1309" s="187"/>
      <c r="GMX1309" s="187"/>
      <c r="GMY1309" s="187"/>
      <c r="GMZ1309" s="187"/>
      <c r="GNA1309" s="187"/>
      <c r="GNB1309" s="187"/>
      <c r="GNC1309" s="187"/>
      <c r="GND1309" s="187"/>
      <c r="GNE1309" s="187"/>
      <c r="GNF1309" s="187"/>
      <c r="GNG1309" s="187"/>
      <c r="GNH1309" s="187"/>
      <c r="GNI1309" s="187"/>
      <c r="GNJ1309" s="187"/>
      <c r="GNK1309" s="187"/>
      <c r="GNL1309" s="187"/>
      <c r="GNM1309" s="187"/>
      <c r="GNN1309" s="187"/>
      <c r="GNO1309" s="187"/>
      <c r="GNP1309" s="187"/>
      <c r="GNQ1309" s="187"/>
      <c r="GNR1309" s="187"/>
      <c r="GNS1309" s="187"/>
      <c r="GNT1309" s="187"/>
      <c r="GNU1309" s="187"/>
      <c r="GNV1309" s="187"/>
      <c r="GNW1309" s="187"/>
      <c r="GNX1309" s="187"/>
      <c r="GNY1309" s="187"/>
      <c r="GNZ1309" s="187"/>
      <c r="GOA1309" s="187"/>
      <c r="GOB1309" s="187"/>
      <c r="GOC1309" s="187"/>
      <c r="GOD1309" s="187"/>
      <c r="GOE1309" s="187"/>
      <c r="GOF1309" s="187"/>
      <c r="GOG1309" s="187"/>
      <c r="GOH1309" s="187"/>
      <c r="GOI1309" s="187"/>
      <c r="GOJ1309" s="187"/>
      <c r="GOK1309" s="187"/>
      <c r="GOL1309" s="187"/>
      <c r="GOM1309" s="187"/>
      <c r="GON1309" s="187"/>
      <c r="GOO1309" s="187"/>
      <c r="GOP1309" s="187"/>
      <c r="GOQ1309" s="187"/>
      <c r="GOR1309" s="187"/>
      <c r="GOS1309" s="187"/>
      <c r="GOT1309" s="187"/>
      <c r="GOU1309" s="187"/>
      <c r="GOV1309" s="187"/>
      <c r="GOW1309" s="187"/>
      <c r="GOX1309" s="187"/>
      <c r="GOY1309" s="187"/>
      <c r="GOZ1309" s="187"/>
      <c r="GPA1309" s="187"/>
      <c r="GPB1309" s="187"/>
      <c r="GPC1309" s="187"/>
      <c r="GPD1309" s="187"/>
      <c r="GPE1309" s="187"/>
      <c r="GPF1309" s="187"/>
      <c r="GPG1309" s="187"/>
      <c r="GPH1309" s="187"/>
      <c r="GPI1309" s="187"/>
      <c r="GPJ1309" s="187"/>
      <c r="GPK1309" s="187"/>
      <c r="GPL1309" s="187"/>
      <c r="GPM1309" s="187"/>
      <c r="GPN1309" s="187"/>
      <c r="GPO1309" s="187"/>
      <c r="GPP1309" s="187"/>
      <c r="GPQ1309" s="187"/>
      <c r="GPR1309" s="187"/>
      <c r="GPS1309" s="187"/>
      <c r="GPT1309" s="187"/>
      <c r="GPU1309" s="187"/>
      <c r="GPV1309" s="187"/>
      <c r="GPW1309" s="187"/>
      <c r="GPX1309" s="187"/>
      <c r="GPY1309" s="187"/>
      <c r="GPZ1309" s="187"/>
      <c r="GQA1309" s="187"/>
      <c r="GQB1309" s="187"/>
      <c r="GQC1309" s="187"/>
      <c r="GQD1309" s="187"/>
      <c r="GQE1309" s="187"/>
      <c r="GQF1309" s="187"/>
      <c r="GQG1309" s="187"/>
      <c r="GQH1309" s="187"/>
      <c r="GQI1309" s="187"/>
      <c r="GQJ1309" s="187"/>
      <c r="GQK1309" s="187"/>
      <c r="GQL1309" s="187"/>
      <c r="GQM1309" s="187"/>
      <c r="GQN1309" s="187"/>
      <c r="GQO1309" s="187"/>
      <c r="GQP1309" s="187"/>
      <c r="GQQ1309" s="187"/>
      <c r="GQR1309" s="187"/>
      <c r="GQS1309" s="187"/>
      <c r="GQT1309" s="187"/>
      <c r="GQU1309" s="187"/>
      <c r="GQV1309" s="187"/>
      <c r="GQW1309" s="187"/>
      <c r="GQX1309" s="187"/>
      <c r="GQY1309" s="187"/>
      <c r="GQZ1309" s="187"/>
      <c r="GRA1309" s="187"/>
      <c r="GRB1309" s="187"/>
      <c r="GRC1309" s="187"/>
      <c r="GRD1309" s="187"/>
      <c r="GRE1309" s="187"/>
      <c r="GRF1309" s="187"/>
      <c r="GRG1309" s="187"/>
      <c r="GRH1309" s="187"/>
      <c r="GRI1309" s="187"/>
      <c r="GRJ1309" s="187"/>
      <c r="GRK1309" s="187"/>
      <c r="GRL1309" s="187"/>
      <c r="GRM1309" s="187"/>
      <c r="GRN1309" s="187"/>
      <c r="GRO1309" s="187"/>
      <c r="GRP1309" s="187"/>
      <c r="GRQ1309" s="187"/>
      <c r="GRR1309" s="187"/>
      <c r="GRS1309" s="187"/>
      <c r="GRT1309" s="187"/>
      <c r="GRU1309" s="187"/>
      <c r="GRV1309" s="187"/>
      <c r="GRW1309" s="187"/>
      <c r="GRX1309" s="187"/>
      <c r="GRY1309" s="187"/>
      <c r="GRZ1309" s="187"/>
      <c r="GSA1309" s="187"/>
      <c r="GSB1309" s="187"/>
      <c r="GSC1309" s="187"/>
      <c r="GSD1309" s="187"/>
      <c r="GSE1309" s="187"/>
      <c r="GSF1309" s="187"/>
      <c r="GSG1309" s="187"/>
      <c r="GSH1309" s="187"/>
      <c r="GSI1309" s="187"/>
      <c r="GSJ1309" s="187"/>
      <c r="GSK1309" s="187"/>
      <c r="GSL1309" s="187"/>
      <c r="GSM1309" s="187"/>
      <c r="GSN1309" s="187"/>
      <c r="GSO1309" s="187"/>
      <c r="GSP1309" s="187"/>
      <c r="GSQ1309" s="187"/>
      <c r="GSR1309" s="187"/>
      <c r="GSS1309" s="187"/>
      <c r="GST1309" s="187"/>
      <c r="GSU1309" s="187"/>
      <c r="GSV1309" s="187"/>
      <c r="GSW1309" s="187"/>
      <c r="GSX1309" s="187"/>
      <c r="GSY1309" s="187"/>
      <c r="GSZ1309" s="187"/>
      <c r="GTA1309" s="187"/>
      <c r="GTB1309" s="187"/>
      <c r="GTC1309" s="187"/>
      <c r="GTD1309" s="187"/>
      <c r="GTE1309" s="187"/>
      <c r="GTF1309" s="187"/>
      <c r="GTG1309" s="187"/>
      <c r="GTH1309" s="187"/>
      <c r="GTI1309" s="187"/>
      <c r="GTJ1309" s="187"/>
      <c r="GTK1309" s="187"/>
      <c r="GTL1309" s="187"/>
      <c r="GTM1309" s="187"/>
      <c r="GTN1309" s="187"/>
      <c r="GTO1309" s="187"/>
      <c r="GTP1309" s="187"/>
      <c r="GTQ1309" s="187"/>
      <c r="GTR1309" s="187"/>
      <c r="GTS1309" s="187"/>
      <c r="GTT1309" s="187"/>
      <c r="GTU1309" s="187"/>
      <c r="GTV1309" s="187"/>
      <c r="GTW1309" s="187"/>
      <c r="GTX1309" s="187"/>
      <c r="GTY1309" s="187"/>
      <c r="GTZ1309" s="187"/>
      <c r="GUA1309" s="187"/>
      <c r="GUB1309" s="187"/>
      <c r="GUC1309" s="187"/>
      <c r="GUD1309" s="187"/>
      <c r="GUE1309" s="187"/>
      <c r="GUF1309" s="187"/>
      <c r="GUG1309" s="187"/>
      <c r="GUH1309" s="187"/>
      <c r="GUI1309" s="187"/>
      <c r="GUJ1309" s="187"/>
      <c r="GUK1309" s="187"/>
      <c r="GUL1309" s="187"/>
      <c r="GUM1309" s="187"/>
      <c r="GUN1309" s="187"/>
      <c r="GUO1309" s="187"/>
      <c r="GUP1309" s="187"/>
      <c r="GUQ1309" s="187"/>
      <c r="GUR1309" s="187"/>
      <c r="GUS1309" s="187"/>
      <c r="GUT1309" s="187"/>
      <c r="GUU1309" s="187"/>
      <c r="GUV1309" s="187"/>
      <c r="GUW1309" s="187"/>
      <c r="GUX1309" s="187"/>
      <c r="GUY1309" s="187"/>
      <c r="GUZ1309" s="187"/>
      <c r="GVA1309" s="187"/>
      <c r="GVB1309" s="187"/>
      <c r="GVC1309" s="187"/>
      <c r="GVD1309" s="187"/>
      <c r="GVE1309" s="187"/>
      <c r="GVF1309" s="187"/>
      <c r="GVG1309" s="187"/>
      <c r="GVH1309" s="187"/>
      <c r="GVI1309" s="187"/>
      <c r="GVJ1309" s="187"/>
      <c r="GVK1309" s="187"/>
      <c r="GVL1309" s="187"/>
      <c r="GVM1309" s="187"/>
      <c r="GVN1309" s="187"/>
      <c r="GVO1309" s="187"/>
      <c r="GVP1309" s="187"/>
      <c r="GVQ1309" s="187"/>
      <c r="GVR1309" s="187"/>
      <c r="GVS1309" s="187"/>
      <c r="GVT1309" s="187"/>
      <c r="GVU1309" s="187"/>
      <c r="GVV1309" s="187"/>
      <c r="GVW1309" s="187"/>
      <c r="GVX1309" s="187"/>
      <c r="GVY1309" s="187"/>
      <c r="GVZ1309" s="187"/>
      <c r="GWA1309" s="187"/>
      <c r="GWB1309" s="187"/>
      <c r="GWC1309" s="187"/>
      <c r="GWD1309" s="187"/>
      <c r="GWE1309" s="187"/>
      <c r="GWF1309" s="187"/>
      <c r="GWG1309" s="187"/>
      <c r="GWH1309" s="187"/>
      <c r="GWI1309" s="187"/>
      <c r="GWJ1309" s="187"/>
      <c r="GWK1309" s="187"/>
      <c r="GWL1309" s="187"/>
      <c r="GWM1309" s="187"/>
      <c r="GWN1309" s="187"/>
      <c r="GWO1309" s="187"/>
      <c r="GWP1309" s="187"/>
      <c r="GWQ1309" s="187"/>
      <c r="GWR1309" s="187"/>
      <c r="GWS1309" s="187"/>
      <c r="GWT1309" s="187"/>
      <c r="GWU1309" s="187"/>
      <c r="GWV1309" s="187"/>
      <c r="GWW1309" s="187"/>
      <c r="GWX1309" s="187"/>
      <c r="GWY1309" s="187"/>
      <c r="GWZ1309" s="187"/>
      <c r="GXA1309" s="187"/>
      <c r="GXB1309" s="187"/>
      <c r="GXC1309" s="187"/>
      <c r="GXD1309" s="187"/>
      <c r="GXE1309" s="187"/>
      <c r="GXF1309" s="187"/>
      <c r="GXG1309" s="187"/>
      <c r="GXH1309" s="187"/>
      <c r="GXI1309" s="187"/>
      <c r="GXJ1309" s="187"/>
      <c r="GXK1309" s="187"/>
      <c r="GXL1309" s="187"/>
      <c r="GXM1309" s="187"/>
      <c r="GXN1309" s="187"/>
      <c r="GXO1309" s="187"/>
      <c r="GXP1309" s="187"/>
      <c r="GXQ1309" s="187"/>
      <c r="GXR1309" s="187"/>
      <c r="GXS1309" s="187"/>
      <c r="GXT1309" s="187"/>
      <c r="GXU1309" s="187"/>
      <c r="GXV1309" s="187"/>
      <c r="GXW1309" s="187"/>
      <c r="GXX1309" s="187"/>
      <c r="GXY1309" s="187"/>
      <c r="GXZ1309" s="187"/>
      <c r="GYA1309" s="187"/>
      <c r="GYB1309" s="187"/>
      <c r="GYC1309" s="187"/>
      <c r="GYD1309" s="187"/>
      <c r="GYE1309" s="187"/>
      <c r="GYF1309" s="187"/>
      <c r="GYG1309" s="187"/>
      <c r="GYH1309" s="187"/>
      <c r="GYI1309" s="187"/>
      <c r="GYJ1309" s="187"/>
      <c r="GYK1309" s="187"/>
      <c r="GYL1309" s="187"/>
      <c r="GYM1309" s="187"/>
      <c r="GYN1309" s="187"/>
      <c r="GYO1309" s="187"/>
      <c r="GYP1309" s="187"/>
      <c r="GYQ1309" s="187"/>
      <c r="GYR1309" s="187"/>
      <c r="GYS1309" s="187"/>
      <c r="GYT1309" s="187"/>
      <c r="GYU1309" s="187"/>
      <c r="GYV1309" s="187"/>
      <c r="GYW1309" s="187"/>
      <c r="GYX1309" s="187"/>
      <c r="GYY1309" s="187"/>
      <c r="GYZ1309" s="187"/>
      <c r="GZA1309" s="187"/>
      <c r="GZB1309" s="187"/>
      <c r="GZC1309" s="187"/>
      <c r="GZD1309" s="187"/>
      <c r="GZE1309" s="187"/>
      <c r="GZF1309" s="187"/>
      <c r="GZG1309" s="187"/>
      <c r="GZH1309" s="187"/>
      <c r="GZI1309" s="187"/>
      <c r="GZJ1309" s="187"/>
      <c r="GZK1309" s="187"/>
      <c r="GZL1309" s="187"/>
      <c r="GZM1309" s="187"/>
      <c r="GZN1309" s="187"/>
      <c r="GZO1309" s="187"/>
      <c r="GZP1309" s="187"/>
      <c r="GZQ1309" s="187"/>
      <c r="GZR1309" s="187"/>
      <c r="GZS1309" s="187"/>
      <c r="GZT1309" s="187"/>
      <c r="GZU1309" s="187"/>
      <c r="GZV1309" s="187"/>
      <c r="GZW1309" s="187"/>
      <c r="GZX1309" s="187"/>
      <c r="GZY1309" s="187"/>
      <c r="GZZ1309" s="187"/>
      <c r="HAA1309" s="187"/>
      <c r="HAB1309" s="187"/>
      <c r="HAC1309" s="187"/>
      <c r="HAD1309" s="187"/>
      <c r="HAE1309" s="187"/>
      <c r="HAF1309" s="187"/>
      <c r="HAG1309" s="187"/>
      <c r="HAH1309" s="187"/>
      <c r="HAI1309" s="187"/>
      <c r="HAJ1309" s="187"/>
      <c r="HAK1309" s="187"/>
      <c r="HAL1309" s="187"/>
      <c r="HAM1309" s="187"/>
      <c r="HAN1309" s="187"/>
      <c r="HAO1309" s="187"/>
      <c r="HAP1309" s="187"/>
      <c r="HAQ1309" s="187"/>
      <c r="HAR1309" s="187"/>
      <c r="HAS1309" s="187"/>
      <c r="HAT1309" s="187"/>
      <c r="HAU1309" s="187"/>
      <c r="HAV1309" s="187"/>
      <c r="HAW1309" s="187"/>
      <c r="HAX1309" s="187"/>
      <c r="HAY1309" s="187"/>
      <c r="HAZ1309" s="187"/>
      <c r="HBA1309" s="187"/>
      <c r="HBB1309" s="187"/>
      <c r="HBC1309" s="187"/>
      <c r="HBD1309" s="187"/>
      <c r="HBE1309" s="187"/>
      <c r="HBF1309" s="187"/>
      <c r="HBG1309" s="187"/>
      <c r="HBH1309" s="187"/>
      <c r="HBI1309" s="187"/>
      <c r="HBJ1309" s="187"/>
      <c r="HBK1309" s="187"/>
      <c r="HBL1309" s="187"/>
      <c r="HBM1309" s="187"/>
      <c r="HBN1309" s="187"/>
      <c r="HBO1309" s="187"/>
      <c r="HBP1309" s="187"/>
      <c r="HBQ1309" s="187"/>
      <c r="HBR1309" s="187"/>
      <c r="HBS1309" s="187"/>
      <c r="HBT1309" s="187"/>
      <c r="HBU1309" s="187"/>
      <c r="HBV1309" s="187"/>
      <c r="HBW1309" s="187"/>
      <c r="HBX1309" s="187"/>
      <c r="HBY1309" s="187"/>
      <c r="HBZ1309" s="187"/>
      <c r="HCA1309" s="187"/>
      <c r="HCB1309" s="187"/>
      <c r="HCC1309" s="187"/>
      <c r="HCD1309" s="187"/>
      <c r="HCE1309" s="187"/>
      <c r="HCF1309" s="187"/>
      <c r="HCG1309" s="187"/>
      <c r="HCH1309" s="187"/>
      <c r="HCI1309" s="187"/>
      <c r="HCJ1309" s="187"/>
      <c r="HCK1309" s="187"/>
      <c r="HCL1309" s="187"/>
      <c r="HCM1309" s="187"/>
      <c r="HCN1309" s="187"/>
      <c r="HCO1309" s="187"/>
      <c r="HCP1309" s="187"/>
      <c r="HCQ1309" s="187"/>
      <c r="HCR1309" s="187"/>
      <c r="HCS1309" s="187"/>
      <c r="HCT1309" s="187"/>
      <c r="HCU1309" s="187"/>
      <c r="HCV1309" s="187"/>
      <c r="HCW1309" s="187"/>
      <c r="HCX1309" s="187"/>
      <c r="HCY1309" s="187"/>
      <c r="HCZ1309" s="187"/>
      <c r="HDA1309" s="187"/>
      <c r="HDB1309" s="187"/>
      <c r="HDC1309" s="187"/>
      <c r="HDD1309" s="187"/>
      <c r="HDE1309" s="187"/>
      <c r="HDF1309" s="187"/>
      <c r="HDG1309" s="187"/>
      <c r="HDH1309" s="187"/>
      <c r="HDI1309" s="187"/>
      <c r="HDJ1309" s="187"/>
      <c r="HDK1309" s="187"/>
      <c r="HDL1309" s="187"/>
      <c r="HDM1309" s="187"/>
      <c r="HDN1309" s="187"/>
      <c r="HDO1309" s="187"/>
      <c r="HDP1309" s="187"/>
      <c r="HDQ1309" s="187"/>
      <c r="HDR1309" s="187"/>
      <c r="HDS1309" s="187"/>
      <c r="HDT1309" s="187"/>
      <c r="HDU1309" s="187"/>
      <c r="HDV1309" s="187"/>
      <c r="HDW1309" s="187"/>
      <c r="HDX1309" s="187"/>
      <c r="HDY1309" s="187"/>
      <c r="HDZ1309" s="187"/>
      <c r="HEA1309" s="187"/>
      <c r="HEB1309" s="187"/>
      <c r="HEC1309" s="187"/>
      <c r="HED1309" s="187"/>
      <c r="HEE1309" s="187"/>
      <c r="HEF1309" s="187"/>
      <c r="HEG1309" s="187"/>
      <c r="HEH1309" s="187"/>
      <c r="HEI1309" s="187"/>
      <c r="HEJ1309" s="187"/>
      <c r="HEK1309" s="187"/>
      <c r="HEL1309" s="187"/>
      <c r="HEM1309" s="187"/>
      <c r="HEN1309" s="187"/>
      <c r="HEO1309" s="187"/>
      <c r="HEP1309" s="187"/>
      <c r="HEQ1309" s="187"/>
      <c r="HER1309" s="187"/>
      <c r="HES1309" s="187"/>
      <c r="HET1309" s="187"/>
      <c r="HEU1309" s="187"/>
      <c r="HEV1309" s="187"/>
      <c r="HEW1309" s="187"/>
      <c r="HEX1309" s="187"/>
      <c r="HEY1309" s="187"/>
      <c r="HEZ1309" s="187"/>
      <c r="HFA1309" s="187"/>
      <c r="HFB1309" s="187"/>
      <c r="HFC1309" s="187"/>
      <c r="HFD1309" s="187"/>
      <c r="HFE1309" s="187"/>
      <c r="HFF1309" s="187"/>
      <c r="HFG1309" s="187"/>
      <c r="HFH1309" s="187"/>
      <c r="HFI1309" s="187"/>
      <c r="HFJ1309" s="187"/>
      <c r="HFK1309" s="187"/>
      <c r="HFL1309" s="187"/>
      <c r="HFM1309" s="187"/>
      <c r="HFN1309" s="187"/>
      <c r="HFO1309" s="187"/>
      <c r="HFP1309" s="187"/>
      <c r="HFQ1309" s="187"/>
      <c r="HFR1309" s="187"/>
      <c r="HFS1309" s="187"/>
      <c r="HFT1309" s="187"/>
      <c r="HFU1309" s="187"/>
      <c r="HFV1309" s="187"/>
      <c r="HFW1309" s="187"/>
      <c r="HFX1309" s="187"/>
      <c r="HFY1309" s="187"/>
      <c r="HFZ1309" s="187"/>
      <c r="HGA1309" s="187"/>
      <c r="HGB1309" s="187"/>
      <c r="HGC1309" s="187"/>
      <c r="HGD1309" s="187"/>
      <c r="HGE1309" s="187"/>
      <c r="HGF1309" s="187"/>
      <c r="HGG1309" s="187"/>
      <c r="HGH1309" s="187"/>
      <c r="HGI1309" s="187"/>
      <c r="HGJ1309" s="187"/>
      <c r="HGK1309" s="187"/>
      <c r="HGL1309" s="187"/>
      <c r="HGM1309" s="187"/>
      <c r="HGN1309" s="187"/>
      <c r="HGO1309" s="187"/>
      <c r="HGP1309" s="187"/>
      <c r="HGQ1309" s="187"/>
      <c r="HGR1309" s="187"/>
      <c r="HGS1309" s="187"/>
      <c r="HGT1309" s="187"/>
      <c r="HGU1309" s="187"/>
      <c r="HGV1309" s="187"/>
      <c r="HGW1309" s="187"/>
      <c r="HGX1309" s="187"/>
      <c r="HGY1309" s="187"/>
      <c r="HGZ1309" s="187"/>
      <c r="HHA1309" s="187"/>
      <c r="HHB1309" s="187"/>
      <c r="HHC1309" s="187"/>
      <c r="HHD1309" s="187"/>
      <c r="HHE1309" s="187"/>
      <c r="HHF1309" s="187"/>
      <c r="HHG1309" s="187"/>
      <c r="HHH1309" s="187"/>
      <c r="HHI1309" s="187"/>
      <c r="HHJ1309" s="187"/>
      <c r="HHK1309" s="187"/>
      <c r="HHL1309" s="187"/>
      <c r="HHM1309" s="187"/>
      <c r="HHN1309" s="187"/>
      <c r="HHO1309" s="187"/>
      <c r="HHP1309" s="187"/>
      <c r="HHQ1309" s="187"/>
      <c r="HHR1309" s="187"/>
      <c r="HHS1309" s="187"/>
      <c r="HHT1309" s="187"/>
      <c r="HHU1309" s="187"/>
      <c r="HHV1309" s="187"/>
      <c r="HHW1309" s="187"/>
      <c r="HHX1309" s="187"/>
      <c r="HHY1309" s="187"/>
      <c r="HHZ1309" s="187"/>
      <c r="HIA1309" s="187"/>
      <c r="HIB1309" s="187"/>
      <c r="HIC1309" s="187"/>
      <c r="HID1309" s="187"/>
      <c r="HIE1309" s="187"/>
      <c r="HIF1309" s="187"/>
      <c r="HIG1309" s="187"/>
      <c r="HIH1309" s="187"/>
      <c r="HII1309" s="187"/>
      <c r="HIJ1309" s="187"/>
      <c r="HIK1309" s="187"/>
      <c r="HIL1309" s="187"/>
      <c r="HIM1309" s="187"/>
      <c r="HIN1309" s="187"/>
      <c r="HIO1309" s="187"/>
      <c r="HIP1309" s="187"/>
      <c r="HIQ1309" s="187"/>
      <c r="HIR1309" s="187"/>
      <c r="HIS1309" s="187"/>
      <c r="HIT1309" s="187"/>
      <c r="HIU1309" s="187"/>
      <c r="HIV1309" s="187"/>
      <c r="HIW1309" s="187"/>
      <c r="HIX1309" s="187"/>
      <c r="HIY1309" s="187"/>
      <c r="HIZ1309" s="187"/>
      <c r="HJA1309" s="187"/>
      <c r="HJB1309" s="187"/>
      <c r="HJC1309" s="187"/>
      <c r="HJD1309" s="187"/>
      <c r="HJE1309" s="187"/>
      <c r="HJF1309" s="187"/>
      <c r="HJG1309" s="187"/>
      <c r="HJH1309" s="187"/>
      <c r="HJI1309" s="187"/>
      <c r="HJJ1309" s="187"/>
      <c r="HJK1309" s="187"/>
      <c r="HJL1309" s="187"/>
      <c r="HJM1309" s="187"/>
      <c r="HJN1309" s="187"/>
      <c r="HJO1309" s="187"/>
      <c r="HJP1309" s="187"/>
      <c r="HJQ1309" s="187"/>
      <c r="HJR1309" s="187"/>
      <c r="HJS1309" s="187"/>
      <c r="HJT1309" s="187"/>
      <c r="HJU1309" s="187"/>
      <c r="HJV1309" s="187"/>
      <c r="HJW1309" s="187"/>
      <c r="HJX1309" s="187"/>
      <c r="HJY1309" s="187"/>
      <c r="HJZ1309" s="187"/>
      <c r="HKA1309" s="187"/>
      <c r="HKB1309" s="187"/>
      <c r="HKC1309" s="187"/>
      <c r="HKD1309" s="187"/>
      <c r="HKE1309" s="187"/>
      <c r="HKF1309" s="187"/>
      <c r="HKG1309" s="187"/>
      <c r="HKH1309" s="187"/>
      <c r="HKI1309" s="187"/>
      <c r="HKJ1309" s="187"/>
      <c r="HKK1309" s="187"/>
      <c r="HKL1309" s="187"/>
      <c r="HKM1309" s="187"/>
      <c r="HKN1309" s="187"/>
      <c r="HKO1309" s="187"/>
      <c r="HKP1309" s="187"/>
      <c r="HKQ1309" s="187"/>
      <c r="HKR1309" s="187"/>
      <c r="HKS1309" s="187"/>
      <c r="HKT1309" s="187"/>
      <c r="HKU1309" s="187"/>
      <c r="HKV1309" s="187"/>
      <c r="HKW1309" s="187"/>
      <c r="HKX1309" s="187"/>
      <c r="HKY1309" s="187"/>
      <c r="HKZ1309" s="187"/>
      <c r="HLA1309" s="187"/>
      <c r="HLB1309" s="187"/>
      <c r="HLC1309" s="187"/>
      <c r="HLD1309" s="187"/>
      <c r="HLE1309" s="187"/>
      <c r="HLF1309" s="187"/>
      <c r="HLG1309" s="187"/>
      <c r="HLH1309" s="187"/>
      <c r="HLI1309" s="187"/>
      <c r="HLJ1309" s="187"/>
      <c r="HLK1309" s="187"/>
      <c r="HLL1309" s="187"/>
      <c r="HLM1309" s="187"/>
      <c r="HLN1309" s="187"/>
      <c r="HLO1309" s="187"/>
      <c r="HLP1309" s="187"/>
      <c r="HLQ1309" s="187"/>
      <c r="HLR1309" s="187"/>
      <c r="HLS1309" s="187"/>
      <c r="HLT1309" s="187"/>
      <c r="HLU1309" s="187"/>
      <c r="HLV1309" s="187"/>
      <c r="HLW1309" s="187"/>
      <c r="HLX1309" s="187"/>
      <c r="HLY1309" s="187"/>
      <c r="HLZ1309" s="187"/>
      <c r="HMA1309" s="187"/>
      <c r="HMB1309" s="187"/>
      <c r="HMC1309" s="187"/>
      <c r="HMD1309" s="187"/>
      <c r="HME1309" s="187"/>
      <c r="HMF1309" s="187"/>
      <c r="HMG1309" s="187"/>
      <c r="HMH1309" s="187"/>
      <c r="HMI1309" s="187"/>
      <c r="HMJ1309" s="187"/>
      <c r="HMK1309" s="187"/>
      <c r="HML1309" s="187"/>
      <c r="HMM1309" s="187"/>
      <c r="HMN1309" s="187"/>
      <c r="HMO1309" s="187"/>
      <c r="HMP1309" s="187"/>
      <c r="HMQ1309" s="187"/>
      <c r="HMR1309" s="187"/>
      <c r="HMS1309" s="187"/>
      <c r="HMT1309" s="187"/>
      <c r="HMU1309" s="187"/>
      <c r="HMV1309" s="187"/>
      <c r="HMW1309" s="187"/>
      <c r="HMX1309" s="187"/>
      <c r="HMY1309" s="187"/>
      <c r="HMZ1309" s="187"/>
      <c r="HNA1309" s="187"/>
      <c r="HNB1309" s="187"/>
      <c r="HNC1309" s="187"/>
      <c r="HND1309" s="187"/>
      <c r="HNE1309" s="187"/>
      <c r="HNF1309" s="187"/>
      <c r="HNG1309" s="187"/>
      <c r="HNH1309" s="187"/>
      <c r="HNI1309" s="187"/>
      <c r="HNJ1309" s="187"/>
      <c r="HNK1309" s="187"/>
      <c r="HNL1309" s="187"/>
      <c r="HNM1309" s="187"/>
      <c r="HNN1309" s="187"/>
      <c r="HNO1309" s="187"/>
      <c r="HNP1309" s="187"/>
      <c r="HNQ1309" s="187"/>
      <c r="HNR1309" s="187"/>
      <c r="HNS1309" s="187"/>
      <c r="HNT1309" s="187"/>
      <c r="HNU1309" s="187"/>
      <c r="HNV1309" s="187"/>
      <c r="HNW1309" s="187"/>
      <c r="HNX1309" s="187"/>
      <c r="HNY1309" s="187"/>
      <c r="HNZ1309" s="187"/>
      <c r="HOA1309" s="187"/>
      <c r="HOB1309" s="187"/>
      <c r="HOC1309" s="187"/>
      <c r="HOD1309" s="187"/>
      <c r="HOE1309" s="187"/>
      <c r="HOF1309" s="187"/>
      <c r="HOG1309" s="187"/>
      <c r="HOH1309" s="187"/>
      <c r="HOI1309" s="187"/>
      <c r="HOJ1309" s="187"/>
      <c r="HOK1309" s="187"/>
      <c r="HOL1309" s="187"/>
      <c r="HOM1309" s="187"/>
      <c r="HON1309" s="187"/>
      <c r="HOO1309" s="187"/>
      <c r="HOP1309" s="187"/>
      <c r="HOQ1309" s="187"/>
      <c r="HOR1309" s="187"/>
      <c r="HOS1309" s="187"/>
      <c r="HOT1309" s="187"/>
      <c r="HOU1309" s="187"/>
      <c r="HOV1309" s="187"/>
      <c r="HOW1309" s="187"/>
      <c r="HOX1309" s="187"/>
      <c r="HOY1309" s="187"/>
      <c r="HOZ1309" s="187"/>
      <c r="HPA1309" s="187"/>
      <c r="HPB1309" s="187"/>
      <c r="HPC1309" s="187"/>
      <c r="HPD1309" s="187"/>
      <c r="HPE1309" s="187"/>
      <c r="HPF1309" s="187"/>
      <c r="HPG1309" s="187"/>
      <c r="HPH1309" s="187"/>
      <c r="HPI1309" s="187"/>
      <c r="HPJ1309" s="187"/>
      <c r="HPK1309" s="187"/>
      <c r="HPL1309" s="187"/>
      <c r="HPM1309" s="187"/>
      <c r="HPN1309" s="187"/>
      <c r="HPO1309" s="187"/>
      <c r="HPP1309" s="187"/>
      <c r="HPQ1309" s="187"/>
      <c r="HPR1309" s="187"/>
      <c r="HPS1309" s="187"/>
      <c r="HPT1309" s="187"/>
      <c r="HPU1309" s="187"/>
      <c r="HPV1309" s="187"/>
      <c r="HPW1309" s="187"/>
      <c r="HPX1309" s="187"/>
      <c r="HPY1309" s="187"/>
      <c r="HPZ1309" s="187"/>
      <c r="HQA1309" s="187"/>
      <c r="HQB1309" s="187"/>
      <c r="HQC1309" s="187"/>
      <c r="HQD1309" s="187"/>
      <c r="HQE1309" s="187"/>
      <c r="HQF1309" s="187"/>
      <c r="HQG1309" s="187"/>
      <c r="HQH1309" s="187"/>
      <c r="HQI1309" s="187"/>
      <c r="HQJ1309" s="187"/>
      <c r="HQK1309" s="187"/>
      <c r="HQL1309" s="187"/>
      <c r="HQM1309" s="187"/>
      <c r="HQN1309" s="187"/>
      <c r="HQO1309" s="187"/>
      <c r="HQP1309" s="187"/>
      <c r="HQQ1309" s="187"/>
      <c r="HQR1309" s="187"/>
      <c r="HQS1309" s="187"/>
      <c r="HQT1309" s="187"/>
      <c r="HQU1309" s="187"/>
      <c r="HQV1309" s="187"/>
      <c r="HQW1309" s="187"/>
      <c r="HQX1309" s="187"/>
      <c r="HQY1309" s="187"/>
      <c r="HQZ1309" s="187"/>
      <c r="HRA1309" s="187"/>
      <c r="HRB1309" s="187"/>
      <c r="HRC1309" s="187"/>
      <c r="HRD1309" s="187"/>
      <c r="HRE1309" s="187"/>
      <c r="HRF1309" s="187"/>
      <c r="HRG1309" s="187"/>
      <c r="HRH1309" s="187"/>
      <c r="HRI1309" s="187"/>
      <c r="HRJ1309" s="187"/>
      <c r="HRK1309" s="187"/>
      <c r="HRL1309" s="187"/>
      <c r="HRM1309" s="187"/>
      <c r="HRN1309" s="187"/>
      <c r="HRO1309" s="187"/>
      <c r="HRP1309" s="187"/>
      <c r="HRQ1309" s="187"/>
      <c r="HRR1309" s="187"/>
      <c r="HRS1309" s="187"/>
      <c r="HRT1309" s="187"/>
      <c r="HRU1309" s="187"/>
      <c r="HRV1309" s="187"/>
      <c r="HRW1309" s="187"/>
      <c r="HRX1309" s="187"/>
      <c r="HRY1309" s="187"/>
      <c r="HRZ1309" s="187"/>
      <c r="HSA1309" s="187"/>
      <c r="HSB1309" s="187"/>
      <c r="HSC1309" s="187"/>
      <c r="HSD1309" s="187"/>
      <c r="HSE1309" s="187"/>
      <c r="HSF1309" s="187"/>
      <c r="HSG1309" s="187"/>
      <c r="HSH1309" s="187"/>
      <c r="HSI1309" s="187"/>
      <c r="HSJ1309" s="187"/>
      <c r="HSK1309" s="187"/>
      <c r="HSL1309" s="187"/>
      <c r="HSM1309" s="187"/>
      <c r="HSN1309" s="187"/>
      <c r="HSO1309" s="187"/>
      <c r="HSP1309" s="187"/>
      <c r="HSQ1309" s="187"/>
      <c r="HSR1309" s="187"/>
      <c r="HSS1309" s="187"/>
      <c r="HST1309" s="187"/>
      <c r="HSU1309" s="187"/>
      <c r="HSV1309" s="187"/>
      <c r="HSW1309" s="187"/>
      <c r="HSX1309" s="187"/>
      <c r="HSY1309" s="187"/>
      <c r="HSZ1309" s="187"/>
      <c r="HTA1309" s="187"/>
      <c r="HTB1309" s="187"/>
      <c r="HTC1309" s="187"/>
      <c r="HTD1309" s="187"/>
      <c r="HTE1309" s="187"/>
      <c r="HTF1309" s="187"/>
      <c r="HTG1309" s="187"/>
      <c r="HTH1309" s="187"/>
      <c r="HTI1309" s="187"/>
      <c r="HTJ1309" s="187"/>
      <c r="HTK1309" s="187"/>
      <c r="HTL1309" s="187"/>
      <c r="HTM1309" s="187"/>
      <c r="HTN1309" s="187"/>
      <c r="HTO1309" s="187"/>
      <c r="HTP1309" s="187"/>
      <c r="HTQ1309" s="187"/>
      <c r="HTR1309" s="187"/>
      <c r="HTS1309" s="187"/>
      <c r="HTT1309" s="187"/>
      <c r="HTU1309" s="187"/>
      <c r="HTV1309" s="187"/>
      <c r="HTW1309" s="187"/>
      <c r="HTX1309" s="187"/>
      <c r="HTY1309" s="187"/>
      <c r="HTZ1309" s="187"/>
      <c r="HUA1309" s="187"/>
      <c r="HUB1309" s="187"/>
      <c r="HUC1309" s="187"/>
      <c r="HUD1309" s="187"/>
      <c r="HUE1309" s="187"/>
      <c r="HUF1309" s="187"/>
      <c r="HUG1309" s="187"/>
      <c r="HUH1309" s="187"/>
      <c r="HUI1309" s="187"/>
      <c r="HUJ1309" s="187"/>
      <c r="HUK1309" s="187"/>
      <c r="HUL1309" s="187"/>
      <c r="HUM1309" s="187"/>
      <c r="HUN1309" s="187"/>
      <c r="HUO1309" s="187"/>
      <c r="HUP1309" s="187"/>
      <c r="HUQ1309" s="187"/>
      <c r="HUR1309" s="187"/>
      <c r="HUS1309" s="187"/>
      <c r="HUT1309" s="187"/>
      <c r="HUU1309" s="187"/>
      <c r="HUV1309" s="187"/>
      <c r="HUW1309" s="187"/>
      <c r="HUX1309" s="187"/>
      <c r="HUY1309" s="187"/>
      <c r="HUZ1309" s="187"/>
      <c r="HVA1309" s="187"/>
      <c r="HVB1309" s="187"/>
      <c r="HVC1309" s="187"/>
      <c r="HVD1309" s="187"/>
      <c r="HVE1309" s="187"/>
      <c r="HVF1309" s="187"/>
      <c r="HVG1309" s="187"/>
      <c r="HVH1309" s="187"/>
      <c r="HVI1309" s="187"/>
      <c r="HVJ1309" s="187"/>
      <c r="HVK1309" s="187"/>
      <c r="HVL1309" s="187"/>
      <c r="HVM1309" s="187"/>
      <c r="HVN1309" s="187"/>
      <c r="HVO1309" s="187"/>
      <c r="HVP1309" s="187"/>
      <c r="HVQ1309" s="187"/>
      <c r="HVR1309" s="187"/>
      <c r="HVS1309" s="187"/>
      <c r="HVT1309" s="187"/>
      <c r="HVU1309" s="187"/>
      <c r="HVV1309" s="187"/>
      <c r="HVW1309" s="187"/>
      <c r="HVX1309" s="187"/>
      <c r="HVY1309" s="187"/>
      <c r="HVZ1309" s="187"/>
      <c r="HWA1309" s="187"/>
      <c r="HWB1309" s="187"/>
      <c r="HWC1309" s="187"/>
      <c r="HWD1309" s="187"/>
      <c r="HWE1309" s="187"/>
      <c r="HWF1309" s="187"/>
      <c r="HWG1309" s="187"/>
      <c r="HWH1309" s="187"/>
      <c r="HWI1309" s="187"/>
      <c r="HWJ1309" s="187"/>
      <c r="HWK1309" s="187"/>
      <c r="HWL1309" s="187"/>
      <c r="HWM1309" s="187"/>
      <c r="HWN1309" s="187"/>
      <c r="HWO1309" s="187"/>
      <c r="HWP1309" s="187"/>
      <c r="HWQ1309" s="187"/>
      <c r="HWR1309" s="187"/>
      <c r="HWS1309" s="187"/>
      <c r="HWT1309" s="187"/>
      <c r="HWU1309" s="187"/>
      <c r="HWV1309" s="187"/>
      <c r="HWW1309" s="187"/>
      <c r="HWX1309" s="187"/>
      <c r="HWY1309" s="187"/>
      <c r="HWZ1309" s="187"/>
      <c r="HXA1309" s="187"/>
      <c r="HXB1309" s="187"/>
      <c r="HXC1309" s="187"/>
      <c r="HXD1309" s="187"/>
      <c r="HXE1309" s="187"/>
      <c r="HXF1309" s="187"/>
      <c r="HXG1309" s="187"/>
      <c r="HXH1309" s="187"/>
      <c r="HXI1309" s="187"/>
      <c r="HXJ1309" s="187"/>
      <c r="HXK1309" s="187"/>
      <c r="HXL1309" s="187"/>
      <c r="HXM1309" s="187"/>
      <c r="HXN1309" s="187"/>
      <c r="HXO1309" s="187"/>
      <c r="HXP1309" s="187"/>
      <c r="HXQ1309" s="187"/>
      <c r="HXR1309" s="187"/>
      <c r="HXS1309" s="187"/>
      <c r="HXT1309" s="187"/>
      <c r="HXU1309" s="187"/>
      <c r="HXV1309" s="187"/>
      <c r="HXW1309" s="187"/>
      <c r="HXX1309" s="187"/>
      <c r="HXY1309" s="187"/>
      <c r="HXZ1309" s="187"/>
      <c r="HYA1309" s="187"/>
      <c r="HYB1309" s="187"/>
      <c r="HYC1309" s="187"/>
      <c r="HYD1309" s="187"/>
      <c r="HYE1309" s="187"/>
      <c r="HYF1309" s="187"/>
      <c r="HYG1309" s="187"/>
      <c r="HYH1309" s="187"/>
      <c r="HYI1309" s="187"/>
      <c r="HYJ1309" s="187"/>
      <c r="HYK1309" s="187"/>
      <c r="HYL1309" s="187"/>
      <c r="HYM1309" s="187"/>
      <c r="HYN1309" s="187"/>
      <c r="HYO1309" s="187"/>
      <c r="HYP1309" s="187"/>
      <c r="HYQ1309" s="187"/>
      <c r="HYR1309" s="187"/>
      <c r="HYS1309" s="187"/>
      <c r="HYT1309" s="187"/>
      <c r="HYU1309" s="187"/>
      <c r="HYV1309" s="187"/>
      <c r="HYW1309" s="187"/>
      <c r="HYX1309" s="187"/>
      <c r="HYY1309" s="187"/>
      <c r="HYZ1309" s="187"/>
      <c r="HZA1309" s="187"/>
      <c r="HZB1309" s="187"/>
      <c r="HZC1309" s="187"/>
      <c r="HZD1309" s="187"/>
      <c r="HZE1309" s="187"/>
      <c r="HZF1309" s="187"/>
      <c r="HZG1309" s="187"/>
      <c r="HZH1309" s="187"/>
      <c r="HZI1309" s="187"/>
      <c r="HZJ1309" s="187"/>
      <c r="HZK1309" s="187"/>
      <c r="HZL1309" s="187"/>
      <c r="HZM1309" s="187"/>
      <c r="HZN1309" s="187"/>
      <c r="HZO1309" s="187"/>
      <c r="HZP1309" s="187"/>
      <c r="HZQ1309" s="187"/>
      <c r="HZR1309" s="187"/>
      <c r="HZS1309" s="187"/>
      <c r="HZT1309" s="187"/>
      <c r="HZU1309" s="187"/>
      <c r="HZV1309" s="187"/>
      <c r="HZW1309" s="187"/>
      <c r="HZX1309" s="187"/>
      <c r="HZY1309" s="187"/>
      <c r="HZZ1309" s="187"/>
      <c r="IAA1309" s="187"/>
      <c r="IAB1309" s="187"/>
      <c r="IAC1309" s="187"/>
      <c r="IAD1309" s="187"/>
      <c r="IAE1309" s="187"/>
      <c r="IAF1309" s="187"/>
      <c r="IAG1309" s="187"/>
      <c r="IAH1309" s="187"/>
      <c r="IAI1309" s="187"/>
      <c r="IAJ1309" s="187"/>
      <c r="IAK1309" s="187"/>
      <c r="IAL1309" s="187"/>
      <c r="IAM1309" s="187"/>
      <c r="IAN1309" s="187"/>
      <c r="IAO1309" s="187"/>
      <c r="IAP1309" s="187"/>
      <c r="IAQ1309" s="187"/>
      <c r="IAR1309" s="187"/>
      <c r="IAS1309" s="187"/>
      <c r="IAT1309" s="187"/>
      <c r="IAU1309" s="187"/>
      <c r="IAV1309" s="187"/>
      <c r="IAW1309" s="187"/>
      <c r="IAX1309" s="187"/>
      <c r="IAY1309" s="187"/>
      <c r="IAZ1309" s="187"/>
      <c r="IBA1309" s="187"/>
      <c r="IBB1309" s="187"/>
      <c r="IBC1309" s="187"/>
      <c r="IBD1309" s="187"/>
      <c r="IBE1309" s="187"/>
      <c r="IBF1309" s="187"/>
      <c r="IBG1309" s="187"/>
      <c r="IBH1309" s="187"/>
      <c r="IBI1309" s="187"/>
      <c r="IBJ1309" s="187"/>
      <c r="IBK1309" s="187"/>
      <c r="IBL1309" s="187"/>
      <c r="IBM1309" s="187"/>
      <c r="IBN1309" s="187"/>
      <c r="IBO1309" s="187"/>
      <c r="IBP1309" s="187"/>
      <c r="IBQ1309" s="187"/>
      <c r="IBR1309" s="187"/>
      <c r="IBS1309" s="187"/>
      <c r="IBT1309" s="187"/>
      <c r="IBU1309" s="187"/>
      <c r="IBV1309" s="187"/>
      <c r="IBW1309" s="187"/>
      <c r="IBX1309" s="187"/>
      <c r="IBY1309" s="187"/>
      <c r="IBZ1309" s="187"/>
      <c r="ICA1309" s="187"/>
      <c r="ICB1309" s="187"/>
      <c r="ICC1309" s="187"/>
      <c r="ICD1309" s="187"/>
      <c r="ICE1309" s="187"/>
      <c r="ICF1309" s="187"/>
      <c r="ICG1309" s="187"/>
      <c r="ICH1309" s="187"/>
      <c r="ICI1309" s="187"/>
      <c r="ICJ1309" s="187"/>
      <c r="ICK1309" s="187"/>
      <c r="ICL1309" s="187"/>
      <c r="ICM1309" s="187"/>
      <c r="ICN1309" s="187"/>
      <c r="ICO1309" s="187"/>
      <c r="ICP1309" s="187"/>
      <c r="ICQ1309" s="187"/>
      <c r="ICR1309" s="187"/>
      <c r="ICS1309" s="187"/>
      <c r="ICT1309" s="187"/>
      <c r="ICU1309" s="187"/>
      <c r="ICV1309" s="187"/>
      <c r="ICW1309" s="187"/>
      <c r="ICX1309" s="187"/>
      <c r="ICY1309" s="187"/>
      <c r="ICZ1309" s="187"/>
      <c r="IDA1309" s="187"/>
      <c r="IDB1309" s="187"/>
      <c r="IDC1309" s="187"/>
      <c r="IDD1309" s="187"/>
      <c r="IDE1309" s="187"/>
      <c r="IDF1309" s="187"/>
      <c r="IDG1309" s="187"/>
      <c r="IDH1309" s="187"/>
      <c r="IDI1309" s="187"/>
      <c r="IDJ1309" s="187"/>
      <c r="IDK1309" s="187"/>
      <c r="IDL1309" s="187"/>
      <c r="IDM1309" s="187"/>
      <c r="IDN1309" s="187"/>
      <c r="IDO1309" s="187"/>
      <c r="IDP1309" s="187"/>
      <c r="IDQ1309" s="187"/>
      <c r="IDR1309" s="187"/>
      <c r="IDS1309" s="187"/>
      <c r="IDT1309" s="187"/>
      <c r="IDU1309" s="187"/>
      <c r="IDV1309" s="187"/>
      <c r="IDW1309" s="187"/>
      <c r="IDX1309" s="187"/>
      <c r="IDY1309" s="187"/>
      <c r="IDZ1309" s="187"/>
      <c r="IEA1309" s="187"/>
      <c r="IEB1309" s="187"/>
      <c r="IEC1309" s="187"/>
      <c r="IED1309" s="187"/>
      <c r="IEE1309" s="187"/>
      <c r="IEF1309" s="187"/>
      <c r="IEG1309" s="187"/>
      <c r="IEH1309" s="187"/>
      <c r="IEI1309" s="187"/>
      <c r="IEJ1309" s="187"/>
      <c r="IEK1309" s="187"/>
      <c r="IEL1309" s="187"/>
      <c r="IEM1309" s="187"/>
      <c r="IEN1309" s="187"/>
      <c r="IEO1309" s="187"/>
      <c r="IEP1309" s="187"/>
      <c r="IEQ1309" s="187"/>
      <c r="IER1309" s="187"/>
      <c r="IES1309" s="187"/>
      <c r="IET1309" s="187"/>
      <c r="IEU1309" s="187"/>
      <c r="IEV1309" s="187"/>
      <c r="IEW1309" s="187"/>
      <c r="IEX1309" s="187"/>
      <c r="IEY1309" s="187"/>
      <c r="IEZ1309" s="187"/>
      <c r="IFA1309" s="187"/>
      <c r="IFB1309" s="187"/>
      <c r="IFC1309" s="187"/>
      <c r="IFD1309" s="187"/>
      <c r="IFE1309" s="187"/>
      <c r="IFF1309" s="187"/>
      <c r="IFG1309" s="187"/>
      <c r="IFH1309" s="187"/>
      <c r="IFI1309" s="187"/>
      <c r="IFJ1309" s="187"/>
      <c r="IFK1309" s="187"/>
      <c r="IFL1309" s="187"/>
      <c r="IFM1309" s="187"/>
      <c r="IFN1309" s="187"/>
      <c r="IFO1309" s="187"/>
      <c r="IFP1309" s="187"/>
      <c r="IFQ1309" s="187"/>
      <c r="IFR1309" s="187"/>
      <c r="IFS1309" s="187"/>
      <c r="IFT1309" s="187"/>
      <c r="IFU1309" s="187"/>
      <c r="IFV1309" s="187"/>
      <c r="IFW1309" s="187"/>
      <c r="IFX1309" s="187"/>
      <c r="IFY1309" s="187"/>
      <c r="IFZ1309" s="187"/>
      <c r="IGA1309" s="187"/>
      <c r="IGB1309" s="187"/>
      <c r="IGC1309" s="187"/>
      <c r="IGD1309" s="187"/>
      <c r="IGE1309" s="187"/>
      <c r="IGF1309" s="187"/>
      <c r="IGG1309" s="187"/>
      <c r="IGH1309" s="187"/>
      <c r="IGI1309" s="187"/>
      <c r="IGJ1309" s="187"/>
      <c r="IGK1309" s="187"/>
      <c r="IGL1309" s="187"/>
      <c r="IGM1309" s="187"/>
      <c r="IGN1309" s="187"/>
      <c r="IGO1309" s="187"/>
      <c r="IGP1309" s="187"/>
      <c r="IGQ1309" s="187"/>
      <c r="IGR1309" s="187"/>
      <c r="IGS1309" s="187"/>
      <c r="IGT1309" s="187"/>
      <c r="IGU1309" s="187"/>
      <c r="IGV1309" s="187"/>
      <c r="IGW1309" s="187"/>
      <c r="IGX1309" s="187"/>
      <c r="IGY1309" s="187"/>
      <c r="IGZ1309" s="187"/>
      <c r="IHA1309" s="187"/>
      <c r="IHB1309" s="187"/>
      <c r="IHC1309" s="187"/>
      <c r="IHD1309" s="187"/>
      <c r="IHE1309" s="187"/>
      <c r="IHF1309" s="187"/>
      <c r="IHG1309" s="187"/>
      <c r="IHH1309" s="187"/>
      <c r="IHI1309" s="187"/>
      <c r="IHJ1309" s="187"/>
      <c r="IHK1309" s="187"/>
      <c r="IHL1309" s="187"/>
      <c r="IHM1309" s="187"/>
      <c r="IHN1309" s="187"/>
      <c r="IHO1309" s="187"/>
      <c r="IHP1309" s="187"/>
      <c r="IHQ1309" s="187"/>
      <c r="IHR1309" s="187"/>
      <c r="IHS1309" s="187"/>
      <c r="IHT1309" s="187"/>
      <c r="IHU1309" s="187"/>
      <c r="IHV1309" s="187"/>
      <c r="IHW1309" s="187"/>
      <c r="IHX1309" s="187"/>
      <c r="IHY1309" s="187"/>
      <c r="IHZ1309" s="187"/>
      <c r="IIA1309" s="187"/>
      <c r="IIB1309" s="187"/>
      <c r="IIC1309" s="187"/>
      <c r="IID1309" s="187"/>
      <c r="IIE1309" s="187"/>
      <c r="IIF1309" s="187"/>
      <c r="IIG1309" s="187"/>
      <c r="IIH1309" s="187"/>
      <c r="III1309" s="187"/>
      <c r="IIJ1309" s="187"/>
      <c r="IIK1309" s="187"/>
      <c r="IIL1309" s="187"/>
      <c r="IIM1309" s="187"/>
      <c r="IIN1309" s="187"/>
      <c r="IIO1309" s="187"/>
      <c r="IIP1309" s="187"/>
      <c r="IIQ1309" s="187"/>
      <c r="IIR1309" s="187"/>
      <c r="IIS1309" s="187"/>
      <c r="IIT1309" s="187"/>
      <c r="IIU1309" s="187"/>
      <c r="IIV1309" s="187"/>
      <c r="IIW1309" s="187"/>
      <c r="IIX1309" s="187"/>
      <c r="IIY1309" s="187"/>
      <c r="IIZ1309" s="187"/>
      <c r="IJA1309" s="187"/>
      <c r="IJB1309" s="187"/>
      <c r="IJC1309" s="187"/>
      <c r="IJD1309" s="187"/>
      <c r="IJE1309" s="187"/>
      <c r="IJF1309" s="187"/>
      <c r="IJG1309" s="187"/>
      <c r="IJH1309" s="187"/>
      <c r="IJI1309" s="187"/>
      <c r="IJJ1309" s="187"/>
      <c r="IJK1309" s="187"/>
      <c r="IJL1309" s="187"/>
      <c r="IJM1309" s="187"/>
      <c r="IJN1309" s="187"/>
      <c r="IJO1309" s="187"/>
      <c r="IJP1309" s="187"/>
      <c r="IJQ1309" s="187"/>
      <c r="IJR1309" s="187"/>
      <c r="IJS1309" s="187"/>
      <c r="IJT1309" s="187"/>
      <c r="IJU1309" s="187"/>
      <c r="IJV1309" s="187"/>
      <c r="IJW1309" s="187"/>
      <c r="IJX1309" s="187"/>
      <c r="IJY1309" s="187"/>
      <c r="IJZ1309" s="187"/>
      <c r="IKA1309" s="187"/>
      <c r="IKB1309" s="187"/>
      <c r="IKC1309" s="187"/>
      <c r="IKD1309" s="187"/>
      <c r="IKE1309" s="187"/>
      <c r="IKF1309" s="187"/>
      <c r="IKG1309" s="187"/>
      <c r="IKH1309" s="187"/>
      <c r="IKI1309" s="187"/>
      <c r="IKJ1309" s="187"/>
      <c r="IKK1309" s="187"/>
      <c r="IKL1309" s="187"/>
      <c r="IKM1309" s="187"/>
      <c r="IKN1309" s="187"/>
      <c r="IKO1309" s="187"/>
      <c r="IKP1309" s="187"/>
      <c r="IKQ1309" s="187"/>
      <c r="IKR1309" s="187"/>
      <c r="IKS1309" s="187"/>
      <c r="IKT1309" s="187"/>
      <c r="IKU1309" s="187"/>
      <c r="IKV1309" s="187"/>
      <c r="IKW1309" s="187"/>
      <c r="IKX1309" s="187"/>
      <c r="IKY1309" s="187"/>
      <c r="IKZ1309" s="187"/>
      <c r="ILA1309" s="187"/>
      <c r="ILB1309" s="187"/>
      <c r="ILC1309" s="187"/>
      <c r="ILD1309" s="187"/>
      <c r="ILE1309" s="187"/>
      <c r="ILF1309" s="187"/>
      <c r="ILG1309" s="187"/>
      <c r="ILH1309" s="187"/>
      <c r="ILI1309" s="187"/>
      <c r="ILJ1309" s="187"/>
      <c r="ILK1309" s="187"/>
      <c r="ILL1309" s="187"/>
      <c r="ILM1309" s="187"/>
      <c r="ILN1309" s="187"/>
      <c r="ILO1309" s="187"/>
      <c r="ILP1309" s="187"/>
      <c r="ILQ1309" s="187"/>
      <c r="ILR1309" s="187"/>
      <c r="ILS1309" s="187"/>
      <c r="ILT1309" s="187"/>
      <c r="ILU1309" s="187"/>
      <c r="ILV1309" s="187"/>
      <c r="ILW1309" s="187"/>
      <c r="ILX1309" s="187"/>
      <c r="ILY1309" s="187"/>
      <c r="ILZ1309" s="187"/>
      <c r="IMA1309" s="187"/>
      <c r="IMB1309" s="187"/>
      <c r="IMC1309" s="187"/>
      <c r="IMD1309" s="187"/>
      <c r="IME1309" s="187"/>
      <c r="IMF1309" s="187"/>
      <c r="IMG1309" s="187"/>
      <c r="IMH1309" s="187"/>
      <c r="IMI1309" s="187"/>
      <c r="IMJ1309" s="187"/>
      <c r="IMK1309" s="187"/>
      <c r="IML1309" s="187"/>
      <c r="IMM1309" s="187"/>
      <c r="IMN1309" s="187"/>
      <c r="IMO1309" s="187"/>
      <c r="IMP1309" s="187"/>
      <c r="IMQ1309" s="187"/>
      <c r="IMR1309" s="187"/>
      <c r="IMS1309" s="187"/>
      <c r="IMT1309" s="187"/>
      <c r="IMU1309" s="187"/>
      <c r="IMV1309" s="187"/>
      <c r="IMW1309" s="187"/>
      <c r="IMX1309" s="187"/>
      <c r="IMY1309" s="187"/>
      <c r="IMZ1309" s="187"/>
      <c r="INA1309" s="187"/>
      <c r="INB1309" s="187"/>
      <c r="INC1309" s="187"/>
      <c r="IND1309" s="187"/>
      <c r="INE1309" s="187"/>
      <c r="INF1309" s="187"/>
      <c r="ING1309" s="187"/>
      <c r="INH1309" s="187"/>
      <c r="INI1309" s="187"/>
      <c r="INJ1309" s="187"/>
      <c r="INK1309" s="187"/>
      <c r="INL1309" s="187"/>
      <c r="INM1309" s="187"/>
      <c r="INN1309" s="187"/>
      <c r="INO1309" s="187"/>
      <c r="INP1309" s="187"/>
      <c r="INQ1309" s="187"/>
      <c r="INR1309" s="187"/>
      <c r="INS1309" s="187"/>
      <c r="INT1309" s="187"/>
      <c r="INU1309" s="187"/>
      <c r="INV1309" s="187"/>
      <c r="INW1309" s="187"/>
      <c r="INX1309" s="187"/>
      <c r="INY1309" s="187"/>
      <c r="INZ1309" s="187"/>
      <c r="IOA1309" s="187"/>
      <c r="IOB1309" s="187"/>
      <c r="IOC1309" s="187"/>
      <c r="IOD1309" s="187"/>
      <c r="IOE1309" s="187"/>
      <c r="IOF1309" s="187"/>
      <c r="IOG1309" s="187"/>
      <c r="IOH1309" s="187"/>
      <c r="IOI1309" s="187"/>
      <c r="IOJ1309" s="187"/>
      <c r="IOK1309" s="187"/>
      <c r="IOL1309" s="187"/>
      <c r="IOM1309" s="187"/>
      <c r="ION1309" s="187"/>
      <c r="IOO1309" s="187"/>
      <c r="IOP1309" s="187"/>
      <c r="IOQ1309" s="187"/>
      <c r="IOR1309" s="187"/>
      <c r="IOS1309" s="187"/>
      <c r="IOT1309" s="187"/>
      <c r="IOU1309" s="187"/>
      <c r="IOV1309" s="187"/>
      <c r="IOW1309" s="187"/>
      <c r="IOX1309" s="187"/>
      <c r="IOY1309" s="187"/>
      <c r="IOZ1309" s="187"/>
      <c r="IPA1309" s="187"/>
      <c r="IPB1309" s="187"/>
      <c r="IPC1309" s="187"/>
      <c r="IPD1309" s="187"/>
      <c r="IPE1309" s="187"/>
      <c r="IPF1309" s="187"/>
      <c r="IPG1309" s="187"/>
      <c r="IPH1309" s="187"/>
      <c r="IPI1309" s="187"/>
      <c r="IPJ1309" s="187"/>
      <c r="IPK1309" s="187"/>
      <c r="IPL1309" s="187"/>
      <c r="IPM1309" s="187"/>
      <c r="IPN1309" s="187"/>
      <c r="IPO1309" s="187"/>
      <c r="IPP1309" s="187"/>
      <c r="IPQ1309" s="187"/>
      <c r="IPR1309" s="187"/>
      <c r="IPS1309" s="187"/>
      <c r="IPT1309" s="187"/>
      <c r="IPU1309" s="187"/>
      <c r="IPV1309" s="187"/>
      <c r="IPW1309" s="187"/>
      <c r="IPX1309" s="187"/>
      <c r="IPY1309" s="187"/>
      <c r="IPZ1309" s="187"/>
      <c r="IQA1309" s="187"/>
      <c r="IQB1309" s="187"/>
      <c r="IQC1309" s="187"/>
      <c r="IQD1309" s="187"/>
      <c r="IQE1309" s="187"/>
      <c r="IQF1309" s="187"/>
      <c r="IQG1309" s="187"/>
      <c r="IQH1309" s="187"/>
      <c r="IQI1309" s="187"/>
      <c r="IQJ1309" s="187"/>
      <c r="IQK1309" s="187"/>
      <c r="IQL1309" s="187"/>
      <c r="IQM1309" s="187"/>
      <c r="IQN1309" s="187"/>
      <c r="IQO1309" s="187"/>
      <c r="IQP1309" s="187"/>
      <c r="IQQ1309" s="187"/>
      <c r="IQR1309" s="187"/>
      <c r="IQS1309" s="187"/>
      <c r="IQT1309" s="187"/>
      <c r="IQU1309" s="187"/>
      <c r="IQV1309" s="187"/>
      <c r="IQW1309" s="187"/>
      <c r="IQX1309" s="187"/>
      <c r="IQY1309" s="187"/>
      <c r="IQZ1309" s="187"/>
      <c r="IRA1309" s="187"/>
      <c r="IRB1309" s="187"/>
      <c r="IRC1309" s="187"/>
      <c r="IRD1309" s="187"/>
      <c r="IRE1309" s="187"/>
      <c r="IRF1309" s="187"/>
      <c r="IRG1309" s="187"/>
      <c r="IRH1309" s="187"/>
      <c r="IRI1309" s="187"/>
      <c r="IRJ1309" s="187"/>
      <c r="IRK1309" s="187"/>
      <c r="IRL1309" s="187"/>
      <c r="IRM1309" s="187"/>
      <c r="IRN1309" s="187"/>
      <c r="IRO1309" s="187"/>
      <c r="IRP1309" s="187"/>
      <c r="IRQ1309" s="187"/>
      <c r="IRR1309" s="187"/>
      <c r="IRS1309" s="187"/>
      <c r="IRT1309" s="187"/>
      <c r="IRU1309" s="187"/>
      <c r="IRV1309" s="187"/>
      <c r="IRW1309" s="187"/>
      <c r="IRX1309" s="187"/>
      <c r="IRY1309" s="187"/>
      <c r="IRZ1309" s="187"/>
      <c r="ISA1309" s="187"/>
      <c r="ISB1309" s="187"/>
      <c r="ISC1309" s="187"/>
      <c r="ISD1309" s="187"/>
      <c r="ISE1309" s="187"/>
      <c r="ISF1309" s="187"/>
      <c r="ISG1309" s="187"/>
      <c r="ISH1309" s="187"/>
      <c r="ISI1309" s="187"/>
      <c r="ISJ1309" s="187"/>
      <c r="ISK1309" s="187"/>
      <c r="ISL1309" s="187"/>
      <c r="ISM1309" s="187"/>
      <c r="ISN1309" s="187"/>
      <c r="ISO1309" s="187"/>
      <c r="ISP1309" s="187"/>
      <c r="ISQ1309" s="187"/>
      <c r="ISR1309" s="187"/>
      <c r="ISS1309" s="187"/>
      <c r="IST1309" s="187"/>
      <c r="ISU1309" s="187"/>
      <c r="ISV1309" s="187"/>
      <c r="ISW1309" s="187"/>
      <c r="ISX1309" s="187"/>
      <c r="ISY1309" s="187"/>
      <c r="ISZ1309" s="187"/>
      <c r="ITA1309" s="187"/>
      <c r="ITB1309" s="187"/>
      <c r="ITC1309" s="187"/>
      <c r="ITD1309" s="187"/>
      <c r="ITE1309" s="187"/>
      <c r="ITF1309" s="187"/>
      <c r="ITG1309" s="187"/>
      <c r="ITH1309" s="187"/>
      <c r="ITI1309" s="187"/>
      <c r="ITJ1309" s="187"/>
      <c r="ITK1309" s="187"/>
      <c r="ITL1309" s="187"/>
      <c r="ITM1309" s="187"/>
      <c r="ITN1309" s="187"/>
      <c r="ITO1309" s="187"/>
      <c r="ITP1309" s="187"/>
      <c r="ITQ1309" s="187"/>
      <c r="ITR1309" s="187"/>
      <c r="ITS1309" s="187"/>
      <c r="ITT1309" s="187"/>
      <c r="ITU1309" s="187"/>
      <c r="ITV1309" s="187"/>
      <c r="ITW1309" s="187"/>
      <c r="ITX1309" s="187"/>
      <c r="ITY1309" s="187"/>
      <c r="ITZ1309" s="187"/>
      <c r="IUA1309" s="187"/>
      <c r="IUB1309" s="187"/>
      <c r="IUC1309" s="187"/>
      <c r="IUD1309" s="187"/>
      <c r="IUE1309" s="187"/>
      <c r="IUF1309" s="187"/>
      <c r="IUG1309" s="187"/>
      <c r="IUH1309" s="187"/>
      <c r="IUI1309" s="187"/>
      <c r="IUJ1309" s="187"/>
      <c r="IUK1309" s="187"/>
      <c r="IUL1309" s="187"/>
      <c r="IUM1309" s="187"/>
      <c r="IUN1309" s="187"/>
      <c r="IUO1309" s="187"/>
      <c r="IUP1309" s="187"/>
      <c r="IUQ1309" s="187"/>
      <c r="IUR1309" s="187"/>
      <c r="IUS1309" s="187"/>
      <c r="IUT1309" s="187"/>
      <c r="IUU1309" s="187"/>
      <c r="IUV1309" s="187"/>
      <c r="IUW1309" s="187"/>
      <c r="IUX1309" s="187"/>
      <c r="IUY1309" s="187"/>
      <c r="IUZ1309" s="187"/>
      <c r="IVA1309" s="187"/>
      <c r="IVB1309" s="187"/>
      <c r="IVC1309" s="187"/>
      <c r="IVD1309" s="187"/>
      <c r="IVE1309" s="187"/>
      <c r="IVF1309" s="187"/>
      <c r="IVG1309" s="187"/>
      <c r="IVH1309" s="187"/>
      <c r="IVI1309" s="187"/>
      <c r="IVJ1309" s="187"/>
      <c r="IVK1309" s="187"/>
      <c r="IVL1309" s="187"/>
      <c r="IVM1309" s="187"/>
      <c r="IVN1309" s="187"/>
      <c r="IVO1309" s="187"/>
      <c r="IVP1309" s="187"/>
      <c r="IVQ1309" s="187"/>
      <c r="IVR1309" s="187"/>
      <c r="IVS1309" s="187"/>
      <c r="IVT1309" s="187"/>
      <c r="IVU1309" s="187"/>
      <c r="IVV1309" s="187"/>
      <c r="IVW1309" s="187"/>
      <c r="IVX1309" s="187"/>
      <c r="IVY1309" s="187"/>
      <c r="IVZ1309" s="187"/>
      <c r="IWA1309" s="187"/>
      <c r="IWB1309" s="187"/>
      <c r="IWC1309" s="187"/>
      <c r="IWD1309" s="187"/>
      <c r="IWE1309" s="187"/>
      <c r="IWF1309" s="187"/>
      <c r="IWG1309" s="187"/>
      <c r="IWH1309" s="187"/>
      <c r="IWI1309" s="187"/>
      <c r="IWJ1309" s="187"/>
      <c r="IWK1309" s="187"/>
      <c r="IWL1309" s="187"/>
      <c r="IWM1309" s="187"/>
      <c r="IWN1309" s="187"/>
      <c r="IWO1309" s="187"/>
      <c r="IWP1309" s="187"/>
      <c r="IWQ1309" s="187"/>
      <c r="IWR1309" s="187"/>
      <c r="IWS1309" s="187"/>
      <c r="IWT1309" s="187"/>
      <c r="IWU1309" s="187"/>
      <c r="IWV1309" s="187"/>
      <c r="IWW1309" s="187"/>
      <c r="IWX1309" s="187"/>
      <c r="IWY1309" s="187"/>
      <c r="IWZ1309" s="187"/>
      <c r="IXA1309" s="187"/>
      <c r="IXB1309" s="187"/>
      <c r="IXC1309" s="187"/>
      <c r="IXD1309" s="187"/>
      <c r="IXE1309" s="187"/>
      <c r="IXF1309" s="187"/>
      <c r="IXG1309" s="187"/>
      <c r="IXH1309" s="187"/>
      <c r="IXI1309" s="187"/>
      <c r="IXJ1309" s="187"/>
      <c r="IXK1309" s="187"/>
      <c r="IXL1309" s="187"/>
      <c r="IXM1309" s="187"/>
      <c r="IXN1309" s="187"/>
      <c r="IXO1309" s="187"/>
      <c r="IXP1309" s="187"/>
      <c r="IXQ1309" s="187"/>
      <c r="IXR1309" s="187"/>
      <c r="IXS1309" s="187"/>
      <c r="IXT1309" s="187"/>
      <c r="IXU1309" s="187"/>
      <c r="IXV1309" s="187"/>
      <c r="IXW1309" s="187"/>
      <c r="IXX1309" s="187"/>
      <c r="IXY1309" s="187"/>
      <c r="IXZ1309" s="187"/>
      <c r="IYA1309" s="187"/>
      <c r="IYB1309" s="187"/>
      <c r="IYC1309" s="187"/>
      <c r="IYD1309" s="187"/>
      <c r="IYE1309" s="187"/>
      <c r="IYF1309" s="187"/>
      <c r="IYG1309" s="187"/>
      <c r="IYH1309" s="187"/>
      <c r="IYI1309" s="187"/>
      <c r="IYJ1309" s="187"/>
      <c r="IYK1309" s="187"/>
      <c r="IYL1309" s="187"/>
      <c r="IYM1309" s="187"/>
      <c r="IYN1309" s="187"/>
      <c r="IYO1309" s="187"/>
      <c r="IYP1309" s="187"/>
      <c r="IYQ1309" s="187"/>
      <c r="IYR1309" s="187"/>
      <c r="IYS1309" s="187"/>
      <c r="IYT1309" s="187"/>
      <c r="IYU1309" s="187"/>
      <c r="IYV1309" s="187"/>
      <c r="IYW1309" s="187"/>
      <c r="IYX1309" s="187"/>
      <c r="IYY1309" s="187"/>
      <c r="IYZ1309" s="187"/>
      <c r="IZA1309" s="187"/>
      <c r="IZB1309" s="187"/>
      <c r="IZC1309" s="187"/>
      <c r="IZD1309" s="187"/>
      <c r="IZE1309" s="187"/>
      <c r="IZF1309" s="187"/>
      <c r="IZG1309" s="187"/>
      <c r="IZH1309" s="187"/>
      <c r="IZI1309" s="187"/>
      <c r="IZJ1309" s="187"/>
      <c r="IZK1309" s="187"/>
      <c r="IZL1309" s="187"/>
      <c r="IZM1309" s="187"/>
      <c r="IZN1309" s="187"/>
      <c r="IZO1309" s="187"/>
      <c r="IZP1309" s="187"/>
      <c r="IZQ1309" s="187"/>
      <c r="IZR1309" s="187"/>
      <c r="IZS1309" s="187"/>
      <c r="IZT1309" s="187"/>
      <c r="IZU1309" s="187"/>
      <c r="IZV1309" s="187"/>
      <c r="IZW1309" s="187"/>
      <c r="IZX1309" s="187"/>
      <c r="IZY1309" s="187"/>
      <c r="IZZ1309" s="187"/>
      <c r="JAA1309" s="187"/>
      <c r="JAB1309" s="187"/>
      <c r="JAC1309" s="187"/>
      <c r="JAD1309" s="187"/>
      <c r="JAE1309" s="187"/>
      <c r="JAF1309" s="187"/>
      <c r="JAG1309" s="187"/>
      <c r="JAH1309" s="187"/>
      <c r="JAI1309" s="187"/>
      <c r="JAJ1309" s="187"/>
      <c r="JAK1309" s="187"/>
      <c r="JAL1309" s="187"/>
      <c r="JAM1309" s="187"/>
      <c r="JAN1309" s="187"/>
      <c r="JAO1309" s="187"/>
      <c r="JAP1309" s="187"/>
      <c r="JAQ1309" s="187"/>
      <c r="JAR1309" s="187"/>
      <c r="JAS1309" s="187"/>
      <c r="JAT1309" s="187"/>
      <c r="JAU1309" s="187"/>
      <c r="JAV1309" s="187"/>
      <c r="JAW1309" s="187"/>
      <c r="JAX1309" s="187"/>
      <c r="JAY1309" s="187"/>
      <c r="JAZ1309" s="187"/>
      <c r="JBA1309" s="187"/>
      <c r="JBB1309" s="187"/>
      <c r="JBC1309" s="187"/>
      <c r="JBD1309" s="187"/>
      <c r="JBE1309" s="187"/>
      <c r="JBF1309" s="187"/>
      <c r="JBG1309" s="187"/>
      <c r="JBH1309" s="187"/>
      <c r="JBI1309" s="187"/>
      <c r="JBJ1309" s="187"/>
      <c r="JBK1309" s="187"/>
      <c r="JBL1309" s="187"/>
      <c r="JBM1309" s="187"/>
      <c r="JBN1309" s="187"/>
      <c r="JBO1309" s="187"/>
      <c r="JBP1309" s="187"/>
      <c r="JBQ1309" s="187"/>
      <c r="JBR1309" s="187"/>
      <c r="JBS1309" s="187"/>
      <c r="JBT1309" s="187"/>
      <c r="JBU1309" s="187"/>
      <c r="JBV1309" s="187"/>
      <c r="JBW1309" s="187"/>
      <c r="JBX1309" s="187"/>
      <c r="JBY1309" s="187"/>
      <c r="JBZ1309" s="187"/>
      <c r="JCA1309" s="187"/>
      <c r="JCB1309" s="187"/>
      <c r="JCC1309" s="187"/>
      <c r="JCD1309" s="187"/>
      <c r="JCE1309" s="187"/>
      <c r="JCF1309" s="187"/>
      <c r="JCG1309" s="187"/>
      <c r="JCH1309" s="187"/>
      <c r="JCI1309" s="187"/>
      <c r="JCJ1309" s="187"/>
      <c r="JCK1309" s="187"/>
      <c r="JCL1309" s="187"/>
      <c r="JCM1309" s="187"/>
      <c r="JCN1309" s="187"/>
      <c r="JCO1309" s="187"/>
      <c r="JCP1309" s="187"/>
      <c r="JCQ1309" s="187"/>
      <c r="JCR1309" s="187"/>
      <c r="JCS1309" s="187"/>
      <c r="JCT1309" s="187"/>
      <c r="JCU1309" s="187"/>
      <c r="JCV1309" s="187"/>
      <c r="JCW1309" s="187"/>
      <c r="JCX1309" s="187"/>
      <c r="JCY1309" s="187"/>
      <c r="JCZ1309" s="187"/>
      <c r="JDA1309" s="187"/>
      <c r="JDB1309" s="187"/>
      <c r="JDC1309" s="187"/>
      <c r="JDD1309" s="187"/>
      <c r="JDE1309" s="187"/>
      <c r="JDF1309" s="187"/>
      <c r="JDG1309" s="187"/>
      <c r="JDH1309" s="187"/>
      <c r="JDI1309" s="187"/>
      <c r="JDJ1309" s="187"/>
      <c r="JDK1309" s="187"/>
      <c r="JDL1309" s="187"/>
      <c r="JDM1309" s="187"/>
      <c r="JDN1309" s="187"/>
      <c r="JDO1309" s="187"/>
      <c r="JDP1309" s="187"/>
      <c r="JDQ1309" s="187"/>
      <c r="JDR1309" s="187"/>
      <c r="JDS1309" s="187"/>
      <c r="JDT1309" s="187"/>
      <c r="JDU1309" s="187"/>
      <c r="JDV1309" s="187"/>
      <c r="JDW1309" s="187"/>
      <c r="JDX1309" s="187"/>
      <c r="JDY1309" s="187"/>
      <c r="JDZ1309" s="187"/>
      <c r="JEA1309" s="187"/>
      <c r="JEB1309" s="187"/>
      <c r="JEC1309" s="187"/>
      <c r="JED1309" s="187"/>
      <c r="JEE1309" s="187"/>
      <c r="JEF1309" s="187"/>
      <c r="JEG1309" s="187"/>
      <c r="JEH1309" s="187"/>
      <c r="JEI1309" s="187"/>
      <c r="JEJ1309" s="187"/>
      <c r="JEK1309" s="187"/>
      <c r="JEL1309" s="187"/>
      <c r="JEM1309" s="187"/>
      <c r="JEN1309" s="187"/>
      <c r="JEO1309" s="187"/>
      <c r="JEP1309" s="187"/>
      <c r="JEQ1309" s="187"/>
      <c r="JER1309" s="187"/>
      <c r="JES1309" s="187"/>
      <c r="JET1309" s="187"/>
      <c r="JEU1309" s="187"/>
      <c r="JEV1309" s="187"/>
      <c r="JEW1309" s="187"/>
      <c r="JEX1309" s="187"/>
      <c r="JEY1309" s="187"/>
      <c r="JEZ1309" s="187"/>
      <c r="JFA1309" s="187"/>
      <c r="JFB1309" s="187"/>
      <c r="JFC1309" s="187"/>
      <c r="JFD1309" s="187"/>
      <c r="JFE1309" s="187"/>
      <c r="JFF1309" s="187"/>
      <c r="JFG1309" s="187"/>
      <c r="JFH1309" s="187"/>
      <c r="JFI1309" s="187"/>
      <c r="JFJ1309" s="187"/>
      <c r="JFK1309" s="187"/>
      <c r="JFL1309" s="187"/>
      <c r="JFM1309" s="187"/>
      <c r="JFN1309" s="187"/>
      <c r="JFO1309" s="187"/>
      <c r="JFP1309" s="187"/>
      <c r="JFQ1309" s="187"/>
      <c r="JFR1309" s="187"/>
      <c r="JFS1309" s="187"/>
      <c r="JFT1309" s="187"/>
      <c r="JFU1309" s="187"/>
      <c r="JFV1309" s="187"/>
      <c r="JFW1309" s="187"/>
      <c r="JFX1309" s="187"/>
      <c r="JFY1309" s="187"/>
      <c r="JFZ1309" s="187"/>
      <c r="JGA1309" s="187"/>
      <c r="JGB1309" s="187"/>
      <c r="JGC1309" s="187"/>
      <c r="JGD1309" s="187"/>
      <c r="JGE1309" s="187"/>
      <c r="JGF1309" s="187"/>
      <c r="JGG1309" s="187"/>
      <c r="JGH1309" s="187"/>
      <c r="JGI1309" s="187"/>
      <c r="JGJ1309" s="187"/>
      <c r="JGK1309" s="187"/>
      <c r="JGL1309" s="187"/>
      <c r="JGM1309" s="187"/>
      <c r="JGN1309" s="187"/>
      <c r="JGO1309" s="187"/>
      <c r="JGP1309" s="187"/>
      <c r="JGQ1309" s="187"/>
      <c r="JGR1309" s="187"/>
      <c r="JGS1309" s="187"/>
      <c r="JGT1309" s="187"/>
      <c r="JGU1309" s="187"/>
      <c r="JGV1309" s="187"/>
      <c r="JGW1309" s="187"/>
      <c r="JGX1309" s="187"/>
      <c r="JGY1309" s="187"/>
      <c r="JGZ1309" s="187"/>
      <c r="JHA1309" s="187"/>
      <c r="JHB1309" s="187"/>
      <c r="JHC1309" s="187"/>
      <c r="JHD1309" s="187"/>
      <c r="JHE1309" s="187"/>
      <c r="JHF1309" s="187"/>
      <c r="JHG1309" s="187"/>
      <c r="JHH1309" s="187"/>
      <c r="JHI1309" s="187"/>
      <c r="JHJ1309" s="187"/>
      <c r="JHK1309" s="187"/>
      <c r="JHL1309" s="187"/>
      <c r="JHM1309" s="187"/>
      <c r="JHN1309" s="187"/>
      <c r="JHO1309" s="187"/>
      <c r="JHP1309" s="187"/>
      <c r="JHQ1309" s="187"/>
      <c r="JHR1309" s="187"/>
      <c r="JHS1309" s="187"/>
      <c r="JHT1309" s="187"/>
      <c r="JHU1309" s="187"/>
      <c r="JHV1309" s="187"/>
      <c r="JHW1309" s="187"/>
      <c r="JHX1309" s="187"/>
      <c r="JHY1309" s="187"/>
      <c r="JHZ1309" s="187"/>
      <c r="JIA1309" s="187"/>
      <c r="JIB1309" s="187"/>
      <c r="JIC1309" s="187"/>
      <c r="JID1309" s="187"/>
      <c r="JIE1309" s="187"/>
      <c r="JIF1309" s="187"/>
      <c r="JIG1309" s="187"/>
      <c r="JIH1309" s="187"/>
      <c r="JII1309" s="187"/>
      <c r="JIJ1309" s="187"/>
      <c r="JIK1309" s="187"/>
      <c r="JIL1309" s="187"/>
      <c r="JIM1309" s="187"/>
      <c r="JIN1309" s="187"/>
      <c r="JIO1309" s="187"/>
      <c r="JIP1309" s="187"/>
      <c r="JIQ1309" s="187"/>
      <c r="JIR1309" s="187"/>
      <c r="JIS1309" s="187"/>
      <c r="JIT1309" s="187"/>
      <c r="JIU1309" s="187"/>
      <c r="JIV1309" s="187"/>
      <c r="JIW1309" s="187"/>
      <c r="JIX1309" s="187"/>
      <c r="JIY1309" s="187"/>
      <c r="JIZ1309" s="187"/>
      <c r="JJA1309" s="187"/>
      <c r="JJB1309" s="187"/>
      <c r="JJC1309" s="187"/>
      <c r="JJD1309" s="187"/>
      <c r="JJE1309" s="187"/>
      <c r="JJF1309" s="187"/>
      <c r="JJG1309" s="187"/>
      <c r="JJH1309" s="187"/>
      <c r="JJI1309" s="187"/>
      <c r="JJJ1309" s="187"/>
      <c r="JJK1309" s="187"/>
      <c r="JJL1309" s="187"/>
      <c r="JJM1309" s="187"/>
      <c r="JJN1309" s="187"/>
      <c r="JJO1309" s="187"/>
      <c r="JJP1309" s="187"/>
      <c r="JJQ1309" s="187"/>
      <c r="JJR1309" s="187"/>
      <c r="JJS1309" s="187"/>
      <c r="JJT1309" s="187"/>
      <c r="JJU1309" s="187"/>
      <c r="JJV1309" s="187"/>
      <c r="JJW1309" s="187"/>
      <c r="JJX1309" s="187"/>
      <c r="JJY1309" s="187"/>
      <c r="JJZ1309" s="187"/>
      <c r="JKA1309" s="187"/>
      <c r="JKB1309" s="187"/>
      <c r="JKC1309" s="187"/>
      <c r="JKD1309" s="187"/>
      <c r="JKE1309" s="187"/>
      <c r="JKF1309" s="187"/>
      <c r="JKG1309" s="187"/>
      <c r="JKH1309" s="187"/>
      <c r="JKI1309" s="187"/>
      <c r="JKJ1309" s="187"/>
      <c r="JKK1309" s="187"/>
      <c r="JKL1309" s="187"/>
      <c r="JKM1309" s="187"/>
      <c r="JKN1309" s="187"/>
      <c r="JKO1309" s="187"/>
      <c r="JKP1309" s="187"/>
      <c r="JKQ1309" s="187"/>
      <c r="JKR1309" s="187"/>
      <c r="JKS1309" s="187"/>
      <c r="JKT1309" s="187"/>
      <c r="JKU1309" s="187"/>
      <c r="JKV1309" s="187"/>
      <c r="JKW1309" s="187"/>
      <c r="JKX1309" s="187"/>
      <c r="JKY1309" s="187"/>
      <c r="JKZ1309" s="187"/>
      <c r="JLA1309" s="187"/>
      <c r="JLB1309" s="187"/>
      <c r="JLC1309" s="187"/>
      <c r="JLD1309" s="187"/>
      <c r="JLE1309" s="187"/>
      <c r="JLF1309" s="187"/>
      <c r="JLG1309" s="187"/>
      <c r="JLH1309" s="187"/>
      <c r="JLI1309" s="187"/>
      <c r="JLJ1309" s="187"/>
      <c r="JLK1309" s="187"/>
      <c r="JLL1309" s="187"/>
      <c r="JLM1309" s="187"/>
      <c r="JLN1309" s="187"/>
      <c r="JLO1309" s="187"/>
      <c r="JLP1309" s="187"/>
      <c r="JLQ1309" s="187"/>
      <c r="JLR1309" s="187"/>
      <c r="JLS1309" s="187"/>
      <c r="JLT1309" s="187"/>
      <c r="JLU1309" s="187"/>
      <c r="JLV1309" s="187"/>
      <c r="JLW1309" s="187"/>
      <c r="JLX1309" s="187"/>
      <c r="JLY1309" s="187"/>
      <c r="JLZ1309" s="187"/>
      <c r="JMA1309" s="187"/>
      <c r="JMB1309" s="187"/>
      <c r="JMC1309" s="187"/>
      <c r="JMD1309" s="187"/>
      <c r="JME1309" s="187"/>
      <c r="JMF1309" s="187"/>
      <c r="JMG1309" s="187"/>
      <c r="JMH1309" s="187"/>
      <c r="JMI1309" s="187"/>
      <c r="JMJ1309" s="187"/>
      <c r="JMK1309" s="187"/>
      <c r="JML1309" s="187"/>
      <c r="JMM1309" s="187"/>
      <c r="JMN1309" s="187"/>
      <c r="JMO1309" s="187"/>
      <c r="JMP1309" s="187"/>
      <c r="JMQ1309" s="187"/>
      <c r="JMR1309" s="187"/>
      <c r="JMS1309" s="187"/>
      <c r="JMT1309" s="187"/>
      <c r="JMU1309" s="187"/>
      <c r="JMV1309" s="187"/>
      <c r="JMW1309" s="187"/>
      <c r="JMX1309" s="187"/>
      <c r="JMY1309" s="187"/>
      <c r="JMZ1309" s="187"/>
      <c r="JNA1309" s="187"/>
      <c r="JNB1309" s="187"/>
      <c r="JNC1309" s="187"/>
      <c r="JND1309" s="187"/>
      <c r="JNE1309" s="187"/>
      <c r="JNF1309" s="187"/>
      <c r="JNG1309" s="187"/>
      <c r="JNH1309" s="187"/>
      <c r="JNI1309" s="187"/>
      <c r="JNJ1309" s="187"/>
      <c r="JNK1309" s="187"/>
      <c r="JNL1309" s="187"/>
      <c r="JNM1309" s="187"/>
      <c r="JNN1309" s="187"/>
      <c r="JNO1309" s="187"/>
      <c r="JNP1309" s="187"/>
      <c r="JNQ1309" s="187"/>
      <c r="JNR1309" s="187"/>
      <c r="JNS1309" s="187"/>
      <c r="JNT1309" s="187"/>
      <c r="JNU1309" s="187"/>
      <c r="JNV1309" s="187"/>
      <c r="JNW1309" s="187"/>
      <c r="JNX1309" s="187"/>
      <c r="JNY1309" s="187"/>
      <c r="JNZ1309" s="187"/>
      <c r="JOA1309" s="187"/>
      <c r="JOB1309" s="187"/>
      <c r="JOC1309" s="187"/>
      <c r="JOD1309" s="187"/>
      <c r="JOE1309" s="187"/>
      <c r="JOF1309" s="187"/>
      <c r="JOG1309" s="187"/>
      <c r="JOH1309" s="187"/>
      <c r="JOI1309" s="187"/>
      <c r="JOJ1309" s="187"/>
      <c r="JOK1309" s="187"/>
      <c r="JOL1309" s="187"/>
      <c r="JOM1309" s="187"/>
      <c r="JON1309" s="187"/>
      <c r="JOO1309" s="187"/>
      <c r="JOP1309" s="187"/>
      <c r="JOQ1309" s="187"/>
      <c r="JOR1309" s="187"/>
      <c r="JOS1309" s="187"/>
      <c r="JOT1309" s="187"/>
      <c r="JOU1309" s="187"/>
      <c r="JOV1309" s="187"/>
      <c r="JOW1309" s="187"/>
      <c r="JOX1309" s="187"/>
      <c r="JOY1309" s="187"/>
      <c r="JOZ1309" s="187"/>
      <c r="JPA1309" s="187"/>
      <c r="JPB1309" s="187"/>
      <c r="JPC1309" s="187"/>
      <c r="JPD1309" s="187"/>
      <c r="JPE1309" s="187"/>
      <c r="JPF1309" s="187"/>
      <c r="JPG1309" s="187"/>
      <c r="JPH1309" s="187"/>
      <c r="JPI1309" s="187"/>
      <c r="JPJ1309" s="187"/>
      <c r="JPK1309" s="187"/>
      <c r="JPL1309" s="187"/>
      <c r="JPM1309" s="187"/>
      <c r="JPN1309" s="187"/>
      <c r="JPO1309" s="187"/>
      <c r="JPP1309" s="187"/>
      <c r="JPQ1309" s="187"/>
      <c r="JPR1309" s="187"/>
      <c r="JPS1309" s="187"/>
      <c r="JPT1309" s="187"/>
      <c r="JPU1309" s="187"/>
      <c r="JPV1309" s="187"/>
      <c r="JPW1309" s="187"/>
      <c r="JPX1309" s="187"/>
      <c r="JPY1309" s="187"/>
      <c r="JPZ1309" s="187"/>
      <c r="JQA1309" s="187"/>
      <c r="JQB1309" s="187"/>
      <c r="JQC1309" s="187"/>
      <c r="JQD1309" s="187"/>
      <c r="JQE1309" s="187"/>
      <c r="JQF1309" s="187"/>
      <c r="JQG1309" s="187"/>
      <c r="JQH1309" s="187"/>
      <c r="JQI1309" s="187"/>
      <c r="JQJ1309" s="187"/>
      <c r="JQK1309" s="187"/>
      <c r="JQL1309" s="187"/>
      <c r="JQM1309" s="187"/>
      <c r="JQN1309" s="187"/>
      <c r="JQO1309" s="187"/>
      <c r="JQP1309" s="187"/>
      <c r="JQQ1309" s="187"/>
      <c r="JQR1309" s="187"/>
      <c r="JQS1309" s="187"/>
      <c r="JQT1309" s="187"/>
      <c r="JQU1309" s="187"/>
      <c r="JQV1309" s="187"/>
      <c r="JQW1309" s="187"/>
      <c r="JQX1309" s="187"/>
      <c r="JQY1309" s="187"/>
      <c r="JQZ1309" s="187"/>
      <c r="JRA1309" s="187"/>
      <c r="JRB1309" s="187"/>
      <c r="JRC1309" s="187"/>
      <c r="JRD1309" s="187"/>
      <c r="JRE1309" s="187"/>
      <c r="JRF1309" s="187"/>
      <c r="JRG1309" s="187"/>
      <c r="JRH1309" s="187"/>
      <c r="JRI1309" s="187"/>
      <c r="JRJ1309" s="187"/>
      <c r="JRK1309" s="187"/>
      <c r="JRL1309" s="187"/>
      <c r="JRM1309" s="187"/>
      <c r="JRN1309" s="187"/>
      <c r="JRO1309" s="187"/>
      <c r="JRP1309" s="187"/>
      <c r="JRQ1309" s="187"/>
      <c r="JRR1309" s="187"/>
      <c r="JRS1309" s="187"/>
      <c r="JRT1309" s="187"/>
      <c r="JRU1309" s="187"/>
      <c r="JRV1309" s="187"/>
      <c r="JRW1309" s="187"/>
      <c r="JRX1309" s="187"/>
      <c r="JRY1309" s="187"/>
      <c r="JRZ1309" s="187"/>
      <c r="JSA1309" s="187"/>
      <c r="JSB1309" s="187"/>
      <c r="JSC1309" s="187"/>
      <c r="JSD1309" s="187"/>
      <c r="JSE1309" s="187"/>
      <c r="JSF1309" s="187"/>
      <c r="JSG1309" s="187"/>
      <c r="JSH1309" s="187"/>
      <c r="JSI1309" s="187"/>
      <c r="JSJ1309" s="187"/>
      <c r="JSK1309" s="187"/>
      <c r="JSL1309" s="187"/>
      <c r="JSM1309" s="187"/>
      <c r="JSN1309" s="187"/>
      <c r="JSO1309" s="187"/>
      <c r="JSP1309" s="187"/>
      <c r="JSQ1309" s="187"/>
      <c r="JSR1309" s="187"/>
      <c r="JSS1309" s="187"/>
      <c r="JST1309" s="187"/>
      <c r="JSU1309" s="187"/>
      <c r="JSV1309" s="187"/>
      <c r="JSW1309" s="187"/>
      <c r="JSX1309" s="187"/>
      <c r="JSY1309" s="187"/>
      <c r="JSZ1309" s="187"/>
      <c r="JTA1309" s="187"/>
      <c r="JTB1309" s="187"/>
      <c r="JTC1309" s="187"/>
      <c r="JTD1309" s="187"/>
      <c r="JTE1309" s="187"/>
      <c r="JTF1309" s="187"/>
      <c r="JTG1309" s="187"/>
      <c r="JTH1309" s="187"/>
      <c r="JTI1309" s="187"/>
      <c r="JTJ1309" s="187"/>
      <c r="JTK1309" s="187"/>
      <c r="JTL1309" s="187"/>
      <c r="JTM1309" s="187"/>
      <c r="JTN1309" s="187"/>
      <c r="JTO1309" s="187"/>
      <c r="JTP1309" s="187"/>
      <c r="JTQ1309" s="187"/>
      <c r="JTR1309" s="187"/>
      <c r="JTS1309" s="187"/>
      <c r="JTT1309" s="187"/>
      <c r="JTU1309" s="187"/>
      <c r="JTV1309" s="187"/>
      <c r="JTW1309" s="187"/>
      <c r="JTX1309" s="187"/>
      <c r="JTY1309" s="187"/>
      <c r="JTZ1309" s="187"/>
      <c r="JUA1309" s="187"/>
      <c r="JUB1309" s="187"/>
      <c r="JUC1309" s="187"/>
      <c r="JUD1309" s="187"/>
      <c r="JUE1309" s="187"/>
      <c r="JUF1309" s="187"/>
      <c r="JUG1309" s="187"/>
      <c r="JUH1309" s="187"/>
      <c r="JUI1309" s="187"/>
      <c r="JUJ1309" s="187"/>
      <c r="JUK1309" s="187"/>
      <c r="JUL1309" s="187"/>
      <c r="JUM1309" s="187"/>
      <c r="JUN1309" s="187"/>
      <c r="JUO1309" s="187"/>
      <c r="JUP1309" s="187"/>
      <c r="JUQ1309" s="187"/>
      <c r="JUR1309" s="187"/>
      <c r="JUS1309" s="187"/>
      <c r="JUT1309" s="187"/>
      <c r="JUU1309" s="187"/>
      <c r="JUV1309" s="187"/>
      <c r="JUW1309" s="187"/>
      <c r="JUX1309" s="187"/>
      <c r="JUY1309" s="187"/>
      <c r="JUZ1309" s="187"/>
      <c r="JVA1309" s="187"/>
      <c r="JVB1309" s="187"/>
      <c r="JVC1309" s="187"/>
      <c r="JVD1309" s="187"/>
      <c r="JVE1309" s="187"/>
      <c r="JVF1309" s="187"/>
      <c r="JVG1309" s="187"/>
      <c r="JVH1309" s="187"/>
      <c r="JVI1309" s="187"/>
      <c r="JVJ1309" s="187"/>
      <c r="JVK1309" s="187"/>
      <c r="JVL1309" s="187"/>
      <c r="JVM1309" s="187"/>
      <c r="JVN1309" s="187"/>
      <c r="JVO1309" s="187"/>
      <c r="JVP1309" s="187"/>
      <c r="JVQ1309" s="187"/>
      <c r="JVR1309" s="187"/>
      <c r="JVS1309" s="187"/>
      <c r="JVT1309" s="187"/>
      <c r="JVU1309" s="187"/>
      <c r="JVV1309" s="187"/>
      <c r="JVW1309" s="187"/>
      <c r="JVX1309" s="187"/>
      <c r="JVY1309" s="187"/>
      <c r="JVZ1309" s="187"/>
      <c r="JWA1309" s="187"/>
      <c r="JWB1309" s="187"/>
      <c r="JWC1309" s="187"/>
      <c r="JWD1309" s="187"/>
      <c r="JWE1309" s="187"/>
      <c r="JWF1309" s="187"/>
      <c r="JWG1309" s="187"/>
      <c r="JWH1309" s="187"/>
      <c r="JWI1309" s="187"/>
      <c r="JWJ1309" s="187"/>
      <c r="JWK1309" s="187"/>
      <c r="JWL1309" s="187"/>
      <c r="JWM1309" s="187"/>
      <c r="JWN1309" s="187"/>
      <c r="JWO1309" s="187"/>
      <c r="JWP1309" s="187"/>
      <c r="JWQ1309" s="187"/>
      <c r="JWR1309" s="187"/>
      <c r="JWS1309" s="187"/>
      <c r="JWT1309" s="187"/>
      <c r="JWU1309" s="187"/>
      <c r="JWV1309" s="187"/>
      <c r="JWW1309" s="187"/>
      <c r="JWX1309" s="187"/>
      <c r="JWY1309" s="187"/>
      <c r="JWZ1309" s="187"/>
      <c r="JXA1309" s="187"/>
      <c r="JXB1309" s="187"/>
      <c r="JXC1309" s="187"/>
      <c r="JXD1309" s="187"/>
      <c r="JXE1309" s="187"/>
      <c r="JXF1309" s="187"/>
      <c r="JXG1309" s="187"/>
      <c r="JXH1309" s="187"/>
      <c r="JXI1309" s="187"/>
      <c r="JXJ1309" s="187"/>
      <c r="JXK1309" s="187"/>
      <c r="JXL1309" s="187"/>
      <c r="JXM1309" s="187"/>
      <c r="JXN1309" s="187"/>
      <c r="JXO1309" s="187"/>
      <c r="JXP1309" s="187"/>
      <c r="JXQ1309" s="187"/>
      <c r="JXR1309" s="187"/>
      <c r="JXS1309" s="187"/>
      <c r="JXT1309" s="187"/>
      <c r="JXU1309" s="187"/>
      <c r="JXV1309" s="187"/>
      <c r="JXW1309" s="187"/>
      <c r="JXX1309" s="187"/>
      <c r="JXY1309" s="187"/>
      <c r="JXZ1309" s="187"/>
      <c r="JYA1309" s="187"/>
      <c r="JYB1309" s="187"/>
      <c r="JYC1309" s="187"/>
      <c r="JYD1309" s="187"/>
      <c r="JYE1309" s="187"/>
      <c r="JYF1309" s="187"/>
      <c r="JYG1309" s="187"/>
      <c r="JYH1309" s="187"/>
      <c r="JYI1309" s="187"/>
      <c r="JYJ1309" s="187"/>
      <c r="JYK1309" s="187"/>
      <c r="JYL1309" s="187"/>
      <c r="JYM1309" s="187"/>
      <c r="JYN1309" s="187"/>
      <c r="JYO1309" s="187"/>
      <c r="JYP1309" s="187"/>
      <c r="JYQ1309" s="187"/>
      <c r="JYR1309" s="187"/>
      <c r="JYS1309" s="187"/>
      <c r="JYT1309" s="187"/>
      <c r="JYU1309" s="187"/>
      <c r="JYV1309" s="187"/>
      <c r="JYW1309" s="187"/>
      <c r="JYX1309" s="187"/>
      <c r="JYY1309" s="187"/>
      <c r="JYZ1309" s="187"/>
      <c r="JZA1309" s="187"/>
      <c r="JZB1309" s="187"/>
      <c r="JZC1309" s="187"/>
      <c r="JZD1309" s="187"/>
      <c r="JZE1309" s="187"/>
      <c r="JZF1309" s="187"/>
      <c r="JZG1309" s="187"/>
      <c r="JZH1309" s="187"/>
      <c r="JZI1309" s="187"/>
      <c r="JZJ1309" s="187"/>
      <c r="JZK1309" s="187"/>
      <c r="JZL1309" s="187"/>
      <c r="JZM1309" s="187"/>
      <c r="JZN1309" s="187"/>
      <c r="JZO1309" s="187"/>
      <c r="JZP1309" s="187"/>
      <c r="JZQ1309" s="187"/>
      <c r="JZR1309" s="187"/>
      <c r="JZS1309" s="187"/>
      <c r="JZT1309" s="187"/>
      <c r="JZU1309" s="187"/>
      <c r="JZV1309" s="187"/>
      <c r="JZW1309" s="187"/>
      <c r="JZX1309" s="187"/>
      <c r="JZY1309" s="187"/>
      <c r="JZZ1309" s="187"/>
      <c r="KAA1309" s="187"/>
      <c r="KAB1309" s="187"/>
      <c r="KAC1309" s="187"/>
      <c r="KAD1309" s="187"/>
      <c r="KAE1309" s="187"/>
      <c r="KAF1309" s="187"/>
      <c r="KAG1309" s="187"/>
      <c r="KAH1309" s="187"/>
      <c r="KAI1309" s="187"/>
      <c r="KAJ1309" s="187"/>
      <c r="KAK1309" s="187"/>
      <c r="KAL1309" s="187"/>
      <c r="KAM1309" s="187"/>
      <c r="KAN1309" s="187"/>
      <c r="KAO1309" s="187"/>
      <c r="KAP1309" s="187"/>
      <c r="KAQ1309" s="187"/>
      <c r="KAR1309" s="187"/>
      <c r="KAS1309" s="187"/>
      <c r="KAT1309" s="187"/>
      <c r="KAU1309" s="187"/>
      <c r="KAV1309" s="187"/>
      <c r="KAW1309" s="187"/>
      <c r="KAX1309" s="187"/>
      <c r="KAY1309" s="187"/>
      <c r="KAZ1309" s="187"/>
      <c r="KBA1309" s="187"/>
      <c r="KBB1309" s="187"/>
      <c r="KBC1309" s="187"/>
      <c r="KBD1309" s="187"/>
      <c r="KBE1309" s="187"/>
      <c r="KBF1309" s="187"/>
      <c r="KBG1309" s="187"/>
      <c r="KBH1309" s="187"/>
      <c r="KBI1309" s="187"/>
      <c r="KBJ1309" s="187"/>
      <c r="KBK1309" s="187"/>
      <c r="KBL1309" s="187"/>
      <c r="KBM1309" s="187"/>
      <c r="KBN1309" s="187"/>
      <c r="KBO1309" s="187"/>
      <c r="KBP1309" s="187"/>
      <c r="KBQ1309" s="187"/>
      <c r="KBR1309" s="187"/>
      <c r="KBS1309" s="187"/>
      <c r="KBT1309" s="187"/>
      <c r="KBU1309" s="187"/>
      <c r="KBV1309" s="187"/>
      <c r="KBW1309" s="187"/>
      <c r="KBX1309" s="187"/>
      <c r="KBY1309" s="187"/>
      <c r="KBZ1309" s="187"/>
      <c r="KCA1309" s="187"/>
      <c r="KCB1309" s="187"/>
      <c r="KCC1309" s="187"/>
      <c r="KCD1309" s="187"/>
      <c r="KCE1309" s="187"/>
      <c r="KCF1309" s="187"/>
      <c r="KCG1309" s="187"/>
      <c r="KCH1309" s="187"/>
      <c r="KCI1309" s="187"/>
      <c r="KCJ1309" s="187"/>
      <c r="KCK1309" s="187"/>
      <c r="KCL1309" s="187"/>
      <c r="KCM1309" s="187"/>
      <c r="KCN1309" s="187"/>
      <c r="KCO1309" s="187"/>
      <c r="KCP1309" s="187"/>
      <c r="KCQ1309" s="187"/>
      <c r="KCR1309" s="187"/>
      <c r="KCS1309" s="187"/>
      <c r="KCT1309" s="187"/>
      <c r="KCU1309" s="187"/>
      <c r="KCV1309" s="187"/>
      <c r="KCW1309" s="187"/>
      <c r="KCX1309" s="187"/>
      <c r="KCY1309" s="187"/>
      <c r="KCZ1309" s="187"/>
      <c r="KDA1309" s="187"/>
      <c r="KDB1309" s="187"/>
      <c r="KDC1309" s="187"/>
      <c r="KDD1309" s="187"/>
      <c r="KDE1309" s="187"/>
      <c r="KDF1309" s="187"/>
      <c r="KDG1309" s="187"/>
      <c r="KDH1309" s="187"/>
      <c r="KDI1309" s="187"/>
      <c r="KDJ1309" s="187"/>
      <c r="KDK1309" s="187"/>
      <c r="KDL1309" s="187"/>
      <c r="KDM1309" s="187"/>
      <c r="KDN1309" s="187"/>
      <c r="KDO1309" s="187"/>
      <c r="KDP1309" s="187"/>
      <c r="KDQ1309" s="187"/>
      <c r="KDR1309" s="187"/>
      <c r="KDS1309" s="187"/>
      <c r="KDT1309" s="187"/>
      <c r="KDU1309" s="187"/>
      <c r="KDV1309" s="187"/>
      <c r="KDW1309" s="187"/>
      <c r="KDX1309" s="187"/>
      <c r="KDY1309" s="187"/>
      <c r="KDZ1309" s="187"/>
      <c r="KEA1309" s="187"/>
      <c r="KEB1309" s="187"/>
      <c r="KEC1309" s="187"/>
      <c r="KED1309" s="187"/>
      <c r="KEE1309" s="187"/>
      <c r="KEF1309" s="187"/>
      <c r="KEG1309" s="187"/>
      <c r="KEH1309" s="187"/>
      <c r="KEI1309" s="187"/>
      <c r="KEJ1309" s="187"/>
      <c r="KEK1309" s="187"/>
      <c r="KEL1309" s="187"/>
      <c r="KEM1309" s="187"/>
      <c r="KEN1309" s="187"/>
      <c r="KEO1309" s="187"/>
      <c r="KEP1309" s="187"/>
      <c r="KEQ1309" s="187"/>
      <c r="KER1309" s="187"/>
      <c r="KES1309" s="187"/>
      <c r="KET1309" s="187"/>
      <c r="KEU1309" s="187"/>
      <c r="KEV1309" s="187"/>
      <c r="KEW1309" s="187"/>
      <c r="KEX1309" s="187"/>
      <c r="KEY1309" s="187"/>
      <c r="KEZ1309" s="187"/>
      <c r="KFA1309" s="187"/>
      <c r="KFB1309" s="187"/>
      <c r="KFC1309" s="187"/>
      <c r="KFD1309" s="187"/>
      <c r="KFE1309" s="187"/>
      <c r="KFF1309" s="187"/>
      <c r="KFG1309" s="187"/>
      <c r="KFH1309" s="187"/>
      <c r="KFI1309" s="187"/>
      <c r="KFJ1309" s="187"/>
      <c r="KFK1309" s="187"/>
      <c r="KFL1309" s="187"/>
      <c r="KFM1309" s="187"/>
      <c r="KFN1309" s="187"/>
      <c r="KFO1309" s="187"/>
      <c r="KFP1309" s="187"/>
      <c r="KFQ1309" s="187"/>
      <c r="KFR1309" s="187"/>
      <c r="KFS1309" s="187"/>
      <c r="KFT1309" s="187"/>
      <c r="KFU1309" s="187"/>
      <c r="KFV1309" s="187"/>
      <c r="KFW1309" s="187"/>
      <c r="KFX1309" s="187"/>
      <c r="KFY1309" s="187"/>
      <c r="KFZ1309" s="187"/>
      <c r="KGA1309" s="187"/>
      <c r="KGB1309" s="187"/>
      <c r="KGC1309" s="187"/>
      <c r="KGD1309" s="187"/>
      <c r="KGE1309" s="187"/>
      <c r="KGF1309" s="187"/>
      <c r="KGG1309" s="187"/>
      <c r="KGH1309" s="187"/>
      <c r="KGI1309" s="187"/>
      <c r="KGJ1309" s="187"/>
      <c r="KGK1309" s="187"/>
      <c r="KGL1309" s="187"/>
      <c r="KGM1309" s="187"/>
      <c r="KGN1309" s="187"/>
      <c r="KGO1309" s="187"/>
      <c r="KGP1309" s="187"/>
      <c r="KGQ1309" s="187"/>
      <c r="KGR1309" s="187"/>
      <c r="KGS1309" s="187"/>
      <c r="KGT1309" s="187"/>
      <c r="KGU1309" s="187"/>
      <c r="KGV1309" s="187"/>
      <c r="KGW1309" s="187"/>
      <c r="KGX1309" s="187"/>
      <c r="KGY1309" s="187"/>
      <c r="KGZ1309" s="187"/>
      <c r="KHA1309" s="187"/>
      <c r="KHB1309" s="187"/>
      <c r="KHC1309" s="187"/>
      <c r="KHD1309" s="187"/>
      <c r="KHE1309" s="187"/>
      <c r="KHF1309" s="187"/>
      <c r="KHG1309" s="187"/>
      <c r="KHH1309" s="187"/>
      <c r="KHI1309" s="187"/>
      <c r="KHJ1309" s="187"/>
      <c r="KHK1309" s="187"/>
      <c r="KHL1309" s="187"/>
      <c r="KHM1309" s="187"/>
      <c r="KHN1309" s="187"/>
      <c r="KHO1309" s="187"/>
      <c r="KHP1309" s="187"/>
      <c r="KHQ1309" s="187"/>
      <c r="KHR1309" s="187"/>
      <c r="KHS1309" s="187"/>
      <c r="KHT1309" s="187"/>
      <c r="KHU1309" s="187"/>
      <c r="KHV1309" s="187"/>
      <c r="KHW1309" s="187"/>
      <c r="KHX1309" s="187"/>
      <c r="KHY1309" s="187"/>
      <c r="KHZ1309" s="187"/>
      <c r="KIA1309" s="187"/>
      <c r="KIB1309" s="187"/>
      <c r="KIC1309" s="187"/>
      <c r="KID1309" s="187"/>
      <c r="KIE1309" s="187"/>
      <c r="KIF1309" s="187"/>
      <c r="KIG1309" s="187"/>
      <c r="KIH1309" s="187"/>
      <c r="KII1309" s="187"/>
      <c r="KIJ1309" s="187"/>
      <c r="KIK1309" s="187"/>
      <c r="KIL1309" s="187"/>
      <c r="KIM1309" s="187"/>
      <c r="KIN1309" s="187"/>
      <c r="KIO1309" s="187"/>
      <c r="KIP1309" s="187"/>
      <c r="KIQ1309" s="187"/>
      <c r="KIR1309" s="187"/>
      <c r="KIS1309" s="187"/>
      <c r="KIT1309" s="187"/>
      <c r="KIU1309" s="187"/>
      <c r="KIV1309" s="187"/>
      <c r="KIW1309" s="187"/>
      <c r="KIX1309" s="187"/>
      <c r="KIY1309" s="187"/>
      <c r="KIZ1309" s="187"/>
      <c r="KJA1309" s="187"/>
      <c r="KJB1309" s="187"/>
      <c r="KJC1309" s="187"/>
      <c r="KJD1309" s="187"/>
      <c r="KJE1309" s="187"/>
      <c r="KJF1309" s="187"/>
      <c r="KJG1309" s="187"/>
      <c r="KJH1309" s="187"/>
      <c r="KJI1309" s="187"/>
      <c r="KJJ1309" s="187"/>
      <c r="KJK1309" s="187"/>
      <c r="KJL1309" s="187"/>
      <c r="KJM1309" s="187"/>
      <c r="KJN1309" s="187"/>
      <c r="KJO1309" s="187"/>
      <c r="KJP1309" s="187"/>
      <c r="KJQ1309" s="187"/>
      <c r="KJR1309" s="187"/>
      <c r="KJS1309" s="187"/>
      <c r="KJT1309" s="187"/>
      <c r="KJU1309" s="187"/>
      <c r="KJV1309" s="187"/>
      <c r="KJW1309" s="187"/>
      <c r="KJX1309" s="187"/>
      <c r="KJY1309" s="187"/>
      <c r="KJZ1309" s="187"/>
      <c r="KKA1309" s="187"/>
      <c r="KKB1309" s="187"/>
      <c r="KKC1309" s="187"/>
      <c r="KKD1309" s="187"/>
      <c r="KKE1309" s="187"/>
      <c r="KKF1309" s="187"/>
      <c r="KKG1309" s="187"/>
      <c r="KKH1309" s="187"/>
      <c r="KKI1309" s="187"/>
      <c r="KKJ1309" s="187"/>
      <c r="KKK1309" s="187"/>
      <c r="KKL1309" s="187"/>
      <c r="KKM1309" s="187"/>
      <c r="KKN1309" s="187"/>
      <c r="KKO1309" s="187"/>
      <c r="KKP1309" s="187"/>
      <c r="KKQ1309" s="187"/>
      <c r="KKR1309" s="187"/>
      <c r="KKS1309" s="187"/>
      <c r="KKT1309" s="187"/>
      <c r="KKU1309" s="187"/>
      <c r="KKV1309" s="187"/>
      <c r="KKW1309" s="187"/>
      <c r="KKX1309" s="187"/>
      <c r="KKY1309" s="187"/>
      <c r="KKZ1309" s="187"/>
      <c r="KLA1309" s="187"/>
      <c r="KLB1309" s="187"/>
      <c r="KLC1309" s="187"/>
      <c r="KLD1309" s="187"/>
      <c r="KLE1309" s="187"/>
      <c r="KLF1309" s="187"/>
      <c r="KLG1309" s="187"/>
      <c r="KLH1309" s="187"/>
      <c r="KLI1309" s="187"/>
      <c r="KLJ1309" s="187"/>
      <c r="KLK1309" s="187"/>
      <c r="KLL1309" s="187"/>
      <c r="KLM1309" s="187"/>
      <c r="KLN1309" s="187"/>
      <c r="KLO1309" s="187"/>
      <c r="KLP1309" s="187"/>
      <c r="KLQ1309" s="187"/>
      <c r="KLR1309" s="187"/>
      <c r="KLS1309" s="187"/>
      <c r="KLT1309" s="187"/>
      <c r="KLU1309" s="187"/>
      <c r="KLV1309" s="187"/>
      <c r="KLW1309" s="187"/>
      <c r="KLX1309" s="187"/>
      <c r="KLY1309" s="187"/>
      <c r="KLZ1309" s="187"/>
      <c r="KMA1309" s="187"/>
      <c r="KMB1309" s="187"/>
      <c r="KMC1309" s="187"/>
      <c r="KMD1309" s="187"/>
      <c r="KME1309" s="187"/>
      <c r="KMF1309" s="187"/>
      <c r="KMG1309" s="187"/>
      <c r="KMH1309" s="187"/>
      <c r="KMI1309" s="187"/>
      <c r="KMJ1309" s="187"/>
      <c r="KMK1309" s="187"/>
      <c r="KML1309" s="187"/>
      <c r="KMM1309" s="187"/>
      <c r="KMN1309" s="187"/>
      <c r="KMO1309" s="187"/>
      <c r="KMP1309" s="187"/>
      <c r="KMQ1309" s="187"/>
      <c r="KMR1309" s="187"/>
      <c r="KMS1309" s="187"/>
      <c r="KMT1309" s="187"/>
      <c r="KMU1309" s="187"/>
      <c r="KMV1309" s="187"/>
      <c r="KMW1309" s="187"/>
      <c r="KMX1309" s="187"/>
      <c r="KMY1309" s="187"/>
      <c r="KMZ1309" s="187"/>
      <c r="KNA1309" s="187"/>
      <c r="KNB1309" s="187"/>
      <c r="KNC1309" s="187"/>
      <c r="KND1309" s="187"/>
      <c r="KNE1309" s="187"/>
      <c r="KNF1309" s="187"/>
      <c r="KNG1309" s="187"/>
      <c r="KNH1309" s="187"/>
      <c r="KNI1309" s="187"/>
      <c r="KNJ1309" s="187"/>
      <c r="KNK1309" s="187"/>
      <c r="KNL1309" s="187"/>
      <c r="KNM1309" s="187"/>
      <c r="KNN1309" s="187"/>
      <c r="KNO1309" s="187"/>
      <c r="KNP1309" s="187"/>
      <c r="KNQ1309" s="187"/>
      <c r="KNR1309" s="187"/>
      <c r="KNS1309" s="187"/>
      <c r="KNT1309" s="187"/>
      <c r="KNU1309" s="187"/>
      <c r="KNV1309" s="187"/>
      <c r="KNW1309" s="187"/>
      <c r="KNX1309" s="187"/>
      <c r="KNY1309" s="187"/>
      <c r="KNZ1309" s="187"/>
      <c r="KOA1309" s="187"/>
      <c r="KOB1309" s="187"/>
      <c r="KOC1309" s="187"/>
      <c r="KOD1309" s="187"/>
      <c r="KOE1309" s="187"/>
      <c r="KOF1309" s="187"/>
      <c r="KOG1309" s="187"/>
      <c r="KOH1309" s="187"/>
      <c r="KOI1309" s="187"/>
      <c r="KOJ1309" s="187"/>
      <c r="KOK1309" s="187"/>
      <c r="KOL1309" s="187"/>
      <c r="KOM1309" s="187"/>
      <c r="KON1309" s="187"/>
      <c r="KOO1309" s="187"/>
      <c r="KOP1309" s="187"/>
      <c r="KOQ1309" s="187"/>
      <c r="KOR1309" s="187"/>
      <c r="KOS1309" s="187"/>
      <c r="KOT1309" s="187"/>
      <c r="KOU1309" s="187"/>
      <c r="KOV1309" s="187"/>
      <c r="KOW1309" s="187"/>
      <c r="KOX1309" s="187"/>
      <c r="KOY1309" s="187"/>
      <c r="KOZ1309" s="187"/>
      <c r="KPA1309" s="187"/>
      <c r="KPB1309" s="187"/>
      <c r="KPC1309" s="187"/>
      <c r="KPD1309" s="187"/>
      <c r="KPE1309" s="187"/>
      <c r="KPF1309" s="187"/>
      <c r="KPG1309" s="187"/>
      <c r="KPH1309" s="187"/>
      <c r="KPI1309" s="187"/>
      <c r="KPJ1309" s="187"/>
      <c r="KPK1309" s="187"/>
      <c r="KPL1309" s="187"/>
      <c r="KPM1309" s="187"/>
      <c r="KPN1309" s="187"/>
      <c r="KPO1309" s="187"/>
      <c r="KPP1309" s="187"/>
      <c r="KPQ1309" s="187"/>
      <c r="KPR1309" s="187"/>
      <c r="KPS1309" s="187"/>
      <c r="KPT1309" s="187"/>
      <c r="KPU1309" s="187"/>
      <c r="KPV1309" s="187"/>
      <c r="KPW1309" s="187"/>
      <c r="KPX1309" s="187"/>
      <c r="KPY1309" s="187"/>
      <c r="KPZ1309" s="187"/>
      <c r="KQA1309" s="187"/>
      <c r="KQB1309" s="187"/>
      <c r="KQC1309" s="187"/>
      <c r="KQD1309" s="187"/>
      <c r="KQE1309" s="187"/>
      <c r="KQF1309" s="187"/>
      <c r="KQG1309" s="187"/>
      <c r="KQH1309" s="187"/>
      <c r="KQI1309" s="187"/>
      <c r="KQJ1309" s="187"/>
      <c r="KQK1309" s="187"/>
      <c r="KQL1309" s="187"/>
      <c r="KQM1309" s="187"/>
      <c r="KQN1309" s="187"/>
      <c r="KQO1309" s="187"/>
      <c r="KQP1309" s="187"/>
      <c r="KQQ1309" s="187"/>
      <c r="KQR1309" s="187"/>
      <c r="KQS1309" s="187"/>
      <c r="KQT1309" s="187"/>
      <c r="KQU1309" s="187"/>
      <c r="KQV1309" s="187"/>
      <c r="KQW1309" s="187"/>
      <c r="KQX1309" s="187"/>
      <c r="KQY1309" s="187"/>
      <c r="KQZ1309" s="187"/>
      <c r="KRA1309" s="187"/>
      <c r="KRB1309" s="187"/>
      <c r="KRC1309" s="187"/>
      <c r="KRD1309" s="187"/>
      <c r="KRE1309" s="187"/>
      <c r="KRF1309" s="187"/>
      <c r="KRG1309" s="187"/>
      <c r="KRH1309" s="187"/>
      <c r="KRI1309" s="187"/>
      <c r="KRJ1309" s="187"/>
      <c r="KRK1309" s="187"/>
      <c r="KRL1309" s="187"/>
      <c r="KRM1309" s="187"/>
      <c r="KRN1309" s="187"/>
      <c r="KRO1309" s="187"/>
      <c r="KRP1309" s="187"/>
      <c r="KRQ1309" s="187"/>
      <c r="KRR1309" s="187"/>
      <c r="KRS1309" s="187"/>
      <c r="KRT1309" s="187"/>
      <c r="KRU1309" s="187"/>
      <c r="KRV1309" s="187"/>
      <c r="KRW1309" s="187"/>
      <c r="KRX1309" s="187"/>
      <c r="KRY1309" s="187"/>
      <c r="KRZ1309" s="187"/>
      <c r="KSA1309" s="187"/>
      <c r="KSB1309" s="187"/>
      <c r="KSC1309" s="187"/>
      <c r="KSD1309" s="187"/>
      <c r="KSE1309" s="187"/>
      <c r="KSF1309" s="187"/>
      <c r="KSG1309" s="187"/>
      <c r="KSH1309" s="187"/>
      <c r="KSI1309" s="187"/>
      <c r="KSJ1309" s="187"/>
      <c r="KSK1309" s="187"/>
      <c r="KSL1309" s="187"/>
      <c r="KSM1309" s="187"/>
      <c r="KSN1309" s="187"/>
      <c r="KSO1309" s="187"/>
      <c r="KSP1309" s="187"/>
      <c r="KSQ1309" s="187"/>
      <c r="KSR1309" s="187"/>
      <c r="KSS1309" s="187"/>
      <c r="KST1309" s="187"/>
      <c r="KSU1309" s="187"/>
      <c r="KSV1309" s="187"/>
      <c r="KSW1309" s="187"/>
      <c r="KSX1309" s="187"/>
      <c r="KSY1309" s="187"/>
      <c r="KSZ1309" s="187"/>
      <c r="KTA1309" s="187"/>
      <c r="KTB1309" s="187"/>
      <c r="KTC1309" s="187"/>
      <c r="KTD1309" s="187"/>
      <c r="KTE1309" s="187"/>
      <c r="KTF1309" s="187"/>
      <c r="KTG1309" s="187"/>
      <c r="KTH1309" s="187"/>
      <c r="KTI1309" s="187"/>
      <c r="KTJ1309" s="187"/>
      <c r="KTK1309" s="187"/>
      <c r="KTL1309" s="187"/>
      <c r="KTM1309" s="187"/>
      <c r="KTN1309" s="187"/>
      <c r="KTO1309" s="187"/>
      <c r="KTP1309" s="187"/>
      <c r="KTQ1309" s="187"/>
      <c r="KTR1309" s="187"/>
      <c r="KTS1309" s="187"/>
      <c r="KTT1309" s="187"/>
      <c r="KTU1309" s="187"/>
      <c r="KTV1309" s="187"/>
      <c r="KTW1309" s="187"/>
      <c r="KTX1309" s="187"/>
      <c r="KTY1309" s="187"/>
      <c r="KTZ1309" s="187"/>
      <c r="KUA1309" s="187"/>
      <c r="KUB1309" s="187"/>
      <c r="KUC1309" s="187"/>
      <c r="KUD1309" s="187"/>
      <c r="KUE1309" s="187"/>
      <c r="KUF1309" s="187"/>
      <c r="KUG1309" s="187"/>
      <c r="KUH1309" s="187"/>
      <c r="KUI1309" s="187"/>
      <c r="KUJ1309" s="187"/>
      <c r="KUK1309" s="187"/>
      <c r="KUL1309" s="187"/>
      <c r="KUM1309" s="187"/>
      <c r="KUN1309" s="187"/>
      <c r="KUO1309" s="187"/>
      <c r="KUP1309" s="187"/>
      <c r="KUQ1309" s="187"/>
      <c r="KUR1309" s="187"/>
      <c r="KUS1309" s="187"/>
      <c r="KUT1309" s="187"/>
      <c r="KUU1309" s="187"/>
      <c r="KUV1309" s="187"/>
      <c r="KUW1309" s="187"/>
      <c r="KUX1309" s="187"/>
      <c r="KUY1309" s="187"/>
      <c r="KUZ1309" s="187"/>
      <c r="KVA1309" s="187"/>
      <c r="KVB1309" s="187"/>
      <c r="KVC1309" s="187"/>
      <c r="KVD1309" s="187"/>
      <c r="KVE1309" s="187"/>
      <c r="KVF1309" s="187"/>
      <c r="KVG1309" s="187"/>
      <c r="KVH1309" s="187"/>
      <c r="KVI1309" s="187"/>
      <c r="KVJ1309" s="187"/>
      <c r="KVK1309" s="187"/>
      <c r="KVL1309" s="187"/>
      <c r="KVM1309" s="187"/>
      <c r="KVN1309" s="187"/>
      <c r="KVO1309" s="187"/>
      <c r="KVP1309" s="187"/>
      <c r="KVQ1309" s="187"/>
      <c r="KVR1309" s="187"/>
      <c r="KVS1309" s="187"/>
      <c r="KVT1309" s="187"/>
      <c r="KVU1309" s="187"/>
      <c r="KVV1309" s="187"/>
      <c r="KVW1309" s="187"/>
      <c r="KVX1309" s="187"/>
      <c r="KVY1309" s="187"/>
      <c r="KVZ1309" s="187"/>
      <c r="KWA1309" s="187"/>
      <c r="KWB1309" s="187"/>
      <c r="KWC1309" s="187"/>
      <c r="KWD1309" s="187"/>
      <c r="KWE1309" s="187"/>
      <c r="KWF1309" s="187"/>
      <c r="KWG1309" s="187"/>
      <c r="KWH1309" s="187"/>
      <c r="KWI1309" s="187"/>
      <c r="KWJ1309" s="187"/>
      <c r="KWK1309" s="187"/>
      <c r="KWL1309" s="187"/>
      <c r="KWM1309" s="187"/>
      <c r="KWN1309" s="187"/>
      <c r="KWO1309" s="187"/>
      <c r="KWP1309" s="187"/>
      <c r="KWQ1309" s="187"/>
      <c r="KWR1309" s="187"/>
      <c r="KWS1309" s="187"/>
      <c r="KWT1309" s="187"/>
      <c r="KWU1309" s="187"/>
      <c r="KWV1309" s="187"/>
      <c r="KWW1309" s="187"/>
      <c r="KWX1309" s="187"/>
      <c r="KWY1309" s="187"/>
      <c r="KWZ1309" s="187"/>
      <c r="KXA1309" s="187"/>
      <c r="KXB1309" s="187"/>
      <c r="KXC1309" s="187"/>
      <c r="KXD1309" s="187"/>
      <c r="KXE1309" s="187"/>
      <c r="KXF1309" s="187"/>
      <c r="KXG1309" s="187"/>
      <c r="KXH1309" s="187"/>
      <c r="KXI1309" s="187"/>
      <c r="KXJ1309" s="187"/>
      <c r="KXK1309" s="187"/>
      <c r="KXL1309" s="187"/>
      <c r="KXM1309" s="187"/>
      <c r="KXN1309" s="187"/>
      <c r="KXO1309" s="187"/>
      <c r="KXP1309" s="187"/>
      <c r="KXQ1309" s="187"/>
      <c r="KXR1309" s="187"/>
      <c r="KXS1309" s="187"/>
      <c r="KXT1309" s="187"/>
      <c r="KXU1309" s="187"/>
      <c r="KXV1309" s="187"/>
      <c r="KXW1309" s="187"/>
      <c r="KXX1309" s="187"/>
      <c r="KXY1309" s="187"/>
      <c r="KXZ1309" s="187"/>
      <c r="KYA1309" s="187"/>
      <c r="KYB1309" s="187"/>
      <c r="KYC1309" s="187"/>
      <c r="KYD1309" s="187"/>
      <c r="KYE1309" s="187"/>
      <c r="KYF1309" s="187"/>
      <c r="KYG1309" s="187"/>
      <c r="KYH1309" s="187"/>
      <c r="KYI1309" s="187"/>
      <c r="KYJ1309" s="187"/>
      <c r="KYK1309" s="187"/>
      <c r="KYL1309" s="187"/>
      <c r="KYM1309" s="187"/>
      <c r="KYN1309" s="187"/>
      <c r="KYO1309" s="187"/>
      <c r="KYP1309" s="187"/>
      <c r="KYQ1309" s="187"/>
      <c r="KYR1309" s="187"/>
      <c r="KYS1309" s="187"/>
      <c r="KYT1309" s="187"/>
      <c r="KYU1309" s="187"/>
      <c r="KYV1309" s="187"/>
      <c r="KYW1309" s="187"/>
      <c r="KYX1309" s="187"/>
      <c r="KYY1309" s="187"/>
      <c r="KYZ1309" s="187"/>
      <c r="KZA1309" s="187"/>
      <c r="KZB1309" s="187"/>
      <c r="KZC1309" s="187"/>
      <c r="KZD1309" s="187"/>
      <c r="KZE1309" s="187"/>
      <c r="KZF1309" s="187"/>
      <c r="KZG1309" s="187"/>
      <c r="KZH1309" s="187"/>
      <c r="KZI1309" s="187"/>
      <c r="KZJ1309" s="187"/>
      <c r="KZK1309" s="187"/>
      <c r="KZL1309" s="187"/>
      <c r="KZM1309" s="187"/>
      <c r="KZN1309" s="187"/>
      <c r="KZO1309" s="187"/>
      <c r="KZP1309" s="187"/>
      <c r="KZQ1309" s="187"/>
      <c r="KZR1309" s="187"/>
      <c r="KZS1309" s="187"/>
      <c r="KZT1309" s="187"/>
      <c r="KZU1309" s="187"/>
      <c r="KZV1309" s="187"/>
      <c r="KZW1309" s="187"/>
      <c r="KZX1309" s="187"/>
      <c r="KZY1309" s="187"/>
      <c r="KZZ1309" s="187"/>
      <c r="LAA1309" s="187"/>
      <c r="LAB1309" s="187"/>
      <c r="LAC1309" s="187"/>
      <c r="LAD1309" s="187"/>
      <c r="LAE1309" s="187"/>
      <c r="LAF1309" s="187"/>
      <c r="LAG1309" s="187"/>
      <c r="LAH1309" s="187"/>
      <c r="LAI1309" s="187"/>
      <c r="LAJ1309" s="187"/>
      <c r="LAK1309" s="187"/>
      <c r="LAL1309" s="187"/>
      <c r="LAM1309" s="187"/>
      <c r="LAN1309" s="187"/>
      <c r="LAO1309" s="187"/>
      <c r="LAP1309" s="187"/>
      <c r="LAQ1309" s="187"/>
      <c r="LAR1309" s="187"/>
      <c r="LAS1309" s="187"/>
      <c r="LAT1309" s="187"/>
      <c r="LAU1309" s="187"/>
      <c r="LAV1309" s="187"/>
      <c r="LAW1309" s="187"/>
      <c r="LAX1309" s="187"/>
      <c r="LAY1309" s="187"/>
      <c r="LAZ1309" s="187"/>
      <c r="LBA1309" s="187"/>
      <c r="LBB1309" s="187"/>
      <c r="LBC1309" s="187"/>
      <c r="LBD1309" s="187"/>
      <c r="LBE1309" s="187"/>
      <c r="LBF1309" s="187"/>
      <c r="LBG1309" s="187"/>
      <c r="LBH1309" s="187"/>
      <c r="LBI1309" s="187"/>
      <c r="LBJ1309" s="187"/>
      <c r="LBK1309" s="187"/>
      <c r="LBL1309" s="187"/>
      <c r="LBM1309" s="187"/>
      <c r="LBN1309" s="187"/>
      <c r="LBO1309" s="187"/>
      <c r="LBP1309" s="187"/>
      <c r="LBQ1309" s="187"/>
      <c r="LBR1309" s="187"/>
      <c r="LBS1309" s="187"/>
      <c r="LBT1309" s="187"/>
      <c r="LBU1309" s="187"/>
      <c r="LBV1309" s="187"/>
      <c r="LBW1309" s="187"/>
      <c r="LBX1309" s="187"/>
      <c r="LBY1309" s="187"/>
      <c r="LBZ1309" s="187"/>
      <c r="LCA1309" s="187"/>
      <c r="LCB1309" s="187"/>
      <c r="LCC1309" s="187"/>
      <c r="LCD1309" s="187"/>
      <c r="LCE1309" s="187"/>
      <c r="LCF1309" s="187"/>
      <c r="LCG1309" s="187"/>
      <c r="LCH1309" s="187"/>
      <c r="LCI1309" s="187"/>
      <c r="LCJ1309" s="187"/>
      <c r="LCK1309" s="187"/>
      <c r="LCL1309" s="187"/>
      <c r="LCM1309" s="187"/>
      <c r="LCN1309" s="187"/>
      <c r="LCO1309" s="187"/>
      <c r="LCP1309" s="187"/>
      <c r="LCQ1309" s="187"/>
      <c r="LCR1309" s="187"/>
      <c r="LCS1309" s="187"/>
      <c r="LCT1309" s="187"/>
      <c r="LCU1309" s="187"/>
      <c r="LCV1309" s="187"/>
      <c r="LCW1309" s="187"/>
      <c r="LCX1309" s="187"/>
      <c r="LCY1309" s="187"/>
      <c r="LCZ1309" s="187"/>
      <c r="LDA1309" s="187"/>
      <c r="LDB1309" s="187"/>
      <c r="LDC1309" s="187"/>
      <c r="LDD1309" s="187"/>
      <c r="LDE1309" s="187"/>
      <c r="LDF1309" s="187"/>
      <c r="LDG1309" s="187"/>
      <c r="LDH1309" s="187"/>
      <c r="LDI1309" s="187"/>
      <c r="LDJ1309" s="187"/>
      <c r="LDK1309" s="187"/>
      <c r="LDL1309" s="187"/>
      <c r="LDM1309" s="187"/>
      <c r="LDN1309" s="187"/>
      <c r="LDO1309" s="187"/>
      <c r="LDP1309" s="187"/>
      <c r="LDQ1309" s="187"/>
      <c r="LDR1309" s="187"/>
      <c r="LDS1309" s="187"/>
      <c r="LDT1309" s="187"/>
      <c r="LDU1309" s="187"/>
      <c r="LDV1309" s="187"/>
      <c r="LDW1309" s="187"/>
      <c r="LDX1309" s="187"/>
      <c r="LDY1309" s="187"/>
      <c r="LDZ1309" s="187"/>
      <c r="LEA1309" s="187"/>
      <c r="LEB1309" s="187"/>
      <c r="LEC1309" s="187"/>
      <c r="LED1309" s="187"/>
      <c r="LEE1309" s="187"/>
      <c r="LEF1309" s="187"/>
      <c r="LEG1309" s="187"/>
      <c r="LEH1309" s="187"/>
      <c r="LEI1309" s="187"/>
      <c r="LEJ1309" s="187"/>
      <c r="LEK1309" s="187"/>
      <c r="LEL1309" s="187"/>
      <c r="LEM1309" s="187"/>
      <c r="LEN1309" s="187"/>
      <c r="LEO1309" s="187"/>
      <c r="LEP1309" s="187"/>
      <c r="LEQ1309" s="187"/>
      <c r="LER1309" s="187"/>
      <c r="LES1309" s="187"/>
      <c r="LET1309" s="187"/>
      <c r="LEU1309" s="187"/>
      <c r="LEV1309" s="187"/>
      <c r="LEW1309" s="187"/>
      <c r="LEX1309" s="187"/>
      <c r="LEY1309" s="187"/>
      <c r="LEZ1309" s="187"/>
      <c r="LFA1309" s="187"/>
      <c r="LFB1309" s="187"/>
      <c r="LFC1309" s="187"/>
      <c r="LFD1309" s="187"/>
      <c r="LFE1309" s="187"/>
      <c r="LFF1309" s="187"/>
      <c r="LFG1309" s="187"/>
      <c r="LFH1309" s="187"/>
      <c r="LFI1309" s="187"/>
      <c r="LFJ1309" s="187"/>
      <c r="LFK1309" s="187"/>
      <c r="LFL1309" s="187"/>
      <c r="LFM1309" s="187"/>
      <c r="LFN1309" s="187"/>
      <c r="LFO1309" s="187"/>
      <c r="LFP1309" s="187"/>
      <c r="LFQ1309" s="187"/>
      <c r="LFR1309" s="187"/>
      <c r="LFS1309" s="187"/>
      <c r="LFT1309" s="187"/>
      <c r="LFU1309" s="187"/>
      <c r="LFV1309" s="187"/>
      <c r="LFW1309" s="187"/>
      <c r="LFX1309" s="187"/>
      <c r="LFY1309" s="187"/>
      <c r="LFZ1309" s="187"/>
      <c r="LGA1309" s="187"/>
      <c r="LGB1309" s="187"/>
      <c r="LGC1309" s="187"/>
      <c r="LGD1309" s="187"/>
      <c r="LGE1309" s="187"/>
      <c r="LGF1309" s="187"/>
      <c r="LGG1309" s="187"/>
      <c r="LGH1309" s="187"/>
      <c r="LGI1309" s="187"/>
      <c r="LGJ1309" s="187"/>
      <c r="LGK1309" s="187"/>
      <c r="LGL1309" s="187"/>
      <c r="LGM1309" s="187"/>
      <c r="LGN1309" s="187"/>
      <c r="LGO1309" s="187"/>
      <c r="LGP1309" s="187"/>
      <c r="LGQ1309" s="187"/>
      <c r="LGR1309" s="187"/>
      <c r="LGS1309" s="187"/>
      <c r="LGT1309" s="187"/>
      <c r="LGU1309" s="187"/>
      <c r="LGV1309" s="187"/>
      <c r="LGW1309" s="187"/>
      <c r="LGX1309" s="187"/>
      <c r="LGY1309" s="187"/>
      <c r="LGZ1309" s="187"/>
      <c r="LHA1309" s="187"/>
      <c r="LHB1309" s="187"/>
      <c r="LHC1309" s="187"/>
      <c r="LHD1309" s="187"/>
      <c r="LHE1309" s="187"/>
      <c r="LHF1309" s="187"/>
      <c r="LHG1309" s="187"/>
      <c r="LHH1309" s="187"/>
      <c r="LHI1309" s="187"/>
      <c r="LHJ1309" s="187"/>
      <c r="LHK1309" s="187"/>
      <c r="LHL1309" s="187"/>
      <c r="LHM1309" s="187"/>
      <c r="LHN1309" s="187"/>
      <c r="LHO1309" s="187"/>
      <c r="LHP1309" s="187"/>
      <c r="LHQ1309" s="187"/>
      <c r="LHR1309" s="187"/>
      <c r="LHS1309" s="187"/>
      <c r="LHT1309" s="187"/>
      <c r="LHU1309" s="187"/>
      <c r="LHV1309" s="187"/>
      <c r="LHW1309" s="187"/>
      <c r="LHX1309" s="187"/>
      <c r="LHY1309" s="187"/>
      <c r="LHZ1309" s="187"/>
      <c r="LIA1309" s="187"/>
      <c r="LIB1309" s="187"/>
      <c r="LIC1309" s="187"/>
      <c r="LID1309" s="187"/>
      <c r="LIE1309" s="187"/>
      <c r="LIF1309" s="187"/>
      <c r="LIG1309" s="187"/>
      <c r="LIH1309" s="187"/>
      <c r="LII1309" s="187"/>
      <c r="LIJ1309" s="187"/>
      <c r="LIK1309" s="187"/>
      <c r="LIL1309" s="187"/>
      <c r="LIM1309" s="187"/>
      <c r="LIN1309" s="187"/>
      <c r="LIO1309" s="187"/>
      <c r="LIP1309" s="187"/>
      <c r="LIQ1309" s="187"/>
      <c r="LIR1309" s="187"/>
      <c r="LIS1309" s="187"/>
      <c r="LIT1309" s="187"/>
      <c r="LIU1309" s="187"/>
      <c r="LIV1309" s="187"/>
      <c r="LIW1309" s="187"/>
      <c r="LIX1309" s="187"/>
      <c r="LIY1309" s="187"/>
      <c r="LIZ1309" s="187"/>
      <c r="LJA1309" s="187"/>
      <c r="LJB1309" s="187"/>
      <c r="LJC1309" s="187"/>
      <c r="LJD1309" s="187"/>
      <c r="LJE1309" s="187"/>
      <c r="LJF1309" s="187"/>
      <c r="LJG1309" s="187"/>
      <c r="LJH1309" s="187"/>
      <c r="LJI1309" s="187"/>
      <c r="LJJ1309" s="187"/>
      <c r="LJK1309" s="187"/>
      <c r="LJL1309" s="187"/>
      <c r="LJM1309" s="187"/>
      <c r="LJN1309" s="187"/>
      <c r="LJO1309" s="187"/>
      <c r="LJP1309" s="187"/>
      <c r="LJQ1309" s="187"/>
      <c r="LJR1309" s="187"/>
      <c r="LJS1309" s="187"/>
      <c r="LJT1309" s="187"/>
      <c r="LJU1309" s="187"/>
      <c r="LJV1309" s="187"/>
      <c r="LJW1309" s="187"/>
      <c r="LJX1309" s="187"/>
      <c r="LJY1309" s="187"/>
      <c r="LJZ1309" s="187"/>
      <c r="LKA1309" s="187"/>
      <c r="LKB1309" s="187"/>
      <c r="LKC1309" s="187"/>
      <c r="LKD1309" s="187"/>
      <c r="LKE1309" s="187"/>
      <c r="LKF1309" s="187"/>
      <c r="LKG1309" s="187"/>
      <c r="LKH1309" s="187"/>
      <c r="LKI1309" s="187"/>
      <c r="LKJ1309" s="187"/>
      <c r="LKK1309" s="187"/>
      <c r="LKL1309" s="187"/>
      <c r="LKM1309" s="187"/>
      <c r="LKN1309" s="187"/>
      <c r="LKO1309" s="187"/>
      <c r="LKP1309" s="187"/>
      <c r="LKQ1309" s="187"/>
      <c r="LKR1309" s="187"/>
      <c r="LKS1309" s="187"/>
      <c r="LKT1309" s="187"/>
      <c r="LKU1309" s="187"/>
      <c r="LKV1309" s="187"/>
      <c r="LKW1309" s="187"/>
      <c r="LKX1309" s="187"/>
      <c r="LKY1309" s="187"/>
      <c r="LKZ1309" s="187"/>
      <c r="LLA1309" s="187"/>
      <c r="LLB1309" s="187"/>
      <c r="LLC1309" s="187"/>
      <c r="LLD1309" s="187"/>
      <c r="LLE1309" s="187"/>
      <c r="LLF1309" s="187"/>
      <c r="LLG1309" s="187"/>
      <c r="LLH1309" s="187"/>
      <c r="LLI1309" s="187"/>
      <c r="LLJ1309" s="187"/>
      <c r="LLK1309" s="187"/>
      <c r="LLL1309" s="187"/>
      <c r="LLM1309" s="187"/>
      <c r="LLN1309" s="187"/>
      <c r="LLO1309" s="187"/>
      <c r="LLP1309" s="187"/>
      <c r="LLQ1309" s="187"/>
      <c r="LLR1309" s="187"/>
      <c r="LLS1309" s="187"/>
      <c r="LLT1309" s="187"/>
      <c r="LLU1309" s="187"/>
      <c r="LLV1309" s="187"/>
      <c r="LLW1309" s="187"/>
      <c r="LLX1309" s="187"/>
      <c r="LLY1309" s="187"/>
      <c r="LLZ1309" s="187"/>
      <c r="LMA1309" s="187"/>
      <c r="LMB1309" s="187"/>
      <c r="LMC1309" s="187"/>
      <c r="LMD1309" s="187"/>
      <c r="LME1309" s="187"/>
      <c r="LMF1309" s="187"/>
      <c r="LMG1309" s="187"/>
      <c r="LMH1309" s="187"/>
      <c r="LMI1309" s="187"/>
      <c r="LMJ1309" s="187"/>
      <c r="LMK1309" s="187"/>
      <c r="LML1309" s="187"/>
      <c r="LMM1309" s="187"/>
      <c r="LMN1309" s="187"/>
      <c r="LMO1309" s="187"/>
      <c r="LMP1309" s="187"/>
      <c r="LMQ1309" s="187"/>
      <c r="LMR1309" s="187"/>
      <c r="LMS1309" s="187"/>
      <c r="LMT1309" s="187"/>
      <c r="LMU1309" s="187"/>
      <c r="LMV1309" s="187"/>
      <c r="LMW1309" s="187"/>
      <c r="LMX1309" s="187"/>
      <c r="LMY1309" s="187"/>
      <c r="LMZ1309" s="187"/>
      <c r="LNA1309" s="187"/>
      <c r="LNB1309" s="187"/>
      <c r="LNC1309" s="187"/>
      <c r="LND1309" s="187"/>
      <c r="LNE1309" s="187"/>
      <c r="LNF1309" s="187"/>
      <c r="LNG1309" s="187"/>
      <c r="LNH1309" s="187"/>
      <c r="LNI1309" s="187"/>
      <c r="LNJ1309" s="187"/>
      <c r="LNK1309" s="187"/>
      <c r="LNL1309" s="187"/>
      <c r="LNM1309" s="187"/>
      <c r="LNN1309" s="187"/>
      <c r="LNO1309" s="187"/>
      <c r="LNP1309" s="187"/>
      <c r="LNQ1309" s="187"/>
      <c r="LNR1309" s="187"/>
      <c r="LNS1309" s="187"/>
      <c r="LNT1309" s="187"/>
      <c r="LNU1309" s="187"/>
      <c r="LNV1309" s="187"/>
      <c r="LNW1309" s="187"/>
      <c r="LNX1309" s="187"/>
      <c r="LNY1309" s="187"/>
      <c r="LNZ1309" s="187"/>
      <c r="LOA1309" s="187"/>
      <c r="LOB1309" s="187"/>
      <c r="LOC1309" s="187"/>
      <c r="LOD1309" s="187"/>
      <c r="LOE1309" s="187"/>
      <c r="LOF1309" s="187"/>
      <c r="LOG1309" s="187"/>
      <c r="LOH1309" s="187"/>
      <c r="LOI1309" s="187"/>
      <c r="LOJ1309" s="187"/>
      <c r="LOK1309" s="187"/>
      <c r="LOL1309" s="187"/>
      <c r="LOM1309" s="187"/>
      <c r="LON1309" s="187"/>
      <c r="LOO1309" s="187"/>
      <c r="LOP1309" s="187"/>
      <c r="LOQ1309" s="187"/>
      <c r="LOR1309" s="187"/>
      <c r="LOS1309" s="187"/>
      <c r="LOT1309" s="187"/>
      <c r="LOU1309" s="187"/>
      <c r="LOV1309" s="187"/>
      <c r="LOW1309" s="187"/>
      <c r="LOX1309" s="187"/>
      <c r="LOY1309" s="187"/>
      <c r="LOZ1309" s="187"/>
      <c r="LPA1309" s="187"/>
      <c r="LPB1309" s="187"/>
      <c r="LPC1309" s="187"/>
      <c r="LPD1309" s="187"/>
      <c r="LPE1309" s="187"/>
      <c r="LPF1309" s="187"/>
      <c r="LPG1309" s="187"/>
      <c r="LPH1309" s="187"/>
      <c r="LPI1309" s="187"/>
      <c r="LPJ1309" s="187"/>
      <c r="LPK1309" s="187"/>
      <c r="LPL1309" s="187"/>
      <c r="LPM1309" s="187"/>
      <c r="LPN1309" s="187"/>
      <c r="LPO1309" s="187"/>
      <c r="LPP1309" s="187"/>
      <c r="LPQ1309" s="187"/>
      <c r="LPR1309" s="187"/>
      <c r="LPS1309" s="187"/>
      <c r="LPT1309" s="187"/>
      <c r="LPU1309" s="187"/>
      <c r="LPV1309" s="187"/>
      <c r="LPW1309" s="187"/>
      <c r="LPX1309" s="187"/>
      <c r="LPY1309" s="187"/>
      <c r="LPZ1309" s="187"/>
      <c r="LQA1309" s="187"/>
      <c r="LQB1309" s="187"/>
      <c r="LQC1309" s="187"/>
      <c r="LQD1309" s="187"/>
      <c r="LQE1309" s="187"/>
      <c r="LQF1309" s="187"/>
      <c r="LQG1309" s="187"/>
      <c r="LQH1309" s="187"/>
      <c r="LQI1309" s="187"/>
      <c r="LQJ1309" s="187"/>
      <c r="LQK1309" s="187"/>
      <c r="LQL1309" s="187"/>
      <c r="LQM1309" s="187"/>
      <c r="LQN1309" s="187"/>
      <c r="LQO1309" s="187"/>
      <c r="LQP1309" s="187"/>
      <c r="LQQ1309" s="187"/>
      <c r="LQR1309" s="187"/>
      <c r="LQS1309" s="187"/>
      <c r="LQT1309" s="187"/>
      <c r="LQU1309" s="187"/>
      <c r="LQV1309" s="187"/>
      <c r="LQW1309" s="187"/>
      <c r="LQX1309" s="187"/>
      <c r="LQY1309" s="187"/>
      <c r="LQZ1309" s="187"/>
      <c r="LRA1309" s="187"/>
      <c r="LRB1309" s="187"/>
      <c r="LRC1309" s="187"/>
      <c r="LRD1309" s="187"/>
      <c r="LRE1309" s="187"/>
      <c r="LRF1309" s="187"/>
      <c r="LRG1309" s="187"/>
      <c r="LRH1309" s="187"/>
      <c r="LRI1309" s="187"/>
      <c r="LRJ1309" s="187"/>
      <c r="LRK1309" s="187"/>
      <c r="LRL1309" s="187"/>
      <c r="LRM1309" s="187"/>
      <c r="LRN1309" s="187"/>
      <c r="LRO1309" s="187"/>
      <c r="LRP1309" s="187"/>
      <c r="LRQ1309" s="187"/>
      <c r="LRR1309" s="187"/>
      <c r="LRS1309" s="187"/>
      <c r="LRT1309" s="187"/>
      <c r="LRU1309" s="187"/>
      <c r="LRV1309" s="187"/>
      <c r="LRW1309" s="187"/>
      <c r="LRX1309" s="187"/>
      <c r="LRY1309" s="187"/>
      <c r="LRZ1309" s="187"/>
      <c r="LSA1309" s="187"/>
      <c r="LSB1309" s="187"/>
      <c r="LSC1309" s="187"/>
      <c r="LSD1309" s="187"/>
      <c r="LSE1309" s="187"/>
      <c r="LSF1309" s="187"/>
      <c r="LSG1309" s="187"/>
      <c r="LSH1309" s="187"/>
      <c r="LSI1309" s="187"/>
      <c r="LSJ1309" s="187"/>
      <c r="LSK1309" s="187"/>
      <c r="LSL1309" s="187"/>
      <c r="LSM1309" s="187"/>
      <c r="LSN1309" s="187"/>
      <c r="LSO1309" s="187"/>
      <c r="LSP1309" s="187"/>
      <c r="LSQ1309" s="187"/>
      <c r="LSR1309" s="187"/>
      <c r="LSS1309" s="187"/>
      <c r="LST1309" s="187"/>
      <c r="LSU1309" s="187"/>
      <c r="LSV1309" s="187"/>
      <c r="LSW1309" s="187"/>
      <c r="LSX1309" s="187"/>
      <c r="LSY1309" s="187"/>
      <c r="LSZ1309" s="187"/>
      <c r="LTA1309" s="187"/>
      <c r="LTB1309" s="187"/>
      <c r="LTC1309" s="187"/>
      <c r="LTD1309" s="187"/>
      <c r="LTE1309" s="187"/>
      <c r="LTF1309" s="187"/>
      <c r="LTG1309" s="187"/>
      <c r="LTH1309" s="187"/>
      <c r="LTI1309" s="187"/>
      <c r="LTJ1309" s="187"/>
      <c r="LTK1309" s="187"/>
      <c r="LTL1309" s="187"/>
      <c r="LTM1309" s="187"/>
      <c r="LTN1309" s="187"/>
      <c r="LTO1309" s="187"/>
      <c r="LTP1309" s="187"/>
      <c r="LTQ1309" s="187"/>
      <c r="LTR1309" s="187"/>
      <c r="LTS1309" s="187"/>
      <c r="LTT1309" s="187"/>
      <c r="LTU1309" s="187"/>
      <c r="LTV1309" s="187"/>
      <c r="LTW1309" s="187"/>
      <c r="LTX1309" s="187"/>
      <c r="LTY1309" s="187"/>
      <c r="LTZ1309" s="187"/>
      <c r="LUA1309" s="187"/>
      <c r="LUB1309" s="187"/>
      <c r="LUC1309" s="187"/>
      <c r="LUD1309" s="187"/>
      <c r="LUE1309" s="187"/>
      <c r="LUF1309" s="187"/>
      <c r="LUG1309" s="187"/>
      <c r="LUH1309" s="187"/>
      <c r="LUI1309" s="187"/>
      <c r="LUJ1309" s="187"/>
      <c r="LUK1309" s="187"/>
      <c r="LUL1309" s="187"/>
      <c r="LUM1309" s="187"/>
      <c r="LUN1309" s="187"/>
      <c r="LUO1309" s="187"/>
      <c r="LUP1309" s="187"/>
      <c r="LUQ1309" s="187"/>
      <c r="LUR1309" s="187"/>
      <c r="LUS1309" s="187"/>
      <c r="LUT1309" s="187"/>
      <c r="LUU1309" s="187"/>
      <c r="LUV1309" s="187"/>
      <c r="LUW1309" s="187"/>
      <c r="LUX1309" s="187"/>
      <c r="LUY1309" s="187"/>
      <c r="LUZ1309" s="187"/>
      <c r="LVA1309" s="187"/>
      <c r="LVB1309" s="187"/>
      <c r="LVC1309" s="187"/>
      <c r="LVD1309" s="187"/>
      <c r="LVE1309" s="187"/>
      <c r="LVF1309" s="187"/>
      <c r="LVG1309" s="187"/>
      <c r="LVH1309" s="187"/>
      <c r="LVI1309" s="187"/>
      <c r="LVJ1309" s="187"/>
      <c r="LVK1309" s="187"/>
      <c r="LVL1309" s="187"/>
      <c r="LVM1309" s="187"/>
      <c r="LVN1309" s="187"/>
      <c r="LVO1309" s="187"/>
      <c r="LVP1309" s="187"/>
      <c r="LVQ1309" s="187"/>
      <c r="LVR1309" s="187"/>
      <c r="LVS1309" s="187"/>
      <c r="LVT1309" s="187"/>
      <c r="LVU1309" s="187"/>
      <c r="LVV1309" s="187"/>
      <c r="LVW1309" s="187"/>
      <c r="LVX1309" s="187"/>
      <c r="LVY1309" s="187"/>
      <c r="LVZ1309" s="187"/>
      <c r="LWA1309" s="187"/>
      <c r="LWB1309" s="187"/>
      <c r="LWC1309" s="187"/>
      <c r="LWD1309" s="187"/>
      <c r="LWE1309" s="187"/>
      <c r="LWF1309" s="187"/>
      <c r="LWG1309" s="187"/>
      <c r="LWH1309" s="187"/>
      <c r="LWI1309" s="187"/>
      <c r="LWJ1309" s="187"/>
      <c r="LWK1309" s="187"/>
      <c r="LWL1309" s="187"/>
      <c r="LWM1309" s="187"/>
      <c r="LWN1309" s="187"/>
      <c r="LWO1309" s="187"/>
      <c r="LWP1309" s="187"/>
      <c r="LWQ1309" s="187"/>
      <c r="LWR1309" s="187"/>
      <c r="LWS1309" s="187"/>
      <c r="LWT1309" s="187"/>
      <c r="LWU1309" s="187"/>
      <c r="LWV1309" s="187"/>
      <c r="LWW1309" s="187"/>
      <c r="LWX1309" s="187"/>
      <c r="LWY1309" s="187"/>
      <c r="LWZ1309" s="187"/>
      <c r="LXA1309" s="187"/>
      <c r="LXB1309" s="187"/>
      <c r="LXC1309" s="187"/>
      <c r="LXD1309" s="187"/>
      <c r="LXE1309" s="187"/>
      <c r="LXF1309" s="187"/>
      <c r="LXG1309" s="187"/>
      <c r="LXH1309" s="187"/>
      <c r="LXI1309" s="187"/>
      <c r="LXJ1309" s="187"/>
      <c r="LXK1309" s="187"/>
      <c r="LXL1309" s="187"/>
      <c r="LXM1309" s="187"/>
      <c r="LXN1309" s="187"/>
      <c r="LXO1309" s="187"/>
      <c r="LXP1309" s="187"/>
      <c r="LXQ1309" s="187"/>
      <c r="LXR1309" s="187"/>
      <c r="LXS1309" s="187"/>
      <c r="LXT1309" s="187"/>
      <c r="LXU1309" s="187"/>
      <c r="LXV1309" s="187"/>
      <c r="LXW1309" s="187"/>
      <c r="LXX1309" s="187"/>
      <c r="LXY1309" s="187"/>
      <c r="LXZ1309" s="187"/>
      <c r="LYA1309" s="187"/>
      <c r="LYB1309" s="187"/>
      <c r="LYC1309" s="187"/>
      <c r="LYD1309" s="187"/>
      <c r="LYE1309" s="187"/>
      <c r="LYF1309" s="187"/>
      <c r="LYG1309" s="187"/>
      <c r="LYH1309" s="187"/>
      <c r="LYI1309" s="187"/>
      <c r="LYJ1309" s="187"/>
      <c r="LYK1309" s="187"/>
      <c r="LYL1309" s="187"/>
      <c r="LYM1309" s="187"/>
      <c r="LYN1309" s="187"/>
      <c r="LYO1309" s="187"/>
      <c r="LYP1309" s="187"/>
      <c r="LYQ1309" s="187"/>
      <c r="LYR1309" s="187"/>
      <c r="LYS1309" s="187"/>
      <c r="LYT1309" s="187"/>
      <c r="LYU1309" s="187"/>
      <c r="LYV1309" s="187"/>
      <c r="LYW1309" s="187"/>
      <c r="LYX1309" s="187"/>
      <c r="LYY1309" s="187"/>
      <c r="LYZ1309" s="187"/>
      <c r="LZA1309" s="187"/>
      <c r="LZB1309" s="187"/>
      <c r="LZC1309" s="187"/>
      <c r="LZD1309" s="187"/>
      <c r="LZE1309" s="187"/>
      <c r="LZF1309" s="187"/>
      <c r="LZG1309" s="187"/>
      <c r="LZH1309" s="187"/>
      <c r="LZI1309" s="187"/>
      <c r="LZJ1309" s="187"/>
      <c r="LZK1309" s="187"/>
      <c r="LZL1309" s="187"/>
      <c r="LZM1309" s="187"/>
      <c r="LZN1309" s="187"/>
      <c r="LZO1309" s="187"/>
      <c r="LZP1309" s="187"/>
      <c r="LZQ1309" s="187"/>
      <c r="LZR1309" s="187"/>
      <c r="LZS1309" s="187"/>
      <c r="LZT1309" s="187"/>
      <c r="LZU1309" s="187"/>
      <c r="LZV1309" s="187"/>
      <c r="LZW1309" s="187"/>
      <c r="LZX1309" s="187"/>
      <c r="LZY1309" s="187"/>
      <c r="LZZ1309" s="187"/>
      <c r="MAA1309" s="187"/>
      <c r="MAB1309" s="187"/>
      <c r="MAC1309" s="187"/>
      <c r="MAD1309" s="187"/>
      <c r="MAE1309" s="187"/>
      <c r="MAF1309" s="187"/>
      <c r="MAG1309" s="187"/>
      <c r="MAH1309" s="187"/>
      <c r="MAI1309" s="187"/>
      <c r="MAJ1309" s="187"/>
      <c r="MAK1309" s="187"/>
      <c r="MAL1309" s="187"/>
      <c r="MAM1309" s="187"/>
      <c r="MAN1309" s="187"/>
      <c r="MAO1309" s="187"/>
      <c r="MAP1309" s="187"/>
      <c r="MAQ1309" s="187"/>
      <c r="MAR1309" s="187"/>
      <c r="MAS1309" s="187"/>
      <c r="MAT1309" s="187"/>
      <c r="MAU1309" s="187"/>
      <c r="MAV1309" s="187"/>
      <c r="MAW1309" s="187"/>
      <c r="MAX1309" s="187"/>
      <c r="MAY1309" s="187"/>
      <c r="MAZ1309" s="187"/>
      <c r="MBA1309" s="187"/>
      <c r="MBB1309" s="187"/>
      <c r="MBC1309" s="187"/>
      <c r="MBD1309" s="187"/>
      <c r="MBE1309" s="187"/>
      <c r="MBF1309" s="187"/>
      <c r="MBG1309" s="187"/>
      <c r="MBH1309" s="187"/>
      <c r="MBI1309" s="187"/>
      <c r="MBJ1309" s="187"/>
      <c r="MBK1309" s="187"/>
      <c r="MBL1309" s="187"/>
      <c r="MBM1309" s="187"/>
      <c r="MBN1309" s="187"/>
      <c r="MBO1309" s="187"/>
      <c r="MBP1309" s="187"/>
      <c r="MBQ1309" s="187"/>
      <c r="MBR1309" s="187"/>
      <c r="MBS1309" s="187"/>
      <c r="MBT1309" s="187"/>
      <c r="MBU1309" s="187"/>
      <c r="MBV1309" s="187"/>
      <c r="MBW1309" s="187"/>
      <c r="MBX1309" s="187"/>
      <c r="MBY1309" s="187"/>
      <c r="MBZ1309" s="187"/>
      <c r="MCA1309" s="187"/>
      <c r="MCB1309" s="187"/>
      <c r="MCC1309" s="187"/>
      <c r="MCD1309" s="187"/>
      <c r="MCE1309" s="187"/>
      <c r="MCF1309" s="187"/>
      <c r="MCG1309" s="187"/>
      <c r="MCH1309" s="187"/>
      <c r="MCI1309" s="187"/>
      <c r="MCJ1309" s="187"/>
      <c r="MCK1309" s="187"/>
      <c r="MCL1309" s="187"/>
      <c r="MCM1309" s="187"/>
      <c r="MCN1309" s="187"/>
      <c r="MCO1309" s="187"/>
      <c r="MCP1309" s="187"/>
      <c r="MCQ1309" s="187"/>
      <c r="MCR1309" s="187"/>
      <c r="MCS1309" s="187"/>
      <c r="MCT1309" s="187"/>
      <c r="MCU1309" s="187"/>
      <c r="MCV1309" s="187"/>
      <c r="MCW1309" s="187"/>
      <c r="MCX1309" s="187"/>
      <c r="MCY1309" s="187"/>
      <c r="MCZ1309" s="187"/>
      <c r="MDA1309" s="187"/>
      <c r="MDB1309" s="187"/>
      <c r="MDC1309" s="187"/>
      <c r="MDD1309" s="187"/>
      <c r="MDE1309" s="187"/>
      <c r="MDF1309" s="187"/>
      <c r="MDG1309" s="187"/>
      <c r="MDH1309" s="187"/>
      <c r="MDI1309" s="187"/>
      <c r="MDJ1309" s="187"/>
      <c r="MDK1309" s="187"/>
      <c r="MDL1309" s="187"/>
      <c r="MDM1309" s="187"/>
      <c r="MDN1309" s="187"/>
      <c r="MDO1309" s="187"/>
      <c r="MDP1309" s="187"/>
      <c r="MDQ1309" s="187"/>
      <c r="MDR1309" s="187"/>
      <c r="MDS1309" s="187"/>
      <c r="MDT1309" s="187"/>
      <c r="MDU1309" s="187"/>
      <c r="MDV1309" s="187"/>
      <c r="MDW1309" s="187"/>
      <c r="MDX1309" s="187"/>
      <c r="MDY1309" s="187"/>
      <c r="MDZ1309" s="187"/>
      <c r="MEA1309" s="187"/>
      <c r="MEB1309" s="187"/>
      <c r="MEC1309" s="187"/>
      <c r="MED1309" s="187"/>
      <c r="MEE1309" s="187"/>
      <c r="MEF1309" s="187"/>
      <c r="MEG1309" s="187"/>
      <c r="MEH1309" s="187"/>
      <c r="MEI1309" s="187"/>
      <c r="MEJ1309" s="187"/>
      <c r="MEK1309" s="187"/>
      <c r="MEL1309" s="187"/>
      <c r="MEM1309" s="187"/>
      <c r="MEN1309" s="187"/>
      <c r="MEO1309" s="187"/>
      <c r="MEP1309" s="187"/>
      <c r="MEQ1309" s="187"/>
      <c r="MER1309" s="187"/>
      <c r="MES1309" s="187"/>
      <c r="MET1309" s="187"/>
      <c r="MEU1309" s="187"/>
      <c r="MEV1309" s="187"/>
      <c r="MEW1309" s="187"/>
      <c r="MEX1309" s="187"/>
      <c r="MEY1309" s="187"/>
      <c r="MEZ1309" s="187"/>
      <c r="MFA1309" s="187"/>
      <c r="MFB1309" s="187"/>
      <c r="MFC1309" s="187"/>
      <c r="MFD1309" s="187"/>
      <c r="MFE1309" s="187"/>
      <c r="MFF1309" s="187"/>
      <c r="MFG1309" s="187"/>
      <c r="MFH1309" s="187"/>
      <c r="MFI1309" s="187"/>
      <c r="MFJ1309" s="187"/>
      <c r="MFK1309" s="187"/>
      <c r="MFL1309" s="187"/>
      <c r="MFM1309" s="187"/>
      <c r="MFN1309" s="187"/>
      <c r="MFO1309" s="187"/>
      <c r="MFP1309" s="187"/>
      <c r="MFQ1309" s="187"/>
      <c r="MFR1309" s="187"/>
      <c r="MFS1309" s="187"/>
      <c r="MFT1309" s="187"/>
      <c r="MFU1309" s="187"/>
      <c r="MFV1309" s="187"/>
      <c r="MFW1309" s="187"/>
      <c r="MFX1309" s="187"/>
      <c r="MFY1309" s="187"/>
      <c r="MFZ1309" s="187"/>
      <c r="MGA1309" s="187"/>
      <c r="MGB1309" s="187"/>
      <c r="MGC1309" s="187"/>
      <c r="MGD1309" s="187"/>
      <c r="MGE1309" s="187"/>
      <c r="MGF1309" s="187"/>
      <c r="MGG1309" s="187"/>
      <c r="MGH1309" s="187"/>
      <c r="MGI1309" s="187"/>
      <c r="MGJ1309" s="187"/>
      <c r="MGK1309" s="187"/>
      <c r="MGL1309" s="187"/>
      <c r="MGM1309" s="187"/>
      <c r="MGN1309" s="187"/>
      <c r="MGO1309" s="187"/>
      <c r="MGP1309" s="187"/>
      <c r="MGQ1309" s="187"/>
      <c r="MGR1309" s="187"/>
      <c r="MGS1309" s="187"/>
      <c r="MGT1309" s="187"/>
      <c r="MGU1309" s="187"/>
      <c r="MGV1309" s="187"/>
      <c r="MGW1309" s="187"/>
      <c r="MGX1309" s="187"/>
      <c r="MGY1309" s="187"/>
      <c r="MGZ1309" s="187"/>
      <c r="MHA1309" s="187"/>
      <c r="MHB1309" s="187"/>
      <c r="MHC1309" s="187"/>
      <c r="MHD1309" s="187"/>
      <c r="MHE1309" s="187"/>
      <c r="MHF1309" s="187"/>
      <c r="MHG1309" s="187"/>
      <c r="MHH1309" s="187"/>
      <c r="MHI1309" s="187"/>
      <c r="MHJ1309" s="187"/>
      <c r="MHK1309" s="187"/>
      <c r="MHL1309" s="187"/>
      <c r="MHM1309" s="187"/>
      <c r="MHN1309" s="187"/>
      <c r="MHO1309" s="187"/>
      <c r="MHP1309" s="187"/>
      <c r="MHQ1309" s="187"/>
      <c r="MHR1309" s="187"/>
      <c r="MHS1309" s="187"/>
      <c r="MHT1309" s="187"/>
      <c r="MHU1309" s="187"/>
      <c r="MHV1309" s="187"/>
      <c r="MHW1309" s="187"/>
      <c r="MHX1309" s="187"/>
      <c r="MHY1309" s="187"/>
      <c r="MHZ1309" s="187"/>
      <c r="MIA1309" s="187"/>
      <c r="MIB1309" s="187"/>
      <c r="MIC1309" s="187"/>
      <c r="MID1309" s="187"/>
      <c r="MIE1309" s="187"/>
      <c r="MIF1309" s="187"/>
      <c r="MIG1309" s="187"/>
      <c r="MIH1309" s="187"/>
      <c r="MII1309" s="187"/>
      <c r="MIJ1309" s="187"/>
      <c r="MIK1309" s="187"/>
      <c r="MIL1309" s="187"/>
      <c r="MIM1309" s="187"/>
      <c r="MIN1309" s="187"/>
      <c r="MIO1309" s="187"/>
      <c r="MIP1309" s="187"/>
      <c r="MIQ1309" s="187"/>
      <c r="MIR1309" s="187"/>
      <c r="MIS1309" s="187"/>
      <c r="MIT1309" s="187"/>
      <c r="MIU1309" s="187"/>
      <c r="MIV1309" s="187"/>
      <c r="MIW1309" s="187"/>
      <c r="MIX1309" s="187"/>
      <c r="MIY1309" s="187"/>
      <c r="MIZ1309" s="187"/>
      <c r="MJA1309" s="187"/>
      <c r="MJB1309" s="187"/>
      <c r="MJC1309" s="187"/>
      <c r="MJD1309" s="187"/>
      <c r="MJE1309" s="187"/>
      <c r="MJF1309" s="187"/>
      <c r="MJG1309" s="187"/>
      <c r="MJH1309" s="187"/>
      <c r="MJI1309" s="187"/>
      <c r="MJJ1309" s="187"/>
      <c r="MJK1309" s="187"/>
      <c r="MJL1309" s="187"/>
      <c r="MJM1309" s="187"/>
      <c r="MJN1309" s="187"/>
      <c r="MJO1309" s="187"/>
      <c r="MJP1309" s="187"/>
      <c r="MJQ1309" s="187"/>
      <c r="MJR1309" s="187"/>
      <c r="MJS1309" s="187"/>
      <c r="MJT1309" s="187"/>
      <c r="MJU1309" s="187"/>
      <c r="MJV1309" s="187"/>
      <c r="MJW1309" s="187"/>
      <c r="MJX1309" s="187"/>
      <c r="MJY1309" s="187"/>
      <c r="MJZ1309" s="187"/>
      <c r="MKA1309" s="187"/>
      <c r="MKB1309" s="187"/>
      <c r="MKC1309" s="187"/>
      <c r="MKD1309" s="187"/>
      <c r="MKE1309" s="187"/>
      <c r="MKF1309" s="187"/>
      <c r="MKG1309" s="187"/>
      <c r="MKH1309" s="187"/>
      <c r="MKI1309" s="187"/>
      <c r="MKJ1309" s="187"/>
      <c r="MKK1309" s="187"/>
      <c r="MKL1309" s="187"/>
      <c r="MKM1309" s="187"/>
      <c r="MKN1309" s="187"/>
      <c r="MKO1309" s="187"/>
      <c r="MKP1309" s="187"/>
      <c r="MKQ1309" s="187"/>
      <c r="MKR1309" s="187"/>
      <c r="MKS1309" s="187"/>
      <c r="MKT1309" s="187"/>
      <c r="MKU1309" s="187"/>
      <c r="MKV1309" s="187"/>
      <c r="MKW1309" s="187"/>
      <c r="MKX1309" s="187"/>
      <c r="MKY1309" s="187"/>
      <c r="MKZ1309" s="187"/>
      <c r="MLA1309" s="187"/>
      <c r="MLB1309" s="187"/>
      <c r="MLC1309" s="187"/>
      <c r="MLD1309" s="187"/>
      <c r="MLE1309" s="187"/>
      <c r="MLF1309" s="187"/>
      <c r="MLG1309" s="187"/>
      <c r="MLH1309" s="187"/>
      <c r="MLI1309" s="187"/>
      <c r="MLJ1309" s="187"/>
      <c r="MLK1309" s="187"/>
      <c r="MLL1309" s="187"/>
      <c r="MLM1309" s="187"/>
      <c r="MLN1309" s="187"/>
      <c r="MLO1309" s="187"/>
      <c r="MLP1309" s="187"/>
      <c r="MLQ1309" s="187"/>
      <c r="MLR1309" s="187"/>
      <c r="MLS1309" s="187"/>
      <c r="MLT1309" s="187"/>
      <c r="MLU1309" s="187"/>
      <c r="MLV1309" s="187"/>
      <c r="MLW1309" s="187"/>
      <c r="MLX1309" s="187"/>
      <c r="MLY1309" s="187"/>
      <c r="MLZ1309" s="187"/>
      <c r="MMA1309" s="187"/>
      <c r="MMB1309" s="187"/>
      <c r="MMC1309" s="187"/>
      <c r="MMD1309" s="187"/>
      <c r="MME1309" s="187"/>
      <c r="MMF1309" s="187"/>
      <c r="MMG1309" s="187"/>
      <c r="MMH1309" s="187"/>
      <c r="MMI1309" s="187"/>
      <c r="MMJ1309" s="187"/>
      <c r="MMK1309" s="187"/>
      <c r="MML1309" s="187"/>
      <c r="MMM1309" s="187"/>
      <c r="MMN1309" s="187"/>
      <c r="MMO1309" s="187"/>
      <c r="MMP1309" s="187"/>
      <c r="MMQ1309" s="187"/>
      <c r="MMR1309" s="187"/>
      <c r="MMS1309" s="187"/>
      <c r="MMT1309" s="187"/>
      <c r="MMU1309" s="187"/>
      <c r="MMV1309" s="187"/>
      <c r="MMW1309" s="187"/>
      <c r="MMX1309" s="187"/>
      <c r="MMY1309" s="187"/>
      <c r="MMZ1309" s="187"/>
      <c r="MNA1309" s="187"/>
      <c r="MNB1309" s="187"/>
      <c r="MNC1309" s="187"/>
      <c r="MND1309" s="187"/>
      <c r="MNE1309" s="187"/>
      <c r="MNF1309" s="187"/>
      <c r="MNG1309" s="187"/>
      <c r="MNH1309" s="187"/>
      <c r="MNI1309" s="187"/>
      <c r="MNJ1309" s="187"/>
      <c r="MNK1309" s="187"/>
      <c r="MNL1309" s="187"/>
      <c r="MNM1309" s="187"/>
      <c r="MNN1309" s="187"/>
      <c r="MNO1309" s="187"/>
      <c r="MNP1309" s="187"/>
      <c r="MNQ1309" s="187"/>
      <c r="MNR1309" s="187"/>
      <c r="MNS1309" s="187"/>
      <c r="MNT1309" s="187"/>
      <c r="MNU1309" s="187"/>
      <c r="MNV1309" s="187"/>
      <c r="MNW1309" s="187"/>
      <c r="MNX1309" s="187"/>
      <c r="MNY1309" s="187"/>
      <c r="MNZ1309" s="187"/>
      <c r="MOA1309" s="187"/>
      <c r="MOB1309" s="187"/>
      <c r="MOC1309" s="187"/>
      <c r="MOD1309" s="187"/>
      <c r="MOE1309" s="187"/>
      <c r="MOF1309" s="187"/>
      <c r="MOG1309" s="187"/>
      <c r="MOH1309" s="187"/>
      <c r="MOI1309" s="187"/>
      <c r="MOJ1309" s="187"/>
      <c r="MOK1309" s="187"/>
      <c r="MOL1309" s="187"/>
      <c r="MOM1309" s="187"/>
      <c r="MON1309" s="187"/>
      <c r="MOO1309" s="187"/>
      <c r="MOP1309" s="187"/>
      <c r="MOQ1309" s="187"/>
      <c r="MOR1309" s="187"/>
      <c r="MOS1309" s="187"/>
      <c r="MOT1309" s="187"/>
      <c r="MOU1309" s="187"/>
      <c r="MOV1309" s="187"/>
      <c r="MOW1309" s="187"/>
      <c r="MOX1309" s="187"/>
      <c r="MOY1309" s="187"/>
      <c r="MOZ1309" s="187"/>
      <c r="MPA1309" s="187"/>
      <c r="MPB1309" s="187"/>
      <c r="MPC1309" s="187"/>
      <c r="MPD1309" s="187"/>
      <c r="MPE1309" s="187"/>
      <c r="MPF1309" s="187"/>
      <c r="MPG1309" s="187"/>
      <c r="MPH1309" s="187"/>
      <c r="MPI1309" s="187"/>
      <c r="MPJ1309" s="187"/>
      <c r="MPK1309" s="187"/>
      <c r="MPL1309" s="187"/>
      <c r="MPM1309" s="187"/>
      <c r="MPN1309" s="187"/>
      <c r="MPO1309" s="187"/>
      <c r="MPP1309" s="187"/>
      <c r="MPQ1309" s="187"/>
      <c r="MPR1309" s="187"/>
      <c r="MPS1309" s="187"/>
      <c r="MPT1309" s="187"/>
      <c r="MPU1309" s="187"/>
      <c r="MPV1309" s="187"/>
      <c r="MPW1309" s="187"/>
      <c r="MPX1309" s="187"/>
      <c r="MPY1309" s="187"/>
      <c r="MPZ1309" s="187"/>
      <c r="MQA1309" s="187"/>
      <c r="MQB1309" s="187"/>
      <c r="MQC1309" s="187"/>
      <c r="MQD1309" s="187"/>
      <c r="MQE1309" s="187"/>
      <c r="MQF1309" s="187"/>
      <c r="MQG1309" s="187"/>
      <c r="MQH1309" s="187"/>
      <c r="MQI1309" s="187"/>
      <c r="MQJ1309" s="187"/>
      <c r="MQK1309" s="187"/>
      <c r="MQL1309" s="187"/>
      <c r="MQM1309" s="187"/>
      <c r="MQN1309" s="187"/>
      <c r="MQO1309" s="187"/>
      <c r="MQP1309" s="187"/>
      <c r="MQQ1309" s="187"/>
      <c r="MQR1309" s="187"/>
      <c r="MQS1309" s="187"/>
      <c r="MQT1309" s="187"/>
      <c r="MQU1309" s="187"/>
      <c r="MQV1309" s="187"/>
      <c r="MQW1309" s="187"/>
      <c r="MQX1309" s="187"/>
      <c r="MQY1309" s="187"/>
      <c r="MQZ1309" s="187"/>
      <c r="MRA1309" s="187"/>
      <c r="MRB1309" s="187"/>
      <c r="MRC1309" s="187"/>
      <c r="MRD1309" s="187"/>
      <c r="MRE1309" s="187"/>
      <c r="MRF1309" s="187"/>
      <c r="MRG1309" s="187"/>
      <c r="MRH1309" s="187"/>
      <c r="MRI1309" s="187"/>
      <c r="MRJ1309" s="187"/>
      <c r="MRK1309" s="187"/>
      <c r="MRL1309" s="187"/>
      <c r="MRM1309" s="187"/>
      <c r="MRN1309" s="187"/>
      <c r="MRO1309" s="187"/>
      <c r="MRP1309" s="187"/>
      <c r="MRQ1309" s="187"/>
      <c r="MRR1309" s="187"/>
      <c r="MRS1309" s="187"/>
      <c r="MRT1309" s="187"/>
      <c r="MRU1309" s="187"/>
      <c r="MRV1309" s="187"/>
      <c r="MRW1309" s="187"/>
      <c r="MRX1309" s="187"/>
      <c r="MRY1309" s="187"/>
      <c r="MRZ1309" s="187"/>
      <c r="MSA1309" s="187"/>
      <c r="MSB1309" s="187"/>
      <c r="MSC1309" s="187"/>
      <c r="MSD1309" s="187"/>
      <c r="MSE1309" s="187"/>
      <c r="MSF1309" s="187"/>
      <c r="MSG1309" s="187"/>
      <c r="MSH1309" s="187"/>
      <c r="MSI1309" s="187"/>
      <c r="MSJ1309" s="187"/>
      <c r="MSK1309" s="187"/>
      <c r="MSL1309" s="187"/>
      <c r="MSM1309" s="187"/>
      <c r="MSN1309" s="187"/>
      <c r="MSO1309" s="187"/>
      <c r="MSP1309" s="187"/>
      <c r="MSQ1309" s="187"/>
      <c r="MSR1309" s="187"/>
      <c r="MSS1309" s="187"/>
      <c r="MST1309" s="187"/>
      <c r="MSU1309" s="187"/>
      <c r="MSV1309" s="187"/>
      <c r="MSW1309" s="187"/>
      <c r="MSX1309" s="187"/>
      <c r="MSY1309" s="187"/>
      <c r="MSZ1309" s="187"/>
      <c r="MTA1309" s="187"/>
      <c r="MTB1309" s="187"/>
      <c r="MTC1309" s="187"/>
      <c r="MTD1309" s="187"/>
      <c r="MTE1309" s="187"/>
      <c r="MTF1309" s="187"/>
      <c r="MTG1309" s="187"/>
      <c r="MTH1309" s="187"/>
      <c r="MTI1309" s="187"/>
      <c r="MTJ1309" s="187"/>
      <c r="MTK1309" s="187"/>
      <c r="MTL1309" s="187"/>
      <c r="MTM1309" s="187"/>
      <c r="MTN1309" s="187"/>
      <c r="MTO1309" s="187"/>
      <c r="MTP1309" s="187"/>
      <c r="MTQ1309" s="187"/>
      <c r="MTR1309" s="187"/>
      <c r="MTS1309" s="187"/>
      <c r="MTT1309" s="187"/>
      <c r="MTU1309" s="187"/>
      <c r="MTV1309" s="187"/>
      <c r="MTW1309" s="187"/>
      <c r="MTX1309" s="187"/>
      <c r="MTY1309" s="187"/>
      <c r="MTZ1309" s="187"/>
      <c r="MUA1309" s="187"/>
      <c r="MUB1309" s="187"/>
      <c r="MUC1309" s="187"/>
      <c r="MUD1309" s="187"/>
      <c r="MUE1309" s="187"/>
      <c r="MUF1309" s="187"/>
      <c r="MUG1309" s="187"/>
      <c r="MUH1309" s="187"/>
      <c r="MUI1309" s="187"/>
      <c r="MUJ1309" s="187"/>
      <c r="MUK1309" s="187"/>
      <c r="MUL1309" s="187"/>
      <c r="MUM1309" s="187"/>
      <c r="MUN1309" s="187"/>
      <c r="MUO1309" s="187"/>
      <c r="MUP1309" s="187"/>
      <c r="MUQ1309" s="187"/>
      <c r="MUR1309" s="187"/>
      <c r="MUS1309" s="187"/>
      <c r="MUT1309" s="187"/>
      <c r="MUU1309" s="187"/>
      <c r="MUV1309" s="187"/>
      <c r="MUW1309" s="187"/>
      <c r="MUX1309" s="187"/>
      <c r="MUY1309" s="187"/>
      <c r="MUZ1309" s="187"/>
      <c r="MVA1309" s="187"/>
      <c r="MVB1309" s="187"/>
      <c r="MVC1309" s="187"/>
      <c r="MVD1309" s="187"/>
      <c r="MVE1309" s="187"/>
      <c r="MVF1309" s="187"/>
      <c r="MVG1309" s="187"/>
      <c r="MVH1309" s="187"/>
      <c r="MVI1309" s="187"/>
      <c r="MVJ1309" s="187"/>
      <c r="MVK1309" s="187"/>
      <c r="MVL1309" s="187"/>
      <c r="MVM1309" s="187"/>
      <c r="MVN1309" s="187"/>
      <c r="MVO1309" s="187"/>
      <c r="MVP1309" s="187"/>
      <c r="MVQ1309" s="187"/>
      <c r="MVR1309" s="187"/>
      <c r="MVS1309" s="187"/>
      <c r="MVT1309" s="187"/>
      <c r="MVU1309" s="187"/>
      <c r="MVV1309" s="187"/>
      <c r="MVW1309" s="187"/>
      <c r="MVX1309" s="187"/>
      <c r="MVY1309" s="187"/>
      <c r="MVZ1309" s="187"/>
      <c r="MWA1309" s="187"/>
      <c r="MWB1309" s="187"/>
      <c r="MWC1309" s="187"/>
      <c r="MWD1309" s="187"/>
      <c r="MWE1309" s="187"/>
      <c r="MWF1309" s="187"/>
      <c r="MWG1309" s="187"/>
      <c r="MWH1309" s="187"/>
      <c r="MWI1309" s="187"/>
      <c r="MWJ1309" s="187"/>
      <c r="MWK1309" s="187"/>
      <c r="MWL1309" s="187"/>
      <c r="MWM1309" s="187"/>
      <c r="MWN1309" s="187"/>
      <c r="MWO1309" s="187"/>
      <c r="MWP1309" s="187"/>
      <c r="MWQ1309" s="187"/>
      <c r="MWR1309" s="187"/>
      <c r="MWS1309" s="187"/>
      <c r="MWT1309" s="187"/>
      <c r="MWU1309" s="187"/>
      <c r="MWV1309" s="187"/>
      <c r="MWW1309" s="187"/>
      <c r="MWX1309" s="187"/>
      <c r="MWY1309" s="187"/>
      <c r="MWZ1309" s="187"/>
      <c r="MXA1309" s="187"/>
      <c r="MXB1309" s="187"/>
      <c r="MXC1309" s="187"/>
      <c r="MXD1309" s="187"/>
      <c r="MXE1309" s="187"/>
      <c r="MXF1309" s="187"/>
      <c r="MXG1309" s="187"/>
      <c r="MXH1309" s="187"/>
      <c r="MXI1309" s="187"/>
      <c r="MXJ1309" s="187"/>
      <c r="MXK1309" s="187"/>
      <c r="MXL1309" s="187"/>
      <c r="MXM1309" s="187"/>
      <c r="MXN1309" s="187"/>
      <c r="MXO1309" s="187"/>
      <c r="MXP1309" s="187"/>
      <c r="MXQ1309" s="187"/>
      <c r="MXR1309" s="187"/>
      <c r="MXS1309" s="187"/>
      <c r="MXT1309" s="187"/>
      <c r="MXU1309" s="187"/>
      <c r="MXV1309" s="187"/>
      <c r="MXW1309" s="187"/>
      <c r="MXX1309" s="187"/>
      <c r="MXY1309" s="187"/>
      <c r="MXZ1309" s="187"/>
      <c r="MYA1309" s="187"/>
      <c r="MYB1309" s="187"/>
      <c r="MYC1309" s="187"/>
      <c r="MYD1309" s="187"/>
      <c r="MYE1309" s="187"/>
      <c r="MYF1309" s="187"/>
      <c r="MYG1309" s="187"/>
      <c r="MYH1309" s="187"/>
      <c r="MYI1309" s="187"/>
      <c r="MYJ1309" s="187"/>
      <c r="MYK1309" s="187"/>
      <c r="MYL1309" s="187"/>
      <c r="MYM1309" s="187"/>
      <c r="MYN1309" s="187"/>
      <c r="MYO1309" s="187"/>
      <c r="MYP1309" s="187"/>
      <c r="MYQ1309" s="187"/>
      <c r="MYR1309" s="187"/>
      <c r="MYS1309" s="187"/>
      <c r="MYT1309" s="187"/>
      <c r="MYU1309" s="187"/>
      <c r="MYV1309" s="187"/>
      <c r="MYW1309" s="187"/>
      <c r="MYX1309" s="187"/>
      <c r="MYY1309" s="187"/>
      <c r="MYZ1309" s="187"/>
      <c r="MZA1309" s="187"/>
      <c r="MZB1309" s="187"/>
      <c r="MZC1309" s="187"/>
      <c r="MZD1309" s="187"/>
      <c r="MZE1309" s="187"/>
      <c r="MZF1309" s="187"/>
      <c r="MZG1309" s="187"/>
      <c r="MZH1309" s="187"/>
      <c r="MZI1309" s="187"/>
      <c r="MZJ1309" s="187"/>
      <c r="MZK1309" s="187"/>
      <c r="MZL1309" s="187"/>
      <c r="MZM1309" s="187"/>
      <c r="MZN1309" s="187"/>
      <c r="MZO1309" s="187"/>
      <c r="MZP1309" s="187"/>
      <c r="MZQ1309" s="187"/>
      <c r="MZR1309" s="187"/>
      <c r="MZS1309" s="187"/>
      <c r="MZT1309" s="187"/>
      <c r="MZU1309" s="187"/>
      <c r="MZV1309" s="187"/>
      <c r="MZW1309" s="187"/>
      <c r="MZX1309" s="187"/>
      <c r="MZY1309" s="187"/>
      <c r="MZZ1309" s="187"/>
      <c r="NAA1309" s="187"/>
      <c r="NAB1309" s="187"/>
      <c r="NAC1309" s="187"/>
      <c r="NAD1309" s="187"/>
      <c r="NAE1309" s="187"/>
      <c r="NAF1309" s="187"/>
      <c r="NAG1309" s="187"/>
      <c r="NAH1309" s="187"/>
      <c r="NAI1309" s="187"/>
      <c r="NAJ1309" s="187"/>
      <c r="NAK1309" s="187"/>
      <c r="NAL1309" s="187"/>
      <c r="NAM1309" s="187"/>
      <c r="NAN1309" s="187"/>
      <c r="NAO1309" s="187"/>
      <c r="NAP1309" s="187"/>
      <c r="NAQ1309" s="187"/>
      <c r="NAR1309" s="187"/>
      <c r="NAS1309" s="187"/>
      <c r="NAT1309" s="187"/>
      <c r="NAU1309" s="187"/>
      <c r="NAV1309" s="187"/>
      <c r="NAW1309" s="187"/>
      <c r="NAX1309" s="187"/>
      <c r="NAY1309" s="187"/>
      <c r="NAZ1309" s="187"/>
      <c r="NBA1309" s="187"/>
      <c r="NBB1309" s="187"/>
      <c r="NBC1309" s="187"/>
      <c r="NBD1309" s="187"/>
      <c r="NBE1309" s="187"/>
      <c r="NBF1309" s="187"/>
      <c r="NBG1309" s="187"/>
      <c r="NBH1309" s="187"/>
      <c r="NBI1309" s="187"/>
      <c r="NBJ1309" s="187"/>
      <c r="NBK1309" s="187"/>
      <c r="NBL1309" s="187"/>
      <c r="NBM1309" s="187"/>
      <c r="NBN1309" s="187"/>
      <c r="NBO1309" s="187"/>
      <c r="NBP1309" s="187"/>
      <c r="NBQ1309" s="187"/>
      <c r="NBR1309" s="187"/>
      <c r="NBS1309" s="187"/>
      <c r="NBT1309" s="187"/>
      <c r="NBU1309" s="187"/>
      <c r="NBV1309" s="187"/>
      <c r="NBW1309" s="187"/>
      <c r="NBX1309" s="187"/>
      <c r="NBY1309" s="187"/>
      <c r="NBZ1309" s="187"/>
      <c r="NCA1309" s="187"/>
      <c r="NCB1309" s="187"/>
      <c r="NCC1309" s="187"/>
      <c r="NCD1309" s="187"/>
      <c r="NCE1309" s="187"/>
      <c r="NCF1309" s="187"/>
      <c r="NCG1309" s="187"/>
      <c r="NCH1309" s="187"/>
      <c r="NCI1309" s="187"/>
      <c r="NCJ1309" s="187"/>
      <c r="NCK1309" s="187"/>
      <c r="NCL1309" s="187"/>
      <c r="NCM1309" s="187"/>
      <c r="NCN1309" s="187"/>
      <c r="NCO1309" s="187"/>
      <c r="NCP1309" s="187"/>
      <c r="NCQ1309" s="187"/>
      <c r="NCR1309" s="187"/>
      <c r="NCS1309" s="187"/>
      <c r="NCT1309" s="187"/>
      <c r="NCU1309" s="187"/>
      <c r="NCV1309" s="187"/>
      <c r="NCW1309" s="187"/>
      <c r="NCX1309" s="187"/>
      <c r="NCY1309" s="187"/>
      <c r="NCZ1309" s="187"/>
      <c r="NDA1309" s="187"/>
      <c r="NDB1309" s="187"/>
      <c r="NDC1309" s="187"/>
      <c r="NDD1309" s="187"/>
      <c r="NDE1309" s="187"/>
      <c r="NDF1309" s="187"/>
      <c r="NDG1309" s="187"/>
      <c r="NDH1309" s="187"/>
      <c r="NDI1309" s="187"/>
      <c r="NDJ1309" s="187"/>
      <c r="NDK1309" s="187"/>
      <c r="NDL1309" s="187"/>
      <c r="NDM1309" s="187"/>
      <c r="NDN1309" s="187"/>
      <c r="NDO1309" s="187"/>
      <c r="NDP1309" s="187"/>
      <c r="NDQ1309" s="187"/>
      <c r="NDR1309" s="187"/>
      <c r="NDS1309" s="187"/>
      <c r="NDT1309" s="187"/>
      <c r="NDU1309" s="187"/>
      <c r="NDV1309" s="187"/>
      <c r="NDW1309" s="187"/>
      <c r="NDX1309" s="187"/>
      <c r="NDY1309" s="187"/>
      <c r="NDZ1309" s="187"/>
      <c r="NEA1309" s="187"/>
      <c r="NEB1309" s="187"/>
      <c r="NEC1309" s="187"/>
      <c r="NED1309" s="187"/>
      <c r="NEE1309" s="187"/>
      <c r="NEF1309" s="187"/>
      <c r="NEG1309" s="187"/>
      <c r="NEH1309" s="187"/>
      <c r="NEI1309" s="187"/>
      <c r="NEJ1309" s="187"/>
      <c r="NEK1309" s="187"/>
      <c r="NEL1309" s="187"/>
      <c r="NEM1309" s="187"/>
      <c r="NEN1309" s="187"/>
      <c r="NEO1309" s="187"/>
      <c r="NEP1309" s="187"/>
      <c r="NEQ1309" s="187"/>
      <c r="NER1309" s="187"/>
      <c r="NES1309" s="187"/>
      <c r="NET1309" s="187"/>
      <c r="NEU1309" s="187"/>
      <c r="NEV1309" s="187"/>
      <c r="NEW1309" s="187"/>
      <c r="NEX1309" s="187"/>
      <c r="NEY1309" s="187"/>
      <c r="NEZ1309" s="187"/>
      <c r="NFA1309" s="187"/>
      <c r="NFB1309" s="187"/>
      <c r="NFC1309" s="187"/>
      <c r="NFD1309" s="187"/>
      <c r="NFE1309" s="187"/>
      <c r="NFF1309" s="187"/>
      <c r="NFG1309" s="187"/>
      <c r="NFH1309" s="187"/>
      <c r="NFI1309" s="187"/>
      <c r="NFJ1309" s="187"/>
      <c r="NFK1309" s="187"/>
      <c r="NFL1309" s="187"/>
      <c r="NFM1309" s="187"/>
      <c r="NFN1309" s="187"/>
      <c r="NFO1309" s="187"/>
      <c r="NFP1309" s="187"/>
      <c r="NFQ1309" s="187"/>
      <c r="NFR1309" s="187"/>
      <c r="NFS1309" s="187"/>
      <c r="NFT1309" s="187"/>
      <c r="NFU1309" s="187"/>
      <c r="NFV1309" s="187"/>
      <c r="NFW1309" s="187"/>
      <c r="NFX1309" s="187"/>
      <c r="NFY1309" s="187"/>
      <c r="NFZ1309" s="187"/>
      <c r="NGA1309" s="187"/>
      <c r="NGB1309" s="187"/>
      <c r="NGC1309" s="187"/>
      <c r="NGD1309" s="187"/>
      <c r="NGE1309" s="187"/>
      <c r="NGF1309" s="187"/>
      <c r="NGG1309" s="187"/>
      <c r="NGH1309" s="187"/>
      <c r="NGI1309" s="187"/>
      <c r="NGJ1309" s="187"/>
      <c r="NGK1309" s="187"/>
      <c r="NGL1309" s="187"/>
      <c r="NGM1309" s="187"/>
      <c r="NGN1309" s="187"/>
      <c r="NGO1309" s="187"/>
      <c r="NGP1309" s="187"/>
      <c r="NGQ1309" s="187"/>
      <c r="NGR1309" s="187"/>
      <c r="NGS1309" s="187"/>
      <c r="NGT1309" s="187"/>
      <c r="NGU1309" s="187"/>
      <c r="NGV1309" s="187"/>
      <c r="NGW1309" s="187"/>
      <c r="NGX1309" s="187"/>
      <c r="NGY1309" s="187"/>
      <c r="NGZ1309" s="187"/>
      <c r="NHA1309" s="187"/>
      <c r="NHB1309" s="187"/>
      <c r="NHC1309" s="187"/>
      <c r="NHD1309" s="187"/>
      <c r="NHE1309" s="187"/>
      <c r="NHF1309" s="187"/>
      <c r="NHG1309" s="187"/>
      <c r="NHH1309" s="187"/>
      <c r="NHI1309" s="187"/>
      <c r="NHJ1309" s="187"/>
      <c r="NHK1309" s="187"/>
      <c r="NHL1309" s="187"/>
      <c r="NHM1309" s="187"/>
      <c r="NHN1309" s="187"/>
      <c r="NHO1309" s="187"/>
      <c r="NHP1309" s="187"/>
      <c r="NHQ1309" s="187"/>
      <c r="NHR1309" s="187"/>
      <c r="NHS1309" s="187"/>
      <c r="NHT1309" s="187"/>
      <c r="NHU1309" s="187"/>
      <c r="NHV1309" s="187"/>
      <c r="NHW1309" s="187"/>
      <c r="NHX1309" s="187"/>
      <c r="NHY1309" s="187"/>
      <c r="NHZ1309" s="187"/>
      <c r="NIA1309" s="187"/>
      <c r="NIB1309" s="187"/>
      <c r="NIC1309" s="187"/>
      <c r="NID1309" s="187"/>
      <c r="NIE1309" s="187"/>
      <c r="NIF1309" s="187"/>
      <c r="NIG1309" s="187"/>
      <c r="NIH1309" s="187"/>
      <c r="NII1309" s="187"/>
      <c r="NIJ1309" s="187"/>
      <c r="NIK1309" s="187"/>
      <c r="NIL1309" s="187"/>
      <c r="NIM1309" s="187"/>
      <c r="NIN1309" s="187"/>
      <c r="NIO1309" s="187"/>
      <c r="NIP1309" s="187"/>
      <c r="NIQ1309" s="187"/>
      <c r="NIR1309" s="187"/>
      <c r="NIS1309" s="187"/>
      <c r="NIT1309" s="187"/>
      <c r="NIU1309" s="187"/>
      <c r="NIV1309" s="187"/>
      <c r="NIW1309" s="187"/>
      <c r="NIX1309" s="187"/>
      <c r="NIY1309" s="187"/>
      <c r="NIZ1309" s="187"/>
      <c r="NJA1309" s="187"/>
      <c r="NJB1309" s="187"/>
      <c r="NJC1309" s="187"/>
      <c r="NJD1309" s="187"/>
      <c r="NJE1309" s="187"/>
      <c r="NJF1309" s="187"/>
      <c r="NJG1309" s="187"/>
      <c r="NJH1309" s="187"/>
      <c r="NJI1309" s="187"/>
      <c r="NJJ1309" s="187"/>
      <c r="NJK1309" s="187"/>
      <c r="NJL1309" s="187"/>
      <c r="NJM1309" s="187"/>
      <c r="NJN1309" s="187"/>
      <c r="NJO1309" s="187"/>
      <c r="NJP1309" s="187"/>
      <c r="NJQ1309" s="187"/>
      <c r="NJR1309" s="187"/>
      <c r="NJS1309" s="187"/>
      <c r="NJT1309" s="187"/>
      <c r="NJU1309" s="187"/>
      <c r="NJV1309" s="187"/>
      <c r="NJW1309" s="187"/>
      <c r="NJX1309" s="187"/>
      <c r="NJY1309" s="187"/>
      <c r="NJZ1309" s="187"/>
      <c r="NKA1309" s="187"/>
      <c r="NKB1309" s="187"/>
      <c r="NKC1309" s="187"/>
      <c r="NKD1309" s="187"/>
      <c r="NKE1309" s="187"/>
      <c r="NKF1309" s="187"/>
      <c r="NKG1309" s="187"/>
      <c r="NKH1309" s="187"/>
      <c r="NKI1309" s="187"/>
      <c r="NKJ1309" s="187"/>
      <c r="NKK1309" s="187"/>
      <c r="NKL1309" s="187"/>
      <c r="NKM1309" s="187"/>
      <c r="NKN1309" s="187"/>
      <c r="NKO1309" s="187"/>
      <c r="NKP1309" s="187"/>
      <c r="NKQ1309" s="187"/>
      <c r="NKR1309" s="187"/>
      <c r="NKS1309" s="187"/>
      <c r="NKT1309" s="187"/>
      <c r="NKU1309" s="187"/>
      <c r="NKV1309" s="187"/>
      <c r="NKW1309" s="187"/>
      <c r="NKX1309" s="187"/>
      <c r="NKY1309" s="187"/>
      <c r="NKZ1309" s="187"/>
      <c r="NLA1309" s="187"/>
      <c r="NLB1309" s="187"/>
      <c r="NLC1309" s="187"/>
      <c r="NLD1309" s="187"/>
      <c r="NLE1309" s="187"/>
      <c r="NLF1309" s="187"/>
      <c r="NLG1309" s="187"/>
      <c r="NLH1309" s="187"/>
      <c r="NLI1309" s="187"/>
      <c r="NLJ1309" s="187"/>
      <c r="NLK1309" s="187"/>
      <c r="NLL1309" s="187"/>
      <c r="NLM1309" s="187"/>
      <c r="NLN1309" s="187"/>
      <c r="NLO1309" s="187"/>
      <c r="NLP1309" s="187"/>
      <c r="NLQ1309" s="187"/>
      <c r="NLR1309" s="187"/>
      <c r="NLS1309" s="187"/>
      <c r="NLT1309" s="187"/>
      <c r="NLU1309" s="187"/>
      <c r="NLV1309" s="187"/>
      <c r="NLW1309" s="187"/>
      <c r="NLX1309" s="187"/>
      <c r="NLY1309" s="187"/>
      <c r="NLZ1309" s="187"/>
      <c r="NMA1309" s="187"/>
      <c r="NMB1309" s="187"/>
      <c r="NMC1309" s="187"/>
      <c r="NMD1309" s="187"/>
      <c r="NME1309" s="187"/>
      <c r="NMF1309" s="187"/>
      <c r="NMG1309" s="187"/>
      <c r="NMH1309" s="187"/>
      <c r="NMI1309" s="187"/>
      <c r="NMJ1309" s="187"/>
      <c r="NMK1309" s="187"/>
      <c r="NML1309" s="187"/>
      <c r="NMM1309" s="187"/>
      <c r="NMN1309" s="187"/>
      <c r="NMO1309" s="187"/>
      <c r="NMP1309" s="187"/>
      <c r="NMQ1309" s="187"/>
      <c r="NMR1309" s="187"/>
      <c r="NMS1309" s="187"/>
      <c r="NMT1309" s="187"/>
      <c r="NMU1309" s="187"/>
      <c r="NMV1309" s="187"/>
      <c r="NMW1309" s="187"/>
      <c r="NMX1309" s="187"/>
      <c r="NMY1309" s="187"/>
      <c r="NMZ1309" s="187"/>
      <c r="NNA1309" s="187"/>
      <c r="NNB1309" s="187"/>
      <c r="NNC1309" s="187"/>
      <c r="NND1309" s="187"/>
      <c r="NNE1309" s="187"/>
      <c r="NNF1309" s="187"/>
      <c r="NNG1309" s="187"/>
      <c r="NNH1309" s="187"/>
      <c r="NNI1309" s="187"/>
      <c r="NNJ1309" s="187"/>
      <c r="NNK1309" s="187"/>
      <c r="NNL1309" s="187"/>
      <c r="NNM1309" s="187"/>
      <c r="NNN1309" s="187"/>
      <c r="NNO1309" s="187"/>
      <c r="NNP1309" s="187"/>
      <c r="NNQ1309" s="187"/>
      <c r="NNR1309" s="187"/>
      <c r="NNS1309" s="187"/>
      <c r="NNT1309" s="187"/>
      <c r="NNU1309" s="187"/>
      <c r="NNV1309" s="187"/>
      <c r="NNW1309" s="187"/>
      <c r="NNX1309" s="187"/>
      <c r="NNY1309" s="187"/>
      <c r="NNZ1309" s="187"/>
      <c r="NOA1309" s="187"/>
      <c r="NOB1309" s="187"/>
      <c r="NOC1309" s="187"/>
      <c r="NOD1309" s="187"/>
      <c r="NOE1309" s="187"/>
      <c r="NOF1309" s="187"/>
      <c r="NOG1309" s="187"/>
      <c r="NOH1309" s="187"/>
      <c r="NOI1309" s="187"/>
      <c r="NOJ1309" s="187"/>
      <c r="NOK1309" s="187"/>
      <c r="NOL1309" s="187"/>
      <c r="NOM1309" s="187"/>
      <c r="NON1309" s="187"/>
      <c r="NOO1309" s="187"/>
      <c r="NOP1309" s="187"/>
      <c r="NOQ1309" s="187"/>
      <c r="NOR1309" s="187"/>
      <c r="NOS1309" s="187"/>
      <c r="NOT1309" s="187"/>
      <c r="NOU1309" s="187"/>
      <c r="NOV1309" s="187"/>
      <c r="NOW1309" s="187"/>
      <c r="NOX1309" s="187"/>
      <c r="NOY1309" s="187"/>
      <c r="NOZ1309" s="187"/>
      <c r="NPA1309" s="187"/>
      <c r="NPB1309" s="187"/>
      <c r="NPC1309" s="187"/>
      <c r="NPD1309" s="187"/>
      <c r="NPE1309" s="187"/>
      <c r="NPF1309" s="187"/>
      <c r="NPG1309" s="187"/>
      <c r="NPH1309" s="187"/>
      <c r="NPI1309" s="187"/>
      <c r="NPJ1309" s="187"/>
      <c r="NPK1309" s="187"/>
      <c r="NPL1309" s="187"/>
      <c r="NPM1309" s="187"/>
      <c r="NPN1309" s="187"/>
      <c r="NPO1309" s="187"/>
      <c r="NPP1309" s="187"/>
      <c r="NPQ1309" s="187"/>
      <c r="NPR1309" s="187"/>
      <c r="NPS1309" s="187"/>
      <c r="NPT1309" s="187"/>
      <c r="NPU1309" s="187"/>
      <c r="NPV1309" s="187"/>
      <c r="NPW1309" s="187"/>
      <c r="NPX1309" s="187"/>
      <c r="NPY1309" s="187"/>
      <c r="NPZ1309" s="187"/>
      <c r="NQA1309" s="187"/>
      <c r="NQB1309" s="187"/>
      <c r="NQC1309" s="187"/>
      <c r="NQD1309" s="187"/>
      <c r="NQE1309" s="187"/>
      <c r="NQF1309" s="187"/>
      <c r="NQG1309" s="187"/>
      <c r="NQH1309" s="187"/>
      <c r="NQI1309" s="187"/>
      <c r="NQJ1309" s="187"/>
      <c r="NQK1309" s="187"/>
      <c r="NQL1309" s="187"/>
      <c r="NQM1309" s="187"/>
      <c r="NQN1309" s="187"/>
      <c r="NQO1309" s="187"/>
      <c r="NQP1309" s="187"/>
      <c r="NQQ1309" s="187"/>
      <c r="NQR1309" s="187"/>
      <c r="NQS1309" s="187"/>
      <c r="NQT1309" s="187"/>
      <c r="NQU1309" s="187"/>
      <c r="NQV1309" s="187"/>
      <c r="NQW1309" s="187"/>
      <c r="NQX1309" s="187"/>
      <c r="NQY1309" s="187"/>
      <c r="NQZ1309" s="187"/>
      <c r="NRA1309" s="187"/>
      <c r="NRB1309" s="187"/>
      <c r="NRC1309" s="187"/>
      <c r="NRD1309" s="187"/>
      <c r="NRE1309" s="187"/>
      <c r="NRF1309" s="187"/>
      <c r="NRG1309" s="187"/>
      <c r="NRH1309" s="187"/>
      <c r="NRI1309" s="187"/>
      <c r="NRJ1309" s="187"/>
      <c r="NRK1309" s="187"/>
      <c r="NRL1309" s="187"/>
      <c r="NRM1309" s="187"/>
      <c r="NRN1309" s="187"/>
      <c r="NRO1309" s="187"/>
      <c r="NRP1309" s="187"/>
      <c r="NRQ1309" s="187"/>
      <c r="NRR1309" s="187"/>
      <c r="NRS1309" s="187"/>
      <c r="NRT1309" s="187"/>
      <c r="NRU1309" s="187"/>
      <c r="NRV1309" s="187"/>
      <c r="NRW1309" s="187"/>
      <c r="NRX1309" s="187"/>
      <c r="NRY1309" s="187"/>
      <c r="NRZ1309" s="187"/>
      <c r="NSA1309" s="187"/>
      <c r="NSB1309" s="187"/>
      <c r="NSC1309" s="187"/>
      <c r="NSD1309" s="187"/>
      <c r="NSE1309" s="187"/>
      <c r="NSF1309" s="187"/>
      <c r="NSG1309" s="187"/>
      <c r="NSH1309" s="187"/>
      <c r="NSI1309" s="187"/>
      <c r="NSJ1309" s="187"/>
      <c r="NSK1309" s="187"/>
      <c r="NSL1309" s="187"/>
      <c r="NSM1309" s="187"/>
      <c r="NSN1309" s="187"/>
      <c r="NSO1309" s="187"/>
      <c r="NSP1309" s="187"/>
      <c r="NSQ1309" s="187"/>
      <c r="NSR1309" s="187"/>
      <c r="NSS1309" s="187"/>
      <c r="NST1309" s="187"/>
      <c r="NSU1309" s="187"/>
      <c r="NSV1309" s="187"/>
      <c r="NSW1309" s="187"/>
      <c r="NSX1309" s="187"/>
      <c r="NSY1309" s="187"/>
      <c r="NSZ1309" s="187"/>
      <c r="NTA1309" s="187"/>
      <c r="NTB1309" s="187"/>
      <c r="NTC1309" s="187"/>
      <c r="NTD1309" s="187"/>
      <c r="NTE1309" s="187"/>
      <c r="NTF1309" s="187"/>
      <c r="NTG1309" s="187"/>
      <c r="NTH1309" s="187"/>
      <c r="NTI1309" s="187"/>
      <c r="NTJ1309" s="187"/>
      <c r="NTK1309" s="187"/>
      <c r="NTL1309" s="187"/>
      <c r="NTM1309" s="187"/>
      <c r="NTN1309" s="187"/>
      <c r="NTO1309" s="187"/>
      <c r="NTP1309" s="187"/>
      <c r="NTQ1309" s="187"/>
      <c r="NTR1309" s="187"/>
      <c r="NTS1309" s="187"/>
      <c r="NTT1309" s="187"/>
      <c r="NTU1309" s="187"/>
      <c r="NTV1309" s="187"/>
      <c r="NTW1309" s="187"/>
      <c r="NTX1309" s="187"/>
      <c r="NTY1309" s="187"/>
      <c r="NTZ1309" s="187"/>
      <c r="NUA1309" s="187"/>
      <c r="NUB1309" s="187"/>
      <c r="NUC1309" s="187"/>
      <c r="NUD1309" s="187"/>
      <c r="NUE1309" s="187"/>
      <c r="NUF1309" s="187"/>
      <c r="NUG1309" s="187"/>
      <c r="NUH1309" s="187"/>
      <c r="NUI1309" s="187"/>
      <c r="NUJ1309" s="187"/>
      <c r="NUK1309" s="187"/>
      <c r="NUL1309" s="187"/>
      <c r="NUM1309" s="187"/>
      <c r="NUN1309" s="187"/>
      <c r="NUO1309" s="187"/>
      <c r="NUP1309" s="187"/>
      <c r="NUQ1309" s="187"/>
      <c r="NUR1309" s="187"/>
      <c r="NUS1309" s="187"/>
      <c r="NUT1309" s="187"/>
      <c r="NUU1309" s="187"/>
      <c r="NUV1309" s="187"/>
      <c r="NUW1309" s="187"/>
      <c r="NUX1309" s="187"/>
      <c r="NUY1309" s="187"/>
      <c r="NUZ1309" s="187"/>
      <c r="NVA1309" s="187"/>
      <c r="NVB1309" s="187"/>
      <c r="NVC1309" s="187"/>
      <c r="NVD1309" s="187"/>
      <c r="NVE1309" s="187"/>
      <c r="NVF1309" s="187"/>
      <c r="NVG1309" s="187"/>
      <c r="NVH1309" s="187"/>
      <c r="NVI1309" s="187"/>
      <c r="NVJ1309" s="187"/>
      <c r="NVK1309" s="187"/>
      <c r="NVL1309" s="187"/>
      <c r="NVM1309" s="187"/>
      <c r="NVN1309" s="187"/>
      <c r="NVO1309" s="187"/>
      <c r="NVP1309" s="187"/>
      <c r="NVQ1309" s="187"/>
      <c r="NVR1309" s="187"/>
      <c r="NVS1309" s="187"/>
      <c r="NVT1309" s="187"/>
      <c r="NVU1309" s="187"/>
      <c r="NVV1309" s="187"/>
      <c r="NVW1309" s="187"/>
      <c r="NVX1309" s="187"/>
      <c r="NVY1309" s="187"/>
      <c r="NVZ1309" s="187"/>
      <c r="NWA1309" s="187"/>
      <c r="NWB1309" s="187"/>
      <c r="NWC1309" s="187"/>
      <c r="NWD1309" s="187"/>
      <c r="NWE1309" s="187"/>
      <c r="NWF1309" s="187"/>
      <c r="NWG1309" s="187"/>
      <c r="NWH1309" s="187"/>
      <c r="NWI1309" s="187"/>
      <c r="NWJ1309" s="187"/>
      <c r="NWK1309" s="187"/>
      <c r="NWL1309" s="187"/>
      <c r="NWM1309" s="187"/>
      <c r="NWN1309" s="187"/>
      <c r="NWO1309" s="187"/>
      <c r="NWP1309" s="187"/>
      <c r="NWQ1309" s="187"/>
      <c r="NWR1309" s="187"/>
      <c r="NWS1309" s="187"/>
      <c r="NWT1309" s="187"/>
      <c r="NWU1309" s="187"/>
      <c r="NWV1309" s="187"/>
      <c r="NWW1309" s="187"/>
      <c r="NWX1309" s="187"/>
      <c r="NWY1309" s="187"/>
      <c r="NWZ1309" s="187"/>
      <c r="NXA1309" s="187"/>
      <c r="NXB1309" s="187"/>
      <c r="NXC1309" s="187"/>
      <c r="NXD1309" s="187"/>
      <c r="NXE1309" s="187"/>
      <c r="NXF1309" s="187"/>
      <c r="NXG1309" s="187"/>
      <c r="NXH1309" s="187"/>
      <c r="NXI1309" s="187"/>
      <c r="NXJ1309" s="187"/>
      <c r="NXK1309" s="187"/>
      <c r="NXL1309" s="187"/>
      <c r="NXM1309" s="187"/>
      <c r="NXN1309" s="187"/>
      <c r="NXO1309" s="187"/>
      <c r="NXP1309" s="187"/>
      <c r="NXQ1309" s="187"/>
      <c r="NXR1309" s="187"/>
      <c r="NXS1309" s="187"/>
      <c r="NXT1309" s="187"/>
      <c r="NXU1309" s="187"/>
      <c r="NXV1309" s="187"/>
      <c r="NXW1309" s="187"/>
      <c r="NXX1309" s="187"/>
      <c r="NXY1309" s="187"/>
      <c r="NXZ1309" s="187"/>
      <c r="NYA1309" s="187"/>
      <c r="NYB1309" s="187"/>
      <c r="NYC1309" s="187"/>
      <c r="NYD1309" s="187"/>
      <c r="NYE1309" s="187"/>
      <c r="NYF1309" s="187"/>
      <c r="NYG1309" s="187"/>
      <c r="NYH1309" s="187"/>
      <c r="NYI1309" s="187"/>
      <c r="NYJ1309" s="187"/>
      <c r="NYK1309" s="187"/>
      <c r="NYL1309" s="187"/>
      <c r="NYM1309" s="187"/>
      <c r="NYN1309" s="187"/>
      <c r="NYO1309" s="187"/>
      <c r="NYP1309" s="187"/>
      <c r="NYQ1309" s="187"/>
      <c r="NYR1309" s="187"/>
      <c r="NYS1309" s="187"/>
      <c r="NYT1309" s="187"/>
      <c r="NYU1309" s="187"/>
      <c r="NYV1309" s="187"/>
      <c r="NYW1309" s="187"/>
      <c r="NYX1309" s="187"/>
      <c r="NYY1309" s="187"/>
      <c r="NYZ1309" s="187"/>
      <c r="NZA1309" s="187"/>
      <c r="NZB1309" s="187"/>
      <c r="NZC1309" s="187"/>
      <c r="NZD1309" s="187"/>
      <c r="NZE1309" s="187"/>
      <c r="NZF1309" s="187"/>
      <c r="NZG1309" s="187"/>
      <c r="NZH1309" s="187"/>
      <c r="NZI1309" s="187"/>
      <c r="NZJ1309" s="187"/>
      <c r="NZK1309" s="187"/>
      <c r="NZL1309" s="187"/>
      <c r="NZM1309" s="187"/>
      <c r="NZN1309" s="187"/>
      <c r="NZO1309" s="187"/>
      <c r="NZP1309" s="187"/>
      <c r="NZQ1309" s="187"/>
      <c r="NZR1309" s="187"/>
      <c r="NZS1309" s="187"/>
      <c r="NZT1309" s="187"/>
      <c r="NZU1309" s="187"/>
      <c r="NZV1309" s="187"/>
      <c r="NZW1309" s="187"/>
      <c r="NZX1309" s="187"/>
      <c r="NZY1309" s="187"/>
      <c r="NZZ1309" s="187"/>
      <c r="OAA1309" s="187"/>
      <c r="OAB1309" s="187"/>
      <c r="OAC1309" s="187"/>
      <c r="OAD1309" s="187"/>
      <c r="OAE1309" s="187"/>
      <c r="OAF1309" s="187"/>
      <c r="OAG1309" s="187"/>
      <c r="OAH1309" s="187"/>
      <c r="OAI1309" s="187"/>
      <c r="OAJ1309" s="187"/>
      <c r="OAK1309" s="187"/>
      <c r="OAL1309" s="187"/>
      <c r="OAM1309" s="187"/>
      <c r="OAN1309" s="187"/>
      <c r="OAO1309" s="187"/>
      <c r="OAP1309" s="187"/>
      <c r="OAQ1309" s="187"/>
      <c r="OAR1309" s="187"/>
      <c r="OAS1309" s="187"/>
      <c r="OAT1309" s="187"/>
      <c r="OAU1309" s="187"/>
      <c r="OAV1309" s="187"/>
      <c r="OAW1309" s="187"/>
      <c r="OAX1309" s="187"/>
      <c r="OAY1309" s="187"/>
      <c r="OAZ1309" s="187"/>
      <c r="OBA1309" s="187"/>
      <c r="OBB1309" s="187"/>
      <c r="OBC1309" s="187"/>
      <c r="OBD1309" s="187"/>
      <c r="OBE1309" s="187"/>
      <c r="OBF1309" s="187"/>
      <c r="OBG1309" s="187"/>
      <c r="OBH1309" s="187"/>
      <c r="OBI1309" s="187"/>
      <c r="OBJ1309" s="187"/>
      <c r="OBK1309" s="187"/>
      <c r="OBL1309" s="187"/>
      <c r="OBM1309" s="187"/>
      <c r="OBN1309" s="187"/>
      <c r="OBO1309" s="187"/>
      <c r="OBP1309" s="187"/>
      <c r="OBQ1309" s="187"/>
      <c r="OBR1309" s="187"/>
      <c r="OBS1309" s="187"/>
      <c r="OBT1309" s="187"/>
      <c r="OBU1309" s="187"/>
      <c r="OBV1309" s="187"/>
      <c r="OBW1309" s="187"/>
      <c r="OBX1309" s="187"/>
      <c r="OBY1309" s="187"/>
      <c r="OBZ1309" s="187"/>
      <c r="OCA1309" s="187"/>
      <c r="OCB1309" s="187"/>
      <c r="OCC1309" s="187"/>
      <c r="OCD1309" s="187"/>
      <c r="OCE1309" s="187"/>
      <c r="OCF1309" s="187"/>
      <c r="OCG1309" s="187"/>
      <c r="OCH1309" s="187"/>
      <c r="OCI1309" s="187"/>
      <c r="OCJ1309" s="187"/>
      <c r="OCK1309" s="187"/>
      <c r="OCL1309" s="187"/>
      <c r="OCM1309" s="187"/>
      <c r="OCN1309" s="187"/>
      <c r="OCO1309" s="187"/>
      <c r="OCP1309" s="187"/>
      <c r="OCQ1309" s="187"/>
      <c r="OCR1309" s="187"/>
      <c r="OCS1309" s="187"/>
      <c r="OCT1309" s="187"/>
      <c r="OCU1309" s="187"/>
      <c r="OCV1309" s="187"/>
      <c r="OCW1309" s="187"/>
      <c r="OCX1309" s="187"/>
      <c r="OCY1309" s="187"/>
      <c r="OCZ1309" s="187"/>
      <c r="ODA1309" s="187"/>
      <c r="ODB1309" s="187"/>
      <c r="ODC1309" s="187"/>
      <c r="ODD1309" s="187"/>
      <c r="ODE1309" s="187"/>
      <c r="ODF1309" s="187"/>
      <c r="ODG1309" s="187"/>
      <c r="ODH1309" s="187"/>
      <c r="ODI1309" s="187"/>
      <c r="ODJ1309" s="187"/>
      <c r="ODK1309" s="187"/>
      <c r="ODL1309" s="187"/>
      <c r="ODM1309" s="187"/>
      <c r="ODN1309" s="187"/>
      <c r="ODO1309" s="187"/>
      <c r="ODP1309" s="187"/>
      <c r="ODQ1309" s="187"/>
      <c r="ODR1309" s="187"/>
      <c r="ODS1309" s="187"/>
      <c r="ODT1309" s="187"/>
      <c r="ODU1309" s="187"/>
      <c r="ODV1309" s="187"/>
      <c r="ODW1309" s="187"/>
      <c r="ODX1309" s="187"/>
      <c r="ODY1309" s="187"/>
      <c r="ODZ1309" s="187"/>
      <c r="OEA1309" s="187"/>
      <c r="OEB1309" s="187"/>
      <c r="OEC1309" s="187"/>
      <c r="OED1309" s="187"/>
      <c r="OEE1309" s="187"/>
      <c r="OEF1309" s="187"/>
      <c r="OEG1309" s="187"/>
      <c r="OEH1309" s="187"/>
      <c r="OEI1309" s="187"/>
      <c r="OEJ1309" s="187"/>
      <c r="OEK1309" s="187"/>
      <c r="OEL1309" s="187"/>
      <c r="OEM1309" s="187"/>
      <c r="OEN1309" s="187"/>
      <c r="OEO1309" s="187"/>
      <c r="OEP1309" s="187"/>
      <c r="OEQ1309" s="187"/>
      <c r="OER1309" s="187"/>
      <c r="OES1309" s="187"/>
      <c r="OET1309" s="187"/>
      <c r="OEU1309" s="187"/>
      <c r="OEV1309" s="187"/>
      <c r="OEW1309" s="187"/>
      <c r="OEX1309" s="187"/>
      <c r="OEY1309" s="187"/>
      <c r="OEZ1309" s="187"/>
      <c r="OFA1309" s="187"/>
      <c r="OFB1309" s="187"/>
      <c r="OFC1309" s="187"/>
      <c r="OFD1309" s="187"/>
      <c r="OFE1309" s="187"/>
      <c r="OFF1309" s="187"/>
      <c r="OFG1309" s="187"/>
      <c r="OFH1309" s="187"/>
      <c r="OFI1309" s="187"/>
      <c r="OFJ1309" s="187"/>
      <c r="OFK1309" s="187"/>
      <c r="OFL1309" s="187"/>
      <c r="OFM1309" s="187"/>
      <c r="OFN1309" s="187"/>
      <c r="OFO1309" s="187"/>
      <c r="OFP1309" s="187"/>
      <c r="OFQ1309" s="187"/>
      <c r="OFR1309" s="187"/>
      <c r="OFS1309" s="187"/>
      <c r="OFT1309" s="187"/>
      <c r="OFU1309" s="187"/>
      <c r="OFV1309" s="187"/>
      <c r="OFW1309" s="187"/>
      <c r="OFX1309" s="187"/>
      <c r="OFY1309" s="187"/>
      <c r="OFZ1309" s="187"/>
      <c r="OGA1309" s="187"/>
      <c r="OGB1309" s="187"/>
      <c r="OGC1309" s="187"/>
      <c r="OGD1309" s="187"/>
      <c r="OGE1309" s="187"/>
      <c r="OGF1309" s="187"/>
      <c r="OGG1309" s="187"/>
      <c r="OGH1309" s="187"/>
      <c r="OGI1309" s="187"/>
      <c r="OGJ1309" s="187"/>
      <c r="OGK1309" s="187"/>
      <c r="OGL1309" s="187"/>
      <c r="OGM1309" s="187"/>
      <c r="OGN1309" s="187"/>
      <c r="OGO1309" s="187"/>
      <c r="OGP1309" s="187"/>
      <c r="OGQ1309" s="187"/>
      <c r="OGR1309" s="187"/>
      <c r="OGS1309" s="187"/>
      <c r="OGT1309" s="187"/>
      <c r="OGU1309" s="187"/>
      <c r="OGV1309" s="187"/>
      <c r="OGW1309" s="187"/>
      <c r="OGX1309" s="187"/>
      <c r="OGY1309" s="187"/>
      <c r="OGZ1309" s="187"/>
      <c r="OHA1309" s="187"/>
      <c r="OHB1309" s="187"/>
      <c r="OHC1309" s="187"/>
      <c r="OHD1309" s="187"/>
      <c r="OHE1309" s="187"/>
      <c r="OHF1309" s="187"/>
      <c r="OHG1309" s="187"/>
      <c r="OHH1309" s="187"/>
      <c r="OHI1309" s="187"/>
      <c r="OHJ1309" s="187"/>
      <c r="OHK1309" s="187"/>
      <c r="OHL1309" s="187"/>
      <c r="OHM1309" s="187"/>
      <c r="OHN1309" s="187"/>
      <c r="OHO1309" s="187"/>
      <c r="OHP1309" s="187"/>
      <c r="OHQ1309" s="187"/>
      <c r="OHR1309" s="187"/>
      <c r="OHS1309" s="187"/>
      <c r="OHT1309" s="187"/>
      <c r="OHU1309" s="187"/>
      <c r="OHV1309" s="187"/>
      <c r="OHW1309" s="187"/>
      <c r="OHX1309" s="187"/>
      <c r="OHY1309" s="187"/>
      <c r="OHZ1309" s="187"/>
      <c r="OIA1309" s="187"/>
      <c r="OIB1309" s="187"/>
      <c r="OIC1309" s="187"/>
      <c r="OID1309" s="187"/>
      <c r="OIE1309" s="187"/>
      <c r="OIF1309" s="187"/>
      <c r="OIG1309" s="187"/>
      <c r="OIH1309" s="187"/>
      <c r="OII1309" s="187"/>
      <c r="OIJ1309" s="187"/>
      <c r="OIK1309" s="187"/>
      <c r="OIL1309" s="187"/>
      <c r="OIM1309" s="187"/>
      <c r="OIN1309" s="187"/>
      <c r="OIO1309" s="187"/>
      <c r="OIP1309" s="187"/>
      <c r="OIQ1309" s="187"/>
      <c r="OIR1309" s="187"/>
      <c r="OIS1309" s="187"/>
      <c r="OIT1309" s="187"/>
      <c r="OIU1309" s="187"/>
      <c r="OIV1309" s="187"/>
      <c r="OIW1309" s="187"/>
      <c r="OIX1309" s="187"/>
      <c r="OIY1309" s="187"/>
      <c r="OIZ1309" s="187"/>
      <c r="OJA1309" s="187"/>
      <c r="OJB1309" s="187"/>
      <c r="OJC1309" s="187"/>
      <c r="OJD1309" s="187"/>
      <c r="OJE1309" s="187"/>
      <c r="OJF1309" s="187"/>
      <c r="OJG1309" s="187"/>
      <c r="OJH1309" s="187"/>
      <c r="OJI1309" s="187"/>
      <c r="OJJ1309" s="187"/>
      <c r="OJK1309" s="187"/>
      <c r="OJL1309" s="187"/>
      <c r="OJM1309" s="187"/>
      <c r="OJN1309" s="187"/>
      <c r="OJO1309" s="187"/>
      <c r="OJP1309" s="187"/>
      <c r="OJQ1309" s="187"/>
      <c r="OJR1309" s="187"/>
      <c r="OJS1309" s="187"/>
      <c r="OJT1309" s="187"/>
      <c r="OJU1309" s="187"/>
      <c r="OJV1309" s="187"/>
      <c r="OJW1309" s="187"/>
      <c r="OJX1309" s="187"/>
      <c r="OJY1309" s="187"/>
      <c r="OJZ1309" s="187"/>
      <c r="OKA1309" s="187"/>
      <c r="OKB1309" s="187"/>
      <c r="OKC1309" s="187"/>
      <c r="OKD1309" s="187"/>
      <c r="OKE1309" s="187"/>
      <c r="OKF1309" s="187"/>
      <c r="OKG1309" s="187"/>
      <c r="OKH1309" s="187"/>
      <c r="OKI1309" s="187"/>
      <c r="OKJ1309" s="187"/>
      <c r="OKK1309" s="187"/>
      <c r="OKL1309" s="187"/>
      <c r="OKM1309" s="187"/>
      <c r="OKN1309" s="187"/>
      <c r="OKO1309" s="187"/>
      <c r="OKP1309" s="187"/>
      <c r="OKQ1309" s="187"/>
      <c r="OKR1309" s="187"/>
      <c r="OKS1309" s="187"/>
      <c r="OKT1309" s="187"/>
      <c r="OKU1309" s="187"/>
      <c r="OKV1309" s="187"/>
      <c r="OKW1309" s="187"/>
      <c r="OKX1309" s="187"/>
      <c r="OKY1309" s="187"/>
      <c r="OKZ1309" s="187"/>
      <c r="OLA1309" s="187"/>
      <c r="OLB1309" s="187"/>
      <c r="OLC1309" s="187"/>
      <c r="OLD1309" s="187"/>
      <c r="OLE1309" s="187"/>
      <c r="OLF1309" s="187"/>
      <c r="OLG1309" s="187"/>
      <c r="OLH1309" s="187"/>
      <c r="OLI1309" s="187"/>
      <c r="OLJ1309" s="187"/>
      <c r="OLK1309" s="187"/>
      <c r="OLL1309" s="187"/>
      <c r="OLM1309" s="187"/>
      <c r="OLN1309" s="187"/>
      <c r="OLO1309" s="187"/>
      <c r="OLP1309" s="187"/>
      <c r="OLQ1309" s="187"/>
      <c r="OLR1309" s="187"/>
      <c r="OLS1309" s="187"/>
      <c r="OLT1309" s="187"/>
      <c r="OLU1309" s="187"/>
      <c r="OLV1309" s="187"/>
      <c r="OLW1309" s="187"/>
      <c r="OLX1309" s="187"/>
      <c r="OLY1309" s="187"/>
      <c r="OLZ1309" s="187"/>
      <c r="OMA1309" s="187"/>
      <c r="OMB1309" s="187"/>
      <c r="OMC1309" s="187"/>
      <c r="OMD1309" s="187"/>
      <c r="OME1309" s="187"/>
      <c r="OMF1309" s="187"/>
      <c r="OMG1309" s="187"/>
      <c r="OMH1309" s="187"/>
      <c r="OMI1309" s="187"/>
      <c r="OMJ1309" s="187"/>
      <c r="OMK1309" s="187"/>
      <c r="OML1309" s="187"/>
      <c r="OMM1309" s="187"/>
      <c r="OMN1309" s="187"/>
      <c r="OMO1309" s="187"/>
      <c r="OMP1309" s="187"/>
      <c r="OMQ1309" s="187"/>
      <c r="OMR1309" s="187"/>
      <c r="OMS1309" s="187"/>
      <c r="OMT1309" s="187"/>
      <c r="OMU1309" s="187"/>
      <c r="OMV1309" s="187"/>
      <c r="OMW1309" s="187"/>
      <c r="OMX1309" s="187"/>
      <c r="OMY1309" s="187"/>
      <c r="OMZ1309" s="187"/>
      <c r="ONA1309" s="187"/>
      <c r="ONB1309" s="187"/>
      <c r="ONC1309" s="187"/>
      <c r="OND1309" s="187"/>
      <c r="ONE1309" s="187"/>
      <c r="ONF1309" s="187"/>
      <c r="ONG1309" s="187"/>
      <c r="ONH1309" s="187"/>
      <c r="ONI1309" s="187"/>
      <c r="ONJ1309" s="187"/>
      <c r="ONK1309" s="187"/>
      <c r="ONL1309" s="187"/>
      <c r="ONM1309" s="187"/>
      <c r="ONN1309" s="187"/>
      <c r="ONO1309" s="187"/>
      <c r="ONP1309" s="187"/>
      <c r="ONQ1309" s="187"/>
      <c r="ONR1309" s="187"/>
      <c r="ONS1309" s="187"/>
      <c r="ONT1309" s="187"/>
      <c r="ONU1309" s="187"/>
      <c r="ONV1309" s="187"/>
      <c r="ONW1309" s="187"/>
      <c r="ONX1309" s="187"/>
      <c r="ONY1309" s="187"/>
      <c r="ONZ1309" s="187"/>
      <c r="OOA1309" s="187"/>
      <c r="OOB1309" s="187"/>
      <c r="OOC1309" s="187"/>
      <c r="OOD1309" s="187"/>
      <c r="OOE1309" s="187"/>
      <c r="OOF1309" s="187"/>
      <c r="OOG1309" s="187"/>
      <c r="OOH1309" s="187"/>
      <c r="OOI1309" s="187"/>
      <c r="OOJ1309" s="187"/>
      <c r="OOK1309" s="187"/>
      <c r="OOL1309" s="187"/>
      <c r="OOM1309" s="187"/>
      <c r="OON1309" s="187"/>
      <c r="OOO1309" s="187"/>
      <c r="OOP1309" s="187"/>
      <c r="OOQ1309" s="187"/>
      <c r="OOR1309" s="187"/>
      <c r="OOS1309" s="187"/>
      <c r="OOT1309" s="187"/>
      <c r="OOU1309" s="187"/>
      <c r="OOV1309" s="187"/>
      <c r="OOW1309" s="187"/>
      <c r="OOX1309" s="187"/>
      <c r="OOY1309" s="187"/>
      <c r="OOZ1309" s="187"/>
      <c r="OPA1309" s="187"/>
      <c r="OPB1309" s="187"/>
      <c r="OPC1309" s="187"/>
      <c r="OPD1309" s="187"/>
      <c r="OPE1309" s="187"/>
      <c r="OPF1309" s="187"/>
      <c r="OPG1309" s="187"/>
      <c r="OPH1309" s="187"/>
      <c r="OPI1309" s="187"/>
      <c r="OPJ1309" s="187"/>
      <c r="OPK1309" s="187"/>
      <c r="OPL1309" s="187"/>
      <c r="OPM1309" s="187"/>
      <c r="OPN1309" s="187"/>
      <c r="OPO1309" s="187"/>
      <c r="OPP1309" s="187"/>
      <c r="OPQ1309" s="187"/>
      <c r="OPR1309" s="187"/>
      <c r="OPS1309" s="187"/>
      <c r="OPT1309" s="187"/>
      <c r="OPU1309" s="187"/>
      <c r="OPV1309" s="187"/>
      <c r="OPW1309" s="187"/>
      <c r="OPX1309" s="187"/>
      <c r="OPY1309" s="187"/>
      <c r="OPZ1309" s="187"/>
      <c r="OQA1309" s="187"/>
      <c r="OQB1309" s="187"/>
      <c r="OQC1309" s="187"/>
      <c r="OQD1309" s="187"/>
      <c r="OQE1309" s="187"/>
      <c r="OQF1309" s="187"/>
      <c r="OQG1309" s="187"/>
      <c r="OQH1309" s="187"/>
      <c r="OQI1309" s="187"/>
      <c r="OQJ1309" s="187"/>
      <c r="OQK1309" s="187"/>
      <c r="OQL1309" s="187"/>
      <c r="OQM1309" s="187"/>
      <c r="OQN1309" s="187"/>
      <c r="OQO1309" s="187"/>
      <c r="OQP1309" s="187"/>
      <c r="OQQ1309" s="187"/>
      <c r="OQR1309" s="187"/>
      <c r="OQS1309" s="187"/>
      <c r="OQT1309" s="187"/>
      <c r="OQU1309" s="187"/>
      <c r="OQV1309" s="187"/>
      <c r="OQW1309" s="187"/>
      <c r="OQX1309" s="187"/>
      <c r="OQY1309" s="187"/>
      <c r="OQZ1309" s="187"/>
      <c r="ORA1309" s="187"/>
      <c r="ORB1309" s="187"/>
      <c r="ORC1309" s="187"/>
      <c r="ORD1309" s="187"/>
      <c r="ORE1309" s="187"/>
      <c r="ORF1309" s="187"/>
      <c r="ORG1309" s="187"/>
      <c r="ORH1309" s="187"/>
      <c r="ORI1309" s="187"/>
      <c r="ORJ1309" s="187"/>
      <c r="ORK1309" s="187"/>
      <c r="ORL1309" s="187"/>
      <c r="ORM1309" s="187"/>
      <c r="ORN1309" s="187"/>
      <c r="ORO1309" s="187"/>
      <c r="ORP1309" s="187"/>
      <c r="ORQ1309" s="187"/>
      <c r="ORR1309" s="187"/>
      <c r="ORS1309" s="187"/>
      <c r="ORT1309" s="187"/>
      <c r="ORU1309" s="187"/>
      <c r="ORV1309" s="187"/>
      <c r="ORW1309" s="187"/>
      <c r="ORX1309" s="187"/>
      <c r="ORY1309" s="187"/>
      <c r="ORZ1309" s="187"/>
      <c r="OSA1309" s="187"/>
      <c r="OSB1309" s="187"/>
      <c r="OSC1309" s="187"/>
      <c r="OSD1309" s="187"/>
      <c r="OSE1309" s="187"/>
      <c r="OSF1309" s="187"/>
      <c r="OSG1309" s="187"/>
      <c r="OSH1309" s="187"/>
      <c r="OSI1309" s="187"/>
      <c r="OSJ1309" s="187"/>
      <c r="OSK1309" s="187"/>
      <c r="OSL1309" s="187"/>
      <c r="OSM1309" s="187"/>
      <c r="OSN1309" s="187"/>
      <c r="OSO1309" s="187"/>
      <c r="OSP1309" s="187"/>
      <c r="OSQ1309" s="187"/>
      <c r="OSR1309" s="187"/>
      <c r="OSS1309" s="187"/>
      <c r="OST1309" s="187"/>
      <c r="OSU1309" s="187"/>
      <c r="OSV1309" s="187"/>
      <c r="OSW1309" s="187"/>
      <c r="OSX1309" s="187"/>
      <c r="OSY1309" s="187"/>
      <c r="OSZ1309" s="187"/>
      <c r="OTA1309" s="187"/>
      <c r="OTB1309" s="187"/>
      <c r="OTC1309" s="187"/>
      <c r="OTD1309" s="187"/>
      <c r="OTE1309" s="187"/>
      <c r="OTF1309" s="187"/>
      <c r="OTG1309" s="187"/>
      <c r="OTH1309" s="187"/>
      <c r="OTI1309" s="187"/>
      <c r="OTJ1309" s="187"/>
      <c r="OTK1309" s="187"/>
      <c r="OTL1309" s="187"/>
      <c r="OTM1309" s="187"/>
      <c r="OTN1309" s="187"/>
      <c r="OTO1309" s="187"/>
      <c r="OTP1309" s="187"/>
      <c r="OTQ1309" s="187"/>
      <c r="OTR1309" s="187"/>
      <c r="OTS1309" s="187"/>
      <c r="OTT1309" s="187"/>
      <c r="OTU1309" s="187"/>
      <c r="OTV1309" s="187"/>
      <c r="OTW1309" s="187"/>
      <c r="OTX1309" s="187"/>
      <c r="OTY1309" s="187"/>
      <c r="OTZ1309" s="187"/>
      <c r="OUA1309" s="187"/>
      <c r="OUB1309" s="187"/>
      <c r="OUC1309" s="187"/>
      <c r="OUD1309" s="187"/>
      <c r="OUE1309" s="187"/>
      <c r="OUF1309" s="187"/>
      <c r="OUG1309" s="187"/>
      <c r="OUH1309" s="187"/>
      <c r="OUI1309" s="187"/>
      <c r="OUJ1309" s="187"/>
      <c r="OUK1309" s="187"/>
      <c r="OUL1309" s="187"/>
      <c r="OUM1309" s="187"/>
      <c r="OUN1309" s="187"/>
      <c r="OUO1309" s="187"/>
      <c r="OUP1309" s="187"/>
      <c r="OUQ1309" s="187"/>
      <c r="OUR1309" s="187"/>
      <c r="OUS1309" s="187"/>
      <c r="OUT1309" s="187"/>
      <c r="OUU1309" s="187"/>
      <c r="OUV1309" s="187"/>
      <c r="OUW1309" s="187"/>
      <c r="OUX1309" s="187"/>
      <c r="OUY1309" s="187"/>
      <c r="OUZ1309" s="187"/>
      <c r="OVA1309" s="187"/>
      <c r="OVB1309" s="187"/>
      <c r="OVC1309" s="187"/>
      <c r="OVD1309" s="187"/>
      <c r="OVE1309" s="187"/>
      <c r="OVF1309" s="187"/>
      <c r="OVG1309" s="187"/>
      <c r="OVH1309" s="187"/>
      <c r="OVI1309" s="187"/>
      <c r="OVJ1309" s="187"/>
      <c r="OVK1309" s="187"/>
      <c r="OVL1309" s="187"/>
      <c r="OVM1309" s="187"/>
      <c r="OVN1309" s="187"/>
      <c r="OVO1309" s="187"/>
      <c r="OVP1309" s="187"/>
      <c r="OVQ1309" s="187"/>
      <c r="OVR1309" s="187"/>
      <c r="OVS1309" s="187"/>
      <c r="OVT1309" s="187"/>
      <c r="OVU1309" s="187"/>
      <c r="OVV1309" s="187"/>
      <c r="OVW1309" s="187"/>
      <c r="OVX1309" s="187"/>
      <c r="OVY1309" s="187"/>
      <c r="OVZ1309" s="187"/>
      <c r="OWA1309" s="187"/>
      <c r="OWB1309" s="187"/>
      <c r="OWC1309" s="187"/>
      <c r="OWD1309" s="187"/>
      <c r="OWE1309" s="187"/>
      <c r="OWF1309" s="187"/>
      <c r="OWG1309" s="187"/>
      <c r="OWH1309" s="187"/>
      <c r="OWI1309" s="187"/>
      <c r="OWJ1309" s="187"/>
      <c r="OWK1309" s="187"/>
      <c r="OWL1309" s="187"/>
      <c r="OWM1309" s="187"/>
      <c r="OWN1309" s="187"/>
      <c r="OWO1309" s="187"/>
      <c r="OWP1309" s="187"/>
      <c r="OWQ1309" s="187"/>
      <c r="OWR1309" s="187"/>
      <c r="OWS1309" s="187"/>
      <c r="OWT1309" s="187"/>
      <c r="OWU1309" s="187"/>
      <c r="OWV1309" s="187"/>
      <c r="OWW1309" s="187"/>
      <c r="OWX1309" s="187"/>
      <c r="OWY1309" s="187"/>
      <c r="OWZ1309" s="187"/>
      <c r="OXA1309" s="187"/>
      <c r="OXB1309" s="187"/>
      <c r="OXC1309" s="187"/>
      <c r="OXD1309" s="187"/>
      <c r="OXE1309" s="187"/>
      <c r="OXF1309" s="187"/>
      <c r="OXG1309" s="187"/>
      <c r="OXH1309" s="187"/>
      <c r="OXI1309" s="187"/>
      <c r="OXJ1309" s="187"/>
      <c r="OXK1309" s="187"/>
      <c r="OXL1309" s="187"/>
      <c r="OXM1309" s="187"/>
      <c r="OXN1309" s="187"/>
      <c r="OXO1309" s="187"/>
      <c r="OXP1309" s="187"/>
      <c r="OXQ1309" s="187"/>
      <c r="OXR1309" s="187"/>
      <c r="OXS1309" s="187"/>
      <c r="OXT1309" s="187"/>
      <c r="OXU1309" s="187"/>
      <c r="OXV1309" s="187"/>
      <c r="OXW1309" s="187"/>
      <c r="OXX1309" s="187"/>
      <c r="OXY1309" s="187"/>
      <c r="OXZ1309" s="187"/>
      <c r="OYA1309" s="187"/>
      <c r="OYB1309" s="187"/>
      <c r="OYC1309" s="187"/>
      <c r="OYD1309" s="187"/>
      <c r="OYE1309" s="187"/>
      <c r="OYF1309" s="187"/>
      <c r="OYG1309" s="187"/>
      <c r="OYH1309" s="187"/>
      <c r="OYI1309" s="187"/>
      <c r="OYJ1309" s="187"/>
      <c r="OYK1309" s="187"/>
      <c r="OYL1309" s="187"/>
      <c r="OYM1309" s="187"/>
      <c r="OYN1309" s="187"/>
      <c r="OYO1309" s="187"/>
      <c r="OYP1309" s="187"/>
      <c r="OYQ1309" s="187"/>
      <c r="OYR1309" s="187"/>
      <c r="OYS1309" s="187"/>
      <c r="OYT1309" s="187"/>
      <c r="OYU1309" s="187"/>
      <c r="OYV1309" s="187"/>
      <c r="OYW1309" s="187"/>
      <c r="OYX1309" s="187"/>
      <c r="OYY1309" s="187"/>
      <c r="OYZ1309" s="187"/>
      <c r="OZA1309" s="187"/>
      <c r="OZB1309" s="187"/>
      <c r="OZC1309" s="187"/>
      <c r="OZD1309" s="187"/>
      <c r="OZE1309" s="187"/>
      <c r="OZF1309" s="187"/>
      <c r="OZG1309" s="187"/>
      <c r="OZH1309" s="187"/>
      <c r="OZI1309" s="187"/>
      <c r="OZJ1309" s="187"/>
      <c r="OZK1309" s="187"/>
      <c r="OZL1309" s="187"/>
      <c r="OZM1309" s="187"/>
      <c r="OZN1309" s="187"/>
      <c r="OZO1309" s="187"/>
      <c r="OZP1309" s="187"/>
      <c r="OZQ1309" s="187"/>
      <c r="OZR1309" s="187"/>
      <c r="OZS1309" s="187"/>
      <c r="OZT1309" s="187"/>
      <c r="OZU1309" s="187"/>
      <c r="OZV1309" s="187"/>
      <c r="OZW1309" s="187"/>
      <c r="OZX1309" s="187"/>
      <c r="OZY1309" s="187"/>
      <c r="OZZ1309" s="187"/>
      <c r="PAA1309" s="187"/>
      <c r="PAB1309" s="187"/>
      <c r="PAC1309" s="187"/>
      <c r="PAD1309" s="187"/>
      <c r="PAE1309" s="187"/>
      <c r="PAF1309" s="187"/>
      <c r="PAG1309" s="187"/>
      <c r="PAH1309" s="187"/>
      <c r="PAI1309" s="187"/>
      <c r="PAJ1309" s="187"/>
      <c r="PAK1309" s="187"/>
      <c r="PAL1309" s="187"/>
      <c r="PAM1309" s="187"/>
      <c r="PAN1309" s="187"/>
      <c r="PAO1309" s="187"/>
      <c r="PAP1309" s="187"/>
      <c r="PAQ1309" s="187"/>
      <c r="PAR1309" s="187"/>
      <c r="PAS1309" s="187"/>
      <c r="PAT1309" s="187"/>
      <c r="PAU1309" s="187"/>
      <c r="PAV1309" s="187"/>
      <c r="PAW1309" s="187"/>
      <c r="PAX1309" s="187"/>
      <c r="PAY1309" s="187"/>
      <c r="PAZ1309" s="187"/>
      <c r="PBA1309" s="187"/>
      <c r="PBB1309" s="187"/>
      <c r="PBC1309" s="187"/>
      <c r="PBD1309" s="187"/>
      <c r="PBE1309" s="187"/>
      <c r="PBF1309" s="187"/>
      <c r="PBG1309" s="187"/>
      <c r="PBH1309" s="187"/>
      <c r="PBI1309" s="187"/>
      <c r="PBJ1309" s="187"/>
      <c r="PBK1309" s="187"/>
      <c r="PBL1309" s="187"/>
      <c r="PBM1309" s="187"/>
      <c r="PBN1309" s="187"/>
      <c r="PBO1309" s="187"/>
      <c r="PBP1309" s="187"/>
      <c r="PBQ1309" s="187"/>
      <c r="PBR1309" s="187"/>
      <c r="PBS1309" s="187"/>
      <c r="PBT1309" s="187"/>
      <c r="PBU1309" s="187"/>
      <c r="PBV1309" s="187"/>
      <c r="PBW1309" s="187"/>
      <c r="PBX1309" s="187"/>
      <c r="PBY1309" s="187"/>
      <c r="PBZ1309" s="187"/>
      <c r="PCA1309" s="187"/>
      <c r="PCB1309" s="187"/>
      <c r="PCC1309" s="187"/>
      <c r="PCD1309" s="187"/>
      <c r="PCE1309" s="187"/>
      <c r="PCF1309" s="187"/>
      <c r="PCG1309" s="187"/>
      <c r="PCH1309" s="187"/>
      <c r="PCI1309" s="187"/>
      <c r="PCJ1309" s="187"/>
      <c r="PCK1309" s="187"/>
      <c r="PCL1309" s="187"/>
      <c r="PCM1309" s="187"/>
      <c r="PCN1309" s="187"/>
      <c r="PCO1309" s="187"/>
      <c r="PCP1309" s="187"/>
      <c r="PCQ1309" s="187"/>
      <c r="PCR1309" s="187"/>
      <c r="PCS1309" s="187"/>
      <c r="PCT1309" s="187"/>
      <c r="PCU1309" s="187"/>
      <c r="PCV1309" s="187"/>
      <c r="PCW1309" s="187"/>
      <c r="PCX1309" s="187"/>
      <c r="PCY1309" s="187"/>
      <c r="PCZ1309" s="187"/>
      <c r="PDA1309" s="187"/>
      <c r="PDB1309" s="187"/>
      <c r="PDC1309" s="187"/>
      <c r="PDD1309" s="187"/>
      <c r="PDE1309" s="187"/>
      <c r="PDF1309" s="187"/>
      <c r="PDG1309" s="187"/>
      <c r="PDH1309" s="187"/>
      <c r="PDI1309" s="187"/>
      <c r="PDJ1309" s="187"/>
      <c r="PDK1309" s="187"/>
      <c r="PDL1309" s="187"/>
      <c r="PDM1309" s="187"/>
      <c r="PDN1309" s="187"/>
      <c r="PDO1309" s="187"/>
      <c r="PDP1309" s="187"/>
      <c r="PDQ1309" s="187"/>
      <c r="PDR1309" s="187"/>
      <c r="PDS1309" s="187"/>
      <c r="PDT1309" s="187"/>
      <c r="PDU1309" s="187"/>
      <c r="PDV1309" s="187"/>
      <c r="PDW1309" s="187"/>
      <c r="PDX1309" s="187"/>
      <c r="PDY1309" s="187"/>
      <c r="PDZ1309" s="187"/>
      <c r="PEA1309" s="187"/>
      <c r="PEB1309" s="187"/>
      <c r="PEC1309" s="187"/>
      <c r="PED1309" s="187"/>
      <c r="PEE1309" s="187"/>
      <c r="PEF1309" s="187"/>
      <c r="PEG1309" s="187"/>
      <c r="PEH1309" s="187"/>
      <c r="PEI1309" s="187"/>
      <c r="PEJ1309" s="187"/>
      <c r="PEK1309" s="187"/>
      <c r="PEL1309" s="187"/>
      <c r="PEM1309" s="187"/>
      <c r="PEN1309" s="187"/>
      <c r="PEO1309" s="187"/>
      <c r="PEP1309" s="187"/>
      <c r="PEQ1309" s="187"/>
      <c r="PER1309" s="187"/>
      <c r="PES1309" s="187"/>
      <c r="PET1309" s="187"/>
      <c r="PEU1309" s="187"/>
      <c r="PEV1309" s="187"/>
      <c r="PEW1309" s="187"/>
      <c r="PEX1309" s="187"/>
      <c r="PEY1309" s="187"/>
      <c r="PEZ1309" s="187"/>
      <c r="PFA1309" s="187"/>
      <c r="PFB1309" s="187"/>
      <c r="PFC1309" s="187"/>
      <c r="PFD1309" s="187"/>
      <c r="PFE1309" s="187"/>
      <c r="PFF1309" s="187"/>
      <c r="PFG1309" s="187"/>
      <c r="PFH1309" s="187"/>
      <c r="PFI1309" s="187"/>
      <c r="PFJ1309" s="187"/>
      <c r="PFK1309" s="187"/>
      <c r="PFL1309" s="187"/>
      <c r="PFM1309" s="187"/>
      <c r="PFN1309" s="187"/>
      <c r="PFO1309" s="187"/>
      <c r="PFP1309" s="187"/>
      <c r="PFQ1309" s="187"/>
      <c r="PFR1309" s="187"/>
      <c r="PFS1309" s="187"/>
      <c r="PFT1309" s="187"/>
      <c r="PFU1309" s="187"/>
      <c r="PFV1309" s="187"/>
      <c r="PFW1309" s="187"/>
      <c r="PFX1309" s="187"/>
      <c r="PFY1309" s="187"/>
      <c r="PFZ1309" s="187"/>
      <c r="PGA1309" s="187"/>
      <c r="PGB1309" s="187"/>
      <c r="PGC1309" s="187"/>
      <c r="PGD1309" s="187"/>
      <c r="PGE1309" s="187"/>
      <c r="PGF1309" s="187"/>
      <c r="PGG1309" s="187"/>
      <c r="PGH1309" s="187"/>
      <c r="PGI1309" s="187"/>
      <c r="PGJ1309" s="187"/>
      <c r="PGK1309" s="187"/>
      <c r="PGL1309" s="187"/>
      <c r="PGM1309" s="187"/>
      <c r="PGN1309" s="187"/>
      <c r="PGO1309" s="187"/>
      <c r="PGP1309" s="187"/>
      <c r="PGQ1309" s="187"/>
      <c r="PGR1309" s="187"/>
      <c r="PGS1309" s="187"/>
      <c r="PGT1309" s="187"/>
      <c r="PGU1309" s="187"/>
      <c r="PGV1309" s="187"/>
      <c r="PGW1309" s="187"/>
      <c r="PGX1309" s="187"/>
      <c r="PGY1309" s="187"/>
      <c r="PGZ1309" s="187"/>
      <c r="PHA1309" s="187"/>
      <c r="PHB1309" s="187"/>
      <c r="PHC1309" s="187"/>
      <c r="PHD1309" s="187"/>
      <c r="PHE1309" s="187"/>
      <c r="PHF1309" s="187"/>
      <c r="PHG1309" s="187"/>
      <c r="PHH1309" s="187"/>
      <c r="PHI1309" s="187"/>
      <c r="PHJ1309" s="187"/>
      <c r="PHK1309" s="187"/>
      <c r="PHL1309" s="187"/>
      <c r="PHM1309" s="187"/>
      <c r="PHN1309" s="187"/>
      <c r="PHO1309" s="187"/>
      <c r="PHP1309" s="187"/>
      <c r="PHQ1309" s="187"/>
      <c r="PHR1309" s="187"/>
      <c r="PHS1309" s="187"/>
      <c r="PHT1309" s="187"/>
      <c r="PHU1309" s="187"/>
      <c r="PHV1309" s="187"/>
      <c r="PHW1309" s="187"/>
      <c r="PHX1309" s="187"/>
      <c r="PHY1309" s="187"/>
      <c r="PHZ1309" s="187"/>
      <c r="PIA1309" s="187"/>
      <c r="PIB1309" s="187"/>
      <c r="PIC1309" s="187"/>
      <c r="PID1309" s="187"/>
      <c r="PIE1309" s="187"/>
      <c r="PIF1309" s="187"/>
      <c r="PIG1309" s="187"/>
      <c r="PIH1309" s="187"/>
      <c r="PII1309" s="187"/>
      <c r="PIJ1309" s="187"/>
      <c r="PIK1309" s="187"/>
      <c r="PIL1309" s="187"/>
      <c r="PIM1309" s="187"/>
      <c r="PIN1309" s="187"/>
      <c r="PIO1309" s="187"/>
      <c r="PIP1309" s="187"/>
      <c r="PIQ1309" s="187"/>
      <c r="PIR1309" s="187"/>
      <c r="PIS1309" s="187"/>
      <c r="PIT1309" s="187"/>
      <c r="PIU1309" s="187"/>
      <c r="PIV1309" s="187"/>
      <c r="PIW1309" s="187"/>
      <c r="PIX1309" s="187"/>
      <c r="PIY1309" s="187"/>
      <c r="PIZ1309" s="187"/>
      <c r="PJA1309" s="187"/>
      <c r="PJB1309" s="187"/>
      <c r="PJC1309" s="187"/>
      <c r="PJD1309" s="187"/>
      <c r="PJE1309" s="187"/>
      <c r="PJF1309" s="187"/>
      <c r="PJG1309" s="187"/>
      <c r="PJH1309" s="187"/>
      <c r="PJI1309" s="187"/>
      <c r="PJJ1309" s="187"/>
      <c r="PJK1309" s="187"/>
      <c r="PJL1309" s="187"/>
      <c r="PJM1309" s="187"/>
      <c r="PJN1309" s="187"/>
      <c r="PJO1309" s="187"/>
      <c r="PJP1309" s="187"/>
      <c r="PJQ1309" s="187"/>
      <c r="PJR1309" s="187"/>
      <c r="PJS1309" s="187"/>
      <c r="PJT1309" s="187"/>
      <c r="PJU1309" s="187"/>
      <c r="PJV1309" s="187"/>
      <c r="PJW1309" s="187"/>
      <c r="PJX1309" s="187"/>
      <c r="PJY1309" s="187"/>
      <c r="PJZ1309" s="187"/>
      <c r="PKA1309" s="187"/>
      <c r="PKB1309" s="187"/>
      <c r="PKC1309" s="187"/>
      <c r="PKD1309" s="187"/>
      <c r="PKE1309" s="187"/>
      <c r="PKF1309" s="187"/>
      <c r="PKG1309" s="187"/>
      <c r="PKH1309" s="187"/>
      <c r="PKI1309" s="187"/>
      <c r="PKJ1309" s="187"/>
      <c r="PKK1309" s="187"/>
      <c r="PKL1309" s="187"/>
      <c r="PKM1309" s="187"/>
      <c r="PKN1309" s="187"/>
      <c r="PKO1309" s="187"/>
      <c r="PKP1309" s="187"/>
      <c r="PKQ1309" s="187"/>
      <c r="PKR1309" s="187"/>
      <c r="PKS1309" s="187"/>
      <c r="PKT1309" s="187"/>
      <c r="PKU1309" s="187"/>
      <c r="PKV1309" s="187"/>
      <c r="PKW1309" s="187"/>
      <c r="PKX1309" s="187"/>
      <c r="PKY1309" s="187"/>
      <c r="PKZ1309" s="187"/>
      <c r="PLA1309" s="187"/>
      <c r="PLB1309" s="187"/>
      <c r="PLC1309" s="187"/>
      <c r="PLD1309" s="187"/>
      <c r="PLE1309" s="187"/>
      <c r="PLF1309" s="187"/>
      <c r="PLG1309" s="187"/>
      <c r="PLH1309" s="187"/>
      <c r="PLI1309" s="187"/>
      <c r="PLJ1309" s="187"/>
      <c r="PLK1309" s="187"/>
      <c r="PLL1309" s="187"/>
      <c r="PLM1309" s="187"/>
      <c r="PLN1309" s="187"/>
      <c r="PLO1309" s="187"/>
      <c r="PLP1309" s="187"/>
      <c r="PLQ1309" s="187"/>
      <c r="PLR1309" s="187"/>
      <c r="PLS1309" s="187"/>
      <c r="PLT1309" s="187"/>
      <c r="PLU1309" s="187"/>
      <c r="PLV1309" s="187"/>
      <c r="PLW1309" s="187"/>
      <c r="PLX1309" s="187"/>
      <c r="PLY1309" s="187"/>
      <c r="PLZ1309" s="187"/>
      <c r="PMA1309" s="187"/>
      <c r="PMB1309" s="187"/>
      <c r="PMC1309" s="187"/>
      <c r="PMD1309" s="187"/>
      <c r="PME1309" s="187"/>
      <c r="PMF1309" s="187"/>
      <c r="PMG1309" s="187"/>
      <c r="PMH1309" s="187"/>
      <c r="PMI1309" s="187"/>
      <c r="PMJ1309" s="187"/>
      <c r="PMK1309" s="187"/>
      <c r="PML1309" s="187"/>
      <c r="PMM1309" s="187"/>
      <c r="PMN1309" s="187"/>
      <c r="PMO1309" s="187"/>
      <c r="PMP1309" s="187"/>
      <c r="PMQ1309" s="187"/>
      <c r="PMR1309" s="187"/>
      <c r="PMS1309" s="187"/>
      <c r="PMT1309" s="187"/>
      <c r="PMU1309" s="187"/>
      <c r="PMV1309" s="187"/>
      <c r="PMW1309" s="187"/>
      <c r="PMX1309" s="187"/>
      <c r="PMY1309" s="187"/>
      <c r="PMZ1309" s="187"/>
      <c r="PNA1309" s="187"/>
      <c r="PNB1309" s="187"/>
      <c r="PNC1309" s="187"/>
      <c r="PND1309" s="187"/>
      <c r="PNE1309" s="187"/>
      <c r="PNF1309" s="187"/>
      <c r="PNG1309" s="187"/>
      <c r="PNH1309" s="187"/>
      <c r="PNI1309" s="187"/>
      <c r="PNJ1309" s="187"/>
      <c r="PNK1309" s="187"/>
      <c r="PNL1309" s="187"/>
      <c r="PNM1309" s="187"/>
      <c r="PNN1309" s="187"/>
      <c r="PNO1309" s="187"/>
      <c r="PNP1309" s="187"/>
      <c r="PNQ1309" s="187"/>
      <c r="PNR1309" s="187"/>
      <c r="PNS1309" s="187"/>
      <c r="PNT1309" s="187"/>
      <c r="PNU1309" s="187"/>
      <c r="PNV1309" s="187"/>
      <c r="PNW1309" s="187"/>
      <c r="PNX1309" s="187"/>
      <c r="PNY1309" s="187"/>
      <c r="PNZ1309" s="187"/>
      <c r="POA1309" s="187"/>
      <c r="POB1309" s="187"/>
      <c r="POC1309" s="187"/>
      <c r="POD1309" s="187"/>
      <c r="POE1309" s="187"/>
      <c r="POF1309" s="187"/>
      <c r="POG1309" s="187"/>
      <c r="POH1309" s="187"/>
      <c r="POI1309" s="187"/>
      <c r="POJ1309" s="187"/>
      <c r="POK1309" s="187"/>
      <c r="POL1309" s="187"/>
      <c r="POM1309" s="187"/>
      <c r="PON1309" s="187"/>
      <c r="POO1309" s="187"/>
      <c r="POP1309" s="187"/>
      <c r="POQ1309" s="187"/>
      <c r="POR1309" s="187"/>
      <c r="POS1309" s="187"/>
      <c r="POT1309" s="187"/>
      <c r="POU1309" s="187"/>
      <c r="POV1309" s="187"/>
      <c r="POW1309" s="187"/>
      <c r="POX1309" s="187"/>
      <c r="POY1309" s="187"/>
      <c r="POZ1309" s="187"/>
      <c r="PPA1309" s="187"/>
      <c r="PPB1309" s="187"/>
      <c r="PPC1309" s="187"/>
      <c r="PPD1309" s="187"/>
      <c r="PPE1309" s="187"/>
      <c r="PPF1309" s="187"/>
      <c r="PPG1309" s="187"/>
      <c r="PPH1309" s="187"/>
      <c r="PPI1309" s="187"/>
      <c r="PPJ1309" s="187"/>
      <c r="PPK1309" s="187"/>
      <c r="PPL1309" s="187"/>
      <c r="PPM1309" s="187"/>
      <c r="PPN1309" s="187"/>
      <c r="PPO1309" s="187"/>
      <c r="PPP1309" s="187"/>
      <c r="PPQ1309" s="187"/>
      <c r="PPR1309" s="187"/>
      <c r="PPS1309" s="187"/>
      <c r="PPT1309" s="187"/>
      <c r="PPU1309" s="187"/>
      <c r="PPV1309" s="187"/>
      <c r="PPW1309" s="187"/>
      <c r="PPX1309" s="187"/>
      <c r="PPY1309" s="187"/>
      <c r="PPZ1309" s="187"/>
      <c r="PQA1309" s="187"/>
      <c r="PQB1309" s="187"/>
      <c r="PQC1309" s="187"/>
      <c r="PQD1309" s="187"/>
      <c r="PQE1309" s="187"/>
      <c r="PQF1309" s="187"/>
      <c r="PQG1309" s="187"/>
      <c r="PQH1309" s="187"/>
      <c r="PQI1309" s="187"/>
      <c r="PQJ1309" s="187"/>
      <c r="PQK1309" s="187"/>
      <c r="PQL1309" s="187"/>
      <c r="PQM1309" s="187"/>
      <c r="PQN1309" s="187"/>
      <c r="PQO1309" s="187"/>
      <c r="PQP1309" s="187"/>
      <c r="PQQ1309" s="187"/>
      <c r="PQR1309" s="187"/>
      <c r="PQS1309" s="187"/>
      <c r="PQT1309" s="187"/>
      <c r="PQU1309" s="187"/>
      <c r="PQV1309" s="187"/>
      <c r="PQW1309" s="187"/>
      <c r="PQX1309" s="187"/>
      <c r="PQY1309" s="187"/>
      <c r="PQZ1309" s="187"/>
      <c r="PRA1309" s="187"/>
      <c r="PRB1309" s="187"/>
      <c r="PRC1309" s="187"/>
      <c r="PRD1309" s="187"/>
      <c r="PRE1309" s="187"/>
      <c r="PRF1309" s="187"/>
      <c r="PRG1309" s="187"/>
      <c r="PRH1309" s="187"/>
      <c r="PRI1309" s="187"/>
      <c r="PRJ1309" s="187"/>
      <c r="PRK1309" s="187"/>
      <c r="PRL1309" s="187"/>
      <c r="PRM1309" s="187"/>
      <c r="PRN1309" s="187"/>
      <c r="PRO1309" s="187"/>
      <c r="PRP1309" s="187"/>
      <c r="PRQ1309" s="187"/>
      <c r="PRR1309" s="187"/>
      <c r="PRS1309" s="187"/>
      <c r="PRT1309" s="187"/>
      <c r="PRU1309" s="187"/>
      <c r="PRV1309" s="187"/>
      <c r="PRW1309" s="187"/>
      <c r="PRX1309" s="187"/>
      <c r="PRY1309" s="187"/>
      <c r="PRZ1309" s="187"/>
      <c r="PSA1309" s="187"/>
      <c r="PSB1309" s="187"/>
      <c r="PSC1309" s="187"/>
      <c r="PSD1309" s="187"/>
      <c r="PSE1309" s="187"/>
      <c r="PSF1309" s="187"/>
      <c r="PSG1309" s="187"/>
      <c r="PSH1309" s="187"/>
      <c r="PSI1309" s="187"/>
      <c r="PSJ1309" s="187"/>
      <c r="PSK1309" s="187"/>
      <c r="PSL1309" s="187"/>
      <c r="PSM1309" s="187"/>
      <c r="PSN1309" s="187"/>
      <c r="PSO1309" s="187"/>
      <c r="PSP1309" s="187"/>
      <c r="PSQ1309" s="187"/>
      <c r="PSR1309" s="187"/>
      <c r="PSS1309" s="187"/>
      <c r="PST1309" s="187"/>
      <c r="PSU1309" s="187"/>
      <c r="PSV1309" s="187"/>
      <c r="PSW1309" s="187"/>
      <c r="PSX1309" s="187"/>
      <c r="PSY1309" s="187"/>
      <c r="PSZ1309" s="187"/>
      <c r="PTA1309" s="187"/>
      <c r="PTB1309" s="187"/>
      <c r="PTC1309" s="187"/>
      <c r="PTD1309" s="187"/>
      <c r="PTE1309" s="187"/>
      <c r="PTF1309" s="187"/>
      <c r="PTG1309" s="187"/>
      <c r="PTH1309" s="187"/>
      <c r="PTI1309" s="187"/>
      <c r="PTJ1309" s="187"/>
      <c r="PTK1309" s="187"/>
      <c r="PTL1309" s="187"/>
      <c r="PTM1309" s="187"/>
      <c r="PTN1309" s="187"/>
      <c r="PTO1309" s="187"/>
      <c r="PTP1309" s="187"/>
      <c r="PTQ1309" s="187"/>
      <c r="PTR1309" s="187"/>
      <c r="PTS1309" s="187"/>
      <c r="PTT1309" s="187"/>
      <c r="PTU1309" s="187"/>
      <c r="PTV1309" s="187"/>
      <c r="PTW1309" s="187"/>
      <c r="PTX1309" s="187"/>
      <c r="PTY1309" s="187"/>
      <c r="PTZ1309" s="187"/>
      <c r="PUA1309" s="187"/>
      <c r="PUB1309" s="187"/>
      <c r="PUC1309" s="187"/>
      <c r="PUD1309" s="187"/>
      <c r="PUE1309" s="187"/>
      <c r="PUF1309" s="187"/>
      <c r="PUG1309" s="187"/>
      <c r="PUH1309" s="187"/>
      <c r="PUI1309" s="187"/>
      <c r="PUJ1309" s="187"/>
      <c r="PUK1309" s="187"/>
      <c r="PUL1309" s="187"/>
      <c r="PUM1309" s="187"/>
      <c r="PUN1309" s="187"/>
      <c r="PUO1309" s="187"/>
      <c r="PUP1309" s="187"/>
      <c r="PUQ1309" s="187"/>
      <c r="PUR1309" s="187"/>
      <c r="PUS1309" s="187"/>
      <c r="PUT1309" s="187"/>
      <c r="PUU1309" s="187"/>
      <c r="PUV1309" s="187"/>
      <c r="PUW1309" s="187"/>
      <c r="PUX1309" s="187"/>
      <c r="PUY1309" s="187"/>
      <c r="PUZ1309" s="187"/>
      <c r="PVA1309" s="187"/>
      <c r="PVB1309" s="187"/>
      <c r="PVC1309" s="187"/>
      <c r="PVD1309" s="187"/>
      <c r="PVE1309" s="187"/>
      <c r="PVF1309" s="187"/>
      <c r="PVG1309" s="187"/>
      <c r="PVH1309" s="187"/>
      <c r="PVI1309" s="187"/>
      <c r="PVJ1309" s="187"/>
      <c r="PVK1309" s="187"/>
      <c r="PVL1309" s="187"/>
      <c r="PVM1309" s="187"/>
      <c r="PVN1309" s="187"/>
      <c r="PVO1309" s="187"/>
      <c r="PVP1309" s="187"/>
      <c r="PVQ1309" s="187"/>
      <c r="PVR1309" s="187"/>
      <c r="PVS1309" s="187"/>
      <c r="PVT1309" s="187"/>
      <c r="PVU1309" s="187"/>
      <c r="PVV1309" s="187"/>
      <c r="PVW1309" s="187"/>
      <c r="PVX1309" s="187"/>
      <c r="PVY1309" s="187"/>
      <c r="PVZ1309" s="187"/>
      <c r="PWA1309" s="187"/>
      <c r="PWB1309" s="187"/>
      <c r="PWC1309" s="187"/>
      <c r="PWD1309" s="187"/>
      <c r="PWE1309" s="187"/>
      <c r="PWF1309" s="187"/>
      <c r="PWG1309" s="187"/>
      <c r="PWH1309" s="187"/>
      <c r="PWI1309" s="187"/>
      <c r="PWJ1309" s="187"/>
      <c r="PWK1309" s="187"/>
      <c r="PWL1309" s="187"/>
      <c r="PWM1309" s="187"/>
      <c r="PWN1309" s="187"/>
      <c r="PWO1309" s="187"/>
      <c r="PWP1309" s="187"/>
      <c r="PWQ1309" s="187"/>
      <c r="PWR1309" s="187"/>
      <c r="PWS1309" s="187"/>
      <c r="PWT1309" s="187"/>
      <c r="PWU1309" s="187"/>
      <c r="PWV1309" s="187"/>
      <c r="PWW1309" s="187"/>
      <c r="PWX1309" s="187"/>
      <c r="PWY1309" s="187"/>
      <c r="PWZ1309" s="187"/>
      <c r="PXA1309" s="187"/>
      <c r="PXB1309" s="187"/>
      <c r="PXC1309" s="187"/>
      <c r="PXD1309" s="187"/>
      <c r="PXE1309" s="187"/>
      <c r="PXF1309" s="187"/>
      <c r="PXG1309" s="187"/>
      <c r="PXH1309" s="187"/>
      <c r="PXI1309" s="187"/>
      <c r="PXJ1309" s="187"/>
      <c r="PXK1309" s="187"/>
      <c r="PXL1309" s="187"/>
      <c r="PXM1309" s="187"/>
      <c r="PXN1309" s="187"/>
      <c r="PXO1309" s="187"/>
      <c r="PXP1309" s="187"/>
      <c r="PXQ1309" s="187"/>
      <c r="PXR1309" s="187"/>
      <c r="PXS1309" s="187"/>
      <c r="PXT1309" s="187"/>
      <c r="PXU1309" s="187"/>
      <c r="PXV1309" s="187"/>
      <c r="PXW1309" s="187"/>
      <c r="PXX1309" s="187"/>
      <c r="PXY1309" s="187"/>
      <c r="PXZ1309" s="187"/>
      <c r="PYA1309" s="187"/>
      <c r="PYB1309" s="187"/>
      <c r="PYC1309" s="187"/>
      <c r="PYD1309" s="187"/>
      <c r="PYE1309" s="187"/>
      <c r="PYF1309" s="187"/>
      <c r="PYG1309" s="187"/>
      <c r="PYH1309" s="187"/>
      <c r="PYI1309" s="187"/>
      <c r="PYJ1309" s="187"/>
      <c r="PYK1309" s="187"/>
      <c r="PYL1309" s="187"/>
      <c r="PYM1309" s="187"/>
      <c r="PYN1309" s="187"/>
      <c r="PYO1309" s="187"/>
      <c r="PYP1309" s="187"/>
      <c r="PYQ1309" s="187"/>
      <c r="PYR1309" s="187"/>
      <c r="PYS1309" s="187"/>
      <c r="PYT1309" s="187"/>
      <c r="PYU1309" s="187"/>
      <c r="PYV1309" s="187"/>
      <c r="PYW1309" s="187"/>
      <c r="PYX1309" s="187"/>
      <c r="PYY1309" s="187"/>
      <c r="PYZ1309" s="187"/>
      <c r="PZA1309" s="187"/>
      <c r="PZB1309" s="187"/>
      <c r="PZC1309" s="187"/>
      <c r="PZD1309" s="187"/>
      <c r="PZE1309" s="187"/>
      <c r="PZF1309" s="187"/>
      <c r="PZG1309" s="187"/>
      <c r="PZH1309" s="187"/>
      <c r="PZI1309" s="187"/>
      <c r="PZJ1309" s="187"/>
      <c r="PZK1309" s="187"/>
      <c r="PZL1309" s="187"/>
      <c r="PZM1309" s="187"/>
      <c r="PZN1309" s="187"/>
      <c r="PZO1309" s="187"/>
      <c r="PZP1309" s="187"/>
      <c r="PZQ1309" s="187"/>
      <c r="PZR1309" s="187"/>
      <c r="PZS1309" s="187"/>
      <c r="PZT1309" s="187"/>
      <c r="PZU1309" s="187"/>
      <c r="PZV1309" s="187"/>
      <c r="PZW1309" s="187"/>
      <c r="PZX1309" s="187"/>
      <c r="PZY1309" s="187"/>
      <c r="PZZ1309" s="187"/>
      <c r="QAA1309" s="187"/>
      <c r="QAB1309" s="187"/>
      <c r="QAC1309" s="187"/>
      <c r="QAD1309" s="187"/>
      <c r="QAE1309" s="187"/>
      <c r="QAF1309" s="187"/>
      <c r="QAG1309" s="187"/>
      <c r="QAH1309" s="187"/>
      <c r="QAI1309" s="187"/>
      <c r="QAJ1309" s="187"/>
      <c r="QAK1309" s="187"/>
      <c r="QAL1309" s="187"/>
      <c r="QAM1309" s="187"/>
      <c r="QAN1309" s="187"/>
      <c r="QAO1309" s="187"/>
      <c r="QAP1309" s="187"/>
      <c r="QAQ1309" s="187"/>
      <c r="QAR1309" s="187"/>
      <c r="QAS1309" s="187"/>
      <c r="QAT1309" s="187"/>
      <c r="QAU1309" s="187"/>
      <c r="QAV1309" s="187"/>
      <c r="QAW1309" s="187"/>
      <c r="QAX1309" s="187"/>
      <c r="QAY1309" s="187"/>
      <c r="QAZ1309" s="187"/>
      <c r="QBA1309" s="187"/>
      <c r="QBB1309" s="187"/>
      <c r="QBC1309" s="187"/>
      <c r="QBD1309" s="187"/>
      <c r="QBE1309" s="187"/>
      <c r="QBF1309" s="187"/>
      <c r="QBG1309" s="187"/>
      <c r="QBH1309" s="187"/>
      <c r="QBI1309" s="187"/>
      <c r="QBJ1309" s="187"/>
      <c r="QBK1309" s="187"/>
      <c r="QBL1309" s="187"/>
      <c r="QBM1309" s="187"/>
      <c r="QBN1309" s="187"/>
      <c r="QBO1309" s="187"/>
      <c r="QBP1309" s="187"/>
      <c r="QBQ1309" s="187"/>
      <c r="QBR1309" s="187"/>
      <c r="QBS1309" s="187"/>
      <c r="QBT1309" s="187"/>
      <c r="QBU1309" s="187"/>
      <c r="QBV1309" s="187"/>
      <c r="QBW1309" s="187"/>
      <c r="QBX1309" s="187"/>
      <c r="QBY1309" s="187"/>
      <c r="QBZ1309" s="187"/>
      <c r="QCA1309" s="187"/>
      <c r="QCB1309" s="187"/>
      <c r="QCC1309" s="187"/>
      <c r="QCD1309" s="187"/>
      <c r="QCE1309" s="187"/>
      <c r="QCF1309" s="187"/>
      <c r="QCG1309" s="187"/>
      <c r="QCH1309" s="187"/>
      <c r="QCI1309" s="187"/>
      <c r="QCJ1309" s="187"/>
      <c r="QCK1309" s="187"/>
      <c r="QCL1309" s="187"/>
      <c r="QCM1309" s="187"/>
      <c r="QCN1309" s="187"/>
      <c r="QCO1309" s="187"/>
      <c r="QCP1309" s="187"/>
      <c r="QCQ1309" s="187"/>
      <c r="QCR1309" s="187"/>
      <c r="QCS1309" s="187"/>
      <c r="QCT1309" s="187"/>
      <c r="QCU1309" s="187"/>
      <c r="QCV1309" s="187"/>
      <c r="QCW1309" s="187"/>
      <c r="QCX1309" s="187"/>
      <c r="QCY1309" s="187"/>
      <c r="QCZ1309" s="187"/>
      <c r="QDA1309" s="187"/>
      <c r="QDB1309" s="187"/>
      <c r="QDC1309" s="187"/>
      <c r="QDD1309" s="187"/>
      <c r="QDE1309" s="187"/>
      <c r="QDF1309" s="187"/>
      <c r="QDG1309" s="187"/>
      <c r="QDH1309" s="187"/>
      <c r="QDI1309" s="187"/>
      <c r="QDJ1309" s="187"/>
      <c r="QDK1309" s="187"/>
      <c r="QDL1309" s="187"/>
      <c r="QDM1309" s="187"/>
      <c r="QDN1309" s="187"/>
      <c r="QDO1309" s="187"/>
      <c r="QDP1309" s="187"/>
      <c r="QDQ1309" s="187"/>
      <c r="QDR1309" s="187"/>
      <c r="QDS1309" s="187"/>
      <c r="QDT1309" s="187"/>
      <c r="QDU1309" s="187"/>
      <c r="QDV1309" s="187"/>
      <c r="QDW1309" s="187"/>
      <c r="QDX1309" s="187"/>
      <c r="QDY1309" s="187"/>
      <c r="QDZ1309" s="187"/>
      <c r="QEA1309" s="187"/>
      <c r="QEB1309" s="187"/>
      <c r="QEC1309" s="187"/>
      <c r="QED1309" s="187"/>
      <c r="QEE1309" s="187"/>
      <c r="QEF1309" s="187"/>
      <c r="QEG1309" s="187"/>
      <c r="QEH1309" s="187"/>
      <c r="QEI1309" s="187"/>
      <c r="QEJ1309" s="187"/>
      <c r="QEK1309" s="187"/>
      <c r="QEL1309" s="187"/>
      <c r="QEM1309" s="187"/>
      <c r="QEN1309" s="187"/>
      <c r="QEO1309" s="187"/>
      <c r="QEP1309" s="187"/>
      <c r="QEQ1309" s="187"/>
      <c r="QER1309" s="187"/>
      <c r="QES1309" s="187"/>
      <c r="QET1309" s="187"/>
      <c r="QEU1309" s="187"/>
      <c r="QEV1309" s="187"/>
      <c r="QEW1309" s="187"/>
      <c r="QEX1309" s="187"/>
      <c r="QEY1309" s="187"/>
      <c r="QEZ1309" s="187"/>
      <c r="QFA1309" s="187"/>
      <c r="QFB1309" s="187"/>
      <c r="QFC1309" s="187"/>
      <c r="QFD1309" s="187"/>
      <c r="QFE1309" s="187"/>
      <c r="QFF1309" s="187"/>
      <c r="QFG1309" s="187"/>
      <c r="QFH1309" s="187"/>
      <c r="QFI1309" s="187"/>
      <c r="QFJ1309" s="187"/>
      <c r="QFK1309" s="187"/>
      <c r="QFL1309" s="187"/>
      <c r="QFM1309" s="187"/>
      <c r="QFN1309" s="187"/>
      <c r="QFO1309" s="187"/>
      <c r="QFP1309" s="187"/>
      <c r="QFQ1309" s="187"/>
      <c r="QFR1309" s="187"/>
      <c r="QFS1309" s="187"/>
      <c r="QFT1309" s="187"/>
      <c r="QFU1309" s="187"/>
      <c r="QFV1309" s="187"/>
      <c r="QFW1309" s="187"/>
      <c r="QFX1309" s="187"/>
      <c r="QFY1309" s="187"/>
      <c r="QFZ1309" s="187"/>
      <c r="QGA1309" s="187"/>
      <c r="QGB1309" s="187"/>
      <c r="QGC1309" s="187"/>
      <c r="QGD1309" s="187"/>
      <c r="QGE1309" s="187"/>
      <c r="QGF1309" s="187"/>
      <c r="QGG1309" s="187"/>
      <c r="QGH1309" s="187"/>
      <c r="QGI1309" s="187"/>
      <c r="QGJ1309" s="187"/>
      <c r="QGK1309" s="187"/>
      <c r="QGL1309" s="187"/>
      <c r="QGM1309" s="187"/>
      <c r="QGN1309" s="187"/>
      <c r="QGO1309" s="187"/>
      <c r="QGP1309" s="187"/>
      <c r="QGQ1309" s="187"/>
      <c r="QGR1309" s="187"/>
      <c r="QGS1309" s="187"/>
      <c r="QGT1309" s="187"/>
      <c r="QGU1309" s="187"/>
      <c r="QGV1309" s="187"/>
      <c r="QGW1309" s="187"/>
      <c r="QGX1309" s="187"/>
      <c r="QGY1309" s="187"/>
      <c r="QGZ1309" s="187"/>
      <c r="QHA1309" s="187"/>
      <c r="QHB1309" s="187"/>
      <c r="QHC1309" s="187"/>
      <c r="QHD1309" s="187"/>
      <c r="QHE1309" s="187"/>
      <c r="QHF1309" s="187"/>
      <c r="QHG1309" s="187"/>
      <c r="QHH1309" s="187"/>
      <c r="QHI1309" s="187"/>
      <c r="QHJ1309" s="187"/>
      <c r="QHK1309" s="187"/>
      <c r="QHL1309" s="187"/>
      <c r="QHM1309" s="187"/>
      <c r="QHN1309" s="187"/>
      <c r="QHO1309" s="187"/>
      <c r="QHP1309" s="187"/>
      <c r="QHQ1309" s="187"/>
      <c r="QHR1309" s="187"/>
      <c r="QHS1309" s="187"/>
      <c r="QHT1309" s="187"/>
      <c r="QHU1309" s="187"/>
      <c r="QHV1309" s="187"/>
      <c r="QHW1309" s="187"/>
      <c r="QHX1309" s="187"/>
      <c r="QHY1309" s="187"/>
      <c r="QHZ1309" s="187"/>
      <c r="QIA1309" s="187"/>
      <c r="QIB1309" s="187"/>
      <c r="QIC1309" s="187"/>
      <c r="QID1309" s="187"/>
      <c r="QIE1309" s="187"/>
      <c r="QIF1309" s="187"/>
      <c r="QIG1309" s="187"/>
      <c r="QIH1309" s="187"/>
      <c r="QII1309" s="187"/>
      <c r="QIJ1309" s="187"/>
      <c r="QIK1309" s="187"/>
      <c r="QIL1309" s="187"/>
      <c r="QIM1309" s="187"/>
      <c r="QIN1309" s="187"/>
      <c r="QIO1309" s="187"/>
      <c r="QIP1309" s="187"/>
      <c r="QIQ1309" s="187"/>
      <c r="QIR1309" s="187"/>
      <c r="QIS1309" s="187"/>
      <c r="QIT1309" s="187"/>
      <c r="QIU1309" s="187"/>
      <c r="QIV1309" s="187"/>
      <c r="QIW1309" s="187"/>
      <c r="QIX1309" s="187"/>
      <c r="QIY1309" s="187"/>
      <c r="QIZ1309" s="187"/>
      <c r="QJA1309" s="187"/>
      <c r="QJB1309" s="187"/>
      <c r="QJC1309" s="187"/>
      <c r="QJD1309" s="187"/>
      <c r="QJE1309" s="187"/>
      <c r="QJF1309" s="187"/>
      <c r="QJG1309" s="187"/>
      <c r="QJH1309" s="187"/>
      <c r="QJI1309" s="187"/>
      <c r="QJJ1309" s="187"/>
      <c r="QJK1309" s="187"/>
      <c r="QJL1309" s="187"/>
      <c r="QJM1309" s="187"/>
      <c r="QJN1309" s="187"/>
      <c r="QJO1309" s="187"/>
      <c r="QJP1309" s="187"/>
      <c r="QJQ1309" s="187"/>
      <c r="QJR1309" s="187"/>
      <c r="QJS1309" s="187"/>
      <c r="QJT1309" s="187"/>
      <c r="QJU1309" s="187"/>
      <c r="QJV1309" s="187"/>
      <c r="QJW1309" s="187"/>
      <c r="QJX1309" s="187"/>
      <c r="QJY1309" s="187"/>
      <c r="QJZ1309" s="187"/>
      <c r="QKA1309" s="187"/>
      <c r="QKB1309" s="187"/>
      <c r="QKC1309" s="187"/>
      <c r="QKD1309" s="187"/>
      <c r="QKE1309" s="187"/>
      <c r="QKF1309" s="187"/>
      <c r="QKG1309" s="187"/>
      <c r="QKH1309" s="187"/>
      <c r="QKI1309" s="187"/>
      <c r="QKJ1309" s="187"/>
      <c r="QKK1309" s="187"/>
      <c r="QKL1309" s="187"/>
      <c r="QKM1309" s="187"/>
      <c r="QKN1309" s="187"/>
      <c r="QKO1309" s="187"/>
      <c r="QKP1309" s="187"/>
      <c r="QKQ1309" s="187"/>
      <c r="QKR1309" s="187"/>
      <c r="QKS1309" s="187"/>
      <c r="QKT1309" s="187"/>
      <c r="QKU1309" s="187"/>
      <c r="QKV1309" s="187"/>
      <c r="QKW1309" s="187"/>
      <c r="QKX1309" s="187"/>
      <c r="QKY1309" s="187"/>
      <c r="QKZ1309" s="187"/>
      <c r="QLA1309" s="187"/>
      <c r="QLB1309" s="187"/>
      <c r="QLC1309" s="187"/>
      <c r="QLD1309" s="187"/>
      <c r="QLE1309" s="187"/>
      <c r="QLF1309" s="187"/>
      <c r="QLG1309" s="187"/>
      <c r="QLH1309" s="187"/>
      <c r="QLI1309" s="187"/>
      <c r="QLJ1309" s="187"/>
      <c r="QLK1309" s="187"/>
      <c r="QLL1309" s="187"/>
      <c r="QLM1309" s="187"/>
      <c r="QLN1309" s="187"/>
      <c r="QLO1309" s="187"/>
      <c r="QLP1309" s="187"/>
      <c r="QLQ1309" s="187"/>
      <c r="QLR1309" s="187"/>
      <c r="QLS1309" s="187"/>
      <c r="QLT1309" s="187"/>
      <c r="QLU1309" s="187"/>
      <c r="QLV1309" s="187"/>
      <c r="QLW1309" s="187"/>
      <c r="QLX1309" s="187"/>
      <c r="QLY1309" s="187"/>
      <c r="QLZ1309" s="187"/>
      <c r="QMA1309" s="187"/>
      <c r="QMB1309" s="187"/>
      <c r="QMC1309" s="187"/>
      <c r="QMD1309" s="187"/>
      <c r="QME1309" s="187"/>
      <c r="QMF1309" s="187"/>
      <c r="QMG1309" s="187"/>
      <c r="QMH1309" s="187"/>
      <c r="QMI1309" s="187"/>
      <c r="QMJ1309" s="187"/>
      <c r="QMK1309" s="187"/>
      <c r="QML1309" s="187"/>
      <c r="QMM1309" s="187"/>
      <c r="QMN1309" s="187"/>
      <c r="QMO1309" s="187"/>
      <c r="QMP1309" s="187"/>
      <c r="QMQ1309" s="187"/>
      <c r="QMR1309" s="187"/>
      <c r="QMS1309" s="187"/>
      <c r="QMT1309" s="187"/>
      <c r="QMU1309" s="187"/>
      <c r="QMV1309" s="187"/>
      <c r="QMW1309" s="187"/>
      <c r="QMX1309" s="187"/>
      <c r="QMY1309" s="187"/>
      <c r="QMZ1309" s="187"/>
      <c r="QNA1309" s="187"/>
      <c r="QNB1309" s="187"/>
      <c r="QNC1309" s="187"/>
      <c r="QND1309" s="187"/>
      <c r="QNE1309" s="187"/>
      <c r="QNF1309" s="187"/>
      <c r="QNG1309" s="187"/>
      <c r="QNH1309" s="187"/>
      <c r="QNI1309" s="187"/>
      <c r="QNJ1309" s="187"/>
      <c r="QNK1309" s="187"/>
      <c r="QNL1309" s="187"/>
      <c r="QNM1309" s="187"/>
      <c r="QNN1309" s="187"/>
      <c r="QNO1309" s="187"/>
      <c r="QNP1309" s="187"/>
      <c r="QNQ1309" s="187"/>
      <c r="QNR1309" s="187"/>
      <c r="QNS1309" s="187"/>
      <c r="QNT1309" s="187"/>
      <c r="QNU1309" s="187"/>
      <c r="QNV1309" s="187"/>
      <c r="QNW1309" s="187"/>
      <c r="QNX1309" s="187"/>
      <c r="QNY1309" s="187"/>
      <c r="QNZ1309" s="187"/>
      <c r="QOA1309" s="187"/>
      <c r="QOB1309" s="187"/>
      <c r="QOC1309" s="187"/>
      <c r="QOD1309" s="187"/>
      <c r="QOE1309" s="187"/>
      <c r="QOF1309" s="187"/>
      <c r="QOG1309" s="187"/>
      <c r="QOH1309" s="187"/>
      <c r="QOI1309" s="187"/>
      <c r="QOJ1309" s="187"/>
      <c r="QOK1309" s="187"/>
      <c r="QOL1309" s="187"/>
      <c r="QOM1309" s="187"/>
      <c r="QON1309" s="187"/>
      <c r="QOO1309" s="187"/>
      <c r="QOP1309" s="187"/>
      <c r="QOQ1309" s="187"/>
      <c r="QOR1309" s="187"/>
      <c r="QOS1309" s="187"/>
      <c r="QOT1309" s="187"/>
      <c r="QOU1309" s="187"/>
      <c r="QOV1309" s="187"/>
      <c r="QOW1309" s="187"/>
      <c r="QOX1309" s="187"/>
      <c r="QOY1309" s="187"/>
      <c r="QOZ1309" s="187"/>
      <c r="QPA1309" s="187"/>
      <c r="QPB1309" s="187"/>
      <c r="QPC1309" s="187"/>
      <c r="QPD1309" s="187"/>
      <c r="QPE1309" s="187"/>
      <c r="QPF1309" s="187"/>
      <c r="QPG1309" s="187"/>
      <c r="QPH1309" s="187"/>
      <c r="QPI1309" s="187"/>
      <c r="QPJ1309" s="187"/>
      <c r="QPK1309" s="187"/>
      <c r="QPL1309" s="187"/>
      <c r="QPM1309" s="187"/>
      <c r="QPN1309" s="187"/>
      <c r="QPO1309" s="187"/>
      <c r="QPP1309" s="187"/>
      <c r="QPQ1309" s="187"/>
      <c r="QPR1309" s="187"/>
      <c r="QPS1309" s="187"/>
      <c r="QPT1309" s="187"/>
      <c r="QPU1309" s="187"/>
      <c r="QPV1309" s="187"/>
      <c r="QPW1309" s="187"/>
      <c r="QPX1309" s="187"/>
      <c r="QPY1309" s="187"/>
      <c r="QPZ1309" s="187"/>
      <c r="QQA1309" s="187"/>
      <c r="QQB1309" s="187"/>
      <c r="QQC1309" s="187"/>
      <c r="QQD1309" s="187"/>
      <c r="QQE1309" s="187"/>
      <c r="QQF1309" s="187"/>
      <c r="QQG1309" s="187"/>
      <c r="QQH1309" s="187"/>
      <c r="QQI1309" s="187"/>
      <c r="QQJ1309" s="187"/>
      <c r="QQK1309" s="187"/>
      <c r="QQL1309" s="187"/>
      <c r="QQM1309" s="187"/>
      <c r="QQN1309" s="187"/>
      <c r="QQO1309" s="187"/>
      <c r="QQP1309" s="187"/>
      <c r="QQQ1309" s="187"/>
      <c r="QQR1309" s="187"/>
      <c r="QQS1309" s="187"/>
      <c r="QQT1309" s="187"/>
      <c r="QQU1309" s="187"/>
      <c r="QQV1309" s="187"/>
      <c r="QQW1309" s="187"/>
      <c r="QQX1309" s="187"/>
      <c r="QQY1309" s="187"/>
      <c r="QQZ1309" s="187"/>
      <c r="QRA1309" s="187"/>
      <c r="QRB1309" s="187"/>
      <c r="QRC1309" s="187"/>
      <c r="QRD1309" s="187"/>
      <c r="QRE1309" s="187"/>
      <c r="QRF1309" s="187"/>
      <c r="QRG1309" s="187"/>
      <c r="QRH1309" s="187"/>
      <c r="QRI1309" s="187"/>
      <c r="QRJ1309" s="187"/>
      <c r="QRK1309" s="187"/>
      <c r="QRL1309" s="187"/>
      <c r="QRM1309" s="187"/>
      <c r="QRN1309" s="187"/>
      <c r="QRO1309" s="187"/>
      <c r="QRP1309" s="187"/>
      <c r="QRQ1309" s="187"/>
      <c r="QRR1309" s="187"/>
      <c r="QRS1309" s="187"/>
      <c r="QRT1309" s="187"/>
      <c r="QRU1309" s="187"/>
      <c r="QRV1309" s="187"/>
      <c r="QRW1309" s="187"/>
      <c r="QRX1309" s="187"/>
      <c r="QRY1309" s="187"/>
      <c r="QRZ1309" s="187"/>
      <c r="QSA1309" s="187"/>
      <c r="QSB1309" s="187"/>
      <c r="QSC1309" s="187"/>
      <c r="QSD1309" s="187"/>
      <c r="QSE1309" s="187"/>
      <c r="QSF1309" s="187"/>
      <c r="QSG1309" s="187"/>
      <c r="QSH1309" s="187"/>
      <c r="QSI1309" s="187"/>
      <c r="QSJ1309" s="187"/>
      <c r="QSK1309" s="187"/>
      <c r="QSL1309" s="187"/>
      <c r="QSM1309" s="187"/>
      <c r="QSN1309" s="187"/>
      <c r="QSO1309" s="187"/>
      <c r="QSP1309" s="187"/>
      <c r="QSQ1309" s="187"/>
      <c r="QSR1309" s="187"/>
      <c r="QSS1309" s="187"/>
      <c r="QST1309" s="187"/>
      <c r="QSU1309" s="187"/>
      <c r="QSV1309" s="187"/>
      <c r="QSW1309" s="187"/>
      <c r="QSX1309" s="187"/>
      <c r="QSY1309" s="187"/>
      <c r="QSZ1309" s="187"/>
      <c r="QTA1309" s="187"/>
      <c r="QTB1309" s="187"/>
      <c r="QTC1309" s="187"/>
      <c r="QTD1309" s="187"/>
      <c r="QTE1309" s="187"/>
      <c r="QTF1309" s="187"/>
      <c r="QTG1309" s="187"/>
      <c r="QTH1309" s="187"/>
      <c r="QTI1309" s="187"/>
      <c r="QTJ1309" s="187"/>
      <c r="QTK1309" s="187"/>
      <c r="QTL1309" s="187"/>
      <c r="QTM1309" s="187"/>
      <c r="QTN1309" s="187"/>
      <c r="QTO1309" s="187"/>
      <c r="QTP1309" s="187"/>
      <c r="QTQ1309" s="187"/>
      <c r="QTR1309" s="187"/>
      <c r="QTS1309" s="187"/>
      <c r="QTT1309" s="187"/>
      <c r="QTU1309" s="187"/>
      <c r="QTV1309" s="187"/>
      <c r="QTW1309" s="187"/>
      <c r="QTX1309" s="187"/>
      <c r="QTY1309" s="187"/>
      <c r="QTZ1309" s="187"/>
      <c r="QUA1309" s="187"/>
      <c r="QUB1309" s="187"/>
      <c r="QUC1309" s="187"/>
      <c r="QUD1309" s="187"/>
      <c r="QUE1309" s="187"/>
      <c r="QUF1309" s="187"/>
      <c r="QUG1309" s="187"/>
      <c r="QUH1309" s="187"/>
      <c r="QUI1309" s="187"/>
      <c r="QUJ1309" s="187"/>
      <c r="QUK1309" s="187"/>
      <c r="QUL1309" s="187"/>
      <c r="QUM1309" s="187"/>
      <c r="QUN1309" s="187"/>
      <c r="QUO1309" s="187"/>
      <c r="QUP1309" s="187"/>
      <c r="QUQ1309" s="187"/>
      <c r="QUR1309" s="187"/>
      <c r="QUS1309" s="187"/>
      <c r="QUT1309" s="187"/>
      <c r="QUU1309" s="187"/>
      <c r="QUV1309" s="187"/>
      <c r="QUW1309" s="187"/>
      <c r="QUX1309" s="187"/>
      <c r="QUY1309" s="187"/>
      <c r="QUZ1309" s="187"/>
      <c r="QVA1309" s="187"/>
      <c r="QVB1309" s="187"/>
      <c r="QVC1309" s="187"/>
      <c r="QVD1309" s="187"/>
      <c r="QVE1309" s="187"/>
      <c r="QVF1309" s="187"/>
      <c r="QVG1309" s="187"/>
      <c r="QVH1309" s="187"/>
      <c r="QVI1309" s="187"/>
      <c r="QVJ1309" s="187"/>
      <c r="QVK1309" s="187"/>
      <c r="QVL1309" s="187"/>
      <c r="QVM1309" s="187"/>
      <c r="QVN1309" s="187"/>
      <c r="QVO1309" s="187"/>
      <c r="QVP1309" s="187"/>
      <c r="QVQ1309" s="187"/>
      <c r="QVR1309" s="187"/>
      <c r="QVS1309" s="187"/>
      <c r="QVT1309" s="187"/>
      <c r="QVU1309" s="187"/>
      <c r="QVV1309" s="187"/>
      <c r="QVW1309" s="187"/>
      <c r="QVX1309" s="187"/>
      <c r="QVY1309" s="187"/>
      <c r="QVZ1309" s="187"/>
      <c r="QWA1309" s="187"/>
      <c r="QWB1309" s="187"/>
      <c r="QWC1309" s="187"/>
      <c r="QWD1309" s="187"/>
      <c r="QWE1309" s="187"/>
      <c r="QWF1309" s="187"/>
      <c r="QWG1309" s="187"/>
      <c r="QWH1309" s="187"/>
      <c r="QWI1309" s="187"/>
      <c r="QWJ1309" s="187"/>
      <c r="QWK1309" s="187"/>
      <c r="QWL1309" s="187"/>
      <c r="QWM1309" s="187"/>
      <c r="QWN1309" s="187"/>
      <c r="QWO1309" s="187"/>
      <c r="QWP1309" s="187"/>
      <c r="QWQ1309" s="187"/>
      <c r="QWR1309" s="187"/>
      <c r="QWS1309" s="187"/>
      <c r="QWT1309" s="187"/>
      <c r="QWU1309" s="187"/>
      <c r="QWV1309" s="187"/>
      <c r="QWW1309" s="187"/>
      <c r="QWX1309" s="187"/>
      <c r="QWY1309" s="187"/>
      <c r="QWZ1309" s="187"/>
      <c r="QXA1309" s="187"/>
      <c r="QXB1309" s="187"/>
      <c r="QXC1309" s="187"/>
      <c r="QXD1309" s="187"/>
      <c r="QXE1309" s="187"/>
      <c r="QXF1309" s="187"/>
      <c r="QXG1309" s="187"/>
      <c r="QXH1309" s="187"/>
      <c r="QXI1309" s="187"/>
      <c r="QXJ1309" s="187"/>
      <c r="QXK1309" s="187"/>
      <c r="QXL1309" s="187"/>
      <c r="QXM1309" s="187"/>
      <c r="QXN1309" s="187"/>
      <c r="QXO1309" s="187"/>
      <c r="QXP1309" s="187"/>
      <c r="QXQ1309" s="187"/>
      <c r="QXR1309" s="187"/>
      <c r="QXS1309" s="187"/>
      <c r="QXT1309" s="187"/>
      <c r="QXU1309" s="187"/>
      <c r="QXV1309" s="187"/>
      <c r="QXW1309" s="187"/>
      <c r="QXX1309" s="187"/>
      <c r="QXY1309" s="187"/>
      <c r="QXZ1309" s="187"/>
      <c r="QYA1309" s="187"/>
      <c r="QYB1309" s="187"/>
      <c r="QYC1309" s="187"/>
      <c r="QYD1309" s="187"/>
      <c r="QYE1309" s="187"/>
      <c r="QYF1309" s="187"/>
      <c r="QYG1309" s="187"/>
      <c r="QYH1309" s="187"/>
      <c r="QYI1309" s="187"/>
      <c r="QYJ1309" s="187"/>
      <c r="QYK1309" s="187"/>
      <c r="QYL1309" s="187"/>
      <c r="QYM1309" s="187"/>
      <c r="QYN1309" s="187"/>
      <c r="QYO1309" s="187"/>
      <c r="QYP1309" s="187"/>
      <c r="QYQ1309" s="187"/>
      <c r="QYR1309" s="187"/>
      <c r="QYS1309" s="187"/>
      <c r="QYT1309" s="187"/>
      <c r="QYU1309" s="187"/>
      <c r="QYV1309" s="187"/>
      <c r="QYW1309" s="187"/>
      <c r="QYX1309" s="187"/>
      <c r="QYY1309" s="187"/>
      <c r="QYZ1309" s="187"/>
      <c r="QZA1309" s="187"/>
      <c r="QZB1309" s="187"/>
      <c r="QZC1309" s="187"/>
      <c r="QZD1309" s="187"/>
      <c r="QZE1309" s="187"/>
      <c r="QZF1309" s="187"/>
      <c r="QZG1309" s="187"/>
      <c r="QZH1309" s="187"/>
      <c r="QZI1309" s="187"/>
      <c r="QZJ1309" s="187"/>
      <c r="QZK1309" s="187"/>
      <c r="QZL1309" s="187"/>
      <c r="QZM1309" s="187"/>
      <c r="QZN1309" s="187"/>
      <c r="QZO1309" s="187"/>
      <c r="QZP1309" s="187"/>
      <c r="QZQ1309" s="187"/>
      <c r="QZR1309" s="187"/>
      <c r="QZS1309" s="187"/>
      <c r="QZT1309" s="187"/>
      <c r="QZU1309" s="187"/>
      <c r="QZV1309" s="187"/>
      <c r="QZW1309" s="187"/>
      <c r="QZX1309" s="187"/>
      <c r="QZY1309" s="187"/>
      <c r="QZZ1309" s="187"/>
      <c r="RAA1309" s="187"/>
      <c r="RAB1309" s="187"/>
      <c r="RAC1309" s="187"/>
      <c r="RAD1309" s="187"/>
      <c r="RAE1309" s="187"/>
      <c r="RAF1309" s="187"/>
      <c r="RAG1309" s="187"/>
      <c r="RAH1309" s="187"/>
      <c r="RAI1309" s="187"/>
      <c r="RAJ1309" s="187"/>
      <c r="RAK1309" s="187"/>
      <c r="RAL1309" s="187"/>
      <c r="RAM1309" s="187"/>
      <c r="RAN1309" s="187"/>
      <c r="RAO1309" s="187"/>
      <c r="RAP1309" s="187"/>
      <c r="RAQ1309" s="187"/>
      <c r="RAR1309" s="187"/>
      <c r="RAS1309" s="187"/>
      <c r="RAT1309" s="187"/>
      <c r="RAU1309" s="187"/>
      <c r="RAV1309" s="187"/>
      <c r="RAW1309" s="187"/>
      <c r="RAX1309" s="187"/>
      <c r="RAY1309" s="187"/>
      <c r="RAZ1309" s="187"/>
      <c r="RBA1309" s="187"/>
      <c r="RBB1309" s="187"/>
      <c r="RBC1309" s="187"/>
      <c r="RBD1309" s="187"/>
      <c r="RBE1309" s="187"/>
      <c r="RBF1309" s="187"/>
      <c r="RBG1309" s="187"/>
      <c r="RBH1309" s="187"/>
      <c r="RBI1309" s="187"/>
      <c r="RBJ1309" s="187"/>
      <c r="RBK1309" s="187"/>
      <c r="RBL1309" s="187"/>
      <c r="RBM1309" s="187"/>
      <c r="RBN1309" s="187"/>
      <c r="RBO1309" s="187"/>
      <c r="RBP1309" s="187"/>
      <c r="RBQ1309" s="187"/>
      <c r="RBR1309" s="187"/>
      <c r="RBS1309" s="187"/>
      <c r="RBT1309" s="187"/>
      <c r="RBU1309" s="187"/>
      <c r="RBV1309" s="187"/>
      <c r="RBW1309" s="187"/>
      <c r="RBX1309" s="187"/>
      <c r="RBY1309" s="187"/>
      <c r="RBZ1309" s="187"/>
      <c r="RCA1309" s="187"/>
      <c r="RCB1309" s="187"/>
      <c r="RCC1309" s="187"/>
      <c r="RCD1309" s="187"/>
      <c r="RCE1309" s="187"/>
      <c r="RCF1309" s="187"/>
      <c r="RCG1309" s="187"/>
      <c r="RCH1309" s="187"/>
      <c r="RCI1309" s="187"/>
      <c r="RCJ1309" s="187"/>
      <c r="RCK1309" s="187"/>
      <c r="RCL1309" s="187"/>
      <c r="RCM1309" s="187"/>
      <c r="RCN1309" s="187"/>
      <c r="RCO1309" s="187"/>
      <c r="RCP1309" s="187"/>
      <c r="RCQ1309" s="187"/>
      <c r="RCR1309" s="187"/>
      <c r="RCS1309" s="187"/>
      <c r="RCT1309" s="187"/>
      <c r="RCU1309" s="187"/>
      <c r="RCV1309" s="187"/>
      <c r="RCW1309" s="187"/>
      <c r="RCX1309" s="187"/>
      <c r="RCY1309" s="187"/>
      <c r="RCZ1309" s="187"/>
      <c r="RDA1309" s="187"/>
      <c r="RDB1309" s="187"/>
      <c r="RDC1309" s="187"/>
      <c r="RDD1309" s="187"/>
      <c r="RDE1309" s="187"/>
      <c r="RDF1309" s="187"/>
      <c r="RDG1309" s="187"/>
      <c r="RDH1309" s="187"/>
      <c r="RDI1309" s="187"/>
      <c r="RDJ1309" s="187"/>
      <c r="RDK1309" s="187"/>
      <c r="RDL1309" s="187"/>
      <c r="RDM1309" s="187"/>
      <c r="RDN1309" s="187"/>
      <c r="RDO1309" s="187"/>
      <c r="RDP1309" s="187"/>
      <c r="RDQ1309" s="187"/>
      <c r="RDR1309" s="187"/>
      <c r="RDS1309" s="187"/>
      <c r="RDT1309" s="187"/>
      <c r="RDU1309" s="187"/>
      <c r="RDV1309" s="187"/>
      <c r="RDW1309" s="187"/>
      <c r="RDX1309" s="187"/>
      <c r="RDY1309" s="187"/>
      <c r="RDZ1309" s="187"/>
      <c r="REA1309" s="187"/>
      <c r="REB1309" s="187"/>
      <c r="REC1309" s="187"/>
      <c r="RED1309" s="187"/>
      <c r="REE1309" s="187"/>
      <c r="REF1309" s="187"/>
      <c r="REG1309" s="187"/>
      <c r="REH1309" s="187"/>
      <c r="REI1309" s="187"/>
      <c r="REJ1309" s="187"/>
      <c r="REK1309" s="187"/>
      <c r="REL1309" s="187"/>
      <c r="REM1309" s="187"/>
      <c r="REN1309" s="187"/>
      <c r="REO1309" s="187"/>
      <c r="REP1309" s="187"/>
      <c r="REQ1309" s="187"/>
      <c r="RER1309" s="187"/>
      <c r="RES1309" s="187"/>
      <c r="RET1309" s="187"/>
      <c r="REU1309" s="187"/>
      <c r="REV1309" s="187"/>
      <c r="REW1309" s="187"/>
      <c r="REX1309" s="187"/>
      <c r="REY1309" s="187"/>
      <c r="REZ1309" s="187"/>
      <c r="RFA1309" s="187"/>
      <c r="RFB1309" s="187"/>
      <c r="RFC1309" s="187"/>
      <c r="RFD1309" s="187"/>
      <c r="RFE1309" s="187"/>
      <c r="RFF1309" s="187"/>
      <c r="RFG1309" s="187"/>
      <c r="RFH1309" s="187"/>
      <c r="RFI1309" s="187"/>
      <c r="RFJ1309" s="187"/>
      <c r="RFK1309" s="187"/>
      <c r="RFL1309" s="187"/>
      <c r="RFM1309" s="187"/>
      <c r="RFN1309" s="187"/>
      <c r="RFO1309" s="187"/>
      <c r="RFP1309" s="187"/>
      <c r="RFQ1309" s="187"/>
      <c r="RFR1309" s="187"/>
      <c r="RFS1309" s="187"/>
      <c r="RFT1309" s="187"/>
      <c r="RFU1309" s="187"/>
      <c r="RFV1309" s="187"/>
      <c r="RFW1309" s="187"/>
      <c r="RFX1309" s="187"/>
      <c r="RFY1309" s="187"/>
      <c r="RFZ1309" s="187"/>
      <c r="RGA1309" s="187"/>
      <c r="RGB1309" s="187"/>
      <c r="RGC1309" s="187"/>
      <c r="RGD1309" s="187"/>
      <c r="RGE1309" s="187"/>
      <c r="RGF1309" s="187"/>
      <c r="RGG1309" s="187"/>
      <c r="RGH1309" s="187"/>
      <c r="RGI1309" s="187"/>
      <c r="RGJ1309" s="187"/>
      <c r="RGK1309" s="187"/>
      <c r="RGL1309" s="187"/>
      <c r="RGM1309" s="187"/>
      <c r="RGN1309" s="187"/>
      <c r="RGO1309" s="187"/>
      <c r="RGP1309" s="187"/>
      <c r="RGQ1309" s="187"/>
      <c r="RGR1309" s="187"/>
      <c r="RGS1309" s="187"/>
      <c r="RGT1309" s="187"/>
      <c r="RGU1309" s="187"/>
      <c r="RGV1309" s="187"/>
      <c r="RGW1309" s="187"/>
      <c r="RGX1309" s="187"/>
      <c r="RGY1309" s="187"/>
      <c r="RGZ1309" s="187"/>
      <c r="RHA1309" s="187"/>
      <c r="RHB1309" s="187"/>
      <c r="RHC1309" s="187"/>
      <c r="RHD1309" s="187"/>
      <c r="RHE1309" s="187"/>
      <c r="RHF1309" s="187"/>
      <c r="RHG1309" s="187"/>
      <c r="RHH1309" s="187"/>
      <c r="RHI1309" s="187"/>
      <c r="RHJ1309" s="187"/>
      <c r="RHK1309" s="187"/>
      <c r="RHL1309" s="187"/>
      <c r="RHM1309" s="187"/>
      <c r="RHN1309" s="187"/>
      <c r="RHO1309" s="187"/>
      <c r="RHP1309" s="187"/>
      <c r="RHQ1309" s="187"/>
      <c r="RHR1309" s="187"/>
      <c r="RHS1309" s="187"/>
      <c r="RHT1309" s="187"/>
      <c r="RHU1309" s="187"/>
      <c r="RHV1309" s="187"/>
      <c r="RHW1309" s="187"/>
      <c r="RHX1309" s="187"/>
      <c r="RHY1309" s="187"/>
      <c r="RHZ1309" s="187"/>
      <c r="RIA1309" s="187"/>
      <c r="RIB1309" s="187"/>
      <c r="RIC1309" s="187"/>
      <c r="RID1309" s="187"/>
      <c r="RIE1309" s="187"/>
      <c r="RIF1309" s="187"/>
      <c r="RIG1309" s="187"/>
      <c r="RIH1309" s="187"/>
      <c r="RII1309" s="187"/>
      <c r="RIJ1309" s="187"/>
      <c r="RIK1309" s="187"/>
      <c r="RIL1309" s="187"/>
      <c r="RIM1309" s="187"/>
      <c r="RIN1309" s="187"/>
      <c r="RIO1309" s="187"/>
      <c r="RIP1309" s="187"/>
      <c r="RIQ1309" s="187"/>
      <c r="RIR1309" s="187"/>
      <c r="RIS1309" s="187"/>
      <c r="RIT1309" s="187"/>
      <c r="RIU1309" s="187"/>
      <c r="RIV1309" s="187"/>
      <c r="RIW1309" s="187"/>
      <c r="RIX1309" s="187"/>
      <c r="RIY1309" s="187"/>
      <c r="RIZ1309" s="187"/>
      <c r="RJA1309" s="187"/>
      <c r="RJB1309" s="187"/>
      <c r="RJC1309" s="187"/>
      <c r="RJD1309" s="187"/>
      <c r="RJE1309" s="187"/>
      <c r="RJF1309" s="187"/>
      <c r="RJG1309" s="187"/>
      <c r="RJH1309" s="187"/>
      <c r="RJI1309" s="187"/>
      <c r="RJJ1309" s="187"/>
      <c r="RJK1309" s="187"/>
      <c r="RJL1309" s="187"/>
      <c r="RJM1309" s="187"/>
      <c r="RJN1309" s="187"/>
      <c r="RJO1309" s="187"/>
      <c r="RJP1309" s="187"/>
      <c r="RJQ1309" s="187"/>
      <c r="RJR1309" s="187"/>
      <c r="RJS1309" s="187"/>
      <c r="RJT1309" s="187"/>
      <c r="RJU1309" s="187"/>
      <c r="RJV1309" s="187"/>
      <c r="RJW1309" s="187"/>
      <c r="RJX1309" s="187"/>
      <c r="RJY1309" s="187"/>
      <c r="RJZ1309" s="187"/>
      <c r="RKA1309" s="187"/>
      <c r="RKB1309" s="187"/>
      <c r="RKC1309" s="187"/>
      <c r="RKD1309" s="187"/>
      <c r="RKE1309" s="187"/>
      <c r="RKF1309" s="187"/>
      <c r="RKG1309" s="187"/>
      <c r="RKH1309" s="187"/>
      <c r="RKI1309" s="187"/>
      <c r="RKJ1309" s="187"/>
      <c r="RKK1309" s="187"/>
      <c r="RKL1309" s="187"/>
      <c r="RKM1309" s="187"/>
      <c r="RKN1309" s="187"/>
      <c r="RKO1309" s="187"/>
      <c r="RKP1309" s="187"/>
      <c r="RKQ1309" s="187"/>
      <c r="RKR1309" s="187"/>
      <c r="RKS1309" s="187"/>
      <c r="RKT1309" s="187"/>
      <c r="RKU1309" s="187"/>
      <c r="RKV1309" s="187"/>
      <c r="RKW1309" s="187"/>
      <c r="RKX1309" s="187"/>
      <c r="RKY1309" s="187"/>
      <c r="RKZ1309" s="187"/>
      <c r="RLA1309" s="187"/>
      <c r="RLB1309" s="187"/>
      <c r="RLC1309" s="187"/>
      <c r="RLD1309" s="187"/>
      <c r="RLE1309" s="187"/>
      <c r="RLF1309" s="187"/>
      <c r="RLG1309" s="187"/>
      <c r="RLH1309" s="187"/>
      <c r="RLI1309" s="187"/>
      <c r="RLJ1309" s="187"/>
      <c r="RLK1309" s="187"/>
      <c r="RLL1309" s="187"/>
      <c r="RLM1309" s="187"/>
      <c r="RLN1309" s="187"/>
      <c r="RLO1309" s="187"/>
      <c r="RLP1309" s="187"/>
      <c r="RLQ1309" s="187"/>
      <c r="RLR1309" s="187"/>
      <c r="RLS1309" s="187"/>
      <c r="RLT1309" s="187"/>
      <c r="RLU1309" s="187"/>
      <c r="RLV1309" s="187"/>
      <c r="RLW1309" s="187"/>
      <c r="RLX1309" s="187"/>
      <c r="RLY1309" s="187"/>
      <c r="RLZ1309" s="187"/>
      <c r="RMA1309" s="187"/>
      <c r="RMB1309" s="187"/>
      <c r="RMC1309" s="187"/>
      <c r="RMD1309" s="187"/>
      <c r="RME1309" s="187"/>
      <c r="RMF1309" s="187"/>
      <c r="RMG1309" s="187"/>
      <c r="RMH1309" s="187"/>
      <c r="RMI1309" s="187"/>
      <c r="RMJ1309" s="187"/>
      <c r="RMK1309" s="187"/>
      <c r="RML1309" s="187"/>
      <c r="RMM1309" s="187"/>
      <c r="RMN1309" s="187"/>
      <c r="RMO1309" s="187"/>
      <c r="RMP1309" s="187"/>
      <c r="RMQ1309" s="187"/>
      <c r="RMR1309" s="187"/>
      <c r="RMS1309" s="187"/>
      <c r="RMT1309" s="187"/>
      <c r="RMU1309" s="187"/>
      <c r="RMV1309" s="187"/>
      <c r="RMW1309" s="187"/>
      <c r="RMX1309" s="187"/>
      <c r="RMY1309" s="187"/>
      <c r="RMZ1309" s="187"/>
      <c r="RNA1309" s="187"/>
      <c r="RNB1309" s="187"/>
      <c r="RNC1309" s="187"/>
      <c r="RND1309" s="187"/>
      <c r="RNE1309" s="187"/>
      <c r="RNF1309" s="187"/>
      <c r="RNG1309" s="187"/>
      <c r="RNH1309" s="187"/>
      <c r="RNI1309" s="187"/>
      <c r="RNJ1309" s="187"/>
      <c r="RNK1309" s="187"/>
      <c r="RNL1309" s="187"/>
      <c r="RNM1309" s="187"/>
      <c r="RNN1309" s="187"/>
      <c r="RNO1309" s="187"/>
      <c r="RNP1309" s="187"/>
      <c r="RNQ1309" s="187"/>
      <c r="RNR1309" s="187"/>
      <c r="RNS1309" s="187"/>
      <c r="RNT1309" s="187"/>
      <c r="RNU1309" s="187"/>
      <c r="RNV1309" s="187"/>
      <c r="RNW1309" s="187"/>
      <c r="RNX1309" s="187"/>
      <c r="RNY1309" s="187"/>
      <c r="RNZ1309" s="187"/>
      <c r="ROA1309" s="187"/>
      <c r="ROB1309" s="187"/>
      <c r="ROC1309" s="187"/>
      <c r="ROD1309" s="187"/>
      <c r="ROE1309" s="187"/>
      <c r="ROF1309" s="187"/>
      <c r="ROG1309" s="187"/>
      <c r="ROH1309" s="187"/>
      <c r="ROI1309" s="187"/>
      <c r="ROJ1309" s="187"/>
      <c r="ROK1309" s="187"/>
      <c r="ROL1309" s="187"/>
      <c r="ROM1309" s="187"/>
      <c r="RON1309" s="187"/>
      <c r="ROO1309" s="187"/>
      <c r="ROP1309" s="187"/>
      <c r="ROQ1309" s="187"/>
      <c r="ROR1309" s="187"/>
      <c r="ROS1309" s="187"/>
      <c r="ROT1309" s="187"/>
      <c r="ROU1309" s="187"/>
      <c r="ROV1309" s="187"/>
      <c r="ROW1309" s="187"/>
      <c r="ROX1309" s="187"/>
      <c r="ROY1309" s="187"/>
      <c r="ROZ1309" s="187"/>
      <c r="RPA1309" s="187"/>
      <c r="RPB1309" s="187"/>
      <c r="RPC1309" s="187"/>
      <c r="RPD1309" s="187"/>
      <c r="RPE1309" s="187"/>
      <c r="RPF1309" s="187"/>
      <c r="RPG1309" s="187"/>
      <c r="RPH1309" s="187"/>
      <c r="RPI1309" s="187"/>
      <c r="RPJ1309" s="187"/>
      <c r="RPK1309" s="187"/>
      <c r="RPL1309" s="187"/>
      <c r="RPM1309" s="187"/>
      <c r="RPN1309" s="187"/>
      <c r="RPO1309" s="187"/>
      <c r="RPP1309" s="187"/>
      <c r="RPQ1309" s="187"/>
      <c r="RPR1309" s="187"/>
      <c r="RPS1309" s="187"/>
      <c r="RPT1309" s="187"/>
      <c r="RPU1309" s="187"/>
      <c r="RPV1309" s="187"/>
      <c r="RPW1309" s="187"/>
      <c r="RPX1309" s="187"/>
      <c r="RPY1309" s="187"/>
      <c r="RPZ1309" s="187"/>
      <c r="RQA1309" s="187"/>
      <c r="RQB1309" s="187"/>
      <c r="RQC1309" s="187"/>
      <c r="RQD1309" s="187"/>
      <c r="RQE1309" s="187"/>
      <c r="RQF1309" s="187"/>
      <c r="RQG1309" s="187"/>
      <c r="RQH1309" s="187"/>
      <c r="RQI1309" s="187"/>
      <c r="RQJ1309" s="187"/>
      <c r="RQK1309" s="187"/>
      <c r="RQL1309" s="187"/>
      <c r="RQM1309" s="187"/>
      <c r="RQN1309" s="187"/>
      <c r="RQO1309" s="187"/>
      <c r="RQP1309" s="187"/>
      <c r="RQQ1309" s="187"/>
      <c r="RQR1309" s="187"/>
      <c r="RQS1309" s="187"/>
      <c r="RQT1309" s="187"/>
      <c r="RQU1309" s="187"/>
      <c r="RQV1309" s="187"/>
      <c r="RQW1309" s="187"/>
      <c r="RQX1309" s="187"/>
      <c r="RQY1309" s="187"/>
      <c r="RQZ1309" s="187"/>
      <c r="RRA1309" s="187"/>
      <c r="RRB1309" s="187"/>
      <c r="RRC1309" s="187"/>
      <c r="RRD1309" s="187"/>
      <c r="RRE1309" s="187"/>
      <c r="RRF1309" s="187"/>
      <c r="RRG1309" s="187"/>
      <c r="RRH1309" s="187"/>
      <c r="RRI1309" s="187"/>
      <c r="RRJ1309" s="187"/>
      <c r="RRK1309" s="187"/>
      <c r="RRL1309" s="187"/>
      <c r="RRM1309" s="187"/>
      <c r="RRN1309" s="187"/>
      <c r="RRO1309" s="187"/>
      <c r="RRP1309" s="187"/>
      <c r="RRQ1309" s="187"/>
      <c r="RRR1309" s="187"/>
      <c r="RRS1309" s="187"/>
      <c r="RRT1309" s="187"/>
      <c r="RRU1309" s="187"/>
      <c r="RRV1309" s="187"/>
      <c r="RRW1309" s="187"/>
      <c r="RRX1309" s="187"/>
      <c r="RRY1309" s="187"/>
      <c r="RRZ1309" s="187"/>
      <c r="RSA1309" s="187"/>
      <c r="RSB1309" s="187"/>
      <c r="RSC1309" s="187"/>
      <c r="RSD1309" s="187"/>
      <c r="RSE1309" s="187"/>
      <c r="RSF1309" s="187"/>
      <c r="RSG1309" s="187"/>
      <c r="RSH1309" s="187"/>
      <c r="RSI1309" s="187"/>
      <c r="RSJ1309" s="187"/>
      <c r="RSK1309" s="187"/>
      <c r="RSL1309" s="187"/>
      <c r="RSM1309" s="187"/>
      <c r="RSN1309" s="187"/>
      <c r="RSO1309" s="187"/>
      <c r="RSP1309" s="187"/>
      <c r="RSQ1309" s="187"/>
      <c r="RSR1309" s="187"/>
      <c r="RSS1309" s="187"/>
      <c r="RST1309" s="187"/>
      <c r="RSU1309" s="187"/>
      <c r="RSV1309" s="187"/>
      <c r="RSW1309" s="187"/>
      <c r="RSX1309" s="187"/>
      <c r="RSY1309" s="187"/>
      <c r="RSZ1309" s="187"/>
      <c r="RTA1309" s="187"/>
      <c r="RTB1309" s="187"/>
      <c r="RTC1309" s="187"/>
      <c r="RTD1309" s="187"/>
      <c r="RTE1309" s="187"/>
      <c r="RTF1309" s="187"/>
      <c r="RTG1309" s="187"/>
      <c r="RTH1309" s="187"/>
      <c r="RTI1309" s="187"/>
      <c r="RTJ1309" s="187"/>
      <c r="RTK1309" s="187"/>
      <c r="RTL1309" s="187"/>
      <c r="RTM1309" s="187"/>
      <c r="RTN1309" s="187"/>
      <c r="RTO1309" s="187"/>
      <c r="RTP1309" s="187"/>
      <c r="RTQ1309" s="187"/>
      <c r="RTR1309" s="187"/>
      <c r="RTS1309" s="187"/>
      <c r="RTT1309" s="187"/>
      <c r="RTU1309" s="187"/>
      <c r="RTV1309" s="187"/>
      <c r="RTW1309" s="187"/>
      <c r="RTX1309" s="187"/>
      <c r="RTY1309" s="187"/>
      <c r="RTZ1309" s="187"/>
      <c r="RUA1309" s="187"/>
      <c r="RUB1309" s="187"/>
      <c r="RUC1309" s="187"/>
      <c r="RUD1309" s="187"/>
      <c r="RUE1309" s="187"/>
      <c r="RUF1309" s="187"/>
      <c r="RUG1309" s="187"/>
      <c r="RUH1309" s="187"/>
      <c r="RUI1309" s="187"/>
      <c r="RUJ1309" s="187"/>
      <c r="RUK1309" s="187"/>
      <c r="RUL1309" s="187"/>
      <c r="RUM1309" s="187"/>
      <c r="RUN1309" s="187"/>
      <c r="RUO1309" s="187"/>
      <c r="RUP1309" s="187"/>
      <c r="RUQ1309" s="187"/>
      <c r="RUR1309" s="187"/>
      <c r="RUS1309" s="187"/>
      <c r="RUT1309" s="187"/>
      <c r="RUU1309" s="187"/>
      <c r="RUV1309" s="187"/>
      <c r="RUW1309" s="187"/>
      <c r="RUX1309" s="187"/>
      <c r="RUY1309" s="187"/>
      <c r="RUZ1309" s="187"/>
      <c r="RVA1309" s="187"/>
      <c r="RVB1309" s="187"/>
      <c r="RVC1309" s="187"/>
      <c r="RVD1309" s="187"/>
      <c r="RVE1309" s="187"/>
      <c r="RVF1309" s="187"/>
      <c r="RVG1309" s="187"/>
      <c r="RVH1309" s="187"/>
      <c r="RVI1309" s="187"/>
      <c r="RVJ1309" s="187"/>
      <c r="RVK1309" s="187"/>
      <c r="RVL1309" s="187"/>
      <c r="RVM1309" s="187"/>
      <c r="RVN1309" s="187"/>
      <c r="RVO1309" s="187"/>
      <c r="RVP1309" s="187"/>
      <c r="RVQ1309" s="187"/>
      <c r="RVR1309" s="187"/>
      <c r="RVS1309" s="187"/>
      <c r="RVT1309" s="187"/>
      <c r="RVU1309" s="187"/>
      <c r="RVV1309" s="187"/>
      <c r="RVW1309" s="187"/>
      <c r="RVX1309" s="187"/>
      <c r="RVY1309" s="187"/>
      <c r="RVZ1309" s="187"/>
      <c r="RWA1309" s="187"/>
      <c r="RWB1309" s="187"/>
      <c r="RWC1309" s="187"/>
      <c r="RWD1309" s="187"/>
      <c r="RWE1309" s="187"/>
      <c r="RWF1309" s="187"/>
      <c r="RWG1309" s="187"/>
      <c r="RWH1309" s="187"/>
      <c r="RWI1309" s="187"/>
      <c r="RWJ1309" s="187"/>
      <c r="RWK1309" s="187"/>
      <c r="RWL1309" s="187"/>
      <c r="RWM1309" s="187"/>
      <c r="RWN1309" s="187"/>
      <c r="RWO1309" s="187"/>
      <c r="RWP1309" s="187"/>
      <c r="RWQ1309" s="187"/>
      <c r="RWR1309" s="187"/>
      <c r="RWS1309" s="187"/>
      <c r="RWT1309" s="187"/>
      <c r="RWU1309" s="187"/>
      <c r="RWV1309" s="187"/>
      <c r="RWW1309" s="187"/>
      <c r="RWX1309" s="187"/>
      <c r="RWY1309" s="187"/>
      <c r="RWZ1309" s="187"/>
      <c r="RXA1309" s="187"/>
      <c r="RXB1309" s="187"/>
      <c r="RXC1309" s="187"/>
      <c r="RXD1309" s="187"/>
      <c r="RXE1309" s="187"/>
      <c r="RXF1309" s="187"/>
      <c r="RXG1309" s="187"/>
      <c r="RXH1309" s="187"/>
      <c r="RXI1309" s="187"/>
      <c r="RXJ1309" s="187"/>
      <c r="RXK1309" s="187"/>
      <c r="RXL1309" s="187"/>
      <c r="RXM1309" s="187"/>
      <c r="RXN1309" s="187"/>
      <c r="RXO1309" s="187"/>
      <c r="RXP1309" s="187"/>
      <c r="RXQ1309" s="187"/>
      <c r="RXR1309" s="187"/>
      <c r="RXS1309" s="187"/>
      <c r="RXT1309" s="187"/>
      <c r="RXU1309" s="187"/>
      <c r="RXV1309" s="187"/>
      <c r="RXW1309" s="187"/>
      <c r="RXX1309" s="187"/>
      <c r="RXY1309" s="187"/>
      <c r="RXZ1309" s="187"/>
      <c r="RYA1309" s="187"/>
      <c r="RYB1309" s="187"/>
      <c r="RYC1309" s="187"/>
      <c r="RYD1309" s="187"/>
      <c r="RYE1309" s="187"/>
      <c r="RYF1309" s="187"/>
      <c r="RYG1309" s="187"/>
      <c r="RYH1309" s="187"/>
      <c r="RYI1309" s="187"/>
      <c r="RYJ1309" s="187"/>
      <c r="RYK1309" s="187"/>
      <c r="RYL1309" s="187"/>
      <c r="RYM1309" s="187"/>
      <c r="RYN1309" s="187"/>
      <c r="RYO1309" s="187"/>
      <c r="RYP1309" s="187"/>
      <c r="RYQ1309" s="187"/>
      <c r="RYR1309" s="187"/>
      <c r="RYS1309" s="187"/>
      <c r="RYT1309" s="187"/>
      <c r="RYU1309" s="187"/>
      <c r="RYV1309" s="187"/>
      <c r="RYW1309" s="187"/>
      <c r="RYX1309" s="187"/>
      <c r="RYY1309" s="187"/>
      <c r="RYZ1309" s="187"/>
      <c r="RZA1309" s="187"/>
      <c r="RZB1309" s="187"/>
      <c r="RZC1309" s="187"/>
      <c r="RZD1309" s="187"/>
      <c r="RZE1309" s="187"/>
      <c r="RZF1309" s="187"/>
      <c r="RZG1309" s="187"/>
      <c r="RZH1309" s="187"/>
      <c r="RZI1309" s="187"/>
      <c r="RZJ1309" s="187"/>
      <c r="RZK1309" s="187"/>
      <c r="RZL1309" s="187"/>
      <c r="RZM1309" s="187"/>
      <c r="RZN1309" s="187"/>
      <c r="RZO1309" s="187"/>
      <c r="RZP1309" s="187"/>
      <c r="RZQ1309" s="187"/>
      <c r="RZR1309" s="187"/>
      <c r="RZS1309" s="187"/>
      <c r="RZT1309" s="187"/>
      <c r="RZU1309" s="187"/>
      <c r="RZV1309" s="187"/>
      <c r="RZW1309" s="187"/>
      <c r="RZX1309" s="187"/>
      <c r="RZY1309" s="187"/>
      <c r="RZZ1309" s="187"/>
      <c r="SAA1309" s="187"/>
      <c r="SAB1309" s="187"/>
      <c r="SAC1309" s="187"/>
      <c r="SAD1309" s="187"/>
      <c r="SAE1309" s="187"/>
      <c r="SAF1309" s="187"/>
      <c r="SAG1309" s="187"/>
      <c r="SAH1309" s="187"/>
      <c r="SAI1309" s="187"/>
      <c r="SAJ1309" s="187"/>
      <c r="SAK1309" s="187"/>
      <c r="SAL1309" s="187"/>
      <c r="SAM1309" s="187"/>
      <c r="SAN1309" s="187"/>
      <c r="SAO1309" s="187"/>
      <c r="SAP1309" s="187"/>
      <c r="SAQ1309" s="187"/>
      <c r="SAR1309" s="187"/>
      <c r="SAS1309" s="187"/>
      <c r="SAT1309" s="187"/>
      <c r="SAU1309" s="187"/>
      <c r="SAV1309" s="187"/>
      <c r="SAW1309" s="187"/>
      <c r="SAX1309" s="187"/>
      <c r="SAY1309" s="187"/>
      <c r="SAZ1309" s="187"/>
      <c r="SBA1309" s="187"/>
      <c r="SBB1309" s="187"/>
      <c r="SBC1309" s="187"/>
      <c r="SBD1309" s="187"/>
      <c r="SBE1309" s="187"/>
      <c r="SBF1309" s="187"/>
      <c r="SBG1309" s="187"/>
      <c r="SBH1309" s="187"/>
      <c r="SBI1309" s="187"/>
      <c r="SBJ1309" s="187"/>
      <c r="SBK1309" s="187"/>
      <c r="SBL1309" s="187"/>
      <c r="SBM1309" s="187"/>
      <c r="SBN1309" s="187"/>
      <c r="SBO1309" s="187"/>
      <c r="SBP1309" s="187"/>
      <c r="SBQ1309" s="187"/>
      <c r="SBR1309" s="187"/>
      <c r="SBS1309" s="187"/>
      <c r="SBT1309" s="187"/>
      <c r="SBU1309" s="187"/>
      <c r="SBV1309" s="187"/>
      <c r="SBW1309" s="187"/>
      <c r="SBX1309" s="187"/>
      <c r="SBY1309" s="187"/>
      <c r="SBZ1309" s="187"/>
      <c r="SCA1309" s="187"/>
      <c r="SCB1309" s="187"/>
      <c r="SCC1309" s="187"/>
      <c r="SCD1309" s="187"/>
      <c r="SCE1309" s="187"/>
      <c r="SCF1309" s="187"/>
      <c r="SCG1309" s="187"/>
      <c r="SCH1309" s="187"/>
      <c r="SCI1309" s="187"/>
      <c r="SCJ1309" s="187"/>
      <c r="SCK1309" s="187"/>
      <c r="SCL1309" s="187"/>
      <c r="SCM1309" s="187"/>
      <c r="SCN1309" s="187"/>
      <c r="SCO1309" s="187"/>
      <c r="SCP1309" s="187"/>
      <c r="SCQ1309" s="187"/>
      <c r="SCR1309" s="187"/>
      <c r="SCS1309" s="187"/>
      <c r="SCT1309" s="187"/>
      <c r="SCU1309" s="187"/>
      <c r="SCV1309" s="187"/>
      <c r="SCW1309" s="187"/>
      <c r="SCX1309" s="187"/>
      <c r="SCY1309" s="187"/>
      <c r="SCZ1309" s="187"/>
      <c r="SDA1309" s="187"/>
      <c r="SDB1309" s="187"/>
      <c r="SDC1309" s="187"/>
      <c r="SDD1309" s="187"/>
      <c r="SDE1309" s="187"/>
      <c r="SDF1309" s="187"/>
      <c r="SDG1309" s="187"/>
      <c r="SDH1309" s="187"/>
      <c r="SDI1309" s="187"/>
      <c r="SDJ1309" s="187"/>
      <c r="SDK1309" s="187"/>
      <c r="SDL1309" s="187"/>
      <c r="SDM1309" s="187"/>
      <c r="SDN1309" s="187"/>
      <c r="SDO1309" s="187"/>
      <c r="SDP1309" s="187"/>
      <c r="SDQ1309" s="187"/>
      <c r="SDR1309" s="187"/>
      <c r="SDS1309" s="187"/>
      <c r="SDT1309" s="187"/>
      <c r="SDU1309" s="187"/>
      <c r="SDV1309" s="187"/>
      <c r="SDW1309" s="187"/>
      <c r="SDX1309" s="187"/>
      <c r="SDY1309" s="187"/>
      <c r="SDZ1309" s="187"/>
      <c r="SEA1309" s="187"/>
      <c r="SEB1309" s="187"/>
      <c r="SEC1309" s="187"/>
      <c r="SED1309" s="187"/>
      <c r="SEE1309" s="187"/>
      <c r="SEF1309" s="187"/>
      <c r="SEG1309" s="187"/>
      <c r="SEH1309" s="187"/>
      <c r="SEI1309" s="187"/>
      <c r="SEJ1309" s="187"/>
      <c r="SEK1309" s="187"/>
      <c r="SEL1309" s="187"/>
      <c r="SEM1309" s="187"/>
      <c r="SEN1309" s="187"/>
      <c r="SEO1309" s="187"/>
      <c r="SEP1309" s="187"/>
      <c r="SEQ1309" s="187"/>
      <c r="SER1309" s="187"/>
      <c r="SES1309" s="187"/>
      <c r="SET1309" s="187"/>
      <c r="SEU1309" s="187"/>
      <c r="SEV1309" s="187"/>
      <c r="SEW1309" s="187"/>
      <c r="SEX1309" s="187"/>
      <c r="SEY1309" s="187"/>
      <c r="SEZ1309" s="187"/>
      <c r="SFA1309" s="187"/>
      <c r="SFB1309" s="187"/>
      <c r="SFC1309" s="187"/>
      <c r="SFD1309" s="187"/>
      <c r="SFE1309" s="187"/>
      <c r="SFF1309" s="187"/>
      <c r="SFG1309" s="187"/>
      <c r="SFH1309" s="187"/>
      <c r="SFI1309" s="187"/>
      <c r="SFJ1309" s="187"/>
      <c r="SFK1309" s="187"/>
      <c r="SFL1309" s="187"/>
      <c r="SFM1309" s="187"/>
      <c r="SFN1309" s="187"/>
      <c r="SFO1309" s="187"/>
      <c r="SFP1309" s="187"/>
      <c r="SFQ1309" s="187"/>
      <c r="SFR1309" s="187"/>
      <c r="SFS1309" s="187"/>
      <c r="SFT1309" s="187"/>
      <c r="SFU1309" s="187"/>
      <c r="SFV1309" s="187"/>
      <c r="SFW1309" s="187"/>
      <c r="SFX1309" s="187"/>
      <c r="SFY1309" s="187"/>
      <c r="SFZ1309" s="187"/>
      <c r="SGA1309" s="187"/>
      <c r="SGB1309" s="187"/>
      <c r="SGC1309" s="187"/>
      <c r="SGD1309" s="187"/>
      <c r="SGE1309" s="187"/>
      <c r="SGF1309" s="187"/>
      <c r="SGG1309" s="187"/>
      <c r="SGH1309" s="187"/>
      <c r="SGI1309" s="187"/>
      <c r="SGJ1309" s="187"/>
      <c r="SGK1309" s="187"/>
      <c r="SGL1309" s="187"/>
      <c r="SGM1309" s="187"/>
      <c r="SGN1309" s="187"/>
      <c r="SGO1309" s="187"/>
      <c r="SGP1309" s="187"/>
      <c r="SGQ1309" s="187"/>
      <c r="SGR1309" s="187"/>
      <c r="SGS1309" s="187"/>
      <c r="SGT1309" s="187"/>
      <c r="SGU1309" s="187"/>
      <c r="SGV1309" s="187"/>
      <c r="SGW1309" s="187"/>
      <c r="SGX1309" s="187"/>
      <c r="SGY1309" s="187"/>
      <c r="SGZ1309" s="187"/>
      <c r="SHA1309" s="187"/>
      <c r="SHB1309" s="187"/>
      <c r="SHC1309" s="187"/>
      <c r="SHD1309" s="187"/>
      <c r="SHE1309" s="187"/>
      <c r="SHF1309" s="187"/>
      <c r="SHG1309" s="187"/>
      <c r="SHH1309" s="187"/>
      <c r="SHI1309" s="187"/>
      <c r="SHJ1309" s="187"/>
      <c r="SHK1309" s="187"/>
      <c r="SHL1309" s="187"/>
      <c r="SHM1309" s="187"/>
      <c r="SHN1309" s="187"/>
      <c r="SHO1309" s="187"/>
      <c r="SHP1309" s="187"/>
      <c r="SHQ1309" s="187"/>
      <c r="SHR1309" s="187"/>
      <c r="SHS1309" s="187"/>
      <c r="SHT1309" s="187"/>
      <c r="SHU1309" s="187"/>
      <c r="SHV1309" s="187"/>
      <c r="SHW1309" s="187"/>
      <c r="SHX1309" s="187"/>
      <c r="SHY1309" s="187"/>
      <c r="SHZ1309" s="187"/>
      <c r="SIA1309" s="187"/>
      <c r="SIB1309" s="187"/>
      <c r="SIC1309" s="187"/>
      <c r="SID1309" s="187"/>
      <c r="SIE1309" s="187"/>
      <c r="SIF1309" s="187"/>
      <c r="SIG1309" s="187"/>
      <c r="SIH1309" s="187"/>
      <c r="SII1309" s="187"/>
      <c r="SIJ1309" s="187"/>
      <c r="SIK1309" s="187"/>
      <c r="SIL1309" s="187"/>
      <c r="SIM1309" s="187"/>
      <c r="SIN1309" s="187"/>
      <c r="SIO1309" s="187"/>
      <c r="SIP1309" s="187"/>
      <c r="SIQ1309" s="187"/>
      <c r="SIR1309" s="187"/>
      <c r="SIS1309" s="187"/>
      <c r="SIT1309" s="187"/>
      <c r="SIU1309" s="187"/>
      <c r="SIV1309" s="187"/>
      <c r="SIW1309" s="187"/>
      <c r="SIX1309" s="187"/>
      <c r="SIY1309" s="187"/>
      <c r="SIZ1309" s="187"/>
      <c r="SJA1309" s="187"/>
      <c r="SJB1309" s="187"/>
      <c r="SJC1309" s="187"/>
      <c r="SJD1309" s="187"/>
      <c r="SJE1309" s="187"/>
      <c r="SJF1309" s="187"/>
      <c r="SJG1309" s="187"/>
      <c r="SJH1309" s="187"/>
      <c r="SJI1309" s="187"/>
      <c r="SJJ1309" s="187"/>
      <c r="SJK1309" s="187"/>
      <c r="SJL1309" s="187"/>
      <c r="SJM1309" s="187"/>
      <c r="SJN1309" s="187"/>
      <c r="SJO1309" s="187"/>
      <c r="SJP1309" s="187"/>
      <c r="SJQ1309" s="187"/>
      <c r="SJR1309" s="187"/>
      <c r="SJS1309" s="187"/>
      <c r="SJT1309" s="187"/>
      <c r="SJU1309" s="187"/>
      <c r="SJV1309" s="187"/>
      <c r="SJW1309" s="187"/>
      <c r="SJX1309" s="187"/>
      <c r="SJY1309" s="187"/>
      <c r="SJZ1309" s="187"/>
      <c r="SKA1309" s="187"/>
      <c r="SKB1309" s="187"/>
      <c r="SKC1309" s="187"/>
      <c r="SKD1309" s="187"/>
      <c r="SKE1309" s="187"/>
      <c r="SKF1309" s="187"/>
      <c r="SKG1309" s="187"/>
      <c r="SKH1309" s="187"/>
      <c r="SKI1309" s="187"/>
      <c r="SKJ1309" s="187"/>
      <c r="SKK1309" s="187"/>
      <c r="SKL1309" s="187"/>
      <c r="SKM1309" s="187"/>
      <c r="SKN1309" s="187"/>
      <c r="SKO1309" s="187"/>
      <c r="SKP1309" s="187"/>
      <c r="SKQ1309" s="187"/>
      <c r="SKR1309" s="187"/>
      <c r="SKS1309" s="187"/>
      <c r="SKT1309" s="187"/>
      <c r="SKU1309" s="187"/>
      <c r="SKV1309" s="187"/>
      <c r="SKW1309" s="187"/>
      <c r="SKX1309" s="187"/>
      <c r="SKY1309" s="187"/>
      <c r="SKZ1309" s="187"/>
      <c r="SLA1309" s="187"/>
      <c r="SLB1309" s="187"/>
      <c r="SLC1309" s="187"/>
      <c r="SLD1309" s="187"/>
      <c r="SLE1309" s="187"/>
      <c r="SLF1309" s="187"/>
      <c r="SLG1309" s="187"/>
      <c r="SLH1309" s="187"/>
      <c r="SLI1309" s="187"/>
      <c r="SLJ1309" s="187"/>
      <c r="SLK1309" s="187"/>
      <c r="SLL1309" s="187"/>
      <c r="SLM1309" s="187"/>
      <c r="SLN1309" s="187"/>
      <c r="SLO1309" s="187"/>
      <c r="SLP1309" s="187"/>
      <c r="SLQ1309" s="187"/>
      <c r="SLR1309" s="187"/>
      <c r="SLS1309" s="187"/>
      <c r="SLT1309" s="187"/>
      <c r="SLU1309" s="187"/>
      <c r="SLV1309" s="187"/>
      <c r="SLW1309" s="187"/>
      <c r="SLX1309" s="187"/>
      <c r="SLY1309" s="187"/>
      <c r="SLZ1309" s="187"/>
      <c r="SMA1309" s="187"/>
      <c r="SMB1309" s="187"/>
      <c r="SMC1309" s="187"/>
      <c r="SMD1309" s="187"/>
      <c r="SME1309" s="187"/>
      <c r="SMF1309" s="187"/>
      <c r="SMG1309" s="187"/>
      <c r="SMH1309" s="187"/>
      <c r="SMI1309" s="187"/>
      <c r="SMJ1309" s="187"/>
      <c r="SMK1309" s="187"/>
      <c r="SML1309" s="187"/>
      <c r="SMM1309" s="187"/>
      <c r="SMN1309" s="187"/>
      <c r="SMO1309" s="187"/>
      <c r="SMP1309" s="187"/>
      <c r="SMQ1309" s="187"/>
      <c r="SMR1309" s="187"/>
      <c r="SMS1309" s="187"/>
      <c r="SMT1309" s="187"/>
      <c r="SMU1309" s="187"/>
      <c r="SMV1309" s="187"/>
      <c r="SMW1309" s="187"/>
      <c r="SMX1309" s="187"/>
      <c r="SMY1309" s="187"/>
      <c r="SMZ1309" s="187"/>
      <c r="SNA1309" s="187"/>
      <c r="SNB1309" s="187"/>
      <c r="SNC1309" s="187"/>
      <c r="SND1309" s="187"/>
      <c r="SNE1309" s="187"/>
      <c r="SNF1309" s="187"/>
      <c r="SNG1309" s="187"/>
      <c r="SNH1309" s="187"/>
      <c r="SNI1309" s="187"/>
      <c r="SNJ1309" s="187"/>
      <c r="SNK1309" s="187"/>
      <c r="SNL1309" s="187"/>
      <c r="SNM1309" s="187"/>
      <c r="SNN1309" s="187"/>
      <c r="SNO1309" s="187"/>
      <c r="SNP1309" s="187"/>
      <c r="SNQ1309" s="187"/>
      <c r="SNR1309" s="187"/>
      <c r="SNS1309" s="187"/>
      <c r="SNT1309" s="187"/>
      <c r="SNU1309" s="187"/>
      <c r="SNV1309" s="187"/>
      <c r="SNW1309" s="187"/>
      <c r="SNX1309" s="187"/>
      <c r="SNY1309" s="187"/>
      <c r="SNZ1309" s="187"/>
      <c r="SOA1309" s="187"/>
      <c r="SOB1309" s="187"/>
      <c r="SOC1309" s="187"/>
      <c r="SOD1309" s="187"/>
      <c r="SOE1309" s="187"/>
      <c r="SOF1309" s="187"/>
      <c r="SOG1309" s="187"/>
      <c r="SOH1309" s="187"/>
      <c r="SOI1309" s="187"/>
      <c r="SOJ1309" s="187"/>
      <c r="SOK1309" s="187"/>
      <c r="SOL1309" s="187"/>
      <c r="SOM1309" s="187"/>
      <c r="SON1309" s="187"/>
      <c r="SOO1309" s="187"/>
      <c r="SOP1309" s="187"/>
      <c r="SOQ1309" s="187"/>
      <c r="SOR1309" s="187"/>
      <c r="SOS1309" s="187"/>
      <c r="SOT1309" s="187"/>
      <c r="SOU1309" s="187"/>
      <c r="SOV1309" s="187"/>
      <c r="SOW1309" s="187"/>
      <c r="SOX1309" s="187"/>
      <c r="SOY1309" s="187"/>
      <c r="SOZ1309" s="187"/>
      <c r="SPA1309" s="187"/>
      <c r="SPB1309" s="187"/>
      <c r="SPC1309" s="187"/>
      <c r="SPD1309" s="187"/>
      <c r="SPE1309" s="187"/>
      <c r="SPF1309" s="187"/>
      <c r="SPG1309" s="187"/>
      <c r="SPH1309" s="187"/>
      <c r="SPI1309" s="187"/>
      <c r="SPJ1309" s="187"/>
      <c r="SPK1309" s="187"/>
      <c r="SPL1309" s="187"/>
      <c r="SPM1309" s="187"/>
      <c r="SPN1309" s="187"/>
      <c r="SPO1309" s="187"/>
      <c r="SPP1309" s="187"/>
      <c r="SPQ1309" s="187"/>
      <c r="SPR1309" s="187"/>
      <c r="SPS1309" s="187"/>
      <c r="SPT1309" s="187"/>
      <c r="SPU1309" s="187"/>
      <c r="SPV1309" s="187"/>
      <c r="SPW1309" s="187"/>
      <c r="SPX1309" s="187"/>
      <c r="SPY1309" s="187"/>
      <c r="SPZ1309" s="187"/>
      <c r="SQA1309" s="187"/>
      <c r="SQB1309" s="187"/>
      <c r="SQC1309" s="187"/>
      <c r="SQD1309" s="187"/>
      <c r="SQE1309" s="187"/>
      <c r="SQF1309" s="187"/>
      <c r="SQG1309" s="187"/>
      <c r="SQH1309" s="187"/>
      <c r="SQI1309" s="187"/>
      <c r="SQJ1309" s="187"/>
      <c r="SQK1309" s="187"/>
      <c r="SQL1309" s="187"/>
      <c r="SQM1309" s="187"/>
      <c r="SQN1309" s="187"/>
      <c r="SQO1309" s="187"/>
      <c r="SQP1309" s="187"/>
      <c r="SQQ1309" s="187"/>
      <c r="SQR1309" s="187"/>
      <c r="SQS1309" s="187"/>
      <c r="SQT1309" s="187"/>
      <c r="SQU1309" s="187"/>
      <c r="SQV1309" s="187"/>
      <c r="SQW1309" s="187"/>
      <c r="SQX1309" s="187"/>
      <c r="SQY1309" s="187"/>
      <c r="SQZ1309" s="187"/>
      <c r="SRA1309" s="187"/>
      <c r="SRB1309" s="187"/>
      <c r="SRC1309" s="187"/>
      <c r="SRD1309" s="187"/>
      <c r="SRE1309" s="187"/>
      <c r="SRF1309" s="187"/>
      <c r="SRG1309" s="187"/>
      <c r="SRH1309" s="187"/>
      <c r="SRI1309" s="187"/>
      <c r="SRJ1309" s="187"/>
      <c r="SRK1309" s="187"/>
      <c r="SRL1309" s="187"/>
      <c r="SRM1309" s="187"/>
      <c r="SRN1309" s="187"/>
      <c r="SRO1309" s="187"/>
      <c r="SRP1309" s="187"/>
      <c r="SRQ1309" s="187"/>
      <c r="SRR1309" s="187"/>
      <c r="SRS1309" s="187"/>
      <c r="SRT1309" s="187"/>
      <c r="SRU1309" s="187"/>
      <c r="SRV1309" s="187"/>
      <c r="SRW1309" s="187"/>
      <c r="SRX1309" s="187"/>
      <c r="SRY1309" s="187"/>
      <c r="SRZ1309" s="187"/>
      <c r="SSA1309" s="187"/>
      <c r="SSB1309" s="187"/>
      <c r="SSC1309" s="187"/>
      <c r="SSD1309" s="187"/>
      <c r="SSE1309" s="187"/>
      <c r="SSF1309" s="187"/>
      <c r="SSG1309" s="187"/>
      <c r="SSH1309" s="187"/>
      <c r="SSI1309" s="187"/>
      <c r="SSJ1309" s="187"/>
      <c r="SSK1309" s="187"/>
      <c r="SSL1309" s="187"/>
      <c r="SSM1309" s="187"/>
      <c r="SSN1309" s="187"/>
      <c r="SSO1309" s="187"/>
      <c r="SSP1309" s="187"/>
      <c r="SSQ1309" s="187"/>
      <c r="SSR1309" s="187"/>
      <c r="SSS1309" s="187"/>
      <c r="SST1309" s="187"/>
      <c r="SSU1309" s="187"/>
      <c r="SSV1309" s="187"/>
      <c r="SSW1309" s="187"/>
      <c r="SSX1309" s="187"/>
      <c r="SSY1309" s="187"/>
      <c r="SSZ1309" s="187"/>
      <c r="STA1309" s="187"/>
      <c r="STB1309" s="187"/>
      <c r="STC1309" s="187"/>
      <c r="STD1309" s="187"/>
      <c r="STE1309" s="187"/>
      <c r="STF1309" s="187"/>
      <c r="STG1309" s="187"/>
      <c r="STH1309" s="187"/>
      <c r="STI1309" s="187"/>
      <c r="STJ1309" s="187"/>
      <c r="STK1309" s="187"/>
      <c r="STL1309" s="187"/>
      <c r="STM1309" s="187"/>
      <c r="STN1309" s="187"/>
      <c r="STO1309" s="187"/>
      <c r="STP1309" s="187"/>
      <c r="STQ1309" s="187"/>
      <c r="STR1309" s="187"/>
      <c r="STS1309" s="187"/>
      <c r="STT1309" s="187"/>
      <c r="STU1309" s="187"/>
      <c r="STV1309" s="187"/>
      <c r="STW1309" s="187"/>
      <c r="STX1309" s="187"/>
      <c r="STY1309" s="187"/>
      <c r="STZ1309" s="187"/>
      <c r="SUA1309" s="187"/>
      <c r="SUB1309" s="187"/>
      <c r="SUC1309" s="187"/>
      <c r="SUD1309" s="187"/>
      <c r="SUE1309" s="187"/>
      <c r="SUF1309" s="187"/>
      <c r="SUG1309" s="187"/>
      <c r="SUH1309" s="187"/>
      <c r="SUI1309" s="187"/>
      <c r="SUJ1309" s="187"/>
      <c r="SUK1309" s="187"/>
      <c r="SUL1309" s="187"/>
      <c r="SUM1309" s="187"/>
      <c r="SUN1309" s="187"/>
      <c r="SUO1309" s="187"/>
      <c r="SUP1309" s="187"/>
      <c r="SUQ1309" s="187"/>
      <c r="SUR1309" s="187"/>
      <c r="SUS1309" s="187"/>
      <c r="SUT1309" s="187"/>
      <c r="SUU1309" s="187"/>
      <c r="SUV1309" s="187"/>
      <c r="SUW1309" s="187"/>
      <c r="SUX1309" s="187"/>
      <c r="SUY1309" s="187"/>
      <c r="SUZ1309" s="187"/>
      <c r="SVA1309" s="187"/>
      <c r="SVB1309" s="187"/>
      <c r="SVC1309" s="187"/>
      <c r="SVD1309" s="187"/>
      <c r="SVE1309" s="187"/>
      <c r="SVF1309" s="187"/>
      <c r="SVG1309" s="187"/>
      <c r="SVH1309" s="187"/>
      <c r="SVI1309" s="187"/>
      <c r="SVJ1309" s="187"/>
      <c r="SVK1309" s="187"/>
      <c r="SVL1309" s="187"/>
      <c r="SVM1309" s="187"/>
      <c r="SVN1309" s="187"/>
      <c r="SVO1309" s="187"/>
      <c r="SVP1309" s="187"/>
      <c r="SVQ1309" s="187"/>
      <c r="SVR1309" s="187"/>
      <c r="SVS1309" s="187"/>
      <c r="SVT1309" s="187"/>
      <c r="SVU1309" s="187"/>
      <c r="SVV1309" s="187"/>
      <c r="SVW1309" s="187"/>
      <c r="SVX1309" s="187"/>
      <c r="SVY1309" s="187"/>
      <c r="SVZ1309" s="187"/>
      <c r="SWA1309" s="187"/>
      <c r="SWB1309" s="187"/>
      <c r="SWC1309" s="187"/>
      <c r="SWD1309" s="187"/>
      <c r="SWE1309" s="187"/>
      <c r="SWF1309" s="187"/>
      <c r="SWG1309" s="187"/>
      <c r="SWH1309" s="187"/>
      <c r="SWI1309" s="187"/>
      <c r="SWJ1309" s="187"/>
      <c r="SWK1309" s="187"/>
      <c r="SWL1309" s="187"/>
      <c r="SWM1309" s="187"/>
      <c r="SWN1309" s="187"/>
      <c r="SWO1309" s="187"/>
      <c r="SWP1309" s="187"/>
      <c r="SWQ1309" s="187"/>
      <c r="SWR1309" s="187"/>
      <c r="SWS1309" s="187"/>
      <c r="SWT1309" s="187"/>
      <c r="SWU1309" s="187"/>
      <c r="SWV1309" s="187"/>
      <c r="SWW1309" s="187"/>
      <c r="SWX1309" s="187"/>
      <c r="SWY1309" s="187"/>
      <c r="SWZ1309" s="187"/>
      <c r="SXA1309" s="187"/>
      <c r="SXB1309" s="187"/>
      <c r="SXC1309" s="187"/>
      <c r="SXD1309" s="187"/>
      <c r="SXE1309" s="187"/>
      <c r="SXF1309" s="187"/>
      <c r="SXG1309" s="187"/>
      <c r="SXH1309" s="187"/>
      <c r="SXI1309" s="187"/>
      <c r="SXJ1309" s="187"/>
      <c r="SXK1309" s="187"/>
      <c r="SXL1309" s="187"/>
      <c r="SXM1309" s="187"/>
      <c r="SXN1309" s="187"/>
      <c r="SXO1309" s="187"/>
      <c r="SXP1309" s="187"/>
      <c r="SXQ1309" s="187"/>
      <c r="SXR1309" s="187"/>
      <c r="SXS1309" s="187"/>
      <c r="SXT1309" s="187"/>
      <c r="SXU1309" s="187"/>
      <c r="SXV1309" s="187"/>
      <c r="SXW1309" s="187"/>
      <c r="SXX1309" s="187"/>
      <c r="SXY1309" s="187"/>
      <c r="SXZ1309" s="187"/>
      <c r="SYA1309" s="187"/>
      <c r="SYB1309" s="187"/>
      <c r="SYC1309" s="187"/>
      <c r="SYD1309" s="187"/>
      <c r="SYE1309" s="187"/>
      <c r="SYF1309" s="187"/>
      <c r="SYG1309" s="187"/>
      <c r="SYH1309" s="187"/>
      <c r="SYI1309" s="187"/>
      <c r="SYJ1309" s="187"/>
      <c r="SYK1309" s="187"/>
      <c r="SYL1309" s="187"/>
      <c r="SYM1309" s="187"/>
      <c r="SYN1309" s="187"/>
      <c r="SYO1309" s="187"/>
      <c r="SYP1309" s="187"/>
      <c r="SYQ1309" s="187"/>
      <c r="SYR1309" s="187"/>
      <c r="SYS1309" s="187"/>
      <c r="SYT1309" s="187"/>
      <c r="SYU1309" s="187"/>
      <c r="SYV1309" s="187"/>
      <c r="SYW1309" s="187"/>
      <c r="SYX1309" s="187"/>
      <c r="SYY1309" s="187"/>
      <c r="SYZ1309" s="187"/>
      <c r="SZA1309" s="187"/>
      <c r="SZB1309" s="187"/>
      <c r="SZC1309" s="187"/>
      <c r="SZD1309" s="187"/>
      <c r="SZE1309" s="187"/>
      <c r="SZF1309" s="187"/>
      <c r="SZG1309" s="187"/>
      <c r="SZH1309" s="187"/>
      <c r="SZI1309" s="187"/>
      <c r="SZJ1309" s="187"/>
      <c r="SZK1309" s="187"/>
      <c r="SZL1309" s="187"/>
      <c r="SZM1309" s="187"/>
      <c r="SZN1309" s="187"/>
      <c r="SZO1309" s="187"/>
      <c r="SZP1309" s="187"/>
      <c r="SZQ1309" s="187"/>
      <c r="SZR1309" s="187"/>
      <c r="SZS1309" s="187"/>
      <c r="SZT1309" s="187"/>
      <c r="SZU1309" s="187"/>
      <c r="SZV1309" s="187"/>
      <c r="SZW1309" s="187"/>
      <c r="SZX1309" s="187"/>
      <c r="SZY1309" s="187"/>
      <c r="SZZ1309" s="187"/>
      <c r="TAA1309" s="187"/>
      <c r="TAB1309" s="187"/>
      <c r="TAC1309" s="187"/>
      <c r="TAD1309" s="187"/>
      <c r="TAE1309" s="187"/>
      <c r="TAF1309" s="187"/>
      <c r="TAG1309" s="187"/>
      <c r="TAH1309" s="187"/>
      <c r="TAI1309" s="187"/>
      <c r="TAJ1309" s="187"/>
      <c r="TAK1309" s="187"/>
      <c r="TAL1309" s="187"/>
      <c r="TAM1309" s="187"/>
      <c r="TAN1309" s="187"/>
      <c r="TAO1309" s="187"/>
      <c r="TAP1309" s="187"/>
      <c r="TAQ1309" s="187"/>
      <c r="TAR1309" s="187"/>
      <c r="TAS1309" s="187"/>
      <c r="TAT1309" s="187"/>
      <c r="TAU1309" s="187"/>
      <c r="TAV1309" s="187"/>
      <c r="TAW1309" s="187"/>
      <c r="TAX1309" s="187"/>
      <c r="TAY1309" s="187"/>
      <c r="TAZ1309" s="187"/>
      <c r="TBA1309" s="187"/>
      <c r="TBB1309" s="187"/>
      <c r="TBC1309" s="187"/>
      <c r="TBD1309" s="187"/>
      <c r="TBE1309" s="187"/>
      <c r="TBF1309" s="187"/>
      <c r="TBG1309" s="187"/>
      <c r="TBH1309" s="187"/>
      <c r="TBI1309" s="187"/>
      <c r="TBJ1309" s="187"/>
      <c r="TBK1309" s="187"/>
      <c r="TBL1309" s="187"/>
      <c r="TBM1309" s="187"/>
      <c r="TBN1309" s="187"/>
      <c r="TBO1309" s="187"/>
      <c r="TBP1309" s="187"/>
      <c r="TBQ1309" s="187"/>
      <c r="TBR1309" s="187"/>
      <c r="TBS1309" s="187"/>
      <c r="TBT1309" s="187"/>
      <c r="TBU1309" s="187"/>
      <c r="TBV1309" s="187"/>
      <c r="TBW1309" s="187"/>
      <c r="TBX1309" s="187"/>
      <c r="TBY1309" s="187"/>
      <c r="TBZ1309" s="187"/>
      <c r="TCA1309" s="187"/>
      <c r="TCB1309" s="187"/>
      <c r="TCC1309" s="187"/>
      <c r="TCD1309" s="187"/>
      <c r="TCE1309" s="187"/>
      <c r="TCF1309" s="187"/>
      <c r="TCG1309" s="187"/>
      <c r="TCH1309" s="187"/>
      <c r="TCI1309" s="187"/>
      <c r="TCJ1309" s="187"/>
      <c r="TCK1309" s="187"/>
      <c r="TCL1309" s="187"/>
      <c r="TCM1309" s="187"/>
      <c r="TCN1309" s="187"/>
      <c r="TCO1309" s="187"/>
      <c r="TCP1309" s="187"/>
      <c r="TCQ1309" s="187"/>
      <c r="TCR1309" s="187"/>
      <c r="TCS1309" s="187"/>
      <c r="TCT1309" s="187"/>
      <c r="TCU1309" s="187"/>
      <c r="TCV1309" s="187"/>
      <c r="TCW1309" s="187"/>
      <c r="TCX1309" s="187"/>
      <c r="TCY1309" s="187"/>
      <c r="TCZ1309" s="187"/>
      <c r="TDA1309" s="187"/>
      <c r="TDB1309" s="187"/>
      <c r="TDC1309" s="187"/>
      <c r="TDD1309" s="187"/>
      <c r="TDE1309" s="187"/>
      <c r="TDF1309" s="187"/>
      <c r="TDG1309" s="187"/>
      <c r="TDH1309" s="187"/>
      <c r="TDI1309" s="187"/>
      <c r="TDJ1309" s="187"/>
      <c r="TDK1309" s="187"/>
      <c r="TDL1309" s="187"/>
      <c r="TDM1309" s="187"/>
      <c r="TDN1309" s="187"/>
      <c r="TDO1309" s="187"/>
      <c r="TDP1309" s="187"/>
      <c r="TDQ1309" s="187"/>
      <c r="TDR1309" s="187"/>
      <c r="TDS1309" s="187"/>
      <c r="TDT1309" s="187"/>
      <c r="TDU1309" s="187"/>
      <c r="TDV1309" s="187"/>
      <c r="TDW1309" s="187"/>
      <c r="TDX1309" s="187"/>
      <c r="TDY1309" s="187"/>
      <c r="TDZ1309" s="187"/>
      <c r="TEA1309" s="187"/>
      <c r="TEB1309" s="187"/>
      <c r="TEC1309" s="187"/>
      <c r="TED1309" s="187"/>
      <c r="TEE1309" s="187"/>
      <c r="TEF1309" s="187"/>
      <c r="TEG1309" s="187"/>
      <c r="TEH1309" s="187"/>
      <c r="TEI1309" s="187"/>
      <c r="TEJ1309" s="187"/>
      <c r="TEK1309" s="187"/>
      <c r="TEL1309" s="187"/>
      <c r="TEM1309" s="187"/>
      <c r="TEN1309" s="187"/>
      <c r="TEO1309" s="187"/>
      <c r="TEP1309" s="187"/>
      <c r="TEQ1309" s="187"/>
      <c r="TER1309" s="187"/>
      <c r="TES1309" s="187"/>
      <c r="TET1309" s="187"/>
      <c r="TEU1309" s="187"/>
      <c r="TEV1309" s="187"/>
      <c r="TEW1309" s="187"/>
      <c r="TEX1309" s="187"/>
      <c r="TEY1309" s="187"/>
      <c r="TEZ1309" s="187"/>
      <c r="TFA1309" s="187"/>
      <c r="TFB1309" s="187"/>
      <c r="TFC1309" s="187"/>
      <c r="TFD1309" s="187"/>
      <c r="TFE1309" s="187"/>
      <c r="TFF1309" s="187"/>
      <c r="TFG1309" s="187"/>
      <c r="TFH1309" s="187"/>
      <c r="TFI1309" s="187"/>
      <c r="TFJ1309" s="187"/>
      <c r="TFK1309" s="187"/>
      <c r="TFL1309" s="187"/>
      <c r="TFM1309" s="187"/>
      <c r="TFN1309" s="187"/>
      <c r="TFO1309" s="187"/>
      <c r="TFP1309" s="187"/>
      <c r="TFQ1309" s="187"/>
      <c r="TFR1309" s="187"/>
      <c r="TFS1309" s="187"/>
      <c r="TFT1309" s="187"/>
      <c r="TFU1309" s="187"/>
      <c r="TFV1309" s="187"/>
      <c r="TFW1309" s="187"/>
      <c r="TFX1309" s="187"/>
      <c r="TFY1309" s="187"/>
      <c r="TFZ1309" s="187"/>
      <c r="TGA1309" s="187"/>
      <c r="TGB1309" s="187"/>
      <c r="TGC1309" s="187"/>
      <c r="TGD1309" s="187"/>
      <c r="TGE1309" s="187"/>
      <c r="TGF1309" s="187"/>
      <c r="TGG1309" s="187"/>
      <c r="TGH1309" s="187"/>
      <c r="TGI1309" s="187"/>
      <c r="TGJ1309" s="187"/>
      <c r="TGK1309" s="187"/>
      <c r="TGL1309" s="187"/>
      <c r="TGM1309" s="187"/>
      <c r="TGN1309" s="187"/>
      <c r="TGO1309" s="187"/>
      <c r="TGP1309" s="187"/>
      <c r="TGQ1309" s="187"/>
      <c r="TGR1309" s="187"/>
      <c r="TGS1309" s="187"/>
      <c r="TGT1309" s="187"/>
      <c r="TGU1309" s="187"/>
      <c r="TGV1309" s="187"/>
      <c r="TGW1309" s="187"/>
      <c r="TGX1309" s="187"/>
      <c r="TGY1309" s="187"/>
      <c r="TGZ1309" s="187"/>
      <c r="THA1309" s="187"/>
      <c r="THB1309" s="187"/>
      <c r="THC1309" s="187"/>
      <c r="THD1309" s="187"/>
      <c r="THE1309" s="187"/>
      <c r="THF1309" s="187"/>
      <c r="THG1309" s="187"/>
      <c r="THH1309" s="187"/>
      <c r="THI1309" s="187"/>
      <c r="THJ1309" s="187"/>
      <c r="THK1309" s="187"/>
      <c r="THL1309" s="187"/>
      <c r="THM1309" s="187"/>
      <c r="THN1309" s="187"/>
      <c r="THO1309" s="187"/>
      <c r="THP1309" s="187"/>
      <c r="THQ1309" s="187"/>
      <c r="THR1309" s="187"/>
      <c r="THS1309" s="187"/>
      <c r="THT1309" s="187"/>
      <c r="THU1309" s="187"/>
      <c r="THV1309" s="187"/>
      <c r="THW1309" s="187"/>
      <c r="THX1309" s="187"/>
      <c r="THY1309" s="187"/>
      <c r="THZ1309" s="187"/>
      <c r="TIA1309" s="187"/>
      <c r="TIB1309" s="187"/>
      <c r="TIC1309" s="187"/>
      <c r="TID1309" s="187"/>
      <c r="TIE1309" s="187"/>
      <c r="TIF1309" s="187"/>
      <c r="TIG1309" s="187"/>
      <c r="TIH1309" s="187"/>
      <c r="TII1309" s="187"/>
      <c r="TIJ1309" s="187"/>
      <c r="TIK1309" s="187"/>
      <c r="TIL1309" s="187"/>
      <c r="TIM1309" s="187"/>
      <c r="TIN1309" s="187"/>
      <c r="TIO1309" s="187"/>
      <c r="TIP1309" s="187"/>
      <c r="TIQ1309" s="187"/>
      <c r="TIR1309" s="187"/>
      <c r="TIS1309" s="187"/>
      <c r="TIT1309" s="187"/>
      <c r="TIU1309" s="187"/>
      <c r="TIV1309" s="187"/>
      <c r="TIW1309" s="187"/>
      <c r="TIX1309" s="187"/>
      <c r="TIY1309" s="187"/>
      <c r="TIZ1309" s="187"/>
      <c r="TJA1309" s="187"/>
      <c r="TJB1309" s="187"/>
      <c r="TJC1309" s="187"/>
      <c r="TJD1309" s="187"/>
      <c r="TJE1309" s="187"/>
      <c r="TJF1309" s="187"/>
      <c r="TJG1309" s="187"/>
      <c r="TJH1309" s="187"/>
      <c r="TJI1309" s="187"/>
      <c r="TJJ1309" s="187"/>
      <c r="TJK1309" s="187"/>
      <c r="TJL1309" s="187"/>
      <c r="TJM1309" s="187"/>
      <c r="TJN1309" s="187"/>
      <c r="TJO1309" s="187"/>
      <c r="TJP1309" s="187"/>
      <c r="TJQ1309" s="187"/>
      <c r="TJR1309" s="187"/>
      <c r="TJS1309" s="187"/>
      <c r="TJT1309" s="187"/>
      <c r="TJU1309" s="187"/>
      <c r="TJV1309" s="187"/>
      <c r="TJW1309" s="187"/>
      <c r="TJX1309" s="187"/>
      <c r="TJY1309" s="187"/>
      <c r="TJZ1309" s="187"/>
      <c r="TKA1309" s="187"/>
      <c r="TKB1309" s="187"/>
      <c r="TKC1309" s="187"/>
      <c r="TKD1309" s="187"/>
      <c r="TKE1309" s="187"/>
      <c r="TKF1309" s="187"/>
      <c r="TKG1309" s="187"/>
      <c r="TKH1309" s="187"/>
      <c r="TKI1309" s="187"/>
      <c r="TKJ1309" s="187"/>
      <c r="TKK1309" s="187"/>
      <c r="TKL1309" s="187"/>
      <c r="TKM1309" s="187"/>
      <c r="TKN1309" s="187"/>
      <c r="TKO1309" s="187"/>
      <c r="TKP1309" s="187"/>
      <c r="TKQ1309" s="187"/>
      <c r="TKR1309" s="187"/>
      <c r="TKS1309" s="187"/>
      <c r="TKT1309" s="187"/>
      <c r="TKU1309" s="187"/>
      <c r="TKV1309" s="187"/>
      <c r="TKW1309" s="187"/>
      <c r="TKX1309" s="187"/>
      <c r="TKY1309" s="187"/>
      <c r="TKZ1309" s="187"/>
      <c r="TLA1309" s="187"/>
      <c r="TLB1309" s="187"/>
      <c r="TLC1309" s="187"/>
      <c r="TLD1309" s="187"/>
      <c r="TLE1309" s="187"/>
      <c r="TLF1309" s="187"/>
      <c r="TLG1309" s="187"/>
      <c r="TLH1309" s="187"/>
      <c r="TLI1309" s="187"/>
      <c r="TLJ1309" s="187"/>
      <c r="TLK1309" s="187"/>
      <c r="TLL1309" s="187"/>
      <c r="TLM1309" s="187"/>
      <c r="TLN1309" s="187"/>
      <c r="TLO1309" s="187"/>
      <c r="TLP1309" s="187"/>
      <c r="TLQ1309" s="187"/>
      <c r="TLR1309" s="187"/>
      <c r="TLS1309" s="187"/>
      <c r="TLT1309" s="187"/>
      <c r="TLU1309" s="187"/>
      <c r="TLV1309" s="187"/>
      <c r="TLW1309" s="187"/>
      <c r="TLX1309" s="187"/>
      <c r="TLY1309" s="187"/>
      <c r="TLZ1309" s="187"/>
      <c r="TMA1309" s="187"/>
      <c r="TMB1309" s="187"/>
      <c r="TMC1309" s="187"/>
      <c r="TMD1309" s="187"/>
      <c r="TME1309" s="187"/>
      <c r="TMF1309" s="187"/>
      <c r="TMG1309" s="187"/>
      <c r="TMH1309" s="187"/>
      <c r="TMI1309" s="187"/>
      <c r="TMJ1309" s="187"/>
      <c r="TMK1309" s="187"/>
      <c r="TML1309" s="187"/>
      <c r="TMM1309" s="187"/>
      <c r="TMN1309" s="187"/>
      <c r="TMO1309" s="187"/>
      <c r="TMP1309" s="187"/>
      <c r="TMQ1309" s="187"/>
      <c r="TMR1309" s="187"/>
      <c r="TMS1309" s="187"/>
      <c r="TMT1309" s="187"/>
      <c r="TMU1309" s="187"/>
      <c r="TMV1309" s="187"/>
      <c r="TMW1309" s="187"/>
      <c r="TMX1309" s="187"/>
      <c r="TMY1309" s="187"/>
      <c r="TMZ1309" s="187"/>
      <c r="TNA1309" s="187"/>
      <c r="TNB1309" s="187"/>
      <c r="TNC1309" s="187"/>
      <c r="TND1309" s="187"/>
      <c r="TNE1309" s="187"/>
      <c r="TNF1309" s="187"/>
      <c r="TNG1309" s="187"/>
      <c r="TNH1309" s="187"/>
      <c r="TNI1309" s="187"/>
      <c r="TNJ1309" s="187"/>
      <c r="TNK1309" s="187"/>
      <c r="TNL1309" s="187"/>
      <c r="TNM1309" s="187"/>
      <c r="TNN1309" s="187"/>
      <c r="TNO1309" s="187"/>
      <c r="TNP1309" s="187"/>
      <c r="TNQ1309" s="187"/>
      <c r="TNR1309" s="187"/>
      <c r="TNS1309" s="187"/>
      <c r="TNT1309" s="187"/>
      <c r="TNU1309" s="187"/>
      <c r="TNV1309" s="187"/>
      <c r="TNW1309" s="187"/>
      <c r="TNX1309" s="187"/>
      <c r="TNY1309" s="187"/>
      <c r="TNZ1309" s="187"/>
      <c r="TOA1309" s="187"/>
      <c r="TOB1309" s="187"/>
      <c r="TOC1309" s="187"/>
      <c r="TOD1309" s="187"/>
      <c r="TOE1309" s="187"/>
      <c r="TOF1309" s="187"/>
      <c r="TOG1309" s="187"/>
      <c r="TOH1309" s="187"/>
      <c r="TOI1309" s="187"/>
      <c r="TOJ1309" s="187"/>
      <c r="TOK1309" s="187"/>
      <c r="TOL1309" s="187"/>
      <c r="TOM1309" s="187"/>
      <c r="TON1309" s="187"/>
      <c r="TOO1309" s="187"/>
      <c r="TOP1309" s="187"/>
      <c r="TOQ1309" s="187"/>
      <c r="TOR1309" s="187"/>
      <c r="TOS1309" s="187"/>
      <c r="TOT1309" s="187"/>
      <c r="TOU1309" s="187"/>
      <c r="TOV1309" s="187"/>
      <c r="TOW1309" s="187"/>
      <c r="TOX1309" s="187"/>
      <c r="TOY1309" s="187"/>
      <c r="TOZ1309" s="187"/>
      <c r="TPA1309" s="187"/>
      <c r="TPB1309" s="187"/>
      <c r="TPC1309" s="187"/>
      <c r="TPD1309" s="187"/>
      <c r="TPE1309" s="187"/>
      <c r="TPF1309" s="187"/>
      <c r="TPG1309" s="187"/>
      <c r="TPH1309" s="187"/>
      <c r="TPI1309" s="187"/>
      <c r="TPJ1309" s="187"/>
      <c r="TPK1309" s="187"/>
      <c r="TPL1309" s="187"/>
      <c r="TPM1309" s="187"/>
      <c r="TPN1309" s="187"/>
      <c r="TPO1309" s="187"/>
      <c r="TPP1309" s="187"/>
      <c r="TPQ1309" s="187"/>
      <c r="TPR1309" s="187"/>
      <c r="TPS1309" s="187"/>
      <c r="TPT1309" s="187"/>
      <c r="TPU1309" s="187"/>
      <c r="TPV1309" s="187"/>
      <c r="TPW1309" s="187"/>
      <c r="TPX1309" s="187"/>
      <c r="TPY1309" s="187"/>
      <c r="TPZ1309" s="187"/>
      <c r="TQA1309" s="187"/>
      <c r="TQB1309" s="187"/>
      <c r="TQC1309" s="187"/>
      <c r="TQD1309" s="187"/>
      <c r="TQE1309" s="187"/>
      <c r="TQF1309" s="187"/>
      <c r="TQG1309" s="187"/>
      <c r="TQH1309" s="187"/>
      <c r="TQI1309" s="187"/>
      <c r="TQJ1309" s="187"/>
      <c r="TQK1309" s="187"/>
      <c r="TQL1309" s="187"/>
      <c r="TQM1309" s="187"/>
      <c r="TQN1309" s="187"/>
      <c r="TQO1309" s="187"/>
      <c r="TQP1309" s="187"/>
      <c r="TQQ1309" s="187"/>
      <c r="TQR1309" s="187"/>
      <c r="TQS1309" s="187"/>
      <c r="TQT1309" s="187"/>
      <c r="TQU1309" s="187"/>
      <c r="TQV1309" s="187"/>
      <c r="TQW1309" s="187"/>
      <c r="TQX1309" s="187"/>
      <c r="TQY1309" s="187"/>
      <c r="TQZ1309" s="187"/>
      <c r="TRA1309" s="187"/>
      <c r="TRB1309" s="187"/>
      <c r="TRC1309" s="187"/>
      <c r="TRD1309" s="187"/>
      <c r="TRE1309" s="187"/>
      <c r="TRF1309" s="187"/>
      <c r="TRG1309" s="187"/>
      <c r="TRH1309" s="187"/>
      <c r="TRI1309" s="187"/>
      <c r="TRJ1309" s="187"/>
      <c r="TRK1309" s="187"/>
      <c r="TRL1309" s="187"/>
      <c r="TRM1309" s="187"/>
      <c r="TRN1309" s="187"/>
      <c r="TRO1309" s="187"/>
      <c r="TRP1309" s="187"/>
      <c r="TRQ1309" s="187"/>
      <c r="TRR1309" s="187"/>
      <c r="TRS1309" s="187"/>
      <c r="TRT1309" s="187"/>
      <c r="TRU1309" s="187"/>
      <c r="TRV1309" s="187"/>
      <c r="TRW1309" s="187"/>
      <c r="TRX1309" s="187"/>
      <c r="TRY1309" s="187"/>
      <c r="TRZ1309" s="187"/>
      <c r="TSA1309" s="187"/>
      <c r="TSB1309" s="187"/>
      <c r="TSC1309" s="187"/>
      <c r="TSD1309" s="187"/>
      <c r="TSE1309" s="187"/>
      <c r="TSF1309" s="187"/>
      <c r="TSG1309" s="187"/>
      <c r="TSH1309" s="187"/>
      <c r="TSI1309" s="187"/>
      <c r="TSJ1309" s="187"/>
      <c r="TSK1309" s="187"/>
      <c r="TSL1309" s="187"/>
      <c r="TSM1309" s="187"/>
      <c r="TSN1309" s="187"/>
      <c r="TSO1309" s="187"/>
      <c r="TSP1309" s="187"/>
      <c r="TSQ1309" s="187"/>
      <c r="TSR1309" s="187"/>
      <c r="TSS1309" s="187"/>
      <c r="TST1309" s="187"/>
      <c r="TSU1309" s="187"/>
      <c r="TSV1309" s="187"/>
      <c r="TSW1309" s="187"/>
      <c r="TSX1309" s="187"/>
      <c r="TSY1309" s="187"/>
      <c r="TSZ1309" s="187"/>
      <c r="TTA1309" s="187"/>
      <c r="TTB1309" s="187"/>
      <c r="TTC1309" s="187"/>
      <c r="TTD1309" s="187"/>
      <c r="TTE1309" s="187"/>
      <c r="TTF1309" s="187"/>
      <c r="TTG1309" s="187"/>
      <c r="TTH1309" s="187"/>
      <c r="TTI1309" s="187"/>
      <c r="TTJ1309" s="187"/>
      <c r="TTK1309" s="187"/>
      <c r="TTL1309" s="187"/>
      <c r="TTM1309" s="187"/>
      <c r="TTN1309" s="187"/>
      <c r="TTO1309" s="187"/>
      <c r="TTP1309" s="187"/>
      <c r="TTQ1309" s="187"/>
      <c r="TTR1309" s="187"/>
      <c r="TTS1309" s="187"/>
      <c r="TTT1309" s="187"/>
      <c r="TTU1309" s="187"/>
      <c r="TTV1309" s="187"/>
      <c r="TTW1309" s="187"/>
      <c r="TTX1309" s="187"/>
      <c r="TTY1309" s="187"/>
      <c r="TTZ1309" s="187"/>
      <c r="TUA1309" s="187"/>
      <c r="TUB1309" s="187"/>
      <c r="TUC1309" s="187"/>
      <c r="TUD1309" s="187"/>
      <c r="TUE1309" s="187"/>
      <c r="TUF1309" s="187"/>
      <c r="TUG1309" s="187"/>
      <c r="TUH1309" s="187"/>
      <c r="TUI1309" s="187"/>
      <c r="TUJ1309" s="187"/>
      <c r="TUK1309" s="187"/>
      <c r="TUL1309" s="187"/>
      <c r="TUM1309" s="187"/>
      <c r="TUN1309" s="187"/>
      <c r="TUO1309" s="187"/>
      <c r="TUP1309" s="187"/>
      <c r="TUQ1309" s="187"/>
      <c r="TUR1309" s="187"/>
      <c r="TUS1309" s="187"/>
      <c r="TUT1309" s="187"/>
      <c r="TUU1309" s="187"/>
      <c r="TUV1309" s="187"/>
      <c r="TUW1309" s="187"/>
      <c r="TUX1309" s="187"/>
      <c r="TUY1309" s="187"/>
      <c r="TUZ1309" s="187"/>
      <c r="TVA1309" s="187"/>
      <c r="TVB1309" s="187"/>
      <c r="TVC1309" s="187"/>
      <c r="TVD1309" s="187"/>
      <c r="TVE1309" s="187"/>
      <c r="TVF1309" s="187"/>
      <c r="TVG1309" s="187"/>
      <c r="TVH1309" s="187"/>
      <c r="TVI1309" s="187"/>
      <c r="TVJ1309" s="187"/>
      <c r="TVK1309" s="187"/>
      <c r="TVL1309" s="187"/>
      <c r="TVM1309" s="187"/>
      <c r="TVN1309" s="187"/>
      <c r="TVO1309" s="187"/>
      <c r="TVP1309" s="187"/>
      <c r="TVQ1309" s="187"/>
      <c r="TVR1309" s="187"/>
      <c r="TVS1309" s="187"/>
      <c r="TVT1309" s="187"/>
      <c r="TVU1309" s="187"/>
      <c r="TVV1309" s="187"/>
      <c r="TVW1309" s="187"/>
      <c r="TVX1309" s="187"/>
      <c r="TVY1309" s="187"/>
      <c r="TVZ1309" s="187"/>
      <c r="TWA1309" s="187"/>
      <c r="TWB1309" s="187"/>
      <c r="TWC1309" s="187"/>
      <c r="TWD1309" s="187"/>
      <c r="TWE1309" s="187"/>
      <c r="TWF1309" s="187"/>
      <c r="TWG1309" s="187"/>
      <c r="TWH1309" s="187"/>
      <c r="TWI1309" s="187"/>
      <c r="TWJ1309" s="187"/>
      <c r="TWK1309" s="187"/>
      <c r="TWL1309" s="187"/>
      <c r="TWM1309" s="187"/>
      <c r="TWN1309" s="187"/>
      <c r="TWO1309" s="187"/>
      <c r="TWP1309" s="187"/>
      <c r="TWQ1309" s="187"/>
      <c r="TWR1309" s="187"/>
      <c r="TWS1309" s="187"/>
      <c r="TWT1309" s="187"/>
      <c r="TWU1309" s="187"/>
      <c r="TWV1309" s="187"/>
      <c r="TWW1309" s="187"/>
      <c r="TWX1309" s="187"/>
      <c r="TWY1309" s="187"/>
      <c r="TWZ1309" s="187"/>
      <c r="TXA1309" s="187"/>
      <c r="TXB1309" s="187"/>
      <c r="TXC1309" s="187"/>
      <c r="TXD1309" s="187"/>
      <c r="TXE1309" s="187"/>
      <c r="TXF1309" s="187"/>
      <c r="TXG1309" s="187"/>
      <c r="TXH1309" s="187"/>
      <c r="TXI1309" s="187"/>
      <c r="TXJ1309" s="187"/>
      <c r="TXK1309" s="187"/>
      <c r="TXL1309" s="187"/>
      <c r="TXM1309" s="187"/>
      <c r="TXN1309" s="187"/>
      <c r="TXO1309" s="187"/>
      <c r="TXP1309" s="187"/>
      <c r="TXQ1309" s="187"/>
      <c r="TXR1309" s="187"/>
      <c r="TXS1309" s="187"/>
      <c r="TXT1309" s="187"/>
      <c r="TXU1309" s="187"/>
      <c r="TXV1309" s="187"/>
      <c r="TXW1309" s="187"/>
      <c r="TXX1309" s="187"/>
      <c r="TXY1309" s="187"/>
      <c r="TXZ1309" s="187"/>
      <c r="TYA1309" s="187"/>
      <c r="TYB1309" s="187"/>
      <c r="TYC1309" s="187"/>
      <c r="TYD1309" s="187"/>
      <c r="TYE1309" s="187"/>
      <c r="TYF1309" s="187"/>
      <c r="TYG1309" s="187"/>
      <c r="TYH1309" s="187"/>
      <c r="TYI1309" s="187"/>
      <c r="TYJ1309" s="187"/>
      <c r="TYK1309" s="187"/>
      <c r="TYL1309" s="187"/>
      <c r="TYM1309" s="187"/>
      <c r="TYN1309" s="187"/>
      <c r="TYO1309" s="187"/>
      <c r="TYP1309" s="187"/>
      <c r="TYQ1309" s="187"/>
      <c r="TYR1309" s="187"/>
      <c r="TYS1309" s="187"/>
      <c r="TYT1309" s="187"/>
      <c r="TYU1309" s="187"/>
      <c r="TYV1309" s="187"/>
      <c r="TYW1309" s="187"/>
      <c r="TYX1309" s="187"/>
      <c r="TYY1309" s="187"/>
      <c r="TYZ1309" s="187"/>
      <c r="TZA1309" s="187"/>
      <c r="TZB1309" s="187"/>
      <c r="TZC1309" s="187"/>
      <c r="TZD1309" s="187"/>
      <c r="TZE1309" s="187"/>
      <c r="TZF1309" s="187"/>
      <c r="TZG1309" s="187"/>
      <c r="TZH1309" s="187"/>
      <c r="TZI1309" s="187"/>
      <c r="TZJ1309" s="187"/>
      <c r="TZK1309" s="187"/>
      <c r="TZL1309" s="187"/>
      <c r="TZM1309" s="187"/>
      <c r="TZN1309" s="187"/>
      <c r="TZO1309" s="187"/>
      <c r="TZP1309" s="187"/>
      <c r="TZQ1309" s="187"/>
      <c r="TZR1309" s="187"/>
      <c r="TZS1309" s="187"/>
      <c r="TZT1309" s="187"/>
      <c r="TZU1309" s="187"/>
      <c r="TZV1309" s="187"/>
      <c r="TZW1309" s="187"/>
      <c r="TZX1309" s="187"/>
      <c r="TZY1309" s="187"/>
      <c r="TZZ1309" s="187"/>
      <c r="UAA1309" s="187"/>
      <c r="UAB1309" s="187"/>
      <c r="UAC1309" s="187"/>
      <c r="UAD1309" s="187"/>
      <c r="UAE1309" s="187"/>
      <c r="UAF1309" s="187"/>
      <c r="UAG1309" s="187"/>
      <c r="UAH1309" s="187"/>
      <c r="UAI1309" s="187"/>
      <c r="UAJ1309" s="187"/>
      <c r="UAK1309" s="187"/>
      <c r="UAL1309" s="187"/>
      <c r="UAM1309" s="187"/>
      <c r="UAN1309" s="187"/>
      <c r="UAO1309" s="187"/>
      <c r="UAP1309" s="187"/>
      <c r="UAQ1309" s="187"/>
      <c r="UAR1309" s="187"/>
      <c r="UAS1309" s="187"/>
      <c r="UAT1309" s="187"/>
      <c r="UAU1309" s="187"/>
      <c r="UAV1309" s="187"/>
      <c r="UAW1309" s="187"/>
      <c r="UAX1309" s="187"/>
      <c r="UAY1309" s="187"/>
      <c r="UAZ1309" s="187"/>
      <c r="UBA1309" s="187"/>
      <c r="UBB1309" s="187"/>
      <c r="UBC1309" s="187"/>
      <c r="UBD1309" s="187"/>
      <c r="UBE1309" s="187"/>
      <c r="UBF1309" s="187"/>
      <c r="UBG1309" s="187"/>
      <c r="UBH1309" s="187"/>
      <c r="UBI1309" s="187"/>
      <c r="UBJ1309" s="187"/>
      <c r="UBK1309" s="187"/>
      <c r="UBL1309" s="187"/>
      <c r="UBM1309" s="187"/>
      <c r="UBN1309" s="187"/>
      <c r="UBO1309" s="187"/>
      <c r="UBP1309" s="187"/>
      <c r="UBQ1309" s="187"/>
      <c r="UBR1309" s="187"/>
      <c r="UBS1309" s="187"/>
      <c r="UBT1309" s="187"/>
      <c r="UBU1309" s="187"/>
      <c r="UBV1309" s="187"/>
      <c r="UBW1309" s="187"/>
      <c r="UBX1309" s="187"/>
      <c r="UBY1309" s="187"/>
      <c r="UBZ1309" s="187"/>
      <c r="UCA1309" s="187"/>
      <c r="UCB1309" s="187"/>
      <c r="UCC1309" s="187"/>
      <c r="UCD1309" s="187"/>
      <c r="UCE1309" s="187"/>
      <c r="UCF1309" s="187"/>
      <c r="UCG1309" s="187"/>
      <c r="UCH1309" s="187"/>
      <c r="UCI1309" s="187"/>
      <c r="UCJ1309" s="187"/>
      <c r="UCK1309" s="187"/>
      <c r="UCL1309" s="187"/>
      <c r="UCM1309" s="187"/>
      <c r="UCN1309" s="187"/>
      <c r="UCO1309" s="187"/>
      <c r="UCP1309" s="187"/>
      <c r="UCQ1309" s="187"/>
      <c r="UCR1309" s="187"/>
      <c r="UCS1309" s="187"/>
      <c r="UCT1309" s="187"/>
      <c r="UCU1309" s="187"/>
      <c r="UCV1309" s="187"/>
      <c r="UCW1309" s="187"/>
      <c r="UCX1309" s="187"/>
      <c r="UCY1309" s="187"/>
      <c r="UCZ1309" s="187"/>
      <c r="UDA1309" s="187"/>
      <c r="UDB1309" s="187"/>
      <c r="UDC1309" s="187"/>
      <c r="UDD1309" s="187"/>
      <c r="UDE1309" s="187"/>
      <c r="UDF1309" s="187"/>
      <c r="UDG1309" s="187"/>
      <c r="UDH1309" s="187"/>
      <c r="UDI1309" s="187"/>
      <c r="UDJ1309" s="187"/>
      <c r="UDK1309" s="187"/>
      <c r="UDL1309" s="187"/>
      <c r="UDM1309" s="187"/>
      <c r="UDN1309" s="187"/>
      <c r="UDO1309" s="187"/>
      <c r="UDP1309" s="187"/>
      <c r="UDQ1309" s="187"/>
      <c r="UDR1309" s="187"/>
      <c r="UDS1309" s="187"/>
      <c r="UDT1309" s="187"/>
      <c r="UDU1309" s="187"/>
      <c r="UDV1309" s="187"/>
      <c r="UDW1309" s="187"/>
      <c r="UDX1309" s="187"/>
      <c r="UDY1309" s="187"/>
      <c r="UDZ1309" s="187"/>
      <c r="UEA1309" s="187"/>
      <c r="UEB1309" s="187"/>
      <c r="UEC1309" s="187"/>
      <c r="UED1309" s="187"/>
      <c r="UEE1309" s="187"/>
      <c r="UEF1309" s="187"/>
      <c r="UEG1309" s="187"/>
      <c r="UEH1309" s="187"/>
      <c r="UEI1309" s="187"/>
      <c r="UEJ1309" s="187"/>
      <c r="UEK1309" s="187"/>
      <c r="UEL1309" s="187"/>
      <c r="UEM1309" s="187"/>
      <c r="UEN1309" s="187"/>
      <c r="UEO1309" s="187"/>
      <c r="UEP1309" s="187"/>
      <c r="UEQ1309" s="187"/>
      <c r="UER1309" s="187"/>
      <c r="UES1309" s="187"/>
      <c r="UET1309" s="187"/>
      <c r="UEU1309" s="187"/>
      <c r="UEV1309" s="187"/>
      <c r="UEW1309" s="187"/>
      <c r="UEX1309" s="187"/>
      <c r="UEY1309" s="187"/>
      <c r="UEZ1309" s="187"/>
      <c r="UFA1309" s="187"/>
      <c r="UFB1309" s="187"/>
      <c r="UFC1309" s="187"/>
      <c r="UFD1309" s="187"/>
      <c r="UFE1309" s="187"/>
      <c r="UFF1309" s="187"/>
      <c r="UFG1309" s="187"/>
      <c r="UFH1309" s="187"/>
      <c r="UFI1309" s="187"/>
      <c r="UFJ1309" s="187"/>
      <c r="UFK1309" s="187"/>
      <c r="UFL1309" s="187"/>
      <c r="UFM1309" s="187"/>
      <c r="UFN1309" s="187"/>
      <c r="UFO1309" s="187"/>
      <c r="UFP1309" s="187"/>
      <c r="UFQ1309" s="187"/>
      <c r="UFR1309" s="187"/>
      <c r="UFS1309" s="187"/>
      <c r="UFT1309" s="187"/>
      <c r="UFU1309" s="187"/>
      <c r="UFV1309" s="187"/>
      <c r="UFW1309" s="187"/>
      <c r="UFX1309" s="187"/>
      <c r="UFY1309" s="187"/>
      <c r="UFZ1309" s="187"/>
      <c r="UGA1309" s="187"/>
      <c r="UGB1309" s="187"/>
      <c r="UGC1309" s="187"/>
      <c r="UGD1309" s="187"/>
      <c r="UGE1309" s="187"/>
      <c r="UGF1309" s="187"/>
      <c r="UGG1309" s="187"/>
      <c r="UGH1309" s="187"/>
      <c r="UGI1309" s="187"/>
      <c r="UGJ1309" s="187"/>
      <c r="UGK1309" s="187"/>
      <c r="UGL1309" s="187"/>
      <c r="UGM1309" s="187"/>
      <c r="UGN1309" s="187"/>
      <c r="UGO1309" s="187"/>
      <c r="UGP1309" s="187"/>
      <c r="UGQ1309" s="187"/>
      <c r="UGR1309" s="187"/>
      <c r="UGS1309" s="187"/>
      <c r="UGT1309" s="187"/>
      <c r="UGU1309" s="187"/>
      <c r="UGV1309" s="187"/>
      <c r="UGW1309" s="187"/>
      <c r="UGX1309" s="187"/>
      <c r="UGY1309" s="187"/>
      <c r="UGZ1309" s="187"/>
      <c r="UHA1309" s="187"/>
      <c r="UHB1309" s="187"/>
      <c r="UHC1309" s="187"/>
      <c r="UHD1309" s="187"/>
      <c r="UHE1309" s="187"/>
      <c r="UHF1309" s="187"/>
      <c r="UHG1309" s="187"/>
      <c r="UHH1309" s="187"/>
      <c r="UHI1309" s="187"/>
      <c r="UHJ1309" s="187"/>
      <c r="UHK1309" s="187"/>
      <c r="UHL1309" s="187"/>
      <c r="UHM1309" s="187"/>
      <c r="UHN1309" s="187"/>
      <c r="UHO1309" s="187"/>
      <c r="UHP1309" s="187"/>
      <c r="UHQ1309" s="187"/>
      <c r="UHR1309" s="187"/>
      <c r="UHS1309" s="187"/>
      <c r="UHT1309" s="187"/>
      <c r="UHU1309" s="187"/>
      <c r="UHV1309" s="187"/>
      <c r="UHW1309" s="187"/>
      <c r="UHX1309" s="187"/>
      <c r="UHY1309" s="187"/>
      <c r="UHZ1309" s="187"/>
      <c r="UIA1309" s="187"/>
      <c r="UIB1309" s="187"/>
      <c r="UIC1309" s="187"/>
      <c r="UID1309" s="187"/>
      <c r="UIE1309" s="187"/>
      <c r="UIF1309" s="187"/>
      <c r="UIG1309" s="187"/>
      <c r="UIH1309" s="187"/>
      <c r="UII1309" s="187"/>
      <c r="UIJ1309" s="187"/>
      <c r="UIK1309" s="187"/>
      <c r="UIL1309" s="187"/>
      <c r="UIM1309" s="187"/>
      <c r="UIN1309" s="187"/>
      <c r="UIO1309" s="187"/>
      <c r="UIP1309" s="187"/>
      <c r="UIQ1309" s="187"/>
      <c r="UIR1309" s="187"/>
      <c r="UIS1309" s="187"/>
      <c r="UIT1309" s="187"/>
      <c r="UIU1309" s="187"/>
      <c r="UIV1309" s="187"/>
      <c r="UIW1309" s="187"/>
      <c r="UIX1309" s="187"/>
      <c r="UIY1309" s="187"/>
      <c r="UIZ1309" s="187"/>
      <c r="UJA1309" s="187"/>
      <c r="UJB1309" s="187"/>
      <c r="UJC1309" s="187"/>
      <c r="UJD1309" s="187"/>
      <c r="UJE1309" s="187"/>
      <c r="UJF1309" s="187"/>
      <c r="UJG1309" s="187"/>
      <c r="UJH1309" s="187"/>
      <c r="UJI1309" s="187"/>
      <c r="UJJ1309" s="187"/>
      <c r="UJK1309" s="187"/>
      <c r="UJL1309" s="187"/>
      <c r="UJM1309" s="187"/>
      <c r="UJN1309" s="187"/>
      <c r="UJO1309" s="187"/>
      <c r="UJP1309" s="187"/>
      <c r="UJQ1309" s="187"/>
      <c r="UJR1309" s="187"/>
      <c r="UJS1309" s="187"/>
      <c r="UJT1309" s="187"/>
      <c r="UJU1309" s="187"/>
      <c r="UJV1309" s="187"/>
      <c r="UJW1309" s="187"/>
      <c r="UJX1309" s="187"/>
      <c r="UJY1309" s="187"/>
      <c r="UJZ1309" s="187"/>
      <c r="UKA1309" s="187"/>
      <c r="UKB1309" s="187"/>
      <c r="UKC1309" s="187"/>
      <c r="UKD1309" s="187"/>
      <c r="UKE1309" s="187"/>
      <c r="UKF1309" s="187"/>
      <c r="UKG1309" s="187"/>
      <c r="UKH1309" s="187"/>
      <c r="UKI1309" s="187"/>
      <c r="UKJ1309" s="187"/>
      <c r="UKK1309" s="187"/>
      <c r="UKL1309" s="187"/>
      <c r="UKM1309" s="187"/>
      <c r="UKN1309" s="187"/>
      <c r="UKO1309" s="187"/>
      <c r="UKP1309" s="187"/>
      <c r="UKQ1309" s="187"/>
      <c r="UKR1309" s="187"/>
      <c r="UKS1309" s="187"/>
      <c r="UKT1309" s="187"/>
      <c r="UKU1309" s="187"/>
      <c r="UKV1309" s="187"/>
      <c r="UKW1309" s="187"/>
      <c r="UKX1309" s="187"/>
      <c r="UKY1309" s="187"/>
      <c r="UKZ1309" s="187"/>
      <c r="ULA1309" s="187"/>
      <c r="ULB1309" s="187"/>
      <c r="ULC1309" s="187"/>
      <c r="ULD1309" s="187"/>
      <c r="ULE1309" s="187"/>
      <c r="ULF1309" s="187"/>
      <c r="ULG1309" s="187"/>
      <c r="ULH1309" s="187"/>
      <c r="ULI1309" s="187"/>
      <c r="ULJ1309" s="187"/>
      <c r="ULK1309" s="187"/>
      <c r="ULL1309" s="187"/>
      <c r="ULM1309" s="187"/>
      <c r="ULN1309" s="187"/>
      <c r="ULO1309" s="187"/>
      <c r="ULP1309" s="187"/>
      <c r="ULQ1309" s="187"/>
      <c r="ULR1309" s="187"/>
      <c r="ULS1309" s="187"/>
      <c r="ULT1309" s="187"/>
      <c r="ULU1309" s="187"/>
      <c r="ULV1309" s="187"/>
      <c r="ULW1309" s="187"/>
      <c r="ULX1309" s="187"/>
      <c r="ULY1309" s="187"/>
      <c r="ULZ1309" s="187"/>
      <c r="UMA1309" s="187"/>
      <c r="UMB1309" s="187"/>
      <c r="UMC1309" s="187"/>
      <c r="UMD1309" s="187"/>
      <c r="UME1309" s="187"/>
      <c r="UMF1309" s="187"/>
      <c r="UMG1309" s="187"/>
      <c r="UMH1309" s="187"/>
      <c r="UMI1309" s="187"/>
      <c r="UMJ1309" s="187"/>
      <c r="UMK1309" s="187"/>
      <c r="UML1309" s="187"/>
      <c r="UMM1309" s="187"/>
      <c r="UMN1309" s="187"/>
      <c r="UMO1309" s="187"/>
      <c r="UMP1309" s="187"/>
      <c r="UMQ1309" s="187"/>
      <c r="UMR1309" s="187"/>
      <c r="UMS1309" s="187"/>
      <c r="UMT1309" s="187"/>
      <c r="UMU1309" s="187"/>
      <c r="UMV1309" s="187"/>
      <c r="UMW1309" s="187"/>
      <c r="UMX1309" s="187"/>
      <c r="UMY1309" s="187"/>
      <c r="UMZ1309" s="187"/>
      <c r="UNA1309" s="187"/>
      <c r="UNB1309" s="187"/>
      <c r="UNC1309" s="187"/>
      <c r="UND1309" s="187"/>
      <c r="UNE1309" s="187"/>
      <c r="UNF1309" s="187"/>
      <c r="UNG1309" s="187"/>
      <c r="UNH1309" s="187"/>
      <c r="UNI1309" s="187"/>
      <c r="UNJ1309" s="187"/>
      <c r="UNK1309" s="187"/>
      <c r="UNL1309" s="187"/>
      <c r="UNM1309" s="187"/>
      <c r="UNN1309" s="187"/>
      <c r="UNO1309" s="187"/>
      <c r="UNP1309" s="187"/>
      <c r="UNQ1309" s="187"/>
      <c r="UNR1309" s="187"/>
      <c r="UNS1309" s="187"/>
      <c r="UNT1309" s="187"/>
      <c r="UNU1309" s="187"/>
      <c r="UNV1309" s="187"/>
      <c r="UNW1309" s="187"/>
      <c r="UNX1309" s="187"/>
      <c r="UNY1309" s="187"/>
      <c r="UNZ1309" s="187"/>
      <c r="UOA1309" s="187"/>
      <c r="UOB1309" s="187"/>
      <c r="UOC1309" s="187"/>
      <c r="UOD1309" s="187"/>
      <c r="UOE1309" s="187"/>
      <c r="UOF1309" s="187"/>
      <c r="UOG1309" s="187"/>
      <c r="UOH1309" s="187"/>
      <c r="UOI1309" s="187"/>
      <c r="UOJ1309" s="187"/>
      <c r="UOK1309" s="187"/>
      <c r="UOL1309" s="187"/>
      <c r="UOM1309" s="187"/>
      <c r="UON1309" s="187"/>
      <c r="UOO1309" s="187"/>
      <c r="UOP1309" s="187"/>
      <c r="UOQ1309" s="187"/>
      <c r="UOR1309" s="187"/>
      <c r="UOS1309" s="187"/>
      <c r="UOT1309" s="187"/>
      <c r="UOU1309" s="187"/>
      <c r="UOV1309" s="187"/>
      <c r="UOW1309" s="187"/>
      <c r="UOX1309" s="187"/>
      <c r="UOY1309" s="187"/>
      <c r="UOZ1309" s="187"/>
      <c r="UPA1309" s="187"/>
      <c r="UPB1309" s="187"/>
      <c r="UPC1309" s="187"/>
      <c r="UPD1309" s="187"/>
      <c r="UPE1309" s="187"/>
      <c r="UPF1309" s="187"/>
      <c r="UPG1309" s="187"/>
      <c r="UPH1309" s="187"/>
      <c r="UPI1309" s="187"/>
      <c r="UPJ1309" s="187"/>
      <c r="UPK1309" s="187"/>
      <c r="UPL1309" s="187"/>
      <c r="UPM1309" s="187"/>
      <c r="UPN1309" s="187"/>
      <c r="UPO1309" s="187"/>
      <c r="UPP1309" s="187"/>
      <c r="UPQ1309" s="187"/>
      <c r="UPR1309" s="187"/>
      <c r="UPS1309" s="187"/>
      <c r="UPT1309" s="187"/>
      <c r="UPU1309" s="187"/>
      <c r="UPV1309" s="187"/>
      <c r="UPW1309" s="187"/>
      <c r="UPX1309" s="187"/>
      <c r="UPY1309" s="187"/>
      <c r="UPZ1309" s="187"/>
      <c r="UQA1309" s="187"/>
      <c r="UQB1309" s="187"/>
      <c r="UQC1309" s="187"/>
      <c r="UQD1309" s="187"/>
      <c r="UQE1309" s="187"/>
      <c r="UQF1309" s="187"/>
      <c r="UQG1309" s="187"/>
      <c r="UQH1309" s="187"/>
      <c r="UQI1309" s="187"/>
      <c r="UQJ1309" s="187"/>
      <c r="UQK1309" s="187"/>
      <c r="UQL1309" s="187"/>
      <c r="UQM1309" s="187"/>
      <c r="UQN1309" s="187"/>
      <c r="UQO1309" s="187"/>
      <c r="UQP1309" s="187"/>
      <c r="UQQ1309" s="187"/>
      <c r="UQR1309" s="187"/>
      <c r="UQS1309" s="187"/>
      <c r="UQT1309" s="187"/>
      <c r="UQU1309" s="187"/>
      <c r="UQV1309" s="187"/>
      <c r="UQW1309" s="187"/>
      <c r="UQX1309" s="187"/>
      <c r="UQY1309" s="187"/>
      <c r="UQZ1309" s="187"/>
      <c r="URA1309" s="187"/>
      <c r="URB1309" s="187"/>
      <c r="URC1309" s="187"/>
      <c r="URD1309" s="187"/>
      <c r="URE1309" s="187"/>
      <c r="URF1309" s="187"/>
      <c r="URG1309" s="187"/>
      <c r="URH1309" s="187"/>
      <c r="URI1309" s="187"/>
      <c r="URJ1309" s="187"/>
      <c r="URK1309" s="187"/>
      <c r="URL1309" s="187"/>
      <c r="URM1309" s="187"/>
      <c r="URN1309" s="187"/>
      <c r="URO1309" s="187"/>
      <c r="URP1309" s="187"/>
      <c r="URQ1309" s="187"/>
      <c r="URR1309" s="187"/>
      <c r="URS1309" s="187"/>
      <c r="URT1309" s="187"/>
      <c r="URU1309" s="187"/>
      <c r="URV1309" s="187"/>
      <c r="URW1309" s="187"/>
      <c r="URX1309" s="187"/>
      <c r="URY1309" s="187"/>
      <c r="URZ1309" s="187"/>
      <c r="USA1309" s="187"/>
      <c r="USB1309" s="187"/>
      <c r="USC1309" s="187"/>
      <c r="USD1309" s="187"/>
      <c r="USE1309" s="187"/>
      <c r="USF1309" s="187"/>
      <c r="USG1309" s="187"/>
      <c r="USH1309" s="187"/>
      <c r="USI1309" s="187"/>
      <c r="USJ1309" s="187"/>
      <c r="USK1309" s="187"/>
      <c r="USL1309" s="187"/>
      <c r="USM1309" s="187"/>
      <c r="USN1309" s="187"/>
      <c r="USO1309" s="187"/>
      <c r="USP1309" s="187"/>
      <c r="USQ1309" s="187"/>
      <c r="USR1309" s="187"/>
      <c r="USS1309" s="187"/>
      <c r="UST1309" s="187"/>
      <c r="USU1309" s="187"/>
      <c r="USV1309" s="187"/>
      <c r="USW1309" s="187"/>
      <c r="USX1309" s="187"/>
      <c r="USY1309" s="187"/>
      <c r="USZ1309" s="187"/>
      <c r="UTA1309" s="187"/>
      <c r="UTB1309" s="187"/>
      <c r="UTC1309" s="187"/>
      <c r="UTD1309" s="187"/>
      <c r="UTE1309" s="187"/>
      <c r="UTF1309" s="187"/>
      <c r="UTG1309" s="187"/>
      <c r="UTH1309" s="187"/>
      <c r="UTI1309" s="187"/>
      <c r="UTJ1309" s="187"/>
      <c r="UTK1309" s="187"/>
      <c r="UTL1309" s="187"/>
      <c r="UTM1309" s="187"/>
      <c r="UTN1309" s="187"/>
      <c r="UTO1309" s="187"/>
      <c r="UTP1309" s="187"/>
      <c r="UTQ1309" s="187"/>
      <c r="UTR1309" s="187"/>
      <c r="UTS1309" s="187"/>
      <c r="UTT1309" s="187"/>
      <c r="UTU1309" s="187"/>
      <c r="UTV1309" s="187"/>
      <c r="UTW1309" s="187"/>
      <c r="UTX1309" s="187"/>
      <c r="UTY1309" s="187"/>
      <c r="UTZ1309" s="187"/>
      <c r="UUA1309" s="187"/>
      <c r="UUB1309" s="187"/>
      <c r="UUC1309" s="187"/>
      <c r="UUD1309" s="187"/>
      <c r="UUE1309" s="187"/>
      <c r="UUF1309" s="187"/>
      <c r="UUG1309" s="187"/>
      <c r="UUH1309" s="187"/>
      <c r="UUI1309" s="187"/>
      <c r="UUJ1309" s="187"/>
      <c r="UUK1309" s="187"/>
      <c r="UUL1309" s="187"/>
      <c r="UUM1309" s="187"/>
      <c r="UUN1309" s="187"/>
      <c r="UUO1309" s="187"/>
      <c r="UUP1309" s="187"/>
      <c r="UUQ1309" s="187"/>
      <c r="UUR1309" s="187"/>
      <c r="UUS1309" s="187"/>
      <c r="UUT1309" s="187"/>
      <c r="UUU1309" s="187"/>
      <c r="UUV1309" s="187"/>
      <c r="UUW1309" s="187"/>
      <c r="UUX1309" s="187"/>
      <c r="UUY1309" s="187"/>
      <c r="UUZ1309" s="187"/>
      <c r="UVA1309" s="187"/>
      <c r="UVB1309" s="187"/>
      <c r="UVC1309" s="187"/>
      <c r="UVD1309" s="187"/>
      <c r="UVE1309" s="187"/>
      <c r="UVF1309" s="187"/>
      <c r="UVG1309" s="187"/>
      <c r="UVH1309" s="187"/>
      <c r="UVI1309" s="187"/>
      <c r="UVJ1309" s="187"/>
      <c r="UVK1309" s="187"/>
      <c r="UVL1309" s="187"/>
      <c r="UVM1309" s="187"/>
      <c r="UVN1309" s="187"/>
      <c r="UVO1309" s="187"/>
      <c r="UVP1309" s="187"/>
      <c r="UVQ1309" s="187"/>
      <c r="UVR1309" s="187"/>
      <c r="UVS1309" s="187"/>
      <c r="UVT1309" s="187"/>
      <c r="UVU1309" s="187"/>
      <c r="UVV1309" s="187"/>
      <c r="UVW1309" s="187"/>
      <c r="UVX1309" s="187"/>
      <c r="UVY1309" s="187"/>
      <c r="UVZ1309" s="187"/>
      <c r="UWA1309" s="187"/>
      <c r="UWB1309" s="187"/>
      <c r="UWC1309" s="187"/>
      <c r="UWD1309" s="187"/>
      <c r="UWE1309" s="187"/>
      <c r="UWF1309" s="187"/>
      <c r="UWG1309" s="187"/>
      <c r="UWH1309" s="187"/>
      <c r="UWI1309" s="187"/>
      <c r="UWJ1309" s="187"/>
      <c r="UWK1309" s="187"/>
      <c r="UWL1309" s="187"/>
      <c r="UWM1309" s="187"/>
      <c r="UWN1309" s="187"/>
      <c r="UWO1309" s="187"/>
      <c r="UWP1309" s="187"/>
      <c r="UWQ1309" s="187"/>
      <c r="UWR1309" s="187"/>
      <c r="UWS1309" s="187"/>
      <c r="UWT1309" s="187"/>
      <c r="UWU1309" s="187"/>
      <c r="UWV1309" s="187"/>
      <c r="UWW1309" s="187"/>
      <c r="UWX1309" s="187"/>
      <c r="UWY1309" s="187"/>
      <c r="UWZ1309" s="187"/>
      <c r="UXA1309" s="187"/>
      <c r="UXB1309" s="187"/>
      <c r="UXC1309" s="187"/>
      <c r="UXD1309" s="187"/>
      <c r="UXE1309" s="187"/>
      <c r="UXF1309" s="187"/>
      <c r="UXG1309" s="187"/>
      <c r="UXH1309" s="187"/>
      <c r="UXI1309" s="187"/>
      <c r="UXJ1309" s="187"/>
      <c r="UXK1309" s="187"/>
      <c r="UXL1309" s="187"/>
      <c r="UXM1309" s="187"/>
      <c r="UXN1309" s="187"/>
      <c r="UXO1309" s="187"/>
      <c r="UXP1309" s="187"/>
      <c r="UXQ1309" s="187"/>
      <c r="UXR1309" s="187"/>
      <c r="UXS1309" s="187"/>
      <c r="UXT1309" s="187"/>
      <c r="UXU1309" s="187"/>
      <c r="UXV1309" s="187"/>
      <c r="UXW1309" s="187"/>
      <c r="UXX1309" s="187"/>
      <c r="UXY1309" s="187"/>
      <c r="UXZ1309" s="187"/>
      <c r="UYA1309" s="187"/>
      <c r="UYB1309" s="187"/>
      <c r="UYC1309" s="187"/>
      <c r="UYD1309" s="187"/>
      <c r="UYE1309" s="187"/>
      <c r="UYF1309" s="187"/>
      <c r="UYG1309" s="187"/>
      <c r="UYH1309" s="187"/>
      <c r="UYI1309" s="187"/>
      <c r="UYJ1309" s="187"/>
      <c r="UYK1309" s="187"/>
      <c r="UYL1309" s="187"/>
      <c r="UYM1309" s="187"/>
      <c r="UYN1309" s="187"/>
      <c r="UYO1309" s="187"/>
      <c r="UYP1309" s="187"/>
      <c r="UYQ1309" s="187"/>
      <c r="UYR1309" s="187"/>
      <c r="UYS1309" s="187"/>
      <c r="UYT1309" s="187"/>
      <c r="UYU1309" s="187"/>
      <c r="UYV1309" s="187"/>
      <c r="UYW1309" s="187"/>
      <c r="UYX1309" s="187"/>
      <c r="UYY1309" s="187"/>
      <c r="UYZ1309" s="187"/>
      <c r="UZA1309" s="187"/>
      <c r="UZB1309" s="187"/>
      <c r="UZC1309" s="187"/>
      <c r="UZD1309" s="187"/>
      <c r="UZE1309" s="187"/>
      <c r="UZF1309" s="187"/>
      <c r="UZG1309" s="187"/>
      <c r="UZH1309" s="187"/>
      <c r="UZI1309" s="187"/>
      <c r="UZJ1309" s="187"/>
      <c r="UZK1309" s="187"/>
      <c r="UZL1309" s="187"/>
      <c r="UZM1309" s="187"/>
      <c r="UZN1309" s="187"/>
      <c r="UZO1309" s="187"/>
      <c r="UZP1309" s="187"/>
      <c r="UZQ1309" s="187"/>
      <c r="UZR1309" s="187"/>
      <c r="UZS1309" s="187"/>
      <c r="UZT1309" s="187"/>
      <c r="UZU1309" s="187"/>
      <c r="UZV1309" s="187"/>
      <c r="UZW1309" s="187"/>
      <c r="UZX1309" s="187"/>
      <c r="UZY1309" s="187"/>
      <c r="UZZ1309" s="187"/>
      <c r="VAA1309" s="187"/>
      <c r="VAB1309" s="187"/>
      <c r="VAC1309" s="187"/>
      <c r="VAD1309" s="187"/>
      <c r="VAE1309" s="187"/>
      <c r="VAF1309" s="187"/>
      <c r="VAG1309" s="187"/>
      <c r="VAH1309" s="187"/>
      <c r="VAI1309" s="187"/>
      <c r="VAJ1309" s="187"/>
      <c r="VAK1309" s="187"/>
      <c r="VAL1309" s="187"/>
      <c r="VAM1309" s="187"/>
      <c r="VAN1309" s="187"/>
      <c r="VAO1309" s="187"/>
      <c r="VAP1309" s="187"/>
      <c r="VAQ1309" s="187"/>
      <c r="VAR1309" s="187"/>
      <c r="VAS1309" s="187"/>
      <c r="VAT1309" s="187"/>
      <c r="VAU1309" s="187"/>
      <c r="VAV1309" s="187"/>
      <c r="VAW1309" s="187"/>
      <c r="VAX1309" s="187"/>
      <c r="VAY1309" s="187"/>
      <c r="VAZ1309" s="187"/>
      <c r="VBA1309" s="187"/>
      <c r="VBB1309" s="187"/>
      <c r="VBC1309" s="187"/>
      <c r="VBD1309" s="187"/>
      <c r="VBE1309" s="187"/>
      <c r="VBF1309" s="187"/>
      <c r="VBG1309" s="187"/>
      <c r="VBH1309" s="187"/>
      <c r="VBI1309" s="187"/>
      <c r="VBJ1309" s="187"/>
      <c r="VBK1309" s="187"/>
      <c r="VBL1309" s="187"/>
      <c r="VBM1309" s="187"/>
      <c r="VBN1309" s="187"/>
      <c r="VBO1309" s="187"/>
      <c r="VBP1309" s="187"/>
      <c r="VBQ1309" s="187"/>
      <c r="VBR1309" s="187"/>
      <c r="VBS1309" s="187"/>
      <c r="VBT1309" s="187"/>
      <c r="VBU1309" s="187"/>
      <c r="VBV1309" s="187"/>
      <c r="VBW1309" s="187"/>
      <c r="VBX1309" s="187"/>
      <c r="VBY1309" s="187"/>
      <c r="VBZ1309" s="187"/>
      <c r="VCA1309" s="187"/>
      <c r="VCB1309" s="187"/>
      <c r="VCC1309" s="187"/>
      <c r="VCD1309" s="187"/>
      <c r="VCE1309" s="187"/>
      <c r="VCF1309" s="187"/>
      <c r="VCG1309" s="187"/>
      <c r="VCH1309" s="187"/>
      <c r="VCI1309" s="187"/>
      <c r="VCJ1309" s="187"/>
      <c r="VCK1309" s="187"/>
      <c r="VCL1309" s="187"/>
      <c r="VCM1309" s="187"/>
      <c r="VCN1309" s="187"/>
      <c r="VCO1309" s="187"/>
      <c r="VCP1309" s="187"/>
      <c r="VCQ1309" s="187"/>
      <c r="VCR1309" s="187"/>
      <c r="VCS1309" s="187"/>
      <c r="VCT1309" s="187"/>
      <c r="VCU1309" s="187"/>
      <c r="VCV1309" s="187"/>
      <c r="VCW1309" s="187"/>
      <c r="VCX1309" s="187"/>
      <c r="VCY1309" s="187"/>
      <c r="VCZ1309" s="187"/>
      <c r="VDA1309" s="187"/>
      <c r="VDB1309" s="187"/>
      <c r="VDC1309" s="187"/>
      <c r="VDD1309" s="187"/>
      <c r="VDE1309" s="187"/>
      <c r="VDF1309" s="187"/>
      <c r="VDG1309" s="187"/>
      <c r="VDH1309" s="187"/>
      <c r="VDI1309" s="187"/>
      <c r="VDJ1309" s="187"/>
      <c r="VDK1309" s="187"/>
      <c r="VDL1309" s="187"/>
      <c r="VDM1309" s="187"/>
      <c r="VDN1309" s="187"/>
      <c r="VDO1309" s="187"/>
      <c r="VDP1309" s="187"/>
      <c r="VDQ1309" s="187"/>
      <c r="VDR1309" s="187"/>
      <c r="VDS1309" s="187"/>
      <c r="VDT1309" s="187"/>
      <c r="VDU1309" s="187"/>
      <c r="VDV1309" s="187"/>
      <c r="VDW1309" s="187"/>
      <c r="VDX1309" s="187"/>
      <c r="VDY1309" s="187"/>
      <c r="VDZ1309" s="187"/>
      <c r="VEA1309" s="187"/>
      <c r="VEB1309" s="187"/>
      <c r="VEC1309" s="187"/>
      <c r="VED1309" s="187"/>
      <c r="VEE1309" s="187"/>
      <c r="VEF1309" s="187"/>
      <c r="VEG1309" s="187"/>
      <c r="VEH1309" s="187"/>
      <c r="VEI1309" s="187"/>
      <c r="VEJ1309" s="187"/>
      <c r="VEK1309" s="187"/>
      <c r="VEL1309" s="187"/>
      <c r="VEM1309" s="187"/>
      <c r="VEN1309" s="187"/>
      <c r="VEO1309" s="187"/>
      <c r="VEP1309" s="187"/>
      <c r="VEQ1309" s="187"/>
      <c r="VER1309" s="187"/>
      <c r="VES1309" s="187"/>
      <c r="VET1309" s="187"/>
      <c r="VEU1309" s="187"/>
      <c r="VEV1309" s="187"/>
      <c r="VEW1309" s="187"/>
      <c r="VEX1309" s="187"/>
      <c r="VEY1309" s="187"/>
      <c r="VEZ1309" s="187"/>
      <c r="VFA1309" s="187"/>
      <c r="VFB1309" s="187"/>
      <c r="VFC1309" s="187"/>
      <c r="VFD1309" s="187"/>
      <c r="VFE1309" s="187"/>
      <c r="VFF1309" s="187"/>
      <c r="VFG1309" s="187"/>
      <c r="VFH1309" s="187"/>
      <c r="VFI1309" s="187"/>
      <c r="VFJ1309" s="187"/>
      <c r="VFK1309" s="187"/>
      <c r="VFL1309" s="187"/>
      <c r="VFM1309" s="187"/>
      <c r="VFN1309" s="187"/>
      <c r="VFO1309" s="187"/>
      <c r="VFP1309" s="187"/>
      <c r="VFQ1309" s="187"/>
      <c r="VFR1309" s="187"/>
      <c r="VFS1309" s="187"/>
      <c r="VFT1309" s="187"/>
      <c r="VFU1309" s="187"/>
      <c r="VFV1309" s="187"/>
      <c r="VFW1309" s="187"/>
      <c r="VFX1309" s="187"/>
      <c r="VFY1309" s="187"/>
      <c r="VFZ1309" s="187"/>
      <c r="VGA1309" s="187"/>
      <c r="VGB1309" s="187"/>
      <c r="VGC1309" s="187"/>
      <c r="VGD1309" s="187"/>
      <c r="VGE1309" s="187"/>
      <c r="VGF1309" s="187"/>
      <c r="VGG1309" s="187"/>
      <c r="VGH1309" s="187"/>
      <c r="VGI1309" s="187"/>
      <c r="VGJ1309" s="187"/>
      <c r="VGK1309" s="187"/>
      <c r="VGL1309" s="187"/>
      <c r="VGM1309" s="187"/>
      <c r="VGN1309" s="187"/>
      <c r="VGO1309" s="187"/>
      <c r="VGP1309" s="187"/>
      <c r="VGQ1309" s="187"/>
      <c r="VGR1309" s="187"/>
      <c r="VGS1309" s="187"/>
      <c r="VGT1309" s="187"/>
      <c r="VGU1309" s="187"/>
      <c r="VGV1309" s="187"/>
      <c r="VGW1309" s="187"/>
      <c r="VGX1309" s="187"/>
      <c r="VGY1309" s="187"/>
      <c r="VGZ1309" s="187"/>
      <c r="VHA1309" s="187"/>
      <c r="VHB1309" s="187"/>
      <c r="VHC1309" s="187"/>
      <c r="VHD1309" s="187"/>
      <c r="VHE1309" s="187"/>
      <c r="VHF1309" s="187"/>
      <c r="VHG1309" s="187"/>
      <c r="VHH1309" s="187"/>
      <c r="VHI1309" s="187"/>
      <c r="VHJ1309" s="187"/>
      <c r="VHK1309" s="187"/>
      <c r="VHL1309" s="187"/>
      <c r="VHM1309" s="187"/>
      <c r="VHN1309" s="187"/>
      <c r="VHO1309" s="187"/>
      <c r="VHP1309" s="187"/>
      <c r="VHQ1309" s="187"/>
      <c r="VHR1309" s="187"/>
      <c r="VHS1309" s="187"/>
      <c r="VHT1309" s="187"/>
      <c r="VHU1309" s="187"/>
      <c r="VHV1309" s="187"/>
      <c r="VHW1309" s="187"/>
      <c r="VHX1309" s="187"/>
      <c r="VHY1309" s="187"/>
      <c r="VHZ1309" s="187"/>
      <c r="VIA1309" s="187"/>
      <c r="VIB1309" s="187"/>
      <c r="VIC1309" s="187"/>
      <c r="VID1309" s="187"/>
      <c r="VIE1309" s="187"/>
      <c r="VIF1309" s="187"/>
      <c r="VIG1309" s="187"/>
      <c r="VIH1309" s="187"/>
      <c r="VII1309" s="187"/>
      <c r="VIJ1309" s="187"/>
      <c r="VIK1309" s="187"/>
      <c r="VIL1309" s="187"/>
      <c r="VIM1309" s="187"/>
      <c r="VIN1309" s="187"/>
      <c r="VIO1309" s="187"/>
      <c r="VIP1309" s="187"/>
      <c r="VIQ1309" s="187"/>
      <c r="VIR1309" s="187"/>
      <c r="VIS1309" s="187"/>
      <c r="VIT1309" s="187"/>
      <c r="VIU1309" s="187"/>
      <c r="VIV1309" s="187"/>
      <c r="VIW1309" s="187"/>
      <c r="VIX1309" s="187"/>
      <c r="VIY1309" s="187"/>
      <c r="VIZ1309" s="187"/>
      <c r="VJA1309" s="187"/>
      <c r="VJB1309" s="187"/>
      <c r="VJC1309" s="187"/>
      <c r="VJD1309" s="187"/>
      <c r="VJE1309" s="187"/>
      <c r="VJF1309" s="187"/>
      <c r="VJG1309" s="187"/>
      <c r="VJH1309" s="187"/>
      <c r="VJI1309" s="187"/>
      <c r="VJJ1309" s="187"/>
      <c r="VJK1309" s="187"/>
      <c r="VJL1309" s="187"/>
      <c r="VJM1309" s="187"/>
      <c r="VJN1309" s="187"/>
      <c r="VJO1309" s="187"/>
      <c r="VJP1309" s="187"/>
      <c r="VJQ1309" s="187"/>
      <c r="VJR1309" s="187"/>
      <c r="VJS1309" s="187"/>
      <c r="VJT1309" s="187"/>
      <c r="VJU1309" s="187"/>
      <c r="VJV1309" s="187"/>
      <c r="VJW1309" s="187"/>
      <c r="VJX1309" s="187"/>
      <c r="VJY1309" s="187"/>
      <c r="VJZ1309" s="187"/>
      <c r="VKA1309" s="187"/>
      <c r="VKB1309" s="187"/>
      <c r="VKC1309" s="187"/>
      <c r="VKD1309" s="187"/>
      <c r="VKE1309" s="187"/>
      <c r="VKF1309" s="187"/>
      <c r="VKG1309" s="187"/>
      <c r="VKH1309" s="187"/>
      <c r="VKI1309" s="187"/>
      <c r="VKJ1309" s="187"/>
      <c r="VKK1309" s="187"/>
      <c r="VKL1309" s="187"/>
      <c r="VKM1309" s="187"/>
      <c r="VKN1309" s="187"/>
      <c r="VKO1309" s="187"/>
      <c r="VKP1309" s="187"/>
      <c r="VKQ1309" s="187"/>
      <c r="VKR1309" s="187"/>
      <c r="VKS1309" s="187"/>
      <c r="VKT1309" s="187"/>
      <c r="VKU1309" s="187"/>
      <c r="VKV1309" s="187"/>
      <c r="VKW1309" s="187"/>
      <c r="VKX1309" s="187"/>
      <c r="VKY1309" s="187"/>
      <c r="VKZ1309" s="187"/>
      <c r="VLA1309" s="187"/>
      <c r="VLB1309" s="187"/>
      <c r="VLC1309" s="187"/>
      <c r="VLD1309" s="187"/>
      <c r="VLE1309" s="187"/>
      <c r="VLF1309" s="187"/>
      <c r="VLG1309" s="187"/>
      <c r="VLH1309" s="187"/>
      <c r="VLI1309" s="187"/>
      <c r="VLJ1309" s="187"/>
      <c r="VLK1309" s="187"/>
      <c r="VLL1309" s="187"/>
      <c r="VLM1309" s="187"/>
      <c r="VLN1309" s="187"/>
      <c r="VLO1309" s="187"/>
      <c r="VLP1309" s="187"/>
      <c r="VLQ1309" s="187"/>
      <c r="VLR1309" s="187"/>
      <c r="VLS1309" s="187"/>
      <c r="VLT1309" s="187"/>
      <c r="VLU1309" s="187"/>
      <c r="VLV1309" s="187"/>
      <c r="VLW1309" s="187"/>
      <c r="VLX1309" s="187"/>
      <c r="VLY1309" s="187"/>
      <c r="VLZ1309" s="187"/>
      <c r="VMA1309" s="187"/>
      <c r="VMB1309" s="187"/>
      <c r="VMC1309" s="187"/>
      <c r="VMD1309" s="187"/>
      <c r="VME1309" s="187"/>
      <c r="VMF1309" s="187"/>
      <c r="VMG1309" s="187"/>
      <c r="VMH1309" s="187"/>
      <c r="VMI1309" s="187"/>
      <c r="VMJ1309" s="187"/>
      <c r="VMK1309" s="187"/>
      <c r="VML1309" s="187"/>
      <c r="VMM1309" s="187"/>
      <c r="VMN1309" s="187"/>
      <c r="VMO1309" s="187"/>
      <c r="VMP1309" s="187"/>
      <c r="VMQ1309" s="187"/>
      <c r="VMR1309" s="187"/>
      <c r="VMS1309" s="187"/>
      <c r="VMT1309" s="187"/>
      <c r="VMU1309" s="187"/>
      <c r="VMV1309" s="187"/>
      <c r="VMW1309" s="187"/>
      <c r="VMX1309" s="187"/>
      <c r="VMY1309" s="187"/>
      <c r="VMZ1309" s="187"/>
      <c r="VNA1309" s="187"/>
      <c r="VNB1309" s="187"/>
      <c r="VNC1309" s="187"/>
      <c r="VND1309" s="187"/>
      <c r="VNE1309" s="187"/>
      <c r="VNF1309" s="187"/>
      <c r="VNG1309" s="187"/>
      <c r="VNH1309" s="187"/>
      <c r="VNI1309" s="187"/>
      <c r="VNJ1309" s="187"/>
      <c r="VNK1309" s="187"/>
      <c r="VNL1309" s="187"/>
      <c r="VNM1309" s="187"/>
      <c r="VNN1309" s="187"/>
      <c r="VNO1309" s="187"/>
      <c r="VNP1309" s="187"/>
      <c r="VNQ1309" s="187"/>
      <c r="VNR1309" s="187"/>
      <c r="VNS1309" s="187"/>
      <c r="VNT1309" s="187"/>
      <c r="VNU1309" s="187"/>
      <c r="VNV1309" s="187"/>
      <c r="VNW1309" s="187"/>
      <c r="VNX1309" s="187"/>
      <c r="VNY1309" s="187"/>
      <c r="VNZ1309" s="187"/>
      <c r="VOA1309" s="187"/>
      <c r="VOB1309" s="187"/>
      <c r="VOC1309" s="187"/>
      <c r="VOD1309" s="187"/>
      <c r="VOE1309" s="187"/>
      <c r="VOF1309" s="187"/>
      <c r="VOG1309" s="187"/>
      <c r="VOH1309" s="187"/>
      <c r="VOI1309" s="187"/>
      <c r="VOJ1309" s="187"/>
      <c r="VOK1309" s="187"/>
      <c r="VOL1309" s="187"/>
      <c r="VOM1309" s="187"/>
      <c r="VON1309" s="187"/>
      <c r="VOO1309" s="187"/>
      <c r="VOP1309" s="187"/>
      <c r="VOQ1309" s="187"/>
      <c r="VOR1309" s="187"/>
      <c r="VOS1309" s="187"/>
      <c r="VOT1309" s="187"/>
      <c r="VOU1309" s="187"/>
      <c r="VOV1309" s="187"/>
      <c r="VOW1309" s="187"/>
      <c r="VOX1309" s="187"/>
      <c r="VOY1309" s="187"/>
      <c r="VOZ1309" s="187"/>
      <c r="VPA1309" s="187"/>
      <c r="VPB1309" s="187"/>
      <c r="VPC1309" s="187"/>
      <c r="VPD1309" s="187"/>
      <c r="VPE1309" s="187"/>
      <c r="VPF1309" s="187"/>
      <c r="VPG1309" s="187"/>
      <c r="VPH1309" s="187"/>
      <c r="VPI1309" s="187"/>
      <c r="VPJ1309" s="187"/>
      <c r="VPK1309" s="187"/>
      <c r="VPL1309" s="187"/>
      <c r="VPM1309" s="187"/>
      <c r="VPN1309" s="187"/>
      <c r="VPO1309" s="187"/>
      <c r="VPP1309" s="187"/>
      <c r="VPQ1309" s="187"/>
      <c r="VPR1309" s="187"/>
      <c r="VPS1309" s="187"/>
      <c r="VPT1309" s="187"/>
      <c r="VPU1309" s="187"/>
      <c r="VPV1309" s="187"/>
      <c r="VPW1309" s="187"/>
      <c r="VPX1309" s="187"/>
      <c r="VPY1309" s="187"/>
      <c r="VPZ1309" s="187"/>
      <c r="VQA1309" s="187"/>
      <c r="VQB1309" s="187"/>
      <c r="VQC1309" s="187"/>
      <c r="VQD1309" s="187"/>
      <c r="VQE1309" s="187"/>
      <c r="VQF1309" s="187"/>
      <c r="VQG1309" s="187"/>
      <c r="VQH1309" s="187"/>
      <c r="VQI1309" s="187"/>
      <c r="VQJ1309" s="187"/>
      <c r="VQK1309" s="187"/>
      <c r="VQL1309" s="187"/>
      <c r="VQM1309" s="187"/>
      <c r="VQN1309" s="187"/>
      <c r="VQO1309" s="187"/>
      <c r="VQP1309" s="187"/>
      <c r="VQQ1309" s="187"/>
      <c r="VQR1309" s="187"/>
      <c r="VQS1309" s="187"/>
      <c r="VQT1309" s="187"/>
      <c r="VQU1309" s="187"/>
      <c r="VQV1309" s="187"/>
      <c r="VQW1309" s="187"/>
      <c r="VQX1309" s="187"/>
      <c r="VQY1309" s="187"/>
      <c r="VQZ1309" s="187"/>
      <c r="VRA1309" s="187"/>
      <c r="VRB1309" s="187"/>
      <c r="VRC1309" s="187"/>
      <c r="VRD1309" s="187"/>
      <c r="VRE1309" s="187"/>
      <c r="VRF1309" s="187"/>
      <c r="VRG1309" s="187"/>
      <c r="VRH1309" s="187"/>
      <c r="VRI1309" s="187"/>
      <c r="VRJ1309" s="187"/>
      <c r="VRK1309" s="187"/>
      <c r="VRL1309" s="187"/>
      <c r="VRM1309" s="187"/>
      <c r="VRN1309" s="187"/>
      <c r="VRO1309" s="187"/>
      <c r="VRP1309" s="187"/>
      <c r="VRQ1309" s="187"/>
      <c r="VRR1309" s="187"/>
      <c r="VRS1309" s="187"/>
      <c r="VRT1309" s="187"/>
      <c r="VRU1309" s="187"/>
      <c r="VRV1309" s="187"/>
      <c r="VRW1309" s="187"/>
      <c r="VRX1309" s="187"/>
      <c r="VRY1309" s="187"/>
      <c r="VRZ1309" s="187"/>
      <c r="VSA1309" s="187"/>
      <c r="VSB1309" s="187"/>
      <c r="VSC1309" s="187"/>
      <c r="VSD1309" s="187"/>
      <c r="VSE1309" s="187"/>
      <c r="VSF1309" s="187"/>
      <c r="VSG1309" s="187"/>
      <c r="VSH1309" s="187"/>
      <c r="VSI1309" s="187"/>
      <c r="VSJ1309" s="187"/>
      <c r="VSK1309" s="187"/>
      <c r="VSL1309" s="187"/>
      <c r="VSM1309" s="187"/>
      <c r="VSN1309" s="187"/>
      <c r="VSO1309" s="187"/>
      <c r="VSP1309" s="187"/>
      <c r="VSQ1309" s="187"/>
      <c r="VSR1309" s="187"/>
      <c r="VSS1309" s="187"/>
      <c r="VST1309" s="187"/>
      <c r="VSU1309" s="187"/>
      <c r="VSV1309" s="187"/>
      <c r="VSW1309" s="187"/>
      <c r="VSX1309" s="187"/>
      <c r="VSY1309" s="187"/>
      <c r="VSZ1309" s="187"/>
      <c r="VTA1309" s="187"/>
      <c r="VTB1309" s="187"/>
      <c r="VTC1309" s="187"/>
      <c r="VTD1309" s="187"/>
      <c r="VTE1309" s="187"/>
      <c r="VTF1309" s="187"/>
      <c r="VTG1309" s="187"/>
      <c r="VTH1309" s="187"/>
      <c r="VTI1309" s="187"/>
      <c r="VTJ1309" s="187"/>
      <c r="VTK1309" s="187"/>
      <c r="VTL1309" s="187"/>
      <c r="VTM1309" s="187"/>
      <c r="VTN1309" s="187"/>
      <c r="VTO1309" s="187"/>
      <c r="VTP1309" s="187"/>
      <c r="VTQ1309" s="187"/>
      <c r="VTR1309" s="187"/>
      <c r="VTS1309" s="187"/>
      <c r="VTT1309" s="187"/>
      <c r="VTU1309" s="187"/>
      <c r="VTV1309" s="187"/>
      <c r="VTW1309" s="187"/>
      <c r="VTX1309" s="187"/>
      <c r="VTY1309" s="187"/>
      <c r="VTZ1309" s="187"/>
      <c r="VUA1309" s="187"/>
      <c r="VUB1309" s="187"/>
      <c r="VUC1309" s="187"/>
      <c r="VUD1309" s="187"/>
      <c r="VUE1309" s="187"/>
      <c r="VUF1309" s="187"/>
      <c r="VUG1309" s="187"/>
      <c r="VUH1309" s="187"/>
      <c r="VUI1309" s="187"/>
      <c r="VUJ1309" s="187"/>
      <c r="VUK1309" s="187"/>
      <c r="VUL1309" s="187"/>
      <c r="VUM1309" s="187"/>
      <c r="VUN1309" s="187"/>
      <c r="VUO1309" s="187"/>
      <c r="VUP1309" s="187"/>
      <c r="VUQ1309" s="187"/>
      <c r="VUR1309" s="187"/>
      <c r="VUS1309" s="187"/>
      <c r="VUT1309" s="187"/>
      <c r="VUU1309" s="187"/>
      <c r="VUV1309" s="187"/>
      <c r="VUW1309" s="187"/>
      <c r="VUX1309" s="187"/>
      <c r="VUY1309" s="187"/>
      <c r="VUZ1309" s="187"/>
      <c r="VVA1309" s="187"/>
      <c r="VVB1309" s="187"/>
      <c r="VVC1309" s="187"/>
      <c r="VVD1309" s="187"/>
      <c r="VVE1309" s="187"/>
      <c r="VVF1309" s="187"/>
      <c r="VVG1309" s="187"/>
      <c r="VVH1309" s="187"/>
      <c r="VVI1309" s="187"/>
      <c r="VVJ1309" s="187"/>
      <c r="VVK1309" s="187"/>
      <c r="VVL1309" s="187"/>
      <c r="VVM1309" s="187"/>
      <c r="VVN1309" s="187"/>
      <c r="VVO1309" s="187"/>
      <c r="VVP1309" s="187"/>
      <c r="VVQ1309" s="187"/>
      <c r="VVR1309" s="187"/>
      <c r="VVS1309" s="187"/>
      <c r="VVT1309" s="187"/>
      <c r="VVU1309" s="187"/>
      <c r="VVV1309" s="187"/>
      <c r="VVW1309" s="187"/>
      <c r="VVX1309" s="187"/>
      <c r="VVY1309" s="187"/>
      <c r="VVZ1309" s="187"/>
      <c r="VWA1309" s="187"/>
      <c r="VWB1309" s="187"/>
      <c r="VWC1309" s="187"/>
      <c r="VWD1309" s="187"/>
      <c r="VWE1309" s="187"/>
      <c r="VWF1309" s="187"/>
      <c r="VWG1309" s="187"/>
      <c r="VWH1309" s="187"/>
      <c r="VWI1309" s="187"/>
      <c r="VWJ1309" s="187"/>
      <c r="VWK1309" s="187"/>
      <c r="VWL1309" s="187"/>
      <c r="VWM1309" s="187"/>
      <c r="VWN1309" s="187"/>
      <c r="VWO1309" s="187"/>
      <c r="VWP1309" s="187"/>
      <c r="VWQ1309" s="187"/>
      <c r="VWR1309" s="187"/>
      <c r="VWS1309" s="187"/>
      <c r="VWT1309" s="187"/>
      <c r="VWU1309" s="187"/>
      <c r="VWV1309" s="187"/>
      <c r="VWW1309" s="187"/>
      <c r="VWX1309" s="187"/>
      <c r="VWY1309" s="187"/>
      <c r="VWZ1309" s="187"/>
      <c r="VXA1309" s="187"/>
      <c r="VXB1309" s="187"/>
      <c r="VXC1309" s="187"/>
      <c r="VXD1309" s="187"/>
      <c r="VXE1309" s="187"/>
      <c r="VXF1309" s="187"/>
      <c r="VXG1309" s="187"/>
      <c r="VXH1309" s="187"/>
      <c r="VXI1309" s="187"/>
      <c r="VXJ1309" s="187"/>
      <c r="VXK1309" s="187"/>
      <c r="VXL1309" s="187"/>
      <c r="VXM1309" s="187"/>
      <c r="VXN1309" s="187"/>
      <c r="VXO1309" s="187"/>
      <c r="VXP1309" s="187"/>
      <c r="VXQ1309" s="187"/>
      <c r="VXR1309" s="187"/>
      <c r="VXS1309" s="187"/>
      <c r="VXT1309" s="187"/>
      <c r="VXU1309" s="187"/>
      <c r="VXV1309" s="187"/>
      <c r="VXW1309" s="187"/>
      <c r="VXX1309" s="187"/>
      <c r="VXY1309" s="187"/>
      <c r="VXZ1309" s="187"/>
      <c r="VYA1309" s="187"/>
      <c r="VYB1309" s="187"/>
      <c r="VYC1309" s="187"/>
      <c r="VYD1309" s="187"/>
      <c r="VYE1309" s="187"/>
      <c r="VYF1309" s="187"/>
      <c r="VYG1309" s="187"/>
      <c r="VYH1309" s="187"/>
      <c r="VYI1309" s="187"/>
      <c r="VYJ1309" s="187"/>
      <c r="VYK1309" s="187"/>
      <c r="VYL1309" s="187"/>
      <c r="VYM1309" s="187"/>
      <c r="VYN1309" s="187"/>
      <c r="VYO1309" s="187"/>
      <c r="VYP1309" s="187"/>
      <c r="VYQ1309" s="187"/>
      <c r="VYR1309" s="187"/>
      <c r="VYS1309" s="187"/>
      <c r="VYT1309" s="187"/>
      <c r="VYU1309" s="187"/>
      <c r="VYV1309" s="187"/>
      <c r="VYW1309" s="187"/>
      <c r="VYX1309" s="187"/>
      <c r="VYY1309" s="187"/>
      <c r="VYZ1309" s="187"/>
      <c r="VZA1309" s="187"/>
      <c r="VZB1309" s="187"/>
      <c r="VZC1309" s="187"/>
      <c r="VZD1309" s="187"/>
      <c r="VZE1309" s="187"/>
      <c r="VZF1309" s="187"/>
      <c r="VZG1309" s="187"/>
      <c r="VZH1309" s="187"/>
      <c r="VZI1309" s="187"/>
      <c r="VZJ1309" s="187"/>
      <c r="VZK1309" s="187"/>
      <c r="VZL1309" s="187"/>
      <c r="VZM1309" s="187"/>
      <c r="VZN1309" s="187"/>
      <c r="VZO1309" s="187"/>
      <c r="VZP1309" s="187"/>
      <c r="VZQ1309" s="187"/>
      <c r="VZR1309" s="187"/>
      <c r="VZS1309" s="187"/>
      <c r="VZT1309" s="187"/>
      <c r="VZU1309" s="187"/>
      <c r="VZV1309" s="187"/>
      <c r="VZW1309" s="187"/>
      <c r="VZX1309" s="187"/>
      <c r="VZY1309" s="187"/>
      <c r="VZZ1309" s="187"/>
      <c r="WAA1309" s="187"/>
      <c r="WAB1309" s="187"/>
      <c r="WAC1309" s="187"/>
      <c r="WAD1309" s="187"/>
      <c r="WAE1309" s="187"/>
      <c r="WAF1309" s="187"/>
      <c r="WAG1309" s="187"/>
      <c r="WAH1309" s="187"/>
      <c r="WAI1309" s="187"/>
      <c r="WAJ1309" s="187"/>
      <c r="WAK1309" s="187"/>
      <c r="WAL1309" s="187"/>
      <c r="WAM1309" s="187"/>
      <c r="WAN1309" s="187"/>
      <c r="WAO1309" s="187"/>
      <c r="WAP1309" s="187"/>
      <c r="WAQ1309" s="187"/>
      <c r="WAR1309" s="187"/>
      <c r="WAS1309" s="187"/>
      <c r="WAT1309" s="187"/>
      <c r="WAU1309" s="187"/>
      <c r="WAV1309" s="187"/>
      <c r="WAW1309" s="187"/>
      <c r="WAX1309" s="187"/>
      <c r="WAY1309" s="187"/>
      <c r="WAZ1309" s="187"/>
      <c r="WBA1309" s="187"/>
      <c r="WBB1309" s="187"/>
      <c r="WBC1309" s="187"/>
      <c r="WBD1309" s="187"/>
      <c r="WBE1309" s="187"/>
      <c r="WBF1309" s="187"/>
      <c r="WBG1309" s="187"/>
      <c r="WBH1309" s="187"/>
      <c r="WBI1309" s="187"/>
      <c r="WBJ1309" s="187"/>
      <c r="WBK1309" s="187"/>
      <c r="WBL1309" s="187"/>
      <c r="WBM1309" s="187"/>
      <c r="WBN1309" s="187"/>
      <c r="WBO1309" s="187"/>
      <c r="WBP1309" s="187"/>
      <c r="WBQ1309" s="187"/>
      <c r="WBR1309" s="187"/>
      <c r="WBS1309" s="187"/>
      <c r="WBT1309" s="187"/>
      <c r="WBU1309" s="187"/>
      <c r="WBV1309" s="187"/>
      <c r="WBW1309" s="187"/>
      <c r="WBX1309" s="187"/>
      <c r="WBY1309" s="187"/>
      <c r="WBZ1309" s="187"/>
      <c r="WCA1309" s="187"/>
      <c r="WCB1309" s="187"/>
      <c r="WCC1309" s="187"/>
      <c r="WCD1309" s="187"/>
      <c r="WCE1309" s="187"/>
      <c r="WCF1309" s="187"/>
      <c r="WCG1309" s="187"/>
      <c r="WCH1309" s="187"/>
      <c r="WCI1309" s="187"/>
      <c r="WCJ1309" s="187"/>
      <c r="WCK1309" s="187"/>
      <c r="WCL1309" s="187"/>
      <c r="WCM1309" s="187"/>
      <c r="WCN1309" s="187"/>
      <c r="WCO1309" s="187"/>
      <c r="WCP1309" s="187"/>
      <c r="WCQ1309" s="187"/>
      <c r="WCR1309" s="187"/>
      <c r="WCS1309" s="187"/>
      <c r="WCT1309" s="187"/>
      <c r="WCU1309" s="187"/>
      <c r="WCV1309" s="187"/>
      <c r="WCW1309" s="187"/>
      <c r="WCX1309" s="187"/>
      <c r="WCY1309" s="187"/>
      <c r="WCZ1309" s="187"/>
      <c r="WDA1309" s="187"/>
      <c r="WDB1309" s="187"/>
      <c r="WDC1309" s="187"/>
      <c r="WDD1309" s="187"/>
      <c r="WDE1309" s="187"/>
      <c r="WDF1309" s="187"/>
      <c r="WDG1309" s="187"/>
      <c r="WDH1309" s="187"/>
      <c r="WDI1309" s="187"/>
      <c r="WDJ1309" s="187"/>
      <c r="WDK1309" s="187"/>
      <c r="WDL1309" s="187"/>
      <c r="WDM1309" s="187"/>
      <c r="WDN1309" s="187"/>
      <c r="WDO1309" s="187"/>
      <c r="WDP1309" s="187"/>
      <c r="WDQ1309" s="187"/>
      <c r="WDR1309" s="187"/>
      <c r="WDS1309" s="187"/>
      <c r="WDT1309" s="187"/>
      <c r="WDU1309" s="187"/>
      <c r="WDV1309" s="187"/>
      <c r="WDW1309" s="187"/>
      <c r="WDX1309" s="187"/>
      <c r="WDY1309" s="187"/>
      <c r="WDZ1309" s="187"/>
      <c r="WEA1309" s="187"/>
      <c r="WEB1309" s="187"/>
      <c r="WEC1309" s="187"/>
      <c r="WED1309" s="187"/>
      <c r="WEE1309" s="187"/>
      <c r="WEF1309" s="187"/>
      <c r="WEG1309" s="187"/>
      <c r="WEH1309" s="187"/>
      <c r="WEI1309" s="187"/>
      <c r="WEJ1309" s="187"/>
      <c r="WEK1309" s="187"/>
      <c r="WEL1309" s="187"/>
      <c r="WEM1309" s="187"/>
      <c r="WEN1309" s="187"/>
      <c r="WEO1309" s="187"/>
      <c r="WEP1309" s="187"/>
      <c r="WEQ1309" s="187"/>
      <c r="WER1309" s="187"/>
      <c r="WES1309" s="187"/>
      <c r="WET1309" s="187"/>
      <c r="WEU1309" s="187"/>
      <c r="WEV1309" s="187"/>
      <c r="WEW1309" s="187"/>
      <c r="WEX1309" s="187"/>
      <c r="WEY1309" s="187"/>
      <c r="WEZ1309" s="187"/>
      <c r="WFA1309" s="187"/>
      <c r="WFB1309" s="187"/>
      <c r="WFC1309" s="187"/>
      <c r="WFD1309" s="187"/>
      <c r="WFE1309" s="187"/>
      <c r="WFF1309" s="187"/>
      <c r="WFG1309" s="187"/>
      <c r="WFH1309" s="187"/>
      <c r="WFI1309" s="187"/>
      <c r="WFJ1309" s="187"/>
      <c r="WFK1309" s="187"/>
      <c r="WFL1309" s="187"/>
      <c r="WFM1309" s="187"/>
      <c r="WFN1309" s="187"/>
      <c r="WFO1309" s="187"/>
      <c r="WFP1309" s="187"/>
      <c r="WFQ1309" s="187"/>
      <c r="WFR1309" s="187"/>
      <c r="WFS1309" s="187"/>
      <c r="WFT1309" s="187"/>
      <c r="WFU1309" s="187"/>
      <c r="WFV1309" s="187"/>
      <c r="WFW1309" s="187"/>
      <c r="WFX1309" s="187"/>
      <c r="WFY1309" s="187"/>
      <c r="WFZ1309" s="187"/>
      <c r="WGA1309" s="187"/>
      <c r="WGB1309" s="187"/>
      <c r="WGC1309" s="187"/>
      <c r="WGD1309" s="187"/>
      <c r="WGE1309" s="187"/>
      <c r="WGF1309" s="187"/>
      <c r="WGG1309" s="187"/>
      <c r="WGH1309" s="187"/>
      <c r="WGI1309" s="187"/>
      <c r="WGJ1309" s="187"/>
      <c r="WGK1309" s="187"/>
      <c r="WGL1309" s="187"/>
      <c r="WGM1309" s="187"/>
      <c r="WGN1309" s="187"/>
      <c r="WGO1309" s="187"/>
      <c r="WGP1309" s="187"/>
      <c r="WGQ1309" s="187"/>
      <c r="WGR1309" s="187"/>
      <c r="WGS1309" s="187"/>
      <c r="WGT1309" s="187"/>
      <c r="WGU1309" s="187"/>
      <c r="WGV1309" s="187"/>
      <c r="WGW1309" s="187"/>
      <c r="WGX1309" s="187"/>
      <c r="WGY1309" s="187"/>
      <c r="WGZ1309" s="187"/>
      <c r="WHA1309" s="187"/>
      <c r="WHB1309" s="187"/>
      <c r="WHC1309" s="187"/>
      <c r="WHD1309" s="187"/>
      <c r="WHE1309" s="187"/>
      <c r="WHF1309" s="187"/>
      <c r="WHG1309" s="187"/>
      <c r="WHH1309" s="187"/>
      <c r="WHI1309" s="187"/>
      <c r="WHJ1309" s="187"/>
      <c r="WHK1309" s="187"/>
      <c r="WHL1309" s="187"/>
      <c r="WHM1309" s="187"/>
      <c r="WHN1309" s="187"/>
      <c r="WHO1309" s="187"/>
      <c r="WHP1309" s="187"/>
      <c r="WHQ1309" s="187"/>
      <c r="WHR1309" s="187"/>
      <c r="WHS1309" s="187"/>
      <c r="WHT1309" s="187"/>
      <c r="WHU1309" s="187"/>
      <c r="WHV1309" s="187"/>
      <c r="WHW1309" s="187"/>
      <c r="WHX1309" s="187"/>
      <c r="WHY1309" s="187"/>
      <c r="WHZ1309" s="187"/>
      <c r="WIA1309" s="187"/>
      <c r="WIB1309" s="187"/>
      <c r="WIC1309" s="187"/>
      <c r="WID1309" s="187"/>
      <c r="WIE1309" s="187"/>
      <c r="WIF1309" s="187"/>
      <c r="WIG1309" s="187"/>
      <c r="WIH1309" s="187"/>
      <c r="WII1309" s="187"/>
      <c r="WIJ1309" s="187"/>
      <c r="WIK1309" s="187"/>
      <c r="WIL1309" s="187"/>
      <c r="WIM1309" s="187"/>
      <c r="WIN1309" s="187"/>
      <c r="WIO1309" s="187"/>
      <c r="WIP1309" s="187"/>
      <c r="WIQ1309" s="187"/>
      <c r="WIR1309" s="187"/>
      <c r="WIS1309" s="187"/>
      <c r="WIT1309" s="187"/>
      <c r="WIU1309" s="187"/>
      <c r="WIV1309" s="187"/>
      <c r="WIW1309" s="187"/>
      <c r="WIX1309" s="187"/>
      <c r="WIY1309" s="187"/>
      <c r="WIZ1309" s="187"/>
      <c r="WJA1309" s="187"/>
      <c r="WJB1309" s="187"/>
      <c r="WJC1309" s="187"/>
      <c r="WJD1309" s="187"/>
      <c r="WJE1309" s="187"/>
      <c r="WJF1309" s="187"/>
      <c r="WJG1309" s="187"/>
      <c r="WJH1309" s="187"/>
      <c r="WJI1309" s="187"/>
      <c r="WJJ1309" s="187"/>
      <c r="WJK1309" s="187"/>
      <c r="WJL1309" s="187"/>
      <c r="WJM1309" s="187"/>
      <c r="WJN1309" s="187"/>
      <c r="WJO1309" s="187"/>
      <c r="WJP1309" s="187"/>
      <c r="WJQ1309" s="187"/>
      <c r="WJR1309" s="187"/>
      <c r="WJS1309" s="187"/>
      <c r="WJT1309" s="187"/>
      <c r="WJU1309" s="187"/>
      <c r="WJV1309" s="187"/>
      <c r="WJW1309" s="187"/>
      <c r="WJX1309" s="187"/>
      <c r="WJY1309" s="187"/>
      <c r="WJZ1309" s="187"/>
      <c r="WKA1309" s="187"/>
      <c r="WKB1309" s="187"/>
      <c r="WKC1309" s="187"/>
      <c r="WKD1309" s="187"/>
      <c r="WKE1309" s="187"/>
      <c r="WKF1309" s="187"/>
      <c r="WKG1309" s="187"/>
      <c r="WKH1309" s="187"/>
      <c r="WKI1309" s="187"/>
      <c r="WKJ1309" s="187"/>
      <c r="WKK1309" s="187"/>
      <c r="WKL1309" s="187"/>
      <c r="WKM1309" s="187"/>
      <c r="WKN1309" s="187"/>
      <c r="WKO1309" s="187"/>
      <c r="WKP1309" s="187"/>
      <c r="WKQ1309" s="187"/>
      <c r="WKR1309" s="187"/>
      <c r="WKS1309" s="187"/>
      <c r="WKT1309" s="187"/>
      <c r="WKU1309" s="187"/>
      <c r="WKV1309" s="187"/>
      <c r="WKW1309" s="187"/>
      <c r="WKX1309" s="187"/>
      <c r="WKY1309" s="187"/>
      <c r="WKZ1309" s="187"/>
      <c r="WLA1309" s="187"/>
      <c r="WLB1309" s="187"/>
      <c r="WLC1309" s="187"/>
      <c r="WLD1309" s="187"/>
      <c r="WLE1309" s="187"/>
      <c r="WLF1309" s="187"/>
      <c r="WLG1309" s="187"/>
      <c r="WLH1309" s="187"/>
      <c r="WLI1309" s="187"/>
      <c r="WLJ1309" s="187"/>
      <c r="WLK1309" s="187"/>
      <c r="WLL1309" s="187"/>
      <c r="WLM1309" s="187"/>
      <c r="WLN1309" s="187"/>
      <c r="WLO1309" s="187"/>
      <c r="WLP1309" s="187"/>
      <c r="WLQ1309" s="187"/>
      <c r="WLR1309" s="187"/>
      <c r="WLS1309" s="187"/>
      <c r="WLT1309" s="187"/>
      <c r="WLU1309" s="187"/>
      <c r="WLV1309" s="187"/>
      <c r="WLW1309" s="187"/>
      <c r="WLX1309" s="187"/>
      <c r="WLY1309" s="187"/>
      <c r="WLZ1309" s="187"/>
      <c r="WMA1309" s="187"/>
      <c r="WMB1309" s="187"/>
      <c r="WMC1309" s="187"/>
      <c r="WMD1309" s="187"/>
      <c r="WME1309" s="187"/>
      <c r="WMF1309" s="187"/>
      <c r="WMG1309" s="187"/>
      <c r="WMH1309" s="187"/>
      <c r="WMI1309" s="187"/>
      <c r="WMJ1309" s="187"/>
      <c r="WMK1309" s="187"/>
      <c r="WML1309" s="187"/>
      <c r="WMM1309" s="187"/>
      <c r="WMN1309" s="187"/>
      <c r="WMO1309" s="187"/>
      <c r="WMP1309" s="187"/>
      <c r="WMQ1309" s="187"/>
      <c r="WMR1309" s="187"/>
      <c r="WMS1309" s="187"/>
      <c r="WMT1309" s="187"/>
      <c r="WMU1309" s="187"/>
      <c r="WMV1309" s="187"/>
      <c r="WMW1309" s="187"/>
      <c r="WMX1309" s="187"/>
      <c r="WMY1309" s="187"/>
      <c r="WMZ1309" s="187"/>
      <c r="WNA1309" s="187"/>
      <c r="WNB1309" s="187"/>
      <c r="WNC1309" s="187"/>
      <c r="WND1309" s="187"/>
      <c r="WNE1309" s="187"/>
      <c r="WNF1309" s="187"/>
      <c r="WNG1309" s="187"/>
      <c r="WNH1309" s="187"/>
      <c r="WNI1309" s="187"/>
      <c r="WNJ1309" s="187"/>
      <c r="WNK1309" s="187"/>
      <c r="WNL1309" s="187"/>
      <c r="WNM1309" s="187"/>
      <c r="WNN1309" s="187"/>
      <c r="WNO1309" s="187"/>
      <c r="WNP1309" s="187"/>
      <c r="WNQ1309" s="187"/>
      <c r="WNR1309" s="187"/>
      <c r="WNS1309" s="187"/>
      <c r="WNT1309" s="187"/>
      <c r="WNU1309" s="187"/>
      <c r="WNV1309" s="187"/>
      <c r="WNW1309" s="187"/>
      <c r="WNX1309" s="187"/>
      <c r="WNY1309" s="187"/>
      <c r="WNZ1309" s="187"/>
      <c r="WOA1309" s="187"/>
      <c r="WOB1309" s="187"/>
      <c r="WOC1309" s="187"/>
      <c r="WOD1309" s="187"/>
      <c r="WOE1309" s="187"/>
      <c r="WOF1309" s="187"/>
      <c r="WOG1309" s="187"/>
      <c r="WOH1309" s="187"/>
      <c r="WOI1309" s="187"/>
      <c r="WOJ1309" s="187"/>
      <c r="WOK1309" s="187"/>
      <c r="WOL1309" s="187"/>
      <c r="WOM1309" s="187"/>
      <c r="WON1309" s="187"/>
      <c r="WOO1309" s="187"/>
      <c r="WOP1309" s="187"/>
      <c r="WOQ1309" s="187"/>
      <c r="WOR1309" s="187"/>
      <c r="WOS1309" s="187"/>
      <c r="WOT1309" s="187"/>
      <c r="WOU1309" s="187"/>
      <c r="WOV1309" s="187"/>
      <c r="WOW1309" s="187"/>
      <c r="WOX1309" s="187"/>
      <c r="WOY1309" s="187"/>
      <c r="WOZ1309" s="187"/>
      <c r="WPA1309" s="187"/>
      <c r="WPB1309" s="187"/>
      <c r="WPC1309" s="187"/>
      <c r="WPD1309" s="187"/>
      <c r="WPE1309" s="187"/>
      <c r="WPF1309" s="187"/>
      <c r="WPG1309" s="187"/>
      <c r="WPH1309" s="187"/>
      <c r="WPI1309" s="187"/>
      <c r="WPJ1309" s="187"/>
      <c r="WPK1309" s="187"/>
      <c r="WPL1309" s="187"/>
      <c r="WPM1309" s="187"/>
      <c r="WPN1309" s="187"/>
      <c r="WPO1309" s="187"/>
      <c r="WPP1309" s="187"/>
      <c r="WPQ1309" s="187"/>
      <c r="WPR1309" s="187"/>
      <c r="WPS1309" s="187"/>
      <c r="WPT1309" s="187"/>
      <c r="WPU1309" s="187"/>
      <c r="WPV1309" s="187"/>
      <c r="WPW1309" s="187"/>
      <c r="WPX1309" s="187"/>
      <c r="WPY1309" s="187"/>
      <c r="WPZ1309" s="187"/>
      <c r="WQA1309" s="187"/>
      <c r="WQB1309" s="187"/>
      <c r="WQC1309" s="187"/>
      <c r="WQD1309" s="187"/>
      <c r="WQE1309" s="187"/>
      <c r="WQF1309" s="187"/>
      <c r="WQG1309" s="187"/>
      <c r="WQH1309" s="187"/>
      <c r="WQI1309" s="187"/>
      <c r="WQJ1309" s="187"/>
      <c r="WQK1309" s="187"/>
      <c r="WQL1309" s="187"/>
      <c r="WQM1309" s="187"/>
      <c r="WQN1309" s="187"/>
      <c r="WQO1309" s="187"/>
      <c r="WQP1309" s="187"/>
      <c r="WQQ1309" s="187"/>
      <c r="WQR1309" s="187"/>
      <c r="WQS1309" s="187"/>
      <c r="WQT1309" s="187"/>
      <c r="WQU1309" s="187"/>
      <c r="WQV1309" s="187"/>
      <c r="WQW1309" s="187"/>
      <c r="WQX1309" s="187"/>
      <c r="WQY1309" s="187"/>
      <c r="WQZ1309" s="187"/>
      <c r="WRA1309" s="187"/>
      <c r="WRB1309" s="187"/>
      <c r="WRC1309" s="187"/>
      <c r="WRD1309" s="187"/>
      <c r="WRE1309" s="187"/>
      <c r="WRF1309" s="187"/>
      <c r="WRG1309" s="187"/>
      <c r="WRH1309" s="187"/>
      <c r="WRI1309" s="187"/>
      <c r="WRJ1309" s="187"/>
      <c r="WRK1309" s="187"/>
      <c r="WRL1309" s="187"/>
      <c r="WRM1309" s="187"/>
      <c r="WRN1309" s="187"/>
      <c r="WRO1309" s="187"/>
      <c r="WRP1309" s="187"/>
      <c r="WRQ1309" s="187"/>
      <c r="WRR1309" s="187"/>
      <c r="WRS1309" s="187"/>
      <c r="WRT1309" s="187"/>
      <c r="WRU1309" s="187"/>
      <c r="WRV1309" s="187"/>
      <c r="WRW1309" s="187"/>
      <c r="WRX1309" s="187"/>
      <c r="WRY1309" s="187"/>
      <c r="WRZ1309" s="187"/>
      <c r="WSA1309" s="187"/>
      <c r="WSB1309" s="187"/>
      <c r="WSC1309" s="187"/>
      <c r="WSD1309" s="187"/>
      <c r="WSE1309" s="187"/>
      <c r="WSF1309" s="187"/>
      <c r="WSG1309" s="187"/>
      <c r="WSH1309" s="187"/>
      <c r="WSI1309" s="187"/>
      <c r="WSJ1309" s="187"/>
      <c r="WSK1309" s="187"/>
      <c r="WSL1309" s="187"/>
      <c r="WSM1309" s="187"/>
      <c r="WSN1309" s="187"/>
      <c r="WSO1309" s="187"/>
      <c r="WSP1309" s="187"/>
      <c r="WSQ1309" s="187"/>
      <c r="WSR1309" s="187"/>
      <c r="WSS1309" s="187"/>
      <c r="WST1309" s="187"/>
      <c r="WSU1309" s="187"/>
      <c r="WSV1309" s="187"/>
      <c r="WSW1309" s="187"/>
      <c r="WSX1309" s="187"/>
      <c r="WSY1309" s="187"/>
      <c r="WSZ1309" s="187"/>
      <c r="WTA1309" s="187"/>
      <c r="WTB1309" s="187"/>
      <c r="WTC1309" s="187"/>
      <c r="WTD1309" s="187"/>
      <c r="WTE1309" s="187"/>
      <c r="WTF1309" s="187"/>
      <c r="WTG1309" s="187"/>
      <c r="WTH1309" s="187"/>
      <c r="WTI1309" s="187"/>
      <c r="WTJ1309" s="187"/>
      <c r="WTK1309" s="187"/>
      <c r="WTL1309" s="187"/>
      <c r="WTM1309" s="187"/>
      <c r="WTN1309" s="187"/>
      <c r="WTO1309" s="187"/>
      <c r="WTP1309" s="187"/>
      <c r="WTQ1309" s="187"/>
      <c r="WTR1309" s="187"/>
      <c r="WTS1309" s="187"/>
      <c r="WTT1309" s="187"/>
      <c r="WTU1309" s="187"/>
      <c r="WTV1309" s="187"/>
      <c r="WTW1309" s="187"/>
      <c r="WTX1309" s="187"/>
      <c r="WTY1309" s="187"/>
      <c r="WTZ1309" s="187"/>
      <c r="WUA1309" s="187"/>
      <c r="WUB1309" s="187"/>
      <c r="WUC1309" s="187"/>
      <c r="WUD1309" s="187"/>
      <c r="WUE1309" s="187"/>
      <c r="WUF1309" s="187"/>
      <c r="WUG1309" s="187"/>
      <c r="WUH1309" s="187"/>
      <c r="WUI1309" s="187"/>
      <c r="WUJ1309" s="187"/>
      <c r="WUK1309" s="187"/>
      <c r="WUL1309" s="187"/>
      <c r="WUM1309" s="187"/>
      <c r="WUN1309" s="187"/>
      <c r="WUO1309" s="187"/>
      <c r="WUP1309" s="187"/>
      <c r="WUQ1309" s="187"/>
      <c r="WUR1309" s="187"/>
      <c r="WUS1309" s="187"/>
      <c r="WUT1309" s="187"/>
      <c r="WUU1309" s="187"/>
      <c r="WUV1309" s="187"/>
      <c r="WUW1309" s="187"/>
      <c r="WUX1309" s="187"/>
      <c r="WUY1309" s="187"/>
      <c r="WUZ1309" s="187"/>
      <c r="WVA1309" s="187"/>
      <c r="WVB1309" s="187"/>
      <c r="WVC1309" s="187"/>
      <c r="WVD1309" s="187"/>
      <c r="WVE1309" s="187"/>
      <c r="WVF1309" s="187"/>
      <c r="WVG1309" s="187"/>
      <c r="WVH1309" s="187"/>
      <c r="WVI1309" s="187"/>
      <c r="WVJ1309" s="187"/>
      <c r="WVK1309" s="187"/>
      <c r="WVL1309" s="187"/>
      <c r="WVM1309" s="187"/>
      <c r="WVN1309" s="187"/>
      <c r="WVO1309" s="187"/>
      <c r="WVP1309" s="187"/>
      <c r="WVQ1309" s="187"/>
      <c r="WVR1309" s="187"/>
      <c r="WVS1309" s="187"/>
      <c r="WVT1309" s="187"/>
      <c r="WVU1309" s="187"/>
      <c r="WVV1309" s="187"/>
      <c r="WVW1309" s="187"/>
      <c r="WVX1309" s="187"/>
      <c r="WVY1309" s="187"/>
      <c r="WVZ1309" s="187"/>
      <c r="WWA1309" s="187"/>
      <c r="WWB1309" s="187"/>
      <c r="WWC1309" s="187"/>
      <c r="WWD1309" s="187"/>
      <c r="WWE1309" s="187"/>
      <c r="WWF1309" s="187"/>
      <c r="WWG1309" s="187"/>
      <c r="WWH1309" s="187"/>
      <c r="WWI1309" s="187"/>
      <c r="WWJ1309" s="187"/>
      <c r="WWK1309" s="187"/>
      <c r="WWL1309" s="187"/>
      <c r="WWM1309" s="187"/>
      <c r="WWN1309" s="187"/>
      <c r="WWO1309" s="187"/>
      <c r="WWP1309" s="187"/>
      <c r="WWQ1309" s="187"/>
      <c r="WWR1309" s="187"/>
      <c r="WWS1309" s="187"/>
      <c r="WWT1309" s="187"/>
      <c r="WWU1309" s="187"/>
      <c r="WWV1309" s="187"/>
      <c r="WWW1309" s="187"/>
      <c r="WWX1309" s="187"/>
      <c r="WWY1309" s="187"/>
      <c r="WWZ1309" s="187"/>
      <c r="WXA1309" s="187"/>
      <c r="WXB1309" s="187"/>
      <c r="WXC1309" s="187"/>
      <c r="WXD1309" s="187"/>
      <c r="WXE1309" s="187"/>
      <c r="WXF1309" s="187"/>
      <c r="WXG1309" s="187"/>
      <c r="WXH1309" s="187"/>
      <c r="WXI1309" s="187"/>
      <c r="WXJ1309" s="187"/>
      <c r="WXK1309" s="187"/>
      <c r="WXL1309" s="187"/>
      <c r="WXM1309" s="187"/>
      <c r="WXN1309" s="187"/>
      <c r="WXO1309" s="187"/>
      <c r="WXP1309" s="187"/>
      <c r="WXQ1309" s="187"/>
      <c r="WXR1309" s="187"/>
      <c r="WXS1309" s="187"/>
      <c r="WXT1309" s="187"/>
      <c r="WXU1309" s="187"/>
      <c r="WXV1309" s="187"/>
      <c r="WXW1309" s="187"/>
      <c r="WXX1309" s="187"/>
      <c r="WXY1309" s="187"/>
      <c r="WXZ1309" s="187"/>
      <c r="WYA1309" s="187"/>
      <c r="WYB1309" s="187"/>
      <c r="WYC1309" s="187"/>
      <c r="WYD1309" s="187"/>
      <c r="WYE1309" s="187"/>
      <c r="WYF1309" s="187"/>
      <c r="WYG1309" s="187"/>
      <c r="WYH1309" s="187"/>
      <c r="WYI1309" s="187"/>
      <c r="WYJ1309" s="187"/>
      <c r="WYK1309" s="187"/>
      <c r="WYL1309" s="187"/>
      <c r="WYM1309" s="187"/>
      <c r="WYN1309" s="187"/>
      <c r="WYO1309" s="187"/>
      <c r="WYP1309" s="187"/>
      <c r="WYQ1309" s="187"/>
      <c r="WYR1309" s="187"/>
      <c r="WYS1309" s="187"/>
      <c r="WYT1309" s="187"/>
      <c r="WYU1309" s="187"/>
      <c r="WYV1309" s="187"/>
      <c r="WYW1309" s="187"/>
      <c r="WYX1309" s="187"/>
      <c r="WYY1309" s="187"/>
      <c r="WYZ1309" s="187"/>
      <c r="WZA1309" s="187"/>
      <c r="WZB1309" s="187"/>
      <c r="WZC1309" s="187"/>
      <c r="WZD1309" s="187"/>
      <c r="WZE1309" s="187"/>
      <c r="WZF1309" s="187"/>
      <c r="WZG1309" s="187"/>
      <c r="WZH1309" s="187"/>
      <c r="WZI1309" s="187"/>
      <c r="WZJ1309" s="187"/>
      <c r="WZK1309" s="187"/>
      <c r="WZL1309" s="187"/>
      <c r="WZM1309" s="187"/>
      <c r="WZN1309" s="187"/>
      <c r="WZO1309" s="187"/>
      <c r="WZP1309" s="187"/>
      <c r="WZQ1309" s="187"/>
      <c r="WZR1309" s="187"/>
      <c r="WZS1309" s="187"/>
      <c r="WZT1309" s="187"/>
      <c r="WZU1309" s="187"/>
      <c r="WZV1309" s="187"/>
      <c r="WZW1309" s="187"/>
      <c r="WZX1309" s="187"/>
      <c r="WZY1309" s="187"/>
      <c r="WZZ1309" s="187"/>
      <c r="XAA1309" s="187"/>
      <c r="XAB1309" s="187"/>
      <c r="XAC1309" s="187"/>
      <c r="XAD1309" s="187"/>
      <c r="XAE1309" s="187"/>
      <c r="XAF1309" s="187"/>
      <c r="XAG1309" s="187"/>
      <c r="XAH1309" s="187"/>
      <c r="XAI1309" s="187"/>
      <c r="XAJ1309" s="187"/>
      <c r="XAK1309" s="187"/>
      <c r="XAL1309" s="187"/>
      <c r="XAM1309" s="187"/>
      <c r="XAN1309" s="187"/>
      <c r="XAO1309" s="187"/>
      <c r="XAP1309" s="187"/>
      <c r="XAQ1309" s="187"/>
      <c r="XAR1309" s="187"/>
      <c r="XAS1309" s="187"/>
      <c r="XAT1309" s="187"/>
      <c r="XAU1309" s="187"/>
      <c r="XAV1309" s="187"/>
      <c r="XAW1309" s="187"/>
      <c r="XAX1309" s="187"/>
      <c r="XAY1309" s="187"/>
      <c r="XAZ1309" s="187"/>
      <c r="XBA1309" s="187"/>
      <c r="XBB1309" s="187"/>
      <c r="XBC1309" s="187"/>
      <c r="XBD1309" s="187"/>
      <c r="XBE1309" s="187"/>
      <c r="XBF1309" s="187"/>
      <c r="XBG1309" s="187"/>
      <c r="XBH1309" s="187"/>
      <c r="XBI1309" s="187"/>
      <c r="XBJ1309" s="187"/>
      <c r="XBK1309" s="187"/>
      <c r="XBL1309" s="187"/>
      <c r="XBM1309" s="187"/>
      <c r="XBN1309" s="187"/>
      <c r="XBO1309" s="187"/>
      <c r="XBP1309" s="187"/>
      <c r="XBQ1309" s="187"/>
      <c r="XBR1309" s="187"/>
      <c r="XBS1309" s="187"/>
      <c r="XBT1309" s="187"/>
      <c r="XBU1309" s="187"/>
      <c r="XBV1309" s="187"/>
      <c r="XBW1309" s="187"/>
      <c r="XBX1309" s="187"/>
      <c r="XBY1309" s="187"/>
      <c r="XBZ1309" s="187"/>
      <c r="XCA1309" s="187"/>
      <c r="XCB1309" s="187"/>
      <c r="XCC1309" s="187"/>
      <c r="XCD1309" s="187"/>
      <c r="XCE1309" s="187"/>
      <c r="XCF1309" s="187"/>
      <c r="XCG1309" s="187"/>
      <c r="XCH1309" s="187"/>
      <c r="XCI1309" s="187"/>
      <c r="XCJ1309" s="187"/>
      <c r="XCK1309" s="187"/>
      <c r="XCL1309" s="187"/>
      <c r="XCM1309" s="187"/>
      <c r="XCN1309" s="187"/>
      <c r="XCO1309" s="187"/>
      <c r="XCP1309" s="187"/>
      <c r="XCQ1309" s="187"/>
      <c r="XCR1309" s="187"/>
      <c r="XCS1309" s="187"/>
      <c r="XCT1309" s="187"/>
      <c r="XCU1309" s="187"/>
      <c r="XCV1309" s="187"/>
      <c r="XCW1309" s="187"/>
      <c r="XCX1309" s="187"/>
      <c r="XCY1309" s="187"/>
      <c r="XCZ1309" s="187"/>
      <c r="XDA1309" s="187"/>
      <c r="XDB1309" s="187"/>
      <c r="XDC1309" s="187"/>
      <c r="XDD1309" s="187"/>
      <c r="XDE1309" s="187"/>
      <c r="XDF1309" s="187"/>
      <c r="XDG1309" s="187"/>
      <c r="XDH1309" s="187"/>
      <c r="XDI1309" s="187"/>
      <c r="XDJ1309" s="187"/>
      <c r="XDK1309" s="187"/>
      <c r="XDL1309" s="187"/>
      <c r="XDM1309" s="187"/>
      <c r="XDN1309" s="187"/>
      <c r="XDO1309" s="187"/>
      <c r="XDP1309" s="187"/>
      <c r="XDQ1309" s="187"/>
      <c r="XDR1309" s="187"/>
      <c r="XDS1309" s="187"/>
      <c r="XDT1309" s="187"/>
      <c r="XDU1309" s="187"/>
      <c r="XDV1309" s="187"/>
      <c r="XDW1309" s="187"/>
      <c r="XDX1309" s="187"/>
      <c r="XDY1309" s="187"/>
      <c r="XDZ1309" s="187"/>
      <c r="XEA1309" s="187"/>
      <c r="XEB1309" s="187"/>
      <c r="XEC1309" s="187"/>
      <c r="XED1309" s="187"/>
      <c r="XEE1309" s="187"/>
      <c r="XEF1309" s="187"/>
      <c r="XEG1309" s="187"/>
      <c r="XEH1309" s="187"/>
      <c r="XEI1309" s="187"/>
      <c r="XEJ1309" s="187"/>
      <c r="XEK1309" s="187"/>
      <c r="XEL1309" s="187"/>
      <c r="XEM1309" s="187"/>
      <c r="XEN1309" s="187"/>
      <c r="XEO1309" s="187"/>
      <c r="XEP1309" s="187"/>
    </row>
    <row r="1310" spans="1:16370" s="188" customFormat="1" ht="24.95" customHeight="1" x14ac:dyDescent="0.2">
      <c r="A1310" s="175" t="str">
        <f>VLOOKUP(B1310,'[2]CCTP lot 1 liste batiment'!B:C,2,FALSE)</f>
        <v>LOT 1</v>
      </c>
      <c r="B1310" s="175" t="s">
        <v>2797</v>
      </c>
      <c r="C1310" s="175" t="s">
        <v>2798</v>
      </c>
      <c r="D1310" s="176" t="str">
        <f>VLOOKUP(E1310,'[2]Synthèse Familles'!B:C,2,FALSE)</f>
        <v>5A - Traitement d'air - CTA</v>
      </c>
      <c r="E1310" s="180" t="s">
        <v>137</v>
      </c>
      <c r="F1310" s="173" t="s">
        <v>2946</v>
      </c>
      <c r="G1310" s="177">
        <v>1</v>
      </c>
      <c r="H1310" s="173" t="str">
        <f>VLOOKUP(E1310,'BPU- Missions M2 et M3'!B:C,2,FALSE)</f>
        <v>5A-CTALAB2</v>
      </c>
      <c r="I1310" s="173">
        <f>IF(H1310="inclus","-",VLOOKUP(H1310,'BPU- Missions M2 et M3'!C:D,2,FALSE)*G1310)</f>
        <v>0</v>
      </c>
      <c r="J1310" s="173">
        <v>2007</v>
      </c>
      <c r="K1310" s="176" t="s">
        <v>763</v>
      </c>
      <c r="L1310" s="176" t="s">
        <v>2947</v>
      </c>
      <c r="M1310" s="176" t="s">
        <v>210</v>
      </c>
      <c r="N1310" s="176" t="s">
        <v>210</v>
      </c>
      <c r="O1310" s="176">
        <v>7270</v>
      </c>
      <c r="P1310" s="176" t="s">
        <v>210</v>
      </c>
      <c r="Q1310" s="176" t="s">
        <v>210</v>
      </c>
      <c r="R1310" s="173" t="s">
        <v>210</v>
      </c>
      <c r="S1310" s="173" t="s">
        <v>210</v>
      </c>
      <c r="T1310" s="175" t="s">
        <v>1538</v>
      </c>
      <c r="U1310" s="178" t="s">
        <v>230</v>
      </c>
      <c r="V1310" s="187" t="str">
        <f>VLOOKUP(B1310,'DPF - Montant M2 M3 par site'!A:A,1,FALSE)</f>
        <v>L01</v>
      </c>
      <c r="X1310" s="187"/>
      <c r="Y1310" s="187"/>
      <c r="Z1310" s="187"/>
      <c r="AA1310" s="189"/>
      <c r="AB1310" s="187"/>
      <c r="AC1310" s="187"/>
      <c r="AD1310" s="187"/>
      <c r="AE1310" s="187"/>
      <c r="AF1310" s="187"/>
      <c r="AG1310" s="187"/>
      <c r="AH1310" s="187"/>
      <c r="AI1310" s="187"/>
      <c r="AJ1310" s="187"/>
      <c r="AK1310" s="187"/>
      <c r="AL1310" s="187"/>
      <c r="AM1310" s="187"/>
      <c r="AN1310" s="187"/>
      <c r="AO1310" s="187"/>
      <c r="AP1310" s="187"/>
      <c r="AQ1310" s="187"/>
      <c r="AR1310" s="187"/>
      <c r="AS1310" s="187"/>
      <c r="AT1310" s="187"/>
      <c r="AU1310" s="187"/>
      <c r="AV1310" s="187"/>
      <c r="AW1310" s="187"/>
      <c r="AX1310" s="187"/>
      <c r="AY1310" s="187"/>
      <c r="AZ1310" s="187"/>
      <c r="BA1310" s="187"/>
      <c r="BB1310" s="187"/>
      <c r="BC1310" s="187"/>
      <c r="BD1310" s="187"/>
      <c r="BE1310" s="187"/>
      <c r="BF1310" s="187"/>
      <c r="BG1310" s="187"/>
      <c r="BH1310" s="187"/>
      <c r="BI1310" s="187"/>
      <c r="BJ1310" s="187"/>
      <c r="BK1310" s="187"/>
      <c r="BL1310" s="187"/>
      <c r="BM1310" s="187"/>
      <c r="BN1310" s="187"/>
      <c r="BO1310" s="187"/>
      <c r="BP1310" s="187"/>
      <c r="BQ1310" s="187"/>
      <c r="BR1310" s="187"/>
      <c r="BS1310" s="187"/>
      <c r="BT1310" s="187"/>
      <c r="BU1310" s="187"/>
      <c r="BV1310" s="187"/>
      <c r="BW1310" s="187"/>
      <c r="BX1310" s="187"/>
      <c r="BY1310" s="187"/>
      <c r="BZ1310" s="187"/>
      <c r="CA1310" s="187"/>
      <c r="CB1310" s="187"/>
      <c r="CC1310" s="187"/>
      <c r="CD1310" s="187"/>
      <c r="CE1310" s="187"/>
      <c r="CF1310" s="187"/>
      <c r="CG1310" s="187"/>
      <c r="CH1310" s="187"/>
      <c r="CI1310" s="187"/>
      <c r="CJ1310" s="187"/>
      <c r="CK1310" s="187"/>
      <c r="CL1310" s="187"/>
      <c r="CM1310" s="187"/>
      <c r="CN1310" s="187"/>
      <c r="CO1310" s="187"/>
      <c r="CP1310" s="187"/>
      <c r="CQ1310" s="187"/>
      <c r="CR1310" s="187"/>
      <c r="CS1310" s="187"/>
      <c r="CT1310" s="187"/>
      <c r="CU1310" s="187"/>
      <c r="CV1310" s="187"/>
      <c r="CW1310" s="187"/>
      <c r="CX1310" s="187"/>
      <c r="CY1310" s="187"/>
      <c r="CZ1310" s="187"/>
      <c r="DA1310" s="187"/>
      <c r="DB1310" s="187"/>
      <c r="DC1310" s="187"/>
      <c r="DD1310" s="187"/>
      <c r="DE1310" s="187"/>
      <c r="DF1310" s="187"/>
      <c r="DG1310" s="187"/>
      <c r="DH1310" s="187"/>
      <c r="DI1310" s="187"/>
      <c r="DJ1310" s="187"/>
      <c r="DK1310" s="187"/>
      <c r="DL1310" s="187"/>
      <c r="DM1310" s="187"/>
      <c r="DN1310" s="187"/>
      <c r="DO1310" s="187"/>
      <c r="DP1310" s="187"/>
      <c r="DQ1310" s="187"/>
      <c r="DR1310" s="187"/>
      <c r="DS1310" s="187"/>
      <c r="DT1310" s="187"/>
      <c r="DU1310" s="187"/>
      <c r="DV1310" s="187"/>
      <c r="DW1310" s="187"/>
      <c r="DX1310" s="187"/>
      <c r="DY1310" s="187"/>
      <c r="DZ1310" s="187"/>
      <c r="EA1310" s="187"/>
      <c r="EB1310" s="187"/>
      <c r="EC1310" s="187"/>
      <c r="ED1310" s="187"/>
      <c r="EE1310" s="187"/>
      <c r="EF1310" s="187"/>
      <c r="EG1310" s="187"/>
      <c r="EH1310" s="187"/>
      <c r="EI1310" s="187"/>
      <c r="EJ1310" s="187"/>
      <c r="EK1310" s="187"/>
      <c r="EL1310" s="187"/>
      <c r="EM1310" s="187"/>
      <c r="EN1310" s="187"/>
      <c r="EO1310" s="187"/>
      <c r="EP1310" s="187"/>
      <c r="EQ1310" s="187"/>
      <c r="ER1310" s="187"/>
      <c r="ES1310" s="187"/>
      <c r="ET1310" s="187"/>
      <c r="EU1310" s="187"/>
      <c r="EV1310" s="187"/>
      <c r="EW1310" s="187"/>
      <c r="EX1310" s="187"/>
      <c r="EY1310" s="187"/>
      <c r="EZ1310" s="187"/>
      <c r="FA1310" s="187"/>
      <c r="FB1310" s="187"/>
      <c r="FC1310" s="187"/>
      <c r="FD1310" s="187"/>
      <c r="FE1310" s="187"/>
      <c r="FF1310" s="187"/>
      <c r="FG1310" s="187"/>
      <c r="FH1310" s="187"/>
      <c r="FI1310" s="187"/>
      <c r="FJ1310" s="187"/>
      <c r="FK1310" s="187"/>
      <c r="FL1310" s="187"/>
      <c r="FM1310" s="187"/>
      <c r="FN1310" s="187"/>
      <c r="FO1310" s="187"/>
      <c r="FP1310" s="187"/>
      <c r="FQ1310" s="187"/>
      <c r="FR1310" s="187"/>
      <c r="FS1310" s="187"/>
      <c r="FT1310" s="187"/>
      <c r="FU1310" s="187"/>
      <c r="FV1310" s="187"/>
      <c r="FW1310" s="187"/>
      <c r="FX1310" s="187"/>
      <c r="FY1310" s="187"/>
      <c r="FZ1310" s="187"/>
      <c r="GA1310" s="187"/>
      <c r="GB1310" s="187"/>
      <c r="GC1310" s="187"/>
      <c r="GD1310" s="187"/>
      <c r="GE1310" s="187"/>
      <c r="GF1310" s="187"/>
      <c r="GG1310" s="187"/>
      <c r="GH1310" s="187"/>
      <c r="GI1310" s="187"/>
      <c r="GJ1310" s="187"/>
      <c r="GK1310" s="187"/>
      <c r="GL1310" s="187"/>
      <c r="GM1310" s="187"/>
      <c r="GN1310" s="187"/>
      <c r="GO1310" s="187"/>
      <c r="GP1310" s="187"/>
      <c r="GQ1310" s="187"/>
      <c r="GR1310" s="187"/>
      <c r="GS1310" s="187"/>
      <c r="GT1310" s="187"/>
      <c r="GU1310" s="187"/>
      <c r="GV1310" s="187"/>
      <c r="GW1310" s="187"/>
      <c r="GX1310" s="187"/>
      <c r="GY1310" s="187"/>
      <c r="GZ1310" s="187"/>
      <c r="HA1310" s="187"/>
      <c r="HB1310" s="187"/>
      <c r="HC1310" s="187"/>
      <c r="HD1310" s="187"/>
      <c r="HE1310" s="187"/>
      <c r="HF1310" s="187"/>
      <c r="HG1310" s="187"/>
      <c r="HH1310" s="187"/>
      <c r="HI1310" s="187"/>
      <c r="HJ1310" s="187"/>
      <c r="HK1310" s="187"/>
      <c r="HL1310" s="187"/>
      <c r="HM1310" s="187"/>
      <c r="HN1310" s="187"/>
      <c r="HO1310" s="187"/>
      <c r="HP1310" s="187"/>
      <c r="HQ1310" s="187"/>
      <c r="HR1310" s="187"/>
      <c r="HS1310" s="187"/>
      <c r="HT1310" s="187"/>
      <c r="HU1310" s="187"/>
      <c r="HV1310" s="187"/>
      <c r="HW1310" s="187"/>
      <c r="HX1310" s="187"/>
      <c r="HY1310" s="187"/>
      <c r="HZ1310" s="187"/>
      <c r="IA1310" s="187"/>
      <c r="IB1310" s="187"/>
      <c r="IC1310" s="187"/>
      <c r="ID1310" s="187"/>
      <c r="IE1310" s="187"/>
      <c r="IF1310" s="187"/>
      <c r="IG1310" s="187"/>
      <c r="IH1310" s="187"/>
      <c r="II1310" s="187"/>
      <c r="IJ1310" s="187"/>
      <c r="IK1310" s="187"/>
      <c r="IL1310" s="187"/>
      <c r="IM1310" s="187"/>
      <c r="IN1310" s="187"/>
      <c r="IO1310" s="187"/>
      <c r="IP1310" s="187"/>
      <c r="IQ1310" s="187"/>
      <c r="IR1310" s="187"/>
      <c r="IS1310" s="187"/>
      <c r="IT1310" s="187"/>
      <c r="IU1310" s="187"/>
      <c r="IV1310" s="187"/>
      <c r="IW1310" s="187"/>
      <c r="IX1310" s="187"/>
      <c r="IY1310" s="187"/>
      <c r="IZ1310" s="187"/>
      <c r="JA1310" s="187"/>
      <c r="JB1310" s="187"/>
      <c r="JC1310" s="187"/>
      <c r="JD1310" s="187"/>
      <c r="JE1310" s="187"/>
      <c r="JF1310" s="187"/>
      <c r="JG1310" s="187"/>
      <c r="JH1310" s="187"/>
      <c r="JI1310" s="187"/>
      <c r="JJ1310" s="187"/>
      <c r="JK1310" s="187"/>
      <c r="JL1310" s="187"/>
      <c r="JM1310" s="187"/>
      <c r="JN1310" s="187"/>
      <c r="JO1310" s="187"/>
      <c r="JP1310" s="187"/>
      <c r="JQ1310" s="187"/>
      <c r="JR1310" s="187"/>
      <c r="JS1310" s="187"/>
      <c r="JT1310" s="187"/>
      <c r="JU1310" s="187"/>
      <c r="JV1310" s="187"/>
      <c r="JW1310" s="187"/>
      <c r="JX1310" s="187"/>
      <c r="JY1310" s="187"/>
      <c r="JZ1310" s="187"/>
      <c r="KA1310" s="187"/>
      <c r="KB1310" s="187"/>
      <c r="KC1310" s="187"/>
      <c r="KD1310" s="187"/>
      <c r="KE1310" s="187"/>
      <c r="KF1310" s="187"/>
      <c r="KG1310" s="187"/>
      <c r="KH1310" s="187"/>
      <c r="KI1310" s="187"/>
      <c r="KJ1310" s="187"/>
      <c r="KK1310" s="187"/>
      <c r="KL1310" s="187"/>
      <c r="KM1310" s="187"/>
      <c r="KN1310" s="187"/>
      <c r="KO1310" s="187"/>
      <c r="KP1310" s="187"/>
      <c r="KQ1310" s="187"/>
      <c r="KR1310" s="187"/>
      <c r="KS1310" s="187"/>
      <c r="KT1310" s="187"/>
      <c r="KU1310" s="187"/>
      <c r="KV1310" s="187"/>
      <c r="KW1310" s="187"/>
      <c r="KX1310" s="187"/>
      <c r="KY1310" s="187"/>
      <c r="KZ1310" s="187"/>
      <c r="LA1310" s="187"/>
      <c r="LB1310" s="187"/>
      <c r="LC1310" s="187"/>
      <c r="LD1310" s="187"/>
      <c r="LE1310" s="187"/>
      <c r="LF1310" s="187"/>
      <c r="LG1310" s="187"/>
      <c r="LH1310" s="187"/>
      <c r="LI1310" s="187"/>
      <c r="LJ1310" s="187"/>
      <c r="LK1310" s="187"/>
      <c r="LL1310" s="187"/>
      <c r="LM1310" s="187"/>
      <c r="LN1310" s="187"/>
      <c r="LO1310" s="187"/>
      <c r="LP1310" s="187"/>
      <c r="LQ1310" s="187"/>
      <c r="LR1310" s="187"/>
      <c r="LS1310" s="187"/>
      <c r="LT1310" s="187"/>
      <c r="LU1310" s="187"/>
      <c r="LV1310" s="187"/>
      <c r="LW1310" s="187"/>
      <c r="LX1310" s="187"/>
      <c r="LY1310" s="187"/>
      <c r="LZ1310" s="187"/>
      <c r="MA1310" s="187"/>
      <c r="MB1310" s="187"/>
      <c r="MC1310" s="187"/>
      <c r="MD1310" s="187"/>
      <c r="ME1310" s="187"/>
      <c r="MF1310" s="187"/>
      <c r="MG1310" s="187"/>
      <c r="MH1310" s="187"/>
      <c r="MI1310" s="187"/>
      <c r="MJ1310" s="187"/>
      <c r="MK1310" s="187"/>
      <c r="ML1310" s="187"/>
      <c r="MM1310" s="187"/>
      <c r="MN1310" s="187"/>
      <c r="MO1310" s="187"/>
      <c r="MP1310" s="187"/>
      <c r="MQ1310" s="187"/>
      <c r="MR1310" s="187"/>
      <c r="MS1310" s="187"/>
      <c r="MT1310" s="187"/>
      <c r="MU1310" s="187"/>
      <c r="MV1310" s="187"/>
      <c r="MW1310" s="187"/>
      <c r="MX1310" s="187"/>
      <c r="MY1310" s="187"/>
      <c r="MZ1310" s="187"/>
      <c r="NA1310" s="187"/>
      <c r="NB1310" s="187"/>
      <c r="NC1310" s="187"/>
      <c r="ND1310" s="187"/>
      <c r="NE1310" s="187"/>
      <c r="NF1310" s="187"/>
      <c r="NG1310" s="187"/>
      <c r="NH1310" s="187"/>
      <c r="NI1310" s="187"/>
      <c r="NJ1310" s="187"/>
      <c r="NK1310" s="187"/>
      <c r="NL1310" s="187"/>
      <c r="NM1310" s="187"/>
      <c r="NN1310" s="187"/>
      <c r="NO1310" s="187"/>
      <c r="NP1310" s="187"/>
      <c r="NQ1310" s="187"/>
      <c r="NR1310" s="187"/>
      <c r="NS1310" s="187"/>
      <c r="NT1310" s="187"/>
      <c r="NU1310" s="187"/>
      <c r="NV1310" s="187"/>
      <c r="NW1310" s="187"/>
      <c r="NX1310" s="187"/>
      <c r="NY1310" s="187"/>
      <c r="NZ1310" s="187"/>
      <c r="OA1310" s="187"/>
      <c r="OB1310" s="187"/>
      <c r="OC1310" s="187"/>
      <c r="OD1310" s="187"/>
      <c r="OE1310" s="187"/>
      <c r="OF1310" s="187"/>
      <c r="OG1310" s="187"/>
      <c r="OH1310" s="187"/>
      <c r="OI1310" s="187"/>
      <c r="OJ1310" s="187"/>
      <c r="OK1310" s="187"/>
      <c r="OL1310" s="187"/>
      <c r="OM1310" s="187"/>
      <c r="ON1310" s="187"/>
      <c r="OO1310" s="187"/>
      <c r="OP1310" s="187"/>
      <c r="OQ1310" s="187"/>
      <c r="OR1310" s="187"/>
      <c r="OS1310" s="187"/>
      <c r="OT1310" s="187"/>
      <c r="OU1310" s="187"/>
      <c r="OV1310" s="187"/>
      <c r="OW1310" s="187"/>
      <c r="OX1310" s="187"/>
      <c r="OY1310" s="187"/>
      <c r="OZ1310" s="187"/>
      <c r="PA1310" s="187"/>
      <c r="PB1310" s="187"/>
      <c r="PC1310" s="187"/>
      <c r="PD1310" s="187"/>
      <c r="PE1310" s="187"/>
      <c r="PF1310" s="187"/>
      <c r="PG1310" s="187"/>
      <c r="PH1310" s="187"/>
      <c r="PI1310" s="187"/>
      <c r="PJ1310" s="187"/>
      <c r="PK1310" s="187"/>
      <c r="PL1310" s="187"/>
      <c r="PM1310" s="187"/>
      <c r="PN1310" s="187"/>
      <c r="PO1310" s="187"/>
      <c r="PP1310" s="187"/>
      <c r="PQ1310" s="187"/>
      <c r="PR1310" s="187"/>
      <c r="PS1310" s="187"/>
      <c r="PT1310" s="187"/>
      <c r="PU1310" s="187"/>
      <c r="PV1310" s="187"/>
      <c r="PW1310" s="187"/>
      <c r="PX1310" s="187"/>
      <c r="PY1310" s="187"/>
      <c r="PZ1310" s="187"/>
      <c r="QA1310" s="187"/>
      <c r="QB1310" s="187"/>
      <c r="QC1310" s="187"/>
      <c r="QD1310" s="187"/>
      <c r="QE1310" s="187"/>
      <c r="QF1310" s="187"/>
      <c r="QG1310" s="187"/>
      <c r="QH1310" s="187"/>
      <c r="QI1310" s="187"/>
      <c r="QJ1310" s="187"/>
      <c r="QK1310" s="187"/>
      <c r="QL1310" s="187"/>
      <c r="QM1310" s="187"/>
      <c r="QN1310" s="187"/>
      <c r="QO1310" s="187"/>
      <c r="QP1310" s="187"/>
      <c r="QQ1310" s="187"/>
      <c r="QR1310" s="187"/>
      <c r="QS1310" s="187"/>
      <c r="QT1310" s="187"/>
      <c r="QU1310" s="187"/>
      <c r="QV1310" s="187"/>
      <c r="QW1310" s="187"/>
      <c r="QX1310" s="187"/>
      <c r="QY1310" s="187"/>
      <c r="QZ1310" s="187"/>
      <c r="RA1310" s="187"/>
      <c r="RB1310" s="187"/>
      <c r="RC1310" s="187"/>
      <c r="RD1310" s="187"/>
      <c r="RE1310" s="187"/>
      <c r="RF1310" s="187"/>
      <c r="RG1310" s="187"/>
      <c r="RH1310" s="187"/>
      <c r="RI1310" s="187"/>
      <c r="RJ1310" s="187"/>
      <c r="RK1310" s="187"/>
      <c r="RL1310" s="187"/>
      <c r="RM1310" s="187"/>
      <c r="RN1310" s="187"/>
      <c r="RO1310" s="187"/>
      <c r="RP1310" s="187"/>
      <c r="RQ1310" s="187"/>
      <c r="RR1310" s="187"/>
      <c r="RS1310" s="187"/>
      <c r="RT1310" s="187"/>
      <c r="RU1310" s="187"/>
      <c r="RV1310" s="187"/>
      <c r="RW1310" s="187"/>
      <c r="RX1310" s="187"/>
      <c r="RY1310" s="187"/>
      <c r="RZ1310" s="187"/>
      <c r="SA1310" s="187"/>
      <c r="SB1310" s="187"/>
      <c r="SC1310" s="187"/>
      <c r="SD1310" s="187"/>
      <c r="SE1310" s="187"/>
      <c r="SF1310" s="187"/>
      <c r="SG1310" s="187"/>
      <c r="SH1310" s="187"/>
      <c r="SI1310" s="187"/>
      <c r="SJ1310" s="187"/>
      <c r="SK1310" s="187"/>
      <c r="SL1310" s="187"/>
      <c r="SM1310" s="187"/>
      <c r="SN1310" s="187"/>
      <c r="SO1310" s="187"/>
      <c r="SP1310" s="187"/>
      <c r="SQ1310" s="187"/>
      <c r="SR1310" s="187"/>
      <c r="SS1310" s="187"/>
      <c r="ST1310" s="187"/>
      <c r="SU1310" s="187"/>
      <c r="SV1310" s="187"/>
      <c r="SW1310" s="187"/>
      <c r="SX1310" s="187"/>
      <c r="SY1310" s="187"/>
      <c r="SZ1310" s="187"/>
      <c r="TA1310" s="187"/>
      <c r="TB1310" s="187"/>
      <c r="TC1310" s="187"/>
      <c r="TD1310" s="187"/>
      <c r="TE1310" s="187"/>
      <c r="TF1310" s="187"/>
      <c r="TG1310" s="187"/>
      <c r="TH1310" s="187"/>
      <c r="TI1310" s="187"/>
      <c r="TJ1310" s="187"/>
      <c r="TK1310" s="187"/>
      <c r="TL1310" s="187"/>
      <c r="TM1310" s="187"/>
      <c r="TN1310" s="187"/>
      <c r="TO1310" s="187"/>
      <c r="TP1310" s="187"/>
      <c r="TQ1310" s="187"/>
      <c r="TR1310" s="187"/>
      <c r="TS1310" s="187"/>
      <c r="TT1310" s="187"/>
      <c r="TU1310" s="187"/>
      <c r="TV1310" s="187"/>
      <c r="TW1310" s="187"/>
      <c r="TX1310" s="187"/>
      <c r="TY1310" s="187"/>
      <c r="TZ1310" s="187"/>
      <c r="UA1310" s="187"/>
      <c r="UB1310" s="187"/>
      <c r="UC1310" s="187"/>
      <c r="UD1310" s="187"/>
      <c r="UE1310" s="187"/>
      <c r="UF1310" s="187"/>
      <c r="UG1310" s="187"/>
      <c r="UH1310" s="187"/>
      <c r="UI1310" s="187"/>
      <c r="UJ1310" s="187"/>
      <c r="UK1310" s="187"/>
      <c r="UL1310" s="187"/>
      <c r="UM1310" s="187"/>
      <c r="UN1310" s="187"/>
      <c r="UO1310" s="187"/>
      <c r="UP1310" s="187"/>
      <c r="UQ1310" s="187"/>
      <c r="UR1310" s="187"/>
      <c r="US1310" s="187"/>
      <c r="UT1310" s="187"/>
      <c r="UU1310" s="187"/>
      <c r="UV1310" s="187"/>
      <c r="UW1310" s="187"/>
      <c r="UX1310" s="187"/>
      <c r="UY1310" s="187"/>
      <c r="UZ1310" s="187"/>
      <c r="VA1310" s="187"/>
      <c r="VB1310" s="187"/>
      <c r="VC1310" s="187"/>
      <c r="VD1310" s="187"/>
      <c r="VE1310" s="187"/>
      <c r="VF1310" s="187"/>
      <c r="VG1310" s="187"/>
      <c r="VH1310" s="187"/>
      <c r="VI1310" s="187"/>
      <c r="VJ1310" s="187"/>
      <c r="VK1310" s="187"/>
      <c r="VL1310" s="187"/>
      <c r="VM1310" s="187"/>
      <c r="VN1310" s="187"/>
      <c r="VO1310" s="187"/>
      <c r="VP1310" s="187"/>
      <c r="VQ1310" s="187"/>
      <c r="VR1310" s="187"/>
      <c r="VS1310" s="187"/>
      <c r="VT1310" s="187"/>
      <c r="VU1310" s="187"/>
      <c r="VV1310" s="187"/>
      <c r="VW1310" s="187"/>
      <c r="VX1310" s="187"/>
      <c r="VY1310" s="187"/>
      <c r="VZ1310" s="187"/>
      <c r="WA1310" s="187"/>
      <c r="WB1310" s="187"/>
      <c r="WC1310" s="187"/>
      <c r="WD1310" s="187"/>
      <c r="WE1310" s="187"/>
      <c r="WF1310" s="187"/>
      <c r="WG1310" s="187"/>
      <c r="WH1310" s="187"/>
      <c r="WI1310" s="187"/>
      <c r="WJ1310" s="187"/>
      <c r="WK1310" s="187"/>
      <c r="WL1310" s="187"/>
      <c r="WM1310" s="187"/>
      <c r="WN1310" s="187"/>
      <c r="WO1310" s="187"/>
      <c r="WP1310" s="187"/>
      <c r="WQ1310" s="187"/>
      <c r="WR1310" s="187"/>
      <c r="WS1310" s="187"/>
      <c r="WT1310" s="187"/>
      <c r="WU1310" s="187"/>
      <c r="WV1310" s="187"/>
      <c r="WW1310" s="187"/>
      <c r="WX1310" s="187"/>
      <c r="WY1310" s="187"/>
      <c r="WZ1310" s="187"/>
      <c r="XA1310" s="187"/>
      <c r="XB1310" s="187"/>
      <c r="XC1310" s="187"/>
      <c r="XD1310" s="187"/>
      <c r="XE1310" s="187"/>
      <c r="XF1310" s="187"/>
      <c r="XG1310" s="187"/>
      <c r="XH1310" s="187"/>
      <c r="XI1310" s="187"/>
      <c r="XJ1310" s="187"/>
      <c r="XK1310" s="187"/>
      <c r="XL1310" s="187"/>
      <c r="XM1310" s="187"/>
      <c r="XN1310" s="187"/>
      <c r="XO1310" s="187"/>
      <c r="XP1310" s="187"/>
      <c r="XQ1310" s="187"/>
      <c r="XR1310" s="187"/>
      <c r="XS1310" s="187"/>
      <c r="XT1310" s="187"/>
      <c r="XU1310" s="187"/>
      <c r="XV1310" s="187"/>
      <c r="XW1310" s="187"/>
      <c r="XX1310" s="187"/>
      <c r="XY1310" s="187"/>
      <c r="XZ1310" s="187"/>
      <c r="YA1310" s="187"/>
      <c r="YB1310" s="187"/>
      <c r="YC1310" s="187"/>
      <c r="YD1310" s="187"/>
      <c r="YE1310" s="187"/>
      <c r="YF1310" s="187"/>
      <c r="YG1310" s="187"/>
      <c r="YH1310" s="187"/>
      <c r="YI1310" s="187"/>
      <c r="YJ1310" s="187"/>
      <c r="YK1310" s="187"/>
      <c r="YL1310" s="187"/>
      <c r="YM1310" s="187"/>
      <c r="YN1310" s="187"/>
      <c r="YO1310" s="187"/>
      <c r="YP1310" s="187"/>
      <c r="YQ1310" s="187"/>
      <c r="YR1310" s="187"/>
      <c r="YS1310" s="187"/>
      <c r="YT1310" s="187"/>
      <c r="YU1310" s="187"/>
      <c r="YV1310" s="187"/>
      <c r="YW1310" s="187"/>
      <c r="YX1310" s="187"/>
      <c r="YY1310" s="187"/>
      <c r="YZ1310" s="187"/>
      <c r="ZA1310" s="187"/>
      <c r="ZB1310" s="187"/>
      <c r="ZC1310" s="187"/>
      <c r="ZD1310" s="187"/>
      <c r="ZE1310" s="187"/>
      <c r="ZF1310" s="187"/>
      <c r="ZG1310" s="187"/>
      <c r="ZH1310" s="187"/>
      <c r="ZI1310" s="187"/>
      <c r="ZJ1310" s="187"/>
      <c r="ZK1310" s="187"/>
      <c r="ZL1310" s="187"/>
      <c r="ZM1310" s="187"/>
      <c r="ZN1310" s="187"/>
      <c r="ZO1310" s="187"/>
      <c r="ZP1310" s="187"/>
      <c r="ZQ1310" s="187"/>
      <c r="ZR1310" s="187"/>
      <c r="ZS1310" s="187"/>
      <c r="ZT1310" s="187"/>
      <c r="ZU1310" s="187"/>
      <c r="ZV1310" s="187"/>
      <c r="ZW1310" s="187"/>
      <c r="ZX1310" s="187"/>
      <c r="ZY1310" s="187"/>
      <c r="ZZ1310" s="187"/>
      <c r="AAA1310" s="187"/>
      <c r="AAB1310" s="187"/>
      <c r="AAC1310" s="187"/>
      <c r="AAD1310" s="187"/>
      <c r="AAE1310" s="187"/>
      <c r="AAF1310" s="187"/>
      <c r="AAG1310" s="187"/>
      <c r="AAH1310" s="187"/>
      <c r="AAI1310" s="187"/>
      <c r="AAJ1310" s="187"/>
      <c r="AAK1310" s="187"/>
      <c r="AAL1310" s="187"/>
      <c r="AAM1310" s="187"/>
      <c r="AAN1310" s="187"/>
      <c r="AAO1310" s="187"/>
      <c r="AAP1310" s="187"/>
      <c r="AAQ1310" s="187"/>
      <c r="AAR1310" s="187"/>
      <c r="AAS1310" s="187"/>
      <c r="AAT1310" s="187"/>
      <c r="AAU1310" s="187"/>
      <c r="AAV1310" s="187"/>
      <c r="AAW1310" s="187"/>
      <c r="AAX1310" s="187"/>
      <c r="AAY1310" s="187"/>
      <c r="AAZ1310" s="187"/>
      <c r="ABA1310" s="187"/>
      <c r="ABB1310" s="187"/>
      <c r="ABC1310" s="187"/>
      <c r="ABD1310" s="187"/>
      <c r="ABE1310" s="187"/>
      <c r="ABF1310" s="187"/>
      <c r="ABG1310" s="187"/>
      <c r="ABH1310" s="187"/>
      <c r="ABI1310" s="187"/>
      <c r="ABJ1310" s="187"/>
      <c r="ABK1310" s="187"/>
      <c r="ABL1310" s="187"/>
      <c r="ABM1310" s="187"/>
      <c r="ABN1310" s="187"/>
      <c r="ABO1310" s="187"/>
      <c r="ABP1310" s="187"/>
      <c r="ABQ1310" s="187"/>
      <c r="ABR1310" s="187"/>
      <c r="ABS1310" s="187"/>
      <c r="ABT1310" s="187"/>
      <c r="ABU1310" s="187"/>
      <c r="ABV1310" s="187"/>
      <c r="ABW1310" s="187"/>
      <c r="ABX1310" s="187"/>
      <c r="ABY1310" s="187"/>
      <c r="ABZ1310" s="187"/>
      <c r="ACA1310" s="187"/>
      <c r="ACB1310" s="187"/>
      <c r="ACC1310" s="187"/>
      <c r="ACD1310" s="187"/>
      <c r="ACE1310" s="187"/>
      <c r="ACF1310" s="187"/>
      <c r="ACG1310" s="187"/>
      <c r="ACH1310" s="187"/>
      <c r="ACI1310" s="187"/>
      <c r="ACJ1310" s="187"/>
      <c r="ACK1310" s="187"/>
      <c r="ACL1310" s="187"/>
      <c r="ACM1310" s="187"/>
      <c r="ACN1310" s="187"/>
      <c r="ACO1310" s="187"/>
      <c r="ACP1310" s="187"/>
      <c r="ACQ1310" s="187"/>
      <c r="ACR1310" s="187"/>
      <c r="ACS1310" s="187"/>
      <c r="ACT1310" s="187"/>
      <c r="ACU1310" s="187"/>
      <c r="ACV1310" s="187"/>
      <c r="ACW1310" s="187"/>
      <c r="ACX1310" s="187"/>
      <c r="ACY1310" s="187"/>
      <c r="ACZ1310" s="187"/>
      <c r="ADA1310" s="187"/>
      <c r="ADB1310" s="187"/>
      <c r="ADC1310" s="187"/>
      <c r="ADD1310" s="187"/>
      <c r="ADE1310" s="187"/>
      <c r="ADF1310" s="187"/>
      <c r="ADG1310" s="187"/>
      <c r="ADH1310" s="187"/>
      <c r="ADI1310" s="187"/>
      <c r="ADJ1310" s="187"/>
      <c r="ADK1310" s="187"/>
      <c r="ADL1310" s="187"/>
      <c r="ADM1310" s="187"/>
      <c r="ADN1310" s="187"/>
      <c r="ADO1310" s="187"/>
      <c r="ADP1310" s="187"/>
      <c r="ADQ1310" s="187"/>
      <c r="ADR1310" s="187"/>
      <c r="ADS1310" s="187"/>
      <c r="ADT1310" s="187"/>
      <c r="ADU1310" s="187"/>
      <c r="ADV1310" s="187"/>
      <c r="ADW1310" s="187"/>
      <c r="ADX1310" s="187"/>
      <c r="ADY1310" s="187"/>
      <c r="ADZ1310" s="187"/>
      <c r="AEA1310" s="187"/>
      <c r="AEB1310" s="187"/>
      <c r="AEC1310" s="187"/>
      <c r="AED1310" s="187"/>
      <c r="AEE1310" s="187"/>
      <c r="AEF1310" s="187"/>
      <c r="AEG1310" s="187"/>
      <c r="AEH1310" s="187"/>
      <c r="AEI1310" s="187"/>
      <c r="AEJ1310" s="187"/>
      <c r="AEK1310" s="187"/>
      <c r="AEL1310" s="187"/>
      <c r="AEM1310" s="187"/>
      <c r="AEN1310" s="187"/>
      <c r="AEO1310" s="187"/>
      <c r="AEP1310" s="187"/>
      <c r="AEQ1310" s="187"/>
      <c r="AER1310" s="187"/>
      <c r="AES1310" s="187"/>
      <c r="AET1310" s="187"/>
      <c r="AEU1310" s="187"/>
      <c r="AEV1310" s="187"/>
      <c r="AEW1310" s="187"/>
      <c r="AEX1310" s="187"/>
      <c r="AEY1310" s="187"/>
      <c r="AEZ1310" s="187"/>
      <c r="AFA1310" s="187"/>
      <c r="AFB1310" s="187"/>
      <c r="AFC1310" s="187"/>
      <c r="AFD1310" s="187"/>
      <c r="AFE1310" s="187"/>
      <c r="AFF1310" s="187"/>
      <c r="AFG1310" s="187"/>
      <c r="AFH1310" s="187"/>
      <c r="AFI1310" s="187"/>
      <c r="AFJ1310" s="187"/>
      <c r="AFK1310" s="187"/>
      <c r="AFL1310" s="187"/>
      <c r="AFM1310" s="187"/>
      <c r="AFN1310" s="187"/>
      <c r="AFO1310" s="187"/>
      <c r="AFP1310" s="187"/>
      <c r="AFQ1310" s="187"/>
      <c r="AFR1310" s="187"/>
      <c r="AFS1310" s="187"/>
      <c r="AFT1310" s="187"/>
      <c r="AFU1310" s="187"/>
      <c r="AFV1310" s="187"/>
      <c r="AFW1310" s="187"/>
      <c r="AFX1310" s="187"/>
      <c r="AFY1310" s="187"/>
      <c r="AFZ1310" s="187"/>
      <c r="AGA1310" s="187"/>
      <c r="AGB1310" s="187"/>
      <c r="AGC1310" s="187"/>
      <c r="AGD1310" s="187"/>
      <c r="AGE1310" s="187"/>
      <c r="AGF1310" s="187"/>
      <c r="AGG1310" s="187"/>
      <c r="AGH1310" s="187"/>
      <c r="AGI1310" s="187"/>
      <c r="AGJ1310" s="187"/>
      <c r="AGK1310" s="187"/>
      <c r="AGL1310" s="187"/>
      <c r="AGM1310" s="187"/>
      <c r="AGN1310" s="187"/>
      <c r="AGO1310" s="187"/>
      <c r="AGP1310" s="187"/>
      <c r="AGQ1310" s="187"/>
      <c r="AGR1310" s="187"/>
      <c r="AGS1310" s="187"/>
      <c r="AGT1310" s="187"/>
      <c r="AGU1310" s="187"/>
      <c r="AGV1310" s="187"/>
      <c r="AGW1310" s="187"/>
      <c r="AGX1310" s="187"/>
      <c r="AGY1310" s="187"/>
      <c r="AGZ1310" s="187"/>
      <c r="AHA1310" s="187"/>
      <c r="AHB1310" s="187"/>
      <c r="AHC1310" s="187"/>
      <c r="AHD1310" s="187"/>
      <c r="AHE1310" s="187"/>
      <c r="AHF1310" s="187"/>
      <c r="AHG1310" s="187"/>
      <c r="AHH1310" s="187"/>
      <c r="AHI1310" s="187"/>
      <c r="AHJ1310" s="187"/>
      <c r="AHK1310" s="187"/>
      <c r="AHL1310" s="187"/>
      <c r="AHM1310" s="187"/>
      <c r="AHN1310" s="187"/>
      <c r="AHO1310" s="187"/>
      <c r="AHP1310" s="187"/>
      <c r="AHQ1310" s="187"/>
      <c r="AHR1310" s="187"/>
      <c r="AHS1310" s="187"/>
      <c r="AHT1310" s="187"/>
      <c r="AHU1310" s="187"/>
      <c r="AHV1310" s="187"/>
      <c r="AHW1310" s="187"/>
      <c r="AHX1310" s="187"/>
      <c r="AHY1310" s="187"/>
      <c r="AHZ1310" s="187"/>
      <c r="AIA1310" s="187"/>
      <c r="AIB1310" s="187"/>
      <c r="AIC1310" s="187"/>
      <c r="AID1310" s="187"/>
      <c r="AIE1310" s="187"/>
      <c r="AIF1310" s="187"/>
      <c r="AIG1310" s="187"/>
      <c r="AIH1310" s="187"/>
      <c r="AII1310" s="187"/>
      <c r="AIJ1310" s="187"/>
      <c r="AIK1310" s="187"/>
      <c r="AIL1310" s="187"/>
      <c r="AIM1310" s="187"/>
      <c r="AIN1310" s="187"/>
      <c r="AIO1310" s="187"/>
      <c r="AIP1310" s="187"/>
      <c r="AIQ1310" s="187"/>
      <c r="AIR1310" s="187"/>
      <c r="AIS1310" s="187"/>
      <c r="AIT1310" s="187"/>
      <c r="AIU1310" s="187"/>
      <c r="AIV1310" s="187"/>
      <c r="AIW1310" s="187"/>
      <c r="AIX1310" s="187"/>
      <c r="AIY1310" s="187"/>
      <c r="AIZ1310" s="187"/>
      <c r="AJA1310" s="187"/>
      <c r="AJB1310" s="187"/>
      <c r="AJC1310" s="187"/>
      <c r="AJD1310" s="187"/>
      <c r="AJE1310" s="187"/>
      <c r="AJF1310" s="187"/>
      <c r="AJG1310" s="187"/>
      <c r="AJH1310" s="187"/>
      <c r="AJI1310" s="187"/>
      <c r="AJJ1310" s="187"/>
      <c r="AJK1310" s="187"/>
      <c r="AJL1310" s="187"/>
      <c r="AJM1310" s="187"/>
      <c r="AJN1310" s="187"/>
      <c r="AJO1310" s="187"/>
      <c r="AJP1310" s="187"/>
      <c r="AJQ1310" s="187"/>
      <c r="AJR1310" s="187"/>
      <c r="AJS1310" s="187"/>
      <c r="AJT1310" s="187"/>
      <c r="AJU1310" s="187"/>
      <c r="AJV1310" s="187"/>
      <c r="AJW1310" s="187"/>
      <c r="AJX1310" s="187"/>
      <c r="AJY1310" s="187"/>
      <c r="AJZ1310" s="187"/>
      <c r="AKA1310" s="187"/>
      <c r="AKB1310" s="187"/>
      <c r="AKC1310" s="187"/>
      <c r="AKD1310" s="187"/>
      <c r="AKE1310" s="187"/>
      <c r="AKF1310" s="187"/>
      <c r="AKG1310" s="187"/>
      <c r="AKH1310" s="187"/>
      <c r="AKI1310" s="187"/>
      <c r="AKJ1310" s="187"/>
      <c r="AKK1310" s="187"/>
      <c r="AKL1310" s="187"/>
      <c r="AKM1310" s="187"/>
      <c r="AKN1310" s="187"/>
      <c r="AKO1310" s="187"/>
      <c r="AKP1310" s="187"/>
      <c r="AKQ1310" s="187"/>
      <c r="AKR1310" s="187"/>
      <c r="AKS1310" s="187"/>
      <c r="AKT1310" s="187"/>
      <c r="AKU1310" s="187"/>
      <c r="AKV1310" s="187"/>
      <c r="AKW1310" s="187"/>
      <c r="AKX1310" s="187"/>
      <c r="AKY1310" s="187"/>
      <c r="AKZ1310" s="187"/>
      <c r="ALA1310" s="187"/>
      <c r="ALB1310" s="187"/>
      <c r="ALC1310" s="187"/>
      <c r="ALD1310" s="187"/>
      <c r="ALE1310" s="187"/>
      <c r="ALF1310" s="187"/>
      <c r="ALG1310" s="187"/>
      <c r="ALH1310" s="187"/>
      <c r="ALI1310" s="187"/>
      <c r="ALJ1310" s="187"/>
      <c r="ALK1310" s="187"/>
      <c r="ALL1310" s="187"/>
      <c r="ALM1310" s="187"/>
      <c r="ALN1310" s="187"/>
      <c r="ALO1310" s="187"/>
      <c r="ALP1310" s="187"/>
      <c r="ALQ1310" s="187"/>
      <c r="ALR1310" s="187"/>
      <c r="ALS1310" s="187"/>
      <c r="ALT1310" s="187"/>
      <c r="ALU1310" s="187"/>
      <c r="ALV1310" s="187"/>
      <c r="ALW1310" s="187"/>
      <c r="ALX1310" s="187"/>
      <c r="ALY1310" s="187"/>
      <c r="ALZ1310" s="187"/>
      <c r="AMA1310" s="187"/>
      <c r="AMB1310" s="187"/>
      <c r="AMC1310" s="187"/>
      <c r="AMD1310" s="187"/>
      <c r="AME1310" s="187"/>
      <c r="AMF1310" s="187"/>
      <c r="AMG1310" s="187"/>
      <c r="AMH1310" s="187"/>
      <c r="AMI1310" s="187"/>
      <c r="AMJ1310" s="187"/>
      <c r="AMK1310" s="187"/>
      <c r="AML1310" s="187"/>
      <c r="AMM1310" s="187"/>
      <c r="AMN1310" s="187"/>
      <c r="AMO1310" s="187"/>
      <c r="AMP1310" s="187"/>
      <c r="AMQ1310" s="187"/>
      <c r="AMR1310" s="187"/>
      <c r="AMS1310" s="187"/>
      <c r="AMT1310" s="187"/>
      <c r="AMU1310" s="187"/>
      <c r="AMV1310" s="187"/>
      <c r="AMW1310" s="187"/>
      <c r="AMX1310" s="187"/>
      <c r="AMY1310" s="187"/>
      <c r="AMZ1310" s="187"/>
      <c r="ANA1310" s="187"/>
      <c r="ANB1310" s="187"/>
      <c r="ANC1310" s="187"/>
      <c r="AND1310" s="187"/>
      <c r="ANE1310" s="187"/>
      <c r="ANF1310" s="187"/>
      <c r="ANG1310" s="187"/>
      <c r="ANH1310" s="187"/>
      <c r="ANI1310" s="187"/>
      <c r="ANJ1310" s="187"/>
      <c r="ANK1310" s="187"/>
      <c r="ANL1310" s="187"/>
      <c r="ANM1310" s="187"/>
      <c r="ANN1310" s="187"/>
      <c r="ANO1310" s="187"/>
      <c r="ANP1310" s="187"/>
      <c r="ANQ1310" s="187"/>
      <c r="ANR1310" s="187"/>
      <c r="ANS1310" s="187"/>
      <c r="ANT1310" s="187"/>
      <c r="ANU1310" s="187"/>
      <c r="ANV1310" s="187"/>
      <c r="ANW1310" s="187"/>
      <c r="ANX1310" s="187"/>
      <c r="ANY1310" s="187"/>
      <c r="ANZ1310" s="187"/>
      <c r="AOA1310" s="187"/>
      <c r="AOB1310" s="187"/>
      <c r="AOC1310" s="187"/>
      <c r="AOD1310" s="187"/>
      <c r="AOE1310" s="187"/>
      <c r="AOF1310" s="187"/>
      <c r="AOG1310" s="187"/>
      <c r="AOH1310" s="187"/>
      <c r="AOI1310" s="187"/>
      <c r="AOJ1310" s="187"/>
      <c r="AOK1310" s="187"/>
      <c r="AOL1310" s="187"/>
      <c r="AOM1310" s="187"/>
      <c r="AON1310" s="187"/>
      <c r="AOO1310" s="187"/>
      <c r="AOP1310" s="187"/>
      <c r="AOQ1310" s="187"/>
      <c r="AOR1310" s="187"/>
      <c r="AOS1310" s="187"/>
      <c r="AOT1310" s="187"/>
      <c r="AOU1310" s="187"/>
      <c r="AOV1310" s="187"/>
      <c r="AOW1310" s="187"/>
      <c r="AOX1310" s="187"/>
      <c r="AOY1310" s="187"/>
      <c r="AOZ1310" s="187"/>
      <c r="APA1310" s="187"/>
      <c r="APB1310" s="187"/>
      <c r="APC1310" s="187"/>
      <c r="APD1310" s="187"/>
      <c r="APE1310" s="187"/>
      <c r="APF1310" s="187"/>
      <c r="APG1310" s="187"/>
      <c r="APH1310" s="187"/>
      <c r="API1310" s="187"/>
      <c r="APJ1310" s="187"/>
      <c r="APK1310" s="187"/>
      <c r="APL1310" s="187"/>
      <c r="APM1310" s="187"/>
      <c r="APN1310" s="187"/>
      <c r="APO1310" s="187"/>
      <c r="APP1310" s="187"/>
      <c r="APQ1310" s="187"/>
      <c r="APR1310" s="187"/>
      <c r="APS1310" s="187"/>
      <c r="APT1310" s="187"/>
      <c r="APU1310" s="187"/>
      <c r="APV1310" s="187"/>
      <c r="APW1310" s="187"/>
      <c r="APX1310" s="187"/>
      <c r="APY1310" s="187"/>
      <c r="APZ1310" s="187"/>
      <c r="AQA1310" s="187"/>
      <c r="AQB1310" s="187"/>
      <c r="AQC1310" s="187"/>
      <c r="AQD1310" s="187"/>
      <c r="AQE1310" s="187"/>
      <c r="AQF1310" s="187"/>
      <c r="AQG1310" s="187"/>
      <c r="AQH1310" s="187"/>
      <c r="AQI1310" s="187"/>
      <c r="AQJ1310" s="187"/>
      <c r="AQK1310" s="187"/>
      <c r="AQL1310" s="187"/>
      <c r="AQM1310" s="187"/>
      <c r="AQN1310" s="187"/>
      <c r="AQO1310" s="187"/>
      <c r="AQP1310" s="187"/>
      <c r="AQQ1310" s="187"/>
      <c r="AQR1310" s="187"/>
      <c r="AQS1310" s="187"/>
      <c r="AQT1310" s="187"/>
      <c r="AQU1310" s="187"/>
      <c r="AQV1310" s="187"/>
      <c r="AQW1310" s="187"/>
      <c r="AQX1310" s="187"/>
      <c r="AQY1310" s="187"/>
      <c r="AQZ1310" s="187"/>
      <c r="ARA1310" s="187"/>
      <c r="ARB1310" s="187"/>
      <c r="ARC1310" s="187"/>
      <c r="ARD1310" s="187"/>
      <c r="ARE1310" s="187"/>
      <c r="ARF1310" s="187"/>
      <c r="ARG1310" s="187"/>
      <c r="ARH1310" s="187"/>
      <c r="ARI1310" s="187"/>
      <c r="ARJ1310" s="187"/>
      <c r="ARK1310" s="187"/>
      <c r="ARL1310" s="187"/>
      <c r="ARM1310" s="187"/>
      <c r="ARN1310" s="187"/>
      <c r="ARO1310" s="187"/>
      <c r="ARP1310" s="187"/>
      <c r="ARQ1310" s="187"/>
      <c r="ARR1310" s="187"/>
      <c r="ARS1310" s="187"/>
      <c r="ART1310" s="187"/>
      <c r="ARU1310" s="187"/>
      <c r="ARV1310" s="187"/>
      <c r="ARW1310" s="187"/>
      <c r="ARX1310" s="187"/>
      <c r="ARY1310" s="187"/>
      <c r="ARZ1310" s="187"/>
      <c r="ASA1310" s="187"/>
      <c r="ASB1310" s="187"/>
      <c r="ASC1310" s="187"/>
      <c r="ASD1310" s="187"/>
      <c r="ASE1310" s="187"/>
      <c r="ASF1310" s="187"/>
      <c r="ASG1310" s="187"/>
      <c r="ASH1310" s="187"/>
      <c r="ASI1310" s="187"/>
      <c r="ASJ1310" s="187"/>
      <c r="ASK1310" s="187"/>
      <c r="ASL1310" s="187"/>
      <c r="ASM1310" s="187"/>
      <c r="ASN1310" s="187"/>
      <c r="ASO1310" s="187"/>
      <c r="ASP1310" s="187"/>
      <c r="ASQ1310" s="187"/>
      <c r="ASR1310" s="187"/>
      <c r="ASS1310" s="187"/>
      <c r="AST1310" s="187"/>
      <c r="ASU1310" s="187"/>
      <c r="ASV1310" s="187"/>
      <c r="ASW1310" s="187"/>
      <c r="ASX1310" s="187"/>
      <c r="ASY1310" s="187"/>
      <c r="ASZ1310" s="187"/>
      <c r="ATA1310" s="187"/>
      <c r="ATB1310" s="187"/>
      <c r="ATC1310" s="187"/>
      <c r="ATD1310" s="187"/>
      <c r="ATE1310" s="187"/>
      <c r="ATF1310" s="187"/>
      <c r="ATG1310" s="187"/>
      <c r="ATH1310" s="187"/>
      <c r="ATI1310" s="187"/>
      <c r="ATJ1310" s="187"/>
      <c r="ATK1310" s="187"/>
      <c r="ATL1310" s="187"/>
      <c r="ATM1310" s="187"/>
      <c r="ATN1310" s="187"/>
      <c r="ATO1310" s="187"/>
      <c r="ATP1310" s="187"/>
      <c r="ATQ1310" s="187"/>
      <c r="ATR1310" s="187"/>
      <c r="ATS1310" s="187"/>
      <c r="ATT1310" s="187"/>
      <c r="ATU1310" s="187"/>
      <c r="ATV1310" s="187"/>
      <c r="ATW1310" s="187"/>
      <c r="ATX1310" s="187"/>
      <c r="ATY1310" s="187"/>
      <c r="ATZ1310" s="187"/>
      <c r="AUA1310" s="187"/>
      <c r="AUB1310" s="187"/>
      <c r="AUC1310" s="187"/>
      <c r="AUD1310" s="187"/>
      <c r="AUE1310" s="187"/>
      <c r="AUF1310" s="187"/>
      <c r="AUG1310" s="187"/>
      <c r="AUH1310" s="187"/>
      <c r="AUI1310" s="187"/>
      <c r="AUJ1310" s="187"/>
      <c r="AUK1310" s="187"/>
      <c r="AUL1310" s="187"/>
      <c r="AUM1310" s="187"/>
      <c r="AUN1310" s="187"/>
      <c r="AUO1310" s="187"/>
      <c r="AUP1310" s="187"/>
      <c r="AUQ1310" s="187"/>
      <c r="AUR1310" s="187"/>
      <c r="AUS1310" s="187"/>
      <c r="AUT1310" s="187"/>
      <c r="AUU1310" s="187"/>
      <c r="AUV1310" s="187"/>
      <c r="AUW1310" s="187"/>
      <c r="AUX1310" s="187"/>
      <c r="AUY1310" s="187"/>
      <c r="AUZ1310" s="187"/>
      <c r="AVA1310" s="187"/>
      <c r="AVB1310" s="187"/>
      <c r="AVC1310" s="187"/>
      <c r="AVD1310" s="187"/>
      <c r="AVE1310" s="187"/>
      <c r="AVF1310" s="187"/>
      <c r="AVG1310" s="187"/>
      <c r="AVH1310" s="187"/>
      <c r="AVI1310" s="187"/>
      <c r="AVJ1310" s="187"/>
      <c r="AVK1310" s="187"/>
      <c r="AVL1310" s="187"/>
      <c r="AVM1310" s="187"/>
      <c r="AVN1310" s="187"/>
      <c r="AVO1310" s="187"/>
      <c r="AVP1310" s="187"/>
      <c r="AVQ1310" s="187"/>
      <c r="AVR1310" s="187"/>
      <c r="AVS1310" s="187"/>
      <c r="AVT1310" s="187"/>
      <c r="AVU1310" s="187"/>
      <c r="AVV1310" s="187"/>
      <c r="AVW1310" s="187"/>
      <c r="AVX1310" s="187"/>
      <c r="AVY1310" s="187"/>
      <c r="AVZ1310" s="187"/>
      <c r="AWA1310" s="187"/>
      <c r="AWB1310" s="187"/>
      <c r="AWC1310" s="187"/>
      <c r="AWD1310" s="187"/>
      <c r="AWE1310" s="187"/>
      <c r="AWF1310" s="187"/>
      <c r="AWG1310" s="187"/>
      <c r="AWH1310" s="187"/>
      <c r="AWI1310" s="187"/>
      <c r="AWJ1310" s="187"/>
      <c r="AWK1310" s="187"/>
      <c r="AWL1310" s="187"/>
      <c r="AWM1310" s="187"/>
      <c r="AWN1310" s="187"/>
      <c r="AWO1310" s="187"/>
      <c r="AWP1310" s="187"/>
      <c r="AWQ1310" s="187"/>
      <c r="AWR1310" s="187"/>
      <c r="AWS1310" s="187"/>
      <c r="AWT1310" s="187"/>
      <c r="AWU1310" s="187"/>
      <c r="AWV1310" s="187"/>
      <c r="AWW1310" s="187"/>
      <c r="AWX1310" s="187"/>
      <c r="AWY1310" s="187"/>
      <c r="AWZ1310" s="187"/>
      <c r="AXA1310" s="187"/>
      <c r="AXB1310" s="187"/>
      <c r="AXC1310" s="187"/>
      <c r="AXD1310" s="187"/>
      <c r="AXE1310" s="187"/>
      <c r="AXF1310" s="187"/>
      <c r="AXG1310" s="187"/>
      <c r="AXH1310" s="187"/>
      <c r="AXI1310" s="187"/>
      <c r="AXJ1310" s="187"/>
      <c r="AXK1310" s="187"/>
      <c r="AXL1310" s="187"/>
      <c r="AXM1310" s="187"/>
      <c r="AXN1310" s="187"/>
      <c r="AXO1310" s="187"/>
      <c r="AXP1310" s="187"/>
      <c r="AXQ1310" s="187"/>
      <c r="AXR1310" s="187"/>
      <c r="AXS1310" s="187"/>
      <c r="AXT1310" s="187"/>
      <c r="AXU1310" s="187"/>
      <c r="AXV1310" s="187"/>
      <c r="AXW1310" s="187"/>
      <c r="AXX1310" s="187"/>
      <c r="AXY1310" s="187"/>
      <c r="AXZ1310" s="187"/>
      <c r="AYA1310" s="187"/>
      <c r="AYB1310" s="187"/>
      <c r="AYC1310" s="187"/>
      <c r="AYD1310" s="187"/>
      <c r="AYE1310" s="187"/>
      <c r="AYF1310" s="187"/>
      <c r="AYG1310" s="187"/>
      <c r="AYH1310" s="187"/>
      <c r="AYI1310" s="187"/>
      <c r="AYJ1310" s="187"/>
      <c r="AYK1310" s="187"/>
      <c r="AYL1310" s="187"/>
      <c r="AYM1310" s="187"/>
      <c r="AYN1310" s="187"/>
      <c r="AYO1310" s="187"/>
      <c r="AYP1310" s="187"/>
      <c r="AYQ1310" s="187"/>
      <c r="AYR1310" s="187"/>
      <c r="AYS1310" s="187"/>
      <c r="AYT1310" s="187"/>
      <c r="AYU1310" s="187"/>
      <c r="AYV1310" s="187"/>
      <c r="AYW1310" s="187"/>
      <c r="AYX1310" s="187"/>
      <c r="AYY1310" s="187"/>
      <c r="AYZ1310" s="187"/>
      <c r="AZA1310" s="187"/>
      <c r="AZB1310" s="187"/>
      <c r="AZC1310" s="187"/>
      <c r="AZD1310" s="187"/>
      <c r="AZE1310" s="187"/>
      <c r="AZF1310" s="187"/>
      <c r="AZG1310" s="187"/>
      <c r="AZH1310" s="187"/>
      <c r="AZI1310" s="187"/>
      <c r="AZJ1310" s="187"/>
      <c r="AZK1310" s="187"/>
      <c r="AZL1310" s="187"/>
      <c r="AZM1310" s="187"/>
      <c r="AZN1310" s="187"/>
      <c r="AZO1310" s="187"/>
      <c r="AZP1310" s="187"/>
      <c r="AZQ1310" s="187"/>
      <c r="AZR1310" s="187"/>
      <c r="AZS1310" s="187"/>
      <c r="AZT1310" s="187"/>
      <c r="AZU1310" s="187"/>
      <c r="AZV1310" s="187"/>
      <c r="AZW1310" s="187"/>
      <c r="AZX1310" s="187"/>
      <c r="AZY1310" s="187"/>
      <c r="AZZ1310" s="187"/>
      <c r="BAA1310" s="187"/>
      <c r="BAB1310" s="187"/>
      <c r="BAC1310" s="187"/>
      <c r="BAD1310" s="187"/>
      <c r="BAE1310" s="187"/>
      <c r="BAF1310" s="187"/>
      <c r="BAG1310" s="187"/>
      <c r="BAH1310" s="187"/>
      <c r="BAI1310" s="187"/>
      <c r="BAJ1310" s="187"/>
      <c r="BAK1310" s="187"/>
      <c r="BAL1310" s="187"/>
      <c r="BAM1310" s="187"/>
      <c r="BAN1310" s="187"/>
      <c r="BAO1310" s="187"/>
      <c r="BAP1310" s="187"/>
      <c r="BAQ1310" s="187"/>
      <c r="BAR1310" s="187"/>
      <c r="BAS1310" s="187"/>
      <c r="BAT1310" s="187"/>
      <c r="BAU1310" s="187"/>
      <c r="BAV1310" s="187"/>
      <c r="BAW1310" s="187"/>
      <c r="BAX1310" s="187"/>
      <c r="BAY1310" s="187"/>
      <c r="BAZ1310" s="187"/>
      <c r="BBA1310" s="187"/>
      <c r="BBB1310" s="187"/>
      <c r="BBC1310" s="187"/>
      <c r="BBD1310" s="187"/>
      <c r="BBE1310" s="187"/>
      <c r="BBF1310" s="187"/>
      <c r="BBG1310" s="187"/>
      <c r="BBH1310" s="187"/>
      <c r="BBI1310" s="187"/>
      <c r="BBJ1310" s="187"/>
      <c r="BBK1310" s="187"/>
      <c r="BBL1310" s="187"/>
      <c r="BBM1310" s="187"/>
      <c r="BBN1310" s="187"/>
      <c r="BBO1310" s="187"/>
      <c r="BBP1310" s="187"/>
      <c r="BBQ1310" s="187"/>
      <c r="BBR1310" s="187"/>
      <c r="BBS1310" s="187"/>
      <c r="BBT1310" s="187"/>
      <c r="BBU1310" s="187"/>
      <c r="BBV1310" s="187"/>
      <c r="BBW1310" s="187"/>
      <c r="BBX1310" s="187"/>
      <c r="BBY1310" s="187"/>
      <c r="BBZ1310" s="187"/>
      <c r="BCA1310" s="187"/>
      <c r="BCB1310" s="187"/>
      <c r="BCC1310" s="187"/>
      <c r="BCD1310" s="187"/>
      <c r="BCE1310" s="187"/>
      <c r="BCF1310" s="187"/>
      <c r="BCG1310" s="187"/>
      <c r="BCH1310" s="187"/>
      <c r="BCI1310" s="187"/>
      <c r="BCJ1310" s="187"/>
      <c r="BCK1310" s="187"/>
      <c r="BCL1310" s="187"/>
      <c r="BCM1310" s="187"/>
      <c r="BCN1310" s="187"/>
      <c r="BCO1310" s="187"/>
      <c r="BCP1310" s="187"/>
      <c r="BCQ1310" s="187"/>
      <c r="BCR1310" s="187"/>
      <c r="BCS1310" s="187"/>
      <c r="BCT1310" s="187"/>
      <c r="BCU1310" s="187"/>
      <c r="BCV1310" s="187"/>
      <c r="BCW1310" s="187"/>
      <c r="BCX1310" s="187"/>
      <c r="BCY1310" s="187"/>
      <c r="BCZ1310" s="187"/>
      <c r="BDA1310" s="187"/>
      <c r="BDB1310" s="187"/>
      <c r="BDC1310" s="187"/>
      <c r="BDD1310" s="187"/>
      <c r="BDE1310" s="187"/>
      <c r="BDF1310" s="187"/>
      <c r="BDG1310" s="187"/>
      <c r="BDH1310" s="187"/>
      <c r="BDI1310" s="187"/>
      <c r="BDJ1310" s="187"/>
      <c r="BDK1310" s="187"/>
      <c r="BDL1310" s="187"/>
      <c r="BDM1310" s="187"/>
      <c r="BDN1310" s="187"/>
      <c r="BDO1310" s="187"/>
      <c r="BDP1310" s="187"/>
      <c r="BDQ1310" s="187"/>
      <c r="BDR1310" s="187"/>
      <c r="BDS1310" s="187"/>
      <c r="BDT1310" s="187"/>
      <c r="BDU1310" s="187"/>
      <c r="BDV1310" s="187"/>
      <c r="BDW1310" s="187"/>
      <c r="BDX1310" s="187"/>
      <c r="BDY1310" s="187"/>
      <c r="BDZ1310" s="187"/>
      <c r="BEA1310" s="187"/>
      <c r="BEB1310" s="187"/>
      <c r="BEC1310" s="187"/>
      <c r="BED1310" s="187"/>
      <c r="BEE1310" s="187"/>
      <c r="BEF1310" s="187"/>
      <c r="BEG1310" s="187"/>
      <c r="BEH1310" s="187"/>
      <c r="BEI1310" s="187"/>
      <c r="BEJ1310" s="187"/>
      <c r="BEK1310" s="187"/>
      <c r="BEL1310" s="187"/>
      <c r="BEM1310" s="187"/>
      <c r="BEN1310" s="187"/>
      <c r="BEO1310" s="187"/>
      <c r="BEP1310" s="187"/>
      <c r="BEQ1310" s="187"/>
      <c r="BER1310" s="187"/>
      <c r="BES1310" s="187"/>
      <c r="BET1310" s="187"/>
      <c r="BEU1310" s="187"/>
      <c r="BEV1310" s="187"/>
      <c r="BEW1310" s="187"/>
      <c r="BEX1310" s="187"/>
      <c r="BEY1310" s="187"/>
      <c r="BEZ1310" s="187"/>
      <c r="BFA1310" s="187"/>
      <c r="BFB1310" s="187"/>
      <c r="BFC1310" s="187"/>
      <c r="BFD1310" s="187"/>
      <c r="BFE1310" s="187"/>
      <c r="BFF1310" s="187"/>
      <c r="BFG1310" s="187"/>
      <c r="BFH1310" s="187"/>
      <c r="BFI1310" s="187"/>
      <c r="BFJ1310" s="187"/>
      <c r="BFK1310" s="187"/>
      <c r="BFL1310" s="187"/>
      <c r="BFM1310" s="187"/>
      <c r="BFN1310" s="187"/>
      <c r="BFO1310" s="187"/>
      <c r="BFP1310" s="187"/>
      <c r="BFQ1310" s="187"/>
      <c r="BFR1310" s="187"/>
      <c r="BFS1310" s="187"/>
      <c r="BFT1310" s="187"/>
      <c r="BFU1310" s="187"/>
      <c r="BFV1310" s="187"/>
      <c r="BFW1310" s="187"/>
      <c r="BFX1310" s="187"/>
      <c r="BFY1310" s="187"/>
      <c r="BFZ1310" s="187"/>
      <c r="BGA1310" s="187"/>
      <c r="BGB1310" s="187"/>
      <c r="BGC1310" s="187"/>
      <c r="BGD1310" s="187"/>
      <c r="BGE1310" s="187"/>
      <c r="BGF1310" s="187"/>
      <c r="BGG1310" s="187"/>
      <c r="BGH1310" s="187"/>
      <c r="BGI1310" s="187"/>
      <c r="BGJ1310" s="187"/>
      <c r="BGK1310" s="187"/>
      <c r="BGL1310" s="187"/>
      <c r="BGM1310" s="187"/>
      <c r="BGN1310" s="187"/>
      <c r="BGO1310" s="187"/>
      <c r="BGP1310" s="187"/>
      <c r="BGQ1310" s="187"/>
      <c r="BGR1310" s="187"/>
      <c r="BGS1310" s="187"/>
      <c r="BGT1310" s="187"/>
      <c r="BGU1310" s="187"/>
      <c r="BGV1310" s="187"/>
      <c r="BGW1310" s="187"/>
      <c r="BGX1310" s="187"/>
      <c r="BGY1310" s="187"/>
      <c r="BGZ1310" s="187"/>
      <c r="BHA1310" s="187"/>
      <c r="BHB1310" s="187"/>
      <c r="BHC1310" s="187"/>
      <c r="BHD1310" s="187"/>
      <c r="BHE1310" s="187"/>
      <c r="BHF1310" s="187"/>
      <c r="BHG1310" s="187"/>
      <c r="BHH1310" s="187"/>
      <c r="BHI1310" s="187"/>
      <c r="BHJ1310" s="187"/>
      <c r="BHK1310" s="187"/>
      <c r="BHL1310" s="187"/>
      <c r="BHM1310" s="187"/>
      <c r="BHN1310" s="187"/>
      <c r="BHO1310" s="187"/>
      <c r="BHP1310" s="187"/>
      <c r="BHQ1310" s="187"/>
      <c r="BHR1310" s="187"/>
      <c r="BHS1310" s="187"/>
      <c r="BHT1310" s="187"/>
      <c r="BHU1310" s="187"/>
      <c r="BHV1310" s="187"/>
      <c r="BHW1310" s="187"/>
      <c r="BHX1310" s="187"/>
      <c r="BHY1310" s="187"/>
      <c r="BHZ1310" s="187"/>
      <c r="BIA1310" s="187"/>
      <c r="BIB1310" s="187"/>
      <c r="BIC1310" s="187"/>
      <c r="BID1310" s="187"/>
      <c r="BIE1310" s="187"/>
      <c r="BIF1310" s="187"/>
      <c r="BIG1310" s="187"/>
      <c r="BIH1310" s="187"/>
      <c r="BII1310" s="187"/>
      <c r="BIJ1310" s="187"/>
      <c r="BIK1310" s="187"/>
      <c r="BIL1310" s="187"/>
      <c r="BIM1310" s="187"/>
      <c r="BIN1310" s="187"/>
      <c r="BIO1310" s="187"/>
      <c r="BIP1310" s="187"/>
      <c r="BIQ1310" s="187"/>
      <c r="BIR1310" s="187"/>
      <c r="BIS1310" s="187"/>
      <c r="BIT1310" s="187"/>
      <c r="BIU1310" s="187"/>
      <c r="BIV1310" s="187"/>
      <c r="BIW1310" s="187"/>
      <c r="BIX1310" s="187"/>
      <c r="BIY1310" s="187"/>
      <c r="BIZ1310" s="187"/>
      <c r="BJA1310" s="187"/>
      <c r="BJB1310" s="187"/>
      <c r="BJC1310" s="187"/>
      <c r="BJD1310" s="187"/>
      <c r="BJE1310" s="187"/>
      <c r="BJF1310" s="187"/>
      <c r="BJG1310" s="187"/>
      <c r="BJH1310" s="187"/>
      <c r="BJI1310" s="187"/>
      <c r="BJJ1310" s="187"/>
      <c r="BJK1310" s="187"/>
      <c r="BJL1310" s="187"/>
      <c r="BJM1310" s="187"/>
      <c r="BJN1310" s="187"/>
      <c r="BJO1310" s="187"/>
      <c r="BJP1310" s="187"/>
      <c r="BJQ1310" s="187"/>
      <c r="BJR1310" s="187"/>
      <c r="BJS1310" s="187"/>
      <c r="BJT1310" s="187"/>
      <c r="BJU1310" s="187"/>
      <c r="BJV1310" s="187"/>
      <c r="BJW1310" s="187"/>
      <c r="BJX1310" s="187"/>
      <c r="BJY1310" s="187"/>
      <c r="BJZ1310" s="187"/>
      <c r="BKA1310" s="187"/>
      <c r="BKB1310" s="187"/>
      <c r="BKC1310" s="187"/>
      <c r="BKD1310" s="187"/>
      <c r="BKE1310" s="187"/>
      <c r="BKF1310" s="187"/>
      <c r="BKG1310" s="187"/>
      <c r="BKH1310" s="187"/>
      <c r="BKI1310" s="187"/>
      <c r="BKJ1310" s="187"/>
      <c r="BKK1310" s="187"/>
      <c r="BKL1310" s="187"/>
      <c r="BKM1310" s="187"/>
      <c r="BKN1310" s="187"/>
      <c r="BKO1310" s="187"/>
      <c r="BKP1310" s="187"/>
      <c r="BKQ1310" s="187"/>
      <c r="BKR1310" s="187"/>
      <c r="BKS1310" s="187"/>
      <c r="BKT1310" s="187"/>
      <c r="BKU1310" s="187"/>
      <c r="BKV1310" s="187"/>
      <c r="BKW1310" s="187"/>
      <c r="BKX1310" s="187"/>
      <c r="BKY1310" s="187"/>
      <c r="BKZ1310" s="187"/>
      <c r="BLA1310" s="187"/>
      <c r="BLB1310" s="187"/>
      <c r="BLC1310" s="187"/>
      <c r="BLD1310" s="187"/>
      <c r="BLE1310" s="187"/>
      <c r="BLF1310" s="187"/>
      <c r="BLG1310" s="187"/>
      <c r="BLH1310" s="187"/>
      <c r="BLI1310" s="187"/>
      <c r="BLJ1310" s="187"/>
      <c r="BLK1310" s="187"/>
      <c r="BLL1310" s="187"/>
      <c r="BLM1310" s="187"/>
      <c r="BLN1310" s="187"/>
      <c r="BLO1310" s="187"/>
      <c r="BLP1310" s="187"/>
      <c r="BLQ1310" s="187"/>
      <c r="BLR1310" s="187"/>
      <c r="BLS1310" s="187"/>
      <c r="BLT1310" s="187"/>
      <c r="BLU1310" s="187"/>
      <c r="BLV1310" s="187"/>
      <c r="BLW1310" s="187"/>
      <c r="BLX1310" s="187"/>
      <c r="BLY1310" s="187"/>
      <c r="BLZ1310" s="187"/>
      <c r="BMA1310" s="187"/>
      <c r="BMB1310" s="187"/>
      <c r="BMC1310" s="187"/>
      <c r="BMD1310" s="187"/>
      <c r="BME1310" s="187"/>
      <c r="BMF1310" s="187"/>
      <c r="BMG1310" s="187"/>
      <c r="BMH1310" s="187"/>
      <c r="BMI1310" s="187"/>
      <c r="BMJ1310" s="187"/>
      <c r="BMK1310" s="187"/>
      <c r="BML1310" s="187"/>
      <c r="BMM1310" s="187"/>
      <c r="BMN1310" s="187"/>
      <c r="BMO1310" s="187"/>
      <c r="BMP1310" s="187"/>
      <c r="BMQ1310" s="187"/>
      <c r="BMR1310" s="187"/>
      <c r="BMS1310" s="187"/>
      <c r="BMT1310" s="187"/>
      <c r="BMU1310" s="187"/>
      <c r="BMV1310" s="187"/>
      <c r="BMW1310" s="187"/>
      <c r="BMX1310" s="187"/>
      <c r="BMY1310" s="187"/>
      <c r="BMZ1310" s="187"/>
      <c r="BNA1310" s="187"/>
      <c r="BNB1310" s="187"/>
      <c r="BNC1310" s="187"/>
      <c r="BND1310" s="187"/>
      <c r="BNE1310" s="187"/>
      <c r="BNF1310" s="187"/>
      <c r="BNG1310" s="187"/>
      <c r="BNH1310" s="187"/>
      <c r="BNI1310" s="187"/>
      <c r="BNJ1310" s="187"/>
      <c r="BNK1310" s="187"/>
      <c r="BNL1310" s="187"/>
      <c r="BNM1310" s="187"/>
      <c r="BNN1310" s="187"/>
      <c r="BNO1310" s="187"/>
      <c r="BNP1310" s="187"/>
      <c r="BNQ1310" s="187"/>
      <c r="BNR1310" s="187"/>
      <c r="BNS1310" s="187"/>
      <c r="BNT1310" s="187"/>
      <c r="BNU1310" s="187"/>
      <c r="BNV1310" s="187"/>
      <c r="BNW1310" s="187"/>
      <c r="BNX1310" s="187"/>
      <c r="BNY1310" s="187"/>
      <c r="BNZ1310" s="187"/>
      <c r="BOA1310" s="187"/>
      <c r="BOB1310" s="187"/>
      <c r="BOC1310" s="187"/>
      <c r="BOD1310" s="187"/>
      <c r="BOE1310" s="187"/>
      <c r="BOF1310" s="187"/>
      <c r="BOG1310" s="187"/>
      <c r="BOH1310" s="187"/>
      <c r="BOI1310" s="187"/>
      <c r="BOJ1310" s="187"/>
      <c r="BOK1310" s="187"/>
      <c r="BOL1310" s="187"/>
      <c r="BOM1310" s="187"/>
      <c r="BON1310" s="187"/>
      <c r="BOO1310" s="187"/>
      <c r="BOP1310" s="187"/>
      <c r="BOQ1310" s="187"/>
      <c r="BOR1310" s="187"/>
      <c r="BOS1310" s="187"/>
      <c r="BOT1310" s="187"/>
      <c r="BOU1310" s="187"/>
      <c r="BOV1310" s="187"/>
      <c r="BOW1310" s="187"/>
      <c r="BOX1310" s="187"/>
      <c r="BOY1310" s="187"/>
      <c r="BOZ1310" s="187"/>
      <c r="BPA1310" s="187"/>
      <c r="BPB1310" s="187"/>
      <c r="BPC1310" s="187"/>
      <c r="BPD1310" s="187"/>
      <c r="BPE1310" s="187"/>
      <c r="BPF1310" s="187"/>
      <c r="BPG1310" s="187"/>
      <c r="BPH1310" s="187"/>
      <c r="BPI1310" s="187"/>
      <c r="BPJ1310" s="187"/>
      <c r="BPK1310" s="187"/>
      <c r="BPL1310" s="187"/>
      <c r="BPM1310" s="187"/>
      <c r="BPN1310" s="187"/>
      <c r="BPO1310" s="187"/>
      <c r="BPP1310" s="187"/>
      <c r="BPQ1310" s="187"/>
      <c r="BPR1310" s="187"/>
      <c r="BPS1310" s="187"/>
      <c r="BPT1310" s="187"/>
      <c r="BPU1310" s="187"/>
      <c r="BPV1310" s="187"/>
      <c r="BPW1310" s="187"/>
      <c r="BPX1310" s="187"/>
      <c r="BPY1310" s="187"/>
      <c r="BPZ1310" s="187"/>
      <c r="BQA1310" s="187"/>
      <c r="BQB1310" s="187"/>
      <c r="BQC1310" s="187"/>
      <c r="BQD1310" s="187"/>
      <c r="BQE1310" s="187"/>
      <c r="BQF1310" s="187"/>
      <c r="BQG1310" s="187"/>
      <c r="BQH1310" s="187"/>
      <c r="BQI1310" s="187"/>
      <c r="BQJ1310" s="187"/>
      <c r="BQK1310" s="187"/>
      <c r="BQL1310" s="187"/>
      <c r="BQM1310" s="187"/>
      <c r="BQN1310" s="187"/>
      <c r="BQO1310" s="187"/>
      <c r="BQP1310" s="187"/>
      <c r="BQQ1310" s="187"/>
      <c r="BQR1310" s="187"/>
      <c r="BQS1310" s="187"/>
      <c r="BQT1310" s="187"/>
      <c r="BQU1310" s="187"/>
      <c r="BQV1310" s="187"/>
      <c r="BQW1310" s="187"/>
      <c r="BQX1310" s="187"/>
      <c r="BQY1310" s="187"/>
      <c r="BQZ1310" s="187"/>
      <c r="BRA1310" s="187"/>
      <c r="BRB1310" s="187"/>
      <c r="BRC1310" s="187"/>
      <c r="BRD1310" s="187"/>
      <c r="BRE1310" s="187"/>
      <c r="BRF1310" s="187"/>
      <c r="BRG1310" s="187"/>
      <c r="BRH1310" s="187"/>
      <c r="BRI1310" s="187"/>
      <c r="BRJ1310" s="187"/>
      <c r="BRK1310" s="187"/>
      <c r="BRL1310" s="187"/>
      <c r="BRM1310" s="187"/>
      <c r="BRN1310" s="187"/>
      <c r="BRO1310" s="187"/>
      <c r="BRP1310" s="187"/>
      <c r="BRQ1310" s="187"/>
      <c r="BRR1310" s="187"/>
      <c r="BRS1310" s="187"/>
      <c r="BRT1310" s="187"/>
      <c r="BRU1310" s="187"/>
      <c r="BRV1310" s="187"/>
      <c r="BRW1310" s="187"/>
      <c r="BRX1310" s="187"/>
      <c r="BRY1310" s="187"/>
      <c r="BRZ1310" s="187"/>
      <c r="BSA1310" s="187"/>
      <c r="BSB1310" s="187"/>
      <c r="BSC1310" s="187"/>
      <c r="BSD1310" s="187"/>
      <c r="BSE1310" s="187"/>
      <c r="BSF1310" s="187"/>
      <c r="BSG1310" s="187"/>
      <c r="BSH1310" s="187"/>
      <c r="BSI1310" s="187"/>
      <c r="BSJ1310" s="187"/>
      <c r="BSK1310" s="187"/>
      <c r="BSL1310" s="187"/>
      <c r="BSM1310" s="187"/>
      <c r="BSN1310" s="187"/>
      <c r="BSO1310" s="187"/>
      <c r="BSP1310" s="187"/>
      <c r="BSQ1310" s="187"/>
      <c r="BSR1310" s="187"/>
      <c r="BSS1310" s="187"/>
      <c r="BST1310" s="187"/>
      <c r="BSU1310" s="187"/>
      <c r="BSV1310" s="187"/>
      <c r="BSW1310" s="187"/>
      <c r="BSX1310" s="187"/>
      <c r="BSY1310" s="187"/>
      <c r="BSZ1310" s="187"/>
      <c r="BTA1310" s="187"/>
      <c r="BTB1310" s="187"/>
      <c r="BTC1310" s="187"/>
      <c r="BTD1310" s="187"/>
      <c r="BTE1310" s="187"/>
      <c r="BTF1310" s="187"/>
      <c r="BTG1310" s="187"/>
      <c r="BTH1310" s="187"/>
      <c r="BTI1310" s="187"/>
      <c r="BTJ1310" s="187"/>
      <c r="BTK1310" s="187"/>
      <c r="BTL1310" s="187"/>
      <c r="BTM1310" s="187"/>
      <c r="BTN1310" s="187"/>
      <c r="BTO1310" s="187"/>
      <c r="BTP1310" s="187"/>
      <c r="BTQ1310" s="187"/>
      <c r="BTR1310" s="187"/>
      <c r="BTS1310" s="187"/>
      <c r="BTT1310" s="187"/>
      <c r="BTU1310" s="187"/>
      <c r="BTV1310" s="187"/>
      <c r="BTW1310" s="187"/>
      <c r="BTX1310" s="187"/>
      <c r="BTY1310" s="187"/>
      <c r="BTZ1310" s="187"/>
      <c r="BUA1310" s="187"/>
      <c r="BUB1310" s="187"/>
      <c r="BUC1310" s="187"/>
      <c r="BUD1310" s="187"/>
      <c r="BUE1310" s="187"/>
      <c r="BUF1310" s="187"/>
      <c r="BUG1310" s="187"/>
      <c r="BUH1310" s="187"/>
      <c r="BUI1310" s="187"/>
      <c r="BUJ1310" s="187"/>
      <c r="BUK1310" s="187"/>
      <c r="BUL1310" s="187"/>
      <c r="BUM1310" s="187"/>
      <c r="BUN1310" s="187"/>
      <c r="BUO1310" s="187"/>
      <c r="BUP1310" s="187"/>
      <c r="BUQ1310" s="187"/>
      <c r="BUR1310" s="187"/>
      <c r="BUS1310" s="187"/>
      <c r="BUT1310" s="187"/>
      <c r="BUU1310" s="187"/>
      <c r="BUV1310" s="187"/>
      <c r="BUW1310" s="187"/>
      <c r="BUX1310" s="187"/>
      <c r="BUY1310" s="187"/>
      <c r="BUZ1310" s="187"/>
      <c r="BVA1310" s="187"/>
      <c r="BVB1310" s="187"/>
      <c r="BVC1310" s="187"/>
      <c r="BVD1310" s="187"/>
      <c r="BVE1310" s="187"/>
      <c r="BVF1310" s="187"/>
      <c r="BVG1310" s="187"/>
      <c r="BVH1310" s="187"/>
      <c r="BVI1310" s="187"/>
      <c r="BVJ1310" s="187"/>
      <c r="BVK1310" s="187"/>
      <c r="BVL1310" s="187"/>
      <c r="BVM1310" s="187"/>
      <c r="BVN1310" s="187"/>
      <c r="BVO1310" s="187"/>
      <c r="BVP1310" s="187"/>
      <c r="BVQ1310" s="187"/>
      <c r="BVR1310" s="187"/>
      <c r="BVS1310" s="187"/>
      <c r="BVT1310" s="187"/>
      <c r="BVU1310" s="187"/>
      <c r="BVV1310" s="187"/>
      <c r="BVW1310" s="187"/>
      <c r="BVX1310" s="187"/>
      <c r="BVY1310" s="187"/>
      <c r="BVZ1310" s="187"/>
      <c r="BWA1310" s="187"/>
      <c r="BWB1310" s="187"/>
      <c r="BWC1310" s="187"/>
      <c r="BWD1310" s="187"/>
      <c r="BWE1310" s="187"/>
      <c r="BWF1310" s="187"/>
      <c r="BWG1310" s="187"/>
      <c r="BWH1310" s="187"/>
      <c r="BWI1310" s="187"/>
      <c r="BWJ1310" s="187"/>
      <c r="BWK1310" s="187"/>
      <c r="BWL1310" s="187"/>
      <c r="BWM1310" s="187"/>
      <c r="BWN1310" s="187"/>
      <c r="BWO1310" s="187"/>
      <c r="BWP1310" s="187"/>
      <c r="BWQ1310" s="187"/>
      <c r="BWR1310" s="187"/>
      <c r="BWS1310" s="187"/>
      <c r="BWT1310" s="187"/>
      <c r="BWU1310" s="187"/>
      <c r="BWV1310" s="187"/>
      <c r="BWW1310" s="187"/>
      <c r="BWX1310" s="187"/>
      <c r="BWY1310" s="187"/>
      <c r="BWZ1310" s="187"/>
      <c r="BXA1310" s="187"/>
      <c r="BXB1310" s="187"/>
      <c r="BXC1310" s="187"/>
      <c r="BXD1310" s="187"/>
      <c r="BXE1310" s="187"/>
      <c r="BXF1310" s="187"/>
      <c r="BXG1310" s="187"/>
      <c r="BXH1310" s="187"/>
      <c r="BXI1310" s="187"/>
      <c r="BXJ1310" s="187"/>
      <c r="BXK1310" s="187"/>
      <c r="BXL1310" s="187"/>
      <c r="BXM1310" s="187"/>
      <c r="BXN1310" s="187"/>
      <c r="BXO1310" s="187"/>
      <c r="BXP1310" s="187"/>
      <c r="BXQ1310" s="187"/>
      <c r="BXR1310" s="187"/>
      <c r="BXS1310" s="187"/>
      <c r="BXT1310" s="187"/>
      <c r="BXU1310" s="187"/>
      <c r="BXV1310" s="187"/>
      <c r="BXW1310" s="187"/>
      <c r="BXX1310" s="187"/>
      <c r="BXY1310" s="187"/>
      <c r="BXZ1310" s="187"/>
      <c r="BYA1310" s="187"/>
      <c r="BYB1310" s="187"/>
      <c r="BYC1310" s="187"/>
      <c r="BYD1310" s="187"/>
      <c r="BYE1310" s="187"/>
      <c r="BYF1310" s="187"/>
      <c r="BYG1310" s="187"/>
      <c r="BYH1310" s="187"/>
      <c r="BYI1310" s="187"/>
      <c r="BYJ1310" s="187"/>
      <c r="BYK1310" s="187"/>
      <c r="BYL1310" s="187"/>
      <c r="BYM1310" s="187"/>
      <c r="BYN1310" s="187"/>
      <c r="BYO1310" s="187"/>
      <c r="BYP1310" s="187"/>
      <c r="BYQ1310" s="187"/>
      <c r="BYR1310" s="187"/>
      <c r="BYS1310" s="187"/>
      <c r="BYT1310" s="187"/>
      <c r="BYU1310" s="187"/>
      <c r="BYV1310" s="187"/>
      <c r="BYW1310" s="187"/>
      <c r="BYX1310" s="187"/>
      <c r="BYY1310" s="187"/>
      <c r="BYZ1310" s="187"/>
      <c r="BZA1310" s="187"/>
      <c r="BZB1310" s="187"/>
      <c r="BZC1310" s="187"/>
      <c r="BZD1310" s="187"/>
      <c r="BZE1310" s="187"/>
      <c r="BZF1310" s="187"/>
      <c r="BZG1310" s="187"/>
      <c r="BZH1310" s="187"/>
      <c r="BZI1310" s="187"/>
      <c r="BZJ1310" s="187"/>
      <c r="BZK1310" s="187"/>
      <c r="BZL1310" s="187"/>
      <c r="BZM1310" s="187"/>
      <c r="BZN1310" s="187"/>
      <c r="BZO1310" s="187"/>
      <c r="BZP1310" s="187"/>
      <c r="BZQ1310" s="187"/>
      <c r="BZR1310" s="187"/>
      <c r="BZS1310" s="187"/>
      <c r="BZT1310" s="187"/>
      <c r="BZU1310" s="187"/>
      <c r="BZV1310" s="187"/>
      <c r="BZW1310" s="187"/>
      <c r="BZX1310" s="187"/>
      <c r="BZY1310" s="187"/>
      <c r="BZZ1310" s="187"/>
      <c r="CAA1310" s="187"/>
      <c r="CAB1310" s="187"/>
      <c r="CAC1310" s="187"/>
      <c r="CAD1310" s="187"/>
      <c r="CAE1310" s="187"/>
      <c r="CAF1310" s="187"/>
      <c r="CAG1310" s="187"/>
      <c r="CAH1310" s="187"/>
      <c r="CAI1310" s="187"/>
      <c r="CAJ1310" s="187"/>
      <c r="CAK1310" s="187"/>
      <c r="CAL1310" s="187"/>
      <c r="CAM1310" s="187"/>
      <c r="CAN1310" s="187"/>
      <c r="CAO1310" s="187"/>
      <c r="CAP1310" s="187"/>
      <c r="CAQ1310" s="187"/>
      <c r="CAR1310" s="187"/>
      <c r="CAS1310" s="187"/>
      <c r="CAT1310" s="187"/>
      <c r="CAU1310" s="187"/>
      <c r="CAV1310" s="187"/>
      <c r="CAW1310" s="187"/>
      <c r="CAX1310" s="187"/>
      <c r="CAY1310" s="187"/>
      <c r="CAZ1310" s="187"/>
      <c r="CBA1310" s="187"/>
      <c r="CBB1310" s="187"/>
      <c r="CBC1310" s="187"/>
      <c r="CBD1310" s="187"/>
      <c r="CBE1310" s="187"/>
      <c r="CBF1310" s="187"/>
      <c r="CBG1310" s="187"/>
      <c r="CBH1310" s="187"/>
      <c r="CBI1310" s="187"/>
      <c r="CBJ1310" s="187"/>
      <c r="CBK1310" s="187"/>
      <c r="CBL1310" s="187"/>
      <c r="CBM1310" s="187"/>
      <c r="CBN1310" s="187"/>
      <c r="CBO1310" s="187"/>
      <c r="CBP1310" s="187"/>
      <c r="CBQ1310" s="187"/>
      <c r="CBR1310" s="187"/>
      <c r="CBS1310" s="187"/>
      <c r="CBT1310" s="187"/>
      <c r="CBU1310" s="187"/>
      <c r="CBV1310" s="187"/>
      <c r="CBW1310" s="187"/>
      <c r="CBX1310" s="187"/>
      <c r="CBY1310" s="187"/>
      <c r="CBZ1310" s="187"/>
      <c r="CCA1310" s="187"/>
      <c r="CCB1310" s="187"/>
      <c r="CCC1310" s="187"/>
      <c r="CCD1310" s="187"/>
      <c r="CCE1310" s="187"/>
      <c r="CCF1310" s="187"/>
      <c r="CCG1310" s="187"/>
      <c r="CCH1310" s="187"/>
      <c r="CCI1310" s="187"/>
      <c r="CCJ1310" s="187"/>
      <c r="CCK1310" s="187"/>
      <c r="CCL1310" s="187"/>
      <c r="CCM1310" s="187"/>
      <c r="CCN1310" s="187"/>
      <c r="CCO1310" s="187"/>
      <c r="CCP1310" s="187"/>
      <c r="CCQ1310" s="187"/>
      <c r="CCR1310" s="187"/>
      <c r="CCS1310" s="187"/>
      <c r="CCT1310" s="187"/>
      <c r="CCU1310" s="187"/>
      <c r="CCV1310" s="187"/>
      <c r="CCW1310" s="187"/>
      <c r="CCX1310" s="187"/>
      <c r="CCY1310" s="187"/>
      <c r="CCZ1310" s="187"/>
      <c r="CDA1310" s="187"/>
      <c r="CDB1310" s="187"/>
      <c r="CDC1310" s="187"/>
      <c r="CDD1310" s="187"/>
      <c r="CDE1310" s="187"/>
      <c r="CDF1310" s="187"/>
      <c r="CDG1310" s="187"/>
      <c r="CDH1310" s="187"/>
      <c r="CDI1310" s="187"/>
      <c r="CDJ1310" s="187"/>
      <c r="CDK1310" s="187"/>
      <c r="CDL1310" s="187"/>
      <c r="CDM1310" s="187"/>
      <c r="CDN1310" s="187"/>
      <c r="CDO1310" s="187"/>
      <c r="CDP1310" s="187"/>
      <c r="CDQ1310" s="187"/>
      <c r="CDR1310" s="187"/>
      <c r="CDS1310" s="187"/>
      <c r="CDT1310" s="187"/>
      <c r="CDU1310" s="187"/>
      <c r="CDV1310" s="187"/>
      <c r="CDW1310" s="187"/>
      <c r="CDX1310" s="187"/>
      <c r="CDY1310" s="187"/>
      <c r="CDZ1310" s="187"/>
      <c r="CEA1310" s="187"/>
      <c r="CEB1310" s="187"/>
      <c r="CEC1310" s="187"/>
      <c r="CED1310" s="187"/>
      <c r="CEE1310" s="187"/>
      <c r="CEF1310" s="187"/>
      <c r="CEG1310" s="187"/>
      <c r="CEH1310" s="187"/>
      <c r="CEI1310" s="187"/>
      <c r="CEJ1310" s="187"/>
      <c r="CEK1310" s="187"/>
      <c r="CEL1310" s="187"/>
      <c r="CEM1310" s="187"/>
      <c r="CEN1310" s="187"/>
      <c r="CEO1310" s="187"/>
      <c r="CEP1310" s="187"/>
      <c r="CEQ1310" s="187"/>
      <c r="CER1310" s="187"/>
      <c r="CES1310" s="187"/>
      <c r="CET1310" s="187"/>
      <c r="CEU1310" s="187"/>
      <c r="CEV1310" s="187"/>
      <c r="CEW1310" s="187"/>
      <c r="CEX1310" s="187"/>
      <c r="CEY1310" s="187"/>
      <c r="CEZ1310" s="187"/>
      <c r="CFA1310" s="187"/>
      <c r="CFB1310" s="187"/>
      <c r="CFC1310" s="187"/>
      <c r="CFD1310" s="187"/>
      <c r="CFE1310" s="187"/>
      <c r="CFF1310" s="187"/>
      <c r="CFG1310" s="187"/>
      <c r="CFH1310" s="187"/>
      <c r="CFI1310" s="187"/>
      <c r="CFJ1310" s="187"/>
      <c r="CFK1310" s="187"/>
      <c r="CFL1310" s="187"/>
      <c r="CFM1310" s="187"/>
      <c r="CFN1310" s="187"/>
      <c r="CFO1310" s="187"/>
      <c r="CFP1310" s="187"/>
      <c r="CFQ1310" s="187"/>
      <c r="CFR1310" s="187"/>
      <c r="CFS1310" s="187"/>
      <c r="CFT1310" s="187"/>
      <c r="CFU1310" s="187"/>
      <c r="CFV1310" s="187"/>
      <c r="CFW1310" s="187"/>
      <c r="CFX1310" s="187"/>
      <c r="CFY1310" s="187"/>
      <c r="CFZ1310" s="187"/>
      <c r="CGA1310" s="187"/>
      <c r="CGB1310" s="187"/>
      <c r="CGC1310" s="187"/>
      <c r="CGD1310" s="187"/>
      <c r="CGE1310" s="187"/>
      <c r="CGF1310" s="187"/>
      <c r="CGG1310" s="187"/>
      <c r="CGH1310" s="187"/>
      <c r="CGI1310" s="187"/>
      <c r="CGJ1310" s="187"/>
      <c r="CGK1310" s="187"/>
      <c r="CGL1310" s="187"/>
      <c r="CGM1310" s="187"/>
      <c r="CGN1310" s="187"/>
      <c r="CGO1310" s="187"/>
      <c r="CGP1310" s="187"/>
      <c r="CGQ1310" s="187"/>
      <c r="CGR1310" s="187"/>
      <c r="CGS1310" s="187"/>
      <c r="CGT1310" s="187"/>
      <c r="CGU1310" s="187"/>
      <c r="CGV1310" s="187"/>
      <c r="CGW1310" s="187"/>
      <c r="CGX1310" s="187"/>
      <c r="CGY1310" s="187"/>
      <c r="CGZ1310" s="187"/>
      <c r="CHA1310" s="187"/>
      <c r="CHB1310" s="187"/>
      <c r="CHC1310" s="187"/>
      <c r="CHD1310" s="187"/>
      <c r="CHE1310" s="187"/>
      <c r="CHF1310" s="187"/>
      <c r="CHG1310" s="187"/>
      <c r="CHH1310" s="187"/>
      <c r="CHI1310" s="187"/>
      <c r="CHJ1310" s="187"/>
      <c r="CHK1310" s="187"/>
      <c r="CHL1310" s="187"/>
      <c r="CHM1310" s="187"/>
      <c r="CHN1310" s="187"/>
      <c r="CHO1310" s="187"/>
      <c r="CHP1310" s="187"/>
      <c r="CHQ1310" s="187"/>
      <c r="CHR1310" s="187"/>
      <c r="CHS1310" s="187"/>
      <c r="CHT1310" s="187"/>
      <c r="CHU1310" s="187"/>
      <c r="CHV1310" s="187"/>
      <c r="CHW1310" s="187"/>
      <c r="CHX1310" s="187"/>
      <c r="CHY1310" s="187"/>
      <c r="CHZ1310" s="187"/>
      <c r="CIA1310" s="187"/>
      <c r="CIB1310" s="187"/>
      <c r="CIC1310" s="187"/>
      <c r="CID1310" s="187"/>
      <c r="CIE1310" s="187"/>
      <c r="CIF1310" s="187"/>
      <c r="CIG1310" s="187"/>
      <c r="CIH1310" s="187"/>
      <c r="CII1310" s="187"/>
      <c r="CIJ1310" s="187"/>
      <c r="CIK1310" s="187"/>
      <c r="CIL1310" s="187"/>
      <c r="CIM1310" s="187"/>
      <c r="CIN1310" s="187"/>
      <c r="CIO1310" s="187"/>
      <c r="CIP1310" s="187"/>
      <c r="CIQ1310" s="187"/>
      <c r="CIR1310" s="187"/>
      <c r="CIS1310" s="187"/>
      <c r="CIT1310" s="187"/>
      <c r="CIU1310" s="187"/>
      <c r="CIV1310" s="187"/>
      <c r="CIW1310" s="187"/>
      <c r="CIX1310" s="187"/>
      <c r="CIY1310" s="187"/>
      <c r="CIZ1310" s="187"/>
      <c r="CJA1310" s="187"/>
      <c r="CJB1310" s="187"/>
      <c r="CJC1310" s="187"/>
      <c r="CJD1310" s="187"/>
      <c r="CJE1310" s="187"/>
      <c r="CJF1310" s="187"/>
      <c r="CJG1310" s="187"/>
      <c r="CJH1310" s="187"/>
      <c r="CJI1310" s="187"/>
      <c r="CJJ1310" s="187"/>
      <c r="CJK1310" s="187"/>
      <c r="CJL1310" s="187"/>
      <c r="CJM1310" s="187"/>
      <c r="CJN1310" s="187"/>
      <c r="CJO1310" s="187"/>
      <c r="CJP1310" s="187"/>
      <c r="CJQ1310" s="187"/>
      <c r="CJR1310" s="187"/>
      <c r="CJS1310" s="187"/>
      <c r="CJT1310" s="187"/>
      <c r="CJU1310" s="187"/>
      <c r="CJV1310" s="187"/>
      <c r="CJW1310" s="187"/>
      <c r="CJX1310" s="187"/>
      <c r="CJY1310" s="187"/>
      <c r="CJZ1310" s="187"/>
      <c r="CKA1310" s="187"/>
      <c r="CKB1310" s="187"/>
      <c r="CKC1310" s="187"/>
      <c r="CKD1310" s="187"/>
      <c r="CKE1310" s="187"/>
      <c r="CKF1310" s="187"/>
      <c r="CKG1310" s="187"/>
      <c r="CKH1310" s="187"/>
      <c r="CKI1310" s="187"/>
      <c r="CKJ1310" s="187"/>
      <c r="CKK1310" s="187"/>
      <c r="CKL1310" s="187"/>
      <c r="CKM1310" s="187"/>
      <c r="CKN1310" s="187"/>
      <c r="CKO1310" s="187"/>
      <c r="CKP1310" s="187"/>
      <c r="CKQ1310" s="187"/>
      <c r="CKR1310" s="187"/>
      <c r="CKS1310" s="187"/>
      <c r="CKT1310" s="187"/>
      <c r="CKU1310" s="187"/>
      <c r="CKV1310" s="187"/>
      <c r="CKW1310" s="187"/>
      <c r="CKX1310" s="187"/>
      <c r="CKY1310" s="187"/>
      <c r="CKZ1310" s="187"/>
      <c r="CLA1310" s="187"/>
      <c r="CLB1310" s="187"/>
      <c r="CLC1310" s="187"/>
      <c r="CLD1310" s="187"/>
      <c r="CLE1310" s="187"/>
      <c r="CLF1310" s="187"/>
      <c r="CLG1310" s="187"/>
      <c r="CLH1310" s="187"/>
      <c r="CLI1310" s="187"/>
      <c r="CLJ1310" s="187"/>
      <c r="CLK1310" s="187"/>
      <c r="CLL1310" s="187"/>
      <c r="CLM1310" s="187"/>
      <c r="CLN1310" s="187"/>
      <c r="CLO1310" s="187"/>
      <c r="CLP1310" s="187"/>
      <c r="CLQ1310" s="187"/>
      <c r="CLR1310" s="187"/>
      <c r="CLS1310" s="187"/>
      <c r="CLT1310" s="187"/>
      <c r="CLU1310" s="187"/>
      <c r="CLV1310" s="187"/>
      <c r="CLW1310" s="187"/>
      <c r="CLX1310" s="187"/>
      <c r="CLY1310" s="187"/>
      <c r="CLZ1310" s="187"/>
      <c r="CMA1310" s="187"/>
      <c r="CMB1310" s="187"/>
      <c r="CMC1310" s="187"/>
      <c r="CMD1310" s="187"/>
      <c r="CME1310" s="187"/>
      <c r="CMF1310" s="187"/>
      <c r="CMG1310" s="187"/>
      <c r="CMH1310" s="187"/>
      <c r="CMI1310" s="187"/>
      <c r="CMJ1310" s="187"/>
      <c r="CMK1310" s="187"/>
      <c r="CML1310" s="187"/>
      <c r="CMM1310" s="187"/>
      <c r="CMN1310" s="187"/>
      <c r="CMO1310" s="187"/>
      <c r="CMP1310" s="187"/>
      <c r="CMQ1310" s="187"/>
      <c r="CMR1310" s="187"/>
      <c r="CMS1310" s="187"/>
      <c r="CMT1310" s="187"/>
      <c r="CMU1310" s="187"/>
      <c r="CMV1310" s="187"/>
      <c r="CMW1310" s="187"/>
      <c r="CMX1310" s="187"/>
      <c r="CMY1310" s="187"/>
      <c r="CMZ1310" s="187"/>
      <c r="CNA1310" s="187"/>
      <c r="CNB1310" s="187"/>
      <c r="CNC1310" s="187"/>
      <c r="CND1310" s="187"/>
      <c r="CNE1310" s="187"/>
      <c r="CNF1310" s="187"/>
      <c r="CNG1310" s="187"/>
      <c r="CNH1310" s="187"/>
      <c r="CNI1310" s="187"/>
      <c r="CNJ1310" s="187"/>
      <c r="CNK1310" s="187"/>
      <c r="CNL1310" s="187"/>
      <c r="CNM1310" s="187"/>
      <c r="CNN1310" s="187"/>
      <c r="CNO1310" s="187"/>
      <c r="CNP1310" s="187"/>
      <c r="CNQ1310" s="187"/>
      <c r="CNR1310" s="187"/>
      <c r="CNS1310" s="187"/>
      <c r="CNT1310" s="187"/>
      <c r="CNU1310" s="187"/>
      <c r="CNV1310" s="187"/>
      <c r="CNW1310" s="187"/>
      <c r="CNX1310" s="187"/>
      <c r="CNY1310" s="187"/>
      <c r="CNZ1310" s="187"/>
      <c r="COA1310" s="187"/>
      <c r="COB1310" s="187"/>
      <c r="COC1310" s="187"/>
      <c r="COD1310" s="187"/>
      <c r="COE1310" s="187"/>
      <c r="COF1310" s="187"/>
      <c r="COG1310" s="187"/>
      <c r="COH1310" s="187"/>
      <c r="COI1310" s="187"/>
      <c r="COJ1310" s="187"/>
      <c r="COK1310" s="187"/>
      <c r="COL1310" s="187"/>
      <c r="COM1310" s="187"/>
      <c r="CON1310" s="187"/>
      <c r="COO1310" s="187"/>
      <c r="COP1310" s="187"/>
      <c r="COQ1310" s="187"/>
      <c r="COR1310" s="187"/>
      <c r="COS1310" s="187"/>
      <c r="COT1310" s="187"/>
      <c r="COU1310" s="187"/>
      <c r="COV1310" s="187"/>
      <c r="COW1310" s="187"/>
      <c r="COX1310" s="187"/>
      <c r="COY1310" s="187"/>
      <c r="COZ1310" s="187"/>
      <c r="CPA1310" s="187"/>
      <c r="CPB1310" s="187"/>
      <c r="CPC1310" s="187"/>
      <c r="CPD1310" s="187"/>
      <c r="CPE1310" s="187"/>
      <c r="CPF1310" s="187"/>
      <c r="CPG1310" s="187"/>
      <c r="CPH1310" s="187"/>
      <c r="CPI1310" s="187"/>
      <c r="CPJ1310" s="187"/>
      <c r="CPK1310" s="187"/>
      <c r="CPL1310" s="187"/>
      <c r="CPM1310" s="187"/>
      <c r="CPN1310" s="187"/>
      <c r="CPO1310" s="187"/>
      <c r="CPP1310" s="187"/>
      <c r="CPQ1310" s="187"/>
      <c r="CPR1310" s="187"/>
      <c r="CPS1310" s="187"/>
      <c r="CPT1310" s="187"/>
      <c r="CPU1310" s="187"/>
      <c r="CPV1310" s="187"/>
      <c r="CPW1310" s="187"/>
      <c r="CPX1310" s="187"/>
      <c r="CPY1310" s="187"/>
      <c r="CPZ1310" s="187"/>
      <c r="CQA1310" s="187"/>
      <c r="CQB1310" s="187"/>
      <c r="CQC1310" s="187"/>
      <c r="CQD1310" s="187"/>
      <c r="CQE1310" s="187"/>
      <c r="CQF1310" s="187"/>
      <c r="CQG1310" s="187"/>
      <c r="CQH1310" s="187"/>
      <c r="CQI1310" s="187"/>
      <c r="CQJ1310" s="187"/>
      <c r="CQK1310" s="187"/>
      <c r="CQL1310" s="187"/>
      <c r="CQM1310" s="187"/>
      <c r="CQN1310" s="187"/>
      <c r="CQO1310" s="187"/>
      <c r="CQP1310" s="187"/>
      <c r="CQQ1310" s="187"/>
      <c r="CQR1310" s="187"/>
      <c r="CQS1310" s="187"/>
      <c r="CQT1310" s="187"/>
      <c r="CQU1310" s="187"/>
      <c r="CQV1310" s="187"/>
      <c r="CQW1310" s="187"/>
      <c r="CQX1310" s="187"/>
      <c r="CQY1310" s="187"/>
      <c r="CQZ1310" s="187"/>
      <c r="CRA1310" s="187"/>
      <c r="CRB1310" s="187"/>
      <c r="CRC1310" s="187"/>
      <c r="CRD1310" s="187"/>
      <c r="CRE1310" s="187"/>
      <c r="CRF1310" s="187"/>
      <c r="CRG1310" s="187"/>
      <c r="CRH1310" s="187"/>
      <c r="CRI1310" s="187"/>
      <c r="CRJ1310" s="187"/>
      <c r="CRK1310" s="187"/>
      <c r="CRL1310" s="187"/>
      <c r="CRM1310" s="187"/>
      <c r="CRN1310" s="187"/>
      <c r="CRO1310" s="187"/>
      <c r="CRP1310" s="187"/>
      <c r="CRQ1310" s="187"/>
      <c r="CRR1310" s="187"/>
      <c r="CRS1310" s="187"/>
      <c r="CRT1310" s="187"/>
      <c r="CRU1310" s="187"/>
      <c r="CRV1310" s="187"/>
      <c r="CRW1310" s="187"/>
      <c r="CRX1310" s="187"/>
      <c r="CRY1310" s="187"/>
      <c r="CRZ1310" s="187"/>
      <c r="CSA1310" s="187"/>
      <c r="CSB1310" s="187"/>
      <c r="CSC1310" s="187"/>
      <c r="CSD1310" s="187"/>
      <c r="CSE1310" s="187"/>
      <c r="CSF1310" s="187"/>
      <c r="CSG1310" s="187"/>
      <c r="CSH1310" s="187"/>
      <c r="CSI1310" s="187"/>
      <c r="CSJ1310" s="187"/>
      <c r="CSK1310" s="187"/>
      <c r="CSL1310" s="187"/>
      <c r="CSM1310" s="187"/>
      <c r="CSN1310" s="187"/>
      <c r="CSO1310" s="187"/>
      <c r="CSP1310" s="187"/>
      <c r="CSQ1310" s="187"/>
      <c r="CSR1310" s="187"/>
      <c r="CSS1310" s="187"/>
      <c r="CST1310" s="187"/>
      <c r="CSU1310" s="187"/>
      <c r="CSV1310" s="187"/>
      <c r="CSW1310" s="187"/>
      <c r="CSX1310" s="187"/>
      <c r="CSY1310" s="187"/>
      <c r="CSZ1310" s="187"/>
      <c r="CTA1310" s="187"/>
      <c r="CTB1310" s="187"/>
      <c r="CTC1310" s="187"/>
      <c r="CTD1310" s="187"/>
      <c r="CTE1310" s="187"/>
      <c r="CTF1310" s="187"/>
      <c r="CTG1310" s="187"/>
      <c r="CTH1310" s="187"/>
      <c r="CTI1310" s="187"/>
      <c r="CTJ1310" s="187"/>
      <c r="CTK1310" s="187"/>
      <c r="CTL1310" s="187"/>
      <c r="CTM1310" s="187"/>
      <c r="CTN1310" s="187"/>
      <c r="CTO1310" s="187"/>
      <c r="CTP1310" s="187"/>
      <c r="CTQ1310" s="187"/>
      <c r="CTR1310" s="187"/>
      <c r="CTS1310" s="187"/>
      <c r="CTT1310" s="187"/>
      <c r="CTU1310" s="187"/>
      <c r="CTV1310" s="187"/>
      <c r="CTW1310" s="187"/>
      <c r="CTX1310" s="187"/>
      <c r="CTY1310" s="187"/>
      <c r="CTZ1310" s="187"/>
      <c r="CUA1310" s="187"/>
      <c r="CUB1310" s="187"/>
      <c r="CUC1310" s="187"/>
      <c r="CUD1310" s="187"/>
      <c r="CUE1310" s="187"/>
      <c r="CUF1310" s="187"/>
      <c r="CUG1310" s="187"/>
      <c r="CUH1310" s="187"/>
      <c r="CUI1310" s="187"/>
      <c r="CUJ1310" s="187"/>
      <c r="CUK1310" s="187"/>
      <c r="CUL1310" s="187"/>
      <c r="CUM1310" s="187"/>
      <c r="CUN1310" s="187"/>
      <c r="CUO1310" s="187"/>
      <c r="CUP1310" s="187"/>
      <c r="CUQ1310" s="187"/>
      <c r="CUR1310" s="187"/>
      <c r="CUS1310" s="187"/>
      <c r="CUT1310" s="187"/>
      <c r="CUU1310" s="187"/>
      <c r="CUV1310" s="187"/>
      <c r="CUW1310" s="187"/>
      <c r="CUX1310" s="187"/>
      <c r="CUY1310" s="187"/>
      <c r="CUZ1310" s="187"/>
      <c r="CVA1310" s="187"/>
      <c r="CVB1310" s="187"/>
      <c r="CVC1310" s="187"/>
      <c r="CVD1310" s="187"/>
      <c r="CVE1310" s="187"/>
      <c r="CVF1310" s="187"/>
      <c r="CVG1310" s="187"/>
      <c r="CVH1310" s="187"/>
      <c r="CVI1310" s="187"/>
      <c r="CVJ1310" s="187"/>
      <c r="CVK1310" s="187"/>
      <c r="CVL1310" s="187"/>
      <c r="CVM1310" s="187"/>
      <c r="CVN1310" s="187"/>
      <c r="CVO1310" s="187"/>
      <c r="CVP1310" s="187"/>
      <c r="CVQ1310" s="187"/>
      <c r="CVR1310" s="187"/>
      <c r="CVS1310" s="187"/>
      <c r="CVT1310" s="187"/>
      <c r="CVU1310" s="187"/>
      <c r="CVV1310" s="187"/>
      <c r="CVW1310" s="187"/>
      <c r="CVX1310" s="187"/>
      <c r="CVY1310" s="187"/>
      <c r="CVZ1310" s="187"/>
      <c r="CWA1310" s="187"/>
      <c r="CWB1310" s="187"/>
      <c r="CWC1310" s="187"/>
      <c r="CWD1310" s="187"/>
      <c r="CWE1310" s="187"/>
      <c r="CWF1310" s="187"/>
      <c r="CWG1310" s="187"/>
      <c r="CWH1310" s="187"/>
      <c r="CWI1310" s="187"/>
      <c r="CWJ1310" s="187"/>
      <c r="CWK1310" s="187"/>
      <c r="CWL1310" s="187"/>
      <c r="CWM1310" s="187"/>
      <c r="CWN1310" s="187"/>
      <c r="CWO1310" s="187"/>
      <c r="CWP1310" s="187"/>
      <c r="CWQ1310" s="187"/>
      <c r="CWR1310" s="187"/>
      <c r="CWS1310" s="187"/>
      <c r="CWT1310" s="187"/>
      <c r="CWU1310" s="187"/>
      <c r="CWV1310" s="187"/>
      <c r="CWW1310" s="187"/>
      <c r="CWX1310" s="187"/>
      <c r="CWY1310" s="187"/>
      <c r="CWZ1310" s="187"/>
      <c r="CXA1310" s="187"/>
      <c r="CXB1310" s="187"/>
      <c r="CXC1310" s="187"/>
      <c r="CXD1310" s="187"/>
      <c r="CXE1310" s="187"/>
      <c r="CXF1310" s="187"/>
      <c r="CXG1310" s="187"/>
      <c r="CXH1310" s="187"/>
      <c r="CXI1310" s="187"/>
      <c r="CXJ1310" s="187"/>
      <c r="CXK1310" s="187"/>
      <c r="CXL1310" s="187"/>
      <c r="CXM1310" s="187"/>
      <c r="CXN1310" s="187"/>
      <c r="CXO1310" s="187"/>
      <c r="CXP1310" s="187"/>
      <c r="CXQ1310" s="187"/>
      <c r="CXR1310" s="187"/>
      <c r="CXS1310" s="187"/>
      <c r="CXT1310" s="187"/>
      <c r="CXU1310" s="187"/>
      <c r="CXV1310" s="187"/>
      <c r="CXW1310" s="187"/>
      <c r="CXX1310" s="187"/>
      <c r="CXY1310" s="187"/>
      <c r="CXZ1310" s="187"/>
      <c r="CYA1310" s="187"/>
      <c r="CYB1310" s="187"/>
      <c r="CYC1310" s="187"/>
      <c r="CYD1310" s="187"/>
      <c r="CYE1310" s="187"/>
      <c r="CYF1310" s="187"/>
      <c r="CYG1310" s="187"/>
      <c r="CYH1310" s="187"/>
      <c r="CYI1310" s="187"/>
      <c r="CYJ1310" s="187"/>
      <c r="CYK1310" s="187"/>
      <c r="CYL1310" s="187"/>
      <c r="CYM1310" s="187"/>
      <c r="CYN1310" s="187"/>
      <c r="CYO1310" s="187"/>
      <c r="CYP1310" s="187"/>
      <c r="CYQ1310" s="187"/>
      <c r="CYR1310" s="187"/>
      <c r="CYS1310" s="187"/>
      <c r="CYT1310" s="187"/>
      <c r="CYU1310" s="187"/>
      <c r="CYV1310" s="187"/>
      <c r="CYW1310" s="187"/>
      <c r="CYX1310" s="187"/>
      <c r="CYY1310" s="187"/>
      <c r="CYZ1310" s="187"/>
      <c r="CZA1310" s="187"/>
      <c r="CZB1310" s="187"/>
      <c r="CZC1310" s="187"/>
      <c r="CZD1310" s="187"/>
      <c r="CZE1310" s="187"/>
      <c r="CZF1310" s="187"/>
      <c r="CZG1310" s="187"/>
      <c r="CZH1310" s="187"/>
      <c r="CZI1310" s="187"/>
      <c r="CZJ1310" s="187"/>
      <c r="CZK1310" s="187"/>
      <c r="CZL1310" s="187"/>
      <c r="CZM1310" s="187"/>
      <c r="CZN1310" s="187"/>
      <c r="CZO1310" s="187"/>
      <c r="CZP1310" s="187"/>
      <c r="CZQ1310" s="187"/>
      <c r="CZR1310" s="187"/>
      <c r="CZS1310" s="187"/>
      <c r="CZT1310" s="187"/>
      <c r="CZU1310" s="187"/>
      <c r="CZV1310" s="187"/>
      <c r="CZW1310" s="187"/>
      <c r="CZX1310" s="187"/>
      <c r="CZY1310" s="187"/>
      <c r="CZZ1310" s="187"/>
      <c r="DAA1310" s="187"/>
      <c r="DAB1310" s="187"/>
      <c r="DAC1310" s="187"/>
      <c r="DAD1310" s="187"/>
      <c r="DAE1310" s="187"/>
      <c r="DAF1310" s="187"/>
      <c r="DAG1310" s="187"/>
      <c r="DAH1310" s="187"/>
      <c r="DAI1310" s="187"/>
      <c r="DAJ1310" s="187"/>
      <c r="DAK1310" s="187"/>
      <c r="DAL1310" s="187"/>
      <c r="DAM1310" s="187"/>
      <c r="DAN1310" s="187"/>
      <c r="DAO1310" s="187"/>
      <c r="DAP1310" s="187"/>
      <c r="DAQ1310" s="187"/>
      <c r="DAR1310" s="187"/>
      <c r="DAS1310" s="187"/>
      <c r="DAT1310" s="187"/>
      <c r="DAU1310" s="187"/>
      <c r="DAV1310" s="187"/>
      <c r="DAW1310" s="187"/>
      <c r="DAX1310" s="187"/>
      <c r="DAY1310" s="187"/>
      <c r="DAZ1310" s="187"/>
      <c r="DBA1310" s="187"/>
      <c r="DBB1310" s="187"/>
      <c r="DBC1310" s="187"/>
      <c r="DBD1310" s="187"/>
      <c r="DBE1310" s="187"/>
      <c r="DBF1310" s="187"/>
      <c r="DBG1310" s="187"/>
      <c r="DBH1310" s="187"/>
      <c r="DBI1310" s="187"/>
      <c r="DBJ1310" s="187"/>
      <c r="DBK1310" s="187"/>
      <c r="DBL1310" s="187"/>
      <c r="DBM1310" s="187"/>
      <c r="DBN1310" s="187"/>
      <c r="DBO1310" s="187"/>
      <c r="DBP1310" s="187"/>
      <c r="DBQ1310" s="187"/>
      <c r="DBR1310" s="187"/>
      <c r="DBS1310" s="187"/>
      <c r="DBT1310" s="187"/>
      <c r="DBU1310" s="187"/>
      <c r="DBV1310" s="187"/>
      <c r="DBW1310" s="187"/>
      <c r="DBX1310" s="187"/>
      <c r="DBY1310" s="187"/>
      <c r="DBZ1310" s="187"/>
      <c r="DCA1310" s="187"/>
      <c r="DCB1310" s="187"/>
      <c r="DCC1310" s="187"/>
      <c r="DCD1310" s="187"/>
      <c r="DCE1310" s="187"/>
      <c r="DCF1310" s="187"/>
      <c r="DCG1310" s="187"/>
      <c r="DCH1310" s="187"/>
      <c r="DCI1310" s="187"/>
      <c r="DCJ1310" s="187"/>
      <c r="DCK1310" s="187"/>
      <c r="DCL1310" s="187"/>
      <c r="DCM1310" s="187"/>
      <c r="DCN1310" s="187"/>
      <c r="DCO1310" s="187"/>
      <c r="DCP1310" s="187"/>
      <c r="DCQ1310" s="187"/>
      <c r="DCR1310" s="187"/>
      <c r="DCS1310" s="187"/>
      <c r="DCT1310" s="187"/>
      <c r="DCU1310" s="187"/>
      <c r="DCV1310" s="187"/>
      <c r="DCW1310" s="187"/>
      <c r="DCX1310" s="187"/>
      <c r="DCY1310" s="187"/>
      <c r="DCZ1310" s="187"/>
      <c r="DDA1310" s="187"/>
      <c r="DDB1310" s="187"/>
      <c r="DDC1310" s="187"/>
      <c r="DDD1310" s="187"/>
      <c r="DDE1310" s="187"/>
      <c r="DDF1310" s="187"/>
      <c r="DDG1310" s="187"/>
      <c r="DDH1310" s="187"/>
      <c r="DDI1310" s="187"/>
      <c r="DDJ1310" s="187"/>
      <c r="DDK1310" s="187"/>
      <c r="DDL1310" s="187"/>
      <c r="DDM1310" s="187"/>
      <c r="DDN1310" s="187"/>
      <c r="DDO1310" s="187"/>
      <c r="DDP1310" s="187"/>
      <c r="DDQ1310" s="187"/>
      <c r="DDR1310" s="187"/>
      <c r="DDS1310" s="187"/>
      <c r="DDT1310" s="187"/>
      <c r="DDU1310" s="187"/>
      <c r="DDV1310" s="187"/>
      <c r="DDW1310" s="187"/>
      <c r="DDX1310" s="187"/>
      <c r="DDY1310" s="187"/>
      <c r="DDZ1310" s="187"/>
      <c r="DEA1310" s="187"/>
      <c r="DEB1310" s="187"/>
      <c r="DEC1310" s="187"/>
      <c r="DED1310" s="187"/>
      <c r="DEE1310" s="187"/>
      <c r="DEF1310" s="187"/>
      <c r="DEG1310" s="187"/>
      <c r="DEH1310" s="187"/>
      <c r="DEI1310" s="187"/>
      <c r="DEJ1310" s="187"/>
      <c r="DEK1310" s="187"/>
      <c r="DEL1310" s="187"/>
      <c r="DEM1310" s="187"/>
      <c r="DEN1310" s="187"/>
      <c r="DEO1310" s="187"/>
      <c r="DEP1310" s="187"/>
      <c r="DEQ1310" s="187"/>
      <c r="DER1310" s="187"/>
      <c r="DES1310" s="187"/>
      <c r="DET1310" s="187"/>
      <c r="DEU1310" s="187"/>
      <c r="DEV1310" s="187"/>
      <c r="DEW1310" s="187"/>
      <c r="DEX1310" s="187"/>
      <c r="DEY1310" s="187"/>
      <c r="DEZ1310" s="187"/>
      <c r="DFA1310" s="187"/>
      <c r="DFB1310" s="187"/>
      <c r="DFC1310" s="187"/>
      <c r="DFD1310" s="187"/>
      <c r="DFE1310" s="187"/>
      <c r="DFF1310" s="187"/>
      <c r="DFG1310" s="187"/>
      <c r="DFH1310" s="187"/>
      <c r="DFI1310" s="187"/>
      <c r="DFJ1310" s="187"/>
      <c r="DFK1310" s="187"/>
      <c r="DFL1310" s="187"/>
      <c r="DFM1310" s="187"/>
      <c r="DFN1310" s="187"/>
      <c r="DFO1310" s="187"/>
      <c r="DFP1310" s="187"/>
      <c r="DFQ1310" s="187"/>
      <c r="DFR1310" s="187"/>
      <c r="DFS1310" s="187"/>
      <c r="DFT1310" s="187"/>
      <c r="DFU1310" s="187"/>
      <c r="DFV1310" s="187"/>
      <c r="DFW1310" s="187"/>
      <c r="DFX1310" s="187"/>
      <c r="DFY1310" s="187"/>
      <c r="DFZ1310" s="187"/>
      <c r="DGA1310" s="187"/>
      <c r="DGB1310" s="187"/>
      <c r="DGC1310" s="187"/>
      <c r="DGD1310" s="187"/>
      <c r="DGE1310" s="187"/>
      <c r="DGF1310" s="187"/>
      <c r="DGG1310" s="187"/>
      <c r="DGH1310" s="187"/>
      <c r="DGI1310" s="187"/>
      <c r="DGJ1310" s="187"/>
      <c r="DGK1310" s="187"/>
      <c r="DGL1310" s="187"/>
      <c r="DGM1310" s="187"/>
      <c r="DGN1310" s="187"/>
      <c r="DGO1310" s="187"/>
      <c r="DGP1310" s="187"/>
      <c r="DGQ1310" s="187"/>
      <c r="DGR1310" s="187"/>
      <c r="DGS1310" s="187"/>
      <c r="DGT1310" s="187"/>
      <c r="DGU1310" s="187"/>
      <c r="DGV1310" s="187"/>
      <c r="DGW1310" s="187"/>
      <c r="DGX1310" s="187"/>
      <c r="DGY1310" s="187"/>
      <c r="DGZ1310" s="187"/>
      <c r="DHA1310" s="187"/>
      <c r="DHB1310" s="187"/>
      <c r="DHC1310" s="187"/>
      <c r="DHD1310" s="187"/>
      <c r="DHE1310" s="187"/>
      <c r="DHF1310" s="187"/>
      <c r="DHG1310" s="187"/>
      <c r="DHH1310" s="187"/>
      <c r="DHI1310" s="187"/>
      <c r="DHJ1310" s="187"/>
      <c r="DHK1310" s="187"/>
      <c r="DHL1310" s="187"/>
      <c r="DHM1310" s="187"/>
      <c r="DHN1310" s="187"/>
      <c r="DHO1310" s="187"/>
      <c r="DHP1310" s="187"/>
      <c r="DHQ1310" s="187"/>
      <c r="DHR1310" s="187"/>
      <c r="DHS1310" s="187"/>
      <c r="DHT1310" s="187"/>
      <c r="DHU1310" s="187"/>
      <c r="DHV1310" s="187"/>
      <c r="DHW1310" s="187"/>
      <c r="DHX1310" s="187"/>
      <c r="DHY1310" s="187"/>
      <c r="DHZ1310" s="187"/>
      <c r="DIA1310" s="187"/>
      <c r="DIB1310" s="187"/>
      <c r="DIC1310" s="187"/>
      <c r="DID1310" s="187"/>
      <c r="DIE1310" s="187"/>
      <c r="DIF1310" s="187"/>
      <c r="DIG1310" s="187"/>
      <c r="DIH1310" s="187"/>
      <c r="DII1310" s="187"/>
      <c r="DIJ1310" s="187"/>
      <c r="DIK1310" s="187"/>
      <c r="DIL1310" s="187"/>
      <c r="DIM1310" s="187"/>
      <c r="DIN1310" s="187"/>
      <c r="DIO1310" s="187"/>
      <c r="DIP1310" s="187"/>
      <c r="DIQ1310" s="187"/>
      <c r="DIR1310" s="187"/>
      <c r="DIS1310" s="187"/>
      <c r="DIT1310" s="187"/>
      <c r="DIU1310" s="187"/>
      <c r="DIV1310" s="187"/>
      <c r="DIW1310" s="187"/>
      <c r="DIX1310" s="187"/>
      <c r="DIY1310" s="187"/>
      <c r="DIZ1310" s="187"/>
      <c r="DJA1310" s="187"/>
      <c r="DJB1310" s="187"/>
      <c r="DJC1310" s="187"/>
      <c r="DJD1310" s="187"/>
      <c r="DJE1310" s="187"/>
      <c r="DJF1310" s="187"/>
      <c r="DJG1310" s="187"/>
      <c r="DJH1310" s="187"/>
      <c r="DJI1310" s="187"/>
      <c r="DJJ1310" s="187"/>
      <c r="DJK1310" s="187"/>
      <c r="DJL1310" s="187"/>
      <c r="DJM1310" s="187"/>
      <c r="DJN1310" s="187"/>
      <c r="DJO1310" s="187"/>
      <c r="DJP1310" s="187"/>
      <c r="DJQ1310" s="187"/>
      <c r="DJR1310" s="187"/>
      <c r="DJS1310" s="187"/>
      <c r="DJT1310" s="187"/>
      <c r="DJU1310" s="187"/>
      <c r="DJV1310" s="187"/>
      <c r="DJW1310" s="187"/>
      <c r="DJX1310" s="187"/>
      <c r="DJY1310" s="187"/>
      <c r="DJZ1310" s="187"/>
      <c r="DKA1310" s="187"/>
      <c r="DKB1310" s="187"/>
      <c r="DKC1310" s="187"/>
      <c r="DKD1310" s="187"/>
      <c r="DKE1310" s="187"/>
      <c r="DKF1310" s="187"/>
      <c r="DKG1310" s="187"/>
      <c r="DKH1310" s="187"/>
      <c r="DKI1310" s="187"/>
      <c r="DKJ1310" s="187"/>
      <c r="DKK1310" s="187"/>
      <c r="DKL1310" s="187"/>
      <c r="DKM1310" s="187"/>
      <c r="DKN1310" s="187"/>
      <c r="DKO1310" s="187"/>
      <c r="DKP1310" s="187"/>
      <c r="DKQ1310" s="187"/>
      <c r="DKR1310" s="187"/>
      <c r="DKS1310" s="187"/>
      <c r="DKT1310" s="187"/>
      <c r="DKU1310" s="187"/>
      <c r="DKV1310" s="187"/>
      <c r="DKW1310" s="187"/>
      <c r="DKX1310" s="187"/>
      <c r="DKY1310" s="187"/>
      <c r="DKZ1310" s="187"/>
      <c r="DLA1310" s="187"/>
      <c r="DLB1310" s="187"/>
      <c r="DLC1310" s="187"/>
      <c r="DLD1310" s="187"/>
      <c r="DLE1310" s="187"/>
      <c r="DLF1310" s="187"/>
      <c r="DLG1310" s="187"/>
      <c r="DLH1310" s="187"/>
      <c r="DLI1310" s="187"/>
      <c r="DLJ1310" s="187"/>
      <c r="DLK1310" s="187"/>
      <c r="DLL1310" s="187"/>
      <c r="DLM1310" s="187"/>
      <c r="DLN1310" s="187"/>
      <c r="DLO1310" s="187"/>
      <c r="DLP1310" s="187"/>
      <c r="DLQ1310" s="187"/>
      <c r="DLR1310" s="187"/>
      <c r="DLS1310" s="187"/>
      <c r="DLT1310" s="187"/>
      <c r="DLU1310" s="187"/>
      <c r="DLV1310" s="187"/>
      <c r="DLW1310" s="187"/>
      <c r="DLX1310" s="187"/>
      <c r="DLY1310" s="187"/>
      <c r="DLZ1310" s="187"/>
      <c r="DMA1310" s="187"/>
      <c r="DMB1310" s="187"/>
      <c r="DMC1310" s="187"/>
      <c r="DMD1310" s="187"/>
      <c r="DME1310" s="187"/>
      <c r="DMF1310" s="187"/>
      <c r="DMG1310" s="187"/>
      <c r="DMH1310" s="187"/>
      <c r="DMI1310" s="187"/>
      <c r="DMJ1310" s="187"/>
      <c r="DMK1310" s="187"/>
      <c r="DML1310" s="187"/>
      <c r="DMM1310" s="187"/>
      <c r="DMN1310" s="187"/>
      <c r="DMO1310" s="187"/>
      <c r="DMP1310" s="187"/>
      <c r="DMQ1310" s="187"/>
      <c r="DMR1310" s="187"/>
      <c r="DMS1310" s="187"/>
      <c r="DMT1310" s="187"/>
      <c r="DMU1310" s="187"/>
      <c r="DMV1310" s="187"/>
      <c r="DMW1310" s="187"/>
      <c r="DMX1310" s="187"/>
      <c r="DMY1310" s="187"/>
      <c r="DMZ1310" s="187"/>
      <c r="DNA1310" s="187"/>
      <c r="DNB1310" s="187"/>
      <c r="DNC1310" s="187"/>
      <c r="DND1310" s="187"/>
      <c r="DNE1310" s="187"/>
      <c r="DNF1310" s="187"/>
      <c r="DNG1310" s="187"/>
      <c r="DNH1310" s="187"/>
      <c r="DNI1310" s="187"/>
      <c r="DNJ1310" s="187"/>
      <c r="DNK1310" s="187"/>
      <c r="DNL1310" s="187"/>
      <c r="DNM1310" s="187"/>
      <c r="DNN1310" s="187"/>
      <c r="DNO1310" s="187"/>
      <c r="DNP1310" s="187"/>
      <c r="DNQ1310" s="187"/>
      <c r="DNR1310" s="187"/>
      <c r="DNS1310" s="187"/>
      <c r="DNT1310" s="187"/>
      <c r="DNU1310" s="187"/>
      <c r="DNV1310" s="187"/>
      <c r="DNW1310" s="187"/>
      <c r="DNX1310" s="187"/>
      <c r="DNY1310" s="187"/>
      <c r="DNZ1310" s="187"/>
      <c r="DOA1310" s="187"/>
      <c r="DOB1310" s="187"/>
      <c r="DOC1310" s="187"/>
      <c r="DOD1310" s="187"/>
      <c r="DOE1310" s="187"/>
      <c r="DOF1310" s="187"/>
      <c r="DOG1310" s="187"/>
      <c r="DOH1310" s="187"/>
      <c r="DOI1310" s="187"/>
      <c r="DOJ1310" s="187"/>
      <c r="DOK1310" s="187"/>
      <c r="DOL1310" s="187"/>
      <c r="DOM1310" s="187"/>
      <c r="DON1310" s="187"/>
      <c r="DOO1310" s="187"/>
      <c r="DOP1310" s="187"/>
      <c r="DOQ1310" s="187"/>
      <c r="DOR1310" s="187"/>
      <c r="DOS1310" s="187"/>
      <c r="DOT1310" s="187"/>
      <c r="DOU1310" s="187"/>
      <c r="DOV1310" s="187"/>
      <c r="DOW1310" s="187"/>
      <c r="DOX1310" s="187"/>
      <c r="DOY1310" s="187"/>
      <c r="DOZ1310" s="187"/>
      <c r="DPA1310" s="187"/>
      <c r="DPB1310" s="187"/>
      <c r="DPC1310" s="187"/>
      <c r="DPD1310" s="187"/>
      <c r="DPE1310" s="187"/>
      <c r="DPF1310" s="187"/>
      <c r="DPG1310" s="187"/>
      <c r="DPH1310" s="187"/>
      <c r="DPI1310" s="187"/>
      <c r="DPJ1310" s="187"/>
      <c r="DPK1310" s="187"/>
      <c r="DPL1310" s="187"/>
      <c r="DPM1310" s="187"/>
      <c r="DPN1310" s="187"/>
      <c r="DPO1310" s="187"/>
      <c r="DPP1310" s="187"/>
      <c r="DPQ1310" s="187"/>
      <c r="DPR1310" s="187"/>
      <c r="DPS1310" s="187"/>
      <c r="DPT1310" s="187"/>
      <c r="DPU1310" s="187"/>
      <c r="DPV1310" s="187"/>
      <c r="DPW1310" s="187"/>
      <c r="DPX1310" s="187"/>
      <c r="DPY1310" s="187"/>
      <c r="DPZ1310" s="187"/>
      <c r="DQA1310" s="187"/>
      <c r="DQB1310" s="187"/>
      <c r="DQC1310" s="187"/>
      <c r="DQD1310" s="187"/>
      <c r="DQE1310" s="187"/>
      <c r="DQF1310" s="187"/>
      <c r="DQG1310" s="187"/>
      <c r="DQH1310" s="187"/>
      <c r="DQI1310" s="187"/>
      <c r="DQJ1310" s="187"/>
      <c r="DQK1310" s="187"/>
      <c r="DQL1310" s="187"/>
      <c r="DQM1310" s="187"/>
      <c r="DQN1310" s="187"/>
      <c r="DQO1310" s="187"/>
      <c r="DQP1310" s="187"/>
      <c r="DQQ1310" s="187"/>
      <c r="DQR1310" s="187"/>
      <c r="DQS1310" s="187"/>
      <c r="DQT1310" s="187"/>
      <c r="DQU1310" s="187"/>
      <c r="DQV1310" s="187"/>
      <c r="DQW1310" s="187"/>
      <c r="DQX1310" s="187"/>
      <c r="DQY1310" s="187"/>
      <c r="DQZ1310" s="187"/>
      <c r="DRA1310" s="187"/>
      <c r="DRB1310" s="187"/>
      <c r="DRC1310" s="187"/>
      <c r="DRD1310" s="187"/>
      <c r="DRE1310" s="187"/>
      <c r="DRF1310" s="187"/>
      <c r="DRG1310" s="187"/>
      <c r="DRH1310" s="187"/>
      <c r="DRI1310" s="187"/>
      <c r="DRJ1310" s="187"/>
      <c r="DRK1310" s="187"/>
      <c r="DRL1310" s="187"/>
      <c r="DRM1310" s="187"/>
      <c r="DRN1310" s="187"/>
      <c r="DRO1310" s="187"/>
      <c r="DRP1310" s="187"/>
      <c r="DRQ1310" s="187"/>
      <c r="DRR1310" s="187"/>
      <c r="DRS1310" s="187"/>
      <c r="DRT1310" s="187"/>
      <c r="DRU1310" s="187"/>
      <c r="DRV1310" s="187"/>
      <c r="DRW1310" s="187"/>
      <c r="DRX1310" s="187"/>
      <c r="DRY1310" s="187"/>
      <c r="DRZ1310" s="187"/>
      <c r="DSA1310" s="187"/>
      <c r="DSB1310" s="187"/>
      <c r="DSC1310" s="187"/>
      <c r="DSD1310" s="187"/>
      <c r="DSE1310" s="187"/>
      <c r="DSF1310" s="187"/>
      <c r="DSG1310" s="187"/>
      <c r="DSH1310" s="187"/>
      <c r="DSI1310" s="187"/>
      <c r="DSJ1310" s="187"/>
      <c r="DSK1310" s="187"/>
      <c r="DSL1310" s="187"/>
      <c r="DSM1310" s="187"/>
      <c r="DSN1310" s="187"/>
      <c r="DSO1310" s="187"/>
      <c r="DSP1310" s="187"/>
      <c r="DSQ1310" s="187"/>
      <c r="DSR1310" s="187"/>
      <c r="DSS1310" s="187"/>
      <c r="DST1310" s="187"/>
      <c r="DSU1310" s="187"/>
      <c r="DSV1310" s="187"/>
      <c r="DSW1310" s="187"/>
      <c r="DSX1310" s="187"/>
      <c r="DSY1310" s="187"/>
      <c r="DSZ1310" s="187"/>
      <c r="DTA1310" s="187"/>
      <c r="DTB1310" s="187"/>
      <c r="DTC1310" s="187"/>
      <c r="DTD1310" s="187"/>
      <c r="DTE1310" s="187"/>
      <c r="DTF1310" s="187"/>
      <c r="DTG1310" s="187"/>
      <c r="DTH1310" s="187"/>
      <c r="DTI1310" s="187"/>
      <c r="DTJ1310" s="187"/>
      <c r="DTK1310" s="187"/>
      <c r="DTL1310" s="187"/>
      <c r="DTM1310" s="187"/>
      <c r="DTN1310" s="187"/>
      <c r="DTO1310" s="187"/>
      <c r="DTP1310" s="187"/>
      <c r="DTQ1310" s="187"/>
      <c r="DTR1310" s="187"/>
      <c r="DTS1310" s="187"/>
      <c r="DTT1310" s="187"/>
      <c r="DTU1310" s="187"/>
      <c r="DTV1310" s="187"/>
      <c r="DTW1310" s="187"/>
      <c r="DTX1310" s="187"/>
      <c r="DTY1310" s="187"/>
      <c r="DTZ1310" s="187"/>
      <c r="DUA1310" s="187"/>
      <c r="DUB1310" s="187"/>
      <c r="DUC1310" s="187"/>
      <c r="DUD1310" s="187"/>
      <c r="DUE1310" s="187"/>
      <c r="DUF1310" s="187"/>
      <c r="DUG1310" s="187"/>
      <c r="DUH1310" s="187"/>
      <c r="DUI1310" s="187"/>
      <c r="DUJ1310" s="187"/>
      <c r="DUK1310" s="187"/>
      <c r="DUL1310" s="187"/>
      <c r="DUM1310" s="187"/>
      <c r="DUN1310" s="187"/>
      <c r="DUO1310" s="187"/>
      <c r="DUP1310" s="187"/>
      <c r="DUQ1310" s="187"/>
      <c r="DUR1310" s="187"/>
      <c r="DUS1310" s="187"/>
      <c r="DUT1310" s="187"/>
      <c r="DUU1310" s="187"/>
      <c r="DUV1310" s="187"/>
      <c r="DUW1310" s="187"/>
      <c r="DUX1310" s="187"/>
      <c r="DUY1310" s="187"/>
      <c r="DUZ1310" s="187"/>
      <c r="DVA1310" s="187"/>
      <c r="DVB1310" s="187"/>
      <c r="DVC1310" s="187"/>
      <c r="DVD1310" s="187"/>
      <c r="DVE1310" s="187"/>
      <c r="DVF1310" s="187"/>
      <c r="DVG1310" s="187"/>
      <c r="DVH1310" s="187"/>
      <c r="DVI1310" s="187"/>
      <c r="DVJ1310" s="187"/>
      <c r="DVK1310" s="187"/>
      <c r="DVL1310" s="187"/>
      <c r="DVM1310" s="187"/>
      <c r="DVN1310" s="187"/>
      <c r="DVO1310" s="187"/>
      <c r="DVP1310" s="187"/>
      <c r="DVQ1310" s="187"/>
      <c r="DVR1310" s="187"/>
      <c r="DVS1310" s="187"/>
      <c r="DVT1310" s="187"/>
      <c r="DVU1310" s="187"/>
      <c r="DVV1310" s="187"/>
      <c r="DVW1310" s="187"/>
      <c r="DVX1310" s="187"/>
      <c r="DVY1310" s="187"/>
      <c r="DVZ1310" s="187"/>
      <c r="DWA1310" s="187"/>
      <c r="DWB1310" s="187"/>
      <c r="DWC1310" s="187"/>
      <c r="DWD1310" s="187"/>
      <c r="DWE1310" s="187"/>
      <c r="DWF1310" s="187"/>
      <c r="DWG1310" s="187"/>
      <c r="DWH1310" s="187"/>
      <c r="DWI1310" s="187"/>
      <c r="DWJ1310" s="187"/>
      <c r="DWK1310" s="187"/>
      <c r="DWL1310" s="187"/>
      <c r="DWM1310" s="187"/>
      <c r="DWN1310" s="187"/>
      <c r="DWO1310" s="187"/>
      <c r="DWP1310" s="187"/>
      <c r="DWQ1310" s="187"/>
      <c r="DWR1310" s="187"/>
      <c r="DWS1310" s="187"/>
      <c r="DWT1310" s="187"/>
      <c r="DWU1310" s="187"/>
      <c r="DWV1310" s="187"/>
      <c r="DWW1310" s="187"/>
      <c r="DWX1310" s="187"/>
      <c r="DWY1310" s="187"/>
      <c r="DWZ1310" s="187"/>
      <c r="DXA1310" s="187"/>
      <c r="DXB1310" s="187"/>
      <c r="DXC1310" s="187"/>
      <c r="DXD1310" s="187"/>
      <c r="DXE1310" s="187"/>
      <c r="DXF1310" s="187"/>
      <c r="DXG1310" s="187"/>
      <c r="DXH1310" s="187"/>
      <c r="DXI1310" s="187"/>
      <c r="DXJ1310" s="187"/>
      <c r="DXK1310" s="187"/>
      <c r="DXL1310" s="187"/>
      <c r="DXM1310" s="187"/>
      <c r="DXN1310" s="187"/>
      <c r="DXO1310" s="187"/>
      <c r="DXP1310" s="187"/>
      <c r="DXQ1310" s="187"/>
      <c r="DXR1310" s="187"/>
      <c r="DXS1310" s="187"/>
      <c r="DXT1310" s="187"/>
      <c r="DXU1310" s="187"/>
      <c r="DXV1310" s="187"/>
      <c r="DXW1310" s="187"/>
      <c r="DXX1310" s="187"/>
      <c r="DXY1310" s="187"/>
      <c r="DXZ1310" s="187"/>
      <c r="DYA1310" s="187"/>
      <c r="DYB1310" s="187"/>
      <c r="DYC1310" s="187"/>
      <c r="DYD1310" s="187"/>
      <c r="DYE1310" s="187"/>
      <c r="DYF1310" s="187"/>
      <c r="DYG1310" s="187"/>
      <c r="DYH1310" s="187"/>
      <c r="DYI1310" s="187"/>
      <c r="DYJ1310" s="187"/>
      <c r="DYK1310" s="187"/>
      <c r="DYL1310" s="187"/>
      <c r="DYM1310" s="187"/>
      <c r="DYN1310" s="187"/>
      <c r="DYO1310" s="187"/>
      <c r="DYP1310" s="187"/>
      <c r="DYQ1310" s="187"/>
      <c r="DYR1310" s="187"/>
      <c r="DYS1310" s="187"/>
      <c r="DYT1310" s="187"/>
      <c r="DYU1310" s="187"/>
      <c r="DYV1310" s="187"/>
      <c r="DYW1310" s="187"/>
      <c r="DYX1310" s="187"/>
      <c r="DYY1310" s="187"/>
      <c r="DYZ1310" s="187"/>
      <c r="DZA1310" s="187"/>
      <c r="DZB1310" s="187"/>
      <c r="DZC1310" s="187"/>
      <c r="DZD1310" s="187"/>
      <c r="DZE1310" s="187"/>
      <c r="DZF1310" s="187"/>
      <c r="DZG1310" s="187"/>
      <c r="DZH1310" s="187"/>
      <c r="DZI1310" s="187"/>
      <c r="DZJ1310" s="187"/>
      <c r="DZK1310" s="187"/>
      <c r="DZL1310" s="187"/>
      <c r="DZM1310" s="187"/>
      <c r="DZN1310" s="187"/>
      <c r="DZO1310" s="187"/>
      <c r="DZP1310" s="187"/>
      <c r="DZQ1310" s="187"/>
      <c r="DZR1310" s="187"/>
      <c r="DZS1310" s="187"/>
      <c r="DZT1310" s="187"/>
      <c r="DZU1310" s="187"/>
      <c r="DZV1310" s="187"/>
      <c r="DZW1310" s="187"/>
      <c r="DZX1310" s="187"/>
      <c r="DZY1310" s="187"/>
      <c r="DZZ1310" s="187"/>
      <c r="EAA1310" s="187"/>
      <c r="EAB1310" s="187"/>
      <c r="EAC1310" s="187"/>
      <c r="EAD1310" s="187"/>
      <c r="EAE1310" s="187"/>
      <c r="EAF1310" s="187"/>
      <c r="EAG1310" s="187"/>
      <c r="EAH1310" s="187"/>
      <c r="EAI1310" s="187"/>
      <c r="EAJ1310" s="187"/>
      <c r="EAK1310" s="187"/>
      <c r="EAL1310" s="187"/>
      <c r="EAM1310" s="187"/>
      <c r="EAN1310" s="187"/>
      <c r="EAO1310" s="187"/>
      <c r="EAP1310" s="187"/>
      <c r="EAQ1310" s="187"/>
      <c r="EAR1310" s="187"/>
      <c r="EAS1310" s="187"/>
      <c r="EAT1310" s="187"/>
      <c r="EAU1310" s="187"/>
      <c r="EAV1310" s="187"/>
      <c r="EAW1310" s="187"/>
      <c r="EAX1310" s="187"/>
      <c r="EAY1310" s="187"/>
      <c r="EAZ1310" s="187"/>
      <c r="EBA1310" s="187"/>
      <c r="EBB1310" s="187"/>
      <c r="EBC1310" s="187"/>
      <c r="EBD1310" s="187"/>
      <c r="EBE1310" s="187"/>
      <c r="EBF1310" s="187"/>
      <c r="EBG1310" s="187"/>
      <c r="EBH1310" s="187"/>
      <c r="EBI1310" s="187"/>
      <c r="EBJ1310" s="187"/>
      <c r="EBK1310" s="187"/>
      <c r="EBL1310" s="187"/>
      <c r="EBM1310" s="187"/>
      <c r="EBN1310" s="187"/>
      <c r="EBO1310" s="187"/>
      <c r="EBP1310" s="187"/>
      <c r="EBQ1310" s="187"/>
      <c r="EBR1310" s="187"/>
      <c r="EBS1310" s="187"/>
      <c r="EBT1310" s="187"/>
      <c r="EBU1310" s="187"/>
      <c r="EBV1310" s="187"/>
      <c r="EBW1310" s="187"/>
      <c r="EBX1310" s="187"/>
      <c r="EBY1310" s="187"/>
      <c r="EBZ1310" s="187"/>
      <c r="ECA1310" s="187"/>
      <c r="ECB1310" s="187"/>
      <c r="ECC1310" s="187"/>
      <c r="ECD1310" s="187"/>
      <c r="ECE1310" s="187"/>
      <c r="ECF1310" s="187"/>
      <c r="ECG1310" s="187"/>
      <c r="ECH1310" s="187"/>
      <c r="ECI1310" s="187"/>
      <c r="ECJ1310" s="187"/>
      <c r="ECK1310" s="187"/>
      <c r="ECL1310" s="187"/>
      <c r="ECM1310" s="187"/>
      <c r="ECN1310" s="187"/>
      <c r="ECO1310" s="187"/>
      <c r="ECP1310" s="187"/>
      <c r="ECQ1310" s="187"/>
      <c r="ECR1310" s="187"/>
      <c r="ECS1310" s="187"/>
      <c r="ECT1310" s="187"/>
      <c r="ECU1310" s="187"/>
      <c r="ECV1310" s="187"/>
      <c r="ECW1310" s="187"/>
      <c r="ECX1310" s="187"/>
      <c r="ECY1310" s="187"/>
      <c r="ECZ1310" s="187"/>
      <c r="EDA1310" s="187"/>
      <c r="EDB1310" s="187"/>
      <c r="EDC1310" s="187"/>
      <c r="EDD1310" s="187"/>
      <c r="EDE1310" s="187"/>
      <c r="EDF1310" s="187"/>
      <c r="EDG1310" s="187"/>
      <c r="EDH1310" s="187"/>
      <c r="EDI1310" s="187"/>
      <c r="EDJ1310" s="187"/>
      <c r="EDK1310" s="187"/>
      <c r="EDL1310" s="187"/>
      <c r="EDM1310" s="187"/>
      <c r="EDN1310" s="187"/>
      <c r="EDO1310" s="187"/>
      <c r="EDP1310" s="187"/>
      <c r="EDQ1310" s="187"/>
      <c r="EDR1310" s="187"/>
      <c r="EDS1310" s="187"/>
      <c r="EDT1310" s="187"/>
      <c r="EDU1310" s="187"/>
      <c r="EDV1310" s="187"/>
      <c r="EDW1310" s="187"/>
      <c r="EDX1310" s="187"/>
      <c r="EDY1310" s="187"/>
      <c r="EDZ1310" s="187"/>
      <c r="EEA1310" s="187"/>
      <c r="EEB1310" s="187"/>
      <c r="EEC1310" s="187"/>
      <c r="EED1310" s="187"/>
      <c r="EEE1310" s="187"/>
      <c r="EEF1310" s="187"/>
      <c r="EEG1310" s="187"/>
      <c r="EEH1310" s="187"/>
      <c r="EEI1310" s="187"/>
      <c r="EEJ1310" s="187"/>
      <c r="EEK1310" s="187"/>
      <c r="EEL1310" s="187"/>
      <c r="EEM1310" s="187"/>
      <c r="EEN1310" s="187"/>
      <c r="EEO1310" s="187"/>
      <c r="EEP1310" s="187"/>
      <c r="EEQ1310" s="187"/>
      <c r="EER1310" s="187"/>
      <c r="EES1310" s="187"/>
      <c r="EET1310" s="187"/>
      <c r="EEU1310" s="187"/>
      <c r="EEV1310" s="187"/>
      <c r="EEW1310" s="187"/>
      <c r="EEX1310" s="187"/>
      <c r="EEY1310" s="187"/>
      <c r="EEZ1310" s="187"/>
      <c r="EFA1310" s="187"/>
      <c r="EFB1310" s="187"/>
      <c r="EFC1310" s="187"/>
      <c r="EFD1310" s="187"/>
      <c r="EFE1310" s="187"/>
      <c r="EFF1310" s="187"/>
      <c r="EFG1310" s="187"/>
      <c r="EFH1310" s="187"/>
      <c r="EFI1310" s="187"/>
      <c r="EFJ1310" s="187"/>
      <c r="EFK1310" s="187"/>
      <c r="EFL1310" s="187"/>
      <c r="EFM1310" s="187"/>
      <c r="EFN1310" s="187"/>
      <c r="EFO1310" s="187"/>
      <c r="EFP1310" s="187"/>
      <c r="EFQ1310" s="187"/>
      <c r="EFR1310" s="187"/>
      <c r="EFS1310" s="187"/>
      <c r="EFT1310" s="187"/>
      <c r="EFU1310" s="187"/>
      <c r="EFV1310" s="187"/>
      <c r="EFW1310" s="187"/>
      <c r="EFX1310" s="187"/>
      <c r="EFY1310" s="187"/>
      <c r="EFZ1310" s="187"/>
      <c r="EGA1310" s="187"/>
      <c r="EGB1310" s="187"/>
      <c r="EGC1310" s="187"/>
      <c r="EGD1310" s="187"/>
      <c r="EGE1310" s="187"/>
      <c r="EGF1310" s="187"/>
      <c r="EGG1310" s="187"/>
      <c r="EGH1310" s="187"/>
      <c r="EGI1310" s="187"/>
      <c r="EGJ1310" s="187"/>
      <c r="EGK1310" s="187"/>
      <c r="EGL1310" s="187"/>
      <c r="EGM1310" s="187"/>
      <c r="EGN1310" s="187"/>
      <c r="EGO1310" s="187"/>
      <c r="EGP1310" s="187"/>
      <c r="EGQ1310" s="187"/>
      <c r="EGR1310" s="187"/>
      <c r="EGS1310" s="187"/>
      <c r="EGT1310" s="187"/>
      <c r="EGU1310" s="187"/>
      <c r="EGV1310" s="187"/>
      <c r="EGW1310" s="187"/>
      <c r="EGX1310" s="187"/>
      <c r="EGY1310" s="187"/>
      <c r="EGZ1310" s="187"/>
      <c r="EHA1310" s="187"/>
      <c r="EHB1310" s="187"/>
      <c r="EHC1310" s="187"/>
      <c r="EHD1310" s="187"/>
      <c r="EHE1310" s="187"/>
      <c r="EHF1310" s="187"/>
      <c r="EHG1310" s="187"/>
      <c r="EHH1310" s="187"/>
      <c r="EHI1310" s="187"/>
      <c r="EHJ1310" s="187"/>
      <c r="EHK1310" s="187"/>
      <c r="EHL1310" s="187"/>
      <c r="EHM1310" s="187"/>
      <c r="EHN1310" s="187"/>
      <c r="EHO1310" s="187"/>
      <c r="EHP1310" s="187"/>
      <c r="EHQ1310" s="187"/>
      <c r="EHR1310" s="187"/>
      <c r="EHS1310" s="187"/>
      <c r="EHT1310" s="187"/>
      <c r="EHU1310" s="187"/>
      <c r="EHV1310" s="187"/>
      <c r="EHW1310" s="187"/>
      <c r="EHX1310" s="187"/>
      <c r="EHY1310" s="187"/>
      <c r="EHZ1310" s="187"/>
      <c r="EIA1310" s="187"/>
      <c r="EIB1310" s="187"/>
      <c r="EIC1310" s="187"/>
      <c r="EID1310" s="187"/>
      <c r="EIE1310" s="187"/>
      <c r="EIF1310" s="187"/>
      <c r="EIG1310" s="187"/>
      <c r="EIH1310" s="187"/>
      <c r="EII1310" s="187"/>
      <c r="EIJ1310" s="187"/>
      <c r="EIK1310" s="187"/>
      <c r="EIL1310" s="187"/>
      <c r="EIM1310" s="187"/>
      <c r="EIN1310" s="187"/>
      <c r="EIO1310" s="187"/>
      <c r="EIP1310" s="187"/>
      <c r="EIQ1310" s="187"/>
      <c r="EIR1310" s="187"/>
      <c r="EIS1310" s="187"/>
      <c r="EIT1310" s="187"/>
      <c r="EIU1310" s="187"/>
      <c r="EIV1310" s="187"/>
      <c r="EIW1310" s="187"/>
      <c r="EIX1310" s="187"/>
      <c r="EIY1310" s="187"/>
      <c r="EIZ1310" s="187"/>
      <c r="EJA1310" s="187"/>
      <c r="EJB1310" s="187"/>
      <c r="EJC1310" s="187"/>
      <c r="EJD1310" s="187"/>
      <c r="EJE1310" s="187"/>
      <c r="EJF1310" s="187"/>
      <c r="EJG1310" s="187"/>
      <c r="EJH1310" s="187"/>
      <c r="EJI1310" s="187"/>
      <c r="EJJ1310" s="187"/>
      <c r="EJK1310" s="187"/>
      <c r="EJL1310" s="187"/>
      <c r="EJM1310" s="187"/>
      <c r="EJN1310" s="187"/>
      <c r="EJO1310" s="187"/>
      <c r="EJP1310" s="187"/>
      <c r="EJQ1310" s="187"/>
      <c r="EJR1310" s="187"/>
      <c r="EJS1310" s="187"/>
      <c r="EJT1310" s="187"/>
      <c r="EJU1310" s="187"/>
      <c r="EJV1310" s="187"/>
      <c r="EJW1310" s="187"/>
      <c r="EJX1310" s="187"/>
      <c r="EJY1310" s="187"/>
      <c r="EJZ1310" s="187"/>
      <c r="EKA1310" s="187"/>
      <c r="EKB1310" s="187"/>
      <c r="EKC1310" s="187"/>
      <c r="EKD1310" s="187"/>
      <c r="EKE1310" s="187"/>
      <c r="EKF1310" s="187"/>
      <c r="EKG1310" s="187"/>
      <c r="EKH1310" s="187"/>
      <c r="EKI1310" s="187"/>
      <c r="EKJ1310" s="187"/>
      <c r="EKK1310" s="187"/>
      <c r="EKL1310" s="187"/>
      <c r="EKM1310" s="187"/>
      <c r="EKN1310" s="187"/>
      <c r="EKO1310" s="187"/>
      <c r="EKP1310" s="187"/>
      <c r="EKQ1310" s="187"/>
      <c r="EKR1310" s="187"/>
      <c r="EKS1310" s="187"/>
      <c r="EKT1310" s="187"/>
      <c r="EKU1310" s="187"/>
      <c r="EKV1310" s="187"/>
      <c r="EKW1310" s="187"/>
      <c r="EKX1310" s="187"/>
      <c r="EKY1310" s="187"/>
      <c r="EKZ1310" s="187"/>
      <c r="ELA1310" s="187"/>
      <c r="ELB1310" s="187"/>
      <c r="ELC1310" s="187"/>
      <c r="ELD1310" s="187"/>
      <c r="ELE1310" s="187"/>
      <c r="ELF1310" s="187"/>
      <c r="ELG1310" s="187"/>
      <c r="ELH1310" s="187"/>
      <c r="ELI1310" s="187"/>
      <c r="ELJ1310" s="187"/>
      <c r="ELK1310" s="187"/>
      <c r="ELL1310" s="187"/>
      <c r="ELM1310" s="187"/>
      <c r="ELN1310" s="187"/>
      <c r="ELO1310" s="187"/>
      <c r="ELP1310" s="187"/>
      <c r="ELQ1310" s="187"/>
      <c r="ELR1310" s="187"/>
      <c r="ELS1310" s="187"/>
      <c r="ELT1310" s="187"/>
      <c r="ELU1310" s="187"/>
      <c r="ELV1310" s="187"/>
      <c r="ELW1310" s="187"/>
      <c r="ELX1310" s="187"/>
      <c r="ELY1310" s="187"/>
      <c r="ELZ1310" s="187"/>
      <c r="EMA1310" s="187"/>
      <c r="EMB1310" s="187"/>
      <c r="EMC1310" s="187"/>
      <c r="EMD1310" s="187"/>
      <c r="EME1310" s="187"/>
      <c r="EMF1310" s="187"/>
      <c r="EMG1310" s="187"/>
      <c r="EMH1310" s="187"/>
      <c r="EMI1310" s="187"/>
      <c r="EMJ1310" s="187"/>
      <c r="EMK1310" s="187"/>
      <c r="EML1310" s="187"/>
      <c r="EMM1310" s="187"/>
      <c r="EMN1310" s="187"/>
      <c r="EMO1310" s="187"/>
      <c r="EMP1310" s="187"/>
      <c r="EMQ1310" s="187"/>
      <c r="EMR1310" s="187"/>
      <c r="EMS1310" s="187"/>
      <c r="EMT1310" s="187"/>
      <c r="EMU1310" s="187"/>
      <c r="EMV1310" s="187"/>
      <c r="EMW1310" s="187"/>
      <c r="EMX1310" s="187"/>
      <c r="EMY1310" s="187"/>
      <c r="EMZ1310" s="187"/>
      <c r="ENA1310" s="187"/>
      <c r="ENB1310" s="187"/>
      <c r="ENC1310" s="187"/>
      <c r="END1310" s="187"/>
      <c r="ENE1310" s="187"/>
      <c r="ENF1310" s="187"/>
      <c r="ENG1310" s="187"/>
      <c r="ENH1310" s="187"/>
      <c r="ENI1310" s="187"/>
      <c r="ENJ1310" s="187"/>
      <c r="ENK1310" s="187"/>
      <c r="ENL1310" s="187"/>
      <c r="ENM1310" s="187"/>
      <c r="ENN1310" s="187"/>
      <c r="ENO1310" s="187"/>
      <c r="ENP1310" s="187"/>
      <c r="ENQ1310" s="187"/>
      <c r="ENR1310" s="187"/>
      <c r="ENS1310" s="187"/>
      <c r="ENT1310" s="187"/>
      <c r="ENU1310" s="187"/>
      <c r="ENV1310" s="187"/>
      <c r="ENW1310" s="187"/>
      <c r="ENX1310" s="187"/>
      <c r="ENY1310" s="187"/>
      <c r="ENZ1310" s="187"/>
      <c r="EOA1310" s="187"/>
      <c r="EOB1310" s="187"/>
      <c r="EOC1310" s="187"/>
      <c r="EOD1310" s="187"/>
      <c r="EOE1310" s="187"/>
      <c r="EOF1310" s="187"/>
      <c r="EOG1310" s="187"/>
      <c r="EOH1310" s="187"/>
      <c r="EOI1310" s="187"/>
      <c r="EOJ1310" s="187"/>
      <c r="EOK1310" s="187"/>
      <c r="EOL1310" s="187"/>
      <c r="EOM1310" s="187"/>
      <c r="EON1310" s="187"/>
      <c r="EOO1310" s="187"/>
      <c r="EOP1310" s="187"/>
      <c r="EOQ1310" s="187"/>
      <c r="EOR1310" s="187"/>
      <c r="EOS1310" s="187"/>
      <c r="EOT1310" s="187"/>
      <c r="EOU1310" s="187"/>
      <c r="EOV1310" s="187"/>
      <c r="EOW1310" s="187"/>
      <c r="EOX1310" s="187"/>
      <c r="EOY1310" s="187"/>
      <c r="EOZ1310" s="187"/>
      <c r="EPA1310" s="187"/>
      <c r="EPB1310" s="187"/>
      <c r="EPC1310" s="187"/>
      <c r="EPD1310" s="187"/>
      <c r="EPE1310" s="187"/>
      <c r="EPF1310" s="187"/>
      <c r="EPG1310" s="187"/>
      <c r="EPH1310" s="187"/>
      <c r="EPI1310" s="187"/>
      <c r="EPJ1310" s="187"/>
      <c r="EPK1310" s="187"/>
      <c r="EPL1310" s="187"/>
      <c r="EPM1310" s="187"/>
      <c r="EPN1310" s="187"/>
      <c r="EPO1310" s="187"/>
      <c r="EPP1310" s="187"/>
      <c r="EPQ1310" s="187"/>
      <c r="EPR1310" s="187"/>
      <c r="EPS1310" s="187"/>
      <c r="EPT1310" s="187"/>
      <c r="EPU1310" s="187"/>
      <c r="EPV1310" s="187"/>
      <c r="EPW1310" s="187"/>
      <c r="EPX1310" s="187"/>
      <c r="EPY1310" s="187"/>
      <c r="EPZ1310" s="187"/>
      <c r="EQA1310" s="187"/>
      <c r="EQB1310" s="187"/>
      <c r="EQC1310" s="187"/>
      <c r="EQD1310" s="187"/>
      <c r="EQE1310" s="187"/>
      <c r="EQF1310" s="187"/>
      <c r="EQG1310" s="187"/>
      <c r="EQH1310" s="187"/>
      <c r="EQI1310" s="187"/>
      <c r="EQJ1310" s="187"/>
      <c r="EQK1310" s="187"/>
      <c r="EQL1310" s="187"/>
      <c r="EQM1310" s="187"/>
      <c r="EQN1310" s="187"/>
      <c r="EQO1310" s="187"/>
      <c r="EQP1310" s="187"/>
      <c r="EQQ1310" s="187"/>
      <c r="EQR1310" s="187"/>
      <c r="EQS1310" s="187"/>
      <c r="EQT1310" s="187"/>
      <c r="EQU1310" s="187"/>
      <c r="EQV1310" s="187"/>
      <c r="EQW1310" s="187"/>
      <c r="EQX1310" s="187"/>
      <c r="EQY1310" s="187"/>
      <c r="EQZ1310" s="187"/>
      <c r="ERA1310" s="187"/>
      <c r="ERB1310" s="187"/>
      <c r="ERC1310" s="187"/>
      <c r="ERD1310" s="187"/>
      <c r="ERE1310" s="187"/>
      <c r="ERF1310" s="187"/>
      <c r="ERG1310" s="187"/>
      <c r="ERH1310" s="187"/>
      <c r="ERI1310" s="187"/>
      <c r="ERJ1310" s="187"/>
      <c r="ERK1310" s="187"/>
      <c r="ERL1310" s="187"/>
      <c r="ERM1310" s="187"/>
      <c r="ERN1310" s="187"/>
      <c r="ERO1310" s="187"/>
      <c r="ERP1310" s="187"/>
      <c r="ERQ1310" s="187"/>
      <c r="ERR1310" s="187"/>
      <c r="ERS1310" s="187"/>
      <c r="ERT1310" s="187"/>
      <c r="ERU1310" s="187"/>
      <c r="ERV1310" s="187"/>
      <c r="ERW1310" s="187"/>
      <c r="ERX1310" s="187"/>
      <c r="ERY1310" s="187"/>
      <c r="ERZ1310" s="187"/>
      <c r="ESA1310" s="187"/>
      <c r="ESB1310" s="187"/>
      <c r="ESC1310" s="187"/>
      <c r="ESD1310" s="187"/>
      <c r="ESE1310" s="187"/>
      <c r="ESF1310" s="187"/>
      <c r="ESG1310" s="187"/>
      <c r="ESH1310" s="187"/>
      <c r="ESI1310" s="187"/>
      <c r="ESJ1310" s="187"/>
      <c r="ESK1310" s="187"/>
      <c r="ESL1310" s="187"/>
      <c r="ESM1310" s="187"/>
      <c r="ESN1310" s="187"/>
      <c r="ESO1310" s="187"/>
      <c r="ESP1310" s="187"/>
      <c r="ESQ1310" s="187"/>
      <c r="ESR1310" s="187"/>
      <c r="ESS1310" s="187"/>
      <c r="EST1310" s="187"/>
      <c r="ESU1310" s="187"/>
      <c r="ESV1310" s="187"/>
      <c r="ESW1310" s="187"/>
      <c r="ESX1310" s="187"/>
      <c r="ESY1310" s="187"/>
      <c r="ESZ1310" s="187"/>
      <c r="ETA1310" s="187"/>
      <c r="ETB1310" s="187"/>
      <c r="ETC1310" s="187"/>
      <c r="ETD1310" s="187"/>
      <c r="ETE1310" s="187"/>
      <c r="ETF1310" s="187"/>
      <c r="ETG1310" s="187"/>
      <c r="ETH1310" s="187"/>
      <c r="ETI1310" s="187"/>
      <c r="ETJ1310" s="187"/>
      <c r="ETK1310" s="187"/>
      <c r="ETL1310" s="187"/>
      <c r="ETM1310" s="187"/>
      <c r="ETN1310" s="187"/>
      <c r="ETO1310" s="187"/>
      <c r="ETP1310" s="187"/>
      <c r="ETQ1310" s="187"/>
      <c r="ETR1310" s="187"/>
      <c r="ETS1310" s="187"/>
      <c r="ETT1310" s="187"/>
      <c r="ETU1310" s="187"/>
      <c r="ETV1310" s="187"/>
      <c r="ETW1310" s="187"/>
      <c r="ETX1310" s="187"/>
      <c r="ETY1310" s="187"/>
      <c r="ETZ1310" s="187"/>
      <c r="EUA1310" s="187"/>
      <c r="EUB1310" s="187"/>
      <c r="EUC1310" s="187"/>
      <c r="EUD1310" s="187"/>
      <c r="EUE1310" s="187"/>
      <c r="EUF1310" s="187"/>
      <c r="EUG1310" s="187"/>
      <c r="EUH1310" s="187"/>
      <c r="EUI1310" s="187"/>
      <c r="EUJ1310" s="187"/>
      <c r="EUK1310" s="187"/>
      <c r="EUL1310" s="187"/>
      <c r="EUM1310" s="187"/>
      <c r="EUN1310" s="187"/>
      <c r="EUO1310" s="187"/>
      <c r="EUP1310" s="187"/>
      <c r="EUQ1310" s="187"/>
      <c r="EUR1310" s="187"/>
      <c r="EUS1310" s="187"/>
      <c r="EUT1310" s="187"/>
      <c r="EUU1310" s="187"/>
      <c r="EUV1310" s="187"/>
      <c r="EUW1310" s="187"/>
      <c r="EUX1310" s="187"/>
      <c r="EUY1310" s="187"/>
      <c r="EUZ1310" s="187"/>
      <c r="EVA1310" s="187"/>
      <c r="EVB1310" s="187"/>
      <c r="EVC1310" s="187"/>
      <c r="EVD1310" s="187"/>
      <c r="EVE1310" s="187"/>
      <c r="EVF1310" s="187"/>
      <c r="EVG1310" s="187"/>
      <c r="EVH1310" s="187"/>
      <c r="EVI1310" s="187"/>
      <c r="EVJ1310" s="187"/>
      <c r="EVK1310" s="187"/>
      <c r="EVL1310" s="187"/>
      <c r="EVM1310" s="187"/>
      <c r="EVN1310" s="187"/>
      <c r="EVO1310" s="187"/>
      <c r="EVP1310" s="187"/>
      <c r="EVQ1310" s="187"/>
      <c r="EVR1310" s="187"/>
      <c r="EVS1310" s="187"/>
      <c r="EVT1310" s="187"/>
      <c r="EVU1310" s="187"/>
      <c r="EVV1310" s="187"/>
      <c r="EVW1310" s="187"/>
      <c r="EVX1310" s="187"/>
      <c r="EVY1310" s="187"/>
      <c r="EVZ1310" s="187"/>
      <c r="EWA1310" s="187"/>
      <c r="EWB1310" s="187"/>
      <c r="EWC1310" s="187"/>
      <c r="EWD1310" s="187"/>
      <c r="EWE1310" s="187"/>
      <c r="EWF1310" s="187"/>
      <c r="EWG1310" s="187"/>
      <c r="EWH1310" s="187"/>
      <c r="EWI1310" s="187"/>
      <c r="EWJ1310" s="187"/>
      <c r="EWK1310" s="187"/>
      <c r="EWL1310" s="187"/>
      <c r="EWM1310" s="187"/>
      <c r="EWN1310" s="187"/>
      <c r="EWO1310" s="187"/>
      <c r="EWP1310" s="187"/>
      <c r="EWQ1310" s="187"/>
      <c r="EWR1310" s="187"/>
      <c r="EWS1310" s="187"/>
      <c r="EWT1310" s="187"/>
      <c r="EWU1310" s="187"/>
      <c r="EWV1310" s="187"/>
      <c r="EWW1310" s="187"/>
      <c r="EWX1310" s="187"/>
      <c r="EWY1310" s="187"/>
      <c r="EWZ1310" s="187"/>
      <c r="EXA1310" s="187"/>
      <c r="EXB1310" s="187"/>
      <c r="EXC1310" s="187"/>
      <c r="EXD1310" s="187"/>
      <c r="EXE1310" s="187"/>
      <c r="EXF1310" s="187"/>
      <c r="EXG1310" s="187"/>
      <c r="EXH1310" s="187"/>
      <c r="EXI1310" s="187"/>
      <c r="EXJ1310" s="187"/>
      <c r="EXK1310" s="187"/>
      <c r="EXL1310" s="187"/>
      <c r="EXM1310" s="187"/>
      <c r="EXN1310" s="187"/>
      <c r="EXO1310" s="187"/>
      <c r="EXP1310" s="187"/>
      <c r="EXQ1310" s="187"/>
      <c r="EXR1310" s="187"/>
      <c r="EXS1310" s="187"/>
      <c r="EXT1310" s="187"/>
      <c r="EXU1310" s="187"/>
      <c r="EXV1310" s="187"/>
      <c r="EXW1310" s="187"/>
      <c r="EXX1310" s="187"/>
      <c r="EXY1310" s="187"/>
      <c r="EXZ1310" s="187"/>
      <c r="EYA1310" s="187"/>
      <c r="EYB1310" s="187"/>
      <c r="EYC1310" s="187"/>
      <c r="EYD1310" s="187"/>
      <c r="EYE1310" s="187"/>
      <c r="EYF1310" s="187"/>
      <c r="EYG1310" s="187"/>
      <c r="EYH1310" s="187"/>
      <c r="EYI1310" s="187"/>
      <c r="EYJ1310" s="187"/>
      <c r="EYK1310" s="187"/>
      <c r="EYL1310" s="187"/>
      <c r="EYM1310" s="187"/>
      <c r="EYN1310" s="187"/>
      <c r="EYO1310" s="187"/>
      <c r="EYP1310" s="187"/>
      <c r="EYQ1310" s="187"/>
      <c r="EYR1310" s="187"/>
      <c r="EYS1310" s="187"/>
      <c r="EYT1310" s="187"/>
      <c r="EYU1310" s="187"/>
      <c r="EYV1310" s="187"/>
      <c r="EYW1310" s="187"/>
      <c r="EYX1310" s="187"/>
      <c r="EYY1310" s="187"/>
      <c r="EYZ1310" s="187"/>
      <c r="EZA1310" s="187"/>
      <c r="EZB1310" s="187"/>
      <c r="EZC1310" s="187"/>
      <c r="EZD1310" s="187"/>
      <c r="EZE1310" s="187"/>
      <c r="EZF1310" s="187"/>
      <c r="EZG1310" s="187"/>
      <c r="EZH1310" s="187"/>
      <c r="EZI1310" s="187"/>
      <c r="EZJ1310" s="187"/>
      <c r="EZK1310" s="187"/>
      <c r="EZL1310" s="187"/>
      <c r="EZM1310" s="187"/>
      <c r="EZN1310" s="187"/>
      <c r="EZO1310" s="187"/>
      <c r="EZP1310" s="187"/>
      <c r="EZQ1310" s="187"/>
      <c r="EZR1310" s="187"/>
      <c r="EZS1310" s="187"/>
      <c r="EZT1310" s="187"/>
      <c r="EZU1310" s="187"/>
      <c r="EZV1310" s="187"/>
      <c r="EZW1310" s="187"/>
      <c r="EZX1310" s="187"/>
      <c r="EZY1310" s="187"/>
      <c r="EZZ1310" s="187"/>
      <c r="FAA1310" s="187"/>
      <c r="FAB1310" s="187"/>
      <c r="FAC1310" s="187"/>
      <c r="FAD1310" s="187"/>
      <c r="FAE1310" s="187"/>
      <c r="FAF1310" s="187"/>
      <c r="FAG1310" s="187"/>
      <c r="FAH1310" s="187"/>
      <c r="FAI1310" s="187"/>
      <c r="FAJ1310" s="187"/>
      <c r="FAK1310" s="187"/>
      <c r="FAL1310" s="187"/>
      <c r="FAM1310" s="187"/>
      <c r="FAN1310" s="187"/>
      <c r="FAO1310" s="187"/>
      <c r="FAP1310" s="187"/>
      <c r="FAQ1310" s="187"/>
      <c r="FAR1310" s="187"/>
      <c r="FAS1310" s="187"/>
      <c r="FAT1310" s="187"/>
      <c r="FAU1310" s="187"/>
      <c r="FAV1310" s="187"/>
      <c r="FAW1310" s="187"/>
      <c r="FAX1310" s="187"/>
      <c r="FAY1310" s="187"/>
      <c r="FAZ1310" s="187"/>
      <c r="FBA1310" s="187"/>
      <c r="FBB1310" s="187"/>
      <c r="FBC1310" s="187"/>
      <c r="FBD1310" s="187"/>
      <c r="FBE1310" s="187"/>
      <c r="FBF1310" s="187"/>
      <c r="FBG1310" s="187"/>
      <c r="FBH1310" s="187"/>
      <c r="FBI1310" s="187"/>
      <c r="FBJ1310" s="187"/>
      <c r="FBK1310" s="187"/>
      <c r="FBL1310" s="187"/>
      <c r="FBM1310" s="187"/>
      <c r="FBN1310" s="187"/>
      <c r="FBO1310" s="187"/>
      <c r="FBP1310" s="187"/>
      <c r="FBQ1310" s="187"/>
      <c r="FBR1310" s="187"/>
      <c r="FBS1310" s="187"/>
      <c r="FBT1310" s="187"/>
      <c r="FBU1310" s="187"/>
      <c r="FBV1310" s="187"/>
      <c r="FBW1310" s="187"/>
      <c r="FBX1310" s="187"/>
      <c r="FBY1310" s="187"/>
      <c r="FBZ1310" s="187"/>
      <c r="FCA1310" s="187"/>
      <c r="FCB1310" s="187"/>
      <c r="FCC1310" s="187"/>
      <c r="FCD1310" s="187"/>
      <c r="FCE1310" s="187"/>
      <c r="FCF1310" s="187"/>
      <c r="FCG1310" s="187"/>
      <c r="FCH1310" s="187"/>
      <c r="FCI1310" s="187"/>
      <c r="FCJ1310" s="187"/>
      <c r="FCK1310" s="187"/>
      <c r="FCL1310" s="187"/>
      <c r="FCM1310" s="187"/>
      <c r="FCN1310" s="187"/>
      <c r="FCO1310" s="187"/>
      <c r="FCP1310" s="187"/>
      <c r="FCQ1310" s="187"/>
      <c r="FCR1310" s="187"/>
      <c r="FCS1310" s="187"/>
      <c r="FCT1310" s="187"/>
      <c r="FCU1310" s="187"/>
      <c r="FCV1310" s="187"/>
      <c r="FCW1310" s="187"/>
      <c r="FCX1310" s="187"/>
      <c r="FCY1310" s="187"/>
      <c r="FCZ1310" s="187"/>
      <c r="FDA1310" s="187"/>
      <c r="FDB1310" s="187"/>
      <c r="FDC1310" s="187"/>
      <c r="FDD1310" s="187"/>
      <c r="FDE1310" s="187"/>
      <c r="FDF1310" s="187"/>
      <c r="FDG1310" s="187"/>
      <c r="FDH1310" s="187"/>
      <c r="FDI1310" s="187"/>
      <c r="FDJ1310" s="187"/>
      <c r="FDK1310" s="187"/>
      <c r="FDL1310" s="187"/>
      <c r="FDM1310" s="187"/>
      <c r="FDN1310" s="187"/>
      <c r="FDO1310" s="187"/>
      <c r="FDP1310" s="187"/>
      <c r="FDQ1310" s="187"/>
      <c r="FDR1310" s="187"/>
      <c r="FDS1310" s="187"/>
      <c r="FDT1310" s="187"/>
      <c r="FDU1310" s="187"/>
      <c r="FDV1310" s="187"/>
      <c r="FDW1310" s="187"/>
      <c r="FDX1310" s="187"/>
      <c r="FDY1310" s="187"/>
      <c r="FDZ1310" s="187"/>
      <c r="FEA1310" s="187"/>
      <c r="FEB1310" s="187"/>
      <c r="FEC1310" s="187"/>
      <c r="FED1310" s="187"/>
      <c r="FEE1310" s="187"/>
      <c r="FEF1310" s="187"/>
      <c r="FEG1310" s="187"/>
      <c r="FEH1310" s="187"/>
      <c r="FEI1310" s="187"/>
      <c r="FEJ1310" s="187"/>
      <c r="FEK1310" s="187"/>
      <c r="FEL1310" s="187"/>
      <c r="FEM1310" s="187"/>
      <c r="FEN1310" s="187"/>
      <c r="FEO1310" s="187"/>
      <c r="FEP1310" s="187"/>
      <c r="FEQ1310" s="187"/>
      <c r="FER1310" s="187"/>
      <c r="FES1310" s="187"/>
      <c r="FET1310" s="187"/>
      <c r="FEU1310" s="187"/>
      <c r="FEV1310" s="187"/>
      <c r="FEW1310" s="187"/>
      <c r="FEX1310" s="187"/>
      <c r="FEY1310" s="187"/>
      <c r="FEZ1310" s="187"/>
      <c r="FFA1310" s="187"/>
      <c r="FFB1310" s="187"/>
      <c r="FFC1310" s="187"/>
      <c r="FFD1310" s="187"/>
      <c r="FFE1310" s="187"/>
      <c r="FFF1310" s="187"/>
      <c r="FFG1310" s="187"/>
      <c r="FFH1310" s="187"/>
      <c r="FFI1310" s="187"/>
      <c r="FFJ1310" s="187"/>
      <c r="FFK1310" s="187"/>
      <c r="FFL1310" s="187"/>
      <c r="FFM1310" s="187"/>
      <c r="FFN1310" s="187"/>
      <c r="FFO1310" s="187"/>
      <c r="FFP1310" s="187"/>
      <c r="FFQ1310" s="187"/>
      <c r="FFR1310" s="187"/>
      <c r="FFS1310" s="187"/>
      <c r="FFT1310" s="187"/>
      <c r="FFU1310" s="187"/>
      <c r="FFV1310" s="187"/>
      <c r="FFW1310" s="187"/>
      <c r="FFX1310" s="187"/>
      <c r="FFY1310" s="187"/>
      <c r="FFZ1310" s="187"/>
      <c r="FGA1310" s="187"/>
      <c r="FGB1310" s="187"/>
      <c r="FGC1310" s="187"/>
      <c r="FGD1310" s="187"/>
      <c r="FGE1310" s="187"/>
      <c r="FGF1310" s="187"/>
      <c r="FGG1310" s="187"/>
      <c r="FGH1310" s="187"/>
      <c r="FGI1310" s="187"/>
      <c r="FGJ1310" s="187"/>
      <c r="FGK1310" s="187"/>
      <c r="FGL1310" s="187"/>
      <c r="FGM1310" s="187"/>
      <c r="FGN1310" s="187"/>
      <c r="FGO1310" s="187"/>
      <c r="FGP1310" s="187"/>
      <c r="FGQ1310" s="187"/>
      <c r="FGR1310" s="187"/>
      <c r="FGS1310" s="187"/>
      <c r="FGT1310" s="187"/>
      <c r="FGU1310" s="187"/>
      <c r="FGV1310" s="187"/>
      <c r="FGW1310" s="187"/>
      <c r="FGX1310" s="187"/>
      <c r="FGY1310" s="187"/>
      <c r="FGZ1310" s="187"/>
      <c r="FHA1310" s="187"/>
      <c r="FHB1310" s="187"/>
      <c r="FHC1310" s="187"/>
      <c r="FHD1310" s="187"/>
      <c r="FHE1310" s="187"/>
      <c r="FHF1310" s="187"/>
      <c r="FHG1310" s="187"/>
      <c r="FHH1310" s="187"/>
      <c r="FHI1310" s="187"/>
      <c r="FHJ1310" s="187"/>
      <c r="FHK1310" s="187"/>
      <c r="FHL1310" s="187"/>
      <c r="FHM1310" s="187"/>
      <c r="FHN1310" s="187"/>
      <c r="FHO1310" s="187"/>
      <c r="FHP1310" s="187"/>
      <c r="FHQ1310" s="187"/>
      <c r="FHR1310" s="187"/>
      <c r="FHS1310" s="187"/>
      <c r="FHT1310" s="187"/>
      <c r="FHU1310" s="187"/>
      <c r="FHV1310" s="187"/>
      <c r="FHW1310" s="187"/>
      <c r="FHX1310" s="187"/>
      <c r="FHY1310" s="187"/>
      <c r="FHZ1310" s="187"/>
      <c r="FIA1310" s="187"/>
      <c r="FIB1310" s="187"/>
      <c r="FIC1310" s="187"/>
      <c r="FID1310" s="187"/>
      <c r="FIE1310" s="187"/>
      <c r="FIF1310" s="187"/>
      <c r="FIG1310" s="187"/>
      <c r="FIH1310" s="187"/>
      <c r="FII1310" s="187"/>
      <c r="FIJ1310" s="187"/>
      <c r="FIK1310" s="187"/>
      <c r="FIL1310" s="187"/>
      <c r="FIM1310" s="187"/>
      <c r="FIN1310" s="187"/>
      <c r="FIO1310" s="187"/>
      <c r="FIP1310" s="187"/>
      <c r="FIQ1310" s="187"/>
      <c r="FIR1310" s="187"/>
      <c r="FIS1310" s="187"/>
      <c r="FIT1310" s="187"/>
      <c r="FIU1310" s="187"/>
      <c r="FIV1310" s="187"/>
      <c r="FIW1310" s="187"/>
      <c r="FIX1310" s="187"/>
      <c r="FIY1310" s="187"/>
      <c r="FIZ1310" s="187"/>
      <c r="FJA1310" s="187"/>
      <c r="FJB1310" s="187"/>
      <c r="FJC1310" s="187"/>
      <c r="FJD1310" s="187"/>
      <c r="FJE1310" s="187"/>
      <c r="FJF1310" s="187"/>
      <c r="FJG1310" s="187"/>
      <c r="FJH1310" s="187"/>
      <c r="FJI1310" s="187"/>
      <c r="FJJ1310" s="187"/>
      <c r="FJK1310" s="187"/>
      <c r="FJL1310" s="187"/>
      <c r="FJM1310" s="187"/>
      <c r="FJN1310" s="187"/>
      <c r="FJO1310" s="187"/>
      <c r="FJP1310" s="187"/>
      <c r="FJQ1310" s="187"/>
      <c r="FJR1310" s="187"/>
      <c r="FJS1310" s="187"/>
      <c r="FJT1310" s="187"/>
      <c r="FJU1310" s="187"/>
      <c r="FJV1310" s="187"/>
      <c r="FJW1310" s="187"/>
      <c r="FJX1310" s="187"/>
      <c r="FJY1310" s="187"/>
      <c r="FJZ1310" s="187"/>
      <c r="FKA1310" s="187"/>
      <c r="FKB1310" s="187"/>
      <c r="FKC1310" s="187"/>
      <c r="FKD1310" s="187"/>
      <c r="FKE1310" s="187"/>
      <c r="FKF1310" s="187"/>
      <c r="FKG1310" s="187"/>
      <c r="FKH1310" s="187"/>
      <c r="FKI1310" s="187"/>
      <c r="FKJ1310" s="187"/>
      <c r="FKK1310" s="187"/>
      <c r="FKL1310" s="187"/>
      <c r="FKM1310" s="187"/>
      <c r="FKN1310" s="187"/>
      <c r="FKO1310" s="187"/>
      <c r="FKP1310" s="187"/>
      <c r="FKQ1310" s="187"/>
      <c r="FKR1310" s="187"/>
      <c r="FKS1310" s="187"/>
      <c r="FKT1310" s="187"/>
      <c r="FKU1310" s="187"/>
      <c r="FKV1310" s="187"/>
      <c r="FKW1310" s="187"/>
      <c r="FKX1310" s="187"/>
      <c r="FKY1310" s="187"/>
      <c r="FKZ1310" s="187"/>
      <c r="FLA1310" s="187"/>
      <c r="FLB1310" s="187"/>
      <c r="FLC1310" s="187"/>
      <c r="FLD1310" s="187"/>
      <c r="FLE1310" s="187"/>
      <c r="FLF1310" s="187"/>
      <c r="FLG1310" s="187"/>
      <c r="FLH1310" s="187"/>
      <c r="FLI1310" s="187"/>
      <c r="FLJ1310" s="187"/>
      <c r="FLK1310" s="187"/>
      <c r="FLL1310" s="187"/>
      <c r="FLM1310" s="187"/>
      <c r="FLN1310" s="187"/>
      <c r="FLO1310" s="187"/>
      <c r="FLP1310" s="187"/>
      <c r="FLQ1310" s="187"/>
      <c r="FLR1310" s="187"/>
      <c r="FLS1310" s="187"/>
      <c r="FLT1310" s="187"/>
      <c r="FLU1310" s="187"/>
      <c r="FLV1310" s="187"/>
      <c r="FLW1310" s="187"/>
      <c r="FLX1310" s="187"/>
      <c r="FLY1310" s="187"/>
      <c r="FLZ1310" s="187"/>
      <c r="FMA1310" s="187"/>
      <c r="FMB1310" s="187"/>
      <c r="FMC1310" s="187"/>
      <c r="FMD1310" s="187"/>
      <c r="FME1310" s="187"/>
      <c r="FMF1310" s="187"/>
      <c r="FMG1310" s="187"/>
      <c r="FMH1310" s="187"/>
      <c r="FMI1310" s="187"/>
      <c r="FMJ1310" s="187"/>
      <c r="FMK1310" s="187"/>
      <c r="FML1310" s="187"/>
      <c r="FMM1310" s="187"/>
      <c r="FMN1310" s="187"/>
      <c r="FMO1310" s="187"/>
      <c r="FMP1310" s="187"/>
      <c r="FMQ1310" s="187"/>
      <c r="FMR1310" s="187"/>
      <c r="FMS1310" s="187"/>
      <c r="FMT1310" s="187"/>
      <c r="FMU1310" s="187"/>
      <c r="FMV1310" s="187"/>
      <c r="FMW1310" s="187"/>
      <c r="FMX1310" s="187"/>
      <c r="FMY1310" s="187"/>
      <c r="FMZ1310" s="187"/>
      <c r="FNA1310" s="187"/>
      <c r="FNB1310" s="187"/>
      <c r="FNC1310" s="187"/>
      <c r="FND1310" s="187"/>
      <c r="FNE1310" s="187"/>
      <c r="FNF1310" s="187"/>
      <c r="FNG1310" s="187"/>
      <c r="FNH1310" s="187"/>
      <c r="FNI1310" s="187"/>
      <c r="FNJ1310" s="187"/>
      <c r="FNK1310" s="187"/>
      <c r="FNL1310" s="187"/>
      <c r="FNM1310" s="187"/>
      <c r="FNN1310" s="187"/>
      <c r="FNO1310" s="187"/>
      <c r="FNP1310" s="187"/>
      <c r="FNQ1310" s="187"/>
      <c r="FNR1310" s="187"/>
      <c r="FNS1310" s="187"/>
      <c r="FNT1310" s="187"/>
      <c r="FNU1310" s="187"/>
      <c r="FNV1310" s="187"/>
      <c r="FNW1310" s="187"/>
      <c r="FNX1310" s="187"/>
      <c r="FNY1310" s="187"/>
      <c r="FNZ1310" s="187"/>
      <c r="FOA1310" s="187"/>
      <c r="FOB1310" s="187"/>
      <c r="FOC1310" s="187"/>
      <c r="FOD1310" s="187"/>
      <c r="FOE1310" s="187"/>
      <c r="FOF1310" s="187"/>
      <c r="FOG1310" s="187"/>
      <c r="FOH1310" s="187"/>
      <c r="FOI1310" s="187"/>
      <c r="FOJ1310" s="187"/>
      <c r="FOK1310" s="187"/>
      <c r="FOL1310" s="187"/>
      <c r="FOM1310" s="187"/>
      <c r="FON1310" s="187"/>
      <c r="FOO1310" s="187"/>
      <c r="FOP1310" s="187"/>
      <c r="FOQ1310" s="187"/>
      <c r="FOR1310" s="187"/>
      <c r="FOS1310" s="187"/>
      <c r="FOT1310" s="187"/>
      <c r="FOU1310" s="187"/>
      <c r="FOV1310" s="187"/>
      <c r="FOW1310" s="187"/>
      <c r="FOX1310" s="187"/>
      <c r="FOY1310" s="187"/>
      <c r="FOZ1310" s="187"/>
      <c r="FPA1310" s="187"/>
      <c r="FPB1310" s="187"/>
      <c r="FPC1310" s="187"/>
      <c r="FPD1310" s="187"/>
      <c r="FPE1310" s="187"/>
      <c r="FPF1310" s="187"/>
      <c r="FPG1310" s="187"/>
      <c r="FPH1310" s="187"/>
      <c r="FPI1310" s="187"/>
      <c r="FPJ1310" s="187"/>
      <c r="FPK1310" s="187"/>
      <c r="FPL1310" s="187"/>
      <c r="FPM1310" s="187"/>
      <c r="FPN1310" s="187"/>
      <c r="FPO1310" s="187"/>
      <c r="FPP1310" s="187"/>
      <c r="FPQ1310" s="187"/>
      <c r="FPR1310" s="187"/>
      <c r="FPS1310" s="187"/>
      <c r="FPT1310" s="187"/>
      <c r="FPU1310" s="187"/>
      <c r="FPV1310" s="187"/>
      <c r="FPW1310" s="187"/>
      <c r="FPX1310" s="187"/>
      <c r="FPY1310" s="187"/>
      <c r="FPZ1310" s="187"/>
      <c r="FQA1310" s="187"/>
      <c r="FQB1310" s="187"/>
      <c r="FQC1310" s="187"/>
      <c r="FQD1310" s="187"/>
      <c r="FQE1310" s="187"/>
      <c r="FQF1310" s="187"/>
      <c r="FQG1310" s="187"/>
      <c r="FQH1310" s="187"/>
      <c r="FQI1310" s="187"/>
      <c r="FQJ1310" s="187"/>
      <c r="FQK1310" s="187"/>
      <c r="FQL1310" s="187"/>
      <c r="FQM1310" s="187"/>
      <c r="FQN1310" s="187"/>
      <c r="FQO1310" s="187"/>
      <c r="FQP1310" s="187"/>
      <c r="FQQ1310" s="187"/>
      <c r="FQR1310" s="187"/>
      <c r="FQS1310" s="187"/>
      <c r="FQT1310" s="187"/>
      <c r="FQU1310" s="187"/>
      <c r="FQV1310" s="187"/>
      <c r="FQW1310" s="187"/>
      <c r="FQX1310" s="187"/>
      <c r="FQY1310" s="187"/>
      <c r="FQZ1310" s="187"/>
      <c r="FRA1310" s="187"/>
      <c r="FRB1310" s="187"/>
      <c r="FRC1310" s="187"/>
      <c r="FRD1310" s="187"/>
      <c r="FRE1310" s="187"/>
      <c r="FRF1310" s="187"/>
      <c r="FRG1310" s="187"/>
      <c r="FRH1310" s="187"/>
      <c r="FRI1310" s="187"/>
      <c r="FRJ1310" s="187"/>
      <c r="FRK1310" s="187"/>
      <c r="FRL1310" s="187"/>
      <c r="FRM1310" s="187"/>
      <c r="FRN1310" s="187"/>
      <c r="FRO1310" s="187"/>
      <c r="FRP1310" s="187"/>
      <c r="FRQ1310" s="187"/>
      <c r="FRR1310" s="187"/>
      <c r="FRS1310" s="187"/>
      <c r="FRT1310" s="187"/>
      <c r="FRU1310" s="187"/>
      <c r="FRV1310" s="187"/>
      <c r="FRW1310" s="187"/>
      <c r="FRX1310" s="187"/>
      <c r="FRY1310" s="187"/>
      <c r="FRZ1310" s="187"/>
      <c r="FSA1310" s="187"/>
      <c r="FSB1310" s="187"/>
      <c r="FSC1310" s="187"/>
      <c r="FSD1310" s="187"/>
      <c r="FSE1310" s="187"/>
      <c r="FSF1310" s="187"/>
      <c r="FSG1310" s="187"/>
      <c r="FSH1310" s="187"/>
      <c r="FSI1310" s="187"/>
      <c r="FSJ1310" s="187"/>
      <c r="FSK1310" s="187"/>
      <c r="FSL1310" s="187"/>
      <c r="FSM1310" s="187"/>
      <c r="FSN1310" s="187"/>
      <c r="FSO1310" s="187"/>
      <c r="FSP1310" s="187"/>
      <c r="FSQ1310" s="187"/>
      <c r="FSR1310" s="187"/>
      <c r="FSS1310" s="187"/>
      <c r="FST1310" s="187"/>
      <c r="FSU1310" s="187"/>
      <c r="FSV1310" s="187"/>
      <c r="FSW1310" s="187"/>
      <c r="FSX1310" s="187"/>
      <c r="FSY1310" s="187"/>
      <c r="FSZ1310" s="187"/>
      <c r="FTA1310" s="187"/>
      <c r="FTB1310" s="187"/>
      <c r="FTC1310" s="187"/>
      <c r="FTD1310" s="187"/>
      <c r="FTE1310" s="187"/>
      <c r="FTF1310" s="187"/>
      <c r="FTG1310" s="187"/>
      <c r="FTH1310" s="187"/>
      <c r="FTI1310" s="187"/>
      <c r="FTJ1310" s="187"/>
      <c r="FTK1310" s="187"/>
      <c r="FTL1310" s="187"/>
      <c r="FTM1310" s="187"/>
      <c r="FTN1310" s="187"/>
      <c r="FTO1310" s="187"/>
      <c r="FTP1310" s="187"/>
      <c r="FTQ1310" s="187"/>
      <c r="FTR1310" s="187"/>
      <c r="FTS1310" s="187"/>
      <c r="FTT1310" s="187"/>
      <c r="FTU1310" s="187"/>
      <c r="FTV1310" s="187"/>
      <c r="FTW1310" s="187"/>
      <c r="FTX1310" s="187"/>
      <c r="FTY1310" s="187"/>
      <c r="FTZ1310" s="187"/>
      <c r="FUA1310" s="187"/>
      <c r="FUB1310" s="187"/>
      <c r="FUC1310" s="187"/>
      <c r="FUD1310" s="187"/>
      <c r="FUE1310" s="187"/>
      <c r="FUF1310" s="187"/>
      <c r="FUG1310" s="187"/>
      <c r="FUH1310" s="187"/>
      <c r="FUI1310" s="187"/>
      <c r="FUJ1310" s="187"/>
      <c r="FUK1310" s="187"/>
      <c r="FUL1310" s="187"/>
      <c r="FUM1310" s="187"/>
      <c r="FUN1310" s="187"/>
      <c r="FUO1310" s="187"/>
      <c r="FUP1310" s="187"/>
      <c r="FUQ1310" s="187"/>
      <c r="FUR1310" s="187"/>
      <c r="FUS1310" s="187"/>
      <c r="FUT1310" s="187"/>
      <c r="FUU1310" s="187"/>
      <c r="FUV1310" s="187"/>
      <c r="FUW1310" s="187"/>
      <c r="FUX1310" s="187"/>
      <c r="FUY1310" s="187"/>
      <c r="FUZ1310" s="187"/>
      <c r="FVA1310" s="187"/>
      <c r="FVB1310" s="187"/>
      <c r="FVC1310" s="187"/>
      <c r="FVD1310" s="187"/>
      <c r="FVE1310" s="187"/>
      <c r="FVF1310" s="187"/>
      <c r="FVG1310" s="187"/>
      <c r="FVH1310" s="187"/>
      <c r="FVI1310" s="187"/>
      <c r="FVJ1310" s="187"/>
      <c r="FVK1310" s="187"/>
      <c r="FVL1310" s="187"/>
      <c r="FVM1310" s="187"/>
      <c r="FVN1310" s="187"/>
      <c r="FVO1310" s="187"/>
      <c r="FVP1310" s="187"/>
      <c r="FVQ1310" s="187"/>
      <c r="FVR1310" s="187"/>
      <c r="FVS1310" s="187"/>
      <c r="FVT1310" s="187"/>
      <c r="FVU1310" s="187"/>
      <c r="FVV1310" s="187"/>
      <c r="FVW1310" s="187"/>
      <c r="FVX1310" s="187"/>
      <c r="FVY1310" s="187"/>
      <c r="FVZ1310" s="187"/>
      <c r="FWA1310" s="187"/>
      <c r="FWB1310" s="187"/>
      <c r="FWC1310" s="187"/>
      <c r="FWD1310" s="187"/>
      <c r="FWE1310" s="187"/>
      <c r="FWF1310" s="187"/>
      <c r="FWG1310" s="187"/>
      <c r="FWH1310" s="187"/>
      <c r="FWI1310" s="187"/>
      <c r="FWJ1310" s="187"/>
      <c r="FWK1310" s="187"/>
      <c r="FWL1310" s="187"/>
      <c r="FWM1310" s="187"/>
      <c r="FWN1310" s="187"/>
      <c r="FWO1310" s="187"/>
      <c r="FWP1310" s="187"/>
      <c r="FWQ1310" s="187"/>
      <c r="FWR1310" s="187"/>
      <c r="FWS1310" s="187"/>
      <c r="FWT1310" s="187"/>
      <c r="FWU1310" s="187"/>
      <c r="FWV1310" s="187"/>
      <c r="FWW1310" s="187"/>
      <c r="FWX1310" s="187"/>
      <c r="FWY1310" s="187"/>
      <c r="FWZ1310" s="187"/>
      <c r="FXA1310" s="187"/>
      <c r="FXB1310" s="187"/>
      <c r="FXC1310" s="187"/>
      <c r="FXD1310" s="187"/>
      <c r="FXE1310" s="187"/>
      <c r="FXF1310" s="187"/>
      <c r="FXG1310" s="187"/>
      <c r="FXH1310" s="187"/>
      <c r="FXI1310" s="187"/>
      <c r="FXJ1310" s="187"/>
      <c r="FXK1310" s="187"/>
      <c r="FXL1310" s="187"/>
      <c r="FXM1310" s="187"/>
      <c r="FXN1310" s="187"/>
      <c r="FXO1310" s="187"/>
      <c r="FXP1310" s="187"/>
      <c r="FXQ1310" s="187"/>
      <c r="FXR1310" s="187"/>
      <c r="FXS1310" s="187"/>
      <c r="FXT1310" s="187"/>
      <c r="FXU1310" s="187"/>
      <c r="FXV1310" s="187"/>
      <c r="FXW1310" s="187"/>
      <c r="FXX1310" s="187"/>
      <c r="FXY1310" s="187"/>
      <c r="FXZ1310" s="187"/>
      <c r="FYA1310" s="187"/>
      <c r="FYB1310" s="187"/>
      <c r="FYC1310" s="187"/>
      <c r="FYD1310" s="187"/>
      <c r="FYE1310" s="187"/>
      <c r="FYF1310" s="187"/>
      <c r="FYG1310" s="187"/>
      <c r="FYH1310" s="187"/>
      <c r="FYI1310" s="187"/>
      <c r="FYJ1310" s="187"/>
      <c r="FYK1310" s="187"/>
      <c r="FYL1310" s="187"/>
      <c r="FYM1310" s="187"/>
      <c r="FYN1310" s="187"/>
      <c r="FYO1310" s="187"/>
      <c r="FYP1310" s="187"/>
      <c r="FYQ1310" s="187"/>
      <c r="FYR1310" s="187"/>
      <c r="FYS1310" s="187"/>
      <c r="FYT1310" s="187"/>
      <c r="FYU1310" s="187"/>
      <c r="FYV1310" s="187"/>
      <c r="FYW1310" s="187"/>
      <c r="FYX1310" s="187"/>
      <c r="FYY1310" s="187"/>
      <c r="FYZ1310" s="187"/>
      <c r="FZA1310" s="187"/>
      <c r="FZB1310" s="187"/>
      <c r="FZC1310" s="187"/>
      <c r="FZD1310" s="187"/>
      <c r="FZE1310" s="187"/>
      <c r="FZF1310" s="187"/>
      <c r="FZG1310" s="187"/>
      <c r="FZH1310" s="187"/>
      <c r="FZI1310" s="187"/>
      <c r="FZJ1310" s="187"/>
      <c r="FZK1310" s="187"/>
      <c r="FZL1310" s="187"/>
      <c r="FZM1310" s="187"/>
      <c r="FZN1310" s="187"/>
      <c r="FZO1310" s="187"/>
      <c r="FZP1310" s="187"/>
      <c r="FZQ1310" s="187"/>
      <c r="FZR1310" s="187"/>
      <c r="FZS1310" s="187"/>
      <c r="FZT1310" s="187"/>
      <c r="FZU1310" s="187"/>
      <c r="FZV1310" s="187"/>
      <c r="FZW1310" s="187"/>
      <c r="FZX1310" s="187"/>
      <c r="FZY1310" s="187"/>
      <c r="FZZ1310" s="187"/>
      <c r="GAA1310" s="187"/>
      <c r="GAB1310" s="187"/>
      <c r="GAC1310" s="187"/>
      <c r="GAD1310" s="187"/>
      <c r="GAE1310" s="187"/>
      <c r="GAF1310" s="187"/>
      <c r="GAG1310" s="187"/>
      <c r="GAH1310" s="187"/>
      <c r="GAI1310" s="187"/>
      <c r="GAJ1310" s="187"/>
      <c r="GAK1310" s="187"/>
      <c r="GAL1310" s="187"/>
      <c r="GAM1310" s="187"/>
      <c r="GAN1310" s="187"/>
      <c r="GAO1310" s="187"/>
      <c r="GAP1310" s="187"/>
      <c r="GAQ1310" s="187"/>
      <c r="GAR1310" s="187"/>
      <c r="GAS1310" s="187"/>
      <c r="GAT1310" s="187"/>
      <c r="GAU1310" s="187"/>
      <c r="GAV1310" s="187"/>
      <c r="GAW1310" s="187"/>
      <c r="GAX1310" s="187"/>
      <c r="GAY1310" s="187"/>
      <c r="GAZ1310" s="187"/>
      <c r="GBA1310" s="187"/>
      <c r="GBB1310" s="187"/>
      <c r="GBC1310" s="187"/>
      <c r="GBD1310" s="187"/>
      <c r="GBE1310" s="187"/>
      <c r="GBF1310" s="187"/>
      <c r="GBG1310" s="187"/>
      <c r="GBH1310" s="187"/>
      <c r="GBI1310" s="187"/>
      <c r="GBJ1310" s="187"/>
      <c r="GBK1310" s="187"/>
      <c r="GBL1310" s="187"/>
      <c r="GBM1310" s="187"/>
      <c r="GBN1310" s="187"/>
      <c r="GBO1310" s="187"/>
      <c r="GBP1310" s="187"/>
      <c r="GBQ1310" s="187"/>
      <c r="GBR1310" s="187"/>
      <c r="GBS1310" s="187"/>
      <c r="GBT1310" s="187"/>
      <c r="GBU1310" s="187"/>
      <c r="GBV1310" s="187"/>
      <c r="GBW1310" s="187"/>
      <c r="GBX1310" s="187"/>
      <c r="GBY1310" s="187"/>
      <c r="GBZ1310" s="187"/>
      <c r="GCA1310" s="187"/>
      <c r="GCB1310" s="187"/>
      <c r="GCC1310" s="187"/>
      <c r="GCD1310" s="187"/>
      <c r="GCE1310" s="187"/>
      <c r="GCF1310" s="187"/>
      <c r="GCG1310" s="187"/>
      <c r="GCH1310" s="187"/>
      <c r="GCI1310" s="187"/>
      <c r="GCJ1310" s="187"/>
      <c r="GCK1310" s="187"/>
      <c r="GCL1310" s="187"/>
      <c r="GCM1310" s="187"/>
      <c r="GCN1310" s="187"/>
      <c r="GCO1310" s="187"/>
      <c r="GCP1310" s="187"/>
      <c r="GCQ1310" s="187"/>
      <c r="GCR1310" s="187"/>
      <c r="GCS1310" s="187"/>
      <c r="GCT1310" s="187"/>
      <c r="GCU1310" s="187"/>
      <c r="GCV1310" s="187"/>
      <c r="GCW1310" s="187"/>
      <c r="GCX1310" s="187"/>
      <c r="GCY1310" s="187"/>
      <c r="GCZ1310" s="187"/>
      <c r="GDA1310" s="187"/>
      <c r="GDB1310" s="187"/>
      <c r="GDC1310" s="187"/>
      <c r="GDD1310" s="187"/>
      <c r="GDE1310" s="187"/>
      <c r="GDF1310" s="187"/>
      <c r="GDG1310" s="187"/>
      <c r="GDH1310" s="187"/>
      <c r="GDI1310" s="187"/>
      <c r="GDJ1310" s="187"/>
      <c r="GDK1310" s="187"/>
      <c r="GDL1310" s="187"/>
      <c r="GDM1310" s="187"/>
      <c r="GDN1310" s="187"/>
      <c r="GDO1310" s="187"/>
      <c r="GDP1310" s="187"/>
      <c r="GDQ1310" s="187"/>
      <c r="GDR1310" s="187"/>
      <c r="GDS1310" s="187"/>
      <c r="GDT1310" s="187"/>
      <c r="GDU1310" s="187"/>
      <c r="GDV1310" s="187"/>
      <c r="GDW1310" s="187"/>
      <c r="GDX1310" s="187"/>
      <c r="GDY1310" s="187"/>
      <c r="GDZ1310" s="187"/>
      <c r="GEA1310" s="187"/>
      <c r="GEB1310" s="187"/>
      <c r="GEC1310" s="187"/>
      <c r="GED1310" s="187"/>
      <c r="GEE1310" s="187"/>
      <c r="GEF1310" s="187"/>
      <c r="GEG1310" s="187"/>
      <c r="GEH1310" s="187"/>
      <c r="GEI1310" s="187"/>
      <c r="GEJ1310" s="187"/>
      <c r="GEK1310" s="187"/>
      <c r="GEL1310" s="187"/>
      <c r="GEM1310" s="187"/>
      <c r="GEN1310" s="187"/>
      <c r="GEO1310" s="187"/>
      <c r="GEP1310" s="187"/>
      <c r="GEQ1310" s="187"/>
      <c r="GER1310" s="187"/>
      <c r="GES1310" s="187"/>
      <c r="GET1310" s="187"/>
      <c r="GEU1310" s="187"/>
      <c r="GEV1310" s="187"/>
      <c r="GEW1310" s="187"/>
      <c r="GEX1310" s="187"/>
      <c r="GEY1310" s="187"/>
      <c r="GEZ1310" s="187"/>
      <c r="GFA1310" s="187"/>
      <c r="GFB1310" s="187"/>
      <c r="GFC1310" s="187"/>
      <c r="GFD1310" s="187"/>
      <c r="GFE1310" s="187"/>
      <c r="GFF1310" s="187"/>
      <c r="GFG1310" s="187"/>
      <c r="GFH1310" s="187"/>
      <c r="GFI1310" s="187"/>
      <c r="GFJ1310" s="187"/>
      <c r="GFK1310" s="187"/>
      <c r="GFL1310" s="187"/>
      <c r="GFM1310" s="187"/>
      <c r="GFN1310" s="187"/>
      <c r="GFO1310" s="187"/>
      <c r="GFP1310" s="187"/>
      <c r="GFQ1310" s="187"/>
      <c r="GFR1310" s="187"/>
      <c r="GFS1310" s="187"/>
      <c r="GFT1310" s="187"/>
      <c r="GFU1310" s="187"/>
      <c r="GFV1310" s="187"/>
      <c r="GFW1310" s="187"/>
      <c r="GFX1310" s="187"/>
      <c r="GFY1310" s="187"/>
      <c r="GFZ1310" s="187"/>
      <c r="GGA1310" s="187"/>
      <c r="GGB1310" s="187"/>
      <c r="GGC1310" s="187"/>
      <c r="GGD1310" s="187"/>
      <c r="GGE1310" s="187"/>
      <c r="GGF1310" s="187"/>
      <c r="GGG1310" s="187"/>
      <c r="GGH1310" s="187"/>
      <c r="GGI1310" s="187"/>
      <c r="GGJ1310" s="187"/>
      <c r="GGK1310" s="187"/>
      <c r="GGL1310" s="187"/>
      <c r="GGM1310" s="187"/>
      <c r="GGN1310" s="187"/>
      <c r="GGO1310" s="187"/>
      <c r="GGP1310" s="187"/>
      <c r="GGQ1310" s="187"/>
      <c r="GGR1310" s="187"/>
      <c r="GGS1310" s="187"/>
      <c r="GGT1310" s="187"/>
      <c r="GGU1310" s="187"/>
      <c r="GGV1310" s="187"/>
      <c r="GGW1310" s="187"/>
      <c r="GGX1310" s="187"/>
      <c r="GGY1310" s="187"/>
      <c r="GGZ1310" s="187"/>
      <c r="GHA1310" s="187"/>
      <c r="GHB1310" s="187"/>
      <c r="GHC1310" s="187"/>
      <c r="GHD1310" s="187"/>
      <c r="GHE1310" s="187"/>
      <c r="GHF1310" s="187"/>
      <c r="GHG1310" s="187"/>
      <c r="GHH1310" s="187"/>
      <c r="GHI1310" s="187"/>
      <c r="GHJ1310" s="187"/>
      <c r="GHK1310" s="187"/>
      <c r="GHL1310" s="187"/>
      <c r="GHM1310" s="187"/>
      <c r="GHN1310" s="187"/>
      <c r="GHO1310" s="187"/>
      <c r="GHP1310" s="187"/>
      <c r="GHQ1310" s="187"/>
      <c r="GHR1310" s="187"/>
      <c r="GHS1310" s="187"/>
      <c r="GHT1310" s="187"/>
      <c r="GHU1310" s="187"/>
      <c r="GHV1310" s="187"/>
      <c r="GHW1310" s="187"/>
      <c r="GHX1310" s="187"/>
      <c r="GHY1310" s="187"/>
      <c r="GHZ1310" s="187"/>
      <c r="GIA1310" s="187"/>
      <c r="GIB1310" s="187"/>
      <c r="GIC1310" s="187"/>
      <c r="GID1310" s="187"/>
      <c r="GIE1310" s="187"/>
      <c r="GIF1310" s="187"/>
      <c r="GIG1310" s="187"/>
      <c r="GIH1310" s="187"/>
      <c r="GII1310" s="187"/>
      <c r="GIJ1310" s="187"/>
      <c r="GIK1310" s="187"/>
      <c r="GIL1310" s="187"/>
      <c r="GIM1310" s="187"/>
      <c r="GIN1310" s="187"/>
      <c r="GIO1310" s="187"/>
      <c r="GIP1310" s="187"/>
      <c r="GIQ1310" s="187"/>
      <c r="GIR1310" s="187"/>
      <c r="GIS1310" s="187"/>
      <c r="GIT1310" s="187"/>
      <c r="GIU1310" s="187"/>
      <c r="GIV1310" s="187"/>
      <c r="GIW1310" s="187"/>
      <c r="GIX1310" s="187"/>
      <c r="GIY1310" s="187"/>
      <c r="GIZ1310" s="187"/>
      <c r="GJA1310" s="187"/>
      <c r="GJB1310" s="187"/>
      <c r="GJC1310" s="187"/>
      <c r="GJD1310" s="187"/>
      <c r="GJE1310" s="187"/>
      <c r="GJF1310" s="187"/>
      <c r="GJG1310" s="187"/>
      <c r="GJH1310" s="187"/>
      <c r="GJI1310" s="187"/>
      <c r="GJJ1310" s="187"/>
      <c r="GJK1310" s="187"/>
      <c r="GJL1310" s="187"/>
      <c r="GJM1310" s="187"/>
      <c r="GJN1310" s="187"/>
      <c r="GJO1310" s="187"/>
      <c r="GJP1310" s="187"/>
      <c r="GJQ1310" s="187"/>
      <c r="GJR1310" s="187"/>
      <c r="GJS1310" s="187"/>
      <c r="GJT1310" s="187"/>
      <c r="GJU1310" s="187"/>
      <c r="GJV1310" s="187"/>
      <c r="GJW1310" s="187"/>
      <c r="GJX1310" s="187"/>
      <c r="GJY1310" s="187"/>
      <c r="GJZ1310" s="187"/>
      <c r="GKA1310" s="187"/>
      <c r="GKB1310" s="187"/>
      <c r="GKC1310" s="187"/>
      <c r="GKD1310" s="187"/>
      <c r="GKE1310" s="187"/>
      <c r="GKF1310" s="187"/>
      <c r="GKG1310" s="187"/>
      <c r="GKH1310" s="187"/>
      <c r="GKI1310" s="187"/>
      <c r="GKJ1310" s="187"/>
      <c r="GKK1310" s="187"/>
      <c r="GKL1310" s="187"/>
      <c r="GKM1310" s="187"/>
      <c r="GKN1310" s="187"/>
      <c r="GKO1310" s="187"/>
      <c r="GKP1310" s="187"/>
      <c r="GKQ1310" s="187"/>
      <c r="GKR1310" s="187"/>
      <c r="GKS1310" s="187"/>
      <c r="GKT1310" s="187"/>
      <c r="GKU1310" s="187"/>
      <c r="GKV1310" s="187"/>
      <c r="GKW1310" s="187"/>
      <c r="GKX1310" s="187"/>
      <c r="GKY1310" s="187"/>
      <c r="GKZ1310" s="187"/>
      <c r="GLA1310" s="187"/>
      <c r="GLB1310" s="187"/>
      <c r="GLC1310" s="187"/>
      <c r="GLD1310" s="187"/>
      <c r="GLE1310" s="187"/>
      <c r="GLF1310" s="187"/>
      <c r="GLG1310" s="187"/>
      <c r="GLH1310" s="187"/>
      <c r="GLI1310" s="187"/>
      <c r="GLJ1310" s="187"/>
      <c r="GLK1310" s="187"/>
      <c r="GLL1310" s="187"/>
      <c r="GLM1310" s="187"/>
      <c r="GLN1310" s="187"/>
      <c r="GLO1310" s="187"/>
      <c r="GLP1310" s="187"/>
      <c r="GLQ1310" s="187"/>
      <c r="GLR1310" s="187"/>
      <c r="GLS1310" s="187"/>
      <c r="GLT1310" s="187"/>
      <c r="GLU1310" s="187"/>
      <c r="GLV1310" s="187"/>
      <c r="GLW1310" s="187"/>
      <c r="GLX1310" s="187"/>
      <c r="GLY1310" s="187"/>
      <c r="GLZ1310" s="187"/>
      <c r="GMA1310" s="187"/>
      <c r="GMB1310" s="187"/>
      <c r="GMC1310" s="187"/>
      <c r="GMD1310" s="187"/>
      <c r="GME1310" s="187"/>
      <c r="GMF1310" s="187"/>
      <c r="GMG1310" s="187"/>
      <c r="GMH1310" s="187"/>
      <c r="GMI1310" s="187"/>
      <c r="GMJ1310" s="187"/>
      <c r="GMK1310" s="187"/>
      <c r="GML1310" s="187"/>
      <c r="GMM1310" s="187"/>
      <c r="GMN1310" s="187"/>
      <c r="GMO1310" s="187"/>
      <c r="GMP1310" s="187"/>
      <c r="GMQ1310" s="187"/>
      <c r="GMR1310" s="187"/>
      <c r="GMS1310" s="187"/>
      <c r="GMT1310" s="187"/>
      <c r="GMU1310" s="187"/>
      <c r="GMV1310" s="187"/>
      <c r="GMW1310" s="187"/>
      <c r="GMX1310" s="187"/>
      <c r="GMY1310" s="187"/>
      <c r="GMZ1310" s="187"/>
      <c r="GNA1310" s="187"/>
      <c r="GNB1310" s="187"/>
      <c r="GNC1310" s="187"/>
      <c r="GND1310" s="187"/>
      <c r="GNE1310" s="187"/>
      <c r="GNF1310" s="187"/>
      <c r="GNG1310" s="187"/>
      <c r="GNH1310" s="187"/>
      <c r="GNI1310" s="187"/>
      <c r="GNJ1310" s="187"/>
      <c r="GNK1310" s="187"/>
      <c r="GNL1310" s="187"/>
      <c r="GNM1310" s="187"/>
      <c r="GNN1310" s="187"/>
      <c r="GNO1310" s="187"/>
      <c r="GNP1310" s="187"/>
      <c r="GNQ1310" s="187"/>
      <c r="GNR1310" s="187"/>
      <c r="GNS1310" s="187"/>
      <c r="GNT1310" s="187"/>
      <c r="GNU1310" s="187"/>
      <c r="GNV1310" s="187"/>
      <c r="GNW1310" s="187"/>
      <c r="GNX1310" s="187"/>
      <c r="GNY1310" s="187"/>
      <c r="GNZ1310" s="187"/>
      <c r="GOA1310" s="187"/>
      <c r="GOB1310" s="187"/>
      <c r="GOC1310" s="187"/>
      <c r="GOD1310" s="187"/>
      <c r="GOE1310" s="187"/>
      <c r="GOF1310" s="187"/>
      <c r="GOG1310" s="187"/>
      <c r="GOH1310" s="187"/>
      <c r="GOI1310" s="187"/>
      <c r="GOJ1310" s="187"/>
      <c r="GOK1310" s="187"/>
      <c r="GOL1310" s="187"/>
      <c r="GOM1310" s="187"/>
      <c r="GON1310" s="187"/>
      <c r="GOO1310" s="187"/>
      <c r="GOP1310" s="187"/>
      <c r="GOQ1310" s="187"/>
      <c r="GOR1310" s="187"/>
      <c r="GOS1310" s="187"/>
      <c r="GOT1310" s="187"/>
      <c r="GOU1310" s="187"/>
      <c r="GOV1310" s="187"/>
      <c r="GOW1310" s="187"/>
      <c r="GOX1310" s="187"/>
      <c r="GOY1310" s="187"/>
      <c r="GOZ1310" s="187"/>
      <c r="GPA1310" s="187"/>
      <c r="GPB1310" s="187"/>
      <c r="GPC1310" s="187"/>
      <c r="GPD1310" s="187"/>
      <c r="GPE1310" s="187"/>
      <c r="GPF1310" s="187"/>
      <c r="GPG1310" s="187"/>
      <c r="GPH1310" s="187"/>
      <c r="GPI1310" s="187"/>
      <c r="GPJ1310" s="187"/>
      <c r="GPK1310" s="187"/>
      <c r="GPL1310" s="187"/>
      <c r="GPM1310" s="187"/>
      <c r="GPN1310" s="187"/>
      <c r="GPO1310" s="187"/>
      <c r="GPP1310" s="187"/>
      <c r="GPQ1310" s="187"/>
      <c r="GPR1310" s="187"/>
      <c r="GPS1310" s="187"/>
      <c r="GPT1310" s="187"/>
      <c r="GPU1310" s="187"/>
      <c r="GPV1310" s="187"/>
      <c r="GPW1310" s="187"/>
      <c r="GPX1310" s="187"/>
      <c r="GPY1310" s="187"/>
      <c r="GPZ1310" s="187"/>
      <c r="GQA1310" s="187"/>
      <c r="GQB1310" s="187"/>
      <c r="GQC1310" s="187"/>
      <c r="GQD1310" s="187"/>
      <c r="GQE1310" s="187"/>
      <c r="GQF1310" s="187"/>
      <c r="GQG1310" s="187"/>
      <c r="GQH1310" s="187"/>
      <c r="GQI1310" s="187"/>
      <c r="GQJ1310" s="187"/>
      <c r="GQK1310" s="187"/>
      <c r="GQL1310" s="187"/>
      <c r="GQM1310" s="187"/>
      <c r="GQN1310" s="187"/>
      <c r="GQO1310" s="187"/>
      <c r="GQP1310" s="187"/>
      <c r="GQQ1310" s="187"/>
      <c r="GQR1310" s="187"/>
      <c r="GQS1310" s="187"/>
      <c r="GQT1310" s="187"/>
      <c r="GQU1310" s="187"/>
      <c r="GQV1310" s="187"/>
      <c r="GQW1310" s="187"/>
      <c r="GQX1310" s="187"/>
      <c r="GQY1310" s="187"/>
      <c r="GQZ1310" s="187"/>
      <c r="GRA1310" s="187"/>
      <c r="GRB1310" s="187"/>
      <c r="GRC1310" s="187"/>
      <c r="GRD1310" s="187"/>
      <c r="GRE1310" s="187"/>
      <c r="GRF1310" s="187"/>
      <c r="GRG1310" s="187"/>
      <c r="GRH1310" s="187"/>
      <c r="GRI1310" s="187"/>
      <c r="GRJ1310" s="187"/>
      <c r="GRK1310" s="187"/>
      <c r="GRL1310" s="187"/>
      <c r="GRM1310" s="187"/>
      <c r="GRN1310" s="187"/>
      <c r="GRO1310" s="187"/>
      <c r="GRP1310" s="187"/>
      <c r="GRQ1310" s="187"/>
      <c r="GRR1310" s="187"/>
      <c r="GRS1310" s="187"/>
      <c r="GRT1310" s="187"/>
      <c r="GRU1310" s="187"/>
      <c r="GRV1310" s="187"/>
      <c r="GRW1310" s="187"/>
      <c r="GRX1310" s="187"/>
      <c r="GRY1310" s="187"/>
      <c r="GRZ1310" s="187"/>
      <c r="GSA1310" s="187"/>
      <c r="GSB1310" s="187"/>
      <c r="GSC1310" s="187"/>
      <c r="GSD1310" s="187"/>
      <c r="GSE1310" s="187"/>
      <c r="GSF1310" s="187"/>
      <c r="GSG1310" s="187"/>
      <c r="GSH1310" s="187"/>
      <c r="GSI1310" s="187"/>
      <c r="GSJ1310" s="187"/>
      <c r="GSK1310" s="187"/>
      <c r="GSL1310" s="187"/>
      <c r="GSM1310" s="187"/>
      <c r="GSN1310" s="187"/>
      <c r="GSO1310" s="187"/>
      <c r="GSP1310" s="187"/>
      <c r="GSQ1310" s="187"/>
      <c r="GSR1310" s="187"/>
      <c r="GSS1310" s="187"/>
      <c r="GST1310" s="187"/>
      <c r="GSU1310" s="187"/>
      <c r="GSV1310" s="187"/>
      <c r="GSW1310" s="187"/>
      <c r="GSX1310" s="187"/>
      <c r="GSY1310" s="187"/>
      <c r="GSZ1310" s="187"/>
      <c r="GTA1310" s="187"/>
      <c r="GTB1310" s="187"/>
      <c r="GTC1310" s="187"/>
      <c r="GTD1310" s="187"/>
      <c r="GTE1310" s="187"/>
      <c r="GTF1310" s="187"/>
      <c r="GTG1310" s="187"/>
      <c r="GTH1310" s="187"/>
      <c r="GTI1310" s="187"/>
      <c r="GTJ1310" s="187"/>
      <c r="GTK1310" s="187"/>
      <c r="GTL1310" s="187"/>
      <c r="GTM1310" s="187"/>
      <c r="GTN1310" s="187"/>
      <c r="GTO1310" s="187"/>
      <c r="GTP1310" s="187"/>
      <c r="GTQ1310" s="187"/>
      <c r="GTR1310" s="187"/>
      <c r="GTS1310" s="187"/>
      <c r="GTT1310" s="187"/>
      <c r="GTU1310" s="187"/>
      <c r="GTV1310" s="187"/>
      <c r="GTW1310" s="187"/>
      <c r="GTX1310" s="187"/>
      <c r="GTY1310" s="187"/>
      <c r="GTZ1310" s="187"/>
      <c r="GUA1310" s="187"/>
      <c r="GUB1310" s="187"/>
      <c r="GUC1310" s="187"/>
      <c r="GUD1310" s="187"/>
      <c r="GUE1310" s="187"/>
      <c r="GUF1310" s="187"/>
      <c r="GUG1310" s="187"/>
      <c r="GUH1310" s="187"/>
      <c r="GUI1310" s="187"/>
      <c r="GUJ1310" s="187"/>
      <c r="GUK1310" s="187"/>
      <c r="GUL1310" s="187"/>
      <c r="GUM1310" s="187"/>
      <c r="GUN1310" s="187"/>
      <c r="GUO1310" s="187"/>
      <c r="GUP1310" s="187"/>
      <c r="GUQ1310" s="187"/>
      <c r="GUR1310" s="187"/>
      <c r="GUS1310" s="187"/>
      <c r="GUT1310" s="187"/>
      <c r="GUU1310" s="187"/>
      <c r="GUV1310" s="187"/>
      <c r="GUW1310" s="187"/>
      <c r="GUX1310" s="187"/>
      <c r="GUY1310" s="187"/>
      <c r="GUZ1310" s="187"/>
      <c r="GVA1310" s="187"/>
      <c r="GVB1310" s="187"/>
      <c r="GVC1310" s="187"/>
      <c r="GVD1310" s="187"/>
      <c r="GVE1310" s="187"/>
      <c r="GVF1310" s="187"/>
      <c r="GVG1310" s="187"/>
      <c r="GVH1310" s="187"/>
      <c r="GVI1310" s="187"/>
      <c r="GVJ1310" s="187"/>
      <c r="GVK1310" s="187"/>
      <c r="GVL1310" s="187"/>
      <c r="GVM1310" s="187"/>
      <c r="GVN1310" s="187"/>
      <c r="GVO1310" s="187"/>
      <c r="GVP1310" s="187"/>
      <c r="GVQ1310" s="187"/>
      <c r="GVR1310" s="187"/>
      <c r="GVS1310" s="187"/>
      <c r="GVT1310" s="187"/>
      <c r="GVU1310" s="187"/>
      <c r="GVV1310" s="187"/>
      <c r="GVW1310" s="187"/>
      <c r="GVX1310" s="187"/>
      <c r="GVY1310" s="187"/>
      <c r="GVZ1310" s="187"/>
      <c r="GWA1310" s="187"/>
      <c r="GWB1310" s="187"/>
      <c r="GWC1310" s="187"/>
      <c r="GWD1310" s="187"/>
      <c r="GWE1310" s="187"/>
      <c r="GWF1310" s="187"/>
      <c r="GWG1310" s="187"/>
      <c r="GWH1310" s="187"/>
      <c r="GWI1310" s="187"/>
      <c r="GWJ1310" s="187"/>
      <c r="GWK1310" s="187"/>
      <c r="GWL1310" s="187"/>
      <c r="GWM1310" s="187"/>
      <c r="GWN1310" s="187"/>
      <c r="GWO1310" s="187"/>
      <c r="GWP1310" s="187"/>
      <c r="GWQ1310" s="187"/>
      <c r="GWR1310" s="187"/>
      <c r="GWS1310" s="187"/>
      <c r="GWT1310" s="187"/>
      <c r="GWU1310" s="187"/>
      <c r="GWV1310" s="187"/>
      <c r="GWW1310" s="187"/>
      <c r="GWX1310" s="187"/>
      <c r="GWY1310" s="187"/>
      <c r="GWZ1310" s="187"/>
      <c r="GXA1310" s="187"/>
      <c r="GXB1310" s="187"/>
      <c r="GXC1310" s="187"/>
      <c r="GXD1310" s="187"/>
      <c r="GXE1310" s="187"/>
      <c r="GXF1310" s="187"/>
      <c r="GXG1310" s="187"/>
      <c r="GXH1310" s="187"/>
      <c r="GXI1310" s="187"/>
      <c r="GXJ1310" s="187"/>
      <c r="GXK1310" s="187"/>
      <c r="GXL1310" s="187"/>
      <c r="GXM1310" s="187"/>
      <c r="GXN1310" s="187"/>
      <c r="GXO1310" s="187"/>
      <c r="GXP1310" s="187"/>
      <c r="GXQ1310" s="187"/>
      <c r="GXR1310" s="187"/>
      <c r="GXS1310" s="187"/>
      <c r="GXT1310" s="187"/>
      <c r="GXU1310" s="187"/>
      <c r="GXV1310" s="187"/>
      <c r="GXW1310" s="187"/>
      <c r="GXX1310" s="187"/>
      <c r="GXY1310" s="187"/>
      <c r="GXZ1310" s="187"/>
      <c r="GYA1310" s="187"/>
      <c r="GYB1310" s="187"/>
      <c r="GYC1310" s="187"/>
      <c r="GYD1310" s="187"/>
      <c r="GYE1310" s="187"/>
      <c r="GYF1310" s="187"/>
      <c r="GYG1310" s="187"/>
      <c r="GYH1310" s="187"/>
      <c r="GYI1310" s="187"/>
      <c r="GYJ1310" s="187"/>
      <c r="GYK1310" s="187"/>
      <c r="GYL1310" s="187"/>
      <c r="GYM1310" s="187"/>
      <c r="GYN1310" s="187"/>
      <c r="GYO1310" s="187"/>
      <c r="GYP1310" s="187"/>
      <c r="GYQ1310" s="187"/>
      <c r="GYR1310" s="187"/>
      <c r="GYS1310" s="187"/>
      <c r="GYT1310" s="187"/>
      <c r="GYU1310" s="187"/>
      <c r="GYV1310" s="187"/>
      <c r="GYW1310" s="187"/>
      <c r="GYX1310" s="187"/>
      <c r="GYY1310" s="187"/>
      <c r="GYZ1310" s="187"/>
      <c r="GZA1310" s="187"/>
      <c r="GZB1310" s="187"/>
      <c r="GZC1310" s="187"/>
      <c r="GZD1310" s="187"/>
      <c r="GZE1310" s="187"/>
      <c r="GZF1310" s="187"/>
      <c r="GZG1310" s="187"/>
      <c r="GZH1310" s="187"/>
      <c r="GZI1310" s="187"/>
      <c r="GZJ1310" s="187"/>
      <c r="GZK1310" s="187"/>
      <c r="GZL1310" s="187"/>
      <c r="GZM1310" s="187"/>
      <c r="GZN1310" s="187"/>
      <c r="GZO1310" s="187"/>
      <c r="GZP1310" s="187"/>
      <c r="GZQ1310" s="187"/>
      <c r="GZR1310" s="187"/>
      <c r="GZS1310" s="187"/>
      <c r="GZT1310" s="187"/>
      <c r="GZU1310" s="187"/>
      <c r="GZV1310" s="187"/>
      <c r="GZW1310" s="187"/>
      <c r="GZX1310" s="187"/>
      <c r="GZY1310" s="187"/>
      <c r="GZZ1310" s="187"/>
      <c r="HAA1310" s="187"/>
      <c r="HAB1310" s="187"/>
      <c r="HAC1310" s="187"/>
      <c r="HAD1310" s="187"/>
      <c r="HAE1310" s="187"/>
      <c r="HAF1310" s="187"/>
      <c r="HAG1310" s="187"/>
      <c r="HAH1310" s="187"/>
      <c r="HAI1310" s="187"/>
      <c r="HAJ1310" s="187"/>
      <c r="HAK1310" s="187"/>
      <c r="HAL1310" s="187"/>
      <c r="HAM1310" s="187"/>
      <c r="HAN1310" s="187"/>
      <c r="HAO1310" s="187"/>
      <c r="HAP1310" s="187"/>
      <c r="HAQ1310" s="187"/>
      <c r="HAR1310" s="187"/>
      <c r="HAS1310" s="187"/>
      <c r="HAT1310" s="187"/>
      <c r="HAU1310" s="187"/>
      <c r="HAV1310" s="187"/>
      <c r="HAW1310" s="187"/>
      <c r="HAX1310" s="187"/>
      <c r="HAY1310" s="187"/>
      <c r="HAZ1310" s="187"/>
      <c r="HBA1310" s="187"/>
      <c r="HBB1310" s="187"/>
      <c r="HBC1310" s="187"/>
      <c r="HBD1310" s="187"/>
      <c r="HBE1310" s="187"/>
      <c r="HBF1310" s="187"/>
      <c r="HBG1310" s="187"/>
      <c r="HBH1310" s="187"/>
      <c r="HBI1310" s="187"/>
      <c r="HBJ1310" s="187"/>
      <c r="HBK1310" s="187"/>
      <c r="HBL1310" s="187"/>
      <c r="HBM1310" s="187"/>
      <c r="HBN1310" s="187"/>
      <c r="HBO1310" s="187"/>
      <c r="HBP1310" s="187"/>
      <c r="HBQ1310" s="187"/>
      <c r="HBR1310" s="187"/>
      <c r="HBS1310" s="187"/>
      <c r="HBT1310" s="187"/>
      <c r="HBU1310" s="187"/>
      <c r="HBV1310" s="187"/>
      <c r="HBW1310" s="187"/>
      <c r="HBX1310" s="187"/>
      <c r="HBY1310" s="187"/>
      <c r="HBZ1310" s="187"/>
      <c r="HCA1310" s="187"/>
      <c r="HCB1310" s="187"/>
      <c r="HCC1310" s="187"/>
      <c r="HCD1310" s="187"/>
      <c r="HCE1310" s="187"/>
      <c r="HCF1310" s="187"/>
      <c r="HCG1310" s="187"/>
      <c r="HCH1310" s="187"/>
      <c r="HCI1310" s="187"/>
      <c r="HCJ1310" s="187"/>
      <c r="HCK1310" s="187"/>
      <c r="HCL1310" s="187"/>
      <c r="HCM1310" s="187"/>
      <c r="HCN1310" s="187"/>
      <c r="HCO1310" s="187"/>
      <c r="HCP1310" s="187"/>
      <c r="HCQ1310" s="187"/>
      <c r="HCR1310" s="187"/>
      <c r="HCS1310" s="187"/>
      <c r="HCT1310" s="187"/>
      <c r="HCU1310" s="187"/>
      <c r="HCV1310" s="187"/>
      <c r="HCW1310" s="187"/>
      <c r="HCX1310" s="187"/>
      <c r="HCY1310" s="187"/>
      <c r="HCZ1310" s="187"/>
      <c r="HDA1310" s="187"/>
      <c r="HDB1310" s="187"/>
      <c r="HDC1310" s="187"/>
      <c r="HDD1310" s="187"/>
      <c r="HDE1310" s="187"/>
      <c r="HDF1310" s="187"/>
      <c r="HDG1310" s="187"/>
      <c r="HDH1310" s="187"/>
      <c r="HDI1310" s="187"/>
      <c r="HDJ1310" s="187"/>
      <c r="HDK1310" s="187"/>
      <c r="HDL1310" s="187"/>
      <c r="HDM1310" s="187"/>
      <c r="HDN1310" s="187"/>
      <c r="HDO1310" s="187"/>
      <c r="HDP1310" s="187"/>
      <c r="HDQ1310" s="187"/>
      <c r="HDR1310" s="187"/>
      <c r="HDS1310" s="187"/>
      <c r="HDT1310" s="187"/>
      <c r="HDU1310" s="187"/>
      <c r="HDV1310" s="187"/>
      <c r="HDW1310" s="187"/>
      <c r="HDX1310" s="187"/>
      <c r="HDY1310" s="187"/>
      <c r="HDZ1310" s="187"/>
      <c r="HEA1310" s="187"/>
      <c r="HEB1310" s="187"/>
      <c r="HEC1310" s="187"/>
      <c r="HED1310" s="187"/>
      <c r="HEE1310" s="187"/>
      <c r="HEF1310" s="187"/>
      <c r="HEG1310" s="187"/>
      <c r="HEH1310" s="187"/>
      <c r="HEI1310" s="187"/>
      <c r="HEJ1310" s="187"/>
      <c r="HEK1310" s="187"/>
      <c r="HEL1310" s="187"/>
      <c r="HEM1310" s="187"/>
      <c r="HEN1310" s="187"/>
      <c r="HEO1310" s="187"/>
      <c r="HEP1310" s="187"/>
      <c r="HEQ1310" s="187"/>
      <c r="HER1310" s="187"/>
      <c r="HES1310" s="187"/>
      <c r="HET1310" s="187"/>
      <c r="HEU1310" s="187"/>
      <c r="HEV1310" s="187"/>
      <c r="HEW1310" s="187"/>
      <c r="HEX1310" s="187"/>
      <c r="HEY1310" s="187"/>
      <c r="HEZ1310" s="187"/>
      <c r="HFA1310" s="187"/>
      <c r="HFB1310" s="187"/>
      <c r="HFC1310" s="187"/>
      <c r="HFD1310" s="187"/>
      <c r="HFE1310" s="187"/>
      <c r="HFF1310" s="187"/>
      <c r="HFG1310" s="187"/>
      <c r="HFH1310" s="187"/>
      <c r="HFI1310" s="187"/>
      <c r="HFJ1310" s="187"/>
      <c r="HFK1310" s="187"/>
      <c r="HFL1310" s="187"/>
      <c r="HFM1310" s="187"/>
      <c r="HFN1310" s="187"/>
      <c r="HFO1310" s="187"/>
      <c r="HFP1310" s="187"/>
      <c r="HFQ1310" s="187"/>
      <c r="HFR1310" s="187"/>
      <c r="HFS1310" s="187"/>
      <c r="HFT1310" s="187"/>
      <c r="HFU1310" s="187"/>
      <c r="HFV1310" s="187"/>
      <c r="HFW1310" s="187"/>
      <c r="HFX1310" s="187"/>
      <c r="HFY1310" s="187"/>
      <c r="HFZ1310" s="187"/>
      <c r="HGA1310" s="187"/>
      <c r="HGB1310" s="187"/>
      <c r="HGC1310" s="187"/>
      <c r="HGD1310" s="187"/>
      <c r="HGE1310" s="187"/>
      <c r="HGF1310" s="187"/>
      <c r="HGG1310" s="187"/>
      <c r="HGH1310" s="187"/>
      <c r="HGI1310" s="187"/>
      <c r="HGJ1310" s="187"/>
      <c r="HGK1310" s="187"/>
      <c r="HGL1310" s="187"/>
      <c r="HGM1310" s="187"/>
      <c r="HGN1310" s="187"/>
      <c r="HGO1310" s="187"/>
      <c r="HGP1310" s="187"/>
      <c r="HGQ1310" s="187"/>
      <c r="HGR1310" s="187"/>
      <c r="HGS1310" s="187"/>
      <c r="HGT1310" s="187"/>
      <c r="HGU1310" s="187"/>
      <c r="HGV1310" s="187"/>
      <c r="HGW1310" s="187"/>
      <c r="HGX1310" s="187"/>
      <c r="HGY1310" s="187"/>
      <c r="HGZ1310" s="187"/>
      <c r="HHA1310" s="187"/>
      <c r="HHB1310" s="187"/>
      <c r="HHC1310" s="187"/>
      <c r="HHD1310" s="187"/>
      <c r="HHE1310" s="187"/>
      <c r="HHF1310" s="187"/>
      <c r="HHG1310" s="187"/>
      <c r="HHH1310" s="187"/>
      <c r="HHI1310" s="187"/>
      <c r="HHJ1310" s="187"/>
      <c r="HHK1310" s="187"/>
      <c r="HHL1310" s="187"/>
      <c r="HHM1310" s="187"/>
      <c r="HHN1310" s="187"/>
      <c r="HHO1310" s="187"/>
      <c r="HHP1310" s="187"/>
      <c r="HHQ1310" s="187"/>
      <c r="HHR1310" s="187"/>
      <c r="HHS1310" s="187"/>
      <c r="HHT1310" s="187"/>
      <c r="HHU1310" s="187"/>
      <c r="HHV1310" s="187"/>
      <c r="HHW1310" s="187"/>
      <c r="HHX1310" s="187"/>
      <c r="HHY1310" s="187"/>
      <c r="HHZ1310" s="187"/>
      <c r="HIA1310" s="187"/>
      <c r="HIB1310" s="187"/>
      <c r="HIC1310" s="187"/>
      <c r="HID1310" s="187"/>
      <c r="HIE1310" s="187"/>
      <c r="HIF1310" s="187"/>
      <c r="HIG1310" s="187"/>
      <c r="HIH1310" s="187"/>
      <c r="HII1310" s="187"/>
      <c r="HIJ1310" s="187"/>
      <c r="HIK1310" s="187"/>
      <c r="HIL1310" s="187"/>
      <c r="HIM1310" s="187"/>
      <c r="HIN1310" s="187"/>
      <c r="HIO1310" s="187"/>
      <c r="HIP1310" s="187"/>
      <c r="HIQ1310" s="187"/>
      <c r="HIR1310" s="187"/>
      <c r="HIS1310" s="187"/>
      <c r="HIT1310" s="187"/>
      <c r="HIU1310" s="187"/>
      <c r="HIV1310" s="187"/>
      <c r="HIW1310" s="187"/>
      <c r="HIX1310" s="187"/>
      <c r="HIY1310" s="187"/>
      <c r="HIZ1310" s="187"/>
      <c r="HJA1310" s="187"/>
      <c r="HJB1310" s="187"/>
      <c r="HJC1310" s="187"/>
      <c r="HJD1310" s="187"/>
      <c r="HJE1310" s="187"/>
      <c r="HJF1310" s="187"/>
      <c r="HJG1310" s="187"/>
      <c r="HJH1310" s="187"/>
      <c r="HJI1310" s="187"/>
      <c r="HJJ1310" s="187"/>
      <c r="HJK1310" s="187"/>
      <c r="HJL1310" s="187"/>
      <c r="HJM1310" s="187"/>
      <c r="HJN1310" s="187"/>
      <c r="HJO1310" s="187"/>
      <c r="HJP1310" s="187"/>
      <c r="HJQ1310" s="187"/>
      <c r="HJR1310" s="187"/>
      <c r="HJS1310" s="187"/>
      <c r="HJT1310" s="187"/>
      <c r="HJU1310" s="187"/>
      <c r="HJV1310" s="187"/>
      <c r="HJW1310" s="187"/>
      <c r="HJX1310" s="187"/>
      <c r="HJY1310" s="187"/>
      <c r="HJZ1310" s="187"/>
      <c r="HKA1310" s="187"/>
      <c r="HKB1310" s="187"/>
      <c r="HKC1310" s="187"/>
      <c r="HKD1310" s="187"/>
      <c r="HKE1310" s="187"/>
      <c r="HKF1310" s="187"/>
      <c r="HKG1310" s="187"/>
      <c r="HKH1310" s="187"/>
      <c r="HKI1310" s="187"/>
      <c r="HKJ1310" s="187"/>
      <c r="HKK1310" s="187"/>
      <c r="HKL1310" s="187"/>
      <c r="HKM1310" s="187"/>
      <c r="HKN1310" s="187"/>
      <c r="HKO1310" s="187"/>
      <c r="HKP1310" s="187"/>
      <c r="HKQ1310" s="187"/>
      <c r="HKR1310" s="187"/>
      <c r="HKS1310" s="187"/>
      <c r="HKT1310" s="187"/>
      <c r="HKU1310" s="187"/>
      <c r="HKV1310" s="187"/>
      <c r="HKW1310" s="187"/>
      <c r="HKX1310" s="187"/>
      <c r="HKY1310" s="187"/>
      <c r="HKZ1310" s="187"/>
      <c r="HLA1310" s="187"/>
      <c r="HLB1310" s="187"/>
      <c r="HLC1310" s="187"/>
      <c r="HLD1310" s="187"/>
      <c r="HLE1310" s="187"/>
      <c r="HLF1310" s="187"/>
      <c r="HLG1310" s="187"/>
      <c r="HLH1310" s="187"/>
      <c r="HLI1310" s="187"/>
      <c r="HLJ1310" s="187"/>
      <c r="HLK1310" s="187"/>
      <c r="HLL1310" s="187"/>
      <c r="HLM1310" s="187"/>
      <c r="HLN1310" s="187"/>
      <c r="HLO1310" s="187"/>
      <c r="HLP1310" s="187"/>
      <c r="HLQ1310" s="187"/>
      <c r="HLR1310" s="187"/>
      <c r="HLS1310" s="187"/>
      <c r="HLT1310" s="187"/>
      <c r="HLU1310" s="187"/>
      <c r="HLV1310" s="187"/>
      <c r="HLW1310" s="187"/>
      <c r="HLX1310" s="187"/>
      <c r="HLY1310" s="187"/>
      <c r="HLZ1310" s="187"/>
      <c r="HMA1310" s="187"/>
      <c r="HMB1310" s="187"/>
      <c r="HMC1310" s="187"/>
      <c r="HMD1310" s="187"/>
      <c r="HME1310" s="187"/>
      <c r="HMF1310" s="187"/>
      <c r="HMG1310" s="187"/>
      <c r="HMH1310" s="187"/>
      <c r="HMI1310" s="187"/>
      <c r="HMJ1310" s="187"/>
      <c r="HMK1310" s="187"/>
      <c r="HML1310" s="187"/>
      <c r="HMM1310" s="187"/>
      <c r="HMN1310" s="187"/>
      <c r="HMO1310" s="187"/>
      <c r="HMP1310" s="187"/>
      <c r="HMQ1310" s="187"/>
      <c r="HMR1310" s="187"/>
      <c r="HMS1310" s="187"/>
      <c r="HMT1310" s="187"/>
      <c r="HMU1310" s="187"/>
      <c r="HMV1310" s="187"/>
      <c r="HMW1310" s="187"/>
      <c r="HMX1310" s="187"/>
      <c r="HMY1310" s="187"/>
      <c r="HMZ1310" s="187"/>
      <c r="HNA1310" s="187"/>
      <c r="HNB1310" s="187"/>
      <c r="HNC1310" s="187"/>
      <c r="HND1310" s="187"/>
      <c r="HNE1310" s="187"/>
      <c r="HNF1310" s="187"/>
      <c r="HNG1310" s="187"/>
      <c r="HNH1310" s="187"/>
      <c r="HNI1310" s="187"/>
      <c r="HNJ1310" s="187"/>
      <c r="HNK1310" s="187"/>
      <c r="HNL1310" s="187"/>
      <c r="HNM1310" s="187"/>
      <c r="HNN1310" s="187"/>
      <c r="HNO1310" s="187"/>
      <c r="HNP1310" s="187"/>
      <c r="HNQ1310" s="187"/>
      <c r="HNR1310" s="187"/>
      <c r="HNS1310" s="187"/>
      <c r="HNT1310" s="187"/>
      <c r="HNU1310" s="187"/>
      <c r="HNV1310" s="187"/>
      <c r="HNW1310" s="187"/>
      <c r="HNX1310" s="187"/>
      <c r="HNY1310" s="187"/>
      <c r="HNZ1310" s="187"/>
      <c r="HOA1310" s="187"/>
      <c r="HOB1310" s="187"/>
      <c r="HOC1310" s="187"/>
      <c r="HOD1310" s="187"/>
      <c r="HOE1310" s="187"/>
      <c r="HOF1310" s="187"/>
      <c r="HOG1310" s="187"/>
      <c r="HOH1310" s="187"/>
      <c r="HOI1310" s="187"/>
      <c r="HOJ1310" s="187"/>
      <c r="HOK1310" s="187"/>
      <c r="HOL1310" s="187"/>
      <c r="HOM1310" s="187"/>
      <c r="HON1310" s="187"/>
      <c r="HOO1310" s="187"/>
      <c r="HOP1310" s="187"/>
      <c r="HOQ1310" s="187"/>
      <c r="HOR1310" s="187"/>
      <c r="HOS1310" s="187"/>
      <c r="HOT1310" s="187"/>
      <c r="HOU1310" s="187"/>
      <c r="HOV1310" s="187"/>
      <c r="HOW1310" s="187"/>
      <c r="HOX1310" s="187"/>
      <c r="HOY1310" s="187"/>
      <c r="HOZ1310" s="187"/>
      <c r="HPA1310" s="187"/>
      <c r="HPB1310" s="187"/>
      <c r="HPC1310" s="187"/>
      <c r="HPD1310" s="187"/>
      <c r="HPE1310" s="187"/>
      <c r="HPF1310" s="187"/>
      <c r="HPG1310" s="187"/>
      <c r="HPH1310" s="187"/>
      <c r="HPI1310" s="187"/>
      <c r="HPJ1310" s="187"/>
      <c r="HPK1310" s="187"/>
      <c r="HPL1310" s="187"/>
      <c r="HPM1310" s="187"/>
      <c r="HPN1310" s="187"/>
      <c r="HPO1310" s="187"/>
      <c r="HPP1310" s="187"/>
      <c r="HPQ1310" s="187"/>
      <c r="HPR1310" s="187"/>
      <c r="HPS1310" s="187"/>
      <c r="HPT1310" s="187"/>
      <c r="HPU1310" s="187"/>
      <c r="HPV1310" s="187"/>
      <c r="HPW1310" s="187"/>
      <c r="HPX1310" s="187"/>
      <c r="HPY1310" s="187"/>
      <c r="HPZ1310" s="187"/>
      <c r="HQA1310" s="187"/>
      <c r="HQB1310" s="187"/>
      <c r="HQC1310" s="187"/>
      <c r="HQD1310" s="187"/>
      <c r="HQE1310" s="187"/>
      <c r="HQF1310" s="187"/>
      <c r="HQG1310" s="187"/>
      <c r="HQH1310" s="187"/>
      <c r="HQI1310" s="187"/>
      <c r="HQJ1310" s="187"/>
      <c r="HQK1310" s="187"/>
      <c r="HQL1310" s="187"/>
      <c r="HQM1310" s="187"/>
      <c r="HQN1310" s="187"/>
      <c r="HQO1310" s="187"/>
      <c r="HQP1310" s="187"/>
      <c r="HQQ1310" s="187"/>
      <c r="HQR1310" s="187"/>
      <c r="HQS1310" s="187"/>
      <c r="HQT1310" s="187"/>
      <c r="HQU1310" s="187"/>
      <c r="HQV1310" s="187"/>
      <c r="HQW1310" s="187"/>
      <c r="HQX1310" s="187"/>
      <c r="HQY1310" s="187"/>
      <c r="HQZ1310" s="187"/>
      <c r="HRA1310" s="187"/>
      <c r="HRB1310" s="187"/>
      <c r="HRC1310" s="187"/>
      <c r="HRD1310" s="187"/>
      <c r="HRE1310" s="187"/>
      <c r="HRF1310" s="187"/>
      <c r="HRG1310" s="187"/>
      <c r="HRH1310" s="187"/>
      <c r="HRI1310" s="187"/>
      <c r="HRJ1310" s="187"/>
      <c r="HRK1310" s="187"/>
      <c r="HRL1310" s="187"/>
      <c r="HRM1310" s="187"/>
      <c r="HRN1310" s="187"/>
      <c r="HRO1310" s="187"/>
      <c r="HRP1310" s="187"/>
      <c r="HRQ1310" s="187"/>
      <c r="HRR1310" s="187"/>
      <c r="HRS1310" s="187"/>
      <c r="HRT1310" s="187"/>
      <c r="HRU1310" s="187"/>
      <c r="HRV1310" s="187"/>
      <c r="HRW1310" s="187"/>
      <c r="HRX1310" s="187"/>
      <c r="HRY1310" s="187"/>
      <c r="HRZ1310" s="187"/>
      <c r="HSA1310" s="187"/>
      <c r="HSB1310" s="187"/>
      <c r="HSC1310" s="187"/>
      <c r="HSD1310" s="187"/>
      <c r="HSE1310" s="187"/>
      <c r="HSF1310" s="187"/>
      <c r="HSG1310" s="187"/>
      <c r="HSH1310" s="187"/>
      <c r="HSI1310" s="187"/>
      <c r="HSJ1310" s="187"/>
      <c r="HSK1310" s="187"/>
      <c r="HSL1310" s="187"/>
      <c r="HSM1310" s="187"/>
      <c r="HSN1310" s="187"/>
      <c r="HSO1310" s="187"/>
      <c r="HSP1310" s="187"/>
      <c r="HSQ1310" s="187"/>
      <c r="HSR1310" s="187"/>
      <c r="HSS1310" s="187"/>
      <c r="HST1310" s="187"/>
      <c r="HSU1310" s="187"/>
      <c r="HSV1310" s="187"/>
      <c r="HSW1310" s="187"/>
      <c r="HSX1310" s="187"/>
      <c r="HSY1310" s="187"/>
      <c r="HSZ1310" s="187"/>
      <c r="HTA1310" s="187"/>
      <c r="HTB1310" s="187"/>
      <c r="HTC1310" s="187"/>
      <c r="HTD1310" s="187"/>
      <c r="HTE1310" s="187"/>
      <c r="HTF1310" s="187"/>
      <c r="HTG1310" s="187"/>
      <c r="HTH1310" s="187"/>
      <c r="HTI1310" s="187"/>
      <c r="HTJ1310" s="187"/>
      <c r="HTK1310" s="187"/>
      <c r="HTL1310" s="187"/>
      <c r="HTM1310" s="187"/>
      <c r="HTN1310" s="187"/>
      <c r="HTO1310" s="187"/>
      <c r="HTP1310" s="187"/>
      <c r="HTQ1310" s="187"/>
      <c r="HTR1310" s="187"/>
      <c r="HTS1310" s="187"/>
      <c r="HTT1310" s="187"/>
      <c r="HTU1310" s="187"/>
      <c r="HTV1310" s="187"/>
      <c r="HTW1310" s="187"/>
      <c r="HTX1310" s="187"/>
      <c r="HTY1310" s="187"/>
      <c r="HTZ1310" s="187"/>
      <c r="HUA1310" s="187"/>
      <c r="HUB1310" s="187"/>
      <c r="HUC1310" s="187"/>
      <c r="HUD1310" s="187"/>
      <c r="HUE1310" s="187"/>
      <c r="HUF1310" s="187"/>
      <c r="HUG1310" s="187"/>
      <c r="HUH1310" s="187"/>
      <c r="HUI1310" s="187"/>
      <c r="HUJ1310" s="187"/>
      <c r="HUK1310" s="187"/>
      <c r="HUL1310" s="187"/>
      <c r="HUM1310" s="187"/>
      <c r="HUN1310" s="187"/>
      <c r="HUO1310" s="187"/>
      <c r="HUP1310" s="187"/>
      <c r="HUQ1310" s="187"/>
      <c r="HUR1310" s="187"/>
      <c r="HUS1310" s="187"/>
      <c r="HUT1310" s="187"/>
      <c r="HUU1310" s="187"/>
      <c r="HUV1310" s="187"/>
      <c r="HUW1310" s="187"/>
      <c r="HUX1310" s="187"/>
      <c r="HUY1310" s="187"/>
      <c r="HUZ1310" s="187"/>
      <c r="HVA1310" s="187"/>
      <c r="HVB1310" s="187"/>
      <c r="HVC1310" s="187"/>
      <c r="HVD1310" s="187"/>
      <c r="HVE1310" s="187"/>
      <c r="HVF1310" s="187"/>
      <c r="HVG1310" s="187"/>
      <c r="HVH1310" s="187"/>
      <c r="HVI1310" s="187"/>
      <c r="HVJ1310" s="187"/>
      <c r="HVK1310" s="187"/>
      <c r="HVL1310" s="187"/>
      <c r="HVM1310" s="187"/>
      <c r="HVN1310" s="187"/>
      <c r="HVO1310" s="187"/>
      <c r="HVP1310" s="187"/>
      <c r="HVQ1310" s="187"/>
      <c r="HVR1310" s="187"/>
      <c r="HVS1310" s="187"/>
      <c r="HVT1310" s="187"/>
      <c r="HVU1310" s="187"/>
      <c r="HVV1310" s="187"/>
      <c r="HVW1310" s="187"/>
      <c r="HVX1310" s="187"/>
      <c r="HVY1310" s="187"/>
      <c r="HVZ1310" s="187"/>
      <c r="HWA1310" s="187"/>
      <c r="HWB1310" s="187"/>
      <c r="HWC1310" s="187"/>
      <c r="HWD1310" s="187"/>
      <c r="HWE1310" s="187"/>
      <c r="HWF1310" s="187"/>
      <c r="HWG1310" s="187"/>
      <c r="HWH1310" s="187"/>
      <c r="HWI1310" s="187"/>
      <c r="HWJ1310" s="187"/>
      <c r="HWK1310" s="187"/>
      <c r="HWL1310" s="187"/>
      <c r="HWM1310" s="187"/>
      <c r="HWN1310" s="187"/>
      <c r="HWO1310" s="187"/>
      <c r="HWP1310" s="187"/>
      <c r="HWQ1310" s="187"/>
      <c r="HWR1310" s="187"/>
      <c r="HWS1310" s="187"/>
      <c r="HWT1310" s="187"/>
      <c r="HWU1310" s="187"/>
      <c r="HWV1310" s="187"/>
      <c r="HWW1310" s="187"/>
      <c r="HWX1310" s="187"/>
      <c r="HWY1310" s="187"/>
      <c r="HWZ1310" s="187"/>
      <c r="HXA1310" s="187"/>
      <c r="HXB1310" s="187"/>
      <c r="HXC1310" s="187"/>
      <c r="HXD1310" s="187"/>
      <c r="HXE1310" s="187"/>
      <c r="HXF1310" s="187"/>
      <c r="HXG1310" s="187"/>
      <c r="HXH1310" s="187"/>
      <c r="HXI1310" s="187"/>
      <c r="HXJ1310" s="187"/>
      <c r="HXK1310" s="187"/>
      <c r="HXL1310" s="187"/>
      <c r="HXM1310" s="187"/>
      <c r="HXN1310" s="187"/>
      <c r="HXO1310" s="187"/>
      <c r="HXP1310" s="187"/>
      <c r="HXQ1310" s="187"/>
      <c r="HXR1310" s="187"/>
      <c r="HXS1310" s="187"/>
      <c r="HXT1310" s="187"/>
      <c r="HXU1310" s="187"/>
      <c r="HXV1310" s="187"/>
      <c r="HXW1310" s="187"/>
      <c r="HXX1310" s="187"/>
      <c r="HXY1310" s="187"/>
      <c r="HXZ1310" s="187"/>
      <c r="HYA1310" s="187"/>
      <c r="HYB1310" s="187"/>
      <c r="HYC1310" s="187"/>
      <c r="HYD1310" s="187"/>
      <c r="HYE1310" s="187"/>
      <c r="HYF1310" s="187"/>
      <c r="HYG1310" s="187"/>
      <c r="HYH1310" s="187"/>
      <c r="HYI1310" s="187"/>
      <c r="HYJ1310" s="187"/>
      <c r="HYK1310" s="187"/>
      <c r="HYL1310" s="187"/>
      <c r="HYM1310" s="187"/>
      <c r="HYN1310" s="187"/>
      <c r="HYO1310" s="187"/>
      <c r="HYP1310" s="187"/>
      <c r="HYQ1310" s="187"/>
      <c r="HYR1310" s="187"/>
      <c r="HYS1310" s="187"/>
      <c r="HYT1310" s="187"/>
      <c r="HYU1310" s="187"/>
      <c r="HYV1310" s="187"/>
      <c r="HYW1310" s="187"/>
      <c r="HYX1310" s="187"/>
      <c r="HYY1310" s="187"/>
      <c r="HYZ1310" s="187"/>
      <c r="HZA1310" s="187"/>
      <c r="HZB1310" s="187"/>
      <c r="HZC1310" s="187"/>
      <c r="HZD1310" s="187"/>
      <c r="HZE1310" s="187"/>
      <c r="HZF1310" s="187"/>
      <c r="HZG1310" s="187"/>
      <c r="HZH1310" s="187"/>
      <c r="HZI1310" s="187"/>
      <c r="HZJ1310" s="187"/>
      <c r="HZK1310" s="187"/>
      <c r="HZL1310" s="187"/>
      <c r="HZM1310" s="187"/>
      <c r="HZN1310" s="187"/>
      <c r="HZO1310" s="187"/>
      <c r="HZP1310" s="187"/>
      <c r="HZQ1310" s="187"/>
      <c r="HZR1310" s="187"/>
      <c r="HZS1310" s="187"/>
      <c r="HZT1310" s="187"/>
      <c r="HZU1310" s="187"/>
      <c r="HZV1310" s="187"/>
      <c r="HZW1310" s="187"/>
      <c r="HZX1310" s="187"/>
      <c r="HZY1310" s="187"/>
      <c r="HZZ1310" s="187"/>
      <c r="IAA1310" s="187"/>
      <c r="IAB1310" s="187"/>
      <c r="IAC1310" s="187"/>
      <c r="IAD1310" s="187"/>
      <c r="IAE1310" s="187"/>
      <c r="IAF1310" s="187"/>
      <c r="IAG1310" s="187"/>
      <c r="IAH1310" s="187"/>
      <c r="IAI1310" s="187"/>
      <c r="IAJ1310" s="187"/>
      <c r="IAK1310" s="187"/>
      <c r="IAL1310" s="187"/>
      <c r="IAM1310" s="187"/>
      <c r="IAN1310" s="187"/>
      <c r="IAO1310" s="187"/>
      <c r="IAP1310" s="187"/>
      <c r="IAQ1310" s="187"/>
      <c r="IAR1310" s="187"/>
      <c r="IAS1310" s="187"/>
      <c r="IAT1310" s="187"/>
      <c r="IAU1310" s="187"/>
      <c r="IAV1310" s="187"/>
      <c r="IAW1310" s="187"/>
      <c r="IAX1310" s="187"/>
      <c r="IAY1310" s="187"/>
      <c r="IAZ1310" s="187"/>
      <c r="IBA1310" s="187"/>
      <c r="IBB1310" s="187"/>
      <c r="IBC1310" s="187"/>
      <c r="IBD1310" s="187"/>
      <c r="IBE1310" s="187"/>
      <c r="IBF1310" s="187"/>
      <c r="IBG1310" s="187"/>
      <c r="IBH1310" s="187"/>
      <c r="IBI1310" s="187"/>
      <c r="IBJ1310" s="187"/>
      <c r="IBK1310" s="187"/>
      <c r="IBL1310" s="187"/>
      <c r="IBM1310" s="187"/>
      <c r="IBN1310" s="187"/>
      <c r="IBO1310" s="187"/>
      <c r="IBP1310" s="187"/>
      <c r="IBQ1310" s="187"/>
      <c r="IBR1310" s="187"/>
      <c r="IBS1310" s="187"/>
      <c r="IBT1310" s="187"/>
      <c r="IBU1310" s="187"/>
      <c r="IBV1310" s="187"/>
      <c r="IBW1310" s="187"/>
      <c r="IBX1310" s="187"/>
      <c r="IBY1310" s="187"/>
      <c r="IBZ1310" s="187"/>
      <c r="ICA1310" s="187"/>
      <c r="ICB1310" s="187"/>
      <c r="ICC1310" s="187"/>
      <c r="ICD1310" s="187"/>
      <c r="ICE1310" s="187"/>
      <c r="ICF1310" s="187"/>
      <c r="ICG1310" s="187"/>
      <c r="ICH1310" s="187"/>
      <c r="ICI1310" s="187"/>
      <c r="ICJ1310" s="187"/>
      <c r="ICK1310" s="187"/>
      <c r="ICL1310" s="187"/>
      <c r="ICM1310" s="187"/>
      <c r="ICN1310" s="187"/>
      <c r="ICO1310" s="187"/>
      <c r="ICP1310" s="187"/>
      <c r="ICQ1310" s="187"/>
      <c r="ICR1310" s="187"/>
      <c r="ICS1310" s="187"/>
      <c r="ICT1310" s="187"/>
      <c r="ICU1310" s="187"/>
      <c r="ICV1310" s="187"/>
      <c r="ICW1310" s="187"/>
      <c r="ICX1310" s="187"/>
      <c r="ICY1310" s="187"/>
      <c r="ICZ1310" s="187"/>
      <c r="IDA1310" s="187"/>
      <c r="IDB1310" s="187"/>
      <c r="IDC1310" s="187"/>
      <c r="IDD1310" s="187"/>
      <c r="IDE1310" s="187"/>
      <c r="IDF1310" s="187"/>
      <c r="IDG1310" s="187"/>
      <c r="IDH1310" s="187"/>
      <c r="IDI1310" s="187"/>
      <c r="IDJ1310" s="187"/>
      <c r="IDK1310" s="187"/>
      <c r="IDL1310" s="187"/>
      <c r="IDM1310" s="187"/>
      <c r="IDN1310" s="187"/>
      <c r="IDO1310" s="187"/>
      <c r="IDP1310" s="187"/>
      <c r="IDQ1310" s="187"/>
      <c r="IDR1310" s="187"/>
      <c r="IDS1310" s="187"/>
      <c r="IDT1310" s="187"/>
      <c r="IDU1310" s="187"/>
      <c r="IDV1310" s="187"/>
      <c r="IDW1310" s="187"/>
      <c r="IDX1310" s="187"/>
      <c r="IDY1310" s="187"/>
      <c r="IDZ1310" s="187"/>
      <c r="IEA1310" s="187"/>
      <c r="IEB1310" s="187"/>
      <c r="IEC1310" s="187"/>
      <c r="IED1310" s="187"/>
      <c r="IEE1310" s="187"/>
      <c r="IEF1310" s="187"/>
      <c r="IEG1310" s="187"/>
      <c r="IEH1310" s="187"/>
      <c r="IEI1310" s="187"/>
      <c r="IEJ1310" s="187"/>
      <c r="IEK1310" s="187"/>
      <c r="IEL1310" s="187"/>
      <c r="IEM1310" s="187"/>
      <c r="IEN1310" s="187"/>
      <c r="IEO1310" s="187"/>
      <c r="IEP1310" s="187"/>
      <c r="IEQ1310" s="187"/>
      <c r="IER1310" s="187"/>
      <c r="IES1310" s="187"/>
      <c r="IET1310" s="187"/>
      <c r="IEU1310" s="187"/>
      <c r="IEV1310" s="187"/>
      <c r="IEW1310" s="187"/>
      <c r="IEX1310" s="187"/>
      <c r="IEY1310" s="187"/>
      <c r="IEZ1310" s="187"/>
      <c r="IFA1310" s="187"/>
      <c r="IFB1310" s="187"/>
      <c r="IFC1310" s="187"/>
      <c r="IFD1310" s="187"/>
      <c r="IFE1310" s="187"/>
      <c r="IFF1310" s="187"/>
      <c r="IFG1310" s="187"/>
      <c r="IFH1310" s="187"/>
      <c r="IFI1310" s="187"/>
      <c r="IFJ1310" s="187"/>
      <c r="IFK1310" s="187"/>
      <c r="IFL1310" s="187"/>
      <c r="IFM1310" s="187"/>
      <c r="IFN1310" s="187"/>
      <c r="IFO1310" s="187"/>
      <c r="IFP1310" s="187"/>
      <c r="IFQ1310" s="187"/>
      <c r="IFR1310" s="187"/>
      <c r="IFS1310" s="187"/>
      <c r="IFT1310" s="187"/>
      <c r="IFU1310" s="187"/>
      <c r="IFV1310" s="187"/>
      <c r="IFW1310" s="187"/>
      <c r="IFX1310" s="187"/>
      <c r="IFY1310" s="187"/>
      <c r="IFZ1310" s="187"/>
      <c r="IGA1310" s="187"/>
      <c r="IGB1310" s="187"/>
      <c r="IGC1310" s="187"/>
      <c r="IGD1310" s="187"/>
      <c r="IGE1310" s="187"/>
      <c r="IGF1310" s="187"/>
      <c r="IGG1310" s="187"/>
      <c r="IGH1310" s="187"/>
      <c r="IGI1310" s="187"/>
      <c r="IGJ1310" s="187"/>
      <c r="IGK1310" s="187"/>
      <c r="IGL1310" s="187"/>
      <c r="IGM1310" s="187"/>
      <c r="IGN1310" s="187"/>
      <c r="IGO1310" s="187"/>
      <c r="IGP1310" s="187"/>
      <c r="IGQ1310" s="187"/>
      <c r="IGR1310" s="187"/>
      <c r="IGS1310" s="187"/>
      <c r="IGT1310" s="187"/>
      <c r="IGU1310" s="187"/>
      <c r="IGV1310" s="187"/>
      <c r="IGW1310" s="187"/>
      <c r="IGX1310" s="187"/>
      <c r="IGY1310" s="187"/>
      <c r="IGZ1310" s="187"/>
      <c r="IHA1310" s="187"/>
      <c r="IHB1310" s="187"/>
      <c r="IHC1310" s="187"/>
      <c r="IHD1310" s="187"/>
      <c r="IHE1310" s="187"/>
      <c r="IHF1310" s="187"/>
      <c r="IHG1310" s="187"/>
      <c r="IHH1310" s="187"/>
      <c r="IHI1310" s="187"/>
      <c r="IHJ1310" s="187"/>
      <c r="IHK1310" s="187"/>
      <c r="IHL1310" s="187"/>
      <c r="IHM1310" s="187"/>
      <c r="IHN1310" s="187"/>
      <c r="IHO1310" s="187"/>
      <c r="IHP1310" s="187"/>
      <c r="IHQ1310" s="187"/>
      <c r="IHR1310" s="187"/>
      <c r="IHS1310" s="187"/>
      <c r="IHT1310" s="187"/>
      <c r="IHU1310" s="187"/>
      <c r="IHV1310" s="187"/>
      <c r="IHW1310" s="187"/>
      <c r="IHX1310" s="187"/>
      <c r="IHY1310" s="187"/>
      <c r="IHZ1310" s="187"/>
      <c r="IIA1310" s="187"/>
      <c r="IIB1310" s="187"/>
      <c r="IIC1310" s="187"/>
      <c r="IID1310" s="187"/>
      <c r="IIE1310" s="187"/>
      <c r="IIF1310" s="187"/>
      <c r="IIG1310" s="187"/>
      <c r="IIH1310" s="187"/>
      <c r="III1310" s="187"/>
      <c r="IIJ1310" s="187"/>
      <c r="IIK1310" s="187"/>
      <c r="IIL1310" s="187"/>
      <c r="IIM1310" s="187"/>
      <c r="IIN1310" s="187"/>
      <c r="IIO1310" s="187"/>
      <c r="IIP1310" s="187"/>
      <c r="IIQ1310" s="187"/>
      <c r="IIR1310" s="187"/>
      <c r="IIS1310" s="187"/>
      <c r="IIT1310" s="187"/>
      <c r="IIU1310" s="187"/>
      <c r="IIV1310" s="187"/>
      <c r="IIW1310" s="187"/>
      <c r="IIX1310" s="187"/>
      <c r="IIY1310" s="187"/>
      <c r="IIZ1310" s="187"/>
      <c r="IJA1310" s="187"/>
      <c r="IJB1310" s="187"/>
      <c r="IJC1310" s="187"/>
      <c r="IJD1310" s="187"/>
      <c r="IJE1310" s="187"/>
      <c r="IJF1310" s="187"/>
      <c r="IJG1310" s="187"/>
      <c r="IJH1310" s="187"/>
      <c r="IJI1310" s="187"/>
      <c r="IJJ1310" s="187"/>
      <c r="IJK1310" s="187"/>
      <c r="IJL1310" s="187"/>
      <c r="IJM1310" s="187"/>
      <c r="IJN1310" s="187"/>
      <c r="IJO1310" s="187"/>
      <c r="IJP1310" s="187"/>
      <c r="IJQ1310" s="187"/>
      <c r="IJR1310" s="187"/>
      <c r="IJS1310" s="187"/>
      <c r="IJT1310" s="187"/>
      <c r="IJU1310" s="187"/>
      <c r="IJV1310" s="187"/>
      <c r="IJW1310" s="187"/>
      <c r="IJX1310" s="187"/>
      <c r="IJY1310" s="187"/>
      <c r="IJZ1310" s="187"/>
      <c r="IKA1310" s="187"/>
      <c r="IKB1310" s="187"/>
      <c r="IKC1310" s="187"/>
      <c r="IKD1310" s="187"/>
      <c r="IKE1310" s="187"/>
      <c r="IKF1310" s="187"/>
      <c r="IKG1310" s="187"/>
      <c r="IKH1310" s="187"/>
      <c r="IKI1310" s="187"/>
      <c r="IKJ1310" s="187"/>
      <c r="IKK1310" s="187"/>
      <c r="IKL1310" s="187"/>
      <c r="IKM1310" s="187"/>
      <c r="IKN1310" s="187"/>
      <c r="IKO1310" s="187"/>
      <c r="IKP1310" s="187"/>
      <c r="IKQ1310" s="187"/>
      <c r="IKR1310" s="187"/>
      <c r="IKS1310" s="187"/>
      <c r="IKT1310" s="187"/>
      <c r="IKU1310" s="187"/>
      <c r="IKV1310" s="187"/>
      <c r="IKW1310" s="187"/>
      <c r="IKX1310" s="187"/>
      <c r="IKY1310" s="187"/>
      <c r="IKZ1310" s="187"/>
      <c r="ILA1310" s="187"/>
      <c r="ILB1310" s="187"/>
      <c r="ILC1310" s="187"/>
      <c r="ILD1310" s="187"/>
      <c r="ILE1310" s="187"/>
      <c r="ILF1310" s="187"/>
      <c r="ILG1310" s="187"/>
      <c r="ILH1310" s="187"/>
      <c r="ILI1310" s="187"/>
      <c r="ILJ1310" s="187"/>
      <c r="ILK1310" s="187"/>
      <c r="ILL1310" s="187"/>
      <c r="ILM1310" s="187"/>
      <c r="ILN1310" s="187"/>
      <c r="ILO1310" s="187"/>
      <c r="ILP1310" s="187"/>
      <c r="ILQ1310" s="187"/>
      <c r="ILR1310" s="187"/>
      <c r="ILS1310" s="187"/>
      <c r="ILT1310" s="187"/>
      <c r="ILU1310" s="187"/>
      <c r="ILV1310" s="187"/>
      <c r="ILW1310" s="187"/>
      <c r="ILX1310" s="187"/>
      <c r="ILY1310" s="187"/>
      <c r="ILZ1310" s="187"/>
      <c r="IMA1310" s="187"/>
      <c r="IMB1310" s="187"/>
      <c r="IMC1310" s="187"/>
      <c r="IMD1310" s="187"/>
      <c r="IME1310" s="187"/>
      <c r="IMF1310" s="187"/>
      <c r="IMG1310" s="187"/>
      <c r="IMH1310" s="187"/>
      <c r="IMI1310" s="187"/>
      <c r="IMJ1310" s="187"/>
      <c r="IMK1310" s="187"/>
      <c r="IML1310" s="187"/>
      <c r="IMM1310" s="187"/>
      <c r="IMN1310" s="187"/>
      <c r="IMO1310" s="187"/>
      <c r="IMP1310" s="187"/>
      <c r="IMQ1310" s="187"/>
      <c r="IMR1310" s="187"/>
      <c r="IMS1310" s="187"/>
      <c r="IMT1310" s="187"/>
      <c r="IMU1310" s="187"/>
      <c r="IMV1310" s="187"/>
      <c r="IMW1310" s="187"/>
      <c r="IMX1310" s="187"/>
      <c r="IMY1310" s="187"/>
      <c r="IMZ1310" s="187"/>
      <c r="INA1310" s="187"/>
      <c r="INB1310" s="187"/>
      <c r="INC1310" s="187"/>
      <c r="IND1310" s="187"/>
      <c r="INE1310" s="187"/>
      <c r="INF1310" s="187"/>
      <c r="ING1310" s="187"/>
      <c r="INH1310" s="187"/>
      <c r="INI1310" s="187"/>
      <c r="INJ1310" s="187"/>
      <c r="INK1310" s="187"/>
      <c r="INL1310" s="187"/>
      <c r="INM1310" s="187"/>
      <c r="INN1310" s="187"/>
      <c r="INO1310" s="187"/>
      <c r="INP1310" s="187"/>
      <c r="INQ1310" s="187"/>
      <c r="INR1310" s="187"/>
      <c r="INS1310" s="187"/>
      <c r="INT1310" s="187"/>
      <c r="INU1310" s="187"/>
      <c r="INV1310" s="187"/>
      <c r="INW1310" s="187"/>
      <c r="INX1310" s="187"/>
      <c r="INY1310" s="187"/>
      <c r="INZ1310" s="187"/>
      <c r="IOA1310" s="187"/>
      <c r="IOB1310" s="187"/>
      <c r="IOC1310" s="187"/>
      <c r="IOD1310" s="187"/>
      <c r="IOE1310" s="187"/>
      <c r="IOF1310" s="187"/>
      <c r="IOG1310" s="187"/>
      <c r="IOH1310" s="187"/>
      <c r="IOI1310" s="187"/>
      <c r="IOJ1310" s="187"/>
      <c r="IOK1310" s="187"/>
      <c r="IOL1310" s="187"/>
      <c r="IOM1310" s="187"/>
      <c r="ION1310" s="187"/>
      <c r="IOO1310" s="187"/>
      <c r="IOP1310" s="187"/>
      <c r="IOQ1310" s="187"/>
      <c r="IOR1310" s="187"/>
      <c r="IOS1310" s="187"/>
      <c r="IOT1310" s="187"/>
      <c r="IOU1310" s="187"/>
      <c r="IOV1310" s="187"/>
      <c r="IOW1310" s="187"/>
      <c r="IOX1310" s="187"/>
      <c r="IOY1310" s="187"/>
      <c r="IOZ1310" s="187"/>
      <c r="IPA1310" s="187"/>
      <c r="IPB1310" s="187"/>
      <c r="IPC1310" s="187"/>
      <c r="IPD1310" s="187"/>
      <c r="IPE1310" s="187"/>
      <c r="IPF1310" s="187"/>
      <c r="IPG1310" s="187"/>
      <c r="IPH1310" s="187"/>
      <c r="IPI1310" s="187"/>
      <c r="IPJ1310" s="187"/>
      <c r="IPK1310" s="187"/>
      <c r="IPL1310" s="187"/>
      <c r="IPM1310" s="187"/>
      <c r="IPN1310" s="187"/>
      <c r="IPO1310" s="187"/>
      <c r="IPP1310" s="187"/>
      <c r="IPQ1310" s="187"/>
      <c r="IPR1310" s="187"/>
      <c r="IPS1310" s="187"/>
      <c r="IPT1310" s="187"/>
      <c r="IPU1310" s="187"/>
      <c r="IPV1310" s="187"/>
      <c r="IPW1310" s="187"/>
      <c r="IPX1310" s="187"/>
      <c r="IPY1310" s="187"/>
      <c r="IPZ1310" s="187"/>
      <c r="IQA1310" s="187"/>
      <c r="IQB1310" s="187"/>
      <c r="IQC1310" s="187"/>
      <c r="IQD1310" s="187"/>
      <c r="IQE1310" s="187"/>
      <c r="IQF1310" s="187"/>
      <c r="IQG1310" s="187"/>
      <c r="IQH1310" s="187"/>
      <c r="IQI1310" s="187"/>
      <c r="IQJ1310" s="187"/>
      <c r="IQK1310" s="187"/>
      <c r="IQL1310" s="187"/>
      <c r="IQM1310" s="187"/>
      <c r="IQN1310" s="187"/>
      <c r="IQO1310" s="187"/>
      <c r="IQP1310" s="187"/>
      <c r="IQQ1310" s="187"/>
      <c r="IQR1310" s="187"/>
      <c r="IQS1310" s="187"/>
      <c r="IQT1310" s="187"/>
      <c r="IQU1310" s="187"/>
      <c r="IQV1310" s="187"/>
      <c r="IQW1310" s="187"/>
      <c r="IQX1310" s="187"/>
      <c r="IQY1310" s="187"/>
      <c r="IQZ1310" s="187"/>
      <c r="IRA1310" s="187"/>
      <c r="IRB1310" s="187"/>
      <c r="IRC1310" s="187"/>
      <c r="IRD1310" s="187"/>
      <c r="IRE1310" s="187"/>
      <c r="IRF1310" s="187"/>
      <c r="IRG1310" s="187"/>
      <c r="IRH1310" s="187"/>
      <c r="IRI1310" s="187"/>
      <c r="IRJ1310" s="187"/>
      <c r="IRK1310" s="187"/>
      <c r="IRL1310" s="187"/>
      <c r="IRM1310" s="187"/>
      <c r="IRN1310" s="187"/>
      <c r="IRO1310" s="187"/>
      <c r="IRP1310" s="187"/>
      <c r="IRQ1310" s="187"/>
      <c r="IRR1310" s="187"/>
      <c r="IRS1310" s="187"/>
      <c r="IRT1310" s="187"/>
      <c r="IRU1310" s="187"/>
      <c r="IRV1310" s="187"/>
      <c r="IRW1310" s="187"/>
      <c r="IRX1310" s="187"/>
      <c r="IRY1310" s="187"/>
      <c r="IRZ1310" s="187"/>
      <c r="ISA1310" s="187"/>
      <c r="ISB1310" s="187"/>
      <c r="ISC1310" s="187"/>
      <c r="ISD1310" s="187"/>
      <c r="ISE1310" s="187"/>
      <c r="ISF1310" s="187"/>
      <c r="ISG1310" s="187"/>
      <c r="ISH1310" s="187"/>
      <c r="ISI1310" s="187"/>
      <c r="ISJ1310" s="187"/>
      <c r="ISK1310" s="187"/>
      <c r="ISL1310" s="187"/>
      <c r="ISM1310" s="187"/>
      <c r="ISN1310" s="187"/>
      <c r="ISO1310" s="187"/>
      <c r="ISP1310" s="187"/>
      <c r="ISQ1310" s="187"/>
      <c r="ISR1310" s="187"/>
      <c r="ISS1310" s="187"/>
      <c r="IST1310" s="187"/>
      <c r="ISU1310" s="187"/>
      <c r="ISV1310" s="187"/>
      <c r="ISW1310" s="187"/>
      <c r="ISX1310" s="187"/>
      <c r="ISY1310" s="187"/>
      <c r="ISZ1310" s="187"/>
      <c r="ITA1310" s="187"/>
      <c r="ITB1310" s="187"/>
      <c r="ITC1310" s="187"/>
      <c r="ITD1310" s="187"/>
      <c r="ITE1310" s="187"/>
      <c r="ITF1310" s="187"/>
      <c r="ITG1310" s="187"/>
      <c r="ITH1310" s="187"/>
      <c r="ITI1310" s="187"/>
      <c r="ITJ1310" s="187"/>
      <c r="ITK1310" s="187"/>
      <c r="ITL1310" s="187"/>
      <c r="ITM1310" s="187"/>
      <c r="ITN1310" s="187"/>
      <c r="ITO1310" s="187"/>
      <c r="ITP1310" s="187"/>
      <c r="ITQ1310" s="187"/>
      <c r="ITR1310" s="187"/>
      <c r="ITS1310" s="187"/>
      <c r="ITT1310" s="187"/>
      <c r="ITU1310" s="187"/>
      <c r="ITV1310" s="187"/>
      <c r="ITW1310" s="187"/>
      <c r="ITX1310" s="187"/>
      <c r="ITY1310" s="187"/>
      <c r="ITZ1310" s="187"/>
      <c r="IUA1310" s="187"/>
      <c r="IUB1310" s="187"/>
      <c r="IUC1310" s="187"/>
      <c r="IUD1310" s="187"/>
      <c r="IUE1310" s="187"/>
      <c r="IUF1310" s="187"/>
      <c r="IUG1310" s="187"/>
      <c r="IUH1310" s="187"/>
      <c r="IUI1310" s="187"/>
      <c r="IUJ1310" s="187"/>
      <c r="IUK1310" s="187"/>
      <c r="IUL1310" s="187"/>
      <c r="IUM1310" s="187"/>
      <c r="IUN1310" s="187"/>
      <c r="IUO1310" s="187"/>
      <c r="IUP1310" s="187"/>
      <c r="IUQ1310" s="187"/>
      <c r="IUR1310" s="187"/>
      <c r="IUS1310" s="187"/>
      <c r="IUT1310" s="187"/>
      <c r="IUU1310" s="187"/>
      <c r="IUV1310" s="187"/>
      <c r="IUW1310" s="187"/>
      <c r="IUX1310" s="187"/>
      <c r="IUY1310" s="187"/>
      <c r="IUZ1310" s="187"/>
      <c r="IVA1310" s="187"/>
      <c r="IVB1310" s="187"/>
      <c r="IVC1310" s="187"/>
      <c r="IVD1310" s="187"/>
      <c r="IVE1310" s="187"/>
      <c r="IVF1310" s="187"/>
      <c r="IVG1310" s="187"/>
      <c r="IVH1310" s="187"/>
      <c r="IVI1310" s="187"/>
      <c r="IVJ1310" s="187"/>
      <c r="IVK1310" s="187"/>
      <c r="IVL1310" s="187"/>
      <c r="IVM1310" s="187"/>
      <c r="IVN1310" s="187"/>
      <c r="IVO1310" s="187"/>
      <c r="IVP1310" s="187"/>
      <c r="IVQ1310" s="187"/>
      <c r="IVR1310" s="187"/>
      <c r="IVS1310" s="187"/>
      <c r="IVT1310" s="187"/>
      <c r="IVU1310" s="187"/>
      <c r="IVV1310" s="187"/>
      <c r="IVW1310" s="187"/>
      <c r="IVX1310" s="187"/>
      <c r="IVY1310" s="187"/>
      <c r="IVZ1310" s="187"/>
      <c r="IWA1310" s="187"/>
      <c r="IWB1310" s="187"/>
      <c r="IWC1310" s="187"/>
      <c r="IWD1310" s="187"/>
      <c r="IWE1310" s="187"/>
      <c r="IWF1310" s="187"/>
      <c r="IWG1310" s="187"/>
      <c r="IWH1310" s="187"/>
      <c r="IWI1310" s="187"/>
      <c r="IWJ1310" s="187"/>
      <c r="IWK1310" s="187"/>
      <c r="IWL1310" s="187"/>
      <c r="IWM1310" s="187"/>
      <c r="IWN1310" s="187"/>
      <c r="IWO1310" s="187"/>
      <c r="IWP1310" s="187"/>
      <c r="IWQ1310" s="187"/>
      <c r="IWR1310" s="187"/>
      <c r="IWS1310" s="187"/>
      <c r="IWT1310" s="187"/>
      <c r="IWU1310" s="187"/>
      <c r="IWV1310" s="187"/>
      <c r="IWW1310" s="187"/>
      <c r="IWX1310" s="187"/>
      <c r="IWY1310" s="187"/>
      <c r="IWZ1310" s="187"/>
      <c r="IXA1310" s="187"/>
      <c r="IXB1310" s="187"/>
      <c r="IXC1310" s="187"/>
      <c r="IXD1310" s="187"/>
      <c r="IXE1310" s="187"/>
      <c r="IXF1310" s="187"/>
      <c r="IXG1310" s="187"/>
      <c r="IXH1310" s="187"/>
      <c r="IXI1310" s="187"/>
      <c r="IXJ1310" s="187"/>
      <c r="IXK1310" s="187"/>
      <c r="IXL1310" s="187"/>
      <c r="IXM1310" s="187"/>
      <c r="IXN1310" s="187"/>
      <c r="IXO1310" s="187"/>
      <c r="IXP1310" s="187"/>
      <c r="IXQ1310" s="187"/>
      <c r="IXR1310" s="187"/>
      <c r="IXS1310" s="187"/>
      <c r="IXT1310" s="187"/>
      <c r="IXU1310" s="187"/>
      <c r="IXV1310" s="187"/>
      <c r="IXW1310" s="187"/>
      <c r="IXX1310" s="187"/>
      <c r="IXY1310" s="187"/>
      <c r="IXZ1310" s="187"/>
      <c r="IYA1310" s="187"/>
      <c r="IYB1310" s="187"/>
      <c r="IYC1310" s="187"/>
      <c r="IYD1310" s="187"/>
      <c r="IYE1310" s="187"/>
      <c r="IYF1310" s="187"/>
      <c r="IYG1310" s="187"/>
      <c r="IYH1310" s="187"/>
      <c r="IYI1310" s="187"/>
      <c r="IYJ1310" s="187"/>
      <c r="IYK1310" s="187"/>
      <c r="IYL1310" s="187"/>
      <c r="IYM1310" s="187"/>
      <c r="IYN1310" s="187"/>
      <c r="IYO1310" s="187"/>
      <c r="IYP1310" s="187"/>
      <c r="IYQ1310" s="187"/>
      <c r="IYR1310" s="187"/>
      <c r="IYS1310" s="187"/>
      <c r="IYT1310" s="187"/>
      <c r="IYU1310" s="187"/>
      <c r="IYV1310" s="187"/>
      <c r="IYW1310" s="187"/>
      <c r="IYX1310" s="187"/>
      <c r="IYY1310" s="187"/>
      <c r="IYZ1310" s="187"/>
      <c r="IZA1310" s="187"/>
      <c r="IZB1310" s="187"/>
      <c r="IZC1310" s="187"/>
      <c r="IZD1310" s="187"/>
      <c r="IZE1310" s="187"/>
      <c r="IZF1310" s="187"/>
      <c r="IZG1310" s="187"/>
      <c r="IZH1310" s="187"/>
      <c r="IZI1310" s="187"/>
      <c r="IZJ1310" s="187"/>
      <c r="IZK1310" s="187"/>
      <c r="IZL1310" s="187"/>
      <c r="IZM1310" s="187"/>
      <c r="IZN1310" s="187"/>
      <c r="IZO1310" s="187"/>
      <c r="IZP1310" s="187"/>
      <c r="IZQ1310" s="187"/>
      <c r="IZR1310" s="187"/>
      <c r="IZS1310" s="187"/>
      <c r="IZT1310" s="187"/>
      <c r="IZU1310" s="187"/>
      <c r="IZV1310" s="187"/>
      <c r="IZW1310" s="187"/>
      <c r="IZX1310" s="187"/>
      <c r="IZY1310" s="187"/>
      <c r="IZZ1310" s="187"/>
      <c r="JAA1310" s="187"/>
      <c r="JAB1310" s="187"/>
      <c r="JAC1310" s="187"/>
      <c r="JAD1310" s="187"/>
      <c r="JAE1310" s="187"/>
      <c r="JAF1310" s="187"/>
      <c r="JAG1310" s="187"/>
      <c r="JAH1310" s="187"/>
      <c r="JAI1310" s="187"/>
      <c r="JAJ1310" s="187"/>
      <c r="JAK1310" s="187"/>
      <c r="JAL1310" s="187"/>
      <c r="JAM1310" s="187"/>
      <c r="JAN1310" s="187"/>
      <c r="JAO1310" s="187"/>
      <c r="JAP1310" s="187"/>
      <c r="JAQ1310" s="187"/>
      <c r="JAR1310" s="187"/>
      <c r="JAS1310" s="187"/>
      <c r="JAT1310" s="187"/>
      <c r="JAU1310" s="187"/>
      <c r="JAV1310" s="187"/>
      <c r="JAW1310" s="187"/>
      <c r="JAX1310" s="187"/>
      <c r="JAY1310" s="187"/>
      <c r="JAZ1310" s="187"/>
      <c r="JBA1310" s="187"/>
      <c r="JBB1310" s="187"/>
      <c r="JBC1310" s="187"/>
      <c r="JBD1310" s="187"/>
      <c r="JBE1310" s="187"/>
      <c r="JBF1310" s="187"/>
      <c r="JBG1310" s="187"/>
      <c r="JBH1310" s="187"/>
      <c r="JBI1310" s="187"/>
      <c r="JBJ1310" s="187"/>
      <c r="JBK1310" s="187"/>
      <c r="JBL1310" s="187"/>
      <c r="JBM1310" s="187"/>
      <c r="JBN1310" s="187"/>
      <c r="JBO1310" s="187"/>
      <c r="JBP1310" s="187"/>
      <c r="JBQ1310" s="187"/>
      <c r="JBR1310" s="187"/>
      <c r="JBS1310" s="187"/>
      <c r="JBT1310" s="187"/>
      <c r="JBU1310" s="187"/>
      <c r="JBV1310" s="187"/>
      <c r="JBW1310" s="187"/>
      <c r="JBX1310" s="187"/>
      <c r="JBY1310" s="187"/>
      <c r="JBZ1310" s="187"/>
      <c r="JCA1310" s="187"/>
      <c r="JCB1310" s="187"/>
      <c r="JCC1310" s="187"/>
      <c r="JCD1310" s="187"/>
      <c r="JCE1310" s="187"/>
      <c r="JCF1310" s="187"/>
      <c r="JCG1310" s="187"/>
      <c r="JCH1310" s="187"/>
      <c r="JCI1310" s="187"/>
      <c r="JCJ1310" s="187"/>
      <c r="JCK1310" s="187"/>
      <c r="JCL1310" s="187"/>
      <c r="JCM1310" s="187"/>
      <c r="JCN1310" s="187"/>
      <c r="JCO1310" s="187"/>
      <c r="JCP1310" s="187"/>
      <c r="JCQ1310" s="187"/>
      <c r="JCR1310" s="187"/>
      <c r="JCS1310" s="187"/>
      <c r="JCT1310" s="187"/>
      <c r="JCU1310" s="187"/>
      <c r="JCV1310" s="187"/>
      <c r="JCW1310" s="187"/>
      <c r="JCX1310" s="187"/>
      <c r="JCY1310" s="187"/>
      <c r="JCZ1310" s="187"/>
      <c r="JDA1310" s="187"/>
      <c r="JDB1310" s="187"/>
      <c r="JDC1310" s="187"/>
      <c r="JDD1310" s="187"/>
      <c r="JDE1310" s="187"/>
      <c r="JDF1310" s="187"/>
      <c r="JDG1310" s="187"/>
      <c r="JDH1310" s="187"/>
      <c r="JDI1310" s="187"/>
      <c r="JDJ1310" s="187"/>
      <c r="JDK1310" s="187"/>
      <c r="JDL1310" s="187"/>
      <c r="JDM1310" s="187"/>
      <c r="JDN1310" s="187"/>
      <c r="JDO1310" s="187"/>
      <c r="JDP1310" s="187"/>
      <c r="JDQ1310" s="187"/>
      <c r="JDR1310" s="187"/>
      <c r="JDS1310" s="187"/>
      <c r="JDT1310" s="187"/>
      <c r="JDU1310" s="187"/>
      <c r="JDV1310" s="187"/>
      <c r="JDW1310" s="187"/>
      <c r="JDX1310" s="187"/>
      <c r="JDY1310" s="187"/>
      <c r="JDZ1310" s="187"/>
      <c r="JEA1310" s="187"/>
      <c r="JEB1310" s="187"/>
      <c r="JEC1310" s="187"/>
      <c r="JED1310" s="187"/>
      <c r="JEE1310" s="187"/>
      <c r="JEF1310" s="187"/>
      <c r="JEG1310" s="187"/>
      <c r="JEH1310" s="187"/>
      <c r="JEI1310" s="187"/>
      <c r="JEJ1310" s="187"/>
      <c r="JEK1310" s="187"/>
      <c r="JEL1310" s="187"/>
      <c r="JEM1310" s="187"/>
      <c r="JEN1310" s="187"/>
      <c r="JEO1310" s="187"/>
      <c r="JEP1310" s="187"/>
      <c r="JEQ1310" s="187"/>
      <c r="JER1310" s="187"/>
      <c r="JES1310" s="187"/>
      <c r="JET1310" s="187"/>
      <c r="JEU1310" s="187"/>
      <c r="JEV1310" s="187"/>
      <c r="JEW1310" s="187"/>
      <c r="JEX1310" s="187"/>
      <c r="JEY1310" s="187"/>
      <c r="JEZ1310" s="187"/>
      <c r="JFA1310" s="187"/>
      <c r="JFB1310" s="187"/>
      <c r="JFC1310" s="187"/>
      <c r="JFD1310" s="187"/>
      <c r="JFE1310" s="187"/>
      <c r="JFF1310" s="187"/>
      <c r="JFG1310" s="187"/>
      <c r="JFH1310" s="187"/>
      <c r="JFI1310" s="187"/>
      <c r="JFJ1310" s="187"/>
      <c r="JFK1310" s="187"/>
      <c r="JFL1310" s="187"/>
      <c r="JFM1310" s="187"/>
      <c r="JFN1310" s="187"/>
      <c r="JFO1310" s="187"/>
      <c r="JFP1310" s="187"/>
      <c r="JFQ1310" s="187"/>
      <c r="JFR1310" s="187"/>
      <c r="JFS1310" s="187"/>
      <c r="JFT1310" s="187"/>
      <c r="JFU1310" s="187"/>
      <c r="JFV1310" s="187"/>
      <c r="JFW1310" s="187"/>
      <c r="JFX1310" s="187"/>
      <c r="JFY1310" s="187"/>
      <c r="JFZ1310" s="187"/>
      <c r="JGA1310" s="187"/>
      <c r="JGB1310" s="187"/>
      <c r="JGC1310" s="187"/>
      <c r="JGD1310" s="187"/>
      <c r="JGE1310" s="187"/>
      <c r="JGF1310" s="187"/>
      <c r="JGG1310" s="187"/>
      <c r="JGH1310" s="187"/>
      <c r="JGI1310" s="187"/>
      <c r="JGJ1310" s="187"/>
      <c r="JGK1310" s="187"/>
      <c r="JGL1310" s="187"/>
      <c r="JGM1310" s="187"/>
      <c r="JGN1310" s="187"/>
      <c r="JGO1310" s="187"/>
      <c r="JGP1310" s="187"/>
      <c r="JGQ1310" s="187"/>
      <c r="JGR1310" s="187"/>
      <c r="JGS1310" s="187"/>
      <c r="JGT1310" s="187"/>
      <c r="JGU1310" s="187"/>
      <c r="JGV1310" s="187"/>
      <c r="JGW1310" s="187"/>
      <c r="JGX1310" s="187"/>
      <c r="JGY1310" s="187"/>
      <c r="JGZ1310" s="187"/>
      <c r="JHA1310" s="187"/>
      <c r="JHB1310" s="187"/>
      <c r="JHC1310" s="187"/>
      <c r="JHD1310" s="187"/>
      <c r="JHE1310" s="187"/>
      <c r="JHF1310" s="187"/>
      <c r="JHG1310" s="187"/>
      <c r="JHH1310" s="187"/>
      <c r="JHI1310" s="187"/>
      <c r="JHJ1310" s="187"/>
      <c r="JHK1310" s="187"/>
      <c r="JHL1310" s="187"/>
      <c r="JHM1310" s="187"/>
      <c r="JHN1310" s="187"/>
      <c r="JHO1310" s="187"/>
      <c r="JHP1310" s="187"/>
      <c r="JHQ1310" s="187"/>
      <c r="JHR1310" s="187"/>
      <c r="JHS1310" s="187"/>
      <c r="JHT1310" s="187"/>
      <c r="JHU1310" s="187"/>
      <c r="JHV1310" s="187"/>
      <c r="JHW1310" s="187"/>
      <c r="JHX1310" s="187"/>
      <c r="JHY1310" s="187"/>
      <c r="JHZ1310" s="187"/>
      <c r="JIA1310" s="187"/>
      <c r="JIB1310" s="187"/>
      <c r="JIC1310" s="187"/>
      <c r="JID1310" s="187"/>
      <c r="JIE1310" s="187"/>
      <c r="JIF1310" s="187"/>
      <c r="JIG1310" s="187"/>
      <c r="JIH1310" s="187"/>
      <c r="JII1310" s="187"/>
      <c r="JIJ1310" s="187"/>
      <c r="JIK1310" s="187"/>
      <c r="JIL1310" s="187"/>
      <c r="JIM1310" s="187"/>
      <c r="JIN1310" s="187"/>
      <c r="JIO1310" s="187"/>
      <c r="JIP1310" s="187"/>
      <c r="JIQ1310" s="187"/>
      <c r="JIR1310" s="187"/>
      <c r="JIS1310" s="187"/>
      <c r="JIT1310" s="187"/>
      <c r="JIU1310" s="187"/>
      <c r="JIV1310" s="187"/>
      <c r="JIW1310" s="187"/>
      <c r="JIX1310" s="187"/>
      <c r="JIY1310" s="187"/>
      <c r="JIZ1310" s="187"/>
      <c r="JJA1310" s="187"/>
      <c r="JJB1310" s="187"/>
      <c r="JJC1310" s="187"/>
      <c r="JJD1310" s="187"/>
      <c r="JJE1310" s="187"/>
      <c r="JJF1310" s="187"/>
      <c r="JJG1310" s="187"/>
      <c r="JJH1310" s="187"/>
      <c r="JJI1310" s="187"/>
      <c r="JJJ1310" s="187"/>
      <c r="JJK1310" s="187"/>
      <c r="JJL1310" s="187"/>
      <c r="JJM1310" s="187"/>
      <c r="JJN1310" s="187"/>
      <c r="JJO1310" s="187"/>
      <c r="JJP1310" s="187"/>
      <c r="JJQ1310" s="187"/>
      <c r="JJR1310" s="187"/>
      <c r="JJS1310" s="187"/>
      <c r="JJT1310" s="187"/>
      <c r="JJU1310" s="187"/>
      <c r="JJV1310" s="187"/>
      <c r="JJW1310" s="187"/>
      <c r="JJX1310" s="187"/>
      <c r="JJY1310" s="187"/>
      <c r="JJZ1310" s="187"/>
      <c r="JKA1310" s="187"/>
      <c r="JKB1310" s="187"/>
      <c r="JKC1310" s="187"/>
      <c r="JKD1310" s="187"/>
      <c r="JKE1310" s="187"/>
      <c r="JKF1310" s="187"/>
      <c r="JKG1310" s="187"/>
      <c r="JKH1310" s="187"/>
      <c r="JKI1310" s="187"/>
      <c r="JKJ1310" s="187"/>
      <c r="JKK1310" s="187"/>
      <c r="JKL1310" s="187"/>
      <c r="JKM1310" s="187"/>
      <c r="JKN1310" s="187"/>
      <c r="JKO1310" s="187"/>
      <c r="JKP1310" s="187"/>
      <c r="JKQ1310" s="187"/>
      <c r="JKR1310" s="187"/>
      <c r="JKS1310" s="187"/>
      <c r="JKT1310" s="187"/>
      <c r="JKU1310" s="187"/>
      <c r="JKV1310" s="187"/>
      <c r="JKW1310" s="187"/>
      <c r="JKX1310" s="187"/>
      <c r="JKY1310" s="187"/>
      <c r="JKZ1310" s="187"/>
      <c r="JLA1310" s="187"/>
      <c r="JLB1310" s="187"/>
      <c r="JLC1310" s="187"/>
      <c r="JLD1310" s="187"/>
      <c r="JLE1310" s="187"/>
      <c r="JLF1310" s="187"/>
      <c r="JLG1310" s="187"/>
      <c r="JLH1310" s="187"/>
      <c r="JLI1310" s="187"/>
      <c r="JLJ1310" s="187"/>
      <c r="JLK1310" s="187"/>
      <c r="JLL1310" s="187"/>
      <c r="JLM1310" s="187"/>
      <c r="JLN1310" s="187"/>
      <c r="JLO1310" s="187"/>
      <c r="JLP1310" s="187"/>
      <c r="JLQ1310" s="187"/>
      <c r="JLR1310" s="187"/>
      <c r="JLS1310" s="187"/>
      <c r="JLT1310" s="187"/>
      <c r="JLU1310" s="187"/>
      <c r="JLV1310" s="187"/>
      <c r="JLW1310" s="187"/>
      <c r="JLX1310" s="187"/>
      <c r="JLY1310" s="187"/>
      <c r="JLZ1310" s="187"/>
      <c r="JMA1310" s="187"/>
      <c r="JMB1310" s="187"/>
      <c r="JMC1310" s="187"/>
      <c r="JMD1310" s="187"/>
      <c r="JME1310" s="187"/>
      <c r="JMF1310" s="187"/>
      <c r="JMG1310" s="187"/>
      <c r="JMH1310" s="187"/>
      <c r="JMI1310" s="187"/>
      <c r="JMJ1310" s="187"/>
      <c r="JMK1310" s="187"/>
      <c r="JML1310" s="187"/>
      <c r="JMM1310" s="187"/>
      <c r="JMN1310" s="187"/>
      <c r="JMO1310" s="187"/>
      <c r="JMP1310" s="187"/>
      <c r="JMQ1310" s="187"/>
      <c r="JMR1310" s="187"/>
      <c r="JMS1310" s="187"/>
      <c r="JMT1310" s="187"/>
      <c r="JMU1310" s="187"/>
      <c r="JMV1310" s="187"/>
      <c r="JMW1310" s="187"/>
      <c r="JMX1310" s="187"/>
      <c r="JMY1310" s="187"/>
      <c r="JMZ1310" s="187"/>
      <c r="JNA1310" s="187"/>
      <c r="JNB1310" s="187"/>
      <c r="JNC1310" s="187"/>
      <c r="JND1310" s="187"/>
      <c r="JNE1310" s="187"/>
      <c r="JNF1310" s="187"/>
      <c r="JNG1310" s="187"/>
      <c r="JNH1310" s="187"/>
      <c r="JNI1310" s="187"/>
      <c r="JNJ1310" s="187"/>
      <c r="JNK1310" s="187"/>
      <c r="JNL1310" s="187"/>
      <c r="JNM1310" s="187"/>
      <c r="JNN1310" s="187"/>
      <c r="JNO1310" s="187"/>
      <c r="JNP1310" s="187"/>
      <c r="JNQ1310" s="187"/>
      <c r="JNR1310" s="187"/>
      <c r="JNS1310" s="187"/>
      <c r="JNT1310" s="187"/>
      <c r="JNU1310" s="187"/>
      <c r="JNV1310" s="187"/>
      <c r="JNW1310" s="187"/>
      <c r="JNX1310" s="187"/>
      <c r="JNY1310" s="187"/>
      <c r="JNZ1310" s="187"/>
      <c r="JOA1310" s="187"/>
      <c r="JOB1310" s="187"/>
      <c r="JOC1310" s="187"/>
      <c r="JOD1310" s="187"/>
      <c r="JOE1310" s="187"/>
      <c r="JOF1310" s="187"/>
      <c r="JOG1310" s="187"/>
      <c r="JOH1310" s="187"/>
      <c r="JOI1310" s="187"/>
      <c r="JOJ1310" s="187"/>
      <c r="JOK1310" s="187"/>
      <c r="JOL1310" s="187"/>
      <c r="JOM1310" s="187"/>
      <c r="JON1310" s="187"/>
      <c r="JOO1310" s="187"/>
      <c r="JOP1310" s="187"/>
      <c r="JOQ1310" s="187"/>
      <c r="JOR1310" s="187"/>
      <c r="JOS1310" s="187"/>
      <c r="JOT1310" s="187"/>
      <c r="JOU1310" s="187"/>
      <c r="JOV1310" s="187"/>
      <c r="JOW1310" s="187"/>
      <c r="JOX1310" s="187"/>
      <c r="JOY1310" s="187"/>
      <c r="JOZ1310" s="187"/>
      <c r="JPA1310" s="187"/>
      <c r="JPB1310" s="187"/>
      <c r="JPC1310" s="187"/>
      <c r="JPD1310" s="187"/>
      <c r="JPE1310" s="187"/>
      <c r="JPF1310" s="187"/>
      <c r="JPG1310" s="187"/>
      <c r="JPH1310" s="187"/>
      <c r="JPI1310" s="187"/>
      <c r="JPJ1310" s="187"/>
      <c r="JPK1310" s="187"/>
      <c r="JPL1310" s="187"/>
      <c r="JPM1310" s="187"/>
      <c r="JPN1310" s="187"/>
      <c r="JPO1310" s="187"/>
      <c r="JPP1310" s="187"/>
      <c r="JPQ1310" s="187"/>
      <c r="JPR1310" s="187"/>
      <c r="JPS1310" s="187"/>
      <c r="JPT1310" s="187"/>
      <c r="JPU1310" s="187"/>
      <c r="JPV1310" s="187"/>
      <c r="JPW1310" s="187"/>
      <c r="JPX1310" s="187"/>
      <c r="JPY1310" s="187"/>
      <c r="JPZ1310" s="187"/>
      <c r="JQA1310" s="187"/>
      <c r="JQB1310" s="187"/>
      <c r="JQC1310" s="187"/>
      <c r="JQD1310" s="187"/>
      <c r="JQE1310" s="187"/>
      <c r="JQF1310" s="187"/>
      <c r="JQG1310" s="187"/>
      <c r="JQH1310" s="187"/>
      <c r="JQI1310" s="187"/>
      <c r="JQJ1310" s="187"/>
      <c r="JQK1310" s="187"/>
      <c r="JQL1310" s="187"/>
      <c r="JQM1310" s="187"/>
      <c r="JQN1310" s="187"/>
      <c r="JQO1310" s="187"/>
      <c r="JQP1310" s="187"/>
      <c r="JQQ1310" s="187"/>
      <c r="JQR1310" s="187"/>
      <c r="JQS1310" s="187"/>
      <c r="JQT1310" s="187"/>
      <c r="JQU1310" s="187"/>
      <c r="JQV1310" s="187"/>
      <c r="JQW1310" s="187"/>
      <c r="JQX1310" s="187"/>
      <c r="JQY1310" s="187"/>
      <c r="JQZ1310" s="187"/>
      <c r="JRA1310" s="187"/>
      <c r="JRB1310" s="187"/>
      <c r="JRC1310" s="187"/>
      <c r="JRD1310" s="187"/>
      <c r="JRE1310" s="187"/>
      <c r="JRF1310" s="187"/>
      <c r="JRG1310" s="187"/>
      <c r="JRH1310" s="187"/>
      <c r="JRI1310" s="187"/>
      <c r="JRJ1310" s="187"/>
      <c r="JRK1310" s="187"/>
      <c r="JRL1310" s="187"/>
      <c r="JRM1310" s="187"/>
      <c r="JRN1310" s="187"/>
      <c r="JRO1310" s="187"/>
      <c r="JRP1310" s="187"/>
      <c r="JRQ1310" s="187"/>
      <c r="JRR1310" s="187"/>
      <c r="JRS1310" s="187"/>
      <c r="JRT1310" s="187"/>
      <c r="JRU1310" s="187"/>
      <c r="JRV1310" s="187"/>
      <c r="JRW1310" s="187"/>
      <c r="JRX1310" s="187"/>
      <c r="JRY1310" s="187"/>
      <c r="JRZ1310" s="187"/>
      <c r="JSA1310" s="187"/>
      <c r="JSB1310" s="187"/>
      <c r="JSC1310" s="187"/>
      <c r="JSD1310" s="187"/>
      <c r="JSE1310" s="187"/>
      <c r="JSF1310" s="187"/>
      <c r="JSG1310" s="187"/>
      <c r="JSH1310" s="187"/>
      <c r="JSI1310" s="187"/>
      <c r="JSJ1310" s="187"/>
      <c r="JSK1310" s="187"/>
      <c r="JSL1310" s="187"/>
      <c r="JSM1310" s="187"/>
      <c r="JSN1310" s="187"/>
      <c r="JSO1310" s="187"/>
      <c r="JSP1310" s="187"/>
      <c r="JSQ1310" s="187"/>
      <c r="JSR1310" s="187"/>
      <c r="JSS1310" s="187"/>
      <c r="JST1310" s="187"/>
      <c r="JSU1310" s="187"/>
      <c r="JSV1310" s="187"/>
      <c r="JSW1310" s="187"/>
      <c r="JSX1310" s="187"/>
      <c r="JSY1310" s="187"/>
      <c r="JSZ1310" s="187"/>
      <c r="JTA1310" s="187"/>
      <c r="JTB1310" s="187"/>
      <c r="JTC1310" s="187"/>
      <c r="JTD1310" s="187"/>
      <c r="JTE1310" s="187"/>
      <c r="JTF1310" s="187"/>
      <c r="JTG1310" s="187"/>
      <c r="JTH1310" s="187"/>
      <c r="JTI1310" s="187"/>
      <c r="JTJ1310" s="187"/>
      <c r="JTK1310" s="187"/>
      <c r="JTL1310" s="187"/>
      <c r="JTM1310" s="187"/>
      <c r="JTN1310" s="187"/>
      <c r="JTO1310" s="187"/>
      <c r="JTP1310" s="187"/>
      <c r="JTQ1310" s="187"/>
      <c r="JTR1310" s="187"/>
      <c r="JTS1310" s="187"/>
      <c r="JTT1310" s="187"/>
      <c r="JTU1310" s="187"/>
      <c r="JTV1310" s="187"/>
      <c r="JTW1310" s="187"/>
      <c r="JTX1310" s="187"/>
      <c r="JTY1310" s="187"/>
      <c r="JTZ1310" s="187"/>
      <c r="JUA1310" s="187"/>
      <c r="JUB1310" s="187"/>
      <c r="JUC1310" s="187"/>
      <c r="JUD1310" s="187"/>
      <c r="JUE1310" s="187"/>
      <c r="JUF1310" s="187"/>
      <c r="JUG1310" s="187"/>
      <c r="JUH1310" s="187"/>
      <c r="JUI1310" s="187"/>
      <c r="JUJ1310" s="187"/>
      <c r="JUK1310" s="187"/>
      <c r="JUL1310" s="187"/>
      <c r="JUM1310" s="187"/>
      <c r="JUN1310" s="187"/>
      <c r="JUO1310" s="187"/>
      <c r="JUP1310" s="187"/>
      <c r="JUQ1310" s="187"/>
      <c r="JUR1310" s="187"/>
      <c r="JUS1310" s="187"/>
      <c r="JUT1310" s="187"/>
      <c r="JUU1310" s="187"/>
      <c r="JUV1310" s="187"/>
      <c r="JUW1310" s="187"/>
      <c r="JUX1310" s="187"/>
      <c r="JUY1310" s="187"/>
      <c r="JUZ1310" s="187"/>
      <c r="JVA1310" s="187"/>
      <c r="JVB1310" s="187"/>
      <c r="JVC1310" s="187"/>
      <c r="JVD1310" s="187"/>
      <c r="JVE1310" s="187"/>
      <c r="JVF1310" s="187"/>
      <c r="JVG1310" s="187"/>
      <c r="JVH1310" s="187"/>
      <c r="JVI1310" s="187"/>
      <c r="JVJ1310" s="187"/>
      <c r="JVK1310" s="187"/>
      <c r="JVL1310" s="187"/>
      <c r="JVM1310" s="187"/>
      <c r="JVN1310" s="187"/>
      <c r="JVO1310" s="187"/>
      <c r="JVP1310" s="187"/>
      <c r="JVQ1310" s="187"/>
      <c r="JVR1310" s="187"/>
      <c r="JVS1310" s="187"/>
      <c r="JVT1310" s="187"/>
      <c r="JVU1310" s="187"/>
      <c r="JVV1310" s="187"/>
      <c r="JVW1310" s="187"/>
      <c r="JVX1310" s="187"/>
      <c r="JVY1310" s="187"/>
      <c r="JVZ1310" s="187"/>
      <c r="JWA1310" s="187"/>
      <c r="JWB1310" s="187"/>
      <c r="JWC1310" s="187"/>
      <c r="JWD1310" s="187"/>
      <c r="JWE1310" s="187"/>
      <c r="JWF1310" s="187"/>
      <c r="JWG1310" s="187"/>
      <c r="JWH1310" s="187"/>
      <c r="JWI1310" s="187"/>
      <c r="JWJ1310" s="187"/>
      <c r="JWK1310" s="187"/>
      <c r="JWL1310" s="187"/>
      <c r="JWM1310" s="187"/>
      <c r="JWN1310" s="187"/>
      <c r="JWO1310" s="187"/>
      <c r="JWP1310" s="187"/>
      <c r="JWQ1310" s="187"/>
      <c r="JWR1310" s="187"/>
      <c r="JWS1310" s="187"/>
      <c r="JWT1310" s="187"/>
      <c r="JWU1310" s="187"/>
      <c r="JWV1310" s="187"/>
      <c r="JWW1310" s="187"/>
      <c r="JWX1310" s="187"/>
      <c r="JWY1310" s="187"/>
      <c r="JWZ1310" s="187"/>
      <c r="JXA1310" s="187"/>
      <c r="JXB1310" s="187"/>
      <c r="JXC1310" s="187"/>
      <c r="JXD1310" s="187"/>
      <c r="JXE1310" s="187"/>
      <c r="JXF1310" s="187"/>
      <c r="JXG1310" s="187"/>
      <c r="JXH1310" s="187"/>
      <c r="JXI1310" s="187"/>
      <c r="JXJ1310" s="187"/>
      <c r="JXK1310" s="187"/>
      <c r="JXL1310" s="187"/>
      <c r="JXM1310" s="187"/>
      <c r="JXN1310" s="187"/>
      <c r="JXO1310" s="187"/>
      <c r="JXP1310" s="187"/>
      <c r="JXQ1310" s="187"/>
      <c r="JXR1310" s="187"/>
      <c r="JXS1310" s="187"/>
      <c r="JXT1310" s="187"/>
      <c r="JXU1310" s="187"/>
      <c r="JXV1310" s="187"/>
      <c r="JXW1310" s="187"/>
      <c r="JXX1310" s="187"/>
      <c r="JXY1310" s="187"/>
      <c r="JXZ1310" s="187"/>
      <c r="JYA1310" s="187"/>
      <c r="JYB1310" s="187"/>
      <c r="JYC1310" s="187"/>
      <c r="JYD1310" s="187"/>
      <c r="JYE1310" s="187"/>
      <c r="JYF1310" s="187"/>
      <c r="JYG1310" s="187"/>
      <c r="JYH1310" s="187"/>
      <c r="JYI1310" s="187"/>
      <c r="JYJ1310" s="187"/>
      <c r="JYK1310" s="187"/>
      <c r="JYL1310" s="187"/>
      <c r="JYM1310" s="187"/>
      <c r="JYN1310" s="187"/>
      <c r="JYO1310" s="187"/>
      <c r="JYP1310" s="187"/>
      <c r="JYQ1310" s="187"/>
      <c r="JYR1310" s="187"/>
      <c r="JYS1310" s="187"/>
      <c r="JYT1310" s="187"/>
      <c r="JYU1310" s="187"/>
      <c r="JYV1310" s="187"/>
      <c r="JYW1310" s="187"/>
      <c r="JYX1310" s="187"/>
      <c r="JYY1310" s="187"/>
      <c r="JYZ1310" s="187"/>
      <c r="JZA1310" s="187"/>
      <c r="JZB1310" s="187"/>
      <c r="JZC1310" s="187"/>
      <c r="JZD1310" s="187"/>
      <c r="JZE1310" s="187"/>
      <c r="JZF1310" s="187"/>
      <c r="JZG1310" s="187"/>
      <c r="JZH1310" s="187"/>
      <c r="JZI1310" s="187"/>
      <c r="JZJ1310" s="187"/>
      <c r="JZK1310" s="187"/>
      <c r="JZL1310" s="187"/>
      <c r="JZM1310" s="187"/>
      <c r="JZN1310" s="187"/>
      <c r="JZO1310" s="187"/>
      <c r="JZP1310" s="187"/>
      <c r="JZQ1310" s="187"/>
      <c r="JZR1310" s="187"/>
      <c r="JZS1310" s="187"/>
      <c r="JZT1310" s="187"/>
      <c r="JZU1310" s="187"/>
      <c r="JZV1310" s="187"/>
      <c r="JZW1310" s="187"/>
      <c r="JZX1310" s="187"/>
      <c r="JZY1310" s="187"/>
      <c r="JZZ1310" s="187"/>
      <c r="KAA1310" s="187"/>
      <c r="KAB1310" s="187"/>
      <c r="KAC1310" s="187"/>
      <c r="KAD1310" s="187"/>
      <c r="KAE1310" s="187"/>
      <c r="KAF1310" s="187"/>
      <c r="KAG1310" s="187"/>
      <c r="KAH1310" s="187"/>
      <c r="KAI1310" s="187"/>
      <c r="KAJ1310" s="187"/>
      <c r="KAK1310" s="187"/>
      <c r="KAL1310" s="187"/>
      <c r="KAM1310" s="187"/>
      <c r="KAN1310" s="187"/>
      <c r="KAO1310" s="187"/>
      <c r="KAP1310" s="187"/>
      <c r="KAQ1310" s="187"/>
      <c r="KAR1310" s="187"/>
      <c r="KAS1310" s="187"/>
      <c r="KAT1310" s="187"/>
      <c r="KAU1310" s="187"/>
      <c r="KAV1310" s="187"/>
      <c r="KAW1310" s="187"/>
      <c r="KAX1310" s="187"/>
      <c r="KAY1310" s="187"/>
      <c r="KAZ1310" s="187"/>
      <c r="KBA1310" s="187"/>
      <c r="KBB1310" s="187"/>
      <c r="KBC1310" s="187"/>
      <c r="KBD1310" s="187"/>
      <c r="KBE1310" s="187"/>
      <c r="KBF1310" s="187"/>
      <c r="KBG1310" s="187"/>
      <c r="KBH1310" s="187"/>
      <c r="KBI1310" s="187"/>
      <c r="KBJ1310" s="187"/>
      <c r="KBK1310" s="187"/>
      <c r="KBL1310" s="187"/>
      <c r="KBM1310" s="187"/>
      <c r="KBN1310" s="187"/>
      <c r="KBO1310" s="187"/>
      <c r="KBP1310" s="187"/>
      <c r="KBQ1310" s="187"/>
      <c r="KBR1310" s="187"/>
      <c r="KBS1310" s="187"/>
      <c r="KBT1310" s="187"/>
      <c r="KBU1310" s="187"/>
      <c r="KBV1310" s="187"/>
      <c r="KBW1310" s="187"/>
      <c r="KBX1310" s="187"/>
      <c r="KBY1310" s="187"/>
      <c r="KBZ1310" s="187"/>
      <c r="KCA1310" s="187"/>
      <c r="KCB1310" s="187"/>
      <c r="KCC1310" s="187"/>
      <c r="KCD1310" s="187"/>
      <c r="KCE1310" s="187"/>
      <c r="KCF1310" s="187"/>
      <c r="KCG1310" s="187"/>
      <c r="KCH1310" s="187"/>
      <c r="KCI1310" s="187"/>
      <c r="KCJ1310" s="187"/>
      <c r="KCK1310" s="187"/>
      <c r="KCL1310" s="187"/>
      <c r="KCM1310" s="187"/>
      <c r="KCN1310" s="187"/>
      <c r="KCO1310" s="187"/>
      <c r="KCP1310" s="187"/>
      <c r="KCQ1310" s="187"/>
      <c r="KCR1310" s="187"/>
      <c r="KCS1310" s="187"/>
      <c r="KCT1310" s="187"/>
      <c r="KCU1310" s="187"/>
      <c r="KCV1310" s="187"/>
      <c r="KCW1310" s="187"/>
      <c r="KCX1310" s="187"/>
      <c r="KCY1310" s="187"/>
      <c r="KCZ1310" s="187"/>
      <c r="KDA1310" s="187"/>
      <c r="KDB1310" s="187"/>
      <c r="KDC1310" s="187"/>
      <c r="KDD1310" s="187"/>
      <c r="KDE1310" s="187"/>
      <c r="KDF1310" s="187"/>
      <c r="KDG1310" s="187"/>
      <c r="KDH1310" s="187"/>
      <c r="KDI1310" s="187"/>
      <c r="KDJ1310" s="187"/>
      <c r="KDK1310" s="187"/>
      <c r="KDL1310" s="187"/>
      <c r="KDM1310" s="187"/>
      <c r="KDN1310" s="187"/>
      <c r="KDO1310" s="187"/>
      <c r="KDP1310" s="187"/>
      <c r="KDQ1310" s="187"/>
      <c r="KDR1310" s="187"/>
      <c r="KDS1310" s="187"/>
      <c r="KDT1310" s="187"/>
      <c r="KDU1310" s="187"/>
      <c r="KDV1310" s="187"/>
      <c r="KDW1310" s="187"/>
      <c r="KDX1310" s="187"/>
      <c r="KDY1310" s="187"/>
      <c r="KDZ1310" s="187"/>
      <c r="KEA1310" s="187"/>
      <c r="KEB1310" s="187"/>
      <c r="KEC1310" s="187"/>
      <c r="KED1310" s="187"/>
      <c r="KEE1310" s="187"/>
      <c r="KEF1310" s="187"/>
      <c r="KEG1310" s="187"/>
      <c r="KEH1310" s="187"/>
      <c r="KEI1310" s="187"/>
      <c r="KEJ1310" s="187"/>
      <c r="KEK1310" s="187"/>
      <c r="KEL1310" s="187"/>
      <c r="KEM1310" s="187"/>
      <c r="KEN1310" s="187"/>
      <c r="KEO1310" s="187"/>
      <c r="KEP1310" s="187"/>
      <c r="KEQ1310" s="187"/>
      <c r="KER1310" s="187"/>
      <c r="KES1310" s="187"/>
      <c r="KET1310" s="187"/>
      <c r="KEU1310" s="187"/>
      <c r="KEV1310" s="187"/>
      <c r="KEW1310" s="187"/>
      <c r="KEX1310" s="187"/>
      <c r="KEY1310" s="187"/>
      <c r="KEZ1310" s="187"/>
      <c r="KFA1310" s="187"/>
      <c r="KFB1310" s="187"/>
      <c r="KFC1310" s="187"/>
      <c r="KFD1310" s="187"/>
      <c r="KFE1310" s="187"/>
      <c r="KFF1310" s="187"/>
      <c r="KFG1310" s="187"/>
      <c r="KFH1310" s="187"/>
      <c r="KFI1310" s="187"/>
      <c r="KFJ1310" s="187"/>
      <c r="KFK1310" s="187"/>
      <c r="KFL1310" s="187"/>
      <c r="KFM1310" s="187"/>
      <c r="KFN1310" s="187"/>
      <c r="KFO1310" s="187"/>
      <c r="KFP1310" s="187"/>
      <c r="KFQ1310" s="187"/>
      <c r="KFR1310" s="187"/>
      <c r="KFS1310" s="187"/>
      <c r="KFT1310" s="187"/>
      <c r="KFU1310" s="187"/>
      <c r="KFV1310" s="187"/>
      <c r="KFW1310" s="187"/>
      <c r="KFX1310" s="187"/>
      <c r="KFY1310" s="187"/>
      <c r="KFZ1310" s="187"/>
      <c r="KGA1310" s="187"/>
      <c r="KGB1310" s="187"/>
      <c r="KGC1310" s="187"/>
      <c r="KGD1310" s="187"/>
      <c r="KGE1310" s="187"/>
      <c r="KGF1310" s="187"/>
      <c r="KGG1310" s="187"/>
      <c r="KGH1310" s="187"/>
      <c r="KGI1310" s="187"/>
      <c r="KGJ1310" s="187"/>
      <c r="KGK1310" s="187"/>
      <c r="KGL1310" s="187"/>
      <c r="KGM1310" s="187"/>
      <c r="KGN1310" s="187"/>
      <c r="KGO1310" s="187"/>
      <c r="KGP1310" s="187"/>
      <c r="KGQ1310" s="187"/>
      <c r="KGR1310" s="187"/>
      <c r="KGS1310" s="187"/>
      <c r="KGT1310" s="187"/>
      <c r="KGU1310" s="187"/>
      <c r="KGV1310" s="187"/>
      <c r="KGW1310" s="187"/>
      <c r="KGX1310" s="187"/>
      <c r="KGY1310" s="187"/>
      <c r="KGZ1310" s="187"/>
      <c r="KHA1310" s="187"/>
      <c r="KHB1310" s="187"/>
      <c r="KHC1310" s="187"/>
      <c r="KHD1310" s="187"/>
      <c r="KHE1310" s="187"/>
      <c r="KHF1310" s="187"/>
      <c r="KHG1310" s="187"/>
      <c r="KHH1310" s="187"/>
      <c r="KHI1310" s="187"/>
      <c r="KHJ1310" s="187"/>
      <c r="KHK1310" s="187"/>
      <c r="KHL1310" s="187"/>
      <c r="KHM1310" s="187"/>
      <c r="KHN1310" s="187"/>
      <c r="KHO1310" s="187"/>
      <c r="KHP1310" s="187"/>
      <c r="KHQ1310" s="187"/>
      <c r="KHR1310" s="187"/>
      <c r="KHS1310" s="187"/>
      <c r="KHT1310" s="187"/>
      <c r="KHU1310" s="187"/>
      <c r="KHV1310" s="187"/>
      <c r="KHW1310" s="187"/>
      <c r="KHX1310" s="187"/>
      <c r="KHY1310" s="187"/>
      <c r="KHZ1310" s="187"/>
      <c r="KIA1310" s="187"/>
      <c r="KIB1310" s="187"/>
      <c r="KIC1310" s="187"/>
      <c r="KID1310" s="187"/>
      <c r="KIE1310" s="187"/>
      <c r="KIF1310" s="187"/>
      <c r="KIG1310" s="187"/>
      <c r="KIH1310" s="187"/>
      <c r="KII1310" s="187"/>
      <c r="KIJ1310" s="187"/>
      <c r="KIK1310" s="187"/>
      <c r="KIL1310" s="187"/>
      <c r="KIM1310" s="187"/>
      <c r="KIN1310" s="187"/>
      <c r="KIO1310" s="187"/>
      <c r="KIP1310" s="187"/>
      <c r="KIQ1310" s="187"/>
      <c r="KIR1310" s="187"/>
      <c r="KIS1310" s="187"/>
      <c r="KIT1310" s="187"/>
      <c r="KIU1310" s="187"/>
      <c r="KIV1310" s="187"/>
      <c r="KIW1310" s="187"/>
      <c r="KIX1310" s="187"/>
      <c r="KIY1310" s="187"/>
      <c r="KIZ1310" s="187"/>
      <c r="KJA1310" s="187"/>
      <c r="KJB1310" s="187"/>
      <c r="KJC1310" s="187"/>
      <c r="KJD1310" s="187"/>
      <c r="KJE1310" s="187"/>
      <c r="KJF1310" s="187"/>
      <c r="KJG1310" s="187"/>
      <c r="KJH1310" s="187"/>
      <c r="KJI1310" s="187"/>
      <c r="KJJ1310" s="187"/>
      <c r="KJK1310" s="187"/>
      <c r="KJL1310" s="187"/>
      <c r="KJM1310" s="187"/>
      <c r="KJN1310" s="187"/>
      <c r="KJO1310" s="187"/>
      <c r="KJP1310" s="187"/>
      <c r="KJQ1310" s="187"/>
      <c r="KJR1310" s="187"/>
      <c r="KJS1310" s="187"/>
      <c r="KJT1310" s="187"/>
      <c r="KJU1310" s="187"/>
      <c r="KJV1310" s="187"/>
      <c r="KJW1310" s="187"/>
      <c r="KJX1310" s="187"/>
      <c r="KJY1310" s="187"/>
      <c r="KJZ1310" s="187"/>
      <c r="KKA1310" s="187"/>
      <c r="KKB1310" s="187"/>
      <c r="KKC1310" s="187"/>
      <c r="KKD1310" s="187"/>
      <c r="KKE1310" s="187"/>
      <c r="KKF1310" s="187"/>
      <c r="KKG1310" s="187"/>
      <c r="KKH1310" s="187"/>
      <c r="KKI1310" s="187"/>
      <c r="KKJ1310" s="187"/>
      <c r="KKK1310" s="187"/>
      <c r="KKL1310" s="187"/>
      <c r="KKM1310" s="187"/>
      <c r="KKN1310" s="187"/>
      <c r="KKO1310" s="187"/>
      <c r="KKP1310" s="187"/>
      <c r="KKQ1310" s="187"/>
      <c r="KKR1310" s="187"/>
      <c r="KKS1310" s="187"/>
      <c r="KKT1310" s="187"/>
      <c r="KKU1310" s="187"/>
      <c r="KKV1310" s="187"/>
      <c r="KKW1310" s="187"/>
      <c r="KKX1310" s="187"/>
      <c r="KKY1310" s="187"/>
      <c r="KKZ1310" s="187"/>
      <c r="KLA1310" s="187"/>
      <c r="KLB1310" s="187"/>
      <c r="KLC1310" s="187"/>
      <c r="KLD1310" s="187"/>
      <c r="KLE1310" s="187"/>
      <c r="KLF1310" s="187"/>
      <c r="KLG1310" s="187"/>
      <c r="KLH1310" s="187"/>
      <c r="KLI1310" s="187"/>
      <c r="KLJ1310" s="187"/>
      <c r="KLK1310" s="187"/>
      <c r="KLL1310" s="187"/>
      <c r="KLM1310" s="187"/>
      <c r="KLN1310" s="187"/>
      <c r="KLO1310" s="187"/>
      <c r="KLP1310" s="187"/>
      <c r="KLQ1310" s="187"/>
      <c r="KLR1310" s="187"/>
      <c r="KLS1310" s="187"/>
      <c r="KLT1310" s="187"/>
      <c r="KLU1310" s="187"/>
      <c r="KLV1310" s="187"/>
      <c r="KLW1310" s="187"/>
      <c r="KLX1310" s="187"/>
      <c r="KLY1310" s="187"/>
      <c r="KLZ1310" s="187"/>
      <c r="KMA1310" s="187"/>
      <c r="KMB1310" s="187"/>
      <c r="KMC1310" s="187"/>
      <c r="KMD1310" s="187"/>
      <c r="KME1310" s="187"/>
      <c r="KMF1310" s="187"/>
      <c r="KMG1310" s="187"/>
      <c r="KMH1310" s="187"/>
      <c r="KMI1310" s="187"/>
      <c r="KMJ1310" s="187"/>
      <c r="KMK1310" s="187"/>
      <c r="KML1310" s="187"/>
      <c r="KMM1310" s="187"/>
      <c r="KMN1310" s="187"/>
      <c r="KMO1310" s="187"/>
      <c r="KMP1310" s="187"/>
      <c r="KMQ1310" s="187"/>
      <c r="KMR1310" s="187"/>
      <c r="KMS1310" s="187"/>
      <c r="KMT1310" s="187"/>
      <c r="KMU1310" s="187"/>
      <c r="KMV1310" s="187"/>
      <c r="KMW1310" s="187"/>
      <c r="KMX1310" s="187"/>
      <c r="KMY1310" s="187"/>
      <c r="KMZ1310" s="187"/>
      <c r="KNA1310" s="187"/>
      <c r="KNB1310" s="187"/>
      <c r="KNC1310" s="187"/>
      <c r="KND1310" s="187"/>
      <c r="KNE1310" s="187"/>
      <c r="KNF1310" s="187"/>
      <c r="KNG1310" s="187"/>
      <c r="KNH1310" s="187"/>
      <c r="KNI1310" s="187"/>
      <c r="KNJ1310" s="187"/>
      <c r="KNK1310" s="187"/>
      <c r="KNL1310" s="187"/>
      <c r="KNM1310" s="187"/>
      <c r="KNN1310" s="187"/>
      <c r="KNO1310" s="187"/>
      <c r="KNP1310" s="187"/>
      <c r="KNQ1310" s="187"/>
      <c r="KNR1310" s="187"/>
      <c r="KNS1310" s="187"/>
      <c r="KNT1310" s="187"/>
      <c r="KNU1310" s="187"/>
      <c r="KNV1310" s="187"/>
      <c r="KNW1310" s="187"/>
      <c r="KNX1310" s="187"/>
      <c r="KNY1310" s="187"/>
      <c r="KNZ1310" s="187"/>
      <c r="KOA1310" s="187"/>
      <c r="KOB1310" s="187"/>
      <c r="KOC1310" s="187"/>
      <c r="KOD1310" s="187"/>
      <c r="KOE1310" s="187"/>
      <c r="KOF1310" s="187"/>
      <c r="KOG1310" s="187"/>
      <c r="KOH1310" s="187"/>
      <c r="KOI1310" s="187"/>
      <c r="KOJ1310" s="187"/>
      <c r="KOK1310" s="187"/>
      <c r="KOL1310" s="187"/>
      <c r="KOM1310" s="187"/>
      <c r="KON1310" s="187"/>
      <c r="KOO1310" s="187"/>
      <c r="KOP1310" s="187"/>
      <c r="KOQ1310" s="187"/>
      <c r="KOR1310" s="187"/>
      <c r="KOS1310" s="187"/>
      <c r="KOT1310" s="187"/>
      <c r="KOU1310" s="187"/>
      <c r="KOV1310" s="187"/>
      <c r="KOW1310" s="187"/>
      <c r="KOX1310" s="187"/>
      <c r="KOY1310" s="187"/>
      <c r="KOZ1310" s="187"/>
      <c r="KPA1310" s="187"/>
      <c r="KPB1310" s="187"/>
      <c r="KPC1310" s="187"/>
      <c r="KPD1310" s="187"/>
      <c r="KPE1310" s="187"/>
      <c r="KPF1310" s="187"/>
      <c r="KPG1310" s="187"/>
      <c r="KPH1310" s="187"/>
      <c r="KPI1310" s="187"/>
      <c r="KPJ1310" s="187"/>
      <c r="KPK1310" s="187"/>
      <c r="KPL1310" s="187"/>
      <c r="KPM1310" s="187"/>
      <c r="KPN1310" s="187"/>
      <c r="KPO1310" s="187"/>
      <c r="KPP1310" s="187"/>
      <c r="KPQ1310" s="187"/>
      <c r="KPR1310" s="187"/>
      <c r="KPS1310" s="187"/>
      <c r="KPT1310" s="187"/>
      <c r="KPU1310" s="187"/>
      <c r="KPV1310" s="187"/>
      <c r="KPW1310" s="187"/>
      <c r="KPX1310" s="187"/>
      <c r="KPY1310" s="187"/>
      <c r="KPZ1310" s="187"/>
      <c r="KQA1310" s="187"/>
      <c r="KQB1310" s="187"/>
      <c r="KQC1310" s="187"/>
      <c r="KQD1310" s="187"/>
      <c r="KQE1310" s="187"/>
      <c r="KQF1310" s="187"/>
      <c r="KQG1310" s="187"/>
      <c r="KQH1310" s="187"/>
      <c r="KQI1310" s="187"/>
      <c r="KQJ1310" s="187"/>
      <c r="KQK1310" s="187"/>
      <c r="KQL1310" s="187"/>
      <c r="KQM1310" s="187"/>
      <c r="KQN1310" s="187"/>
      <c r="KQO1310" s="187"/>
      <c r="KQP1310" s="187"/>
      <c r="KQQ1310" s="187"/>
      <c r="KQR1310" s="187"/>
      <c r="KQS1310" s="187"/>
      <c r="KQT1310" s="187"/>
      <c r="KQU1310" s="187"/>
      <c r="KQV1310" s="187"/>
      <c r="KQW1310" s="187"/>
      <c r="KQX1310" s="187"/>
      <c r="KQY1310" s="187"/>
      <c r="KQZ1310" s="187"/>
      <c r="KRA1310" s="187"/>
      <c r="KRB1310" s="187"/>
      <c r="KRC1310" s="187"/>
      <c r="KRD1310" s="187"/>
      <c r="KRE1310" s="187"/>
      <c r="KRF1310" s="187"/>
      <c r="KRG1310" s="187"/>
      <c r="KRH1310" s="187"/>
      <c r="KRI1310" s="187"/>
      <c r="KRJ1310" s="187"/>
      <c r="KRK1310" s="187"/>
      <c r="KRL1310" s="187"/>
      <c r="KRM1310" s="187"/>
      <c r="KRN1310" s="187"/>
      <c r="KRO1310" s="187"/>
      <c r="KRP1310" s="187"/>
      <c r="KRQ1310" s="187"/>
      <c r="KRR1310" s="187"/>
      <c r="KRS1310" s="187"/>
      <c r="KRT1310" s="187"/>
      <c r="KRU1310" s="187"/>
      <c r="KRV1310" s="187"/>
      <c r="KRW1310" s="187"/>
      <c r="KRX1310" s="187"/>
      <c r="KRY1310" s="187"/>
      <c r="KRZ1310" s="187"/>
      <c r="KSA1310" s="187"/>
      <c r="KSB1310" s="187"/>
      <c r="KSC1310" s="187"/>
      <c r="KSD1310" s="187"/>
      <c r="KSE1310" s="187"/>
      <c r="KSF1310" s="187"/>
      <c r="KSG1310" s="187"/>
      <c r="KSH1310" s="187"/>
      <c r="KSI1310" s="187"/>
      <c r="KSJ1310" s="187"/>
      <c r="KSK1310" s="187"/>
      <c r="KSL1310" s="187"/>
      <c r="KSM1310" s="187"/>
      <c r="KSN1310" s="187"/>
      <c r="KSO1310" s="187"/>
      <c r="KSP1310" s="187"/>
      <c r="KSQ1310" s="187"/>
      <c r="KSR1310" s="187"/>
      <c r="KSS1310" s="187"/>
      <c r="KST1310" s="187"/>
      <c r="KSU1310" s="187"/>
      <c r="KSV1310" s="187"/>
      <c r="KSW1310" s="187"/>
      <c r="KSX1310" s="187"/>
      <c r="KSY1310" s="187"/>
      <c r="KSZ1310" s="187"/>
      <c r="KTA1310" s="187"/>
      <c r="KTB1310" s="187"/>
      <c r="KTC1310" s="187"/>
      <c r="KTD1310" s="187"/>
      <c r="KTE1310" s="187"/>
      <c r="KTF1310" s="187"/>
      <c r="KTG1310" s="187"/>
      <c r="KTH1310" s="187"/>
      <c r="KTI1310" s="187"/>
      <c r="KTJ1310" s="187"/>
      <c r="KTK1310" s="187"/>
      <c r="KTL1310" s="187"/>
      <c r="KTM1310" s="187"/>
      <c r="KTN1310" s="187"/>
      <c r="KTO1310" s="187"/>
      <c r="KTP1310" s="187"/>
      <c r="KTQ1310" s="187"/>
      <c r="KTR1310" s="187"/>
      <c r="KTS1310" s="187"/>
      <c r="KTT1310" s="187"/>
      <c r="KTU1310" s="187"/>
      <c r="KTV1310" s="187"/>
      <c r="KTW1310" s="187"/>
      <c r="KTX1310" s="187"/>
      <c r="KTY1310" s="187"/>
      <c r="KTZ1310" s="187"/>
      <c r="KUA1310" s="187"/>
      <c r="KUB1310" s="187"/>
      <c r="KUC1310" s="187"/>
      <c r="KUD1310" s="187"/>
      <c r="KUE1310" s="187"/>
      <c r="KUF1310" s="187"/>
      <c r="KUG1310" s="187"/>
      <c r="KUH1310" s="187"/>
      <c r="KUI1310" s="187"/>
      <c r="KUJ1310" s="187"/>
      <c r="KUK1310" s="187"/>
      <c r="KUL1310" s="187"/>
      <c r="KUM1310" s="187"/>
      <c r="KUN1310" s="187"/>
      <c r="KUO1310" s="187"/>
      <c r="KUP1310" s="187"/>
      <c r="KUQ1310" s="187"/>
      <c r="KUR1310" s="187"/>
      <c r="KUS1310" s="187"/>
      <c r="KUT1310" s="187"/>
      <c r="KUU1310" s="187"/>
      <c r="KUV1310" s="187"/>
      <c r="KUW1310" s="187"/>
      <c r="KUX1310" s="187"/>
      <c r="KUY1310" s="187"/>
      <c r="KUZ1310" s="187"/>
      <c r="KVA1310" s="187"/>
      <c r="KVB1310" s="187"/>
      <c r="KVC1310" s="187"/>
      <c r="KVD1310" s="187"/>
      <c r="KVE1310" s="187"/>
      <c r="KVF1310" s="187"/>
      <c r="KVG1310" s="187"/>
      <c r="KVH1310" s="187"/>
      <c r="KVI1310" s="187"/>
      <c r="KVJ1310" s="187"/>
      <c r="KVK1310" s="187"/>
      <c r="KVL1310" s="187"/>
      <c r="KVM1310" s="187"/>
      <c r="KVN1310" s="187"/>
      <c r="KVO1310" s="187"/>
      <c r="KVP1310" s="187"/>
      <c r="KVQ1310" s="187"/>
      <c r="KVR1310" s="187"/>
      <c r="KVS1310" s="187"/>
      <c r="KVT1310" s="187"/>
      <c r="KVU1310" s="187"/>
      <c r="KVV1310" s="187"/>
      <c r="KVW1310" s="187"/>
      <c r="KVX1310" s="187"/>
      <c r="KVY1310" s="187"/>
      <c r="KVZ1310" s="187"/>
      <c r="KWA1310" s="187"/>
      <c r="KWB1310" s="187"/>
      <c r="KWC1310" s="187"/>
      <c r="KWD1310" s="187"/>
      <c r="KWE1310" s="187"/>
      <c r="KWF1310" s="187"/>
      <c r="KWG1310" s="187"/>
      <c r="KWH1310" s="187"/>
      <c r="KWI1310" s="187"/>
      <c r="KWJ1310" s="187"/>
      <c r="KWK1310" s="187"/>
      <c r="KWL1310" s="187"/>
      <c r="KWM1310" s="187"/>
      <c r="KWN1310" s="187"/>
      <c r="KWO1310" s="187"/>
      <c r="KWP1310" s="187"/>
      <c r="KWQ1310" s="187"/>
      <c r="KWR1310" s="187"/>
      <c r="KWS1310" s="187"/>
      <c r="KWT1310" s="187"/>
      <c r="KWU1310" s="187"/>
      <c r="KWV1310" s="187"/>
      <c r="KWW1310" s="187"/>
      <c r="KWX1310" s="187"/>
      <c r="KWY1310" s="187"/>
      <c r="KWZ1310" s="187"/>
      <c r="KXA1310" s="187"/>
      <c r="KXB1310" s="187"/>
      <c r="KXC1310" s="187"/>
      <c r="KXD1310" s="187"/>
      <c r="KXE1310" s="187"/>
      <c r="KXF1310" s="187"/>
      <c r="KXG1310" s="187"/>
      <c r="KXH1310" s="187"/>
      <c r="KXI1310" s="187"/>
      <c r="KXJ1310" s="187"/>
      <c r="KXK1310" s="187"/>
      <c r="KXL1310" s="187"/>
      <c r="KXM1310" s="187"/>
      <c r="KXN1310" s="187"/>
      <c r="KXO1310" s="187"/>
      <c r="KXP1310" s="187"/>
      <c r="KXQ1310" s="187"/>
      <c r="KXR1310" s="187"/>
      <c r="KXS1310" s="187"/>
      <c r="KXT1310" s="187"/>
      <c r="KXU1310" s="187"/>
      <c r="KXV1310" s="187"/>
      <c r="KXW1310" s="187"/>
      <c r="KXX1310" s="187"/>
      <c r="KXY1310" s="187"/>
      <c r="KXZ1310" s="187"/>
      <c r="KYA1310" s="187"/>
      <c r="KYB1310" s="187"/>
      <c r="KYC1310" s="187"/>
      <c r="KYD1310" s="187"/>
      <c r="KYE1310" s="187"/>
      <c r="KYF1310" s="187"/>
      <c r="KYG1310" s="187"/>
      <c r="KYH1310" s="187"/>
      <c r="KYI1310" s="187"/>
      <c r="KYJ1310" s="187"/>
      <c r="KYK1310" s="187"/>
      <c r="KYL1310" s="187"/>
      <c r="KYM1310" s="187"/>
      <c r="KYN1310" s="187"/>
      <c r="KYO1310" s="187"/>
      <c r="KYP1310" s="187"/>
      <c r="KYQ1310" s="187"/>
      <c r="KYR1310" s="187"/>
      <c r="KYS1310" s="187"/>
      <c r="KYT1310" s="187"/>
      <c r="KYU1310" s="187"/>
      <c r="KYV1310" s="187"/>
      <c r="KYW1310" s="187"/>
      <c r="KYX1310" s="187"/>
      <c r="KYY1310" s="187"/>
      <c r="KYZ1310" s="187"/>
      <c r="KZA1310" s="187"/>
      <c r="KZB1310" s="187"/>
      <c r="KZC1310" s="187"/>
      <c r="KZD1310" s="187"/>
      <c r="KZE1310" s="187"/>
      <c r="KZF1310" s="187"/>
      <c r="KZG1310" s="187"/>
      <c r="KZH1310" s="187"/>
      <c r="KZI1310" s="187"/>
      <c r="KZJ1310" s="187"/>
      <c r="KZK1310" s="187"/>
      <c r="KZL1310" s="187"/>
      <c r="KZM1310" s="187"/>
      <c r="KZN1310" s="187"/>
      <c r="KZO1310" s="187"/>
      <c r="KZP1310" s="187"/>
      <c r="KZQ1310" s="187"/>
      <c r="KZR1310" s="187"/>
      <c r="KZS1310" s="187"/>
      <c r="KZT1310" s="187"/>
      <c r="KZU1310" s="187"/>
      <c r="KZV1310" s="187"/>
      <c r="KZW1310" s="187"/>
      <c r="KZX1310" s="187"/>
      <c r="KZY1310" s="187"/>
      <c r="KZZ1310" s="187"/>
      <c r="LAA1310" s="187"/>
      <c r="LAB1310" s="187"/>
      <c r="LAC1310" s="187"/>
      <c r="LAD1310" s="187"/>
      <c r="LAE1310" s="187"/>
      <c r="LAF1310" s="187"/>
      <c r="LAG1310" s="187"/>
      <c r="LAH1310" s="187"/>
      <c r="LAI1310" s="187"/>
      <c r="LAJ1310" s="187"/>
      <c r="LAK1310" s="187"/>
      <c r="LAL1310" s="187"/>
      <c r="LAM1310" s="187"/>
      <c r="LAN1310" s="187"/>
      <c r="LAO1310" s="187"/>
      <c r="LAP1310" s="187"/>
      <c r="LAQ1310" s="187"/>
      <c r="LAR1310" s="187"/>
      <c r="LAS1310" s="187"/>
      <c r="LAT1310" s="187"/>
      <c r="LAU1310" s="187"/>
      <c r="LAV1310" s="187"/>
      <c r="LAW1310" s="187"/>
      <c r="LAX1310" s="187"/>
      <c r="LAY1310" s="187"/>
      <c r="LAZ1310" s="187"/>
      <c r="LBA1310" s="187"/>
      <c r="LBB1310" s="187"/>
      <c r="LBC1310" s="187"/>
      <c r="LBD1310" s="187"/>
      <c r="LBE1310" s="187"/>
      <c r="LBF1310" s="187"/>
      <c r="LBG1310" s="187"/>
      <c r="LBH1310" s="187"/>
      <c r="LBI1310" s="187"/>
      <c r="LBJ1310" s="187"/>
      <c r="LBK1310" s="187"/>
      <c r="LBL1310" s="187"/>
      <c r="LBM1310" s="187"/>
      <c r="LBN1310" s="187"/>
      <c r="LBO1310" s="187"/>
      <c r="LBP1310" s="187"/>
      <c r="LBQ1310" s="187"/>
      <c r="LBR1310" s="187"/>
      <c r="LBS1310" s="187"/>
      <c r="LBT1310" s="187"/>
      <c r="LBU1310" s="187"/>
      <c r="LBV1310" s="187"/>
      <c r="LBW1310" s="187"/>
      <c r="LBX1310" s="187"/>
      <c r="LBY1310" s="187"/>
      <c r="LBZ1310" s="187"/>
      <c r="LCA1310" s="187"/>
      <c r="LCB1310" s="187"/>
      <c r="LCC1310" s="187"/>
      <c r="LCD1310" s="187"/>
      <c r="LCE1310" s="187"/>
      <c r="LCF1310" s="187"/>
      <c r="LCG1310" s="187"/>
      <c r="LCH1310" s="187"/>
      <c r="LCI1310" s="187"/>
      <c r="LCJ1310" s="187"/>
      <c r="LCK1310" s="187"/>
      <c r="LCL1310" s="187"/>
      <c r="LCM1310" s="187"/>
      <c r="LCN1310" s="187"/>
      <c r="LCO1310" s="187"/>
      <c r="LCP1310" s="187"/>
      <c r="LCQ1310" s="187"/>
      <c r="LCR1310" s="187"/>
      <c r="LCS1310" s="187"/>
      <c r="LCT1310" s="187"/>
      <c r="LCU1310" s="187"/>
      <c r="LCV1310" s="187"/>
      <c r="LCW1310" s="187"/>
      <c r="LCX1310" s="187"/>
      <c r="LCY1310" s="187"/>
      <c r="LCZ1310" s="187"/>
      <c r="LDA1310" s="187"/>
      <c r="LDB1310" s="187"/>
      <c r="LDC1310" s="187"/>
      <c r="LDD1310" s="187"/>
      <c r="LDE1310" s="187"/>
      <c r="LDF1310" s="187"/>
      <c r="LDG1310" s="187"/>
      <c r="LDH1310" s="187"/>
      <c r="LDI1310" s="187"/>
      <c r="LDJ1310" s="187"/>
      <c r="LDK1310" s="187"/>
      <c r="LDL1310" s="187"/>
      <c r="LDM1310" s="187"/>
      <c r="LDN1310" s="187"/>
      <c r="LDO1310" s="187"/>
      <c r="LDP1310" s="187"/>
      <c r="LDQ1310" s="187"/>
      <c r="LDR1310" s="187"/>
      <c r="LDS1310" s="187"/>
      <c r="LDT1310" s="187"/>
      <c r="LDU1310" s="187"/>
      <c r="LDV1310" s="187"/>
      <c r="LDW1310" s="187"/>
      <c r="LDX1310" s="187"/>
      <c r="LDY1310" s="187"/>
      <c r="LDZ1310" s="187"/>
      <c r="LEA1310" s="187"/>
      <c r="LEB1310" s="187"/>
      <c r="LEC1310" s="187"/>
      <c r="LED1310" s="187"/>
      <c r="LEE1310" s="187"/>
      <c r="LEF1310" s="187"/>
      <c r="LEG1310" s="187"/>
      <c r="LEH1310" s="187"/>
      <c r="LEI1310" s="187"/>
      <c r="LEJ1310" s="187"/>
      <c r="LEK1310" s="187"/>
      <c r="LEL1310" s="187"/>
      <c r="LEM1310" s="187"/>
      <c r="LEN1310" s="187"/>
      <c r="LEO1310" s="187"/>
      <c r="LEP1310" s="187"/>
      <c r="LEQ1310" s="187"/>
      <c r="LER1310" s="187"/>
      <c r="LES1310" s="187"/>
      <c r="LET1310" s="187"/>
      <c r="LEU1310" s="187"/>
      <c r="LEV1310" s="187"/>
      <c r="LEW1310" s="187"/>
      <c r="LEX1310" s="187"/>
      <c r="LEY1310" s="187"/>
      <c r="LEZ1310" s="187"/>
      <c r="LFA1310" s="187"/>
      <c r="LFB1310" s="187"/>
      <c r="LFC1310" s="187"/>
      <c r="LFD1310" s="187"/>
      <c r="LFE1310" s="187"/>
      <c r="LFF1310" s="187"/>
      <c r="LFG1310" s="187"/>
      <c r="LFH1310" s="187"/>
      <c r="LFI1310" s="187"/>
      <c r="LFJ1310" s="187"/>
      <c r="LFK1310" s="187"/>
      <c r="LFL1310" s="187"/>
      <c r="LFM1310" s="187"/>
      <c r="LFN1310" s="187"/>
      <c r="LFO1310" s="187"/>
      <c r="LFP1310" s="187"/>
      <c r="LFQ1310" s="187"/>
      <c r="LFR1310" s="187"/>
      <c r="LFS1310" s="187"/>
      <c r="LFT1310" s="187"/>
      <c r="LFU1310" s="187"/>
      <c r="LFV1310" s="187"/>
      <c r="LFW1310" s="187"/>
      <c r="LFX1310" s="187"/>
      <c r="LFY1310" s="187"/>
      <c r="LFZ1310" s="187"/>
      <c r="LGA1310" s="187"/>
      <c r="LGB1310" s="187"/>
      <c r="LGC1310" s="187"/>
      <c r="LGD1310" s="187"/>
      <c r="LGE1310" s="187"/>
      <c r="LGF1310" s="187"/>
      <c r="LGG1310" s="187"/>
      <c r="LGH1310" s="187"/>
      <c r="LGI1310" s="187"/>
      <c r="LGJ1310" s="187"/>
      <c r="LGK1310" s="187"/>
      <c r="LGL1310" s="187"/>
      <c r="LGM1310" s="187"/>
      <c r="LGN1310" s="187"/>
      <c r="LGO1310" s="187"/>
      <c r="LGP1310" s="187"/>
      <c r="LGQ1310" s="187"/>
      <c r="LGR1310" s="187"/>
      <c r="LGS1310" s="187"/>
      <c r="LGT1310" s="187"/>
      <c r="LGU1310" s="187"/>
      <c r="LGV1310" s="187"/>
      <c r="LGW1310" s="187"/>
      <c r="LGX1310" s="187"/>
      <c r="LGY1310" s="187"/>
      <c r="LGZ1310" s="187"/>
      <c r="LHA1310" s="187"/>
      <c r="LHB1310" s="187"/>
      <c r="LHC1310" s="187"/>
      <c r="LHD1310" s="187"/>
      <c r="LHE1310" s="187"/>
      <c r="LHF1310" s="187"/>
      <c r="LHG1310" s="187"/>
      <c r="LHH1310" s="187"/>
      <c r="LHI1310" s="187"/>
      <c r="LHJ1310" s="187"/>
      <c r="LHK1310" s="187"/>
      <c r="LHL1310" s="187"/>
      <c r="LHM1310" s="187"/>
      <c r="LHN1310" s="187"/>
      <c r="LHO1310" s="187"/>
      <c r="LHP1310" s="187"/>
      <c r="LHQ1310" s="187"/>
      <c r="LHR1310" s="187"/>
      <c r="LHS1310" s="187"/>
      <c r="LHT1310" s="187"/>
      <c r="LHU1310" s="187"/>
      <c r="LHV1310" s="187"/>
      <c r="LHW1310" s="187"/>
      <c r="LHX1310" s="187"/>
      <c r="LHY1310" s="187"/>
      <c r="LHZ1310" s="187"/>
      <c r="LIA1310" s="187"/>
      <c r="LIB1310" s="187"/>
      <c r="LIC1310" s="187"/>
      <c r="LID1310" s="187"/>
      <c r="LIE1310" s="187"/>
      <c r="LIF1310" s="187"/>
      <c r="LIG1310" s="187"/>
      <c r="LIH1310" s="187"/>
      <c r="LII1310" s="187"/>
      <c r="LIJ1310" s="187"/>
      <c r="LIK1310" s="187"/>
      <c r="LIL1310" s="187"/>
      <c r="LIM1310" s="187"/>
      <c r="LIN1310" s="187"/>
      <c r="LIO1310" s="187"/>
      <c r="LIP1310" s="187"/>
      <c r="LIQ1310" s="187"/>
      <c r="LIR1310" s="187"/>
      <c r="LIS1310" s="187"/>
      <c r="LIT1310" s="187"/>
      <c r="LIU1310" s="187"/>
      <c r="LIV1310" s="187"/>
      <c r="LIW1310" s="187"/>
      <c r="LIX1310" s="187"/>
      <c r="LIY1310" s="187"/>
      <c r="LIZ1310" s="187"/>
      <c r="LJA1310" s="187"/>
      <c r="LJB1310" s="187"/>
      <c r="LJC1310" s="187"/>
      <c r="LJD1310" s="187"/>
      <c r="LJE1310" s="187"/>
      <c r="LJF1310" s="187"/>
      <c r="LJG1310" s="187"/>
      <c r="LJH1310" s="187"/>
      <c r="LJI1310" s="187"/>
      <c r="LJJ1310" s="187"/>
      <c r="LJK1310" s="187"/>
      <c r="LJL1310" s="187"/>
      <c r="LJM1310" s="187"/>
      <c r="LJN1310" s="187"/>
      <c r="LJO1310" s="187"/>
      <c r="LJP1310" s="187"/>
      <c r="LJQ1310" s="187"/>
      <c r="LJR1310" s="187"/>
      <c r="LJS1310" s="187"/>
      <c r="LJT1310" s="187"/>
      <c r="LJU1310" s="187"/>
      <c r="LJV1310" s="187"/>
      <c r="LJW1310" s="187"/>
      <c r="LJX1310" s="187"/>
      <c r="LJY1310" s="187"/>
      <c r="LJZ1310" s="187"/>
      <c r="LKA1310" s="187"/>
      <c r="LKB1310" s="187"/>
      <c r="LKC1310" s="187"/>
      <c r="LKD1310" s="187"/>
      <c r="LKE1310" s="187"/>
      <c r="LKF1310" s="187"/>
      <c r="LKG1310" s="187"/>
      <c r="LKH1310" s="187"/>
      <c r="LKI1310" s="187"/>
      <c r="LKJ1310" s="187"/>
      <c r="LKK1310" s="187"/>
      <c r="LKL1310" s="187"/>
      <c r="LKM1310" s="187"/>
      <c r="LKN1310" s="187"/>
      <c r="LKO1310" s="187"/>
      <c r="LKP1310" s="187"/>
      <c r="LKQ1310" s="187"/>
      <c r="LKR1310" s="187"/>
      <c r="LKS1310" s="187"/>
      <c r="LKT1310" s="187"/>
      <c r="LKU1310" s="187"/>
      <c r="LKV1310" s="187"/>
      <c r="LKW1310" s="187"/>
      <c r="LKX1310" s="187"/>
      <c r="LKY1310" s="187"/>
      <c r="LKZ1310" s="187"/>
      <c r="LLA1310" s="187"/>
      <c r="LLB1310" s="187"/>
      <c r="LLC1310" s="187"/>
      <c r="LLD1310" s="187"/>
      <c r="LLE1310" s="187"/>
      <c r="LLF1310" s="187"/>
      <c r="LLG1310" s="187"/>
      <c r="LLH1310" s="187"/>
      <c r="LLI1310" s="187"/>
      <c r="LLJ1310" s="187"/>
      <c r="LLK1310" s="187"/>
      <c r="LLL1310" s="187"/>
      <c r="LLM1310" s="187"/>
      <c r="LLN1310" s="187"/>
      <c r="LLO1310" s="187"/>
      <c r="LLP1310" s="187"/>
      <c r="LLQ1310" s="187"/>
      <c r="LLR1310" s="187"/>
      <c r="LLS1310" s="187"/>
      <c r="LLT1310" s="187"/>
      <c r="LLU1310" s="187"/>
      <c r="LLV1310" s="187"/>
      <c r="LLW1310" s="187"/>
      <c r="LLX1310" s="187"/>
      <c r="LLY1310" s="187"/>
      <c r="LLZ1310" s="187"/>
      <c r="LMA1310" s="187"/>
      <c r="LMB1310" s="187"/>
      <c r="LMC1310" s="187"/>
      <c r="LMD1310" s="187"/>
      <c r="LME1310" s="187"/>
      <c r="LMF1310" s="187"/>
      <c r="LMG1310" s="187"/>
      <c r="LMH1310" s="187"/>
      <c r="LMI1310" s="187"/>
      <c r="LMJ1310" s="187"/>
      <c r="LMK1310" s="187"/>
      <c r="LML1310" s="187"/>
      <c r="LMM1310" s="187"/>
      <c r="LMN1310" s="187"/>
      <c r="LMO1310" s="187"/>
      <c r="LMP1310" s="187"/>
      <c r="LMQ1310" s="187"/>
      <c r="LMR1310" s="187"/>
      <c r="LMS1310" s="187"/>
      <c r="LMT1310" s="187"/>
      <c r="LMU1310" s="187"/>
      <c r="LMV1310" s="187"/>
      <c r="LMW1310" s="187"/>
      <c r="LMX1310" s="187"/>
      <c r="LMY1310" s="187"/>
      <c r="LMZ1310" s="187"/>
      <c r="LNA1310" s="187"/>
      <c r="LNB1310" s="187"/>
      <c r="LNC1310" s="187"/>
      <c r="LND1310" s="187"/>
      <c r="LNE1310" s="187"/>
      <c r="LNF1310" s="187"/>
      <c r="LNG1310" s="187"/>
      <c r="LNH1310" s="187"/>
      <c r="LNI1310" s="187"/>
      <c r="LNJ1310" s="187"/>
      <c r="LNK1310" s="187"/>
      <c r="LNL1310" s="187"/>
      <c r="LNM1310" s="187"/>
      <c r="LNN1310" s="187"/>
      <c r="LNO1310" s="187"/>
      <c r="LNP1310" s="187"/>
      <c r="LNQ1310" s="187"/>
      <c r="LNR1310" s="187"/>
      <c r="LNS1310" s="187"/>
      <c r="LNT1310" s="187"/>
      <c r="LNU1310" s="187"/>
      <c r="LNV1310" s="187"/>
      <c r="LNW1310" s="187"/>
      <c r="LNX1310" s="187"/>
      <c r="LNY1310" s="187"/>
      <c r="LNZ1310" s="187"/>
      <c r="LOA1310" s="187"/>
      <c r="LOB1310" s="187"/>
      <c r="LOC1310" s="187"/>
      <c r="LOD1310" s="187"/>
      <c r="LOE1310" s="187"/>
      <c r="LOF1310" s="187"/>
      <c r="LOG1310" s="187"/>
      <c r="LOH1310" s="187"/>
      <c r="LOI1310" s="187"/>
      <c r="LOJ1310" s="187"/>
      <c r="LOK1310" s="187"/>
      <c r="LOL1310" s="187"/>
      <c r="LOM1310" s="187"/>
      <c r="LON1310" s="187"/>
      <c r="LOO1310" s="187"/>
      <c r="LOP1310" s="187"/>
      <c r="LOQ1310" s="187"/>
      <c r="LOR1310" s="187"/>
      <c r="LOS1310" s="187"/>
      <c r="LOT1310" s="187"/>
      <c r="LOU1310" s="187"/>
      <c r="LOV1310" s="187"/>
      <c r="LOW1310" s="187"/>
      <c r="LOX1310" s="187"/>
      <c r="LOY1310" s="187"/>
      <c r="LOZ1310" s="187"/>
      <c r="LPA1310" s="187"/>
      <c r="LPB1310" s="187"/>
      <c r="LPC1310" s="187"/>
      <c r="LPD1310" s="187"/>
      <c r="LPE1310" s="187"/>
      <c r="LPF1310" s="187"/>
      <c r="LPG1310" s="187"/>
      <c r="LPH1310" s="187"/>
      <c r="LPI1310" s="187"/>
      <c r="LPJ1310" s="187"/>
      <c r="LPK1310" s="187"/>
      <c r="LPL1310" s="187"/>
      <c r="LPM1310" s="187"/>
      <c r="LPN1310" s="187"/>
      <c r="LPO1310" s="187"/>
      <c r="LPP1310" s="187"/>
      <c r="LPQ1310" s="187"/>
      <c r="LPR1310" s="187"/>
      <c r="LPS1310" s="187"/>
      <c r="LPT1310" s="187"/>
      <c r="LPU1310" s="187"/>
      <c r="LPV1310" s="187"/>
      <c r="LPW1310" s="187"/>
      <c r="LPX1310" s="187"/>
      <c r="LPY1310" s="187"/>
      <c r="LPZ1310" s="187"/>
      <c r="LQA1310" s="187"/>
      <c r="LQB1310" s="187"/>
      <c r="LQC1310" s="187"/>
      <c r="LQD1310" s="187"/>
      <c r="LQE1310" s="187"/>
      <c r="LQF1310" s="187"/>
      <c r="LQG1310" s="187"/>
      <c r="LQH1310" s="187"/>
      <c r="LQI1310" s="187"/>
      <c r="LQJ1310" s="187"/>
      <c r="LQK1310" s="187"/>
      <c r="LQL1310" s="187"/>
      <c r="LQM1310" s="187"/>
      <c r="LQN1310" s="187"/>
      <c r="LQO1310" s="187"/>
      <c r="LQP1310" s="187"/>
      <c r="LQQ1310" s="187"/>
      <c r="LQR1310" s="187"/>
      <c r="LQS1310" s="187"/>
      <c r="LQT1310" s="187"/>
      <c r="LQU1310" s="187"/>
      <c r="LQV1310" s="187"/>
      <c r="LQW1310" s="187"/>
      <c r="LQX1310" s="187"/>
      <c r="LQY1310" s="187"/>
      <c r="LQZ1310" s="187"/>
      <c r="LRA1310" s="187"/>
      <c r="LRB1310" s="187"/>
      <c r="LRC1310" s="187"/>
      <c r="LRD1310" s="187"/>
      <c r="LRE1310" s="187"/>
      <c r="LRF1310" s="187"/>
      <c r="LRG1310" s="187"/>
      <c r="LRH1310" s="187"/>
      <c r="LRI1310" s="187"/>
      <c r="LRJ1310" s="187"/>
      <c r="LRK1310" s="187"/>
      <c r="LRL1310" s="187"/>
      <c r="LRM1310" s="187"/>
      <c r="LRN1310" s="187"/>
      <c r="LRO1310" s="187"/>
      <c r="LRP1310" s="187"/>
      <c r="LRQ1310" s="187"/>
      <c r="LRR1310" s="187"/>
      <c r="LRS1310" s="187"/>
      <c r="LRT1310" s="187"/>
      <c r="LRU1310" s="187"/>
      <c r="LRV1310" s="187"/>
      <c r="LRW1310" s="187"/>
      <c r="LRX1310" s="187"/>
      <c r="LRY1310" s="187"/>
      <c r="LRZ1310" s="187"/>
      <c r="LSA1310" s="187"/>
      <c r="LSB1310" s="187"/>
      <c r="LSC1310" s="187"/>
      <c r="LSD1310" s="187"/>
      <c r="LSE1310" s="187"/>
      <c r="LSF1310" s="187"/>
      <c r="LSG1310" s="187"/>
      <c r="LSH1310" s="187"/>
      <c r="LSI1310" s="187"/>
      <c r="LSJ1310" s="187"/>
      <c r="LSK1310" s="187"/>
      <c r="LSL1310" s="187"/>
      <c r="LSM1310" s="187"/>
      <c r="LSN1310" s="187"/>
      <c r="LSO1310" s="187"/>
      <c r="LSP1310" s="187"/>
      <c r="LSQ1310" s="187"/>
      <c r="LSR1310" s="187"/>
      <c r="LSS1310" s="187"/>
      <c r="LST1310" s="187"/>
      <c r="LSU1310" s="187"/>
      <c r="LSV1310" s="187"/>
      <c r="LSW1310" s="187"/>
      <c r="LSX1310" s="187"/>
      <c r="LSY1310" s="187"/>
      <c r="LSZ1310" s="187"/>
      <c r="LTA1310" s="187"/>
      <c r="LTB1310" s="187"/>
      <c r="LTC1310" s="187"/>
      <c r="LTD1310" s="187"/>
      <c r="LTE1310" s="187"/>
      <c r="LTF1310" s="187"/>
      <c r="LTG1310" s="187"/>
      <c r="LTH1310" s="187"/>
      <c r="LTI1310" s="187"/>
      <c r="LTJ1310" s="187"/>
      <c r="LTK1310" s="187"/>
      <c r="LTL1310" s="187"/>
      <c r="LTM1310" s="187"/>
      <c r="LTN1310" s="187"/>
      <c r="LTO1310" s="187"/>
      <c r="LTP1310" s="187"/>
      <c r="LTQ1310" s="187"/>
      <c r="LTR1310" s="187"/>
      <c r="LTS1310" s="187"/>
      <c r="LTT1310" s="187"/>
      <c r="LTU1310" s="187"/>
      <c r="LTV1310" s="187"/>
      <c r="LTW1310" s="187"/>
      <c r="LTX1310" s="187"/>
      <c r="LTY1310" s="187"/>
      <c r="LTZ1310" s="187"/>
      <c r="LUA1310" s="187"/>
      <c r="LUB1310" s="187"/>
      <c r="LUC1310" s="187"/>
      <c r="LUD1310" s="187"/>
      <c r="LUE1310" s="187"/>
      <c r="LUF1310" s="187"/>
      <c r="LUG1310" s="187"/>
      <c r="LUH1310" s="187"/>
      <c r="LUI1310" s="187"/>
      <c r="LUJ1310" s="187"/>
      <c r="LUK1310" s="187"/>
      <c r="LUL1310" s="187"/>
      <c r="LUM1310" s="187"/>
      <c r="LUN1310" s="187"/>
      <c r="LUO1310" s="187"/>
      <c r="LUP1310" s="187"/>
      <c r="LUQ1310" s="187"/>
      <c r="LUR1310" s="187"/>
      <c r="LUS1310" s="187"/>
      <c r="LUT1310" s="187"/>
      <c r="LUU1310" s="187"/>
      <c r="LUV1310" s="187"/>
      <c r="LUW1310" s="187"/>
      <c r="LUX1310" s="187"/>
      <c r="LUY1310" s="187"/>
      <c r="LUZ1310" s="187"/>
      <c r="LVA1310" s="187"/>
      <c r="LVB1310" s="187"/>
      <c r="LVC1310" s="187"/>
      <c r="LVD1310" s="187"/>
      <c r="LVE1310" s="187"/>
      <c r="LVF1310" s="187"/>
      <c r="LVG1310" s="187"/>
      <c r="LVH1310" s="187"/>
      <c r="LVI1310" s="187"/>
      <c r="LVJ1310" s="187"/>
      <c r="LVK1310" s="187"/>
      <c r="LVL1310" s="187"/>
      <c r="LVM1310" s="187"/>
      <c r="LVN1310" s="187"/>
      <c r="LVO1310" s="187"/>
      <c r="LVP1310" s="187"/>
      <c r="LVQ1310" s="187"/>
      <c r="LVR1310" s="187"/>
      <c r="LVS1310" s="187"/>
      <c r="LVT1310" s="187"/>
      <c r="LVU1310" s="187"/>
      <c r="LVV1310" s="187"/>
      <c r="LVW1310" s="187"/>
      <c r="LVX1310" s="187"/>
      <c r="LVY1310" s="187"/>
      <c r="LVZ1310" s="187"/>
      <c r="LWA1310" s="187"/>
      <c r="LWB1310" s="187"/>
      <c r="LWC1310" s="187"/>
      <c r="LWD1310" s="187"/>
      <c r="LWE1310" s="187"/>
      <c r="LWF1310" s="187"/>
      <c r="LWG1310" s="187"/>
      <c r="LWH1310" s="187"/>
      <c r="LWI1310" s="187"/>
      <c r="LWJ1310" s="187"/>
      <c r="LWK1310" s="187"/>
      <c r="LWL1310" s="187"/>
      <c r="LWM1310" s="187"/>
      <c r="LWN1310" s="187"/>
      <c r="LWO1310" s="187"/>
      <c r="LWP1310" s="187"/>
      <c r="LWQ1310" s="187"/>
      <c r="LWR1310" s="187"/>
      <c r="LWS1310" s="187"/>
      <c r="LWT1310" s="187"/>
      <c r="LWU1310" s="187"/>
      <c r="LWV1310" s="187"/>
      <c r="LWW1310" s="187"/>
      <c r="LWX1310" s="187"/>
      <c r="LWY1310" s="187"/>
      <c r="LWZ1310" s="187"/>
      <c r="LXA1310" s="187"/>
      <c r="LXB1310" s="187"/>
      <c r="LXC1310" s="187"/>
      <c r="LXD1310" s="187"/>
      <c r="LXE1310" s="187"/>
      <c r="LXF1310" s="187"/>
      <c r="LXG1310" s="187"/>
      <c r="LXH1310" s="187"/>
      <c r="LXI1310" s="187"/>
      <c r="LXJ1310" s="187"/>
      <c r="LXK1310" s="187"/>
      <c r="LXL1310" s="187"/>
      <c r="LXM1310" s="187"/>
      <c r="LXN1310" s="187"/>
      <c r="LXO1310" s="187"/>
      <c r="LXP1310" s="187"/>
      <c r="LXQ1310" s="187"/>
      <c r="LXR1310" s="187"/>
      <c r="LXS1310" s="187"/>
      <c r="LXT1310" s="187"/>
      <c r="LXU1310" s="187"/>
      <c r="LXV1310" s="187"/>
      <c r="LXW1310" s="187"/>
      <c r="LXX1310" s="187"/>
      <c r="LXY1310" s="187"/>
      <c r="LXZ1310" s="187"/>
      <c r="LYA1310" s="187"/>
      <c r="LYB1310" s="187"/>
      <c r="LYC1310" s="187"/>
      <c r="LYD1310" s="187"/>
      <c r="LYE1310" s="187"/>
      <c r="LYF1310" s="187"/>
      <c r="LYG1310" s="187"/>
      <c r="LYH1310" s="187"/>
      <c r="LYI1310" s="187"/>
      <c r="LYJ1310" s="187"/>
      <c r="LYK1310" s="187"/>
      <c r="LYL1310" s="187"/>
      <c r="LYM1310" s="187"/>
      <c r="LYN1310" s="187"/>
      <c r="LYO1310" s="187"/>
      <c r="LYP1310" s="187"/>
      <c r="LYQ1310" s="187"/>
      <c r="LYR1310" s="187"/>
      <c r="LYS1310" s="187"/>
      <c r="LYT1310" s="187"/>
      <c r="LYU1310" s="187"/>
      <c r="LYV1310" s="187"/>
      <c r="LYW1310" s="187"/>
      <c r="LYX1310" s="187"/>
      <c r="LYY1310" s="187"/>
      <c r="LYZ1310" s="187"/>
      <c r="LZA1310" s="187"/>
      <c r="LZB1310" s="187"/>
      <c r="LZC1310" s="187"/>
      <c r="LZD1310" s="187"/>
      <c r="LZE1310" s="187"/>
      <c r="LZF1310" s="187"/>
      <c r="LZG1310" s="187"/>
      <c r="LZH1310" s="187"/>
      <c r="LZI1310" s="187"/>
      <c r="LZJ1310" s="187"/>
      <c r="LZK1310" s="187"/>
      <c r="LZL1310" s="187"/>
      <c r="LZM1310" s="187"/>
      <c r="LZN1310" s="187"/>
      <c r="LZO1310" s="187"/>
      <c r="LZP1310" s="187"/>
      <c r="LZQ1310" s="187"/>
      <c r="LZR1310" s="187"/>
      <c r="LZS1310" s="187"/>
      <c r="LZT1310" s="187"/>
      <c r="LZU1310" s="187"/>
      <c r="LZV1310" s="187"/>
      <c r="LZW1310" s="187"/>
      <c r="LZX1310" s="187"/>
      <c r="LZY1310" s="187"/>
      <c r="LZZ1310" s="187"/>
      <c r="MAA1310" s="187"/>
      <c r="MAB1310" s="187"/>
      <c r="MAC1310" s="187"/>
      <c r="MAD1310" s="187"/>
      <c r="MAE1310" s="187"/>
      <c r="MAF1310" s="187"/>
      <c r="MAG1310" s="187"/>
      <c r="MAH1310" s="187"/>
      <c r="MAI1310" s="187"/>
      <c r="MAJ1310" s="187"/>
      <c r="MAK1310" s="187"/>
      <c r="MAL1310" s="187"/>
      <c r="MAM1310" s="187"/>
      <c r="MAN1310" s="187"/>
      <c r="MAO1310" s="187"/>
      <c r="MAP1310" s="187"/>
      <c r="MAQ1310" s="187"/>
      <c r="MAR1310" s="187"/>
      <c r="MAS1310" s="187"/>
      <c r="MAT1310" s="187"/>
      <c r="MAU1310" s="187"/>
      <c r="MAV1310" s="187"/>
      <c r="MAW1310" s="187"/>
      <c r="MAX1310" s="187"/>
      <c r="MAY1310" s="187"/>
      <c r="MAZ1310" s="187"/>
      <c r="MBA1310" s="187"/>
      <c r="MBB1310" s="187"/>
      <c r="MBC1310" s="187"/>
      <c r="MBD1310" s="187"/>
      <c r="MBE1310" s="187"/>
      <c r="MBF1310" s="187"/>
      <c r="MBG1310" s="187"/>
      <c r="MBH1310" s="187"/>
      <c r="MBI1310" s="187"/>
      <c r="MBJ1310" s="187"/>
      <c r="MBK1310" s="187"/>
      <c r="MBL1310" s="187"/>
      <c r="MBM1310" s="187"/>
      <c r="MBN1310" s="187"/>
      <c r="MBO1310" s="187"/>
      <c r="MBP1310" s="187"/>
      <c r="MBQ1310" s="187"/>
      <c r="MBR1310" s="187"/>
      <c r="MBS1310" s="187"/>
      <c r="MBT1310" s="187"/>
      <c r="MBU1310" s="187"/>
      <c r="MBV1310" s="187"/>
      <c r="MBW1310" s="187"/>
      <c r="MBX1310" s="187"/>
      <c r="MBY1310" s="187"/>
      <c r="MBZ1310" s="187"/>
      <c r="MCA1310" s="187"/>
      <c r="MCB1310" s="187"/>
      <c r="MCC1310" s="187"/>
      <c r="MCD1310" s="187"/>
      <c r="MCE1310" s="187"/>
      <c r="MCF1310" s="187"/>
      <c r="MCG1310" s="187"/>
      <c r="MCH1310" s="187"/>
      <c r="MCI1310" s="187"/>
      <c r="MCJ1310" s="187"/>
      <c r="MCK1310" s="187"/>
      <c r="MCL1310" s="187"/>
      <c r="MCM1310" s="187"/>
      <c r="MCN1310" s="187"/>
      <c r="MCO1310" s="187"/>
      <c r="MCP1310" s="187"/>
      <c r="MCQ1310" s="187"/>
      <c r="MCR1310" s="187"/>
      <c r="MCS1310" s="187"/>
      <c r="MCT1310" s="187"/>
      <c r="MCU1310" s="187"/>
      <c r="MCV1310" s="187"/>
      <c r="MCW1310" s="187"/>
      <c r="MCX1310" s="187"/>
      <c r="MCY1310" s="187"/>
      <c r="MCZ1310" s="187"/>
      <c r="MDA1310" s="187"/>
      <c r="MDB1310" s="187"/>
      <c r="MDC1310" s="187"/>
      <c r="MDD1310" s="187"/>
      <c r="MDE1310" s="187"/>
      <c r="MDF1310" s="187"/>
      <c r="MDG1310" s="187"/>
      <c r="MDH1310" s="187"/>
      <c r="MDI1310" s="187"/>
      <c r="MDJ1310" s="187"/>
      <c r="MDK1310" s="187"/>
      <c r="MDL1310" s="187"/>
      <c r="MDM1310" s="187"/>
      <c r="MDN1310" s="187"/>
      <c r="MDO1310" s="187"/>
      <c r="MDP1310" s="187"/>
      <c r="MDQ1310" s="187"/>
      <c r="MDR1310" s="187"/>
      <c r="MDS1310" s="187"/>
      <c r="MDT1310" s="187"/>
      <c r="MDU1310" s="187"/>
      <c r="MDV1310" s="187"/>
      <c r="MDW1310" s="187"/>
      <c r="MDX1310" s="187"/>
      <c r="MDY1310" s="187"/>
      <c r="MDZ1310" s="187"/>
      <c r="MEA1310" s="187"/>
      <c r="MEB1310" s="187"/>
      <c r="MEC1310" s="187"/>
      <c r="MED1310" s="187"/>
      <c r="MEE1310" s="187"/>
      <c r="MEF1310" s="187"/>
      <c r="MEG1310" s="187"/>
      <c r="MEH1310" s="187"/>
      <c r="MEI1310" s="187"/>
      <c r="MEJ1310" s="187"/>
      <c r="MEK1310" s="187"/>
      <c r="MEL1310" s="187"/>
      <c r="MEM1310" s="187"/>
      <c r="MEN1310" s="187"/>
      <c r="MEO1310" s="187"/>
      <c r="MEP1310" s="187"/>
      <c r="MEQ1310" s="187"/>
      <c r="MER1310" s="187"/>
      <c r="MES1310" s="187"/>
      <c r="MET1310" s="187"/>
      <c r="MEU1310" s="187"/>
      <c r="MEV1310" s="187"/>
      <c r="MEW1310" s="187"/>
      <c r="MEX1310" s="187"/>
      <c r="MEY1310" s="187"/>
      <c r="MEZ1310" s="187"/>
      <c r="MFA1310" s="187"/>
      <c r="MFB1310" s="187"/>
      <c r="MFC1310" s="187"/>
      <c r="MFD1310" s="187"/>
      <c r="MFE1310" s="187"/>
      <c r="MFF1310" s="187"/>
      <c r="MFG1310" s="187"/>
      <c r="MFH1310" s="187"/>
      <c r="MFI1310" s="187"/>
      <c r="MFJ1310" s="187"/>
      <c r="MFK1310" s="187"/>
      <c r="MFL1310" s="187"/>
      <c r="MFM1310" s="187"/>
      <c r="MFN1310" s="187"/>
      <c r="MFO1310" s="187"/>
      <c r="MFP1310" s="187"/>
      <c r="MFQ1310" s="187"/>
      <c r="MFR1310" s="187"/>
      <c r="MFS1310" s="187"/>
      <c r="MFT1310" s="187"/>
      <c r="MFU1310" s="187"/>
      <c r="MFV1310" s="187"/>
      <c r="MFW1310" s="187"/>
      <c r="MFX1310" s="187"/>
      <c r="MFY1310" s="187"/>
      <c r="MFZ1310" s="187"/>
      <c r="MGA1310" s="187"/>
      <c r="MGB1310" s="187"/>
      <c r="MGC1310" s="187"/>
      <c r="MGD1310" s="187"/>
      <c r="MGE1310" s="187"/>
      <c r="MGF1310" s="187"/>
      <c r="MGG1310" s="187"/>
      <c r="MGH1310" s="187"/>
      <c r="MGI1310" s="187"/>
      <c r="MGJ1310" s="187"/>
      <c r="MGK1310" s="187"/>
      <c r="MGL1310" s="187"/>
      <c r="MGM1310" s="187"/>
      <c r="MGN1310" s="187"/>
      <c r="MGO1310" s="187"/>
      <c r="MGP1310" s="187"/>
      <c r="MGQ1310" s="187"/>
      <c r="MGR1310" s="187"/>
      <c r="MGS1310" s="187"/>
      <c r="MGT1310" s="187"/>
      <c r="MGU1310" s="187"/>
      <c r="MGV1310" s="187"/>
      <c r="MGW1310" s="187"/>
      <c r="MGX1310" s="187"/>
      <c r="MGY1310" s="187"/>
      <c r="MGZ1310" s="187"/>
      <c r="MHA1310" s="187"/>
      <c r="MHB1310" s="187"/>
      <c r="MHC1310" s="187"/>
      <c r="MHD1310" s="187"/>
      <c r="MHE1310" s="187"/>
      <c r="MHF1310" s="187"/>
      <c r="MHG1310" s="187"/>
      <c r="MHH1310" s="187"/>
      <c r="MHI1310" s="187"/>
      <c r="MHJ1310" s="187"/>
      <c r="MHK1310" s="187"/>
      <c r="MHL1310" s="187"/>
      <c r="MHM1310" s="187"/>
      <c r="MHN1310" s="187"/>
      <c r="MHO1310" s="187"/>
      <c r="MHP1310" s="187"/>
      <c r="MHQ1310" s="187"/>
      <c r="MHR1310" s="187"/>
      <c r="MHS1310" s="187"/>
      <c r="MHT1310" s="187"/>
      <c r="MHU1310" s="187"/>
      <c r="MHV1310" s="187"/>
      <c r="MHW1310" s="187"/>
      <c r="MHX1310" s="187"/>
      <c r="MHY1310" s="187"/>
      <c r="MHZ1310" s="187"/>
      <c r="MIA1310" s="187"/>
      <c r="MIB1310" s="187"/>
      <c r="MIC1310" s="187"/>
      <c r="MID1310" s="187"/>
      <c r="MIE1310" s="187"/>
      <c r="MIF1310" s="187"/>
      <c r="MIG1310" s="187"/>
      <c r="MIH1310" s="187"/>
      <c r="MII1310" s="187"/>
      <c r="MIJ1310" s="187"/>
      <c r="MIK1310" s="187"/>
      <c r="MIL1310" s="187"/>
      <c r="MIM1310" s="187"/>
      <c r="MIN1310" s="187"/>
      <c r="MIO1310" s="187"/>
      <c r="MIP1310" s="187"/>
      <c r="MIQ1310" s="187"/>
      <c r="MIR1310" s="187"/>
      <c r="MIS1310" s="187"/>
      <c r="MIT1310" s="187"/>
      <c r="MIU1310" s="187"/>
      <c r="MIV1310" s="187"/>
      <c r="MIW1310" s="187"/>
      <c r="MIX1310" s="187"/>
      <c r="MIY1310" s="187"/>
      <c r="MIZ1310" s="187"/>
      <c r="MJA1310" s="187"/>
      <c r="MJB1310" s="187"/>
      <c r="MJC1310" s="187"/>
      <c r="MJD1310" s="187"/>
      <c r="MJE1310" s="187"/>
      <c r="MJF1310" s="187"/>
      <c r="MJG1310" s="187"/>
      <c r="MJH1310" s="187"/>
      <c r="MJI1310" s="187"/>
      <c r="MJJ1310" s="187"/>
      <c r="MJK1310" s="187"/>
      <c r="MJL1310" s="187"/>
      <c r="MJM1310" s="187"/>
      <c r="MJN1310" s="187"/>
      <c r="MJO1310" s="187"/>
      <c r="MJP1310" s="187"/>
      <c r="MJQ1310" s="187"/>
      <c r="MJR1310" s="187"/>
      <c r="MJS1310" s="187"/>
      <c r="MJT1310" s="187"/>
      <c r="MJU1310" s="187"/>
      <c r="MJV1310" s="187"/>
      <c r="MJW1310" s="187"/>
      <c r="MJX1310" s="187"/>
      <c r="MJY1310" s="187"/>
      <c r="MJZ1310" s="187"/>
      <c r="MKA1310" s="187"/>
      <c r="MKB1310" s="187"/>
      <c r="MKC1310" s="187"/>
      <c r="MKD1310" s="187"/>
      <c r="MKE1310" s="187"/>
      <c r="MKF1310" s="187"/>
      <c r="MKG1310" s="187"/>
      <c r="MKH1310" s="187"/>
      <c r="MKI1310" s="187"/>
      <c r="MKJ1310" s="187"/>
      <c r="MKK1310" s="187"/>
      <c r="MKL1310" s="187"/>
      <c r="MKM1310" s="187"/>
      <c r="MKN1310" s="187"/>
      <c r="MKO1310" s="187"/>
      <c r="MKP1310" s="187"/>
      <c r="MKQ1310" s="187"/>
      <c r="MKR1310" s="187"/>
      <c r="MKS1310" s="187"/>
      <c r="MKT1310" s="187"/>
      <c r="MKU1310" s="187"/>
      <c r="MKV1310" s="187"/>
      <c r="MKW1310" s="187"/>
      <c r="MKX1310" s="187"/>
      <c r="MKY1310" s="187"/>
      <c r="MKZ1310" s="187"/>
      <c r="MLA1310" s="187"/>
      <c r="MLB1310" s="187"/>
      <c r="MLC1310" s="187"/>
      <c r="MLD1310" s="187"/>
      <c r="MLE1310" s="187"/>
      <c r="MLF1310" s="187"/>
      <c r="MLG1310" s="187"/>
      <c r="MLH1310" s="187"/>
      <c r="MLI1310" s="187"/>
      <c r="MLJ1310" s="187"/>
      <c r="MLK1310" s="187"/>
      <c r="MLL1310" s="187"/>
      <c r="MLM1310" s="187"/>
      <c r="MLN1310" s="187"/>
      <c r="MLO1310" s="187"/>
      <c r="MLP1310" s="187"/>
      <c r="MLQ1310" s="187"/>
      <c r="MLR1310" s="187"/>
      <c r="MLS1310" s="187"/>
      <c r="MLT1310" s="187"/>
      <c r="MLU1310" s="187"/>
      <c r="MLV1310" s="187"/>
      <c r="MLW1310" s="187"/>
      <c r="MLX1310" s="187"/>
      <c r="MLY1310" s="187"/>
      <c r="MLZ1310" s="187"/>
      <c r="MMA1310" s="187"/>
      <c r="MMB1310" s="187"/>
      <c r="MMC1310" s="187"/>
      <c r="MMD1310" s="187"/>
      <c r="MME1310" s="187"/>
      <c r="MMF1310" s="187"/>
      <c r="MMG1310" s="187"/>
      <c r="MMH1310" s="187"/>
      <c r="MMI1310" s="187"/>
      <c r="MMJ1310" s="187"/>
      <c r="MMK1310" s="187"/>
      <c r="MML1310" s="187"/>
      <c r="MMM1310" s="187"/>
      <c r="MMN1310" s="187"/>
      <c r="MMO1310" s="187"/>
      <c r="MMP1310" s="187"/>
      <c r="MMQ1310" s="187"/>
      <c r="MMR1310" s="187"/>
      <c r="MMS1310" s="187"/>
      <c r="MMT1310" s="187"/>
      <c r="MMU1310" s="187"/>
      <c r="MMV1310" s="187"/>
      <c r="MMW1310" s="187"/>
      <c r="MMX1310" s="187"/>
      <c r="MMY1310" s="187"/>
      <c r="MMZ1310" s="187"/>
      <c r="MNA1310" s="187"/>
      <c r="MNB1310" s="187"/>
      <c r="MNC1310" s="187"/>
      <c r="MND1310" s="187"/>
      <c r="MNE1310" s="187"/>
      <c r="MNF1310" s="187"/>
      <c r="MNG1310" s="187"/>
      <c r="MNH1310" s="187"/>
      <c r="MNI1310" s="187"/>
      <c r="MNJ1310" s="187"/>
      <c r="MNK1310" s="187"/>
      <c r="MNL1310" s="187"/>
      <c r="MNM1310" s="187"/>
      <c r="MNN1310" s="187"/>
      <c r="MNO1310" s="187"/>
      <c r="MNP1310" s="187"/>
      <c r="MNQ1310" s="187"/>
      <c r="MNR1310" s="187"/>
      <c r="MNS1310" s="187"/>
      <c r="MNT1310" s="187"/>
      <c r="MNU1310" s="187"/>
      <c r="MNV1310" s="187"/>
      <c r="MNW1310" s="187"/>
      <c r="MNX1310" s="187"/>
      <c r="MNY1310" s="187"/>
      <c r="MNZ1310" s="187"/>
      <c r="MOA1310" s="187"/>
      <c r="MOB1310" s="187"/>
      <c r="MOC1310" s="187"/>
      <c r="MOD1310" s="187"/>
      <c r="MOE1310" s="187"/>
      <c r="MOF1310" s="187"/>
      <c r="MOG1310" s="187"/>
      <c r="MOH1310" s="187"/>
      <c r="MOI1310" s="187"/>
      <c r="MOJ1310" s="187"/>
      <c r="MOK1310" s="187"/>
      <c r="MOL1310" s="187"/>
      <c r="MOM1310" s="187"/>
      <c r="MON1310" s="187"/>
      <c r="MOO1310" s="187"/>
      <c r="MOP1310" s="187"/>
      <c r="MOQ1310" s="187"/>
      <c r="MOR1310" s="187"/>
      <c r="MOS1310" s="187"/>
      <c r="MOT1310" s="187"/>
      <c r="MOU1310" s="187"/>
      <c r="MOV1310" s="187"/>
      <c r="MOW1310" s="187"/>
      <c r="MOX1310" s="187"/>
      <c r="MOY1310" s="187"/>
      <c r="MOZ1310" s="187"/>
      <c r="MPA1310" s="187"/>
      <c r="MPB1310" s="187"/>
      <c r="MPC1310" s="187"/>
      <c r="MPD1310" s="187"/>
      <c r="MPE1310" s="187"/>
      <c r="MPF1310" s="187"/>
      <c r="MPG1310" s="187"/>
      <c r="MPH1310" s="187"/>
      <c r="MPI1310" s="187"/>
      <c r="MPJ1310" s="187"/>
      <c r="MPK1310" s="187"/>
      <c r="MPL1310" s="187"/>
      <c r="MPM1310" s="187"/>
      <c r="MPN1310" s="187"/>
      <c r="MPO1310" s="187"/>
      <c r="MPP1310" s="187"/>
      <c r="MPQ1310" s="187"/>
      <c r="MPR1310" s="187"/>
      <c r="MPS1310" s="187"/>
      <c r="MPT1310" s="187"/>
      <c r="MPU1310" s="187"/>
      <c r="MPV1310" s="187"/>
      <c r="MPW1310" s="187"/>
      <c r="MPX1310" s="187"/>
      <c r="MPY1310" s="187"/>
      <c r="MPZ1310" s="187"/>
      <c r="MQA1310" s="187"/>
      <c r="MQB1310" s="187"/>
      <c r="MQC1310" s="187"/>
      <c r="MQD1310" s="187"/>
      <c r="MQE1310" s="187"/>
      <c r="MQF1310" s="187"/>
      <c r="MQG1310" s="187"/>
      <c r="MQH1310" s="187"/>
      <c r="MQI1310" s="187"/>
      <c r="MQJ1310" s="187"/>
      <c r="MQK1310" s="187"/>
      <c r="MQL1310" s="187"/>
      <c r="MQM1310" s="187"/>
      <c r="MQN1310" s="187"/>
      <c r="MQO1310" s="187"/>
      <c r="MQP1310" s="187"/>
      <c r="MQQ1310" s="187"/>
      <c r="MQR1310" s="187"/>
      <c r="MQS1310" s="187"/>
      <c r="MQT1310" s="187"/>
      <c r="MQU1310" s="187"/>
      <c r="MQV1310" s="187"/>
      <c r="MQW1310" s="187"/>
      <c r="MQX1310" s="187"/>
      <c r="MQY1310" s="187"/>
      <c r="MQZ1310" s="187"/>
      <c r="MRA1310" s="187"/>
      <c r="MRB1310" s="187"/>
      <c r="MRC1310" s="187"/>
      <c r="MRD1310" s="187"/>
      <c r="MRE1310" s="187"/>
      <c r="MRF1310" s="187"/>
      <c r="MRG1310" s="187"/>
      <c r="MRH1310" s="187"/>
      <c r="MRI1310" s="187"/>
      <c r="MRJ1310" s="187"/>
      <c r="MRK1310" s="187"/>
      <c r="MRL1310" s="187"/>
      <c r="MRM1310" s="187"/>
      <c r="MRN1310" s="187"/>
      <c r="MRO1310" s="187"/>
      <c r="MRP1310" s="187"/>
      <c r="MRQ1310" s="187"/>
      <c r="MRR1310" s="187"/>
      <c r="MRS1310" s="187"/>
      <c r="MRT1310" s="187"/>
      <c r="MRU1310" s="187"/>
      <c r="MRV1310" s="187"/>
      <c r="MRW1310" s="187"/>
      <c r="MRX1310" s="187"/>
      <c r="MRY1310" s="187"/>
      <c r="MRZ1310" s="187"/>
      <c r="MSA1310" s="187"/>
      <c r="MSB1310" s="187"/>
      <c r="MSC1310" s="187"/>
      <c r="MSD1310" s="187"/>
      <c r="MSE1310" s="187"/>
      <c r="MSF1310" s="187"/>
      <c r="MSG1310" s="187"/>
      <c r="MSH1310" s="187"/>
      <c r="MSI1310" s="187"/>
      <c r="MSJ1310" s="187"/>
      <c r="MSK1310" s="187"/>
      <c r="MSL1310" s="187"/>
      <c r="MSM1310" s="187"/>
      <c r="MSN1310" s="187"/>
      <c r="MSO1310" s="187"/>
      <c r="MSP1310" s="187"/>
      <c r="MSQ1310" s="187"/>
      <c r="MSR1310" s="187"/>
      <c r="MSS1310" s="187"/>
      <c r="MST1310" s="187"/>
      <c r="MSU1310" s="187"/>
      <c r="MSV1310" s="187"/>
      <c r="MSW1310" s="187"/>
      <c r="MSX1310" s="187"/>
      <c r="MSY1310" s="187"/>
      <c r="MSZ1310" s="187"/>
      <c r="MTA1310" s="187"/>
      <c r="MTB1310" s="187"/>
      <c r="MTC1310" s="187"/>
      <c r="MTD1310" s="187"/>
      <c r="MTE1310" s="187"/>
      <c r="MTF1310" s="187"/>
      <c r="MTG1310" s="187"/>
      <c r="MTH1310" s="187"/>
      <c r="MTI1310" s="187"/>
      <c r="MTJ1310" s="187"/>
      <c r="MTK1310" s="187"/>
      <c r="MTL1310" s="187"/>
      <c r="MTM1310" s="187"/>
      <c r="MTN1310" s="187"/>
      <c r="MTO1310" s="187"/>
      <c r="MTP1310" s="187"/>
      <c r="MTQ1310" s="187"/>
      <c r="MTR1310" s="187"/>
      <c r="MTS1310" s="187"/>
      <c r="MTT1310" s="187"/>
      <c r="MTU1310" s="187"/>
      <c r="MTV1310" s="187"/>
      <c r="MTW1310" s="187"/>
      <c r="MTX1310" s="187"/>
      <c r="MTY1310" s="187"/>
      <c r="MTZ1310" s="187"/>
      <c r="MUA1310" s="187"/>
      <c r="MUB1310" s="187"/>
      <c r="MUC1310" s="187"/>
      <c r="MUD1310" s="187"/>
      <c r="MUE1310" s="187"/>
      <c r="MUF1310" s="187"/>
      <c r="MUG1310" s="187"/>
      <c r="MUH1310" s="187"/>
      <c r="MUI1310" s="187"/>
      <c r="MUJ1310" s="187"/>
      <c r="MUK1310" s="187"/>
      <c r="MUL1310" s="187"/>
      <c r="MUM1310" s="187"/>
      <c r="MUN1310" s="187"/>
      <c r="MUO1310" s="187"/>
      <c r="MUP1310" s="187"/>
      <c r="MUQ1310" s="187"/>
      <c r="MUR1310" s="187"/>
      <c r="MUS1310" s="187"/>
      <c r="MUT1310" s="187"/>
      <c r="MUU1310" s="187"/>
      <c r="MUV1310" s="187"/>
      <c r="MUW1310" s="187"/>
      <c r="MUX1310" s="187"/>
      <c r="MUY1310" s="187"/>
      <c r="MUZ1310" s="187"/>
      <c r="MVA1310" s="187"/>
      <c r="MVB1310" s="187"/>
      <c r="MVC1310" s="187"/>
      <c r="MVD1310" s="187"/>
      <c r="MVE1310" s="187"/>
      <c r="MVF1310" s="187"/>
      <c r="MVG1310" s="187"/>
      <c r="MVH1310" s="187"/>
      <c r="MVI1310" s="187"/>
      <c r="MVJ1310" s="187"/>
      <c r="MVK1310" s="187"/>
      <c r="MVL1310" s="187"/>
      <c r="MVM1310" s="187"/>
      <c r="MVN1310" s="187"/>
      <c r="MVO1310" s="187"/>
      <c r="MVP1310" s="187"/>
      <c r="MVQ1310" s="187"/>
      <c r="MVR1310" s="187"/>
      <c r="MVS1310" s="187"/>
      <c r="MVT1310" s="187"/>
      <c r="MVU1310" s="187"/>
      <c r="MVV1310" s="187"/>
      <c r="MVW1310" s="187"/>
      <c r="MVX1310" s="187"/>
      <c r="MVY1310" s="187"/>
      <c r="MVZ1310" s="187"/>
      <c r="MWA1310" s="187"/>
      <c r="MWB1310" s="187"/>
      <c r="MWC1310" s="187"/>
      <c r="MWD1310" s="187"/>
      <c r="MWE1310" s="187"/>
      <c r="MWF1310" s="187"/>
      <c r="MWG1310" s="187"/>
      <c r="MWH1310" s="187"/>
      <c r="MWI1310" s="187"/>
      <c r="MWJ1310" s="187"/>
      <c r="MWK1310" s="187"/>
      <c r="MWL1310" s="187"/>
      <c r="MWM1310" s="187"/>
      <c r="MWN1310" s="187"/>
      <c r="MWO1310" s="187"/>
      <c r="MWP1310" s="187"/>
      <c r="MWQ1310" s="187"/>
      <c r="MWR1310" s="187"/>
      <c r="MWS1310" s="187"/>
      <c r="MWT1310" s="187"/>
      <c r="MWU1310" s="187"/>
      <c r="MWV1310" s="187"/>
      <c r="MWW1310" s="187"/>
      <c r="MWX1310" s="187"/>
      <c r="MWY1310" s="187"/>
      <c r="MWZ1310" s="187"/>
      <c r="MXA1310" s="187"/>
      <c r="MXB1310" s="187"/>
      <c r="MXC1310" s="187"/>
      <c r="MXD1310" s="187"/>
      <c r="MXE1310" s="187"/>
      <c r="MXF1310" s="187"/>
      <c r="MXG1310" s="187"/>
      <c r="MXH1310" s="187"/>
      <c r="MXI1310" s="187"/>
      <c r="MXJ1310" s="187"/>
      <c r="MXK1310" s="187"/>
      <c r="MXL1310" s="187"/>
      <c r="MXM1310" s="187"/>
      <c r="MXN1310" s="187"/>
      <c r="MXO1310" s="187"/>
      <c r="MXP1310" s="187"/>
      <c r="MXQ1310" s="187"/>
      <c r="MXR1310" s="187"/>
      <c r="MXS1310" s="187"/>
      <c r="MXT1310" s="187"/>
      <c r="MXU1310" s="187"/>
      <c r="MXV1310" s="187"/>
      <c r="MXW1310" s="187"/>
      <c r="MXX1310" s="187"/>
      <c r="MXY1310" s="187"/>
      <c r="MXZ1310" s="187"/>
      <c r="MYA1310" s="187"/>
      <c r="MYB1310" s="187"/>
      <c r="MYC1310" s="187"/>
      <c r="MYD1310" s="187"/>
      <c r="MYE1310" s="187"/>
      <c r="MYF1310" s="187"/>
      <c r="MYG1310" s="187"/>
      <c r="MYH1310" s="187"/>
      <c r="MYI1310" s="187"/>
      <c r="MYJ1310" s="187"/>
      <c r="MYK1310" s="187"/>
      <c r="MYL1310" s="187"/>
      <c r="MYM1310" s="187"/>
      <c r="MYN1310" s="187"/>
      <c r="MYO1310" s="187"/>
      <c r="MYP1310" s="187"/>
      <c r="MYQ1310" s="187"/>
      <c r="MYR1310" s="187"/>
      <c r="MYS1310" s="187"/>
      <c r="MYT1310" s="187"/>
      <c r="MYU1310" s="187"/>
      <c r="MYV1310" s="187"/>
      <c r="MYW1310" s="187"/>
      <c r="MYX1310" s="187"/>
      <c r="MYY1310" s="187"/>
      <c r="MYZ1310" s="187"/>
      <c r="MZA1310" s="187"/>
      <c r="MZB1310" s="187"/>
      <c r="MZC1310" s="187"/>
      <c r="MZD1310" s="187"/>
      <c r="MZE1310" s="187"/>
      <c r="MZF1310" s="187"/>
      <c r="MZG1310" s="187"/>
      <c r="MZH1310" s="187"/>
      <c r="MZI1310" s="187"/>
      <c r="MZJ1310" s="187"/>
      <c r="MZK1310" s="187"/>
      <c r="MZL1310" s="187"/>
      <c r="MZM1310" s="187"/>
      <c r="MZN1310" s="187"/>
      <c r="MZO1310" s="187"/>
      <c r="MZP1310" s="187"/>
      <c r="MZQ1310" s="187"/>
      <c r="MZR1310" s="187"/>
      <c r="MZS1310" s="187"/>
      <c r="MZT1310" s="187"/>
      <c r="MZU1310" s="187"/>
      <c r="MZV1310" s="187"/>
      <c r="MZW1310" s="187"/>
      <c r="MZX1310" s="187"/>
      <c r="MZY1310" s="187"/>
      <c r="MZZ1310" s="187"/>
      <c r="NAA1310" s="187"/>
      <c r="NAB1310" s="187"/>
      <c r="NAC1310" s="187"/>
      <c r="NAD1310" s="187"/>
      <c r="NAE1310" s="187"/>
      <c r="NAF1310" s="187"/>
      <c r="NAG1310" s="187"/>
      <c r="NAH1310" s="187"/>
      <c r="NAI1310" s="187"/>
      <c r="NAJ1310" s="187"/>
      <c r="NAK1310" s="187"/>
      <c r="NAL1310" s="187"/>
      <c r="NAM1310" s="187"/>
      <c r="NAN1310" s="187"/>
      <c r="NAO1310" s="187"/>
      <c r="NAP1310" s="187"/>
      <c r="NAQ1310" s="187"/>
      <c r="NAR1310" s="187"/>
      <c r="NAS1310" s="187"/>
      <c r="NAT1310" s="187"/>
      <c r="NAU1310" s="187"/>
      <c r="NAV1310" s="187"/>
      <c r="NAW1310" s="187"/>
      <c r="NAX1310" s="187"/>
      <c r="NAY1310" s="187"/>
      <c r="NAZ1310" s="187"/>
      <c r="NBA1310" s="187"/>
      <c r="NBB1310" s="187"/>
      <c r="NBC1310" s="187"/>
      <c r="NBD1310" s="187"/>
      <c r="NBE1310" s="187"/>
      <c r="NBF1310" s="187"/>
      <c r="NBG1310" s="187"/>
      <c r="NBH1310" s="187"/>
      <c r="NBI1310" s="187"/>
      <c r="NBJ1310" s="187"/>
      <c r="NBK1310" s="187"/>
      <c r="NBL1310" s="187"/>
      <c r="NBM1310" s="187"/>
      <c r="NBN1310" s="187"/>
      <c r="NBO1310" s="187"/>
      <c r="NBP1310" s="187"/>
      <c r="NBQ1310" s="187"/>
      <c r="NBR1310" s="187"/>
      <c r="NBS1310" s="187"/>
      <c r="NBT1310" s="187"/>
      <c r="NBU1310" s="187"/>
      <c r="NBV1310" s="187"/>
      <c r="NBW1310" s="187"/>
      <c r="NBX1310" s="187"/>
      <c r="NBY1310" s="187"/>
      <c r="NBZ1310" s="187"/>
      <c r="NCA1310" s="187"/>
      <c r="NCB1310" s="187"/>
      <c r="NCC1310" s="187"/>
      <c r="NCD1310" s="187"/>
      <c r="NCE1310" s="187"/>
      <c r="NCF1310" s="187"/>
      <c r="NCG1310" s="187"/>
      <c r="NCH1310" s="187"/>
      <c r="NCI1310" s="187"/>
      <c r="NCJ1310" s="187"/>
      <c r="NCK1310" s="187"/>
      <c r="NCL1310" s="187"/>
      <c r="NCM1310" s="187"/>
      <c r="NCN1310" s="187"/>
      <c r="NCO1310" s="187"/>
      <c r="NCP1310" s="187"/>
      <c r="NCQ1310" s="187"/>
      <c r="NCR1310" s="187"/>
      <c r="NCS1310" s="187"/>
      <c r="NCT1310" s="187"/>
      <c r="NCU1310" s="187"/>
      <c r="NCV1310" s="187"/>
      <c r="NCW1310" s="187"/>
      <c r="NCX1310" s="187"/>
      <c r="NCY1310" s="187"/>
      <c r="NCZ1310" s="187"/>
      <c r="NDA1310" s="187"/>
      <c r="NDB1310" s="187"/>
      <c r="NDC1310" s="187"/>
      <c r="NDD1310" s="187"/>
      <c r="NDE1310" s="187"/>
      <c r="NDF1310" s="187"/>
      <c r="NDG1310" s="187"/>
      <c r="NDH1310" s="187"/>
      <c r="NDI1310" s="187"/>
      <c r="NDJ1310" s="187"/>
      <c r="NDK1310" s="187"/>
      <c r="NDL1310" s="187"/>
      <c r="NDM1310" s="187"/>
      <c r="NDN1310" s="187"/>
      <c r="NDO1310" s="187"/>
      <c r="NDP1310" s="187"/>
      <c r="NDQ1310" s="187"/>
      <c r="NDR1310" s="187"/>
      <c r="NDS1310" s="187"/>
      <c r="NDT1310" s="187"/>
      <c r="NDU1310" s="187"/>
      <c r="NDV1310" s="187"/>
      <c r="NDW1310" s="187"/>
      <c r="NDX1310" s="187"/>
      <c r="NDY1310" s="187"/>
      <c r="NDZ1310" s="187"/>
      <c r="NEA1310" s="187"/>
      <c r="NEB1310" s="187"/>
      <c r="NEC1310" s="187"/>
      <c r="NED1310" s="187"/>
      <c r="NEE1310" s="187"/>
      <c r="NEF1310" s="187"/>
      <c r="NEG1310" s="187"/>
      <c r="NEH1310" s="187"/>
      <c r="NEI1310" s="187"/>
      <c r="NEJ1310" s="187"/>
      <c r="NEK1310" s="187"/>
      <c r="NEL1310" s="187"/>
      <c r="NEM1310" s="187"/>
      <c r="NEN1310" s="187"/>
      <c r="NEO1310" s="187"/>
      <c r="NEP1310" s="187"/>
      <c r="NEQ1310" s="187"/>
      <c r="NER1310" s="187"/>
      <c r="NES1310" s="187"/>
      <c r="NET1310" s="187"/>
      <c r="NEU1310" s="187"/>
      <c r="NEV1310" s="187"/>
      <c r="NEW1310" s="187"/>
      <c r="NEX1310" s="187"/>
      <c r="NEY1310" s="187"/>
      <c r="NEZ1310" s="187"/>
      <c r="NFA1310" s="187"/>
      <c r="NFB1310" s="187"/>
      <c r="NFC1310" s="187"/>
      <c r="NFD1310" s="187"/>
      <c r="NFE1310" s="187"/>
      <c r="NFF1310" s="187"/>
      <c r="NFG1310" s="187"/>
      <c r="NFH1310" s="187"/>
      <c r="NFI1310" s="187"/>
      <c r="NFJ1310" s="187"/>
      <c r="NFK1310" s="187"/>
      <c r="NFL1310" s="187"/>
      <c r="NFM1310" s="187"/>
      <c r="NFN1310" s="187"/>
      <c r="NFO1310" s="187"/>
      <c r="NFP1310" s="187"/>
      <c r="NFQ1310" s="187"/>
      <c r="NFR1310" s="187"/>
      <c r="NFS1310" s="187"/>
      <c r="NFT1310" s="187"/>
      <c r="NFU1310" s="187"/>
      <c r="NFV1310" s="187"/>
      <c r="NFW1310" s="187"/>
      <c r="NFX1310" s="187"/>
      <c r="NFY1310" s="187"/>
      <c r="NFZ1310" s="187"/>
      <c r="NGA1310" s="187"/>
      <c r="NGB1310" s="187"/>
      <c r="NGC1310" s="187"/>
      <c r="NGD1310" s="187"/>
      <c r="NGE1310" s="187"/>
      <c r="NGF1310" s="187"/>
      <c r="NGG1310" s="187"/>
      <c r="NGH1310" s="187"/>
      <c r="NGI1310" s="187"/>
      <c r="NGJ1310" s="187"/>
      <c r="NGK1310" s="187"/>
      <c r="NGL1310" s="187"/>
      <c r="NGM1310" s="187"/>
      <c r="NGN1310" s="187"/>
      <c r="NGO1310" s="187"/>
      <c r="NGP1310" s="187"/>
      <c r="NGQ1310" s="187"/>
      <c r="NGR1310" s="187"/>
      <c r="NGS1310" s="187"/>
      <c r="NGT1310" s="187"/>
      <c r="NGU1310" s="187"/>
      <c r="NGV1310" s="187"/>
      <c r="NGW1310" s="187"/>
      <c r="NGX1310" s="187"/>
      <c r="NGY1310" s="187"/>
      <c r="NGZ1310" s="187"/>
      <c r="NHA1310" s="187"/>
      <c r="NHB1310" s="187"/>
      <c r="NHC1310" s="187"/>
      <c r="NHD1310" s="187"/>
      <c r="NHE1310" s="187"/>
      <c r="NHF1310" s="187"/>
      <c r="NHG1310" s="187"/>
      <c r="NHH1310" s="187"/>
      <c r="NHI1310" s="187"/>
      <c r="NHJ1310" s="187"/>
      <c r="NHK1310" s="187"/>
      <c r="NHL1310" s="187"/>
      <c r="NHM1310" s="187"/>
      <c r="NHN1310" s="187"/>
      <c r="NHO1310" s="187"/>
      <c r="NHP1310" s="187"/>
      <c r="NHQ1310" s="187"/>
      <c r="NHR1310" s="187"/>
      <c r="NHS1310" s="187"/>
      <c r="NHT1310" s="187"/>
      <c r="NHU1310" s="187"/>
      <c r="NHV1310" s="187"/>
      <c r="NHW1310" s="187"/>
      <c r="NHX1310" s="187"/>
      <c r="NHY1310" s="187"/>
      <c r="NHZ1310" s="187"/>
      <c r="NIA1310" s="187"/>
      <c r="NIB1310" s="187"/>
      <c r="NIC1310" s="187"/>
      <c r="NID1310" s="187"/>
      <c r="NIE1310" s="187"/>
      <c r="NIF1310" s="187"/>
      <c r="NIG1310" s="187"/>
      <c r="NIH1310" s="187"/>
      <c r="NII1310" s="187"/>
      <c r="NIJ1310" s="187"/>
      <c r="NIK1310" s="187"/>
      <c r="NIL1310" s="187"/>
      <c r="NIM1310" s="187"/>
      <c r="NIN1310" s="187"/>
      <c r="NIO1310" s="187"/>
      <c r="NIP1310" s="187"/>
      <c r="NIQ1310" s="187"/>
      <c r="NIR1310" s="187"/>
      <c r="NIS1310" s="187"/>
      <c r="NIT1310" s="187"/>
      <c r="NIU1310" s="187"/>
      <c r="NIV1310" s="187"/>
      <c r="NIW1310" s="187"/>
      <c r="NIX1310" s="187"/>
      <c r="NIY1310" s="187"/>
      <c r="NIZ1310" s="187"/>
      <c r="NJA1310" s="187"/>
      <c r="NJB1310" s="187"/>
      <c r="NJC1310" s="187"/>
      <c r="NJD1310" s="187"/>
      <c r="NJE1310" s="187"/>
      <c r="NJF1310" s="187"/>
      <c r="NJG1310" s="187"/>
      <c r="NJH1310" s="187"/>
      <c r="NJI1310" s="187"/>
      <c r="NJJ1310" s="187"/>
      <c r="NJK1310" s="187"/>
      <c r="NJL1310" s="187"/>
      <c r="NJM1310" s="187"/>
      <c r="NJN1310" s="187"/>
      <c r="NJO1310" s="187"/>
      <c r="NJP1310" s="187"/>
      <c r="NJQ1310" s="187"/>
      <c r="NJR1310" s="187"/>
      <c r="NJS1310" s="187"/>
      <c r="NJT1310" s="187"/>
      <c r="NJU1310" s="187"/>
      <c r="NJV1310" s="187"/>
      <c r="NJW1310" s="187"/>
      <c r="NJX1310" s="187"/>
      <c r="NJY1310" s="187"/>
      <c r="NJZ1310" s="187"/>
      <c r="NKA1310" s="187"/>
      <c r="NKB1310" s="187"/>
      <c r="NKC1310" s="187"/>
      <c r="NKD1310" s="187"/>
      <c r="NKE1310" s="187"/>
      <c r="NKF1310" s="187"/>
      <c r="NKG1310" s="187"/>
      <c r="NKH1310" s="187"/>
      <c r="NKI1310" s="187"/>
      <c r="NKJ1310" s="187"/>
      <c r="NKK1310" s="187"/>
      <c r="NKL1310" s="187"/>
      <c r="NKM1310" s="187"/>
      <c r="NKN1310" s="187"/>
      <c r="NKO1310" s="187"/>
      <c r="NKP1310" s="187"/>
      <c r="NKQ1310" s="187"/>
      <c r="NKR1310" s="187"/>
      <c r="NKS1310" s="187"/>
      <c r="NKT1310" s="187"/>
      <c r="NKU1310" s="187"/>
      <c r="NKV1310" s="187"/>
      <c r="NKW1310" s="187"/>
      <c r="NKX1310" s="187"/>
      <c r="NKY1310" s="187"/>
      <c r="NKZ1310" s="187"/>
      <c r="NLA1310" s="187"/>
      <c r="NLB1310" s="187"/>
      <c r="NLC1310" s="187"/>
      <c r="NLD1310" s="187"/>
      <c r="NLE1310" s="187"/>
      <c r="NLF1310" s="187"/>
      <c r="NLG1310" s="187"/>
      <c r="NLH1310" s="187"/>
      <c r="NLI1310" s="187"/>
      <c r="NLJ1310" s="187"/>
      <c r="NLK1310" s="187"/>
      <c r="NLL1310" s="187"/>
      <c r="NLM1310" s="187"/>
      <c r="NLN1310" s="187"/>
      <c r="NLO1310" s="187"/>
      <c r="NLP1310" s="187"/>
      <c r="NLQ1310" s="187"/>
      <c r="NLR1310" s="187"/>
      <c r="NLS1310" s="187"/>
      <c r="NLT1310" s="187"/>
      <c r="NLU1310" s="187"/>
      <c r="NLV1310" s="187"/>
      <c r="NLW1310" s="187"/>
      <c r="NLX1310" s="187"/>
      <c r="NLY1310" s="187"/>
      <c r="NLZ1310" s="187"/>
      <c r="NMA1310" s="187"/>
      <c r="NMB1310" s="187"/>
      <c r="NMC1310" s="187"/>
      <c r="NMD1310" s="187"/>
      <c r="NME1310" s="187"/>
      <c r="NMF1310" s="187"/>
      <c r="NMG1310" s="187"/>
      <c r="NMH1310" s="187"/>
      <c r="NMI1310" s="187"/>
      <c r="NMJ1310" s="187"/>
      <c r="NMK1310" s="187"/>
      <c r="NML1310" s="187"/>
      <c r="NMM1310" s="187"/>
      <c r="NMN1310" s="187"/>
      <c r="NMO1310" s="187"/>
      <c r="NMP1310" s="187"/>
      <c r="NMQ1310" s="187"/>
      <c r="NMR1310" s="187"/>
      <c r="NMS1310" s="187"/>
      <c r="NMT1310" s="187"/>
      <c r="NMU1310" s="187"/>
      <c r="NMV1310" s="187"/>
      <c r="NMW1310" s="187"/>
      <c r="NMX1310" s="187"/>
      <c r="NMY1310" s="187"/>
      <c r="NMZ1310" s="187"/>
      <c r="NNA1310" s="187"/>
      <c r="NNB1310" s="187"/>
      <c r="NNC1310" s="187"/>
      <c r="NND1310" s="187"/>
      <c r="NNE1310" s="187"/>
      <c r="NNF1310" s="187"/>
      <c r="NNG1310" s="187"/>
      <c r="NNH1310" s="187"/>
      <c r="NNI1310" s="187"/>
      <c r="NNJ1310" s="187"/>
      <c r="NNK1310" s="187"/>
      <c r="NNL1310" s="187"/>
      <c r="NNM1310" s="187"/>
      <c r="NNN1310" s="187"/>
      <c r="NNO1310" s="187"/>
      <c r="NNP1310" s="187"/>
      <c r="NNQ1310" s="187"/>
      <c r="NNR1310" s="187"/>
      <c r="NNS1310" s="187"/>
      <c r="NNT1310" s="187"/>
      <c r="NNU1310" s="187"/>
      <c r="NNV1310" s="187"/>
      <c r="NNW1310" s="187"/>
      <c r="NNX1310" s="187"/>
      <c r="NNY1310" s="187"/>
      <c r="NNZ1310" s="187"/>
      <c r="NOA1310" s="187"/>
      <c r="NOB1310" s="187"/>
      <c r="NOC1310" s="187"/>
      <c r="NOD1310" s="187"/>
      <c r="NOE1310" s="187"/>
      <c r="NOF1310" s="187"/>
      <c r="NOG1310" s="187"/>
      <c r="NOH1310" s="187"/>
      <c r="NOI1310" s="187"/>
      <c r="NOJ1310" s="187"/>
      <c r="NOK1310" s="187"/>
      <c r="NOL1310" s="187"/>
      <c r="NOM1310" s="187"/>
      <c r="NON1310" s="187"/>
      <c r="NOO1310" s="187"/>
      <c r="NOP1310" s="187"/>
      <c r="NOQ1310" s="187"/>
      <c r="NOR1310" s="187"/>
      <c r="NOS1310" s="187"/>
      <c r="NOT1310" s="187"/>
      <c r="NOU1310" s="187"/>
      <c r="NOV1310" s="187"/>
      <c r="NOW1310" s="187"/>
      <c r="NOX1310" s="187"/>
      <c r="NOY1310" s="187"/>
      <c r="NOZ1310" s="187"/>
      <c r="NPA1310" s="187"/>
      <c r="NPB1310" s="187"/>
      <c r="NPC1310" s="187"/>
      <c r="NPD1310" s="187"/>
      <c r="NPE1310" s="187"/>
      <c r="NPF1310" s="187"/>
      <c r="NPG1310" s="187"/>
      <c r="NPH1310" s="187"/>
      <c r="NPI1310" s="187"/>
      <c r="NPJ1310" s="187"/>
      <c r="NPK1310" s="187"/>
      <c r="NPL1310" s="187"/>
      <c r="NPM1310" s="187"/>
      <c r="NPN1310" s="187"/>
      <c r="NPO1310" s="187"/>
      <c r="NPP1310" s="187"/>
      <c r="NPQ1310" s="187"/>
      <c r="NPR1310" s="187"/>
      <c r="NPS1310" s="187"/>
      <c r="NPT1310" s="187"/>
      <c r="NPU1310" s="187"/>
      <c r="NPV1310" s="187"/>
      <c r="NPW1310" s="187"/>
      <c r="NPX1310" s="187"/>
      <c r="NPY1310" s="187"/>
      <c r="NPZ1310" s="187"/>
      <c r="NQA1310" s="187"/>
      <c r="NQB1310" s="187"/>
      <c r="NQC1310" s="187"/>
      <c r="NQD1310" s="187"/>
      <c r="NQE1310" s="187"/>
      <c r="NQF1310" s="187"/>
      <c r="NQG1310" s="187"/>
      <c r="NQH1310" s="187"/>
      <c r="NQI1310" s="187"/>
      <c r="NQJ1310" s="187"/>
      <c r="NQK1310" s="187"/>
      <c r="NQL1310" s="187"/>
      <c r="NQM1310" s="187"/>
      <c r="NQN1310" s="187"/>
      <c r="NQO1310" s="187"/>
      <c r="NQP1310" s="187"/>
      <c r="NQQ1310" s="187"/>
      <c r="NQR1310" s="187"/>
      <c r="NQS1310" s="187"/>
      <c r="NQT1310" s="187"/>
      <c r="NQU1310" s="187"/>
      <c r="NQV1310" s="187"/>
      <c r="NQW1310" s="187"/>
      <c r="NQX1310" s="187"/>
      <c r="NQY1310" s="187"/>
      <c r="NQZ1310" s="187"/>
      <c r="NRA1310" s="187"/>
      <c r="NRB1310" s="187"/>
      <c r="NRC1310" s="187"/>
      <c r="NRD1310" s="187"/>
      <c r="NRE1310" s="187"/>
      <c r="NRF1310" s="187"/>
      <c r="NRG1310" s="187"/>
      <c r="NRH1310" s="187"/>
      <c r="NRI1310" s="187"/>
      <c r="NRJ1310" s="187"/>
      <c r="NRK1310" s="187"/>
      <c r="NRL1310" s="187"/>
      <c r="NRM1310" s="187"/>
      <c r="NRN1310" s="187"/>
      <c r="NRO1310" s="187"/>
      <c r="NRP1310" s="187"/>
      <c r="NRQ1310" s="187"/>
      <c r="NRR1310" s="187"/>
      <c r="NRS1310" s="187"/>
      <c r="NRT1310" s="187"/>
      <c r="NRU1310" s="187"/>
      <c r="NRV1310" s="187"/>
      <c r="NRW1310" s="187"/>
      <c r="NRX1310" s="187"/>
      <c r="NRY1310" s="187"/>
      <c r="NRZ1310" s="187"/>
      <c r="NSA1310" s="187"/>
      <c r="NSB1310" s="187"/>
      <c r="NSC1310" s="187"/>
      <c r="NSD1310" s="187"/>
      <c r="NSE1310" s="187"/>
      <c r="NSF1310" s="187"/>
      <c r="NSG1310" s="187"/>
      <c r="NSH1310" s="187"/>
      <c r="NSI1310" s="187"/>
      <c r="NSJ1310" s="187"/>
      <c r="NSK1310" s="187"/>
      <c r="NSL1310" s="187"/>
      <c r="NSM1310" s="187"/>
      <c r="NSN1310" s="187"/>
      <c r="NSO1310" s="187"/>
      <c r="NSP1310" s="187"/>
      <c r="NSQ1310" s="187"/>
      <c r="NSR1310" s="187"/>
      <c r="NSS1310" s="187"/>
      <c r="NST1310" s="187"/>
      <c r="NSU1310" s="187"/>
      <c r="NSV1310" s="187"/>
      <c r="NSW1310" s="187"/>
      <c r="NSX1310" s="187"/>
      <c r="NSY1310" s="187"/>
      <c r="NSZ1310" s="187"/>
      <c r="NTA1310" s="187"/>
      <c r="NTB1310" s="187"/>
      <c r="NTC1310" s="187"/>
      <c r="NTD1310" s="187"/>
      <c r="NTE1310" s="187"/>
      <c r="NTF1310" s="187"/>
      <c r="NTG1310" s="187"/>
      <c r="NTH1310" s="187"/>
      <c r="NTI1310" s="187"/>
      <c r="NTJ1310" s="187"/>
      <c r="NTK1310" s="187"/>
      <c r="NTL1310" s="187"/>
      <c r="NTM1310" s="187"/>
      <c r="NTN1310" s="187"/>
      <c r="NTO1310" s="187"/>
      <c r="NTP1310" s="187"/>
      <c r="NTQ1310" s="187"/>
      <c r="NTR1310" s="187"/>
      <c r="NTS1310" s="187"/>
      <c r="NTT1310" s="187"/>
      <c r="NTU1310" s="187"/>
      <c r="NTV1310" s="187"/>
      <c r="NTW1310" s="187"/>
      <c r="NTX1310" s="187"/>
      <c r="NTY1310" s="187"/>
      <c r="NTZ1310" s="187"/>
      <c r="NUA1310" s="187"/>
      <c r="NUB1310" s="187"/>
      <c r="NUC1310" s="187"/>
      <c r="NUD1310" s="187"/>
      <c r="NUE1310" s="187"/>
      <c r="NUF1310" s="187"/>
      <c r="NUG1310" s="187"/>
      <c r="NUH1310" s="187"/>
      <c r="NUI1310" s="187"/>
      <c r="NUJ1310" s="187"/>
      <c r="NUK1310" s="187"/>
      <c r="NUL1310" s="187"/>
      <c r="NUM1310" s="187"/>
      <c r="NUN1310" s="187"/>
      <c r="NUO1310" s="187"/>
      <c r="NUP1310" s="187"/>
      <c r="NUQ1310" s="187"/>
      <c r="NUR1310" s="187"/>
      <c r="NUS1310" s="187"/>
      <c r="NUT1310" s="187"/>
      <c r="NUU1310" s="187"/>
      <c r="NUV1310" s="187"/>
      <c r="NUW1310" s="187"/>
      <c r="NUX1310" s="187"/>
      <c r="NUY1310" s="187"/>
      <c r="NUZ1310" s="187"/>
      <c r="NVA1310" s="187"/>
      <c r="NVB1310" s="187"/>
      <c r="NVC1310" s="187"/>
      <c r="NVD1310" s="187"/>
      <c r="NVE1310" s="187"/>
      <c r="NVF1310" s="187"/>
      <c r="NVG1310" s="187"/>
      <c r="NVH1310" s="187"/>
      <c r="NVI1310" s="187"/>
      <c r="NVJ1310" s="187"/>
      <c r="NVK1310" s="187"/>
      <c r="NVL1310" s="187"/>
      <c r="NVM1310" s="187"/>
      <c r="NVN1310" s="187"/>
      <c r="NVO1310" s="187"/>
      <c r="NVP1310" s="187"/>
      <c r="NVQ1310" s="187"/>
      <c r="NVR1310" s="187"/>
      <c r="NVS1310" s="187"/>
      <c r="NVT1310" s="187"/>
      <c r="NVU1310" s="187"/>
      <c r="NVV1310" s="187"/>
      <c r="NVW1310" s="187"/>
      <c r="NVX1310" s="187"/>
      <c r="NVY1310" s="187"/>
      <c r="NVZ1310" s="187"/>
      <c r="NWA1310" s="187"/>
      <c r="NWB1310" s="187"/>
      <c r="NWC1310" s="187"/>
      <c r="NWD1310" s="187"/>
      <c r="NWE1310" s="187"/>
      <c r="NWF1310" s="187"/>
      <c r="NWG1310" s="187"/>
      <c r="NWH1310" s="187"/>
      <c r="NWI1310" s="187"/>
      <c r="NWJ1310" s="187"/>
      <c r="NWK1310" s="187"/>
      <c r="NWL1310" s="187"/>
      <c r="NWM1310" s="187"/>
      <c r="NWN1310" s="187"/>
      <c r="NWO1310" s="187"/>
      <c r="NWP1310" s="187"/>
      <c r="NWQ1310" s="187"/>
      <c r="NWR1310" s="187"/>
      <c r="NWS1310" s="187"/>
      <c r="NWT1310" s="187"/>
      <c r="NWU1310" s="187"/>
      <c r="NWV1310" s="187"/>
      <c r="NWW1310" s="187"/>
      <c r="NWX1310" s="187"/>
      <c r="NWY1310" s="187"/>
      <c r="NWZ1310" s="187"/>
      <c r="NXA1310" s="187"/>
      <c r="NXB1310" s="187"/>
      <c r="NXC1310" s="187"/>
      <c r="NXD1310" s="187"/>
      <c r="NXE1310" s="187"/>
      <c r="NXF1310" s="187"/>
      <c r="NXG1310" s="187"/>
      <c r="NXH1310" s="187"/>
      <c r="NXI1310" s="187"/>
      <c r="NXJ1310" s="187"/>
      <c r="NXK1310" s="187"/>
      <c r="NXL1310" s="187"/>
      <c r="NXM1310" s="187"/>
      <c r="NXN1310" s="187"/>
      <c r="NXO1310" s="187"/>
      <c r="NXP1310" s="187"/>
      <c r="NXQ1310" s="187"/>
      <c r="NXR1310" s="187"/>
      <c r="NXS1310" s="187"/>
      <c r="NXT1310" s="187"/>
      <c r="NXU1310" s="187"/>
      <c r="NXV1310" s="187"/>
      <c r="NXW1310" s="187"/>
      <c r="NXX1310" s="187"/>
      <c r="NXY1310" s="187"/>
      <c r="NXZ1310" s="187"/>
      <c r="NYA1310" s="187"/>
      <c r="NYB1310" s="187"/>
      <c r="NYC1310" s="187"/>
      <c r="NYD1310" s="187"/>
      <c r="NYE1310" s="187"/>
      <c r="NYF1310" s="187"/>
      <c r="NYG1310" s="187"/>
      <c r="NYH1310" s="187"/>
      <c r="NYI1310" s="187"/>
      <c r="NYJ1310" s="187"/>
      <c r="NYK1310" s="187"/>
      <c r="NYL1310" s="187"/>
      <c r="NYM1310" s="187"/>
      <c r="NYN1310" s="187"/>
      <c r="NYO1310" s="187"/>
      <c r="NYP1310" s="187"/>
      <c r="NYQ1310" s="187"/>
      <c r="NYR1310" s="187"/>
      <c r="NYS1310" s="187"/>
      <c r="NYT1310" s="187"/>
      <c r="NYU1310" s="187"/>
      <c r="NYV1310" s="187"/>
      <c r="NYW1310" s="187"/>
      <c r="NYX1310" s="187"/>
      <c r="NYY1310" s="187"/>
      <c r="NYZ1310" s="187"/>
      <c r="NZA1310" s="187"/>
      <c r="NZB1310" s="187"/>
      <c r="NZC1310" s="187"/>
      <c r="NZD1310" s="187"/>
      <c r="NZE1310" s="187"/>
      <c r="NZF1310" s="187"/>
      <c r="NZG1310" s="187"/>
      <c r="NZH1310" s="187"/>
      <c r="NZI1310" s="187"/>
      <c r="NZJ1310" s="187"/>
      <c r="NZK1310" s="187"/>
      <c r="NZL1310" s="187"/>
      <c r="NZM1310" s="187"/>
      <c r="NZN1310" s="187"/>
      <c r="NZO1310" s="187"/>
      <c r="NZP1310" s="187"/>
      <c r="NZQ1310" s="187"/>
      <c r="NZR1310" s="187"/>
      <c r="NZS1310" s="187"/>
      <c r="NZT1310" s="187"/>
      <c r="NZU1310" s="187"/>
      <c r="NZV1310" s="187"/>
      <c r="NZW1310" s="187"/>
      <c r="NZX1310" s="187"/>
      <c r="NZY1310" s="187"/>
      <c r="NZZ1310" s="187"/>
      <c r="OAA1310" s="187"/>
      <c r="OAB1310" s="187"/>
      <c r="OAC1310" s="187"/>
      <c r="OAD1310" s="187"/>
      <c r="OAE1310" s="187"/>
      <c r="OAF1310" s="187"/>
      <c r="OAG1310" s="187"/>
      <c r="OAH1310" s="187"/>
      <c r="OAI1310" s="187"/>
      <c r="OAJ1310" s="187"/>
      <c r="OAK1310" s="187"/>
      <c r="OAL1310" s="187"/>
      <c r="OAM1310" s="187"/>
      <c r="OAN1310" s="187"/>
      <c r="OAO1310" s="187"/>
      <c r="OAP1310" s="187"/>
      <c r="OAQ1310" s="187"/>
      <c r="OAR1310" s="187"/>
      <c r="OAS1310" s="187"/>
      <c r="OAT1310" s="187"/>
      <c r="OAU1310" s="187"/>
      <c r="OAV1310" s="187"/>
      <c r="OAW1310" s="187"/>
      <c r="OAX1310" s="187"/>
      <c r="OAY1310" s="187"/>
      <c r="OAZ1310" s="187"/>
      <c r="OBA1310" s="187"/>
      <c r="OBB1310" s="187"/>
      <c r="OBC1310" s="187"/>
      <c r="OBD1310" s="187"/>
      <c r="OBE1310" s="187"/>
      <c r="OBF1310" s="187"/>
      <c r="OBG1310" s="187"/>
      <c r="OBH1310" s="187"/>
      <c r="OBI1310" s="187"/>
      <c r="OBJ1310" s="187"/>
      <c r="OBK1310" s="187"/>
      <c r="OBL1310" s="187"/>
      <c r="OBM1310" s="187"/>
      <c r="OBN1310" s="187"/>
      <c r="OBO1310" s="187"/>
      <c r="OBP1310" s="187"/>
      <c r="OBQ1310" s="187"/>
      <c r="OBR1310" s="187"/>
      <c r="OBS1310" s="187"/>
      <c r="OBT1310" s="187"/>
      <c r="OBU1310" s="187"/>
      <c r="OBV1310" s="187"/>
      <c r="OBW1310" s="187"/>
      <c r="OBX1310" s="187"/>
      <c r="OBY1310" s="187"/>
      <c r="OBZ1310" s="187"/>
      <c r="OCA1310" s="187"/>
      <c r="OCB1310" s="187"/>
      <c r="OCC1310" s="187"/>
      <c r="OCD1310" s="187"/>
      <c r="OCE1310" s="187"/>
      <c r="OCF1310" s="187"/>
      <c r="OCG1310" s="187"/>
      <c r="OCH1310" s="187"/>
      <c r="OCI1310" s="187"/>
      <c r="OCJ1310" s="187"/>
      <c r="OCK1310" s="187"/>
      <c r="OCL1310" s="187"/>
      <c r="OCM1310" s="187"/>
      <c r="OCN1310" s="187"/>
      <c r="OCO1310" s="187"/>
      <c r="OCP1310" s="187"/>
      <c r="OCQ1310" s="187"/>
      <c r="OCR1310" s="187"/>
      <c r="OCS1310" s="187"/>
      <c r="OCT1310" s="187"/>
      <c r="OCU1310" s="187"/>
      <c r="OCV1310" s="187"/>
      <c r="OCW1310" s="187"/>
      <c r="OCX1310" s="187"/>
      <c r="OCY1310" s="187"/>
      <c r="OCZ1310" s="187"/>
      <c r="ODA1310" s="187"/>
      <c r="ODB1310" s="187"/>
      <c r="ODC1310" s="187"/>
      <c r="ODD1310" s="187"/>
      <c r="ODE1310" s="187"/>
      <c r="ODF1310" s="187"/>
      <c r="ODG1310" s="187"/>
      <c r="ODH1310" s="187"/>
      <c r="ODI1310" s="187"/>
      <c r="ODJ1310" s="187"/>
      <c r="ODK1310" s="187"/>
      <c r="ODL1310" s="187"/>
      <c r="ODM1310" s="187"/>
      <c r="ODN1310" s="187"/>
      <c r="ODO1310" s="187"/>
      <c r="ODP1310" s="187"/>
      <c r="ODQ1310" s="187"/>
      <c r="ODR1310" s="187"/>
      <c r="ODS1310" s="187"/>
      <c r="ODT1310" s="187"/>
      <c r="ODU1310" s="187"/>
      <c r="ODV1310" s="187"/>
      <c r="ODW1310" s="187"/>
      <c r="ODX1310" s="187"/>
      <c r="ODY1310" s="187"/>
      <c r="ODZ1310" s="187"/>
      <c r="OEA1310" s="187"/>
      <c r="OEB1310" s="187"/>
      <c r="OEC1310" s="187"/>
      <c r="OED1310" s="187"/>
      <c r="OEE1310" s="187"/>
      <c r="OEF1310" s="187"/>
      <c r="OEG1310" s="187"/>
      <c r="OEH1310" s="187"/>
      <c r="OEI1310" s="187"/>
      <c r="OEJ1310" s="187"/>
      <c r="OEK1310" s="187"/>
      <c r="OEL1310" s="187"/>
      <c r="OEM1310" s="187"/>
      <c r="OEN1310" s="187"/>
      <c r="OEO1310" s="187"/>
      <c r="OEP1310" s="187"/>
      <c r="OEQ1310" s="187"/>
      <c r="OER1310" s="187"/>
      <c r="OES1310" s="187"/>
      <c r="OET1310" s="187"/>
      <c r="OEU1310" s="187"/>
      <c r="OEV1310" s="187"/>
      <c r="OEW1310" s="187"/>
      <c r="OEX1310" s="187"/>
      <c r="OEY1310" s="187"/>
      <c r="OEZ1310" s="187"/>
      <c r="OFA1310" s="187"/>
      <c r="OFB1310" s="187"/>
      <c r="OFC1310" s="187"/>
      <c r="OFD1310" s="187"/>
      <c r="OFE1310" s="187"/>
      <c r="OFF1310" s="187"/>
      <c r="OFG1310" s="187"/>
      <c r="OFH1310" s="187"/>
      <c r="OFI1310" s="187"/>
      <c r="OFJ1310" s="187"/>
      <c r="OFK1310" s="187"/>
      <c r="OFL1310" s="187"/>
      <c r="OFM1310" s="187"/>
      <c r="OFN1310" s="187"/>
      <c r="OFO1310" s="187"/>
      <c r="OFP1310" s="187"/>
      <c r="OFQ1310" s="187"/>
      <c r="OFR1310" s="187"/>
      <c r="OFS1310" s="187"/>
      <c r="OFT1310" s="187"/>
      <c r="OFU1310" s="187"/>
      <c r="OFV1310" s="187"/>
      <c r="OFW1310" s="187"/>
      <c r="OFX1310" s="187"/>
      <c r="OFY1310" s="187"/>
      <c r="OFZ1310" s="187"/>
      <c r="OGA1310" s="187"/>
      <c r="OGB1310" s="187"/>
      <c r="OGC1310" s="187"/>
      <c r="OGD1310" s="187"/>
      <c r="OGE1310" s="187"/>
      <c r="OGF1310" s="187"/>
      <c r="OGG1310" s="187"/>
      <c r="OGH1310" s="187"/>
      <c r="OGI1310" s="187"/>
      <c r="OGJ1310" s="187"/>
      <c r="OGK1310" s="187"/>
      <c r="OGL1310" s="187"/>
      <c r="OGM1310" s="187"/>
      <c r="OGN1310" s="187"/>
      <c r="OGO1310" s="187"/>
      <c r="OGP1310" s="187"/>
      <c r="OGQ1310" s="187"/>
      <c r="OGR1310" s="187"/>
      <c r="OGS1310" s="187"/>
      <c r="OGT1310" s="187"/>
      <c r="OGU1310" s="187"/>
      <c r="OGV1310" s="187"/>
      <c r="OGW1310" s="187"/>
      <c r="OGX1310" s="187"/>
      <c r="OGY1310" s="187"/>
      <c r="OGZ1310" s="187"/>
      <c r="OHA1310" s="187"/>
      <c r="OHB1310" s="187"/>
      <c r="OHC1310" s="187"/>
      <c r="OHD1310" s="187"/>
      <c r="OHE1310" s="187"/>
      <c r="OHF1310" s="187"/>
      <c r="OHG1310" s="187"/>
      <c r="OHH1310" s="187"/>
      <c r="OHI1310" s="187"/>
      <c r="OHJ1310" s="187"/>
      <c r="OHK1310" s="187"/>
      <c r="OHL1310" s="187"/>
      <c r="OHM1310" s="187"/>
      <c r="OHN1310" s="187"/>
      <c r="OHO1310" s="187"/>
      <c r="OHP1310" s="187"/>
      <c r="OHQ1310" s="187"/>
      <c r="OHR1310" s="187"/>
      <c r="OHS1310" s="187"/>
      <c r="OHT1310" s="187"/>
      <c r="OHU1310" s="187"/>
      <c r="OHV1310" s="187"/>
      <c r="OHW1310" s="187"/>
      <c r="OHX1310" s="187"/>
      <c r="OHY1310" s="187"/>
      <c r="OHZ1310" s="187"/>
      <c r="OIA1310" s="187"/>
      <c r="OIB1310" s="187"/>
      <c r="OIC1310" s="187"/>
      <c r="OID1310" s="187"/>
      <c r="OIE1310" s="187"/>
      <c r="OIF1310" s="187"/>
      <c r="OIG1310" s="187"/>
      <c r="OIH1310" s="187"/>
      <c r="OII1310" s="187"/>
      <c r="OIJ1310" s="187"/>
      <c r="OIK1310" s="187"/>
      <c r="OIL1310" s="187"/>
      <c r="OIM1310" s="187"/>
      <c r="OIN1310" s="187"/>
      <c r="OIO1310" s="187"/>
      <c r="OIP1310" s="187"/>
      <c r="OIQ1310" s="187"/>
      <c r="OIR1310" s="187"/>
      <c r="OIS1310" s="187"/>
      <c r="OIT1310" s="187"/>
      <c r="OIU1310" s="187"/>
      <c r="OIV1310" s="187"/>
      <c r="OIW1310" s="187"/>
      <c r="OIX1310" s="187"/>
      <c r="OIY1310" s="187"/>
      <c r="OIZ1310" s="187"/>
      <c r="OJA1310" s="187"/>
      <c r="OJB1310" s="187"/>
      <c r="OJC1310" s="187"/>
      <c r="OJD1310" s="187"/>
      <c r="OJE1310" s="187"/>
      <c r="OJF1310" s="187"/>
      <c r="OJG1310" s="187"/>
      <c r="OJH1310" s="187"/>
      <c r="OJI1310" s="187"/>
      <c r="OJJ1310" s="187"/>
      <c r="OJK1310" s="187"/>
      <c r="OJL1310" s="187"/>
      <c r="OJM1310" s="187"/>
      <c r="OJN1310" s="187"/>
      <c r="OJO1310" s="187"/>
      <c r="OJP1310" s="187"/>
      <c r="OJQ1310" s="187"/>
      <c r="OJR1310" s="187"/>
      <c r="OJS1310" s="187"/>
      <c r="OJT1310" s="187"/>
      <c r="OJU1310" s="187"/>
      <c r="OJV1310" s="187"/>
      <c r="OJW1310" s="187"/>
      <c r="OJX1310" s="187"/>
      <c r="OJY1310" s="187"/>
      <c r="OJZ1310" s="187"/>
      <c r="OKA1310" s="187"/>
      <c r="OKB1310" s="187"/>
      <c r="OKC1310" s="187"/>
      <c r="OKD1310" s="187"/>
      <c r="OKE1310" s="187"/>
      <c r="OKF1310" s="187"/>
      <c r="OKG1310" s="187"/>
      <c r="OKH1310" s="187"/>
      <c r="OKI1310" s="187"/>
      <c r="OKJ1310" s="187"/>
      <c r="OKK1310" s="187"/>
      <c r="OKL1310" s="187"/>
      <c r="OKM1310" s="187"/>
      <c r="OKN1310" s="187"/>
      <c r="OKO1310" s="187"/>
      <c r="OKP1310" s="187"/>
      <c r="OKQ1310" s="187"/>
      <c r="OKR1310" s="187"/>
      <c r="OKS1310" s="187"/>
      <c r="OKT1310" s="187"/>
      <c r="OKU1310" s="187"/>
      <c r="OKV1310" s="187"/>
      <c r="OKW1310" s="187"/>
      <c r="OKX1310" s="187"/>
      <c r="OKY1310" s="187"/>
      <c r="OKZ1310" s="187"/>
      <c r="OLA1310" s="187"/>
      <c r="OLB1310" s="187"/>
      <c r="OLC1310" s="187"/>
      <c r="OLD1310" s="187"/>
      <c r="OLE1310" s="187"/>
      <c r="OLF1310" s="187"/>
      <c r="OLG1310" s="187"/>
      <c r="OLH1310" s="187"/>
      <c r="OLI1310" s="187"/>
      <c r="OLJ1310" s="187"/>
      <c r="OLK1310" s="187"/>
      <c r="OLL1310" s="187"/>
      <c r="OLM1310" s="187"/>
      <c r="OLN1310" s="187"/>
      <c r="OLO1310" s="187"/>
      <c r="OLP1310" s="187"/>
      <c r="OLQ1310" s="187"/>
      <c r="OLR1310" s="187"/>
      <c r="OLS1310" s="187"/>
      <c r="OLT1310" s="187"/>
      <c r="OLU1310" s="187"/>
      <c r="OLV1310" s="187"/>
      <c r="OLW1310" s="187"/>
      <c r="OLX1310" s="187"/>
      <c r="OLY1310" s="187"/>
      <c r="OLZ1310" s="187"/>
      <c r="OMA1310" s="187"/>
      <c r="OMB1310" s="187"/>
      <c r="OMC1310" s="187"/>
      <c r="OMD1310" s="187"/>
      <c r="OME1310" s="187"/>
      <c r="OMF1310" s="187"/>
      <c r="OMG1310" s="187"/>
      <c r="OMH1310" s="187"/>
      <c r="OMI1310" s="187"/>
      <c r="OMJ1310" s="187"/>
      <c r="OMK1310" s="187"/>
      <c r="OML1310" s="187"/>
      <c r="OMM1310" s="187"/>
      <c r="OMN1310" s="187"/>
      <c r="OMO1310" s="187"/>
      <c r="OMP1310" s="187"/>
      <c r="OMQ1310" s="187"/>
      <c r="OMR1310" s="187"/>
      <c r="OMS1310" s="187"/>
      <c r="OMT1310" s="187"/>
      <c r="OMU1310" s="187"/>
      <c r="OMV1310" s="187"/>
      <c r="OMW1310" s="187"/>
      <c r="OMX1310" s="187"/>
      <c r="OMY1310" s="187"/>
      <c r="OMZ1310" s="187"/>
      <c r="ONA1310" s="187"/>
      <c r="ONB1310" s="187"/>
      <c r="ONC1310" s="187"/>
      <c r="OND1310" s="187"/>
      <c r="ONE1310" s="187"/>
      <c r="ONF1310" s="187"/>
      <c r="ONG1310" s="187"/>
      <c r="ONH1310" s="187"/>
      <c r="ONI1310" s="187"/>
      <c r="ONJ1310" s="187"/>
      <c r="ONK1310" s="187"/>
      <c r="ONL1310" s="187"/>
      <c r="ONM1310" s="187"/>
      <c r="ONN1310" s="187"/>
      <c r="ONO1310" s="187"/>
      <c r="ONP1310" s="187"/>
      <c r="ONQ1310" s="187"/>
      <c r="ONR1310" s="187"/>
      <c r="ONS1310" s="187"/>
      <c r="ONT1310" s="187"/>
      <c r="ONU1310" s="187"/>
      <c r="ONV1310" s="187"/>
      <c r="ONW1310" s="187"/>
      <c r="ONX1310" s="187"/>
      <c r="ONY1310" s="187"/>
      <c r="ONZ1310" s="187"/>
      <c r="OOA1310" s="187"/>
      <c r="OOB1310" s="187"/>
      <c r="OOC1310" s="187"/>
      <c r="OOD1310" s="187"/>
      <c r="OOE1310" s="187"/>
      <c r="OOF1310" s="187"/>
      <c r="OOG1310" s="187"/>
      <c r="OOH1310" s="187"/>
      <c r="OOI1310" s="187"/>
      <c r="OOJ1310" s="187"/>
      <c r="OOK1310" s="187"/>
      <c r="OOL1310" s="187"/>
      <c r="OOM1310" s="187"/>
      <c r="OON1310" s="187"/>
      <c r="OOO1310" s="187"/>
      <c r="OOP1310" s="187"/>
      <c r="OOQ1310" s="187"/>
      <c r="OOR1310" s="187"/>
      <c r="OOS1310" s="187"/>
      <c r="OOT1310" s="187"/>
      <c r="OOU1310" s="187"/>
      <c r="OOV1310" s="187"/>
      <c r="OOW1310" s="187"/>
      <c r="OOX1310" s="187"/>
      <c r="OOY1310" s="187"/>
      <c r="OOZ1310" s="187"/>
      <c r="OPA1310" s="187"/>
      <c r="OPB1310" s="187"/>
      <c r="OPC1310" s="187"/>
      <c r="OPD1310" s="187"/>
      <c r="OPE1310" s="187"/>
      <c r="OPF1310" s="187"/>
      <c r="OPG1310" s="187"/>
      <c r="OPH1310" s="187"/>
      <c r="OPI1310" s="187"/>
      <c r="OPJ1310" s="187"/>
      <c r="OPK1310" s="187"/>
      <c r="OPL1310" s="187"/>
      <c r="OPM1310" s="187"/>
      <c r="OPN1310" s="187"/>
      <c r="OPO1310" s="187"/>
      <c r="OPP1310" s="187"/>
      <c r="OPQ1310" s="187"/>
      <c r="OPR1310" s="187"/>
      <c r="OPS1310" s="187"/>
      <c r="OPT1310" s="187"/>
      <c r="OPU1310" s="187"/>
      <c r="OPV1310" s="187"/>
      <c r="OPW1310" s="187"/>
      <c r="OPX1310" s="187"/>
      <c r="OPY1310" s="187"/>
      <c r="OPZ1310" s="187"/>
      <c r="OQA1310" s="187"/>
      <c r="OQB1310" s="187"/>
      <c r="OQC1310" s="187"/>
      <c r="OQD1310" s="187"/>
      <c r="OQE1310" s="187"/>
      <c r="OQF1310" s="187"/>
      <c r="OQG1310" s="187"/>
      <c r="OQH1310" s="187"/>
      <c r="OQI1310" s="187"/>
      <c r="OQJ1310" s="187"/>
      <c r="OQK1310" s="187"/>
      <c r="OQL1310" s="187"/>
      <c r="OQM1310" s="187"/>
      <c r="OQN1310" s="187"/>
      <c r="OQO1310" s="187"/>
      <c r="OQP1310" s="187"/>
      <c r="OQQ1310" s="187"/>
      <c r="OQR1310" s="187"/>
      <c r="OQS1310" s="187"/>
      <c r="OQT1310" s="187"/>
      <c r="OQU1310" s="187"/>
      <c r="OQV1310" s="187"/>
      <c r="OQW1310" s="187"/>
      <c r="OQX1310" s="187"/>
      <c r="OQY1310" s="187"/>
      <c r="OQZ1310" s="187"/>
      <c r="ORA1310" s="187"/>
      <c r="ORB1310" s="187"/>
      <c r="ORC1310" s="187"/>
      <c r="ORD1310" s="187"/>
      <c r="ORE1310" s="187"/>
      <c r="ORF1310" s="187"/>
      <c r="ORG1310" s="187"/>
      <c r="ORH1310" s="187"/>
      <c r="ORI1310" s="187"/>
      <c r="ORJ1310" s="187"/>
      <c r="ORK1310" s="187"/>
      <c r="ORL1310" s="187"/>
      <c r="ORM1310" s="187"/>
      <c r="ORN1310" s="187"/>
      <c r="ORO1310" s="187"/>
      <c r="ORP1310" s="187"/>
      <c r="ORQ1310" s="187"/>
      <c r="ORR1310" s="187"/>
      <c r="ORS1310" s="187"/>
      <c r="ORT1310" s="187"/>
      <c r="ORU1310" s="187"/>
      <c r="ORV1310" s="187"/>
      <c r="ORW1310" s="187"/>
      <c r="ORX1310" s="187"/>
      <c r="ORY1310" s="187"/>
      <c r="ORZ1310" s="187"/>
      <c r="OSA1310" s="187"/>
      <c r="OSB1310" s="187"/>
      <c r="OSC1310" s="187"/>
      <c r="OSD1310" s="187"/>
      <c r="OSE1310" s="187"/>
      <c r="OSF1310" s="187"/>
      <c r="OSG1310" s="187"/>
      <c r="OSH1310" s="187"/>
      <c r="OSI1310" s="187"/>
      <c r="OSJ1310" s="187"/>
      <c r="OSK1310" s="187"/>
      <c r="OSL1310" s="187"/>
      <c r="OSM1310" s="187"/>
      <c r="OSN1310" s="187"/>
      <c r="OSO1310" s="187"/>
      <c r="OSP1310" s="187"/>
      <c r="OSQ1310" s="187"/>
      <c r="OSR1310" s="187"/>
      <c r="OSS1310" s="187"/>
      <c r="OST1310" s="187"/>
      <c r="OSU1310" s="187"/>
      <c r="OSV1310" s="187"/>
      <c r="OSW1310" s="187"/>
      <c r="OSX1310" s="187"/>
      <c r="OSY1310" s="187"/>
      <c r="OSZ1310" s="187"/>
      <c r="OTA1310" s="187"/>
      <c r="OTB1310" s="187"/>
      <c r="OTC1310" s="187"/>
      <c r="OTD1310" s="187"/>
      <c r="OTE1310" s="187"/>
      <c r="OTF1310" s="187"/>
      <c r="OTG1310" s="187"/>
      <c r="OTH1310" s="187"/>
      <c r="OTI1310" s="187"/>
      <c r="OTJ1310" s="187"/>
      <c r="OTK1310" s="187"/>
      <c r="OTL1310" s="187"/>
      <c r="OTM1310" s="187"/>
      <c r="OTN1310" s="187"/>
      <c r="OTO1310" s="187"/>
      <c r="OTP1310" s="187"/>
      <c r="OTQ1310" s="187"/>
      <c r="OTR1310" s="187"/>
      <c r="OTS1310" s="187"/>
      <c r="OTT1310" s="187"/>
      <c r="OTU1310" s="187"/>
      <c r="OTV1310" s="187"/>
      <c r="OTW1310" s="187"/>
      <c r="OTX1310" s="187"/>
      <c r="OTY1310" s="187"/>
      <c r="OTZ1310" s="187"/>
      <c r="OUA1310" s="187"/>
      <c r="OUB1310" s="187"/>
      <c r="OUC1310" s="187"/>
      <c r="OUD1310" s="187"/>
      <c r="OUE1310" s="187"/>
      <c r="OUF1310" s="187"/>
      <c r="OUG1310" s="187"/>
      <c r="OUH1310" s="187"/>
      <c r="OUI1310" s="187"/>
      <c r="OUJ1310" s="187"/>
      <c r="OUK1310" s="187"/>
      <c r="OUL1310" s="187"/>
      <c r="OUM1310" s="187"/>
      <c r="OUN1310" s="187"/>
      <c r="OUO1310" s="187"/>
      <c r="OUP1310" s="187"/>
      <c r="OUQ1310" s="187"/>
      <c r="OUR1310" s="187"/>
      <c r="OUS1310" s="187"/>
      <c r="OUT1310" s="187"/>
      <c r="OUU1310" s="187"/>
      <c r="OUV1310" s="187"/>
      <c r="OUW1310" s="187"/>
      <c r="OUX1310" s="187"/>
      <c r="OUY1310" s="187"/>
      <c r="OUZ1310" s="187"/>
      <c r="OVA1310" s="187"/>
      <c r="OVB1310" s="187"/>
      <c r="OVC1310" s="187"/>
      <c r="OVD1310" s="187"/>
      <c r="OVE1310" s="187"/>
      <c r="OVF1310" s="187"/>
      <c r="OVG1310" s="187"/>
      <c r="OVH1310" s="187"/>
      <c r="OVI1310" s="187"/>
      <c r="OVJ1310" s="187"/>
      <c r="OVK1310" s="187"/>
      <c r="OVL1310" s="187"/>
      <c r="OVM1310" s="187"/>
      <c r="OVN1310" s="187"/>
      <c r="OVO1310" s="187"/>
      <c r="OVP1310" s="187"/>
      <c r="OVQ1310" s="187"/>
      <c r="OVR1310" s="187"/>
      <c r="OVS1310" s="187"/>
      <c r="OVT1310" s="187"/>
      <c r="OVU1310" s="187"/>
      <c r="OVV1310" s="187"/>
      <c r="OVW1310" s="187"/>
      <c r="OVX1310" s="187"/>
      <c r="OVY1310" s="187"/>
      <c r="OVZ1310" s="187"/>
      <c r="OWA1310" s="187"/>
      <c r="OWB1310" s="187"/>
      <c r="OWC1310" s="187"/>
      <c r="OWD1310" s="187"/>
      <c r="OWE1310" s="187"/>
      <c r="OWF1310" s="187"/>
      <c r="OWG1310" s="187"/>
      <c r="OWH1310" s="187"/>
      <c r="OWI1310" s="187"/>
      <c r="OWJ1310" s="187"/>
      <c r="OWK1310" s="187"/>
      <c r="OWL1310" s="187"/>
      <c r="OWM1310" s="187"/>
      <c r="OWN1310" s="187"/>
      <c r="OWO1310" s="187"/>
      <c r="OWP1310" s="187"/>
      <c r="OWQ1310" s="187"/>
      <c r="OWR1310" s="187"/>
      <c r="OWS1310" s="187"/>
      <c r="OWT1310" s="187"/>
      <c r="OWU1310" s="187"/>
      <c r="OWV1310" s="187"/>
      <c r="OWW1310" s="187"/>
      <c r="OWX1310" s="187"/>
      <c r="OWY1310" s="187"/>
      <c r="OWZ1310" s="187"/>
      <c r="OXA1310" s="187"/>
      <c r="OXB1310" s="187"/>
      <c r="OXC1310" s="187"/>
      <c r="OXD1310" s="187"/>
      <c r="OXE1310" s="187"/>
      <c r="OXF1310" s="187"/>
      <c r="OXG1310" s="187"/>
      <c r="OXH1310" s="187"/>
      <c r="OXI1310" s="187"/>
      <c r="OXJ1310" s="187"/>
      <c r="OXK1310" s="187"/>
      <c r="OXL1310" s="187"/>
      <c r="OXM1310" s="187"/>
      <c r="OXN1310" s="187"/>
      <c r="OXO1310" s="187"/>
      <c r="OXP1310" s="187"/>
      <c r="OXQ1310" s="187"/>
      <c r="OXR1310" s="187"/>
      <c r="OXS1310" s="187"/>
      <c r="OXT1310" s="187"/>
      <c r="OXU1310" s="187"/>
      <c r="OXV1310" s="187"/>
      <c r="OXW1310" s="187"/>
      <c r="OXX1310" s="187"/>
      <c r="OXY1310" s="187"/>
      <c r="OXZ1310" s="187"/>
      <c r="OYA1310" s="187"/>
      <c r="OYB1310" s="187"/>
      <c r="OYC1310" s="187"/>
      <c r="OYD1310" s="187"/>
      <c r="OYE1310" s="187"/>
      <c r="OYF1310" s="187"/>
      <c r="OYG1310" s="187"/>
      <c r="OYH1310" s="187"/>
      <c r="OYI1310" s="187"/>
      <c r="OYJ1310" s="187"/>
      <c r="OYK1310" s="187"/>
      <c r="OYL1310" s="187"/>
      <c r="OYM1310" s="187"/>
      <c r="OYN1310" s="187"/>
      <c r="OYO1310" s="187"/>
      <c r="OYP1310" s="187"/>
      <c r="OYQ1310" s="187"/>
      <c r="OYR1310" s="187"/>
      <c r="OYS1310" s="187"/>
      <c r="OYT1310" s="187"/>
      <c r="OYU1310" s="187"/>
      <c r="OYV1310" s="187"/>
      <c r="OYW1310" s="187"/>
      <c r="OYX1310" s="187"/>
      <c r="OYY1310" s="187"/>
      <c r="OYZ1310" s="187"/>
      <c r="OZA1310" s="187"/>
      <c r="OZB1310" s="187"/>
      <c r="OZC1310" s="187"/>
      <c r="OZD1310" s="187"/>
      <c r="OZE1310" s="187"/>
      <c r="OZF1310" s="187"/>
      <c r="OZG1310" s="187"/>
      <c r="OZH1310" s="187"/>
      <c r="OZI1310" s="187"/>
      <c r="OZJ1310" s="187"/>
      <c r="OZK1310" s="187"/>
      <c r="OZL1310" s="187"/>
      <c r="OZM1310" s="187"/>
      <c r="OZN1310" s="187"/>
      <c r="OZO1310" s="187"/>
      <c r="OZP1310" s="187"/>
      <c r="OZQ1310" s="187"/>
      <c r="OZR1310" s="187"/>
      <c r="OZS1310" s="187"/>
      <c r="OZT1310" s="187"/>
      <c r="OZU1310" s="187"/>
      <c r="OZV1310" s="187"/>
      <c r="OZW1310" s="187"/>
      <c r="OZX1310" s="187"/>
      <c r="OZY1310" s="187"/>
      <c r="OZZ1310" s="187"/>
      <c r="PAA1310" s="187"/>
      <c r="PAB1310" s="187"/>
      <c r="PAC1310" s="187"/>
      <c r="PAD1310" s="187"/>
      <c r="PAE1310" s="187"/>
      <c r="PAF1310" s="187"/>
      <c r="PAG1310" s="187"/>
      <c r="PAH1310" s="187"/>
      <c r="PAI1310" s="187"/>
      <c r="PAJ1310" s="187"/>
      <c r="PAK1310" s="187"/>
      <c r="PAL1310" s="187"/>
      <c r="PAM1310" s="187"/>
      <c r="PAN1310" s="187"/>
      <c r="PAO1310" s="187"/>
      <c r="PAP1310" s="187"/>
      <c r="PAQ1310" s="187"/>
      <c r="PAR1310" s="187"/>
      <c r="PAS1310" s="187"/>
      <c r="PAT1310" s="187"/>
      <c r="PAU1310" s="187"/>
      <c r="PAV1310" s="187"/>
      <c r="PAW1310" s="187"/>
      <c r="PAX1310" s="187"/>
      <c r="PAY1310" s="187"/>
      <c r="PAZ1310" s="187"/>
      <c r="PBA1310" s="187"/>
      <c r="PBB1310" s="187"/>
      <c r="PBC1310" s="187"/>
      <c r="PBD1310" s="187"/>
      <c r="PBE1310" s="187"/>
      <c r="PBF1310" s="187"/>
      <c r="PBG1310" s="187"/>
      <c r="PBH1310" s="187"/>
      <c r="PBI1310" s="187"/>
      <c r="PBJ1310" s="187"/>
      <c r="PBK1310" s="187"/>
      <c r="PBL1310" s="187"/>
      <c r="PBM1310" s="187"/>
      <c r="PBN1310" s="187"/>
      <c r="PBO1310" s="187"/>
      <c r="PBP1310" s="187"/>
      <c r="PBQ1310" s="187"/>
      <c r="PBR1310" s="187"/>
      <c r="PBS1310" s="187"/>
      <c r="PBT1310" s="187"/>
      <c r="PBU1310" s="187"/>
      <c r="PBV1310" s="187"/>
      <c r="PBW1310" s="187"/>
      <c r="PBX1310" s="187"/>
      <c r="PBY1310" s="187"/>
      <c r="PBZ1310" s="187"/>
      <c r="PCA1310" s="187"/>
      <c r="PCB1310" s="187"/>
      <c r="PCC1310" s="187"/>
      <c r="PCD1310" s="187"/>
      <c r="PCE1310" s="187"/>
      <c r="PCF1310" s="187"/>
      <c r="PCG1310" s="187"/>
      <c r="PCH1310" s="187"/>
      <c r="PCI1310" s="187"/>
      <c r="PCJ1310" s="187"/>
      <c r="PCK1310" s="187"/>
      <c r="PCL1310" s="187"/>
      <c r="PCM1310" s="187"/>
      <c r="PCN1310" s="187"/>
      <c r="PCO1310" s="187"/>
      <c r="PCP1310" s="187"/>
      <c r="PCQ1310" s="187"/>
      <c r="PCR1310" s="187"/>
      <c r="PCS1310" s="187"/>
      <c r="PCT1310" s="187"/>
      <c r="PCU1310" s="187"/>
      <c r="PCV1310" s="187"/>
      <c r="PCW1310" s="187"/>
      <c r="PCX1310" s="187"/>
      <c r="PCY1310" s="187"/>
      <c r="PCZ1310" s="187"/>
      <c r="PDA1310" s="187"/>
      <c r="PDB1310" s="187"/>
      <c r="PDC1310" s="187"/>
      <c r="PDD1310" s="187"/>
      <c r="PDE1310" s="187"/>
      <c r="PDF1310" s="187"/>
      <c r="PDG1310" s="187"/>
      <c r="PDH1310" s="187"/>
      <c r="PDI1310" s="187"/>
      <c r="PDJ1310" s="187"/>
      <c r="PDK1310" s="187"/>
      <c r="PDL1310" s="187"/>
      <c r="PDM1310" s="187"/>
      <c r="PDN1310" s="187"/>
      <c r="PDO1310" s="187"/>
      <c r="PDP1310" s="187"/>
      <c r="PDQ1310" s="187"/>
      <c r="PDR1310" s="187"/>
      <c r="PDS1310" s="187"/>
      <c r="PDT1310" s="187"/>
      <c r="PDU1310" s="187"/>
      <c r="PDV1310" s="187"/>
      <c r="PDW1310" s="187"/>
      <c r="PDX1310" s="187"/>
      <c r="PDY1310" s="187"/>
      <c r="PDZ1310" s="187"/>
      <c r="PEA1310" s="187"/>
      <c r="PEB1310" s="187"/>
      <c r="PEC1310" s="187"/>
      <c r="PED1310" s="187"/>
      <c r="PEE1310" s="187"/>
      <c r="PEF1310" s="187"/>
      <c r="PEG1310" s="187"/>
      <c r="PEH1310" s="187"/>
      <c r="PEI1310" s="187"/>
      <c r="PEJ1310" s="187"/>
      <c r="PEK1310" s="187"/>
      <c r="PEL1310" s="187"/>
      <c r="PEM1310" s="187"/>
      <c r="PEN1310" s="187"/>
      <c r="PEO1310" s="187"/>
      <c r="PEP1310" s="187"/>
      <c r="PEQ1310" s="187"/>
      <c r="PER1310" s="187"/>
      <c r="PES1310" s="187"/>
      <c r="PET1310" s="187"/>
      <c r="PEU1310" s="187"/>
      <c r="PEV1310" s="187"/>
      <c r="PEW1310" s="187"/>
      <c r="PEX1310" s="187"/>
      <c r="PEY1310" s="187"/>
      <c r="PEZ1310" s="187"/>
      <c r="PFA1310" s="187"/>
      <c r="PFB1310" s="187"/>
      <c r="PFC1310" s="187"/>
      <c r="PFD1310" s="187"/>
      <c r="PFE1310" s="187"/>
      <c r="PFF1310" s="187"/>
      <c r="PFG1310" s="187"/>
      <c r="PFH1310" s="187"/>
      <c r="PFI1310" s="187"/>
      <c r="PFJ1310" s="187"/>
      <c r="PFK1310" s="187"/>
      <c r="PFL1310" s="187"/>
      <c r="PFM1310" s="187"/>
      <c r="PFN1310" s="187"/>
      <c r="PFO1310" s="187"/>
      <c r="PFP1310" s="187"/>
      <c r="PFQ1310" s="187"/>
      <c r="PFR1310" s="187"/>
      <c r="PFS1310" s="187"/>
      <c r="PFT1310" s="187"/>
      <c r="PFU1310" s="187"/>
      <c r="PFV1310" s="187"/>
      <c r="PFW1310" s="187"/>
      <c r="PFX1310" s="187"/>
      <c r="PFY1310" s="187"/>
      <c r="PFZ1310" s="187"/>
      <c r="PGA1310" s="187"/>
      <c r="PGB1310" s="187"/>
      <c r="PGC1310" s="187"/>
      <c r="PGD1310" s="187"/>
      <c r="PGE1310" s="187"/>
      <c r="PGF1310" s="187"/>
      <c r="PGG1310" s="187"/>
      <c r="PGH1310" s="187"/>
      <c r="PGI1310" s="187"/>
      <c r="PGJ1310" s="187"/>
      <c r="PGK1310" s="187"/>
      <c r="PGL1310" s="187"/>
      <c r="PGM1310" s="187"/>
      <c r="PGN1310" s="187"/>
      <c r="PGO1310" s="187"/>
      <c r="PGP1310" s="187"/>
      <c r="PGQ1310" s="187"/>
      <c r="PGR1310" s="187"/>
      <c r="PGS1310" s="187"/>
      <c r="PGT1310" s="187"/>
      <c r="PGU1310" s="187"/>
      <c r="PGV1310" s="187"/>
      <c r="PGW1310" s="187"/>
      <c r="PGX1310" s="187"/>
      <c r="PGY1310" s="187"/>
      <c r="PGZ1310" s="187"/>
      <c r="PHA1310" s="187"/>
      <c r="PHB1310" s="187"/>
      <c r="PHC1310" s="187"/>
      <c r="PHD1310" s="187"/>
      <c r="PHE1310" s="187"/>
      <c r="PHF1310" s="187"/>
      <c r="PHG1310" s="187"/>
      <c r="PHH1310" s="187"/>
      <c r="PHI1310" s="187"/>
      <c r="PHJ1310" s="187"/>
      <c r="PHK1310" s="187"/>
      <c r="PHL1310" s="187"/>
      <c r="PHM1310" s="187"/>
      <c r="PHN1310" s="187"/>
      <c r="PHO1310" s="187"/>
      <c r="PHP1310" s="187"/>
      <c r="PHQ1310" s="187"/>
      <c r="PHR1310" s="187"/>
      <c r="PHS1310" s="187"/>
      <c r="PHT1310" s="187"/>
      <c r="PHU1310" s="187"/>
      <c r="PHV1310" s="187"/>
      <c r="PHW1310" s="187"/>
      <c r="PHX1310" s="187"/>
      <c r="PHY1310" s="187"/>
      <c r="PHZ1310" s="187"/>
      <c r="PIA1310" s="187"/>
      <c r="PIB1310" s="187"/>
      <c r="PIC1310" s="187"/>
      <c r="PID1310" s="187"/>
      <c r="PIE1310" s="187"/>
      <c r="PIF1310" s="187"/>
      <c r="PIG1310" s="187"/>
      <c r="PIH1310" s="187"/>
      <c r="PII1310" s="187"/>
      <c r="PIJ1310" s="187"/>
      <c r="PIK1310" s="187"/>
      <c r="PIL1310" s="187"/>
      <c r="PIM1310" s="187"/>
      <c r="PIN1310" s="187"/>
      <c r="PIO1310" s="187"/>
      <c r="PIP1310" s="187"/>
      <c r="PIQ1310" s="187"/>
      <c r="PIR1310" s="187"/>
      <c r="PIS1310" s="187"/>
      <c r="PIT1310" s="187"/>
      <c r="PIU1310" s="187"/>
      <c r="PIV1310" s="187"/>
      <c r="PIW1310" s="187"/>
      <c r="PIX1310" s="187"/>
      <c r="PIY1310" s="187"/>
      <c r="PIZ1310" s="187"/>
      <c r="PJA1310" s="187"/>
      <c r="PJB1310" s="187"/>
      <c r="PJC1310" s="187"/>
      <c r="PJD1310" s="187"/>
      <c r="PJE1310" s="187"/>
      <c r="PJF1310" s="187"/>
      <c r="PJG1310" s="187"/>
      <c r="PJH1310" s="187"/>
      <c r="PJI1310" s="187"/>
      <c r="PJJ1310" s="187"/>
      <c r="PJK1310" s="187"/>
      <c r="PJL1310" s="187"/>
      <c r="PJM1310" s="187"/>
      <c r="PJN1310" s="187"/>
      <c r="PJO1310" s="187"/>
      <c r="PJP1310" s="187"/>
      <c r="PJQ1310" s="187"/>
      <c r="PJR1310" s="187"/>
      <c r="PJS1310" s="187"/>
      <c r="PJT1310" s="187"/>
      <c r="PJU1310" s="187"/>
      <c r="PJV1310" s="187"/>
      <c r="PJW1310" s="187"/>
      <c r="PJX1310" s="187"/>
      <c r="PJY1310" s="187"/>
      <c r="PJZ1310" s="187"/>
      <c r="PKA1310" s="187"/>
      <c r="PKB1310" s="187"/>
      <c r="PKC1310" s="187"/>
      <c r="PKD1310" s="187"/>
      <c r="PKE1310" s="187"/>
      <c r="PKF1310" s="187"/>
      <c r="PKG1310" s="187"/>
      <c r="PKH1310" s="187"/>
      <c r="PKI1310" s="187"/>
      <c r="PKJ1310" s="187"/>
      <c r="PKK1310" s="187"/>
      <c r="PKL1310" s="187"/>
      <c r="PKM1310" s="187"/>
      <c r="PKN1310" s="187"/>
      <c r="PKO1310" s="187"/>
      <c r="PKP1310" s="187"/>
      <c r="PKQ1310" s="187"/>
      <c r="PKR1310" s="187"/>
      <c r="PKS1310" s="187"/>
      <c r="PKT1310" s="187"/>
      <c r="PKU1310" s="187"/>
      <c r="PKV1310" s="187"/>
      <c r="PKW1310" s="187"/>
      <c r="PKX1310" s="187"/>
      <c r="PKY1310" s="187"/>
      <c r="PKZ1310" s="187"/>
      <c r="PLA1310" s="187"/>
      <c r="PLB1310" s="187"/>
      <c r="PLC1310" s="187"/>
      <c r="PLD1310" s="187"/>
      <c r="PLE1310" s="187"/>
      <c r="PLF1310" s="187"/>
      <c r="PLG1310" s="187"/>
      <c r="PLH1310" s="187"/>
      <c r="PLI1310" s="187"/>
      <c r="PLJ1310" s="187"/>
      <c r="PLK1310" s="187"/>
      <c r="PLL1310" s="187"/>
      <c r="PLM1310" s="187"/>
      <c r="PLN1310" s="187"/>
      <c r="PLO1310" s="187"/>
      <c r="PLP1310" s="187"/>
      <c r="PLQ1310" s="187"/>
      <c r="PLR1310" s="187"/>
      <c r="PLS1310" s="187"/>
      <c r="PLT1310" s="187"/>
      <c r="PLU1310" s="187"/>
      <c r="PLV1310" s="187"/>
      <c r="PLW1310" s="187"/>
      <c r="PLX1310" s="187"/>
      <c r="PLY1310" s="187"/>
      <c r="PLZ1310" s="187"/>
      <c r="PMA1310" s="187"/>
      <c r="PMB1310" s="187"/>
      <c r="PMC1310" s="187"/>
      <c r="PMD1310" s="187"/>
      <c r="PME1310" s="187"/>
      <c r="PMF1310" s="187"/>
      <c r="PMG1310" s="187"/>
      <c r="PMH1310" s="187"/>
      <c r="PMI1310" s="187"/>
      <c r="PMJ1310" s="187"/>
      <c r="PMK1310" s="187"/>
      <c r="PML1310" s="187"/>
      <c r="PMM1310" s="187"/>
      <c r="PMN1310" s="187"/>
      <c r="PMO1310" s="187"/>
      <c r="PMP1310" s="187"/>
      <c r="PMQ1310" s="187"/>
      <c r="PMR1310" s="187"/>
      <c r="PMS1310" s="187"/>
      <c r="PMT1310" s="187"/>
      <c r="PMU1310" s="187"/>
      <c r="PMV1310" s="187"/>
      <c r="PMW1310" s="187"/>
      <c r="PMX1310" s="187"/>
      <c r="PMY1310" s="187"/>
      <c r="PMZ1310" s="187"/>
      <c r="PNA1310" s="187"/>
      <c r="PNB1310" s="187"/>
      <c r="PNC1310" s="187"/>
      <c r="PND1310" s="187"/>
      <c r="PNE1310" s="187"/>
      <c r="PNF1310" s="187"/>
      <c r="PNG1310" s="187"/>
      <c r="PNH1310" s="187"/>
      <c r="PNI1310" s="187"/>
      <c r="PNJ1310" s="187"/>
      <c r="PNK1310" s="187"/>
      <c r="PNL1310" s="187"/>
      <c r="PNM1310" s="187"/>
      <c r="PNN1310" s="187"/>
      <c r="PNO1310" s="187"/>
      <c r="PNP1310" s="187"/>
      <c r="PNQ1310" s="187"/>
      <c r="PNR1310" s="187"/>
      <c r="PNS1310" s="187"/>
      <c r="PNT1310" s="187"/>
      <c r="PNU1310" s="187"/>
      <c r="PNV1310" s="187"/>
      <c r="PNW1310" s="187"/>
      <c r="PNX1310" s="187"/>
      <c r="PNY1310" s="187"/>
      <c r="PNZ1310" s="187"/>
      <c r="POA1310" s="187"/>
      <c r="POB1310" s="187"/>
      <c r="POC1310" s="187"/>
      <c r="POD1310" s="187"/>
      <c r="POE1310" s="187"/>
      <c r="POF1310" s="187"/>
      <c r="POG1310" s="187"/>
      <c r="POH1310" s="187"/>
      <c r="POI1310" s="187"/>
      <c r="POJ1310" s="187"/>
      <c r="POK1310" s="187"/>
      <c r="POL1310" s="187"/>
      <c r="POM1310" s="187"/>
      <c r="PON1310" s="187"/>
      <c r="POO1310" s="187"/>
      <c r="POP1310" s="187"/>
      <c r="POQ1310" s="187"/>
      <c r="POR1310" s="187"/>
      <c r="POS1310" s="187"/>
      <c r="POT1310" s="187"/>
      <c r="POU1310" s="187"/>
      <c r="POV1310" s="187"/>
      <c r="POW1310" s="187"/>
      <c r="POX1310" s="187"/>
      <c r="POY1310" s="187"/>
      <c r="POZ1310" s="187"/>
      <c r="PPA1310" s="187"/>
      <c r="PPB1310" s="187"/>
      <c r="PPC1310" s="187"/>
      <c r="PPD1310" s="187"/>
      <c r="PPE1310" s="187"/>
      <c r="PPF1310" s="187"/>
      <c r="PPG1310" s="187"/>
      <c r="PPH1310" s="187"/>
      <c r="PPI1310" s="187"/>
      <c r="PPJ1310" s="187"/>
      <c r="PPK1310" s="187"/>
      <c r="PPL1310" s="187"/>
      <c r="PPM1310" s="187"/>
      <c r="PPN1310" s="187"/>
      <c r="PPO1310" s="187"/>
      <c r="PPP1310" s="187"/>
      <c r="PPQ1310" s="187"/>
      <c r="PPR1310" s="187"/>
      <c r="PPS1310" s="187"/>
      <c r="PPT1310" s="187"/>
      <c r="PPU1310" s="187"/>
      <c r="PPV1310" s="187"/>
      <c r="PPW1310" s="187"/>
      <c r="PPX1310" s="187"/>
      <c r="PPY1310" s="187"/>
      <c r="PPZ1310" s="187"/>
      <c r="PQA1310" s="187"/>
      <c r="PQB1310" s="187"/>
      <c r="PQC1310" s="187"/>
      <c r="PQD1310" s="187"/>
      <c r="PQE1310" s="187"/>
      <c r="PQF1310" s="187"/>
      <c r="PQG1310" s="187"/>
      <c r="PQH1310" s="187"/>
      <c r="PQI1310" s="187"/>
      <c r="PQJ1310" s="187"/>
      <c r="PQK1310" s="187"/>
      <c r="PQL1310" s="187"/>
      <c r="PQM1310" s="187"/>
      <c r="PQN1310" s="187"/>
      <c r="PQO1310" s="187"/>
      <c r="PQP1310" s="187"/>
      <c r="PQQ1310" s="187"/>
      <c r="PQR1310" s="187"/>
      <c r="PQS1310" s="187"/>
      <c r="PQT1310" s="187"/>
      <c r="PQU1310" s="187"/>
      <c r="PQV1310" s="187"/>
      <c r="PQW1310" s="187"/>
      <c r="PQX1310" s="187"/>
      <c r="PQY1310" s="187"/>
      <c r="PQZ1310" s="187"/>
      <c r="PRA1310" s="187"/>
      <c r="PRB1310" s="187"/>
      <c r="PRC1310" s="187"/>
      <c r="PRD1310" s="187"/>
      <c r="PRE1310" s="187"/>
      <c r="PRF1310" s="187"/>
      <c r="PRG1310" s="187"/>
      <c r="PRH1310" s="187"/>
      <c r="PRI1310" s="187"/>
      <c r="PRJ1310" s="187"/>
      <c r="PRK1310" s="187"/>
      <c r="PRL1310" s="187"/>
      <c r="PRM1310" s="187"/>
      <c r="PRN1310" s="187"/>
      <c r="PRO1310" s="187"/>
      <c r="PRP1310" s="187"/>
      <c r="PRQ1310" s="187"/>
      <c r="PRR1310" s="187"/>
      <c r="PRS1310" s="187"/>
      <c r="PRT1310" s="187"/>
      <c r="PRU1310" s="187"/>
      <c r="PRV1310" s="187"/>
      <c r="PRW1310" s="187"/>
      <c r="PRX1310" s="187"/>
      <c r="PRY1310" s="187"/>
      <c r="PRZ1310" s="187"/>
      <c r="PSA1310" s="187"/>
      <c r="PSB1310" s="187"/>
      <c r="PSC1310" s="187"/>
      <c r="PSD1310" s="187"/>
      <c r="PSE1310" s="187"/>
      <c r="PSF1310" s="187"/>
      <c r="PSG1310" s="187"/>
      <c r="PSH1310" s="187"/>
      <c r="PSI1310" s="187"/>
      <c r="PSJ1310" s="187"/>
      <c r="PSK1310" s="187"/>
      <c r="PSL1310" s="187"/>
      <c r="PSM1310" s="187"/>
      <c r="PSN1310" s="187"/>
      <c r="PSO1310" s="187"/>
      <c r="PSP1310" s="187"/>
      <c r="PSQ1310" s="187"/>
      <c r="PSR1310" s="187"/>
      <c r="PSS1310" s="187"/>
      <c r="PST1310" s="187"/>
      <c r="PSU1310" s="187"/>
      <c r="PSV1310" s="187"/>
      <c r="PSW1310" s="187"/>
      <c r="PSX1310" s="187"/>
      <c r="PSY1310" s="187"/>
      <c r="PSZ1310" s="187"/>
      <c r="PTA1310" s="187"/>
      <c r="PTB1310" s="187"/>
      <c r="PTC1310" s="187"/>
      <c r="PTD1310" s="187"/>
      <c r="PTE1310" s="187"/>
      <c r="PTF1310" s="187"/>
      <c r="PTG1310" s="187"/>
      <c r="PTH1310" s="187"/>
      <c r="PTI1310" s="187"/>
      <c r="PTJ1310" s="187"/>
      <c r="PTK1310" s="187"/>
      <c r="PTL1310" s="187"/>
      <c r="PTM1310" s="187"/>
      <c r="PTN1310" s="187"/>
      <c r="PTO1310" s="187"/>
      <c r="PTP1310" s="187"/>
      <c r="PTQ1310" s="187"/>
      <c r="PTR1310" s="187"/>
      <c r="PTS1310" s="187"/>
      <c r="PTT1310" s="187"/>
      <c r="PTU1310" s="187"/>
      <c r="PTV1310" s="187"/>
      <c r="PTW1310" s="187"/>
      <c r="PTX1310" s="187"/>
      <c r="PTY1310" s="187"/>
      <c r="PTZ1310" s="187"/>
      <c r="PUA1310" s="187"/>
      <c r="PUB1310" s="187"/>
      <c r="PUC1310" s="187"/>
      <c r="PUD1310" s="187"/>
      <c r="PUE1310" s="187"/>
      <c r="PUF1310" s="187"/>
      <c r="PUG1310" s="187"/>
      <c r="PUH1310" s="187"/>
      <c r="PUI1310" s="187"/>
      <c r="PUJ1310" s="187"/>
      <c r="PUK1310" s="187"/>
      <c r="PUL1310" s="187"/>
      <c r="PUM1310" s="187"/>
      <c r="PUN1310" s="187"/>
      <c r="PUO1310" s="187"/>
      <c r="PUP1310" s="187"/>
      <c r="PUQ1310" s="187"/>
      <c r="PUR1310" s="187"/>
      <c r="PUS1310" s="187"/>
      <c r="PUT1310" s="187"/>
      <c r="PUU1310" s="187"/>
      <c r="PUV1310" s="187"/>
      <c r="PUW1310" s="187"/>
      <c r="PUX1310" s="187"/>
      <c r="PUY1310" s="187"/>
      <c r="PUZ1310" s="187"/>
      <c r="PVA1310" s="187"/>
      <c r="PVB1310" s="187"/>
      <c r="PVC1310" s="187"/>
      <c r="PVD1310" s="187"/>
      <c r="PVE1310" s="187"/>
      <c r="PVF1310" s="187"/>
      <c r="PVG1310" s="187"/>
      <c r="PVH1310" s="187"/>
      <c r="PVI1310" s="187"/>
      <c r="PVJ1310" s="187"/>
      <c r="PVK1310" s="187"/>
      <c r="PVL1310" s="187"/>
      <c r="PVM1310" s="187"/>
      <c r="PVN1310" s="187"/>
      <c r="PVO1310" s="187"/>
      <c r="PVP1310" s="187"/>
      <c r="PVQ1310" s="187"/>
      <c r="PVR1310" s="187"/>
      <c r="PVS1310" s="187"/>
      <c r="PVT1310" s="187"/>
      <c r="PVU1310" s="187"/>
      <c r="PVV1310" s="187"/>
      <c r="PVW1310" s="187"/>
      <c r="PVX1310" s="187"/>
      <c r="PVY1310" s="187"/>
      <c r="PVZ1310" s="187"/>
      <c r="PWA1310" s="187"/>
      <c r="PWB1310" s="187"/>
      <c r="PWC1310" s="187"/>
      <c r="PWD1310" s="187"/>
      <c r="PWE1310" s="187"/>
      <c r="PWF1310" s="187"/>
      <c r="PWG1310" s="187"/>
      <c r="PWH1310" s="187"/>
      <c r="PWI1310" s="187"/>
      <c r="PWJ1310" s="187"/>
      <c r="PWK1310" s="187"/>
      <c r="PWL1310" s="187"/>
      <c r="PWM1310" s="187"/>
      <c r="PWN1310" s="187"/>
      <c r="PWO1310" s="187"/>
      <c r="PWP1310" s="187"/>
      <c r="PWQ1310" s="187"/>
      <c r="PWR1310" s="187"/>
      <c r="PWS1310" s="187"/>
      <c r="PWT1310" s="187"/>
      <c r="PWU1310" s="187"/>
      <c r="PWV1310" s="187"/>
      <c r="PWW1310" s="187"/>
      <c r="PWX1310" s="187"/>
      <c r="PWY1310" s="187"/>
      <c r="PWZ1310" s="187"/>
      <c r="PXA1310" s="187"/>
      <c r="PXB1310" s="187"/>
      <c r="PXC1310" s="187"/>
      <c r="PXD1310" s="187"/>
      <c r="PXE1310" s="187"/>
      <c r="PXF1310" s="187"/>
      <c r="PXG1310" s="187"/>
      <c r="PXH1310" s="187"/>
      <c r="PXI1310" s="187"/>
      <c r="PXJ1310" s="187"/>
      <c r="PXK1310" s="187"/>
      <c r="PXL1310" s="187"/>
      <c r="PXM1310" s="187"/>
      <c r="PXN1310" s="187"/>
      <c r="PXO1310" s="187"/>
      <c r="PXP1310" s="187"/>
      <c r="PXQ1310" s="187"/>
      <c r="PXR1310" s="187"/>
      <c r="PXS1310" s="187"/>
      <c r="PXT1310" s="187"/>
      <c r="PXU1310" s="187"/>
      <c r="PXV1310" s="187"/>
      <c r="PXW1310" s="187"/>
      <c r="PXX1310" s="187"/>
      <c r="PXY1310" s="187"/>
      <c r="PXZ1310" s="187"/>
      <c r="PYA1310" s="187"/>
      <c r="PYB1310" s="187"/>
      <c r="PYC1310" s="187"/>
      <c r="PYD1310" s="187"/>
      <c r="PYE1310" s="187"/>
      <c r="PYF1310" s="187"/>
      <c r="PYG1310" s="187"/>
      <c r="PYH1310" s="187"/>
      <c r="PYI1310" s="187"/>
      <c r="PYJ1310" s="187"/>
      <c r="PYK1310" s="187"/>
      <c r="PYL1310" s="187"/>
      <c r="PYM1310" s="187"/>
      <c r="PYN1310" s="187"/>
      <c r="PYO1310" s="187"/>
      <c r="PYP1310" s="187"/>
      <c r="PYQ1310" s="187"/>
      <c r="PYR1310" s="187"/>
      <c r="PYS1310" s="187"/>
      <c r="PYT1310" s="187"/>
      <c r="PYU1310" s="187"/>
      <c r="PYV1310" s="187"/>
      <c r="PYW1310" s="187"/>
      <c r="PYX1310" s="187"/>
      <c r="PYY1310" s="187"/>
      <c r="PYZ1310" s="187"/>
      <c r="PZA1310" s="187"/>
      <c r="PZB1310" s="187"/>
      <c r="PZC1310" s="187"/>
      <c r="PZD1310" s="187"/>
      <c r="PZE1310" s="187"/>
      <c r="PZF1310" s="187"/>
      <c r="PZG1310" s="187"/>
      <c r="PZH1310" s="187"/>
      <c r="PZI1310" s="187"/>
      <c r="PZJ1310" s="187"/>
      <c r="PZK1310" s="187"/>
      <c r="PZL1310" s="187"/>
      <c r="PZM1310" s="187"/>
      <c r="PZN1310" s="187"/>
      <c r="PZO1310" s="187"/>
      <c r="PZP1310" s="187"/>
      <c r="PZQ1310" s="187"/>
      <c r="PZR1310" s="187"/>
      <c r="PZS1310" s="187"/>
      <c r="PZT1310" s="187"/>
      <c r="PZU1310" s="187"/>
      <c r="PZV1310" s="187"/>
      <c r="PZW1310" s="187"/>
      <c r="PZX1310" s="187"/>
      <c r="PZY1310" s="187"/>
      <c r="PZZ1310" s="187"/>
      <c r="QAA1310" s="187"/>
      <c r="QAB1310" s="187"/>
      <c r="QAC1310" s="187"/>
      <c r="QAD1310" s="187"/>
      <c r="QAE1310" s="187"/>
      <c r="QAF1310" s="187"/>
      <c r="QAG1310" s="187"/>
      <c r="QAH1310" s="187"/>
      <c r="QAI1310" s="187"/>
      <c r="QAJ1310" s="187"/>
      <c r="QAK1310" s="187"/>
      <c r="QAL1310" s="187"/>
      <c r="QAM1310" s="187"/>
      <c r="QAN1310" s="187"/>
      <c r="QAO1310" s="187"/>
      <c r="QAP1310" s="187"/>
      <c r="QAQ1310" s="187"/>
      <c r="QAR1310" s="187"/>
      <c r="QAS1310" s="187"/>
      <c r="QAT1310" s="187"/>
      <c r="QAU1310" s="187"/>
      <c r="QAV1310" s="187"/>
      <c r="QAW1310" s="187"/>
      <c r="QAX1310" s="187"/>
      <c r="QAY1310" s="187"/>
      <c r="QAZ1310" s="187"/>
      <c r="QBA1310" s="187"/>
      <c r="QBB1310" s="187"/>
      <c r="QBC1310" s="187"/>
      <c r="QBD1310" s="187"/>
      <c r="QBE1310" s="187"/>
      <c r="QBF1310" s="187"/>
      <c r="QBG1310" s="187"/>
      <c r="QBH1310" s="187"/>
      <c r="QBI1310" s="187"/>
      <c r="QBJ1310" s="187"/>
      <c r="QBK1310" s="187"/>
      <c r="QBL1310" s="187"/>
      <c r="QBM1310" s="187"/>
      <c r="QBN1310" s="187"/>
      <c r="QBO1310" s="187"/>
      <c r="QBP1310" s="187"/>
      <c r="QBQ1310" s="187"/>
      <c r="QBR1310" s="187"/>
      <c r="QBS1310" s="187"/>
      <c r="QBT1310" s="187"/>
      <c r="QBU1310" s="187"/>
      <c r="QBV1310" s="187"/>
      <c r="QBW1310" s="187"/>
      <c r="QBX1310" s="187"/>
      <c r="QBY1310" s="187"/>
      <c r="QBZ1310" s="187"/>
      <c r="QCA1310" s="187"/>
      <c r="QCB1310" s="187"/>
      <c r="QCC1310" s="187"/>
      <c r="QCD1310" s="187"/>
      <c r="QCE1310" s="187"/>
      <c r="QCF1310" s="187"/>
      <c r="QCG1310" s="187"/>
      <c r="QCH1310" s="187"/>
      <c r="QCI1310" s="187"/>
      <c r="QCJ1310" s="187"/>
      <c r="QCK1310" s="187"/>
      <c r="QCL1310" s="187"/>
      <c r="QCM1310" s="187"/>
      <c r="QCN1310" s="187"/>
      <c r="QCO1310" s="187"/>
      <c r="QCP1310" s="187"/>
      <c r="QCQ1310" s="187"/>
      <c r="QCR1310" s="187"/>
      <c r="QCS1310" s="187"/>
      <c r="QCT1310" s="187"/>
      <c r="QCU1310" s="187"/>
      <c r="QCV1310" s="187"/>
      <c r="QCW1310" s="187"/>
      <c r="QCX1310" s="187"/>
      <c r="QCY1310" s="187"/>
      <c r="QCZ1310" s="187"/>
      <c r="QDA1310" s="187"/>
      <c r="QDB1310" s="187"/>
      <c r="QDC1310" s="187"/>
      <c r="QDD1310" s="187"/>
      <c r="QDE1310" s="187"/>
      <c r="QDF1310" s="187"/>
      <c r="QDG1310" s="187"/>
      <c r="QDH1310" s="187"/>
      <c r="QDI1310" s="187"/>
      <c r="QDJ1310" s="187"/>
      <c r="QDK1310" s="187"/>
      <c r="QDL1310" s="187"/>
      <c r="QDM1310" s="187"/>
      <c r="QDN1310" s="187"/>
      <c r="QDO1310" s="187"/>
      <c r="QDP1310" s="187"/>
      <c r="QDQ1310" s="187"/>
      <c r="QDR1310" s="187"/>
      <c r="QDS1310" s="187"/>
      <c r="QDT1310" s="187"/>
      <c r="QDU1310" s="187"/>
      <c r="QDV1310" s="187"/>
      <c r="QDW1310" s="187"/>
      <c r="QDX1310" s="187"/>
      <c r="QDY1310" s="187"/>
      <c r="QDZ1310" s="187"/>
      <c r="QEA1310" s="187"/>
      <c r="QEB1310" s="187"/>
      <c r="QEC1310" s="187"/>
      <c r="QED1310" s="187"/>
      <c r="QEE1310" s="187"/>
      <c r="QEF1310" s="187"/>
      <c r="QEG1310" s="187"/>
      <c r="QEH1310" s="187"/>
      <c r="QEI1310" s="187"/>
      <c r="QEJ1310" s="187"/>
      <c r="QEK1310" s="187"/>
      <c r="QEL1310" s="187"/>
      <c r="QEM1310" s="187"/>
      <c r="QEN1310" s="187"/>
      <c r="QEO1310" s="187"/>
      <c r="QEP1310" s="187"/>
      <c r="QEQ1310" s="187"/>
      <c r="QER1310" s="187"/>
      <c r="QES1310" s="187"/>
      <c r="QET1310" s="187"/>
      <c r="QEU1310" s="187"/>
      <c r="QEV1310" s="187"/>
      <c r="QEW1310" s="187"/>
      <c r="QEX1310" s="187"/>
      <c r="QEY1310" s="187"/>
      <c r="QEZ1310" s="187"/>
      <c r="QFA1310" s="187"/>
      <c r="QFB1310" s="187"/>
      <c r="QFC1310" s="187"/>
      <c r="QFD1310" s="187"/>
      <c r="QFE1310" s="187"/>
      <c r="QFF1310" s="187"/>
      <c r="QFG1310" s="187"/>
      <c r="QFH1310" s="187"/>
      <c r="QFI1310" s="187"/>
      <c r="QFJ1310" s="187"/>
      <c r="QFK1310" s="187"/>
      <c r="QFL1310" s="187"/>
      <c r="QFM1310" s="187"/>
      <c r="QFN1310" s="187"/>
      <c r="QFO1310" s="187"/>
      <c r="QFP1310" s="187"/>
      <c r="QFQ1310" s="187"/>
      <c r="QFR1310" s="187"/>
      <c r="QFS1310" s="187"/>
      <c r="QFT1310" s="187"/>
      <c r="QFU1310" s="187"/>
      <c r="QFV1310" s="187"/>
      <c r="QFW1310" s="187"/>
      <c r="QFX1310" s="187"/>
      <c r="QFY1310" s="187"/>
      <c r="QFZ1310" s="187"/>
      <c r="QGA1310" s="187"/>
      <c r="QGB1310" s="187"/>
      <c r="QGC1310" s="187"/>
      <c r="QGD1310" s="187"/>
      <c r="QGE1310" s="187"/>
      <c r="QGF1310" s="187"/>
      <c r="QGG1310" s="187"/>
      <c r="QGH1310" s="187"/>
      <c r="QGI1310" s="187"/>
      <c r="QGJ1310" s="187"/>
      <c r="QGK1310" s="187"/>
      <c r="QGL1310" s="187"/>
      <c r="QGM1310" s="187"/>
      <c r="QGN1310" s="187"/>
      <c r="QGO1310" s="187"/>
      <c r="QGP1310" s="187"/>
      <c r="QGQ1310" s="187"/>
      <c r="QGR1310" s="187"/>
      <c r="QGS1310" s="187"/>
      <c r="QGT1310" s="187"/>
      <c r="QGU1310" s="187"/>
      <c r="QGV1310" s="187"/>
      <c r="QGW1310" s="187"/>
      <c r="QGX1310" s="187"/>
      <c r="QGY1310" s="187"/>
      <c r="QGZ1310" s="187"/>
      <c r="QHA1310" s="187"/>
      <c r="QHB1310" s="187"/>
      <c r="QHC1310" s="187"/>
      <c r="QHD1310" s="187"/>
      <c r="QHE1310" s="187"/>
      <c r="QHF1310" s="187"/>
      <c r="QHG1310" s="187"/>
      <c r="QHH1310" s="187"/>
      <c r="QHI1310" s="187"/>
      <c r="QHJ1310" s="187"/>
      <c r="QHK1310" s="187"/>
      <c r="QHL1310" s="187"/>
      <c r="QHM1310" s="187"/>
      <c r="QHN1310" s="187"/>
      <c r="QHO1310" s="187"/>
      <c r="QHP1310" s="187"/>
      <c r="QHQ1310" s="187"/>
      <c r="QHR1310" s="187"/>
      <c r="QHS1310" s="187"/>
      <c r="QHT1310" s="187"/>
      <c r="QHU1310" s="187"/>
      <c r="QHV1310" s="187"/>
      <c r="QHW1310" s="187"/>
      <c r="QHX1310" s="187"/>
      <c r="QHY1310" s="187"/>
      <c r="QHZ1310" s="187"/>
      <c r="QIA1310" s="187"/>
      <c r="QIB1310" s="187"/>
      <c r="QIC1310" s="187"/>
      <c r="QID1310" s="187"/>
      <c r="QIE1310" s="187"/>
      <c r="QIF1310" s="187"/>
      <c r="QIG1310" s="187"/>
      <c r="QIH1310" s="187"/>
      <c r="QII1310" s="187"/>
      <c r="QIJ1310" s="187"/>
      <c r="QIK1310" s="187"/>
      <c r="QIL1310" s="187"/>
      <c r="QIM1310" s="187"/>
      <c r="QIN1310" s="187"/>
      <c r="QIO1310" s="187"/>
      <c r="QIP1310" s="187"/>
      <c r="QIQ1310" s="187"/>
      <c r="QIR1310" s="187"/>
      <c r="QIS1310" s="187"/>
      <c r="QIT1310" s="187"/>
      <c r="QIU1310" s="187"/>
      <c r="QIV1310" s="187"/>
      <c r="QIW1310" s="187"/>
      <c r="QIX1310" s="187"/>
      <c r="QIY1310" s="187"/>
      <c r="QIZ1310" s="187"/>
      <c r="QJA1310" s="187"/>
      <c r="QJB1310" s="187"/>
      <c r="QJC1310" s="187"/>
      <c r="QJD1310" s="187"/>
      <c r="QJE1310" s="187"/>
      <c r="QJF1310" s="187"/>
      <c r="QJG1310" s="187"/>
      <c r="QJH1310" s="187"/>
      <c r="QJI1310" s="187"/>
      <c r="QJJ1310" s="187"/>
      <c r="QJK1310" s="187"/>
      <c r="QJL1310" s="187"/>
      <c r="QJM1310" s="187"/>
      <c r="QJN1310" s="187"/>
      <c r="QJO1310" s="187"/>
      <c r="QJP1310" s="187"/>
      <c r="QJQ1310" s="187"/>
      <c r="QJR1310" s="187"/>
      <c r="QJS1310" s="187"/>
      <c r="QJT1310" s="187"/>
      <c r="QJU1310" s="187"/>
      <c r="QJV1310" s="187"/>
      <c r="QJW1310" s="187"/>
      <c r="QJX1310" s="187"/>
      <c r="QJY1310" s="187"/>
      <c r="QJZ1310" s="187"/>
      <c r="QKA1310" s="187"/>
      <c r="QKB1310" s="187"/>
      <c r="QKC1310" s="187"/>
      <c r="QKD1310" s="187"/>
      <c r="QKE1310" s="187"/>
      <c r="QKF1310" s="187"/>
      <c r="QKG1310" s="187"/>
      <c r="QKH1310" s="187"/>
      <c r="QKI1310" s="187"/>
      <c r="QKJ1310" s="187"/>
      <c r="QKK1310" s="187"/>
      <c r="QKL1310" s="187"/>
      <c r="QKM1310" s="187"/>
      <c r="QKN1310" s="187"/>
      <c r="QKO1310" s="187"/>
      <c r="QKP1310" s="187"/>
      <c r="QKQ1310" s="187"/>
      <c r="QKR1310" s="187"/>
      <c r="QKS1310" s="187"/>
      <c r="QKT1310" s="187"/>
      <c r="QKU1310" s="187"/>
      <c r="QKV1310" s="187"/>
      <c r="QKW1310" s="187"/>
      <c r="QKX1310" s="187"/>
      <c r="QKY1310" s="187"/>
      <c r="QKZ1310" s="187"/>
      <c r="QLA1310" s="187"/>
      <c r="QLB1310" s="187"/>
      <c r="QLC1310" s="187"/>
      <c r="QLD1310" s="187"/>
      <c r="QLE1310" s="187"/>
      <c r="QLF1310" s="187"/>
      <c r="QLG1310" s="187"/>
      <c r="QLH1310" s="187"/>
      <c r="QLI1310" s="187"/>
      <c r="QLJ1310" s="187"/>
      <c r="QLK1310" s="187"/>
      <c r="QLL1310" s="187"/>
      <c r="QLM1310" s="187"/>
      <c r="QLN1310" s="187"/>
      <c r="QLO1310" s="187"/>
      <c r="QLP1310" s="187"/>
      <c r="QLQ1310" s="187"/>
      <c r="QLR1310" s="187"/>
      <c r="QLS1310" s="187"/>
      <c r="QLT1310" s="187"/>
      <c r="QLU1310" s="187"/>
      <c r="QLV1310" s="187"/>
      <c r="QLW1310" s="187"/>
      <c r="QLX1310" s="187"/>
      <c r="QLY1310" s="187"/>
      <c r="QLZ1310" s="187"/>
      <c r="QMA1310" s="187"/>
      <c r="QMB1310" s="187"/>
      <c r="QMC1310" s="187"/>
      <c r="QMD1310" s="187"/>
      <c r="QME1310" s="187"/>
      <c r="QMF1310" s="187"/>
      <c r="QMG1310" s="187"/>
      <c r="QMH1310" s="187"/>
      <c r="QMI1310" s="187"/>
      <c r="QMJ1310" s="187"/>
      <c r="QMK1310" s="187"/>
      <c r="QML1310" s="187"/>
      <c r="QMM1310" s="187"/>
      <c r="QMN1310" s="187"/>
      <c r="QMO1310" s="187"/>
      <c r="QMP1310" s="187"/>
      <c r="QMQ1310" s="187"/>
      <c r="QMR1310" s="187"/>
      <c r="QMS1310" s="187"/>
      <c r="QMT1310" s="187"/>
      <c r="QMU1310" s="187"/>
      <c r="QMV1310" s="187"/>
      <c r="QMW1310" s="187"/>
      <c r="QMX1310" s="187"/>
      <c r="QMY1310" s="187"/>
      <c r="QMZ1310" s="187"/>
      <c r="QNA1310" s="187"/>
      <c r="QNB1310" s="187"/>
      <c r="QNC1310" s="187"/>
      <c r="QND1310" s="187"/>
      <c r="QNE1310" s="187"/>
      <c r="QNF1310" s="187"/>
      <c r="QNG1310" s="187"/>
      <c r="QNH1310" s="187"/>
      <c r="QNI1310" s="187"/>
      <c r="QNJ1310" s="187"/>
      <c r="QNK1310" s="187"/>
      <c r="QNL1310" s="187"/>
      <c r="QNM1310" s="187"/>
      <c r="QNN1310" s="187"/>
      <c r="QNO1310" s="187"/>
      <c r="QNP1310" s="187"/>
      <c r="QNQ1310" s="187"/>
      <c r="QNR1310" s="187"/>
      <c r="QNS1310" s="187"/>
      <c r="QNT1310" s="187"/>
      <c r="QNU1310" s="187"/>
      <c r="QNV1310" s="187"/>
      <c r="QNW1310" s="187"/>
      <c r="QNX1310" s="187"/>
      <c r="QNY1310" s="187"/>
      <c r="QNZ1310" s="187"/>
      <c r="QOA1310" s="187"/>
      <c r="QOB1310" s="187"/>
      <c r="QOC1310" s="187"/>
      <c r="QOD1310" s="187"/>
      <c r="QOE1310" s="187"/>
      <c r="QOF1310" s="187"/>
      <c r="QOG1310" s="187"/>
      <c r="QOH1310" s="187"/>
      <c r="QOI1310" s="187"/>
      <c r="QOJ1310" s="187"/>
      <c r="QOK1310" s="187"/>
      <c r="QOL1310" s="187"/>
      <c r="QOM1310" s="187"/>
      <c r="QON1310" s="187"/>
      <c r="QOO1310" s="187"/>
      <c r="QOP1310" s="187"/>
      <c r="QOQ1310" s="187"/>
      <c r="QOR1310" s="187"/>
      <c r="QOS1310" s="187"/>
      <c r="QOT1310" s="187"/>
      <c r="QOU1310" s="187"/>
      <c r="QOV1310" s="187"/>
      <c r="QOW1310" s="187"/>
      <c r="QOX1310" s="187"/>
      <c r="QOY1310" s="187"/>
      <c r="QOZ1310" s="187"/>
      <c r="QPA1310" s="187"/>
      <c r="QPB1310" s="187"/>
      <c r="QPC1310" s="187"/>
      <c r="QPD1310" s="187"/>
      <c r="QPE1310" s="187"/>
      <c r="QPF1310" s="187"/>
      <c r="QPG1310" s="187"/>
      <c r="QPH1310" s="187"/>
      <c r="QPI1310" s="187"/>
      <c r="QPJ1310" s="187"/>
      <c r="QPK1310" s="187"/>
      <c r="QPL1310" s="187"/>
      <c r="QPM1310" s="187"/>
      <c r="QPN1310" s="187"/>
      <c r="QPO1310" s="187"/>
      <c r="QPP1310" s="187"/>
      <c r="QPQ1310" s="187"/>
      <c r="QPR1310" s="187"/>
      <c r="QPS1310" s="187"/>
      <c r="QPT1310" s="187"/>
      <c r="QPU1310" s="187"/>
      <c r="QPV1310" s="187"/>
      <c r="QPW1310" s="187"/>
      <c r="QPX1310" s="187"/>
      <c r="QPY1310" s="187"/>
      <c r="QPZ1310" s="187"/>
      <c r="QQA1310" s="187"/>
      <c r="QQB1310" s="187"/>
      <c r="QQC1310" s="187"/>
      <c r="QQD1310" s="187"/>
      <c r="QQE1310" s="187"/>
      <c r="QQF1310" s="187"/>
      <c r="QQG1310" s="187"/>
      <c r="QQH1310" s="187"/>
      <c r="QQI1310" s="187"/>
      <c r="QQJ1310" s="187"/>
      <c r="QQK1310" s="187"/>
      <c r="QQL1310" s="187"/>
      <c r="QQM1310" s="187"/>
      <c r="QQN1310" s="187"/>
      <c r="QQO1310" s="187"/>
      <c r="QQP1310" s="187"/>
      <c r="QQQ1310" s="187"/>
      <c r="QQR1310" s="187"/>
      <c r="QQS1310" s="187"/>
      <c r="QQT1310" s="187"/>
      <c r="QQU1310" s="187"/>
      <c r="QQV1310" s="187"/>
      <c r="QQW1310" s="187"/>
      <c r="QQX1310" s="187"/>
      <c r="QQY1310" s="187"/>
      <c r="QQZ1310" s="187"/>
      <c r="QRA1310" s="187"/>
      <c r="QRB1310" s="187"/>
      <c r="QRC1310" s="187"/>
      <c r="QRD1310" s="187"/>
      <c r="QRE1310" s="187"/>
      <c r="QRF1310" s="187"/>
      <c r="QRG1310" s="187"/>
      <c r="QRH1310" s="187"/>
      <c r="QRI1310" s="187"/>
      <c r="QRJ1310" s="187"/>
      <c r="QRK1310" s="187"/>
      <c r="QRL1310" s="187"/>
      <c r="QRM1310" s="187"/>
      <c r="QRN1310" s="187"/>
      <c r="QRO1310" s="187"/>
      <c r="QRP1310" s="187"/>
      <c r="QRQ1310" s="187"/>
      <c r="QRR1310" s="187"/>
      <c r="QRS1310" s="187"/>
      <c r="QRT1310" s="187"/>
      <c r="QRU1310" s="187"/>
      <c r="QRV1310" s="187"/>
      <c r="QRW1310" s="187"/>
      <c r="QRX1310" s="187"/>
      <c r="QRY1310" s="187"/>
      <c r="QRZ1310" s="187"/>
      <c r="QSA1310" s="187"/>
      <c r="QSB1310" s="187"/>
      <c r="QSC1310" s="187"/>
      <c r="QSD1310" s="187"/>
      <c r="QSE1310" s="187"/>
      <c r="QSF1310" s="187"/>
      <c r="QSG1310" s="187"/>
      <c r="QSH1310" s="187"/>
      <c r="QSI1310" s="187"/>
      <c r="QSJ1310" s="187"/>
      <c r="QSK1310" s="187"/>
      <c r="QSL1310" s="187"/>
      <c r="QSM1310" s="187"/>
      <c r="QSN1310" s="187"/>
      <c r="QSO1310" s="187"/>
      <c r="QSP1310" s="187"/>
      <c r="QSQ1310" s="187"/>
      <c r="QSR1310" s="187"/>
      <c r="QSS1310" s="187"/>
      <c r="QST1310" s="187"/>
      <c r="QSU1310" s="187"/>
      <c r="QSV1310" s="187"/>
      <c r="QSW1310" s="187"/>
      <c r="QSX1310" s="187"/>
      <c r="QSY1310" s="187"/>
      <c r="QSZ1310" s="187"/>
      <c r="QTA1310" s="187"/>
      <c r="QTB1310" s="187"/>
      <c r="QTC1310" s="187"/>
      <c r="QTD1310" s="187"/>
      <c r="QTE1310" s="187"/>
      <c r="QTF1310" s="187"/>
      <c r="QTG1310" s="187"/>
      <c r="QTH1310" s="187"/>
      <c r="QTI1310" s="187"/>
      <c r="QTJ1310" s="187"/>
      <c r="QTK1310" s="187"/>
      <c r="QTL1310" s="187"/>
      <c r="QTM1310" s="187"/>
      <c r="QTN1310" s="187"/>
      <c r="QTO1310" s="187"/>
      <c r="QTP1310" s="187"/>
      <c r="QTQ1310" s="187"/>
      <c r="QTR1310" s="187"/>
      <c r="QTS1310" s="187"/>
      <c r="QTT1310" s="187"/>
      <c r="QTU1310" s="187"/>
      <c r="QTV1310" s="187"/>
      <c r="QTW1310" s="187"/>
      <c r="QTX1310" s="187"/>
      <c r="QTY1310" s="187"/>
      <c r="QTZ1310" s="187"/>
      <c r="QUA1310" s="187"/>
      <c r="QUB1310" s="187"/>
      <c r="QUC1310" s="187"/>
      <c r="QUD1310" s="187"/>
      <c r="QUE1310" s="187"/>
      <c r="QUF1310" s="187"/>
      <c r="QUG1310" s="187"/>
      <c r="QUH1310" s="187"/>
      <c r="QUI1310" s="187"/>
      <c r="QUJ1310" s="187"/>
      <c r="QUK1310" s="187"/>
      <c r="QUL1310" s="187"/>
      <c r="QUM1310" s="187"/>
      <c r="QUN1310" s="187"/>
      <c r="QUO1310" s="187"/>
      <c r="QUP1310" s="187"/>
      <c r="QUQ1310" s="187"/>
      <c r="QUR1310" s="187"/>
      <c r="QUS1310" s="187"/>
      <c r="QUT1310" s="187"/>
      <c r="QUU1310" s="187"/>
      <c r="QUV1310" s="187"/>
      <c r="QUW1310" s="187"/>
      <c r="QUX1310" s="187"/>
      <c r="QUY1310" s="187"/>
      <c r="QUZ1310" s="187"/>
      <c r="QVA1310" s="187"/>
      <c r="QVB1310" s="187"/>
      <c r="QVC1310" s="187"/>
      <c r="QVD1310" s="187"/>
      <c r="QVE1310" s="187"/>
      <c r="QVF1310" s="187"/>
      <c r="QVG1310" s="187"/>
      <c r="QVH1310" s="187"/>
      <c r="QVI1310" s="187"/>
      <c r="QVJ1310" s="187"/>
      <c r="QVK1310" s="187"/>
      <c r="QVL1310" s="187"/>
      <c r="QVM1310" s="187"/>
      <c r="QVN1310" s="187"/>
      <c r="QVO1310" s="187"/>
      <c r="QVP1310" s="187"/>
      <c r="QVQ1310" s="187"/>
      <c r="QVR1310" s="187"/>
      <c r="QVS1310" s="187"/>
      <c r="QVT1310" s="187"/>
      <c r="QVU1310" s="187"/>
      <c r="QVV1310" s="187"/>
      <c r="QVW1310" s="187"/>
      <c r="QVX1310" s="187"/>
      <c r="QVY1310" s="187"/>
      <c r="QVZ1310" s="187"/>
      <c r="QWA1310" s="187"/>
      <c r="QWB1310" s="187"/>
      <c r="QWC1310" s="187"/>
      <c r="QWD1310" s="187"/>
      <c r="QWE1310" s="187"/>
      <c r="QWF1310" s="187"/>
      <c r="QWG1310" s="187"/>
      <c r="QWH1310" s="187"/>
      <c r="QWI1310" s="187"/>
      <c r="QWJ1310" s="187"/>
      <c r="QWK1310" s="187"/>
      <c r="QWL1310" s="187"/>
      <c r="QWM1310" s="187"/>
      <c r="QWN1310" s="187"/>
      <c r="QWO1310" s="187"/>
      <c r="QWP1310" s="187"/>
      <c r="QWQ1310" s="187"/>
      <c r="QWR1310" s="187"/>
      <c r="QWS1310" s="187"/>
      <c r="QWT1310" s="187"/>
      <c r="QWU1310" s="187"/>
      <c r="QWV1310" s="187"/>
      <c r="QWW1310" s="187"/>
      <c r="QWX1310" s="187"/>
      <c r="QWY1310" s="187"/>
      <c r="QWZ1310" s="187"/>
      <c r="QXA1310" s="187"/>
      <c r="QXB1310" s="187"/>
      <c r="QXC1310" s="187"/>
      <c r="QXD1310" s="187"/>
      <c r="QXE1310" s="187"/>
      <c r="QXF1310" s="187"/>
      <c r="QXG1310" s="187"/>
      <c r="QXH1310" s="187"/>
      <c r="QXI1310" s="187"/>
      <c r="QXJ1310" s="187"/>
      <c r="QXK1310" s="187"/>
      <c r="QXL1310" s="187"/>
      <c r="QXM1310" s="187"/>
      <c r="QXN1310" s="187"/>
      <c r="QXO1310" s="187"/>
      <c r="QXP1310" s="187"/>
      <c r="QXQ1310" s="187"/>
      <c r="QXR1310" s="187"/>
      <c r="QXS1310" s="187"/>
      <c r="QXT1310" s="187"/>
      <c r="QXU1310" s="187"/>
      <c r="QXV1310" s="187"/>
      <c r="QXW1310" s="187"/>
      <c r="QXX1310" s="187"/>
      <c r="QXY1310" s="187"/>
      <c r="QXZ1310" s="187"/>
      <c r="QYA1310" s="187"/>
      <c r="QYB1310" s="187"/>
      <c r="QYC1310" s="187"/>
      <c r="QYD1310" s="187"/>
      <c r="QYE1310" s="187"/>
      <c r="QYF1310" s="187"/>
      <c r="QYG1310" s="187"/>
      <c r="QYH1310" s="187"/>
      <c r="QYI1310" s="187"/>
      <c r="QYJ1310" s="187"/>
      <c r="QYK1310" s="187"/>
      <c r="QYL1310" s="187"/>
      <c r="QYM1310" s="187"/>
      <c r="QYN1310" s="187"/>
      <c r="QYO1310" s="187"/>
      <c r="QYP1310" s="187"/>
      <c r="QYQ1310" s="187"/>
      <c r="QYR1310" s="187"/>
      <c r="QYS1310" s="187"/>
      <c r="QYT1310" s="187"/>
      <c r="QYU1310" s="187"/>
      <c r="QYV1310" s="187"/>
      <c r="QYW1310" s="187"/>
      <c r="QYX1310" s="187"/>
      <c r="QYY1310" s="187"/>
      <c r="QYZ1310" s="187"/>
      <c r="QZA1310" s="187"/>
      <c r="QZB1310" s="187"/>
      <c r="QZC1310" s="187"/>
      <c r="QZD1310" s="187"/>
      <c r="QZE1310" s="187"/>
      <c r="QZF1310" s="187"/>
      <c r="QZG1310" s="187"/>
      <c r="QZH1310" s="187"/>
      <c r="QZI1310" s="187"/>
      <c r="QZJ1310" s="187"/>
      <c r="QZK1310" s="187"/>
      <c r="QZL1310" s="187"/>
      <c r="QZM1310" s="187"/>
      <c r="QZN1310" s="187"/>
      <c r="QZO1310" s="187"/>
      <c r="QZP1310" s="187"/>
      <c r="QZQ1310" s="187"/>
      <c r="QZR1310" s="187"/>
      <c r="QZS1310" s="187"/>
      <c r="QZT1310" s="187"/>
      <c r="QZU1310" s="187"/>
      <c r="QZV1310" s="187"/>
      <c r="QZW1310" s="187"/>
      <c r="QZX1310" s="187"/>
      <c r="QZY1310" s="187"/>
      <c r="QZZ1310" s="187"/>
      <c r="RAA1310" s="187"/>
      <c r="RAB1310" s="187"/>
      <c r="RAC1310" s="187"/>
      <c r="RAD1310" s="187"/>
      <c r="RAE1310" s="187"/>
      <c r="RAF1310" s="187"/>
      <c r="RAG1310" s="187"/>
      <c r="RAH1310" s="187"/>
      <c r="RAI1310" s="187"/>
      <c r="RAJ1310" s="187"/>
      <c r="RAK1310" s="187"/>
      <c r="RAL1310" s="187"/>
      <c r="RAM1310" s="187"/>
      <c r="RAN1310" s="187"/>
      <c r="RAO1310" s="187"/>
      <c r="RAP1310" s="187"/>
      <c r="RAQ1310" s="187"/>
      <c r="RAR1310" s="187"/>
      <c r="RAS1310" s="187"/>
      <c r="RAT1310" s="187"/>
      <c r="RAU1310" s="187"/>
      <c r="RAV1310" s="187"/>
      <c r="RAW1310" s="187"/>
      <c r="RAX1310" s="187"/>
      <c r="RAY1310" s="187"/>
      <c r="RAZ1310" s="187"/>
      <c r="RBA1310" s="187"/>
      <c r="RBB1310" s="187"/>
      <c r="RBC1310" s="187"/>
      <c r="RBD1310" s="187"/>
      <c r="RBE1310" s="187"/>
      <c r="RBF1310" s="187"/>
      <c r="RBG1310" s="187"/>
      <c r="RBH1310" s="187"/>
      <c r="RBI1310" s="187"/>
      <c r="RBJ1310" s="187"/>
      <c r="RBK1310" s="187"/>
      <c r="RBL1310" s="187"/>
      <c r="RBM1310" s="187"/>
      <c r="RBN1310" s="187"/>
      <c r="RBO1310" s="187"/>
      <c r="RBP1310" s="187"/>
      <c r="RBQ1310" s="187"/>
      <c r="RBR1310" s="187"/>
      <c r="RBS1310" s="187"/>
      <c r="RBT1310" s="187"/>
      <c r="RBU1310" s="187"/>
      <c r="RBV1310" s="187"/>
      <c r="RBW1310" s="187"/>
      <c r="RBX1310" s="187"/>
      <c r="RBY1310" s="187"/>
      <c r="RBZ1310" s="187"/>
      <c r="RCA1310" s="187"/>
      <c r="RCB1310" s="187"/>
      <c r="RCC1310" s="187"/>
      <c r="RCD1310" s="187"/>
      <c r="RCE1310" s="187"/>
      <c r="RCF1310" s="187"/>
      <c r="RCG1310" s="187"/>
      <c r="RCH1310" s="187"/>
      <c r="RCI1310" s="187"/>
      <c r="RCJ1310" s="187"/>
      <c r="RCK1310" s="187"/>
      <c r="RCL1310" s="187"/>
      <c r="RCM1310" s="187"/>
      <c r="RCN1310" s="187"/>
      <c r="RCO1310" s="187"/>
      <c r="RCP1310" s="187"/>
      <c r="RCQ1310" s="187"/>
      <c r="RCR1310" s="187"/>
      <c r="RCS1310" s="187"/>
      <c r="RCT1310" s="187"/>
      <c r="RCU1310" s="187"/>
      <c r="RCV1310" s="187"/>
      <c r="RCW1310" s="187"/>
      <c r="RCX1310" s="187"/>
      <c r="RCY1310" s="187"/>
      <c r="RCZ1310" s="187"/>
      <c r="RDA1310" s="187"/>
      <c r="RDB1310" s="187"/>
      <c r="RDC1310" s="187"/>
      <c r="RDD1310" s="187"/>
      <c r="RDE1310" s="187"/>
      <c r="RDF1310" s="187"/>
      <c r="RDG1310" s="187"/>
      <c r="RDH1310" s="187"/>
      <c r="RDI1310" s="187"/>
      <c r="RDJ1310" s="187"/>
      <c r="RDK1310" s="187"/>
      <c r="RDL1310" s="187"/>
      <c r="RDM1310" s="187"/>
      <c r="RDN1310" s="187"/>
      <c r="RDO1310" s="187"/>
      <c r="RDP1310" s="187"/>
      <c r="RDQ1310" s="187"/>
      <c r="RDR1310" s="187"/>
      <c r="RDS1310" s="187"/>
      <c r="RDT1310" s="187"/>
      <c r="RDU1310" s="187"/>
      <c r="RDV1310" s="187"/>
      <c r="RDW1310" s="187"/>
      <c r="RDX1310" s="187"/>
      <c r="RDY1310" s="187"/>
      <c r="RDZ1310" s="187"/>
      <c r="REA1310" s="187"/>
      <c r="REB1310" s="187"/>
      <c r="REC1310" s="187"/>
      <c r="RED1310" s="187"/>
      <c r="REE1310" s="187"/>
      <c r="REF1310" s="187"/>
      <c r="REG1310" s="187"/>
      <c r="REH1310" s="187"/>
      <c r="REI1310" s="187"/>
      <c r="REJ1310" s="187"/>
      <c r="REK1310" s="187"/>
      <c r="REL1310" s="187"/>
      <c r="REM1310" s="187"/>
      <c r="REN1310" s="187"/>
      <c r="REO1310" s="187"/>
      <c r="REP1310" s="187"/>
      <c r="REQ1310" s="187"/>
      <c r="RER1310" s="187"/>
      <c r="RES1310" s="187"/>
      <c r="RET1310" s="187"/>
      <c r="REU1310" s="187"/>
      <c r="REV1310" s="187"/>
      <c r="REW1310" s="187"/>
      <c r="REX1310" s="187"/>
      <c r="REY1310" s="187"/>
      <c r="REZ1310" s="187"/>
      <c r="RFA1310" s="187"/>
      <c r="RFB1310" s="187"/>
      <c r="RFC1310" s="187"/>
      <c r="RFD1310" s="187"/>
      <c r="RFE1310" s="187"/>
      <c r="RFF1310" s="187"/>
      <c r="RFG1310" s="187"/>
      <c r="RFH1310" s="187"/>
      <c r="RFI1310" s="187"/>
      <c r="RFJ1310" s="187"/>
      <c r="RFK1310" s="187"/>
      <c r="RFL1310" s="187"/>
      <c r="RFM1310" s="187"/>
      <c r="RFN1310" s="187"/>
      <c r="RFO1310" s="187"/>
      <c r="RFP1310" s="187"/>
      <c r="RFQ1310" s="187"/>
      <c r="RFR1310" s="187"/>
      <c r="RFS1310" s="187"/>
      <c r="RFT1310" s="187"/>
      <c r="RFU1310" s="187"/>
      <c r="RFV1310" s="187"/>
      <c r="RFW1310" s="187"/>
      <c r="RFX1310" s="187"/>
      <c r="RFY1310" s="187"/>
      <c r="RFZ1310" s="187"/>
      <c r="RGA1310" s="187"/>
      <c r="RGB1310" s="187"/>
      <c r="RGC1310" s="187"/>
      <c r="RGD1310" s="187"/>
      <c r="RGE1310" s="187"/>
      <c r="RGF1310" s="187"/>
      <c r="RGG1310" s="187"/>
      <c r="RGH1310" s="187"/>
      <c r="RGI1310" s="187"/>
      <c r="RGJ1310" s="187"/>
      <c r="RGK1310" s="187"/>
      <c r="RGL1310" s="187"/>
      <c r="RGM1310" s="187"/>
      <c r="RGN1310" s="187"/>
      <c r="RGO1310" s="187"/>
      <c r="RGP1310" s="187"/>
      <c r="RGQ1310" s="187"/>
      <c r="RGR1310" s="187"/>
      <c r="RGS1310" s="187"/>
      <c r="RGT1310" s="187"/>
      <c r="RGU1310" s="187"/>
      <c r="RGV1310" s="187"/>
      <c r="RGW1310" s="187"/>
      <c r="RGX1310" s="187"/>
      <c r="RGY1310" s="187"/>
      <c r="RGZ1310" s="187"/>
      <c r="RHA1310" s="187"/>
      <c r="RHB1310" s="187"/>
      <c r="RHC1310" s="187"/>
      <c r="RHD1310" s="187"/>
      <c r="RHE1310" s="187"/>
      <c r="RHF1310" s="187"/>
      <c r="RHG1310" s="187"/>
      <c r="RHH1310" s="187"/>
      <c r="RHI1310" s="187"/>
      <c r="RHJ1310" s="187"/>
      <c r="RHK1310" s="187"/>
      <c r="RHL1310" s="187"/>
      <c r="RHM1310" s="187"/>
      <c r="RHN1310" s="187"/>
      <c r="RHO1310" s="187"/>
      <c r="RHP1310" s="187"/>
      <c r="RHQ1310" s="187"/>
      <c r="RHR1310" s="187"/>
      <c r="RHS1310" s="187"/>
      <c r="RHT1310" s="187"/>
      <c r="RHU1310" s="187"/>
      <c r="RHV1310" s="187"/>
      <c r="RHW1310" s="187"/>
      <c r="RHX1310" s="187"/>
      <c r="RHY1310" s="187"/>
      <c r="RHZ1310" s="187"/>
      <c r="RIA1310" s="187"/>
      <c r="RIB1310" s="187"/>
      <c r="RIC1310" s="187"/>
      <c r="RID1310" s="187"/>
      <c r="RIE1310" s="187"/>
      <c r="RIF1310" s="187"/>
      <c r="RIG1310" s="187"/>
      <c r="RIH1310" s="187"/>
      <c r="RII1310" s="187"/>
      <c r="RIJ1310" s="187"/>
      <c r="RIK1310" s="187"/>
      <c r="RIL1310" s="187"/>
      <c r="RIM1310" s="187"/>
      <c r="RIN1310" s="187"/>
      <c r="RIO1310" s="187"/>
      <c r="RIP1310" s="187"/>
      <c r="RIQ1310" s="187"/>
      <c r="RIR1310" s="187"/>
      <c r="RIS1310" s="187"/>
      <c r="RIT1310" s="187"/>
      <c r="RIU1310" s="187"/>
      <c r="RIV1310" s="187"/>
      <c r="RIW1310" s="187"/>
      <c r="RIX1310" s="187"/>
      <c r="RIY1310" s="187"/>
      <c r="RIZ1310" s="187"/>
      <c r="RJA1310" s="187"/>
      <c r="RJB1310" s="187"/>
      <c r="RJC1310" s="187"/>
      <c r="RJD1310" s="187"/>
      <c r="RJE1310" s="187"/>
      <c r="RJF1310" s="187"/>
      <c r="RJG1310" s="187"/>
      <c r="RJH1310" s="187"/>
      <c r="RJI1310" s="187"/>
      <c r="RJJ1310" s="187"/>
      <c r="RJK1310" s="187"/>
      <c r="RJL1310" s="187"/>
      <c r="RJM1310" s="187"/>
      <c r="RJN1310" s="187"/>
      <c r="RJO1310" s="187"/>
      <c r="RJP1310" s="187"/>
      <c r="RJQ1310" s="187"/>
      <c r="RJR1310" s="187"/>
      <c r="RJS1310" s="187"/>
      <c r="RJT1310" s="187"/>
      <c r="RJU1310" s="187"/>
      <c r="RJV1310" s="187"/>
      <c r="RJW1310" s="187"/>
      <c r="RJX1310" s="187"/>
      <c r="RJY1310" s="187"/>
      <c r="RJZ1310" s="187"/>
      <c r="RKA1310" s="187"/>
      <c r="RKB1310" s="187"/>
      <c r="RKC1310" s="187"/>
      <c r="RKD1310" s="187"/>
      <c r="RKE1310" s="187"/>
      <c r="RKF1310" s="187"/>
      <c r="RKG1310" s="187"/>
      <c r="RKH1310" s="187"/>
      <c r="RKI1310" s="187"/>
      <c r="RKJ1310" s="187"/>
      <c r="RKK1310" s="187"/>
      <c r="RKL1310" s="187"/>
      <c r="RKM1310" s="187"/>
      <c r="RKN1310" s="187"/>
      <c r="RKO1310" s="187"/>
      <c r="RKP1310" s="187"/>
      <c r="RKQ1310" s="187"/>
      <c r="RKR1310" s="187"/>
      <c r="RKS1310" s="187"/>
      <c r="RKT1310" s="187"/>
      <c r="RKU1310" s="187"/>
      <c r="RKV1310" s="187"/>
      <c r="RKW1310" s="187"/>
      <c r="RKX1310" s="187"/>
      <c r="RKY1310" s="187"/>
      <c r="RKZ1310" s="187"/>
      <c r="RLA1310" s="187"/>
      <c r="RLB1310" s="187"/>
      <c r="RLC1310" s="187"/>
      <c r="RLD1310" s="187"/>
      <c r="RLE1310" s="187"/>
      <c r="RLF1310" s="187"/>
      <c r="RLG1310" s="187"/>
      <c r="RLH1310" s="187"/>
      <c r="RLI1310" s="187"/>
      <c r="RLJ1310" s="187"/>
      <c r="RLK1310" s="187"/>
      <c r="RLL1310" s="187"/>
      <c r="RLM1310" s="187"/>
      <c r="RLN1310" s="187"/>
      <c r="RLO1310" s="187"/>
      <c r="RLP1310" s="187"/>
      <c r="RLQ1310" s="187"/>
      <c r="RLR1310" s="187"/>
      <c r="RLS1310" s="187"/>
      <c r="RLT1310" s="187"/>
      <c r="RLU1310" s="187"/>
      <c r="RLV1310" s="187"/>
      <c r="RLW1310" s="187"/>
      <c r="RLX1310" s="187"/>
      <c r="RLY1310" s="187"/>
      <c r="RLZ1310" s="187"/>
      <c r="RMA1310" s="187"/>
      <c r="RMB1310" s="187"/>
      <c r="RMC1310" s="187"/>
      <c r="RMD1310" s="187"/>
      <c r="RME1310" s="187"/>
      <c r="RMF1310" s="187"/>
      <c r="RMG1310" s="187"/>
      <c r="RMH1310" s="187"/>
      <c r="RMI1310" s="187"/>
      <c r="RMJ1310" s="187"/>
      <c r="RMK1310" s="187"/>
      <c r="RML1310" s="187"/>
      <c r="RMM1310" s="187"/>
      <c r="RMN1310" s="187"/>
      <c r="RMO1310" s="187"/>
      <c r="RMP1310" s="187"/>
      <c r="RMQ1310" s="187"/>
      <c r="RMR1310" s="187"/>
      <c r="RMS1310" s="187"/>
      <c r="RMT1310" s="187"/>
      <c r="RMU1310" s="187"/>
      <c r="RMV1310" s="187"/>
      <c r="RMW1310" s="187"/>
      <c r="RMX1310" s="187"/>
      <c r="RMY1310" s="187"/>
      <c r="RMZ1310" s="187"/>
      <c r="RNA1310" s="187"/>
      <c r="RNB1310" s="187"/>
      <c r="RNC1310" s="187"/>
      <c r="RND1310" s="187"/>
      <c r="RNE1310" s="187"/>
      <c r="RNF1310" s="187"/>
      <c r="RNG1310" s="187"/>
      <c r="RNH1310" s="187"/>
      <c r="RNI1310" s="187"/>
      <c r="RNJ1310" s="187"/>
      <c r="RNK1310" s="187"/>
      <c r="RNL1310" s="187"/>
      <c r="RNM1310" s="187"/>
      <c r="RNN1310" s="187"/>
      <c r="RNO1310" s="187"/>
      <c r="RNP1310" s="187"/>
      <c r="RNQ1310" s="187"/>
      <c r="RNR1310" s="187"/>
      <c r="RNS1310" s="187"/>
      <c r="RNT1310" s="187"/>
      <c r="RNU1310" s="187"/>
      <c r="RNV1310" s="187"/>
      <c r="RNW1310" s="187"/>
      <c r="RNX1310" s="187"/>
      <c r="RNY1310" s="187"/>
      <c r="RNZ1310" s="187"/>
      <c r="ROA1310" s="187"/>
      <c r="ROB1310" s="187"/>
      <c r="ROC1310" s="187"/>
      <c r="ROD1310" s="187"/>
      <c r="ROE1310" s="187"/>
      <c r="ROF1310" s="187"/>
      <c r="ROG1310" s="187"/>
      <c r="ROH1310" s="187"/>
      <c r="ROI1310" s="187"/>
      <c r="ROJ1310" s="187"/>
      <c r="ROK1310" s="187"/>
      <c r="ROL1310" s="187"/>
      <c r="ROM1310" s="187"/>
      <c r="RON1310" s="187"/>
      <c r="ROO1310" s="187"/>
      <c r="ROP1310" s="187"/>
      <c r="ROQ1310" s="187"/>
      <c r="ROR1310" s="187"/>
      <c r="ROS1310" s="187"/>
      <c r="ROT1310" s="187"/>
      <c r="ROU1310" s="187"/>
      <c r="ROV1310" s="187"/>
      <c r="ROW1310" s="187"/>
      <c r="ROX1310" s="187"/>
      <c r="ROY1310" s="187"/>
      <c r="ROZ1310" s="187"/>
      <c r="RPA1310" s="187"/>
      <c r="RPB1310" s="187"/>
      <c r="RPC1310" s="187"/>
      <c r="RPD1310" s="187"/>
      <c r="RPE1310" s="187"/>
      <c r="RPF1310" s="187"/>
      <c r="RPG1310" s="187"/>
      <c r="RPH1310" s="187"/>
      <c r="RPI1310" s="187"/>
      <c r="RPJ1310" s="187"/>
      <c r="RPK1310" s="187"/>
      <c r="RPL1310" s="187"/>
      <c r="RPM1310" s="187"/>
      <c r="RPN1310" s="187"/>
      <c r="RPO1310" s="187"/>
      <c r="RPP1310" s="187"/>
      <c r="RPQ1310" s="187"/>
      <c r="RPR1310" s="187"/>
      <c r="RPS1310" s="187"/>
      <c r="RPT1310" s="187"/>
      <c r="RPU1310" s="187"/>
      <c r="RPV1310" s="187"/>
      <c r="RPW1310" s="187"/>
      <c r="RPX1310" s="187"/>
      <c r="RPY1310" s="187"/>
      <c r="RPZ1310" s="187"/>
      <c r="RQA1310" s="187"/>
      <c r="RQB1310" s="187"/>
      <c r="RQC1310" s="187"/>
      <c r="RQD1310" s="187"/>
      <c r="RQE1310" s="187"/>
      <c r="RQF1310" s="187"/>
      <c r="RQG1310" s="187"/>
      <c r="RQH1310" s="187"/>
      <c r="RQI1310" s="187"/>
      <c r="RQJ1310" s="187"/>
      <c r="RQK1310" s="187"/>
      <c r="RQL1310" s="187"/>
      <c r="RQM1310" s="187"/>
      <c r="RQN1310" s="187"/>
      <c r="RQO1310" s="187"/>
      <c r="RQP1310" s="187"/>
      <c r="RQQ1310" s="187"/>
      <c r="RQR1310" s="187"/>
      <c r="RQS1310" s="187"/>
      <c r="RQT1310" s="187"/>
      <c r="RQU1310" s="187"/>
      <c r="RQV1310" s="187"/>
      <c r="RQW1310" s="187"/>
      <c r="RQX1310" s="187"/>
      <c r="RQY1310" s="187"/>
      <c r="RQZ1310" s="187"/>
      <c r="RRA1310" s="187"/>
      <c r="RRB1310" s="187"/>
      <c r="RRC1310" s="187"/>
      <c r="RRD1310" s="187"/>
      <c r="RRE1310" s="187"/>
      <c r="RRF1310" s="187"/>
      <c r="RRG1310" s="187"/>
      <c r="RRH1310" s="187"/>
      <c r="RRI1310" s="187"/>
      <c r="RRJ1310" s="187"/>
      <c r="RRK1310" s="187"/>
      <c r="RRL1310" s="187"/>
      <c r="RRM1310" s="187"/>
      <c r="RRN1310" s="187"/>
      <c r="RRO1310" s="187"/>
      <c r="RRP1310" s="187"/>
      <c r="RRQ1310" s="187"/>
      <c r="RRR1310" s="187"/>
      <c r="RRS1310" s="187"/>
      <c r="RRT1310" s="187"/>
      <c r="RRU1310" s="187"/>
      <c r="RRV1310" s="187"/>
      <c r="RRW1310" s="187"/>
      <c r="RRX1310" s="187"/>
      <c r="RRY1310" s="187"/>
      <c r="RRZ1310" s="187"/>
      <c r="RSA1310" s="187"/>
      <c r="RSB1310" s="187"/>
      <c r="RSC1310" s="187"/>
      <c r="RSD1310" s="187"/>
      <c r="RSE1310" s="187"/>
      <c r="RSF1310" s="187"/>
      <c r="RSG1310" s="187"/>
      <c r="RSH1310" s="187"/>
      <c r="RSI1310" s="187"/>
      <c r="RSJ1310" s="187"/>
      <c r="RSK1310" s="187"/>
      <c r="RSL1310" s="187"/>
      <c r="RSM1310" s="187"/>
      <c r="RSN1310" s="187"/>
      <c r="RSO1310" s="187"/>
      <c r="RSP1310" s="187"/>
      <c r="RSQ1310" s="187"/>
      <c r="RSR1310" s="187"/>
      <c r="RSS1310" s="187"/>
      <c r="RST1310" s="187"/>
      <c r="RSU1310" s="187"/>
      <c r="RSV1310" s="187"/>
      <c r="RSW1310" s="187"/>
      <c r="RSX1310" s="187"/>
      <c r="RSY1310" s="187"/>
      <c r="RSZ1310" s="187"/>
      <c r="RTA1310" s="187"/>
      <c r="RTB1310" s="187"/>
      <c r="RTC1310" s="187"/>
      <c r="RTD1310" s="187"/>
      <c r="RTE1310" s="187"/>
      <c r="RTF1310" s="187"/>
      <c r="RTG1310" s="187"/>
      <c r="RTH1310" s="187"/>
      <c r="RTI1310" s="187"/>
      <c r="RTJ1310" s="187"/>
      <c r="RTK1310" s="187"/>
      <c r="RTL1310" s="187"/>
      <c r="RTM1310" s="187"/>
      <c r="RTN1310" s="187"/>
      <c r="RTO1310" s="187"/>
      <c r="RTP1310" s="187"/>
      <c r="RTQ1310" s="187"/>
      <c r="RTR1310" s="187"/>
      <c r="RTS1310" s="187"/>
      <c r="RTT1310" s="187"/>
      <c r="RTU1310" s="187"/>
      <c r="RTV1310" s="187"/>
      <c r="RTW1310" s="187"/>
      <c r="RTX1310" s="187"/>
      <c r="RTY1310" s="187"/>
      <c r="RTZ1310" s="187"/>
      <c r="RUA1310" s="187"/>
      <c r="RUB1310" s="187"/>
      <c r="RUC1310" s="187"/>
      <c r="RUD1310" s="187"/>
      <c r="RUE1310" s="187"/>
      <c r="RUF1310" s="187"/>
      <c r="RUG1310" s="187"/>
      <c r="RUH1310" s="187"/>
      <c r="RUI1310" s="187"/>
      <c r="RUJ1310" s="187"/>
      <c r="RUK1310" s="187"/>
      <c r="RUL1310" s="187"/>
      <c r="RUM1310" s="187"/>
      <c r="RUN1310" s="187"/>
      <c r="RUO1310" s="187"/>
      <c r="RUP1310" s="187"/>
      <c r="RUQ1310" s="187"/>
      <c r="RUR1310" s="187"/>
      <c r="RUS1310" s="187"/>
      <c r="RUT1310" s="187"/>
      <c r="RUU1310" s="187"/>
      <c r="RUV1310" s="187"/>
      <c r="RUW1310" s="187"/>
      <c r="RUX1310" s="187"/>
      <c r="RUY1310" s="187"/>
      <c r="RUZ1310" s="187"/>
      <c r="RVA1310" s="187"/>
      <c r="RVB1310" s="187"/>
      <c r="RVC1310" s="187"/>
      <c r="RVD1310" s="187"/>
      <c r="RVE1310" s="187"/>
      <c r="RVF1310" s="187"/>
      <c r="RVG1310" s="187"/>
      <c r="RVH1310" s="187"/>
      <c r="RVI1310" s="187"/>
      <c r="RVJ1310" s="187"/>
      <c r="RVK1310" s="187"/>
      <c r="RVL1310" s="187"/>
      <c r="RVM1310" s="187"/>
      <c r="RVN1310" s="187"/>
      <c r="RVO1310" s="187"/>
      <c r="RVP1310" s="187"/>
      <c r="RVQ1310" s="187"/>
      <c r="RVR1310" s="187"/>
      <c r="RVS1310" s="187"/>
      <c r="RVT1310" s="187"/>
      <c r="RVU1310" s="187"/>
      <c r="RVV1310" s="187"/>
      <c r="RVW1310" s="187"/>
      <c r="RVX1310" s="187"/>
      <c r="RVY1310" s="187"/>
      <c r="RVZ1310" s="187"/>
      <c r="RWA1310" s="187"/>
      <c r="RWB1310" s="187"/>
      <c r="RWC1310" s="187"/>
      <c r="RWD1310" s="187"/>
      <c r="RWE1310" s="187"/>
      <c r="RWF1310" s="187"/>
      <c r="RWG1310" s="187"/>
      <c r="RWH1310" s="187"/>
      <c r="RWI1310" s="187"/>
      <c r="RWJ1310" s="187"/>
      <c r="RWK1310" s="187"/>
      <c r="RWL1310" s="187"/>
      <c r="RWM1310" s="187"/>
      <c r="RWN1310" s="187"/>
      <c r="RWO1310" s="187"/>
      <c r="RWP1310" s="187"/>
      <c r="RWQ1310" s="187"/>
      <c r="RWR1310" s="187"/>
      <c r="RWS1310" s="187"/>
      <c r="RWT1310" s="187"/>
      <c r="RWU1310" s="187"/>
      <c r="RWV1310" s="187"/>
      <c r="RWW1310" s="187"/>
      <c r="RWX1310" s="187"/>
      <c r="RWY1310" s="187"/>
      <c r="RWZ1310" s="187"/>
      <c r="RXA1310" s="187"/>
      <c r="RXB1310" s="187"/>
      <c r="RXC1310" s="187"/>
      <c r="RXD1310" s="187"/>
      <c r="RXE1310" s="187"/>
      <c r="RXF1310" s="187"/>
      <c r="RXG1310" s="187"/>
      <c r="RXH1310" s="187"/>
      <c r="RXI1310" s="187"/>
      <c r="RXJ1310" s="187"/>
      <c r="RXK1310" s="187"/>
      <c r="RXL1310" s="187"/>
      <c r="RXM1310" s="187"/>
      <c r="RXN1310" s="187"/>
      <c r="RXO1310" s="187"/>
      <c r="RXP1310" s="187"/>
      <c r="RXQ1310" s="187"/>
      <c r="RXR1310" s="187"/>
      <c r="RXS1310" s="187"/>
      <c r="RXT1310" s="187"/>
      <c r="RXU1310" s="187"/>
      <c r="RXV1310" s="187"/>
      <c r="RXW1310" s="187"/>
      <c r="RXX1310" s="187"/>
      <c r="RXY1310" s="187"/>
      <c r="RXZ1310" s="187"/>
      <c r="RYA1310" s="187"/>
      <c r="RYB1310" s="187"/>
      <c r="RYC1310" s="187"/>
      <c r="RYD1310" s="187"/>
      <c r="RYE1310" s="187"/>
      <c r="RYF1310" s="187"/>
      <c r="RYG1310" s="187"/>
      <c r="RYH1310" s="187"/>
      <c r="RYI1310" s="187"/>
      <c r="RYJ1310" s="187"/>
      <c r="RYK1310" s="187"/>
      <c r="RYL1310" s="187"/>
      <c r="RYM1310" s="187"/>
      <c r="RYN1310" s="187"/>
      <c r="RYO1310" s="187"/>
      <c r="RYP1310" s="187"/>
      <c r="RYQ1310" s="187"/>
      <c r="RYR1310" s="187"/>
      <c r="RYS1310" s="187"/>
      <c r="RYT1310" s="187"/>
      <c r="RYU1310" s="187"/>
      <c r="RYV1310" s="187"/>
      <c r="RYW1310" s="187"/>
      <c r="RYX1310" s="187"/>
      <c r="RYY1310" s="187"/>
      <c r="RYZ1310" s="187"/>
      <c r="RZA1310" s="187"/>
      <c r="RZB1310" s="187"/>
      <c r="RZC1310" s="187"/>
      <c r="RZD1310" s="187"/>
      <c r="RZE1310" s="187"/>
      <c r="RZF1310" s="187"/>
      <c r="RZG1310" s="187"/>
      <c r="RZH1310" s="187"/>
      <c r="RZI1310" s="187"/>
      <c r="RZJ1310" s="187"/>
      <c r="RZK1310" s="187"/>
      <c r="RZL1310" s="187"/>
      <c r="RZM1310" s="187"/>
      <c r="RZN1310" s="187"/>
      <c r="RZO1310" s="187"/>
      <c r="RZP1310" s="187"/>
      <c r="RZQ1310" s="187"/>
      <c r="RZR1310" s="187"/>
      <c r="RZS1310" s="187"/>
      <c r="RZT1310" s="187"/>
      <c r="RZU1310" s="187"/>
      <c r="RZV1310" s="187"/>
      <c r="RZW1310" s="187"/>
      <c r="RZX1310" s="187"/>
      <c r="RZY1310" s="187"/>
      <c r="RZZ1310" s="187"/>
      <c r="SAA1310" s="187"/>
      <c r="SAB1310" s="187"/>
      <c r="SAC1310" s="187"/>
      <c r="SAD1310" s="187"/>
      <c r="SAE1310" s="187"/>
      <c r="SAF1310" s="187"/>
      <c r="SAG1310" s="187"/>
      <c r="SAH1310" s="187"/>
      <c r="SAI1310" s="187"/>
      <c r="SAJ1310" s="187"/>
      <c r="SAK1310" s="187"/>
      <c r="SAL1310" s="187"/>
      <c r="SAM1310" s="187"/>
      <c r="SAN1310" s="187"/>
      <c r="SAO1310" s="187"/>
      <c r="SAP1310" s="187"/>
      <c r="SAQ1310" s="187"/>
      <c r="SAR1310" s="187"/>
      <c r="SAS1310" s="187"/>
      <c r="SAT1310" s="187"/>
      <c r="SAU1310" s="187"/>
      <c r="SAV1310" s="187"/>
      <c r="SAW1310" s="187"/>
      <c r="SAX1310" s="187"/>
      <c r="SAY1310" s="187"/>
      <c r="SAZ1310" s="187"/>
      <c r="SBA1310" s="187"/>
      <c r="SBB1310" s="187"/>
      <c r="SBC1310" s="187"/>
      <c r="SBD1310" s="187"/>
      <c r="SBE1310" s="187"/>
      <c r="SBF1310" s="187"/>
      <c r="SBG1310" s="187"/>
      <c r="SBH1310" s="187"/>
      <c r="SBI1310" s="187"/>
      <c r="SBJ1310" s="187"/>
      <c r="SBK1310" s="187"/>
      <c r="SBL1310" s="187"/>
      <c r="SBM1310" s="187"/>
      <c r="SBN1310" s="187"/>
      <c r="SBO1310" s="187"/>
      <c r="SBP1310" s="187"/>
      <c r="SBQ1310" s="187"/>
      <c r="SBR1310" s="187"/>
      <c r="SBS1310" s="187"/>
      <c r="SBT1310" s="187"/>
      <c r="SBU1310" s="187"/>
      <c r="SBV1310" s="187"/>
      <c r="SBW1310" s="187"/>
      <c r="SBX1310" s="187"/>
      <c r="SBY1310" s="187"/>
      <c r="SBZ1310" s="187"/>
      <c r="SCA1310" s="187"/>
      <c r="SCB1310" s="187"/>
      <c r="SCC1310" s="187"/>
      <c r="SCD1310" s="187"/>
      <c r="SCE1310" s="187"/>
      <c r="SCF1310" s="187"/>
      <c r="SCG1310" s="187"/>
      <c r="SCH1310" s="187"/>
      <c r="SCI1310" s="187"/>
      <c r="SCJ1310" s="187"/>
      <c r="SCK1310" s="187"/>
      <c r="SCL1310" s="187"/>
      <c r="SCM1310" s="187"/>
      <c r="SCN1310" s="187"/>
      <c r="SCO1310" s="187"/>
      <c r="SCP1310" s="187"/>
      <c r="SCQ1310" s="187"/>
      <c r="SCR1310" s="187"/>
      <c r="SCS1310" s="187"/>
      <c r="SCT1310" s="187"/>
      <c r="SCU1310" s="187"/>
      <c r="SCV1310" s="187"/>
      <c r="SCW1310" s="187"/>
      <c r="SCX1310" s="187"/>
      <c r="SCY1310" s="187"/>
      <c r="SCZ1310" s="187"/>
      <c r="SDA1310" s="187"/>
      <c r="SDB1310" s="187"/>
      <c r="SDC1310" s="187"/>
      <c r="SDD1310" s="187"/>
      <c r="SDE1310" s="187"/>
      <c r="SDF1310" s="187"/>
      <c r="SDG1310" s="187"/>
      <c r="SDH1310" s="187"/>
      <c r="SDI1310" s="187"/>
      <c r="SDJ1310" s="187"/>
      <c r="SDK1310" s="187"/>
      <c r="SDL1310" s="187"/>
      <c r="SDM1310" s="187"/>
      <c r="SDN1310" s="187"/>
      <c r="SDO1310" s="187"/>
      <c r="SDP1310" s="187"/>
      <c r="SDQ1310" s="187"/>
      <c r="SDR1310" s="187"/>
      <c r="SDS1310" s="187"/>
      <c r="SDT1310" s="187"/>
      <c r="SDU1310" s="187"/>
      <c r="SDV1310" s="187"/>
      <c r="SDW1310" s="187"/>
      <c r="SDX1310" s="187"/>
      <c r="SDY1310" s="187"/>
      <c r="SDZ1310" s="187"/>
      <c r="SEA1310" s="187"/>
      <c r="SEB1310" s="187"/>
      <c r="SEC1310" s="187"/>
      <c r="SED1310" s="187"/>
      <c r="SEE1310" s="187"/>
      <c r="SEF1310" s="187"/>
      <c r="SEG1310" s="187"/>
      <c r="SEH1310" s="187"/>
      <c r="SEI1310" s="187"/>
      <c r="SEJ1310" s="187"/>
      <c r="SEK1310" s="187"/>
      <c r="SEL1310" s="187"/>
      <c r="SEM1310" s="187"/>
      <c r="SEN1310" s="187"/>
      <c r="SEO1310" s="187"/>
      <c r="SEP1310" s="187"/>
      <c r="SEQ1310" s="187"/>
      <c r="SER1310" s="187"/>
      <c r="SES1310" s="187"/>
      <c r="SET1310" s="187"/>
      <c r="SEU1310" s="187"/>
      <c r="SEV1310" s="187"/>
      <c r="SEW1310" s="187"/>
      <c r="SEX1310" s="187"/>
      <c r="SEY1310" s="187"/>
      <c r="SEZ1310" s="187"/>
      <c r="SFA1310" s="187"/>
      <c r="SFB1310" s="187"/>
      <c r="SFC1310" s="187"/>
      <c r="SFD1310" s="187"/>
      <c r="SFE1310" s="187"/>
      <c r="SFF1310" s="187"/>
      <c r="SFG1310" s="187"/>
      <c r="SFH1310" s="187"/>
      <c r="SFI1310" s="187"/>
      <c r="SFJ1310" s="187"/>
      <c r="SFK1310" s="187"/>
      <c r="SFL1310" s="187"/>
      <c r="SFM1310" s="187"/>
      <c r="SFN1310" s="187"/>
      <c r="SFO1310" s="187"/>
      <c r="SFP1310" s="187"/>
      <c r="SFQ1310" s="187"/>
      <c r="SFR1310" s="187"/>
      <c r="SFS1310" s="187"/>
      <c r="SFT1310" s="187"/>
      <c r="SFU1310" s="187"/>
      <c r="SFV1310" s="187"/>
      <c r="SFW1310" s="187"/>
      <c r="SFX1310" s="187"/>
      <c r="SFY1310" s="187"/>
      <c r="SFZ1310" s="187"/>
      <c r="SGA1310" s="187"/>
      <c r="SGB1310" s="187"/>
      <c r="SGC1310" s="187"/>
      <c r="SGD1310" s="187"/>
      <c r="SGE1310" s="187"/>
      <c r="SGF1310" s="187"/>
      <c r="SGG1310" s="187"/>
      <c r="SGH1310" s="187"/>
      <c r="SGI1310" s="187"/>
      <c r="SGJ1310" s="187"/>
      <c r="SGK1310" s="187"/>
      <c r="SGL1310" s="187"/>
      <c r="SGM1310" s="187"/>
      <c r="SGN1310" s="187"/>
      <c r="SGO1310" s="187"/>
      <c r="SGP1310" s="187"/>
      <c r="SGQ1310" s="187"/>
      <c r="SGR1310" s="187"/>
      <c r="SGS1310" s="187"/>
      <c r="SGT1310" s="187"/>
      <c r="SGU1310" s="187"/>
      <c r="SGV1310" s="187"/>
      <c r="SGW1310" s="187"/>
      <c r="SGX1310" s="187"/>
      <c r="SGY1310" s="187"/>
      <c r="SGZ1310" s="187"/>
      <c r="SHA1310" s="187"/>
      <c r="SHB1310" s="187"/>
      <c r="SHC1310" s="187"/>
      <c r="SHD1310" s="187"/>
      <c r="SHE1310" s="187"/>
      <c r="SHF1310" s="187"/>
      <c r="SHG1310" s="187"/>
      <c r="SHH1310" s="187"/>
      <c r="SHI1310" s="187"/>
      <c r="SHJ1310" s="187"/>
      <c r="SHK1310" s="187"/>
      <c r="SHL1310" s="187"/>
      <c r="SHM1310" s="187"/>
      <c r="SHN1310" s="187"/>
      <c r="SHO1310" s="187"/>
      <c r="SHP1310" s="187"/>
      <c r="SHQ1310" s="187"/>
      <c r="SHR1310" s="187"/>
      <c r="SHS1310" s="187"/>
      <c r="SHT1310" s="187"/>
      <c r="SHU1310" s="187"/>
      <c r="SHV1310" s="187"/>
      <c r="SHW1310" s="187"/>
      <c r="SHX1310" s="187"/>
      <c r="SHY1310" s="187"/>
      <c r="SHZ1310" s="187"/>
      <c r="SIA1310" s="187"/>
      <c r="SIB1310" s="187"/>
      <c r="SIC1310" s="187"/>
      <c r="SID1310" s="187"/>
      <c r="SIE1310" s="187"/>
      <c r="SIF1310" s="187"/>
      <c r="SIG1310" s="187"/>
      <c r="SIH1310" s="187"/>
      <c r="SII1310" s="187"/>
      <c r="SIJ1310" s="187"/>
      <c r="SIK1310" s="187"/>
      <c r="SIL1310" s="187"/>
      <c r="SIM1310" s="187"/>
      <c r="SIN1310" s="187"/>
      <c r="SIO1310" s="187"/>
      <c r="SIP1310" s="187"/>
      <c r="SIQ1310" s="187"/>
      <c r="SIR1310" s="187"/>
      <c r="SIS1310" s="187"/>
      <c r="SIT1310" s="187"/>
      <c r="SIU1310" s="187"/>
      <c r="SIV1310" s="187"/>
      <c r="SIW1310" s="187"/>
      <c r="SIX1310" s="187"/>
      <c r="SIY1310" s="187"/>
      <c r="SIZ1310" s="187"/>
      <c r="SJA1310" s="187"/>
      <c r="SJB1310" s="187"/>
      <c r="SJC1310" s="187"/>
      <c r="SJD1310" s="187"/>
      <c r="SJE1310" s="187"/>
      <c r="SJF1310" s="187"/>
      <c r="SJG1310" s="187"/>
      <c r="SJH1310" s="187"/>
      <c r="SJI1310" s="187"/>
      <c r="SJJ1310" s="187"/>
      <c r="SJK1310" s="187"/>
      <c r="SJL1310" s="187"/>
      <c r="SJM1310" s="187"/>
      <c r="SJN1310" s="187"/>
      <c r="SJO1310" s="187"/>
      <c r="SJP1310" s="187"/>
      <c r="SJQ1310" s="187"/>
      <c r="SJR1310" s="187"/>
      <c r="SJS1310" s="187"/>
      <c r="SJT1310" s="187"/>
      <c r="SJU1310" s="187"/>
      <c r="SJV1310" s="187"/>
      <c r="SJW1310" s="187"/>
      <c r="SJX1310" s="187"/>
      <c r="SJY1310" s="187"/>
      <c r="SJZ1310" s="187"/>
      <c r="SKA1310" s="187"/>
      <c r="SKB1310" s="187"/>
      <c r="SKC1310" s="187"/>
      <c r="SKD1310" s="187"/>
      <c r="SKE1310" s="187"/>
      <c r="SKF1310" s="187"/>
      <c r="SKG1310" s="187"/>
      <c r="SKH1310" s="187"/>
      <c r="SKI1310" s="187"/>
      <c r="SKJ1310" s="187"/>
      <c r="SKK1310" s="187"/>
      <c r="SKL1310" s="187"/>
      <c r="SKM1310" s="187"/>
      <c r="SKN1310" s="187"/>
      <c r="SKO1310" s="187"/>
      <c r="SKP1310" s="187"/>
      <c r="SKQ1310" s="187"/>
      <c r="SKR1310" s="187"/>
      <c r="SKS1310" s="187"/>
      <c r="SKT1310" s="187"/>
      <c r="SKU1310" s="187"/>
      <c r="SKV1310" s="187"/>
      <c r="SKW1310" s="187"/>
      <c r="SKX1310" s="187"/>
      <c r="SKY1310" s="187"/>
      <c r="SKZ1310" s="187"/>
      <c r="SLA1310" s="187"/>
      <c r="SLB1310" s="187"/>
      <c r="SLC1310" s="187"/>
      <c r="SLD1310" s="187"/>
      <c r="SLE1310" s="187"/>
      <c r="SLF1310" s="187"/>
      <c r="SLG1310" s="187"/>
      <c r="SLH1310" s="187"/>
      <c r="SLI1310" s="187"/>
      <c r="SLJ1310" s="187"/>
      <c r="SLK1310" s="187"/>
      <c r="SLL1310" s="187"/>
      <c r="SLM1310" s="187"/>
      <c r="SLN1310" s="187"/>
      <c r="SLO1310" s="187"/>
      <c r="SLP1310" s="187"/>
      <c r="SLQ1310" s="187"/>
      <c r="SLR1310" s="187"/>
      <c r="SLS1310" s="187"/>
      <c r="SLT1310" s="187"/>
      <c r="SLU1310" s="187"/>
      <c r="SLV1310" s="187"/>
      <c r="SLW1310" s="187"/>
      <c r="SLX1310" s="187"/>
      <c r="SLY1310" s="187"/>
      <c r="SLZ1310" s="187"/>
      <c r="SMA1310" s="187"/>
      <c r="SMB1310" s="187"/>
      <c r="SMC1310" s="187"/>
      <c r="SMD1310" s="187"/>
      <c r="SME1310" s="187"/>
      <c r="SMF1310" s="187"/>
      <c r="SMG1310" s="187"/>
      <c r="SMH1310" s="187"/>
      <c r="SMI1310" s="187"/>
      <c r="SMJ1310" s="187"/>
      <c r="SMK1310" s="187"/>
      <c r="SML1310" s="187"/>
      <c r="SMM1310" s="187"/>
      <c r="SMN1310" s="187"/>
      <c r="SMO1310" s="187"/>
      <c r="SMP1310" s="187"/>
      <c r="SMQ1310" s="187"/>
      <c r="SMR1310" s="187"/>
      <c r="SMS1310" s="187"/>
      <c r="SMT1310" s="187"/>
      <c r="SMU1310" s="187"/>
      <c r="SMV1310" s="187"/>
      <c r="SMW1310" s="187"/>
      <c r="SMX1310" s="187"/>
      <c r="SMY1310" s="187"/>
      <c r="SMZ1310" s="187"/>
      <c r="SNA1310" s="187"/>
      <c r="SNB1310" s="187"/>
      <c r="SNC1310" s="187"/>
      <c r="SND1310" s="187"/>
      <c r="SNE1310" s="187"/>
      <c r="SNF1310" s="187"/>
      <c r="SNG1310" s="187"/>
      <c r="SNH1310" s="187"/>
      <c r="SNI1310" s="187"/>
      <c r="SNJ1310" s="187"/>
      <c r="SNK1310" s="187"/>
      <c r="SNL1310" s="187"/>
      <c r="SNM1310" s="187"/>
      <c r="SNN1310" s="187"/>
      <c r="SNO1310" s="187"/>
      <c r="SNP1310" s="187"/>
      <c r="SNQ1310" s="187"/>
      <c r="SNR1310" s="187"/>
      <c r="SNS1310" s="187"/>
      <c r="SNT1310" s="187"/>
      <c r="SNU1310" s="187"/>
      <c r="SNV1310" s="187"/>
      <c r="SNW1310" s="187"/>
      <c r="SNX1310" s="187"/>
      <c r="SNY1310" s="187"/>
      <c r="SNZ1310" s="187"/>
      <c r="SOA1310" s="187"/>
      <c r="SOB1310" s="187"/>
      <c r="SOC1310" s="187"/>
      <c r="SOD1310" s="187"/>
      <c r="SOE1310" s="187"/>
      <c r="SOF1310" s="187"/>
      <c r="SOG1310" s="187"/>
      <c r="SOH1310" s="187"/>
      <c r="SOI1310" s="187"/>
      <c r="SOJ1310" s="187"/>
      <c r="SOK1310" s="187"/>
      <c r="SOL1310" s="187"/>
      <c r="SOM1310" s="187"/>
      <c r="SON1310" s="187"/>
      <c r="SOO1310" s="187"/>
      <c r="SOP1310" s="187"/>
      <c r="SOQ1310" s="187"/>
      <c r="SOR1310" s="187"/>
      <c r="SOS1310" s="187"/>
      <c r="SOT1310" s="187"/>
      <c r="SOU1310" s="187"/>
      <c r="SOV1310" s="187"/>
      <c r="SOW1310" s="187"/>
      <c r="SOX1310" s="187"/>
      <c r="SOY1310" s="187"/>
      <c r="SOZ1310" s="187"/>
      <c r="SPA1310" s="187"/>
      <c r="SPB1310" s="187"/>
      <c r="SPC1310" s="187"/>
      <c r="SPD1310" s="187"/>
      <c r="SPE1310" s="187"/>
      <c r="SPF1310" s="187"/>
      <c r="SPG1310" s="187"/>
      <c r="SPH1310" s="187"/>
      <c r="SPI1310" s="187"/>
      <c r="SPJ1310" s="187"/>
      <c r="SPK1310" s="187"/>
      <c r="SPL1310" s="187"/>
      <c r="SPM1310" s="187"/>
      <c r="SPN1310" s="187"/>
      <c r="SPO1310" s="187"/>
      <c r="SPP1310" s="187"/>
      <c r="SPQ1310" s="187"/>
      <c r="SPR1310" s="187"/>
      <c r="SPS1310" s="187"/>
      <c r="SPT1310" s="187"/>
      <c r="SPU1310" s="187"/>
      <c r="SPV1310" s="187"/>
      <c r="SPW1310" s="187"/>
      <c r="SPX1310" s="187"/>
      <c r="SPY1310" s="187"/>
      <c r="SPZ1310" s="187"/>
      <c r="SQA1310" s="187"/>
      <c r="SQB1310" s="187"/>
      <c r="SQC1310" s="187"/>
      <c r="SQD1310" s="187"/>
      <c r="SQE1310" s="187"/>
      <c r="SQF1310" s="187"/>
      <c r="SQG1310" s="187"/>
      <c r="SQH1310" s="187"/>
      <c r="SQI1310" s="187"/>
      <c r="SQJ1310" s="187"/>
      <c r="SQK1310" s="187"/>
      <c r="SQL1310" s="187"/>
      <c r="SQM1310" s="187"/>
      <c r="SQN1310" s="187"/>
      <c r="SQO1310" s="187"/>
      <c r="SQP1310" s="187"/>
      <c r="SQQ1310" s="187"/>
      <c r="SQR1310" s="187"/>
      <c r="SQS1310" s="187"/>
      <c r="SQT1310" s="187"/>
      <c r="SQU1310" s="187"/>
      <c r="SQV1310" s="187"/>
      <c r="SQW1310" s="187"/>
      <c r="SQX1310" s="187"/>
      <c r="SQY1310" s="187"/>
      <c r="SQZ1310" s="187"/>
      <c r="SRA1310" s="187"/>
      <c r="SRB1310" s="187"/>
      <c r="SRC1310" s="187"/>
      <c r="SRD1310" s="187"/>
      <c r="SRE1310" s="187"/>
      <c r="SRF1310" s="187"/>
      <c r="SRG1310" s="187"/>
      <c r="SRH1310" s="187"/>
      <c r="SRI1310" s="187"/>
      <c r="SRJ1310" s="187"/>
      <c r="SRK1310" s="187"/>
      <c r="SRL1310" s="187"/>
      <c r="SRM1310" s="187"/>
      <c r="SRN1310" s="187"/>
      <c r="SRO1310" s="187"/>
      <c r="SRP1310" s="187"/>
      <c r="SRQ1310" s="187"/>
      <c r="SRR1310" s="187"/>
      <c r="SRS1310" s="187"/>
      <c r="SRT1310" s="187"/>
      <c r="SRU1310" s="187"/>
      <c r="SRV1310" s="187"/>
      <c r="SRW1310" s="187"/>
      <c r="SRX1310" s="187"/>
      <c r="SRY1310" s="187"/>
      <c r="SRZ1310" s="187"/>
      <c r="SSA1310" s="187"/>
      <c r="SSB1310" s="187"/>
      <c r="SSC1310" s="187"/>
      <c r="SSD1310" s="187"/>
      <c r="SSE1310" s="187"/>
      <c r="SSF1310" s="187"/>
      <c r="SSG1310" s="187"/>
      <c r="SSH1310" s="187"/>
      <c r="SSI1310" s="187"/>
      <c r="SSJ1310" s="187"/>
      <c r="SSK1310" s="187"/>
      <c r="SSL1310" s="187"/>
      <c r="SSM1310" s="187"/>
      <c r="SSN1310" s="187"/>
      <c r="SSO1310" s="187"/>
      <c r="SSP1310" s="187"/>
      <c r="SSQ1310" s="187"/>
      <c r="SSR1310" s="187"/>
      <c r="SSS1310" s="187"/>
      <c r="SST1310" s="187"/>
      <c r="SSU1310" s="187"/>
      <c r="SSV1310" s="187"/>
      <c r="SSW1310" s="187"/>
      <c r="SSX1310" s="187"/>
      <c r="SSY1310" s="187"/>
      <c r="SSZ1310" s="187"/>
      <c r="STA1310" s="187"/>
      <c r="STB1310" s="187"/>
      <c r="STC1310" s="187"/>
      <c r="STD1310" s="187"/>
      <c r="STE1310" s="187"/>
      <c r="STF1310" s="187"/>
      <c r="STG1310" s="187"/>
      <c r="STH1310" s="187"/>
      <c r="STI1310" s="187"/>
      <c r="STJ1310" s="187"/>
      <c r="STK1310" s="187"/>
      <c r="STL1310" s="187"/>
      <c r="STM1310" s="187"/>
      <c r="STN1310" s="187"/>
      <c r="STO1310" s="187"/>
      <c r="STP1310" s="187"/>
      <c r="STQ1310" s="187"/>
      <c r="STR1310" s="187"/>
      <c r="STS1310" s="187"/>
      <c r="STT1310" s="187"/>
      <c r="STU1310" s="187"/>
      <c r="STV1310" s="187"/>
      <c r="STW1310" s="187"/>
      <c r="STX1310" s="187"/>
      <c r="STY1310" s="187"/>
      <c r="STZ1310" s="187"/>
      <c r="SUA1310" s="187"/>
      <c r="SUB1310" s="187"/>
      <c r="SUC1310" s="187"/>
      <c r="SUD1310" s="187"/>
      <c r="SUE1310" s="187"/>
      <c r="SUF1310" s="187"/>
      <c r="SUG1310" s="187"/>
      <c r="SUH1310" s="187"/>
      <c r="SUI1310" s="187"/>
      <c r="SUJ1310" s="187"/>
      <c r="SUK1310" s="187"/>
      <c r="SUL1310" s="187"/>
      <c r="SUM1310" s="187"/>
      <c r="SUN1310" s="187"/>
      <c r="SUO1310" s="187"/>
      <c r="SUP1310" s="187"/>
      <c r="SUQ1310" s="187"/>
      <c r="SUR1310" s="187"/>
      <c r="SUS1310" s="187"/>
      <c r="SUT1310" s="187"/>
      <c r="SUU1310" s="187"/>
      <c r="SUV1310" s="187"/>
      <c r="SUW1310" s="187"/>
      <c r="SUX1310" s="187"/>
      <c r="SUY1310" s="187"/>
      <c r="SUZ1310" s="187"/>
      <c r="SVA1310" s="187"/>
      <c r="SVB1310" s="187"/>
      <c r="SVC1310" s="187"/>
      <c r="SVD1310" s="187"/>
      <c r="SVE1310" s="187"/>
      <c r="SVF1310" s="187"/>
      <c r="SVG1310" s="187"/>
      <c r="SVH1310" s="187"/>
      <c r="SVI1310" s="187"/>
      <c r="SVJ1310" s="187"/>
      <c r="SVK1310" s="187"/>
      <c r="SVL1310" s="187"/>
      <c r="SVM1310" s="187"/>
      <c r="SVN1310" s="187"/>
      <c r="SVO1310" s="187"/>
      <c r="SVP1310" s="187"/>
      <c r="SVQ1310" s="187"/>
      <c r="SVR1310" s="187"/>
      <c r="SVS1310" s="187"/>
      <c r="SVT1310" s="187"/>
      <c r="SVU1310" s="187"/>
      <c r="SVV1310" s="187"/>
      <c r="SVW1310" s="187"/>
      <c r="SVX1310" s="187"/>
      <c r="SVY1310" s="187"/>
      <c r="SVZ1310" s="187"/>
      <c r="SWA1310" s="187"/>
      <c r="SWB1310" s="187"/>
      <c r="SWC1310" s="187"/>
      <c r="SWD1310" s="187"/>
      <c r="SWE1310" s="187"/>
      <c r="SWF1310" s="187"/>
      <c r="SWG1310" s="187"/>
      <c r="SWH1310" s="187"/>
      <c r="SWI1310" s="187"/>
      <c r="SWJ1310" s="187"/>
      <c r="SWK1310" s="187"/>
      <c r="SWL1310" s="187"/>
      <c r="SWM1310" s="187"/>
      <c r="SWN1310" s="187"/>
      <c r="SWO1310" s="187"/>
      <c r="SWP1310" s="187"/>
      <c r="SWQ1310" s="187"/>
      <c r="SWR1310" s="187"/>
      <c r="SWS1310" s="187"/>
      <c r="SWT1310" s="187"/>
      <c r="SWU1310" s="187"/>
      <c r="SWV1310" s="187"/>
      <c r="SWW1310" s="187"/>
      <c r="SWX1310" s="187"/>
      <c r="SWY1310" s="187"/>
      <c r="SWZ1310" s="187"/>
      <c r="SXA1310" s="187"/>
      <c r="SXB1310" s="187"/>
      <c r="SXC1310" s="187"/>
      <c r="SXD1310" s="187"/>
      <c r="SXE1310" s="187"/>
      <c r="SXF1310" s="187"/>
      <c r="SXG1310" s="187"/>
      <c r="SXH1310" s="187"/>
      <c r="SXI1310" s="187"/>
      <c r="SXJ1310" s="187"/>
      <c r="SXK1310" s="187"/>
      <c r="SXL1310" s="187"/>
      <c r="SXM1310" s="187"/>
      <c r="SXN1310" s="187"/>
      <c r="SXO1310" s="187"/>
      <c r="SXP1310" s="187"/>
      <c r="SXQ1310" s="187"/>
      <c r="SXR1310" s="187"/>
      <c r="SXS1310" s="187"/>
      <c r="SXT1310" s="187"/>
      <c r="SXU1310" s="187"/>
      <c r="SXV1310" s="187"/>
      <c r="SXW1310" s="187"/>
      <c r="SXX1310" s="187"/>
      <c r="SXY1310" s="187"/>
      <c r="SXZ1310" s="187"/>
      <c r="SYA1310" s="187"/>
      <c r="SYB1310" s="187"/>
      <c r="SYC1310" s="187"/>
      <c r="SYD1310" s="187"/>
      <c r="SYE1310" s="187"/>
      <c r="SYF1310" s="187"/>
      <c r="SYG1310" s="187"/>
      <c r="SYH1310" s="187"/>
      <c r="SYI1310" s="187"/>
      <c r="SYJ1310" s="187"/>
      <c r="SYK1310" s="187"/>
      <c r="SYL1310" s="187"/>
      <c r="SYM1310" s="187"/>
      <c r="SYN1310" s="187"/>
      <c r="SYO1310" s="187"/>
      <c r="SYP1310" s="187"/>
      <c r="SYQ1310" s="187"/>
      <c r="SYR1310" s="187"/>
      <c r="SYS1310" s="187"/>
      <c r="SYT1310" s="187"/>
      <c r="SYU1310" s="187"/>
      <c r="SYV1310" s="187"/>
      <c r="SYW1310" s="187"/>
      <c r="SYX1310" s="187"/>
      <c r="SYY1310" s="187"/>
      <c r="SYZ1310" s="187"/>
      <c r="SZA1310" s="187"/>
      <c r="SZB1310" s="187"/>
      <c r="SZC1310" s="187"/>
      <c r="SZD1310" s="187"/>
      <c r="SZE1310" s="187"/>
      <c r="SZF1310" s="187"/>
      <c r="SZG1310" s="187"/>
      <c r="SZH1310" s="187"/>
      <c r="SZI1310" s="187"/>
      <c r="SZJ1310" s="187"/>
      <c r="SZK1310" s="187"/>
      <c r="SZL1310" s="187"/>
      <c r="SZM1310" s="187"/>
      <c r="SZN1310" s="187"/>
      <c r="SZO1310" s="187"/>
      <c r="SZP1310" s="187"/>
      <c r="SZQ1310" s="187"/>
      <c r="SZR1310" s="187"/>
      <c r="SZS1310" s="187"/>
      <c r="SZT1310" s="187"/>
      <c r="SZU1310" s="187"/>
      <c r="SZV1310" s="187"/>
      <c r="SZW1310" s="187"/>
      <c r="SZX1310" s="187"/>
      <c r="SZY1310" s="187"/>
      <c r="SZZ1310" s="187"/>
      <c r="TAA1310" s="187"/>
      <c r="TAB1310" s="187"/>
      <c r="TAC1310" s="187"/>
      <c r="TAD1310" s="187"/>
      <c r="TAE1310" s="187"/>
      <c r="TAF1310" s="187"/>
      <c r="TAG1310" s="187"/>
      <c r="TAH1310" s="187"/>
      <c r="TAI1310" s="187"/>
      <c r="TAJ1310" s="187"/>
      <c r="TAK1310" s="187"/>
      <c r="TAL1310" s="187"/>
      <c r="TAM1310" s="187"/>
      <c r="TAN1310" s="187"/>
      <c r="TAO1310" s="187"/>
      <c r="TAP1310" s="187"/>
      <c r="TAQ1310" s="187"/>
      <c r="TAR1310" s="187"/>
      <c r="TAS1310" s="187"/>
      <c r="TAT1310" s="187"/>
      <c r="TAU1310" s="187"/>
      <c r="TAV1310" s="187"/>
      <c r="TAW1310" s="187"/>
      <c r="TAX1310" s="187"/>
      <c r="TAY1310" s="187"/>
      <c r="TAZ1310" s="187"/>
      <c r="TBA1310" s="187"/>
      <c r="TBB1310" s="187"/>
      <c r="TBC1310" s="187"/>
      <c r="TBD1310" s="187"/>
      <c r="TBE1310" s="187"/>
      <c r="TBF1310" s="187"/>
      <c r="TBG1310" s="187"/>
      <c r="TBH1310" s="187"/>
      <c r="TBI1310" s="187"/>
      <c r="TBJ1310" s="187"/>
      <c r="TBK1310" s="187"/>
      <c r="TBL1310" s="187"/>
      <c r="TBM1310" s="187"/>
      <c r="TBN1310" s="187"/>
      <c r="TBO1310" s="187"/>
      <c r="TBP1310" s="187"/>
      <c r="TBQ1310" s="187"/>
      <c r="TBR1310" s="187"/>
      <c r="TBS1310" s="187"/>
      <c r="TBT1310" s="187"/>
      <c r="TBU1310" s="187"/>
      <c r="TBV1310" s="187"/>
      <c r="TBW1310" s="187"/>
      <c r="TBX1310" s="187"/>
      <c r="TBY1310" s="187"/>
      <c r="TBZ1310" s="187"/>
      <c r="TCA1310" s="187"/>
      <c r="TCB1310" s="187"/>
      <c r="TCC1310" s="187"/>
      <c r="TCD1310" s="187"/>
      <c r="TCE1310" s="187"/>
      <c r="TCF1310" s="187"/>
      <c r="TCG1310" s="187"/>
      <c r="TCH1310" s="187"/>
      <c r="TCI1310" s="187"/>
      <c r="TCJ1310" s="187"/>
      <c r="TCK1310" s="187"/>
      <c r="TCL1310" s="187"/>
      <c r="TCM1310" s="187"/>
      <c r="TCN1310" s="187"/>
      <c r="TCO1310" s="187"/>
      <c r="TCP1310" s="187"/>
      <c r="TCQ1310" s="187"/>
      <c r="TCR1310" s="187"/>
      <c r="TCS1310" s="187"/>
      <c r="TCT1310" s="187"/>
      <c r="TCU1310" s="187"/>
      <c r="TCV1310" s="187"/>
      <c r="TCW1310" s="187"/>
      <c r="TCX1310" s="187"/>
      <c r="TCY1310" s="187"/>
      <c r="TCZ1310" s="187"/>
      <c r="TDA1310" s="187"/>
      <c r="TDB1310" s="187"/>
      <c r="TDC1310" s="187"/>
      <c r="TDD1310" s="187"/>
      <c r="TDE1310" s="187"/>
      <c r="TDF1310" s="187"/>
      <c r="TDG1310" s="187"/>
      <c r="TDH1310" s="187"/>
      <c r="TDI1310" s="187"/>
      <c r="TDJ1310" s="187"/>
      <c r="TDK1310" s="187"/>
      <c r="TDL1310" s="187"/>
      <c r="TDM1310" s="187"/>
      <c r="TDN1310" s="187"/>
      <c r="TDO1310" s="187"/>
      <c r="TDP1310" s="187"/>
      <c r="TDQ1310" s="187"/>
      <c r="TDR1310" s="187"/>
      <c r="TDS1310" s="187"/>
      <c r="TDT1310" s="187"/>
      <c r="TDU1310" s="187"/>
      <c r="TDV1310" s="187"/>
      <c r="TDW1310" s="187"/>
      <c r="TDX1310" s="187"/>
      <c r="TDY1310" s="187"/>
      <c r="TDZ1310" s="187"/>
      <c r="TEA1310" s="187"/>
      <c r="TEB1310" s="187"/>
      <c r="TEC1310" s="187"/>
      <c r="TED1310" s="187"/>
      <c r="TEE1310" s="187"/>
      <c r="TEF1310" s="187"/>
      <c r="TEG1310" s="187"/>
      <c r="TEH1310" s="187"/>
      <c r="TEI1310" s="187"/>
      <c r="TEJ1310" s="187"/>
      <c r="TEK1310" s="187"/>
      <c r="TEL1310" s="187"/>
      <c r="TEM1310" s="187"/>
      <c r="TEN1310" s="187"/>
      <c r="TEO1310" s="187"/>
      <c r="TEP1310" s="187"/>
      <c r="TEQ1310" s="187"/>
      <c r="TER1310" s="187"/>
      <c r="TES1310" s="187"/>
      <c r="TET1310" s="187"/>
      <c r="TEU1310" s="187"/>
      <c r="TEV1310" s="187"/>
      <c r="TEW1310" s="187"/>
      <c r="TEX1310" s="187"/>
      <c r="TEY1310" s="187"/>
      <c r="TEZ1310" s="187"/>
      <c r="TFA1310" s="187"/>
      <c r="TFB1310" s="187"/>
      <c r="TFC1310" s="187"/>
      <c r="TFD1310" s="187"/>
      <c r="TFE1310" s="187"/>
      <c r="TFF1310" s="187"/>
      <c r="TFG1310" s="187"/>
      <c r="TFH1310" s="187"/>
      <c r="TFI1310" s="187"/>
      <c r="TFJ1310" s="187"/>
      <c r="TFK1310" s="187"/>
      <c r="TFL1310" s="187"/>
      <c r="TFM1310" s="187"/>
      <c r="TFN1310" s="187"/>
      <c r="TFO1310" s="187"/>
      <c r="TFP1310" s="187"/>
      <c r="TFQ1310" s="187"/>
      <c r="TFR1310" s="187"/>
      <c r="TFS1310" s="187"/>
      <c r="TFT1310" s="187"/>
      <c r="TFU1310" s="187"/>
      <c r="TFV1310" s="187"/>
      <c r="TFW1310" s="187"/>
      <c r="TFX1310" s="187"/>
      <c r="TFY1310" s="187"/>
      <c r="TFZ1310" s="187"/>
      <c r="TGA1310" s="187"/>
      <c r="TGB1310" s="187"/>
      <c r="TGC1310" s="187"/>
      <c r="TGD1310" s="187"/>
      <c r="TGE1310" s="187"/>
      <c r="TGF1310" s="187"/>
      <c r="TGG1310" s="187"/>
      <c r="TGH1310" s="187"/>
      <c r="TGI1310" s="187"/>
      <c r="TGJ1310" s="187"/>
      <c r="TGK1310" s="187"/>
      <c r="TGL1310" s="187"/>
      <c r="TGM1310" s="187"/>
      <c r="TGN1310" s="187"/>
      <c r="TGO1310" s="187"/>
      <c r="TGP1310" s="187"/>
      <c r="TGQ1310" s="187"/>
      <c r="TGR1310" s="187"/>
      <c r="TGS1310" s="187"/>
      <c r="TGT1310" s="187"/>
      <c r="TGU1310" s="187"/>
      <c r="TGV1310" s="187"/>
      <c r="TGW1310" s="187"/>
      <c r="TGX1310" s="187"/>
      <c r="TGY1310" s="187"/>
      <c r="TGZ1310" s="187"/>
      <c r="THA1310" s="187"/>
      <c r="THB1310" s="187"/>
      <c r="THC1310" s="187"/>
      <c r="THD1310" s="187"/>
      <c r="THE1310" s="187"/>
      <c r="THF1310" s="187"/>
      <c r="THG1310" s="187"/>
      <c r="THH1310" s="187"/>
      <c r="THI1310" s="187"/>
      <c r="THJ1310" s="187"/>
      <c r="THK1310" s="187"/>
      <c r="THL1310" s="187"/>
      <c r="THM1310" s="187"/>
      <c r="THN1310" s="187"/>
      <c r="THO1310" s="187"/>
      <c r="THP1310" s="187"/>
      <c r="THQ1310" s="187"/>
      <c r="THR1310" s="187"/>
      <c r="THS1310" s="187"/>
      <c r="THT1310" s="187"/>
      <c r="THU1310" s="187"/>
      <c r="THV1310" s="187"/>
      <c r="THW1310" s="187"/>
      <c r="THX1310" s="187"/>
      <c r="THY1310" s="187"/>
      <c r="THZ1310" s="187"/>
      <c r="TIA1310" s="187"/>
      <c r="TIB1310" s="187"/>
      <c r="TIC1310" s="187"/>
      <c r="TID1310" s="187"/>
      <c r="TIE1310" s="187"/>
      <c r="TIF1310" s="187"/>
      <c r="TIG1310" s="187"/>
      <c r="TIH1310" s="187"/>
      <c r="TII1310" s="187"/>
      <c r="TIJ1310" s="187"/>
      <c r="TIK1310" s="187"/>
      <c r="TIL1310" s="187"/>
      <c r="TIM1310" s="187"/>
      <c r="TIN1310" s="187"/>
      <c r="TIO1310" s="187"/>
      <c r="TIP1310" s="187"/>
      <c r="TIQ1310" s="187"/>
      <c r="TIR1310" s="187"/>
      <c r="TIS1310" s="187"/>
      <c r="TIT1310" s="187"/>
      <c r="TIU1310" s="187"/>
      <c r="TIV1310" s="187"/>
      <c r="TIW1310" s="187"/>
      <c r="TIX1310" s="187"/>
      <c r="TIY1310" s="187"/>
      <c r="TIZ1310" s="187"/>
      <c r="TJA1310" s="187"/>
      <c r="TJB1310" s="187"/>
      <c r="TJC1310" s="187"/>
      <c r="TJD1310" s="187"/>
      <c r="TJE1310" s="187"/>
      <c r="TJF1310" s="187"/>
      <c r="TJG1310" s="187"/>
      <c r="TJH1310" s="187"/>
      <c r="TJI1310" s="187"/>
      <c r="TJJ1310" s="187"/>
      <c r="TJK1310" s="187"/>
      <c r="TJL1310" s="187"/>
      <c r="TJM1310" s="187"/>
      <c r="TJN1310" s="187"/>
      <c r="TJO1310" s="187"/>
      <c r="TJP1310" s="187"/>
      <c r="TJQ1310" s="187"/>
      <c r="TJR1310" s="187"/>
      <c r="TJS1310" s="187"/>
      <c r="TJT1310" s="187"/>
      <c r="TJU1310" s="187"/>
      <c r="TJV1310" s="187"/>
      <c r="TJW1310" s="187"/>
      <c r="TJX1310" s="187"/>
      <c r="TJY1310" s="187"/>
      <c r="TJZ1310" s="187"/>
      <c r="TKA1310" s="187"/>
      <c r="TKB1310" s="187"/>
      <c r="TKC1310" s="187"/>
      <c r="TKD1310" s="187"/>
      <c r="TKE1310" s="187"/>
      <c r="TKF1310" s="187"/>
      <c r="TKG1310" s="187"/>
      <c r="TKH1310" s="187"/>
      <c r="TKI1310" s="187"/>
      <c r="TKJ1310" s="187"/>
      <c r="TKK1310" s="187"/>
      <c r="TKL1310" s="187"/>
      <c r="TKM1310" s="187"/>
      <c r="TKN1310" s="187"/>
      <c r="TKO1310" s="187"/>
      <c r="TKP1310" s="187"/>
      <c r="TKQ1310" s="187"/>
      <c r="TKR1310" s="187"/>
      <c r="TKS1310" s="187"/>
      <c r="TKT1310" s="187"/>
      <c r="TKU1310" s="187"/>
      <c r="TKV1310" s="187"/>
      <c r="TKW1310" s="187"/>
      <c r="TKX1310" s="187"/>
      <c r="TKY1310" s="187"/>
      <c r="TKZ1310" s="187"/>
      <c r="TLA1310" s="187"/>
      <c r="TLB1310" s="187"/>
      <c r="TLC1310" s="187"/>
      <c r="TLD1310" s="187"/>
      <c r="TLE1310" s="187"/>
      <c r="TLF1310" s="187"/>
      <c r="TLG1310" s="187"/>
      <c r="TLH1310" s="187"/>
      <c r="TLI1310" s="187"/>
      <c r="TLJ1310" s="187"/>
      <c r="TLK1310" s="187"/>
      <c r="TLL1310" s="187"/>
      <c r="TLM1310" s="187"/>
      <c r="TLN1310" s="187"/>
      <c r="TLO1310" s="187"/>
      <c r="TLP1310" s="187"/>
      <c r="TLQ1310" s="187"/>
      <c r="TLR1310" s="187"/>
      <c r="TLS1310" s="187"/>
      <c r="TLT1310" s="187"/>
      <c r="TLU1310" s="187"/>
      <c r="TLV1310" s="187"/>
      <c r="TLW1310" s="187"/>
      <c r="TLX1310" s="187"/>
      <c r="TLY1310" s="187"/>
      <c r="TLZ1310" s="187"/>
      <c r="TMA1310" s="187"/>
      <c r="TMB1310" s="187"/>
      <c r="TMC1310" s="187"/>
      <c r="TMD1310" s="187"/>
      <c r="TME1310" s="187"/>
      <c r="TMF1310" s="187"/>
      <c r="TMG1310" s="187"/>
      <c r="TMH1310" s="187"/>
      <c r="TMI1310" s="187"/>
      <c r="TMJ1310" s="187"/>
      <c r="TMK1310" s="187"/>
      <c r="TML1310" s="187"/>
      <c r="TMM1310" s="187"/>
      <c r="TMN1310" s="187"/>
      <c r="TMO1310" s="187"/>
      <c r="TMP1310" s="187"/>
      <c r="TMQ1310" s="187"/>
      <c r="TMR1310" s="187"/>
      <c r="TMS1310" s="187"/>
      <c r="TMT1310" s="187"/>
      <c r="TMU1310" s="187"/>
      <c r="TMV1310" s="187"/>
      <c r="TMW1310" s="187"/>
      <c r="TMX1310" s="187"/>
      <c r="TMY1310" s="187"/>
      <c r="TMZ1310" s="187"/>
      <c r="TNA1310" s="187"/>
      <c r="TNB1310" s="187"/>
      <c r="TNC1310" s="187"/>
      <c r="TND1310" s="187"/>
      <c r="TNE1310" s="187"/>
      <c r="TNF1310" s="187"/>
      <c r="TNG1310" s="187"/>
      <c r="TNH1310" s="187"/>
      <c r="TNI1310" s="187"/>
      <c r="TNJ1310" s="187"/>
      <c r="TNK1310" s="187"/>
      <c r="TNL1310" s="187"/>
      <c r="TNM1310" s="187"/>
      <c r="TNN1310" s="187"/>
      <c r="TNO1310" s="187"/>
      <c r="TNP1310" s="187"/>
      <c r="TNQ1310" s="187"/>
      <c r="TNR1310" s="187"/>
      <c r="TNS1310" s="187"/>
      <c r="TNT1310" s="187"/>
      <c r="TNU1310" s="187"/>
      <c r="TNV1310" s="187"/>
      <c r="TNW1310" s="187"/>
      <c r="TNX1310" s="187"/>
      <c r="TNY1310" s="187"/>
      <c r="TNZ1310" s="187"/>
      <c r="TOA1310" s="187"/>
      <c r="TOB1310" s="187"/>
      <c r="TOC1310" s="187"/>
      <c r="TOD1310" s="187"/>
      <c r="TOE1310" s="187"/>
      <c r="TOF1310" s="187"/>
      <c r="TOG1310" s="187"/>
      <c r="TOH1310" s="187"/>
      <c r="TOI1310" s="187"/>
      <c r="TOJ1310" s="187"/>
      <c r="TOK1310" s="187"/>
      <c r="TOL1310" s="187"/>
      <c r="TOM1310" s="187"/>
      <c r="TON1310" s="187"/>
      <c r="TOO1310" s="187"/>
      <c r="TOP1310" s="187"/>
      <c r="TOQ1310" s="187"/>
      <c r="TOR1310" s="187"/>
      <c r="TOS1310" s="187"/>
      <c r="TOT1310" s="187"/>
      <c r="TOU1310" s="187"/>
      <c r="TOV1310" s="187"/>
      <c r="TOW1310" s="187"/>
      <c r="TOX1310" s="187"/>
      <c r="TOY1310" s="187"/>
      <c r="TOZ1310" s="187"/>
      <c r="TPA1310" s="187"/>
      <c r="TPB1310" s="187"/>
      <c r="TPC1310" s="187"/>
      <c r="TPD1310" s="187"/>
      <c r="TPE1310" s="187"/>
      <c r="TPF1310" s="187"/>
      <c r="TPG1310" s="187"/>
      <c r="TPH1310" s="187"/>
      <c r="TPI1310" s="187"/>
      <c r="TPJ1310" s="187"/>
      <c r="TPK1310" s="187"/>
      <c r="TPL1310" s="187"/>
      <c r="TPM1310" s="187"/>
      <c r="TPN1310" s="187"/>
      <c r="TPO1310" s="187"/>
      <c r="TPP1310" s="187"/>
      <c r="TPQ1310" s="187"/>
      <c r="TPR1310" s="187"/>
      <c r="TPS1310" s="187"/>
      <c r="TPT1310" s="187"/>
      <c r="TPU1310" s="187"/>
      <c r="TPV1310" s="187"/>
      <c r="TPW1310" s="187"/>
      <c r="TPX1310" s="187"/>
      <c r="TPY1310" s="187"/>
      <c r="TPZ1310" s="187"/>
      <c r="TQA1310" s="187"/>
      <c r="TQB1310" s="187"/>
      <c r="TQC1310" s="187"/>
      <c r="TQD1310" s="187"/>
      <c r="TQE1310" s="187"/>
      <c r="TQF1310" s="187"/>
      <c r="TQG1310" s="187"/>
      <c r="TQH1310" s="187"/>
      <c r="TQI1310" s="187"/>
      <c r="TQJ1310" s="187"/>
      <c r="TQK1310" s="187"/>
      <c r="TQL1310" s="187"/>
      <c r="TQM1310" s="187"/>
      <c r="TQN1310" s="187"/>
      <c r="TQO1310" s="187"/>
      <c r="TQP1310" s="187"/>
      <c r="TQQ1310" s="187"/>
      <c r="TQR1310" s="187"/>
      <c r="TQS1310" s="187"/>
      <c r="TQT1310" s="187"/>
      <c r="TQU1310" s="187"/>
      <c r="TQV1310" s="187"/>
      <c r="TQW1310" s="187"/>
      <c r="TQX1310" s="187"/>
      <c r="TQY1310" s="187"/>
      <c r="TQZ1310" s="187"/>
      <c r="TRA1310" s="187"/>
      <c r="TRB1310" s="187"/>
      <c r="TRC1310" s="187"/>
      <c r="TRD1310" s="187"/>
      <c r="TRE1310" s="187"/>
      <c r="TRF1310" s="187"/>
      <c r="TRG1310" s="187"/>
      <c r="TRH1310" s="187"/>
      <c r="TRI1310" s="187"/>
      <c r="TRJ1310" s="187"/>
      <c r="TRK1310" s="187"/>
      <c r="TRL1310" s="187"/>
      <c r="TRM1310" s="187"/>
      <c r="TRN1310" s="187"/>
      <c r="TRO1310" s="187"/>
      <c r="TRP1310" s="187"/>
      <c r="TRQ1310" s="187"/>
      <c r="TRR1310" s="187"/>
      <c r="TRS1310" s="187"/>
      <c r="TRT1310" s="187"/>
      <c r="TRU1310" s="187"/>
      <c r="TRV1310" s="187"/>
      <c r="TRW1310" s="187"/>
      <c r="TRX1310" s="187"/>
      <c r="TRY1310" s="187"/>
      <c r="TRZ1310" s="187"/>
      <c r="TSA1310" s="187"/>
      <c r="TSB1310" s="187"/>
      <c r="TSC1310" s="187"/>
      <c r="TSD1310" s="187"/>
      <c r="TSE1310" s="187"/>
      <c r="TSF1310" s="187"/>
      <c r="TSG1310" s="187"/>
      <c r="TSH1310" s="187"/>
      <c r="TSI1310" s="187"/>
      <c r="TSJ1310" s="187"/>
      <c r="TSK1310" s="187"/>
      <c r="TSL1310" s="187"/>
      <c r="TSM1310" s="187"/>
      <c r="TSN1310" s="187"/>
      <c r="TSO1310" s="187"/>
      <c r="TSP1310" s="187"/>
      <c r="TSQ1310" s="187"/>
      <c r="TSR1310" s="187"/>
      <c r="TSS1310" s="187"/>
      <c r="TST1310" s="187"/>
      <c r="TSU1310" s="187"/>
      <c r="TSV1310" s="187"/>
      <c r="TSW1310" s="187"/>
      <c r="TSX1310" s="187"/>
      <c r="TSY1310" s="187"/>
      <c r="TSZ1310" s="187"/>
      <c r="TTA1310" s="187"/>
      <c r="TTB1310" s="187"/>
      <c r="TTC1310" s="187"/>
      <c r="TTD1310" s="187"/>
      <c r="TTE1310" s="187"/>
      <c r="TTF1310" s="187"/>
      <c r="TTG1310" s="187"/>
      <c r="TTH1310" s="187"/>
      <c r="TTI1310" s="187"/>
      <c r="TTJ1310" s="187"/>
      <c r="TTK1310" s="187"/>
      <c r="TTL1310" s="187"/>
      <c r="TTM1310" s="187"/>
      <c r="TTN1310" s="187"/>
      <c r="TTO1310" s="187"/>
      <c r="TTP1310" s="187"/>
      <c r="TTQ1310" s="187"/>
      <c r="TTR1310" s="187"/>
      <c r="TTS1310" s="187"/>
      <c r="TTT1310" s="187"/>
      <c r="TTU1310" s="187"/>
      <c r="TTV1310" s="187"/>
      <c r="TTW1310" s="187"/>
      <c r="TTX1310" s="187"/>
      <c r="TTY1310" s="187"/>
      <c r="TTZ1310" s="187"/>
      <c r="TUA1310" s="187"/>
      <c r="TUB1310" s="187"/>
      <c r="TUC1310" s="187"/>
      <c r="TUD1310" s="187"/>
      <c r="TUE1310" s="187"/>
      <c r="TUF1310" s="187"/>
      <c r="TUG1310" s="187"/>
      <c r="TUH1310" s="187"/>
      <c r="TUI1310" s="187"/>
      <c r="TUJ1310" s="187"/>
      <c r="TUK1310" s="187"/>
      <c r="TUL1310" s="187"/>
      <c r="TUM1310" s="187"/>
      <c r="TUN1310" s="187"/>
      <c r="TUO1310" s="187"/>
      <c r="TUP1310" s="187"/>
      <c r="TUQ1310" s="187"/>
      <c r="TUR1310" s="187"/>
      <c r="TUS1310" s="187"/>
      <c r="TUT1310" s="187"/>
      <c r="TUU1310" s="187"/>
      <c r="TUV1310" s="187"/>
      <c r="TUW1310" s="187"/>
      <c r="TUX1310" s="187"/>
      <c r="TUY1310" s="187"/>
      <c r="TUZ1310" s="187"/>
      <c r="TVA1310" s="187"/>
      <c r="TVB1310" s="187"/>
      <c r="TVC1310" s="187"/>
      <c r="TVD1310" s="187"/>
      <c r="TVE1310" s="187"/>
      <c r="TVF1310" s="187"/>
      <c r="TVG1310" s="187"/>
      <c r="TVH1310" s="187"/>
      <c r="TVI1310" s="187"/>
      <c r="TVJ1310" s="187"/>
      <c r="TVK1310" s="187"/>
      <c r="TVL1310" s="187"/>
      <c r="TVM1310" s="187"/>
      <c r="TVN1310" s="187"/>
      <c r="TVO1310" s="187"/>
      <c r="TVP1310" s="187"/>
      <c r="TVQ1310" s="187"/>
      <c r="TVR1310" s="187"/>
      <c r="TVS1310" s="187"/>
      <c r="TVT1310" s="187"/>
      <c r="TVU1310" s="187"/>
      <c r="TVV1310" s="187"/>
      <c r="TVW1310" s="187"/>
      <c r="TVX1310" s="187"/>
      <c r="TVY1310" s="187"/>
      <c r="TVZ1310" s="187"/>
      <c r="TWA1310" s="187"/>
      <c r="TWB1310" s="187"/>
      <c r="TWC1310" s="187"/>
      <c r="TWD1310" s="187"/>
      <c r="TWE1310" s="187"/>
      <c r="TWF1310" s="187"/>
      <c r="TWG1310" s="187"/>
      <c r="TWH1310" s="187"/>
      <c r="TWI1310" s="187"/>
      <c r="TWJ1310" s="187"/>
      <c r="TWK1310" s="187"/>
      <c r="TWL1310" s="187"/>
      <c r="TWM1310" s="187"/>
      <c r="TWN1310" s="187"/>
      <c r="TWO1310" s="187"/>
      <c r="TWP1310" s="187"/>
      <c r="TWQ1310" s="187"/>
      <c r="TWR1310" s="187"/>
      <c r="TWS1310" s="187"/>
      <c r="TWT1310" s="187"/>
      <c r="TWU1310" s="187"/>
      <c r="TWV1310" s="187"/>
      <c r="TWW1310" s="187"/>
      <c r="TWX1310" s="187"/>
      <c r="TWY1310" s="187"/>
      <c r="TWZ1310" s="187"/>
      <c r="TXA1310" s="187"/>
      <c r="TXB1310" s="187"/>
      <c r="TXC1310" s="187"/>
      <c r="TXD1310" s="187"/>
      <c r="TXE1310" s="187"/>
      <c r="TXF1310" s="187"/>
      <c r="TXG1310" s="187"/>
      <c r="TXH1310" s="187"/>
      <c r="TXI1310" s="187"/>
      <c r="TXJ1310" s="187"/>
      <c r="TXK1310" s="187"/>
      <c r="TXL1310" s="187"/>
      <c r="TXM1310" s="187"/>
      <c r="TXN1310" s="187"/>
      <c r="TXO1310" s="187"/>
      <c r="TXP1310" s="187"/>
      <c r="TXQ1310" s="187"/>
      <c r="TXR1310" s="187"/>
      <c r="TXS1310" s="187"/>
      <c r="TXT1310" s="187"/>
      <c r="TXU1310" s="187"/>
      <c r="TXV1310" s="187"/>
      <c r="TXW1310" s="187"/>
      <c r="TXX1310" s="187"/>
      <c r="TXY1310" s="187"/>
      <c r="TXZ1310" s="187"/>
      <c r="TYA1310" s="187"/>
      <c r="TYB1310" s="187"/>
      <c r="TYC1310" s="187"/>
      <c r="TYD1310" s="187"/>
      <c r="TYE1310" s="187"/>
      <c r="TYF1310" s="187"/>
      <c r="TYG1310" s="187"/>
      <c r="TYH1310" s="187"/>
      <c r="TYI1310" s="187"/>
      <c r="TYJ1310" s="187"/>
      <c r="TYK1310" s="187"/>
      <c r="TYL1310" s="187"/>
      <c r="TYM1310" s="187"/>
      <c r="TYN1310" s="187"/>
      <c r="TYO1310" s="187"/>
      <c r="TYP1310" s="187"/>
      <c r="TYQ1310" s="187"/>
      <c r="TYR1310" s="187"/>
      <c r="TYS1310" s="187"/>
      <c r="TYT1310" s="187"/>
      <c r="TYU1310" s="187"/>
      <c r="TYV1310" s="187"/>
      <c r="TYW1310" s="187"/>
      <c r="TYX1310" s="187"/>
      <c r="TYY1310" s="187"/>
      <c r="TYZ1310" s="187"/>
      <c r="TZA1310" s="187"/>
      <c r="TZB1310" s="187"/>
      <c r="TZC1310" s="187"/>
      <c r="TZD1310" s="187"/>
      <c r="TZE1310" s="187"/>
      <c r="TZF1310" s="187"/>
      <c r="TZG1310" s="187"/>
      <c r="TZH1310" s="187"/>
      <c r="TZI1310" s="187"/>
      <c r="TZJ1310" s="187"/>
      <c r="TZK1310" s="187"/>
      <c r="TZL1310" s="187"/>
      <c r="TZM1310" s="187"/>
      <c r="TZN1310" s="187"/>
      <c r="TZO1310" s="187"/>
      <c r="TZP1310" s="187"/>
      <c r="TZQ1310" s="187"/>
      <c r="TZR1310" s="187"/>
      <c r="TZS1310" s="187"/>
      <c r="TZT1310" s="187"/>
      <c r="TZU1310" s="187"/>
      <c r="TZV1310" s="187"/>
      <c r="TZW1310" s="187"/>
      <c r="TZX1310" s="187"/>
      <c r="TZY1310" s="187"/>
      <c r="TZZ1310" s="187"/>
      <c r="UAA1310" s="187"/>
      <c r="UAB1310" s="187"/>
      <c r="UAC1310" s="187"/>
      <c r="UAD1310" s="187"/>
      <c r="UAE1310" s="187"/>
      <c r="UAF1310" s="187"/>
      <c r="UAG1310" s="187"/>
      <c r="UAH1310" s="187"/>
      <c r="UAI1310" s="187"/>
      <c r="UAJ1310" s="187"/>
      <c r="UAK1310" s="187"/>
      <c r="UAL1310" s="187"/>
      <c r="UAM1310" s="187"/>
      <c r="UAN1310" s="187"/>
      <c r="UAO1310" s="187"/>
      <c r="UAP1310" s="187"/>
      <c r="UAQ1310" s="187"/>
      <c r="UAR1310" s="187"/>
      <c r="UAS1310" s="187"/>
      <c r="UAT1310" s="187"/>
      <c r="UAU1310" s="187"/>
      <c r="UAV1310" s="187"/>
      <c r="UAW1310" s="187"/>
      <c r="UAX1310" s="187"/>
      <c r="UAY1310" s="187"/>
      <c r="UAZ1310" s="187"/>
      <c r="UBA1310" s="187"/>
      <c r="UBB1310" s="187"/>
      <c r="UBC1310" s="187"/>
      <c r="UBD1310" s="187"/>
      <c r="UBE1310" s="187"/>
      <c r="UBF1310" s="187"/>
      <c r="UBG1310" s="187"/>
      <c r="UBH1310" s="187"/>
      <c r="UBI1310" s="187"/>
      <c r="UBJ1310" s="187"/>
      <c r="UBK1310" s="187"/>
      <c r="UBL1310" s="187"/>
      <c r="UBM1310" s="187"/>
      <c r="UBN1310" s="187"/>
      <c r="UBO1310" s="187"/>
      <c r="UBP1310" s="187"/>
      <c r="UBQ1310" s="187"/>
      <c r="UBR1310" s="187"/>
      <c r="UBS1310" s="187"/>
      <c r="UBT1310" s="187"/>
      <c r="UBU1310" s="187"/>
      <c r="UBV1310" s="187"/>
      <c r="UBW1310" s="187"/>
      <c r="UBX1310" s="187"/>
      <c r="UBY1310" s="187"/>
      <c r="UBZ1310" s="187"/>
      <c r="UCA1310" s="187"/>
      <c r="UCB1310" s="187"/>
      <c r="UCC1310" s="187"/>
      <c r="UCD1310" s="187"/>
      <c r="UCE1310" s="187"/>
      <c r="UCF1310" s="187"/>
      <c r="UCG1310" s="187"/>
      <c r="UCH1310" s="187"/>
      <c r="UCI1310" s="187"/>
      <c r="UCJ1310" s="187"/>
      <c r="UCK1310" s="187"/>
      <c r="UCL1310" s="187"/>
      <c r="UCM1310" s="187"/>
      <c r="UCN1310" s="187"/>
      <c r="UCO1310" s="187"/>
      <c r="UCP1310" s="187"/>
      <c r="UCQ1310" s="187"/>
      <c r="UCR1310" s="187"/>
      <c r="UCS1310" s="187"/>
      <c r="UCT1310" s="187"/>
      <c r="UCU1310" s="187"/>
      <c r="UCV1310" s="187"/>
      <c r="UCW1310" s="187"/>
      <c r="UCX1310" s="187"/>
      <c r="UCY1310" s="187"/>
      <c r="UCZ1310" s="187"/>
      <c r="UDA1310" s="187"/>
      <c r="UDB1310" s="187"/>
      <c r="UDC1310" s="187"/>
      <c r="UDD1310" s="187"/>
      <c r="UDE1310" s="187"/>
      <c r="UDF1310" s="187"/>
      <c r="UDG1310" s="187"/>
      <c r="UDH1310" s="187"/>
      <c r="UDI1310" s="187"/>
      <c r="UDJ1310" s="187"/>
      <c r="UDK1310" s="187"/>
      <c r="UDL1310" s="187"/>
      <c r="UDM1310" s="187"/>
      <c r="UDN1310" s="187"/>
      <c r="UDO1310" s="187"/>
      <c r="UDP1310" s="187"/>
      <c r="UDQ1310" s="187"/>
      <c r="UDR1310" s="187"/>
      <c r="UDS1310" s="187"/>
      <c r="UDT1310" s="187"/>
      <c r="UDU1310" s="187"/>
      <c r="UDV1310" s="187"/>
      <c r="UDW1310" s="187"/>
      <c r="UDX1310" s="187"/>
      <c r="UDY1310" s="187"/>
      <c r="UDZ1310" s="187"/>
      <c r="UEA1310" s="187"/>
      <c r="UEB1310" s="187"/>
      <c r="UEC1310" s="187"/>
      <c r="UED1310" s="187"/>
      <c r="UEE1310" s="187"/>
      <c r="UEF1310" s="187"/>
      <c r="UEG1310" s="187"/>
      <c r="UEH1310" s="187"/>
      <c r="UEI1310" s="187"/>
      <c r="UEJ1310" s="187"/>
      <c r="UEK1310" s="187"/>
      <c r="UEL1310" s="187"/>
      <c r="UEM1310" s="187"/>
      <c r="UEN1310" s="187"/>
      <c r="UEO1310" s="187"/>
      <c r="UEP1310" s="187"/>
      <c r="UEQ1310" s="187"/>
      <c r="UER1310" s="187"/>
      <c r="UES1310" s="187"/>
      <c r="UET1310" s="187"/>
      <c r="UEU1310" s="187"/>
      <c r="UEV1310" s="187"/>
      <c r="UEW1310" s="187"/>
      <c r="UEX1310" s="187"/>
      <c r="UEY1310" s="187"/>
      <c r="UEZ1310" s="187"/>
      <c r="UFA1310" s="187"/>
      <c r="UFB1310" s="187"/>
      <c r="UFC1310" s="187"/>
      <c r="UFD1310" s="187"/>
      <c r="UFE1310" s="187"/>
      <c r="UFF1310" s="187"/>
      <c r="UFG1310" s="187"/>
      <c r="UFH1310" s="187"/>
      <c r="UFI1310" s="187"/>
      <c r="UFJ1310" s="187"/>
      <c r="UFK1310" s="187"/>
      <c r="UFL1310" s="187"/>
      <c r="UFM1310" s="187"/>
      <c r="UFN1310" s="187"/>
      <c r="UFO1310" s="187"/>
      <c r="UFP1310" s="187"/>
      <c r="UFQ1310" s="187"/>
      <c r="UFR1310" s="187"/>
      <c r="UFS1310" s="187"/>
      <c r="UFT1310" s="187"/>
      <c r="UFU1310" s="187"/>
      <c r="UFV1310" s="187"/>
      <c r="UFW1310" s="187"/>
      <c r="UFX1310" s="187"/>
      <c r="UFY1310" s="187"/>
      <c r="UFZ1310" s="187"/>
      <c r="UGA1310" s="187"/>
      <c r="UGB1310" s="187"/>
      <c r="UGC1310" s="187"/>
      <c r="UGD1310" s="187"/>
      <c r="UGE1310" s="187"/>
      <c r="UGF1310" s="187"/>
      <c r="UGG1310" s="187"/>
      <c r="UGH1310" s="187"/>
      <c r="UGI1310" s="187"/>
      <c r="UGJ1310" s="187"/>
      <c r="UGK1310" s="187"/>
      <c r="UGL1310" s="187"/>
      <c r="UGM1310" s="187"/>
      <c r="UGN1310" s="187"/>
      <c r="UGO1310" s="187"/>
      <c r="UGP1310" s="187"/>
      <c r="UGQ1310" s="187"/>
      <c r="UGR1310" s="187"/>
      <c r="UGS1310" s="187"/>
      <c r="UGT1310" s="187"/>
      <c r="UGU1310" s="187"/>
      <c r="UGV1310" s="187"/>
      <c r="UGW1310" s="187"/>
      <c r="UGX1310" s="187"/>
      <c r="UGY1310" s="187"/>
      <c r="UGZ1310" s="187"/>
      <c r="UHA1310" s="187"/>
      <c r="UHB1310" s="187"/>
      <c r="UHC1310" s="187"/>
      <c r="UHD1310" s="187"/>
      <c r="UHE1310" s="187"/>
      <c r="UHF1310" s="187"/>
      <c r="UHG1310" s="187"/>
      <c r="UHH1310" s="187"/>
      <c r="UHI1310" s="187"/>
      <c r="UHJ1310" s="187"/>
      <c r="UHK1310" s="187"/>
      <c r="UHL1310" s="187"/>
      <c r="UHM1310" s="187"/>
      <c r="UHN1310" s="187"/>
      <c r="UHO1310" s="187"/>
      <c r="UHP1310" s="187"/>
      <c r="UHQ1310" s="187"/>
      <c r="UHR1310" s="187"/>
      <c r="UHS1310" s="187"/>
      <c r="UHT1310" s="187"/>
      <c r="UHU1310" s="187"/>
      <c r="UHV1310" s="187"/>
      <c r="UHW1310" s="187"/>
      <c r="UHX1310" s="187"/>
      <c r="UHY1310" s="187"/>
      <c r="UHZ1310" s="187"/>
      <c r="UIA1310" s="187"/>
      <c r="UIB1310" s="187"/>
      <c r="UIC1310" s="187"/>
      <c r="UID1310" s="187"/>
      <c r="UIE1310" s="187"/>
      <c r="UIF1310" s="187"/>
      <c r="UIG1310" s="187"/>
      <c r="UIH1310" s="187"/>
      <c r="UII1310" s="187"/>
      <c r="UIJ1310" s="187"/>
      <c r="UIK1310" s="187"/>
      <c r="UIL1310" s="187"/>
      <c r="UIM1310" s="187"/>
      <c r="UIN1310" s="187"/>
      <c r="UIO1310" s="187"/>
      <c r="UIP1310" s="187"/>
      <c r="UIQ1310" s="187"/>
      <c r="UIR1310" s="187"/>
      <c r="UIS1310" s="187"/>
      <c r="UIT1310" s="187"/>
      <c r="UIU1310" s="187"/>
      <c r="UIV1310" s="187"/>
      <c r="UIW1310" s="187"/>
      <c r="UIX1310" s="187"/>
      <c r="UIY1310" s="187"/>
      <c r="UIZ1310" s="187"/>
      <c r="UJA1310" s="187"/>
      <c r="UJB1310" s="187"/>
      <c r="UJC1310" s="187"/>
      <c r="UJD1310" s="187"/>
      <c r="UJE1310" s="187"/>
      <c r="UJF1310" s="187"/>
      <c r="UJG1310" s="187"/>
      <c r="UJH1310" s="187"/>
      <c r="UJI1310" s="187"/>
      <c r="UJJ1310" s="187"/>
      <c r="UJK1310" s="187"/>
      <c r="UJL1310" s="187"/>
      <c r="UJM1310" s="187"/>
      <c r="UJN1310" s="187"/>
      <c r="UJO1310" s="187"/>
      <c r="UJP1310" s="187"/>
      <c r="UJQ1310" s="187"/>
      <c r="UJR1310" s="187"/>
      <c r="UJS1310" s="187"/>
      <c r="UJT1310" s="187"/>
      <c r="UJU1310" s="187"/>
      <c r="UJV1310" s="187"/>
      <c r="UJW1310" s="187"/>
      <c r="UJX1310" s="187"/>
      <c r="UJY1310" s="187"/>
      <c r="UJZ1310" s="187"/>
      <c r="UKA1310" s="187"/>
      <c r="UKB1310" s="187"/>
      <c r="UKC1310" s="187"/>
      <c r="UKD1310" s="187"/>
      <c r="UKE1310" s="187"/>
      <c r="UKF1310" s="187"/>
      <c r="UKG1310" s="187"/>
      <c r="UKH1310" s="187"/>
      <c r="UKI1310" s="187"/>
      <c r="UKJ1310" s="187"/>
      <c r="UKK1310" s="187"/>
      <c r="UKL1310" s="187"/>
      <c r="UKM1310" s="187"/>
      <c r="UKN1310" s="187"/>
      <c r="UKO1310" s="187"/>
      <c r="UKP1310" s="187"/>
      <c r="UKQ1310" s="187"/>
      <c r="UKR1310" s="187"/>
      <c r="UKS1310" s="187"/>
      <c r="UKT1310" s="187"/>
      <c r="UKU1310" s="187"/>
      <c r="UKV1310" s="187"/>
      <c r="UKW1310" s="187"/>
      <c r="UKX1310" s="187"/>
      <c r="UKY1310" s="187"/>
      <c r="UKZ1310" s="187"/>
      <c r="ULA1310" s="187"/>
      <c r="ULB1310" s="187"/>
      <c r="ULC1310" s="187"/>
      <c r="ULD1310" s="187"/>
      <c r="ULE1310" s="187"/>
      <c r="ULF1310" s="187"/>
      <c r="ULG1310" s="187"/>
      <c r="ULH1310" s="187"/>
      <c r="ULI1310" s="187"/>
      <c r="ULJ1310" s="187"/>
      <c r="ULK1310" s="187"/>
      <c r="ULL1310" s="187"/>
      <c r="ULM1310" s="187"/>
      <c r="ULN1310" s="187"/>
      <c r="ULO1310" s="187"/>
      <c r="ULP1310" s="187"/>
      <c r="ULQ1310" s="187"/>
      <c r="ULR1310" s="187"/>
      <c r="ULS1310" s="187"/>
      <c r="ULT1310" s="187"/>
      <c r="ULU1310" s="187"/>
      <c r="ULV1310" s="187"/>
      <c r="ULW1310" s="187"/>
      <c r="ULX1310" s="187"/>
      <c r="ULY1310" s="187"/>
      <c r="ULZ1310" s="187"/>
      <c r="UMA1310" s="187"/>
      <c r="UMB1310" s="187"/>
      <c r="UMC1310" s="187"/>
      <c r="UMD1310" s="187"/>
      <c r="UME1310" s="187"/>
      <c r="UMF1310" s="187"/>
      <c r="UMG1310" s="187"/>
      <c r="UMH1310" s="187"/>
      <c r="UMI1310" s="187"/>
      <c r="UMJ1310" s="187"/>
      <c r="UMK1310" s="187"/>
      <c r="UML1310" s="187"/>
      <c r="UMM1310" s="187"/>
      <c r="UMN1310" s="187"/>
      <c r="UMO1310" s="187"/>
      <c r="UMP1310" s="187"/>
      <c r="UMQ1310" s="187"/>
      <c r="UMR1310" s="187"/>
      <c r="UMS1310" s="187"/>
      <c r="UMT1310" s="187"/>
      <c r="UMU1310" s="187"/>
      <c r="UMV1310" s="187"/>
      <c r="UMW1310" s="187"/>
      <c r="UMX1310" s="187"/>
      <c r="UMY1310" s="187"/>
      <c r="UMZ1310" s="187"/>
      <c r="UNA1310" s="187"/>
      <c r="UNB1310" s="187"/>
      <c r="UNC1310" s="187"/>
      <c r="UND1310" s="187"/>
      <c r="UNE1310" s="187"/>
      <c r="UNF1310" s="187"/>
      <c r="UNG1310" s="187"/>
      <c r="UNH1310" s="187"/>
      <c r="UNI1310" s="187"/>
      <c r="UNJ1310" s="187"/>
      <c r="UNK1310" s="187"/>
      <c r="UNL1310" s="187"/>
      <c r="UNM1310" s="187"/>
      <c r="UNN1310" s="187"/>
      <c r="UNO1310" s="187"/>
      <c r="UNP1310" s="187"/>
      <c r="UNQ1310" s="187"/>
      <c r="UNR1310" s="187"/>
      <c r="UNS1310" s="187"/>
      <c r="UNT1310" s="187"/>
      <c r="UNU1310" s="187"/>
      <c r="UNV1310" s="187"/>
      <c r="UNW1310" s="187"/>
      <c r="UNX1310" s="187"/>
      <c r="UNY1310" s="187"/>
      <c r="UNZ1310" s="187"/>
      <c r="UOA1310" s="187"/>
      <c r="UOB1310" s="187"/>
      <c r="UOC1310" s="187"/>
      <c r="UOD1310" s="187"/>
      <c r="UOE1310" s="187"/>
      <c r="UOF1310" s="187"/>
      <c r="UOG1310" s="187"/>
      <c r="UOH1310" s="187"/>
      <c r="UOI1310" s="187"/>
      <c r="UOJ1310" s="187"/>
      <c r="UOK1310" s="187"/>
      <c r="UOL1310" s="187"/>
      <c r="UOM1310" s="187"/>
      <c r="UON1310" s="187"/>
      <c r="UOO1310" s="187"/>
      <c r="UOP1310" s="187"/>
      <c r="UOQ1310" s="187"/>
      <c r="UOR1310" s="187"/>
      <c r="UOS1310" s="187"/>
      <c r="UOT1310" s="187"/>
      <c r="UOU1310" s="187"/>
      <c r="UOV1310" s="187"/>
      <c r="UOW1310" s="187"/>
      <c r="UOX1310" s="187"/>
      <c r="UOY1310" s="187"/>
      <c r="UOZ1310" s="187"/>
      <c r="UPA1310" s="187"/>
      <c r="UPB1310" s="187"/>
      <c r="UPC1310" s="187"/>
      <c r="UPD1310" s="187"/>
      <c r="UPE1310" s="187"/>
      <c r="UPF1310" s="187"/>
      <c r="UPG1310" s="187"/>
      <c r="UPH1310" s="187"/>
      <c r="UPI1310" s="187"/>
      <c r="UPJ1310" s="187"/>
      <c r="UPK1310" s="187"/>
      <c r="UPL1310" s="187"/>
      <c r="UPM1310" s="187"/>
      <c r="UPN1310" s="187"/>
      <c r="UPO1310" s="187"/>
      <c r="UPP1310" s="187"/>
      <c r="UPQ1310" s="187"/>
      <c r="UPR1310" s="187"/>
      <c r="UPS1310" s="187"/>
      <c r="UPT1310" s="187"/>
      <c r="UPU1310" s="187"/>
      <c r="UPV1310" s="187"/>
      <c r="UPW1310" s="187"/>
      <c r="UPX1310" s="187"/>
      <c r="UPY1310" s="187"/>
      <c r="UPZ1310" s="187"/>
      <c r="UQA1310" s="187"/>
      <c r="UQB1310" s="187"/>
      <c r="UQC1310" s="187"/>
      <c r="UQD1310" s="187"/>
      <c r="UQE1310" s="187"/>
      <c r="UQF1310" s="187"/>
      <c r="UQG1310" s="187"/>
      <c r="UQH1310" s="187"/>
      <c r="UQI1310" s="187"/>
      <c r="UQJ1310" s="187"/>
      <c r="UQK1310" s="187"/>
      <c r="UQL1310" s="187"/>
      <c r="UQM1310" s="187"/>
      <c r="UQN1310" s="187"/>
      <c r="UQO1310" s="187"/>
      <c r="UQP1310" s="187"/>
      <c r="UQQ1310" s="187"/>
      <c r="UQR1310" s="187"/>
      <c r="UQS1310" s="187"/>
      <c r="UQT1310" s="187"/>
      <c r="UQU1310" s="187"/>
      <c r="UQV1310" s="187"/>
      <c r="UQW1310" s="187"/>
      <c r="UQX1310" s="187"/>
      <c r="UQY1310" s="187"/>
      <c r="UQZ1310" s="187"/>
      <c r="URA1310" s="187"/>
      <c r="URB1310" s="187"/>
      <c r="URC1310" s="187"/>
      <c r="URD1310" s="187"/>
      <c r="URE1310" s="187"/>
      <c r="URF1310" s="187"/>
      <c r="URG1310" s="187"/>
      <c r="URH1310" s="187"/>
      <c r="URI1310" s="187"/>
      <c r="URJ1310" s="187"/>
      <c r="URK1310" s="187"/>
      <c r="URL1310" s="187"/>
      <c r="URM1310" s="187"/>
      <c r="URN1310" s="187"/>
      <c r="URO1310" s="187"/>
      <c r="URP1310" s="187"/>
      <c r="URQ1310" s="187"/>
      <c r="URR1310" s="187"/>
      <c r="URS1310" s="187"/>
      <c r="URT1310" s="187"/>
      <c r="URU1310" s="187"/>
      <c r="URV1310" s="187"/>
      <c r="URW1310" s="187"/>
      <c r="URX1310" s="187"/>
      <c r="URY1310" s="187"/>
      <c r="URZ1310" s="187"/>
      <c r="USA1310" s="187"/>
      <c r="USB1310" s="187"/>
      <c r="USC1310" s="187"/>
      <c r="USD1310" s="187"/>
      <c r="USE1310" s="187"/>
      <c r="USF1310" s="187"/>
      <c r="USG1310" s="187"/>
      <c r="USH1310" s="187"/>
      <c r="USI1310" s="187"/>
      <c r="USJ1310" s="187"/>
      <c r="USK1310" s="187"/>
      <c r="USL1310" s="187"/>
      <c r="USM1310" s="187"/>
      <c r="USN1310" s="187"/>
      <c r="USO1310" s="187"/>
      <c r="USP1310" s="187"/>
      <c r="USQ1310" s="187"/>
      <c r="USR1310" s="187"/>
      <c r="USS1310" s="187"/>
      <c r="UST1310" s="187"/>
      <c r="USU1310" s="187"/>
      <c r="USV1310" s="187"/>
      <c r="USW1310" s="187"/>
      <c r="USX1310" s="187"/>
      <c r="USY1310" s="187"/>
      <c r="USZ1310" s="187"/>
      <c r="UTA1310" s="187"/>
      <c r="UTB1310" s="187"/>
      <c r="UTC1310" s="187"/>
      <c r="UTD1310" s="187"/>
      <c r="UTE1310" s="187"/>
      <c r="UTF1310" s="187"/>
      <c r="UTG1310" s="187"/>
      <c r="UTH1310" s="187"/>
      <c r="UTI1310" s="187"/>
      <c r="UTJ1310" s="187"/>
      <c r="UTK1310" s="187"/>
      <c r="UTL1310" s="187"/>
      <c r="UTM1310" s="187"/>
      <c r="UTN1310" s="187"/>
      <c r="UTO1310" s="187"/>
      <c r="UTP1310" s="187"/>
      <c r="UTQ1310" s="187"/>
      <c r="UTR1310" s="187"/>
      <c r="UTS1310" s="187"/>
      <c r="UTT1310" s="187"/>
      <c r="UTU1310" s="187"/>
      <c r="UTV1310" s="187"/>
      <c r="UTW1310" s="187"/>
      <c r="UTX1310" s="187"/>
      <c r="UTY1310" s="187"/>
      <c r="UTZ1310" s="187"/>
      <c r="UUA1310" s="187"/>
      <c r="UUB1310" s="187"/>
      <c r="UUC1310" s="187"/>
      <c r="UUD1310" s="187"/>
      <c r="UUE1310" s="187"/>
      <c r="UUF1310" s="187"/>
      <c r="UUG1310" s="187"/>
      <c r="UUH1310" s="187"/>
      <c r="UUI1310" s="187"/>
      <c r="UUJ1310" s="187"/>
      <c r="UUK1310" s="187"/>
      <c r="UUL1310" s="187"/>
      <c r="UUM1310" s="187"/>
      <c r="UUN1310" s="187"/>
      <c r="UUO1310" s="187"/>
      <c r="UUP1310" s="187"/>
      <c r="UUQ1310" s="187"/>
      <c r="UUR1310" s="187"/>
      <c r="UUS1310" s="187"/>
      <c r="UUT1310" s="187"/>
      <c r="UUU1310" s="187"/>
      <c r="UUV1310" s="187"/>
      <c r="UUW1310" s="187"/>
      <c r="UUX1310" s="187"/>
      <c r="UUY1310" s="187"/>
      <c r="UUZ1310" s="187"/>
      <c r="UVA1310" s="187"/>
      <c r="UVB1310" s="187"/>
      <c r="UVC1310" s="187"/>
      <c r="UVD1310" s="187"/>
      <c r="UVE1310" s="187"/>
      <c r="UVF1310" s="187"/>
      <c r="UVG1310" s="187"/>
      <c r="UVH1310" s="187"/>
      <c r="UVI1310" s="187"/>
      <c r="UVJ1310" s="187"/>
      <c r="UVK1310" s="187"/>
      <c r="UVL1310" s="187"/>
      <c r="UVM1310" s="187"/>
      <c r="UVN1310" s="187"/>
      <c r="UVO1310" s="187"/>
      <c r="UVP1310" s="187"/>
      <c r="UVQ1310" s="187"/>
      <c r="UVR1310" s="187"/>
      <c r="UVS1310" s="187"/>
      <c r="UVT1310" s="187"/>
      <c r="UVU1310" s="187"/>
      <c r="UVV1310" s="187"/>
      <c r="UVW1310" s="187"/>
      <c r="UVX1310" s="187"/>
      <c r="UVY1310" s="187"/>
      <c r="UVZ1310" s="187"/>
      <c r="UWA1310" s="187"/>
      <c r="UWB1310" s="187"/>
      <c r="UWC1310" s="187"/>
      <c r="UWD1310" s="187"/>
      <c r="UWE1310" s="187"/>
      <c r="UWF1310" s="187"/>
      <c r="UWG1310" s="187"/>
      <c r="UWH1310" s="187"/>
      <c r="UWI1310" s="187"/>
      <c r="UWJ1310" s="187"/>
      <c r="UWK1310" s="187"/>
      <c r="UWL1310" s="187"/>
      <c r="UWM1310" s="187"/>
      <c r="UWN1310" s="187"/>
      <c r="UWO1310" s="187"/>
      <c r="UWP1310" s="187"/>
      <c r="UWQ1310" s="187"/>
      <c r="UWR1310" s="187"/>
      <c r="UWS1310" s="187"/>
      <c r="UWT1310" s="187"/>
      <c r="UWU1310" s="187"/>
      <c r="UWV1310" s="187"/>
      <c r="UWW1310" s="187"/>
      <c r="UWX1310" s="187"/>
      <c r="UWY1310" s="187"/>
      <c r="UWZ1310" s="187"/>
      <c r="UXA1310" s="187"/>
      <c r="UXB1310" s="187"/>
      <c r="UXC1310" s="187"/>
      <c r="UXD1310" s="187"/>
      <c r="UXE1310" s="187"/>
      <c r="UXF1310" s="187"/>
      <c r="UXG1310" s="187"/>
      <c r="UXH1310" s="187"/>
      <c r="UXI1310" s="187"/>
      <c r="UXJ1310" s="187"/>
      <c r="UXK1310" s="187"/>
      <c r="UXL1310" s="187"/>
      <c r="UXM1310" s="187"/>
      <c r="UXN1310" s="187"/>
      <c r="UXO1310" s="187"/>
      <c r="UXP1310" s="187"/>
      <c r="UXQ1310" s="187"/>
      <c r="UXR1310" s="187"/>
      <c r="UXS1310" s="187"/>
      <c r="UXT1310" s="187"/>
      <c r="UXU1310" s="187"/>
      <c r="UXV1310" s="187"/>
      <c r="UXW1310" s="187"/>
      <c r="UXX1310" s="187"/>
      <c r="UXY1310" s="187"/>
      <c r="UXZ1310" s="187"/>
      <c r="UYA1310" s="187"/>
      <c r="UYB1310" s="187"/>
      <c r="UYC1310" s="187"/>
      <c r="UYD1310" s="187"/>
      <c r="UYE1310" s="187"/>
      <c r="UYF1310" s="187"/>
      <c r="UYG1310" s="187"/>
      <c r="UYH1310" s="187"/>
      <c r="UYI1310" s="187"/>
      <c r="UYJ1310" s="187"/>
      <c r="UYK1310" s="187"/>
      <c r="UYL1310" s="187"/>
      <c r="UYM1310" s="187"/>
      <c r="UYN1310" s="187"/>
      <c r="UYO1310" s="187"/>
      <c r="UYP1310" s="187"/>
      <c r="UYQ1310" s="187"/>
      <c r="UYR1310" s="187"/>
      <c r="UYS1310" s="187"/>
      <c r="UYT1310" s="187"/>
      <c r="UYU1310" s="187"/>
      <c r="UYV1310" s="187"/>
      <c r="UYW1310" s="187"/>
      <c r="UYX1310" s="187"/>
      <c r="UYY1310" s="187"/>
      <c r="UYZ1310" s="187"/>
      <c r="UZA1310" s="187"/>
      <c r="UZB1310" s="187"/>
      <c r="UZC1310" s="187"/>
      <c r="UZD1310" s="187"/>
      <c r="UZE1310" s="187"/>
      <c r="UZF1310" s="187"/>
      <c r="UZG1310" s="187"/>
      <c r="UZH1310" s="187"/>
      <c r="UZI1310" s="187"/>
      <c r="UZJ1310" s="187"/>
      <c r="UZK1310" s="187"/>
      <c r="UZL1310" s="187"/>
      <c r="UZM1310" s="187"/>
      <c r="UZN1310" s="187"/>
      <c r="UZO1310" s="187"/>
      <c r="UZP1310" s="187"/>
      <c r="UZQ1310" s="187"/>
      <c r="UZR1310" s="187"/>
      <c r="UZS1310" s="187"/>
      <c r="UZT1310" s="187"/>
      <c r="UZU1310" s="187"/>
      <c r="UZV1310" s="187"/>
      <c r="UZW1310" s="187"/>
      <c r="UZX1310" s="187"/>
      <c r="UZY1310" s="187"/>
      <c r="UZZ1310" s="187"/>
      <c r="VAA1310" s="187"/>
      <c r="VAB1310" s="187"/>
      <c r="VAC1310" s="187"/>
      <c r="VAD1310" s="187"/>
      <c r="VAE1310" s="187"/>
      <c r="VAF1310" s="187"/>
      <c r="VAG1310" s="187"/>
      <c r="VAH1310" s="187"/>
      <c r="VAI1310" s="187"/>
      <c r="VAJ1310" s="187"/>
      <c r="VAK1310" s="187"/>
      <c r="VAL1310" s="187"/>
      <c r="VAM1310" s="187"/>
      <c r="VAN1310" s="187"/>
      <c r="VAO1310" s="187"/>
      <c r="VAP1310" s="187"/>
      <c r="VAQ1310" s="187"/>
      <c r="VAR1310" s="187"/>
      <c r="VAS1310" s="187"/>
      <c r="VAT1310" s="187"/>
      <c r="VAU1310" s="187"/>
      <c r="VAV1310" s="187"/>
      <c r="VAW1310" s="187"/>
      <c r="VAX1310" s="187"/>
      <c r="VAY1310" s="187"/>
      <c r="VAZ1310" s="187"/>
      <c r="VBA1310" s="187"/>
      <c r="VBB1310" s="187"/>
      <c r="VBC1310" s="187"/>
      <c r="VBD1310" s="187"/>
      <c r="VBE1310" s="187"/>
      <c r="VBF1310" s="187"/>
      <c r="VBG1310" s="187"/>
      <c r="VBH1310" s="187"/>
      <c r="VBI1310" s="187"/>
      <c r="VBJ1310" s="187"/>
      <c r="VBK1310" s="187"/>
      <c r="VBL1310" s="187"/>
      <c r="VBM1310" s="187"/>
      <c r="VBN1310" s="187"/>
      <c r="VBO1310" s="187"/>
      <c r="VBP1310" s="187"/>
      <c r="VBQ1310" s="187"/>
      <c r="VBR1310" s="187"/>
      <c r="VBS1310" s="187"/>
      <c r="VBT1310" s="187"/>
      <c r="VBU1310" s="187"/>
      <c r="VBV1310" s="187"/>
      <c r="VBW1310" s="187"/>
      <c r="VBX1310" s="187"/>
      <c r="VBY1310" s="187"/>
      <c r="VBZ1310" s="187"/>
      <c r="VCA1310" s="187"/>
      <c r="VCB1310" s="187"/>
      <c r="VCC1310" s="187"/>
      <c r="VCD1310" s="187"/>
      <c r="VCE1310" s="187"/>
      <c r="VCF1310" s="187"/>
      <c r="VCG1310" s="187"/>
      <c r="VCH1310" s="187"/>
      <c r="VCI1310" s="187"/>
      <c r="VCJ1310" s="187"/>
      <c r="VCK1310" s="187"/>
      <c r="VCL1310" s="187"/>
      <c r="VCM1310" s="187"/>
      <c r="VCN1310" s="187"/>
      <c r="VCO1310" s="187"/>
      <c r="VCP1310" s="187"/>
      <c r="VCQ1310" s="187"/>
      <c r="VCR1310" s="187"/>
      <c r="VCS1310" s="187"/>
      <c r="VCT1310" s="187"/>
      <c r="VCU1310" s="187"/>
      <c r="VCV1310" s="187"/>
      <c r="VCW1310" s="187"/>
      <c r="VCX1310" s="187"/>
      <c r="VCY1310" s="187"/>
      <c r="VCZ1310" s="187"/>
      <c r="VDA1310" s="187"/>
      <c r="VDB1310" s="187"/>
      <c r="VDC1310" s="187"/>
      <c r="VDD1310" s="187"/>
      <c r="VDE1310" s="187"/>
      <c r="VDF1310" s="187"/>
      <c r="VDG1310" s="187"/>
      <c r="VDH1310" s="187"/>
      <c r="VDI1310" s="187"/>
      <c r="VDJ1310" s="187"/>
      <c r="VDK1310" s="187"/>
      <c r="VDL1310" s="187"/>
      <c r="VDM1310" s="187"/>
      <c r="VDN1310" s="187"/>
      <c r="VDO1310" s="187"/>
      <c r="VDP1310" s="187"/>
      <c r="VDQ1310" s="187"/>
      <c r="VDR1310" s="187"/>
      <c r="VDS1310" s="187"/>
      <c r="VDT1310" s="187"/>
      <c r="VDU1310" s="187"/>
      <c r="VDV1310" s="187"/>
      <c r="VDW1310" s="187"/>
      <c r="VDX1310" s="187"/>
      <c r="VDY1310" s="187"/>
      <c r="VDZ1310" s="187"/>
      <c r="VEA1310" s="187"/>
      <c r="VEB1310" s="187"/>
      <c r="VEC1310" s="187"/>
      <c r="VED1310" s="187"/>
      <c r="VEE1310" s="187"/>
      <c r="VEF1310" s="187"/>
      <c r="VEG1310" s="187"/>
      <c r="VEH1310" s="187"/>
      <c r="VEI1310" s="187"/>
      <c r="VEJ1310" s="187"/>
      <c r="VEK1310" s="187"/>
      <c r="VEL1310" s="187"/>
      <c r="VEM1310" s="187"/>
      <c r="VEN1310" s="187"/>
      <c r="VEO1310" s="187"/>
      <c r="VEP1310" s="187"/>
      <c r="VEQ1310" s="187"/>
      <c r="VER1310" s="187"/>
      <c r="VES1310" s="187"/>
      <c r="VET1310" s="187"/>
      <c r="VEU1310" s="187"/>
      <c r="VEV1310" s="187"/>
      <c r="VEW1310" s="187"/>
      <c r="VEX1310" s="187"/>
      <c r="VEY1310" s="187"/>
      <c r="VEZ1310" s="187"/>
      <c r="VFA1310" s="187"/>
      <c r="VFB1310" s="187"/>
      <c r="VFC1310" s="187"/>
      <c r="VFD1310" s="187"/>
      <c r="VFE1310" s="187"/>
      <c r="VFF1310" s="187"/>
      <c r="VFG1310" s="187"/>
      <c r="VFH1310" s="187"/>
      <c r="VFI1310" s="187"/>
      <c r="VFJ1310" s="187"/>
      <c r="VFK1310" s="187"/>
      <c r="VFL1310" s="187"/>
      <c r="VFM1310" s="187"/>
      <c r="VFN1310" s="187"/>
      <c r="VFO1310" s="187"/>
      <c r="VFP1310" s="187"/>
      <c r="VFQ1310" s="187"/>
      <c r="VFR1310" s="187"/>
      <c r="VFS1310" s="187"/>
      <c r="VFT1310" s="187"/>
      <c r="VFU1310" s="187"/>
      <c r="VFV1310" s="187"/>
      <c r="VFW1310" s="187"/>
      <c r="VFX1310" s="187"/>
      <c r="VFY1310" s="187"/>
      <c r="VFZ1310" s="187"/>
      <c r="VGA1310" s="187"/>
      <c r="VGB1310" s="187"/>
      <c r="VGC1310" s="187"/>
      <c r="VGD1310" s="187"/>
      <c r="VGE1310" s="187"/>
      <c r="VGF1310" s="187"/>
      <c r="VGG1310" s="187"/>
      <c r="VGH1310" s="187"/>
      <c r="VGI1310" s="187"/>
      <c r="VGJ1310" s="187"/>
      <c r="VGK1310" s="187"/>
      <c r="VGL1310" s="187"/>
      <c r="VGM1310" s="187"/>
      <c r="VGN1310" s="187"/>
      <c r="VGO1310" s="187"/>
      <c r="VGP1310" s="187"/>
      <c r="VGQ1310" s="187"/>
      <c r="VGR1310" s="187"/>
      <c r="VGS1310" s="187"/>
      <c r="VGT1310" s="187"/>
      <c r="VGU1310" s="187"/>
      <c r="VGV1310" s="187"/>
      <c r="VGW1310" s="187"/>
      <c r="VGX1310" s="187"/>
      <c r="VGY1310" s="187"/>
      <c r="VGZ1310" s="187"/>
      <c r="VHA1310" s="187"/>
      <c r="VHB1310" s="187"/>
      <c r="VHC1310" s="187"/>
      <c r="VHD1310" s="187"/>
      <c r="VHE1310" s="187"/>
      <c r="VHF1310" s="187"/>
      <c r="VHG1310" s="187"/>
      <c r="VHH1310" s="187"/>
      <c r="VHI1310" s="187"/>
      <c r="VHJ1310" s="187"/>
      <c r="VHK1310" s="187"/>
      <c r="VHL1310" s="187"/>
      <c r="VHM1310" s="187"/>
      <c r="VHN1310" s="187"/>
      <c r="VHO1310" s="187"/>
      <c r="VHP1310" s="187"/>
      <c r="VHQ1310" s="187"/>
      <c r="VHR1310" s="187"/>
      <c r="VHS1310" s="187"/>
      <c r="VHT1310" s="187"/>
      <c r="VHU1310" s="187"/>
      <c r="VHV1310" s="187"/>
      <c r="VHW1310" s="187"/>
      <c r="VHX1310" s="187"/>
      <c r="VHY1310" s="187"/>
      <c r="VHZ1310" s="187"/>
      <c r="VIA1310" s="187"/>
      <c r="VIB1310" s="187"/>
      <c r="VIC1310" s="187"/>
      <c r="VID1310" s="187"/>
      <c r="VIE1310" s="187"/>
      <c r="VIF1310" s="187"/>
      <c r="VIG1310" s="187"/>
      <c r="VIH1310" s="187"/>
      <c r="VII1310" s="187"/>
      <c r="VIJ1310" s="187"/>
      <c r="VIK1310" s="187"/>
      <c r="VIL1310" s="187"/>
      <c r="VIM1310" s="187"/>
      <c r="VIN1310" s="187"/>
      <c r="VIO1310" s="187"/>
      <c r="VIP1310" s="187"/>
      <c r="VIQ1310" s="187"/>
      <c r="VIR1310" s="187"/>
      <c r="VIS1310" s="187"/>
      <c r="VIT1310" s="187"/>
      <c r="VIU1310" s="187"/>
      <c r="VIV1310" s="187"/>
      <c r="VIW1310" s="187"/>
      <c r="VIX1310" s="187"/>
      <c r="VIY1310" s="187"/>
      <c r="VIZ1310" s="187"/>
      <c r="VJA1310" s="187"/>
      <c r="VJB1310" s="187"/>
      <c r="VJC1310" s="187"/>
      <c r="VJD1310" s="187"/>
      <c r="VJE1310" s="187"/>
      <c r="VJF1310" s="187"/>
      <c r="VJG1310" s="187"/>
      <c r="VJH1310" s="187"/>
      <c r="VJI1310" s="187"/>
      <c r="VJJ1310" s="187"/>
      <c r="VJK1310" s="187"/>
      <c r="VJL1310" s="187"/>
      <c r="VJM1310" s="187"/>
      <c r="VJN1310" s="187"/>
      <c r="VJO1310" s="187"/>
      <c r="VJP1310" s="187"/>
      <c r="VJQ1310" s="187"/>
      <c r="VJR1310" s="187"/>
      <c r="VJS1310" s="187"/>
      <c r="VJT1310" s="187"/>
      <c r="VJU1310" s="187"/>
      <c r="VJV1310" s="187"/>
      <c r="VJW1310" s="187"/>
      <c r="VJX1310" s="187"/>
      <c r="VJY1310" s="187"/>
      <c r="VJZ1310" s="187"/>
      <c r="VKA1310" s="187"/>
      <c r="VKB1310" s="187"/>
      <c r="VKC1310" s="187"/>
      <c r="VKD1310" s="187"/>
      <c r="VKE1310" s="187"/>
      <c r="VKF1310" s="187"/>
      <c r="VKG1310" s="187"/>
      <c r="VKH1310" s="187"/>
      <c r="VKI1310" s="187"/>
      <c r="VKJ1310" s="187"/>
      <c r="VKK1310" s="187"/>
      <c r="VKL1310" s="187"/>
      <c r="VKM1310" s="187"/>
      <c r="VKN1310" s="187"/>
      <c r="VKO1310" s="187"/>
      <c r="VKP1310" s="187"/>
      <c r="VKQ1310" s="187"/>
      <c r="VKR1310" s="187"/>
      <c r="VKS1310" s="187"/>
      <c r="VKT1310" s="187"/>
      <c r="VKU1310" s="187"/>
      <c r="VKV1310" s="187"/>
      <c r="VKW1310" s="187"/>
      <c r="VKX1310" s="187"/>
      <c r="VKY1310" s="187"/>
      <c r="VKZ1310" s="187"/>
      <c r="VLA1310" s="187"/>
      <c r="VLB1310" s="187"/>
      <c r="VLC1310" s="187"/>
      <c r="VLD1310" s="187"/>
      <c r="VLE1310" s="187"/>
      <c r="VLF1310" s="187"/>
      <c r="VLG1310" s="187"/>
      <c r="VLH1310" s="187"/>
      <c r="VLI1310" s="187"/>
      <c r="VLJ1310" s="187"/>
      <c r="VLK1310" s="187"/>
      <c r="VLL1310" s="187"/>
      <c r="VLM1310" s="187"/>
      <c r="VLN1310" s="187"/>
      <c r="VLO1310" s="187"/>
      <c r="VLP1310" s="187"/>
      <c r="VLQ1310" s="187"/>
      <c r="VLR1310" s="187"/>
      <c r="VLS1310" s="187"/>
      <c r="VLT1310" s="187"/>
      <c r="VLU1310" s="187"/>
      <c r="VLV1310" s="187"/>
      <c r="VLW1310" s="187"/>
      <c r="VLX1310" s="187"/>
      <c r="VLY1310" s="187"/>
      <c r="VLZ1310" s="187"/>
      <c r="VMA1310" s="187"/>
      <c r="VMB1310" s="187"/>
      <c r="VMC1310" s="187"/>
      <c r="VMD1310" s="187"/>
      <c r="VME1310" s="187"/>
      <c r="VMF1310" s="187"/>
      <c r="VMG1310" s="187"/>
      <c r="VMH1310" s="187"/>
      <c r="VMI1310" s="187"/>
      <c r="VMJ1310" s="187"/>
      <c r="VMK1310" s="187"/>
      <c r="VML1310" s="187"/>
      <c r="VMM1310" s="187"/>
      <c r="VMN1310" s="187"/>
      <c r="VMO1310" s="187"/>
      <c r="VMP1310" s="187"/>
      <c r="VMQ1310" s="187"/>
      <c r="VMR1310" s="187"/>
      <c r="VMS1310" s="187"/>
      <c r="VMT1310" s="187"/>
      <c r="VMU1310" s="187"/>
      <c r="VMV1310" s="187"/>
      <c r="VMW1310" s="187"/>
      <c r="VMX1310" s="187"/>
      <c r="VMY1310" s="187"/>
      <c r="VMZ1310" s="187"/>
      <c r="VNA1310" s="187"/>
      <c r="VNB1310" s="187"/>
      <c r="VNC1310" s="187"/>
      <c r="VND1310" s="187"/>
      <c r="VNE1310" s="187"/>
      <c r="VNF1310" s="187"/>
      <c r="VNG1310" s="187"/>
      <c r="VNH1310" s="187"/>
      <c r="VNI1310" s="187"/>
      <c r="VNJ1310" s="187"/>
      <c r="VNK1310" s="187"/>
      <c r="VNL1310" s="187"/>
      <c r="VNM1310" s="187"/>
      <c r="VNN1310" s="187"/>
      <c r="VNO1310" s="187"/>
      <c r="VNP1310" s="187"/>
      <c r="VNQ1310" s="187"/>
      <c r="VNR1310" s="187"/>
      <c r="VNS1310" s="187"/>
      <c r="VNT1310" s="187"/>
      <c r="VNU1310" s="187"/>
      <c r="VNV1310" s="187"/>
      <c r="VNW1310" s="187"/>
      <c r="VNX1310" s="187"/>
      <c r="VNY1310" s="187"/>
      <c r="VNZ1310" s="187"/>
      <c r="VOA1310" s="187"/>
      <c r="VOB1310" s="187"/>
      <c r="VOC1310" s="187"/>
      <c r="VOD1310" s="187"/>
      <c r="VOE1310" s="187"/>
      <c r="VOF1310" s="187"/>
      <c r="VOG1310" s="187"/>
      <c r="VOH1310" s="187"/>
      <c r="VOI1310" s="187"/>
      <c r="VOJ1310" s="187"/>
      <c r="VOK1310" s="187"/>
      <c r="VOL1310" s="187"/>
      <c r="VOM1310" s="187"/>
      <c r="VON1310" s="187"/>
      <c r="VOO1310" s="187"/>
      <c r="VOP1310" s="187"/>
      <c r="VOQ1310" s="187"/>
      <c r="VOR1310" s="187"/>
      <c r="VOS1310" s="187"/>
      <c r="VOT1310" s="187"/>
      <c r="VOU1310" s="187"/>
      <c r="VOV1310" s="187"/>
      <c r="VOW1310" s="187"/>
      <c r="VOX1310" s="187"/>
      <c r="VOY1310" s="187"/>
      <c r="VOZ1310" s="187"/>
      <c r="VPA1310" s="187"/>
      <c r="VPB1310" s="187"/>
      <c r="VPC1310" s="187"/>
      <c r="VPD1310" s="187"/>
      <c r="VPE1310" s="187"/>
      <c r="VPF1310" s="187"/>
      <c r="VPG1310" s="187"/>
      <c r="VPH1310" s="187"/>
      <c r="VPI1310" s="187"/>
      <c r="VPJ1310" s="187"/>
      <c r="VPK1310" s="187"/>
      <c r="VPL1310" s="187"/>
      <c r="VPM1310" s="187"/>
      <c r="VPN1310" s="187"/>
      <c r="VPO1310" s="187"/>
      <c r="VPP1310" s="187"/>
      <c r="VPQ1310" s="187"/>
      <c r="VPR1310" s="187"/>
      <c r="VPS1310" s="187"/>
      <c r="VPT1310" s="187"/>
      <c r="VPU1310" s="187"/>
      <c r="VPV1310" s="187"/>
      <c r="VPW1310" s="187"/>
      <c r="VPX1310" s="187"/>
      <c r="VPY1310" s="187"/>
      <c r="VPZ1310" s="187"/>
      <c r="VQA1310" s="187"/>
      <c r="VQB1310" s="187"/>
      <c r="VQC1310" s="187"/>
      <c r="VQD1310" s="187"/>
      <c r="VQE1310" s="187"/>
      <c r="VQF1310" s="187"/>
      <c r="VQG1310" s="187"/>
      <c r="VQH1310" s="187"/>
      <c r="VQI1310" s="187"/>
      <c r="VQJ1310" s="187"/>
      <c r="VQK1310" s="187"/>
      <c r="VQL1310" s="187"/>
      <c r="VQM1310" s="187"/>
      <c r="VQN1310" s="187"/>
      <c r="VQO1310" s="187"/>
      <c r="VQP1310" s="187"/>
      <c r="VQQ1310" s="187"/>
      <c r="VQR1310" s="187"/>
      <c r="VQS1310" s="187"/>
      <c r="VQT1310" s="187"/>
      <c r="VQU1310" s="187"/>
      <c r="VQV1310" s="187"/>
      <c r="VQW1310" s="187"/>
      <c r="VQX1310" s="187"/>
      <c r="VQY1310" s="187"/>
      <c r="VQZ1310" s="187"/>
      <c r="VRA1310" s="187"/>
      <c r="VRB1310" s="187"/>
      <c r="VRC1310" s="187"/>
      <c r="VRD1310" s="187"/>
      <c r="VRE1310" s="187"/>
      <c r="VRF1310" s="187"/>
      <c r="VRG1310" s="187"/>
      <c r="VRH1310" s="187"/>
      <c r="VRI1310" s="187"/>
      <c r="VRJ1310" s="187"/>
      <c r="VRK1310" s="187"/>
      <c r="VRL1310" s="187"/>
      <c r="VRM1310" s="187"/>
      <c r="VRN1310" s="187"/>
      <c r="VRO1310" s="187"/>
      <c r="VRP1310" s="187"/>
      <c r="VRQ1310" s="187"/>
      <c r="VRR1310" s="187"/>
      <c r="VRS1310" s="187"/>
      <c r="VRT1310" s="187"/>
      <c r="VRU1310" s="187"/>
      <c r="VRV1310" s="187"/>
      <c r="VRW1310" s="187"/>
      <c r="VRX1310" s="187"/>
      <c r="VRY1310" s="187"/>
      <c r="VRZ1310" s="187"/>
      <c r="VSA1310" s="187"/>
      <c r="VSB1310" s="187"/>
      <c r="VSC1310" s="187"/>
      <c r="VSD1310" s="187"/>
      <c r="VSE1310" s="187"/>
      <c r="VSF1310" s="187"/>
      <c r="VSG1310" s="187"/>
      <c r="VSH1310" s="187"/>
      <c r="VSI1310" s="187"/>
      <c r="VSJ1310" s="187"/>
      <c r="VSK1310" s="187"/>
      <c r="VSL1310" s="187"/>
      <c r="VSM1310" s="187"/>
      <c r="VSN1310" s="187"/>
      <c r="VSO1310" s="187"/>
      <c r="VSP1310" s="187"/>
      <c r="VSQ1310" s="187"/>
      <c r="VSR1310" s="187"/>
      <c r="VSS1310" s="187"/>
      <c r="VST1310" s="187"/>
      <c r="VSU1310" s="187"/>
      <c r="VSV1310" s="187"/>
      <c r="VSW1310" s="187"/>
      <c r="VSX1310" s="187"/>
      <c r="VSY1310" s="187"/>
      <c r="VSZ1310" s="187"/>
      <c r="VTA1310" s="187"/>
      <c r="VTB1310" s="187"/>
      <c r="VTC1310" s="187"/>
      <c r="VTD1310" s="187"/>
      <c r="VTE1310" s="187"/>
      <c r="VTF1310" s="187"/>
      <c r="VTG1310" s="187"/>
      <c r="VTH1310" s="187"/>
      <c r="VTI1310" s="187"/>
      <c r="VTJ1310" s="187"/>
      <c r="VTK1310" s="187"/>
      <c r="VTL1310" s="187"/>
      <c r="VTM1310" s="187"/>
      <c r="VTN1310" s="187"/>
      <c r="VTO1310" s="187"/>
      <c r="VTP1310" s="187"/>
      <c r="VTQ1310" s="187"/>
      <c r="VTR1310" s="187"/>
      <c r="VTS1310" s="187"/>
      <c r="VTT1310" s="187"/>
      <c r="VTU1310" s="187"/>
      <c r="VTV1310" s="187"/>
      <c r="VTW1310" s="187"/>
      <c r="VTX1310" s="187"/>
      <c r="VTY1310" s="187"/>
      <c r="VTZ1310" s="187"/>
      <c r="VUA1310" s="187"/>
      <c r="VUB1310" s="187"/>
      <c r="VUC1310" s="187"/>
      <c r="VUD1310" s="187"/>
      <c r="VUE1310" s="187"/>
      <c r="VUF1310" s="187"/>
      <c r="VUG1310" s="187"/>
      <c r="VUH1310" s="187"/>
      <c r="VUI1310" s="187"/>
      <c r="VUJ1310" s="187"/>
      <c r="VUK1310" s="187"/>
      <c r="VUL1310" s="187"/>
      <c r="VUM1310" s="187"/>
      <c r="VUN1310" s="187"/>
      <c r="VUO1310" s="187"/>
      <c r="VUP1310" s="187"/>
      <c r="VUQ1310" s="187"/>
      <c r="VUR1310" s="187"/>
      <c r="VUS1310" s="187"/>
      <c r="VUT1310" s="187"/>
      <c r="VUU1310" s="187"/>
      <c r="VUV1310" s="187"/>
      <c r="VUW1310" s="187"/>
      <c r="VUX1310" s="187"/>
      <c r="VUY1310" s="187"/>
      <c r="VUZ1310" s="187"/>
      <c r="VVA1310" s="187"/>
      <c r="VVB1310" s="187"/>
      <c r="VVC1310" s="187"/>
      <c r="VVD1310" s="187"/>
      <c r="VVE1310" s="187"/>
      <c r="VVF1310" s="187"/>
      <c r="VVG1310" s="187"/>
      <c r="VVH1310" s="187"/>
      <c r="VVI1310" s="187"/>
      <c r="VVJ1310" s="187"/>
      <c r="VVK1310" s="187"/>
      <c r="VVL1310" s="187"/>
      <c r="VVM1310" s="187"/>
      <c r="VVN1310" s="187"/>
      <c r="VVO1310" s="187"/>
      <c r="VVP1310" s="187"/>
      <c r="VVQ1310" s="187"/>
      <c r="VVR1310" s="187"/>
      <c r="VVS1310" s="187"/>
      <c r="VVT1310" s="187"/>
      <c r="VVU1310" s="187"/>
      <c r="VVV1310" s="187"/>
      <c r="VVW1310" s="187"/>
      <c r="VVX1310" s="187"/>
      <c r="VVY1310" s="187"/>
      <c r="VVZ1310" s="187"/>
      <c r="VWA1310" s="187"/>
      <c r="VWB1310" s="187"/>
      <c r="VWC1310" s="187"/>
      <c r="VWD1310" s="187"/>
      <c r="VWE1310" s="187"/>
      <c r="VWF1310" s="187"/>
      <c r="VWG1310" s="187"/>
      <c r="VWH1310" s="187"/>
      <c r="VWI1310" s="187"/>
      <c r="VWJ1310" s="187"/>
      <c r="VWK1310" s="187"/>
      <c r="VWL1310" s="187"/>
      <c r="VWM1310" s="187"/>
      <c r="VWN1310" s="187"/>
      <c r="VWO1310" s="187"/>
      <c r="VWP1310" s="187"/>
      <c r="VWQ1310" s="187"/>
      <c r="VWR1310" s="187"/>
      <c r="VWS1310" s="187"/>
      <c r="VWT1310" s="187"/>
      <c r="VWU1310" s="187"/>
      <c r="VWV1310" s="187"/>
      <c r="VWW1310" s="187"/>
      <c r="VWX1310" s="187"/>
      <c r="VWY1310" s="187"/>
      <c r="VWZ1310" s="187"/>
      <c r="VXA1310" s="187"/>
      <c r="VXB1310" s="187"/>
      <c r="VXC1310" s="187"/>
      <c r="VXD1310" s="187"/>
      <c r="VXE1310" s="187"/>
      <c r="VXF1310" s="187"/>
      <c r="VXG1310" s="187"/>
      <c r="VXH1310" s="187"/>
      <c r="VXI1310" s="187"/>
      <c r="VXJ1310" s="187"/>
      <c r="VXK1310" s="187"/>
      <c r="VXL1310" s="187"/>
      <c r="VXM1310" s="187"/>
      <c r="VXN1310" s="187"/>
      <c r="VXO1310" s="187"/>
      <c r="VXP1310" s="187"/>
      <c r="VXQ1310" s="187"/>
      <c r="VXR1310" s="187"/>
      <c r="VXS1310" s="187"/>
      <c r="VXT1310" s="187"/>
      <c r="VXU1310" s="187"/>
      <c r="VXV1310" s="187"/>
      <c r="VXW1310" s="187"/>
      <c r="VXX1310" s="187"/>
      <c r="VXY1310" s="187"/>
      <c r="VXZ1310" s="187"/>
      <c r="VYA1310" s="187"/>
      <c r="VYB1310" s="187"/>
      <c r="VYC1310" s="187"/>
      <c r="VYD1310" s="187"/>
      <c r="VYE1310" s="187"/>
      <c r="VYF1310" s="187"/>
      <c r="VYG1310" s="187"/>
      <c r="VYH1310" s="187"/>
      <c r="VYI1310" s="187"/>
      <c r="VYJ1310" s="187"/>
      <c r="VYK1310" s="187"/>
      <c r="VYL1310" s="187"/>
      <c r="VYM1310" s="187"/>
      <c r="VYN1310" s="187"/>
      <c r="VYO1310" s="187"/>
      <c r="VYP1310" s="187"/>
      <c r="VYQ1310" s="187"/>
      <c r="VYR1310" s="187"/>
      <c r="VYS1310" s="187"/>
      <c r="VYT1310" s="187"/>
      <c r="VYU1310" s="187"/>
      <c r="VYV1310" s="187"/>
      <c r="VYW1310" s="187"/>
      <c r="VYX1310" s="187"/>
      <c r="VYY1310" s="187"/>
      <c r="VYZ1310" s="187"/>
      <c r="VZA1310" s="187"/>
      <c r="VZB1310" s="187"/>
      <c r="VZC1310" s="187"/>
      <c r="VZD1310" s="187"/>
      <c r="VZE1310" s="187"/>
      <c r="VZF1310" s="187"/>
      <c r="VZG1310" s="187"/>
      <c r="VZH1310" s="187"/>
      <c r="VZI1310" s="187"/>
      <c r="VZJ1310" s="187"/>
      <c r="VZK1310" s="187"/>
      <c r="VZL1310" s="187"/>
      <c r="VZM1310" s="187"/>
      <c r="VZN1310" s="187"/>
      <c r="VZO1310" s="187"/>
      <c r="VZP1310" s="187"/>
      <c r="VZQ1310" s="187"/>
      <c r="VZR1310" s="187"/>
      <c r="VZS1310" s="187"/>
      <c r="VZT1310" s="187"/>
      <c r="VZU1310" s="187"/>
      <c r="VZV1310" s="187"/>
      <c r="VZW1310" s="187"/>
      <c r="VZX1310" s="187"/>
      <c r="VZY1310" s="187"/>
      <c r="VZZ1310" s="187"/>
      <c r="WAA1310" s="187"/>
      <c r="WAB1310" s="187"/>
      <c r="WAC1310" s="187"/>
      <c r="WAD1310" s="187"/>
      <c r="WAE1310" s="187"/>
      <c r="WAF1310" s="187"/>
      <c r="WAG1310" s="187"/>
      <c r="WAH1310" s="187"/>
      <c r="WAI1310" s="187"/>
      <c r="WAJ1310" s="187"/>
      <c r="WAK1310" s="187"/>
      <c r="WAL1310" s="187"/>
      <c r="WAM1310" s="187"/>
      <c r="WAN1310" s="187"/>
      <c r="WAO1310" s="187"/>
      <c r="WAP1310" s="187"/>
      <c r="WAQ1310" s="187"/>
      <c r="WAR1310" s="187"/>
      <c r="WAS1310" s="187"/>
      <c r="WAT1310" s="187"/>
      <c r="WAU1310" s="187"/>
      <c r="WAV1310" s="187"/>
      <c r="WAW1310" s="187"/>
      <c r="WAX1310" s="187"/>
      <c r="WAY1310" s="187"/>
      <c r="WAZ1310" s="187"/>
      <c r="WBA1310" s="187"/>
      <c r="WBB1310" s="187"/>
      <c r="WBC1310" s="187"/>
      <c r="WBD1310" s="187"/>
      <c r="WBE1310" s="187"/>
      <c r="WBF1310" s="187"/>
      <c r="WBG1310" s="187"/>
      <c r="WBH1310" s="187"/>
      <c r="WBI1310" s="187"/>
      <c r="WBJ1310" s="187"/>
      <c r="WBK1310" s="187"/>
      <c r="WBL1310" s="187"/>
      <c r="WBM1310" s="187"/>
      <c r="WBN1310" s="187"/>
      <c r="WBO1310" s="187"/>
      <c r="WBP1310" s="187"/>
      <c r="WBQ1310" s="187"/>
      <c r="WBR1310" s="187"/>
      <c r="WBS1310" s="187"/>
      <c r="WBT1310" s="187"/>
      <c r="WBU1310" s="187"/>
      <c r="WBV1310" s="187"/>
      <c r="WBW1310" s="187"/>
      <c r="WBX1310" s="187"/>
      <c r="WBY1310" s="187"/>
      <c r="WBZ1310" s="187"/>
      <c r="WCA1310" s="187"/>
      <c r="WCB1310" s="187"/>
      <c r="WCC1310" s="187"/>
      <c r="WCD1310" s="187"/>
      <c r="WCE1310" s="187"/>
      <c r="WCF1310" s="187"/>
      <c r="WCG1310" s="187"/>
      <c r="WCH1310" s="187"/>
      <c r="WCI1310" s="187"/>
      <c r="WCJ1310" s="187"/>
      <c r="WCK1310" s="187"/>
      <c r="WCL1310" s="187"/>
      <c r="WCM1310" s="187"/>
      <c r="WCN1310" s="187"/>
      <c r="WCO1310" s="187"/>
      <c r="WCP1310" s="187"/>
      <c r="WCQ1310" s="187"/>
      <c r="WCR1310" s="187"/>
      <c r="WCS1310" s="187"/>
      <c r="WCT1310" s="187"/>
      <c r="WCU1310" s="187"/>
      <c r="WCV1310" s="187"/>
      <c r="WCW1310" s="187"/>
      <c r="WCX1310" s="187"/>
      <c r="WCY1310" s="187"/>
      <c r="WCZ1310" s="187"/>
      <c r="WDA1310" s="187"/>
      <c r="WDB1310" s="187"/>
      <c r="WDC1310" s="187"/>
      <c r="WDD1310" s="187"/>
      <c r="WDE1310" s="187"/>
      <c r="WDF1310" s="187"/>
      <c r="WDG1310" s="187"/>
      <c r="WDH1310" s="187"/>
      <c r="WDI1310" s="187"/>
      <c r="WDJ1310" s="187"/>
      <c r="WDK1310" s="187"/>
      <c r="WDL1310" s="187"/>
      <c r="WDM1310" s="187"/>
      <c r="WDN1310" s="187"/>
      <c r="WDO1310" s="187"/>
      <c r="WDP1310" s="187"/>
      <c r="WDQ1310" s="187"/>
      <c r="WDR1310" s="187"/>
      <c r="WDS1310" s="187"/>
      <c r="WDT1310" s="187"/>
      <c r="WDU1310" s="187"/>
      <c r="WDV1310" s="187"/>
      <c r="WDW1310" s="187"/>
      <c r="WDX1310" s="187"/>
      <c r="WDY1310" s="187"/>
      <c r="WDZ1310" s="187"/>
      <c r="WEA1310" s="187"/>
      <c r="WEB1310" s="187"/>
      <c r="WEC1310" s="187"/>
      <c r="WED1310" s="187"/>
      <c r="WEE1310" s="187"/>
      <c r="WEF1310" s="187"/>
      <c r="WEG1310" s="187"/>
      <c r="WEH1310" s="187"/>
      <c r="WEI1310" s="187"/>
      <c r="WEJ1310" s="187"/>
      <c r="WEK1310" s="187"/>
      <c r="WEL1310" s="187"/>
      <c r="WEM1310" s="187"/>
      <c r="WEN1310" s="187"/>
      <c r="WEO1310" s="187"/>
      <c r="WEP1310" s="187"/>
      <c r="WEQ1310" s="187"/>
      <c r="WER1310" s="187"/>
      <c r="WES1310" s="187"/>
      <c r="WET1310" s="187"/>
      <c r="WEU1310" s="187"/>
      <c r="WEV1310" s="187"/>
      <c r="WEW1310" s="187"/>
      <c r="WEX1310" s="187"/>
      <c r="WEY1310" s="187"/>
      <c r="WEZ1310" s="187"/>
      <c r="WFA1310" s="187"/>
      <c r="WFB1310" s="187"/>
      <c r="WFC1310" s="187"/>
      <c r="WFD1310" s="187"/>
      <c r="WFE1310" s="187"/>
      <c r="WFF1310" s="187"/>
      <c r="WFG1310" s="187"/>
      <c r="WFH1310" s="187"/>
      <c r="WFI1310" s="187"/>
      <c r="WFJ1310" s="187"/>
      <c r="WFK1310" s="187"/>
      <c r="WFL1310" s="187"/>
      <c r="WFM1310" s="187"/>
      <c r="WFN1310" s="187"/>
      <c r="WFO1310" s="187"/>
      <c r="WFP1310" s="187"/>
      <c r="WFQ1310" s="187"/>
      <c r="WFR1310" s="187"/>
      <c r="WFS1310" s="187"/>
      <c r="WFT1310" s="187"/>
      <c r="WFU1310" s="187"/>
      <c r="WFV1310" s="187"/>
      <c r="WFW1310" s="187"/>
      <c r="WFX1310" s="187"/>
      <c r="WFY1310" s="187"/>
      <c r="WFZ1310" s="187"/>
      <c r="WGA1310" s="187"/>
      <c r="WGB1310" s="187"/>
      <c r="WGC1310" s="187"/>
      <c r="WGD1310" s="187"/>
      <c r="WGE1310" s="187"/>
      <c r="WGF1310" s="187"/>
      <c r="WGG1310" s="187"/>
      <c r="WGH1310" s="187"/>
      <c r="WGI1310" s="187"/>
      <c r="WGJ1310" s="187"/>
      <c r="WGK1310" s="187"/>
      <c r="WGL1310" s="187"/>
      <c r="WGM1310" s="187"/>
      <c r="WGN1310" s="187"/>
      <c r="WGO1310" s="187"/>
      <c r="WGP1310" s="187"/>
      <c r="WGQ1310" s="187"/>
      <c r="WGR1310" s="187"/>
      <c r="WGS1310" s="187"/>
      <c r="WGT1310" s="187"/>
      <c r="WGU1310" s="187"/>
      <c r="WGV1310" s="187"/>
      <c r="WGW1310" s="187"/>
      <c r="WGX1310" s="187"/>
      <c r="WGY1310" s="187"/>
      <c r="WGZ1310" s="187"/>
      <c r="WHA1310" s="187"/>
      <c r="WHB1310" s="187"/>
      <c r="WHC1310" s="187"/>
      <c r="WHD1310" s="187"/>
      <c r="WHE1310" s="187"/>
      <c r="WHF1310" s="187"/>
      <c r="WHG1310" s="187"/>
      <c r="WHH1310" s="187"/>
      <c r="WHI1310" s="187"/>
      <c r="WHJ1310" s="187"/>
      <c r="WHK1310" s="187"/>
      <c r="WHL1310" s="187"/>
      <c r="WHM1310" s="187"/>
      <c r="WHN1310" s="187"/>
      <c r="WHO1310" s="187"/>
      <c r="WHP1310" s="187"/>
      <c r="WHQ1310" s="187"/>
      <c r="WHR1310" s="187"/>
      <c r="WHS1310" s="187"/>
      <c r="WHT1310" s="187"/>
      <c r="WHU1310" s="187"/>
      <c r="WHV1310" s="187"/>
      <c r="WHW1310" s="187"/>
      <c r="WHX1310" s="187"/>
      <c r="WHY1310" s="187"/>
      <c r="WHZ1310" s="187"/>
      <c r="WIA1310" s="187"/>
      <c r="WIB1310" s="187"/>
      <c r="WIC1310" s="187"/>
      <c r="WID1310" s="187"/>
      <c r="WIE1310" s="187"/>
      <c r="WIF1310" s="187"/>
      <c r="WIG1310" s="187"/>
      <c r="WIH1310" s="187"/>
      <c r="WII1310" s="187"/>
      <c r="WIJ1310" s="187"/>
      <c r="WIK1310" s="187"/>
      <c r="WIL1310" s="187"/>
      <c r="WIM1310" s="187"/>
      <c r="WIN1310" s="187"/>
      <c r="WIO1310" s="187"/>
      <c r="WIP1310" s="187"/>
      <c r="WIQ1310" s="187"/>
      <c r="WIR1310" s="187"/>
      <c r="WIS1310" s="187"/>
      <c r="WIT1310" s="187"/>
      <c r="WIU1310" s="187"/>
      <c r="WIV1310" s="187"/>
      <c r="WIW1310" s="187"/>
      <c r="WIX1310" s="187"/>
      <c r="WIY1310" s="187"/>
      <c r="WIZ1310" s="187"/>
      <c r="WJA1310" s="187"/>
      <c r="WJB1310" s="187"/>
      <c r="WJC1310" s="187"/>
      <c r="WJD1310" s="187"/>
      <c r="WJE1310" s="187"/>
      <c r="WJF1310" s="187"/>
      <c r="WJG1310" s="187"/>
      <c r="WJH1310" s="187"/>
      <c r="WJI1310" s="187"/>
      <c r="WJJ1310" s="187"/>
      <c r="WJK1310" s="187"/>
      <c r="WJL1310" s="187"/>
      <c r="WJM1310" s="187"/>
      <c r="WJN1310" s="187"/>
      <c r="WJO1310" s="187"/>
      <c r="WJP1310" s="187"/>
      <c r="WJQ1310" s="187"/>
      <c r="WJR1310" s="187"/>
      <c r="WJS1310" s="187"/>
      <c r="WJT1310" s="187"/>
      <c r="WJU1310" s="187"/>
      <c r="WJV1310" s="187"/>
      <c r="WJW1310" s="187"/>
      <c r="WJX1310" s="187"/>
      <c r="WJY1310" s="187"/>
      <c r="WJZ1310" s="187"/>
      <c r="WKA1310" s="187"/>
      <c r="WKB1310" s="187"/>
      <c r="WKC1310" s="187"/>
      <c r="WKD1310" s="187"/>
      <c r="WKE1310" s="187"/>
      <c r="WKF1310" s="187"/>
      <c r="WKG1310" s="187"/>
      <c r="WKH1310" s="187"/>
      <c r="WKI1310" s="187"/>
      <c r="WKJ1310" s="187"/>
      <c r="WKK1310" s="187"/>
      <c r="WKL1310" s="187"/>
      <c r="WKM1310" s="187"/>
      <c r="WKN1310" s="187"/>
      <c r="WKO1310" s="187"/>
      <c r="WKP1310" s="187"/>
      <c r="WKQ1310" s="187"/>
      <c r="WKR1310" s="187"/>
      <c r="WKS1310" s="187"/>
      <c r="WKT1310" s="187"/>
      <c r="WKU1310" s="187"/>
      <c r="WKV1310" s="187"/>
      <c r="WKW1310" s="187"/>
      <c r="WKX1310" s="187"/>
      <c r="WKY1310" s="187"/>
      <c r="WKZ1310" s="187"/>
      <c r="WLA1310" s="187"/>
      <c r="WLB1310" s="187"/>
      <c r="WLC1310" s="187"/>
      <c r="WLD1310" s="187"/>
      <c r="WLE1310" s="187"/>
      <c r="WLF1310" s="187"/>
      <c r="WLG1310" s="187"/>
      <c r="WLH1310" s="187"/>
      <c r="WLI1310" s="187"/>
      <c r="WLJ1310" s="187"/>
      <c r="WLK1310" s="187"/>
      <c r="WLL1310" s="187"/>
      <c r="WLM1310" s="187"/>
      <c r="WLN1310" s="187"/>
      <c r="WLO1310" s="187"/>
      <c r="WLP1310" s="187"/>
      <c r="WLQ1310" s="187"/>
      <c r="WLR1310" s="187"/>
      <c r="WLS1310" s="187"/>
      <c r="WLT1310" s="187"/>
      <c r="WLU1310" s="187"/>
      <c r="WLV1310" s="187"/>
      <c r="WLW1310" s="187"/>
      <c r="WLX1310" s="187"/>
      <c r="WLY1310" s="187"/>
      <c r="WLZ1310" s="187"/>
      <c r="WMA1310" s="187"/>
      <c r="WMB1310" s="187"/>
      <c r="WMC1310" s="187"/>
      <c r="WMD1310" s="187"/>
      <c r="WME1310" s="187"/>
      <c r="WMF1310" s="187"/>
      <c r="WMG1310" s="187"/>
      <c r="WMH1310" s="187"/>
      <c r="WMI1310" s="187"/>
      <c r="WMJ1310" s="187"/>
      <c r="WMK1310" s="187"/>
      <c r="WML1310" s="187"/>
      <c r="WMM1310" s="187"/>
      <c r="WMN1310" s="187"/>
      <c r="WMO1310" s="187"/>
      <c r="WMP1310" s="187"/>
      <c r="WMQ1310" s="187"/>
      <c r="WMR1310" s="187"/>
      <c r="WMS1310" s="187"/>
      <c r="WMT1310" s="187"/>
      <c r="WMU1310" s="187"/>
      <c r="WMV1310" s="187"/>
      <c r="WMW1310" s="187"/>
      <c r="WMX1310" s="187"/>
      <c r="WMY1310" s="187"/>
      <c r="WMZ1310" s="187"/>
      <c r="WNA1310" s="187"/>
      <c r="WNB1310" s="187"/>
      <c r="WNC1310" s="187"/>
      <c r="WND1310" s="187"/>
      <c r="WNE1310" s="187"/>
      <c r="WNF1310" s="187"/>
      <c r="WNG1310" s="187"/>
      <c r="WNH1310" s="187"/>
      <c r="WNI1310" s="187"/>
      <c r="WNJ1310" s="187"/>
      <c r="WNK1310" s="187"/>
      <c r="WNL1310" s="187"/>
      <c r="WNM1310" s="187"/>
      <c r="WNN1310" s="187"/>
      <c r="WNO1310" s="187"/>
      <c r="WNP1310" s="187"/>
      <c r="WNQ1310" s="187"/>
      <c r="WNR1310" s="187"/>
      <c r="WNS1310" s="187"/>
      <c r="WNT1310" s="187"/>
      <c r="WNU1310" s="187"/>
      <c r="WNV1310" s="187"/>
      <c r="WNW1310" s="187"/>
      <c r="WNX1310" s="187"/>
      <c r="WNY1310" s="187"/>
      <c r="WNZ1310" s="187"/>
      <c r="WOA1310" s="187"/>
      <c r="WOB1310" s="187"/>
      <c r="WOC1310" s="187"/>
      <c r="WOD1310" s="187"/>
      <c r="WOE1310" s="187"/>
      <c r="WOF1310" s="187"/>
      <c r="WOG1310" s="187"/>
      <c r="WOH1310" s="187"/>
      <c r="WOI1310" s="187"/>
      <c r="WOJ1310" s="187"/>
      <c r="WOK1310" s="187"/>
      <c r="WOL1310" s="187"/>
      <c r="WOM1310" s="187"/>
      <c r="WON1310" s="187"/>
      <c r="WOO1310" s="187"/>
      <c r="WOP1310" s="187"/>
      <c r="WOQ1310" s="187"/>
      <c r="WOR1310" s="187"/>
      <c r="WOS1310" s="187"/>
      <c r="WOT1310" s="187"/>
      <c r="WOU1310" s="187"/>
      <c r="WOV1310" s="187"/>
      <c r="WOW1310" s="187"/>
      <c r="WOX1310" s="187"/>
      <c r="WOY1310" s="187"/>
      <c r="WOZ1310" s="187"/>
      <c r="WPA1310" s="187"/>
      <c r="WPB1310" s="187"/>
      <c r="WPC1310" s="187"/>
      <c r="WPD1310" s="187"/>
      <c r="WPE1310" s="187"/>
      <c r="WPF1310" s="187"/>
      <c r="WPG1310" s="187"/>
      <c r="WPH1310" s="187"/>
      <c r="WPI1310" s="187"/>
      <c r="WPJ1310" s="187"/>
      <c r="WPK1310" s="187"/>
      <c r="WPL1310" s="187"/>
      <c r="WPM1310" s="187"/>
      <c r="WPN1310" s="187"/>
      <c r="WPO1310" s="187"/>
      <c r="WPP1310" s="187"/>
      <c r="WPQ1310" s="187"/>
      <c r="WPR1310" s="187"/>
      <c r="WPS1310" s="187"/>
      <c r="WPT1310" s="187"/>
      <c r="WPU1310" s="187"/>
      <c r="WPV1310" s="187"/>
      <c r="WPW1310" s="187"/>
      <c r="WPX1310" s="187"/>
      <c r="WPY1310" s="187"/>
      <c r="WPZ1310" s="187"/>
      <c r="WQA1310" s="187"/>
      <c r="WQB1310" s="187"/>
      <c r="WQC1310" s="187"/>
      <c r="WQD1310" s="187"/>
      <c r="WQE1310" s="187"/>
      <c r="WQF1310" s="187"/>
      <c r="WQG1310" s="187"/>
      <c r="WQH1310" s="187"/>
      <c r="WQI1310" s="187"/>
      <c r="WQJ1310" s="187"/>
      <c r="WQK1310" s="187"/>
      <c r="WQL1310" s="187"/>
      <c r="WQM1310" s="187"/>
      <c r="WQN1310" s="187"/>
      <c r="WQO1310" s="187"/>
      <c r="WQP1310" s="187"/>
      <c r="WQQ1310" s="187"/>
      <c r="WQR1310" s="187"/>
      <c r="WQS1310" s="187"/>
      <c r="WQT1310" s="187"/>
      <c r="WQU1310" s="187"/>
      <c r="WQV1310" s="187"/>
      <c r="WQW1310" s="187"/>
      <c r="WQX1310" s="187"/>
      <c r="WQY1310" s="187"/>
      <c r="WQZ1310" s="187"/>
      <c r="WRA1310" s="187"/>
      <c r="WRB1310" s="187"/>
      <c r="WRC1310" s="187"/>
      <c r="WRD1310" s="187"/>
      <c r="WRE1310" s="187"/>
      <c r="WRF1310" s="187"/>
      <c r="WRG1310" s="187"/>
      <c r="WRH1310" s="187"/>
      <c r="WRI1310" s="187"/>
      <c r="WRJ1310" s="187"/>
      <c r="WRK1310" s="187"/>
      <c r="WRL1310" s="187"/>
      <c r="WRM1310" s="187"/>
      <c r="WRN1310" s="187"/>
      <c r="WRO1310" s="187"/>
      <c r="WRP1310" s="187"/>
      <c r="WRQ1310" s="187"/>
      <c r="WRR1310" s="187"/>
      <c r="WRS1310" s="187"/>
      <c r="WRT1310" s="187"/>
      <c r="WRU1310" s="187"/>
      <c r="WRV1310" s="187"/>
      <c r="WRW1310" s="187"/>
      <c r="WRX1310" s="187"/>
      <c r="WRY1310" s="187"/>
      <c r="WRZ1310" s="187"/>
      <c r="WSA1310" s="187"/>
      <c r="WSB1310" s="187"/>
      <c r="WSC1310" s="187"/>
      <c r="WSD1310" s="187"/>
      <c r="WSE1310" s="187"/>
      <c r="WSF1310" s="187"/>
      <c r="WSG1310" s="187"/>
      <c r="WSH1310" s="187"/>
      <c r="WSI1310" s="187"/>
      <c r="WSJ1310" s="187"/>
      <c r="WSK1310" s="187"/>
      <c r="WSL1310" s="187"/>
      <c r="WSM1310" s="187"/>
      <c r="WSN1310" s="187"/>
      <c r="WSO1310" s="187"/>
      <c r="WSP1310" s="187"/>
      <c r="WSQ1310" s="187"/>
      <c r="WSR1310" s="187"/>
      <c r="WSS1310" s="187"/>
      <c r="WST1310" s="187"/>
      <c r="WSU1310" s="187"/>
      <c r="WSV1310" s="187"/>
      <c r="WSW1310" s="187"/>
      <c r="WSX1310" s="187"/>
      <c r="WSY1310" s="187"/>
      <c r="WSZ1310" s="187"/>
      <c r="WTA1310" s="187"/>
      <c r="WTB1310" s="187"/>
      <c r="WTC1310" s="187"/>
      <c r="WTD1310" s="187"/>
      <c r="WTE1310" s="187"/>
      <c r="WTF1310" s="187"/>
      <c r="WTG1310" s="187"/>
      <c r="WTH1310" s="187"/>
      <c r="WTI1310" s="187"/>
      <c r="WTJ1310" s="187"/>
      <c r="WTK1310" s="187"/>
      <c r="WTL1310" s="187"/>
      <c r="WTM1310" s="187"/>
      <c r="WTN1310" s="187"/>
      <c r="WTO1310" s="187"/>
      <c r="WTP1310" s="187"/>
      <c r="WTQ1310" s="187"/>
      <c r="WTR1310" s="187"/>
      <c r="WTS1310" s="187"/>
      <c r="WTT1310" s="187"/>
      <c r="WTU1310" s="187"/>
      <c r="WTV1310" s="187"/>
      <c r="WTW1310" s="187"/>
      <c r="WTX1310" s="187"/>
      <c r="WTY1310" s="187"/>
      <c r="WTZ1310" s="187"/>
      <c r="WUA1310" s="187"/>
      <c r="WUB1310" s="187"/>
      <c r="WUC1310" s="187"/>
      <c r="WUD1310" s="187"/>
      <c r="WUE1310" s="187"/>
      <c r="WUF1310" s="187"/>
      <c r="WUG1310" s="187"/>
      <c r="WUH1310" s="187"/>
      <c r="WUI1310" s="187"/>
      <c r="WUJ1310" s="187"/>
      <c r="WUK1310" s="187"/>
      <c r="WUL1310" s="187"/>
      <c r="WUM1310" s="187"/>
      <c r="WUN1310" s="187"/>
      <c r="WUO1310" s="187"/>
      <c r="WUP1310" s="187"/>
      <c r="WUQ1310" s="187"/>
      <c r="WUR1310" s="187"/>
      <c r="WUS1310" s="187"/>
      <c r="WUT1310" s="187"/>
      <c r="WUU1310" s="187"/>
      <c r="WUV1310" s="187"/>
      <c r="WUW1310" s="187"/>
      <c r="WUX1310" s="187"/>
      <c r="WUY1310" s="187"/>
      <c r="WUZ1310" s="187"/>
      <c r="WVA1310" s="187"/>
      <c r="WVB1310" s="187"/>
      <c r="WVC1310" s="187"/>
      <c r="WVD1310" s="187"/>
      <c r="WVE1310" s="187"/>
      <c r="WVF1310" s="187"/>
      <c r="WVG1310" s="187"/>
      <c r="WVH1310" s="187"/>
      <c r="WVI1310" s="187"/>
      <c r="WVJ1310" s="187"/>
      <c r="WVK1310" s="187"/>
      <c r="WVL1310" s="187"/>
      <c r="WVM1310" s="187"/>
      <c r="WVN1310" s="187"/>
      <c r="WVO1310" s="187"/>
      <c r="WVP1310" s="187"/>
      <c r="WVQ1310" s="187"/>
      <c r="WVR1310" s="187"/>
      <c r="WVS1310" s="187"/>
      <c r="WVT1310" s="187"/>
      <c r="WVU1310" s="187"/>
      <c r="WVV1310" s="187"/>
      <c r="WVW1310" s="187"/>
      <c r="WVX1310" s="187"/>
      <c r="WVY1310" s="187"/>
      <c r="WVZ1310" s="187"/>
      <c r="WWA1310" s="187"/>
      <c r="WWB1310" s="187"/>
      <c r="WWC1310" s="187"/>
      <c r="WWD1310" s="187"/>
      <c r="WWE1310" s="187"/>
      <c r="WWF1310" s="187"/>
      <c r="WWG1310" s="187"/>
      <c r="WWH1310" s="187"/>
      <c r="WWI1310" s="187"/>
      <c r="WWJ1310" s="187"/>
      <c r="WWK1310" s="187"/>
      <c r="WWL1310" s="187"/>
      <c r="WWM1310" s="187"/>
      <c r="WWN1310" s="187"/>
      <c r="WWO1310" s="187"/>
      <c r="WWP1310" s="187"/>
      <c r="WWQ1310" s="187"/>
      <c r="WWR1310" s="187"/>
      <c r="WWS1310" s="187"/>
      <c r="WWT1310" s="187"/>
      <c r="WWU1310" s="187"/>
      <c r="WWV1310" s="187"/>
      <c r="WWW1310" s="187"/>
      <c r="WWX1310" s="187"/>
      <c r="WWY1310" s="187"/>
      <c r="WWZ1310" s="187"/>
      <c r="WXA1310" s="187"/>
      <c r="WXB1310" s="187"/>
      <c r="WXC1310" s="187"/>
      <c r="WXD1310" s="187"/>
      <c r="WXE1310" s="187"/>
      <c r="WXF1310" s="187"/>
      <c r="WXG1310" s="187"/>
      <c r="WXH1310" s="187"/>
      <c r="WXI1310" s="187"/>
      <c r="WXJ1310" s="187"/>
      <c r="WXK1310" s="187"/>
      <c r="WXL1310" s="187"/>
      <c r="WXM1310" s="187"/>
      <c r="WXN1310" s="187"/>
      <c r="WXO1310" s="187"/>
      <c r="WXP1310" s="187"/>
      <c r="WXQ1310" s="187"/>
      <c r="WXR1310" s="187"/>
      <c r="WXS1310" s="187"/>
      <c r="WXT1310" s="187"/>
      <c r="WXU1310" s="187"/>
      <c r="WXV1310" s="187"/>
      <c r="WXW1310" s="187"/>
      <c r="WXX1310" s="187"/>
      <c r="WXY1310" s="187"/>
      <c r="WXZ1310" s="187"/>
      <c r="WYA1310" s="187"/>
      <c r="WYB1310" s="187"/>
      <c r="WYC1310" s="187"/>
      <c r="WYD1310" s="187"/>
      <c r="WYE1310" s="187"/>
      <c r="WYF1310" s="187"/>
      <c r="WYG1310" s="187"/>
      <c r="WYH1310" s="187"/>
      <c r="WYI1310" s="187"/>
      <c r="WYJ1310" s="187"/>
      <c r="WYK1310" s="187"/>
      <c r="WYL1310" s="187"/>
      <c r="WYM1310" s="187"/>
      <c r="WYN1310" s="187"/>
      <c r="WYO1310" s="187"/>
      <c r="WYP1310" s="187"/>
      <c r="WYQ1310" s="187"/>
      <c r="WYR1310" s="187"/>
      <c r="WYS1310" s="187"/>
      <c r="WYT1310" s="187"/>
      <c r="WYU1310" s="187"/>
      <c r="WYV1310" s="187"/>
      <c r="WYW1310" s="187"/>
      <c r="WYX1310" s="187"/>
      <c r="WYY1310" s="187"/>
      <c r="WYZ1310" s="187"/>
      <c r="WZA1310" s="187"/>
      <c r="WZB1310" s="187"/>
      <c r="WZC1310" s="187"/>
      <c r="WZD1310" s="187"/>
      <c r="WZE1310" s="187"/>
      <c r="WZF1310" s="187"/>
      <c r="WZG1310" s="187"/>
      <c r="WZH1310" s="187"/>
      <c r="WZI1310" s="187"/>
      <c r="WZJ1310" s="187"/>
      <c r="WZK1310" s="187"/>
      <c r="WZL1310" s="187"/>
      <c r="WZM1310" s="187"/>
      <c r="WZN1310" s="187"/>
      <c r="WZO1310" s="187"/>
      <c r="WZP1310" s="187"/>
      <c r="WZQ1310" s="187"/>
      <c r="WZR1310" s="187"/>
      <c r="WZS1310" s="187"/>
      <c r="WZT1310" s="187"/>
      <c r="WZU1310" s="187"/>
      <c r="WZV1310" s="187"/>
      <c r="WZW1310" s="187"/>
      <c r="WZX1310" s="187"/>
      <c r="WZY1310" s="187"/>
      <c r="WZZ1310" s="187"/>
      <c r="XAA1310" s="187"/>
      <c r="XAB1310" s="187"/>
      <c r="XAC1310" s="187"/>
      <c r="XAD1310" s="187"/>
      <c r="XAE1310" s="187"/>
      <c r="XAF1310" s="187"/>
      <c r="XAG1310" s="187"/>
      <c r="XAH1310" s="187"/>
      <c r="XAI1310" s="187"/>
      <c r="XAJ1310" s="187"/>
      <c r="XAK1310" s="187"/>
      <c r="XAL1310" s="187"/>
      <c r="XAM1310" s="187"/>
      <c r="XAN1310" s="187"/>
      <c r="XAO1310" s="187"/>
      <c r="XAP1310" s="187"/>
      <c r="XAQ1310" s="187"/>
      <c r="XAR1310" s="187"/>
      <c r="XAS1310" s="187"/>
      <c r="XAT1310" s="187"/>
      <c r="XAU1310" s="187"/>
      <c r="XAV1310" s="187"/>
      <c r="XAW1310" s="187"/>
      <c r="XAX1310" s="187"/>
      <c r="XAY1310" s="187"/>
      <c r="XAZ1310" s="187"/>
      <c r="XBA1310" s="187"/>
      <c r="XBB1310" s="187"/>
      <c r="XBC1310" s="187"/>
      <c r="XBD1310" s="187"/>
      <c r="XBE1310" s="187"/>
      <c r="XBF1310" s="187"/>
      <c r="XBG1310" s="187"/>
      <c r="XBH1310" s="187"/>
      <c r="XBI1310" s="187"/>
      <c r="XBJ1310" s="187"/>
      <c r="XBK1310" s="187"/>
      <c r="XBL1310" s="187"/>
      <c r="XBM1310" s="187"/>
      <c r="XBN1310" s="187"/>
      <c r="XBO1310" s="187"/>
      <c r="XBP1310" s="187"/>
      <c r="XBQ1310" s="187"/>
      <c r="XBR1310" s="187"/>
      <c r="XBS1310" s="187"/>
      <c r="XBT1310" s="187"/>
      <c r="XBU1310" s="187"/>
      <c r="XBV1310" s="187"/>
      <c r="XBW1310" s="187"/>
      <c r="XBX1310" s="187"/>
      <c r="XBY1310" s="187"/>
      <c r="XBZ1310" s="187"/>
      <c r="XCA1310" s="187"/>
      <c r="XCB1310" s="187"/>
      <c r="XCC1310" s="187"/>
      <c r="XCD1310" s="187"/>
      <c r="XCE1310" s="187"/>
      <c r="XCF1310" s="187"/>
      <c r="XCG1310" s="187"/>
      <c r="XCH1310" s="187"/>
      <c r="XCI1310" s="187"/>
      <c r="XCJ1310" s="187"/>
      <c r="XCK1310" s="187"/>
      <c r="XCL1310" s="187"/>
      <c r="XCM1310" s="187"/>
      <c r="XCN1310" s="187"/>
      <c r="XCO1310" s="187"/>
      <c r="XCP1310" s="187"/>
      <c r="XCQ1310" s="187"/>
      <c r="XCR1310" s="187"/>
      <c r="XCS1310" s="187"/>
      <c r="XCT1310" s="187"/>
      <c r="XCU1310" s="187"/>
      <c r="XCV1310" s="187"/>
      <c r="XCW1310" s="187"/>
      <c r="XCX1310" s="187"/>
      <c r="XCY1310" s="187"/>
      <c r="XCZ1310" s="187"/>
      <c r="XDA1310" s="187"/>
      <c r="XDB1310" s="187"/>
      <c r="XDC1310" s="187"/>
      <c r="XDD1310" s="187"/>
      <c r="XDE1310" s="187"/>
      <c r="XDF1310" s="187"/>
      <c r="XDG1310" s="187"/>
      <c r="XDH1310" s="187"/>
      <c r="XDI1310" s="187"/>
      <c r="XDJ1310" s="187"/>
      <c r="XDK1310" s="187"/>
      <c r="XDL1310" s="187"/>
      <c r="XDM1310" s="187"/>
      <c r="XDN1310" s="187"/>
      <c r="XDO1310" s="187"/>
      <c r="XDP1310" s="187"/>
      <c r="XDQ1310" s="187"/>
      <c r="XDR1310" s="187"/>
      <c r="XDS1310" s="187"/>
      <c r="XDT1310" s="187"/>
      <c r="XDU1310" s="187"/>
      <c r="XDV1310" s="187"/>
      <c r="XDW1310" s="187"/>
      <c r="XDX1310" s="187"/>
      <c r="XDY1310" s="187"/>
      <c r="XDZ1310" s="187"/>
      <c r="XEA1310" s="187"/>
      <c r="XEB1310" s="187"/>
      <c r="XEC1310" s="187"/>
      <c r="XED1310" s="187"/>
      <c r="XEE1310" s="187"/>
      <c r="XEF1310" s="187"/>
      <c r="XEG1310" s="187"/>
      <c r="XEH1310" s="187"/>
      <c r="XEI1310" s="187"/>
      <c r="XEJ1310" s="187"/>
      <c r="XEK1310" s="187"/>
      <c r="XEL1310" s="187"/>
      <c r="XEM1310" s="187"/>
      <c r="XEN1310" s="187"/>
      <c r="XEO1310" s="187"/>
      <c r="XEP1310" s="187"/>
    </row>
    <row r="1311" spans="1:16370" s="188" customFormat="1" ht="24.95" customHeight="1" x14ac:dyDescent="0.2">
      <c r="A1311" s="175" t="str">
        <f>VLOOKUP(B1311,'[2]CCTP lot 1 liste batiment'!B:C,2,FALSE)</f>
        <v>LOT 1</v>
      </c>
      <c r="B1311" s="175" t="s">
        <v>2797</v>
      </c>
      <c r="C1311" s="175" t="s">
        <v>2798</v>
      </c>
      <c r="D1311" s="176" t="str">
        <f>VLOOKUP(E1311,'[2]Synthèse Familles'!B:C,2,FALSE)</f>
        <v>5A - Traitement d'air - CTA</v>
      </c>
      <c r="E1311" s="180" t="s">
        <v>137</v>
      </c>
      <c r="F1311" s="173" t="s">
        <v>2948</v>
      </c>
      <c r="G1311" s="177">
        <v>1</v>
      </c>
      <c r="H1311" s="173" t="str">
        <f>VLOOKUP(E1311,'BPU- Missions M2 et M3'!B:C,2,FALSE)</f>
        <v>5A-CTALAB2</v>
      </c>
      <c r="I1311" s="173">
        <f>IF(H1311="inclus","-",VLOOKUP(H1311,'BPU- Missions M2 et M3'!C:D,2,FALSE)*G1311)</f>
        <v>0</v>
      </c>
      <c r="J1311" s="173">
        <v>2007</v>
      </c>
      <c r="K1311" s="176" t="s">
        <v>763</v>
      </c>
      <c r="L1311" s="176" t="s">
        <v>2936</v>
      </c>
      <c r="M1311" s="176" t="s">
        <v>210</v>
      </c>
      <c r="N1311" s="176" t="s">
        <v>210</v>
      </c>
      <c r="O1311" s="176">
        <v>5500</v>
      </c>
      <c r="P1311" s="176" t="s">
        <v>210</v>
      </c>
      <c r="Q1311" s="176" t="s">
        <v>210</v>
      </c>
      <c r="R1311" s="173" t="s">
        <v>210</v>
      </c>
      <c r="S1311" s="173" t="s">
        <v>210</v>
      </c>
      <c r="T1311" s="175" t="s">
        <v>2814</v>
      </c>
      <c r="U1311" s="178" t="s">
        <v>2815</v>
      </c>
      <c r="V1311" s="187" t="str">
        <f>VLOOKUP(B1311,'DPF - Montant M2 M3 par site'!A:A,1,FALSE)</f>
        <v>L01</v>
      </c>
      <c r="X1311" s="187"/>
      <c r="Y1311" s="187"/>
      <c r="Z1311" s="187"/>
      <c r="AA1311" s="189"/>
      <c r="AB1311" s="187"/>
      <c r="AC1311" s="187"/>
      <c r="AD1311" s="187"/>
      <c r="AE1311" s="187"/>
      <c r="AF1311" s="187"/>
      <c r="AG1311" s="187"/>
      <c r="AH1311" s="187"/>
      <c r="AI1311" s="187"/>
      <c r="AJ1311" s="187"/>
      <c r="AK1311" s="187"/>
      <c r="AL1311" s="187"/>
      <c r="AM1311" s="187"/>
      <c r="AN1311" s="187"/>
      <c r="AO1311" s="187"/>
      <c r="AP1311" s="187"/>
      <c r="AQ1311" s="187"/>
      <c r="AR1311" s="187"/>
      <c r="AS1311" s="187"/>
      <c r="AT1311" s="187"/>
      <c r="AU1311" s="187"/>
      <c r="AV1311" s="187"/>
      <c r="AW1311" s="187"/>
      <c r="AX1311" s="187"/>
      <c r="AY1311" s="187"/>
      <c r="AZ1311" s="187"/>
      <c r="BA1311" s="187"/>
      <c r="BB1311" s="187"/>
      <c r="BC1311" s="187"/>
      <c r="BD1311" s="187"/>
      <c r="BE1311" s="187"/>
      <c r="BF1311" s="187"/>
      <c r="BG1311" s="187"/>
      <c r="BH1311" s="187"/>
      <c r="BI1311" s="187"/>
      <c r="BJ1311" s="187"/>
      <c r="BK1311" s="187"/>
      <c r="BL1311" s="187"/>
      <c r="BM1311" s="187"/>
      <c r="BN1311" s="187"/>
      <c r="BO1311" s="187"/>
      <c r="BP1311" s="187"/>
      <c r="BQ1311" s="187"/>
      <c r="BR1311" s="187"/>
      <c r="BS1311" s="187"/>
      <c r="BT1311" s="187"/>
      <c r="BU1311" s="187"/>
      <c r="BV1311" s="187"/>
      <c r="BW1311" s="187"/>
      <c r="BX1311" s="187"/>
      <c r="BY1311" s="187"/>
      <c r="BZ1311" s="187"/>
      <c r="CA1311" s="187"/>
      <c r="CB1311" s="187"/>
      <c r="CC1311" s="187"/>
      <c r="CD1311" s="187"/>
      <c r="CE1311" s="187"/>
      <c r="CF1311" s="187"/>
      <c r="CG1311" s="187"/>
      <c r="CH1311" s="187"/>
      <c r="CI1311" s="187"/>
      <c r="CJ1311" s="187"/>
      <c r="CK1311" s="187"/>
      <c r="CL1311" s="187"/>
      <c r="CM1311" s="187"/>
      <c r="CN1311" s="187"/>
      <c r="CO1311" s="187"/>
      <c r="CP1311" s="187"/>
      <c r="CQ1311" s="187"/>
      <c r="CR1311" s="187"/>
      <c r="CS1311" s="187"/>
      <c r="CT1311" s="187"/>
      <c r="CU1311" s="187"/>
      <c r="CV1311" s="187"/>
      <c r="CW1311" s="187"/>
      <c r="CX1311" s="187"/>
      <c r="CY1311" s="187"/>
      <c r="CZ1311" s="187"/>
      <c r="DA1311" s="187"/>
      <c r="DB1311" s="187"/>
      <c r="DC1311" s="187"/>
      <c r="DD1311" s="187"/>
      <c r="DE1311" s="187"/>
      <c r="DF1311" s="187"/>
      <c r="DG1311" s="187"/>
      <c r="DH1311" s="187"/>
      <c r="DI1311" s="187"/>
      <c r="DJ1311" s="187"/>
      <c r="DK1311" s="187"/>
      <c r="DL1311" s="187"/>
      <c r="DM1311" s="187"/>
      <c r="DN1311" s="187"/>
      <c r="DO1311" s="187"/>
      <c r="DP1311" s="187"/>
      <c r="DQ1311" s="187"/>
      <c r="DR1311" s="187"/>
      <c r="DS1311" s="187"/>
      <c r="DT1311" s="187"/>
      <c r="DU1311" s="187"/>
      <c r="DV1311" s="187"/>
      <c r="DW1311" s="187"/>
      <c r="DX1311" s="187"/>
      <c r="DY1311" s="187"/>
      <c r="DZ1311" s="187"/>
      <c r="EA1311" s="187"/>
      <c r="EB1311" s="187"/>
      <c r="EC1311" s="187"/>
      <c r="ED1311" s="187"/>
      <c r="EE1311" s="187"/>
      <c r="EF1311" s="187"/>
      <c r="EG1311" s="187"/>
      <c r="EH1311" s="187"/>
      <c r="EI1311" s="187"/>
      <c r="EJ1311" s="187"/>
      <c r="EK1311" s="187"/>
      <c r="EL1311" s="187"/>
      <c r="EM1311" s="187"/>
      <c r="EN1311" s="187"/>
      <c r="EO1311" s="187"/>
      <c r="EP1311" s="187"/>
      <c r="EQ1311" s="187"/>
      <c r="ER1311" s="187"/>
      <c r="ES1311" s="187"/>
      <c r="ET1311" s="187"/>
      <c r="EU1311" s="187"/>
      <c r="EV1311" s="187"/>
      <c r="EW1311" s="187"/>
      <c r="EX1311" s="187"/>
      <c r="EY1311" s="187"/>
      <c r="EZ1311" s="187"/>
      <c r="FA1311" s="187"/>
      <c r="FB1311" s="187"/>
      <c r="FC1311" s="187"/>
      <c r="FD1311" s="187"/>
      <c r="FE1311" s="187"/>
      <c r="FF1311" s="187"/>
      <c r="FG1311" s="187"/>
      <c r="FH1311" s="187"/>
      <c r="FI1311" s="187"/>
      <c r="FJ1311" s="187"/>
      <c r="FK1311" s="187"/>
      <c r="FL1311" s="187"/>
      <c r="FM1311" s="187"/>
      <c r="FN1311" s="187"/>
      <c r="FO1311" s="187"/>
      <c r="FP1311" s="187"/>
      <c r="FQ1311" s="187"/>
      <c r="FR1311" s="187"/>
      <c r="FS1311" s="187"/>
      <c r="FT1311" s="187"/>
      <c r="FU1311" s="187"/>
      <c r="FV1311" s="187"/>
      <c r="FW1311" s="187"/>
      <c r="FX1311" s="187"/>
      <c r="FY1311" s="187"/>
      <c r="FZ1311" s="187"/>
      <c r="GA1311" s="187"/>
      <c r="GB1311" s="187"/>
      <c r="GC1311" s="187"/>
      <c r="GD1311" s="187"/>
      <c r="GE1311" s="187"/>
      <c r="GF1311" s="187"/>
      <c r="GG1311" s="187"/>
      <c r="GH1311" s="187"/>
      <c r="GI1311" s="187"/>
      <c r="GJ1311" s="187"/>
      <c r="GK1311" s="187"/>
      <c r="GL1311" s="187"/>
      <c r="GM1311" s="187"/>
      <c r="GN1311" s="187"/>
      <c r="GO1311" s="187"/>
      <c r="GP1311" s="187"/>
      <c r="GQ1311" s="187"/>
      <c r="GR1311" s="187"/>
      <c r="GS1311" s="187"/>
      <c r="GT1311" s="187"/>
      <c r="GU1311" s="187"/>
      <c r="GV1311" s="187"/>
      <c r="GW1311" s="187"/>
      <c r="GX1311" s="187"/>
      <c r="GY1311" s="187"/>
      <c r="GZ1311" s="187"/>
      <c r="HA1311" s="187"/>
      <c r="HB1311" s="187"/>
      <c r="HC1311" s="187"/>
      <c r="HD1311" s="187"/>
      <c r="HE1311" s="187"/>
      <c r="HF1311" s="187"/>
      <c r="HG1311" s="187"/>
      <c r="HH1311" s="187"/>
      <c r="HI1311" s="187"/>
      <c r="HJ1311" s="187"/>
      <c r="HK1311" s="187"/>
      <c r="HL1311" s="187"/>
      <c r="HM1311" s="187"/>
      <c r="HN1311" s="187"/>
      <c r="HO1311" s="187"/>
      <c r="HP1311" s="187"/>
      <c r="HQ1311" s="187"/>
      <c r="HR1311" s="187"/>
      <c r="HS1311" s="187"/>
      <c r="HT1311" s="187"/>
      <c r="HU1311" s="187"/>
      <c r="HV1311" s="187"/>
      <c r="HW1311" s="187"/>
      <c r="HX1311" s="187"/>
      <c r="HY1311" s="187"/>
      <c r="HZ1311" s="187"/>
      <c r="IA1311" s="187"/>
      <c r="IB1311" s="187"/>
      <c r="IC1311" s="187"/>
      <c r="ID1311" s="187"/>
      <c r="IE1311" s="187"/>
      <c r="IF1311" s="187"/>
      <c r="IG1311" s="187"/>
      <c r="IH1311" s="187"/>
      <c r="II1311" s="187"/>
      <c r="IJ1311" s="187"/>
      <c r="IK1311" s="187"/>
      <c r="IL1311" s="187"/>
      <c r="IM1311" s="187"/>
      <c r="IN1311" s="187"/>
      <c r="IO1311" s="187"/>
      <c r="IP1311" s="187"/>
      <c r="IQ1311" s="187"/>
      <c r="IR1311" s="187"/>
      <c r="IS1311" s="187"/>
      <c r="IT1311" s="187"/>
      <c r="IU1311" s="187"/>
      <c r="IV1311" s="187"/>
      <c r="IW1311" s="187"/>
      <c r="IX1311" s="187"/>
      <c r="IY1311" s="187"/>
      <c r="IZ1311" s="187"/>
      <c r="JA1311" s="187"/>
      <c r="JB1311" s="187"/>
      <c r="JC1311" s="187"/>
      <c r="JD1311" s="187"/>
      <c r="JE1311" s="187"/>
      <c r="JF1311" s="187"/>
      <c r="JG1311" s="187"/>
      <c r="JH1311" s="187"/>
      <c r="JI1311" s="187"/>
      <c r="JJ1311" s="187"/>
      <c r="JK1311" s="187"/>
      <c r="JL1311" s="187"/>
      <c r="JM1311" s="187"/>
      <c r="JN1311" s="187"/>
      <c r="JO1311" s="187"/>
      <c r="JP1311" s="187"/>
      <c r="JQ1311" s="187"/>
      <c r="JR1311" s="187"/>
      <c r="JS1311" s="187"/>
      <c r="JT1311" s="187"/>
      <c r="JU1311" s="187"/>
      <c r="JV1311" s="187"/>
      <c r="JW1311" s="187"/>
      <c r="JX1311" s="187"/>
      <c r="JY1311" s="187"/>
      <c r="JZ1311" s="187"/>
      <c r="KA1311" s="187"/>
      <c r="KB1311" s="187"/>
      <c r="KC1311" s="187"/>
      <c r="KD1311" s="187"/>
      <c r="KE1311" s="187"/>
      <c r="KF1311" s="187"/>
      <c r="KG1311" s="187"/>
      <c r="KH1311" s="187"/>
      <c r="KI1311" s="187"/>
      <c r="KJ1311" s="187"/>
      <c r="KK1311" s="187"/>
      <c r="KL1311" s="187"/>
      <c r="KM1311" s="187"/>
      <c r="KN1311" s="187"/>
      <c r="KO1311" s="187"/>
      <c r="KP1311" s="187"/>
      <c r="KQ1311" s="187"/>
      <c r="KR1311" s="187"/>
      <c r="KS1311" s="187"/>
      <c r="KT1311" s="187"/>
      <c r="KU1311" s="187"/>
      <c r="KV1311" s="187"/>
      <c r="KW1311" s="187"/>
      <c r="KX1311" s="187"/>
      <c r="KY1311" s="187"/>
      <c r="KZ1311" s="187"/>
      <c r="LA1311" s="187"/>
      <c r="LB1311" s="187"/>
      <c r="LC1311" s="187"/>
      <c r="LD1311" s="187"/>
      <c r="LE1311" s="187"/>
      <c r="LF1311" s="187"/>
      <c r="LG1311" s="187"/>
      <c r="LH1311" s="187"/>
      <c r="LI1311" s="187"/>
      <c r="LJ1311" s="187"/>
      <c r="LK1311" s="187"/>
      <c r="LL1311" s="187"/>
      <c r="LM1311" s="187"/>
      <c r="LN1311" s="187"/>
      <c r="LO1311" s="187"/>
      <c r="LP1311" s="187"/>
      <c r="LQ1311" s="187"/>
      <c r="LR1311" s="187"/>
      <c r="LS1311" s="187"/>
      <c r="LT1311" s="187"/>
      <c r="LU1311" s="187"/>
      <c r="LV1311" s="187"/>
      <c r="LW1311" s="187"/>
      <c r="LX1311" s="187"/>
      <c r="LY1311" s="187"/>
      <c r="LZ1311" s="187"/>
      <c r="MA1311" s="187"/>
      <c r="MB1311" s="187"/>
      <c r="MC1311" s="187"/>
      <c r="MD1311" s="187"/>
      <c r="ME1311" s="187"/>
      <c r="MF1311" s="187"/>
      <c r="MG1311" s="187"/>
      <c r="MH1311" s="187"/>
      <c r="MI1311" s="187"/>
      <c r="MJ1311" s="187"/>
      <c r="MK1311" s="187"/>
      <c r="ML1311" s="187"/>
      <c r="MM1311" s="187"/>
      <c r="MN1311" s="187"/>
      <c r="MO1311" s="187"/>
      <c r="MP1311" s="187"/>
      <c r="MQ1311" s="187"/>
      <c r="MR1311" s="187"/>
      <c r="MS1311" s="187"/>
      <c r="MT1311" s="187"/>
      <c r="MU1311" s="187"/>
      <c r="MV1311" s="187"/>
      <c r="MW1311" s="187"/>
      <c r="MX1311" s="187"/>
      <c r="MY1311" s="187"/>
      <c r="MZ1311" s="187"/>
      <c r="NA1311" s="187"/>
      <c r="NB1311" s="187"/>
      <c r="NC1311" s="187"/>
      <c r="ND1311" s="187"/>
      <c r="NE1311" s="187"/>
      <c r="NF1311" s="187"/>
      <c r="NG1311" s="187"/>
      <c r="NH1311" s="187"/>
      <c r="NI1311" s="187"/>
      <c r="NJ1311" s="187"/>
      <c r="NK1311" s="187"/>
      <c r="NL1311" s="187"/>
      <c r="NM1311" s="187"/>
      <c r="NN1311" s="187"/>
      <c r="NO1311" s="187"/>
      <c r="NP1311" s="187"/>
      <c r="NQ1311" s="187"/>
      <c r="NR1311" s="187"/>
      <c r="NS1311" s="187"/>
      <c r="NT1311" s="187"/>
      <c r="NU1311" s="187"/>
      <c r="NV1311" s="187"/>
      <c r="NW1311" s="187"/>
      <c r="NX1311" s="187"/>
      <c r="NY1311" s="187"/>
      <c r="NZ1311" s="187"/>
      <c r="OA1311" s="187"/>
      <c r="OB1311" s="187"/>
      <c r="OC1311" s="187"/>
      <c r="OD1311" s="187"/>
      <c r="OE1311" s="187"/>
      <c r="OF1311" s="187"/>
      <c r="OG1311" s="187"/>
      <c r="OH1311" s="187"/>
      <c r="OI1311" s="187"/>
      <c r="OJ1311" s="187"/>
      <c r="OK1311" s="187"/>
      <c r="OL1311" s="187"/>
      <c r="OM1311" s="187"/>
      <c r="ON1311" s="187"/>
      <c r="OO1311" s="187"/>
      <c r="OP1311" s="187"/>
      <c r="OQ1311" s="187"/>
      <c r="OR1311" s="187"/>
      <c r="OS1311" s="187"/>
      <c r="OT1311" s="187"/>
      <c r="OU1311" s="187"/>
      <c r="OV1311" s="187"/>
      <c r="OW1311" s="187"/>
      <c r="OX1311" s="187"/>
      <c r="OY1311" s="187"/>
      <c r="OZ1311" s="187"/>
      <c r="PA1311" s="187"/>
      <c r="PB1311" s="187"/>
      <c r="PC1311" s="187"/>
      <c r="PD1311" s="187"/>
      <c r="PE1311" s="187"/>
      <c r="PF1311" s="187"/>
      <c r="PG1311" s="187"/>
      <c r="PH1311" s="187"/>
      <c r="PI1311" s="187"/>
      <c r="PJ1311" s="187"/>
      <c r="PK1311" s="187"/>
      <c r="PL1311" s="187"/>
      <c r="PM1311" s="187"/>
      <c r="PN1311" s="187"/>
      <c r="PO1311" s="187"/>
      <c r="PP1311" s="187"/>
      <c r="PQ1311" s="187"/>
      <c r="PR1311" s="187"/>
      <c r="PS1311" s="187"/>
      <c r="PT1311" s="187"/>
      <c r="PU1311" s="187"/>
      <c r="PV1311" s="187"/>
      <c r="PW1311" s="187"/>
      <c r="PX1311" s="187"/>
      <c r="PY1311" s="187"/>
      <c r="PZ1311" s="187"/>
      <c r="QA1311" s="187"/>
      <c r="QB1311" s="187"/>
      <c r="QC1311" s="187"/>
      <c r="QD1311" s="187"/>
      <c r="QE1311" s="187"/>
      <c r="QF1311" s="187"/>
      <c r="QG1311" s="187"/>
      <c r="QH1311" s="187"/>
      <c r="QI1311" s="187"/>
      <c r="QJ1311" s="187"/>
      <c r="QK1311" s="187"/>
      <c r="QL1311" s="187"/>
      <c r="QM1311" s="187"/>
      <c r="QN1311" s="187"/>
      <c r="QO1311" s="187"/>
      <c r="QP1311" s="187"/>
      <c r="QQ1311" s="187"/>
      <c r="QR1311" s="187"/>
      <c r="QS1311" s="187"/>
      <c r="QT1311" s="187"/>
      <c r="QU1311" s="187"/>
      <c r="QV1311" s="187"/>
      <c r="QW1311" s="187"/>
      <c r="QX1311" s="187"/>
      <c r="QY1311" s="187"/>
      <c r="QZ1311" s="187"/>
      <c r="RA1311" s="187"/>
      <c r="RB1311" s="187"/>
      <c r="RC1311" s="187"/>
      <c r="RD1311" s="187"/>
      <c r="RE1311" s="187"/>
      <c r="RF1311" s="187"/>
      <c r="RG1311" s="187"/>
      <c r="RH1311" s="187"/>
      <c r="RI1311" s="187"/>
      <c r="RJ1311" s="187"/>
      <c r="RK1311" s="187"/>
      <c r="RL1311" s="187"/>
      <c r="RM1311" s="187"/>
      <c r="RN1311" s="187"/>
      <c r="RO1311" s="187"/>
      <c r="RP1311" s="187"/>
      <c r="RQ1311" s="187"/>
      <c r="RR1311" s="187"/>
      <c r="RS1311" s="187"/>
      <c r="RT1311" s="187"/>
      <c r="RU1311" s="187"/>
      <c r="RV1311" s="187"/>
      <c r="RW1311" s="187"/>
      <c r="RX1311" s="187"/>
      <c r="RY1311" s="187"/>
      <c r="RZ1311" s="187"/>
      <c r="SA1311" s="187"/>
      <c r="SB1311" s="187"/>
      <c r="SC1311" s="187"/>
      <c r="SD1311" s="187"/>
      <c r="SE1311" s="187"/>
      <c r="SF1311" s="187"/>
      <c r="SG1311" s="187"/>
      <c r="SH1311" s="187"/>
      <c r="SI1311" s="187"/>
      <c r="SJ1311" s="187"/>
      <c r="SK1311" s="187"/>
      <c r="SL1311" s="187"/>
      <c r="SM1311" s="187"/>
      <c r="SN1311" s="187"/>
      <c r="SO1311" s="187"/>
      <c r="SP1311" s="187"/>
      <c r="SQ1311" s="187"/>
      <c r="SR1311" s="187"/>
      <c r="SS1311" s="187"/>
      <c r="ST1311" s="187"/>
      <c r="SU1311" s="187"/>
      <c r="SV1311" s="187"/>
      <c r="SW1311" s="187"/>
      <c r="SX1311" s="187"/>
      <c r="SY1311" s="187"/>
      <c r="SZ1311" s="187"/>
      <c r="TA1311" s="187"/>
      <c r="TB1311" s="187"/>
      <c r="TC1311" s="187"/>
      <c r="TD1311" s="187"/>
      <c r="TE1311" s="187"/>
      <c r="TF1311" s="187"/>
      <c r="TG1311" s="187"/>
      <c r="TH1311" s="187"/>
      <c r="TI1311" s="187"/>
      <c r="TJ1311" s="187"/>
      <c r="TK1311" s="187"/>
      <c r="TL1311" s="187"/>
      <c r="TM1311" s="187"/>
      <c r="TN1311" s="187"/>
      <c r="TO1311" s="187"/>
      <c r="TP1311" s="187"/>
      <c r="TQ1311" s="187"/>
      <c r="TR1311" s="187"/>
      <c r="TS1311" s="187"/>
      <c r="TT1311" s="187"/>
      <c r="TU1311" s="187"/>
      <c r="TV1311" s="187"/>
      <c r="TW1311" s="187"/>
      <c r="TX1311" s="187"/>
      <c r="TY1311" s="187"/>
      <c r="TZ1311" s="187"/>
      <c r="UA1311" s="187"/>
      <c r="UB1311" s="187"/>
      <c r="UC1311" s="187"/>
      <c r="UD1311" s="187"/>
      <c r="UE1311" s="187"/>
      <c r="UF1311" s="187"/>
      <c r="UG1311" s="187"/>
      <c r="UH1311" s="187"/>
      <c r="UI1311" s="187"/>
      <c r="UJ1311" s="187"/>
      <c r="UK1311" s="187"/>
      <c r="UL1311" s="187"/>
      <c r="UM1311" s="187"/>
      <c r="UN1311" s="187"/>
      <c r="UO1311" s="187"/>
      <c r="UP1311" s="187"/>
      <c r="UQ1311" s="187"/>
      <c r="UR1311" s="187"/>
      <c r="US1311" s="187"/>
      <c r="UT1311" s="187"/>
      <c r="UU1311" s="187"/>
      <c r="UV1311" s="187"/>
      <c r="UW1311" s="187"/>
      <c r="UX1311" s="187"/>
      <c r="UY1311" s="187"/>
      <c r="UZ1311" s="187"/>
      <c r="VA1311" s="187"/>
      <c r="VB1311" s="187"/>
      <c r="VC1311" s="187"/>
      <c r="VD1311" s="187"/>
      <c r="VE1311" s="187"/>
      <c r="VF1311" s="187"/>
      <c r="VG1311" s="187"/>
      <c r="VH1311" s="187"/>
      <c r="VI1311" s="187"/>
      <c r="VJ1311" s="187"/>
      <c r="VK1311" s="187"/>
      <c r="VL1311" s="187"/>
      <c r="VM1311" s="187"/>
      <c r="VN1311" s="187"/>
      <c r="VO1311" s="187"/>
      <c r="VP1311" s="187"/>
      <c r="VQ1311" s="187"/>
      <c r="VR1311" s="187"/>
      <c r="VS1311" s="187"/>
      <c r="VT1311" s="187"/>
      <c r="VU1311" s="187"/>
      <c r="VV1311" s="187"/>
      <c r="VW1311" s="187"/>
      <c r="VX1311" s="187"/>
      <c r="VY1311" s="187"/>
      <c r="VZ1311" s="187"/>
      <c r="WA1311" s="187"/>
      <c r="WB1311" s="187"/>
      <c r="WC1311" s="187"/>
      <c r="WD1311" s="187"/>
      <c r="WE1311" s="187"/>
      <c r="WF1311" s="187"/>
      <c r="WG1311" s="187"/>
      <c r="WH1311" s="187"/>
      <c r="WI1311" s="187"/>
      <c r="WJ1311" s="187"/>
      <c r="WK1311" s="187"/>
      <c r="WL1311" s="187"/>
      <c r="WM1311" s="187"/>
      <c r="WN1311" s="187"/>
      <c r="WO1311" s="187"/>
      <c r="WP1311" s="187"/>
      <c r="WQ1311" s="187"/>
      <c r="WR1311" s="187"/>
      <c r="WS1311" s="187"/>
      <c r="WT1311" s="187"/>
      <c r="WU1311" s="187"/>
      <c r="WV1311" s="187"/>
      <c r="WW1311" s="187"/>
      <c r="WX1311" s="187"/>
      <c r="WY1311" s="187"/>
      <c r="WZ1311" s="187"/>
      <c r="XA1311" s="187"/>
      <c r="XB1311" s="187"/>
      <c r="XC1311" s="187"/>
      <c r="XD1311" s="187"/>
      <c r="XE1311" s="187"/>
      <c r="XF1311" s="187"/>
      <c r="XG1311" s="187"/>
      <c r="XH1311" s="187"/>
      <c r="XI1311" s="187"/>
      <c r="XJ1311" s="187"/>
      <c r="XK1311" s="187"/>
      <c r="XL1311" s="187"/>
      <c r="XM1311" s="187"/>
      <c r="XN1311" s="187"/>
      <c r="XO1311" s="187"/>
      <c r="XP1311" s="187"/>
      <c r="XQ1311" s="187"/>
      <c r="XR1311" s="187"/>
      <c r="XS1311" s="187"/>
      <c r="XT1311" s="187"/>
      <c r="XU1311" s="187"/>
      <c r="XV1311" s="187"/>
      <c r="XW1311" s="187"/>
      <c r="XX1311" s="187"/>
      <c r="XY1311" s="187"/>
      <c r="XZ1311" s="187"/>
      <c r="YA1311" s="187"/>
      <c r="YB1311" s="187"/>
      <c r="YC1311" s="187"/>
      <c r="YD1311" s="187"/>
      <c r="YE1311" s="187"/>
      <c r="YF1311" s="187"/>
      <c r="YG1311" s="187"/>
      <c r="YH1311" s="187"/>
      <c r="YI1311" s="187"/>
      <c r="YJ1311" s="187"/>
      <c r="YK1311" s="187"/>
      <c r="YL1311" s="187"/>
      <c r="YM1311" s="187"/>
      <c r="YN1311" s="187"/>
      <c r="YO1311" s="187"/>
      <c r="YP1311" s="187"/>
      <c r="YQ1311" s="187"/>
      <c r="YR1311" s="187"/>
      <c r="YS1311" s="187"/>
      <c r="YT1311" s="187"/>
      <c r="YU1311" s="187"/>
      <c r="YV1311" s="187"/>
      <c r="YW1311" s="187"/>
      <c r="YX1311" s="187"/>
      <c r="YY1311" s="187"/>
      <c r="YZ1311" s="187"/>
      <c r="ZA1311" s="187"/>
      <c r="ZB1311" s="187"/>
      <c r="ZC1311" s="187"/>
      <c r="ZD1311" s="187"/>
      <c r="ZE1311" s="187"/>
      <c r="ZF1311" s="187"/>
      <c r="ZG1311" s="187"/>
      <c r="ZH1311" s="187"/>
      <c r="ZI1311" s="187"/>
      <c r="ZJ1311" s="187"/>
      <c r="ZK1311" s="187"/>
      <c r="ZL1311" s="187"/>
      <c r="ZM1311" s="187"/>
      <c r="ZN1311" s="187"/>
      <c r="ZO1311" s="187"/>
      <c r="ZP1311" s="187"/>
      <c r="ZQ1311" s="187"/>
      <c r="ZR1311" s="187"/>
      <c r="ZS1311" s="187"/>
      <c r="ZT1311" s="187"/>
      <c r="ZU1311" s="187"/>
      <c r="ZV1311" s="187"/>
      <c r="ZW1311" s="187"/>
      <c r="ZX1311" s="187"/>
      <c r="ZY1311" s="187"/>
      <c r="ZZ1311" s="187"/>
      <c r="AAA1311" s="187"/>
      <c r="AAB1311" s="187"/>
      <c r="AAC1311" s="187"/>
      <c r="AAD1311" s="187"/>
      <c r="AAE1311" s="187"/>
      <c r="AAF1311" s="187"/>
      <c r="AAG1311" s="187"/>
      <c r="AAH1311" s="187"/>
      <c r="AAI1311" s="187"/>
      <c r="AAJ1311" s="187"/>
      <c r="AAK1311" s="187"/>
      <c r="AAL1311" s="187"/>
      <c r="AAM1311" s="187"/>
      <c r="AAN1311" s="187"/>
      <c r="AAO1311" s="187"/>
      <c r="AAP1311" s="187"/>
      <c r="AAQ1311" s="187"/>
      <c r="AAR1311" s="187"/>
      <c r="AAS1311" s="187"/>
      <c r="AAT1311" s="187"/>
      <c r="AAU1311" s="187"/>
      <c r="AAV1311" s="187"/>
      <c r="AAW1311" s="187"/>
      <c r="AAX1311" s="187"/>
      <c r="AAY1311" s="187"/>
      <c r="AAZ1311" s="187"/>
      <c r="ABA1311" s="187"/>
      <c r="ABB1311" s="187"/>
      <c r="ABC1311" s="187"/>
      <c r="ABD1311" s="187"/>
      <c r="ABE1311" s="187"/>
      <c r="ABF1311" s="187"/>
      <c r="ABG1311" s="187"/>
      <c r="ABH1311" s="187"/>
      <c r="ABI1311" s="187"/>
      <c r="ABJ1311" s="187"/>
      <c r="ABK1311" s="187"/>
      <c r="ABL1311" s="187"/>
      <c r="ABM1311" s="187"/>
      <c r="ABN1311" s="187"/>
      <c r="ABO1311" s="187"/>
      <c r="ABP1311" s="187"/>
      <c r="ABQ1311" s="187"/>
      <c r="ABR1311" s="187"/>
      <c r="ABS1311" s="187"/>
      <c r="ABT1311" s="187"/>
      <c r="ABU1311" s="187"/>
      <c r="ABV1311" s="187"/>
      <c r="ABW1311" s="187"/>
      <c r="ABX1311" s="187"/>
      <c r="ABY1311" s="187"/>
      <c r="ABZ1311" s="187"/>
      <c r="ACA1311" s="187"/>
      <c r="ACB1311" s="187"/>
      <c r="ACC1311" s="187"/>
      <c r="ACD1311" s="187"/>
      <c r="ACE1311" s="187"/>
      <c r="ACF1311" s="187"/>
      <c r="ACG1311" s="187"/>
      <c r="ACH1311" s="187"/>
      <c r="ACI1311" s="187"/>
      <c r="ACJ1311" s="187"/>
      <c r="ACK1311" s="187"/>
      <c r="ACL1311" s="187"/>
      <c r="ACM1311" s="187"/>
      <c r="ACN1311" s="187"/>
      <c r="ACO1311" s="187"/>
      <c r="ACP1311" s="187"/>
      <c r="ACQ1311" s="187"/>
      <c r="ACR1311" s="187"/>
      <c r="ACS1311" s="187"/>
      <c r="ACT1311" s="187"/>
      <c r="ACU1311" s="187"/>
      <c r="ACV1311" s="187"/>
      <c r="ACW1311" s="187"/>
      <c r="ACX1311" s="187"/>
      <c r="ACY1311" s="187"/>
      <c r="ACZ1311" s="187"/>
      <c r="ADA1311" s="187"/>
      <c r="ADB1311" s="187"/>
      <c r="ADC1311" s="187"/>
      <c r="ADD1311" s="187"/>
      <c r="ADE1311" s="187"/>
      <c r="ADF1311" s="187"/>
      <c r="ADG1311" s="187"/>
      <c r="ADH1311" s="187"/>
      <c r="ADI1311" s="187"/>
      <c r="ADJ1311" s="187"/>
      <c r="ADK1311" s="187"/>
      <c r="ADL1311" s="187"/>
      <c r="ADM1311" s="187"/>
      <c r="ADN1311" s="187"/>
      <c r="ADO1311" s="187"/>
      <c r="ADP1311" s="187"/>
      <c r="ADQ1311" s="187"/>
      <c r="ADR1311" s="187"/>
      <c r="ADS1311" s="187"/>
      <c r="ADT1311" s="187"/>
      <c r="ADU1311" s="187"/>
      <c r="ADV1311" s="187"/>
      <c r="ADW1311" s="187"/>
      <c r="ADX1311" s="187"/>
      <c r="ADY1311" s="187"/>
      <c r="ADZ1311" s="187"/>
      <c r="AEA1311" s="187"/>
      <c r="AEB1311" s="187"/>
      <c r="AEC1311" s="187"/>
      <c r="AED1311" s="187"/>
      <c r="AEE1311" s="187"/>
      <c r="AEF1311" s="187"/>
      <c r="AEG1311" s="187"/>
      <c r="AEH1311" s="187"/>
      <c r="AEI1311" s="187"/>
      <c r="AEJ1311" s="187"/>
      <c r="AEK1311" s="187"/>
      <c r="AEL1311" s="187"/>
      <c r="AEM1311" s="187"/>
      <c r="AEN1311" s="187"/>
      <c r="AEO1311" s="187"/>
      <c r="AEP1311" s="187"/>
      <c r="AEQ1311" s="187"/>
      <c r="AER1311" s="187"/>
      <c r="AES1311" s="187"/>
      <c r="AET1311" s="187"/>
      <c r="AEU1311" s="187"/>
      <c r="AEV1311" s="187"/>
      <c r="AEW1311" s="187"/>
      <c r="AEX1311" s="187"/>
      <c r="AEY1311" s="187"/>
      <c r="AEZ1311" s="187"/>
      <c r="AFA1311" s="187"/>
      <c r="AFB1311" s="187"/>
      <c r="AFC1311" s="187"/>
      <c r="AFD1311" s="187"/>
      <c r="AFE1311" s="187"/>
      <c r="AFF1311" s="187"/>
      <c r="AFG1311" s="187"/>
      <c r="AFH1311" s="187"/>
      <c r="AFI1311" s="187"/>
      <c r="AFJ1311" s="187"/>
      <c r="AFK1311" s="187"/>
      <c r="AFL1311" s="187"/>
      <c r="AFM1311" s="187"/>
      <c r="AFN1311" s="187"/>
      <c r="AFO1311" s="187"/>
      <c r="AFP1311" s="187"/>
      <c r="AFQ1311" s="187"/>
      <c r="AFR1311" s="187"/>
      <c r="AFS1311" s="187"/>
      <c r="AFT1311" s="187"/>
      <c r="AFU1311" s="187"/>
      <c r="AFV1311" s="187"/>
      <c r="AFW1311" s="187"/>
      <c r="AFX1311" s="187"/>
      <c r="AFY1311" s="187"/>
      <c r="AFZ1311" s="187"/>
      <c r="AGA1311" s="187"/>
      <c r="AGB1311" s="187"/>
      <c r="AGC1311" s="187"/>
      <c r="AGD1311" s="187"/>
      <c r="AGE1311" s="187"/>
      <c r="AGF1311" s="187"/>
      <c r="AGG1311" s="187"/>
      <c r="AGH1311" s="187"/>
      <c r="AGI1311" s="187"/>
      <c r="AGJ1311" s="187"/>
      <c r="AGK1311" s="187"/>
      <c r="AGL1311" s="187"/>
      <c r="AGM1311" s="187"/>
      <c r="AGN1311" s="187"/>
      <c r="AGO1311" s="187"/>
      <c r="AGP1311" s="187"/>
      <c r="AGQ1311" s="187"/>
      <c r="AGR1311" s="187"/>
      <c r="AGS1311" s="187"/>
      <c r="AGT1311" s="187"/>
      <c r="AGU1311" s="187"/>
      <c r="AGV1311" s="187"/>
      <c r="AGW1311" s="187"/>
      <c r="AGX1311" s="187"/>
      <c r="AGY1311" s="187"/>
      <c r="AGZ1311" s="187"/>
      <c r="AHA1311" s="187"/>
      <c r="AHB1311" s="187"/>
      <c r="AHC1311" s="187"/>
      <c r="AHD1311" s="187"/>
      <c r="AHE1311" s="187"/>
      <c r="AHF1311" s="187"/>
      <c r="AHG1311" s="187"/>
      <c r="AHH1311" s="187"/>
      <c r="AHI1311" s="187"/>
      <c r="AHJ1311" s="187"/>
      <c r="AHK1311" s="187"/>
      <c r="AHL1311" s="187"/>
      <c r="AHM1311" s="187"/>
      <c r="AHN1311" s="187"/>
      <c r="AHO1311" s="187"/>
      <c r="AHP1311" s="187"/>
      <c r="AHQ1311" s="187"/>
      <c r="AHR1311" s="187"/>
      <c r="AHS1311" s="187"/>
      <c r="AHT1311" s="187"/>
      <c r="AHU1311" s="187"/>
      <c r="AHV1311" s="187"/>
      <c r="AHW1311" s="187"/>
      <c r="AHX1311" s="187"/>
      <c r="AHY1311" s="187"/>
      <c r="AHZ1311" s="187"/>
      <c r="AIA1311" s="187"/>
      <c r="AIB1311" s="187"/>
      <c r="AIC1311" s="187"/>
      <c r="AID1311" s="187"/>
      <c r="AIE1311" s="187"/>
      <c r="AIF1311" s="187"/>
      <c r="AIG1311" s="187"/>
      <c r="AIH1311" s="187"/>
      <c r="AII1311" s="187"/>
      <c r="AIJ1311" s="187"/>
      <c r="AIK1311" s="187"/>
      <c r="AIL1311" s="187"/>
      <c r="AIM1311" s="187"/>
      <c r="AIN1311" s="187"/>
      <c r="AIO1311" s="187"/>
      <c r="AIP1311" s="187"/>
      <c r="AIQ1311" s="187"/>
      <c r="AIR1311" s="187"/>
      <c r="AIS1311" s="187"/>
      <c r="AIT1311" s="187"/>
      <c r="AIU1311" s="187"/>
      <c r="AIV1311" s="187"/>
      <c r="AIW1311" s="187"/>
      <c r="AIX1311" s="187"/>
      <c r="AIY1311" s="187"/>
      <c r="AIZ1311" s="187"/>
      <c r="AJA1311" s="187"/>
      <c r="AJB1311" s="187"/>
      <c r="AJC1311" s="187"/>
      <c r="AJD1311" s="187"/>
      <c r="AJE1311" s="187"/>
      <c r="AJF1311" s="187"/>
      <c r="AJG1311" s="187"/>
      <c r="AJH1311" s="187"/>
      <c r="AJI1311" s="187"/>
      <c r="AJJ1311" s="187"/>
      <c r="AJK1311" s="187"/>
      <c r="AJL1311" s="187"/>
      <c r="AJM1311" s="187"/>
      <c r="AJN1311" s="187"/>
      <c r="AJO1311" s="187"/>
      <c r="AJP1311" s="187"/>
      <c r="AJQ1311" s="187"/>
      <c r="AJR1311" s="187"/>
      <c r="AJS1311" s="187"/>
      <c r="AJT1311" s="187"/>
      <c r="AJU1311" s="187"/>
      <c r="AJV1311" s="187"/>
      <c r="AJW1311" s="187"/>
      <c r="AJX1311" s="187"/>
      <c r="AJY1311" s="187"/>
      <c r="AJZ1311" s="187"/>
      <c r="AKA1311" s="187"/>
      <c r="AKB1311" s="187"/>
      <c r="AKC1311" s="187"/>
      <c r="AKD1311" s="187"/>
      <c r="AKE1311" s="187"/>
      <c r="AKF1311" s="187"/>
      <c r="AKG1311" s="187"/>
      <c r="AKH1311" s="187"/>
      <c r="AKI1311" s="187"/>
      <c r="AKJ1311" s="187"/>
      <c r="AKK1311" s="187"/>
      <c r="AKL1311" s="187"/>
      <c r="AKM1311" s="187"/>
      <c r="AKN1311" s="187"/>
      <c r="AKO1311" s="187"/>
      <c r="AKP1311" s="187"/>
      <c r="AKQ1311" s="187"/>
      <c r="AKR1311" s="187"/>
      <c r="AKS1311" s="187"/>
      <c r="AKT1311" s="187"/>
      <c r="AKU1311" s="187"/>
      <c r="AKV1311" s="187"/>
      <c r="AKW1311" s="187"/>
      <c r="AKX1311" s="187"/>
      <c r="AKY1311" s="187"/>
      <c r="AKZ1311" s="187"/>
      <c r="ALA1311" s="187"/>
      <c r="ALB1311" s="187"/>
      <c r="ALC1311" s="187"/>
      <c r="ALD1311" s="187"/>
      <c r="ALE1311" s="187"/>
      <c r="ALF1311" s="187"/>
      <c r="ALG1311" s="187"/>
      <c r="ALH1311" s="187"/>
      <c r="ALI1311" s="187"/>
      <c r="ALJ1311" s="187"/>
      <c r="ALK1311" s="187"/>
      <c r="ALL1311" s="187"/>
      <c r="ALM1311" s="187"/>
      <c r="ALN1311" s="187"/>
      <c r="ALO1311" s="187"/>
      <c r="ALP1311" s="187"/>
      <c r="ALQ1311" s="187"/>
      <c r="ALR1311" s="187"/>
      <c r="ALS1311" s="187"/>
      <c r="ALT1311" s="187"/>
      <c r="ALU1311" s="187"/>
      <c r="ALV1311" s="187"/>
      <c r="ALW1311" s="187"/>
      <c r="ALX1311" s="187"/>
      <c r="ALY1311" s="187"/>
      <c r="ALZ1311" s="187"/>
      <c r="AMA1311" s="187"/>
      <c r="AMB1311" s="187"/>
      <c r="AMC1311" s="187"/>
      <c r="AMD1311" s="187"/>
      <c r="AME1311" s="187"/>
      <c r="AMF1311" s="187"/>
      <c r="AMG1311" s="187"/>
      <c r="AMH1311" s="187"/>
      <c r="AMI1311" s="187"/>
      <c r="AMJ1311" s="187"/>
      <c r="AMK1311" s="187"/>
      <c r="AML1311" s="187"/>
      <c r="AMM1311" s="187"/>
      <c r="AMN1311" s="187"/>
      <c r="AMO1311" s="187"/>
      <c r="AMP1311" s="187"/>
      <c r="AMQ1311" s="187"/>
      <c r="AMR1311" s="187"/>
      <c r="AMS1311" s="187"/>
      <c r="AMT1311" s="187"/>
      <c r="AMU1311" s="187"/>
      <c r="AMV1311" s="187"/>
      <c r="AMW1311" s="187"/>
      <c r="AMX1311" s="187"/>
      <c r="AMY1311" s="187"/>
      <c r="AMZ1311" s="187"/>
      <c r="ANA1311" s="187"/>
      <c r="ANB1311" s="187"/>
      <c r="ANC1311" s="187"/>
      <c r="AND1311" s="187"/>
      <c r="ANE1311" s="187"/>
      <c r="ANF1311" s="187"/>
      <c r="ANG1311" s="187"/>
      <c r="ANH1311" s="187"/>
      <c r="ANI1311" s="187"/>
      <c r="ANJ1311" s="187"/>
      <c r="ANK1311" s="187"/>
      <c r="ANL1311" s="187"/>
      <c r="ANM1311" s="187"/>
      <c r="ANN1311" s="187"/>
      <c r="ANO1311" s="187"/>
      <c r="ANP1311" s="187"/>
      <c r="ANQ1311" s="187"/>
      <c r="ANR1311" s="187"/>
      <c r="ANS1311" s="187"/>
      <c r="ANT1311" s="187"/>
      <c r="ANU1311" s="187"/>
      <c r="ANV1311" s="187"/>
      <c r="ANW1311" s="187"/>
      <c r="ANX1311" s="187"/>
      <c r="ANY1311" s="187"/>
      <c r="ANZ1311" s="187"/>
      <c r="AOA1311" s="187"/>
      <c r="AOB1311" s="187"/>
      <c r="AOC1311" s="187"/>
      <c r="AOD1311" s="187"/>
      <c r="AOE1311" s="187"/>
      <c r="AOF1311" s="187"/>
      <c r="AOG1311" s="187"/>
      <c r="AOH1311" s="187"/>
      <c r="AOI1311" s="187"/>
      <c r="AOJ1311" s="187"/>
      <c r="AOK1311" s="187"/>
      <c r="AOL1311" s="187"/>
      <c r="AOM1311" s="187"/>
      <c r="AON1311" s="187"/>
      <c r="AOO1311" s="187"/>
      <c r="AOP1311" s="187"/>
      <c r="AOQ1311" s="187"/>
      <c r="AOR1311" s="187"/>
      <c r="AOS1311" s="187"/>
      <c r="AOT1311" s="187"/>
      <c r="AOU1311" s="187"/>
      <c r="AOV1311" s="187"/>
      <c r="AOW1311" s="187"/>
      <c r="AOX1311" s="187"/>
      <c r="AOY1311" s="187"/>
      <c r="AOZ1311" s="187"/>
      <c r="APA1311" s="187"/>
      <c r="APB1311" s="187"/>
      <c r="APC1311" s="187"/>
      <c r="APD1311" s="187"/>
      <c r="APE1311" s="187"/>
      <c r="APF1311" s="187"/>
      <c r="APG1311" s="187"/>
      <c r="APH1311" s="187"/>
      <c r="API1311" s="187"/>
      <c r="APJ1311" s="187"/>
      <c r="APK1311" s="187"/>
      <c r="APL1311" s="187"/>
      <c r="APM1311" s="187"/>
      <c r="APN1311" s="187"/>
      <c r="APO1311" s="187"/>
      <c r="APP1311" s="187"/>
      <c r="APQ1311" s="187"/>
      <c r="APR1311" s="187"/>
      <c r="APS1311" s="187"/>
      <c r="APT1311" s="187"/>
      <c r="APU1311" s="187"/>
      <c r="APV1311" s="187"/>
      <c r="APW1311" s="187"/>
      <c r="APX1311" s="187"/>
      <c r="APY1311" s="187"/>
      <c r="APZ1311" s="187"/>
      <c r="AQA1311" s="187"/>
      <c r="AQB1311" s="187"/>
      <c r="AQC1311" s="187"/>
      <c r="AQD1311" s="187"/>
      <c r="AQE1311" s="187"/>
      <c r="AQF1311" s="187"/>
      <c r="AQG1311" s="187"/>
      <c r="AQH1311" s="187"/>
      <c r="AQI1311" s="187"/>
      <c r="AQJ1311" s="187"/>
      <c r="AQK1311" s="187"/>
      <c r="AQL1311" s="187"/>
      <c r="AQM1311" s="187"/>
      <c r="AQN1311" s="187"/>
      <c r="AQO1311" s="187"/>
      <c r="AQP1311" s="187"/>
      <c r="AQQ1311" s="187"/>
      <c r="AQR1311" s="187"/>
      <c r="AQS1311" s="187"/>
      <c r="AQT1311" s="187"/>
      <c r="AQU1311" s="187"/>
      <c r="AQV1311" s="187"/>
      <c r="AQW1311" s="187"/>
      <c r="AQX1311" s="187"/>
      <c r="AQY1311" s="187"/>
      <c r="AQZ1311" s="187"/>
      <c r="ARA1311" s="187"/>
      <c r="ARB1311" s="187"/>
      <c r="ARC1311" s="187"/>
      <c r="ARD1311" s="187"/>
      <c r="ARE1311" s="187"/>
      <c r="ARF1311" s="187"/>
      <c r="ARG1311" s="187"/>
      <c r="ARH1311" s="187"/>
      <c r="ARI1311" s="187"/>
      <c r="ARJ1311" s="187"/>
      <c r="ARK1311" s="187"/>
      <c r="ARL1311" s="187"/>
      <c r="ARM1311" s="187"/>
      <c r="ARN1311" s="187"/>
      <c r="ARO1311" s="187"/>
      <c r="ARP1311" s="187"/>
      <c r="ARQ1311" s="187"/>
      <c r="ARR1311" s="187"/>
      <c r="ARS1311" s="187"/>
      <c r="ART1311" s="187"/>
      <c r="ARU1311" s="187"/>
      <c r="ARV1311" s="187"/>
      <c r="ARW1311" s="187"/>
      <c r="ARX1311" s="187"/>
      <c r="ARY1311" s="187"/>
      <c r="ARZ1311" s="187"/>
      <c r="ASA1311" s="187"/>
      <c r="ASB1311" s="187"/>
      <c r="ASC1311" s="187"/>
      <c r="ASD1311" s="187"/>
      <c r="ASE1311" s="187"/>
      <c r="ASF1311" s="187"/>
      <c r="ASG1311" s="187"/>
      <c r="ASH1311" s="187"/>
      <c r="ASI1311" s="187"/>
      <c r="ASJ1311" s="187"/>
      <c r="ASK1311" s="187"/>
      <c r="ASL1311" s="187"/>
      <c r="ASM1311" s="187"/>
      <c r="ASN1311" s="187"/>
      <c r="ASO1311" s="187"/>
      <c r="ASP1311" s="187"/>
      <c r="ASQ1311" s="187"/>
      <c r="ASR1311" s="187"/>
      <c r="ASS1311" s="187"/>
      <c r="AST1311" s="187"/>
      <c r="ASU1311" s="187"/>
      <c r="ASV1311" s="187"/>
      <c r="ASW1311" s="187"/>
      <c r="ASX1311" s="187"/>
      <c r="ASY1311" s="187"/>
      <c r="ASZ1311" s="187"/>
      <c r="ATA1311" s="187"/>
      <c r="ATB1311" s="187"/>
      <c r="ATC1311" s="187"/>
      <c r="ATD1311" s="187"/>
      <c r="ATE1311" s="187"/>
      <c r="ATF1311" s="187"/>
      <c r="ATG1311" s="187"/>
      <c r="ATH1311" s="187"/>
      <c r="ATI1311" s="187"/>
      <c r="ATJ1311" s="187"/>
      <c r="ATK1311" s="187"/>
      <c r="ATL1311" s="187"/>
      <c r="ATM1311" s="187"/>
      <c r="ATN1311" s="187"/>
      <c r="ATO1311" s="187"/>
      <c r="ATP1311" s="187"/>
      <c r="ATQ1311" s="187"/>
      <c r="ATR1311" s="187"/>
      <c r="ATS1311" s="187"/>
      <c r="ATT1311" s="187"/>
      <c r="ATU1311" s="187"/>
      <c r="ATV1311" s="187"/>
      <c r="ATW1311" s="187"/>
      <c r="ATX1311" s="187"/>
      <c r="ATY1311" s="187"/>
      <c r="ATZ1311" s="187"/>
      <c r="AUA1311" s="187"/>
      <c r="AUB1311" s="187"/>
      <c r="AUC1311" s="187"/>
      <c r="AUD1311" s="187"/>
      <c r="AUE1311" s="187"/>
      <c r="AUF1311" s="187"/>
      <c r="AUG1311" s="187"/>
      <c r="AUH1311" s="187"/>
      <c r="AUI1311" s="187"/>
      <c r="AUJ1311" s="187"/>
      <c r="AUK1311" s="187"/>
      <c r="AUL1311" s="187"/>
      <c r="AUM1311" s="187"/>
      <c r="AUN1311" s="187"/>
      <c r="AUO1311" s="187"/>
      <c r="AUP1311" s="187"/>
      <c r="AUQ1311" s="187"/>
      <c r="AUR1311" s="187"/>
      <c r="AUS1311" s="187"/>
      <c r="AUT1311" s="187"/>
      <c r="AUU1311" s="187"/>
      <c r="AUV1311" s="187"/>
      <c r="AUW1311" s="187"/>
      <c r="AUX1311" s="187"/>
      <c r="AUY1311" s="187"/>
      <c r="AUZ1311" s="187"/>
      <c r="AVA1311" s="187"/>
      <c r="AVB1311" s="187"/>
      <c r="AVC1311" s="187"/>
      <c r="AVD1311" s="187"/>
      <c r="AVE1311" s="187"/>
      <c r="AVF1311" s="187"/>
      <c r="AVG1311" s="187"/>
      <c r="AVH1311" s="187"/>
      <c r="AVI1311" s="187"/>
      <c r="AVJ1311" s="187"/>
      <c r="AVK1311" s="187"/>
      <c r="AVL1311" s="187"/>
      <c r="AVM1311" s="187"/>
      <c r="AVN1311" s="187"/>
      <c r="AVO1311" s="187"/>
      <c r="AVP1311" s="187"/>
      <c r="AVQ1311" s="187"/>
      <c r="AVR1311" s="187"/>
      <c r="AVS1311" s="187"/>
      <c r="AVT1311" s="187"/>
      <c r="AVU1311" s="187"/>
      <c r="AVV1311" s="187"/>
      <c r="AVW1311" s="187"/>
      <c r="AVX1311" s="187"/>
      <c r="AVY1311" s="187"/>
      <c r="AVZ1311" s="187"/>
      <c r="AWA1311" s="187"/>
      <c r="AWB1311" s="187"/>
      <c r="AWC1311" s="187"/>
      <c r="AWD1311" s="187"/>
      <c r="AWE1311" s="187"/>
      <c r="AWF1311" s="187"/>
      <c r="AWG1311" s="187"/>
      <c r="AWH1311" s="187"/>
      <c r="AWI1311" s="187"/>
      <c r="AWJ1311" s="187"/>
      <c r="AWK1311" s="187"/>
      <c r="AWL1311" s="187"/>
      <c r="AWM1311" s="187"/>
      <c r="AWN1311" s="187"/>
      <c r="AWO1311" s="187"/>
      <c r="AWP1311" s="187"/>
      <c r="AWQ1311" s="187"/>
      <c r="AWR1311" s="187"/>
      <c r="AWS1311" s="187"/>
      <c r="AWT1311" s="187"/>
      <c r="AWU1311" s="187"/>
      <c r="AWV1311" s="187"/>
      <c r="AWW1311" s="187"/>
      <c r="AWX1311" s="187"/>
      <c r="AWY1311" s="187"/>
      <c r="AWZ1311" s="187"/>
      <c r="AXA1311" s="187"/>
      <c r="AXB1311" s="187"/>
      <c r="AXC1311" s="187"/>
      <c r="AXD1311" s="187"/>
      <c r="AXE1311" s="187"/>
      <c r="AXF1311" s="187"/>
      <c r="AXG1311" s="187"/>
      <c r="AXH1311" s="187"/>
      <c r="AXI1311" s="187"/>
      <c r="AXJ1311" s="187"/>
      <c r="AXK1311" s="187"/>
      <c r="AXL1311" s="187"/>
      <c r="AXM1311" s="187"/>
      <c r="AXN1311" s="187"/>
      <c r="AXO1311" s="187"/>
      <c r="AXP1311" s="187"/>
      <c r="AXQ1311" s="187"/>
      <c r="AXR1311" s="187"/>
      <c r="AXS1311" s="187"/>
      <c r="AXT1311" s="187"/>
      <c r="AXU1311" s="187"/>
      <c r="AXV1311" s="187"/>
      <c r="AXW1311" s="187"/>
      <c r="AXX1311" s="187"/>
      <c r="AXY1311" s="187"/>
      <c r="AXZ1311" s="187"/>
      <c r="AYA1311" s="187"/>
      <c r="AYB1311" s="187"/>
      <c r="AYC1311" s="187"/>
      <c r="AYD1311" s="187"/>
      <c r="AYE1311" s="187"/>
      <c r="AYF1311" s="187"/>
      <c r="AYG1311" s="187"/>
      <c r="AYH1311" s="187"/>
      <c r="AYI1311" s="187"/>
      <c r="AYJ1311" s="187"/>
      <c r="AYK1311" s="187"/>
      <c r="AYL1311" s="187"/>
      <c r="AYM1311" s="187"/>
      <c r="AYN1311" s="187"/>
      <c r="AYO1311" s="187"/>
      <c r="AYP1311" s="187"/>
      <c r="AYQ1311" s="187"/>
      <c r="AYR1311" s="187"/>
      <c r="AYS1311" s="187"/>
      <c r="AYT1311" s="187"/>
      <c r="AYU1311" s="187"/>
      <c r="AYV1311" s="187"/>
      <c r="AYW1311" s="187"/>
      <c r="AYX1311" s="187"/>
      <c r="AYY1311" s="187"/>
      <c r="AYZ1311" s="187"/>
      <c r="AZA1311" s="187"/>
      <c r="AZB1311" s="187"/>
      <c r="AZC1311" s="187"/>
      <c r="AZD1311" s="187"/>
      <c r="AZE1311" s="187"/>
      <c r="AZF1311" s="187"/>
      <c r="AZG1311" s="187"/>
      <c r="AZH1311" s="187"/>
      <c r="AZI1311" s="187"/>
      <c r="AZJ1311" s="187"/>
      <c r="AZK1311" s="187"/>
      <c r="AZL1311" s="187"/>
      <c r="AZM1311" s="187"/>
      <c r="AZN1311" s="187"/>
      <c r="AZO1311" s="187"/>
      <c r="AZP1311" s="187"/>
      <c r="AZQ1311" s="187"/>
      <c r="AZR1311" s="187"/>
      <c r="AZS1311" s="187"/>
      <c r="AZT1311" s="187"/>
      <c r="AZU1311" s="187"/>
      <c r="AZV1311" s="187"/>
      <c r="AZW1311" s="187"/>
      <c r="AZX1311" s="187"/>
      <c r="AZY1311" s="187"/>
      <c r="AZZ1311" s="187"/>
      <c r="BAA1311" s="187"/>
      <c r="BAB1311" s="187"/>
      <c r="BAC1311" s="187"/>
      <c r="BAD1311" s="187"/>
      <c r="BAE1311" s="187"/>
      <c r="BAF1311" s="187"/>
      <c r="BAG1311" s="187"/>
      <c r="BAH1311" s="187"/>
      <c r="BAI1311" s="187"/>
      <c r="BAJ1311" s="187"/>
      <c r="BAK1311" s="187"/>
      <c r="BAL1311" s="187"/>
      <c r="BAM1311" s="187"/>
      <c r="BAN1311" s="187"/>
      <c r="BAO1311" s="187"/>
      <c r="BAP1311" s="187"/>
      <c r="BAQ1311" s="187"/>
      <c r="BAR1311" s="187"/>
      <c r="BAS1311" s="187"/>
      <c r="BAT1311" s="187"/>
      <c r="BAU1311" s="187"/>
      <c r="BAV1311" s="187"/>
      <c r="BAW1311" s="187"/>
      <c r="BAX1311" s="187"/>
      <c r="BAY1311" s="187"/>
      <c r="BAZ1311" s="187"/>
      <c r="BBA1311" s="187"/>
      <c r="BBB1311" s="187"/>
      <c r="BBC1311" s="187"/>
      <c r="BBD1311" s="187"/>
      <c r="BBE1311" s="187"/>
      <c r="BBF1311" s="187"/>
      <c r="BBG1311" s="187"/>
      <c r="BBH1311" s="187"/>
      <c r="BBI1311" s="187"/>
      <c r="BBJ1311" s="187"/>
      <c r="BBK1311" s="187"/>
      <c r="BBL1311" s="187"/>
      <c r="BBM1311" s="187"/>
      <c r="BBN1311" s="187"/>
      <c r="BBO1311" s="187"/>
      <c r="BBP1311" s="187"/>
      <c r="BBQ1311" s="187"/>
      <c r="BBR1311" s="187"/>
      <c r="BBS1311" s="187"/>
      <c r="BBT1311" s="187"/>
      <c r="BBU1311" s="187"/>
      <c r="BBV1311" s="187"/>
      <c r="BBW1311" s="187"/>
      <c r="BBX1311" s="187"/>
      <c r="BBY1311" s="187"/>
      <c r="BBZ1311" s="187"/>
      <c r="BCA1311" s="187"/>
      <c r="BCB1311" s="187"/>
      <c r="BCC1311" s="187"/>
      <c r="BCD1311" s="187"/>
      <c r="BCE1311" s="187"/>
      <c r="BCF1311" s="187"/>
      <c r="BCG1311" s="187"/>
      <c r="BCH1311" s="187"/>
      <c r="BCI1311" s="187"/>
      <c r="BCJ1311" s="187"/>
      <c r="BCK1311" s="187"/>
      <c r="BCL1311" s="187"/>
      <c r="BCM1311" s="187"/>
      <c r="BCN1311" s="187"/>
      <c r="BCO1311" s="187"/>
      <c r="BCP1311" s="187"/>
      <c r="BCQ1311" s="187"/>
      <c r="BCR1311" s="187"/>
      <c r="BCS1311" s="187"/>
      <c r="BCT1311" s="187"/>
      <c r="BCU1311" s="187"/>
      <c r="BCV1311" s="187"/>
      <c r="BCW1311" s="187"/>
      <c r="BCX1311" s="187"/>
      <c r="BCY1311" s="187"/>
      <c r="BCZ1311" s="187"/>
      <c r="BDA1311" s="187"/>
      <c r="BDB1311" s="187"/>
      <c r="BDC1311" s="187"/>
      <c r="BDD1311" s="187"/>
      <c r="BDE1311" s="187"/>
      <c r="BDF1311" s="187"/>
      <c r="BDG1311" s="187"/>
      <c r="BDH1311" s="187"/>
      <c r="BDI1311" s="187"/>
      <c r="BDJ1311" s="187"/>
      <c r="BDK1311" s="187"/>
      <c r="BDL1311" s="187"/>
      <c r="BDM1311" s="187"/>
      <c r="BDN1311" s="187"/>
      <c r="BDO1311" s="187"/>
      <c r="BDP1311" s="187"/>
      <c r="BDQ1311" s="187"/>
      <c r="BDR1311" s="187"/>
      <c r="BDS1311" s="187"/>
      <c r="BDT1311" s="187"/>
      <c r="BDU1311" s="187"/>
      <c r="BDV1311" s="187"/>
      <c r="BDW1311" s="187"/>
      <c r="BDX1311" s="187"/>
      <c r="BDY1311" s="187"/>
      <c r="BDZ1311" s="187"/>
      <c r="BEA1311" s="187"/>
      <c r="BEB1311" s="187"/>
      <c r="BEC1311" s="187"/>
      <c r="BED1311" s="187"/>
      <c r="BEE1311" s="187"/>
      <c r="BEF1311" s="187"/>
      <c r="BEG1311" s="187"/>
      <c r="BEH1311" s="187"/>
      <c r="BEI1311" s="187"/>
      <c r="BEJ1311" s="187"/>
      <c r="BEK1311" s="187"/>
      <c r="BEL1311" s="187"/>
      <c r="BEM1311" s="187"/>
      <c r="BEN1311" s="187"/>
      <c r="BEO1311" s="187"/>
      <c r="BEP1311" s="187"/>
      <c r="BEQ1311" s="187"/>
      <c r="BER1311" s="187"/>
      <c r="BES1311" s="187"/>
      <c r="BET1311" s="187"/>
      <c r="BEU1311" s="187"/>
      <c r="BEV1311" s="187"/>
      <c r="BEW1311" s="187"/>
      <c r="BEX1311" s="187"/>
      <c r="BEY1311" s="187"/>
      <c r="BEZ1311" s="187"/>
      <c r="BFA1311" s="187"/>
      <c r="BFB1311" s="187"/>
      <c r="BFC1311" s="187"/>
      <c r="BFD1311" s="187"/>
      <c r="BFE1311" s="187"/>
      <c r="BFF1311" s="187"/>
      <c r="BFG1311" s="187"/>
      <c r="BFH1311" s="187"/>
      <c r="BFI1311" s="187"/>
      <c r="BFJ1311" s="187"/>
      <c r="BFK1311" s="187"/>
      <c r="BFL1311" s="187"/>
      <c r="BFM1311" s="187"/>
      <c r="BFN1311" s="187"/>
      <c r="BFO1311" s="187"/>
      <c r="BFP1311" s="187"/>
      <c r="BFQ1311" s="187"/>
      <c r="BFR1311" s="187"/>
      <c r="BFS1311" s="187"/>
      <c r="BFT1311" s="187"/>
      <c r="BFU1311" s="187"/>
      <c r="BFV1311" s="187"/>
      <c r="BFW1311" s="187"/>
      <c r="BFX1311" s="187"/>
      <c r="BFY1311" s="187"/>
      <c r="BFZ1311" s="187"/>
      <c r="BGA1311" s="187"/>
      <c r="BGB1311" s="187"/>
      <c r="BGC1311" s="187"/>
      <c r="BGD1311" s="187"/>
      <c r="BGE1311" s="187"/>
      <c r="BGF1311" s="187"/>
      <c r="BGG1311" s="187"/>
      <c r="BGH1311" s="187"/>
      <c r="BGI1311" s="187"/>
      <c r="BGJ1311" s="187"/>
      <c r="BGK1311" s="187"/>
      <c r="BGL1311" s="187"/>
      <c r="BGM1311" s="187"/>
      <c r="BGN1311" s="187"/>
      <c r="BGO1311" s="187"/>
      <c r="BGP1311" s="187"/>
      <c r="BGQ1311" s="187"/>
      <c r="BGR1311" s="187"/>
      <c r="BGS1311" s="187"/>
      <c r="BGT1311" s="187"/>
      <c r="BGU1311" s="187"/>
      <c r="BGV1311" s="187"/>
      <c r="BGW1311" s="187"/>
      <c r="BGX1311" s="187"/>
      <c r="BGY1311" s="187"/>
      <c r="BGZ1311" s="187"/>
      <c r="BHA1311" s="187"/>
      <c r="BHB1311" s="187"/>
      <c r="BHC1311" s="187"/>
      <c r="BHD1311" s="187"/>
      <c r="BHE1311" s="187"/>
      <c r="BHF1311" s="187"/>
      <c r="BHG1311" s="187"/>
      <c r="BHH1311" s="187"/>
      <c r="BHI1311" s="187"/>
      <c r="BHJ1311" s="187"/>
      <c r="BHK1311" s="187"/>
      <c r="BHL1311" s="187"/>
      <c r="BHM1311" s="187"/>
      <c r="BHN1311" s="187"/>
      <c r="BHO1311" s="187"/>
      <c r="BHP1311" s="187"/>
      <c r="BHQ1311" s="187"/>
      <c r="BHR1311" s="187"/>
      <c r="BHS1311" s="187"/>
      <c r="BHT1311" s="187"/>
      <c r="BHU1311" s="187"/>
      <c r="BHV1311" s="187"/>
      <c r="BHW1311" s="187"/>
      <c r="BHX1311" s="187"/>
      <c r="BHY1311" s="187"/>
      <c r="BHZ1311" s="187"/>
      <c r="BIA1311" s="187"/>
      <c r="BIB1311" s="187"/>
      <c r="BIC1311" s="187"/>
      <c r="BID1311" s="187"/>
      <c r="BIE1311" s="187"/>
      <c r="BIF1311" s="187"/>
      <c r="BIG1311" s="187"/>
      <c r="BIH1311" s="187"/>
      <c r="BII1311" s="187"/>
      <c r="BIJ1311" s="187"/>
      <c r="BIK1311" s="187"/>
      <c r="BIL1311" s="187"/>
      <c r="BIM1311" s="187"/>
      <c r="BIN1311" s="187"/>
      <c r="BIO1311" s="187"/>
      <c r="BIP1311" s="187"/>
      <c r="BIQ1311" s="187"/>
      <c r="BIR1311" s="187"/>
      <c r="BIS1311" s="187"/>
      <c r="BIT1311" s="187"/>
      <c r="BIU1311" s="187"/>
      <c r="BIV1311" s="187"/>
      <c r="BIW1311" s="187"/>
      <c r="BIX1311" s="187"/>
      <c r="BIY1311" s="187"/>
      <c r="BIZ1311" s="187"/>
      <c r="BJA1311" s="187"/>
      <c r="BJB1311" s="187"/>
      <c r="BJC1311" s="187"/>
      <c r="BJD1311" s="187"/>
      <c r="BJE1311" s="187"/>
      <c r="BJF1311" s="187"/>
      <c r="BJG1311" s="187"/>
      <c r="BJH1311" s="187"/>
      <c r="BJI1311" s="187"/>
      <c r="BJJ1311" s="187"/>
      <c r="BJK1311" s="187"/>
      <c r="BJL1311" s="187"/>
      <c r="BJM1311" s="187"/>
      <c r="BJN1311" s="187"/>
      <c r="BJO1311" s="187"/>
      <c r="BJP1311" s="187"/>
      <c r="BJQ1311" s="187"/>
      <c r="BJR1311" s="187"/>
      <c r="BJS1311" s="187"/>
      <c r="BJT1311" s="187"/>
      <c r="BJU1311" s="187"/>
      <c r="BJV1311" s="187"/>
      <c r="BJW1311" s="187"/>
      <c r="BJX1311" s="187"/>
      <c r="BJY1311" s="187"/>
      <c r="BJZ1311" s="187"/>
      <c r="BKA1311" s="187"/>
      <c r="BKB1311" s="187"/>
      <c r="BKC1311" s="187"/>
      <c r="BKD1311" s="187"/>
      <c r="BKE1311" s="187"/>
      <c r="BKF1311" s="187"/>
      <c r="BKG1311" s="187"/>
      <c r="BKH1311" s="187"/>
      <c r="BKI1311" s="187"/>
      <c r="BKJ1311" s="187"/>
      <c r="BKK1311" s="187"/>
      <c r="BKL1311" s="187"/>
      <c r="BKM1311" s="187"/>
      <c r="BKN1311" s="187"/>
      <c r="BKO1311" s="187"/>
      <c r="BKP1311" s="187"/>
      <c r="BKQ1311" s="187"/>
      <c r="BKR1311" s="187"/>
      <c r="BKS1311" s="187"/>
      <c r="BKT1311" s="187"/>
      <c r="BKU1311" s="187"/>
      <c r="BKV1311" s="187"/>
      <c r="BKW1311" s="187"/>
      <c r="BKX1311" s="187"/>
      <c r="BKY1311" s="187"/>
      <c r="BKZ1311" s="187"/>
      <c r="BLA1311" s="187"/>
      <c r="BLB1311" s="187"/>
      <c r="BLC1311" s="187"/>
      <c r="BLD1311" s="187"/>
      <c r="BLE1311" s="187"/>
      <c r="BLF1311" s="187"/>
      <c r="BLG1311" s="187"/>
      <c r="BLH1311" s="187"/>
      <c r="BLI1311" s="187"/>
      <c r="BLJ1311" s="187"/>
      <c r="BLK1311" s="187"/>
      <c r="BLL1311" s="187"/>
      <c r="BLM1311" s="187"/>
      <c r="BLN1311" s="187"/>
      <c r="BLO1311" s="187"/>
      <c r="BLP1311" s="187"/>
      <c r="BLQ1311" s="187"/>
      <c r="BLR1311" s="187"/>
      <c r="BLS1311" s="187"/>
      <c r="BLT1311" s="187"/>
      <c r="BLU1311" s="187"/>
      <c r="BLV1311" s="187"/>
      <c r="BLW1311" s="187"/>
      <c r="BLX1311" s="187"/>
      <c r="BLY1311" s="187"/>
      <c r="BLZ1311" s="187"/>
      <c r="BMA1311" s="187"/>
      <c r="BMB1311" s="187"/>
      <c r="BMC1311" s="187"/>
      <c r="BMD1311" s="187"/>
      <c r="BME1311" s="187"/>
      <c r="BMF1311" s="187"/>
      <c r="BMG1311" s="187"/>
      <c r="BMH1311" s="187"/>
      <c r="BMI1311" s="187"/>
      <c r="BMJ1311" s="187"/>
      <c r="BMK1311" s="187"/>
      <c r="BML1311" s="187"/>
      <c r="BMM1311" s="187"/>
      <c r="BMN1311" s="187"/>
      <c r="BMO1311" s="187"/>
      <c r="BMP1311" s="187"/>
      <c r="BMQ1311" s="187"/>
      <c r="BMR1311" s="187"/>
      <c r="BMS1311" s="187"/>
      <c r="BMT1311" s="187"/>
      <c r="BMU1311" s="187"/>
      <c r="BMV1311" s="187"/>
      <c r="BMW1311" s="187"/>
      <c r="BMX1311" s="187"/>
      <c r="BMY1311" s="187"/>
      <c r="BMZ1311" s="187"/>
      <c r="BNA1311" s="187"/>
      <c r="BNB1311" s="187"/>
      <c r="BNC1311" s="187"/>
      <c r="BND1311" s="187"/>
      <c r="BNE1311" s="187"/>
      <c r="BNF1311" s="187"/>
      <c r="BNG1311" s="187"/>
      <c r="BNH1311" s="187"/>
      <c r="BNI1311" s="187"/>
      <c r="BNJ1311" s="187"/>
      <c r="BNK1311" s="187"/>
      <c r="BNL1311" s="187"/>
      <c r="BNM1311" s="187"/>
      <c r="BNN1311" s="187"/>
      <c r="BNO1311" s="187"/>
      <c r="BNP1311" s="187"/>
      <c r="BNQ1311" s="187"/>
      <c r="BNR1311" s="187"/>
      <c r="BNS1311" s="187"/>
      <c r="BNT1311" s="187"/>
      <c r="BNU1311" s="187"/>
      <c r="BNV1311" s="187"/>
      <c r="BNW1311" s="187"/>
      <c r="BNX1311" s="187"/>
      <c r="BNY1311" s="187"/>
      <c r="BNZ1311" s="187"/>
      <c r="BOA1311" s="187"/>
      <c r="BOB1311" s="187"/>
      <c r="BOC1311" s="187"/>
      <c r="BOD1311" s="187"/>
      <c r="BOE1311" s="187"/>
      <c r="BOF1311" s="187"/>
      <c r="BOG1311" s="187"/>
      <c r="BOH1311" s="187"/>
      <c r="BOI1311" s="187"/>
      <c r="BOJ1311" s="187"/>
      <c r="BOK1311" s="187"/>
      <c r="BOL1311" s="187"/>
      <c r="BOM1311" s="187"/>
      <c r="BON1311" s="187"/>
      <c r="BOO1311" s="187"/>
      <c r="BOP1311" s="187"/>
      <c r="BOQ1311" s="187"/>
      <c r="BOR1311" s="187"/>
      <c r="BOS1311" s="187"/>
      <c r="BOT1311" s="187"/>
      <c r="BOU1311" s="187"/>
      <c r="BOV1311" s="187"/>
      <c r="BOW1311" s="187"/>
      <c r="BOX1311" s="187"/>
      <c r="BOY1311" s="187"/>
      <c r="BOZ1311" s="187"/>
      <c r="BPA1311" s="187"/>
      <c r="BPB1311" s="187"/>
      <c r="BPC1311" s="187"/>
      <c r="BPD1311" s="187"/>
      <c r="BPE1311" s="187"/>
      <c r="BPF1311" s="187"/>
      <c r="BPG1311" s="187"/>
      <c r="BPH1311" s="187"/>
      <c r="BPI1311" s="187"/>
      <c r="BPJ1311" s="187"/>
      <c r="BPK1311" s="187"/>
      <c r="BPL1311" s="187"/>
      <c r="BPM1311" s="187"/>
      <c r="BPN1311" s="187"/>
      <c r="BPO1311" s="187"/>
      <c r="BPP1311" s="187"/>
      <c r="BPQ1311" s="187"/>
      <c r="BPR1311" s="187"/>
      <c r="BPS1311" s="187"/>
      <c r="BPT1311" s="187"/>
      <c r="BPU1311" s="187"/>
      <c r="BPV1311" s="187"/>
      <c r="BPW1311" s="187"/>
      <c r="BPX1311" s="187"/>
      <c r="BPY1311" s="187"/>
      <c r="BPZ1311" s="187"/>
      <c r="BQA1311" s="187"/>
      <c r="BQB1311" s="187"/>
      <c r="BQC1311" s="187"/>
      <c r="BQD1311" s="187"/>
      <c r="BQE1311" s="187"/>
      <c r="BQF1311" s="187"/>
      <c r="BQG1311" s="187"/>
      <c r="BQH1311" s="187"/>
      <c r="BQI1311" s="187"/>
      <c r="BQJ1311" s="187"/>
      <c r="BQK1311" s="187"/>
      <c r="BQL1311" s="187"/>
      <c r="BQM1311" s="187"/>
      <c r="BQN1311" s="187"/>
      <c r="BQO1311" s="187"/>
      <c r="BQP1311" s="187"/>
      <c r="BQQ1311" s="187"/>
      <c r="BQR1311" s="187"/>
      <c r="BQS1311" s="187"/>
      <c r="BQT1311" s="187"/>
      <c r="BQU1311" s="187"/>
      <c r="BQV1311" s="187"/>
      <c r="BQW1311" s="187"/>
      <c r="BQX1311" s="187"/>
      <c r="BQY1311" s="187"/>
      <c r="BQZ1311" s="187"/>
      <c r="BRA1311" s="187"/>
      <c r="BRB1311" s="187"/>
      <c r="BRC1311" s="187"/>
      <c r="BRD1311" s="187"/>
      <c r="BRE1311" s="187"/>
      <c r="BRF1311" s="187"/>
      <c r="BRG1311" s="187"/>
      <c r="BRH1311" s="187"/>
      <c r="BRI1311" s="187"/>
      <c r="BRJ1311" s="187"/>
      <c r="BRK1311" s="187"/>
      <c r="BRL1311" s="187"/>
      <c r="BRM1311" s="187"/>
      <c r="BRN1311" s="187"/>
      <c r="BRO1311" s="187"/>
      <c r="BRP1311" s="187"/>
      <c r="BRQ1311" s="187"/>
      <c r="BRR1311" s="187"/>
      <c r="BRS1311" s="187"/>
      <c r="BRT1311" s="187"/>
      <c r="BRU1311" s="187"/>
      <c r="BRV1311" s="187"/>
      <c r="BRW1311" s="187"/>
      <c r="BRX1311" s="187"/>
      <c r="BRY1311" s="187"/>
      <c r="BRZ1311" s="187"/>
      <c r="BSA1311" s="187"/>
      <c r="BSB1311" s="187"/>
      <c r="BSC1311" s="187"/>
      <c r="BSD1311" s="187"/>
      <c r="BSE1311" s="187"/>
      <c r="BSF1311" s="187"/>
      <c r="BSG1311" s="187"/>
      <c r="BSH1311" s="187"/>
      <c r="BSI1311" s="187"/>
      <c r="BSJ1311" s="187"/>
      <c r="BSK1311" s="187"/>
      <c r="BSL1311" s="187"/>
      <c r="BSM1311" s="187"/>
      <c r="BSN1311" s="187"/>
      <c r="BSO1311" s="187"/>
      <c r="BSP1311" s="187"/>
      <c r="BSQ1311" s="187"/>
      <c r="BSR1311" s="187"/>
      <c r="BSS1311" s="187"/>
      <c r="BST1311" s="187"/>
      <c r="BSU1311" s="187"/>
      <c r="BSV1311" s="187"/>
      <c r="BSW1311" s="187"/>
      <c r="BSX1311" s="187"/>
      <c r="BSY1311" s="187"/>
      <c r="BSZ1311" s="187"/>
      <c r="BTA1311" s="187"/>
      <c r="BTB1311" s="187"/>
      <c r="BTC1311" s="187"/>
      <c r="BTD1311" s="187"/>
      <c r="BTE1311" s="187"/>
      <c r="BTF1311" s="187"/>
      <c r="BTG1311" s="187"/>
      <c r="BTH1311" s="187"/>
      <c r="BTI1311" s="187"/>
      <c r="BTJ1311" s="187"/>
      <c r="BTK1311" s="187"/>
      <c r="BTL1311" s="187"/>
      <c r="BTM1311" s="187"/>
      <c r="BTN1311" s="187"/>
      <c r="BTO1311" s="187"/>
      <c r="BTP1311" s="187"/>
      <c r="BTQ1311" s="187"/>
      <c r="BTR1311" s="187"/>
      <c r="BTS1311" s="187"/>
      <c r="BTT1311" s="187"/>
      <c r="BTU1311" s="187"/>
      <c r="BTV1311" s="187"/>
      <c r="BTW1311" s="187"/>
      <c r="BTX1311" s="187"/>
      <c r="BTY1311" s="187"/>
      <c r="BTZ1311" s="187"/>
      <c r="BUA1311" s="187"/>
      <c r="BUB1311" s="187"/>
      <c r="BUC1311" s="187"/>
      <c r="BUD1311" s="187"/>
      <c r="BUE1311" s="187"/>
      <c r="BUF1311" s="187"/>
      <c r="BUG1311" s="187"/>
      <c r="BUH1311" s="187"/>
      <c r="BUI1311" s="187"/>
      <c r="BUJ1311" s="187"/>
      <c r="BUK1311" s="187"/>
      <c r="BUL1311" s="187"/>
      <c r="BUM1311" s="187"/>
      <c r="BUN1311" s="187"/>
      <c r="BUO1311" s="187"/>
      <c r="BUP1311" s="187"/>
      <c r="BUQ1311" s="187"/>
      <c r="BUR1311" s="187"/>
      <c r="BUS1311" s="187"/>
      <c r="BUT1311" s="187"/>
      <c r="BUU1311" s="187"/>
      <c r="BUV1311" s="187"/>
      <c r="BUW1311" s="187"/>
      <c r="BUX1311" s="187"/>
      <c r="BUY1311" s="187"/>
      <c r="BUZ1311" s="187"/>
      <c r="BVA1311" s="187"/>
      <c r="BVB1311" s="187"/>
      <c r="BVC1311" s="187"/>
      <c r="BVD1311" s="187"/>
      <c r="BVE1311" s="187"/>
      <c r="BVF1311" s="187"/>
      <c r="BVG1311" s="187"/>
      <c r="BVH1311" s="187"/>
      <c r="BVI1311" s="187"/>
      <c r="BVJ1311" s="187"/>
      <c r="BVK1311" s="187"/>
      <c r="BVL1311" s="187"/>
      <c r="BVM1311" s="187"/>
      <c r="BVN1311" s="187"/>
      <c r="BVO1311" s="187"/>
      <c r="BVP1311" s="187"/>
      <c r="BVQ1311" s="187"/>
      <c r="BVR1311" s="187"/>
      <c r="BVS1311" s="187"/>
      <c r="BVT1311" s="187"/>
      <c r="BVU1311" s="187"/>
      <c r="BVV1311" s="187"/>
      <c r="BVW1311" s="187"/>
      <c r="BVX1311" s="187"/>
      <c r="BVY1311" s="187"/>
      <c r="BVZ1311" s="187"/>
      <c r="BWA1311" s="187"/>
      <c r="BWB1311" s="187"/>
      <c r="BWC1311" s="187"/>
      <c r="BWD1311" s="187"/>
      <c r="BWE1311" s="187"/>
      <c r="BWF1311" s="187"/>
      <c r="BWG1311" s="187"/>
      <c r="BWH1311" s="187"/>
      <c r="BWI1311" s="187"/>
      <c r="BWJ1311" s="187"/>
      <c r="BWK1311" s="187"/>
      <c r="BWL1311" s="187"/>
      <c r="BWM1311" s="187"/>
      <c r="BWN1311" s="187"/>
      <c r="BWO1311" s="187"/>
      <c r="BWP1311" s="187"/>
      <c r="BWQ1311" s="187"/>
      <c r="BWR1311" s="187"/>
      <c r="BWS1311" s="187"/>
      <c r="BWT1311" s="187"/>
      <c r="BWU1311" s="187"/>
      <c r="BWV1311" s="187"/>
      <c r="BWW1311" s="187"/>
      <c r="BWX1311" s="187"/>
      <c r="BWY1311" s="187"/>
      <c r="BWZ1311" s="187"/>
      <c r="BXA1311" s="187"/>
      <c r="BXB1311" s="187"/>
      <c r="BXC1311" s="187"/>
      <c r="BXD1311" s="187"/>
      <c r="BXE1311" s="187"/>
      <c r="BXF1311" s="187"/>
      <c r="BXG1311" s="187"/>
      <c r="BXH1311" s="187"/>
      <c r="BXI1311" s="187"/>
      <c r="BXJ1311" s="187"/>
      <c r="BXK1311" s="187"/>
      <c r="BXL1311" s="187"/>
      <c r="BXM1311" s="187"/>
      <c r="BXN1311" s="187"/>
      <c r="BXO1311" s="187"/>
      <c r="BXP1311" s="187"/>
      <c r="BXQ1311" s="187"/>
      <c r="BXR1311" s="187"/>
      <c r="BXS1311" s="187"/>
      <c r="BXT1311" s="187"/>
      <c r="BXU1311" s="187"/>
      <c r="BXV1311" s="187"/>
      <c r="BXW1311" s="187"/>
      <c r="BXX1311" s="187"/>
      <c r="BXY1311" s="187"/>
      <c r="BXZ1311" s="187"/>
      <c r="BYA1311" s="187"/>
      <c r="BYB1311" s="187"/>
      <c r="BYC1311" s="187"/>
      <c r="BYD1311" s="187"/>
      <c r="BYE1311" s="187"/>
      <c r="BYF1311" s="187"/>
      <c r="BYG1311" s="187"/>
      <c r="BYH1311" s="187"/>
      <c r="BYI1311" s="187"/>
      <c r="BYJ1311" s="187"/>
      <c r="BYK1311" s="187"/>
      <c r="BYL1311" s="187"/>
      <c r="BYM1311" s="187"/>
      <c r="BYN1311" s="187"/>
      <c r="BYO1311" s="187"/>
      <c r="BYP1311" s="187"/>
      <c r="BYQ1311" s="187"/>
      <c r="BYR1311" s="187"/>
      <c r="BYS1311" s="187"/>
      <c r="BYT1311" s="187"/>
      <c r="BYU1311" s="187"/>
      <c r="BYV1311" s="187"/>
      <c r="BYW1311" s="187"/>
      <c r="BYX1311" s="187"/>
      <c r="BYY1311" s="187"/>
      <c r="BYZ1311" s="187"/>
      <c r="BZA1311" s="187"/>
      <c r="BZB1311" s="187"/>
      <c r="BZC1311" s="187"/>
      <c r="BZD1311" s="187"/>
      <c r="BZE1311" s="187"/>
      <c r="BZF1311" s="187"/>
      <c r="BZG1311" s="187"/>
      <c r="BZH1311" s="187"/>
      <c r="BZI1311" s="187"/>
      <c r="BZJ1311" s="187"/>
      <c r="BZK1311" s="187"/>
      <c r="BZL1311" s="187"/>
      <c r="BZM1311" s="187"/>
      <c r="BZN1311" s="187"/>
      <c r="BZO1311" s="187"/>
      <c r="BZP1311" s="187"/>
      <c r="BZQ1311" s="187"/>
      <c r="BZR1311" s="187"/>
      <c r="BZS1311" s="187"/>
      <c r="BZT1311" s="187"/>
      <c r="BZU1311" s="187"/>
      <c r="BZV1311" s="187"/>
      <c r="BZW1311" s="187"/>
      <c r="BZX1311" s="187"/>
      <c r="BZY1311" s="187"/>
      <c r="BZZ1311" s="187"/>
      <c r="CAA1311" s="187"/>
      <c r="CAB1311" s="187"/>
      <c r="CAC1311" s="187"/>
      <c r="CAD1311" s="187"/>
      <c r="CAE1311" s="187"/>
      <c r="CAF1311" s="187"/>
      <c r="CAG1311" s="187"/>
      <c r="CAH1311" s="187"/>
      <c r="CAI1311" s="187"/>
      <c r="CAJ1311" s="187"/>
      <c r="CAK1311" s="187"/>
      <c r="CAL1311" s="187"/>
      <c r="CAM1311" s="187"/>
      <c r="CAN1311" s="187"/>
      <c r="CAO1311" s="187"/>
      <c r="CAP1311" s="187"/>
      <c r="CAQ1311" s="187"/>
      <c r="CAR1311" s="187"/>
      <c r="CAS1311" s="187"/>
      <c r="CAT1311" s="187"/>
      <c r="CAU1311" s="187"/>
      <c r="CAV1311" s="187"/>
      <c r="CAW1311" s="187"/>
      <c r="CAX1311" s="187"/>
      <c r="CAY1311" s="187"/>
      <c r="CAZ1311" s="187"/>
      <c r="CBA1311" s="187"/>
      <c r="CBB1311" s="187"/>
      <c r="CBC1311" s="187"/>
      <c r="CBD1311" s="187"/>
      <c r="CBE1311" s="187"/>
      <c r="CBF1311" s="187"/>
      <c r="CBG1311" s="187"/>
      <c r="CBH1311" s="187"/>
      <c r="CBI1311" s="187"/>
      <c r="CBJ1311" s="187"/>
      <c r="CBK1311" s="187"/>
      <c r="CBL1311" s="187"/>
      <c r="CBM1311" s="187"/>
      <c r="CBN1311" s="187"/>
      <c r="CBO1311" s="187"/>
      <c r="CBP1311" s="187"/>
      <c r="CBQ1311" s="187"/>
      <c r="CBR1311" s="187"/>
      <c r="CBS1311" s="187"/>
      <c r="CBT1311" s="187"/>
      <c r="CBU1311" s="187"/>
      <c r="CBV1311" s="187"/>
      <c r="CBW1311" s="187"/>
      <c r="CBX1311" s="187"/>
      <c r="CBY1311" s="187"/>
      <c r="CBZ1311" s="187"/>
      <c r="CCA1311" s="187"/>
      <c r="CCB1311" s="187"/>
      <c r="CCC1311" s="187"/>
      <c r="CCD1311" s="187"/>
      <c r="CCE1311" s="187"/>
      <c r="CCF1311" s="187"/>
      <c r="CCG1311" s="187"/>
      <c r="CCH1311" s="187"/>
      <c r="CCI1311" s="187"/>
      <c r="CCJ1311" s="187"/>
      <c r="CCK1311" s="187"/>
      <c r="CCL1311" s="187"/>
      <c r="CCM1311" s="187"/>
      <c r="CCN1311" s="187"/>
      <c r="CCO1311" s="187"/>
      <c r="CCP1311" s="187"/>
      <c r="CCQ1311" s="187"/>
      <c r="CCR1311" s="187"/>
      <c r="CCS1311" s="187"/>
      <c r="CCT1311" s="187"/>
      <c r="CCU1311" s="187"/>
      <c r="CCV1311" s="187"/>
      <c r="CCW1311" s="187"/>
      <c r="CCX1311" s="187"/>
      <c r="CCY1311" s="187"/>
      <c r="CCZ1311" s="187"/>
      <c r="CDA1311" s="187"/>
      <c r="CDB1311" s="187"/>
      <c r="CDC1311" s="187"/>
      <c r="CDD1311" s="187"/>
      <c r="CDE1311" s="187"/>
      <c r="CDF1311" s="187"/>
      <c r="CDG1311" s="187"/>
      <c r="CDH1311" s="187"/>
      <c r="CDI1311" s="187"/>
      <c r="CDJ1311" s="187"/>
      <c r="CDK1311" s="187"/>
      <c r="CDL1311" s="187"/>
      <c r="CDM1311" s="187"/>
      <c r="CDN1311" s="187"/>
      <c r="CDO1311" s="187"/>
      <c r="CDP1311" s="187"/>
      <c r="CDQ1311" s="187"/>
      <c r="CDR1311" s="187"/>
      <c r="CDS1311" s="187"/>
      <c r="CDT1311" s="187"/>
      <c r="CDU1311" s="187"/>
      <c r="CDV1311" s="187"/>
      <c r="CDW1311" s="187"/>
      <c r="CDX1311" s="187"/>
      <c r="CDY1311" s="187"/>
      <c r="CDZ1311" s="187"/>
      <c r="CEA1311" s="187"/>
      <c r="CEB1311" s="187"/>
      <c r="CEC1311" s="187"/>
      <c r="CED1311" s="187"/>
      <c r="CEE1311" s="187"/>
      <c r="CEF1311" s="187"/>
      <c r="CEG1311" s="187"/>
      <c r="CEH1311" s="187"/>
      <c r="CEI1311" s="187"/>
      <c r="CEJ1311" s="187"/>
      <c r="CEK1311" s="187"/>
      <c r="CEL1311" s="187"/>
      <c r="CEM1311" s="187"/>
      <c r="CEN1311" s="187"/>
      <c r="CEO1311" s="187"/>
      <c r="CEP1311" s="187"/>
      <c r="CEQ1311" s="187"/>
      <c r="CER1311" s="187"/>
      <c r="CES1311" s="187"/>
      <c r="CET1311" s="187"/>
      <c r="CEU1311" s="187"/>
      <c r="CEV1311" s="187"/>
      <c r="CEW1311" s="187"/>
      <c r="CEX1311" s="187"/>
      <c r="CEY1311" s="187"/>
      <c r="CEZ1311" s="187"/>
      <c r="CFA1311" s="187"/>
      <c r="CFB1311" s="187"/>
      <c r="CFC1311" s="187"/>
      <c r="CFD1311" s="187"/>
      <c r="CFE1311" s="187"/>
      <c r="CFF1311" s="187"/>
      <c r="CFG1311" s="187"/>
      <c r="CFH1311" s="187"/>
      <c r="CFI1311" s="187"/>
      <c r="CFJ1311" s="187"/>
      <c r="CFK1311" s="187"/>
      <c r="CFL1311" s="187"/>
      <c r="CFM1311" s="187"/>
      <c r="CFN1311" s="187"/>
      <c r="CFO1311" s="187"/>
      <c r="CFP1311" s="187"/>
      <c r="CFQ1311" s="187"/>
      <c r="CFR1311" s="187"/>
      <c r="CFS1311" s="187"/>
      <c r="CFT1311" s="187"/>
      <c r="CFU1311" s="187"/>
      <c r="CFV1311" s="187"/>
      <c r="CFW1311" s="187"/>
      <c r="CFX1311" s="187"/>
      <c r="CFY1311" s="187"/>
      <c r="CFZ1311" s="187"/>
      <c r="CGA1311" s="187"/>
      <c r="CGB1311" s="187"/>
      <c r="CGC1311" s="187"/>
      <c r="CGD1311" s="187"/>
      <c r="CGE1311" s="187"/>
      <c r="CGF1311" s="187"/>
      <c r="CGG1311" s="187"/>
      <c r="CGH1311" s="187"/>
      <c r="CGI1311" s="187"/>
      <c r="CGJ1311" s="187"/>
      <c r="CGK1311" s="187"/>
      <c r="CGL1311" s="187"/>
      <c r="CGM1311" s="187"/>
      <c r="CGN1311" s="187"/>
      <c r="CGO1311" s="187"/>
      <c r="CGP1311" s="187"/>
      <c r="CGQ1311" s="187"/>
      <c r="CGR1311" s="187"/>
      <c r="CGS1311" s="187"/>
      <c r="CGT1311" s="187"/>
      <c r="CGU1311" s="187"/>
      <c r="CGV1311" s="187"/>
      <c r="CGW1311" s="187"/>
      <c r="CGX1311" s="187"/>
      <c r="CGY1311" s="187"/>
      <c r="CGZ1311" s="187"/>
      <c r="CHA1311" s="187"/>
      <c r="CHB1311" s="187"/>
      <c r="CHC1311" s="187"/>
      <c r="CHD1311" s="187"/>
      <c r="CHE1311" s="187"/>
      <c r="CHF1311" s="187"/>
      <c r="CHG1311" s="187"/>
      <c r="CHH1311" s="187"/>
      <c r="CHI1311" s="187"/>
      <c r="CHJ1311" s="187"/>
      <c r="CHK1311" s="187"/>
      <c r="CHL1311" s="187"/>
      <c r="CHM1311" s="187"/>
      <c r="CHN1311" s="187"/>
      <c r="CHO1311" s="187"/>
      <c r="CHP1311" s="187"/>
      <c r="CHQ1311" s="187"/>
      <c r="CHR1311" s="187"/>
      <c r="CHS1311" s="187"/>
      <c r="CHT1311" s="187"/>
      <c r="CHU1311" s="187"/>
      <c r="CHV1311" s="187"/>
      <c r="CHW1311" s="187"/>
      <c r="CHX1311" s="187"/>
      <c r="CHY1311" s="187"/>
      <c r="CHZ1311" s="187"/>
      <c r="CIA1311" s="187"/>
      <c r="CIB1311" s="187"/>
      <c r="CIC1311" s="187"/>
      <c r="CID1311" s="187"/>
      <c r="CIE1311" s="187"/>
      <c r="CIF1311" s="187"/>
      <c r="CIG1311" s="187"/>
      <c r="CIH1311" s="187"/>
      <c r="CII1311" s="187"/>
      <c r="CIJ1311" s="187"/>
      <c r="CIK1311" s="187"/>
      <c r="CIL1311" s="187"/>
      <c r="CIM1311" s="187"/>
      <c r="CIN1311" s="187"/>
      <c r="CIO1311" s="187"/>
      <c r="CIP1311" s="187"/>
      <c r="CIQ1311" s="187"/>
      <c r="CIR1311" s="187"/>
      <c r="CIS1311" s="187"/>
      <c r="CIT1311" s="187"/>
      <c r="CIU1311" s="187"/>
      <c r="CIV1311" s="187"/>
      <c r="CIW1311" s="187"/>
      <c r="CIX1311" s="187"/>
      <c r="CIY1311" s="187"/>
      <c r="CIZ1311" s="187"/>
      <c r="CJA1311" s="187"/>
      <c r="CJB1311" s="187"/>
      <c r="CJC1311" s="187"/>
      <c r="CJD1311" s="187"/>
      <c r="CJE1311" s="187"/>
      <c r="CJF1311" s="187"/>
      <c r="CJG1311" s="187"/>
      <c r="CJH1311" s="187"/>
      <c r="CJI1311" s="187"/>
      <c r="CJJ1311" s="187"/>
      <c r="CJK1311" s="187"/>
      <c r="CJL1311" s="187"/>
      <c r="CJM1311" s="187"/>
      <c r="CJN1311" s="187"/>
      <c r="CJO1311" s="187"/>
      <c r="CJP1311" s="187"/>
      <c r="CJQ1311" s="187"/>
      <c r="CJR1311" s="187"/>
      <c r="CJS1311" s="187"/>
      <c r="CJT1311" s="187"/>
      <c r="CJU1311" s="187"/>
      <c r="CJV1311" s="187"/>
      <c r="CJW1311" s="187"/>
      <c r="CJX1311" s="187"/>
      <c r="CJY1311" s="187"/>
      <c r="CJZ1311" s="187"/>
      <c r="CKA1311" s="187"/>
      <c r="CKB1311" s="187"/>
      <c r="CKC1311" s="187"/>
      <c r="CKD1311" s="187"/>
      <c r="CKE1311" s="187"/>
      <c r="CKF1311" s="187"/>
      <c r="CKG1311" s="187"/>
      <c r="CKH1311" s="187"/>
      <c r="CKI1311" s="187"/>
      <c r="CKJ1311" s="187"/>
      <c r="CKK1311" s="187"/>
      <c r="CKL1311" s="187"/>
      <c r="CKM1311" s="187"/>
      <c r="CKN1311" s="187"/>
      <c r="CKO1311" s="187"/>
      <c r="CKP1311" s="187"/>
      <c r="CKQ1311" s="187"/>
      <c r="CKR1311" s="187"/>
      <c r="CKS1311" s="187"/>
      <c r="CKT1311" s="187"/>
      <c r="CKU1311" s="187"/>
      <c r="CKV1311" s="187"/>
      <c r="CKW1311" s="187"/>
      <c r="CKX1311" s="187"/>
      <c r="CKY1311" s="187"/>
      <c r="CKZ1311" s="187"/>
      <c r="CLA1311" s="187"/>
      <c r="CLB1311" s="187"/>
      <c r="CLC1311" s="187"/>
      <c r="CLD1311" s="187"/>
      <c r="CLE1311" s="187"/>
      <c r="CLF1311" s="187"/>
      <c r="CLG1311" s="187"/>
      <c r="CLH1311" s="187"/>
      <c r="CLI1311" s="187"/>
      <c r="CLJ1311" s="187"/>
      <c r="CLK1311" s="187"/>
      <c r="CLL1311" s="187"/>
      <c r="CLM1311" s="187"/>
      <c r="CLN1311" s="187"/>
      <c r="CLO1311" s="187"/>
      <c r="CLP1311" s="187"/>
      <c r="CLQ1311" s="187"/>
      <c r="CLR1311" s="187"/>
      <c r="CLS1311" s="187"/>
      <c r="CLT1311" s="187"/>
      <c r="CLU1311" s="187"/>
      <c r="CLV1311" s="187"/>
      <c r="CLW1311" s="187"/>
      <c r="CLX1311" s="187"/>
      <c r="CLY1311" s="187"/>
      <c r="CLZ1311" s="187"/>
      <c r="CMA1311" s="187"/>
      <c r="CMB1311" s="187"/>
      <c r="CMC1311" s="187"/>
      <c r="CMD1311" s="187"/>
      <c r="CME1311" s="187"/>
      <c r="CMF1311" s="187"/>
      <c r="CMG1311" s="187"/>
      <c r="CMH1311" s="187"/>
      <c r="CMI1311" s="187"/>
      <c r="CMJ1311" s="187"/>
      <c r="CMK1311" s="187"/>
      <c r="CML1311" s="187"/>
      <c r="CMM1311" s="187"/>
      <c r="CMN1311" s="187"/>
      <c r="CMO1311" s="187"/>
      <c r="CMP1311" s="187"/>
      <c r="CMQ1311" s="187"/>
      <c r="CMR1311" s="187"/>
      <c r="CMS1311" s="187"/>
      <c r="CMT1311" s="187"/>
      <c r="CMU1311" s="187"/>
      <c r="CMV1311" s="187"/>
      <c r="CMW1311" s="187"/>
      <c r="CMX1311" s="187"/>
      <c r="CMY1311" s="187"/>
      <c r="CMZ1311" s="187"/>
      <c r="CNA1311" s="187"/>
      <c r="CNB1311" s="187"/>
      <c r="CNC1311" s="187"/>
      <c r="CND1311" s="187"/>
      <c r="CNE1311" s="187"/>
      <c r="CNF1311" s="187"/>
      <c r="CNG1311" s="187"/>
      <c r="CNH1311" s="187"/>
      <c r="CNI1311" s="187"/>
      <c r="CNJ1311" s="187"/>
      <c r="CNK1311" s="187"/>
      <c r="CNL1311" s="187"/>
      <c r="CNM1311" s="187"/>
      <c r="CNN1311" s="187"/>
      <c r="CNO1311" s="187"/>
      <c r="CNP1311" s="187"/>
      <c r="CNQ1311" s="187"/>
      <c r="CNR1311" s="187"/>
      <c r="CNS1311" s="187"/>
      <c r="CNT1311" s="187"/>
      <c r="CNU1311" s="187"/>
      <c r="CNV1311" s="187"/>
      <c r="CNW1311" s="187"/>
      <c r="CNX1311" s="187"/>
      <c r="CNY1311" s="187"/>
      <c r="CNZ1311" s="187"/>
      <c r="COA1311" s="187"/>
      <c r="COB1311" s="187"/>
      <c r="COC1311" s="187"/>
      <c r="COD1311" s="187"/>
      <c r="COE1311" s="187"/>
      <c r="COF1311" s="187"/>
      <c r="COG1311" s="187"/>
      <c r="COH1311" s="187"/>
      <c r="COI1311" s="187"/>
      <c r="COJ1311" s="187"/>
      <c r="COK1311" s="187"/>
      <c r="COL1311" s="187"/>
      <c r="COM1311" s="187"/>
      <c r="CON1311" s="187"/>
      <c r="COO1311" s="187"/>
      <c r="COP1311" s="187"/>
      <c r="COQ1311" s="187"/>
      <c r="COR1311" s="187"/>
      <c r="COS1311" s="187"/>
      <c r="COT1311" s="187"/>
      <c r="COU1311" s="187"/>
      <c r="COV1311" s="187"/>
      <c r="COW1311" s="187"/>
      <c r="COX1311" s="187"/>
      <c r="COY1311" s="187"/>
      <c r="COZ1311" s="187"/>
      <c r="CPA1311" s="187"/>
      <c r="CPB1311" s="187"/>
      <c r="CPC1311" s="187"/>
      <c r="CPD1311" s="187"/>
      <c r="CPE1311" s="187"/>
      <c r="CPF1311" s="187"/>
      <c r="CPG1311" s="187"/>
      <c r="CPH1311" s="187"/>
      <c r="CPI1311" s="187"/>
      <c r="CPJ1311" s="187"/>
      <c r="CPK1311" s="187"/>
      <c r="CPL1311" s="187"/>
      <c r="CPM1311" s="187"/>
      <c r="CPN1311" s="187"/>
      <c r="CPO1311" s="187"/>
      <c r="CPP1311" s="187"/>
      <c r="CPQ1311" s="187"/>
      <c r="CPR1311" s="187"/>
      <c r="CPS1311" s="187"/>
      <c r="CPT1311" s="187"/>
      <c r="CPU1311" s="187"/>
      <c r="CPV1311" s="187"/>
      <c r="CPW1311" s="187"/>
      <c r="CPX1311" s="187"/>
      <c r="CPY1311" s="187"/>
      <c r="CPZ1311" s="187"/>
      <c r="CQA1311" s="187"/>
      <c r="CQB1311" s="187"/>
      <c r="CQC1311" s="187"/>
      <c r="CQD1311" s="187"/>
      <c r="CQE1311" s="187"/>
      <c r="CQF1311" s="187"/>
      <c r="CQG1311" s="187"/>
      <c r="CQH1311" s="187"/>
      <c r="CQI1311" s="187"/>
      <c r="CQJ1311" s="187"/>
      <c r="CQK1311" s="187"/>
      <c r="CQL1311" s="187"/>
      <c r="CQM1311" s="187"/>
      <c r="CQN1311" s="187"/>
      <c r="CQO1311" s="187"/>
      <c r="CQP1311" s="187"/>
      <c r="CQQ1311" s="187"/>
      <c r="CQR1311" s="187"/>
      <c r="CQS1311" s="187"/>
      <c r="CQT1311" s="187"/>
      <c r="CQU1311" s="187"/>
      <c r="CQV1311" s="187"/>
      <c r="CQW1311" s="187"/>
      <c r="CQX1311" s="187"/>
      <c r="CQY1311" s="187"/>
      <c r="CQZ1311" s="187"/>
      <c r="CRA1311" s="187"/>
      <c r="CRB1311" s="187"/>
      <c r="CRC1311" s="187"/>
      <c r="CRD1311" s="187"/>
      <c r="CRE1311" s="187"/>
      <c r="CRF1311" s="187"/>
      <c r="CRG1311" s="187"/>
      <c r="CRH1311" s="187"/>
      <c r="CRI1311" s="187"/>
      <c r="CRJ1311" s="187"/>
      <c r="CRK1311" s="187"/>
      <c r="CRL1311" s="187"/>
      <c r="CRM1311" s="187"/>
      <c r="CRN1311" s="187"/>
      <c r="CRO1311" s="187"/>
      <c r="CRP1311" s="187"/>
      <c r="CRQ1311" s="187"/>
      <c r="CRR1311" s="187"/>
      <c r="CRS1311" s="187"/>
      <c r="CRT1311" s="187"/>
      <c r="CRU1311" s="187"/>
      <c r="CRV1311" s="187"/>
      <c r="CRW1311" s="187"/>
      <c r="CRX1311" s="187"/>
      <c r="CRY1311" s="187"/>
      <c r="CRZ1311" s="187"/>
      <c r="CSA1311" s="187"/>
      <c r="CSB1311" s="187"/>
      <c r="CSC1311" s="187"/>
      <c r="CSD1311" s="187"/>
      <c r="CSE1311" s="187"/>
      <c r="CSF1311" s="187"/>
      <c r="CSG1311" s="187"/>
      <c r="CSH1311" s="187"/>
      <c r="CSI1311" s="187"/>
      <c r="CSJ1311" s="187"/>
      <c r="CSK1311" s="187"/>
      <c r="CSL1311" s="187"/>
      <c r="CSM1311" s="187"/>
      <c r="CSN1311" s="187"/>
      <c r="CSO1311" s="187"/>
      <c r="CSP1311" s="187"/>
      <c r="CSQ1311" s="187"/>
      <c r="CSR1311" s="187"/>
      <c r="CSS1311" s="187"/>
      <c r="CST1311" s="187"/>
      <c r="CSU1311" s="187"/>
      <c r="CSV1311" s="187"/>
      <c r="CSW1311" s="187"/>
      <c r="CSX1311" s="187"/>
      <c r="CSY1311" s="187"/>
      <c r="CSZ1311" s="187"/>
      <c r="CTA1311" s="187"/>
      <c r="CTB1311" s="187"/>
      <c r="CTC1311" s="187"/>
      <c r="CTD1311" s="187"/>
      <c r="CTE1311" s="187"/>
      <c r="CTF1311" s="187"/>
      <c r="CTG1311" s="187"/>
      <c r="CTH1311" s="187"/>
      <c r="CTI1311" s="187"/>
      <c r="CTJ1311" s="187"/>
      <c r="CTK1311" s="187"/>
      <c r="CTL1311" s="187"/>
      <c r="CTM1311" s="187"/>
      <c r="CTN1311" s="187"/>
      <c r="CTO1311" s="187"/>
      <c r="CTP1311" s="187"/>
      <c r="CTQ1311" s="187"/>
      <c r="CTR1311" s="187"/>
      <c r="CTS1311" s="187"/>
      <c r="CTT1311" s="187"/>
      <c r="CTU1311" s="187"/>
      <c r="CTV1311" s="187"/>
      <c r="CTW1311" s="187"/>
      <c r="CTX1311" s="187"/>
      <c r="CTY1311" s="187"/>
      <c r="CTZ1311" s="187"/>
      <c r="CUA1311" s="187"/>
      <c r="CUB1311" s="187"/>
      <c r="CUC1311" s="187"/>
      <c r="CUD1311" s="187"/>
      <c r="CUE1311" s="187"/>
      <c r="CUF1311" s="187"/>
      <c r="CUG1311" s="187"/>
      <c r="CUH1311" s="187"/>
      <c r="CUI1311" s="187"/>
      <c r="CUJ1311" s="187"/>
      <c r="CUK1311" s="187"/>
      <c r="CUL1311" s="187"/>
      <c r="CUM1311" s="187"/>
      <c r="CUN1311" s="187"/>
      <c r="CUO1311" s="187"/>
      <c r="CUP1311" s="187"/>
      <c r="CUQ1311" s="187"/>
      <c r="CUR1311" s="187"/>
      <c r="CUS1311" s="187"/>
      <c r="CUT1311" s="187"/>
      <c r="CUU1311" s="187"/>
      <c r="CUV1311" s="187"/>
      <c r="CUW1311" s="187"/>
      <c r="CUX1311" s="187"/>
      <c r="CUY1311" s="187"/>
      <c r="CUZ1311" s="187"/>
      <c r="CVA1311" s="187"/>
      <c r="CVB1311" s="187"/>
      <c r="CVC1311" s="187"/>
      <c r="CVD1311" s="187"/>
      <c r="CVE1311" s="187"/>
      <c r="CVF1311" s="187"/>
      <c r="CVG1311" s="187"/>
      <c r="CVH1311" s="187"/>
      <c r="CVI1311" s="187"/>
      <c r="CVJ1311" s="187"/>
      <c r="CVK1311" s="187"/>
      <c r="CVL1311" s="187"/>
      <c r="CVM1311" s="187"/>
      <c r="CVN1311" s="187"/>
      <c r="CVO1311" s="187"/>
      <c r="CVP1311" s="187"/>
      <c r="CVQ1311" s="187"/>
      <c r="CVR1311" s="187"/>
      <c r="CVS1311" s="187"/>
      <c r="CVT1311" s="187"/>
      <c r="CVU1311" s="187"/>
      <c r="CVV1311" s="187"/>
      <c r="CVW1311" s="187"/>
      <c r="CVX1311" s="187"/>
      <c r="CVY1311" s="187"/>
      <c r="CVZ1311" s="187"/>
      <c r="CWA1311" s="187"/>
      <c r="CWB1311" s="187"/>
      <c r="CWC1311" s="187"/>
      <c r="CWD1311" s="187"/>
      <c r="CWE1311" s="187"/>
      <c r="CWF1311" s="187"/>
      <c r="CWG1311" s="187"/>
      <c r="CWH1311" s="187"/>
      <c r="CWI1311" s="187"/>
      <c r="CWJ1311" s="187"/>
      <c r="CWK1311" s="187"/>
      <c r="CWL1311" s="187"/>
      <c r="CWM1311" s="187"/>
      <c r="CWN1311" s="187"/>
      <c r="CWO1311" s="187"/>
      <c r="CWP1311" s="187"/>
      <c r="CWQ1311" s="187"/>
      <c r="CWR1311" s="187"/>
      <c r="CWS1311" s="187"/>
      <c r="CWT1311" s="187"/>
      <c r="CWU1311" s="187"/>
      <c r="CWV1311" s="187"/>
      <c r="CWW1311" s="187"/>
      <c r="CWX1311" s="187"/>
      <c r="CWY1311" s="187"/>
      <c r="CWZ1311" s="187"/>
      <c r="CXA1311" s="187"/>
      <c r="CXB1311" s="187"/>
      <c r="CXC1311" s="187"/>
      <c r="CXD1311" s="187"/>
      <c r="CXE1311" s="187"/>
      <c r="CXF1311" s="187"/>
      <c r="CXG1311" s="187"/>
      <c r="CXH1311" s="187"/>
      <c r="CXI1311" s="187"/>
      <c r="CXJ1311" s="187"/>
      <c r="CXK1311" s="187"/>
      <c r="CXL1311" s="187"/>
      <c r="CXM1311" s="187"/>
      <c r="CXN1311" s="187"/>
      <c r="CXO1311" s="187"/>
      <c r="CXP1311" s="187"/>
      <c r="CXQ1311" s="187"/>
      <c r="CXR1311" s="187"/>
      <c r="CXS1311" s="187"/>
      <c r="CXT1311" s="187"/>
      <c r="CXU1311" s="187"/>
      <c r="CXV1311" s="187"/>
      <c r="CXW1311" s="187"/>
      <c r="CXX1311" s="187"/>
      <c r="CXY1311" s="187"/>
      <c r="CXZ1311" s="187"/>
      <c r="CYA1311" s="187"/>
      <c r="CYB1311" s="187"/>
      <c r="CYC1311" s="187"/>
      <c r="CYD1311" s="187"/>
      <c r="CYE1311" s="187"/>
      <c r="CYF1311" s="187"/>
      <c r="CYG1311" s="187"/>
      <c r="CYH1311" s="187"/>
      <c r="CYI1311" s="187"/>
      <c r="CYJ1311" s="187"/>
      <c r="CYK1311" s="187"/>
      <c r="CYL1311" s="187"/>
      <c r="CYM1311" s="187"/>
      <c r="CYN1311" s="187"/>
      <c r="CYO1311" s="187"/>
      <c r="CYP1311" s="187"/>
      <c r="CYQ1311" s="187"/>
      <c r="CYR1311" s="187"/>
      <c r="CYS1311" s="187"/>
      <c r="CYT1311" s="187"/>
      <c r="CYU1311" s="187"/>
      <c r="CYV1311" s="187"/>
      <c r="CYW1311" s="187"/>
      <c r="CYX1311" s="187"/>
      <c r="CYY1311" s="187"/>
      <c r="CYZ1311" s="187"/>
      <c r="CZA1311" s="187"/>
      <c r="CZB1311" s="187"/>
      <c r="CZC1311" s="187"/>
      <c r="CZD1311" s="187"/>
      <c r="CZE1311" s="187"/>
      <c r="CZF1311" s="187"/>
      <c r="CZG1311" s="187"/>
      <c r="CZH1311" s="187"/>
      <c r="CZI1311" s="187"/>
      <c r="CZJ1311" s="187"/>
      <c r="CZK1311" s="187"/>
      <c r="CZL1311" s="187"/>
      <c r="CZM1311" s="187"/>
      <c r="CZN1311" s="187"/>
      <c r="CZO1311" s="187"/>
      <c r="CZP1311" s="187"/>
      <c r="CZQ1311" s="187"/>
      <c r="CZR1311" s="187"/>
      <c r="CZS1311" s="187"/>
      <c r="CZT1311" s="187"/>
      <c r="CZU1311" s="187"/>
      <c r="CZV1311" s="187"/>
      <c r="CZW1311" s="187"/>
      <c r="CZX1311" s="187"/>
      <c r="CZY1311" s="187"/>
      <c r="CZZ1311" s="187"/>
      <c r="DAA1311" s="187"/>
      <c r="DAB1311" s="187"/>
      <c r="DAC1311" s="187"/>
      <c r="DAD1311" s="187"/>
      <c r="DAE1311" s="187"/>
      <c r="DAF1311" s="187"/>
      <c r="DAG1311" s="187"/>
      <c r="DAH1311" s="187"/>
      <c r="DAI1311" s="187"/>
      <c r="DAJ1311" s="187"/>
      <c r="DAK1311" s="187"/>
      <c r="DAL1311" s="187"/>
      <c r="DAM1311" s="187"/>
      <c r="DAN1311" s="187"/>
      <c r="DAO1311" s="187"/>
      <c r="DAP1311" s="187"/>
      <c r="DAQ1311" s="187"/>
      <c r="DAR1311" s="187"/>
      <c r="DAS1311" s="187"/>
      <c r="DAT1311" s="187"/>
      <c r="DAU1311" s="187"/>
      <c r="DAV1311" s="187"/>
      <c r="DAW1311" s="187"/>
      <c r="DAX1311" s="187"/>
      <c r="DAY1311" s="187"/>
      <c r="DAZ1311" s="187"/>
      <c r="DBA1311" s="187"/>
      <c r="DBB1311" s="187"/>
      <c r="DBC1311" s="187"/>
      <c r="DBD1311" s="187"/>
      <c r="DBE1311" s="187"/>
      <c r="DBF1311" s="187"/>
      <c r="DBG1311" s="187"/>
      <c r="DBH1311" s="187"/>
      <c r="DBI1311" s="187"/>
      <c r="DBJ1311" s="187"/>
      <c r="DBK1311" s="187"/>
      <c r="DBL1311" s="187"/>
      <c r="DBM1311" s="187"/>
      <c r="DBN1311" s="187"/>
      <c r="DBO1311" s="187"/>
      <c r="DBP1311" s="187"/>
      <c r="DBQ1311" s="187"/>
      <c r="DBR1311" s="187"/>
      <c r="DBS1311" s="187"/>
      <c r="DBT1311" s="187"/>
      <c r="DBU1311" s="187"/>
      <c r="DBV1311" s="187"/>
      <c r="DBW1311" s="187"/>
      <c r="DBX1311" s="187"/>
      <c r="DBY1311" s="187"/>
      <c r="DBZ1311" s="187"/>
      <c r="DCA1311" s="187"/>
      <c r="DCB1311" s="187"/>
      <c r="DCC1311" s="187"/>
      <c r="DCD1311" s="187"/>
      <c r="DCE1311" s="187"/>
      <c r="DCF1311" s="187"/>
      <c r="DCG1311" s="187"/>
      <c r="DCH1311" s="187"/>
      <c r="DCI1311" s="187"/>
      <c r="DCJ1311" s="187"/>
      <c r="DCK1311" s="187"/>
      <c r="DCL1311" s="187"/>
      <c r="DCM1311" s="187"/>
      <c r="DCN1311" s="187"/>
      <c r="DCO1311" s="187"/>
      <c r="DCP1311" s="187"/>
      <c r="DCQ1311" s="187"/>
      <c r="DCR1311" s="187"/>
      <c r="DCS1311" s="187"/>
      <c r="DCT1311" s="187"/>
      <c r="DCU1311" s="187"/>
      <c r="DCV1311" s="187"/>
      <c r="DCW1311" s="187"/>
      <c r="DCX1311" s="187"/>
      <c r="DCY1311" s="187"/>
      <c r="DCZ1311" s="187"/>
      <c r="DDA1311" s="187"/>
      <c r="DDB1311" s="187"/>
      <c r="DDC1311" s="187"/>
      <c r="DDD1311" s="187"/>
      <c r="DDE1311" s="187"/>
      <c r="DDF1311" s="187"/>
      <c r="DDG1311" s="187"/>
      <c r="DDH1311" s="187"/>
      <c r="DDI1311" s="187"/>
      <c r="DDJ1311" s="187"/>
      <c r="DDK1311" s="187"/>
      <c r="DDL1311" s="187"/>
      <c r="DDM1311" s="187"/>
      <c r="DDN1311" s="187"/>
      <c r="DDO1311" s="187"/>
      <c r="DDP1311" s="187"/>
      <c r="DDQ1311" s="187"/>
      <c r="DDR1311" s="187"/>
      <c r="DDS1311" s="187"/>
      <c r="DDT1311" s="187"/>
      <c r="DDU1311" s="187"/>
      <c r="DDV1311" s="187"/>
      <c r="DDW1311" s="187"/>
      <c r="DDX1311" s="187"/>
      <c r="DDY1311" s="187"/>
      <c r="DDZ1311" s="187"/>
      <c r="DEA1311" s="187"/>
      <c r="DEB1311" s="187"/>
      <c r="DEC1311" s="187"/>
      <c r="DED1311" s="187"/>
      <c r="DEE1311" s="187"/>
      <c r="DEF1311" s="187"/>
      <c r="DEG1311" s="187"/>
      <c r="DEH1311" s="187"/>
      <c r="DEI1311" s="187"/>
      <c r="DEJ1311" s="187"/>
      <c r="DEK1311" s="187"/>
      <c r="DEL1311" s="187"/>
      <c r="DEM1311" s="187"/>
      <c r="DEN1311" s="187"/>
      <c r="DEO1311" s="187"/>
      <c r="DEP1311" s="187"/>
      <c r="DEQ1311" s="187"/>
      <c r="DER1311" s="187"/>
      <c r="DES1311" s="187"/>
      <c r="DET1311" s="187"/>
      <c r="DEU1311" s="187"/>
      <c r="DEV1311" s="187"/>
      <c r="DEW1311" s="187"/>
      <c r="DEX1311" s="187"/>
      <c r="DEY1311" s="187"/>
      <c r="DEZ1311" s="187"/>
      <c r="DFA1311" s="187"/>
      <c r="DFB1311" s="187"/>
      <c r="DFC1311" s="187"/>
      <c r="DFD1311" s="187"/>
      <c r="DFE1311" s="187"/>
      <c r="DFF1311" s="187"/>
      <c r="DFG1311" s="187"/>
      <c r="DFH1311" s="187"/>
      <c r="DFI1311" s="187"/>
      <c r="DFJ1311" s="187"/>
      <c r="DFK1311" s="187"/>
      <c r="DFL1311" s="187"/>
      <c r="DFM1311" s="187"/>
      <c r="DFN1311" s="187"/>
      <c r="DFO1311" s="187"/>
      <c r="DFP1311" s="187"/>
      <c r="DFQ1311" s="187"/>
      <c r="DFR1311" s="187"/>
      <c r="DFS1311" s="187"/>
      <c r="DFT1311" s="187"/>
      <c r="DFU1311" s="187"/>
      <c r="DFV1311" s="187"/>
      <c r="DFW1311" s="187"/>
      <c r="DFX1311" s="187"/>
      <c r="DFY1311" s="187"/>
      <c r="DFZ1311" s="187"/>
      <c r="DGA1311" s="187"/>
      <c r="DGB1311" s="187"/>
      <c r="DGC1311" s="187"/>
      <c r="DGD1311" s="187"/>
      <c r="DGE1311" s="187"/>
      <c r="DGF1311" s="187"/>
      <c r="DGG1311" s="187"/>
      <c r="DGH1311" s="187"/>
      <c r="DGI1311" s="187"/>
      <c r="DGJ1311" s="187"/>
      <c r="DGK1311" s="187"/>
      <c r="DGL1311" s="187"/>
      <c r="DGM1311" s="187"/>
      <c r="DGN1311" s="187"/>
      <c r="DGO1311" s="187"/>
      <c r="DGP1311" s="187"/>
      <c r="DGQ1311" s="187"/>
      <c r="DGR1311" s="187"/>
      <c r="DGS1311" s="187"/>
      <c r="DGT1311" s="187"/>
      <c r="DGU1311" s="187"/>
      <c r="DGV1311" s="187"/>
      <c r="DGW1311" s="187"/>
      <c r="DGX1311" s="187"/>
      <c r="DGY1311" s="187"/>
      <c r="DGZ1311" s="187"/>
      <c r="DHA1311" s="187"/>
      <c r="DHB1311" s="187"/>
      <c r="DHC1311" s="187"/>
      <c r="DHD1311" s="187"/>
      <c r="DHE1311" s="187"/>
      <c r="DHF1311" s="187"/>
      <c r="DHG1311" s="187"/>
      <c r="DHH1311" s="187"/>
      <c r="DHI1311" s="187"/>
      <c r="DHJ1311" s="187"/>
      <c r="DHK1311" s="187"/>
      <c r="DHL1311" s="187"/>
      <c r="DHM1311" s="187"/>
      <c r="DHN1311" s="187"/>
      <c r="DHO1311" s="187"/>
      <c r="DHP1311" s="187"/>
      <c r="DHQ1311" s="187"/>
      <c r="DHR1311" s="187"/>
      <c r="DHS1311" s="187"/>
      <c r="DHT1311" s="187"/>
      <c r="DHU1311" s="187"/>
      <c r="DHV1311" s="187"/>
      <c r="DHW1311" s="187"/>
      <c r="DHX1311" s="187"/>
      <c r="DHY1311" s="187"/>
      <c r="DHZ1311" s="187"/>
      <c r="DIA1311" s="187"/>
      <c r="DIB1311" s="187"/>
      <c r="DIC1311" s="187"/>
      <c r="DID1311" s="187"/>
      <c r="DIE1311" s="187"/>
      <c r="DIF1311" s="187"/>
      <c r="DIG1311" s="187"/>
      <c r="DIH1311" s="187"/>
      <c r="DII1311" s="187"/>
      <c r="DIJ1311" s="187"/>
      <c r="DIK1311" s="187"/>
      <c r="DIL1311" s="187"/>
      <c r="DIM1311" s="187"/>
      <c r="DIN1311" s="187"/>
      <c r="DIO1311" s="187"/>
      <c r="DIP1311" s="187"/>
      <c r="DIQ1311" s="187"/>
      <c r="DIR1311" s="187"/>
      <c r="DIS1311" s="187"/>
      <c r="DIT1311" s="187"/>
      <c r="DIU1311" s="187"/>
      <c r="DIV1311" s="187"/>
      <c r="DIW1311" s="187"/>
      <c r="DIX1311" s="187"/>
      <c r="DIY1311" s="187"/>
      <c r="DIZ1311" s="187"/>
      <c r="DJA1311" s="187"/>
      <c r="DJB1311" s="187"/>
      <c r="DJC1311" s="187"/>
      <c r="DJD1311" s="187"/>
      <c r="DJE1311" s="187"/>
      <c r="DJF1311" s="187"/>
      <c r="DJG1311" s="187"/>
      <c r="DJH1311" s="187"/>
      <c r="DJI1311" s="187"/>
      <c r="DJJ1311" s="187"/>
      <c r="DJK1311" s="187"/>
      <c r="DJL1311" s="187"/>
      <c r="DJM1311" s="187"/>
      <c r="DJN1311" s="187"/>
      <c r="DJO1311" s="187"/>
      <c r="DJP1311" s="187"/>
      <c r="DJQ1311" s="187"/>
      <c r="DJR1311" s="187"/>
      <c r="DJS1311" s="187"/>
      <c r="DJT1311" s="187"/>
      <c r="DJU1311" s="187"/>
      <c r="DJV1311" s="187"/>
      <c r="DJW1311" s="187"/>
      <c r="DJX1311" s="187"/>
      <c r="DJY1311" s="187"/>
      <c r="DJZ1311" s="187"/>
      <c r="DKA1311" s="187"/>
      <c r="DKB1311" s="187"/>
      <c r="DKC1311" s="187"/>
      <c r="DKD1311" s="187"/>
      <c r="DKE1311" s="187"/>
      <c r="DKF1311" s="187"/>
      <c r="DKG1311" s="187"/>
      <c r="DKH1311" s="187"/>
      <c r="DKI1311" s="187"/>
      <c r="DKJ1311" s="187"/>
      <c r="DKK1311" s="187"/>
      <c r="DKL1311" s="187"/>
      <c r="DKM1311" s="187"/>
      <c r="DKN1311" s="187"/>
      <c r="DKO1311" s="187"/>
      <c r="DKP1311" s="187"/>
      <c r="DKQ1311" s="187"/>
      <c r="DKR1311" s="187"/>
      <c r="DKS1311" s="187"/>
      <c r="DKT1311" s="187"/>
      <c r="DKU1311" s="187"/>
      <c r="DKV1311" s="187"/>
      <c r="DKW1311" s="187"/>
      <c r="DKX1311" s="187"/>
      <c r="DKY1311" s="187"/>
      <c r="DKZ1311" s="187"/>
      <c r="DLA1311" s="187"/>
      <c r="DLB1311" s="187"/>
      <c r="DLC1311" s="187"/>
      <c r="DLD1311" s="187"/>
      <c r="DLE1311" s="187"/>
      <c r="DLF1311" s="187"/>
      <c r="DLG1311" s="187"/>
      <c r="DLH1311" s="187"/>
      <c r="DLI1311" s="187"/>
      <c r="DLJ1311" s="187"/>
      <c r="DLK1311" s="187"/>
      <c r="DLL1311" s="187"/>
      <c r="DLM1311" s="187"/>
      <c r="DLN1311" s="187"/>
      <c r="DLO1311" s="187"/>
      <c r="DLP1311" s="187"/>
      <c r="DLQ1311" s="187"/>
      <c r="DLR1311" s="187"/>
      <c r="DLS1311" s="187"/>
      <c r="DLT1311" s="187"/>
      <c r="DLU1311" s="187"/>
      <c r="DLV1311" s="187"/>
      <c r="DLW1311" s="187"/>
      <c r="DLX1311" s="187"/>
      <c r="DLY1311" s="187"/>
      <c r="DLZ1311" s="187"/>
      <c r="DMA1311" s="187"/>
      <c r="DMB1311" s="187"/>
      <c r="DMC1311" s="187"/>
      <c r="DMD1311" s="187"/>
      <c r="DME1311" s="187"/>
      <c r="DMF1311" s="187"/>
      <c r="DMG1311" s="187"/>
      <c r="DMH1311" s="187"/>
      <c r="DMI1311" s="187"/>
      <c r="DMJ1311" s="187"/>
      <c r="DMK1311" s="187"/>
      <c r="DML1311" s="187"/>
      <c r="DMM1311" s="187"/>
      <c r="DMN1311" s="187"/>
      <c r="DMO1311" s="187"/>
      <c r="DMP1311" s="187"/>
      <c r="DMQ1311" s="187"/>
      <c r="DMR1311" s="187"/>
      <c r="DMS1311" s="187"/>
      <c r="DMT1311" s="187"/>
      <c r="DMU1311" s="187"/>
      <c r="DMV1311" s="187"/>
      <c r="DMW1311" s="187"/>
      <c r="DMX1311" s="187"/>
      <c r="DMY1311" s="187"/>
      <c r="DMZ1311" s="187"/>
      <c r="DNA1311" s="187"/>
      <c r="DNB1311" s="187"/>
      <c r="DNC1311" s="187"/>
      <c r="DND1311" s="187"/>
      <c r="DNE1311" s="187"/>
      <c r="DNF1311" s="187"/>
      <c r="DNG1311" s="187"/>
      <c r="DNH1311" s="187"/>
      <c r="DNI1311" s="187"/>
      <c r="DNJ1311" s="187"/>
      <c r="DNK1311" s="187"/>
      <c r="DNL1311" s="187"/>
      <c r="DNM1311" s="187"/>
      <c r="DNN1311" s="187"/>
      <c r="DNO1311" s="187"/>
      <c r="DNP1311" s="187"/>
      <c r="DNQ1311" s="187"/>
      <c r="DNR1311" s="187"/>
      <c r="DNS1311" s="187"/>
      <c r="DNT1311" s="187"/>
      <c r="DNU1311" s="187"/>
      <c r="DNV1311" s="187"/>
      <c r="DNW1311" s="187"/>
      <c r="DNX1311" s="187"/>
      <c r="DNY1311" s="187"/>
      <c r="DNZ1311" s="187"/>
      <c r="DOA1311" s="187"/>
      <c r="DOB1311" s="187"/>
      <c r="DOC1311" s="187"/>
      <c r="DOD1311" s="187"/>
      <c r="DOE1311" s="187"/>
      <c r="DOF1311" s="187"/>
      <c r="DOG1311" s="187"/>
      <c r="DOH1311" s="187"/>
      <c r="DOI1311" s="187"/>
      <c r="DOJ1311" s="187"/>
      <c r="DOK1311" s="187"/>
      <c r="DOL1311" s="187"/>
      <c r="DOM1311" s="187"/>
      <c r="DON1311" s="187"/>
      <c r="DOO1311" s="187"/>
      <c r="DOP1311" s="187"/>
      <c r="DOQ1311" s="187"/>
      <c r="DOR1311" s="187"/>
      <c r="DOS1311" s="187"/>
      <c r="DOT1311" s="187"/>
      <c r="DOU1311" s="187"/>
      <c r="DOV1311" s="187"/>
      <c r="DOW1311" s="187"/>
      <c r="DOX1311" s="187"/>
      <c r="DOY1311" s="187"/>
      <c r="DOZ1311" s="187"/>
      <c r="DPA1311" s="187"/>
      <c r="DPB1311" s="187"/>
      <c r="DPC1311" s="187"/>
      <c r="DPD1311" s="187"/>
      <c r="DPE1311" s="187"/>
      <c r="DPF1311" s="187"/>
      <c r="DPG1311" s="187"/>
      <c r="DPH1311" s="187"/>
      <c r="DPI1311" s="187"/>
      <c r="DPJ1311" s="187"/>
      <c r="DPK1311" s="187"/>
      <c r="DPL1311" s="187"/>
      <c r="DPM1311" s="187"/>
      <c r="DPN1311" s="187"/>
      <c r="DPO1311" s="187"/>
      <c r="DPP1311" s="187"/>
      <c r="DPQ1311" s="187"/>
      <c r="DPR1311" s="187"/>
      <c r="DPS1311" s="187"/>
      <c r="DPT1311" s="187"/>
      <c r="DPU1311" s="187"/>
      <c r="DPV1311" s="187"/>
      <c r="DPW1311" s="187"/>
      <c r="DPX1311" s="187"/>
      <c r="DPY1311" s="187"/>
      <c r="DPZ1311" s="187"/>
      <c r="DQA1311" s="187"/>
      <c r="DQB1311" s="187"/>
      <c r="DQC1311" s="187"/>
      <c r="DQD1311" s="187"/>
      <c r="DQE1311" s="187"/>
      <c r="DQF1311" s="187"/>
      <c r="DQG1311" s="187"/>
      <c r="DQH1311" s="187"/>
      <c r="DQI1311" s="187"/>
      <c r="DQJ1311" s="187"/>
      <c r="DQK1311" s="187"/>
      <c r="DQL1311" s="187"/>
      <c r="DQM1311" s="187"/>
      <c r="DQN1311" s="187"/>
      <c r="DQO1311" s="187"/>
      <c r="DQP1311" s="187"/>
      <c r="DQQ1311" s="187"/>
      <c r="DQR1311" s="187"/>
      <c r="DQS1311" s="187"/>
      <c r="DQT1311" s="187"/>
      <c r="DQU1311" s="187"/>
      <c r="DQV1311" s="187"/>
      <c r="DQW1311" s="187"/>
      <c r="DQX1311" s="187"/>
      <c r="DQY1311" s="187"/>
      <c r="DQZ1311" s="187"/>
      <c r="DRA1311" s="187"/>
      <c r="DRB1311" s="187"/>
      <c r="DRC1311" s="187"/>
      <c r="DRD1311" s="187"/>
      <c r="DRE1311" s="187"/>
      <c r="DRF1311" s="187"/>
      <c r="DRG1311" s="187"/>
      <c r="DRH1311" s="187"/>
      <c r="DRI1311" s="187"/>
      <c r="DRJ1311" s="187"/>
      <c r="DRK1311" s="187"/>
      <c r="DRL1311" s="187"/>
      <c r="DRM1311" s="187"/>
      <c r="DRN1311" s="187"/>
      <c r="DRO1311" s="187"/>
      <c r="DRP1311" s="187"/>
      <c r="DRQ1311" s="187"/>
      <c r="DRR1311" s="187"/>
      <c r="DRS1311" s="187"/>
      <c r="DRT1311" s="187"/>
      <c r="DRU1311" s="187"/>
      <c r="DRV1311" s="187"/>
      <c r="DRW1311" s="187"/>
      <c r="DRX1311" s="187"/>
      <c r="DRY1311" s="187"/>
      <c r="DRZ1311" s="187"/>
      <c r="DSA1311" s="187"/>
      <c r="DSB1311" s="187"/>
      <c r="DSC1311" s="187"/>
      <c r="DSD1311" s="187"/>
      <c r="DSE1311" s="187"/>
      <c r="DSF1311" s="187"/>
      <c r="DSG1311" s="187"/>
      <c r="DSH1311" s="187"/>
      <c r="DSI1311" s="187"/>
      <c r="DSJ1311" s="187"/>
      <c r="DSK1311" s="187"/>
      <c r="DSL1311" s="187"/>
      <c r="DSM1311" s="187"/>
      <c r="DSN1311" s="187"/>
      <c r="DSO1311" s="187"/>
      <c r="DSP1311" s="187"/>
      <c r="DSQ1311" s="187"/>
      <c r="DSR1311" s="187"/>
      <c r="DSS1311" s="187"/>
      <c r="DST1311" s="187"/>
      <c r="DSU1311" s="187"/>
      <c r="DSV1311" s="187"/>
      <c r="DSW1311" s="187"/>
      <c r="DSX1311" s="187"/>
      <c r="DSY1311" s="187"/>
      <c r="DSZ1311" s="187"/>
      <c r="DTA1311" s="187"/>
      <c r="DTB1311" s="187"/>
      <c r="DTC1311" s="187"/>
      <c r="DTD1311" s="187"/>
      <c r="DTE1311" s="187"/>
      <c r="DTF1311" s="187"/>
      <c r="DTG1311" s="187"/>
      <c r="DTH1311" s="187"/>
      <c r="DTI1311" s="187"/>
      <c r="DTJ1311" s="187"/>
      <c r="DTK1311" s="187"/>
      <c r="DTL1311" s="187"/>
      <c r="DTM1311" s="187"/>
      <c r="DTN1311" s="187"/>
      <c r="DTO1311" s="187"/>
      <c r="DTP1311" s="187"/>
      <c r="DTQ1311" s="187"/>
      <c r="DTR1311" s="187"/>
      <c r="DTS1311" s="187"/>
      <c r="DTT1311" s="187"/>
      <c r="DTU1311" s="187"/>
      <c r="DTV1311" s="187"/>
      <c r="DTW1311" s="187"/>
      <c r="DTX1311" s="187"/>
      <c r="DTY1311" s="187"/>
      <c r="DTZ1311" s="187"/>
      <c r="DUA1311" s="187"/>
      <c r="DUB1311" s="187"/>
      <c r="DUC1311" s="187"/>
      <c r="DUD1311" s="187"/>
      <c r="DUE1311" s="187"/>
      <c r="DUF1311" s="187"/>
      <c r="DUG1311" s="187"/>
      <c r="DUH1311" s="187"/>
      <c r="DUI1311" s="187"/>
      <c r="DUJ1311" s="187"/>
      <c r="DUK1311" s="187"/>
      <c r="DUL1311" s="187"/>
      <c r="DUM1311" s="187"/>
      <c r="DUN1311" s="187"/>
      <c r="DUO1311" s="187"/>
      <c r="DUP1311" s="187"/>
      <c r="DUQ1311" s="187"/>
      <c r="DUR1311" s="187"/>
      <c r="DUS1311" s="187"/>
      <c r="DUT1311" s="187"/>
      <c r="DUU1311" s="187"/>
      <c r="DUV1311" s="187"/>
      <c r="DUW1311" s="187"/>
      <c r="DUX1311" s="187"/>
      <c r="DUY1311" s="187"/>
      <c r="DUZ1311" s="187"/>
      <c r="DVA1311" s="187"/>
      <c r="DVB1311" s="187"/>
      <c r="DVC1311" s="187"/>
      <c r="DVD1311" s="187"/>
      <c r="DVE1311" s="187"/>
      <c r="DVF1311" s="187"/>
      <c r="DVG1311" s="187"/>
      <c r="DVH1311" s="187"/>
      <c r="DVI1311" s="187"/>
      <c r="DVJ1311" s="187"/>
      <c r="DVK1311" s="187"/>
      <c r="DVL1311" s="187"/>
      <c r="DVM1311" s="187"/>
      <c r="DVN1311" s="187"/>
      <c r="DVO1311" s="187"/>
      <c r="DVP1311" s="187"/>
      <c r="DVQ1311" s="187"/>
      <c r="DVR1311" s="187"/>
      <c r="DVS1311" s="187"/>
      <c r="DVT1311" s="187"/>
      <c r="DVU1311" s="187"/>
      <c r="DVV1311" s="187"/>
      <c r="DVW1311" s="187"/>
      <c r="DVX1311" s="187"/>
      <c r="DVY1311" s="187"/>
      <c r="DVZ1311" s="187"/>
      <c r="DWA1311" s="187"/>
      <c r="DWB1311" s="187"/>
      <c r="DWC1311" s="187"/>
      <c r="DWD1311" s="187"/>
      <c r="DWE1311" s="187"/>
      <c r="DWF1311" s="187"/>
      <c r="DWG1311" s="187"/>
      <c r="DWH1311" s="187"/>
      <c r="DWI1311" s="187"/>
      <c r="DWJ1311" s="187"/>
      <c r="DWK1311" s="187"/>
      <c r="DWL1311" s="187"/>
      <c r="DWM1311" s="187"/>
      <c r="DWN1311" s="187"/>
      <c r="DWO1311" s="187"/>
      <c r="DWP1311" s="187"/>
      <c r="DWQ1311" s="187"/>
      <c r="DWR1311" s="187"/>
      <c r="DWS1311" s="187"/>
      <c r="DWT1311" s="187"/>
      <c r="DWU1311" s="187"/>
      <c r="DWV1311" s="187"/>
      <c r="DWW1311" s="187"/>
      <c r="DWX1311" s="187"/>
      <c r="DWY1311" s="187"/>
      <c r="DWZ1311" s="187"/>
      <c r="DXA1311" s="187"/>
      <c r="DXB1311" s="187"/>
      <c r="DXC1311" s="187"/>
      <c r="DXD1311" s="187"/>
      <c r="DXE1311" s="187"/>
      <c r="DXF1311" s="187"/>
      <c r="DXG1311" s="187"/>
      <c r="DXH1311" s="187"/>
      <c r="DXI1311" s="187"/>
      <c r="DXJ1311" s="187"/>
      <c r="DXK1311" s="187"/>
      <c r="DXL1311" s="187"/>
      <c r="DXM1311" s="187"/>
      <c r="DXN1311" s="187"/>
      <c r="DXO1311" s="187"/>
      <c r="DXP1311" s="187"/>
      <c r="DXQ1311" s="187"/>
      <c r="DXR1311" s="187"/>
      <c r="DXS1311" s="187"/>
      <c r="DXT1311" s="187"/>
      <c r="DXU1311" s="187"/>
      <c r="DXV1311" s="187"/>
      <c r="DXW1311" s="187"/>
      <c r="DXX1311" s="187"/>
      <c r="DXY1311" s="187"/>
      <c r="DXZ1311" s="187"/>
      <c r="DYA1311" s="187"/>
      <c r="DYB1311" s="187"/>
      <c r="DYC1311" s="187"/>
      <c r="DYD1311" s="187"/>
      <c r="DYE1311" s="187"/>
      <c r="DYF1311" s="187"/>
      <c r="DYG1311" s="187"/>
      <c r="DYH1311" s="187"/>
      <c r="DYI1311" s="187"/>
      <c r="DYJ1311" s="187"/>
      <c r="DYK1311" s="187"/>
      <c r="DYL1311" s="187"/>
      <c r="DYM1311" s="187"/>
      <c r="DYN1311" s="187"/>
      <c r="DYO1311" s="187"/>
      <c r="DYP1311" s="187"/>
      <c r="DYQ1311" s="187"/>
      <c r="DYR1311" s="187"/>
      <c r="DYS1311" s="187"/>
      <c r="DYT1311" s="187"/>
      <c r="DYU1311" s="187"/>
      <c r="DYV1311" s="187"/>
      <c r="DYW1311" s="187"/>
      <c r="DYX1311" s="187"/>
      <c r="DYY1311" s="187"/>
      <c r="DYZ1311" s="187"/>
      <c r="DZA1311" s="187"/>
      <c r="DZB1311" s="187"/>
      <c r="DZC1311" s="187"/>
      <c r="DZD1311" s="187"/>
      <c r="DZE1311" s="187"/>
      <c r="DZF1311" s="187"/>
      <c r="DZG1311" s="187"/>
      <c r="DZH1311" s="187"/>
      <c r="DZI1311" s="187"/>
      <c r="DZJ1311" s="187"/>
      <c r="DZK1311" s="187"/>
      <c r="DZL1311" s="187"/>
      <c r="DZM1311" s="187"/>
      <c r="DZN1311" s="187"/>
      <c r="DZO1311" s="187"/>
      <c r="DZP1311" s="187"/>
      <c r="DZQ1311" s="187"/>
      <c r="DZR1311" s="187"/>
      <c r="DZS1311" s="187"/>
      <c r="DZT1311" s="187"/>
      <c r="DZU1311" s="187"/>
      <c r="DZV1311" s="187"/>
      <c r="DZW1311" s="187"/>
      <c r="DZX1311" s="187"/>
      <c r="DZY1311" s="187"/>
      <c r="DZZ1311" s="187"/>
      <c r="EAA1311" s="187"/>
      <c r="EAB1311" s="187"/>
      <c r="EAC1311" s="187"/>
      <c r="EAD1311" s="187"/>
      <c r="EAE1311" s="187"/>
      <c r="EAF1311" s="187"/>
      <c r="EAG1311" s="187"/>
      <c r="EAH1311" s="187"/>
      <c r="EAI1311" s="187"/>
      <c r="EAJ1311" s="187"/>
      <c r="EAK1311" s="187"/>
      <c r="EAL1311" s="187"/>
      <c r="EAM1311" s="187"/>
      <c r="EAN1311" s="187"/>
      <c r="EAO1311" s="187"/>
      <c r="EAP1311" s="187"/>
      <c r="EAQ1311" s="187"/>
      <c r="EAR1311" s="187"/>
      <c r="EAS1311" s="187"/>
      <c r="EAT1311" s="187"/>
      <c r="EAU1311" s="187"/>
      <c r="EAV1311" s="187"/>
      <c r="EAW1311" s="187"/>
      <c r="EAX1311" s="187"/>
      <c r="EAY1311" s="187"/>
      <c r="EAZ1311" s="187"/>
      <c r="EBA1311" s="187"/>
      <c r="EBB1311" s="187"/>
      <c r="EBC1311" s="187"/>
      <c r="EBD1311" s="187"/>
      <c r="EBE1311" s="187"/>
      <c r="EBF1311" s="187"/>
      <c r="EBG1311" s="187"/>
      <c r="EBH1311" s="187"/>
      <c r="EBI1311" s="187"/>
      <c r="EBJ1311" s="187"/>
      <c r="EBK1311" s="187"/>
      <c r="EBL1311" s="187"/>
      <c r="EBM1311" s="187"/>
      <c r="EBN1311" s="187"/>
      <c r="EBO1311" s="187"/>
      <c r="EBP1311" s="187"/>
      <c r="EBQ1311" s="187"/>
      <c r="EBR1311" s="187"/>
      <c r="EBS1311" s="187"/>
      <c r="EBT1311" s="187"/>
      <c r="EBU1311" s="187"/>
      <c r="EBV1311" s="187"/>
      <c r="EBW1311" s="187"/>
      <c r="EBX1311" s="187"/>
      <c r="EBY1311" s="187"/>
      <c r="EBZ1311" s="187"/>
      <c r="ECA1311" s="187"/>
      <c r="ECB1311" s="187"/>
      <c r="ECC1311" s="187"/>
      <c r="ECD1311" s="187"/>
      <c r="ECE1311" s="187"/>
      <c r="ECF1311" s="187"/>
      <c r="ECG1311" s="187"/>
      <c r="ECH1311" s="187"/>
      <c r="ECI1311" s="187"/>
      <c r="ECJ1311" s="187"/>
      <c r="ECK1311" s="187"/>
      <c r="ECL1311" s="187"/>
      <c r="ECM1311" s="187"/>
      <c r="ECN1311" s="187"/>
      <c r="ECO1311" s="187"/>
      <c r="ECP1311" s="187"/>
      <c r="ECQ1311" s="187"/>
      <c r="ECR1311" s="187"/>
      <c r="ECS1311" s="187"/>
      <c r="ECT1311" s="187"/>
      <c r="ECU1311" s="187"/>
      <c r="ECV1311" s="187"/>
      <c r="ECW1311" s="187"/>
      <c r="ECX1311" s="187"/>
      <c r="ECY1311" s="187"/>
      <c r="ECZ1311" s="187"/>
      <c r="EDA1311" s="187"/>
      <c r="EDB1311" s="187"/>
      <c r="EDC1311" s="187"/>
      <c r="EDD1311" s="187"/>
      <c r="EDE1311" s="187"/>
      <c r="EDF1311" s="187"/>
      <c r="EDG1311" s="187"/>
      <c r="EDH1311" s="187"/>
      <c r="EDI1311" s="187"/>
      <c r="EDJ1311" s="187"/>
      <c r="EDK1311" s="187"/>
      <c r="EDL1311" s="187"/>
      <c r="EDM1311" s="187"/>
      <c r="EDN1311" s="187"/>
      <c r="EDO1311" s="187"/>
      <c r="EDP1311" s="187"/>
      <c r="EDQ1311" s="187"/>
      <c r="EDR1311" s="187"/>
      <c r="EDS1311" s="187"/>
      <c r="EDT1311" s="187"/>
      <c r="EDU1311" s="187"/>
      <c r="EDV1311" s="187"/>
      <c r="EDW1311" s="187"/>
      <c r="EDX1311" s="187"/>
      <c r="EDY1311" s="187"/>
      <c r="EDZ1311" s="187"/>
      <c r="EEA1311" s="187"/>
      <c r="EEB1311" s="187"/>
      <c r="EEC1311" s="187"/>
      <c r="EED1311" s="187"/>
      <c r="EEE1311" s="187"/>
      <c r="EEF1311" s="187"/>
      <c r="EEG1311" s="187"/>
      <c r="EEH1311" s="187"/>
      <c r="EEI1311" s="187"/>
      <c r="EEJ1311" s="187"/>
      <c r="EEK1311" s="187"/>
      <c r="EEL1311" s="187"/>
      <c r="EEM1311" s="187"/>
      <c r="EEN1311" s="187"/>
      <c r="EEO1311" s="187"/>
      <c r="EEP1311" s="187"/>
      <c r="EEQ1311" s="187"/>
      <c r="EER1311" s="187"/>
      <c r="EES1311" s="187"/>
      <c r="EET1311" s="187"/>
      <c r="EEU1311" s="187"/>
      <c r="EEV1311" s="187"/>
      <c r="EEW1311" s="187"/>
      <c r="EEX1311" s="187"/>
      <c r="EEY1311" s="187"/>
      <c r="EEZ1311" s="187"/>
      <c r="EFA1311" s="187"/>
      <c r="EFB1311" s="187"/>
      <c r="EFC1311" s="187"/>
      <c r="EFD1311" s="187"/>
      <c r="EFE1311" s="187"/>
      <c r="EFF1311" s="187"/>
      <c r="EFG1311" s="187"/>
      <c r="EFH1311" s="187"/>
      <c r="EFI1311" s="187"/>
      <c r="EFJ1311" s="187"/>
      <c r="EFK1311" s="187"/>
      <c r="EFL1311" s="187"/>
      <c r="EFM1311" s="187"/>
      <c r="EFN1311" s="187"/>
      <c r="EFO1311" s="187"/>
      <c r="EFP1311" s="187"/>
      <c r="EFQ1311" s="187"/>
      <c r="EFR1311" s="187"/>
      <c r="EFS1311" s="187"/>
      <c r="EFT1311" s="187"/>
      <c r="EFU1311" s="187"/>
      <c r="EFV1311" s="187"/>
      <c r="EFW1311" s="187"/>
      <c r="EFX1311" s="187"/>
      <c r="EFY1311" s="187"/>
      <c r="EFZ1311" s="187"/>
      <c r="EGA1311" s="187"/>
      <c r="EGB1311" s="187"/>
      <c r="EGC1311" s="187"/>
      <c r="EGD1311" s="187"/>
      <c r="EGE1311" s="187"/>
      <c r="EGF1311" s="187"/>
      <c r="EGG1311" s="187"/>
      <c r="EGH1311" s="187"/>
      <c r="EGI1311" s="187"/>
      <c r="EGJ1311" s="187"/>
      <c r="EGK1311" s="187"/>
      <c r="EGL1311" s="187"/>
      <c r="EGM1311" s="187"/>
      <c r="EGN1311" s="187"/>
      <c r="EGO1311" s="187"/>
      <c r="EGP1311" s="187"/>
      <c r="EGQ1311" s="187"/>
      <c r="EGR1311" s="187"/>
      <c r="EGS1311" s="187"/>
      <c r="EGT1311" s="187"/>
      <c r="EGU1311" s="187"/>
      <c r="EGV1311" s="187"/>
      <c r="EGW1311" s="187"/>
      <c r="EGX1311" s="187"/>
      <c r="EGY1311" s="187"/>
      <c r="EGZ1311" s="187"/>
      <c r="EHA1311" s="187"/>
      <c r="EHB1311" s="187"/>
      <c r="EHC1311" s="187"/>
      <c r="EHD1311" s="187"/>
      <c r="EHE1311" s="187"/>
      <c r="EHF1311" s="187"/>
      <c r="EHG1311" s="187"/>
      <c r="EHH1311" s="187"/>
      <c r="EHI1311" s="187"/>
      <c r="EHJ1311" s="187"/>
      <c r="EHK1311" s="187"/>
      <c r="EHL1311" s="187"/>
      <c r="EHM1311" s="187"/>
      <c r="EHN1311" s="187"/>
      <c r="EHO1311" s="187"/>
      <c r="EHP1311" s="187"/>
      <c r="EHQ1311" s="187"/>
      <c r="EHR1311" s="187"/>
      <c r="EHS1311" s="187"/>
      <c r="EHT1311" s="187"/>
      <c r="EHU1311" s="187"/>
      <c r="EHV1311" s="187"/>
      <c r="EHW1311" s="187"/>
      <c r="EHX1311" s="187"/>
      <c r="EHY1311" s="187"/>
      <c r="EHZ1311" s="187"/>
      <c r="EIA1311" s="187"/>
      <c r="EIB1311" s="187"/>
      <c r="EIC1311" s="187"/>
      <c r="EID1311" s="187"/>
      <c r="EIE1311" s="187"/>
      <c r="EIF1311" s="187"/>
      <c r="EIG1311" s="187"/>
      <c r="EIH1311" s="187"/>
      <c r="EII1311" s="187"/>
      <c r="EIJ1311" s="187"/>
      <c r="EIK1311" s="187"/>
      <c r="EIL1311" s="187"/>
      <c r="EIM1311" s="187"/>
      <c r="EIN1311" s="187"/>
      <c r="EIO1311" s="187"/>
      <c r="EIP1311" s="187"/>
      <c r="EIQ1311" s="187"/>
      <c r="EIR1311" s="187"/>
      <c r="EIS1311" s="187"/>
      <c r="EIT1311" s="187"/>
      <c r="EIU1311" s="187"/>
      <c r="EIV1311" s="187"/>
      <c r="EIW1311" s="187"/>
      <c r="EIX1311" s="187"/>
      <c r="EIY1311" s="187"/>
      <c r="EIZ1311" s="187"/>
      <c r="EJA1311" s="187"/>
      <c r="EJB1311" s="187"/>
      <c r="EJC1311" s="187"/>
      <c r="EJD1311" s="187"/>
      <c r="EJE1311" s="187"/>
      <c r="EJF1311" s="187"/>
      <c r="EJG1311" s="187"/>
      <c r="EJH1311" s="187"/>
      <c r="EJI1311" s="187"/>
      <c r="EJJ1311" s="187"/>
      <c r="EJK1311" s="187"/>
      <c r="EJL1311" s="187"/>
      <c r="EJM1311" s="187"/>
      <c r="EJN1311" s="187"/>
      <c r="EJO1311" s="187"/>
      <c r="EJP1311" s="187"/>
      <c r="EJQ1311" s="187"/>
      <c r="EJR1311" s="187"/>
      <c r="EJS1311" s="187"/>
      <c r="EJT1311" s="187"/>
      <c r="EJU1311" s="187"/>
      <c r="EJV1311" s="187"/>
      <c r="EJW1311" s="187"/>
      <c r="EJX1311" s="187"/>
      <c r="EJY1311" s="187"/>
      <c r="EJZ1311" s="187"/>
      <c r="EKA1311" s="187"/>
      <c r="EKB1311" s="187"/>
      <c r="EKC1311" s="187"/>
      <c r="EKD1311" s="187"/>
      <c r="EKE1311" s="187"/>
      <c r="EKF1311" s="187"/>
      <c r="EKG1311" s="187"/>
      <c r="EKH1311" s="187"/>
      <c r="EKI1311" s="187"/>
      <c r="EKJ1311" s="187"/>
      <c r="EKK1311" s="187"/>
      <c r="EKL1311" s="187"/>
      <c r="EKM1311" s="187"/>
      <c r="EKN1311" s="187"/>
      <c r="EKO1311" s="187"/>
      <c r="EKP1311" s="187"/>
      <c r="EKQ1311" s="187"/>
      <c r="EKR1311" s="187"/>
      <c r="EKS1311" s="187"/>
      <c r="EKT1311" s="187"/>
      <c r="EKU1311" s="187"/>
      <c r="EKV1311" s="187"/>
      <c r="EKW1311" s="187"/>
      <c r="EKX1311" s="187"/>
      <c r="EKY1311" s="187"/>
      <c r="EKZ1311" s="187"/>
      <c r="ELA1311" s="187"/>
      <c r="ELB1311" s="187"/>
      <c r="ELC1311" s="187"/>
      <c r="ELD1311" s="187"/>
      <c r="ELE1311" s="187"/>
      <c r="ELF1311" s="187"/>
      <c r="ELG1311" s="187"/>
      <c r="ELH1311" s="187"/>
      <c r="ELI1311" s="187"/>
      <c r="ELJ1311" s="187"/>
      <c r="ELK1311" s="187"/>
      <c r="ELL1311" s="187"/>
      <c r="ELM1311" s="187"/>
      <c r="ELN1311" s="187"/>
      <c r="ELO1311" s="187"/>
      <c r="ELP1311" s="187"/>
      <c r="ELQ1311" s="187"/>
      <c r="ELR1311" s="187"/>
      <c r="ELS1311" s="187"/>
      <c r="ELT1311" s="187"/>
      <c r="ELU1311" s="187"/>
      <c r="ELV1311" s="187"/>
      <c r="ELW1311" s="187"/>
      <c r="ELX1311" s="187"/>
      <c r="ELY1311" s="187"/>
      <c r="ELZ1311" s="187"/>
      <c r="EMA1311" s="187"/>
      <c r="EMB1311" s="187"/>
      <c r="EMC1311" s="187"/>
      <c r="EMD1311" s="187"/>
      <c r="EME1311" s="187"/>
      <c r="EMF1311" s="187"/>
      <c r="EMG1311" s="187"/>
      <c r="EMH1311" s="187"/>
      <c r="EMI1311" s="187"/>
      <c r="EMJ1311" s="187"/>
      <c r="EMK1311" s="187"/>
      <c r="EML1311" s="187"/>
      <c r="EMM1311" s="187"/>
      <c r="EMN1311" s="187"/>
      <c r="EMO1311" s="187"/>
      <c r="EMP1311" s="187"/>
      <c r="EMQ1311" s="187"/>
      <c r="EMR1311" s="187"/>
      <c r="EMS1311" s="187"/>
      <c r="EMT1311" s="187"/>
      <c r="EMU1311" s="187"/>
      <c r="EMV1311" s="187"/>
      <c r="EMW1311" s="187"/>
      <c r="EMX1311" s="187"/>
      <c r="EMY1311" s="187"/>
      <c r="EMZ1311" s="187"/>
      <c r="ENA1311" s="187"/>
      <c r="ENB1311" s="187"/>
      <c r="ENC1311" s="187"/>
      <c r="END1311" s="187"/>
      <c r="ENE1311" s="187"/>
      <c r="ENF1311" s="187"/>
      <c r="ENG1311" s="187"/>
      <c r="ENH1311" s="187"/>
      <c r="ENI1311" s="187"/>
      <c r="ENJ1311" s="187"/>
      <c r="ENK1311" s="187"/>
      <c r="ENL1311" s="187"/>
      <c r="ENM1311" s="187"/>
      <c r="ENN1311" s="187"/>
      <c r="ENO1311" s="187"/>
      <c r="ENP1311" s="187"/>
      <c r="ENQ1311" s="187"/>
      <c r="ENR1311" s="187"/>
      <c r="ENS1311" s="187"/>
      <c r="ENT1311" s="187"/>
      <c r="ENU1311" s="187"/>
      <c r="ENV1311" s="187"/>
      <c r="ENW1311" s="187"/>
      <c r="ENX1311" s="187"/>
      <c r="ENY1311" s="187"/>
      <c r="ENZ1311" s="187"/>
      <c r="EOA1311" s="187"/>
      <c r="EOB1311" s="187"/>
      <c r="EOC1311" s="187"/>
      <c r="EOD1311" s="187"/>
      <c r="EOE1311" s="187"/>
      <c r="EOF1311" s="187"/>
      <c r="EOG1311" s="187"/>
      <c r="EOH1311" s="187"/>
      <c r="EOI1311" s="187"/>
      <c r="EOJ1311" s="187"/>
      <c r="EOK1311" s="187"/>
      <c r="EOL1311" s="187"/>
      <c r="EOM1311" s="187"/>
      <c r="EON1311" s="187"/>
      <c r="EOO1311" s="187"/>
      <c r="EOP1311" s="187"/>
      <c r="EOQ1311" s="187"/>
      <c r="EOR1311" s="187"/>
      <c r="EOS1311" s="187"/>
      <c r="EOT1311" s="187"/>
      <c r="EOU1311" s="187"/>
      <c r="EOV1311" s="187"/>
      <c r="EOW1311" s="187"/>
      <c r="EOX1311" s="187"/>
      <c r="EOY1311" s="187"/>
      <c r="EOZ1311" s="187"/>
      <c r="EPA1311" s="187"/>
      <c r="EPB1311" s="187"/>
      <c r="EPC1311" s="187"/>
      <c r="EPD1311" s="187"/>
      <c r="EPE1311" s="187"/>
      <c r="EPF1311" s="187"/>
      <c r="EPG1311" s="187"/>
      <c r="EPH1311" s="187"/>
      <c r="EPI1311" s="187"/>
      <c r="EPJ1311" s="187"/>
      <c r="EPK1311" s="187"/>
      <c r="EPL1311" s="187"/>
      <c r="EPM1311" s="187"/>
      <c r="EPN1311" s="187"/>
      <c r="EPO1311" s="187"/>
      <c r="EPP1311" s="187"/>
      <c r="EPQ1311" s="187"/>
      <c r="EPR1311" s="187"/>
      <c r="EPS1311" s="187"/>
      <c r="EPT1311" s="187"/>
      <c r="EPU1311" s="187"/>
      <c r="EPV1311" s="187"/>
      <c r="EPW1311" s="187"/>
      <c r="EPX1311" s="187"/>
      <c r="EPY1311" s="187"/>
      <c r="EPZ1311" s="187"/>
      <c r="EQA1311" s="187"/>
      <c r="EQB1311" s="187"/>
      <c r="EQC1311" s="187"/>
      <c r="EQD1311" s="187"/>
      <c r="EQE1311" s="187"/>
      <c r="EQF1311" s="187"/>
      <c r="EQG1311" s="187"/>
      <c r="EQH1311" s="187"/>
      <c r="EQI1311" s="187"/>
      <c r="EQJ1311" s="187"/>
      <c r="EQK1311" s="187"/>
      <c r="EQL1311" s="187"/>
      <c r="EQM1311" s="187"/>
      <c r="EQN1311" s="187"/>
      <c r="EQO1311" s="187"/>
      <c r="EQP1311" s="187"/>
      <c r="EQQ1311" s="187"/>
      <c r="EQR1311" s="187"/>
      <c r="EQS1311" s="187"/>
      <c r="EQT1311" s="187"/>
      <c r="EQU1311" s="187"/>
      <c r="EQV1311" s="187"/>
      <c r="EQW1311" s="187"/>
      <c r="EQX1311" s="187"/>
      <c r="EQY1311" s="187"/>
      <c r="EQZ1311" s="187"/>
      <c r="ERA1311" s="187"/>
      <c r="ERB1311" s="187"/>
      <c r="ERC1311" s="187"/>
      <c r="ERD1311" s="187"/>
      <c r="ERE1311" s="187"/>
      <c r="ERF1311" s="187"/>
      <c r="ERG1311" s="187"/>
      <c r="ERH1311" s="187"/>
      <c r="ERI1311" s="187"/>
      <c r="ERJ1311" s="187"/>
      <c r="ERK1311" s="187"/>
      <c r="ERL1311" s="187"/>
      <c r="ERM1311" s="187"/>
      <c r="ERN1311" s="187"/>
      <c r="ERO1311" s="187"/>
      <c r="ERP1311" s="187"/>
      <c r="ERQ1311" s="187"/>
      <c r="ERR1311" s="187"/>
      <c r="ERS1311" s="187"/>
      <c r="ERT1311" s="187"/>
      <c r="ERU1311" s="187"/>
      <c r="ERV1311" s="187"/>
      <c r="ERW1311" s="187"/>
      <c r="ERX1311" s="187"/>
      <c r="ERY1311" s="187"/>
      <c r="ERZ1311" s="187"/>
      <c r="ESA1311" s="187"/>
      <c r="ESB1311" s="187"/>
      <c r="ESC1311" s="187"/>
      <c r="ESD1311" s="187"/>
      <c r="ESE1311" s="187"/>
      <c r="ESF1311" s="187"/>
      <c r="ESG1311" s="187"/>
      <c r="ESH1311" s="187"/>
      <c r="ESI1311" s="187"/>
      <c r="ESJ1311" s="187"/>
      <c r="ESK1311" s="187"/>
      <c r="ESL1311" s="187"/>
      <c r="ESM1311" s="187"/>
      <c r="ESN1311" s="187"/>
      <c r="ESO1311" s="187"/>
      <c r="ESP1311" s="187"/>
      <c r="ESQ1311" s="187"/>
      <c r="ESR1311" s="187"/>
      <c r="ESS1311" s="187"/>
      <c r="EST1311" s="187"/>
      <c r="ESU1311" s="187"/>
      <c r="ESV1311" s="187"/>
      <c r="ESW1311" s="187"/>
      <c r="ESX1311" s="187"/>
      <c r="ESY1311" s="187"/>
      <c r="ESZ1311" s="187"/>
      <c r="ETA1311" s="187"/>
      <c r="ETB1311" s="187"/>
      <c r="ETC1311" s="187"/>
      <c r="ETD1311" s="187"/>
      <c r="ETE1311" s="187"/>
      <c r="ETF1311" s="187"/>
      <c r="ETG1311" s="187"/>
      <c r="ETH1311" s="187"/>
      <c r="ETI1311" s="187"/>
      <c r="ETJ1311" s="187"/>
      <c r="ETK1311" s="187"/>
      <c r="ETL1311" s="187"/>
      <c r="ETM1311" s="187"/>
      <c r="ETN1311" s="187"/>
      <c r="ETO1311" s="187"/>
      <c r="ETP1311" s="187"/>
      <c r="ETQ1311" s="187"/>
      <c r="ETR1311" s="187"/>
      <c r="ETS1311" s="187"/>
      <c r="ETT1311" s="187"/>
      <c r="ETU1311" s="187"/>
      <c r="ETV1311" s="187"/>
      <c r="ETW1311" s="187"/>
      <c r="ETX1311" s="187"/>
      <c r="ETY1311" s="187"/>
      <c r="ETZ1311" s="187"/>
      <c r="EUA1311" s="187"/>
      <c r="EUB1311" s="187"/>
      <c r="EUC1311" s="187"/>
      <c r="EUD1311" s="187"/>
      <c r="EUE1311" s="187"/>
      <c r="EUF1311" s="187"/>
      <c r="EUG1311" s="187"/>
      <c r="EUH1311" s="187"/>
      <c r="EUI1311" s="187"/>
      <c r="EUJ1311" s="187"/>
      <c r="EUK1311" s="187"/>
      <c r="EUL1311" s="187"/>
      <c r="EUM1311" s="187"/>
      <c r="EUN1311" s="187"/>
      <c r="EUO1311" s="187"/>
      <c r="EUP1311" s="187"/>
      <c r="EUQ1311" s="187"/>
      <c r="EUR1311" s="187"/>
      <c r="EUS1311" s="187"/>
      <c r="EUT1311" s="187"/>
      <c r="EUU1311" s="187"/>
      <c r="EUV1311" s="187"/>
      <c r="EUW1311" s="187"/>
      <c r="EUX1311" s="187"/>
      <c r="EUY1311" s="187"/>
      <c r="EUZ1311" s="187"/>
      <c r="EVA1311" s="187"/>
      <c r="EVB1311" s="187"/>
      <c r="EVC1311" s="187"/>
      <c r="EVD1311" s="187"/>
      <c r="EVE1311" s="187"/>
      <c r="EVF1311" s="187"/>
      <c r="EVG1311" s="187"/>
      <c r="EVH1311" s="187"/>
      <c r="EVI1311" s="187"/>
      <c r="EVJ1311" s="187"/>
      <c r="EVK1311" s="187"/>
      <c r="EVL1311" s="187"/>
      <c r="EVM1311" s="187"/>
      <c r="EVN1311" s="187"/>
      <c r="EVO1311" s="187"/>
      <c r="EVP1311" s="187"/>
      <c r="EVQ1311" s="187"/>
      <c r="EVR1311" s="187"/>
      <c r="EVS1311" s="187"/>
      <c r="EVT1311" s="187"/>
      <c r="EVU1311" s="187"/>
      <c r="EVV1311" s="187"/>
      <c r="EVW1311" s="187"/>
      <c r="EVX1311" s="187"/>
      <c r="EVY1311" s="187"/>
      <c r="EVZ1311" s="187"/>
      <c r="EWA1311" s="187"/>
      <c r="EWB1311" s="187"/>
      <c r="EWC1311" s="187"/>
      <c r="EWD1311" s="187"/>
      <c r="EWE1311" s="187"/>
      <c r="EWF1311" s="187"/>
      <c r="EWG1311" s="187"/>
      <c r="EWH1311" s="187"/>
      <c r="EWI1311" s="187"/>
      <c r="EWJ1311" s="187"/>
      <c r="EWK1311" s="187"/>
      <c r="EWL1311" s="187"/>
      <c r="EWM1311" s="187"/>
      <c r="EWN1311" s="187"/>
      <c r="EWO1311" s="187"/>
      <c r="EWP1311" s="187"/>
      <c r="EWQ1311" s="187"/>
      <c r="EWR1311" s="187"/>
      <c r="EWS1311" s="187"/>
      <c r="EWT1311" s="187"/>
      <c r="EWU1311" s="187"/>
      <c r="EWV1311" s="187"/>
      <c r="EWW1311" s="187"/>
      <c r="EWX1311" s="187"/>
      <c r="EWY1311" s="187"/>
      <c r="EWZ1311" s="187"/>
      <c r="EXA1311" s="187"/>
      <c r="EXB1311" s="187"/>
      <c r="EXC1311" s="187"/>
      <c r="EXD1311" s="187"/>
      <c r="EXE1311" s="187"/>
      <c r="EXF1311" s="187"/>
      <c r="EXG1311" s="187"/>
      <c r="EXH1311" s="187"/>
      <c r="EXI1311" s="187"/>
      <c r="EXJ1311" s="187"/>
      <c r="EXK1311" s="187"/>
      <c r="EXL1311" s="187"/>
      <c r="EXM1311" s="187"/>
      <c r="EXN1311" s="187"/>
      <c r="EXO1311" s="187"/>
      <c r="EXP1311" s="187"/>
      <c r="EXQ1311" s="187"/>
      <c r="EXR1311" s="187"/>
      <c r="EXS1311" s="187"/>
      <c r="EXT1311" s="187"/>
      <c r="EXU1311" s="187"/>
      <c r="EXV1311" s="187"/>
      <c r="EXW1311" s="187"/>
      <c r="EXX1311" s="187"/>
      <c r="EXY1311" s="187"/>
      <c r="EXZ1311" s="187"/>
      <c r="EYA1311" s="187"/>
      <c r="EYB1311" s="187"/>
      <c r="EYC1311" s="187"/>
      <c r="EYD1311" s="187"/>
      <c r="EYE1311" s="187"/>
      <c r="EYF1311" s="187"/>
      <c r="EYG1311" s="187"/>
      <c r="EYH1311" s="187"/>
      <c r="EYI1311" s="187"/>
      <c r="EYJ1311" s="187"/>
      <c r="EYK1311" s="187"/>
      <c r="EYL1311" s="187"/>
      <c r="EYM1311" s="187"/>
      <c r="EYN1311" s="187"/>
      <c r="EYO1311" s="187"/>
      <c r="EYP1311" s="187"/>
      <c r="EYQ1311" s="187"/>
      <c r="EYR1311" s="187"/>
      <c r="EYS1311" s="187"/>
      <c r="EYT1311" s="187"/>
      <c r="EYU1311" s="187"/>
      <c r="EYV1311" s="187"/>
      <c r="EYW1311" s="187"/>
      <c r="EYX1311" s="187"/>
      <c r="EYY1311" s="187"/>
      <c r="EYZ1311" s="187"/>
      <c r="EZA1311" s="187"/>
      <c r="EZB1311" s="187"/>
      <c r="EZC1311" s="187"/>
      <c r="EZD1311" s="187"/>
      <c r="EZE1311" s="187"/>
      <c r="EZF1311" s="187"/>
      <c r="EZG1311" s="187"/>
      <c r="EZH1311" s="187"/>
      <c r="EZI1311" s="187"/>
      <c r="EZJ1311" s="187"/>
      <c r="EZK1311" s="187"/>
      <c r="EZL1311" s="187"/>
      <c r="EZM1311" s="187"/>
      <c r="EZN1311" s="187"/>
      <c r="EZO1311" s="187"/>
      <c r="EZP1311" s="187"/>
      <c r="EZQ1311" s="187"/>
      <c r="EZR1311" s="187"/>
      <c r="EZS1311" s="187"/>
      <c r="EZT1311" s="187"/>
      <c r="EZU1311" s="187"/>
      <c r="EZV1311" s="187"/>
      <c r="EZW1311" s="187"/>
      <c r="EZX1311" s="187"/>
      <c r="EZY1311" s="187"/>
      <c r="EZZ1311" s="187"/>
      <c r="FAA1311" s="187"/>
      <c r="FAB1311" s="187"/>
      <c r="FAC1311" s="187"/>
      <c r="FAD1311" s="187"/>
      <c r="FAE1311" s="187"/>
      <c r="FAF1311" s="187"/>
      <c r="FAG1311" s="187"/>
      <c r="FAH1311" s="187"/>
      <c r="FAI1311" s="187"/>
      <c r="FAJ1311" s="187"/>
      <c r="FAK1311" s="187"/>
      <c r="FAL1311" s="187"/>
      <c r="FAM1311" s="187"/>
      <c r="FAN1311" s="187"/>
      <c r="FAO1311" s="187"/>
      <c r="FAP1311" s="187"/>
      <c r="FAQ1311" s="187"/>
      <c r="FAR1311" s="187"/>
      <c r="FAS1311" s="187"/>
      <c r="FAT1311" s="187"/>
      <c r="FAU1311" s="187"/>
      <c r="FAV1311" s="187"/>
      <c r="FAW1311" s="187"/>
      <c r="FAX1311" s="187"/>
      <c r="FAY1311" s="187"/>
      <c r="FAZ1311" s="187"/>
      <c r="FBA1311" s="187"/>
      <c r="FBB1311" s="187"/>
      <c r="FBC1311" s="187"/>
      <c r="FBD1311" s="187"/>
      <c r="FBE1311" s="187"/>
      <c r="FBF1311" s="187"/>
      <c r="FBG1311" s="187"/>
      <c r="FBH1311" s="187"/>
      <c r="FBI1311" s="187"/>
      <c r="FBJ1311" s="187"/>
      <c r="FBK1311" s="187"/>
      <c r="FBL1311" s="187"/>
      <c r="FBM1311" s="187"/>
      <c r="FBN1311" s="187"/>
      <c r="FBO1311" s="187"/>
      <c r="FBP1311" s="187"/>
      <c r="FBQ1311" s="187"/>
      <c r="FBR1311" s="187"/>
      <c r="FBS1311" s="187"/>
      <c r="FBT1311" s="187"/>
      <c r="FBU1311" s="187"/>
      <c r="FBV1311" s="187"/>
      <c r="FBW1311" s="187"/>
      <c r="FBX1311" s="187"/>
      <c r="FBY1311" s="187"/>
      <c r="FBZ1311" s="187"/>
      <c r="FCA1311" s="187"/>
      <c r="FCB1311" s="187"/>
      <c r="FCC1311" s="187"/>
      <c r="FCD1311" s="187"/>
      <c r="FCE1311" s="187"/>
      <c r="FCF1311" s="187"/>
      <c r="FCG1311" s="187"/>
      <c r="FCH1311" s="187"/>
      <c r="FCI1311" s="187"/>
      <c r="FCJ1311" s="187"/>
      <c r="FCK1311" s="187"/>
      <c r="FCL1311" s="187"/>
      <c r="FCM1311" s="187"/>
      <c r="FCN1311" s="187"/>
      <c r="FCO1311" s="187"/>
      <c r="FCP1311" s="187"/>
      <c r="FCQ1311" s="187"/>
      <c r="FCR1311" s="187"/>
      <c r="FCS1311" s="187"/>
      <c r="FCT1311" s="187"/>
      <c r="FCU1311" s="187"/>
      <c r="FCV1311" s="187"/>
      <c r="FCW1311" s="187"/>
      <c r="FCX1311" s="187"/>
      <c r="FCY1311" s="187"/>
      <c r="FCZ1311" s="187"/>
      <c r="FDA1311" s="187"/>
      <c r="FDB1311" s="187"/>
      <c r="FDC1311" s="187"/>
      <c r="FDD1311" s="187"/>
      <c r="FDE1311" s="187"/>
      <c r="FDF1311" s="187"/>
      <c r="FDG1311" s="187"/>
      <c r="FDH1311" s="187"/>
      <c r="FDI1311" s="187"/>
      <c r="FDJ1311" s="187"/>
      <c r="FDK1311" s="187"/>
      <c r="FDL1311" s="187"/>
      <c r="FDM1311" s="187"/>
      <c r="FDN1311" s="187"/>
      <c r="FDO1311" s="187"/>
      <c r="FDP1311" s="187"/>
      <c r="FDQ1311" s="187"/>
      <c r="FDR1311" s="187"/>
      <c r="FDS1311" s="187"/>
      <c r="FDT1311" s="187"/>
      <c r="FDU1311" s="187"/>
      <c r="FDV1311" s="187"/>
      <c r="FDW1311" s="187"/>
      <c r="FDX1311" s="187"/>
      <c r="FDY1311" s="187"/>
      <c r="FDZ1311" s="187"/>
      <c r="FEA1311" s="187"/>
      <c r="FEB1311" s="187"/>
      <c r="FEC1311" s="187"/>
      <c r="FED1311" s="187"/>
      <c r="FEE1311" s="187"/>
      <c r="FEF1311" s="187"/>
      <c r="FEG1311" s="187"/>
      <c r="FEH1311" s="187"/>
      <c r="FEI1311" s="187"/>
      <c r="FEJ1311" s="187"/>
      <c r="FEK1311" s="187"/>
      <c r="FEL1311" s="187"/>
      <c r="FEM1311" s="187"/>
      <c r="FEN1311" s="187"/>
      <c r="FEO1311" s="187"/>
      <c r="FEP1311" s="187"/>
      <c r="FEQ1311" s="187"/>
      <c r="FER1311" s="187"/>
      <c r="FES1311" s="187"/>
      <c r="FET1311" s="187"/>
      <c r="FEU1311" s="187"/>
      <c r="FEV1311" s="187"/>
      <c r="FEW1311" s="187"/>
      <c r="FEX1311" s="187"/>
      <c r="FEY1311" s="187"/>
      <c r="FEZ1311" s="187"/>
      <c r="FFA1311" s="187"/>
      <c r="FFB1311" s="187"/>
      <c r="FFC1311" s="187"/>
      <c r="FFD1311" s="187"/>
      <c r="FFE1311" s="187"/>
      <c r="FFF1311" s="187"/>
      <c r="FFG1311" s="187"/>
      <c r="FFH1311" s="187"/>
      <c r="FFI1311" s="187"/>
      <c r="FFJ1311" s="187"/>
      <c r="FFK1311" s="187"/>
      <c r="FFL1311" s="187"/>
      <c r="FFM1311" s="187"/>
      <c r="FFN1311" s="187"/>
      <c r="FFO1311" s="187"/>
      <c r="FFP1311" s="187"/>
      <c r="FFQ1311" s="187"/>
      <c r="FFR1311" s="187"/>
      <c r="FFS1311" s="187"/>
      <c r="FFT1311" s="187"/>
      <c r="FFU1311" s="187"/>
      <c r="FFV1311" s="187"/>
      <c r="FFW1311" s="187"/>
      <c r="FFX1311" s="187"/>
      <c r="FFY1311" s="187"/>
      <c r="FFZ1311" s="187"/>
      <c r="FGA1311" s="187"/>
      <c r="FGB1311" s="187"/>
      <c r="FGC1311" s="187"/>
      <c r="FGD1311" s="187"/>
      <c r="FGE1311" s="187"/>
      <c r="FGF1311" s="187"/>
      <c r="FGG1311" s="187"/>
      <c r="FGH1311" s="187"/>
      <c r="FGI1311" s="187"/>
      <c r="FGJ1311" s="187"/>
      <c r="FGK1311" s="187"/>
      <c r="FGL1311" s="187"/>
      <c r="FGM1311" s="187"/>
      <c r="FGN1311" s="187"/>
      <c r="FGO1311" s="187"/>
      <c r="FGP1311" s="187"/>
      <c r="FGQ1311" s="187"/>
      <c r="FGR1311" s="187"/>
      <c r="FGS1311" s="187"/>
      <c r="FGT1311" s="187"/>
      <c r="FGU1311" s="187"/>
      <c r="FGV1311" s="187"/>
      <c r="FGW1311" s="187"/>
      <c r="FGX1311" s="187"/>
      <c r="FGY1311" s="187"/>
      <c r="FGZ1311" s="187"/>
      <c r="FHA1311" s="187"/>
      <c r="FHB1311" s="187"/>
      <c r="FHC1311" s="187"/>
      <c r="FHD1311" s="187"/>
      <c r="FHE1311" s="187"/>
      <c r="FHF1311" s="187"/>
      <c r="FHG1311" s="187"/>
      <c r="FHH1311" s="187"/>
      <c r="FHI1311" s="187"/>
      <c r="FHJ1311" s="187"/>
      <c r="FHK1311" s="187"/>
      <c r="FHL1311" s="187"/>
      <c r="FHM1311" s="187"/>
      <c r="FHN1311" s="187"/>
      <c r="FHO1311" s="187"/>
      <c r="FHP1311" s="187"/>
      <c r="FHQ1311" s="187"/>
      <c r="FHR1311" s="187"/>
      <c r="FHS1311" s="187"/>
      <c r="FHT1311" s="187"/>
      <c r="FHU1311" s="187"/>
      <c r="FHV1311" s="187"/>
      <c r="FHW1311" s="187"/>
      <c r="FHX1311" s="187"/>
      <c r="FHY1311" s="187"/>
      <c r="FHZ1311" s="187"/>
      <c r="FIA1311" s="187"/>
      <c r="FIB1311" s="187"/>
      <c r="FIC1311" s="187"/>
      <c r="FID1311" s="187"/>
      <c r="FIE1311" s="187"/>
      <c r="FIF1311" s="187"/>
      <c r="FIG1311" s="187"/>
      <c r="FIH1311" s="187"/>
      <c r="FII1311" s="187"/>
      <c r="FIJ1311" s="187"/>
      <c r="FIK1311" s="187"/>
      <c r="FIL1311" s="187"/>
      <c r="FIM1311" s="187"/>
      <c r="FIN1311" s="187"/>
      <c r="FIO1311" s="187"/>
      <c r="FIP1311" s="187"/>
      <c r="FIQ1311" s="187"/>
      <c r="FIR1311" s="187"/>
      <c r="FIS1311" s="187"/>
      <c r="FIT1311" s="187"/>
      <c r="FIU1311" s="187"/>
      <c r="FIV1311" s="187"/>
      <c r="FIW1311" s="187"/>
      <c r="FIX1311" s="187"/>
      <c r="FIY1311" s="187"/>
      <c r="FIZ1311" s="187"/>
      <c r="FJA1311" s="187"/>
      <c r="FJB1311" s="187"/>
      <c r="FJC1311" s="187"/>
      <c r="FJD1311" s="187"/>
      <c r="FJE1311" s="187"/>
      <c r="FJF1311" s="187"/>
      <c r="FJG1311" s="187"/>
      <c r="FJH1311" s="187"/>
      <c r="FJI1311" s="187"/>
      <c r="FJJ1311" s="187"/>
      <c r="FJK1311" s="187"/>
      <c r="FJL1311" s="187"/>
      <c r="FJM1311" s="187"/>
      <c r="FJN1311" s="187"/>
      <c r="FJO1311" s="187"/>
      <c r="FJP1311" s="187"/>
      <c r="FJQ1311" s="187"/>
      <c r="FJR1311" s="187"/>
      <c r="FJS1311" s="187"/>
      <c r="FJT1311" s="187"/>
      <c r="FJU1311" s="187"/>
      <c r="FJV1311" s="187"/>
      <c r="FJW1311" s="187"/>
      <c r="FJX1311" s="187"/>
      <c r="FJY1311" s="187"/>
      <c r="FJZ1311" s="187"/>
      <c r="FKA1311" s="187"/>
      <c r="FKB1311" s="187"/>
      <c r="FKC1311" s="187"/>
      <c r="FKD1311" s="187"/>
      <c r="FKE1311" s="187"/>
      <c r="FKF1311" s="187"/>
      <c r="FKG1311" s="187"/>
      <c r="FKH1311" s="187"/>
      <c r="FKI1311" s="187"/>
      <c r="FKJ1311" s="187"/>
      <c r="FKK1311" s="187"/>
      <c r="FKL1311" s="187"/>
      <c r="FKM1311" s="187"/>
      <c r="FKN1311" s="187"/>
      <c r="FKO1311" s="187"/>
      <c r="FKP1311" s="187"/>
      <c r="FKQ1311" s="187"/>
      <c r="FKR1311" s="187"/>
      <c r="FKS1311" s="187"/>
      <c r="FKT1311" s="187"/>
      <c r="FKU1311" s="187"/>
      <c r="FKV1311" s="187"/>
      <c r="FKW1311" s="187"/>
      <c r="FKX1311" s="187"/>
      <c r="FKY1311" s="187"/>
      <c r="FKZ1311" s="187"/>
      <c r="FLA1311" s="187"/>
      <c r="FLB1311" s="187"/>
      <c r="FLC1311" s="187"/>
      <c r="FLD1311" s="187"/>
      <c r="FLE1311" s="187"/>
      <c r="FLF1311" s="187"/>
      <c r="FLG1311" s="187"/>
      <c r="FLH1311" s="187"/>
      <c r="FLI1311" s="187"/>
      <c r="FLJ1311" s="187"/>
      <c r="FLK1311" s="187"/>
      <c r="FLL1311" s="187"/>
      <c r="FLM1311" s="187"/>
      <c r="FLN1311" s="187"/>
      <c r="FLO1311" s="187"/>
      <c r="FLP1311" s="187"/>
      <c r="FLQ1311" s="187"/>
      <c r="FLR1311" s="187"/>
      <c r="FLS1311" s="187"/>
      <c r="FLT1311" s="187"/>
      <c r="FLU1311" s="187"/>
      <c r="FLV1311" s="187"/>
      <c r="FLW1311" s="187"/>
      <c r="FLX1311" s="187"/>
      <c r="FLY1311" s="187"/>
      <c r="FLZ1311" s="187"/>
      <c r="FMA1311" s="187"/>
      <c r="FMB1311" s="187"/>
      <c r="FMC1311" s="187"/>
      <c r="FMD1311" s="187"/>
      <c r="FME1311" s="187"/>
      <c r="FMF1311" s="187"/>
      <c r="FMG1311" s="187"/>
      <c r="FMH1311" s="187"/>
      <c r="FMI1311" s="187"/>
      <c r="FMJ1311" s="187"/>
      <c r="FMK1311" s="187"/>
      <c r="FML1311" s="187"/>
      <c r="FMM1311" s="187"/>
      <c r="FMN1311" s="187"/>
      <c r="FMO1311" s="187"/>
      <c r="FMP1311" s="187"/>
      <c r="FMQ1311" s="187"/>
      <c r="FMR1311" s="187"/>
      <c r="FMS1311" s="187"/>
      <c r="FMT1311" s="187"/>
      <c r="FMU1311" s="187"/>
      <c r="FMV1311" s="187"/>
      <c r="FMW1311" s="187"/>
      <c r="FMX1311" s="187"/>
      <c r="FMY1311" s="187"/>
      <c r="FMZ1311" s="187"/>
      <c r="FNA1311" s="187"/>
      <c r="FNB1311" s="187"/>
      <c r="FNC1311" s="187"/>
      <c r="FND1311" s="187"/>
      <c r="FNE1311" s="187"/>
      <c r="FNF1311" s="187"/>
      <c r="FNG1311" s="187"/>
      <c r="FNH1311" s="187"/>
      <c r="FNI1311" s="187"/>
      <c r="FNJ1311" s="187"/>
      <c r="FNK1311" s="187"/>
      <c r="FNL1311" s="187"/>
      <c r="FNM1311" s="187"/>
      <c r="FNN1311" s="187"/>
      <c r="FNO1311" s="187"/>
      <c r="FNP1311" s="187"/>
      <c r="FNQ1311" s="187"/>
      <c r="FNR1311" s="187"/>
      <c r="FNS1311" s="187"/>
      <c r="FNT1311" s="187"/>
      <c r="FNU1311" s="187"/>
      <c r="FNV1311" s="187"/>
      <c r="FNW1311" s="187"/>
      <c r="FNX1311" s="187"/>
      <c r="FNY1311" s="187"/>
      <c r="FNZ1311" s="187"/>
      <c r="FOA1311" s="187"/>
      <c r="FOB1311" s="187"/>
      <c r="FOC1311" s="187"/>
      <c r="FOD1311" s="187"/>
      <c r="FOE1311" s="187"/>
      <c r="FOF1311" s="187"/>
      <c r="FOG1311" s="187"/>
      <c r="FOH1311" s="187"/>
      <c r="FOI1311" s="187"/>
      <c r="FOJ1311" s="187"/>
      <c r="FOK1311" s="187"/>
      <c r="FOL1311" s="187"/>
      <c r="FOM1311" s="187"/>
      <c r="FON1311" s="187"/>
      <c r="FOO1311" s="187"/>
      <c r="FOP1311" s="187"/>
      <c r="FOQ1311" s="187"/>
      <c r="FOR1311" s="187"/>
      <c r="FOS1311" s="187"/>
      <c r="FOT1311" s="187"/>
      <c r="FOU1311" s="187"/>
      <c r="FOV1311" s="187"/>
      <c r="FOW1311" s="187"/>
      <c r="FOX1311" s="187"/>
      <c r="FOY1311" s="187"/>
      <c r="FOZ1311" s="187"/>
      <c r="FPA1311" s="187"/>
      <c r="FPB1311" s="187"/>
      <c r="FPC1311" s="187"/>
      <c r="FPD1311" s="187"/>
      <c r="FPE1311" s="187"/>
      <c r="FPF1311" s="187"/>
      <c r="FPG1311" s="187"/>
      <c r="FPH1311" s="187"/>
      <c r="FPI1311" s="187"/>
      <c r="FPJ1311" s="187"/>
      <c r="FPK1311" s="187"/>
      <c r="FPL1311" s="187"/>
      <c r="FPM1311" s="187"/>
      <c r="FPN1311" s="187"/>
      <c r="FPO1311" s="187"/>
      <c r="FPP1311" s="187"/>
      <c r="FPQ1311" s="187"/>
      <c r="FPR1311" s="187"/>
      <c r="FPS1311" s="187"/>
      <c r="FPT1311" s="187"/>
      <c r="FPU1311" s="187"/>
      <c r="FPV1311" s="187"/>
      <c r="FPW1311" s="187"/>
      <c r="FPX1311" s="187"/>
      <c r="FPY1311" s="187"/>
      <c r="FPZ1311" s="187"/>
      <c r="FQA1311" s="187"/>
      <c r="FQB1311" s="187"/>
      <c r="FQC1311" s="187"/>
      <c r="FQD1311" s="187"/>
      <c r="FQE1311" s="187"/>
      <c r="FQF1311" s="187"/>
      <c r="FQG1311" s="187"/>
      <c r="FQH1311" s="187"/>
      <c r="FQI1311" s="187"/>
      <c r="FQJ1311" s="187"/>
      <c r="FQK1311" s="187"/>
      <c r="FQL1311" s="187"/>
      <c r="FQM1311" s="187"/>
      <c r="FQN1311" s="187"/>
      <c r="FQO1311" s="187"/>
      <c r="FQP1311" s="187"/>
      <c r="FQQ1311" s="187"/>
      <c r="FQR1311" s="187"/>
      <c r="FQS1311" s="187"/>
      <c r="FQT1311" s="187"/>
      <c r="FQU1311" s="187"/>
      <c r="FQV1311" s="187"/>
      <c r="FQW1311" s="187"/>
      <c r="FQX1311" s="187"/>
      <c r="FQY1311" s="187"/>
      <c r="FQZ1311" s="187"/>
      <c r="FRA1311" s="187"/>
      <c r="FRB1311" s="187"/>
      <c r="FRC1311" s="187"/>
      <c r="FRD1311" s="187"/>
      <c r="FRE1311" s="187"/>
      <c r="FRF1311" s="187"/>
      <c r="FRG1311" s="187"/>
      <c r="FRH1311" s="187"/>
      <c r="FRI1311" s="187"/>
      <c r="FRJ1311" s="187"/>
      <c r="FRK1311" s="187"/>
      <c r="FRL1311" s="187"/>
      <c r="FRM1311" s="187"/>
      <c r="FRN1311" s="187"/>
      <c r="FRO1311" s="187"/>
      <c r="FRP1311" s="187"/>
      <c r="FRQ1311" s="187"/>
      <c r="FRR1311" s="187"/>
      <c r="FRS1311" s="187"/>
      <c r="FRT1311" s="187"/>
      <c r="FRU1311" s="187"/>
      <c r="FRV1311" s="187"/>
      <c r="FRW1311" s="187"/>
      <c r="FRX1311" s="187"/>
      <c r="FRY1311" s="187"/>
      <c r="FRZ1311" s="187"/>
      <c r="FSA1311" s="187"/>
      <c r="FSB1311" s="187"/>
      <c r="FSC1311" s="187"/>
      <c r="FSD1311" s="187"/>
      <c r="FSE1311" s="187"/>
      <c r="FSF1311" s="187"/>
      <c r="FSG1311" s="187"/>
      <c r="FSH1311" s="187"/>
      <c r="FSI1311" s="187"/>
      <c r="FSJ1311" s="187"/>
      <c r="FSK1311" s="187"/>
      <c r="FSL1311" s="187"/>
      <c r="FSM1311" s="187"/>
      <c r="FSN1311" s="187"/>
      <c r="FSO1311" s="187"/>
      <c r="FSP1311" s="187"/>
      <c r="FSQ1311" s="187"/>
      <c r="FSR1311" s="187"/>
      <c r="FSS1311" s="187"/>
      <c r="FST1311" s="187"/>
      <c r="FSU1311" s="187"/>
      <c r="FSV1311" s="187"/>
      <c r="FSW1311" s="187"/>
      <c r="FSX1311" s="187"/>
      <c r="FSY1311" s="187"/>
      <c r="FSZ1311" s="187"/>
      <c r="FTA1311" s="187"/>
      <c r="FTB1311" s="187"/>
      <c r="FTC1311" s="187"/>
      <c r="FTD1311" s="187"/>
      <c r="FTE1311" s="187"/>
      <c r="FTF1311" s="187"/>
      <c r="FTG1311" s="187"/>
      <c r="FTH1311" s="187"/>
      <c r="FTI1311" s="187"/>
      <c r="FTJ1311" s="187"/>
      <c r="FTK1311" s="187"/>
      <c r="FTL1311" s="187"/>
      <c r="FTM1311" s="187"/>
      <c r="FTN1311" s="187"/>
      <c r="FTO1311" s="187"/>
      <c r="FTP1311" s="187"/>
      <c r="FTQ1311" s="187"/>
      <c r="FTR1311" s="187"/>
      <c r="FTS1311" s="187"/>
      <c r="FTT1311" s="187"/>
      <c r="FTU1311" s="187"/>
      <c r="FTV1311" s="187"/>
      <c r="FTW1311" s="187"/>
      <c r="FTX1311" s="187"/>
      <c r="FTY1311" s="187"/>
      <c r="FTZ1311" s="187"/>
      <c r="FUA1311" s="187"/>
      <c r="FUB1311" s="187"/>
      <c r="FUC1311" s="187"/>
      <c r="FUD1311" s="187"/>
      <c r="FUE1311" s="187"/>
      <c r="FUF1311" s="187"/>
      <c r="FUG1311" s="187"/>
      <c r="FUH1311" s="187"/>
      <c r="FUI1311" s="187"/>
      <c r="FUJ1311" s="187"/>
      <c r="FUK1311" s="187"/>
      <c r="FUL1311" s="187"/>
      <c r="FUM1311" s="187"/>
      <c r="FUN1311" s="187"/>
      <c r="FUO1311" s="187"/>
      <c r="FUP1311" s="187"/>
      <c r="FUQ1311" s="187"/>
      <c r="FUR1311" s="187"/>
      <c r="FUS1311" s="187"/>
      <c r="FUT1311" s="187"/>
      <c r="FUU1311" s="187"/>
      <c r="FUV1311" s="187"/>
      <c r="FUW1311" s="187"/>
      <c r="FUX1311" s="187"/>
      <c r="FUY1311" s="187"/>
      <c r="FUZ1311" s="187"/>
      <c r="FVA1311" s="187"/>
      <c r="FVB1311" s="187"/>
      <c r="FVC1311" s="187"/>
      <c r="FVD1311" s="187"/>
      <c r="FVE1311" s="187"/>
      <c r="FVF1311" s="187"/>
      <c r="FVG1311" s="187"/>
      <c r="FVH1311" s="187"/>
      <c r="FVI1311" s="187"/>
      <c r="FVJ1311" s="187"/>
      <c r="FVK1311" s="187"/>
      <c r="FVL1311" s="187"/>
      <c r="FVM1311" s="187"/>
      <c r="FVN1311" s="187"/>
      <c r="FVO1311" s="187"/>
      <c r="FVP1311" s="187"/>
      <c r="FVQ1311" s="187"/>
      <c r="FVR1311" s="187"/>
      <c r="FVS1311" s="187"/>
      <c r="FVT1311" s="187"/>
      <c r="FVU1311" s="187"/>
      <c r="FVV1311" s="187"/>
      <c r="FVW1311" s="187"/>
      <c r="FVX1311" s="187"/>
      <c r="FVY1311" s="187"/>
      <c r="FVZ1311" s="187"/>
      <c r="FWA1311" s="187"/>
      <c r="FWB1311" s="187"/>
      <c r="FWC1311" s="187"/>
      <c r="FWD1311" s="187"/>
      <c r="FWE1311" s="187"/>
      <c r="FWF1311" s="187"/>
      <c r="FWG1311" s="187"/>
      <c r="FWH1311" s="187"/>
      <c r="FWI1311" s="187"/>
      <c r="FWJ1311" s="187"/>
      <c r="FWK1311" s="187"/>
      <c r="FWL1311" s="187"/>
      <c r="FWM1311" s="187"/>
      <c r="FWN1311" s="187"/>
      <c r="FWO1311" s="187"/>
      <c r="FWP1311" s="187"/>
      <c r="FWQ1311" s="187"/>
      <c r="FWR1311" s="187"/>
      <c r="FWS1311" s="187"/>
      <c r="FWT1311" s="187"/>
      <c r="FWU1311" s="187"/>
      <c r="FWV1311" s="187"/>
      <c r="FWW1311" s="187"/>
      <c r="FWX1311" s="187"/>
      <c r="FWY1311" s="187"/>
      <c r="FWZ1311" s="187"/>
      <c r="FXA1311" s="187"/>
      <c r="FXB1311" s="187"/>
      <c r="FXC1311" s="187"/>
      <c r="FXD1311" s="187"/>
      <c r="FXE1311" s="187"/>
      <c r="FXF1311" s="187"/>
      <c r="FXG1311" s="187"/>
      <c r="FXH1311" s="187"/>
      <c r="FXI1311" s="187"/>
      <c r="FXJ1311" s="187"/>
      <c r="FXK1311" s="187"/>
      <c r="FXL1311" s="187"/>
      <c r="FXM1311" s="187"/>
      <c r="FXN1311" s="187"/>
      <c r="FXO1311" s="187"/>
      <c r="FXP1311" s="187"/>
      <c r="FXQ1311" s="187"/>
      <c r="FXR1311" s="187"/>
      <c r="FXS1311" s="187"/>
      <c r="FXT1311" s="187"/>
      <c r="FXU1311" s="187"/>
      <c r="FXV1311" s="187"/>
      <c r="FXW1311" s="187"/>
      <c r="FXX1311" s="187"/>
      <c r="FXY1311" s="187"/>
      <c r="FXZ1311" s="187"/>
      <c r="FYA1311" s="187"/>
      <c r="FYB1311" s="187"/>
      <c r="FYC1311" s="187"/>
      <c r="FYD1311" s="187"/>
      <c r="FYE1311" s="187"/>
      <c r="FYF1311" s="187"/>
      <c r="FYG1311" s="187"/>
      <c r="FYH1311" s="187"/>
      <c r="FYI1311" s="187"/>
      <c r="FYJ1311" s="187"/>
      <c r="FYK1311" s="187"/>
      <c r="FYL1311" s="187"/>
      <c r="FYM1311" s="187"/>
      <c r="FYN1311" s="187"/>
      <c r="FYO1311" s="187"/>
      <c r="FYP1311" s="187"/>
      <c r="FYQ1311" s="187"/>
      <c r="FYR1311" s="187"/>
      <c r="FYS1311" s="187"/>
      <c r="FYT1311" s="187"/>
      <c r="FYU1311" s="187"/>
      <c r="FYV1311" s="187"/>
      <c r="FYW1311" s="187"/>
      <c r="FYX1311" s="187"/>
      <c r="FYY1311" s="187"/>
      <c r="FYZ1311" s="187"/>
      <c r="FZA1311" s="187"/>
      <c r="FZB1311" s="187"/>
      <c r="FZC1311" s="187"/>
      <c r="FZD1311" s="187"/>
      <c r="FZE1311" s="187"/>
      <c r="FZF1311" s="187"/>
      <c r="FZG1311" s="187"/>
      <c r="FZH1311" s="187"/>
      <c r="FZI1311" s="187"/>
      <c r="FZJ1311" s="187"/>
      <c r="FZK1311" s="187"/>
      <c r="FZL1311" s="187"/>
      <c r="FZM1311" s="187"/>
      <c r="FZN1311" s="187"/>
      <c r="FZO1311" s="187"/>
      <c r="FZP1311" s="187"/>
      <c r="FZQ1311" s="187"/>
      <c r="FZR1311" s="187"/>
      <c r="FZS1311" s="187"/>
      <c r="FZT1311" s="187"/>
      <c r="FZU1311" s="187"/>
      <c r="FZV1311" s="187"/>
      <c r="FZW1311" s="187"/>
      <c r="FZX1311" s="187"/>
      <c r="FZY1311" s="187"/>
      <c r="FZZ1311" s="187"/>
      <c r="GAA1311" s="187"/>
      <c r="GAB1311" s="187"/>
      <c r="GAC1311" s="187"/>
      <c r="GAD1311" s="187"/>
      <c r="GAE1311" s="187"/>
      <c r="GAF1311" s="187"/>
      <c r="GAG1311" s="187"/>
      <c r="GAH1311" s="187"/>
      <c r="GAI1311" s="187"/>
      <c r="GAJ1311" s="187"/>
      <c r="GAK1311" s="187"/>
      <c r="GAL1311" s="187"/>
      <c r="GAM1311" s="187"/>
      <c r="GAN1311" s="187"/>
      <c r="GAO1311" s="187"/>
      <c r="GAP1311" s="187"/>
      <c r="GAQ1311" s="187"/>
      <c r="GAR1311" s="187"/>
      <c r="GAS1311" s="187"/>
      <c r="GAT1311" s="187"/>
      <c r="GAU1311" s="187"/>
      <c r="GAV1311" s="187"/>
      <c r="GAW1311" s="187"/>
      <c r="GAX1311" s="187"/>
      <c r="GAY1311" s="187"/>
      <c r="GAZ1311" s="187"/>
      <c r="GBA1311" s="187"/>
      <c r="GBB1311" s="187"/>
      <c r="GBC1311" s="187"/>
      <c r="GBD1311" s="187"/>
      <c r="GBE1311" s="187"/>
      <c r="GBF1311" s="187"/>
      <c r="GBG1311" s="187"/>
      <c r="GBH1311" s="187"/>
      <c r="GBI1311" s="187"/>
      <c r="GBJ1311" s="187"/>
      <c r="GBK1311" s="187"/>
      <c r="GBL1311" s="187"/>
      <c r="GBM1311" s="187"/>
      <c r="GBN1311" s="187"/>
      <c r="GBO1311" s="187"/>
      <c r="GBP1311" s="187"/>
      <c r="GBQ1311" s="187"/>
      <c r="GBR1311" s="187"/>
      <c r="GBS1311" s="187"/>
      <c r="GBT1311" s="187"/>
      <c r="GBU1311" s="187"/>
      <c r="GBV1311" s="187"/>
      <c r="GBW1311" s="187"/>
      <c r="GBX1311" s="187"/>
      <c r="GBY1311" s="187"/>
      <c r="GBZ1311" s="187"/>
      <c r="GCA1311" s="187"/>
      <c r="GCB1311" s="187"/>
      <c r="GCC1311" s="187"/>
      <c r="GCD1311" s="187"/>
      <c r="GCE1311" s="187"/>
      <c r="GCF1311" s="187"/>
      <c r="GCG1311" s="187"/>
      <c r="GCH1311" s="187"/>
      <c r="GCI1311" s="187"/>
      <c r="GCJ1311" s="187"/>
      <c r="GCK1311" s="187"/>
      <c r="GCL1311" s="187"/>
      <c r="GCM1311" s="187"/>
      <c r="GCN1311" s="187"/>
      <c r="GCO1311" s="187"/>
      <c r="GCP1311" s="187"/>
      <c r="GCQ1311" s="187"/>
      <c r="GCR1311" s="187"/>
      <c r="GCS1311" s="187"/>
      <c r="GCT1311" s="187"/>
      <c r="GCU1311" s="187"/>
      <c r="GCV1311" s="187"/>
      <c r="GCW1311" s="187"/>
      <c r="GCX1311" s="187"/>
      <c r="GCY1311" s="187"/>
      <c r="GCZ1311" s="187"/>
      <c r="GDA1311" s="187"/>
      <c r="GDB1311" s="187"/>
      <c r="GDC1311" s="187"/>
      <c r="GDD1311" s="187"/>
      <c r="GDE1311" s="187"/>
      <c r="GDF1311" s="187"/>
      <c r="GDG1311" s="187"/>
      <c r="GDH1311" s="187"/>
      <c r="GDI1311" s="187"/>
      <c r="GDJ1311" s="187"/>
      <c r="GDK1311" s="187"/>
      <c r="GDL1311" s="187"/>
      <c r="GDM1311" s="187"/>
      <c r="GDN1311" s="187"/>
      <c r="GDO1311" s="187"/>
      <c r="GDP1311" s="187"/>
      <c r="GDQ1311" s="187"/>
      <c r="GDR1311" s="187"/>
      <c r="GDS1311" s="187"/>
      <c r="GDT1311" s="187"/>
      <c r="GDU1311" s="187"/>
      <c r="GDV1311" s="187"/>
      <c r="GDW1311" s="187"/>
      <c r="GDX1311" s="187"/>
      <c r="GDY1311" s="187"/>
      <c r="GDZ1311" s="187"/>
      <c r="GEA1311" s="187"/>
      <c r="GEB1311" s="187"/>
      <c r="GEC1311" s="187"/>
      <c r="GED1311" s="187"/>
      <c r="GEE1311" s="187"/>
      <c r="GEF1311" s="187"/>
      <c r="GEG1311" s="187"/>
      <c r="GEH1311" s="187"/>
      <c r="GEI1311" s="187"/>
      <c r="GEJ1311" s="187"/>
      <c r="GEK1311" s="187"/>
      <c r="GEL1311" s="187"/>
      <c r="GEM1311" s="187"/>
      <c r="GEN1311" s="187"/>
      <c r="GEO1311" s="187"/>
      <c r="GEP1311" s="187"/>
      <c r="GEQ1311" s="187"/>
      <c r="GER1311" s="187"/>
      <c r="GES1311" s="187"/>
      <c r="GET1311" s="187"/>
      <c r="GEU1311" s="187"/>
      <c r="GEV1311" s="187"/>
      <c r="GEW1311" s="187"/>
      <c r="GEX1311" s="187"/>
      <c r="GEY1311" s="187"/>
      <c r="GEZ1311" s="187"/>
      <c r="GFA1311" s="187"/>
      <c r="GFB1311" s="187"/>
      <c r="GFC1311" s="187"/>
      <c r="GFD1311" s="187"/>
      <c r="GFE1311" s="187"/>
      <c r="GFF1311" s="187"/>
      <c r="GFG1311" s="187"/>
      <c r="GFH1311" s="187"/>
      <c r="GFI1311" s="187"/>
      <c r="GFJ1311" s="187"/>
      <c r="GFK1311" s="187"/>
      <c r="GFL1311" s="187"/>
      <c r="GFM1311" s="187"/>
      <c r="GFN1311" s="187"/>
      <c r="GFO1311" s="187"/>
      <c r="GFP1311" s="187"/>
      <c r="GFQ1311" s="187"/>
      <c r="GFR1311" s="187"/>
      <c r="GFS1311" s="187"/>
      <c r="GFT1311" s="187"/>
      <c r="GFU1311" s="187"/>
      <c r="GFV1311" s="187"/>
      <c r="GFW1311" s="187"/>
      <c r="GFX1311" s="187"/>
      <c r="GFY1311" s="187"/>
      <c r="GFZ1311" s="187"/>
      <c r="GGA1311" s="187"/>
      <c r="GGB1311" s="187"/>
      <c r="GGC1311" s="187"/>
      <c r="GGD1311" s="187"/>
      <c r="GGE1311" s="187"/>
      <c r="GGF1311" s="187"/>
      <c r="GGG1311" s="187"/>
      <c r="GGH1311" s="187"/>
      <c r="GGI1311" s="187"/>
      <c r="GGJ1311" s="187"/>
      <c r="GGK1311" s="187"/>
      <c r="GGL1311" s="187"/>
      <c r="GGM1311" s="187"/>
      <c r="GGN1311" s="187"/>
      <c r="GGO1311" s="187"/>
      <c r="GGP1311" s="187"/>
      <c r="GGQ1311" s="187"/>
      <c r="GGR1311" s="187"/>
      <c r="GGS1311" s="187"/>
      <c r="GGT1311" s="187"/>
      <c r="GGU1311" s="187"/>
      <c r="GGV1311" s="187"/>
      <c r="GGW1311" s="187"/>
      <c r="GGX1311" s="187"/>
      <c r="GGY1311" s="187"/>
      <c r="GGZ1311" s="187"/>
      <c r="GHA1311" s="187"/>
      <c r="GHB1311" s="187"/>
      <c r="GHC1311" s="187"/>
      <c r="GHD1311" s="187"/>
      <c r="GHE1311" s="187"/>
      <c r="GHF1311" s="187"/>
      <c r="GHG1311" s="187"/>
      <c r="GHH1311" s="187"/>
      <c r="GHI1311" s="187"/>
      <c r="GHJ1311" s="187"/>
      <c r="GHK1311" s="187"/>
      <c r="GHL1311" s="187"/>
      <c r="GHM1311" s="187"/>
      <c r="GHN1311" s="187"/>
      <c r="GHO1311" s="187"/>
      <c r="GHP1311" s="187"/>
      <c r="GHQ1311" s="187"/>
      <c r="GHR1311" s="187"/>
      <c r="GHS1311" s="187"/>
      <c r="GHT1311" s="187"/>
      <c r="GHU1311" s="187"/>
      <c r="GHV1311" s="187"/>
      <c r="GHW1311" s="187"/>
      <c r="GHX1311" s="187"/>
      <c r="GHY1311" s="187"/>
      <c r="GHZ1311" s="187"/>
      <c r="GIA1311" s="187"/>
      <c r="GIB1311" s="187"/>
      <c r="GIC1311" s="187"/>
      <c r="GID1311" s="187"/>
      <c r="GIE1311" s="187"/>
      <c r="GIF1311" s="187"/>
      <c r="GIG1311" s="187"/>
      <c r="GIH1311" s="187"/>
      <c r="GII1311" s="187"/>
      <c r="GIJ1311" s="187"/>
      <c r="GIK1311" s="187"/>
      <c r="GIL1311" s="187"/>
      <c r="GIM1311" s="187"/>
      <c r="GIN1311" s="187"/>
      <c r="GIO1311" s="187"/>
      <c r="GIP1311" s="187"/>
      <c r="GIQ1311" s="187"/>
      <c r="GIR1311" s="187"/>
      <c r="GIS1311" s="187"/>
      <c r="GIT1311" s="187"/>
      <c r="GIU1311" s="187"/>
      <c r="GIV1311" s="187"/>
      <c r="GIW1311" s="187"/>
      <c r="GIX1311" s="187"/>
      <c r="GIY1311" s="187"/>
      <c r="GIZ1311" s="187"/>
      <c r="GJA1311" s="187"/>
      <c r="GJB1311" s="187"/>
      <c r="GJC1311" s="187"/>
      <c r="GJD1311" s="187"/>
      <c r="GJE1311" s="187"/>
      <c r="GJF1311" s="187"/>
      <c r="GJG1311" s="187"/>
      <c r="GJH1311" s="187"/>
      <c r="GJI1311" s="187"/>
      <c r="GJJ1311" s="187"/>
      <c r="GJK1311" s="187"/>
      <c r="GJL1311" s="187"/>
      <c r="GJM1311" s="187"/>
      <c r="GJN1311" s="187"/>
      <c r="GJO1311" s="187"/>
      <c r="GJP1311" s="187"/>
      <c r="GJQ1311" s="187"/>
      <c r="GJR1311" s="187"/>
      <c r="GJS1311" s="187"/>
      <c r="GJT1311" s="187"/>
      <c r="GJU1311" s="187"/>
      <c r="GJV1311" s="187"/>
      <c r="GJW1311" s="187"/>
      <c r="GJX1311" s="187"/>
      <c r="GJY1311" s="187"/>
      <c r="GJZ1311" s="187"/>
      <c r="GKA1311" s="187"/>
      <c r="GKB1311" s="187"/>
      <c r="GKC1311" s="187"/>
      <c r="GKD1311" s="187"/>
      <c r="GKE1311" s="187"/>
      <c r="GKF1311" s="187"/>
      <c r="GKG1311" s="187"/>
      <c r="GKH1311" s="187"/>
      <c r="GKI1311" s="187"/>
      <c r="GKJ1311" s="187"/>
      <c r="GKK1311" s="187"/>
      <c r="GKL1311" s="187"/>
      <c r="GKM1311" s="187"/>
      <c r="GKN1311" s="187"/>
      <c r="GKO1311" s="187"/>
      <c r="GKP1311" s="187"/>
      <c r="GKQ1311" s="187"/>
      <c r="GKR1311" s="187"/>
      <c r="GKS1311" s="187"/>
      <c r="GKT1311" s="187"/>
      <c r="GKU1311" s="187"/>
      <c r="GKV1311" s="187"/>
      <c r="GKW1311" s="187"/>
      <c r="GKX1311" s="187"/>
      <c r="GKY1311" s="187"/>
      <c r="GKZ1311" s="187"/>
      <c r="GLA1311" s="187"/>
      <c r="GLB1311" s="187"/>
      <c r="GLC1311" s="187"/>
      <c r="GLD1311" s="187"/>
      <c r="GLE1311" s="187"/>
      <c r="GLF1311" s="187"/>
      <c r="GLG1311" s="187"/>
      <c r="GLH1311" s="187"/>
      <c r="GLI1311" s="187"/>
      <c r="GLJ1311" s="187"/>
      <c r="GLK1311" s="187"/>
      <c r="GLL1311" s="187"/>
      <c r="GLM1311" s="187"/>
      <c r="GLN1311" s="187"/>
      <c r="GLO1311" s="187"/>
      <c r="GLP1311" s="187"/>
      <c r="GLQ1311" s="187"/>
      <c r="GLR1311" s="187"/>
      <c r="GLS1311" s="187"/>
      <c r="GLT1311" s="187"/>
      <c r="GLU1311" s="187"/>
      <c r="GLV1311" s="187"/>
      <c r="GLW1311" s="187"/>
      <c r="GLX1311" s="187"/>
      <c r="GLY1311" s="187"/>
      <c r="GLZ1311" s="187"/>
      <c r="GMA1311" s="187"/>
      <c r="GMB1311" s="187"/>
      <c r="GMC1311" s="187"/>
      <c r="GMD1311" s="187"/>
      <c r="GME1311" s="187"/>
      <c r="GMF1311" s="187"/>
      <c r="GMG1311" s="187"/>
      <c r="GMH1311" s="187"/>
      <c r="GMI1311" s="187"/>
      <c r="GMJ1311" s="187"/>
      <c r="GMK1311" s="187"/>
      <c r="GML1311" s="187"/>
      <c r="GMM1311" s="187"/>
      <c r="GMN1311" s="187"/>
      <c r="GMO1311" s="187"/>
      <c r="GMP1311" s="187"/>
      <c r="GMQ1311" s="187"/>
      <c r="GMR1311" s="187"/>
      <c r="GMS1311" s="187"/>
      <c r="GMT1311" s="187"/>
      <c r="GMU1311" s="187"/>
      <c r="GMV1311" s="187"/>
      <c r="GMW1311" s="187"/>
      <c r="GMX1311" s="187"/>
      <c r="GMY1311" s="187"/>
      <c r="GMZ1311" s="187"/>
      <c r="GNA1311" s="187"/>
      <c r="GNB1311" s="187"/>
      <c r="GNC1311" s="187"/>
      <c r="GND1311" s="187"/>
      <c r="GNE1311" s="187"/>
      <c r="GNF1311" s="187"/>
      <c r="GNG1311" s="187"/>
      <c r="GNH1311" s="187"/>
      <c r="GNI1311" s="187"/>
      <c r="GNJ1311" s="187"/>
      <c r="GNK1311" s="187"/>
      <c r="GNL1311" s="187"/>
      <c r="GNM1311" s="187"/>
      <c r="GNN1311" s="187"/>
      <c r="GNO1311" s="187"/>
      <c r="GNP1311" s="187"/>
      <c r="GNQ1311" s="187"/>
      <c r="GNR1311" s="187"/>
      <c r="GNS1311" s="187"/>
      <c r="GNT1311" s="187"/>
      <c r="GNU1311" s="187"/>
      <c r="GNV1311" s="187"/>
      <c r="GNW1311" s="187"/>
      <c r="GNX1311" s="187"/>
      <c r="GNY1311" s="187"/>
      <c r="GNZ1311" s="187"/>
      <c r="GOA1311" s="187"/>
      <c r="GOB1311" s="187"/>
      <c r="GOC1311" s="187"/>
      <c r="GOD1311" s="187"/>
      <c r="GOE1311" s="187"/>
      <c r="GOF1311" s="187"/>
      <c r="GOG1311" s="187"/>
      <c r="GOH1311" s="187"/>
      <c r="GOI1311" s="187"/>
      <c r="GOJ1311" s="187"/>
      <c r="GOK1311" s="187"/>
      <c r="GOL1311" s="187"/>
      <c r="GOM1311" s="187"/>
      <c r="GON1311" s="187"/>
      <c r="GOO1311" s="187"/>
      <c r="GOP1311" s="187"/>
      <c r="GOQ1311" s="187"/>
      <c r="GOR1311" s="187"/>
      <c r="GOS1311" s="187"/>
      <c r="GOT1311" s="187"/>
      <c r="GOU1311" s="187"/>
      <c r="GOV1311" s="187"/>
      <c r="GOW1311" s="187"/>
      <c r="GOX1311" s="187"/>
      <c r="GOY1311" s="187"/>
      <c r="GOZ1311" s="187"/>
      <c r="GPA1311" s="187"/>
      <c r="GPB1311" s="187"/>
      <c r="GPC1311" s="187"/>
      <c r="GPD1311" s="187"/>
      <c r="GPE1311" s="187"/>
      <c r="GPF1311" s="187"/>
      <c r="GPG1311" s="187"/>
      <c r="GPH1311" s="187"/>
      <c r="GPI1311" s="187"/>
      <c r="GPJ1311" s="187"/>
      <c r="GPK1311" s="187"/>
      <c r="GPL1311" s="187"/>
      <c r="GPM1311" s="187"/>
      <c r="GPN1311" s="187"/>
      <c r="GPO1311" s="187"/>
      <c r="GPP1311" s="187"/>
      <c r="GPQ1311" s="187"/>
      <c r="GPR1311" s="187"/>
      <c r="GPS1311" s="187"/>
      <c r="GPT1311" s="187"/>
      <c r="GPU1311" s="187"/>
      <c r="GPV1311" s="187"/>
      <c r="GPW1311" s="187"/>
      <c r="GPX1311" s="187"/>
      <c r="GPY1311" s="187"/>
      <c r="GPZ1311" s="187"/>
      <c r="GQA1311" s="187"/>
      <c r="GQB1311" s="187"/>
      <c r="GQC1311" s="187"/>
      <c r="GQD1311" s="187"/>
      <c r="GQE1311" s="187"/>
      <c r="GQF1311" s="187"/>
      <c r="GQG1311" s="187"/>
      <c r="GQH1311" s="187"/>
      <c r="GQI1311" s="187"/>
      <c r="GQJ1311" s="187"/>
      <c r="GQK1311" s="187"/>
      <c r="GQL1311" s="187"/>
      <c r="GQM1311" s="187"/>
      <c r="GQN1311" s="187"/>
      <c r="GQO1311" s="187"/>
      <c r="GQP1311" s="187"/>
      <c r="GQQ1311" s="187"/>
      <c r="GQR1311" s="187"/>
      <c r="GQS1311" s="187"/>
      <c r="GQT1311" s="187"/>
      <c r="GQU1311" s="187"/>
      <c r="GQV1311" s="187"/>
      <c r="GQW1311" s="187"/>
      <c r="GQX1311" s="187"/>
      <c r="GQY1311" s="187"/>
      <c r="GQZ1311" s="187"/>
      <c r="GRA1311" s="187"/>
      <c r="GRB1311" s="187"/>
      <c r="GRC1311" s="187"/>
      <c r="GRD1311" s="187"/>
      <c r="GRE1311" s="187"/>
      <c r="GRF1311" s="187"/>
      <c r="GRG1311" s="187"/>
      <c r="GRH1311" s="187"/>
      <c r="GRI1311" s="187"/>
      <c r="GRJ1311" s="187"/>
      <c r="GRK1311" s="187"/>
      <c r="GRL1311" s="187"/>
      <c r="GRM1311" s="187"/>
      <c r="GRN1311" s="187"/>
      <c r="GRO1311" s="187"/>
      <c r="GRP1311" s="187"/>
      <c r="GRQ1311" s="187"/>
      <c r="GRR1311" s="187"/>
      <c r="GRS1311" s="187"/>
      <c r="GRT1311" s="187"/>
      <c r="GRU1311" s="187"/>
      <c r="GRV1311" s="187"/>
      <c r="GRW1311" s="187"/>
      <c r="GRX1311" s="187"/>
      <c r="GRY1311" s="187"/>
      <c r="GRZ1311" s="187"/>
      <c r="GSA1311" s="187"/>
      <c r="GSB1311" s="187"/>
      <c r="GSC1311" s="187"/>
      <c r="GSD1311" s="187"/>
      <c r="GSE1311" s="187"/>
      <c r="GSF1311" s="187"/>
      <c r="GSG1311" s="187"/>
      <c r="GSH1311" s="187"/>
      <c r="GSI1311" s="187"/>
      <c r="GSJ1311" s="187"/>
      <c r="GSK1311" s="187"/>
      <c r="GSL1311" s="187"/>
      <c r="GSM1311" s="187"/>
      <c r="GSN1311" s="187"/>
      <c r="GSO1311" s="187"/>
      <c r="GSP1311" s="187"/>
      <c r="GSQ1311" s="187"/>
      <c r="GSR1311" s="187"/>
      <c r="GSS1311" s="187"/>
      <c r="GST1311" s="187"/>
      <c r="GSU1311" s="187"/>
      <c r="GSV1311" s="187"/>
      <c r="GSW1311" s="187"/>
      <c r="GSX1311" s="187"/>
      <c r="GSY1311" s="187"/>
      <c r="GSZ1311" s="187"/>
      <c r="GTA1311" s="187"/>
      <c r="GTB1311" s="187"/>
      <c r="GTC1311" s="187"/>
      <c r="GTD1311" s="187"/>
      <c r="GTE1311" s="187"/>
      <c r="GTF1311" s="187"/>
      <c r="GTG1311" s="187"/>
      <c r="GTH1311" s="187"/>
      <c r="GTI1311" s="187"/>
      <c r="GTJ1311" s="187"/>
      <c r="GTK1311" s="187"/>
      <c r="GTL1311" s="187"/>
      <c r="GTM1311" s="187"/>
      <c r="GTN1311" s="187"/>
      <c r="GTO1311" s="187"/>
      <c r="GTP1311" s="187"/>
      <c r="GTQ1311" s="187"/>
      <c r="GTR1311" s="187"/>
      <c r="GTS1311" s="187"/>
      <c r="GTT1311" s="187"/>
      <c r="GTU1311" s="187"/>
      <c r="GTV1311" s="187"/>
      <c r="GTW1311" s="187"/>
      <c r="GTX1311" s="187"/>
      <c r="GTY1311" s="187"/>
      <c r="GTZ1311" s="187"/>
      <c r="GUA1311" s="187"/>
      <c r="GUB1311" s="187"/>
      <c r="GUC1311" s="187"/>
      <c r="GUD1311" s="187"/>
      <c r="GUE1311" s="187"/>
      <c r="GUF1311" s="187"/>
      <c r="GUG1311" s="187"/>
      <c r="GUH1311" s="187"/>
      <c r="GUI1311" s="187"/>
      <c r="GUJ1311" s="187"/>
      <c r="GUK1311" s="187"/>
      <c r="GUL1311" s="187"/>
      <c r="GUM1311" s="187"/>
      <c r="GUN1311" s="187"/>
      <c r="GUO1311" s="187"/>
      <c r="GUP1311" s="187"/>
      <c r="GUQ1311" s="187"/>
      <c r="GUR1311" s="187"/>
      <c r="GUS1311" s="187"/>
      <c r="GUT1311" s="187"/>
      <c r="GUU1311" s="187"/>
      <c r="GUV1311" s="187"/>
      <c r="GUW1311" s="187"/>
      <c r="GUX1311" s="187"/>
      <c r="GUY1311" s="187"/>
      <c r="GUZ1311" s="187"/>
      <c r="GVA1311" s="187"/>
      <c r="GVB1311" s="187"/>
      <c r="GVC1311" s="187"/>
      <c r="GVD1311" s="187"/>
      <c r="GVE1311" s="187"/>
      <c r="GVF1311" s="187"/>
      <c r="GVG1311" s="187"/>
      <c r="GVH1311" s="187"/>
      <c r="GVI1311" s="187"/>
      <c r="GVJ1311" s="187"/>
      <c r="GVK1311" s="187"/>
      <c r="GVL1311" s="187"/>
      <c r="GVM1311" s="187"/>
      <c r="GVN1311" s="187"/>
      <c r="GVO1311" s="187"/>
      <c r="GVP1311" s="187"/>
      <c r="GVQ1311" s="187"/>
      <c r="GVR1311" s="187"/>
      <c r="GVS1311" s="187"/>
      <c r="GVT1311" s="187"/>
      <c r="GVU1311" s="187"/>
      <c r="GVV1311" s="187"/>
      <c r="GVW1311" s="187"/>
      <c r="GVX1311" s="187"/>
      <c r="GVY1311" s="187"/>
      <c r="GVZ1311" s="187"/>
      <c r="GWA1311" s="187"/>
      <c r="GWB1311" s="187"/>
      <c r="GWC1311" s="187"/>
      <c r="GWD1311" s="187"/>
      <c r="GWE1311" s="187"/>
      <c r="GWF1311" s="187"/>
      <c r="GWG1311" s="187"/>
      <c r="GWH1311" s="187"/>
      <c r="GWI1311" s="187"/>
      <c r="GWJ1311" s="187"/>
      <c r="GWK1311" s="187"/>
      <c r="GWL1311" s="187"/>
      <c r="GWM1311" s="187"/>
      <c r="GWN1311" s="187"/>
      <c r="GWO1311" s="187"/>
      <c r="GWP1311" s="187"/>
      <c r="GWQ1311" s="187"/>
      <c r="GWR1311" s="187"/>
      <c r="GWS1311" s="187"/>
      <c r="GWT1311" s="187"/>
      <c r="GWU1311" s="187"/>
      <c r="GWV1311" s="187"/>
      <c r="GWW1311" s="187"/>
      <c r="GWX1311" s="187"/>
      <c r="GWY1311" s="187"/>
      <c r="GWZ1311" s="187"/>
      <c r="GXA1311" s="187"/>
      <c r="GXB1311" s="187"/>
      <c r="GXC1311" s="187"/>
      <c r="GXD1311" s="187"/>
      <c r="GXE1311" s="187"/>
      <c r="GXF1311" s="187"/>
      <c r="GXG1311" s="187"/>
      <c r="GXH1311" s="187"/>
      <c r="GXI1311" s="187"/>
      <c r="GXJ1311" s="187"/>
      <c r="GXK1311" s="187"/>
      <c r="GXL1311" s="187"/>
      <c r="GXM1311" s="187"/>
      <c r="GXN1311" s="187"/>
      <c r="GXO1311" s="187"/>
      <c r="GXP1311" s="187"/>
      <c r="GXQ1311" s="187"/>
      <c r="GXR1311" s="187"/>
      <c r="GXS1311" s="187"/>
      <c r="GXT1311" s="187"/>
      <c r="GXU1311" s="187"/>
      <c r="GXV1311" s="187"/>
      <c r="GXW1311" s="187"/>
      <c r="GXX1311" s="187"/>
      <c r="GXY1311" s="187"/>
      <c r="GXZ1311" s="187"/>
      <c r="GYA1311" s="187"/>
      <c r="GYB1311" s="187"/>
      <c r="GYC1311" s="187"/>
      <c r="GYD1311" s="187"/>
      <c r="GYE1311" s="187"/>
      <c r="GYF1311" s="187"/>
      <c r="GYG1311" s="187"/>
      <c r="GYH1311" s="187"/>
      <c r="GYI1311" s="187"/>
      <c r="GYJ1311" s="187"/>
      <c r="GYK1311" s="187"/>
      <c r="GYL1311" s="187"/>
      <c r="GYM1311" s="187"/>
      <c r="GYN1311" s="187"/>
      <c r="GYO1311" s="187"/>
      <c r="GYP1311" s="187"/>
      <c r="GYQ1311" s="187"/>
      <c r="GYR1311" s="187"/>
      <c r="GYS1311" s="187"/>
      <c r="GYT1311" s="187"/>
      <c r="GYU1311" s="187"/>
      <c r="GYV1311" s="187"/>
      <c r="GYW1311" s="187"/>
      <c r="GYX1311" s="187"/>
      <c r="GYY1311" s="187"/>
      <c r="GYZ1311" s="187"/>
      <c r="GZA1311" s="187"/>
      <c r="GZB1311" s="187"/>
      <c r="GZC1311" s="187"/>
      <c r="GZD1311" s="187"/>
      <c r="GZE1311" s="187"/>
      <c r="GZF1311" s="187"/>
      <c r="GZG1311" s="187"/>
      <c r="GZH1311" s="187"/>
      <c r="GZI1311" s="187"/>
      <c r="GZJ1311" s="187"/>
      <c r="GZK1311" s="187"/>
      <c r="GZL1311" s="187"/>
      <c r="GZM1311" s="187"/>
      <c r="GZN1311" s="187"/>
      <c r="GZO1311" s="187"/>
      <c r="GZP1311" s="187"/>
      <c r="GZQ1311" s="187"/>
      <c r="GZR1311" s="187"/>
      <c r="GZS1311" s="187"/>
      <c r="GZT1311" s="187"/>
      <c r="GZU1311" s="187"/>
      <c r="GZV1311" s="187"/>
      <c r="GZW1311" s="187"/>
      <c r="GZX1311" s="187"/>
      <c r="GZY1311" s="187"/>
      <c r="GZZ1311" s="187"/>
      <c r="HAA1311" s="187"/>
      <c r="HAB1311" s="187"/>
      <c r="HAC1311" s="187"/>
      <c r="HAD1311" s="187"/>
      <c r="HAE1311" s="187"/>
      <c r="HAF1311" s="187"/>
      <c r="HAG1311" s="187"/>
      <c r="HAH1311" s="187"/>
      <c r="HAI1311" s="187"/>
      <c r="HAJ1311" s="187"/>
      <c r="HAK1311" s="187"/>
      <c r="HAL1311" s="187"/>
      <c r="HAM1311" s="187"/>
      <c r="HAN1311" s="187"/>
      <c r="HAO1311" s="187"/>
      <c r="HAP1311" s="187"/>
      <c r="HAQ1311" s="187"/>
      <c r="HAR1311" s="187"/>
      <c r="HAS1311" s="187"/>
      <c r="HAT1311" s="187"/>
      <c r="HAU1311" s="187"/>
      <c r="HAV1311" s="187"/>
      <c r="HAW1311" s="187"/>
      <c r="HAX1311" s="187"/>
      <c r="HAY1311" s="187"/>
      <c r="HAZ1311" s="187"/>
      <c r="HBA1311" s="187"/>
      <c r="HBB1311" s="187"/>
      <c r="HBC1311" s="187"/>
      <c r="HBD1311" s="187"/>
      <c r="HBE1311" s="187"/>
      <c r="HBF1311" s="187"/>
      <c r="HBG1311" s="187"/>
      <c r="HBH1311" s="187"/>
      <c r="HBI1311" s="187"/>
      <c r="HBJ1311" s="187"/>
      <c r="HBK1311" s="187"/>
      <c r="HBL1311" s="187"/>
      <c r="HBM1311" s="187"/>
      <c r="HBN1311" s="187"/>
      <c r="HBO1311" s="187"/>
      <c r="HBP1311" s="187"/>
      <c r="HBQ1311" s="187"/>
      <c r="HBR1311" s="187"/>
      <c r="HBS1311" s="187"/>
      <c r="HBT1311" s="187"/>
      <c r="HBU1311" s="187"/>
      <c r="HBV1311" s="187"/>
      <c r="HBW1311" s="187"/>
      <c r="HBX1311" s="187"/>
      <c r="HBY1311" s="187"/>
      <c r="HBZ1311" s="187"/>
      <c r="HCA1311" s="187"/>
      <c r="HCB1311" s="187"/>
      <c r="HCC1311" s="187"/>
      <c r="HCD1311" s="187"/>
      <c r="HCE1311" s="187"/>
      <c r="HCF1311" s="187"/>
      <c r="HCG1311" s="187"/>
      <c r="HCH1311" s="187"/>
      <c r="HCI1311" s="187"/>
      <c r="HCJ1311" s="187"/>
      <c r="HCK1311" s="187"/>
      <c r="HCL1311" s="187"/>
      <c r="HCM1311" s="187"/>
      <c r="HCN1311" s="187"/>
      <c r="HCO1311" s="187"/>
      <c r="HCP1311" s="187"/>
      <c r="HCQ1311" s="187"/>
      <c r="HCR1311" s="187"/>
      <c r="HCS1311" s="187"/>
      <c r="HCT1311" s="187"/>
      <c r="HCU1311" s="187"/>
      <c r="HCV1311" s="187"/>
      <c r="HCW1311" s="187"/>
      <c r="HCX1311" s="187"/>
      <c r="HCY1311" s="187"/>
      <c r="HCZ1311" s="187"/>
      <c r="HDA1311" s="187"/>
      <c r="HDB1311" s="187"/>
      <c r="HDC1311" s="187"/>
      <c r="HDD1311" s="187"/>
      <c r="HDE1311" s="187"/>
      <c r="HDF1311" s="187"/>
      <c r="HDG1311" s="187"/>
      <c r="HDH1311" s="187"/>
      <c r="HDI1311" s="187"/>
      <c r="HDJ1311" s="187"/>
      <c r="HDK1311" s="187"/>
      <c r="HDL1311" s="187"/>
      <c r="HDM1311" s="187"/>
      <c r="HDN1311" s="187"/>
      <c r="HDO1311" s="187"/>
      <c r="HDP1311" s="187"/>
      <c r="HDQ1311" s="187"/>
      <c r="HDR1311" s="187"/>
      <c r="HDS1311" s="187"/>
      <c r="HDT1311" s="187"/>
      <c r="HDU1311" s="187"/>
      <c r="HDV1311" s="187"/>
      <c r="HDW1311" s="187"/>
      <c r="HDX1311" s="187"/>
      <c r="HDY1311" s="187"/>
      <c r="HDZ1311" s="187"/>
      <c r="HEA1311" s="187"/>
      <c r="HEB1311" s="187"/>
      <c r="HEC1311" s="187"/>
      <c r="HED1311" s="187"/>
      <c r="HEE1311" s="187"/>
      <c r="HEF1311" s="187"/>
      <c r="HEG1311" s="187"/>
      <c r="HEH1311" s="187"/>
      <c r="HEI1311" s="187"/>
      <c r="HEJ1311" s="187"/>
      <c r="HEK1311" s="187"/>
      <c r="HEL1311" s="187"/>
      <c r="HEM1311" s="187"/>
      <c r="HEN1311" s="187"/>
      <c r="HEO1311" s="187"/>
      <c r="HEP1311" s="187"/>
      <c r="HEQ1311" s="187"/>
      <c r="HER1311" s="187"/>
      <c r="HES1311" s="187"/>
      <c r="HET1311" s="187"/>
      <c r="HEU1311" s="187"/>
      <c r="HEV1311" s="187"/>
      <c r="HEW1311" s="187"/>
      <c r="HEX1311" s="187"/>
      <c r="HEY1311" s="187"/>
      <c r="HEZ1311" s="187"/>
      <c r="HFA1311" s="187"/>
      <c r="HFB1311" s="187"/>
      <c r="HFC1311" s="187"/>
      <c r="HFD1311" s="187"/>
      <c r="HFE1311" s="187"/>
      <c r="HFF1311" s="187"/>
      <c r="HFG1311" s="187"/>
      <c r="HFH1311" s="187"/>
      <c r="HFI1311" s="187"/>
      <c r="HFJ1311" s="187"/>
      <c r="HFK1311" s="187"/>
      <c r="HFL1311" s="187"/>
      <c r="HFM1311" s="187"/>
      <c r="HFN1311" s="187"/>
      <c r="HFO1311" s="187"/>
      <c r="HFP1311" s="187"/>
      <c r="HFQ1311" s="187"/>
      <c r="HFR1311" s="187"/>
      <c r="HFS1311" s="187"/>
      <c r="HFT1311" s="187"/>
      <c r="HFU1311" s="187"/>
      <c r="HFV1311" s="187"/>
      <c r="HFW1311" s="187"/>
      <c r="HFX1311" s="187"/>
      <c r="HFY1311" s="187"/>
      <c r="HFZ1311" s="187"/>
      <c r="HGA1311" s="187"/>
      <c r="HGB1311" s="187"/>
      <c r="HGC1311" s="187"/>
      <c r="HGD1311" s="187"/>
      <c r="HGE1311" s="187"/>
      <c r="HGF1311" s="187"/>
      <c r="HGG1311" s="187"/>
      <c r="HGH1311" s="187"/>
      <c r="HGI1311" s="187"/>
      <c r="HGJ1311" s="187"/>
      <c r="HGK1311" s="187"/>
      <c r="HGL1311" s="187"/>
      <c r="HGM1311" s="187"/>
      <c r="HGN1311" s="187"/>
      <c r="HGO1311" s="187"/>
      <c r="HGP1311" s="187"/>
      <c r="HGQ1311" s="187"/>
      <c r="HGR1311" s="187"/>
      <c r="HGS1311" s="187"/>
      <c r="HGT1311" s="187"/>
      <c r="HGU1311" s="187"/>
      <c r="HGV1311" s="187"/>
      <c r="HGW1311" s="187"/>
      <c r="HGX1311" s="187"/>
      <c r="HGY1311" s="187"/>
      <c r="HGZ1311" s="187"/>
      <c r="HHA1311" s="187"/>
      <c r="HHB1311" s="187"/>
      <c r="HHC1311" s="187"/>
      <c r="HHD1311" s="187"/>
      <c r="HHE1311" s="187"/>
      <c r="HHF1311" s="187"/>
      <c r="HHG1311" s="187"/>
      <c r="HHH1311" s="187"/>
      <c r="HHI1311" s="187"/>
      <c r="HHJ1311" s="187"/>
      <c r="HHK1311" s="187"/>
      <c r="HHL1311" s="187"/>
      <c r="HHM1311" s="187"/>
      <c r="HHN1311" s="187"/>
      <c r="HHO1311" s="187"/>
      <c r="HHP1311" s="187"/>
      <c r="HHQ1311" s="187"/>
      <c r="HHR1311" s="187"/>
      <c r="HHS1311" s="187"/>
      <c r="HHT1311" s="187"/>
      <c r="HHU1311" s="187"/>
      <c r="HHV1311" s="187"/>
      <c r="HHW1311" s="187"/>
      <c r="HHX1311" s="187"/>
      <c r="HHY1311" s="187"/>
      <c r="HHZ1311" s="187"/>
      <c r="HIA1311" s="187"/>
      <c r="HIB1311" s="187"/>
      <c r="HIC1311" s="187"/>
      <c r="HID1311" s="187"/>
      <c r="HIE1311" s="187"/>
      <c r="HIF1311" s="187"/>
      <c r="HIG1311" s="187"/>
      <c r="HIH1311" s="187"/>
      <c r="HII1311" s="187"/>
      <c r="HIJ1311" s="187"/>
      <c r="HIK1311" s="187"/>
      <c r="HIL1311" s="187"/>
      <c r="HIM1311" s="187"/>
      <c r="HIN1311" s="187"/>
      <c r="HIO1311" s="187"/>
      <c r="HIP1311" s="187"/>
      <c r="HIQ1311" s="187"/>
      <c r="HIR1311" s="187"/>
      <c r="HIS1311" s="187"/>
      <c r="HIT1311" s="187"/>
      <c r="HIU1311" s="187"/>
      <c r="HIV1311" s="187"/>
      <c r="HIW1311" s="187"/>
      <c r="HIX1311" s="187"/>
      <c r="HIY1311" s="187"/>
      <c r="HIZ1311" s="187"/>
      <c r="HJA1311" s="187"/>
      <c r="HJB1311" s="187"/>
      <c r="HJC1311" s="187"/>
      <c r="HJD1311" s="187"/>
      <c r="HJE1311" s="187"/>
      <c r="HJF1311" s="187"/>
      <c r="HJG1311" s="187"/>
      <c r="HJH1311" s="187"/>
      <c r="HJI1311" s="187"/>
      <c r="HJJ1311" s="187"/>
      <c r="HJK1311" s="187"/>
      <c r="HJL1311" s="187"/>
      <c r="HJM1311" s="187"/>
      <c r="HJN1311" s="187"/>
      <c r="HJO1311" s="187"/>
      <c r="HJP1311" s="187"/>
      <c r="HJQ1311" s="187"/>
      <c r="HJR1311" s="187"/>
      <c r="HJS1311" s="187"/>
      <c r="HJT1311" s="187"/>
      <c r="HJU1311" s="187"/>
      <c r="HJV1311" s="187"/>
      <c r="HJW1311" s="187"/>
      <c r="HJX1311" s="187"/>
      <c r="HJY1311" s="187"/>
      <c r="HJZ1311" s="187"/>
      <c r="HKA1311" s="187"/>
      <c r="HKB1311" s="187"/>
      <c r="HKC1311" s="187"/>
      <c r="HKD1311" s="187"/>
      <c r="HKE1311" s="187"/>
      <c r="HKF1311" s="187"/>
      <c r="HKG1311" s="187"/>
      <c r="HKH1311" s="187"/>
      <c r="HKI1311" s="187"/>
      <c r="HKJ1311" s="187"/>
      <c r="HKK1311" s="187"/>
      <c r="HKL1311" s="187"/>
      <c r="HKM1311" s="187"/>
      <c r="HKN1311" s="187"/>
      <c r="HKO1311" s="187"/>
      <c r="HKP1311" s="187"/>
      <c r="HKQ1311" s="187"/>
      <c r="HKR1311" s="187"/>
      <c r="HKS1311" s="187"/>
      <c r="HKT1311" s="187"/>
      <c r="HKU1311" s="187"/>
      <c r="HKV1311" s="187"/>
      <c r="HKW1311" s="187"/>
      <c r="HKX1311" s="187"/>
      <c r="HKY1311" s="187"/>
      <c r="HKZ1311" s="187"/>
      <c r="HLA1311" s="187"/>
      <c r="HLB1311" s="187"/>
      <c r="HLC1311" s="187"/>
      <c r="HLD1311" s="187"/>
      <c r="HLE1311" s="187"/>
      <c r="HLF1311" s="187"/>
      <c r="HLG1311" s="187"/>
      <c r="HLH1311" s="187"/>
      <c r="HLI1311" s="187"/>
      <c r="HLJ1311" s="187"/>
      <c r="HLK1311" s="187"/>
      <c r="HLL1311" s="187"/>
      <c r="HLM1311" s="187"/>
      <c r="HLN1311" s="187"/>
      <c r="HLO1311" s="187"/>
      <c r="HLP1311" s="187"/>
      <c r="HLQ1311" s="187"/>
      <c r="HLR1311" s="187"/>
      <c r="HLS1311" s="187"/>
      <c r="HLT1311" s="187"/>
      <c r="HLU1311" s="187"/>
      <c r="HLV1311" s="187"/>
      <c r="HLW1311" s="187"/>
      <c r="HLX1311" s="187"/>
      <c r="HLY1311" s="187"/>
      <c r="HLZ1311" s="187"/>
      <c r="HMA1311" s="187"/>
      <c r="HMB1311" s="187"/>
      <c r="HMC1311" s="187"/>
      <c r="HMD1311" s="187"/>
      <c r="HME1311" s="187"/>
      <c r="HMF1311" s="187"/>
      <c r="HMG1311" s="187"/>
      <c r="HMH1311" s="187"/>
      <c r="HMI1311" s="187"/>
      <c r="HMJ1311" s="187"/>
      <c r="HMK1311" s="187"/>
      <c r="HML1311" s="187"/>
      <c r="HMM1311" s="187"/>
      <c r="HMN1311" s="187"/>
      <c r="HMO1311" s="187"/>
      <c r="HMP1311" s="187"/>
      <c r="HMQ1311" s="187"/>
      <c r="HMR1311" s="187"/>
      <c r="HMS1311" s="187"/>
      <c r="HMT1311" s="187"/>
      <c r="HMU1311" s="187"/>
      <c r="HMV1311" s="187"/>
      <c r="HMW1311" s="187"/>
      <c r="HMX1311" s="187"/>
      <c r="HMY1311" s="187"/>
      <c r="HMZ1311" s="187"/>
      <c r="HNA1311" s="187"/>
      <c r="HNB1311" s="187"/>
      <c r="HNC1311" s="187"/>
      <c r="HND1311" s="187"/>
      <c r="HNE1311" s="187"/>
      <c r="HNF1311" s="187"/>
      <c r="HNG1311" s="187"/>
      <c r="HNH1311" s="187"/>
      <c r="HNI1311" s="187"/>
      <c r="HNJ1311" s="187"/>
      <c r="HNK1311" s="187"/>
      <c r="HNL1311" s="187"/>
      <c r="HNM1311" s="187"/>
      <c r="HNN1311" s="187"/>
      <c r="HNO1311" s="187"/>
      <c r="HNP1311" s="187"/>
      <c r="HNQ1311" s="187"/>
      <c r="HNR1311" s="187"/>
      <c r="HNS1311" s="187"/>
      <c r="HNT1311" s="187"/>
      <c r="HNU1311" s="187"/>
      <c r="HNV1311" s="187"/>
      <c r="HNW1311" s="187"/>
      <c r="HNX1311" s="187"/>
      <c r="HNY1311" s="187"/>
      <c r="HNZ1311" s="187"/>
      <c r="HOA1311" s="187"/>
      <c r="HOB1311" s="187"/>
      <c r="HOC1311" s="187"/>
      <c r="HOD1311" s="187"/>
      <c r="HOE1311" s="187"/>
      <c r="HOF1311" s="187"/>
      <c r="HOG1311" s="187"/>
      <c r="HOH1311" s="187"/>
      <c r="HOI1311" s="187"/>
      <c r="HOJ1311" s="187"/>
      <c r="HOK1311" s="187"/>
      <c r="HOL1311" s="187"/>
      <c r="HOM1311" s="187"/>
      <c r="HON1311" s="187"/>
      <c r="HOO1311" s="187"/>
      <c r="HOP1311" s="187"/>
      <c r="HOQ1311" s="187"/>
      <c r="HOR1311" s="187"/>
      <c r="HOS1311" s="187"/>
      <c r="HOT1311" s="187"/>
      <c r="HOU1311" s="187"/>
      <c r="HOV1311" s="187"/>
      <c r="HOW1311" s="187"/>
      <c r="HOX1311" s="187"/>
      <c r="HOY1311" s="187"/>
      <c r="HOZ1311" s="187"/>
      <c r="HPA1311" s="187"/>
      <c r="HPB1311" s="187"/>
      <c r="HPC1311" s="187"/>
      <c r="HPD1311" s="187"/>
      <c r="HPE1311" s="187"/>
      <c r="HPF1311" s="187"/>
      <c r="HPG1311" s="187"/>
      <c r="HPH1311" s="187"/>
      <c r="HPI1311" s="187"/>
      <c r="HPJ1311" s="187"/>
      <c r="HPK1311" s="187"/>
      <c r="HPL1311" s="187"/>
      <c r="HPM1311" s="187"/>
      <c r="HPN1311" s="187"/>
      <c r="HPO1311" s="187"/>
      <c r="HPP1311" s="187"/>
      <c r="HPQ1311" s="187"/>
      <c r="HPR1311" s="187"/>
      <c r="HPS1311" s="187"/>
      <c r="HPT1311" s="187"/>
      <c r="HPU1311" s="187"/>
      <c r="HPV1311" s="187"/>
      <c r="HPW1311" s="187"/>
      <c r="HPX1311" s="187"/>
      <c r="HPY1311" s="187"/>
      <c r="HPZ1311" s="187"/>
      <c r="HQA1311" s="187"/>
      <c r="HQB1311" s="187"/>
      <c r="HQC1311" s="187"/>
      <c r="HQD1311" s="187"/>
      <c r="HQE1311" s="187"/>
      <c r="HQF1311" s="187"/>
      <c r="HQG1311" s="187"/>
      <c r="HQH1311" s="187"/>
      <c r="HQI1311" s="187"/>
      <c r="HQJ1311" s="187"/>
      <c r="HQK1311" s="187"/>
      <c r="HQL1311" s="187"/>
      <c r="HQM1311" s="187"/>
      <c r="HQN1311" s="187"/>
      <c r="HQO1311" s="187"/>
      <c r="HQP1311" s="187"/>
      <c r="HQQ1311" s="187"/>
      <c r="HQR1311" s="187"/>
      <c r="HQS1311" s="187"/>
      <c r="HQT1311" s="187"/>
      <c r="HQU1311" s="187"/>
      <c r="HQV1311" s="187"/>
      <c r="HQW1311" s="187"/>
      <c r="HQX1311" s="187"/>
      <c r="HQY1311" s="187"/>
      <c r="HQZ1311" s="187"/>
      <c r="HRA1311" s="187"/>
      <c r="HRB1311" s="187"/>
      <c r="HRC1311" s="187"/>
      <c r="HRD1311" s="187"/>
      <c r="HRE1311" s="187"/>
      <c r="HRF1311" s="187"/>
      <c r="HRG1311" s="187"/>
      <c r="HRH1311" s="187"/>
      <c r="HRI1311" s="187"/>
      <c r="HRJ1311" s="187"/>
      <c r="HRK1311" s="187"/>
      <c r="HRL1311" s="187"/>
      <c r="HRM1311" s="187"/>
      <c r="HRN1311" s="187"/>
      <c r="HRO1311" s="187"/>
      <c r="HRP1311" s="187"/>
      <c r="HRQ1311" s="187"/>
      <c r="HRR1311" s="187"/>
      <c r="HRS1311" s="187"/>
      <c r="HRT1311" s="187"/>
      <c r="HRU1311" s="187"/>
      <c r="HRV1311" s="187"/>
      <c r="HRW1311" s="187"/>
      <c r="HRX1311" s="187"/>
      <c r="HRY1311" s="187"/>
      <c r="HRZ1311" s="187"/>
      <c r="HSA1311" s="187"/>
      <c r="HSB1311" s="187"/>
      <c r="HSC1311" s="187"/>
      <c r="HSD1311" s="187"/>
      <c r="HSE1311" s="187"/>
      <c r="HSF1311" s="187"/>
      <c r="HSG1311" s="187"/>
      <c r="HSH1311" s="187"/>
      <c r="HSI1311" s="187"/>
      <c r="HSJ1311" s="187"/>
      <c r="HSK1311" s="187"/>
      <c r="HSL1311" s="187"/>
      <c r="HSM1311" s="187"/>
      <c r="HSN1311" s="187"/>
      <c r="HSO1311" s="187"/>
      <c r="HSP1311" s="187"/>
      <c r="HSQ1311" s="187"/>
      <c r="HSR1311" s="187"/>
      <c r="HSS1311" s="187"/>
      <c r="HST1311" s="187"/>
      <c r="HSU1311" s="187"/>
      <c r="HSV1311" s="187"/>
      <c r="HSW1311" s="187"/>
      <c r="HSX1311" s="187"/>
      <c r="HSY1311" s="187"/>
      <c r="HSZ1311" s="187"/>
      <c r="HTA1311" s="187"/>
      <c r="HTB1311" s="187"/>
      <c r="HTC1311" s="187"/>
      <c r="HTD1311" s="187"/>
      <c r="HTE1311" s="187"/>
      <c r="HTF1311" s="187"/>
      <c r="HTG1311" s="187"/>
      <c r="HTH1311" s="187"/>
      <c r="HTI1311" s="187"/>
      <c r="HTJ1311" s="187"/>
      <c r="HTK1311" s="187"/>
      <c r="HTL1311" s="187"/>
      <c r="HTM1311" s="187"/>
      <c r="HTN1311" s="187"/>
      <c r="HTO1311" s="187"/>
      <c r="HTP1311" s="187"/>
      <c r="HTQ1311" s="187"/>
      <c r="HTR1311" s="187"/>
      <c r="HTS1311" s="187"/>
      <c r="HTT1311" s="187"/>
      <c r="HTU1311" s="187"/>
      <c r="HTV1311" s="187"/>
      <c r="HTW1311" s="187"/>
      <c r="HTX1311" s="187"/>
      <c r="HTY1311" s="187"/>
      <c r="HTZ1311" s="187"/>
      <c r="HUA1311" s="187"/>
      <c r="HUB1311" s="187"/>
      <c r="HUC1311" s="187"/>
      <c r="HUD1311" s="187"/>
      <c r="HUE1311" s="187"/>
      <c r="HUF1311" s="187"/>
      <c r="HUG1311" s="187"/>
      <c r="HUH1311" s="187"/>
      <c r="HUI1311" s="187"/>
      <c r="HUJ1311" s="187"/>
      <c r="HUK1311" s="187"/>
      <c r="HUL1311" s="187"/>
      <c r="HUM1311" s="187"/>
      <c r="HUN1311" s="187"/>
      <c r="HUO1311" s="187"/>
      <c r="HUP1311" s="187"/>
      <c r="HUQ1311" s="187"/>
      <c r="HUR1311" s="187"/>
      <c r="HUS1311" s="187"/>
      <c r="HUT1311" s="187"/>
      <c r="HUU1311" s="187"/>
      <c r="HUV1311" s="187"/>
      <c r="HUW1311" s="187"/>
      <c r="HUX1311" s="187"/>
      <c r="HUY1311" s="187"/>
      <c r="HUZ1311" s="187"/>
      <c r="HVA1311" s="187"/>
      <c r="HVB1311" s="187"/>
      <c r="HVC1311" s="187"/>
      <c r="HVD1311" s="187"/>
      <c r="HVE1311" s="187"/>
      <c r="HVF1311" s="187"/>
      <c r="HVG1311" s="187"/>
      <c r="HVH1311" s="187"/>
      <c r="HVI1311" s="187"/>
      <c r="HVJ1311" s="187"/>
      <c r="HVK1311" s="187"/>
      <c r="HVL1311" s="187"/>
      <c r="HVM1311" s="187"/>
      <c r="HVN1311" s="187"/>
      <c r="HVO1311" s="187"/>
      <c r="HVP1311" s="187"/>
      <c r="HVQ1311" s="187"/>
      <c r="HVR1311" s="187"/>
      <c r="HVS1311" s="187"/>
      <c r="HVT1311" s="187"/>
      <c r="HVU1311" s="187"/>
      <c r="HVV1311" s="187"/>
      <c r="HVW1311" s="187"/>
      <c r="HVX1311" s="187"/>
      <c r="HVY1311" s="187"/>
      <c r="HVZ1311" s="187"/>
      <c r="HWA1311" s="187"/>
      <c r="HWB1311" s="187"/>
      <c r="HWC1311" s="187"/>
      <c r="HWD1311" s="187"/>
      <c r="HWE1311" s="187"/>
      <c r="HWF1311" s="187"/>
      <c r="HWG1311" s="187"/>
      <c r="HWH1311" s="187"/>
      <c r="HWI1311" s="187"/>
      <c r="HWJ1311" s="187"/>
      <c r="HWK1311" s="187"/>
      <c r="HWL1311" s="187"/>
      <c r="HWM1311" s="187"/>
      <c r="HWN1311" s="187"/>
      <c r="HWO1311" s="187"/>
      <c r="HWP1311" s="187"/>
      <c r="HWQ1311" s="187"/>
      <c r="HWR1311" s="187"/>
      <c r="HWS1311" s="187"/>
      <c r="HWT1311" s="187"/>
      <c r="HWU1311" s="187"/>
      <c r="HWV1311" s="187"/>
      <c r="HWW1311" s="187"/>
      <c r="HWX1311" s="187"/>
      <c r="HWY1311" s="187"/>
      <c r="HWZ1311" s="187"/>
      <c r="HXA1311" s="187"/>
      <c r="HXB1311" s="187"/>
      <c r="HXC1311" s="187"/>
      <c r="HXD1311" s="187"/>
      <c r="HXE1311" s="187"/>
      <c r="HXF1311" s="187"/>
      <c r="HXG1311" s="187"/>
      <c r="HXH1311" s="187"/>
      <c r="HXI1311" s="187"/>
      <c r="HXJ1311" s="187"/>
      <c r="HXK1311" s="187"/>
      <c r="HXL1311" s="187"/>
      <c r="HXM1311" s="187"/>
      <c r="HXN1311" s="187"/>
      <c r="HXO1311" s="187"/>
      <c r="HXP1311" s="187"/>
      <c r="HXQ1311" s="187"/>
      <c r="HXR1311" s="187"/>
      <c r="HXS1311" s="187"/>
      <c r="HXT1311" s="187"/>
      <c r="HXU1311" s="187"/>
      <c r="HXV1311" s="187"/>
      <c r="HXW1311" s="187"/>
      <c r="HXX1311" s="187"/>
      <c r="HXY1311" s="187"/>
      <c r="HXZ1311" s="187"/>
      <c r="HYA1311" s="187"/>
      <c r="HYB1311" s="187"/>
      <c r="HYC1311" s="187"/>
      <c r="HYD1311" s="187"/>
      <c r="HYE1311" s="187"/>
      <c r="HYF1311" s="187"/>
      <c r="HYG1311" s="187"/>
      <c r="HYH1311" s="187"/>
      <c r="HYI1311" s="187"/>
      <c r="HYJ1311" s="187"/>
      <c r="HYK1311" s="187"/>
      <c r="HYL1311" s="187"/>
      <c r="HYM1311" s="187"/>
      <c r="HYN1311" s="187"/>
      <c r="HYO1311" s="187"/>
      <c r="HYP1311" s="187"/>
      <c r="HYQ1311" s="187"/>
      <c r="HYR1311" s="187"/>
      <c r="HYS1311" s="187"/>
      <c r="HYT1311" s="187"/>
      <c r="HYU1311" s="187"/>
      <c r="HYV1311" s="187"/>
      <c r="HYW1311" s="187"/>
      <c r="HYX1311" s="187"/>
      <c r="HYY1311" s="187"/>
      <c r="HYZ1311" s="187"/>
      <c r="HZA1311" s="187"/>
      <c r="HZB1311" s="187"/>
      <c r="HZC1311" s="187"/>
      <c r="HZD1311" s="187"/>
      <c r="HZE1311" s="187"/>
      <c r="HZF1311" s="187"/>
      <c r="HZG1311" s="187"/>
      <c r="HZH1311" s="187"/>
      <c r="HZI1311" s="187"/>
      <c r="HZJ1311" s="187"/>
      <c r="HZK1311" s="187"/>
      <c r="HZL1311" s="187"/>
      <c r="HZM1311" s="187"/>
      <c r="HZN1311" s="187"/>
      <c r="HZO1311" s="187"/>
      <c r="HZP1311" s="187"/>
      <c r="HZQ1311" s="187"/>
      <c r="HZR1311" s="187"/>
      <c r="HZS1311" s="187"/>
      <c r="HZT1311" s="187"/>
      <c r="HZU1311" s="187"/>
      <c r="HZV1311" s="187"/>
      <c r="HZW1311" s="187"/>
      <c r="HZX1311" s="187"/>
      <c r="HZY1311" s="187"/>
      <c r="HZZ1311" s="187"/>
      <c r="IAA1311" s="187"/>
      <c r="IAB1311" s="187"/>
      <c r="IAC1311" s="187"/>
      <c r="IAD1311" s="187"/>
      <c r="IAE1311" s="187"/>
      <c r="IAF1311" s="187"/>
      <c r="IAG1311" s="187"/>
      <c r="IAH1311" s="187"/>
      <c r="IAI1311" s="187"/>
      <c r="IAJ1311" s="187"/>
      <c r="IAK1311" s="187"/>
      <c r="IAL1311" s="187"/>
      <c r="IAM1311" s="187"/>
      <c r="IAN1311" s="187"/>
      <c r="IAO1311" s="187"/>
      <c r="IAP1311" s="187"/>
      <c r="IAQ1311" s="187"/>
      <c r="IAR1311" s="187"/>
      <c r="IAS1311" s="187"/>
      <c r="IAT1311" s="187"/>
      <c r="IAU1311" s="187"/>
      <c r="IAV1311" s="187"/>
      <c r="IAW1311" s="187"/>
      <c r="IAX1311" s="187"/>
      <c r="IAY1311" s="187"/>
      <c r="IAZ1311" s="187"/>
      <c r="IBA1311" s="187"/>
      <c r="IBB1311" s="187"/>
      <c r="IBC1311" s="187"/>
      <c r="IBD1311" s="187"/>
      <c r="IBE1311" s="187"/>
      <c r="IBF1311" s="187"/>
      <c r="IBG1311" s="187"/>
      <c r="IBH1311" s="187"/>
      <c r="IBI1311" s="187"/>
      <c r="IBJ1311" s="187"/>
      <c r="IBK1311" s="187"/>
      <c r="IBL1311" s="187"/>
      <c r="IBM1311" s="187"/>
      <c r="IBN1311" s="187"/>
      <c r="IBO1311" s="187"/>
      <c r="IBP1311" s="187"/>
      <c r="IBQ1311" s="187"/>
      <c r="IBR1311" s="187"/>
      <c r="IBS1311" s="187"/>
      <c r="IBT1311" s="187"/>
      <c r="IBU1311" s="187"/>
      <c r="IBV1311" s="187"/>
      <c r="IBW1311" s="187"/>
      <c r="IBX1311" s="187"/>
      <c r="IBY1311" s="187"/>
      <c r="IBZ1311" s="187"/>
      <c r="ICA1311" s="187"/>
      <c r="ICB1311" s="187"/>
      <c r="ICC1311" s="187"/>
      <c r="ICD1311" s="187"/>
      <c r="ICE1311" s="187"/>
      <c r="ICF1311" s="187"/>
      <c r="ICG1311" s="187"/>
      <c r="ICH1311" s="187"/>
      <c r="ICI1311" s="187"/>
      <c r="ICJ1311" s="187"/>
      <c r="ICK1311" s="187"/>
      <c r="ICL1311" s="187"/>
      <c r="ICM1311" s="187"/>
      <c r="ICN1311" s="187"/>
      <c r="ICO1311" s="187"/>
      <c r="ICP1311" s="187"/>
      <c r="ICQ1311" s="187"/>
      <c r="ICR1311" s="187"/>
      <c r="ICS1311" s="187"/>
      <c r="ICT1311" s="187"/>
      <c r="ICU1311" s="187"/>
      <c r="ICV1311" s="187"/>
      <c r="ICW1311" s="187"/>
      <c r="ICX1311" s="187"/>
      <c r="ICY1311" s="187"/>
      <c r="ICZ1311" s="187"/>
      <c r="IDA1311" s="187"/>
      <c r="IDB1311" s="187"/>
      <c r="IDC1311" s="187"/>
      <c r="IDD1311" s="187"/>
      <c r="IDE1311" s="187"/>
      <c r="IDF1311" s="187"/>
      <c r="IDG1311" s="187"/>
      <c r="IDH1311" s="187"/>
      <c r="IDI1311" s="187"/>
      <c r="IDJ1311" s="187"/>
      <c r="IDK1311" s="187"/>
      <c r="IDL1311" s="187"/>
      <c r="IDM1311" s="187"/>
      <c r="IDN1311" s="187"/>
      <c r="IDO1311" s="187"/>
      <c r="IDP1311" s="187"/>
      <c r="IDQ1311" s="187"/>
      <c r="IDR1311" s="187"/>
      <c r="IDS1311" s="187"/>
      <c r="IDT1311" s="187"/>
      <c r="IDU1311" s="187"/>
      <c r="IDV1311" s="187"/>
      <c r="IDW1311" s="187"/>
      <c r="IDX1311" s="187"/>
      <c r="IDY1311" s="187"/>
      <c r="IDZ1311" s="187"/>
      <c r="IEA1311" s="187"/>
      <c r="IEB1311" s="187"/>
      <c r="IEC1311" s="187"/>
      <c r="IED1311" s="187"/>
      <c r="IEE1311" s="187"/>
      <c r="IEF1311" s="187"/>
      <c r="IEG1311" s="187"/>
      <c r="IEH1311" s="187"/>
      <c r="IEI1311" s="187"/>
      <c r="IEJ1311" s="187"/>
      <c r="IEK1311" s="187"/>
      <c r="IEL1311" s="187"/>
      <c r="IEM1311" s="187"/>
      <c r="IEN1311" s="187"/>
      <c r="IEO1311" s="187"/>
      <c r="IEP1311" s="187"/>
      <c r="IEQ1311" s="187"/>
      <c r="IER1311" s="187"/>
      <c r="IES1311" s="187"/>
      <c r="IET1311" s="187"/>
      <c r="IEU1311" s="187"/>
      <c r="IEV1311" s="187"/>
      <c r="IEW1311" s="187"/>
      <c r="IEX1311" s="187"/>
      <c r="IEY1311" s="187"/>
      <c r="IEZ1311" s="187"/>
      <c r="IFA1311" s="187"/>
      <c r="IFB1311" s="187"/>
      <c r="IFC1311" s="187"/>
      <c r="IFD1311" s="187"/>
      <c r="IFE1311" s="187"/>
      <c r="IFF1311" s="187"/>
      <c r="IFG1311" s="187"/>
      <c r="IFH1311" s="187"/>
      <c r="IFI1311" s="187"/>
      <c r="IFJ1311" s="187"/>
      <c r="IFK1311" s="187"/>
      <c r="IFL1311" s="187"/>
      <c r="IFM1311" s="187"/>
      <c r="IFN1311" s="187"/>
      <c r="IFO1311" s="187"/>
      <c r="IFP1311" s="187"/>
      <c r="IFQ1311" s="187"/>
      <c r="IFR1311" s="187"/>
      <c r="IFS1311" s="187"/>
      <c r="IFT1311" s="187"/>
      <c r="IFU1311" s="187"/>
      <c r="IFV1311" s="187"/>
      <c r="IFW1311" s="187"/>
      <c r="IFX1311" s="187"/>
      <c r="IFY1311" s="187"/>
      <c r="IFZ1311" s="187"/>
      <c r="IGA1311" s="187"/>
      <c r="IGB1311" s="187"/>
      <c r="IGC1311" s="187"/>
      <c r="IGD1311" s="187"/>
      <c r="IGE1311" s="187"/>
      <c r="IGF1311" s="187"/>
      <c r="IGG1311" s="187"/>
      <c r="IGH1311" s="187"/>
      <c r="IGI1311" s="187"/>
      <c r="IGJ1311" s="187"/>
      <c r="IGK1311" s="187"/>
      <c r="IGL1311" s="187"/>
      <c r="IGM1311" s="187"/>
      <c r="IGN1311" s="187"/>
      <c r="IGO1311" s="187"/>
      <c r="IGP1311" s="187"/>
      <c r="IGQ1311" s="187"/>
      <c r="IGR1311" s="187"/>
      <c r="IGS1311" s="187"/>
      <c r="IGT1311" s="187"/>
      <c r="IGU1311" s="187"/>
      <c r="IGV1311" s="187"/>
      <c r="IGW1311" s="187"/>
      <c r="IGX1311" s="187"/>
      <c r="IGY1311" s="187"/>
      <c r="IGZ1311" s="187"/>
      <c r="IHA1311" s="187"/>
      <c r="IHB1311" s="187"/>
      <c r="IHC1311" s="187"/>
      <c r="IHD1311" s="187"/>
      <c r="IHE1311" s="187"/>
      <c r="IHF1311" s="187"/>
      <c r="IHG1311" s="187"/>
      <c r="IHH1311" s="187"/>
      <c r="IHI1311" s="187"/>
      <c r="IHJ1311" s="187"/>
      <c r="IHK1311" s="187"/>
      <c r="IHL1311" s="187"/>
      <c r="IHM1311" s="187"/>
      <c r="IHN1311" s="187"/>
      <c r="IHO1311" s="187"/>
      <c r="IHP1311" s="187"/>
      <c r="IHQ1311" s="187"/>
      <c r="IHR1311" s="187"/>
      <c r="IHS1311" s="187"/>
      <c r="IHT1311" s="187"/>
      <c r="IHU1311" s="187"/>
      <c r="IHV1311" s="187"/>
      <c r="IHW1311" s="187"/>
      <c r="IHX1311" s="187"/>
      <c r="IHY1311" s="187"/>
      <c r="IHZ1311" s="187"/>
      <c r="IIA1311" s="187"/>
      <c r="IIB1311" s="187"/>
      <c r="IIC1311" s="187"/>
      <c r="IID1311" s="187"/>
      <c r="IIE1311" s="187"/>
      <c r="IIF1311" s="187"/>
      <c r="IIG1311" s="187"/>
      <c r="IIH1311" s="187"/>
      <c r="III1311" s="187"/>
      <c r="IIJ1311" s="187"/>
      <c r="IIK1311" s="187"/>
      <c r="IIL1311" s="187"/>
      <c r="IIM1311" s="187"/>
      <c r="IIN1311" s="187"/>
      <c r="IIO1311" s="187"/>
      <c r="IIP1311" s="187"/>
      <c r="IIQ1311" s="187"/>
      <c r="IIR1311" s="187"/>
      <c r="IIS1311" s="187"/>
      <c r="IIT1311" s="187"/>
      <c r="IIU1311" s="187"/>
      <c r="IIV1311" s="187"/>
      <c r="IIW1311" s="187"/>
      <c r="IIX1311" s="187"/>
      <c r="IIY1311" s="187"/>
      <c r="IIZ1311" s="187"/>
      <c r="IJA1311" s="187"/>
      <c r="IJB1311" s="187"/>
      <c r="IJC1311" s="187"/>
      <c r="IJD1311" s="187"/>
      <c r="IJE1311" s="187"/>
      <c r="IJF1311" s="187"/>
      <c r="IJG1311" s="187"/>
      <c r="IJH1311" s="187"/>
      <c r="IJI1311" s="187"/>
      <c r="IJJ1311" s="187"/>
      <c r="IJK1311" s="187"/>
      <c r="IJL1311" s="187"/>
      <c r="IJM1311" s="187"/>
      <c r="IJN1311" s="187"/>
      <c r="IJO1311" s="187"/>
      <c r="IJP1311" s="187"/>
      <c r="IJQ1311" s="187"/>
      <c r="IJR1311" s="187"/>
      <c r="IJS1311" s="187"/>
      <c r="IJT1311" s="187"/>
      <c r="IJU1311" s="187"/>
      <c r="IJV1311" s="187"/>
      <c r="IJW1311" s="187"/>
      <c r="IJX1311" s="187"/>
      <c r="IJY1311" s="187"/>
      <c r="IJZ1311" s="187"/>
      <c r="IKA1311" s="187"/>
      <c r="IKB1311" s="187"/>
      <c r="IKC1311" s="187"/>
      <c r="IKD1311" s="187"/>
      <c r="IKE1311" s="187"/>
      <c r="IKF1311" s="187"/>
      <c r="IKG1311" s="187"/>
      <c r="IKH1311" s="187"/>
      <c r="IKI1311" s="187"/>
      <c r="IKJ1311" s="187"/>
      <c r="IKK1311" s="187"/>
      <c r="IKL1311" s="187"/>
      <c r="IKM1311" s="187"/>
      <c r="IKN1311" s="187"/>
      <c r="IKO1311" s="187"/>
      <c r="IKP1311" s="187"/>
      <c r="IKQ1311" s="187"/>
      <c r="IKR1311" s="187"/>
      <c r="IKS1311" s="187"/>
      <c r="IKT1311" s="187"/>
      <c r="IKU1311" s="187"/>
      <c r="IKV1311" s="187"/>
      <c r="IKW1311" s="187"/>
      <c r="IKX1311" s="187"/>
      <c r="IKY1311" s="187"/>
      <c r="IKZ1311" s="187"/>
      <c r="ILA1311" s="187"/>
      <c r="ILB1311" s="187"/>
      <c r="ILC1311" s="187"/>
      <c r="ILD1311" s="187"/>
      <c r="ILE1311" s="187"/>
      <c r="ILF1311" s="187"/>
      <c r="ILG1311" s="187"/>
      <c r="ILH1311" s="187"/>
      <c r="ILI1311" s="187"/>
      <c r="ILJ1311" s="187"/>
      <c r="ILK1311" s="187"/>
      <c r="ILL1311" s="187"/>
      <c r="ILM1311" s="187"/>
      <c r="ILN1311" s="187"/>
      <c r="ILO1311" s="187"/>
      <c r="ILP1311" s="187"/>
      <c r="ILQ1311" s="187"/>
      <c r="ILR1311" s="187"/>
      <c r="ILS1311" s="187"/>
      <c r="ILT1311" s="187"/>
      <c r="ILU1311" s="187"/>
      <c r="ILV1311" s="187"/>
      <c r="ILW1311" s="187"/>
      <c r="ILX1311" s="187"/>
      <c r="ILY1311" s="187"/>
      <c r="ILZ1311" s="187"/>
      <c r="IMA1311" s="187"/>
      <c r="IMB1311" s="187"/>
      <c r="IMC1311" s="187"/>
      <c r="IMD1311" s="187"/>
      <c r="IME1311" s="187"/>
      <c r="IMF1311" s="187"/>
      <c r="IMG1311" s="187"/>
      <c r="IMH1311" s="187"/>
      <c r="IMI1311" s="187"/>
      <c r="IMJ1311" s="187"/>
      <c r="IMK1311" s="187"/>
      <c r="IML1311" s="187"/>
      <c r="IMM1311" s="187"/>
      <c r="IMN1311" s="187"/>
      <c r="IMO1311" s="187"/>
      <c r="IMP1311" s="187"/>
      <c r="IMQ1311" s="187"/>
      <c r="IMR1311" s="187"/>
      <c r="IMS1311" s="187"/>
      <c r="IMT1311" s="187"/>
      <c r="IMU1311" s="187"/>
      <c r="IMV1311" s="187"/>
      <c r="IMW1311" s="187"/>
      <c r="IMX1311" s="187"/>
      <c r="IMY1311" s="187"/>
      <c r="IMZ1311" s="187"/>
      <c r="INA1311" s="187"/>
      <c r="INB1311" s="187"/>
      <c r="INC1311" s="187"/>
      <c r="IND1311" s="187"/>
      <c r="INE1311" s="187"/>
      <c r="INF1311" s="187"/>
      <c r="ING1311" s="187"/>
      <c r="INH1311" s="187"/>
      <c r="INI1311" s="187"/>
      <c r="INJ1311" s="187"/>
      <c r="INK1311" s="187"/>
      <c r="INL1311" s="187"/>
      <c r="INM1311" s="187"/>
      <c r="INN1311" s="187"/>
      <c r="INO1311" s="187"/>
      <c r="INP1311" s="187"/>
      <c r="INQ1311" s="187"/>
      <c r="INR1311" s="187"/>
      <c r="INS1311" s="187"/>
      <c r="INT1311" s="187"/>
      <c r="INU1311" s="187"/>
      <c r="INV1311" s="187"/>
      <c r="INW1311" s="187"/>
      <c r="INX1311" s="187"/>
      <c r="INY1311" s="187"/>
      <c r="INZ1311" s="187"/>
      <c r="IOA1311" s="187"/>
      <c r="IOB1311" s="187"/>
      <c r="IOC1311" s="187"/>
      <c r="IOD1311" s="187"/>
      <c r="IOE1311" s="187"/>
      <c r="IOF1311" s="187"/>
      <c r="IOG1311" s="187"/>
      <c r="IOH1311" s="187"/>
      <c r="IOI1311" s="187"/>
      <c r="IOJ1311" s="187"/>
      <c r="IOK1311" s="187"/>
      <c r="IOL1311" s="187"/>
      <c r="IOM1311" s="187"/>
      <c r="ION1311" s="187"/>
      <c r="IOO1311" s="187"/>
      <c r="IOP1311" s="187"/>
      <c r="IOQ1311" s="187"/>
      <c r="IOR1311" s="187"/>
      <c r="IOS1311" s="187"/>
      <c r="IOT1311" s="187"/>
      <c r="IOU1311" s="187"/>
      <c r="IOV1311" s="187"/>
      <c r="IOW1311" s="187"/>
      <c r="IOX1311" s="187"/>
      <c r="IOY1311" s="187"/>
      <c r="IOZ1311" s="187"/>
      <c r="IPA1311" s="187"/>
      <c r="IPB1311" s="187"/>
      <c r="IPC1311" s="187"/>
      <c r="IPD1311" s="187"/>
      <c r="IPE1311" s="187"/>
      <c r="IPF1311" s="187"/>
      <c r="IPG1311" s="187"/>
      <c r="IPH1311" s="187"/>
      <c r="IPI1311" s="187"/>
      <c r="IPJ1311" s="187"/>
      <c r="IPK1311" s="187"/>
      <c r="IPL1311" s="187"/>
      <c r="IPM1311" s="187"/>
      <c r="IPN1311" s="187"/>
      <c r="IPO1311" s="187"/>
      <c r="IPP1311" s="187"/>
      <c r="IPQ1311" s="187"/>
      <c r="IPR1311" s="187"/>
      <c r="IPS1311" s="187"/>
      <c r="IPT1311" s="187"/>
      <c r="IPU1311" s="187"/>
      <c r="IPV1311" s="187"/>
      <c r="IPW1311" s="187"/>
      <c r="IPX1311" s="187"/>
      <c r="IPY1311" s="187"/>
      <c r="IPZ1311" s="187"/>
      <c r="IQA1311" s="187"/>
      <c r="IQB1311" s="187"/>
      <c r="IQC1311" s="187"/>
      <c r="IQD1311" s="187"/>
      <c r="IQE1311" s="187"/>
      <c r="IQF1311" s="187"/>
      <c r="IQG1311" s="187"/>
      <c r="IQH1311" s="187"/>
      <c r="IQI1311" s="187"/>
      <c r="IQJ1311" s="187"/>
      <c r="IQK1311" s="187"/>
      <c r="IQL1311" s="187"/>
      <c r="IQM1311" s="187"/>
      <c r="IQN1311" s="187"/>
      <c r="IQO1311" s="187"/>
      <c r="IQP1311" s="187"/>
      <c r="IQQ1311" s="187"/>
      <c r="IQR1311" s="187"/>
      <c r="IQS1311" s="187"/>
      <c r="IQT1311" s="187"/>
      <c r="IQU1311" s="187"/>
      <c r="IQV1311" s="187"/>
      <c r="IQW1311" s="187"/>
      <c r="IQX1311" s="187"/>
      <c r="IQY1311" s="187"/>
      <c r="IQZ1311" s="187"/>
      <c r="IRA1311" s="187"/>
      <c r="IRB1311" s="187"/>
      <c r="IRC1311" s="187"/>
      <c r="IRD1311" s="187"/>
      <c r="IRE1311" s="187"/>
      <c r="IRF1311" s="187"/>
      <c r="IRG1311" s="187"/>
      <c r="IRH1311" s="187"/>
      <c r="IRI1311" s="187"/>
      <c r="IRJ1311" s="187"/>
      <c r="IRK1311" s="187"/>
      <c r="IRL1311" s="187"/>
      <c r="IRM1311" s="187"/>
      <c r="IRN1311" s="187"/>
      <c r="IRO1311" s="187"/>
      <c r="IRP1311" s="187"/>
      <c r="IRQ1311" s="187"/>
      <c r="IRR1311" s="187"/>
      <c r="IRS1311" s="187"/>
      <c r="IRT1311" s="187"/>
      <c r="IRU1311" s="187"/>
      <c r="IRV1311" s="187"/>
      <c r="IRW1311" s="187"/>
      <c r="IRX1311" s="187"/>
      <c r="IRY1311" s="187"/>
      <c r="IRZ1311" s="187"/>
      <c r="ISA1311" s="187"/>
      <c r="ISB1311" s="187"/>
      <c r="ISC1311" s="187"/>
      <c r="ISD1311" s="187"/>
      <c r="ISE1311" s="187"/>
      <c r="ISF1311" s="187"/>
      <c r="ISG1311" s="187"/>
      <c r="ISH1311" s="187"/>
      <c r="ISI1311" s="187"/>
      <c r="ISJ1311" s="187"/>
      <c r="ISK1311" s="187"/>
      <c r="ISL1311" s="187"/>
      <c r="ISM1311" s="187"/>
      <c r="ISN1311" s="187"/>
      <c r="ISO1311" s="187"/>
      <c r="ISP1311" s="187"/>
      <c r="ISQ1311" s="187"/>
      <c r="ISR1311" s="187"/>
      <c r="ISS1311" s="187"/>
      <c r="IST1311" s="187"/>
      <c r="ISU1311" s="187"/>
      <c r="ISV1311" s="187"/>
      <c r="ISW1311" s="187"/>
      <c r="ISX1311" s="187"/>
      <c r="ISY1311" s="187"/>
      <c r="ISZ1311" s="187"/>
      <c r="ITA1311" s="187"/>
      <c r="ITB1311" s="187"/>
      <c r="ITC1311" s="187"/>
      <c r="ITD1311" s="187"/>
      <c r="ITE1311" s="187"/>
      <c r="ITF1311" s="187"/>
      <c r="ITG1311" s="187"/>
      <c r="ITH1311" s="187"/>
      <c r="ITI1311" s="187"/>
      <c r="ITJ1311" s="187"/>
      <c r="ITK1311" s="187"/>
      <c r="ITL1311" s="187"/>
      <c r="ITM1311" s="187"/>
      <c r="ITN1311" s="187"/>
      <c r="ITO1311" s="187"/>
      <c r="ITP1311" s="187"/>
      <c r="ITQ1311" s="187"/>
      <c r="ITR1311" s="187"/>
      <c r="ITS1311" s="187"/>
      <c r="ITT1311" s="187"/>
      <c r="ITU1311" s="187"/>
      <c r="ITV1311" s="187"/>
      <c r="ITW1311" s="187"/>
      <c r="ITX1311" s="187"/>
      <c r="ITY1311" s="187"/>
      <c r="ITZ1311" s="187"/>
      <c r="IUA1311" s="187"/>
      <c r="IUB1311" s="187"/>
      <c r="IUC1311" s="187"/>
      <c r="IUD1311" s="187"/>
      <c r="IUE1311" s="187"/>
      <c r="IUF1311" s="187"/>
      <c r="IUG1311" s="187"/>
      <c r="IUH1311" s="187"/>
      <c r="IUI1311" s="187"/>
      <c r="IUJ1311" s="187"/>
      <c r="IUK1311" s="187"/>
      <c r="IUL1311" s="187"/>
      <c r="IUM1311" s="187"/>
      <c r="IUN1311" s="187"/>
      <c r="IUO1311" s="187"/>
      <c r="IUP1311" s="187"/>
      <c r="IUQ1311" s="187"/>
      <c r="IUR1311" s="187"/>
      <c r="IUS1311" s="187"/>
      <c r="IUT1311" s="187"/>
      <c r="IUU1311" s="187"/>
      <c r="IUV1311" s="187"/>
      <c r="IUW1311" s="187"/>
      <c r="IUX1311" s="187"/>
      <c r="IUY1311" s="187"/>
      <c r="IUZ1311" s="187"/>
      <c r="IVA1311" s="187"/>
      <c r="IVB1311" s="187"/>
      <c r="IVC1311" s="187"/>
      <c r="IVD1311" s="187"/>
      <c r="IVE1311" s="187"/>
      <c r="IVF1311" s="187"/>
      <c r="IVG1311" s="187"/>
      <c r="IVH1311" s="187"/>
      <c r="IVI1311" s="187"/>
      <c r="IVJ1311" s="187"/>
      <c r="IVK1311" s="187"/>
      <c r="IVL1311" s="187"/>
      <c r="IVM1311" s="187"/>
      <c r="IVN1311" s="187"/>
      <c r="IVO1311" s="187"/>
      <c r="IVP1311" s="187"/>
      <c r="IVQ1311" s="187"/>
      <c r="IVR1311" s="187"/>
      <c r="IVS1311" s="187"/>
      <c r="IVT1311" s="187"/>
      <c r="IVU1311" s="187"/>
      <c r="IVV1311" s="187"/>
      <c r="IVW1311" s="187"/>
      <c r="IVX1311" s="187"/>
      <c r="IVY1311" s="187"/>
      <c r="IVZ1311" s="187"/>
      <c r="IWA1311" s="187"/>
      <c r="IWB1311" s="187"/>
      <c r="IWC1311" s="187"/>
      <c r="IWD1311" s="187"/>
      <c r="IWE1311" s="187"/>
      <c r="IWF1311" s="187"/>
      <c r="IWG1311" s="187"/>
      <c r="IWH1311" s="187"/>
      <c r="IWI1311" s="187"/>
      <c r="IWJ1311" s="187"/>
      <c r="IWK1311" s="187"/>
      <c r="IWL1311" s="187"/>
      <c r="IWM1311" s="187"/>
      <c r="IWN1311" s="187"/>
      <c r="IWO1311" s="187"/>
      <c r="IWP1311" s="187"/>
      <c r="IWQ1311" s="187"/>
      <c r="IWR1311" s="187"/>
      <c r="IWS1311" s="187"/>
      <c r="IWT1311" s="187"/>
      <c r="IWU1311" s="187"/>
      <c r="IWV1311" s="187"/>
      <c r="IWW1311" s="187"/>
      <c r="IWX1311" s="187"/>
      <c r="IWY1311" s="187"/>
      <c r="IWZ1311" s="187"/>
      <c r="IXA1311" s="187"/>
      <c r="IXB1311" s="187"/>
      <c r="IXC1311" s="187"/>
      <c r="IXD1311" s="187"/>
      <c r="IXE1311" s="187"/>
      <c r="IXF1311" s="187"/>
      <c r="IXG1311" s="187"/>
      <c r="IXH1311" s="187"/>
      <c r="IXI1311" s="187"/>
      <c r="IXJ1311" s="187"/>
      <c r="IXK1311" s="187"/>
      <c r="IXL1311" s="187"/>
      <c r="IXM1311" s="187"/>
      <c r="IXN1311" s="187"/>
      <c r="IXO1311" s="187"/>
      <c r="IXP1311" s="187"/>
      <c r="IXQ1311" s="187"/>
      <c r="IXR1311" s="187"/>
      <c r="IXS1311" s="187"/>
      <c r="IXT1311" s="187"/>
      <c r="IXU1311" s="187"/>
      <c r="IXV1311" s="187"/>
      <c r="IXW1311" s="187"/>
      <c r="IXX1311" s="187"/>
      <c r="IXY1311" s="187"/>
      <c r="IXZ1311" s="187"/>
      <c r="IYA1311" s="187"/>
      <c r="IYB1311" s="187"/>
      <c r="IYC1311" s="187"/>
      <c r="IYD1311" s="187"/>
      <c r="IYE1311" s="187"/>
      <c r="IYF1311" s="187"/>
      <c r="IYG1311" s="187"/>
      <c r="IYH1311" s="187"/>
      <c r="IYI1311" s="187"/>
      <c r="IYJ1311" s="187"/>
      <c r="IYK1311" s="187"/>
      <c r="IYL1311" s="187"/>
      <c r="IYM1311" s="187"/>
      <c r="IYN1311" s="187"/>
      <c r="IYO1311" s="187"/>
      <c r="IYP1311" s="187"/>
      <c r="IYQ1311" s="187"/>
      <c r="IYR1311" s="187"/>
      <c r="IYS1311" s="187"/>
      <c r="IYT1311" s="187"/>
      <c r="IYU1311" s="187"/>
      <c r="IYV1311" s="187"/>
      <c r="IYW1311" s="187"/>
      <c r="IYX1311" s="187"/>
      <c r="IYY1311" s="187"/>
      <c r="IYZ1311" s="187"/>
      <c r="IZA1311" s="187"/>
      <c r="IZB1311" s="187"/>
      <c r="IZC1311" s="187"/>
      <c r="IZD1311" s="187"/>
      <c r="IZE1311" s="187"/>
      <c r="IZF1311" s="187"/>
      <c r="IZG1311" s="187"/>
      <c r="IZH1311" s="187"/>
      <c r="IZI1311" s="187"/>
      <c r="IZJ1311" s="187"/>
      <c r="IZK1311" s="187"/>
      <c r="IZL1311" s="187"/>
      <c r="IZM1311" s="187"/>
      <c r="IZN1311" s="187"/>
      <c r="IZO1311" s="187"/>
      <c r="IZP1311" s="187"/>
      <c r="IZQ1311" s="187"/>
      <c r="IZR1311" s="187"/>
      <c r="IZS1311" s="187"/>
      <c r="IZT1311" s="187"/>
      <c r="IZU1311" s="187"/>
      <c r="IZV1311" s="187"/>
      <c r="IZW1311" s="187"/>
      <c r="IZX1311" s="187"/>
      <c r="IZY1311" s="187"/>
      <c r="IZZ1311" s="187"/>
      <c r="JAA1311" s="187"/>
      <c r="JAB1311" s="187"/>
      <c r="JAC1311" s="187"/>
      <c r="JAD1311" s="187"/>
      <c r="JAE1311" s="187"/>
      <c r="JAF1311" s="187"/>
      <c r="JAG1311" s="187"/>
      <c r="JAH1311" s="187"/>
      <c r="JAI1311" s="187"/>
      <c r="JAJ1311" s="187"/>
      <c r="JAK1311" s="187"/>
      <c r="JAL1311" s="187"/>
      <c r="JAM1311" s="187"/>
      <c r="JAN1311" s="187"/>
      <c r="JAO1311" s="187"/>
      <c r="JAP1311" s="187"/>
      <c r="JAQ1311" s="187"/>
      <c r="JAR1311" s="187"/>
      <c r="JAS1311" s="187"/>
      <c r="JAT1311" s="187"/>
      <c r="JAU1311" s="187"/>
      <c r="JAV1311" s="187"/>
      <c r="JAW1311" s="187"/>
      <c r="JAX1311" s="187"/>
      <c r="JAY1311" s="187"/>
      <c r="JAZ1311" s="187"/>
      <c r="JBA1311" s="187"/>
      <c r="JBB1311" s="187"/>
      <c r="JBC1311" s="187"/>
      <c r="JBD1311" s="187"/>
      <c r="JBE1311" s="187"/>
      <c r="JBF1311" s="187"/>
      <c r="JBG1311" s="187"/>
      <c r="JBH1311" s="187"/>
      <c r="JBI1311" s="187"/>
      <c r="JBJ1311" s="187"/>
      <c r="JBK1311" s="187"/>
      <c r="JBL1311" s="187"/>
      <c r="JBM1311" s="187"/>
      <c r="JBN1311" s="187"/>
      <c r="JBO1311" s="187"/>
      <c r="JBP1311" s="187"/>
      <c r="JBQ1311" s="187"/>
      <c r="JBR1311" s="187"/>
      <c r="JBS1311" s="187"/>
      <c r="JBT1311" s="187"/>
      <c r="JBU1311" s="187"/>
      <c r="JBV1311" s="187"/>
      <c r="JBW1311" s="187"/>
      <c r="JBX1311" s="187"/>
      <c r="JBY1311" s="187"/>
      <c r="JBZ1311" s="187"/>
      <c r="JCA1311" s="187"/>
      <c r="JCB1311" s="187"/>
      <c r="JCC1311" s="187"/>
      <c r="JCD1311" s="187"/>
      <c r="JCE1311" s="187"/>
      <c r="JCF1311" s="187"/>
      <c r="JCG1311" s="187"/>
      <c r="JCH1311" s="187"/>
      <c r="JCI1311" s="187"/>
      <c r="JCJ1311" s="187"/>
      <c r="JCK1311" s="187"/>
      <c r="JCL1311" s="187"/>
      <c r="JCM1311" s="187"/>
      <c r="JCN1311" s="187"/>
      <c r="JCO1311" s="187"/>
      <c r="JCP1311" s="187"/>
      <c r="JCQ1311" s="187"/>
      <c r="JCR1311" s="187"/>
      <c r="JCS1311" s="187"/>
      <c r="JCT1311" s="187"/>
      <c r="JCU1311" s="187"/>
      <c r="JCV1311" s="187"/>
      <c r="JCW1311" s="187"/>
      <c r="JCX1311" s="187"/>
      <c r="JCY1311" s="187"/>
      <c r="JCZ1311" s="187"/>
      <c r="JDA1311" s="187"/>
      <c r="JDB1311" s="187"/>
      <c r="JDC1311" s="187"/>
      <c r="JDD1311" s="187"/>
      <c r="JDE1311" s="187"/>
      <c r="JDF1311" s="187"/>
      <c r="JDG1311" s="187"/>
      <c r="JDH1311" s="187"/>
      <c r="JDI1311" s="187"/>
      <c r="JDJ1311" s="187"/>
      <c r="JDK1311" s="187"/>
      <c r="JDL1311" s="187"/>
      <c r="JDM1311" s="187"/>
      <c r="JDN1311" s="187"/>
      <c r="JDO1311" s="187"/>
      <c r="JDP1311" s="187"/>
      <c r="JDQ1311" s="187"/>
      <c r="JDR1311" s="187"/>
      <c r="JDS1311" s="187"/>
      <c r="JDT1311" s="187"/>
      <c r="JDU1311" s="187"/>
      <c r="JDV1311" s="187"/>
      <c r="JDW1311" s="187"/>
      <c r="JDX1311" s="187"/>
      <c r="JDY1311" s="187"/>
      <c r="JDZ1311" s="187"/>
      <c r="JEA1311" s="187"/>
      <c r="JEB1311" s="187"/>
      <c r="JEC1311" s="187"/>
      <c r="JED1311" s="187"/>
      <c r="JEE1311" s="187"/>
      <c r="JEF1311" s="187"/>
      <c r="JEG1311" s="187"/>
      <c r="JEH1311" s="187"/>
      <c r="JEI1311" s="187"/>
      <c r="JEJ1311" s="187"/>
      <c r="JEK1311" s="187"/>
      <c r="JEL1311" s="187"/>
      <c r="JEM1311" s="187"/>
      <c r="JEN1311" s="187"/>
      <c r="JEO1311" s="187"/>
      <c r="JEP1311" s="187"/>
      <c r="JEQ1311" s="187"/>
      <c r="JER1311" s="187"/>
      <c r="JES1311" s="187"/>
      <c r="JET1311" s="187"/>
      <c r="JEU1311" s="187"/>
      <c r="JEV1311" s="187"/>
      <c r="JEW1311" s="187"/>
      <c r="JEX1311" s="187"/>
      <c r="JEY1311" s="187"/>
      <c r="JEZ1311" s="187"/>
      <c r="JFA1311" s="187"/>
      <c r="JFB1311" s="187"/>
      <c r="JFC1311" s="187"/>
      <c r="JFD1311" s="187"/>
      <c r="JFE1311" s="187"/>
      <c r="JFF1311" s="187"/>
      <c r="JFG1311" s="187"/>
      <c r="JFH1311" s="187"/>
      <c r="JFI1311" s="187"/>
      <c r="JFJ1311" s="187"/>
      <c r="JFK1311" s="187"/>
      <c r="JFL1311" s="187"/>
      <c r="JFM1311" s="187"/>
      <c r="JFN1311" s="187"/>
      <c r="JFO1311" s="187"/>
      <c r="JFP1311" s="187"/>
      <c r="JFQ1311" s="187"/>
      <c r="JFR1311" s="187"/>
      <c r="JFS1311" s="187"/>
      <c r="JFT1311" s="187"/>
      <c r="JFU1311" s="187"/>
      <c r="JFV1311" s="187"/>
      <c r="JFW1311" s="187"/>
      <c r="JFX1311" s="187"/>
      <c r="JFY1311" s="187"/>
      <c r="JFZ1311" s="187"/>
      <c r="JGA1311" s="187"/>
      <c r="JGB1311" s="187"/>
      <c r="JGC1311" s="187"/>
      <c r="JGD1311" s="187"/>
      <c r="JGE1311" s="187"/>
      <c r="JGF1311" s="187"/>
      <c r="JGG1311" s="187"/>
      <c r="JGH1311" s="187"/>
      <c r="JGI1311" s="187"/>
      <c r="JGJ1311" s="187"/>
      <c r="JGK1311" s="187"/>
      <c r="JGL1311" s="187"/>
      <c r="JGM1311" s="187"/>
      <c r="JGN1311" s="187"/>
      <c r="JGO1311" s="187"/>
      <c r="JGP1311" s="187"/>
      <c r="JGQ1311" s="187"/>
      <c r="JGR1311" s="187"/>
      <c r="JGS1311" s="187"/>
      <c r="JGT1311" s="187"/>
      <c r="JGU1311" s="187"/>
      <c r="JGV1311" s="187"/>
      <c r="JGW1311" s="187"/>
      <c r="JGX1311" s="187"/>
      <c r="JGY1311" s="187"/>
      <c r="JGZ1311" s="187"/>
      <c r="JHA1311" s="187"/>
      <c r="JHB1311" s="187"/>
      <c r="JHC1311" s="187"/>
      <c r="JHD1311" s="187"/>
      <c r="JHE1311" s="187"/>
      <c r="JHF1311" s="187"/>
      <c r="JHG1311" s="187"/>
      <c r="JHH1311" s="187"/>
      <c r="JHI1311" s="187"/>
      <c r="JHJ1311" s="187"/>
      <c r="JHK1311" s="187"/>
      <c r="JHL1311" s="187"/>
      <c r="JHM1311" s="187"/>
      <c r="JHN1311" s="187"/>
      <c r="JHO1311" s="187"/>
      <c r="JHP1311" s="187"/>
      <c r="JHQ1311" s="187"/>
      <c r="JHR1311" s="187"/>
      <c r="JHS1311" s="187"/>
      <c r="JHT1311" s="187"/>
      <c r="JHU1311" s="187"/>
      <c r="JHV1311" s="187"/>
      <c r="JHW1311" s="187"/>
      <c r="JHX1311" s="187"/>
      <c r="JHY1311" s="187"/>
      <c r="JHZ1311" s="187"/>
      <c r="JIA1311" s="187"/>
      <c r="JIB1311" s="187"/>
      <c r="JIC1311" s="187"/>
      <c r="JID1311" s="187"/>
      <c r="JIE1311" s="187"/>
      <c r="JIF1311" s="187"/>
      <c r="JIG1311" s="187"/>
      <c r="JIH1311" s="187"/>
      <c r="JII1311" s="187"/>
      <c r="JIJ1311" s="187"/>
      <c r="JIK1311" s="187"/>
      <c r="JIL1311" s="187"/>
      <c r="JIM1311" s="187"/>
      <c r="JIN1311" s="187"/>
      <c r="JIO1311" s="187"/>
      <c r="JIP1311" s="187"/>
      <c r="JIQ1311" s="187"/>
      <c r="JIR1311" s="187"/>
      <c r="JIS1311" s="187"/>
      <c r="JIT1311" s="187"/>
      <c r="JIU1311" s="187"/>
      <c r="JIV1311" s="187"/>
      <c r="JIW1311" s="187"/>
      <c r="JIX1311" s="187"/>
      <c r="JIY1311" s="187"/>
      <c r="JIZ1311" s="187"/>
      <c r="JJA1311" s="187"/>
      <c r="JJB1311" s="187"/>
      <c r="JJC1311" s="187"/>
      <c r="JJD1311" s="187"/>
      <c r="JJE1311" s="187"/>
      <c r="JJF1311" s="187"/>
      <c r="JJG1311" s="187"/>
      <c r="JJH1311" s="187"/>
      <c r="JJI1311" s="187"/>
      <c r="JJJ1311" s="187"/>
      <c r="JJK1311" s="187"/>
      <c r="JJL1311" s="187"/>
      <c r="JJM1311" s="187"/>
      <c r="JJN1311" s="187"/>
      <c r="JJO1311" s="187"/>
      <c r="JJP1311" s="187"/>
      <c r="JJQ1311" s="187"/>
      <c r="JJR1311" s="187"/>
      <c r="JJS1311" s="187"/>
      <c r="JJT1311" s="187"/>
      <c r="JJU1311" s="187"/>
      <c r="JJV1311" s="187"/>
      <c r="JJW1311" s="187"/>
      <c r="JJX1311" s="187"/>
      <c r="JJY1311" s="187"/>
      <c r="JJZ1311" s="187"/>
      <c r="JKA1311" s="187"/>
      <c r="JKB1311" s="187"/>
      <c r="JKC1311" s="187"/>
      <c r="JKD1311" s="187"/>
      <c r="JKE1311" s="187"/>
      <c r="JKF1311" s="187"/>
      <c r="JKG1311" s="187"/>
      <c r="JKH1311" s="187"/>
      <c r="JKI1311" s="187"/>
      <c r="JKJ1311" s="187"/>
      <c r="JKK1311" s="187"/>
      <c r="JKL1311" s="187"/>
      <c r="JKM1311" s="187"/>
      <c r="JKN1311" s="187"/>
      <c r="JKO1311" s="187"/>
      <c r="JKP1311" s="187"/>
      <c r="JKQ1311" s="187"/>
      <c r="JKR1311" s="187"/>
      <c r="JKS1311" s="187"/>
      <c r="JKT1311" s="187"/>
      <c r="JKU1311" s="187"/>
      <c r="JKV1311" s="187"/>
      <c r="JKW1311" s="187"/>
      <c r="JKX1311" s="187"/>
      <c r="JKY1311" s="187"/>
      <c r="JKZ1311" s="187"/>
      <c r="JLA1311" s="187"/>
      <c r="JLB1311" s="187"/>
      <c r="JLC1311" s="187"/>
      <c r="JLD1311" s="187"/>
      <c r="JLE1311" s="187"/>
      <c r="JLF1311" s="187"/>
      <c r="JLG1311" s="187"/>
      <c r="JLH1311" s="187"/>
      <c r="JLI1311" s="187"/>
      <c r="JLJ1311" s="187"/>
      <c r="JLK1311" s="187"/>
      <c r="JLL1311" s="187"/>
      <c r="JLM1311" s="187"/>
      <c r="JLN1311" s="187"/>
      <c r="JLO1311" s="187"/>
      <c r="JLP1311" s="187"/>
      <c r="JLQ1311" s="187"/>
      <c r="JLR1311" s="187"/>
      <c r="JLS1311" s="187"/>
      <c r="JLT1311" s="187"/>
      <c r="JLU1311" s="187"/>
      <c r="JLV1311" s="187"/>
      <c r="JLW1311" s="187"/>
      <c r="JLX1311" s="187"/>
      <c r="JLY1311" s="187"/>
      <c r="JLZ1311" s="187"/>
      <c r="JMA1311" s="187"/>
      <c r="JMB1311" s="187"/>
      <c r="JMC1311" s="187"/>
      <c r="JMD1311" s="187"/>
      <c r="JME1311" s="187"/>
      <c r="JMF1311" s="187"/>
      <c r="JMG1311" s="187"/>
      <c r="JMH1311" s="187"/>
      <c r="JMI1311" s="187"/>
      <c r="JMJ1311" s="187"/>
      <c r="JMK1311" s="187"/>
      <c r="JML1311" s="187"/>
      <c r="JMM1311" s="187"/>
      <c r="JMN1311" s="187"/>
      <c r="JMO1311" s="187"/>
      <c r="JMP1311" s="187"/>
      <c r="JMQ1311" s="187"/>
      <c r="JMR1311" s="187"/>
      <c r="JMS1311" s="187"/>
      <c r="JMT1311" s="187"/>
      <c r="JMU1311" s="187"/>
      <c r="JMV1311" s="187"/>
      <c r="JMW1311" s="187"/>
      <c r="JMX1311" s="187"/>
      <c r="JMY1311" s="187"/>
      <c r="JMZ1311" s="187"/>
      <c r="JNA1311" s="187"/>
      <c r="JNB1311" s="187"/>
      <c r="JNC1311" s="187"/>
      <c r="JND1311" s="187"/>
      <c r="JNE1311" s="187"/>
      <c r="JNF1311" s="187"/>
      <c r="JNG1311" s="187"/>
      <c r="JNH1311" s="187"/>
      <c r="JNI1311" s="187"/>
      <c r="JNJ1311" s="187"/>
      <c r="JNK1311" s="187"/>
      <c r="JNL1311" s="187"/>
      <c r="JNM1311" s="187"/>
      <c r="JNN1311" s="187"/>
      <c r="JNO1311" s="187"/>
      <c r="JNP1311" s="187"/>
      <c r="JNQ1311" s="187"/>
      <c r="JNR1311" s="187"/>
      <c r="JNS1311" s="187"/>
      <c r="JNT1311" s="187"/>
      <c r="JNU1311" s="187"/>
      <c r="JNV1311" s="187"/>
      <c r="JNW1311" s="187"/>
      <c r="JNX1311" s="187"/>
      <c r="JNY1311" s="187"/>
      <c r="JNZ1311" s="187"/>
      <c r="JOA1311" s="187"/>
      <c r="JOB1311" s="187"/>
      <c r="JOC1311" s="187"/>
      <c r="JOD1311" s="187"/>
      <c r="JOE1311" s="187"/>
      <c r="JOF1311" s="187"/>
      <c r="JOG1311" s="187"/>
      <c r="JOH1311" s="187"/>
      <c r="JOI1311" s="187"/>
      <c r="JOJ1311" s="187"/>
      <c r="JOK1311" s="187"/>
      <c r="JOL1311" s="187"/>
      <c r="JOM1311" s="187"/>
      <c r="JON1311" s="187"/>
      <c r="JOO1311" s="187"/>
      <c r="JOP1311" s="187"/>
      <c r="JOQ1311" s="187"/>
      <c r="JOR1311" s="187"/>
      <c r="JOS1311" s="187"/>
      <c r="JOT1311" s="187"/>
      <c r="JOU1311" s="187"/>
      <c r="JOV1311" s="187"/>
      <c r="JOW1311" s="187"/>
      <c r="JOX1311" s="187"/>
      <c r="JOY1311" s="187"/>
      <c r="JOZ1311" s="187"/>
      <c r="JPA1311" s="187"/>
      <c r="JPB1311" s="187"/>
      <c r="JPC1311" s="187"/>
      <c r="JPD1311" s="187"/>
      <c r="JPE1311" s="187"/>
      <c r="JPF1311" s="187"/>
      <c r="JPG1311" s="187"/>
      <c r="JPH1311" s="187"/>
      <c r="JPI1311" s="187"/>
      <c r="JPJ1311" s="187"/>
      <c r="JPK1311" s="187"/>
      <c r="JPL1311" s="187"/>
      <c r="JPM1311" s="187"/>
      <c r="JPN1311" s="187"/>
      <c r="JPO1311" s="187"/>
      <c r="JPP1311" s="187"/>
      <c r="JPQ1311" s="187"/>
      <c r="JPR1311" s="187"/>
      <c r="JPS1311" s="187"/>
      <c r="JPT1311" s="187"/>
      <c r="JPU1311" s="187"/>
      <c r="JPV1311" s="187"/>
      <c r="JPW1311" s="187"/>
      <c r="JPX1311" s="187"/>
      <c r="JPY1311" s="187"/>
      <c r="JPZ1311" s="187"/>
      <c r="JQA1311" s="187"/>
      <c r="JQB1311" s="187"/>
      <c r="JQC1311" s="187"/>
      <c r="JQD1311" s="187"/>
      <c r="JQE1311" s="187"/>
      <c r="JQF1311" s="187"/>
      <c r="JQG1311" s="187"/>
      <c r="JQH1311" s="187"/>
      <c r="JQI1311" s="187"/>
      <c r="JQJ1311" s="187"/>
      <c r="JQK1311" s="187"/>
      <c r="JQL1311" s="187"/>
      <c r="JQM1311" s="187"/>
      <c r="JQN1311" s="187"/>
      <c r="JQO1311" s="187"/>
      <c r="JQP1311" s="187"/>
      <c r="JQQ1311" s="187"/>
      <c r="JQR1311" s="187"/>
      <c r="JQS1311" s="187"/>
      <c r="JQT1311" s="187"/>
      <c r="JQU1311" s="187"/>
      <c r="JQV1311" s="187"/>
      <c r="JQW1311" s="187"/>
      <c r="JQX1311" s="187"/>
      <c r="JQY1311" s="187"/>
      <c r="JQZ1311" s="187"/>
      <c r="JRA1311" s="187"/>
      <c r="JRB1311" s="187"/>
      <c r="JRC1311" s="187"/>
      <c r="JRD1311" s="187"/>
      <c r="JRE1311" s="187"/>
      <c r="JRF1311" s="187"/>
      <c r="JRG1311" s="187"/>
      <c r="JRH1311" s="187"/>
      <c r="JRI1311" s="187"/>
      <c r="JRJ1311" s="187"/>
      <c r="JRK1311" s="187"/>
      <c r="JRL1311" s="187"/>
      <c r="JRM1311" s="187"/>
      <c r="JRN1311" s="187"/>
      <c r="JRO1311" s="187"/>
      <c r="JRP1311" s="187"/>
      <c r="JRQ1311" s="187"/>
      <c r="JRR1311" s="187"/>
      <c r="JRS1311" s="187"/>
      <c r="JRT1311" s="187"/>
      <c r="JRU1311" s="187"/>
      <c r="JRV1311" s="187"/>
      <c r="JRW1311" s="187"/>
      <c r="JRX1311" s="187"/>
      <c r="JRY1311" s="187"/>
      <c r="JRZ1311" s="187"/>
      <c r="JSA1311" s="187"/>
      <c r="JSB1311" s="187"/>
      <c r="JSC1311" s="187"/>
      <c r="JSD1311" s="187"/>
      <c r="JSE1311" s="187"/>
      <c r="JSF1311" s="187"/>
      <c r="JSG1311" s="187"/>
      <c r="JSH1311" s="187"/>
      <c r="JSI1311" s="187"/>
      <c r="JSJ1311" s="187"/>
      <c r="JSK1311" s="187"/>
      <c r="JSL1311" s="187"/>
      <c r="JSM1311" s="187"/>
      <c r="JSN1311" s="187"/>
      <c r="JSO1311" s="187"/>
      <c r="JSP1311" s="187"/>
      <c r="JSQ1311" s="187"/>
      <c r="JSR1311" s="187"/>
      <c r="JSS1311" s="187"/>
      <c r="JST1311" s="187"/>
      <c r="JSU1311" s="187"/>
      <c r="JSV1311" s="187"/>
      <c r="JSW1311" s="187"/>
      <c r="JSX1311" s="187"/>
      <c r="JSY1311" s="187"/>
      <c r="JSZ1311" s="187"/>
      <c r="JTA1311" s="187"/>
      <c r="JTB1311" s="187"/>
      <c r="JTC1311" s="187"/>
      <c r="JTD1311" s="187"/>
      <c r="JTE1311" s="187"/>
      <c r="JTF1311" s="187"/>
      <c r="JTG1311" s="187"/>
      <c r="JTH1311" s="187"/>
      <c r="JTI1311" s="187"/>
      <c r="JTJ1311" s="187"/>
      <c r="JTK1311" s="187"/>
      <c r="JTL1311" s="187"/>
      <c r="JTM1311" s="187"/>
      <c r="JTN1311" s="187"/>
      <c r="JTO1311" s="187"/>
      <c r="JTP1311" s="187"/>
      <c r="JTQ1311" s="187"/>
      <c r="JTR1311" s="187"/>
      <c r="JTS1311" s="187"/>
      <c r="JTT1311" s="187"/>
      <c r="JTU1311" s="187"/>
      <c r="JTV1311" s="187"/>
      <c r="JTW1311" s="187"/>
      <c r="JTX1311" s="187"/>
      <c r="JTY1311" s="187"/>
      <c r="JTZ1311" s="187"/>
      <c r="JUA1311" s="187"/>
      <c r="JUB1311" s="187"/>
      <c r="JUC1311" s="187"/>
      <c r="JUD1311" s="187"/>
      <c r="JUE1311" s="187"/>
      <c r="JUF1311" s="187"/>
      <c r="JUG1311" s="187"/>
      <c r="JUH1311" s="187"/>
      <c r="JUI1311" s="187"/>
      <c r="JUJ1311" s="187"/>
      <c r="JUK1311" s="187"/>
      <c r="JUL1311" s="187"/>
      <c r="JUM1311" s="187"/>
      <c r="JUN1311" s="187"/>
      <c r="JUO1311" s="187"/>
      <c r="JUP1311" s="187"/>
      <c r="JUQ1311" s="187"/>
      <c r="JUR1311" s="187"/>
      <c r="JUS1311" s="187"/>
      <c r="JUT1311" s="187"/>
      <c r="JUU1311" s="187"/>
      <c r="JUV1311" s="187"/>
      <c r="JUW1311" s="187"/>
      <c r="JUX1311" s="187"/>
      <c r="JUY1311" s="187"/>
      <c r="JUZ1311" s="187"/>
      <c r="JVA1311" s="187"/>
      <c r="JVB1311" s="187"/>
      <c r="JVC1311" s="187"/>
      <c r="JVD1311" s="187"/>
      <c r="JVE1311" s="187"/>
      <c r="JVF1311" s="187"/>
      <c r="JVG1311" s="187"/>
      <c r="JVH1311" s="187"/>
      <c r="JVI1311" s="187"/>
      <c r="JVJ1311" s="187"/>
      <c r="JVK1311" s="187"/>
      <c r="JVL1311" s="187"/>
      <c r="JVM1311" s="187"/>
      <c r="JVN1311" s="187"/>
      <c r="JVO1311" s="187"/>
      <c r="JVP1311" s="187"/>
      <c r="JVQ1311" s="187"/>
      <c r="JVR1311" s="187"/>
      <c r="JVS1311" s="187"/>
      <c r="JVT1311" s="187"/>
      <c r="JVU1311" s="187"/>
      <c r="JVV1311" s="187"/>
      <c r="JVW1311" s="187"/>
      <c r="JVX1311" s="187"/>
      <c r="JVY1311" s="187"/>
      <c r="JVZ1311" s="187"/>
      <c r="JWA1311" s="187"/>
      <c r="JWB1311" s="187"/>
      <c r="JWC1311" s="187"/>
      <c r="JWD1311" s="187"/>
      <c r="JWE1311" s="187"/>
      <c r="JWF1311" s="187"/>
      <c r="JWG1311" s="187"/>
      <c r="JWH1311" s="187"/>
      <c r="JWI1311" s="187"/>
      <c r="JWJ1311" s="187"/>
      <c r="JWK1311" s="187"/>
      <c r="JWL1311" s="187"/>
      <c r="JWM1311" s="187"/>
      <c r="JWN1311" s="187"/>
      <c r="JWO1311" s="187"/>
      <c r="JWP1311" s="187"/>
      <c r="JWQ1311" s="187"/>
      <c r="JWR1311" s="187"/>
      <c r="JWS1311" s="187"/>
      <c r="JWT1311" s="187"/>
      <c r="JWU1311" s="187"/>
      <c r="JWV1311" s="187"/>
      <c r="JWW1311" s="187"/>
      <c r="JWX1311" s="187"/>
      <c r="JWY1311" s="187"/>
      <c r="JWZ1311" s="187"/>
      <c r="JXA1311" s="187"/>
      <c r="JXB1311" s="187"/>
      <c r="JXC1311" s="187"/>
      <c r="JXD1311" s="187"/>
      <c r="JXE1311" s="187"/>
      <c r="JXF1311" s="187"/>
      <c r="JXG1311" s="187"/>
      <c r="JXH1311" s="187"/>
      <c r="JXI1311" s="187"/>
      <c r="JXJ1311" s="187"/>
      <c r="JXK1311" s="187"/>
      <c r="JXL1311" s="187"/>
      <c r="JXM1311" s="187"/>
      <c r="JXN1311" s="187"/>
      <c r="JXO1311" s="187"/>
      <c r="JXP1311" s="187"/>
      <c r="JXQ1311" s="187"/>
      <c r="JXR1311" s="187"/>
      <c r="JXS1311" s="187"/>
      <c r="JXT1311" s="187"/>
      <c r="JXU1311" s="187"/>
      <c r="JXV1311" s="187"/>
      <c r="JXW1311" s="187"/>
      <c r="JXX1311" s="187"/>
      <c r="JXY1311" s="187"/>
      <c r="JXZ1311" s="187"/>
      <c r="JYA1311" s="187"/>
      <c r="JYB1311" s="187"/>
      <c r="JYC1311" s="187"/>
      <c r="JYD1311" s="187"/>
      <c r="JYE1311" s="187"/>
      <c r="JYF1311" s="187"/>
      <c r="JYG1311" s="187"/>
      <c r="JYH1311" s="187"/>
      <c r="JYI1311" s="187"/>
      <c r="JYJ1311" s="187"/>
      <c r="JYK1311" s="187"/>
      <c r="JYL1311" s="187"/>
      <c r="JYM1311" s="187"/>
      <c r="JYN1311" s="187"/>
      <c r="JYO1311" s="187"/>
      <c r="JYP1311" s="187"/>
      <c r="JYQ1311" s="187"/>
      <c r="JYR1311" s="187"/>
      <c r="JYS1311" s="187"/>
      <c r="JYT1311" s="187"/>
      <c r="JYU1311" s="187"/>
      <c r="JYV1311" s="187"/>
      <c r="JYW1311" s="187"/>
      <c r="JYX1311" s="187"/>
      <c r="JYY1311" s="187"/>
      <c r="JYZ1311" s="187"/>
      <c r="JZA1311" s="187"/>
      <c r="JZB1311" s="187"/>
      <c r="JZC1311" s="187"/>
      <c r="JZD1311" s="187"/>
      <c r="JZE1311" s="187"/>
      <c r="JZF1311" s="187"/>
      <c r="JZG1311" s="187"/>
      <c r="JZH1311" s="187"/>
      <c r="JZI1311" s="187"/>
      <c r="JZJ1311" s="187"/>
      <c r="JZK1311" s="187"/>
      <c r="JZL1311" s="187"/>
      <c r="JZM1311" s="187"/>
      <c r="JZN1311" s="187"/>
      <c r="JZO1311" s="187"/>
      <c r="JZP1311" s="187"/>
      <c r="JZQ1311" s="187"/>
      <c r="JZR1311" s="187"/>
      <c r="JZS1311" s="187"/>
      <c r="JZT1311" s="187"/>
      <c r="JZU1311" s="187"/>
      <c r="JZV1311" s="187"/>
      <c r="JZW1311" s="187"/>
      <c r="JZX1311" s="187"/>
      <c r="JZY1311" s="187"/>
      <c r="JZZ1311" s="187"/>
      <c r="KAA1311" s="187"/>
      <c r="KAB1311" s="187"/>
      <c r="KAC1311" s="187"/>
      <c r="KAD1311" s="187"/>
      <c r="KAE1311" s="187"/>
      <c r="KAF1311" s="187"/>
      <c r="KAG1311" s="187"/>
      <c r="KAH1311" s="187"/>
      <c r="KAI1311" s="187"/>
      <c r="KAJ1311" s="187"/>
      <c r="KAK1311" s="187"/>
      <c r="KAL1311" s="187"/>
      <c r="KAM1311" s="187"/>
      <c r="KAN1311" s="187"/>
      <c r="KAO1311" s="187"/>
      <c r="KAP1311" s="187"/>
      <c r="KAQ1311" s="187"/>
      <c r="KAR1311" s="187"/>
      <c r="KAS1311" s="187"/>
      <c r="KAT1311" s="187"/>
      <c r="KAU1311" s="187"/>
      <c r="KAV1311" s="187"/>
      <c r="KAW1311" s="187"/>
      <c r="KAX1311" s="187"/>
      <c r="KAY1311" s="187"/>
      <c r="KAZ1311" s="187"/>
      <c r="KBA1311" s="187"/>
      <c r="KBB1311" s="187"/>
      <c r="KBC1311" s="187"/>
      <c r="KBD1311" s="187"/>
      <c r="KBE1311" s="187"/>
      <c r="KBF1311" s="187"/>
      <c r="KBG1311" s="187"/>
      <c r="KBH1311" s="187"/>
      <c r="KBI1311" s="187"/>
      <c r="KBJ1311" s="187"/>
      <c r="KBK1311" s="187"/>
      <c r="KBL1311" s="187"/>
      <c r="KBM1311" s="187"/>
      <c r="KBN1311" s="187"/>
      <c r="KBO1311" s="187"/>
      <c r="KBP1311" s="187"/>
      <c r="KBQ1311" s="187"/>
      <c r="KBR1311" s="187"/>
      <c r="KBS1311" s="187"/>
      <c r="KBT1311" s="187"/>
      <c r="KBU1311" s="187"/>
      <c r="KBV1311" s="187"/>
      <c r="KBW1311" s="187"/>
      <c r="KBX1311" s="187"/>
      <c r="KBY1311" s="187"/>
      <c r="KBZ1311" s="187"/>
      <c r="KCA1311" s="187"/>
      <c r="KCB1311" s="187"/>
      <c r="KCC1311" s="187"/>
      <c r="KCD1311" s="187"/>
      <c r="KCE1311" s="187"/>
      <c r="KCF1311" s="187"/>
      <c r="KCG1311" s="187"/>
      <c r="KCH1311" s="187"/>
      <c r="KCI1311" s="187"/>
      <c r="KCJ1311" s="187"/>
      <c r="KCK1311" s="187"/>
      <c r="KCL1311" s="187"/>
      <c r="KCM1311" s="187"/>
      <c r="KCN1311" s="187"/>
      <c r="KCO1311" s="187"/>
      <c r="KCP1311" s="187"/>
      <c r="KCQ1311" s="187"/>
      <c r="KCR1311" s="187"/>
      <c r="KCS1311" s="187"/>
      <c r="KCT1311" s="187"/>
      <c r="KCU1311" s="187"/>
      <c r="KCV1311" s="187"/>
      <c r="KCW1311" s="187"/>
      <c r="KCX1311" s="187"/>
      <c r="KCY1311" s="187"/>
      <c r="KCZ1311" s="187"/>
      <c r="KDA1311" s="187"/>
      <c r="KDB1311" s="187"/>
      <c r="KDC1311" s="187"/>
      <c r="KDD1311" s="187"/>
      <c r="KDE1311" s="187"/>
      <c r="KDF1311" s="187"/>
      <c r="KDG1311" s="187"/>
      <c r="KDH1311" s="187"/>
      <c r="KDI1311" s="187"/>
      <c r="KDJ1311" s="187"/>
      <c r="KDK1311" s="187"/>
      <c r="KDL1311" s="187"/>
      <c r="KDM1311" s="187"/>
      <c r="KDN1311" s="187"/>
      <c r="KDO1311" s="187"/>
      <c r="KDP1311" s="187"/>
      <c r="KDQ1311" s="187"/>
      <c r="KDR1311" s="187"/>
      <c r="KDS1311" s="187"/>
      <c r="KDT1311" s="187"/>
      <c r="KDU1311" s="187"/>
      <c r="KDV1311" s="187"/>
      <c r="KDW1311" s="187"/>
      <c r="KDX1311" s="187"/>
      <c r="KDY1311" s="187"/>
      <c r="KDZ1311" s="187"/>
      <c r="KEA1311" s="187"/>
      <c r="KEB1311" s="187"/>
      <c r="KEC1311" s="187"/>
      <c r="KED1311" s="187"/>
      <c r="KEE1311" s="187"/>
      <c r="KEF1311" s="187"/>
      <c r="KEG1311" s="187"/>
      <c r="KEH1311" s="187"/>
      <c r="KEI1311" s="187"/>
      <c r="KEJ1311" s="187"/>
      <c r="KEK1311" s="187"/>
      <c r="KEL1311" s="187"/>
      <c r="KEM1311" s="187"/>
      <c r="KEN1311" s="187"/>
      <c r="KEO1311" s="187"/>
      <c r="KEP1311" s="187"/>
      <c r="KEQ1311" s="187"/>
      <c r="KER1311" s="187"/>
      <c r="KES1311" s="187"/>
      <c r="KET1311" s="187"/>
      <c r="KEU1311" s="187"/>
      <c r="KEV1311" s="187"/>
      <c r="KEW1311" s="187"/>
      <c r="KEX1311" s="187"/>
      <c r="KEY1311" s="187"/>
      <c r="KEZ1311" s="187"/>
      <c r="KFA1311" s="187"/>
      <c r="KFB1311" s="187"/>
      <c r="KFC1311" s="187"/>
      <c r="KFD1311" s="187"/>
      <c r="KFE1311" s="187"/>
      <c r="KFF1311" s="187"/>
      <c r="KFG1311" s="187"/>
      <c r="KFH1311" s="187"/>
      <c r="KFI1311" s="187"/>
      <c r="KFJ1311" s="187"/>
      <c r="KFK1311" s="187"/>
      <c r="KFL1311" s="187"/>
      <c r="KFM1311" s="187"/>
      <c r="KFN1311" s="187"/>
      <c r="KFO1311" s="187"/>
      <c r="KFP1311" s="187"/>
      <c r="KFQ1311" s="187"/>
      <c r="KFR1311" s="187"/>
      <c r="KFS1311" s="187"/>
      <c r="KFT1311" s="187"/>
      <c r="KFU1311" s="187"/>
      <c r="KFV1311" s="187"/>
      <c r="KFW1311" s="187"/>
      <c r="KFX1311" s="187"/>
      <c r="KFY1311" s="187"/>
      <c r="KFZ1311" s="187"/>
      <c r="KGA1311" s="187"/>
      <c r="KGB1311" s="187"/>
      <c r="KGC1311" s="187"/>
      <c r="KGD1311" s="187"/>
      <c r="KGE1311" s="187"/>
      <c r="KGF1311" s="187"/>
      <c r="KGG1311" s="187"/>
      <c r="KGH1311" s="187"/>
      <c r="KGI1311" s="187"/>
      <c r="KGJ1311" s="187"/>
      <c r="KGK1311" s="187"/>
      <c r="KGL1311" s="187"/>
      <c r="KGM1311" s="187"/>
      <c r="KGN1311" s="187"/>
      <c r="KGO1311" s="187"/>
      <c r="KGP1311" s="187"/>
      <c r="KGQ1311" s="187"/>
      <c r="KGR1311" s="187"/>
      <c r="KGS1311" s="187"/>
      <c r="KGT1311" s="187"/>
      <c r="KGU1311" s="187"/>
      <c r="KGV1311" s="187"/>
      <c r="KGW1311" s="187"/>
      <c r="KGX1311" s="187"/>
      <c r="KGY1311" s="187"/>
      <c r="KGZ1311" s="187"/>
      <c r="KHA1311" s="187"/>
      <c r="KHB1311" s="187"/>
      <c r="KHC1311" s="187"/>
      <c r="KHD1311" s="187"/>
      <c r="KHE1311" s="187"/>
      <c r="KHF1311" s="187"/>
      <c r="KHG1311" s="187"/>
      <c r="KHH1311" s="187"/>
      <c r="KHI1311" s="187"/>
      <c r="KHJ1311" s="187"/>
      <c r="KHK1311" s="187"/>
      <c r="KHL1311" s="187"/>
      <c r="KHM1311" s="187"/>
      <c r="KHN1311" s="187"/>
      <c r="KHO1311" s="187"/>
      <c r="KHP1311" s="187"/>
      <c r="KHQ1311" s="187"/>
      <c r="KHR1311" s="187"/>
      <c r="KHS1311" s="187"/>
      <c r="KHT1311" s="187"/>
      <c r="KHU1311" s="187"/>
      <c r="KHV1311" s="187"/>
      <c r="KHW1311" s="187"/>
      <c r="KHX1311" s="187"/>
      <c r="KHY1311" s="187"/>
      <c r="KHZ1311" s="187"/>
      <c r="KIA1311" s="187"/>
      <c r="KIB1311" s="187"/>
      <c r="KIC1311" s="187"/>
      <c r="KID1311" s="187"/>
      <c r="KIE1311" s="187"/>
      <c r="KIF1311" s="187"/>
      <c r="KIG1311" s="187"/>
      <c r="KIH1311" s="187"/>
      <c r="KII1311" s="187"/>
      <c r="KIJ1311" s="187"/>
      <c r="KIK1311" s="187"/>
      <c r="KIL1311" s="187"/>
      <c r="KIM1311" s="187"/>
      <c r="KIN1311" s="187"/>
      <c r="KIO1311" s="187"/>
      <c r="KIP1311" s="187"/>
      <c r="KIQ1311" s="187"/>
      <c r="KIR1311" s="187"/>
      <c r="KIS1311" s="187"/>
      <c r="KIT1311" s="187"/>
      <c r="KIU1311" s="187"/>
      <c r="KIV1311" s="187"/>
      <c r="KIW1311" s="187"/>
      <c r="KIX1311" s="187"/>
      <c r="KIY1311" s="187"/>
      <c r="KIZ1311" s="187"/>
      <c r="KJA1311" s="187"/>
      <c r="KJB1311" s="187"/>
      <c r="KJC1311" s="187"/>
      <c r="KJD1311" s="187"/>
      <c r="KJE1311" s="187"/>
      <c r="KJF1311" s="187"/>
      <c r="KJG1311" s="187"/>
      <c r="KJH1311" s="187"/>
      <c r="KJI1311" s="187"/>
      <c r="KJJ1311" s="187"/>
      <c r="KJK1311" s="187"/>
      <c r="KJL1311" s="187"/>
      <c r="KJM1311" s="187"/>
      <c r="KJN1311" s="187"/>
      <c r="KJO1311" s="187"/>
      <c r="KJP1311" s="187"/>
      <c r="KJQ1311" s="187"/>
      <c r="KJR1311" s="187"/>
      <c r="KJS1311" s="187"/>
      <c r="KJT1311" s="187"/>
      <c r="KJU1311" s="187"/>
      <c r="KJV1311" s="187"/>
      <c r="KJW1311" s="187"/>
      <c r="KJX1311" s="187"/>
      <c r="KJY1311" s="187"/>
      <c r="KJZ1311" s="187"/>
      <c r="KKA1311" s="187"/>
      <c r="KKB1311" s="187"/>
      <c r="KKC1311" s="187"/>
      <c r="KKD1311" s="187"/>
      <c r="KKE1311" s="187"/>
      <c r="KKF1311" s="187"/>
      <c r="KKG1311" s="187"/>
      <c r="KKH1311" s="187"/>
      <c r="KKI1311" s="187"/>
      <c r="KKJ1311" s="187"/>
      <c r="KKK1311" s="187"/>
      <c r="KKL1311" s="187"/>
      <c r="KKM1311" s="187"/>
      <c r="KKN1311" s="187"/>
      <c r="KKO1311" s="187"/>
      <c r="KKP1311" s="187"/>
      <c r="KKQ1311" s="187"/>
      <c r="KKR1311" s="187"/>
      <c r="KKS1311" s="187"/>
      <c r="KKT1311" s="187"/>
      <c r="KKU1311" s="187"/>
      <c r="KKV1311" s="187"/>
      <c r="KKW1311" s="187"/>
      <c r="KKX1311" s="187"/>
      <c r="KKY1311" s="187"/>
      <c r="KKZ1311" s="187"/>
      <c r="KLA1311" s="187"/>
      <c r="KLB1311" s="187"/>
      <c r="KLC1311" s="187"/>
      <c r="KLD1311" s="187"/>
      <c r="KLE1311" s="187"/>
      <c r="KLF1311" s="187"/>
      <c r="KLG1311" s="187"/>
      <c r="KLH1311" s="187"/>
      <c r="KLI1311" s="187"/>
      <c r="KLJ1311" s="187"/>
      <c r="KLK1311" s="187"/>
      <c r="KLL1311" s="187"/>
      <c r="KLM1311" s="187"/>
      <c r="KLN1311" s="187"/>
      <c r="KLO1311" s="187"/>
      <c r="KLP1311" s="187"/>
      <c r="KLQ1311" s="187"/>
      <c r="KLR1311" s="187"/>
      <c r="KLS1311" s="187"/>
      <c r="KLT1311" s="187"/>
      <c r="KLU1311" s="187"/>
      <c r="KLV1311" s="187"/>
      <c r="KLW1311" s="187"/>
      <c r="KLX1311" s="187"/>
      <c r="KLY1311" s="187"/>
      <c r="KLZ1311" s="187"/>
      <c r="KMA1311" s="187"/>
      <c r="KMB1311" s="187"/>
      <c r="KMC1311" s="187"/>
      <c r="KMD1311" s="187"/>
      <c r="KME1311" s="187"/>
      <c r="KMF1311" s="187"/>
      <c r="KMG1311" s="187"/>
      <c r="KMH1311" s="187"/>
      <c r="KMI1311" s="187"/>
      <c r="KMJ1311" s="187"/>
      <c r="KMK1311" s="187"/>
      <c r="KML1311" s="187"/>
      <c r="KMM1311" s="187"/>
      <c r="KMN1311" s="187"/>
      <c r="KMO1311" s="187"/>
      <c r="KMP1311" s="187"/>
      <c r="KMQ1311" s="187"/>
      <c r="KMR1311" s="187"/>
      <c r="KMS1311" s="187"/>
      <c r="KMT1311" s="187"/>
      <c r="KMU1311" s="187"/>
      <c r="KMV1311" s="187"/>
      <c r="KMW1311" s="187"/>
      <c r="KMX1311" s="187"/>
      <c r="KMY1311" s="187"/>
      <c r="KMZ1311" s="187"/>
      <c r="KNA1311" s="187"/>
      <c r="KNB1311" s="187"/>
      <c r="KNC1311" s="187"/>
      <c r="KND1311" s="187"/>
      <c r="KNE1311" s="187"/>
      <c r="KNF1311" s="187"/>
      <c r="KNG1311" s="187"/>
      <c r="KNH1311" s="187"/>
      <c r="KNI1311" s="187"/>
      <c r="KNJ1311" s="187"/>
      <c r="KNK1311" s="187"/>
      <c r="KNL1311" s="187"/>
      <c r="KNM1311" s="187"/>
      <c r="KNN1311" s="187"/>
      <c r="KNO1311" s="187"/>
      <c r="KNP1311" s="187"/>
      <c r="KNQ1311" s="187"/>
      <c r="KNR1311" s="187"/>
      <c r="KNS1311" s="187"/>
      <c r="KNT1311" s="187"/>
      <c r="KNU1311" s="187"/>
      <c r="KNV1311" s="187"/>
      <c r="KNW1311" s="187"/>
      <c r="KNX1311" s="187"/>
      <c r="KNY1311" s="187"/>
      <c r="KNZ1311" s="187"/>
      <c r="KOA1311" s="187"/>
      <c r="KOB1311" s="187"/>
      <c r="KOC1311" s="187"/>
      <c r="KOD1311" s="187"/>
      <c r="KOE1311" s="187"/>
      <c r="KOF1311" s="187"/>
      <c r="KOG1311" s="187"/>
      <c r="KOH1311" s="187"/>
      <c r="KOI1311" s="187"/>
      <c r="KOJ1311" s="187"/>
      <c r="KOK1311" s="187"/>
      <c r="KOL1311" s="187"/>
      <c r="KOM1311" s="187"/>
      <c r="KON1311" s="187"/>
      <c r="KOO1311" s="187"/>
      <c r="KOP1311" s="187"/>
      <c r="KOQ1311" s="187"/>
      <c r="KOR1311" s="187"/>
      <c r="KOS1311" s="187"/>
      <c r="KOT1311" s="187"/>
      <c r="KOU1311" s="187"/>
      <c r="KOV1311" s="187"/>
      <c r="KOW1311" s="187"/>
      <c r="KOX1311" s="187"/>
      <c r="KOY1311" s="187"/>
      <c r="KOZ1311" s="187"/>
      <c r="KPA1311" s="187"/>
      <c r="KPB1311" s="187"/>
      <c r="KPC1311" s="187"/>
      <c r="KPD1311" s="187"/>
      <c r="KPE1311" s="187"/>
      <c r="KPF1311" s="187"/>
      <c r="KPG1311" s="187"/>
      <c r="KPH1311" s="187"/>
      <c r="KPI1311" s="187"/>
      <c r="KPJ1311" s="187"/>
      <c r="KPK1311" s="187"/>
      <c r="KPL1311" s="187"/>
      <c r="KPM1311" s="187"/>
      <c r="KPN1311" s="187"/>
      <c r="KPO1311" s="187"/>
      <c r="KPP1311" s="187"/>
      <c r="KPQ1311" s="187"/>
      <c r="KPR1311" s="187"/>
      <c r="KPS1311" s="187"/>
      <c r="KPT1311" s="187"/>
      <c r="KPU1311" s="187"/>
      <c r="KPV1311" s="187"/>
      <c r="KPW1311" s="187"/>
      <c r="KPX1311" s="187"/>
      <c r="KPY1311" s="187"/>
      <c r="KPZ1311" s="187"/>
      <c r="KQA1311" s="187"/>
      <c r="KQB1311" s="187"/>
      <c r="KQC1311" s="187"/>
      <c r="KQD1311" s="187"/>
      <c r="KQE1311" s="187"/>
      <c r="KQF1311" s="187"/>
      <c r="KQG1311" s="187"/>
      <c r="KQH1311" s="187"/>
      <c r="KQI1311" s="187"/>
      <c r="KQJ1311" s="187"/>
      <c r="KQK1311" s="187"/>
      <c r="KQL1311" s="187"/>
      <c r="KQM1311" s="187"/>
      <c r="KQN1311" s="187"/>
      <c r="KQO1311" s="187"/>
      <c r="KQP1311" s="187"/>
      <c r="KQQ1311" s="187"/>
      <c r="KQR1311" s="187"/>
      <c r="KQS1311" s="187"/>
      <c r="KQT1311" s="187"/>
      <c r="KQU1311" s="187"/>
      <c r="KQV1311" s="187"/>
      <c r="KQW1311" s="187"/>
      <c r="KQX1311" s="187"/>
      <c r="KQY1311" s="187"/>
      <c r="KQZ1311" s="187"/>
      <c r="KRA1311" s="187"/>
      <c r="KRB1311" s="187"/>
      <c r="KRC1311" s="187"/>
      <c r="KRD1311" s="187"/>
      <c r="KRE1311" s="187"/>
      <c r="KRF1311" s="187"/>
      <c r="KRG1311" s="187"/>
      <c r="KRH1311" s="187"/>
      <c r="KRI1311" s="187"/>
      <c r="KRJ1311" s="187"/>
      <c r="KRK1311" s="187"/>
      <c r="KRL1311" s="187"/>
      <c r="KRM1311" s="187"/>
      <c r="KRN1311" s="187"/>
      <c r="KRO1311" s="187"/>
      <c r="KRP1311" s="187"/>
      <c r="KRQ1311" s="187"/>
      <c r="KRR1311" s="187"/>
      <c r="KRS1311" s="187"/>
      <c r="KRT1311" s="187"/>
      <c r="KRU1311" s="187"/>
      <c r="KRV1311" s="187"/>
      <c r="KRW1311" s="187"/>
      <c r="KRX1311" s="187"/>
      <c r="KRY1311" s="187"/>
      <c r="KRZ1311" s="187"/>
      <c r="KSA1311" s="187"/>
      <c r="KSB1311" s="187"/>
      <c r="KSC1311" s="187"/>
      <c r="KSD1311" s="187"/>
      <c r="KSE1311" s="187"/>
      <c r="KSF1311" s="187"/>
      <c r="KSG1311" s="187"/>
      <c r="KSH1311" s="187"/>
      <c r="KSI1311" s="187"/>
      <c r="KSJ1311" s="187"/>
      <c r="KSK1311" s="187"/>
      <c r="KSL1311" s="187"/>
      <c r="KSM1311" s="187"/>
      <c r="KSN1311" s="187"/>
      <c r="KSO1311" s="187"/>
      <c r="KSP1311" s="187"/>
      <c r="KSQ1311" s="187"/>
      <c r="KSR1311" s="187"/>
      <c r="KSS1311" s="187"/>
      <c r="KST1311" s="187"/>
      <c r="KSU1311" s="187"/>
      <c r="KSV1311" s="187"/>
      <c r="KSW1311" s="187"/>
      <c r="KSX1311" s="187"/>
      <c r="KSY1311" s="187"/>
      <c r="KSZ1311" s="187"/>
      <c r="KTA1311" s="187"/>
      <c r="KTB1311" s="187"/>
      <c r="KTC1311" s="187"/>
      <c r="KTD1311" s="187"/>
      <c r="KTE1311" s="187"/>
      <c r="KTF1311" s="187"/>
      <c r="KTG1311" s="187"/>
      <c r="KTH1311" s="187"/>
      <c r="KTI1311" s="187"/>
      <c r="KTJ1311" s="187"/>
      <c r="KTK1311" s="187"/>
      <c r="KTL1311" s="187"/>
      <c r="KTM1311" s="187"/>
      <c r="KTN1311" s="187"/>
      <c r="KTO1311" s="187"/>
      <c r="KTP1311" s="187"/>
      <c r="KTQ1311" s="187"/>
      <c r="KTR1311" s="187"/>
      <c r="KTS1311" s="187"/>
      <c r="KTT1311" s="187"/>
      <c r="KTU1311" s="187"/>
      <c r="KTV1311" s="187"/>
      <c r="KTW1311" s="187"/>
      <c r="KTX1311" s="187"/>
      <c r="KTY1311" s="187"/>
      <c r="KTZ1311" s="187"/>
      <c r="KUA1311" s="187"/>
      <c r="KUB1311" s="187"/>
      <c r="KUC1311" s="187"/>
      <c r="KUD1311" s="187"/>
      <c r="KUE1311" s="187"/>
      <c r="KUF1311" s="187"/>
      <c r="KUG1311" s="187"/>
      <c r="KUH1311" s="187"/>
      <c r="KUI1311" s="187"/>
      <c r="KUJ1311" s="187"/>
      <c r="KUK1311" s="187"/>
      <c r="KUL1311" s="187"/>
      <c r="KUM1311" s="187"/>
      <c r="KUN1311" s="187"/>
      <c r="KUO1311" s="187"/>
      <c r="KUP1311" s="187"/>
      <c r="KUQ1311" s="187"/>
      <c r="KUR1311" s="187"/>
      <c r="KUS1311" s="187"/>
      <c r="KUT1311" s="187"/>
      <c r="KUU1311" s="187"/>
      <c r="KUV1311" s="187"/>
      <c r="KUW1311" s="187"/>
      <c r="KUX1311" s="187"/>
      <c r="KUY1311" s="187"/>
      <c r="KUZ1311" s="187"/>
      <c r="KVA1311" s="187"/>
      <c r="KVB1311" s="187"/>
      <c r="KVC1311" s="187"/>
      <c r="KVD1311" s="187"/>
      <c r="KVE1311" s="187"/>
      <c r="KVF1311" s="187"/>
      <c r="KVG1311" s="187"/>
      <c r="KVH1311" s="187"/>
      <c r="KVI1311" s="187"/>
      <c r="KVJ1311" s="187"/>
      <c r="KVK1311" s="187"/>
      <c r="KVL1311" s="187"/>
      <c r="KVM1311" s="187"/>
      <c r="KVN1311" s="187"/>
      <c r="KVO1311" s="187"/>
      <c r="KVP1311" s="187"/>
      <c r="KVQ1311" s="187"/>
      <c r="KVR1311" s="187"/>
      <c r="KVS1311" s="187"/>
      <c r="KVT1311" s="187"/>
      <c r="KVU1311" s="187"/>
      <c r="KVV1311" s="187"/>
      <c r="KVW1311" s="187"/>
      <c r="KVX1311" s="187"/>
      <c r="KVY1311" s="187"/>
      <c r="KVZ1311" s="187"/>
      <c r="KWA1311" s="187"/>
      <c r="KWB1311" s="187"/>
      <c r="KWC1311" s="187"/>
      <c r="KWD1311" s="187"/>
      <c r="KWE1311" s="187"/>
      <c r="KWF1311" s="187"/>
      <c r="KWG1311" s="187"/>
      <c r="KWH1311" s="187"/>
      <c r="KWI1311" s="187"/>
      <c r="KWJ1311" s="187"/>
      <c r="KWK1311" s="187"/>
      <c r="KWL1311" s="187"/>
      <c r="KWM1311" s="187"/>
      <c r="KWN1311" s="187"/>
      <c r="KWO1311" s="187"/>
      <c r="KWP1311" s="187"/>
      <c r="KWQ1311" s="187"/>
      <c r="KWR1311" s="187"/>
      <c r="KWS1311" s="187"/>
      <c r="KWT1311" s="187"/>
      <c r="KWU1311" s="187"/>
      <c r="KWV1311" s="187"/>
      <c r="KWW1311" s="187"/>
      <c r="KWX1311" s="187"/>
      <c r="KWY1311" s="187"/>
      <c r="KWZ1311" s="187"/>
      <c r="KXA1311" s="187"/>
      <c r="KXB1311" s="187"/>
      <c r="KXC1311" s="187"/>
      <c r="KXD1311" s="187"/>
      <c r="KXE1311" s="187"/>
      <c r="KXF1311" s="187"/>
      <c r="KXG1311" s="187"/>
      <c r="KXH1311" s="187"/>
      <c r="KXI1311" s="187"/>
      <c r="KXJ1311" s="187"/>
      <c r="KXK1311" s="187"/>
      <c r="KXL1311" s="187"/>
      <c r="KXM1311" s="187"/>
      <c r="KXN1311" s="187"/>
      <c r="KXO1311" s="187"/>
      <c r="KXP1311" s="187"/>
      <c r="KXQ1311" s="187"/>
      <c r="KXR1311" s="187"/>
      <c r="KXS1311" s="187"/>
      <c r="KXT1311" s="187"/>
      <c r="KXU1311" s="187"/>
      <c r="KXV1311" s="187"/>
      <c r="KXW1311" s="187"/>
      <c r="KXX1311" s="187"/>
      <c r="KXY1311" s="187"/>
      <c r="KXZ1311" s="187"/>
      <c r="KYA1311" s="187"/>
      <c r="KYB1311" s="187"/>
      <c r="KYC1311" s="187"/>
      <c r="KYD1311" s="187"/>
      <c r="KYE1311" s="187"/>
      <c r="KYF1311" s="187"/>
      <c r="KYG1311" s="187"/>
      <c r="KYH1311" s="187"/>
      <c r="KYI1311" s="187"/>
      <c r="KYJ1311" s="187"/>
      <c r="KYK1311" s="187"/>
      <c r="KYL1311" s="187"/>
      <c r="KYM1311" s="187"/>
      <c r="KYN1311" s="187"/>
      <c r="KYO1311" s="187"/>
      <c r="KYP1311" s="187"/>
      <c r="KYQ1311" s="187"/>
      <c r="KYR1311" s="187"/>
      <c r="KYS1311" s="187"/>
      <c r="KYT1311" s="187"/>
      <c r="KYU1311" s="187"/>
      <c r="KYV1311" s="187"/>
      <c r="KYW1311" s="187"/>
      <c r="KYX1311" s="187"/>
      <c r="KYY1311" s="187"/>
      <c r="KYZ1311" s="187"/>
      <c r="KZA1311" s="187"/>
      <c r="KZB1311" s="187"/>
      <c r="KZC1311" s="187"/>
      <c r="KZD1311" s="187"/>
      <c r="KZE1311" s="187"/>
      <c r="KZF1311" s="187"/>
      <c r="KZG1311" s="187"/>
      <c r="KZH1311" s="187"/>
      <c r="KZI1311" s="187"/>
      <c r="KZJ1311" s="187"/>
      <c r="KZK1311" s="187"/>
      <c r="KZL1311" s="187"/>
      <c r="KZM1311" s="187"/>
      <c r="KZN1311" s="187"/>
      <c r="KZO1311" s="187"/>
      <c r="KZP1311" s="187"/>
      <c r="KZQ1311" s="187"/>
      <c r="KZR1311" s="187"/>
      <c r="KZS1311" s="187"/>
      <c r="KZT1311" s="187"/>
      <c r="KZU1311" s="187"/>
      <c r="KZV1311" s="187"/>
      <c r="KZW1311" s="187"/>
      <c r="KZX1311" s="187"/>
      <c r="KZY1311" s="187"/>
      <c r="KZZ1311" s="187"/>
      <c r="LAA1311" s="187"/>
      <c r="LAB1311" s="187"/>
      <c r="LAC1311" s="187"/>
      <c r="LAD1311" s="187"/>
      <c r="LAE1311" s="187"/>
      <c r="LAF1311" s="187"/>
      <c r="LAG1311" s="187"/>
      <c r="LAH1311" s="187"/>
      <c r="LAI1311" s="187"/>
      <c r="LAJ1311" s="187"/>
      <c r="LAK1311" s="187"/>
      <c r="LAL1311" s="187"/>
      <c r="LAM1311" s="187"/>
      <c r="LAN1311" s="187"/>
      <c r="LAO1311" s="187"/>
      <c r="LAP1311" s="187"/>
      <c r="LAQ1311" s="187"/>
      <c r="LAR1311" s="187"/>
      <c r="LAS1311" s="187"/>
      <c r="LAT1311" s="187"/>
      <c r="LAU1311" s="187"/>
      <c r="LAV1311" s="187"/>
      <c r="LAW1311" s="187"/>
      <c r="LAX1311" s="187"/>
      <c r="LAY1311" s="187"/>
      <c r="LAZ1311" s="187"/>
      <c r="LBA1311" s="187"/>
      <c r="LBB1311" s="187"/>
      <c r="LBC1311" s="187"/>
      <c r="LBD1311" s="187"/>
      <c r="LBE1311" s="187"/>
      <c r="LBF1311" s="187"/>
      <c r="LBG1311" s="187"/>
      <c r="LBH1311" s="187"/>
      <c r="LBI1311" s="187"/>
      <c r="LBJ1311" s="187"/>
      <c r="LBK1311" s="187"/>
      <c r="LBL1311" s="187"/>
      <c r="LBM1311" s="187"/>
      <c r="LBN1311" s="187"/>
      <c r="LBO1311" s="187"/>
      <c r="LBP1311" s="187"/>
      <c r="LBQ1311" s="187"/>
      <c r="LBR1311" s="187"/>
      <c r="LBS1311" s="187"/>
      <c r="LBT1311" s="187"/>
      <c r="LBU1311" s="187"/>
      <c r="LBV1311" s="187"/>
      <c r="LBW1311" s="187"/>
      <c r="LBX1311" s="187"/>
      <c r="LBY1311" s="187"/>
      <c r="LBZ1311" s="187"/>
      <c r="LCA1311" s="187"/>
      <c r="LCB1311" s="187"/>
      <c r="LCC1311" s="187"/>
      <c r="LCD1311" s="187"/>
      <c r="LCE1311" s="187"/>
      <c r="LCF1311" s="187"/>
      <c r="LCG1311" s="187"/>
      <c r="LCH1311" s="187"/>
      <c r="LCI1311" s="187"/>
      <c r="LCJ1311" s="187"/>
      <c r="LCK1311" s="187"/>
      <c r="LCL1311" s="187"/>
      <c r="LCM1311" s="187"/>
      <c r="LCN1311" s="187"/>
      <c r="LCO1311" s="187"/>
      <c r="LCP1311" s="187"/>
      <c r="LCQ1311" s="187"/>
      <c r="LCR1311" s="187"/>
      <c r="LCS1311" s="187"/>
      <c r="LCT1311" s="187"/>
      <c r="LCU1311" s="187"/>
      <c r="LCV1311" s="187"/>
      <c r="LCW1311" s="187"/>
      <c r="LCX1311" s="187"/>
      <c r="LCY1311" s="187"/>
      <c r="LCZ1311" s="187"/>
      <c r="LDA1311" s="187"/>
      <c r="LDB1311" s="187"/>
      <c r="LDC1311" s="187"/>
      <c r="LDD1311" s="187"/>
      <c r="LDE1311" s="187"/>
      <c r="LDF1311" s="187"/>
      <c r="LDG1311" s="187"/>
      <c r="LDH1311" s="187"/>
      <c r="LDI1311" s="187"/>
      <c r="LDJ1311" s="187"/>
      <c r="LDK1311" s="187"/>
      <c r="LDL1311" s="187"/>
      <c r="LDM1311" s="187"/>
      <c r="LDN1311" s="187"/>
      <c r="LDO1311" s="187"/>
      <c r="LDP1311" s="187"/>
      <c r="LDQ1311" s="187"/>
      <c r="LDR1311" s="187"/>
      <c r="LDS1311" s="187"/>
      <c r="LDT1311" s="187"/>
      <c r="LDU1311" s="187"/>
      <c r="LDV1311" s="187"/>
      <c r="LDW1311" s="187"/>
      <c r="LDX1311" s="187"/>
      <c r="LDY1311" s="187"/>
      <c r="LDZ1311" s="187"/>
      <c r="LEA1311" s="187"/>
      <c r="LEB1311" s="187"/>
      <c r="LEC1311" s="187"/>
      <c r="LED1311" s="187"/>
      <c r="LEE1311" s="187"/>
      <c r="LEF1311" s="187"/>
      <c r="LEG1311" s="187"/>
      <c r="LEH1311" s="187"/>
      <c r="LEI1311" s="187"/>
      <c r="LEJ1311" s="187"/>
      <c r="LEK1311" s="187"/>
      <c r="LEL1311" s="187"/>
      <c r="LEM1311" s="187"/>
      <c r="LEN1311" s="187"/>
      <c r="LEO1311" s="187"/>
      <c r="LEP1311" s="187"/>
      <c r="LEQ1311" s="187"/>
      <c r="LER1311" s="187"/>
      <c r="LES1311" s="187"/>
      <c r="LET1311" s="187"/>
      <c r="LEU1311" s="187"/>
      <c r="LEV1311" s="187"/>
      <c r="LEW1311" s="187"/>
      <c r="LEX1311" s="187"/>
      <c r="LEY1311" s="187"/>
      <c r="LEZ1311" s="187"/>
      <c r="LFA1311" s="187"/>
      <c r="LFB1311" s="187"/>
      <c r="LFC1311" s="187"/>
      <c r="LFD1311" s="187"/>
      <c r="LFE1311" s="187"/>
      <c r="LFF1311" s="187"/>
      <c r="LFG1311" s="187"/>
      <c r="LFH1311" s="187"/>
      <c r="LFI1311" s="187"/>
      <c r="LFJ1311" s="187"/>
      <c r="LFK1311" s="187"/>
      <c r="LFL1311" s="187"/>
      <c r="LFM1311" s="187"/>
      <c r="LFN1311" s="187"/>
      <c r="LFO1311" s="187"/>
      <c r="LFP1311" s="187"/>
      <c r="LFQ1311" s="187"/>
      <c r="LFR1311" s="187"/>
      <c r="LFS1311" s="187"/>
      <c r="LFT1311" s="187"/>
      <c r="LFU1311" s="187"/>
      <c r="LFV1311" s="187"/>
      <c r="LFW1311" s="187"/>
      <c r="LFX1311" s="187"/>
      <c r="LFY1311" s="187"/>
      <c r="LFZ1311" s="187"/>
      <c r="LGA1311" s="187"/>
      <c r="LGB1311" s="187"/>
      <c r="LGC1311" s="187"/>
      <c r="LGD1311" s="187"/>
      <c r="LGE1311" s="187"/>
      <c r="LGF1311" s="187"/>
      <c r="LGG1311" s="187"/>
      <c r="LGH1311" s="187"/>
      <c r="LGI1311" s="187"/>
      <c r="LGJ1311" s="187"/>
      <c r="LGK1311" s="187"/>
      <c r="LGL1311" s="187"/>
      <c r="LGM1311" s="187"/>
      <c r="LGN1311" s="187"/>
      <c r="LGO1311" s="187"/>
      <c r="LGP1311" s="187"/>
      <c r="LGQ1311" s="187"/>
      <c r="LGR1311" s="187"/>
      <c r="LGS1311" s="187"/>
      <c r="LGT1311" s="187"/>
      <c r="LGU1311" s="187"/>
      <c r="LGV1311" s="187"/>
      <c r="LGW1311" s="187"/>
      <c r="LGX1311" s="187"/>
      <c r="LGY1311" s="187"/>
      <c r="LGZ1311" s="187"/>
      <c r="LHA1311" s="187"/>
      <c r="LHB1311" s="187"/>
      <c r="LHC1311" s="187"/>
      <c r="LHD1311" s="187"/>
      <c r="LHE1311" s="187"/>
      <c r="LHF1311" s="187"/>
      <c r="LHG1311" s="187"/>
      <c r="LHH1311" s="187"/>
      <c r="LHI1311" s="187"/>
      <c r="LHJ1311" s="187"/>
      <c r="LHK1311" s="187"/>
      <c r="LHL1311" s="187"/>
      <c r="LHM1311" s="187"/>
      <c r="LHN1311" s="187"/>
      <c r="LHO1311" s="187"/>
      <c r="LHP1311" s="187"/>
      <c r="LHQ1311" s="187"/>
      <c r="LHR1311" s="187"/>
      <c r="LHS1311" s="187"/>
      <c r="LHT1311" s="187"/>
      <c r="LHU1311" s="187"/>
      <c r="LHV1311" s="187"/>
      <c r="LHW1311" s="187"/>
      <c r="LHX1311" s="187"/>
      <c r="LHY1311" s="187"/>
      <c r="LHZ1311" s="187"/>
      <c r="LIA1311" s="187"/>
      <c r="LIB1311" s="187"/>
      <c r="LIC1311" s="187"/>
      <c r="LID1311" s="187"/>
      <c r="LIE1311" s="187"/>
      <c r="LIF1311" s="187"/>
      <c r="LIG1311" s="187"/>
      <c r="LIH1311" s="187"/>
      <c r="LII1311" s="187"/>
      <c r="LIJ1311" s="187"/>
      <c r="LIK1311" s="187"/>
      <c r="LIL1311" s="187"/>
      <c r="LIM1311" s="187"/>
      <c r="LIN1311" s="187"/>
      <c r="LIO1311" s="187"/>
      <c r="LIP1311" s="187"/>
      <c r="LIQ1311" s="187"/>
      <c r="LIR1311" s="187"/>
      <c r="LIS1311" s="187"/>
      <c r="LIT1311" s="187"/>
      <c r="LIU1311" s="187"/>
      <c r="LIV1311" s="187"/>
      <c r="LIW1311" s="187"/>
      <c r="LIX1311" s="187"/>
      <c r="LIY1311" s="187"/>
      <c r="LIZ1311" s="187"/>
      <c r="LJA1311" s="187"/>
      <c r="LJB1311" s="187"/>
      <c r="LJC1311" s="187"/>
      <c r="LJD1311" s="187"/>
      <c r="LJE1311" s="187"/>
      <c r="LJF1311" s="187"/>
      <c r="LJG1311" s="187"/>
      <c r="LJH1311" s="187"/>
      <c r="LJI1311" s="187"/>
      <c r="LJJ1311" s="187"/>
      <c r="LJK1311" s="187"/>
      <c r="LJL1311" s="187"/>
      <c r="LJM1311" s="187"/>
      <c r="LJN1311" s="187"/>
      <c r="LJO1311" s="187"/>
      <c r="LJP1311" s="187"/>
      <c r="LJQ1311" s="187"/>
      <c r="LJR1311" s="187"/>
      <c r="LJS1311" s="187"/>
      <c r="LJT1311" s="187"/>
      <c r="LJU1311" s="187"/>
      <c r="LJV1311" s="187"/>
      <c r="LJW1311" s="187"/>
      <c r="LJX1311" s="187"/>
      <c r="LJY1311" s="187"/>
      <c r="LJZ1311" s="187"/>
      <c r="LKA1311" s="187"/>
      <c r="LKB1311" s="187"/>
      <c r="LKC1311" s="187"/>
      <c r="LKD1311" s="187"/>
      <c r="LKE1311" s="187"/>
      <c r="LKF1311" s="187"/>
      <c r="LKG1311" s="187"/>
      <c r="LKH1311" s="187"/>
      <c r="LKI1311" s="187"/>
      <c r="LKJ1311" s="187"/>
      <c r="LKK1311" s="187"/>
      <c r="LKL1311" s="187"/>
      <c r="LKM1311" s="187"/>
      <c r="LKN1311" s="187"/>
      <c r="LKO1311" s="187"/>
      <c r="LKP1311" s="187"/>
      <c r="LKQ1311" s="187"/>
      <c r="LKR1311" s="187"/>
      <c r="LKS1311" s="187"/>
      <c r="LKT1311" s="187"/>
      <c r="LKU1311" s="187"/>
      <c r="LKV1311" s="187"/>
      <c r="LKW1311" s="187"/>
      <c r="LKX1311" s="187"/>
      <c r="LKY1311" s="187"/>
      <c r="LKZ1311" s="187"/>
      <c r="LLA1311" s="187"/>
      <c r="LLB1311" s="187"/>
      <c r="LLC1311" s="187"/>
      <c r="LLD1311" s="187"/>
      <c r="LLE1311" s="187"/>
      <c r="LLF1311" s="187"/>
      <c r="LLG1311" s="187"/>
      <c r="LLH1311" s="187"/>
      <c r="LLI1311" s="187"/>
      <c r="LLJ1311" s="187"/>
      <c r="LLK1311" s="187"/>
      <c r="LLL1311" s="187"/>
      <c r="LLM1311" s="187"/>
      <c r="LLN1311" s="187"/>
      <c r="LLO1311" s="187"/>
      <c r="LLP1311" s="187"/>
      <c r="LLQ1311" s="187"/>
      <c r="LLR1311" s="187"/>
      <c r="LLS1311" s="187"/>
      <c r="LLT1311" s="187"/>
      <c r="LLU1311" s="187"/>
      <c r="LLV1311" s="187"/>
      <c r="LLW1311" s="187"/>
      <c r="LLX1311" s="187"/>
      <c r="LLY1311" s="187"/>
      <c r="LLZ1311" s="187"/>
      <c r="LMA1311" s="187"/>
      <c r="LMB1311" s="187"/>
      <c r="LMC1311" s="187"/>
      <c r="LMD1311" s="187"/>
      <c r="LME1311" s="187"/>
      <c r="LMF1311" s="187"/>
      <c r="LMG1311" s="187"/>
      <c r="LMH1311" s="187"/>
      <c r="LMI1311" s="187"/>
      <c r="LMJ1311" s="187"/>
      <c r="LMK1311" s="187"/>
      <c r="LML1311" s="187"/>
      <c r="LMM1311" s="187"/>
      <c r="LMN1311" s="187"/>
      <c r="LMO1311" s="187"/>
      <c r="LMP1311" s="187"/>
      <c r="LMQ1311" s="187"/>
      <c r="LMR1311" s="187"/>
      <c r="LMS1311" s="187"/>
      <c r="LMT1311" s="187"/>
      <c r="LMU1311" s="187"/>
      <c r="LMV1311" s="187"/>
      <c r="LMW1311" s="187"/>
      <c r="LMX1311" s="187"/>
      <c r="LMY1311" s="187"/>
      <c r="LMZ1311" s="187"/>
      <c r="LNA1311" s="187"/>
      <c r="LNB1311" s="187"/>
      <c r="LNC1311" s="187"/>
      <c r="LND1311" s="187"/>
      <c r="LNE1311" s="187"/>
      <c r="LNF1311" s="187"/>
      <c r="LNG1311" s="187"/>
      <c r="LNH1311" s="187"/>
      <c r="LNI1311" s="187"/>
      <c r="LNJ1311" s="187"/>
      <c r="LNK1311" s="187"/>
      <c r="LNL1311" s="187"/>
      <c r="LNM1311" s="187"/>
      <c r="LNN1311" s="187"/>
      <c r="LNO1311" s="187"/>
      <c r="LNP1311" s="187"/>
      <c r="LNQ1311" s="187"/>
      <c r="LNR1311" s="187"/>
      <c r="LNS1311" s="187"/>
      <c r="LNT1311" s="187"/>
      <c r="LNU1311" s="187"/>
      <c r="LNV1311" s="187"/>
      <c r="LNW1311" s="187"/>
      <c r="LNX1311" s="187"/>
      <c r="LNY1311" s="187"/>
      <c r="LNZ1311" s="187"/>
      <c r="LOA1311" s="187"/>
      <c r="LOB1311" s="187"/>
      <c r="LOC1311" s="187"/>
      <c r="LOD1311" s="187"/>
      <c r="LOE1311" s="187"/>
      <c r="LOF1311" s="187"/>
      <c r="LOG1311" s="187"/>
      <c r="LOH1311" s="187"/>
      <c r="LOI1311" s="187"/>
      <c r="LOJ1311" s="187"/>
      <c r="LOK1311" s="187"/>
      <c r="LOL1311" s="187"/>
      <c r="LOM1311" s="187"/>
      <c r="LON1311" s="187"/>
      <c r="LOO1311" s="187"/>
      <c r="LOP1311" s="187"/>
      <c r="LOQ1311" s="187"/>
      <c r="LOR1311" s="187"/>
      <c r="LOS1311" s="187"/>
      <c r="LOT1311" s="187"/>
      <c r="LOU1311" s="187"/>
      <c r="LOV1311" s="187"/>
      <c r="LOW1311" s="187"/>
      <c r="LOX1311" s="187"/>
      <c r="LOY1311" s="187"/>
      <c r="LOZ1311" s="187"/>
      <c r="LPA1311" s="187"/>
      <c r="LPB1311" s="187"/>
      <c r="LPC1311" s="187"/>
      <c r="LPD1311" s="187"/>
      <c r="LPE1311" s="187"/>
      <c r="LPF1311" s="187"/>
      <c r="LPG1311" s="187"/>
      <c r="LPH1311" s="187"/>
      <c r="LPI1311" s="187"/>
      <c r="LPJ1311" s="187"/>
      <c r="LPK1311" s="187"/>
      <c r="LPL1311" s="187"/>
      <c r="LPM1311" s="187"/>
      <c r="LPN1311" s="187"/>
      <c r="LPO1311" s="187"/>
      <c r="LPP1311" s="187"/>
      <c r="LPQ1311" s="187"/>
      <c r="LPR1311" s="187"/>
      <c r="LPS1311" s="187"/>
      <c r="LPT1311" s="187"/>
      <c r="LPU1311" s="187"/>
      <c r="LPV1311" s="187"/>
      <c r="LPW1311" s="187"/>
      <c r="LPX1311" s="187"/>
      <c r="LPY1311" s="187"/>
      <c r="LPZ1311" s="187"/>
      <c r="LQA1311" s="187"/>
      <c r="LQB1311" s="187"/>
      <c r="LQC1311" s="187"/>
      <c r="LQD1311" s="187"/>
      <c r="LQE1311" s="187"/>
      <c r="LQF1311" s="187"/>
      <c r="LQG1311" s="187"/>
      <c r="LQH1311" s="187"/>
      <c r="LQI1311" s="187"/>
      <c r="LQJ1311" s="187"/>
      <c r="LQK1311" s="187"/>
      <c r="LQL1311" s="187"/>
      <c r="LQM1311" s="187"/>
      <c r="LQN1311" s="187"/>
      <c r="LQO1311" s="187"/>
      <c r="LQP1311" s="187"/>
      <c r="LQQ1311" s="187"/>
      <c r="LQR1311" s="187"/>
      <c r="LQS1311" s="187"/>
      <c r="LQT1311" s="187"/>
      <c r="LQU1311" s="187"/>
      <c r="LQV1311" s="187"/>
      <c r="LQW1311" s="187"/>
      <c r="LQX1311" s="187"/>
      <c r="LQY1311" s="187"/>
      <c r="LQZ1311" s="187"/>
      <c r="LRA1311" s="187"/>
      <c r="LRB1311" s="187"/>
      <c r="LRC1311" s="187"/>
      <c r="LRD1311" s="187"/>
      <c r="LRE1311" s="187"/>
      <c r="LRF1311" s="187"/>
      <c r="LRG1311" s="187"/>
      <c r="LRH1311" s="187"/>
      <c r="LRI1311" s="187"/>
      <c r="LRJ1311" s="187"/>
      <c r="LRK1311" s="187"/>
      <c r="LRL1311" s="187"/>
      <c r="LRM1311" s="187"/>
      <c r="LRN1311" s="187"/>
      <c r="LRO1311" s="187"/>
      <c r="LRP1311" s="187"/>
      <c r="LRQ1311" s="187"/>
      <c r="LRR1311" s="187"/>
      <c r="LRS1311" s="187"/>
      <c r="LRT1311" s="187"/>
      <c r="LRU1311" s="187"/>
      <c r="LRV1311" s="187"/>
      <c r="LRW1311" s="187"/>
      <c r="LRX1311" s="187"/>
      <c r="LRY1311" s="187"/>
      <c r="LRZ1311" s="187"/>
      <c r="LSA1311" s="187"/>
      <c r="LSB1311" s="187"/>
      <c r="LSC1311" s="187"/>
      <c r="LSD1311" s="187"/>
      <c r="LSE1311" s="187"/>
      <c r="LSF1311" s="187"/>
      <c r="LSG1311" s="187"/>
      <c r="LSH1311" s="187"/>
      <c r="LSI1311" s="187"/>
      <c r="LSJ1311" s="187"/>
      <c r="LSK1311" s="187"/>
      <c r="LSL1311" s="187"/>
      <c r="LSM1311" s="187"/>
      <c r="LSN1311" s="187"/>
      <c r="LSO1311" s="187"/>
      <c r="LSP1311" s="187"/>
      <c r="LSQ1311" s="187"/>
      <c r="LSR1311" s="187"/>
      <c r="LSS1311" s="187"/>
      <c r="LST1311" s="187"/>
      <c r="LSU1311" s="187"/>
      <c r="LSV1311" s="187"/>
      <c r="LSW1311" s="187"/>
      <c r="LSX1311" s="187"/>
      <c r="LSY1311" s="187"/>
      <c r="LSZ1311" s="187"/>
      <c r="LTA1311" s="187"/>
      <c r="LTB1311" s="187"/>
      <c r="LTC1311" s="187"/>
      <c r="LTD1311" s="187"/>
      <c r="LTE1311" s="187"/>
      <c r="LTF1311" s="187"/>
      <c r="LTG1311" s="187"/>
      <c r="LTH1311" s="187"/>
      <c r="LTI1311" s="187"/>
      <c r="LTJ1311" s="187"/>
      <c r="LTK1311" s="187"/>
      <c r="LTL1311" s="187"/>
      <c r="LTM1311" s="187"/>
      <c r="LTN1311" s="187"/>
      <c r="LTO1311" s="187"/>
      <c r="LTP1311" s="187"/>
      <c r="LTQ1311" s="187"/>
      <c r="LTR1311" s="187"/>
      <c r="LTS1311" s="187"/>
      <c r="LTT1311" s="187"/>
      <c r="LTU1311" s="187"/>
      <c r="LTV1311" s="187"/>
      <c r="LTW1311" s="187"/>
      <c r="LTX1311" s="187"/>
      <c r="LTY1311" s="187"/>
      <c r="LTZ1311" s="187"/>
      <c r="LUA1311" s="187"/>
      <c r="LUB1311" s="187"/>
      <c r="LUC1311" s="187"/>
      <c r="LUD1311" s="187"/>
      <c r="LUE1311" s="187"/>
      <c r="LUF1311" s="187"/>
      <c r="LUG1311" s="187"/>
      <c r="LUH1311" s="187"/>
      <c r="LUI1311" s="187"/>
      <c r="LUJ1311" s="187"/>
      <c r="LUK1311" s="187"/>
      <c r="LUL1311" s="187"/>
      <c r="LUM1311" s="187"/>
      <c r="LUN1311" s="187"/>
      <c r="LUO1311" s="187"/>
      <c r="LUP1311" s="187"/>
      <c r="LUQ1311" s="187"/>
      <c r="LUR1311" s="187"/>
      <c r="LUS1311" s="187"/>
      <c r="LUT1311" s="187"/>
      <c r="LUU1311" s="187"/>
      <c r="LUV1311" s="187"/>
      <c r="LUW1311" s="187"/>
      <c r="LUX1311" s="187"/>
      <c r="LUY1311" s="187"/>
      <c r="LUZ1311" s="187"/>
      <c r="LVA1311" s="187"/>
      <c r="LVB1311" s="187"/>
      <c r="LVC1311" s="187"/>
      <c r="LVD1311" s="187"/>
      <c r="LVE1311" s="187"/>
      <c r="LVF1311" s="187"/>
      <c r="LVG1311" s="187"/>
      <c r="LVH1311" s="187"/>
      <c r="LVI1311" s="187"/>
      <c r="LVJ1311" s="187"/>
      <c r="LVK1311" s="187"/>
      <c r="LVL1311" s="187"/>
      <c r="LVM1311" s="187"/>
      <c r="LVN1311" s="187"/>
      <c r="LVO1311" s="187"/>
      <c r="LVP1311" s="187"/>
      <c r="LVQ1311" s="187"/>
      <c r="LVR1311" s="187"/>
      <c r="LVS1311" s="187"/>
      <c r="LVT1311" s="187"/>
      <c r="LVU1311" s="187"/>
      <c r="LVV1311" s="187"/>
      <c r="LVW1311" s="187"/>
      <c r="LVX1311" s="187"/>
      <c r="LVY1311" s="187"/>
      <c r="LVZ1311" s="187"/>
      <c r="LWA1311" s="187"/>
      <c r="LWB1311" s="187"/>
      <c r="LWC1311" s="187"/>
      <c r="LWD1311" s="187"/>
      <c r="LWE1311" s="187"/>
      <c r="LWF1311" s="187"/>
      <c r="LWG1311" s="187"/>
      <c r="LWH1311" s="187"/>
      <c r="LWI1311" s="187"/>
      <c r="LWJ1311" s="187"/>
      <c r="LWK1311" s="187"/>
      <c r="LWL1311" s="187"/>
      <c r="LWM1311" s="187"/>
      <c r="LWN1311" s="187"/>
      <c r="LWO1311" s="187"/>
      <c r="LWP1311" s="187"/>
      <c r="LWQ1311" s="187"/>
      <c r="LWR1311" s="187"/>
      <c r="LWS1311" s="187"/>
      <c r="LWT1311" s="187"/>
      <c r="LWU1311" s="187"/>
      <c r="LWV1311" s="187"/>
      <c r="LWW1311" s="187"/>
      <c r="LWX1311" s="187"/>
      <c r="LWY1311" s="187"/>
      <c r="LWZ1311" s="187"/>
      <c r="LXA1311" s="187"/>
      <c r="LXB1311" s="187"/>
      <c r="LXC1311" s="187"/>
      <c r="LXD1311" s="187"/>
      <c r="LXE1311" s="187"/>
      <c r="LXF1311" s="187"/>
      <c r="LXG1311" s="187"/>
      <c r="LXH1311" s="187"/>
      <c r="LXI1311" s="187"/>
      <c r="LXJ1311" s="187"/>
      <c r="LXK1311" s="187"/>
      <c r="LXL1311" s="187"/>
      <c r="LXM1311" s="187"/>
      <c r="LXN1311" s="187"/>
      <c r="LXO1311" s="187"/>
      <c r="LXP1311" s="187"/>
      <c r="LXQ1311" s="187"/>
      <c r="LXR1311" s="187"/>
      <c r="LXS1311" s="187"/>
      <c r="LXT1311" s="187"/>
      <c r="LXU1311" s="187"/>
      <c r="LXV1311" s="187"/>
      <c r="LXW1311" s="187"/>
      <c r="LXX1311" s="187"/>
      <c r="LXY1311" s="187"/>
      <c r="LXZ1311" s="187"/>
      <c r="LYA1311" s="187"/>
      <c r="LYB1311" s="187"/>
      <c r="LYC1311" s="187"/>
      <c r="LYD1311" s="187"/>
      <c r="LYE1311" s="187"/>
      <c r="LYF1311" s="187"/>
      <c r="LYG1311" s="187"/>
      <c r="LYH1311" s="187"/>
      <c r="LYI1311" s="187"/>
      <c r="LYJ1311" s="187"/>
      <c r="LYK1311" s="187"/>
      <c r="LYL1311" s="187"/>
      <c r="LYM1311" s="187"/>
      <c r="LYN1311" s="187"/>
      <c r="LYO1311" s="187"/>
      <c r="LYP1311" s="187"/>
      <c r="LYQ1311" s="187"/>
      <c r="LYR1311" s="187"/>
      <c r="LYS1311" s="187"/>
      <c r="LYT1311" s="187"/>
      <c r="LYU1311" s="187"/>
      <c r="LYV1311" s="187"/>
      <c r="LYW1311" s="187"/>
      <c r="LYX1311" s="187"/>
      <c r="LYY1311" s="187"/>
      <c r="LYZ1311" s="187"/>
      <c r="LZA1311" s="187"/>
      <c r="LZB1311" s="187"/>
      <c r="LZC1311" s="187"/>
      <c r="LZD1311" s="187"/>
      <c r="LZE1311" s="187"/>
      <c r="LZF1311" s="187"/>
      <c r="LZG1311" s="187"/>
      <c r="LZH1311" s="187"/>
      <c r="LZI1311" s="187"/>
      <c r="LZJ1311" s="187"/>
      <c r="LZK1311" s="187"/>
      <c r="LZL1311" s="187"/>
      <c r="LZM1311" s="187"/>
      <c r="LZN1311" s="187"/>
      <c r="LZO1311" s="187"/>
      <c r="LZP1311" s="187"/>
      <c r="LZQ1311" s="187"/>
      <c r="LZR1311" s="187"/>
      <c r="LZS1311" s="187"/>
      <c r="LZT1311" s="187"/>
      <c r="LZU1311" s="187"/>
      <c r="LZV1311" s="187"/>
      <c r="LZW1311" s="187"/>
      <c r="LZX1311" s="187"/>
      <c r="LZY1311" s="187"/>
      <c r="LZZ1311" s="187"/>
      <c r="MAA1311" s="187"/>
      <c r="MAB1311" s="187"/>
      <c r="MAC1311" s="187"/>
      <c r="MAD1311" s="187"/>
      <c r="MAE1311" s="187"/>
      <c r="MAF1311" s="187"/>
      <c r="MAG1311" s="187"/>
      <c r="MAH1311" s="187"/>
      <c r="MAI1311" s="187"/>
      <c r="MAJ1311" s="187"/>
      <c r="MAK1311" s="187"/>
      <c r="MAL1311" s="187"/>
      <c r="MAM1311" s="187"/>
      <c r="MAN1311" s="187"/>
      <c r="MAO1311" s="187"/>
      <c r="MAP1311" s="187"/>
      <c r="MAQ1311" s="187"/>
      <c r="MAR1311" s="187"/>
      <c r="MAS1311" s="187"/>
      <c r="MAT1311" s="187"/>
      <c r="MAU1311" s="187"/>
      <c r="MAV1311" s="187"/>
      <c r="MAW1311" s="187"/>
      <c r="MAX1311" s="187"/>
      <c r="MAY1311" s="187"/>
      <c r="MAZ1311" s="187"/>
      <c r="MBA1311" s="187"/>
      <c r="MBB1311" s="187"/>
      <c r="MBC1311" s="187"/>
      <c r="MBD1311" s="187"/>
      <c r="MBE1311" s="187"/>
      <c r="MBF1311" s="187"/>
      <c r="MBG1311" s="187"/>
      <c r="MBH1311" s="187"/>
      <c r="MBI1311" s="187"/>
      <c r="MBJ1311" s="187"/>
      <c r="MBK1311" s="187"/>
      <c r="MBL1311" s="187"/>
      <c r="MBM1311" s="187"/>
      <c r="MBN1311" s="187"/>
      <c r="MBO1311" s="187"/>
      <c r="MBP1311" s="187"/>
      <c r="MBQ1311" s="187"/>
      <c r="MBR1311" s="187"/>
      <c r="MBS1311" s="187"/>
      <c r="MBT1311" s="187"/>
      <c r="MBU1311" s="187"/>
      <c r="MBV1311" s="187"/>
      <c r="MBW1311" s="187"/>
      <c r="MBX1311" s="187"/>
      <c r="MBY1311" s="187"/>
      <c r="MBZ1311" s="187"/>
      <c r="MCA1311" s="187"/>
      <c r="MCB1311" s="187"/>
      <c r="MCC1311" s="187"/>
      <c r="MCD1311" s="187"/>
      <c r="MCE1311" s="187"/>
      <c r="MCF1311" s="187"/>
      <c r="MCG1311" s="187"/>
      <c r="MCH1311" s="187"/>
      <c r="MCI1311" s="187"/>
      <c r="MCJ1311" s="187"/>
      <c r="MCK1311" s="187"/>
      <c r="MCL1311" s="187"/>
      <c r="MCM1311" s="187"/>
      <c r="MCN1311" s="187"/>
      <c r="MCO1311" s="187"/>
      <c r="MCP1311" s="187"/>
      <c r="MCQ1311" s="187"/>
      <c r="MCR1311" s="187"/>
      <c r="MCS1311" s="187"/>
      <c r="MCT1311" s="187"/>
      <c r="MCU1311" s="187"/>
      <c r="MCV1311" s="187"/>
      <c r="MCW1311" s="187"/>
      <c r="MCX1311" s="187"/>
      <c r="MCY1311" s="187"/>
      <c r="MCZ1311" s="187"/>
      <c r="MDA1311" s="187"/>
      <c r="MDB1311" s="187"/>
      <c r="MDC1311" s="187"/>
      <c r="MDD1311" s="187"/>
      <c r="MDE1311" s="187"/>
      <c r="MDF1311" s="187"/>
      <c r="MDG1311" s="187"/>
      <c r="MDH1311" s="187"/>
      <c r="MDI1311" s="187"/>
      <c r="MDJ1311" s="187"/>
      <c r="MDK1311" s="187"/>
      <c r="MDL1311" s="187"/>
      <c r="MDM1311" s="187"/>
      <c r="MDN1311" s="187"/>
      <c r="MDO1311" s="187"/>
      <c r="MDP1311" s="187"/>
      <c r="MDQ1311" s="187"/>
      <c r="MDR1311" s="187"/>
      <c r="MDS1311" s="187"/>
      <c r="MDT1311" s="187"/>
      <c r="MDU1311" s="187"/>
      <c r="MDV1311" s="187"/>
      <c r="MDW1311" s="187"/>
      <c r="MDX1311" s="187"/>
      <c r="MDY1311" s="187"/>
      <c r="MDZ1311" s="187"/>
      <c r="MEA1311" s="187"/>
      <c r="MEB1311" s="187"/>
      <c r="MEC1311" s="187"/>
      <c r="MED1311" s="187"/>
      <c r="MEE1311" s="187"/>
      <c r="MEF1311" s="187"/>
      <c r="MEG1311" s="187"/>
      <c r="MEH1311" s="187"/>
      <c r="MEI1311" s="187"/>
      <c r="MEJ1311" s="187"/>
      <c r="MEK1311" s="187"/>
      <c r="MEL1311" s="187"/>
      <c r="MEM1311" s="187"/>
      <c r="MEN1311" s="187"/>
      <c r="MEO1311" s="187"/>
      <c r="MEP1311" s="187"/>
      <c r="MEQ1311" s="187"/>
      <c r="MER1311" s="187"/>
      <c r="MES1311" s="187"/>
      <c r="MET1311" s="187"/>
      <c r="MEU1311" s="187"/>
      <c r="MEV1311" s="187"/>
      <c r="MEW1311" s="187"/>
      <c r="MEX1311" s="187"/>
      <c r="MEY1311" s="187"/>
      <c r="MEZ1311" s="187"/>
      <c r="MFA1311" s="187"/>
      <c r="MFB1311" s="187"/>
      <c r="MFC1311" s="187"/>
      <c r="MFD1311" s="187"/>
      <c r="MFE1311" s="187"/>
      <c r="MFF1311" s="187"/>
      <c r="MFG1311" s="187"/>
      <c r="MFH1311" s="187"/>
      <c r="MFI1311" s="187"/>
      <c r="MFJ1311" s="187"/>
      <c r="MFK1311" s="187"/>
      <c r="MFL1311" s="187"/>
      <c r="MFM1311" s="187"/>
      <c r="MFN1311" s="187"/>
      <c r="MFO1311" s="187"/>
      <c r="MFP1311" s="187"/>
      <c r="MFQ1311" s="187"/>
      <c r="MFR1311" s="187"/>
      <c r="MFS1311" s="187"/>
      <c r="MFT1311" s="187"/>
      <c r="MFU1311" s="187"/>
      <c r="MFV1311" s="187"/>
      <c r="MFW1311" s="187"/>
      <c r="MFX1311" s="187"/>
      <c r="MFY1311" s="187"/>
      <c r="MFZ1311" s="187"/>
      <c r="MGA1311" s="187"/>
      <c r="MGB1311" s="187"/>
      <c r="MGC1311" s="187"/>
      <c r="MGD1311" s="187"/>
      <c r="MGE1311" s="187"/>
      <c r="MGF1311" s="187"/>
      <c r="MGG1311" s="187"/>
      <c r="MGH1311" s="187"/>
      <c r="MGI1311" s="187"/>
      <c r="MGJ1311" s="187"/>
      <c r="MGK1311" s="187"/>
      <c r="MGL1311" s="187"/>
      <c r="MGM1311" s="187"/>
      <c r="MGN1311" s="187"/>
      <c r="MGO1311" s="187"/>
      <c r="MGP1311" s="187"/>
      <c r="MGQ1311" s="187"/>
      <c r="MGR1311" s="187"/>
      <c r="MGS1311" s="187"/>
      <c r="MGT1311" s="187"/>
      <c r="MGU1311" s="187"/>
      <c r="MGV1311" s="187"/>
      <c r="MGW1311" s="187"/>
      <c r="MGX1311" s="187"/>
      <c r="MGY1311" s="187"/>
      <c r="MGZ1311" s="187"/>
      <c r="MHA1311" s="187"/>
      <c r="MHB1311" s="187"/>
      <c r="MHC1311" s="187"/>
      <c r="MHD1311" s="187"/>
      <c r="MHE1311" s="187"/>
      <c r="MHF1311" s="187"/>
      <c r="MHG1311" s="187"/>
      <c r="MHH1311" s="187"/>
      <c r="MHI1311" s="187"/>
      <c r="MHJ1311" s="187"/>
      <c r="MHK1311" s="187"/>
      <c r="MHL1311" s="187"/>
      <c r="MHM1311" s="187"/>
      <c r="MHN1311" s="187"/>
      <c r="MHO1311" s="187"/>
      <c r="MHP1311" s="187"/>
      <c r="MHQ1311" s="187"/>
      <c r="MHR1311" s="187"/>
      <c r="MHS1311" s="187"/>
      <c r="MHT1311" s="187"/>
      <c r="MHU1311" s="187"/>
      <c r="MHV1311" s="187"/>
      <c r="MHW1311" s="187"/>
      <c r="MHX1311" s="187"/>
      <c r="MHY1311" s="187"/>
      <c r="MHZ1311" s="187"/>
      <c r="MIA1311" s="187"/>
      <c r="MIB1311" s="187"/>
      <c r="MIC1311" s="187"/>
      <c r="MID1311" s="187"/>
      <c r="MIE1311" s="187"/>
      <c r="MIF1311" s="187"/>
      <c r="MIG1311" s="187"/>
      <c r="MIH1311" s="187"/>
      <c r="MII1311" s="187"/>
      <c r="MIJ1311" s="187"/>
      <c r="MIK1311" s="187"/>
      <c r="MIL1311" s="187"/>
      <c r="MIM1311" s="187"/>
      <c r="MIN1311" s="187"/>
      <c r="MIO1311" s="187"/>
      <c r="MIP1311" s="187"/>
      <c r="MIQ1311" s="187"/>
      <c r="MIR1311" s="187"/>
      <c r="MIS1311" s="187"/>
      <c r="MIT1311" s="187"/>
      <c r="MIU1311" s="187"/>
      <c r="MIV1311" s="187"/>
      <c r="MIW1311" s="187"/>
      <c r="MIX1311" s="187"/>
      <c r="MIY1311" s="187"/>
      <c r="MIZ1311" s="187"/>
      <c r="MJA1311" s="187"/>
      <c r="MJB1311" s="187"/>
      <c r="MJC1311" s="187"/>
      <c r="MJD1311" s="187"/>
      <c r="MJE1311" s="187"/>
      <c r="MJF1311" s="187"/>
      <c r="MJG1311" s="187"/>
      <c r="MJH1311" s="187"/>
      <c r="MJI1311" s="187"/>
      <c r="MJJ1311" s="187"/>
      <c r="MJK1311" s="187"/>
      <c r="MJL1311" s="187"/>
      <c r="MJM1311" s="187"/>
      <c r="MJN1311" s="187"/>
      <c r="MJO1311" s="187"/>
      <c r="MJP1311" s="187"/>
      <c r="MJQ1311" s="187"/>
      <c r="MJR1311" s="187"/>
      <c r="MJS1311" s="187"/>
      <c r="MJT1311" s="187"/>
      <c r="MJU1311" s="187"/>
      <c r="MJV1311" s="187"/>
      <c r="MJW1311" s="187"/>
      <c r="MJX1311" s="187"/>
      <c r="MJY1311" s="187"/>
      <c r="MJZ1311" s="187"/>
      <c r="MKA1311" s="187"/>
      <c r="MKB1311" s="187"/>
      <c r="MKC1311" s="187"/>
      <c r="MKD1311" s="187"/>
      <c r="MKE1311" s="187"/>
      <c r="MKF1311" s="187"/>
      <c r="MKG1311" s="187"/>
      <c r="MKH1311" s="187"/>
      <c r="MKI1311" s="187"/>
      <c r="MKJ1311" s="187"/>
      <c r="MKK1311" s="187"/>
      <c r="MKL1311" s="187"/>
      <c r="MKM1311" s="187"/>
      <c r="MKN1311" s="187"/>
      <c r="MKO1311" s="187"/>
      <c r="MKP1311" s="187"/>
      <c r="MKQ1311" s="187"/>
      <c r="MKR1311" s="187"/>
      <c r="MKS1311" s="187"/>
      <c r="MKT1311" s="187"/>
      <c r="MKU1311" s="187"/>
      <c r="MKV1311" s="187"/>
      <c r="MKW1311" s="187"/>
      <c r="MKX1311" s="187"/>
      <c r="MKY1311" s="187"/>
      <c r="MKZ1311" s="187"/>
      <c r="MLA1311" s="187"/>
      <c r="MLB1311" s="187"/>
      <c r="MLC1311" s="187"/>
      <c r="MLD1311" s="187"/>
      <c r="MLE1311" s="187"/>
      <c r="MLF1311" s="187"/>
      <c r="MLG1311" s="187"/>
      <c r="MLH1311" s="187"/>
      <c r="MLI1311" s="187"/>
      <c r="MLJ1311" s="187"/>
      <c r="MLK1311" s="187"/>
      <c r="MLL1311" s="187"/>
      <c r="MLM1311" s="187"/>
      <c r="MLN1311" s="187"/>
      <c r="MLO1311" s="187"/>
      <c r="MLP1311" s="187"/>
      <c r="MLQ1311" s="187"/>
      <c r="MLR1311" s="187"/>
      <c r="MLS1311" s="187"/>
      <c r="MLT1311" s="187"/>
      <c r="MLU1311" s="187"/>
      <c r="MLV1311" s="187"/>
      <c r="MLW1311" s="187"/>
      <c r="MLX1311" s="187"/>
      <c r="MLY1311" s="187"/>
      <c r="MLZ1311" s="187"/>
      <c r="MMA1311" s="187"/>
      <c r="MMB1311" s="187"/>
      <c r="MMC1311" s="187"/>
      <c r="MMD1311" s="187"/>
      <c r="MME1311" s="187"/>
      <c r="MMF1311" s="187"/>
      <c r="MMG1311" s="187"/>
      <c r="MMH1311" s="187"/>
      <c r="MMI1311" s="187"/>
      <c r="MMJ1311" s="187"/>
      <c r="MMK1311" s="187"/>
      <c r="MML1311" s="187"/>
      <c r="MMM1311" s="187"/>
      <c r="MMN1311" s="187"/>
      <c r="MMO1311" s="187"/>
      <c r="MMP1311" s="187"/>
      <c r="MMQ1311" s="187"/>
      <c r="MMR1311" s="187"/>
      <c r="MMS1311" s="187"/>
      <c r="MMT1311" s="187"/>
      <c r="MMU1311" s="187"/>
      <c r="MMV1311" s="187"/>
      <c r="MMW1311" s="187"/>
      <c r="MMX1311" s="187"/>
      <c r="MMY1311" s="187"/>
      <c r="MMZ1311" s="187"/>
      <c r="MNA1311" s="187"/>
      <c r="MNB1311" s="187"/>
      <c r="MNC1311" s="187"/>
      <c r="MND1311" s="187"/>
      <c r="MNE1311" s="187"/>
      <c r="MNF1311" s="187"/>
      <c r="MNG1311" s="187"/>
      <c r="MNH1311" s="187"/>
      <c r="MNI1311" s="187"/>
      <c r="MNJ1311" s="187"/>
      <c r="MNK1311" s="187"/>
      <c r="MNL1311" s="187"/>
      <c r="MNM1311" s="187"/>
      <c r="MNN1311" s="187"/>
      <c r="MNO1311" s="187"/>
      <c r="MNP1311" s="187"/>
      <c r="MNQ1311" s="187"/>
      <c r="MNR1311" s="187"/>
      <c r="MNS1311" s="187"/>
      <c r="MNT1311" s="187"/>
      <c r="MNU1311" s="187"/>
      <c r="MNV1311" s="187"/>
      <c r="MNW1311" s="187"/>
      <c r="MNX1311" s="187"/>
      <c r="MNY1311" s="187"/>
      <c r="MNZ1311" s="187"/>
      <c r="MOA1311" s="187"/>
      <c r="MOB1311" s="187"/>
      <c r="MOC1311" s="187"/>
      <c r="MOD1311" s="187"/>
      <c r="MOE1311" s="187"/>
      <c r="MOF1311" s="187"/>
      <c r="MOG1311" s="187"/>
      <c r="MOH1311" s="187"/>
      <c r="MOI1311" s="187"/>
      <c r="MOJ1311" s="187"/>
      <c r="MOK1311" s="187"/>
      <c r="MOL1311" s="187"/>
      <c r="MOM1311" s="187"/>
      <c r="MON1311" s="187"/>
      <c r="MOO1311" s="187"/>
      <c r="MOP1311" s="187"/>
      <c r="MOQ1311" s="187"/>
      <c r="MOR1311" s="187"/>
      <c r="MOS1311" s="187"/>
      <c r="MOT1311" s="187"/>
      <c r="MOU1311" s="187"/>
      <c r="MOV1311" s="187"/>
      <c r="MOW1311" s="187"/>
      <c r="MOX1311" s="187"/>
      <c r="MOY1311" s="187"/>
      <c r="MOZ1311" s="187"/>
      <c r="MPA1311" s="187"/>
      <c r="MPB1311" s="187"/>
      <c r="MPC1311" s="187"/>
      <c r="MPD1311" s="187"/>
      <c r="MPE1311" s="187"/>
      <c r="MPF1311" s="187"/>
      <c r="MPG1311" s="187"/>
      <c r="MPH1311" s="187"/>
      <c r="MPI1311" s="187"/>
      <c r="MPJ1311" s="187"/>
      <c r="MPK1311" s="187"/>
      <c r="MPL1311" s="187"/>
      <c r="MPM1311" s="187"/>
      <c r="MPN1311" s="187"/>
      <c r="MPO1311" s="187"/>
      <c r="MPP1311" s="187"/>
      <c r="MPQ1311" s="187"/>
      <c r="MPR1311" s="187"/>
      <c r="MPS1311" s="187"/>
      <c r="MPT1311" s="187"/>
      <c r="MPU1311" s="187"/>
      <c r="MPV1311" s="187"/>
      <c r="MPW1311" s="187"/>
      <c r="MPX1311" s="187"/>
      <c r="MPY1311" s="187"/>
      <c r="MPZ1311" s="187"/>
      <c r="MQA1311" s="187"/>
      <c r="MQB1311" s="187"/>
      <c r="MQC1311" s="187"/>
      <c r="MQD1311" s="187"/>
      <c r="MQE1311" s="187"/>
      <c r="MQF1311" s="187"/>
      <c r="MQG1311" s="187"/>
      <c r="MQH1311" s="187"/>
      <c r="MQI1311" s="187"/>
      <c r="MQJ1311" s="187"/>
      <c r="MQK1311" s="187"/>
      <c r="MQL1311" s="187"/>
      <c r="MQM1311" s="187"/>
      <c r="MQN1311" s="187"/>
      <c r="MQO1311" s="187"/>
      <c r="MQP1311" s="187"/>
      <c r="MQQ1311" s="187"/>
      <c r="MQR1311" s="187"/>
      <c r="MQS1311" s="187"/>
      <c r="MQT1311" s="187"/>
      <c r="MQU1311" s="187"/>
      <c r="MQV1311" s="187"/>
      <c r="MQW1311" s="187"/>
      <c r="MQX1311" s="187"/>
      <c r="MQY1311" s="187"/>
      <c r="MQZ1311" s="187"/>
      <c r="MRA1311" s="187"/>
      <c r="MRB1311" s="187"/>
      <c r="MRC1311" s="187"/>
      <c r="MRD1311" s="187"/>
      <c r="MRE1311" s="187"/>
      <c r="MRF1311" s="187"/>
      <c r="MRG1311" s="187"/>
      <c r="MRH1311" s="187"/>
      <c r="MRI1311" s="187"/>
      <c r="MRJ1311" s="187"/>
      <c r="MRK1311" s="187"/>
      <c r="MRL1311" s="187"/>
      <c r="MRM1311" s="187"/>
      <c r="MRN1311" s="187"/>
      <c r="MRO1311" s="187"/>
      <c r="MRP1311" s="187"/>
      <c r="MRQ1311" s="187"/>
      <c r="MRR1311" s="187"/>
      <c r="MRS1311" s="187"/>
      <c r="MRT1311" s="187"/>
      <c r="MRU1311" s="187"/>
      <c r="MRV1311" s="187"/>
      <c r="MRW1311" s="187"/>
      <c r="MRX1311" s="187"/>
      <c r="MRY1311" s="187"/>
      <c r="MRZ1311" s="187"/>
      <c r="MSA1311" s="187"/>
      <c r="MSB1311" s="187"/>
      <c r="MSC1311" s="187"/>
      <c r="MSD1311" s="187"/>
      <c r="MSE1311" s="187"/>
      <c r="MSF1311" s="187"/>
      <c r="MSG1311" s="187"/>
      <c r="MSH1311" s="187"/>
      <c r="MSI1311" s="187"/>
      <c r="MSJ1311" s="187"/>
      <c r="MSK1311" s="187"/>
      <c r="MSL1311" s="187"/>
      <c r="MSM1311" s="187"/>
      <c r="MSN1311" s="187"/>
      <c r="MSO1311" s="187"/>
      <c r="MSP1311" s="187"/>
      <c r="MSQ1311" s="187"/>
      <c r="MSR1311" s="187"/>
      <c r="MSS1311" s="187"/>
      <c r="MST1311" s="187"/>
      <c r="MSU1311" s="187"/>
      <c r="MSV1311" s="187"/>
      <c r="MSW1311" s="187"/>
      <c r="MSX1311" s="187"/>
      <c r="MSY1311" s="187"/>
      <c r="MSZ1311" s="187"/>
      <c r="MTA1311" s="187"/>
      <c r="MTB1311" s="187"/>
      <c r="MTC1311" s="187"/>
      <c r="MTD1311" s="187"/>
      <c r="MTE1311" s="187"/>
      <c r="MTF1311" s="187"/>
      <c r="MTG1311" s="187"/>
      <c r="MTH1311" s="187"/>
      <c r="MTI1311" s="187"/>
      <c r="MTJ1311" s="187"/>
      <c r="MTK1311" s="187"/>
      <c r="MTL1311" s="187"/>
      <c r="MTM1311" s="187"/>
      <c r="MTN1311" s="187"/>
      <c r="MTO1311" s="187"/>
      <c r="MTP1311" s="187"/>
      <c r="MTQ1311" s="187"/>
      <c r="MTR1311" s="187"/>
      <c r="MTS1311" s="187"/>
      <c r="MTT1311" s="187"/>
      <c r="MTU1311" s="187"/>
      <c r="MTV1311" s="187"/>
      <c r="MTW1311" s="187"/>
      <c r="MTX1311" s="187"/>
      <c r="MTY1311" s="187"/>
      <c r="MTZ1311" s="187"/>
      <c r="MUA1311" s="187"/>
      <c r="MUB1311" s="187"/>
      <c r="MUC1311" s="187"/>
      <c r="MUD1311" s="187"/>
      <c r="MUE1311" s="187"/>
      <c r="MUF1311" s="187"/>
      <c r="MUG1311" s="187"/>
      <c r="MUH1311" s="187"/>
      <c r="MUI1311" s="187"/>
      <c r="MUJ1311" s="187"/>
      <c r="MUK1311" s="187"/>
      <c r="MUL1311" s="187"/>
      <c r="MUM1311" s="187"/>
      <c r="MUN1311" s="187"/>
      <c r="MUO1311" s="187"/>
      <c r="MUP1311" s="187"/>
      <c r="MUQ1311" s="187"/>
      <c r="MUR1311" s="187"/>
      <c r="MUS1311" s="187"/>
      <c r="MUT1311" s="187"/>
      <c r="MUU1311" s="187"/>
      <c r="MUV1311" s="187"/>
      <c r="MUW1311" s="187"/>
      <c r="MUX1311" s="187"/>
      <c r="MUY1311" s="187"/>
      <c r="MUZ1311" s="187"/>
      <c r="MVA1311" s="187"/>
      <c r="MVB1311" s="187"/>
      <c r="MVC1311" s="187"/>
      <c r="MVD1311" s="187"/>
      <c r="MVE1311" s="187"/>
      <c r="MVF1311" s="187"/>
      <c r="MVG1311" s="187"/>
      <c r="MVH1311" s="187"/>
      <c r="MVI1311" s="187"/>
      <c r="MVJ1311" s="187"/>
      <c r="MVK1311" s="187"/>
      <c r="MVL1311" s="187"/>
      <c r="MVM1311" s="187"/>
      <c r="MVN1311" s="187"/>
      <c r="MVO1311" s="187"/>
      <c r="MVP1311" s="187"/>
      <c r="MVQ1311" s="187"/>
      <c r="MVR1311" s="187"/>
      <c r="MVS1311" s="187"/>
      <c r="MVT1311" s="187"/>
      <c r="MVU1311" s="187"/>
      <c r="MVV1311" s="187"/>
      <c r="MVW1311" s="187"/>
      <c r="MVX1311" s="187"/>
      <c r="MVY1311" s="187"/>
      <c r="MVZ1311" s="187"/>
      <c r="MWA1311" s="187"/>
      <c r="MWB1311" s="187"/>
      <c r="MWC1311" s="187"/>
      <c r="MWD1311" s="187"/>
      <c r="MWE1311" s="187"/>
      <c r="MWF1311" s="187"/>
      <c r="MWG1311" s="187"/>
      <c r="MWH1311" s="187"/>
      <c r="MWI1311" s="187"/>
      <c r="MWJ1311" s="187"/>
      <c r="MWK1311" s="187"/>
      <c r="MWL1311" s="187"/>
      <c r="MWM1311" s="187"/>
      <c r="MWN1311" s="187"/>
      <c r="MWO1311" s="187"/>
      <c r="MWP1311" s="187"/>
      <c r="MWQ1311" s="187"/>
      <c r="MWR1311" s="187"/>
      <c r="MWS1311" s="187"/>
      <c r="MWT1311" s="187"/>
      <c r="MWU1311" s="187"/>
      <c r="MWV1311" s="187"/>
      <c r="MWW1311" s="187"/>
      <c r="MWX1311" s="187"/>
      <c r="MWY1311" s="187"/>
      <c r="MWZ1311" s="187"/>
      <c r="MXA1311" s="187"/>
      <c r="MXB1311" s="187"/>
      <c r="MXC1311" s="187"/>
      <c r="MXD1311" s="187"/>
      <c r="MXE1311" s="187"/>
      <c r="MXF1311" s="187"/>
      <c r="MXG1311" s="187"/>
      <c r="MXH1311" s="187"/>
      <c r="MXI1311" s="187"/>
      <c r="MXJ1311" s="187"/>
      <c r="MXK1311" s="187"/>
      <c r="MXL1311" s="187"/>
      <c r="MXM1311" s="187"/>
      <c r="MXN1311" s="187"/>
      <c r="MXO1311" s="187"/>
      <c r="MXP1311" s="187"/>
      <c r="MXQ1311" s="187"/>
      <c r="MXR1311" s="187"/>
      <c r="MXS1311" s="187"/>
      <c r="MXT1311" s="187"/>
      <c r="MXU1311" s="187"/>
      <c r="MXV1311" s="187"/>
      <c r="MXW1311" s="187"/>
      <c r="MXX1311" s="187"/>
      <c r="MXY1311" s="187"/>
      <c r="MXZ1311" s="187"/>
      <c r="MYA1311" s="187"/>
      <c r="MYB1311" s="187"/>
      <c r="MYC1311" s="187"/>
      <c r="MYD1311" s="187"/>
      <c r="MYE1311" s="187"/>
      <c r="MYF1311" s="187"/>
      <c r="MYG1311" s="187"/>
      <c r="MYH1311" s="187"/>
      <c r="MYI1311" s="187"/>
      <c r="MYJ1311" s="187"/>
      <c r="MYK1311" s="187"/>
      <c r="MYL1311" s="187"/>
      <c r="MYM1311" s="187"/>
      <c r="MYN1311" s="187"/>
      <c r="MYO1311" s="187"/>
      <c r="MYP1311" s="187"/>
      <c r="MYQ1311" s="187"/>
      <c r="MYR1311" s="187"/>
      <c r="MYS1311" s="187"/>
      <c r="MYT1311" s="187"/>
      <c r="MYU1311" s="187"/>
      <c r="MYV1311" s="187"/>
      <c r="MYW1311" s="187"/>
      <c r="MYX1311" s="187"/>
      <c r="MYY1311" s="187"/>
      <c r="MYZ1311" s="187"/>
      <c r="MZA1311" s="187"/>
      <c r="MZB1311" s="187"/>
      <c r="MZC1311" s="187"/>
      <c r="MZD1311" s="187"/>
      <c r="MZE1311" s="187"/>
      <c r="MZF1311" s="187"/>
      <c r="MZG1311" s="187"/>
      <c r="MZH1311" s="187"/>
      <c r="MZI1311" s="187"/>
      <c r="MZJ1311" s="187"/>
      <c r="MZK1311" s="187"/>
      <c r="MZL1311" s="187"/>
      <c r="MZM1311" s="187"/>
      <c r="MZN1311" s="187"/>
      <c r="MZO1311" s="187"/>
      <c r="MZP1311" s="187"/>
      <c r="MZQ1311" s="187"/>
      <c r="MZR1311" s="187"/>
      <c r="MZS1311" s="187"/>
      <c r="MZT1311" s="187"/>
      <c r="MZU1311" s="187"/>
      <c r="MZV1311" s="187"/>
      <c r="MZW1311" s="187"/>
      <c r="MZX1311" s="187"/>
      <c r="MZY1311" s="187"/>
      <c r="MZZ1311" s="187"/>
      <c r="NAA1311" s="187"/>
      <c r="NAB1311" s="187"/>
      <c r="NAC1311" s="187"/>
      <c r="NAD1311" s="187"/>
      <c r="NAE1311" s="187"/>
      <c r="NAF1311" s="187"/>
      <c r="NAG1311" s="187"/>
      <c r="NAH1311" s="187"/>
      <c r="NAI1311" s="187"/>
      <c r="NAJ1311" s="187"/>
      <c r="NAK1311" s="187"/>
      <c r="NAL1311" s="187"/>
      <c r="NAM1311" s="187"/>
      <c r="NAN1311" s="187"/>
      <c r="NAO1311" s="187"/>
      <c r="NAP1311" s="187"/>
      <c r="NAQ1311" s="187"/>
      <c r="NAR1311" s="187"/>
      <c r="NAS1311" s="187"/>
      <c r="NAT1311" s="187"/>
      <c r="NAU1311" s="187"/>
      <c r="NAV1311" s="187"/>
      <c r="NAW1311" s="187"/>
      <c r="NAX1311" s="187"/>
      <c r="NAY1311" s="187"/>
      <c r="NAZ1311" s="187"/>
      <c r="NBA1311" s="187"/>
      <c r="NBB1311" s="187"/>
      <c r="NBC1311" s="187"/>
      <c r="NBD1311" s="187"/>
      <c r="NBE1311" s="187"/>
      <c r="NBF1311" s="187"/>
      <c r="NBG1311" s="187"/>
      <c r="NBH1311" s="187"/>
      <c r="NBI1311" s="187"/>
      <c r="NBJ1311" s="187"/>
      <c r="NBK1311" s="187"/>
      <c r="NBL1311" s="187"/>
      <c r="NBM1311" s="187"/>
      <c r="NBN1311" s="187"/>
      <c r="NBO1311" s="187"/>
      <c r="NBP1311" s="187"/>
      <c r="NBQ1311" s="187"/>
      <c r="NBR1311" s="187"/>
      <c r="NBS1311" s="187"/>
      <c r="NBT1311" s="187"/>
      <c r="NBU1311" s="187"/>
      <c r="NBV1311" s="187"/>
      <c r="NBW1311" s="187"/>
      <c r="NBX1311" s="187"/>
      <c r="NBY1311" s="187"/>
      <c r="NBZ1311" s="187"/>
      <c r="NCA1311" s="187"/>
      <c r="NCB1311" s="187"/>
      <c r="NCC1311" s="187"/>
      <c r="NCD1311" s="187"/>
      <c r="NCE1311" s="187"/>
      <c r="NCF1311" s="187"/>
      <c r="NCG1311" s="187"/>
      <c r="NCH1311" s="187"/>
      <c r="NCI1311" s="187"/>
      <c r="NCJ1311" s="187"/>
      <c r="NCK1311" s="187"/>
      <c r="NCL1311" s="187"/>
      <c r="NCM1311" s="187"/>
      <c r="NCN1311" s="187"/>
      <c r="NCO1311" s="187"/>
      <c r="NCP1311" s="187"/>
      <c r="NCQ1311" s="187"/>
      <c r="NCR1311" s="187"/>
      <c r="NCS1311" s="187"/>
      <c r="NCT1311" s="187"/>
      <c r="NCU1311" s="187"/>
      <c r="NCV1311" s="187"/>
      <c r="NCW1311" s="187"/>
      <c r="NCX1311" s="187"/>
      <c r="NCY1311" s="187"/>
      <c r="NCZ1311" s="187"/>
      <c r="NDA1311" s="187"/>
      <c r="NDB1311" s="187"/>
      <c r="NDC1311" s="187"/>
      <c r="NDD1311" s="187"/>
      <c r="NDE1311" s="187"/>
      <c r="NDF1311" s="187"/>
      <c r="NDG1311" s="187"/>
      <c r="NDH1311" s="187"/>
      <c r="NDI1311" s="187"/>
      <c r="NDJ1311" s="187"/>
      <c r="NDK1311" s="187"/>
      <c r="NDL1311" s="187"/>
      <c r="NDM1311" s="187"/>
      <c r="NDN1311" s="187"/>
      <c r="NDO1311" s="187"/>
      <c r="NDP1311" s="187"/>
      <c r="NDQ1311" s="187"/>
      <c r="NDR1311" s="187"/>
      <c r="NDS1311" s="187"/>
      <c r="NDT1311" s="187"/>
      <c r="NDU1311" s="187"/>
      <c r="NDV1311" s="187"/>
      <c r="NDW1311" s="187"/>
      <c r="NDX1311" s="187"/>
      <c r="NDY1311" s="187"/>
      <c r="NDZ1311" s="187"/>
      <c r="NEA1311" s="187"/>
      <c r="NEB1311" s="187"/>
      <c r="NEC1311" s="187"/>
      <c r="NED1311" s="187"/>
      <c r="NEE1311" s="187"/>
      <c r="NEF1311" s="187"/>
      <c r="NEG1311" s="187"/>
      <c r="NEH1311" s="187"/>
      <c r="NEI1311" s="187"/>
      <c r="NEJ1311" s="187"/>
      <c r="NEK1311" s="187"/>
      <c r="NEL1311" s="187"/>
      <c r="NEM1311" s="187"/>
      <c r="NEN1311" s="187"/>
      <c r="NEO1311" s="187"/>
      <c r="NEP1311" s="187"/>
      <c r="NEQ1311" s="187"/>
      <c r="NER1311" s="187"/>
      <c r="NES1311" s="187"/>
      <c r="NET1311" s="187"/>
      <c r="NEU1311" s="187"/>
      <c r="NEV1311" s="187"/>
      <c r="NEW1311" s="187"/>
      <c r="NEX1311" s="187"/>
      <c r="NEY1311" s="187"/>
      <c r="NEZ1311" s="187"/>
      <c r="NFA1311" s="187"/>
      <c r="NFB1311" s="187"/>
      <c r="NFC1311" s="187"/>
      <c r="NFD1311" s="187"/>
      <c r="NFE1311" s="187"/>
      <c r="NFF1311" s="187"/>
      <c r="NFG1311" s="187"/>
      <c r="NFH1311" s="187"/>
      <c r="NFI1311" s="187"/>
      <c r="NFJ1311" s="187"/>
      <c r="NFK1311" s="187"/>
      <c r="NFL1311" s="187"/>
      <c r="NFM1311" s="187"/>
      <c r="NFN1311" s="187"/>
      <c r="NFO1311" s="187"/>
      <c r="NFP1311" s="187"/>
      <c r="NFQ1311" s="187"/>
      <c r="NFR1311" s="187"/>
      <c r="NFS1311" s="187"/>
      <c r="NFT1311" s="187"/>
      <c r="NFU1311" s="187"/>
      <c r="NFV1311" s="187"/>
      <c r="NFW1311" s="187"/>
      <c r="NFX1311" s="187"/>
      <c r="NFY1311" s="187"/>
      <c r="NFZ1311" s="187"/>
      <c r="NGA1311" s="187"/>
      <c r="NGB1311" s="187"/>
      <c r="NGC1311" s="187"/>
      <c r="NGD1311" s="187"/>
      <c r="NGE1311" s="187"/>
      <c r="NGF1311" s="187"/>
      <c r="NGG1311" s="187"/>
      <c r="NGH1311" s="187"/>
      <c r="NGI1311" s="187"/>
      <c r="NGJ1311" s="187"/>
      <c r="NGK1311" s="187"/>
      <c r="NGL1311" s="187"/>
      <c r="NGM1311" s="187"/>
      <c r="NGN1311" s="187"/>
      <c r="NGO1311" s="187"/>
      <c r="NGP1311" s="187"/>
      <c r="NGQ1311" s="187"/>
      <c r="NGR1311" s="187"/>
      <c r="NGS1311" s="187"/>
      <c r="NGT1311" s="187"/>
      <c r="NGU1311" s="187"/>
      <c r="NGV1311" s="187"/>
      <c r="NGW1311" s="187"/>
      <c r="NGX1311" s="187"/>
      <c r="NGY1311" s="187"/>
      <c r="NGZ1311" s="187"/>
      <c r="NHA1311" s="187"/>
      <c r="NHB1311" s="187"/>
      <c r="NHC1311" s="187"/>
      <c r="NHD1311" s="187"/>
      <c r="NHE1311" s="187"/>
      <c r="NHF1311" s="187"/>
      <c r="NHG1311" s="187"/>
      <c r="NHH1311" s="187"/>
      <c r="NHI1311" s="187"/>
      <c r="NHJ1311" s="187"/>
      <c r="NHK1311" s="187"/>
      <c r="NHL1311" s="187"/>
      <c r="NHM1311" s="187"/>
      <c r="NHN1311" s="187"/>
      <c r="NHO1311" s="187"/>
      <c r="NHP1311" s="187"/>
      <c r="NHQ1311" s="187"/>
      <c r="NHR1311" s="187"/>
      <c r="NHS1311" s="187"/>
      <c r="NHT1311" s="187"/>
      <c r="NHU1311" s="187"/>
      <c r="NHV1311" s="187"/>
      <c r="NHW1311" s="187"/>
      <c r="NHX1311" s="187"/>
      <c r="NHY1311" s="187"/>
      <c r="NHZ1311" s="187"/>
      <c r="NIA1311" s="187"/>
      <c r="NIB1311" s="187"/>
      <c r="NIC1311" s="187"/>
      <c r="NID1311" s="187"/>
      <c r="NIE1311" s="187"/>
      <c r="NIF1311" s="187"/>
      <c r="NIG1311" s="187"/>
      <c r="NIH1311" s="187"/>
      <c r="NII1311" s="187"/>
      <c r="NIJ1311" s="187"/>
      <c r="NIK1311" s="187"/>
      <c r="NIL1311" s="187"/>
      <c r="NIM1311" s="187"/>
      <c r="NIN1311" s="187"/>
      <c r="NIO1311" s="187"/>
      <c r="NIP1311" s="187"/>
      <c r="NIQ1311" s="187"/>
      <c r="NIR1311" s="187"/>
      <c r="NIS1311" s="187"/>
      <c r="NIT1311" s="187"/>
      <c r="NIU1311" s="187"/>
      <c r="NIV1311" s="187"/>
      <c r="NIW1311" s="187"/>
      <c r="NIX1311" s="187"/>
      <c r="NIY1311" s="187"/>
      <c r="NIZ1311" s="187"/>
      <c r="NJA1311" s="187"/>
      <c r="NJB1311" s="187"/>
      <c r="NJC1311" s="187"/>
      <c r="NJD1311" s="187"/>
      <c r="NJE1311" s="187"/>
      <c r="NJF1311" s="187"/>
      <c r="NJG1311" s="187"/>
      <c r="NJH1311" s="187"/>
      <c r="NJI1311" s="187"/>
      <c r="NJJ1311" s="187"/>
      <c r="NJK1311" s="187"/>
      <c r="NJL1311" s="187"/>
      <c r="NJM1311" s="187"/>
      <c r="NJN1311" s="187"/>
      <c r="NJO1311" s="187"/>
      <c r="NJP1311" s="187"/>
      <c r="NJQ1311" s="187"/>
      <c r="NJR1311" s="187"/>
      <c r="NJS1311" s="187"/>
      <c r="NJT1311" s="187"/>
      <c r="NJU1311" s="187"/>
      <c r="NJV1311" s="187"/>
      <c r="NJW1311" s="187"/>
      <c r="NJX1311" s="187"/>
      <c r="NJY1311" s="187"/>
      <c r="NJZ1311" s="187"/>
      <c r="NKA1311" s="187"/>
      <c r="NKB1311" s="187"/>
      <c r="NKC1311" s="187"/>
      <c r="NKD1311" s="187"/>
      <c r="NKE1311" s="187"/>
      <c r="NKF1311" s="187"/>
      <c r="NKG1311" s="187"/>
      <c r="NKH1311" s="187"/>
      <c r="NKI1311" s="187"/>
      <c r="NKJ1311" s="187"/>
      <c r="NKK1311" s="187"/>
      <c r="NKL1311" s="187"/>
      <c r="NKM1311" s="187"/>
      <c r="NKN1311" s="187"/>
      <c r="NKO1311" s="187"/>
      <c r="NKP1311" s="187"/>
      <c r="NKQ1311" s="187"/>
      <c r="NKR1311" s="187"/>
      <c r="NKS1311" s="187"/>
      <c r="NKT1311" s="187"/>
      <c r="NKU1311" s="187"/>
      <c r="NKV1311" s="187"/>
      <c r="NKW1311" s="187"/>
      <c r="NKX1311" s="187"/>
      <c r="NKY1311" s="187"/>
      <c r="NKZ1311" s="187"/>
      <c r="NLA1311" s="187"/>
      <c r="NLB1311" s="187"/>
      <c r="NLC1311" s="187"/>
      <c r="NLD1311" s="187"/>
      <c r="NLE1311" s="187"/>
      <c r="NLF1311" s="187"/>
      <c r="NLG1311" s="187"/>
      <c r="NLH1311" s="187"/>
      <c r="NLI1311" s="187"/>
      <c r="NLJ1311" s="187"/>
      <c r="NLK1311" s="187"/>
      <c r="NLL1311" s="187"/>
      <c r="NLM1311" s="187"/>
      <c r="NLN1311" s="187"/>
      <c r="NLO1311" s="187"/>
      <c r="NLP1311" s="187"/>
      <c r="NLQ1311" s="187"/>
      <c r="NLR1311" s="187"/>
      <c r="NLS1311" s="187"/>
      <c r="NLT1311" s="187"/>
      <c r="NLU1311" s="187"/>
      <c r="NLV1311" s="187"/>
      <c r="NLW1311" s="187"/>
      <c r="NLX1311" s="187"/>
      <c r="NLY1311" s="187"/>
      <c r="NLZ1311" s="187"/>
      <c r="NMA1311" s="187"/>
      <c r="NMB1311" s="187"/>
      <c r="NMC1311" s="187"/>
      <c r="NMD1311" s="187"/>
      <c r="NME1311" s="187"/>
      <c r="NMF1311" s="187"/>
      <c r="NMG1311" s="187"/>
      <c r="NMH1311" s="187"/>
      <c r="NMI1311" s="187"/>
      <c r="NMJ1311" s="187"/>
      <c r="NMK1311" s="187"/>
      <c r="NML1311" s="187"/>
      <c r="NMM1311" s="187"/>
      <c r="NMN1311" s="187"/>
      <c r="NMO1311" s="187"/>
      <c r="NMP1311" s="187"/>
      <c r="NMQ1311" s="187"/>
      <c r="NMR1311" s="187"/>
      <c r="NMS1311" s="187"/>
      <c r="NMT1311" s="187"/>
      <c r="NMU1311" s="187"/>
      <c r="NMV1311" s="187"/>
      <c r="NMW1311" s="187"/>
      <c r="NMX1311" s="187"/>
      <c r="NMY1311" s="187"/>
      <c r="NMZ1311" s="187"/>
      <c r="NNA1311" s="187"/>
      <c r="NNB1311" s="187"/>
      <c r="NNC1311" s="187"/>
      <c r="NND1311" s="187"/>
      <c r="NNE1311" s="187"/>
      <c r="NNF1311" s="187"/>
      <c r="NNG1311" s="187"/>
      <c r="NNH1311" s="187"/>
      <c r="NNI1311" s="187"/>
      <c r="NNJ1311" s="187"/>
      <c r="NNK1311" s="187"/>
      <c r="NNL1311" s="187"/>
      <c r="NNM1311" s="187"/>
      <c r="NNN1311" s="187"/>
      <c r="NNO1311" s="187"/>
      <c r="NNP1311" s="187"/>
      <c r="NNQ1311" s="187"/>
      <c r="NNR1311" s="187"/>
      <c r="NNS1311" s="187"/>
      <c r="NNT1311" s="187"/>
      <c r="NNU1311" s="187"/>
      <c r="NNV1311" s="187"/>
      <c r="NNW1311" s="187"/>
      <c r="NNX1311" s="187"/>
      <c r="NNY1311" s="187"/>
      <c r="NNZ1311" s="187"/>
      <c r="NOA1311" s="187"/>
      <c r="NOB1311" s="187"/>
      <c r="NOC1311" s="187"/>
      <c r="NOD1311" s="187"/>
      <c r="NOE1311" s="187"/>
      <c r="NOF1311" s="187"/>
      <c r="NOG1311" s="187"/>
      <c r="NOH1311" s="187"/>
      <c r="NOI1311" s="187"/>
      <c r="NOJ1311" s="187"/>
      <c r="NOK1311" s="187"/>
      <c r="NOL1311" s="187"/>
      <c r="NOM1311" s="187"/>
      <c r="NON1311" s="187"/>
      <c r="NOO1311" s="187"/>
      <c r="NOP1311" s="187"/>
      <c r="NOQ1311" s="187"/>
      <c r="NOR1311" s="187"/>
      <c r="NOS1311" s="187"/>
      <c r="NOT1311" s="187"/>
      <c r="NOU1311" s="187"/>
      <c r="NOV1311" s="187"/>
      <c r="NOW1311" s="187"/>
      <c r="NOX1311" s="187"/>
      <c r="NOY1311" s="187"/>
      <c r="NOZ1311" s="187"/>
      <c r="NPA1311" s="187"/>
      <c r="NPB1311" s="187"/>
      <c r="NPC1311" s="187"/>
      <c r="NPD1311" s="187"/>
      <c r="NPE1311" s="187"/>
      <c r="NPF1311" s="187"/>
      <c r="NPG1311" s="187"/>
      <c r="NPH1311" s="187"/>
      <c r="NPI1311" s="187"/>
      <c r="NPJ1311" s="187"/>
      <c r="NPK1311" s="187"/>
      <c r="NPL1311" s="187"/>
      <c r="NPM1311" s="187"/>
      <c r="NPN1311" s="187"/>
      <c r="NPO1311" s="187"/>
      <c r="NPP1311" s="187"/>
      <c r="NPQ1311" s="187"/>
      <c r="NPR1311" s="187"/>
      <c r="NPS1311" s="187"/>
      <c r="NPT1311" s="187"/>
      <c r="NPU1311" s="187"/>
      <c r="NPV1311" s="187"/>
      <c r="NPW1311" s="187"/>
      <c r="NPX1311" s="187"/>
      <c r="NPY1311" s="187"/>
      <c r="NPZ1311" s="187"/>
      <c r="NQA1311" s="187"/>
      <c r="NQB1311" s="187"/>
      <c r="NQC1311" s="187"/>
      <c r="NQD1311" s="187"/>
      <c r="NQE1311" s="187"/>
      <c r="NQF1311" s="187"/>
      <c r="NQG1311" s="187"/>
      <c r="NQH1311" s="187"/>
      <c r="NQI1311" s="187"/>
      <c r="NQJ1311" s="187"/>
      <c r="NQK1311" s="187"/>
      <c r="NQL1311" s="187"/>
      <c r="NQM1311" s="187"/>
      <c r="NQN1311" s="187"/>
      <c r="NQO1311" s="187"/>
      <c r="NQP1311" s="187"/>
      <c r="NQQ1311" s="187"/>
      <c r="NQR1311" s="187"/>
      <c r="NQS1311" s="187"/>
      <c r="NQT1311" s="187"/>
      <c r="NQU1311" s="187"/>
      <c r="NQV1311" s="187"/>
      <c r="NQW1311" s="187"/>
      <c r="NQX1311" s="187"/>
      <c r="NQY1311" s="187"/>
      <c r="NQZ1311" s="187"/>
      <c r="NRA1311" s="187"/>
      <c r="NRB1311" s="187"/>
      <c r="NRC1311" s="187"/>
      <c r="NRD1311" s="187"/>
      <c r="NRE1311" s="187"/>
      <c r="NRF1311" s="187"/>
      <c r="NRG1311" s="187"/>
      <c r="NRH1311" s="187"/>
      <c r="NRI1311" s="187"/>
      <c r="NRJ1311" s="187"/>
      <c r="NRK1311" s="187"/>
      <c r="NRL1311" s="187"/>
      <c r="NRM1311" s="187"/>
      <c r="NRN1311" s="187"/>
      <c r="NRO1311" s="187"/>
      <c r="NRP1311" s="187"/>
      <c r="NRQ1311" s="187"/>
      <c r="NRR1311" s="187"/>
      <c r="NRS1311" s="187"/>
      <c r="NRT1311" s="187"/>
      <c r="NRU1311" s="187"/>
      <c r="NRV1311" s="187"/>
      <c r="NRW1311" s="187"/>
      <c r="NRX1311" s="187"/>
      <c r="NRY1311" s="187"/>
      <c r="NRZ1311" s="187"/>
      <c r="NSA1311" s="187"/>
      <c r="NSB1311" s="187"/>
      <c r="NSC1311" s="187"/>
      <c r="NSD1311" s="187"/>
      <c r="NSE1311" s="187"/>
      <c r="NSF1311" s="187"/>
      <c r="NSG1311" s="187"/>
      <c r="NSH1311" s="187"/>
      <c r="NSI1311" s="187"/>
      <c r="NSJ1311" s="187"/>
      <c r="NSK1311" s="187"/>
      <c r="NSL1311" s="187"/>
      <c r="NSM1311" s="187"/>
      <c r="NSN1311" s="187"/>
      <c r="NSO1311" s="187"/>
      <c r="NSP1311" s="187"/>
      <c r="NSQ1311" s="187"/>
      <c r="NSR1311" s="187"/>
      <c r="NSS1311" s="187"/>
      <c r="NST1311" s="187"/>
      <c r="NSU1311" s="187"/>
      <c r="NSV1311" s="187"/>
      <c r="NSW1311" s="187"/>
      <c r="NSX1311" s="187"/>
      <c r="NSY1311" s="187"/>
      <c r="NSZ1311" s="187"/>
      <c r="NTA1311" s="187"/>
      <c r="NTB1311" s="187"/>
      <c r="NTC1311" s="187"/>
      <c r="NTD1311" s="187"/>
      <c r="NTE1311" s="187"/>
      <c r="NTF1311" s="187"/>
      <c r="NTG1311" s="187"/>
      <c r="NTH1311" s="187"/>
      <c r="NTI1311" s="187"/>
      <c r="NTJ1311" s="187"/>
      <c r="NTK1311" s="187"/>
      <c r="NTL1311" s="187"/>
      <c r="NTM1311" s="187"/>
      <c r="NTN1311" s="187"/>
      <c r="NTO1311" s="187"/>
      <c r="NTP1311" s="187"/>
      <c r="NTQ1311" s="187"/>
      <c r="NTR1311" s="187"/>
      <c r="NTS1311" s="187"/>
      <c r="NTT1311" s="187"/>
      <c r="NTU1311" s="187"/>
      <c r="NTV1311" s="187"/>
      <c r="NTW1311" s="187"/>
      <c r="NTX1311" s="187"/>
      <c r="NTY1311" s="187"/>
      <c r="NTZ1311" s="187"/>
      <c r="NUA1311" s="187"/>
      <c r="NUB1311" s="187"/>
      <c r="NUC1311" s="187"/>
      <c r="NUD1311" s="187"/>
      <c r="NUE1311" s="187"/>
      <c r="NUF1311" s="187"/>
      <c r="NUG1311" s="187"/>
      <c r="NUH1311" s="187"/>
      <c r="NUI1311" s="187"/>
      <c r="NUJ1311" s="187"/>
      <c r="NUK1311" s="187"/>
      <c r="NUL1311" s="187"/>
      <c r="NUM1311" s="187"/>
      <c r="NUN1311" s="187"/>
      <c r="NUO1311" s="187"/>
      <c r="NUP1311" s="187"/>
      <c r="NUQ1311" s="187"/>
      <c r="NUR1311" s="187"/>
      <c r="NUS1311" s="187"/>
      <c r="NUT1311" s="187"/>
      <c r="NUU1311" s="187"/>
      <c r="NUV1311" s="187"/>
      <c r="NUW1311" s="187"/>
      <c r="NUX1311" s="187"/>
      <c r="NUY1311" s="187"/>
      <c r="NUZ1311" s="187"/>
      <c r="NVA1311" s="187"/>
      <c r="NVB1311" s="187"/>
      <c r="NVC1311" s="187"/>
      <c r="NVD1311" s="187"/>
      <c r="NVE1311" s="187"/>
      <c r="NVF1311" s="187"/>
      <c r="NVG1311" s="187"/>
      <c r="NVH1311" s="187"/>
      <c r="NVI1311" s="187"/>
      <c r="NVJ1311" s="187"/>
      <c r="NVK1311" s="187"/>
      <c r="NVL1311" s="187"/>
      <c r="NVM1311" s="187"/>
      <c r="NVN1311" s="187"/>
      <c r="NVO1311" s="187"/>
      <c r="NVP1311" s="187"/>
      <c r="NVQ1311" s="187"/>
      <c r="NVR1311" s="187"/>
      <c r="NVS1311" s="187"/>
      <c r="NVT1311" s="187"/>
      <c r="NVU1311" s="187"/>
      <c r="NVV1311" s="187"/>
      <c r="NVW1311" s="187"/>
      <c r="NVX1311" s="187"/>
      <c r="NVY1311" s="187"/>
      <c r="NVZ1311" s="187"/>
      <c r="NWA1311" s="187"/>
      <c r="NWB1311" s="187"/>
      <c r="NWC1311" s="187"/>
      <c r="NWD1311" s="187"/>
      <c r="NWE1311" s="187"/>
      <c r="NWF1311" s="187"/>
      <c r="NWG1311" s="187"/>
      <c r="NWH1311" s="187"/>
      <c r="NWI1311" s="187"/>
      <c r="NWJ1311" s="187"/>
      <c r="NWK1311" s="187"/>
      <c r="NWL1311" s="187"/>
      <c r="NWM1311" s="187"/>
      <c r="NWN1311" s="187"/>
      <c r="NWO1311" s="187"/>
      <c r="NWP1311" s="187"/>
      <c r="NWQ1311" s="187"/>
      <c r="NWR1311" s="187"/>
      <c r="NWS1311" s="187"/>
      <c r="NWT1311" s="187"/>
      <c r="NWU1311" s="187"/>
      <c r="NWV1311" s="187"/>
      <c r="NWW1311" s="187"/>
      <c r="NWX1311" s="187"/>
      <c r="NWY1311" s="187"/>
      <c r="NWZ1311" s="187"/>
      <c r="NXA1311" s="187"/>
      <c r="NXB1311" s="187"/>
      <c r="NXC1311" s="187"/>
      <c r="NXD1311" s="187"/>
      <c r="NXE1311" s="187"/>
      <c r="NXF1311" s="187"/>
      <c r="NXG1311" s="187"/>
      <c r="NXH1311" s="187"/>
      <c r="NXI1311" s="187"/>
      <c r="NXJ1311" s="187"/>
      <c r="NXK1311" s="187"/>
      <c r="NXL1311" s="187"/>
      <c r="NXM1311" s="187"/>
      <c r="NXN1311" s="187"/>
      <c r="NXO1311" s="187"/>
      <c r="NXP1311" s="187"/>
      <c r="NXQ1311" s="187"/>
      <c r="NXR1311" s="187"/>
      <c r="NXS1311" s="187"/>
      <c r="NXT1311" s="187"/>
      <c r="NXU1311" s="187"/>
      <c r="NXV1311" s="187"/>
      <c r="NXW1311" s="187"/>
      <c r="NXX1311" s="187"/>
      <c r="NXY1311" s="187"/>
      <c r="NXZ1311" s="187"/>
      <c r="NYA1311" s="187"/>
      <c r="NYB1311" s="187"/>
      <c r="NYC1311" s="187"/>
      <c r="NYD1311" s="187"/>
      <c r="NYE1311" s="187"/>
      <c r="NYF1311" s="187"/>
      <c r="NYG1311" s="187"/>
      <c r="NYH1311" s="187"/>
      <c r="NYI1311" s="187"/>
      <c r="NYJ1311" s="187"/>
      <c r="NYK1311" s="187"/>
      <c r="NYL1311" s="187"/>
      <c r="NYM1311" s="187"/>
      <c r="NYN1311" s="187"/>
      <c r="NYO1311" s="187"/>
      <c r="NYP1311" s="187"/>
      <c r="NYQ1311" s="187"/>
      <c r="NYR1311" s="187"/>
      <c r="NYS1311" s="187"/>
      <c r="NYT1311" s="187"/>
      <c r="NYU1311" s="187"/>
      <c r="NYV1311" s="187"/>
      <c r="NYW1311" s="187"/>
      <c r="NYX1311" s="187"/>
      <c r="NYY1311" s="187"/>
      <c r="NYZ1311" s="187"/>
      <c r="NZA1311" s="187"/>
      <c r="NZB1311" s="187"/>
      <c r="NZC1311" s="187"/>
      <c r="NZD1311" s="187"/>
      <c r="NZE1311" s="187"/>
      <c r="NZF1311" s="187"/>
      <c r="NZG1311" s="187"/>
      <c r="NZH1311" s="187"/>
      <c r="NZI1311" s="187"/>
      <c r="NZJ1311" s="187"/>
      <c r="NZK1311" s="187"/>
      <c r="NZL1311" s="187"/>
      <c r="NZM1311" s="187"/>
      <c r="NZN1311" s="187"/>
      <c r="NZO1311" s="187"/>
      <c r="NZP1311" s="187"/>
      <c r="NZQ1311" s="187"/>
      <c r="NZR1311" s="187"/>
      <c r="NZS1311" s="187"/>
      <c r="NZT1311" s="187"/>
      <c r="NZU1311" s="187"/>
      <c r="NZV1311" s="187"/>
      <c r="NZW1311" s="187"/>
      <c r="NZX1311" s="187"/>
      <c r="NZY1311" s="187"/>
      <c r="NZZ1311" s="187"/>
      <c r="OAA1311" s="187"/>
      <c r="OAB1311" s="187"/>
      <c r="OAC1311" s="187"/>
      <c r="OAD1311" s="187"/>
      <c r="OAE1311" s="187"/>
      <c r="OAF1311" s="187"/>
      <c r="OAG1311" s="187"/>
      <c r="OAH1311" s="187"/>
      <c r="OAI1311" s="187"/>
      <c r="OAJ1311" s="187"/>
      <c r="OAK1311" s="187"/>
      <c r="OAL1311" s="187"/>
      <c r="OAM1311" s="187"/>
      <c r="OAN1311" s="187"/>
      <c r="OAO1311" s="187"/>
      <c r="OAP1311" s="187"/>
      <c r="OAQ1311" s="187"/>
      <c r="OAR1311" s="187"/>
      <c r="OAS1311" s="187"/>
      <c r="OAT1311" s="187"/>
      <c r="OAU1311" s="187"/>
      <c r="OAV1311" s="187"/>
      <c r="OAW1311" s="187"/>
      <c r="OAX1311" s="187"/>
      <c r="OAY1311" s="187"/>
      <c r="OAZ1311" s="187"/>
      <c r="OBA1311" s="187"/>
      <c r="OBB1311" s="187"/>
      <c r="OBC1311" s="187"/>
      <c r="OBD1311" s="187"/>
      <c r="OBE1311" s="187"/>
      <c r="OBF1311" s="187"/>
      <c r="OBG1311" s="187"/>
      <c r="OBH1311" s="187"/>
      <c r="OBI1311" s="187"/>
      <c r="OBJ1311" s="187"/>
      <c r="OBK1311" s="187"/>
      <c r="OBL1311" s="187"/>
      <c r="OBM1311" s="187"/>
      <c r="OBN1311" s="187"/>
      <c r="OBO1311" s="187"/>
      <c r="OBP1311" s="187"/>
      <c r="OBQ1311" s="187"/>
      <c r="OBR1311" s="187"/>
      <c r="OBS1311" s="187"/>
      <c r="OBT1311" s="187"/>
      <c r="OBU1311" s="187"/>
      <c r="OBV1311" s="187"/>
      <c r="OBW1311" s="187"/>
      <c r="OBX1311" s="187"/>
      <c r="OBY1311" s="187"/>
      <c r="OBZ1311" s="187"/>
      <c r="OCA1311" s="187"/>
      <c r="OCB1311" s="187"/>
      <c r="OCC1311" s="187"/>
      <c r="OCD1311" s="187"/>
      <c r="OCE1311" s="187"/>
      <c r="OCF1311" s="187"/>
      <c r="OCG1311" s="187"/>
      <c r="OCH1311" s="187"/>
      <c r="OCI1311" s="187"/>
      <c r="OCJ1311" s="187"/>
      <c r="OCK1311" s="187"/>
      <c r="OCL1311" s="187"/>
      <c r="OCM1311" s="187"/>
      <c r="OCN1311" s="187"/>
      <c r="OCO1311" s="187"/>
      <c r="OCP1311" s="187"/>
      <c r="OCQ1311" s="187"/>
      <c r="OCR1311" s="187"/>
      <c r="OCS1311" s="187"/>
      <c r="OCT1311" s="187"/>
      <c r="OCU1311" s="187"/>
      <c r="OCV1311" s="187"/>
      <c r="OCW1311" s="187"/>
      <c r="OCX1311" s="187"/>
      <c r="OCY1311" s="187"/>
      <c r="OCZ1311" s="187"/>
      <c r="ODA1311" s="187"/>
      <c r="ODB1311" s="187"/>
      <c r="ODC1311" s="187"/>
      <c r="ODD1311" s="187"/>
      <c r="ODE1311" s="187"/>
      <c r="ODF1311" s="187"/>
      <c r="ODG1311" s="187"/>
      <c r="ODH1311" s="187"/>
      <c r="ODI1311" s="187"/>
      <c r="ODJ1311" s="187"/>
      <c r="ODK1311" s="187"/>
      <c r="ODL1311" s="187"/>
      <c r="ODM1311" s="187"/>
      <c r="ODN1311" s="187"/>
      <c r="ODO1311" s="187"/>
      <c r="ODP1311" s="187"/>
      <c r="ODQ1311" s="187"/>
      <c r="ODR1311" s="187"/>
      <c r="ODS1311" s="187"/>
      <c r="ODT1311" s="187"/>
      <c r="ODU1311" s="187"/>
      <c r="ODV1311" s="187"/>
      <c r="ODW1311" s="187"/>
      <c r="ODX1311" s="187"/>
      <c r="ODY1311" s="187"/>
      <c r="ODZ1311" s="187"/>
      <c r="OEA1311" s="187"/>
      <c r="OEB1311" s="187"/>
      <c r="OEC1311" s="187"/>
      <c r="OED1311" s="187"/>
      <c r="OEE1311" s="187"/>
      <c r="OEF1311" s="187"/>
      <c r="OEG1311" s="187"/>
      <c r="OEH1311" s="187"/>
      <c r="OEI1311" s="187"/>
      <c r="OEJ1311" s="187"/>
      <c r="OEK1311" s="187"/>
      <c r="OEL1311" s="187"/>
      <c r="OEM1311" s="187"/>
      <c r="OEN1311" s="187"/>
      <c r="OEO1311" s="187"/>
      <c r="OEP1311" s="187"/>
      <c r="OEQ1311" s="187"/>
      <c r="OER1311" s="187"/>
      <c r="OES1311" s="187"/>
      <c r="OET1311" s="187"/>
      <c r="OEU1311" s="187"/>
      <c r="OEV1311" s="187"/>
      <c r="OEW1311" s="187"/>
      <c r="OEX1311" s="187"/>
      <c r="OEY1311" s="187"/>
      <c r="OEZ1311" s="187"/>
      <c r="OFA1311" s="187"/>
      <c r="OFB1311" s="187"/>
      <c r="OFC1311" s="187"/>
      <c r="OFD1311" s="187"/>
      <c r="OFE1311" s="187"/>
      <c r="OFF1311" s="187"/>
      <c r="OFG1311" s="187"/>
      <c r="OFH1311" s="187"/>
      <c r="OFI1311" s="187"/>
      <c r="OFJ1311" s="187"/>
      <c r="OFK1311" s="187"/>
      <c r="OFL1311" s="187"/>
      <c r="OFM1311" s="187"/>
      <c r="OFN1311" s="187"/>
      <c r="OFO1311" s="187"/>
      <c r="OFP1311" s="187"/>
      <c r="OFQ1311" s="187"/>
      <c r="OFR1311" s="187"/>
      <c r="OFS1311" s="187"/>
      <c r="OFT1311" s="187"/>
      <c r="OFU1311" s="187"/>
      <c r="OFV1311" s="187"/>
      <c r="OFW1311" s="187"/>
      <c r="OFX1311" s="187"/>
      <c r="OFY1311" s="187"/>
      <c r="OFZ1311" s="187"/>
      <c r="OGA1311" s="187"/>
      <c r="OGB1311" s="187"/>
      <c r="OGC1311" s="187"/>
      <c r="OGD1311" s="187"/>
      <c r="OGE1311" s="187"/>
      <c r="OGF1311" s="187"/>
      <c r="OGG1311" s="187"/>
      <c r="OGH1311" s="187"/>
      <c r="OGI1311" s="187"/>
      <c r="OGJ1311" s="187"/>
      <c r="OGK1311" s="187"/>
      <c r="OGL1311" s="187"/>
      <c r="OGM1311" s="187"/>
      <c r="OGN1311" s="187"/>
      <c r="OGO1311" s="187"/>
      <c r="OGP1311" s="187"/>
      <c r="OGQ1311" s="187"/>
      <c r="OGR1311" s="187"/>
      <c r="OGS1311" s="187"/>
      <c r="OGT1311" s="187"/>
      <c r="OGU1311" s="187"/>
      <c r="OGV1311" s="187"/>
      <c r="OGW1311" s="187"/>
      <c r="OGX1311" s="187"/>
      <c r="OGY1311" s="187"/>
      <c r="OGZ1311" s="187"/>
      <c r="OHA1311" s="187"/>
      <c r="OHB1311" s="187"/>
      <c r="OHC1311" s="187"/>
      <c r="OHD1311" s="187"/>
      <c r="OHE1311" s="187"/>
      <c r="OHF1311" s="187"/>
      <c r="OHG1311" s="187"/>
      <c r="OHH1311" s="187"/>
      <c r="OHI1311" s="187"/>
      <c r="OHJ1311" s="187"/>
      <c r="OHK1311" s="187"/>
      <c r="OHL1311" s="187"/>
      <c r="OHM1311" s="187"/>
      <c r="OHN1311" s="187"/>
      <c r="OHO1311" s="187"/>
      <c r="OHP1311" s="187"/>
      <c r="OHQ1311" s="187"/>
      <c r="OHR1311" s="187"/>
      <c r="OHS1311" s="187"/>
      <c r="OHT1311" s="187"/>
      <c r="OHU1311" s="187"/>
      <c r="OHV1311" s="187"/>
      <c r="OHW1311" s="187"/>
      <c r="OHX1311" s="187"/>
      <c r="OHY1311" s="187"/>
      <c r="OHZ1311" s="187"/>
      <c r="OIA1311" s="187"/>
      <c r="OIB1311" s="187"/>
      <c r="OIC1311" s="187"/>
      <c r="OID1311" s="187"/>
      <c r="OIE1311" s="187"/>
      <c r="OIF1311" s="187"/>
      <c r="OIG1311" s="187"/>
      <c r="OIH1311" s="187"/>
      <c r="OII1311" s="187"/>
      <c r="OIJ1311" s="187"/>
      <c r="OIK1311" s="187"/>
      <c r="OIL1311" s="187"/>
      <c r="OIM1311" s="187"/>
      <c r="OIN1311" s="187"/>
      <c r="OIO1311" s="187"/>
      <c r="OIP1311" s="187"/>
      <c r="OIQ1311" s="187"/>
      <c r="OIR1311" s="187"/>
      <c r="OIS1311" s="187"/>
      <c r="OIT1311" s="187"/>
      <c r="OIU1311" s="187"/>
      <c r="OIV1311" s="187"/>
      <c r="OIW1311" s="187"/>
      <c r="OIX1311" s="187"/>
      <c r="OIY1311" s="187"/>
      <c r="OIZ1311" s="187"/>
      <c r="OJA1311" s="187"/>
      <c r="OJB1311" s="187"/>
      <c r="OJC1311" s="187"/>
      <c r="OJD1311" s="187"/>
      <c r="OJE1311" s="187"/>
      <c r="OJF1311" s="187"/>
      <c r="OJG1311" s="187"/>
      <c r="OJH1311" s="187"/>
      <c r="OJI1311" s="187"/>
      <c r="OJJ1311" s="187"/>
      <c r="OJK1311" s="187"/>
      <c r="OJL1311" s="187"/>
      <c r="OJM1311" s="187"/>
      <c r="OJN1311" s="187"/>
      <c r="OJO1311" s="187"/>
      <c r="OJP1311" s="187"/>
      <c r="OJQ1311" s="187"/>
      <c r="OJR1311" s="187"/>
      <c r="OJS1311" s="187"/>
      <c r="OJT1311" s="187"/>
      <c r="OJU1311" s="187"/>
      <c r="OJV1311" s="187"/>
      <c r="OJW1311" s="187"/>
      <c r="OJX1311" s="187"/>
      <c r="OJY1311" s="187"/>
      <c r="OJZ1311" s="187"/>
      <c r="OKA1311" s="187"/>
      <c r="OKB1311" s="187"/>
      <c r="OKC1311" s="187"/>
      <c r="OKD1311" s="187"/>
      <c r="OKE1311" s="187"/>
      <c r="OKF1311" s="187"/>
      <c r="OKG1311" s="187"/>
      <c r="OKH1311" s="187"/>
      <c r="OKI1311" s="187"/>
      <c r="OKJ1311" s="187"/>
      <c r="OKK1311" s="187"/>
      <c r="OKL1311" s="187"/>
      <c r="OKM1311" s="187"/>
      <c r="OKN1311" s="187"/>
      <c r="OKO1311" s="187"/>
      <c r="OKP1311" s="187"/>
      <c r="OKQ1311" s="187"/>
      <c r="OKR1311" s="187"/>
      <c r="OKS1311" s="187"/>
      <c r="OKT1311" s="187"/>
      <c r="OKU1311" s="187"/>
      <c r="OKV1311" s="187"/>
      <c r="OKW1311" s="187"/>
      <c r="OKX1311" s="187"/>
      <c r="OKY1311" s="187"/>
      <c r="OKZ1311" s="187"/>
      <c r="OLA1311" s="187"/>
      <c r="OLB1311" s="187"/>
      <c r="OLC1311" s="187"/>
      <c r="OLD1311" s="187"/>
      <c r="OLE1311" s="187"/>
      <c r="OLF1311" s="187"/>
      <c r="OLG1311" s="187"/>
      <c r="OLH1311" s="187"/>
      <c r="OLI1311" s="187"/>
      <c r="OLJ1311" s="187"/>
      <c r="OLK1311" s="187"/>
      <c r="OLL1311" s="187"/>
      <c r="OLM1311" s="187"/>
      <c r="OLN1311" s="187"/>
      <c r="OLO1311" s="187"/>
      <c r="OLP1311" s="187"/>
      <c r="OLQ1311" s="187"/>
      <c r="OLR1311" s="187"/>
      <c r="OLS1311" s="187"/>
      <c r="OLT1311" s="187"/>
      <c r="OLU1311" s="187"/>
      <c r="OLV1311" s="187"/>
      <c r="OLW1311" s="187"/>
      <c r="OLX1311" s="187"/>
      <c r="OLY1311" s="187"/>
      <c r="OLZ1311" s="187"/>
      <c r="OMA1311" s="187"/>
      <c r="OMB1311" s="187"/>
      <c r="OMC1311" s="187"/>
      <c r="OMD1311" s="187"/>
      <c r="OME1311" s="187"/>
      <c r="OMF1311" s="187"/>
      <c r="OMG1311" s="187"/>
      <c r="OMH1311" s="187"/>
      <c r="OMI1311" s="187"/>
      <c r="OMJ1311" s="187"/>
      <c r="OMK1311" s="187"/>
      <c r="OML1311" s="187"/>
      <c r="OMM1311" s="187"/>
      <c r="OMN1311" s="187"/>
      <c r="OMO1311" s="187"/>
      <c r="OMP1311" s="187"/>
      <c r="OMQ1311" s="187"/>
      <c r="OMR1311" s="187"/>
      <c r="OMS1311" s="187"/>
      <c r="OMT1311" s="187"/>
      <c r="OMU1311" s="187"/>
      <c r="OMV1311" s="187"/>
      <c r="OMW1311" s="187"/>
      <c r="OMX1311" s="187"/>
      <c r="OMY1311" s="187"/>
      <c r="OMZ1311" s="187"/>
      <c r="ONA1311" s="187"/>
      <c r="ONB1311" s="187"/>
      <c r="ONC1311" s="187"/>
      <c r="OND1311" s="187"/>
      <c r="ONE1311" s="187"/>
      <c r="ONF1311" s="187"/>
      <c r="ONG1311" s="187"/>
      <c r="ONH1311" s="187"/>
      <c r="ONI1311" s="187"/>
      <c r="ONJ1311" s="187"/>
      <c r="ONK1311" s="187"/>
      <c r="ONL1311" s="187"/>
      <c r="ONM1311" s="187"/>
      <c r="ONN1311" s="187"/>
      <c r="ONO1311" s="187"/>
      <c r="ONP1311" s="187"/>
      <c r="ONQ1311" s="187"/>
      <c r="ONR1311" s="187"/>
      <c r="ONS1311" s="187"/>
      <c r="ONT1311" s="187"/>
      <c r="ONU1311" s="187"/>
      <c r="ONV1311" s="187"/>
      <c r="ONW1311" s="187"/>
      <c r="ONX1311" s="187"/>
      <c r="ONY1311" s="187"/>
      <c r="ONZ1311" s="187"/>
      <c r="OOA1311" s="187"/>
      <c r="OOB1311" s="187"/>
      <c r="OOC1311" s="187"/>
      <c r="OOD1311" s="187"/>
      <c r="OOE1311" s="187"/>
      <c r="OOF1311" s="187"/>
      <c r="OOG1311" s="187"/>
      <c r="OOH1311" s="187"/>
      <c r="OOI1311" s="187"/>
      <c r="OOJ1311" s="187"/>
      <c r="OOK1311" s="187"/>
      <c r="OOL1311" s="187"/>
      <c r="OOM1311" s="187"/>
      <c r="OON1311" s="187"/>
      <c r="OOO1311" s="187"/>
      <c r="OOP1311" s="187"/>
      <c r="OOQ1311" s="187"/>
      <c r="OOR1311" s="187"/>
      <c r="OOS1311" s="187"/>
      <c r="OOT1311" s="187"/>
      <c r="OOU1311" s="187"/>
      <c r="OOV1311" s="187"/>
      <c r="OOW1311" s="187"/>
      <c r="OOX1311" s="187"/>
      <c r="OOY1311" s="187"/>
      <c r="OOZ1311" s="187"/>
      <c r="OPA1311" s="187"/>
      <c r="OPB1311" s="187"/>
      <c r="OPC1311" s="187"/>
      <c r="OPD1311" s="187"/>
      <c r="OPE1311" s="187"/>
      <c r="OPF1311" s="187"/>
      <c r="OPG1311" s="187"/>
      <c r="OPH1311" s="187"/>
      <c r="OPI1311" s="187"/>
      <c r="OPJ1311" s="187"/>
      <c r="OPK1311" s="187"/>
      <c r="OPL1311" s="187"/>
      <c r="OPM1311" s="187"/>
      <c r="OPN1311" s="187"/>
      <c r="OPO1311" s="187"/>
      <c r="OPP1311" s="187"/>
      <c r="OPQ1311" s="187"/>
      <c r="OPR1311" s="187"/>
      <c r="OPS1311" s="187"/>
      <c r="OPT1311" s="187"/>
      <c r="OPU1311" s="187"/>
      <c r="OPV1311" s="187"/>
      <c r="OPW1311" s="187"/>
      <c r="OPX1311" s="187"/>
      <c r="OPY1311" s="187"/>
      <c r="OPZ1311" s="187"/>
      <c r="OQA1311" s="187"/>
      <c r="OQB1311" s="187"/>
      <c r="OQC1311" s="187"/>
      <c r="OQD1311" s="187"/>
      <c r="OQE1311" s="187"/>
      <c r="OQF1311" s="187"/>
      <c r="OQG1311" s="187"/>
      <c r="OQH1311" s="187"/>
      <c r="OQI1311" s="187"/>
      <c r="OQJ1311" s="187"/>
      <c r="OQK1311" s="187"/>
      <c r="OQL1311" s="187"/>
      <c r="OQM1311" s="187"/>
      <c r="OQN1311" s="187"/>
      <c r="OQO1311" s="187"/>
      <c r="OQP1311" s="187"/>
      <c r="OQQ1311" s="187"/>
      <c r="OQR1311" s="187"/>
      <c r="OQS1311" s="187"/>
      <c r="OQT1311" s="187"/>
      <c r="OQU1311" s="187"/>
      <c r="OQV1311" s="187"/>
      <c r="OQW1311" s="187"/>
      <c r="OQX1311" s="187"/>
      <c r="OQY1311" s="187"/>
      <c r="OQZ1311" s="187"/>
      <c r="ORA1311" s="187"/>
      <c r="ORB1311" s="187"/>
      <c r="ORC1311" s="187"/>
      <c r="ORD1311" s="187"/>
      <c r="ORE1311" s="187"/>
      <c r="ORF1311" s="187"/>
      <c r="ORG1311" s="187"/>
      <c r="ORH1311" s="187"/>
      <c r="ORI1311" s="187"/>
      <c r="ORJ1311" s="187"/>
      <c r="ORK1311" s="187"/>
      <c r="ORL1311" s="187"/>
      <c r="ORM1311" s="187"/>
      <c r="ORN1311" s="187"/>
      <c r="ORO1311" s="187"/>
      <c r="ORP1311" s="187"/>
      <c r="ORQ1311" s="187"/>
      <c r="ORR1311" s="187"/>
      <c r="ORS1311" s="187"/>
      <c r="ORT1311" s="187"/>
      <c r="ORU1311" s="187"/>
      <c r="ORV1311" s="187"/>
      <c r="ORW1311" s="187"/>
      <c r="ORX1311" s="187"/>
      <c r="ORY1311" s="187"/>
      <c r="ORZ1311" s="187"/>
      <c r="OSA1311" s="187"/>
      <c r="OSB1311" s="187"/>
      <c r="OSC1311" s="187"/>
      <c r="OSD1311" s="187"/>
      <c r="OSE1311" s="187"/>
      <c r="OSF1311" s="187"/>
      <c r="OSG1311" s="187"/>
      <c r="OSH1311" s="187"/>
      <c r="OSI1311" s="187"/>
      <c r="OSJ1311" s="187"/>
      <c r="OSK1311" s="187"/>
      <c r="OSL1311" s="187"/>
      <c r="OSM1311" s="187"/>
      <c r="OSN1311" s="187"/>
      <c r="OSO1311" s="187"/>
      <c r="OSP1311" s="187"/>
      <c r="OSQ1311" s="187"/>
      <c r="OSR1311" s="187"/>
      <c r="OSS1311" s="187"/>
      <c r="OST1311" s="187"/>
      <c r="OSU1311" s="187"/>
      <c r="OSV1311" s="187"/>
      <c r="OSW1311" s="187"/>
      <c r="OSX1311" s="187"/>
      <c r="OSY1311" s="187"/>
      <c r="OSZ1311" s="187"/>
      <c r="OTA1311" s="187"/>
      <c r="OTB1311" s="187"/>
      <c r="OTC1311" s="187"/>
      <c r="OTD1311" s="187"/>
      <c r="OTE1311" s="187"/>
      <c r="OTF1311" s="187"/>
      <c r="OTG1311" s="187"/>
      <c r="OTH1311" s="187"/>
      <c r="OTI1311" s="187"/>
      <c r="OTJ1311" s="187"/>
      <c r="OTK1311" s="187"/>
      <c r="OTL1311" s="187"/>
      <c r="OTM1311" s="187"/>
      <c r="OTN1311" s="187"/>
      <c r="OTO1311" s="187"/>
      <c r="OTP1311" s="187"/>
      <c r="OTQ1311" s="187"/>
      <c r="OTR1311" s="187"/>
      <c r="OTS1311" s="187"/>
      <c r="OTT1311" s="187"/>
      <c r="OTU1311" s="187"/>
      <c r="OTV1311" s="187"/>
      <c r="OTW1311" s="187"/>
      <c r="OTX1311" s="187"/>
      <c r="OTY1311" s="187"/>
      <c r="OTZ1311" s="187"/>
      <c r="OUA1311" s="187"/>
      <c r="OUB1311" s="187"/>
      <c r="OUC1311" s="187"/>
      <c r="OUD1311" s="187"/>
      <c r="OUE1311" s="187"/>
      <c r="OUF1311" s="187"/>
      <c r="OUG1311" s="187"/>
      <c r="OUH1311" s="187"/>
      <c r="OUI1311" s="187"/>
      <c r="OUJ1311" s="187"/>
      <c r="OUK1311" s="187"/>
      <c r="OUL1311" s="187"/>
      <c r="OUM1311" s="187"/>
      <c r="OUN1311" s="187"/>
      <c r="OUO1311" s="187"/>
      <c r="OUP1311" s="187"/>
      <c r="OUQ1311" s="187"/>
      <c r="OUR1311" s="187"/>
      <c r="OUS1311" s="187"/>
      <c r="OUT1311" s="187"/>
      <c r="OUU1311" s="187"/>
      <c r="OUV1311" s="187"/>
      <c r="OUW1311" s="187"/>
      <c r="OUX1311" s="187"/>
      <c r="OUY1311" s="187"/>
      <c r="OUZ1311" s="187"/>
      <c r="OVA1311" s="187"/>
      <c r="OVB1311" s="187"/>
      <c r="OVC1311" s="187"/>
      <c r="OVD1311" s="187"/>
      <c r="OVE1311" s="187"/>
      <c r="OVF1311" s="187"/>
      <c r="OVG1311" s="187"/>
      <c r="OVH1311" s="187"/>
      <c r="OVI1311" s="187"/>
      <c r="OVJ1311" s="187"/>
      <c r="OVK1311" s="187"/>
      <c r="OVL1311" s="187"/>
      <c r="OVM1311" s="187"/>
      <c r="OVN1311" s="187"/>
      <c r="OVO1311" s="187"/>
      <c r="OVP1311" s="187"/>
      <c r="OVQ1311" s="187"/>
      <c r="OVR1311" s="187"/>
      <c r="OVS1311" s="187"/>
      <c r="OVT1311" s="187"/>
      <c r="OVU1311" s="187"/>
      <c r="OVV1311" s="187"/>
      <c r="OVW1311" s="187"/>
      <c r="OVX1311" s="187"/>
      <c r="OVY1311" s="187"/>
      <c r="OVZ1311" s="187"/>
      <c r="OWA1311" s="187"/>
      <c r="OWB1311" s="187"/>
      <c r="OWC1311" s="187"/>
      <c r="OWD1311" s="187"/>
      <c r="OWE1311" s="187"/>
      <c r="OWF1311" s="187"/>
      <c r="OWG1311" s="187"/>
      <c r="OWH1311" s="187"/>
      <c r="OWI1311" s="187"/>
      <c r="OWJ1311" s="187"/>
      <c r="OWK1311" s="187"/>
      <c r="OWL1311" s="187"/>
      <c r="OWM1311" s="187"/>
      <c r="OWN1311" s="187"/>
      <c r="OWO1311" s="187"/>
      <c r="OWP1311" s="187"/>
      <c r="OWQ1311" s="187"/>
      <c r="OWR1311" s="187"/>
      <c r="OWS1311" s="187"/>
      <c r="OWT1311" s="187"/>
      <c r="OWU1311" s="187"/>
      <c r="OWV1311" s="187"/>
      <c r="OWW1311" s="187"/>
      <c r="OWX1311" s="187"/>
      <c r="OWY1311" s="187"/>
      <c r="OWZ1311" s="187"/>
      <c r="OXA1311" s="187"/>
      <c r="OXB1311" s="187"/>
      <c r="OXC1311" s="187"/>
      <c r="OXD1311" s="187"/>
      <c r="OXE1311" s="187"/>
      <c r="OXF1311" s="187"/>
      <c r="OXG1311" s="187"/>
      <c r="OXH1311" s="187"/>
      <c r="OXI1311" s="187"/>
      <c r="OXJ1311" s="187"/>
      <c r="OXK1311" s="187"/>
      <c r="OXL1311" s="187"/>
      <c r="OXM1311" s="187"/>
      <c r="OXN1311" s="187"/>
      <c r="OXO1311" s="187"/>
      <c r="OXP1311" s="187"/>
      <c r="OXQ1311" s="187"/>
      <c r="OXR1311" s="187"/>
      <c r="OXS1311" s="187"/>
      <c r="OXT1311" s="187"/>
      <c r="OXU1311" s="187"/>
      <c r="OXV1311" s="187"/>
      <c r="OXW1311" s="187"/>
      <c r="OXX1311" s="187"/>
      <c r="OXY1311" s="187"/>
      <c r="OXZ1311" s="187"/>
      <c r="OYA1311" s="187"/>
      <c r="OYB1311" s="187"/>
      <c r="OYC1311" s="187"/>
      <c r="OYD1311" s="187"/>
      <c r="OYE1311" s="187"/>
      <c r="OYF1311" s="187"/>
      <c r="OYG1311" s="187"/>
      <c r="OYH1311" s="187"/>
      <c r="OYI1311" s="187"/>
      <c r="OYJ1311" s="187"/>
      <c r="OYK1311" s="187"/>
      <c r="OYL1311" s="187"/>
      <c r="OYM1311" s="187"/>
      <c r="OYN1311" s="187"/>
      <c r="OYO1311" s="187"/>
      <c r="OYP1311" s="187"/>
      <c r="OYQ1311" s="187"/>
      <c r="OYR1311" s="187"/>
      <c r="OYS1311" s="187"/>
      <c r="OYT1311" s="187"/>
      <c r="OYU1311" s="187"/>
      <c r="OYV1311" s="187"/>
      <c r="OYW1311" s="187"/>
      <c r="OYX1311" s="187"/>
      <c r="OYY1311" s="187"/>
      <c r="OYZ1311" s="187"/>
      <c r="OZA1311" s="187"/>
      <c r="OZB1311" s="187"/>
      <c r="OZC1311" s="187"/>
      <c r="OZD1311" s="187"/>
      <c r="OZE1311" s="187"/>
      <c r="OZF1311" s="187"/>
      <c r="OZG1311" s="187"/>
      <c r="OZH1311" s="187"/>
      <c r="OZI1311" s="187"/>
      <c r="OZJ1311" s="187"/>
      <c r="OZK1311" s="187"/>
      <c r="OZL1311" s="187"/>
      <c r="OZM1311" s="187"/>
      <c r="OZN1311" s="187"/>
      <c r="OZO1311" s="187"/>
      <c r="OZP1311" s="187"/>
      <c r="OZQ1311" s="187"/>
      <c r="OZR1311" s="187"/>
      <c r="OZS1311" s="187"/>
      <c r="OZT1311" s="187"/>
      <c r="OZU1311" s="187"/>
      <c r="OZV1311" s="187"/>
      <c r="OZW1311" s="187"/>
      <c r="OZX1311" s="187"/>
      <c r="OZY1311" s="187"/>
      <c r="OZZ1311" s="187"/>
      <c r="PAA1311" s="187"/>
      <c r="PAB1311" s="187"/>
      <c r="PAC1311" s="187"/>
      <c r="PAD1311" s="187"/>
      <c r="PAE1311" s="187"/>
      <c r="PAF1311" s="187"/>
      <c r="PAG1311" s="187"/>
      <c r="PAH1311" s="187"/>
      <c r="PAI1311" s="187"/>
      <c r="PAJ1311" s="187"/>
      <c r="PAK1311" s="187"/>
      <c r="PAL1311" s="187"/>
      <c r="PAM1311" s="187"/>
      <c r="PAN1311" s="187"/>
      <c r="PAO1311" s="187"/>
      <c r="PAP1311" s="187"/>
      <c r="PAQ1311" s="187"/>
      <c r="PAR1311" s="187"/>
      <c r="PAS1311" s="187"/>
      <c r="PAT1311" s="187"/>
      <c r="PAU1311" s="187"/>
      <c r="PAV1311" s="187"/>
      <c r="PAW1311" s="187"/>
      <c r="PAX1311" s="187"/>
      <c r="PAY1311" s="187"/>
      <c r="PAZ1311" s="187"/>
      <c r="PBA1311" s="187"/>
      <c r="PBB1311" s="187"/>
      <c r="PBC1311" s="187"/>
      <c r="PBD1311" s="187"/>
      <c r="PBE1311" s="187"/>
      <c r="PBF1311" s="187"/>
      <c r="PBG1311" s="187"/>
      <c r="PBH1311" s="187"/>
      <c r="PBI1311" s="187"/>
      <c r="PBJ1311" s="187"/>
      <c r="PBK1311" s="187"/>
      <c r="PBL1311" s="187"/>
      <c r="PBM1311" s="187"/>
      <c r="PBN1311" s="187"/>
      <c r="PBO1311" s="187"/>
      <c r="PBP1311" s="187"/>
      <c r="PBQ1311" s="187"/>
      <c r="PBR1311" s="187"/>
      <c r="PBS1311" s="187"/>
      <c r="PBT1311" s="187"/>
      <c r="PBU1311" s="187"/>
      <c r="PBV1311" s="187"/>
      <c r="PBW1311" s="187"/>
      <c r="PBX1311" s="187"/>
      <c r="PBY1311" s="187"/>
      <c r="PBZ1311" s="187"/>
      <c r="PCA1311" s="187"/>
      <c r="PCB1311" s="187"/>
      <c r="PCC1311" s="187"/>
      <c r="PCD1311" s="187"/>
      <c r="PCE1311" s="187"/>
      <c r="PCF1311" s="187"/>
      <c r="PCG1311" s="187"/>
      <c r="PCH1311" s="187"/>
      <c r="PCI1311" s="187"/>
      <c r="PCJ1311" s="187"/>
      <c r="PCK1311" s="187"/>
      <c r="PCL1311" s="187"/>
      <c r="PCM1311" s="187"/>
      <c r="PCN1311" s="187"/>
      <c r="PCO1311" s="187"/>
      <c r="PCP1311" s="187"/>
      <c r="PCQ1311" s="187"/>
      <c r="PCR1311" s="187"/>
      <c r="PCS1311" s="187"/>
      <c r="PCT1311" s="187"/>
      <c r="PCU1311" s="187"/>
      <c r="PCV1311" s="187"/>
      <c r="PCW1311" s="187"/>
      <c r="PCX1311" s="187"/>
      <c r="PCY1311" s="187"/>
      <c r="PCZ1311" s="187"/>
      <c r="PDA1311" s="187"/>
      <c r="PDB1311" s="187"/>
      <c r="PDC1311" s="187"/>
      <c r="PDD1311" s="187"/>
      <c r="PDE1311" s="187"/>
      <c r="PDF1311" s="187"/>
      <c r="PDG1311" s="187"/>
      <c r="PDH1311" s="187"/>
      <c r="PDI1311" s="187"/>
      <c r="PDJ1311" s="187"/>
      <c r="PDK1311" s="187"/>
      <c r="PDL1311" s="187"/>
      <c r="PDM1311" s="187"/>
      <c r="PDN1311" s="187"/>
      <c r="PDO1311" s="187"/>
      <c r="PDP1311" s="187"/>
      <c r="PDQ1311" s="187"/>
      <c r="PDR1311" s="187"/>
      <c r="PDS1311" s="187"/>
      <c r="PDT1311" s="187"/>
      <c r="PDU1311" s="187"/>
      <c r="PDV1311" s="187"/>
      <c r="PDW1311" s="187"/>
      <c r="PDX1311" s="187"/>
      <c r="PDY1311" s="187"/>
      <c r="PDZ1311" s="187"/>
      <c r="PEA1311" s="187"/>
      <c r="PEB1311" s="187"/>
      <c r="PEC1311" s="187"/>
      <c r="PED1311" s="187"/>
      <c r="PEE1311" s="187"/>
      <c r="PEF1311" s="187"/>
      <c r="PEG1311" s="187"/>
      <c r="PEH1311" s="187"/>
      <c r="PEI1311" s="187"/>
      <c r="PEJ1311" s="187"/>
      <c r="PEK1311" s="187"/>
      <c r="PEL1311" s="187"/>
      <c r="PEM1311" s="187"/>
      <c r="PEN1311" s="187"/>
      <c r="PEO1311" s="187"/>
      <c r="PEP1311" s="187"/>
      <c r="PEQ1311" s="187"/>
      <c r="PER1311" s="187"/>
      <c r="PES1311" s="187"/>
      <c r="PET1311" s="187"/>
      <c r="PEU1311" s="187"/>
      <c r="PEV1311" s="187"/>
      <c r="PEW1311" s="187"/>
      <c r="PEX1311" s="187"/>
      <c r="PEY1311" s="187"/>
      <c r="PEZ1311" s="187"/>
      <c r="PFA1311" s="187"/>
      <c r="PFB1311" s="187"/>
      <c r="PFC1311" s="187"/>
      <c r="PFD1311" s="187"/>
      <c r="PFE1311" s="187"/>
      <c r="PFF1311" s="187"/>
      <c r="PFG1311" s="187"/>
      <c r="PFH1311" s="187"/>
      <c r="PFI1311" s="187"/>
      <c r="PFJ1311" s="187"/>
      <c r="PFK1311" s="187"/>
      <c r="PFL1311" s="187"/>
      <c r="PFM1311" s="187"/>
      <c r="PFN1311" s="187"/>
      <c r="PFO1311" s="187"/>
      <c r="PFP1311" s="187"/>
      <c r="PFQ1311" s="187"/>
      <c r="PFR1311" s="187"/>
      <c r="PFS1311" s="187"/>
      <c r="PFT1311" s="187"/>
      <c r="PFU1311" s="187"/>
      <c r="PFV1311" s="187"/>
      <c r="PFW1311" s="187"/>
      <c r="PFX1311" s="187"/>
      <c r="PFY1311" s="187"/>
      <c r="PFZ1311" s="187"/>
      <c r="PGA1311" s="187"/>
      <c r="PGB1311" s="187"/>
      <c r="PGC1311" s="187"/>
      <c r="PGD1311" s="187"/>
      <c r="PGE1311" s="187"/>
      <c r="PGF1311" s="187"/>
      <c r="PGG1311" s="187"/>
      <c r="PGH1311" s="187"/>
      <c r="PGI1311" s="187"/>
      <c r="PGJ1311" s="187"/>
      <c r="PGK1311" s="187"/>
      <c r="PGL1311" s="187"/>
      <c r="PGM1311" s="187"/>
      <c r="PGN1311" s="187"/>
      <c r="PGO1311" s="187"/>
      <c r="PGP1311" s="187"/>
      <c r="PGQ1311" s="187"/>
      <c r="PGR1311" s="187"/>
      <c r="PGS1311" s="187"/>
      <c r="PGT1311" s="187"/>
      <c r="PGU1311" s="187"/>
      <c r="PGV1311" s="187"/>
      <c r="PGW1311" s="187"/>
      <c r="PGX1311" s="187"/>
      <c r="PGY1311" s="187"/>
      <c r="PGZ1311" s="187"/>
      <c r="PHA1311" s="187"/>
      <c r="PHB1311" s="187"/>
      <c r="PHC1311" s="187"/>
      <c r="PHD1311" s="187"/>
      <c r="PHE1311" s="187"/>
      <c r="PHF1311" s="187"/>
      <c r="PHG1311" s="187"/>
      <c r="PHH1311" s="187"/>
      <c r="PHI1311" s="187"/>
      <c r="PHJ1311" s="187"/>
      <c r="PHK1311" s="187"/>
      <c r="PHL1311" s="187"/>
      <c r="PHM1311" s="187"/>
      <c r="PHN1311" s="187"/>
      <c r="PHO1311" s="187"/>
      <c r="PHP1311" s="187"/>
      <c r="PHQ1311" s="187"/>
      <c r="PHR1311" s="187"/>
      <c r="PHS1311" s="187"/>
      <c r="PHT1311" s="187"/>
      <c r="PHU1311" s="187"/>
      <c r="PHV1311" s="187"/>
      <c r="PHW1311" s="187"/>
      <c r="PHX1311" s="187"/>
      <c r="PHY1311" s="187"/>
      <c r="PHZ1311" s="187"/>
      <c r="PIA1311" s="187"/>
      <c r="PIB1311" s="187"/>
      <c r="PIC1311" s="187"/>
      <c r="PID1311" s="187"/>
      <c r="PIE1311" s="187"/>
      <c r="PIF1311" s="187"/>
      <c r="PIG1311" s="187"/>
      <c r="PIH1311" s="187"/>
      <c r="PII1311" s="187"/>
      <c r="PIJ1311" s="187"/>
      <c r="PIK1311" s="187"/>
      <c r="PIL1311" s="187"/>
      <c r="PIM1311" s="187"/>
      <c r="PIN1311" s="187"/>
      <c r="PIO1311" s="187"/>
      <c r="PIP1311" s="187"/>
      <c r="PIQ1311" s="187"/>
      <c r="PIR1311" s="187"/>
      <c r="PIS1311" s="187"/>
      <c r="PIT1311" s="187"/>
      <c r="PIU1311" s="187"/>
      <c r="PIV1311" s="187"/>
      <c r="PIW1311" s="187"/>
      <c r="PIX1311" s="187"/>
      <c r="PIY1311" s="187"/>
      <c r="PIZ1311" s="187"/>
      <c r="PJA1311" s="187"/>
      <c r="PJB1311" s="187"/>
      <c r="PJC1311" s="187"/>
      <c r="PJD1311" s="187"/>
      <c r="PJE1311" s="187"/>
      <c r="PJF1311" s="187"/>
      <c r="PJG1311" s="187"/>
      <c r="PJH1311" s="187"/>
      <c r="PJI1311" s="187"/>
      <c r="PJJ1311" s="187"/>
      <c r="PJK1311" s="187"/>
      <c r="PJL1311" s="187"/>
      <c r="PJM1311" s="187"/>
      <c r="PJN1311" s="187"/>
      <c r="PJO1311" s="187"/>
      <c r="PJP1311" s="187"/>
      <c r="PJQ1311" s="187"/>
      <c r="PJR1311" s="187"/>
      <c r="PJS1311" s="187"/>
      <c r="PJT1311" s="187"/>
      <c r="PJU1311" s="187"/>
      <c r="PJV1311" s="187"/>
      <c r="PJW1311" s="187"/>
      <c r="PJX1311" s="187"/>
      <c r="PJY1311" s="187"/>
      <c r="PJZ1311" s="187"/>
      <c r="PKA1311" s="187"/>
      <c r="PKB1311" s="187"/>
      <c r="PKC1311" s="187"/>
      <c r="PKD1311" s="187"/>
      <c r="PKE1311" s="187"/>
      <c r="PKF1311" s="187"/>
      <c r="PKG1311" s="187"/>
      <c r="PKH1311" s="187"/>
      <c r="PKI1311" s="187"/>
      <c r="PKJ1311" s="187"/>
      <c r="PKK1311" s="187"/>
      <c r="PKL1311" s="187"/>
      <c r="PKM1311" s="187"/>
      <c r="PKN1311" s="187"/>
      <c r="PKO1311" s="187"/>
      <c r="PKP1311" s="187"/>
      <c r="PKQ1311" s="187"/>
      <c r="PKR1311" s="187"/>
      <c r="PKS1311" s="187"/>
      <c r="PKT1311" s="187"/>
      <c r="PKU1311" s="187"/>
      <c r="PKV1311" s="187"/>
      <c r="PKW1311" s="187"/>
      <c r="PKX1311" s="187"/>
      <c r="PKY1311" s="187"/>
      <c r="PKZ1311" s="187"/>
      <c r="PLA1311" s="187"/>
      <c r="PLB1311" s="187"/>
      <c r="PLC1311" s="187"/>
      <c r="PLD1311" s="187"/>
      <c r="PLE1311" s="187"/>
      <c r="PLF1311" s="187"/>
      <c r="PLG1311" s="187"/>
      <c r="PLH1311" s="187"/>
      <c r="PLI1311" s="187"/>
      <c r="PLJ1311" s="187"/>
      <c r="PLK1311" s="187"/>
      <c r="PLL1311" s="187"/>
      <c r="PLM1311" s="187"/>
      <c r="PLN1311" s="187"/>
      <c r="PLO1311" s="187"/>
      <c r="PLP1311" s="187"/>
      <c r="PLQ1311" s="187"/>
      <c r="PLR1311" s="187"/>
      <c r="PLS1311" s="187"/>
      <c r="PLT1311" s="187"/>
      <c r="PLU1311" s="187"/>
      <c r="PLV1311" s="187"/>
      <c r="PLW1311" s="187"/>
      <c r="PLX1311" s="187"/>
      <c r="PLY1311" s="187"/>
      <c r="PLZ1311" s="187"/>
      <c r="PMA1311" s="187"/>
      <c r="PMB1311" s="187"/>
      <c r="PMC1311" s="187"/>
      <c r="PMD1311" s="187"/>
      <c r="PME1311" s="187"/>
      <c r="PMF1311" s="187"/>
      <c r="PMG1311" s="187"/>
      <c r="PMH1311" s="187"/>
      <c r="PMI1311" s="187"/>
      <c r="PMJ1311" s="187"/>
      <c r="PMK1311" s="187"/>
      <c r="PML1311" s="187"/>
      <c r="PMM1311" s="187"/>
      <c r="PMN1311" s="187"/>
      <c r="PMO1311" s="187"/>
      <c r="PMP1311" s="187"/>
      <c r="PMQ1311" s="187"/>
      <c r="PMR1311" s="187"/>
      <c r="PMS1311" s="187"/>
      <c r="PMT1311" s="187"/>
      <c r="PMU1311" s="187"/>
      <c r="PMV1311" s="187"/>
      <c r="PMW1311" s="187"/>
      <c r="PMX1311" s="187"/>
      <c r="PMY1311" s="187"/>
      <c r="PMZ1311" s="187"/>
      <c r="PNA1311" s="187"/>
      <c r="PNB1311" s="187"/>
      <c r="PNC1311" s="187"/>
      <c r="PND1311" s="187"/>
      <c r="PNE1311" s="187"/>
      <c r="PNF1311" s="187"/>
      <c r="PNG1311" s="187"/>
      <c r="PNH1311" s="187"/>
      <c r="PNI1311" s="187"/>
      <c r="PNJ1311" s="187"/>
      <c r="PNK1311" s="187"/>
      <c r="PNL1311" s="187"/>
      <c r="PNM1311" s="187"/>
      <c r="PNN1311" s="187"/>
      <c r="PNO1311" s="187"/>
      <c r="PNP1311" s="187"/>
      <c r="PNQ1311" s="187"/>
      <c r="PNR1311" s="187"/>
      <c r="PNS1311" s="187"/>
      <c r="PNT1311" s="187"/>
      <c r="PNU1311" s="187"/>
      <c r="PNV1311" s="187"/>
      <c r="PNW1311" s="187"/>
      <c r="PNX1311" s="187"/>
      <c r="PNY1311" s="187"/>
      <c r="PNZ1311" s="187"/>
      <c r="POA1311" s="187"/>
      <c r="POB1311" s="187"/>
      <c r="POC1311" s="187"/>
      <c r="POD1311" s="187"/>
      <c r="POE1311" s="187"/>
      <c r="POF1311" s="187"/>
      <c r="POG1311" s="187"/>
      <c r="POH1311" s="187"/>
      <c r="POI1311" s="187"/>
      <c r="POJ1311" s="187"/>
      <c r="POK1311" s="187"/>
      <c r="POL1311" s="187"/>
      <c r="POM1311" s="187"/>
      <c r="PON1311" s="187"/>
      <c r="POO1311" s="187"/>
      <c r="POP1311" s="187"/>
      <c r="POQ1311" s="187"/>
      <c r="POR1311" s="187"/>
      <c r="POS1311" s="187"/>
      <c r="POT1311" s="187"/>
      <c r="POU1311" s="187"/>
      <c r="POV1311" s="187"/>
      <c r="POW1311" s="187"/>
      <c r="POX1311" s="187"/>
      <c r="POY1311" s="187"/>
      <c r="POZ1311" s="187"/>
      <c r="PPA1311" s="187"/>
      <c r="PPB1311" s="187"/>
      <c r="PPC1311" s="187"/>
      <c r="PPD1311" s="187"/>
      <c r="PPE1311" s="187"/>
      <c r="PPF1311" s="187"/>
      <c r="PPG1311" s="187"/>
      <c r="PPH1311" s="187"/>
      <c r="PPI1311" s="187"/>
      <c r="PPJ1311" s="187"/>
      <c r="PPK1311" s="187"/>
      <c r="PPL1311" s="187"/>
      <c r="PPM1311" s="187"/>
      <c r="PPN1311" s="187"/>
      <c r="PPO1311" s="187"/>
      <c r="PPP1311" s="187"/>
      <c r="PPQ1311" s="187"/>
      <c r="PPR1311" s="187"/>
      <c r="PPS1311" s="187"/>
      <c r="PPT1311" s="187"/>
      <c r="PPU1311" s="187"/>
      <c r="PPV1311" s="187"/>
      <c r="PPW1311" s="187"/>
      <c r="PPX1311" s="187"/>
      <c r="PPY1311" s="187"/>
      <c r="PPZ1311" s="187"/>
      <c r="PQA1311" s="187"/>
      <c r="PQB1311" s="187"/>
      <c r="PQC1311" s="187"/>
      <c r="PQD1311" s="187"/>
      <c r="PQE1311" s="187"/>
      <c r="PQF1311" s="187"/>
      <c r="PQG1311" s="187"/>
      <c r="PQH1311" s="187"/>
      <c r="PQI1311" s="187"/>
      <c r="PQJ1311" s="187"/>
      <c r="PQK1311" s="187"/>
      <c r="PQL1311" s="187"/>
      <c r="PQM1311" s="187"/>
      <c r="PQN1311" s="187"/>
      <c r="PQO1311" s="187"/>
      <c r="PQP1311" s="187"/>
      <c r="PQQ1311" s="187"/>
      <c r="PQR1311" s="187"/>
      <c r="PQS1311" s="187"/>
      <c r="PQT1311" s="187"/>
      <c r="PQU1311" s="187"/>
      <c r="PQV1311" s="187"/>
      <c r="PQW1311" s="187"/>
      <c r="PQX1311" s="187"/>
      <c r="PQY1311" s="187"/>
      <c r="PQZ1311" s="187"/>
      <c r="PRA1311" s="187"/>
      <c r="PRB1311" s="187"/>
      <c r="PRC1311" s="187"/>
      <c r="PRD1311" s="187"/>
      <c r="PRE1311" s="187"/>
      <c r="PRF1311" s="187"/>
      <c r="PRG1311" s="187"/>
      <c r="PRH1311" s="187"/>
      <c r="PRI1311" s="187"/>
      <c r="PRJ1311" s="187"/>
      <c r="PRK1311" s="187"/>
      <c r="PRL1311" s="187"/>
      <c r="PRM1311" s="187"/>
      <c r="PRN1311" s="187"/>
      <c r="PRO1311" s="187"/>
      <c r="PRP1311" s="187"/>
      <c r="PRQ1311" s="187"/>
      <c r="PRR1311" s="187"/>
      <c r="PRS1311" s="187"/>
      <c r="PRT1311" s="187"/>
      <c r="PRU1311" s="187"/>
      <c r="PRV1311" s="187"/>
      <c r="PRW1311" s="187"/>
      <c r="PRX1311" s="187"/>
      <c r="PRY1311" s="187"/>
      <c r="PRZ1311" s="187"/>
      <c r="PSA1311" s="187"/>
      <c r="PSB1311" s="187"/>
      <c r="PSC1311" s="187"/>
      <c r="PSD1311" s="187"/>
      <c r="PSE1311" s="187"/>
      <c r="PSF1311" s="187"/>
      <c r="PSG1311" s="187"/>
      <c r="PSH1311" s="187"/>
      <c r="PSI1311" s="187"/>
      <c r="PSJ1311" s="187"/>
      <c r="PSK1311" s="187"/>
      <c r="PSL1311" s="187"/>
      <c r="PSM1311" s="187"/>
      <c r="PSN1311" s="187"/>
      <c r="PSO1311" s="187"/>
      <c r="PSP1311" s="187"/>
      <c r="PSQ1311" s="187"/>
      <c r="PSR1311" s="187"/>
      <c r="PSS1311" s="187"/>
      <c r="PST1311" s="187"/>
      <c r="PSU1311" s="187"/>
      <c r="PSV1311" s="187"/>
      <c r="PSW1311" s="187"/>
      <c r="PSX1311" s="187"/>
      <c r="PSY1311" s="187"/>
      <c r="PSZ1311" s="187"/>
      <c r="PTA1311" s="187"/>
      <c r="PTB1311" s="187"/>
      <c r="PTC1311" s="187"/>
      <c r="PTD1311" s="187"/>
      <c r="PTE1311" s="187"/>
      <c r="PTF1311" s="187"/>
      <c r="PTG1311" s="187"/>
      <c r="PTH1311" s="187"/>
      <c r="PTI1311" s="187"/>
      <c r="PTJ1311" s="187"/>
      <c r="PTK1311" s="187"/>
      <c r="PTL1311" s="187"/>
      <c r="PTM1311" s="187"/>
      <c r="PTN1311" s="187"/>
      <c r="PTO1311" s="187"/>
      <c r="PTP1311" s="187"/>
      <c r="PTQ1311" s="187"/>
      <c r="PTR1311" s="187"/>
      <c r="PTS1311" s="187"/>
      <c r="PTT1311" s="187"/>
      <c r="PTU1311" s="187"/>
      <c r="PTV1311" s="187"/>
      <c r="PTW1311" s="187"/>
      <c r="PTX1311" s="187"/>
      <c r="PTY1311" s="187"/>
      <c r="PTZ1311" s="187"/>
      <c r="PUA1311" s="187"/>
      <c r="PUB1311" s="187"/>
      <c r="PUC1311" s="187"/>
      <c r="PUD1311" s="187"/>
      <c r="PUE1311" s="187"/>
      <c r="PUF1311" s="187"/>
      <c r="PUG1311" s="187"/>
      <c r="PUH1311" s="187"/>
      <c r="PUI1311" s="187"/>
      <c r="PUJ1311" s="187"/>
      <c r="PUK1311" s="187"/>
      <c r="PUL1311" s="187"/>
      <c r="PUM1311" s="187"/>
      <c r="PUN1311" s="187"/>
      <c r="PUO1311" s="187"/>
      <c r="PUP1311" s="187"/>
      <c r="PUQ1311" s="187"/>
      <c r="PUR1311" s="187"/>
      <c r="PUS1311" s="187"/>
      <c r="PUT1311" s="187"/>
      <c r="PUU1311" s="187"/>
      <c r="PUV1311" s="187"/>
      <c r="PUW1311" s="187"/>
      <c r="PUX1311" s="187"/>
      <c r="PUY1311" s="187"/>
      <c r="PUZ1311" s="187"/>
      <c r="PVA1311" s="187"/>
      <c r="PVB1311" s="187"/>
      <c r="PVC1311" s="187"/>
      <c r="PVD1311" s="187"/>
      <c r="PVE1311" s="187"/>
      <c r="PVF1311" s="187"/>
      <c r="PVG1311" s="187"/>
      <c r="PVH1311" s="187"/>
      <c r="PVI1311" s="187"/>
      <c r="PVJ1311" s="187"/>
      <c r="PVK1311" s="187"/>
      <c r="PVL1311" s="187"/>
      <c r="PVM1311" s="187"/>
      <c r="PVN1311" s="187"/>
      <c r="PVO1311" s="187"/>
      <c r="PVP1311" s="187"/>
      <c r="PVQ1311" s="187"/>
      <c r="PVR1311" s="187"/>
      <c r="PVS1311" s="187"/>
      <c r="PVT1311" s="187"/>
      <c r="PVU1311" s="187"/>
      <c r="PVV1311" s="187"/>
      <c r="PVW1311" s="187"/>
      <c r="PVX1311" s="187"/>
      <c r="PVY1311" s="187"/>
      <c r="PVZ1311" s="187"/>
      <c r="PWA1311" s="187"/>
      <c r="PWB1311" s="187"/>
      <c r="PWC1311" s="187"/>
      <c r="PWD1311" s="187"/>
      <c r="PWE1311" s="187"/>
      <c r="PWF1311" s="187"/>
      <c r="PWG1311" s="187"/>
      <c r="PWH1311" s="187"/>
      <c r="PWI1311" s="187"/>
      <c r="PWJ1311" s="187"/>
      <c r="PWK1311" s="187"/>
      <c r="PWL1311" s="187"/>
      <c r="PWM1311" s="187"/>
      <c r="PWN1311" s="187"/>
      <c r="PWO1311" s="187"/>
      <c r="PWP1311" s="187"/>
      <c r="PWQ1311" s="187"/>
      <c r="PWR1311" s="187"/>
      <c r="PWS1311" s="187"/>
      <c r="PWT1311" s="187"/>
      <c r="PWU1311" s="187"/>
      <c r="PWV1311" s="187"/>
      <c r="PWW1311" s="187"/>
      <c r="PWX1311" s="187"/>
      <c r="PWY1311" s="187"/>
      <c r="PWZ1311" s="187"/>
      <c r="PXA1311" s="187"/>
      <c r="PXB1311" s="187"/>
      <c r="PXC1311" s="187"/>
      <c r="PXD1311" s="187"/>
      <c r="PXE1311" s="187"/>
      <c r="PXF1311" s="187"/>
      <c r="PXG1311" s="187"/>
      <c r="PXH1311" s="187"/>
      <c r="PXI1311" s="187"/>
      <c r="PXJ1311" s="187"/>
      <c r="PXK1311" s="187"/>
      <c r="PXL1311" s="187"/>
      <c r="PXM1311" s="187"/>
      <c r="PXN1311" s="187"/>
      <c r="PXO1311" s="187"/>
      <c r="PXP1311" s="187"/>
      <c r="PXQ1311" s="187"/>
      <c r="PXR1311" s="187"/>
      <c r="PXS1311" s="187"/>
      <c r="PXT1311" s="187"/>
      <c r="PXU1311" s="187"/>
      <c r="PXV1311" s="187"/>
      <c r="PXW1311" s="187"/>
      <c r="PXX1311" s="187"/>
      <c r="PXY1311" s="187"/>
      <c r="PXZ1311" s="187"/>
      <c r="PYA1311" s="187"/>
      <c r="PYB1311" s="187"/>
      <c r="PYC1311" s="187"/>
      <c r="PYD1311" s="187"/>
      <c r="PYE1311" s="187"/>
      <c r="PYF1311" s="187"/>
      <c r="PYG1311" s="187"/>
      <c r="PYH1311" s="187"/>
      <c r="PYI1311" s="187"/>
      <c r="PYJ1311" s="187"/>
      <c r="PYK1311" s="187"/>
      <c r="PYL1311" s="187"/>
      <c r="PYM1311" s="187"/>
      <c r="PYN1311" s="187"/>
      <c r="PYO1311" s="187"/>
      <c r="PYP1311" s="187"/>
      <c r="PYQ1311" s="187"/>
      <c r="PYR1311" s="187"/>
      <c r="PYS1311" s="187"/>
      <c r="PYT1311" s="187"/>
      <c r="PYU1311" s="187"/>
      <c r="PYV1311" s="187"/>
      <c r="PYW1311" s="187"/>
      <c r="PYX1311" s="187"/>
      <c r="PYY1311" s="187"/>
      <c r="PYZ1311" s="187"/>
      <c r="PZA1311" s="187"/>
      <c r="PZB1311" s="187"/>
      <c r="PZC1311" s="187"/>
      <c r="PZD1311" s="187"/>
      <c r="PZE1311" s="187"/>
      <c r="PZF1311" s="187"/>
      <c r="PZG1311" s="187"/>
      <c r="PZH1311" s="187"/>
      <c r="PZI1311" s="187"/>
      <c r="PZJ1311" s="187"/>
      <c r="PZK1311" s="187"/>
      <c r="PZL1311" s="187"/>
      <c r="PZM1311" s="187"/>
      <c r="PZN1311" s="187"/>
      <c r="PZO1311" s="187"/>
      <c r="PZP1311" s="187"/>
      <c r="PZQ1311" s="187"/>
      <c r="PZR1311" s="187"/>
      <c r="PZS1311" s="187"/>
      <c r="PZT1311" s="187"/>
      <c r="PZU1311" s="187"/>
      <c r="PZV1311" s="187"/>
      <c r="PZW1311" s="187"/>
      <c r="PZX1311" s="187"/>
      <c r="PZY1311" s="187"/>
      <c r="PZZ1311" s="187"/>
      <c r="QAA1311" s="187"/>
      <c r="QAB1311" s="187"/>
      <c r="QAC1311" s="187"/>
      <c r="QAD1311" s="187"/>
      <c r="QAE1311" s="187"/>
      <c r="QAF1311" s="187"/>
      <c r="QAG1311" s="187"/>
      <c r="QAH1311" s="187"/>
      <c r="QAI1311" s="187"/>
      <c r="QAJ1311" s="187"/>
      <c r="QAK1311" s="187"/>
      <c r="QAL1311" s="187"/>
      <c r="QAM1311" s="187"/>
      <c r="QAN1311" s="187"/>
      <c r="QAO1311" s="187"/>
      <c r="QAP1311" s="187"/>
      <c r="QAQ1311" s="187"/>
      <c r="QAR1311" s="187"/>
      <c r="QAS1311" s="187"/>
      <c r="QAT1311" s="187"/>
      <c r="QAU1311" s="187"/>
      <c r="QAV1311" s="187"/>
      <c r="QAW1311" s="187"/>
      <c r="QAX1311" s="187"/>
      <c r="QAY1311" s="187"/>
      <c r="QAZ1311" s="187"/>
      <c r="QBA1311" s="187"/>
      <c r="QBB1311" s="187"/>
      <c r="QBC1311" s="187"/>
      <c r="QBD1311" s="187"/>
      <c r="QBE1311" s="187"/>
      <c r="QBF1311" s="187"/>
      <c r="QBG1311" s="187"/>
      <c r="QBH1311" s="187"/>
      <c r="QBI1311" s="187"/>
      <c r="QBJ1311" s="187"/>
      <c r="QBK1311" s="187"/>
      <c r="QBL1311" s="187"/>
      <c r="QBM1311" s="187"/>
      <c r="QBN1311" s="187"/>
      <c r="QBO1311" s="187"/>
      <c r="QBP1311" s="187"/>
      <c r="QBQ1311" s="187"/>
      <c r="QBR1311" s="187"/>
      <c r="QBS1311" s="187"/>
      <c r="QBT1311" s="187"/>
      <c r="QBU1311" s="187"/>
      <c r="QBV1311" s="187"/>
      <c r="QBW1311" s="187"/>
      <c r="QBX1311" s="187"/>
      <c r="QBY1311" s="187"/>
      <c r="QBZ1311" s="187"/>
      <c r="QCA1311" s="187"/>
      <c r="QCB1311" s="187"/>
      <c r="QCC1311" s="187"/>
      <c r="QCD1311" s="187"/>
      <c r="QCE1311" s="187"/>
      <c r="QCF1311" s="187"/>
      <c r="QCG1311" s="187"/>
      <c r="QCH1311" s="187"/>
      <c r="QCI1311" s="187"/>
      <c r="QCJ1311" s="187"/>
      <c r="QCK1311" s="187"/>
      <c r="QCL1311" s="187"/>
      <c r="QCM1311" s="187"/>
      <c r="QCN1311" s="187"/>
      <c r="QCO1311" s="187"/>
      <c r="QCP1311" s="187"/>
      <c r="QCQ1311" s="187"/>
      <c r="QCR1311" s="187"/>
      <c r="QCS1311" s="187"/>
      <c r="QCT1311" s="187"/>
      <c r="QCU1311" s="187"/>
      <c r="QCV1311" s="187"/>
      <c r="QCW1311" s="187"/>
      <c r="QCX1311" s="187"/>
      <c r="QCY1311" s="187"/>
      <c r="QCZ1311" s="187"/>
      <c r="QDA1311" s="187"/>
      <c r="QDB1311" s="187"/>
      <c r="QDC1311" s="187"/>
      <c r="QDD1311" s="187"/>
      <c r="QDE1311" s="187"/>
      <c r="QDF1311" s="187"/>
      <c r="QDG1311" s="187"/>
      <c r="QDH1311" s="187"/>
      <c r="QDI1311" s="187"/>
      <c r="QDJ1311" s="187"/>
      <c r="QDK1311" s="187"/>
      <c r="QDL1311" s="187"/>
      <c r="QDM1311" s="187"/>
      <c r="QDN1311" s="187"/>
      <c r="QDO1311" s="187"/>
      <c r="QDP1311" s="187"/>
      <c r="QDQ1311" s="187"/>
      <c r="QDR1311" s="187"/>
      <c r="QDS1311" s="187"/>
      <c r="QDT1311" s="187"/>
      <c r="QDU1311" s="187"/>
      <c r="QDV1311" s="187"/>
      <c r="QDW1311" s="187"/>
      <c r="QDX1311" s="187"/>
      <c r="QDY1311" s="187"/>
      <c r="QDZ1311" s="187"/>
      <c r="QEA1311" s="187"/>
      <c r="QEB1311" s="187"/>
      <c r="QEC1311" s="187"/>
      <c r="QED1311" s="187"/>
      <c r="QEE1311" s="187"/>
      <c r="QEF1311" s="187"/>
      <c r="QEG1311" s="187"/>
      <c r="QEH1311" s="187"/>
      <c r="QEI1311" s="187"/>
      <c r="QEJ1311" s="187"/>
      <c r="QEK1311" s="187"/>
      <c r="QEL1311" s="187"/>
      <c r="QEM1311" s="187"/>
      <c r="QEN1311" s="187"/>
      <c r="QEO1311" s="187"/>
      <c r="QEP1311" s="187"/>
      <c r="QEQ1311" s="187"/>
      <c r="QER1311" s="187"/>
      <c r="QES1311" s="187"/>
      <c r="QET1311" s="187"/>
      <c r="QEU1311" s="187"/>
      <c r="QEV1311" s="187"/>
      <c r="QEW1311" s="187"/>
      <c r="QEX1311" s="187"/>
      <c r="QEY1311" s="187"/>
      <c r="QEZ1311" s="187"/>
      <c r="QFA1311" s="187"/>
      <c r="QFB1311" s="187"/>
      <c r="QFC1311" s="187"/>
      <c r="QFD1311" s="187"/>
      <c r="QFE1311" s="187"/>
      <c r="QFF1311" s="187"/>
      <c r="QFG1311" s="187"/>
      <c r="QFH1311" s="187"/>
      <c r="QFI1311" s="187"/>
      <c r="QFJ1311" s="187"/>
      <c r="QFK1311" s="187"/>
      <c r="QFL1311" s="187"/>
      <c r="QFM1311" s="187"/>
      <c r="QFN1311" s="187"/>
      <c r="QFO1311" s="187"/>
      <c r="QFP1311" s="187"/>
      <c r="QFQ1311" s="187"/>
      <c r="QFR1311" s="187"/>
      <c r="QFS1311" s="187"/>
      <c r="QFT1311" s="187"/>
      <c r="QFU1311" s="187"/>
      <c r="QFV1311" s="187"/>
      <c r="QFW1311" s="187"/>
      <c r="QFX1311" s="187"/>
      <c r="QFY1311" s="187"/>
      <c r="QFZ1311" s="187"/>
      <c r="QGA1311" s="187"/>
      <c r="QGB1311" s="187"/>
      <c r="QGC1311" s="187"/>
      <c r="QGD1311" s="187"/>
      <c r="QGE1311" s="187"/>
      <c r="QGF1311" s="187"/>
      <c r="QGG1311" s="187"/>
      <c r="QGH1311" s="187"/>
      <c r="QGI1311" s="187"/>
      <c r="QGJ1311" s="187"/>
      <c r="QGK1311" s="187"/>
      <c r="QGL1311" s="187"/>
      <c r="QGM1311" s="187"/>
      <c r="QGN1311" s="187"/>
      <c r="QGO1311" s="187"/>
      <c r="QGP1311" s="187"/>
      <c r="QGQ1311" s="187"/>
      <c r="QGR1311" s="187"/>
      <c r="QGS1311" s="187"/>
      <c r="QGT1311" s="187"/>
      <c r="QGU1311" s="187"/>
      <c r="QGV1311" s="187"/>
      <c r="QGW1311" s="187"/>
      <c r="QGX1311" s="187"/>
      <c r="QGY1311" s="187"/>
      <c r="QGZ1311" s="187"/>
      <c r="QHA1311" s="187"/>
      <c r="QHB1311" s="187"/>
      <c r="QHC1311" s="187"/>
      <c r="QHD1311" s="187"/>
      <c r="QHE1311" s="187"/>
      <c r="QHF1311" s="187"/>
      <c r="QHG1311" s="187"/>
      <c r="QHH1311" s="187"/>
      <c r="QHI1311" s="187"/>
      <c r="QHJ1311" s="187"/>
      <c r="QHK1311" s="187"/>
      <c r="QHL1311" s="187"/>
      <c r="QHM1311" s="187"/>
      <c r="QHN1311" s="187"/>
      <c r="QHO1311" s="187"/>
      <c r="QHP1311" s="187"/>
      <c r="QHQ1311" s="187"/>
      <c r="QHR1311" s="187"/>
      <c r="QHS1311" s="187"/>
      <c r="QHT1311" s="187"/>
      <c r="QHU1311" s="187"/>
      <c r="QHV1311" s="187"/>
      <c r="QHW1311" s="187"/>
      <c r="QHX1311" s="187"/>
      <c r="QHY1311" s="187"/>
      <c r="QHZ1311" s="187"/>
      <c r="QIA1311" s="187"/>
      <c r="QIB1311" s="187"/>
      <c r="QIC1311" s="187"/>
      <c r="QID1311" s="187"/>
      <c r="QIE1311" s="187"/>
      <c r="QIF1311" s="187"/>
      <c r="QIG1311" s="187"/>
      <c r="QIH1311" s="187"/>
      <c r="QII1311" s="187"/>
      <c r="QIJ1311" s="187"/>
      <c r="QIK1311" s="187"/>
      <c r="QIL1311" s="187"/>
      <c r="QIM1311" s="187"/>
      <c r="QIN1311" s="187"/>
      <c r="QIO1311" s="187"/>
      <c r="QIP1311" s="187"/>
      <c r="QIQ1311" s="187"/>
      <c r="QIR1311" s="187"/>
      <c r="QIS1311" s="187"/>
      <c r="QIT1311" s="187"/>
      <c r="QIU1311" s="187"/>
      <c r="QIV1311" s="187"/>
      <c r="QIW1311" s="187"/>
      <c r="QIX1311" s="187"/>
      <c r="QIY1311" s="187"/>
      <c r="QIZ1311" s="187"/>
      <c r="QJA1311" s="187"/>
      <c r="QJB1311" s="187"/>
      <c r="QJC1311" s="187"/>
      <c r="QJD1311" s="187"/>
      <c r="QJE1311" s="187"/>
      <c r="QJF1311" s="187"/>
      <c r="QJG1311" s="187"/>
      <c r="QJH1311" s="187"/>
      <c r="QJI1311" s="187"/>
      <c r="QJJ1311" s="187"/>
      <c r="QJK1311" s="187"/>
      <c r="QJL1311" s="187"/>
      <c r="QJM1311" s="187"/>
      <c r="QJN1311" s="187"/>
      <c r="QJO1311" s="187"/>
      <c r="QJP1311" s="187"/>
      <c r="QJQ1311" s="187"/>
      <c r="QJR1311" s="187"/>
      <c r="QJS1311" s="187"/>
      <c r="QJT1311" s="187"/>
      <c r="QJU1311" s="187"/>
      <c r="QJV1311" s="187"/>
      <c r="QJW1311" s="187"/>
      <c r="QJX1311" s="187"/>
      <c r="QJY1311" s="187"/>
      <c r="QJZ1311" s="187"/>
      <c r="QKA1311" s="187"/>
      <c r="QKB1311" s="187"/>
      <c r="QKC1311" s="187"/>
      <c r="QKD1311" s="187"/>
      <c r="QKE1311" s="187"/>
      <c r="QKF1311" s="187"/>
      <c r="QKG1311" s="187"/>
      <c r="QKH1311" s="187"/>
      <c r="QKI1311" s="187"/>
      <c r="QKJ1311" s="187"/>
      <c r="QKK1311" s="187"/>
      <c r="QKL1311" s="187"/>
      <c r="QKM1311" s="187"/>
      <c r="QKN1311" s="187"/>
      <c r="QKO1311" s="187"/>
      <c r="QKP1311" s="187"/>
      <c r="QKQ1311" s="187"/>
      <c r="QKR1311" s="187"/>
      <c r="QKS1311" s="187"/>
      <c r="QKT1311" s="187"/>
      <c r="QKU1311" s="187"/>
      <c r="QKV1311" s="187"/>
      <c r="QKW1311" s="187"/>
      <c r="QKX1311" s="187"/>
      <c r="QKY1311" s="187"/>
      <c r="QKZ1311" s="187"/>
      <c r="QLA1311" s="187"/>
      <c r="QLB1311" s="187"/>
      <c r="QLC1311" s="187"/>
      <c r="QLD1311" s="187"/>
      <c r="QLE1311" s="187"/>
      <c r="QLF1311" s="187"/>
      <c r="QLG1311" s="187"/>
      <c r="QLH1311" s="187"/>
      <c r="QLI1311" s="187"/>
      <c r="QLJ1311" s="187"/>
      <c r="QLK1311" s="187"/>
      <c r="QLL1311" s="187"/>
      <c r="QLM1311" s="187"/>
      <c r="QLN1311" s="187"/>
      <c r="QLO1311" s="187"/>
      <c r="QLP1311" s="187"/>
      <c r="QLQ1311" s="187"/>
      <c r="QLR1311" s="187"/>
      <c r="QLS1311" s="187"/>
      <c r="QLT1311" s="187"/>
      <c r="QLU1311" s="187"/>
      <c r="QLV1311" s="187"/>
      <c r="QLW1311" s="187"/>
      <c r="QLX1311" s="187"/>
      <c r="QLY1311" s="187"/>
      <c r="QLZ1311" s="187"/>
      <c r="QMA1311" s="187"/>
      <c r="QMB1311" s="187"/>
      <c r="QMC1311" s="187"/>
      <c r="QMD1311" s="187"/>
      <c r="QME1311" s="187"/>
      <c r="QMF1311" s="187"/>
      <c r="QMG1311" s="187"/>
      <c r="QMH1311" s="187"/>
      <c r="QMI1311" s="187"/>
      <c r="QMJ1311" s="187"/>
      <c r="QMK1311" s="187"/>
      <c r="QML1311" s="187"/>
      <c r="QMM1311" s="187"/>
      <c r="QMN1311" s="187"/>
      <c r="QMO1311" s="187"/>
      <c r="QMP1311" s="187"/>
      <c r="QMQ1311" s="187"/>
      <c r="QMR1311" s="187"/>
      <c r="QMS1311" s="187"/>
      <c r="QMT1311" s="187"/>
      <c r="QMU1311" s="187"/>
      <c r="QMV1311" s="187"/>
      <c r="QMW1311" s="187"/>
      <c r="QMX1311" s="187"/>
      <c r="QMY1311" s="187"/>
      <c r="QMZ1311" s="187"/>
      <c r="QNA1311" s="187"/>
      <c r="QNB1311" s="187"/>
      <c r="QNC1311" s="187"/>
      <c r="QND1311" s="187"/>
      <c r="QNE1311" s="187"/>
      <c r="QNF1311" s="187"/>
      <c r="QNG1311" s="187"/>
      <c r="QNH1311" s="187"/>
      <c r="QNI1311" s="187"/>
      <c r="QNJ1311" s="187"/>
      <c r="QNK1311" s="187"/>
      <c r="QNL1311" s="187"/>
      <c r="QNM1311" s="187"/>
      <c r="QNN1311" s="187"/>
      <c r="QNO1311" s="187"/>
      <c r="QNP1311" s="187"/>
      <c r="QNQ1311" s="187"/>
      <c r="QNR1311" s="187"/>
      <c r="QNS1311" s="187"/>
      <c r="QNT1311" s="187"/>
      <c r="QNU1311" s="187"/>
      <c r="QNV1311" s="187"/>
      <c r="QNW1311" s="187"/>
      <c r="QNX1311" s="187"/>
      <c r="QNY1311" s="187"/>
      <c r="QNZ1311" s="187"/>
      <c r="QOA1311" s="187"/>
      <c r="QOB1311" s="187"/>
      <c r="QOC1311" s="187"/>
      <c r="QOD1311" s="187"/>
      <c r="QOE1311" s="187"/>
      <c r="QOF1311" s="187"/>
      <c r="QOG1311" s="187"/>
      <c r="QOH1311" s="187"/>
      <c r="QOI1311" s="187"/>
      <c r="QOJ1311" s="187"/>
      <c r="QOK1311" s="187"/>
      <c r="QOL1311" s="187"/>
      <c r="QOM1311" s="187"/>
      <c r="QON1311" s="187"/>
      <c r="QOO1311" s="187"/>
      <c r="QOP1311" s="187"/>
      <c r="QOQ1311" s="187"/>
      <c r="QOR1311" s="187"/>
      <c r="QOS1311" s="187"/>
      <c r="QOT1311" s="187"/>
      <c r="QOU1311" s="187"/>
      <c r="QOV1311" s="187"/>
      <c r="QOW1311" s="187"/>
      <c r="QOX1311" s="187"/>
      <c r="QOY1311" s="187"/>
      <c r="QOZ1311" s="187"/>
      <c r="QPA1311" s="187"/>
      <c r="QPB1311" s="187"/>
      <c r="QPC1311" s="187"/>
      <c r="QPD1311" s="187"/>
      <c r="QPE1311" s="187"/>
      <c r="QPF1311" s="187"/>
      <c r="QPG1311" s="187"/>
      <c r="QPH1311" s="187"/>
      <c r="QPI1311" s="187"/>
      <c r="QPJ1311" s="187"/>
      <c r="QPK1311" s="187"/>
      <c r="QPL1311" s="187"/>
      <c r="QPM1311" s="187"/>
      <c r="QPN1311" s="187"/>
      <c r="QPO1311" s="187"/>
      <c r="QPP1311" s="187"/>
      <c r="QPQ1311" s="187"/>
      <c r="QPR1311" s="187"/>
      <c r="QPS1311" s="187"/>
      <c r="QPT1311" s="187"/>
      <c r="QPU1311" s="187"/>
      <c r="QPV1311" s="187"/>
      <c r="QPW1311" s="187"/>
      <c r="QPX1311" s="187"/>
      <c r="QPY1311" s="187"/>
      <c r="QPZ1311" s="187"/>
      <c r="QQA1311" s="187"/>
      <c r="QQB1311" s="187"/>
      <c r="QQC1311" s="187"/>
      <c r="QQD1311" s="187"/>
      <c r="QQE1311" s="187"/>
      <c r="QQF1311" s="187"/>
      <c r="QQG1311" s="187"/>
      <c r="QQH1311" s="187"/>
      <c r="QQI1311" s="187"/>
      <c r="QQJ1311" s="187"/>
      <c r="QQK1311" s="187"/>
      <c r="QQL1311" s="187"/>
      <c r="QQM1311" s="187"/>
      <c r="QQN1311" s="187"/>
      <c r="QQO1311" s="187"/>
      <c r="QQP1311" s="187"/>
      <c r="QQQ1311" s="187"/>
      <c r="QQR1311" s="187"/>
      <c r="QQS1311" s="187"/>
      <c r="QQT1311" s="187"/>
      <c r="QQU1311" s="187"/>
      <c r="QQV1311" s="187"/>
      <c r="QQW1311" s="187"/>
      <c r="QQX1311" s="187"/>
      <c r="QQY1311" s="187"/>
      <c r="QQZ1311" s="187"/>
      <c r="QRA1311" s="187"/>
      <c r="QRB1311" s="187"/>
      <c r="QRC1311" s="187"/>
      <c r="QRD1311" s="187"/>
      <c r="QRE1311" s="187"/>
      <c r="QRF1311" s="187"/>
      <c r="QRG1311" s="187"/>
      <c r="QRH1311" s="187"/>
      <c r="QRI1311" s="187"/>
      <c r="QRJ1311" s="187"/>
      <c r="QRK1311" s="187"/>
      <c r="QRL1311" s="187"/>
      <c r="QRM1311" s="187"/>
      <c r="QRN1311" s="187"/>
      <c r="QRO1311" s="187"/>
      <c r="QRP1311" s="187"/>
      <c r="QRQ1311" s="187"/>
      <c r="QRR1311" s="187"/>
      <c r="QRS1311" s="187"/>
      <c r="QRT1311" s="187"/>
      <c r="QRU1311" s="187"/>
      <c r="QRV1311" s="187"/>
      <c r="QRW1311" s="187"/>
      <c r="QRX1311" s="187"/>
      <c r="QRY1311" s="187"/>
      <c r="QRZ1311" s="187"/>
      <c r="QSA1311" s="187"/>
      <c r="QSB1311" s="187"/>
      <c r="QSC1311" s="187"/>
      <c r="QSD1311" s="187"/>
      <c r="QSE1311" s="187"/>
      <c r="QSF1311" s="187"/>
      <c r="QSG1311" s="187"/>
      <c r="QSH1311" s="187"/>
      <c r="QSI1311" s="187"/>
      <c r="QSJ1311" s="187"/>
      <c r="QSK1311" s="187"/>
      <c r="QSL1311" s="187"/>
      <c r="QSM1311" s="187"/>
      <c r="QSN1311" s="187"/>
      <c r="QSO1311" s="187"/>
      <c r="QSP1311" s="187"/>
      <c r="QSQ1311" s="187"/>
      <c r="QSR1311" s="187"/>
      <c r="QSS1311" s="187"/>
      <c r="QST1311" s="187"/>
      <c r="QSU1311" s="187"/>
      <c r="QSV1311" s="187"/>
      <c r="QSW1311" s="187"/>
      <c r="QSX1311" s="187"/>
      <c r="QSY1311" s="187"/>
      <c r="QSZ1311" s="187"/>
      <c r="QTA1311" s="187"/>
      <c r="QTB1311" s="187"/>
      <c r="QTC1311" s="187"/>
      <c r="QTD1311" s="187"/>
      <c r="QTE1311" s="187"/>
      <c r="QTF1311" s="187"/>
      <c r="QTG1311" s="187"/>
      <c r="QTH1311" s="187"/>
      <c r="QTI1311" s="187"/>
      <c r="QTJ1311" s="187"/>
      <c r="QTK1311" s="187"/>
      <c r="QTL1311" s="187"/>
      <c r="QTM1311" s="187"/>
      <c r="QTN1311" s="187"/>
      <c r="QTO1311" s="187"/>
      <c r="QTP1311" s="187"/>
      <c r="QTQ1311" s="187"/>
      <c r="QTR1311" s="187"/>
      <c r="QTS1311" s="187"/>
      <c r="QTT1311" s="187"/>
      <c r="QTU1311" s="187"/>
      <c r="QTV1311" s="187"/>
      <c r="QTW1311" s="187"/>
      <c r="QTX1311" s="187"/>
      <c r="QTY1311" s="187"/>
      <c r="QTZ1311" s="187"/>
      <c r="QUA1311" s="187"/>
      <c r="QUB1311" s="187"/>
      <c r="QUC1311" s="187"/>
      <c r="QUD1311" s="187"/>
      <c r="QUE1311" s="187"/>
      <c r="QUF1311" s="187"/>
      <c r="QUG1311" s="187"/>
      <c r="QUH1311" s="187"/>
      <c r="QUI1311" s="187"/>
      <c r="QUJ1311" s="187"/>
      <c r="QUK1311" s="187"/>
      <c r="QUL1311" s="187"/>
      <c r="QUM1311" s="187"/>
      <c r="QUN1311" s="187"/>
      <c r="QUO1311" s="187"/>
      <c r="QUP1311" s="187"/>
      <c r="QUQ1311" s="187"/>
      <c r="QUR1311" s="187"/>
      <c r="QUS1311" s="187"/>
      <c r="QUT1311" s="187"/>
      <c r="QUU1311" s="187"/>
      <c r="QUV1311" s="187"/>
      <c r="QUW1311" s="187"/>
      <c r="QUX1311" s="187"/>
      <c r="QUY1311" s="187"/>
      <c r="QUZ1311" s="187"/>
      <c r="QVA1311" s="187"/>
      <c r="QVB1311" s="187"/>
      <c r="QVC1311" s="187"/>
      <c r="QVD1311" s="187"/>
      <c r="QVE1311" s="187"/>
      <c r="QVF1311" s="187"/>
      <c r="QVG1311" s="187"/>
      <c r="QVH1311" s="187"/>
      <c r="QVI1311" s="187"/>
      <c r="QVJ1311" s="187"/>
      <c r="QVK1311" s="187"/>
      <c r="QVL1311" s="187"/>
      <c r="QVM1311" s="187"/>
      <c r="QVN1311" s="187"/>
      <c r="QVO1311" s="187"/>
      <c r="QVP1311" s="187"/>
      <c r="QVQ1311" s="187"/>
      <c r="QVR1311" s="187"/>
      <c r="QVS1311" s="187"/>
      <c r="QVT1311" s="187"/>
      <c r="QVU1311" s="187"/>
      <c r="QVV1311" s="187"/>
      <c r="QVW1311" s="187"/>
      <c r="QVX1311" s="187"/>
      <c r="QVY1311" s="187"/>
      <c r="QVZ1311" s="187"/>
      <c r="QWA1311" s="187"/>
      <c r="QWB1311" s="187"/>
      <c r="QWC1311" s="187"/>
      <c r="QWD1311" s="187"/>
      <c r="QWE1311" s="187"/>
      <c r="QWF1311" s="187"/>
      <c r="QWG1311" s="187"/>
      <c r="QWH1311" s="187"/>
      <c r="QWI1311" s="187"/>
      <c r="QWJ1311" s="187"/>
      <c r="QWK1311" s="187"/>
      <c r="QWL1311" s="187"/>
      <c r="QWM1311" s="187"/>
      <c r="QWN1311" s="187"/>
      <c r="QWO1311" s="187"/>
      <c r="QWP1311" s="187"/>
      <c r="QWQ1311" s="187"/>
      <c r="QWR1311" s="187"/>
      <c r="QWS1311" s="187"/>
      <c r="QWT1311" s="187"/>
      <c r="QWU1311" s="187"/>
      <c r="QWV1311" s="187"/>
      <c r="QWW1311" s="187"/>
      <c r="QWX1311" s="187"/>
      <c r="QWY1311" s="187"/>
      <c r="QWZ1311" s="187"/>
      <c r="QXA1311" s="187"/>
      <c r="QXB1311" s="187"/>
      <c r="QXC1311" s="187"/>
      <c r="QXD1311" s="187"/>
      <c r="QXE1311" s="187"/>
      <c r="QXF1311" s="187"/>
      <c r="QXG1311" s="187"/>
      <c r="QXH1311" s="187"/>
      <c r="QXI1311" s="187"/>
      <c r="QXJ1311" s="187"/>
      <c r="QXK1311" s="187"/>
      <c r="QXL1311" s="187"/>
      <c r="QXM1311" s="187"/>
      <c r="QXN1311" s="187"/>
      <c r="QXO1311" s="187"/>
      <c r="QXP1311" s="187"/>
      <c r="QXQ1311" s="187"/>
      <c r="QXR1311" s="187"/>
      <c r="QXS1311" s="187"/>
      <c r="QXT1311" s="187"/>
      <c r="QXU1311" s="187"/>
      <c r="QXV1311" s="187"/>
      <c r="QXW1311" s="187"/>
      <c r="QXX1311" s="187"/>
      <c r="QXY1311" s="187"/>
      <c r="QXZ1311" s="187"/>
      <c r="QYA1311" s="187"/>
      <c r="QYB1311" s="187"/>
      <c r="QYC1311" s="187"/>
      <c r="QYD1311" s="187"/>
      <c r="QYE1311" s="187"/>
      <c r="QYF1311" s="187"/>
      <c r="QYG1311" s="187"/>
      <c r="QYH1311" s="187"/>
      <c r="QYI1311" s="187"/>
      <c r="QYJ1311" s="187"/>
      <c r="QYK1311" s="187"/>
      <c r="QYL1311" s="187"/>
      <c r="QYM1311" s="187"/>
      <c r="QYN1311" s="187"/>
      <c r="QYO1311" s="187"/>
      <c r="QYP1311" s="187"/>
      <c r="QYQ1311" s="187"/>
      <c r="QYR1311" s="187"/>
      <c r="QYS1311" s="187"/>
      <c r="QYT1311" s="187"/>
      <c r="QYU1311" s="187"/>
      <c r="QYV1311" s="187"/>
      <c r="QYW1311" s="187"/>
      <c r="QYX1311" s="187"/>
      <c r="QYY1311" s="187"/>
      <c r="QYZ1311" s="187"/>
      <c r="QZA1311" s="187"/>
      <c r="QZB1311" s="187"/>
      <c r="QZC1311" s="187"/>
      <c r="QZD1311" s="187"/>
      <c r="QZE1311" s="187"/>
      <c r="QZF1311" s="187"/>
      <c r="QZG1311" s="187"/>
      <c r="QZH1311" s="187"/>
      <c r="QZI1311" s="187"/>
      <c r="QZJ1311" s="187"/>
      <c r="QZK1311" s="187"/>
      <c r="QZL1311" s="187"/>
      <c r="QZM1311" s="187"/>
      <c r="QZN1311" s="187"/>
      <c r="QZO1311" s="187"/>
      <c r="QZP1311" s="187"/>
      <c r="QZQ1311" s="187"/>
      <c r="QZR1311" s="187"/>
      <c r="QZS1311" s="187"/>
      <c r="QZT1311" s="187"/>
      <c r="QZU1311" s="187"/>
      <c r="QZV1311" s="187"/>
      <c r="QZW1311" s="187"/>
      <c r="QZX1311" s="187"/>
      <c r="QZY1311" s="187"/>
      <c r="QZZ1311" s="187"/>
      <c r="RAA1311" s="187"/>
      <c r="RAB1311" s="187"/>
      <c r="RAC1311" s="187"/>
      <c r="RAD1311" s="187"/>
      <c r="RAE1311" s="187"/>
      <c r="RAF1311" s="187"/>
      <c r="RAG1311" s="187"/>
      <c r="RAH1311" s="187"/>
      <c r="RAI1311" s="187"/>
      <c r="RAJ1311" s="187"/>
      <c r="RAK1311" s="187"/>
      <c r="RAL1311" s="187"/>
      <c r="RAM1311" s="187"/>
      <c r="RAN1311" s="187"/>
      <c r="RAO1311" s="187"/>
      <c r="RAP1311" s="187"/>
      <c r="RAQ1311" s="187"/>
      <c r="RAR1311" s="187"/>
      <c r="RAS1311" s="187"/>
      <c r="RAT1311" s="187"/>
      <c r="RAU1311" s="187"/>
      <c r="RAV1311" s="187"/>
      <c r="RAW1311" s="187"/>
      <c r="RAX1311" s="187"/>
      <c r="RAY1311" s="187"/>
      <c r="RAZ1311" s="187"/>
      <c r="RBA1311" s="187"/>
      <c r="RBB1311" s="187"/>
      <c r="RBC1311" s="187"/>
      <c r="RBD1311" s="187"/>
      <c r="RBE1311" s="187"/>
      <c r="RBF1311" s="187"/>
      <c r="RBG1311" s="187"/>
      <c r="RBH1311" s="187"/>
      <c r="RBI1311" s="187"/>
      <c r="RBJ1311" s="187"/>
      <c r="RBK1311" s="187"/>
      <c r="RBL1311" s="187"/>
      <c r="RBM1311" s="187"/>
      <c r="RBN1311" s="187"/>
      <c r="RBO1311" s="187"/>
      <c r="RBP1311" s="187"/>
      <c r="RBQ1311" s="187"/>
      <c r="RBR1311" s="187"/>
      <c r="RBS1311" s="187"/>
      <c r="RBT1311" s="187"/>
      <c r="RBU1311" s="187"/>
      <c r="RBV1311" s="187"/>
      <c r="RBW1311" s="187"/>
      <c r="RBX1311" s="187"/>
      <c r="RBY1311" s="187"/>
      <c r="RBZ1311" s="187"/>
      <c r="RCA1311" s="187"/>
      <c r="RCB1311" s="187"/>
      <c r="RCC1311" s="187"/>
      <c r="RCD1311" s="187"/>
      <c r="RCE1311" s="187"/>
      <c r="RCF1311" s="187"/>
      <c r="RCG1311" s="187"/>
      <c r="RCH1311" s="187"/>
      <c r="RCI1311" s="187"/>
      <c r="RCJ1311" s="187"/>
      <c r="RCK1311" s="187"/>
      <c r="RCL1311" s="187"/>
      <c r="RCM1311" s="187"/>
      <c r="RCN1311" s="187"/>
      <c r="RCO1311" s="187"/>
      <c r="RCP1311" s="187"/>
      <c r="RCQ1311" s="187"/>
      <c r="RCR1311" s="187"/>
      <c r="RCS1311" s="187"/>
      <c r="RCT1311" s="187"/>
      <c r="RCU1311" s="187"/>
      <c r="RCV1311" s="187"/>
      <c r="RCW1311" s="187"/>
      <c r="RCX1311" s="187"/>
      <c r="RCY1311" s="187"/>
      <c r="RCZ1311" s="187"/>
      <c r="RDA1311" s="187"/>
      <c r="RDB1311" s="187"/>
      <c r="RDC1311" s="187"/>
      <c r="RDD1311" s="187"/>
      <c r="RDE1311" s="187"/>
      <c r="RDF1311" s="187"/>
      <c r="RDG1311" s="187"/>
      <c r="RDH1311" s="187"/>
      <c r="RDI1311" s="187"/>
      <c r="RDJ1311" s="187"/>
      <c r="RDK1311" s="187"/>
      <c r="RDL1311" s="187"/>
      <c r="RDM1311" s="187"/>
      <c r="RDN1311" s="187"/>
      <c r="RDO1311" s="187"/>
      <c r="RDP1311" s="187"/>
      <c r="RDQ1311" s="187"/>
      <c r="RDR1311" s="187"/>
      <c r="RDS1311" s="187"/>
      <c r="RDT1311" s="187"/>
      <c r="RDU1311" s="187"/>
      <c r="RDV1311" s="187"/>
      <c r="RDW1311" s="187"/>
      <c r="RDX1311" s="187"/>
      <c r="RDY1311" s="187"/>
      <c r="RDZ1311" s="187"/>
      <c r="REA1311" s="187"/>
      <c r="REB1311" s="187"/>
      <c r="REC1311" s="187"/>
      <c r="RED1311" s="187"/>
      <c r="REE1311" s="187"/>
      <c r="REF1311" s="187"/>
      <c r="REG1311" s="187"/>
      <c r="REH1311" s="187"/>
      <c r="REI1311" s="187"/>
      <c r="REJ1311" s="187"/>
      <c r="REK1311" s="187"/>
      <c r="REL1311" s="187"/>
      <c r="REM1311" s="187"/>
      <c r="REN1311" s="187"/>
      <c r="REO1311" s="187"/>
      <c r="REP1311" s="187"/>
      <c r="REQ1311" s="187"/>
      <c r="RER1311" s="187"/>
      <c r="RES1311" s="187"/>
      <c r="RET1311" s="187"/>
      <c r="REU1311" s="187"/>
      <c r="REV1311" s="187"/>
      <c r="REW1311" s="187"/>
      <c r="REX1311" s="187"/>
      <c r="REY1311" s="187"/>
      <c r="REZ1311" s="187"/>
      <c r="RFA1311" s="187"/>
      <c r="RFB1311" s="187"/>
      <c r="RFC1311" s="187"/>
      <c r="RFD1311" s="187"/>
      <c r="RFE1311" s="187"/>
      <c r="RFF1311" s="187"/>
      <c r="RFG1311" s="187"/>
      <c r="RFH1311" s="187"/>
      <c r="RFI1311" s="187"/>
      <c r="RFJ1311" s="187"/>
      <c r="RFK1311" s="187"/>
      <c r="RFL1311" s="187"/>
      <c r="RFM1311" s="187"/>
      <c r="RFN1311" s="187"/>
      <c r="RFO1311" s="187"/>
      <c r="RFP1311" s="187"/>
      <c r="RFQ1311" s="187"/>
      <c r="RFR1311" s="187"/>
      <c r="RFS1311" s="187"/>
      <c r="RFT1311" s="187"/>
      <c r="RFU1311" s="187"/>
      <c r="RFV1311" s="187"/>
      <c r="RFW1311" s="187"/>
      <c r="RFX1311" s="187"/>
      <c r="RFY1311" s="187"/>
      <c r="RFZ1311" s="187"/>
      <c r="RGA1311" s="187"/>
      <c r="RGB1311" s="187"/>
      <c r="RGC1311" s="187"/>
      <c r="RGD1311" s="187"/>
      <c r="RGE1311" s="187"/>
      <c r="RGF1311" s="187"/>
      <c r="RGG1311" s="187"/>
      <c r="RGH1311" s="187"/>
      <c r="RGI1311" s="187"/>
      <c r="RGJ1311" s="187"/>
      <c r="RGK1311" s="187"/>
      <c r="RGL1311" s="187"/>
      <c r="RGM1311" s="187"/>
      <c r="RGN1311" s="187"/>
      <c r="RGO1311" s="187"/>
      <c r="RGP1311" s="187"/>
      <c r="RGQ1311" s="187"/>
      <c r="RGR1311" s="187"/>
      <c r="RGS1311" s="187"/>
      <c r="RGT1311" s="187"/>
      <c r="RGU1311" s="187"/>
      <c r="RGV1311" s="187"/>
      <c r="RGW1311" s="187"/>
      <c r="RGX1311" s="187"/>
      <c r="RGY1311" s="187"/>
      <c r="RGZ1311" s="187"/>
      <c r="RHA1311" s="187"/>
      <c r="RHB1311" s="187"/>
      <c r="RHC1311" s="187"/>
      <c r="RHD1311" s="187"/>
      <c r="RHE1311" s="187"/>
      <c r="RHF1311" s="187"/>
      <c r="RHG1311" s="187"/>
      <c r="RHH1311" s="187"/>
      <c r="RHI1311" s="187"/>
      <c r="RHJ1311" s="187"/>
      <c r="RHK1311" s="187"/>
      <c r="RHL1311" s="187"/>
      <c r="RHM1311" s="187"/>
      <c r="RHN1311" s="187"/>
      <c r="RHO1311" s="187"/>
      <c r="RHP1311" s="187"/>
      <c r="RHQ1311" s="187"/>
      <c r="RHR1311" s="187"/>
      <c r="RHS1311" s="187"/>
      <c r="RHT1311" s="187"/>
      <c r="RHU1311" s="187"/>
      <c r="RHV1311" s="187"/>
      <c r="RHW1311" s="187"/>
      <c r="RHX1311" s="187"/>
      <c r="RHY1311" s="187"/>
      <c r="RHZ1311" s="187"/>
      <c r="RIA1311" s="187"/>
      <c r="RIB1311" s="187"/>
      <c r="RIC1311" s="187"/>
      <c r="RID1311" s="187"/>
      <c r="RIE1311" s="187"/>
      <c r="RIF1311" s="187"/>
      <c r="RIG1311" s="187"/>
      <c r="RIH1311" s="187"/>
      <c r="RII1311" s="187"/>
      <c r="RIJ1311" s="187"/>
      <c r="RIK1311" s="187"/>
      <c r="RIL1311" s="187"/>
      <c r="RIM1311" s="187"/>
      <c r="RIN1311" s="187"/>
      <c r="RIO1311" s="187"/>
      <c r="RIP1311" s="187"/>
      <c r="RIQ1311" s="187"/>
      <c r="RIR1311" s="187"/>
      <c r="RIS1311" s="187"/>
      <c r="RIT1311" s="187"/>
      <c r="RIU1311" s="187"/>
      <c r="RIV1311" s="187"/>
      <c r="RIW1311" s="187"/>
      <c r="RIX1311" s="187"/>
      <c r="RIY1311" s="187"/>
      <c r="RIZ1311" s="187"/>
      <c r="RJA1311" s="187"/>
      <c r="RJB1311" s="187"/>
      <c r="RJC1311" s="187"/>
      <c r="RJD1311" s="187"/>
      <c r="RJE1311" s="187"/>
      <c r="RJF1311" s="187"/>
      <c r="RJG1311" s="187"/>
      <c r="RJH1311" s="187"/>
      <c r="RJI1311" s="187"/>
      <c r="RJJ1311" s="187"/>
      <c r="RJK1311" s="187"/>
      <c r="RJL1311" s="187"/>
      <c r="RJM1311" s="187"/>
      <c r="RJN1311" s="187"/>
      <c r="RJO1311" s="187"/>
      <c r="RJP1311" s="187"/>
      <c r="RJQ1311" s="187"/>
      <c r="RJR1311" s="187"/>
      <c r="RJS1311" s="187"/>
      <c r="RJT1311" s="187"/>
      <c r="RJU1311" s="187"/>
      <c r="RJV1311" s="187"/>
      <c r="RJW1311" s="187"/>
      <c r="RJX1311" s="187"/>
      <c r="RJY1311" s="187"/>
      <c r="RJZ1311" s="187"/>
      <c r="RKA1311" s="187"/>
      <c r="RKB1311" s="187"/>
      <c r="RKC1311" s="187"/>
      <c r="RKD1311" s="187"/>
      <c r="RKE1311" s="187"/>
      <c r="RKF1311" s="187"/>
      <c r="RKG1311" s="187"/>
      <c r="RKH1311" s="187"/>
      <c r="RKI1311" s="187"/>
      <c r="RKJ1311" s="187"/>
      <c r="RKK1311" s="187"/>
      <c r="RKL1311" s="187"/>
      <c r="RKM1311" s="187"/>
      <c r="RKN1311" s="187"/>
      <c r="RKO1311" s="187"/>
      <c r="RKP1311" s="187"/>
      <c r="RKQ1311" s="187"/>
      <c r="RKR1311" s="187"/>
      <c r="RKS1311" s="187"/>
      <c r="RKT1311" s="187"/>
      <c r="RKU1311" s="187"/>
      <c r="RKV1311" s="187"/>
      <c r="RKW1311" s="187"/>
      <c r="RKX1311" s="187"/>
      <c r="RKY1311" s="187"/>
      <c r="RKZ1311" s="187"/>
      <c r="RLA1311" s="187"/>
      <c r="RLB1311" s="187"/>
      <c r="RLC1311" s="187"/>
      <c r="RLD1311" s="187"/>
      <c r="RLE1311" s="187"/>
      <c r="RLF1311" s="187"/>
      <c r="RLG1311" s="187"/>
      <c r="RLH1311" s="187"/>
      <c r="RLI1311" s="187"/>
      <c r="RLJ1311" s="187"/>
      <c r="RLK1311" s="187"/>
      <c r="RLL1311" s="187"/>
      <c r="RLM1311" s="187"/>
      <c r="RLN1311" s="187"/>
      <c r="RLO1311" s="187"/>
      <c r="RLP1311" s="187"/>
      <c r="RLQ1311" s="187"/>
      <c r="RLR1311" s="187"/>
      <c r="RLS1311" s="187"/>
      <c r="RLT1311" s="187"/>
      <c r="RLU1311" s="187"/>
      <c r="RLV1311" s="187"/>
      <c r="RLW1311" s="187"/>
      <c r="RLX1311" s="187"/>
      <c r="RLY1311" s="187"/>
      <c r="RLZ1311" s="187"/>
      <c r="RMA1311" s="187"/>
      <c r="RMB1311" s="187"/>
      <c r="RMC1311" s="187"/>
      <c r="RMD1311" s="187"/>
      <c r="RME1311" s="187"/>
      <c r="RMF1311" s="187"/>
      <c r="RMG1311" s="187"/>
      <c r="RMH1311" s="187"/>
      <c r="RMI1311" s="187"/>
      <c r="RMJ1311" s="187"/>
      <c r="RMK1311" s="187"/>
      <c r="RML1311" s="187"/>
      <c r="RMM1311" s="187"/>
      <c r="RMN1311" s="187"/>
      <c r="RMO1311" s="187"/>
      <c r="RMP1311" s="187"/>
      <c r="RMQ1311" s="187"/>
      <c r="RMR1311" s="187"/>
      <c r="RMS1311" s="187"/>
      <c r="RMT1311" s="187"/>
      <c r="RMU1311" s="187"/>
      <c r="RMV1311" s="187"/>
      <c r="RMW1311" s="187"/>
      <c r="RMX1311" s="187"/>
      <c r="RMY1311" s="187"/>
      <c r="RMZ1311" s="187"/>
      <c r="RNA1311" s="187"/>
      <c r="RNB1311" s="187"/>
      <c r="RNC1311" s="187"/>
      <c r="RND1311" s="187"/>
      <c r="RNE1311" s="187"/>
      <c r="RNF1311" s="187"/>
      <c r="RNG1311" s="187"/>
      <c r="RNH1311" s="187"/>
      <c r="RNI1311" s="187"/>
      <c r="RNJ1311" s="187"/>
      <c r="RNK1311" s="187"/>
      <c r="RNL1311" s="187"/>
      <c r="RNM1311" s="187"/>
      <c r="RNN1311" s="187"/>
      <c r="RNO1311" s="187"/>
      <c r="RNP1311" s="187"/>
      <c r="RNQ1311" s="187"/>
      <c r="RNR1311" s="187"/>
      <c r="RNS1311" s="187"/>
      <c r="RNT1311" s="187"/>
      <c r="RNU1311" s="187"/>
      <c r="RNV1311" s="187"/>
      <c r="RNW1311" s="187"/>
      <c r="RNX1311" s="187"/>
      <c r="RNY1311" s="187"/>
      <c r="RNZ1311" s="187"/>
      <c r="ROA1311" s="187"/>
      <c r="ROB1311" s="187"/>
      <c r="ROC1311" s="187"/>
      <c r="ROD1311" s="187"/>
      <c r="ROE1311" s="187"/>
      <c r="ROF1311" s="187"/>
      <c r="ROG1311" s="187"/>
      <c r="ROH1311" s="187"/>
      <c r="ROI1311" s="187"/>
      <c r="ROJ1311" s="187"/>
      <c r="ROK1311" s="187"/>
      <c r="ROL1311" s="187"/>
      <c r="ROM1311" s="187"/>
      <c r="RON1311" s="187"/>
      <c r="ROO1311" s="187"/>
      <c r="ROP1311" s="187"/>
      <c r="ROQ1311" s="187"/>
      <c r="ROR1311" s="187"/>
      <c r="ROS1311" s="187"/>
      <c r="ROT1311" s="187"/>
      <c r="ROU1311" s="187"/>
      <c r="ROV1311" s="187"/>
      <c r="ROW1311" s="187"/>
      <c r="ROX1311" s="187"/>
      <c r="ROY1311" s="187"/>
      <c r="ROZ1311" s="187"/>
      <c r="RPA1311" s="187"/>
      <c r="RPB1311" s="187"/>
      <c r="RPC1311" s="187"/>
      <c r="RPD1311" s="187"/>
      <c r="RPE1311" s="187"/>
      <c r="RPF1311" s="187"/>
      <c r="RPG1311" s="187"/>
      <c r="RPH1311" s="187"/>
      <c r="RPI1311" s="187"/>
      <c r="RPJ1311" s="187"/>
      <c r="RPK1311" s="187"/>
      <c r="RPL1311" s="187"/>
      <c r="RPM1311" s="187"/>
      <c r="RPN1311" s="187"/>
      <c r="RPO1311" s="187"/>
      <c r="RPP1311" s="187"/>
      <c r="RPQ1311" s="187"/>
      <c r="RPR1311" s="187"/>
      <c r="RPS1311" s="187"/>
      <c r="RPT1311" s="187"/>
      <c r="RPU1311" s="187"/>
      <c r="RPV1311" s="187"/>
      <c r="RPW1311" s="187"/>
      <c r="RPX1311" s="187"/>
      <c r="RPY1311" s="187"/>
      <c r="RPZ1311" s="187"/>
      <c r="RQA1311" s="187"/>
      <c r="RQB1311" s="187"/>
      <c r="RQC1311" s="187"/>
      <c r="RQD1311" s="187"/>
      <c r="RQE1311" s="187"/>
      <c r="RQF1311" s="187"/>
      <c r="RQG1311" s="187"/>
      <c r="RQH1311" s="187"/>
      <c r="RQI1311" s="187"/>
      <c r="RQJ1311" s="187"/>
      <c r="RQK1311" s="187"/>
      <c r="RQL1311" s="187"/>
      <c r="RQM1311" s="187"/>
      <c r="RQN1311" s="187"/>
      <c r="RQO1311" s="187"/>
      <c r="RQP1311" s="187"/>
      <c r="RQQ1311" s="187"/>
      <c r="RQR1311" s="187"/>
      <c r="RQS1311" s="187"/>
      <c r="RQT1311" s="187"/>
      <c r="RQU1311" s="187"/>
      <c r="RQV1311" s="187"/>
      <c r="RQW1311" s="187"/>
      <c r="RQX1311" s="187"/>
      <c r="RQY1311" s="187"/>
      <c r="RQZ1311" s="187"/>
      <c r="RRA1311" s="187"/>
      <c r="RRB1311" s="187"/>
      <c r="RRC1311" s="187"/>
      <c r="RRD1311" s="187"/>
      <c r="RRE1311" s="187"/>
      <c r="RRF1311" s="187"/>
      <c r="RRG1311" s="187"/>
      <c r="RRH1311" s="187"/>
      <c r="RRI1311" s="187"/>
      <c r="RRJ1311" s="187"/>
      <c r="RRK1311" s="187"/>
      <c r="RRL1311" s="187"/>
      <c r="RRM1311" s="187"/>
      <c r="RRN1311" s="187"/>
      <c r="RRO1311" s="187"/>
      <c r="RRP1311" s="187"/>
      <c r="RRQ1311" s="187"/>
      <c r="RRR1311" s="187"/>
      <c r="RRS1311" s="187"/>
      <c r="RRT1311" s="187"/>
      <c r="RRU1311" s="187"/>
      <c r="RRV1311" s="187"/>
      <c r="RRW1311" s="187"/>
      <c r="RRX1311" s="187"/>
      <c r="RRY1311" s="187"/>
      <c r="RRZ1311" s="187"/>
      <c r="RSA1311" s="187"/>
      <c r="RSB1311" s="187"/>
      <c r="RSC1311" s="187"/>
      <c r="RSD1311" s="187"/>
      <c r="RSE1311" s="187"/>
      <c r="RSF1311" s="187"/>
      <c r="RSG1311" s="187"/>
      <c r="RSH1311" s="187"/>
      <c r="RSI1311" s="187"/>
      <c r="RSJ1311" s="187"/>
      <c r="RSK1311" s="187"/>
      <c r="RSL1311" s="187"/>
      <c r="RSM1311" s="187"/>
      <c r="RSN1311" s="187"/>
      <c r="RSO1311" s="187"/>
      <c r="RSP1311" s="187"/>
      <c r="RSQ1311" s="187"/>
      <c r="RSR1311" s="187"/>
      <c r="RSS1311" s="187"/>
      <c r="RST1311" s="187"/>
      <c r="RSU1311" s="187"/>
      <c r="RSV1311" s="187"/>
      <c r="RSW1311" s="187"/>
      <c r="RSX1311" s="187"/>
      <c r="RSY1311" s="187"/>
      <c r="RSZ1311" s="187"/>
      <c r="RTA1311" s="187"/>
      <c r="RTB1311" s="187"/>
      <c r="RTC1311" s="187"/>
      <c r="RTD1311" s="187"/>
      <c r="RTE1311" s="187"/>
      <c r="RTF1311" s="187"/>
      <c r="RTG1311" s="187"/>
      <c r="RTH1311" s="187"/>
      <c r="RTI1311" s="187"/>
      <c r="RTJ1311" s="187"/>
      <c r="RTK1311" s="187"/>
      <c r="RTL1311" s="187"/>
      <c r="RTM1311" s="187"/>
      <c r="RTN1311" s="187"/>
      <c r="RTO1311" s="187"/>
      <c r="RTP1311" s="187"/>
      <c r="RTQ1311" s="187"/>
      <c r="RTR1311" s="187"/>
      <c r="RTS1311" s="187"/>
      <c r="RTT1311" s="187"/>
      <c r="RTU1311" s="187"/>
      <c r="RTV1311" s="187"/>
      <c r="RTW1311" s="187"/>
      <c r="RTX1311" s="187"/>
      <c r="RTY1311" s="187"/>
      <c r="RTZ1311" s="187"/>
      <c r="RUA1311" s="187"/>
      <c r="RUB1311" s="187"/>
      <c r="RUC1311" s="187"/>
      <c r="RUD1311" s="187"/>
      <c r="RUE1311" s="187"/>
      <c r="RUF1311" s="187"/>
      <c r="RUG1311" s="187"/>
      <c r="RUH1311" s="187"/>
      <c r="RUI1311" s="187"/>
      <c r="RUJ1311" s="187"/>
      <c r="RUK1311" s="187"/>
      <c r="RUL1311" s="187"/>
      <c r="RUM1311" s="187"/>
      <c r="RUN1311" s="187"/>
      <c r="RUO1311" s="187"/>
      <c r="RUP1311" s="187"/>
      <c r="RUQ1311" s="187"/>
      <c r="RUR1311" s="187"/>
      <c r="RUS1311" s="187"/>
      <c r="RUT1311" s="187"/>
      <c r="RUU1311" s="187"/>
      <c r="RUV1311" s="187"/>
      <c r="RUW1311" s="187"/>
      <c r="RUX1311" s="187"/>
      <c r="RUY1311" s="187"/>
      <c r="RUZ1311" s="187"/>
      <c r="RVA1311" s="187"/>
      <c r="RVB1311" s="187"/>
      <c r="RVC1311" s="187"/>
      <c r="RVD1311" s="187"/>
      <c r="RVE1311" s="187"/>
      <c r="RVF1311" s="187"/>
      <c r="RVG1311" s="187"/>
      <c r="RVH1311" s="187"/>
      <c r="RVI1311" s="187"/>
      <c r="RVJ1311" s="187"/>
      <c r="RVK1311" s="187"/>
      <c r="RVL1311" s="187"/>
      <c r="RVM1311" s="187"/>
      <c r="RVN1311" s="187"/>
      <c r="RVO1311" s="187"/>
      <c r="RVP1311" s="187"/>
      <c r="RVQ1311" s="187"/>
      <c r="RVR1311" s="187"/>
      <c r="RVS1311" s="187"/>
      <c r="RVT1311" s="187"/>
      <c r="RVU1311" s="187"/>
      <c r="RVV1311" s="187"/>
      <c r="RVW1311" s="187"/>
      <c r="RVX1311" s="187"/>
      <c r="RVY1311" s="187"/>
      <c r="RVZ1311" s="187"/>
      <c r="RWA1311" s="187"/>
      <c r="RWB1311" s="187"/>
      <c r="RWC1311" s="187"/>
      <c r="RWD1311" s="187"/>
      <c r="RWE1311" s="187"/>
      <c r="RWF1311" s="187"/>
      <c r="RWG1311" s="187"/>
      <c r="RWH1311" s="187"/>
      <c r="RWI1311" s="187"/>
      <c r="RWJ1311" s="187"/>
      <c r="RWK1311" s="187"/>
      <c r="RWL1311" s="187"/>
      <c r="RWM1311" s="187"/>
      <c r="RWN1311" s="187"/>
      <c r="RWO1311" s="187"/>
      <c r="RWP1311" s="187"/>
      <c r="RWQ1311" s="187"/>
      <c r="RWR1311" s="187"/>
      <c r="RWS1311" s="187"/>
      <c r="RWT1311" s="187"/>
      <c r="RWU1311" s="187"/>
      <c r="RWV1311" s="187"/>
      <c r="RWW1311" s="187"/>
      <c r="RWX1311" s="187"/>
      <c r="RWY1311" s="187"/>
      <c r="RWZ1311" s="187"/>
      <c r="RXA1311" s="187"/>
      <c r="RXB1311" s="187"/>
      <c r="RXC1311" s="187"/>
      <c r="RXD1311" s="187"/>
      <c r="RXE1311" s="187"/>
      <c r="RXF1311" s="187"/>
      <c r="RXG1311" s="187"/>
      <c r="RXH1311" s="187"/>
      <c r="RXI1311" s="187"/>
      <c r="RXJ1311" s="187"/>
      <c r="RXK1311" s="187"/>
      <c r="RXL1311" s="187"/>
      <c r="RXM1311" s="187"/>
      <c r="RXN1311" s="187"/>
      <c r="RXO1311" s="187"/>
      <c r="RXP1311" s="187"/>
      <c r="RXQ1311" s="187"/>
      <c r="RXR1311" s="187"/>
      <c r="RXS1311" s="187"/>
      <c r="RXT1311" s="187"/>
      <c r="RXU1311" s="187"/>
      <c r="RXV1311" s="187"/>
      <c r="RXW1311" s="187"/>
      <c r="RXX1311" s="187"/>
      <c r="RXY1311" s="187"/>
      <c r="RXZ1311" s="187"/>
      <c r="RYA1311" s="187"/>
      <c r="RYB1311" s="187"/>
      <c r="RYC1311" s="187"/>
      <c r="RYD1311" s="187"/>
      <c r="RYE1311" s="187"/>
      <c r="RYF1311" s="187"/>
      <c r="RYG1311" s="187"/>
      <c r="RYH1311" s="187"/>
      <c r="RYI1311" s="187"/>
      <c r="RYJ1311" s="187"/>
      <c r="RYK1311" s="187"/>
      <c r="RYL1311" s="187"/>
      <c r="RYM1311" s="187"/>
      <c r="RYN1311" s="187"/>
      <c r="RYO1311" s="187"/>
      <c r="RYP1311" s="187"/>
      <c r="RYQ1311" s="187"/>
      <c r="RYR1311" s="187"/>
      <c r="RYS1311" s="187"/>
      <c r="RYT1311" s="187"/>
      <c r="RYU1311" s="187"/>
      <c r="RYV1311" s="187"/>
      <c r="RYW1311" s="187"/>
      <c r="RYX1311" s="187"/>
      <c r="RYY1311" s="187"/>
      <c r="RYZ1311" s="187"/>
      <c r="RZA1311" s="187"/>
      <c r="RZB1311" s="187"/>
      <c r="RZC1311" s="187"/>
      <c r="RZD1311" s="187"/>
      <c r="RZE1311" s="187"/>
      <c r="RZF1311" s="187"/>
      <c r="RZG1311" s="187"/>
      <c r="RZH1311" s="187"/>
      <c r="RZI1311" s="187"/>
      <c r="RZJ1311" s="187"/>
      <c r="RZK1311" s="187"/>
      <c r="RZL1311" s="187"/>
      <c r="RZM1311" s="187"/>
      <c r="RZN1311" s="187"/>
      <c r="RZO1311" s="187"/>
      <c r="RZP1311" s="187"/>
      <c r="RZQ1311" s="187"/>
      <c r="RZR1311" s="187"/>
      <c r="RZS1311" s="187"/>
      <c r="RZT1311" s="187"/>
      <c r="RZU1311" s="187"/>
      <c r="RZV1311" s="187"/>
      <c r="RZW1311" s="187"/>
      <c r="RZX1311" s="187"/>
      <c r="RZY1311" s="187"/>
      <c r="RZZ1311" s="187"/>
      <c r="SAA1311" s="187"/>
      <c r="SAB1311" s="187"/>
      <c r="SAC1311" s="187"/>
      <c r="SAD1311" s="187"/>
      <c r="SAE1311" s="187"/>
      <c r="SAF1311" s="187"/>
      <c r="SAG1311" s="187"/>
      <c r="SAH1311" s="187"/>
      <c r="SAI1311" s="187"/>
      <c r="SAJ1311" s="187"/>
      <c r="SAK1311" s="187"/>
      <c r="SAL1311" s="187"/>
      <c r="SAM1311" s="187"/>
      <c r="SAN1311" s="187"/>
      <c r="SAO1311" s="187"/>
      <c r="SAP1311" s="187"/>
      <c r="SAQ1311" s="187"/>
      <c r="SAR1311" s="187"/>
      <c r="SAS1311" s="187"/>
      <c r="SAT1311" s="187"/>
      <c r="SAU1311" s="187"/>
      <c r="SAV1311" s="187"/>
      <c r="SAW1311" s="187"/>
      <c r="SAX1311" s="187"/>
      <c r="SAY1311" s="187"/>
      <c r="SAZ1311" s="187"/>
      <c r="SBA1311" s="187"/>
      <c r="SBB1311" s="187"/>
      <c r="SBC1311" s="187"/>
      <c r="SBD1311" s="187"/>
      <c r="SBE1311" s="187"/>
      <c r="SBF1311" s="187"/>
      <c r="SBG1311" s="187"/>
      <c r="SBH1311" s="187"/>
      <c r="SBI1311" s="187"/>
      <c r="SBJ1311" s="187"/>
      <c r="SBK1311" s="187"/>
      <c r="SBL1311" s="187"/>
      <c r="SBM1311" s="187"/>
      <c r="SBN1311" s="187"/>
      <c r="SBO1311" s="187"/>
      <c r="SBP1311" s="187"/>
      <c r="SBQ1311" s="187"/>
      <c r="SBR1311" s="187"/>
      <c r="SBS1311" s="187"/>
      <c r="SBT1311" s="187"/>
      <c r="SBU1311" s="187"/>
      <c r="SBV1311" s="187"/>
      <c r="SBW1311" s="187"/>
      <c r="SBX1311" s="187"/>
      <c r="SBY1311" s="187"/>
      <c r="SBZ1311" s="187"/>
      <c r="SCA1311" s="187"/>
      <c r="SCB1311" s="187"/>
      <c r="SCC1311" s="187"/>
      <c r="SCD1311" s="187"/>
      <c r="SCE1311" s="187"/>
      <c r="SCF1311" s="187"/>
      <c r="SCG1311" s="187"/>
      <c r="SCH1311" s="187"/>
      <c r="SCI1311" s="187"/>
      <c r="SCJ1311" s="187"/>
      <c r="SCK1311" s="187"/>
      <c r="SCL1311" s="187"/>
      <c r="SCM1311" s="187"/>
      <c r="SCN1311" s="187"/>
      <c r="SCO1311" s="187"/>
      <c r="SCP1311" s="187"/>
      <c r="SCQ1311" s="187"/>
      <c r="SCR1311" s="187"/>
      <c r="SCS1311" s="187"/>
      <c r="SCT1311" s="187"/>
      <c r="SCU1311" s="187"/>
      <c r="SCV1311" s="187"/>
      <c r="SCW1311" s="187"/>
      <c r="SCX1311" s="187"/>
      <c r="SCY1311" s="187"/>
      <c r="SCZ1311" s="187"/>
      <c r="SDA1311" s="187"/>
      <c r="SDB1311" s="187"/>
      <c r="SDC1311" s="187"/>
      <c r="SDD1311" s="187"/>
      <c r="SDE1311" s="187"/>
      <c r="SDF1311" s="187"/>
      <c r="SDG1311" s="187"/>
      <c r="SDH1311" s="187"/>
      <c r="SDI1311" s="187"/>
      <c r="SDJ1311" s="187"/>
      <c r="SDK1311" s="187"/>
      <c r="SDL1311" s="187"/>
      <c r="SDM1311" s="187"/>
      <c r="SDN1311" s="187"/>
      <c r="SDO1311" s="187"/>
      <c r="SDP1311" s="187"/>
      <c r="SDQ1311" s="187"/>
      <c r="SDR1311" s="187"/>
      <c r="SDS1311" s="187"/>
      <c r="SDT1311" s="187"/>
      <c r="SDU1311" s="187"/>
      <c r="SDV1311" s="187"/>
      <c r="SDW1311" s="187"/>
      <c r="SDX1311" s="187"/>
      <c r="SDY1311" s="187"/>
      <c r="SDZ1311" s="187"/>
      <c r="SEA1311" s="187"/>
      <c r="SEB1311" s="187"/>
      <c r="SEC1311" s="187"/>
      <c r="SED1311" s="187"/>
      <c r="SEE1311" s="187"/>
      <c r="SEF1311" s="187"/>
      <c r="SEG1311" s="187"/>
      <c r="SEH1311" s="187"/>
      <c r="SEI1311" s="187"/>
      <c r="SEJ1311" s="187"/>
      <c r="SEK1311" s="187"/>
      <c r="SEL1311" s="187"/>
      <c r="SEM1311" s="187"/>
      <c r="SEN1311" s="187"/>
      <c r="SEO1311" s="187"/>
      <c r="SEP1311" s="187"/>
      <c r="SEQ1311" s="187"/>
      <c r="SER1311" s="187"/>
      <c r="SES1311" s="187"/>
      <c r="SET1311" s="187"/>
      <c r="SEU1311" s="187"/>
      <c r="SEV1311" s="187"/>
      <c r="SEW1311" s="187"/>
      <c r="SEX1311" s="187"/>
      <c r="SEY1311" s="187"/>
      <c r="SEZ1311" s="187"/>
      <c r="SFA1311" s="187"/>
      <c r="SFB1311" s="187"/>
      <c r="SFC1311" s="187"/>
      <c r="SFD1311" s="187"/>
      <c r="SFE1311" s="187"/>
      <c r="SFF1311" s="187"/>
      <c r="SFG1311" s="187"/>
      <c r="SFH1311" s="187"/>
      <c r="SFI1311" s="187"/>
      <c r="SFJ1311" s="187"/>
      <c r="SFK1311" s="187"/>
      <c r="SFL1311" s="187"/>
      <c r="SFM1311" s="187"/>
      <c r="SFN1311" s="187"/>
      <c r="SFO1311" s="187"/>
      <c r="SFP1311" s="187"/>
      <c r="SFQ1311" s="187"/>
      <c r="SFR1311" s="187"/>
      <c r="SFS1311" s="187"/>
      <c r="SFT1311" s="187"/>
      <c r="SFU1311" s="187"/>
      <c r="SFV1311" s="187"/>
      <c r="SFW1311" s="187"/>
      <c r="SFX1311" s="187"/>
      <c r="SFY1311" s="187"/>
      <c r="SFZ1311" s="187"/>
      <c r="SGA1311" s="187"/>
      <c r="SGB1311" s="187"/>
      <c r="SGC1311" s="187"/>
      <c r="SGD1311" s="187"/>
      <c r="SGE1311" s="187"/>
      <c r="SGF1311" s="187"/>
      <c r="SGG1311" s="187"/>
      <c r="SGH1311" s="187"/>
      <c r="SGI1311" s="187"/>
      <c r="SGJ1311" s="187"/>
      <c r="SGK1311" s="187"/>
      <c r="SGL1311" s="187"/>
      <c r="SGM1311" s="187"/>
      <c r="SGN1311" s="187"/>
      <c r="SGO1311" s="187"/>
      <c r="SGP1311" s="187"/>
      <c r="SGQ1311" s="187"/>
      <c r="SGR1311" s="187"/>
      <c r="SGS1311" s="187"/>
      <c r="SGT1311" s="187"/>
      <c r="SGU1311" s="187"/>
      <c r="SGV1311" s="187"/>
      <c r="SGW1311" s="187"/>
      <c r="SGX1311" s="187"/>
      <c r="SGY1311" s="187"/>
      <c r="SGZ1311" s="187"/>
      <c r="SHA1311" s="187"/>
      <c r="SHB1311" s="187"/>
      <c r="SHC1311" s="187"/>
      <c r="SHD1311" s="187"/>
      <c r="SHE1311" s="187"/>
      <c r="SHF1311" s="187"/>
      <c r="SHG1311" s="187"/>
      <c r="SHH1311" s="187"/>
      <c r="SHI1311" s="187"/>
      <c r="SHJ1311" s="187"/>
      <c r="SHK1311" s="187"/>
      <c r="SHL1311" s="187"/>
      <c r="SHM1311" s="187"/>
      <c r="SHN1311" s="187"/>
      <c r="SHO1311" s="187"/>
      <c r="SHP1311" s="187"/>
      <c r="SHQ1311" s="187"/>
      <c r="SHR1311" s="187"/>
      <c r="SHS1311" s="187"/>
      <c r="SHT1311" s="187"/>
      <c r="SHU1311" s="187"/>
      <c r="SHV1311" s="187"/>
      <c r="SHW1311" s="187"/>
      <c r="SHX1311" s="187"/>
      <c r="SHY1311" s="187"/>
      <c r="SHZ1311" s="187"/>
      <c r="SIA1311" s="187"/>
      <c r="SIB1311" s="187"/>
      <c r="SIC1311" s="187"/>
      <c r="SID1311" s="187"/>
      <c r="SIE1311" s="187"/>
      <c r="SIF1311" s="187"/>
      <c r="SIG1311" s="187"/>
      <c r="SIH1311" s="187"/>
      <c r="SII1311" s="187"/>
      <c r="SIJ1311" s="187"/>
      <c r="SIK1311" s="187"/>
      <c r="SIL1311" s="187"/>
      <c r="SIM1311" s="187"/>
      <c r="SIN1311" s="187"/>
      <c r="SIO1311" s="187"/>
      <c r="SIP1311" s="187"/>
      <c r="SIQ1311" s="187"/>
      <c r="SIR1311" s="187"/>
      <c r="SIS1311" s="187"/>
      <c r="SIT1311" s="187"/>
      <c r="SIU1311" s="187"/>
      <c r="SIV1311" s="187"/>
      <c r="SIW1311" s="187"/>
      <c r="SIX1311" s="187"/>
      <c r="SIY1311" s="187"/>
      <c r="SIZ1311" s="187"/>
      <c r="SJA1311" s="187"/>
      <c r="SJB1311" s="187"/>
      <c r="SJC1311" s="187"/>
      <c r="SJD1311" s="187"/>
      <c r="SJE1311" s="187"/>
      <c r="SJF1311" s="187"/>
      <c r="SJG1311" s="187"/>
      <c r="SJH1311" s="187"/>
      <c r="SJI1311" s="187"/>
      <c r="SJJ1311" s="187"/>
      <c r="SJK1311" s="187"/>
      <c r="SJL1311" s="187"/>
      <c r="SJM1311" s="187"/>
      <c r="SJN1311" s="187"/>
      <c r="SJO1311" s="187"/>
      <c r="SJP1311" s="187"/>
      <c r="SJQ1311" s="187"/>
      <c r="SJR1311" s="187"/>
      <c r="SJS1311" s="187"/>
      <c r="SJT1311" s="187"/>
      <c r="SJU1311" s="187"/>
      <c r="SJV1311" s="187"/>
      <c r="SJW1311" s="187"/>
      <c r="SJX1311" s="187"/>
      <c r="SJY1311" s="187"/>
      <c r="SJZ1311" s="187"/>
      <c r="SKA1311" s="187"/>
      <c r="SKB1311" s="187"/>
      <c r="SKC1311" s="187"/>
      <c r="SKD1311" s="187"/>
      <c r="SKE1311" s="187"/>
      <c r="SKF1311" s="187"/>
      <c r="SKG1311" s="187"/>
      <c r="SKH1311" s="187"/>
      <c r="SKI1311" s="187"/>
      <c r="SKJ1311" s="187"/>
      <c r="SKK1311" s="187"/>
      <c r="SKL1311" s="187"/>
      <c r="SKM1311" s="187"/>
      <c r="SKN1311" s="187"/>
      <c r="SKO1311" s="187"/>
      <c r="SKP1311" s="187"/>
      <c r="SKQ1311" s="187"/>
      <c r="SKR1311" s="187"/>
      <c r="SKS1311" s="187"/>
      <c r="SKT1311" s="187"/>
      <c r="SKU1311" s="187"/>
      <c r="SKV1311" s="187"/>
      <c r="SKW1311" s="187"/>
      <c r="SKX1311" s="187"/>
      <c r="SKY1311" s="187"/>
      <c r="SKZ1311" s="187"/>
      <c r="SLA1311" s="187"/>
      <c r="SLB1311" s="187"/>
      <c r="SLC1311" s="187"/>
      <c r="SLD1311" s="187"/>
      <c r="SLE1311" s="187"/>
      <c r="SLF1311" s="187"/>
      <c r="SLG1311" s="187"/>
      <c r="SLH1311" s="187"/>
      <c r="SLI1311" s="187"/>
      <c r="SLJ1311" s="187"/>
      <c r="SLK1311" s="187"/>
      <c r="SLL1311" s="187"/>
      <c r="SLM1311" s="187"/>
      <c r="SLN1311" s="187"/>
      <c r="SLO1311" s="187"/>
      <c r="SLP1311" s="187"/>
      <c r="SLQ1311" s="187"/>
      <c r="SLR1311" s="187"/>
      <c r="SLS1311" s="187"/>
      <c r="SLT1311" s="187"/>
      <c r="SLU1311" s="187"/>
      <c r="SLV1311" s="187"/>
      <c r="SLW1311" s="187"/>
      <c r="SLX1311" s="187"/>
      <c r="SLY1311" s="187"/>
      <c r="SLZ1311" s="187"/>
      <c r="SMA1311" s="187"/>
      <c r="SMB1311" s="187"/>
      <c r="SMC1311" s="187"/>
      <c r="SMD1311" s="187"/>
      <c r="SME1311" s="187"/>
      <c r="SMF1311" s="187"/>
      <c r="SMG1311" s="187"/>
      <c r="SMH1311" s="187"/>
      <c r="SMI1311" s="187"/>
      <c r="SMJ1311" s="187"/>
      <c r="SMK1311" s="187"/>
      <c r="SML1311" s="187"/>
      <c r="SMM1311" s="187"/>
      <c r="SMN1311" s="187"/>
      <c r="SMO1311" s="187"/>
      <c r="SMP1311" s="187"/>
      <c r="SMQ1311" s="187"/>
      <c r="SMR1311" s="187"/>
      <c r="SMS1311" s="187"/>
      <c r="SMT1311" s="187"/>
      <c r="SMU1311" s="187"/>
      <c r="SMV1311" s="187"/>
      <c r="SMW1311" s="187"/>
      <c r="SMX1311" s="187"/>
      <c r="SMY1311" s="187"/>
      <c r="SMZ1311" s="187"/>
      <c r="SNA1311" s="187"/>
      <c r="SNB1311" s="187"/>
      <c r="SNC1311" s="187"/>
      <c r="SND1311" s="187"/>
      <c r="SNE1311" s="187"/>
      <c r="SNF1311" s="187"/>
      <c r="SNG1311" s="187"/>
      <c r="SNH1311" s="187"/>
      <c r="SNI1311" s="187"/>
      <c r="SNJ1311" s="187"/>
      <c r="SNK1311" s="187"/>
      <c r="SNL1311" s="187"/>
      <c r="SNM1311" s="187"/>
      <c r="SNN1311" s="187"/>
      <c r="SNO1311" s="187"/>
      <c r="SNP1311" s="187"/>
      <c r="SNQ1311" s="187"/>
      <c r="SNR1311" s="187"/>
      <c r="SNS1311" s="187"/>
      <c r="SNT1311" s="187"/>
      <c r="SNU1311" s="187"/>
      <c r="SNV1311" s="187"/>
      <c r="SNW1311" s="187"/>
      <c r="SNX1311" s="187"/>
      <c r="SNY1311" s="187"/>
      <c r="SNZ1311" s="187"/>
      <c r="SOA1311" s="187"/>
      <c r="SOB1311" s="187"/>
      <c r="SOC1311" s="187"/>
      <c r="SOD1311" s="187"/>
      <c r="SOE1311" s="187"/>
      <c r="SOF1311" s="187"/>
      <c r="SOG1311" s="187"/>
      <c r="SOH1311" s="187"/>
      <c r="SOI1311" s="187"/>
      <c r="SOJ1311" s="187"/>
      <c r="SOK1311" s="187"/>
      <c r="SOL1311" s="187"/>
      <c r="SOM1311" s="187"/>
      <c r="SON1311" s="187"/>
      <c r="SOO1311" s="187"/>
      <c r="SOP1311" s="187"/>
      <c r="SOQ1311" s="187"/>
      <c r="SOR1311" s="187"/>
      <c r="SOS1311" s="187"/>
      <c r="SOT1311" s="187"/>
      <c r="SOU1311" s="187"/>
      <c r="SOV1311" s="187"/>
      <c r="SOW1311" s="187"/>
      <c r="SOX1311" s="187"/>
      <c r="SOY1311" s="187"/>
      <c r="SOZ1311" s="187"/>
      <c r="SPA1311" s="187"/>
      <c r="SPB1311" s="187"/>
      <c r="SPC1311" s="187"/>
      <c r="SPD1311" s="187"/>
      <c r="SPE1311" s="187"/>
      <c r="SPF1311" s="187"/>
      <c r="SPG1311" s="187"/>
      <c r="SPH1311" s="187"/>
      <c r="SPI1311" s="187"/>
      <c r="SPJ1311" s="187"/>
      <c r="SPK1311" s="187"/>
      <c r="SPL1311" s="187"/>
      <c r="SPM1311" s="187"/>
      <c r="SPN1311" s="187"/>
      <c r="SPO1311" s="187"/>
      <c r="SPP1311" s="187"/>
      <c r="SPQ1311" s="187"/>
      <c r="SPR1311" s="187"/>
      <c r="SPS1311" s="187"/>
      <c r="SPT1311" s="187"/>
      <c r="SPU1311" s="187"/>
      <c r="SPV1311" s="187"/>
      <c r="SPW1311" s="187"/>
      <c r="SPX1311" s="187"/>
      <c r="SPY1311" s="187"/>
      <c r="SPZ1311" s="187"/>
      <c r="SQA1311" s="187"/>
      <c r="SQB1311" s="187"/>
      <c r="SQC1311" s="187"/>
      <c r="SQD1311" s="187"/>
      <c r="SQE1311" s="187"/>
      <c r="SQF1311" s="187"/>
      <c r="SQG1311" s="187"/>
      <c r="SQH1311" s="187"/>
      <c r="SQI1311" s="187"/>
      <c r="SQJ1311" s="187"/>
      <c r="SQK1311" s="187"/>
      <c r="SQL1311" s="187"/>
      <c r="SQM1311" s="187"/>
      <c r="SQN1311" s="187"/>
      <c r="SQO1311" s="187"/>
      <c r="SQP1311" s="187"/>
      <c r="SQQ1311" s="187"/>
      <c r="SQR1311" s="187"/>
      <c r="SQS1311" s="187"/>
      <c r="SQT1311" s="187"/>
      <c r="SQU1311" s="187"/>
      <c r="SQV1311" s="187"/>
      <c r="SQW1311" s="187"/>
      <c r="SQX1311" s="187"/>
      <c r="SQY1311" s="187"/>
      <c r="SQZ1311" s="187"/>
      <c r="SRA1311" s="187"/>
      <c r="SRB1311" s="187"/>
      <c r="SRC1311" s="187"/>
      <c r="SRD1311" s="187"/>
      <c r="SRE1311" s="187"/>
      <c r="SRF1311" s="187"/>
      <c r="SRG1311" s="187"/>
      <c r="SRH1311" s="187"/>
      <c r="SRI1311" s="187"/>
      <c r="SRJ1311" s="187"/>
      <c r="SRK1311" s="187"/>
      <c r="SRL1311" s="187"/>
      <c r="SRM1311" s="187"/>
      <c r="SRN1311" s="187"/>
      <c r="SRO1311" s="187"/>
      <c r="SRP1311" s="187"/>
      <c r="SRQ1311" s="187"/>
      <c r="SRR1311" s="187"/>
      <c r="SRS1311" s="187"/>
      <c r="SRT1311" s="187"/>
      <c r="SRU1311" s="187"/>
      <c r="SRV1311" s="187"/>
      <c r="SRW1311" s="187"/>
      <c r="SRX1311" s="187"/>
      <c r="SRY1311" s="187"/>
      <c r="SRZ1311" s="187"/>
      <c r="SSA1311" s="187"/>
      <c r="SSB1311" s="187"/>
      <c r="SSC1311" s="187"/>
      <c r="SSD1311" s="187"/>
      <c r="SSE1311" s="187"/>
      <c r="SSF1311" s="187"/>
      <c r="SSG1311" s="187"/>
      <c r="SSH1311" s="187"/>
      <c r="SSI1311" s="187"/>
      <c r="SSJ1311" s="187"/>
      <c r="SSK1311" s="187"/>
      <c r="SSL1311" s="187"/>
      <c r="SSM1311" s="187"/>
      <c r="SSN1311" s="187"/>
      <c r="SSO1311" s="187"/>
      <c r="SSP1311" s="187"/>
      <c r="SSQ1311" s="187"/>
      <c r="SSR1311" s="187"/>
      <c r="SSS1311" s="187"/>
      <c r="SST1311" s="187"/>
      <c r="SSU1311" s="187"/>
      <c r="SSV1311" s="187"/>
      <c r="SSW1311" s="187"/>
      <c r="SSX1311" s="187"/>
      <c r="SSY1311" s="187"/>
      <c r="SSZ1311" s="187"/>
      <c r="STA1311" s="187"/>
      <c r="STB1311" s="187"/>
      <c r="STC1311" s="187"/>
      <c r="STD1311" s="187"/>
      <c r="STE1311" s="187"/>
      <c r="STF1311" s="187"/>
      <c r="STG1311" s="187"/>
      <c r="STH1311" s="187"/>
      <c r="STI1311" s="187"/>
      <c r="STJ1311" s="187"/>
      <c r="STK1311" s="187"/>
      <c r="STL1311" s="187"/>
      <c r="STM1311" s="187"/>
      <c r="STN1311" s="187"/>
      <c r="STO1311" s="187"/>
      <c r="STP1311" s="187"/>
      <c r="STQ1311" s="187"/>
      <c r="STR1311" s="187"/>
      <c r="STS1311" s="187"/>
      <c r="STT1311" s="187"/>
      <c r="STU1311" s="187"/>
      <c r="STV1311" s="187"/>
      <c r="STW1311" s="187"/>
      <c r="STX1311" s="187"/>
      <c r="STY1311" s="187"/>
      <c r="STZ1311" s="187"/>
      <c r="SUA1311" s="187"/>
      <c r="SUB1311" s="187"/>
      <c r="SUC1311" s="187"/>
      <c r="SUD1311" s="187"/>
      <c r="SUE1311" s="187"/>
      <c r="SUF1311" s="187"/>
      <c r="SUG1311" s="187"/>
      <c r="SUH1311" s="187"/>
      <c r="SUI1311" s="187"/>
      <c r="SUJ1311" s="187"/>
      <c r="SUK1311" s="187"/>
      <c r="SUL1311" s="187"/>
      <c r="SUM1311" s="187"/>
      <c r="SUN1311" s="187"/>
      <c r="SUO1311" s="187"/>
      <c r="SUP1311" s="187"/>
      <c r="SUQ1311" s="187"/>
      <c r="SUR1311" s="187"/>
      <c r="SUS1311" s="187"/>
      <c r="SUT1311" s="187"/>
      <c r="SUU1311" s="187"/>
      <c r="SUV1311" s="187"/>
      <c r="SUW1311" s="187"/>
      <c r="SUX1311" s="187"/>
      <c r="SUY1311" s="187"/>
      <c r="SUZ1311" s="187"/>
      <c r="SVA1311" s="187"/>
      <c r="SVB1311" s="187"/>
      <c r="SVC1311" s="187"/>
      <c r="SVD1311" s="187"/>
      <c r="SVE1311" s="187"/>
      <c r="SVF1311" s="187"/>
      <c r="SVG1311" s="187"/>
      <c r="SVH1311" s="187"/>
      <c r="SVI1311" s="187"/>
      <c r="SVJ1311" s="187"/>
      <c r="SVK1311" s="187"/>
      <c r="SVL1311" s="187"/>
      <c r="SVM1311" s="187"/>
      <c r="SVN1311" s="187"/>
      <c r="SVO1311" s="187"/>
      <c r="SVP1311" s="187"/>
      <c r="SVQ1311" s="187"/>
      <c r="SVR1311" s="187"/>
      <c r="SVS1311" s="187"/>
      <c r="SVT1311" s="187"/>
      <c r="SVU1311" s="187"/>
      <c r="SVV1311" s="187"/>
      <c r="SVW1311" s="187"/>
      <c r="SVX1311" s="187"/>
      <c r="SVY1311" s="187"/>
      <c r="SVZ1311" s="187"/>
      <c r="SWA1311" s="187"/>
      <c r="SWB1311" s="187"/>
      <c r="SWC1311" s="187"/>
      <c r="SWD1311" s="187"/>
      <c r="SWE1311" s="187"/>
      <c r="SWF1311" s="187"/>
      <c r="SWG1311" s="187"/>
      <c r="SWH1311" s="187"/>
      <c r="SWI1311" s="187"/>
      <c r="SWJ1311" s="187"/>
      <c r="SWK1311" s="187"/>
      <c r="SWL1311" s="187"/>
      <c r="SWM1311" s="187"/>
      <c r="SWN1311" s="187"/>
      <c r="SWO1311" s="187"/>
      <c r="SWP1311" s="187"/>
      <c r="SWQ1311" s="187"/>
      <c r="SWR1311" s="187"/>
      <c r="SWS1311" s="187"/>
      <c r="SWT1311" s="187"/>
      <c r="SWU1311" s="187"/>
      <c r="SWV1311" s="187"/>
      <c r="SWW1311" s="187"/>
      <c r="SWX1311" s="187"/>
      <c r="SWY1311" s="187"/>
      <c r="SWZ1311" s="187"/>
      <c r="SXA1311" s="187"/>
      <c r="SXB1311" s="187"/>
      <c r="SXC1311" s="187"/>
      <c r="SXD1311" s="187"/>
      <c r="SXE1311" s="187"/>
      <c r="SXF1311" s="187"/>
      <c r="SXG1311" s="187"/>
      <c r="SXH1311" s="187"/>
      <c r="SXI1311" s="187"/>
      <c r="SXJ1311" s="187"/>
      <c r="SXK1311" s="187"/>
      <c r="SXL1311" s="187"/>
      <c r="SXM1311" s="187"/>
      <c r="SXN1311" s="187"/>
      <c r="SXO1311" s="187"/>
      <c r="SXP1311" s="187"/>
      <c r="SXQ1311" s="187"/>
      <c r="SXR1311" s="187"/>
      <c r="SXS1311" s="187"/>
      <c r="SXT1311" s="187"/>
      <c r="SXU1311" s="187"/>
      <c r="SXV1311" s="187"/>
      <c r="SXW1311" s="187"/>
      <c r="SXX1311" s="187"/>
      <c r="SXY1311" s="187"/>
      <c r="SXZ1311" s="187"/>
      <c r="SYA1311" s="187"/>
      <c r="SYB1311" s="187"/>
      <c r="SYC1311" s="187"/>
      <c r="SYD1311" s="187"/>
      <c r="SYE1311" s="187"/>
      <c r="SYF1311" s="187"/>
      <c r="SYG1311" s="187"/>
      <c r="SYH1311" s="187"/>
      <c r="SYI1311" s="187"/>
      <c r="SYJ1311" s="187"/>
      <c r="SYK1311" s="187"/>
      <c r="SYL1311" s="187"/>
      <c r="SYM1311" s="187"/>
      <c r="SYN1311" s="187"/>
      <c r="SYO1311" s="187"/>
      <c r="SYP1311" s="187"/>
      <c r="SYQ1311" s="187"/>
      <c r="SYR1311" s="187"/>
      <c r="SYS1311" s="187"/>
      <c r="SYT1311" s="187"/>
      <c r="SYU1311" s="187"/>
      <c r="SYV1311" s="187"/>
      <c r="SYW1311" s="187"/>
      <c r="SYX1311" s="187"/>
      <c r="SYY1311" s="187"/>
      <c r="SYZ1311" s="187"/>
      <c r="SZA1311" s="187"/>
      <c r="SZB1311" s="187"/>
      <c r="SZC1311" s="187"/>
      <c r="SZD1311" s="187"/>
      <c r="SZE1311" s="187"/>
      <c r="SZF1311" s="187"/>
      <c r="SZG1311" s="187"/>
      <c r="SZH1311" s="187"/>
      <c r="SZI1311" s="187"/>
      <c r="SZJ1311" s="187"/>
      <c r="SZK1311" s="187"/>
      <c r="SZL1311" s="187"/>
      <c r="SZM1311" s="187"/>
      <c r="SZN1311" s="187"/>
      <c r="SZO1311" s="187"/>
      <c r="SZP1311" s="187"/>
      <c r="SZQ1311" s="187"/>
      <c r="SZR1311" s="187"/>
      <c r="SZS1311" s="187"/>
      <c r="SZT1311" s="187"/>
      <c r="SZU1311" s="187"/>
      <c r="SZV1311" s="187"/>
      <c r="SZW1311" s="187"/>
      <c r="SZX1311" s="187"/>
      <c r="SZY1311" s="187"/>
      <c r="SZZ1311" s="187"/>
      <c r="TAA1311" s="187"/>
      <c r="TAB1311" s="187"/>
      <c r="TAC1311" s="187"/>
      <c r="TAD1311" s="187"/>
      <c r="TAE1311" s="187"/>
      <c r="TAF1311" s="187"/>
      <c r="TAG1311" s="187"/>
      <c r="TAH1311" s="187"/>
      <c r="TAI1311" s="187"/>
      <c r="TAJ1311" s="187"/>
      <c r="TAK1311" s="187"/>
      <c r="TAL1311" s="187"/>
      <c r="TAM1311" s="187"/>
      <c r="TAN1311" s="187"/>
      <c r="TAO1311" s="187"/>
      <c r="TAP1311" s="187"/>
      <c r="TAQ1311" s="187"/>
      <c r="TAR1311" s="187"/>
      <c r="TAS1311" s="187"/>
      <c r="TAT1311" s="187"/>
      <c r="TAU1311" s="187"/>
      <c r="TAV1311" s="187"/>
      <c r="TAW1311" s="187"/>
      <c r="TAX1311" s="187"/>
      <c r="TAY1311" s="187"/>
      <c r="TAZ1311" s="187"/>
      <c r="TBA1311" s="187"/>
      <c r="TBB1311" s="187"/>
      <c r="TBC1311" s="187"/>
      <c r="TBD1311" s="187"/>
      <c r="TBE1311" s="187"/>
      <c r="TBF1311" s="187"/>
      <c r="TBG1311" s="187"/>
      <c r="TBH1311" s="187"/>
      <c r="TBI1311" s="187"/>
      <c r="TBJ1311" s="187"/>
      <c r="TBK1311" s="187"/>
      <c r="TBL1311" s="187"/>
      <c r="TBM1311" s="187"/>
      <c r="TBN1311" s="187"/>
      <c r="TBO1311" s="187"/>
      <c r="TBP1311" s="187"/>
      <c r="TBQ1311" s="187"/>
      <c r="TBR1311" s="187"/>
      <c r="TBS1311" s="187"/>
      <c r="TBT1311" s="187"/>
      <c r="TBU1311" s="187"/>
      <c r="TBV1311" s="187"/>
      <c r="TBW1311" s="187"/>
      <c r="TBX1311" s="187"/>
      <c r="TBY1311" s="187"/>
      <c r="TBZ1311" s="187"/>
      <c r="TCA1311" s="187"/>
      <c r="TCB1311" s="187"/>
      <c r="TCC1311" s="187"/>
      <c r="TCD1311" s="187"/>
      <c r="TCE1311" s="187"/>
      <c r="TCF1311" s="187"/>
      <c r="TCG1311" s="187"/>
      <c r="TCH1311" s="187"/>
      <c r="TCI1311" s="187"/>
      <c r="TCJ1311" s="187"/>
      <c r="TCK1311" s="187"/>
      <c r="TCL1311" s="187"/>
      <c r="TCM1311" s="187"/>
      <c r="TCN1311" s="187"/>
      <c r="TCO1311" s="187"/>
      <c r="TCP1311" s="187"/>
      <c r="TCQ1311" s="187"/>
      <c r="TCR1311" s="187"/>
      <c r="TCS1311" s="187"/>
      <c r="TCT1311" s="187"/>
      <c r="TCU1311" s="187"/>
      <c r="TCV1311" s="187"/>
      <c r="TCW1311" s="187"/>
      <c r="TCX1311" s="187"/>
      <c r="TCY1311" s="187"/>
      <c r="TCZ1311" s="187"/>
      <c r="TDA1311" s="187"/>
      <c r="TDB1311" s="187"/>
      <c r="TDC1311" s="187"/>
      <c r="TDD1311" s="187"/>
      <c r="TDE1311" s="187"/>
      <c r="TDF1311" s="187"/>
      <c r="TDG1311" s="187"/>
      <c r="TDH1311" s="187"/>
      <c r="TDI1311" s="187"/>
      <c r="TDJ1311" s="187"/>
      <c r="TDK1311" s="187"/>
      <c r="TDL1311" s="187"/>
      <c r="TDM1311" s="187"/>
      <c r="TDN1311" s="187"/>
      <c r="TDO1311" s="187"/>
      <c r="TDP1311" s="187"/>
      <c r="TDQ1311" s="187"/>
      <c r="TDR1311" s="187"/>
      <c r="TDS1311" s="187"/>
      <c r="TDT1311" s="187"/>
      <c r="TDU1311" s="187"/>
      <c r="TDV1311" s="187"/>
      <c r="TDW1311" s="187"/>
      <c r="TDX1311" s="187"/>
      <c r="TDY1311" s="187"/>
      <c r="TDZ1311" s="187"/>
      <c r="TEA1311" s="187"/>
      <c r="TEB1311" s="187"/>
      <c r="TEC1311" s="187"/>
      <c r="TED1311" s="187"/>
      <c r="TEE1311" s="187"/>
      <c r="TEF1311" s="187"/>
      <c r="TEG1311" s="187"/>
      <c r="TEH1311" s="187"/>
      <c r="TEI1311" s="187"/>
      <c r="TEJ1311" s="187"/>
      <c r="TEK1311" s="187"/>
      <c r="TEL1311" s="187"/>
      <c r="TEM1311" s="187"/>
      <c r="TEN1311" s="187"/>
      <c r="TEO1311" s="187"/>
      <c r="TEP1311" s="187"/>
      <c r="TEQ1311" s="187"/>
      <c r="TER1311" s="187"/>
      <c r="TES1311" s="187"/>
      <c r="TET1311" s="187"/>
      <c r="TEU1311" s="187"/>
      <c r="TEV1311" s="187"/>
      <c r="TEW1311" s="187"/>
      <c r="TEX1311" s="187"/>
      <c r="TEY1311" s="187"/>
      <c r="TEZ1311" s="187"/>
      <c r="TFA1311" s="187"/>
      <c r="TFB1311" s="187"/>
      <c r="TFC1311" s="187"/>
      <c r="TFD1311" s="187"/>
      <c r="TFE1311" s="187"/>
      <c r="TFF1311" s="187"/>
      <c r="TFG1311" s="187"/>
      <c r="TFH1311" s="187"/>
      <c r="TFI1311" s="187"/>
      <c r="TFJ1311" s="187"/>
      <c r="TFK1311" s="187"/>
      <c r="TFL1311" s="187"/>
      <c r="TFM1311" s="187"/>
      <c r="TFN1311" s="187"/>
      <c r="TFO1311" s="187"/>
      <c r="TFP1311" s="187"/>
      <c r="TFQ1311" s="187"/>
      <c r="TFR1311" s="187"/>
      <c r="TFS1311" s="187"/>
      <c r="TFT1311" s="187"/>
      <c r="TFU1311" s="187"/>
      <c r="TFV1311" s="187"/>
      <c r="TFW1311" s="187"/>
      <c r="TFX1311" s="187"/>
      <c r="TFY1311" s="187"/>
      <c r="TFZ1311" s="187"/>
      <c r="TGA1311" s="187"/>
      <c r="TGB1311" s="187"/>
      <c r="TGC1311" s="187"/>
      <c r="TGD1311" s="187"/>
      <c r="TGE1311" s="187"/>
      <c r="TGF1311" s="187"/>
      <c r="TGG1311" s="187"/>
      <c r="TGH1311" s="187"/>
      <c r="TGI1311" s="187"/>
      <c r="TGJ1311" s="187"/>
      <c r="TGK1311" s="187"/>
      <c r="TGL1311" s="187"/>
      <c r="TGM1311" s="187"/>
      <c r="TGN1311" s="187"/>
      <c r="TGO1311" s="187"/>
      <c r="TGP1311" s="187"/>
      <c r="TGQ1311" s="187"/>
      <c r="TGR1311" s="187"/>
      <c r="TGS1311" s="187"/>
      <c r="TGT1311" s="187"/>
      <c r="TGU1311" s="187"/>
      <c r="TGV1311" s="187"/>
      <c r="TGW1311" s="187"/>
      <c r="TGX1311" s="187"/>
      <c r="TGY1311" s="187"/>
      <c r="TGZ1311" s="187"/>
      <c r="THA1311" s="187"/>
      <c r="THB1311" s="187"/>
      <c r="THC1311" s="187"/>
      <c r="THD1311" s="187"/>
      <c r="THE1311" s="187"/>
      <c r="THF1311" s="187"/>
      <c r="THG1311" s="187"/>
      <c r="THH1311" s="187"/>
      <c r="THI1311" s="187"/>
      <c r="THJ1311" s="187"/>
      <c r="THK1311" s="187"/>
      <c r="THL1311" s="187"/>
      <c r="THM1311" s="187"/>
      <c r="THN1311" s="187"/>
      <c r="THO1311" s="187"/>
      <c r="THP1311" s="187"/>
      <c r="THQ1311" s="187"/>
      <c r="THR1311" s="187"/>
      <c r="THS1311" s="187"/>
      <c r="THT1311" s="187"/>
      <c r="THU1311" s="187"/>
      <c r="THV1311" s="187"/>
      <c r="THW1311" s="187"/>
      <c r="THX1311" s="187"/>
      <c r="THY1311" s="187"/>
      <c r="THZ1311" s="187"/>
      <c r="TIA1311" s="187"/>
      <c r="TIB1311" s="187"/>
      <c r="TIC1311" s="187"/>
      <c r="TID1311" s="187"/>
      <c r="TIE1311" s="187"/>
      <c r="TIF1311" s="187"/>
      <c r="TIG1311" s="187"/>
      <c r="TIH1311" s="187"/>
      <c r="TII1311" s="187"/>
      <c r="TIJ1311" s="187"/>
      <c r="TIK1311" s="187"/>
      <c r="TIL1311" s="187"/>
      <c r="TIM1311" s="187"/>
      <c r="TIN1311" s="187"/>
      <c r="TIO1311" s="187"/>
      <c r="TIP1311" s="187"/>
      <c r="TIQ1311" s="187"/>
      <c r="TIR1311" s="187"/>
      <c r="TIS1311" s="187"/>
      <c r="TIT1311" s="187"/>
      <c r="TIU1311" s="187"/>
      <c r="TIV1311" s="187"/>
      <c r="TIW1311" s="187"/>
      <c r="TIX1311" s="187"/>
      <c r="TIY1311" s="187"/>
      <c r="TIZ1311" s="187"/>
      <c r="TJA1311" s="187"/>
      <c r="TJB1311" s="187"/>
      <c r="TJC1311" s="187"/>
      <c r="TJD1311" s="187"/>
      <c r="TJE1311" s="187"/>
      <c r="TJF1311" s="187"/>
      <c r="TJG1311" s="187"/>
      <c r="TJH1311" s="187"/>
      <c r="TJI1311" s="187"/>
      <c r="TJJ1311" s="187"/>
      <c r="TJK1311" s="187"/>
      <c r="TJL1311" s="187"/>
      <c r="TJM1311" s="187"/>
      <c r="TJN1311" s="187"/>
      <c r="TJO1311" s="187"/>
      <c r="TJP1311" s="187"/>
      <c r="TJQ1311" s="187"/>
      <c r="TJR1311" s="187"/>
      <c r="TJS1311" s="187"/>
      <c r="TJT1311" s="187"/>
      <c r="TJU1311" s="187"/>
      <c r="TJV1311" s="187"/>
      <c r="TJW1311" s="187"/>
      <c r="TJX1311" s="187"/>
      <c r="TJY1311" s="187"/>
      <c r="TJZ1311" s="187"/>
      <c r="TKA1311" s="187"/>
      <c r="TKB1311" s="187"/>
      <c r="TKC1311" s="187"/>
      <c r="TKD1311" s="187"/>
      <c r="TKE1311" s="187"/>
      <c r="TKF1311" s="187"/>
      <c r="TKG1311" s="187"/>
      <c r="TKH1311" s="187"/>
      <c r="TKI1311" s="187"/>
      <c r="TKJ1311" s="187"/>
      <c r="TKK1311" s="187"/>
      <c r="TKL1311" s="187"/>
      <c r="TKM1311" s="187"/>
      <c r="TKN1311" s="187"/>
      <c r="TKO1311" s="187"/>
      <c r="TKP1311" s="187"/>
      <c r="TKQ1311" s="187"/>
      <c r="TKR1311" s="187"/>
      <c r="TKS1311" s="187"/>
      <c r="TKT1311" s="187"/>
      <c r="TKU1311" s="187"/>
      <c r="TKV1311" s="187"/>
      <c r="TKW1311" s="187"/>
      <c r="TKX1311" s="187"/>
      <c r="TKY1311" s="187"/>
      <c r="TKZ1311" s="187"/>
      <c r="TLA1311" s="187"/>
      <c r="TLB1311" s="187"/>
      <c r="TLC1311" s="187"/>
      <c r="TLD1311" s="187"/>
      <c r="TLE1311" s="187"/>
      <c r="TLF1311" s="187"/>
      <c r="TLG1311" s="187"/>
      <c r="TLH1311" s="187"/>
      <c r="TLI1311" s="187"/>
      <c r="TLJ1311" s="187"/>
      <c r="TLK1311" s="187"/>
      <c r="TLL1311" s="187"/>
      <c r="TLM1311" s="187"/>
      <c r="TLN1311" s="187"/>
      <c r="TLO1311" s="187"/>
      <c r="TLP1311" s="187"/>
      <c r="TLQ1311" s="187"/>
      <c r="TLR1311" s="187"/>
      <c r="TLS1311" s="187"/>
      <c r="TLT1311" s="187"/>
      <c r="TLU1311" s="187"/>
      <c r="TLV1311" s="187"/>
      <c r="TLW1311" s="187"/>
      <c r="TLX1311" s="187"/>
      <c r="TLY1311" s="187"/>
      <c r="TLZ1311" s="187"/>
      <c r="TMA1311" s="187"/>
      <c r="TMB1311" s="187"/>
      <c r="TMC1311" s="187"/>
      <c r="TMD1311" s="187"/>
      <c r="TME1311" s="187"/>
      <c r="TMF1311" s="187"/>
      <c r="TMG1311" s="187"/>
      <c r="TMH1311" s="187"/>
      <c r="TMI1311" s="187"/>
      <c r="TMJ1311" s="187"/>
      <c r="TMK1311" s="187"/>
      <c r="TML1311" s="187"/>
      <c r="TMM1311" s="187"/>
      <c r="TMN1311" s="187"/>
      <c r="TMO1311" s="187"/>
      <c r="TMP1311" s="187"/>
      <c r="TMQ1311" s="187"/>
      <c r="TMR1311" s="187"/>
      <c r="TMS1311" s="187"/>
      <c r="TMT1311" s="187"/>
      <c r="TMU1311" s="187"/>
      <c r="TMV1311" s="187"/>
      <c r="TMW1311" s="187"/>
      <c r="TMX1311" s="187"/>
      <c r="TMY1311" s="187"/>
      <c r="TMZ1311" s="187"/>
      <c r="TNA1311" s="187"/>
      <c r="TNB1311" s="187"/>
      <c r="TNC1311" s="187"/>
      <c r="TND1311" s="187"/>
      <c r="TNE1311" s="187"/>
      <c r="TNF1311" s="187"/>
      <c r="TNG1311" s="187"/>
      <c r="TNH1311" s="187"/>
      <c r="TNI1311" s="187"/>
      <c r="TNJ1311" s="187"/>
      <c r="TNK1311" s="187"/>
      <c r="TNL1311" s="187"/>
      <c r="TNM1311" s="187"/>
      <c r="TNN1311" s="187"/>
      <c r="TNO1311" s="187"/>
      <c r="TNP1311" s="187"/>
      <c r="TNQ1311" s="187"/>
      <c r="TNR1311" s="187"/>
      <c r="TNS1311" s="187"/>
      <c r="TNT1311" s="187"/>
      <c r="TNU1311" s="187"/>
      <c r="TNV1311" s="187"/>
      <c r="TNW1311" s="187"/>
      <c r="TNX1311" s="187"/>
      <c r="TNY1311" s="187"/>
      <c r="TNZ1311" s="187"/>
      <c r="TOA1311" s="187"/>
      <c r="TOB1311" s="187"/>
      <c r="TOC1311" s="187"/>
      <c r="TOD1311" s="187"/>
      <c r="TOE1311" s="187"/>
      <c r="TOF1311" s="187"/>
      <c r="TOG1311" s="187"/>
      <c r="TOH1311" s="187"/>
      <c r="TOI1311" s="187"/>
      <c r="TOJ1311" s="187"/>
      <c r="TOK1311" s="187"/>
      <c r="TOL1311" s="187"/>
      <c r="TOM1311" s="187"/>
      <c r="TON1311" s="187"/>
      <c r="TOO1311" s="187"/>
      <c r="TOP1311" s="187"/>
      <c r="TOQ1311" s="187"/>
      <c r="TOR1311" s="187"/>
      <c r="TOS1311" s="187"/>
      <c r="TOT1311" s="187"/>
      <c r="TOU1311" s="187"/>
      <c r="TOV1311" s="187"/>
      <c r="TOW1311" s="187"/>
      <c r="TOX1311" s="187"/>
      <c r="TOY1311" s="187"/>
      <c r="TOZ1311" s="187"/>
      <c r="TPA1311" s="187"/>
      <c r="TPB1311" s="187"/>
      <c r="TPC1311" s="187"/>
      <c r="TPD1311" s="187"/>
      <c r="TPE1311" s="187"/>
      <c r="TPF1311" s="187"/>
      <c r="TPG1311" s="187"/>
      <c r="TPH1311" s="187"/>
      <c r="TPI1311" s="187"/>
      <c r="TPJ1311" s="187"/>
      <c r="TPK1311" s="187"/>
      <c r="TPL1311" s="187"/>
      <c r="TPM1311" s="187"/>
      <c r="TPN1311" s="187"/>
      <c r="TPO1311" s="187"/>
      <c r="TPP1311" s="187"/>
      <c r="TPQ1311" s="187"/>
      <c r="TPR1311" s="187"/>
      <c r="TPS1311" s="187"/>
      <c r="TPT1311" s="187"/>
      <c r="TPU1311" s="187"/>
      <c r="TPV1311" s="187"/>
      <c r="TPW1311" s="187"/>
      <c r="TPX1311" s="187"/>
      <c r="TPY1311" s="187"/>
      <c r="TPZ1311" s="187"/>
      <c r="TQA1311" s="187"/>
      <c r="TQB1311" s="187"/>
      <c r="TQC1311" s="187"/>
      <c r="TQD1311" s="187"/>
      <c r="TQE1311" s="187"/>
      <c r="TQF1311" s="187"/>
      <c r="TQG1311" s="187"/>
      <c r="TQH1311" s="187"/>
      <c r="TQI1311" s="187"/>
      <c r="TQJ1311" s="187"/>
      <c r="TQK1311" s="187"/>
      <c r="TQL1311" s="187"/>
      <c r="TQM1311" s="187"/>
      <c r="TQN1311" s="187"/>
      <c r="TQO1311" s="187"/>
      <c r="TQP1311" s="187"/>
      <c r="TQQ1311" s="187"/>
      <c r="TQR1311" s="187"/>
      <c r="TQS1311" s="187"/>
      <c r="TQT1311" s="187"/>
      <c r="TQU1311" s="187"/>
      <c r="TQV1311" s="187"/>
      <c r="TQW1311" s="187"/>
      <c r="TQX1311" s="187"/>
      <c r="TQY1311" s="187"/>
      <c r="TQZ1311" s="187"/>
      <c r="TRA1311" s="187"/>
      <c r="TRB1311" s="187"/>
      <c r="TRC1311" s="187"/>
      <c r="TRD1311" s="187"/>
      <c r="TRE1311" s="187"/>
      <c r="TRF1311" s="187"/>
      <c r="TRG1311" s="187"/>
      <c r="TRH1311" s="187"/>
      <c r="TRI1311" s="187"/>
      <c r="TRJ1311" s="187"/>
      <c r="TRK1311" s="187"/>
      <c r="TRL1311" s="187"/>
      <c r="TRM1311" s="187"/>
      <c r="TRN1311" s="187"/>
      <c r="TRO1311" s="187"/>
      <c r="TRP1311" s="187"/>
      <c r="TRQ1311" s="187"/>
      <c r="TRR1311" s="187"/>
      <c r="TRS1311" s="187"/>
      <c r="TRT1311" s="187"/>
      <c r="TRU1311" s="187"/>
      <c r="TRV1311" s="187"/>
      <c r="TRW1311" s="187"/>
      <c r="TRX1311" s="187"/>
      <c r="TRY1311" s="187"/>
      <c r="TRZ1311" s="187"/>
      <c r="TSA1311" s="187"/>
      <c r="TSB1311" s="187"/>
      <c r="TSC1311" s="187"/>
      <c r="TSD1311" s="187"/>
      <c r="TSE1311" s="187"/>
      <c r="TSF1311" s="187"/>
      <c r="TSG1311" s="187"/>
      <c r="TSH1311" s="187"/>
      <c r="TSI1311" s="187"/>
      <c r="TSJ1311" s="187"/>
      <c r="TSK1311" s="187"/>
      <c r="TSL1311" s="187"/>
      <c r="TSM1311" s="187"/>
      <c r="TSN1311" s="187"/>
      <c r="TSO1311" s="187"/>
      <c r="TSP1311" s="187"/>
      <c r="TSQ1311" s="187"/>
      <c r="TSR1311" s="187"/>
      <c r="TSS1311" s="187"/>
      <c r="TST1311" s="187"/>
      <c r="TSU1311" s="187"/>
      <c r="TSV1311" s="187"/>
      <c r="TSW1311" s="187"/>
      <c r="TSX1311" s="187"/>
      <c r="TSY1311" s="187"/>
      <c r="TSZ1311" s="187"/>
      <c r="TTA1311" s="187"/>
      <c r="TTB1311" s="187"/>
      <c r="TTC1311" s="187"/>
      <c r="TTD1311" s="187"/>
      <c r="TTE1311" s="187"/>
      <c r="TTF1311" s="187"/>
      <c r="TTG1311" s="187"/>
      <c r="TTH1311" s="187"/>
      <c r="TTI1311" s="187"/>
      <c r="TTJ1311" s="187"/>
      <c r="TTK1311" s="187"/>
      <c r="TTL1311" s="187"/>
      <c r="TTM1311" s="187"/>
      <c r="TTN1311" s="187"/>
      <c r="TTO1311" s="187"/>
      <c r="TTP1311" s="187"/>
      <c r="TTQ1311" s="187"/>
      <c r="TTR1311" s="187"/>
      <c r="TTS1311" s="187"/>
      <c r="TTT1311" s="187"/>
      <c r="TTU1311" s="187"/>
      <c r="TTV1311" s="187"/>
      <c r="TTW1311" s="187"/>
      <c r="TTX1311" s="187"/>
      <c r="TTY1311" s="187"/>
      <c r="TTZ1311" s="187"/>
      <c r="TUA1311" s="187"/>
      <c r="TUB1311" s="187"/>
      <c r="TUC1311" s="187"/>
      <c r="TUD1311" s="187"/>
      <c r="TUE1311" s="187"/>
      <c r="TUF1311" s="187"/>
      <c r="TUG1311" s="187"/>
      <c r="TUH1311" s="187"/>
      <c r="TUI1311" s="187"/>
      <c r="TUJ1311" s="187"/>
      <c r="TUK1311" s="187"/>
      <c r="TUL1311" s="187"/>
      <c r="TUM1311" s="187"/>
      <c r="TUN1311" s="187"/>
      <c r="TUO1311" s="187"/>
      <c r="TUP1311" s="187"/>
      <c r="TUQ1311" s="187"/>
      <c r="TUR1311" s="187"/>
      <c r="TUS1311" s="187"/>
      <c r="TUT1311" s="187"/>
      <c r="TUU1311" s="187"/>
      <c r="TUV1311" s="187"/>
      <c r="TUW1311" s="187"/>
      <c r="TUX1311" s="187"/>
      <c r="TUY1311" s="187"/>
      <c r="TUZ1311" s="187"/>
      <c r="TVA1311" s="187"/>
      <c r="TVB1311" s="187"/>
      <c r="TVC1311" s="187"/>
      <c r="TVD1311" s="187"/>
      <c r="TVE1311" s="187"/>
      <c r="TVF1311" s="187"/>
      <c r="TVG1311" s="187"/>
      <c r="TVH1311" s="187"/>
      <c r="TVI1311" s="187"/>
      <c r="TVJ1311" s="187"/>
      <c r="TVK1311" s="187"/>
      <c r="TVL1311" s="187"/>
      <c r="TVM1311" s="187"/>
      <c r="TVN1311" s="187"/>
      <c r="TVO1311" s="187"/>
      <c r="TVP1311" s="187"/>
      <c r="TVQ1311" s="187"/>
      <c r="TVR1311" s="187"/>
      <c r="TVS1311" s="187"/>
      <c r="TVT1311" s="187"/>
      <c r="TVU1311" s="187"/>
      <c r="TVV1311" s="187"/>
      <c r="TVW1311" s="187"/>
      <c r="TVX1311" s="187"/>
      <c r="TVY1311" s="187"/>
      <c r="TVZ1311" s="187"/>
      <c r="TWA1311" s="187"/>
      <c r="TWB1311" s="187"/>
      <c r="TWC1311" s="187"/>
      <c r="TWD1311" s="187"/>
      <c r="TWE1311" s="187"/>
      <c r="TWF1311" s="187"/>
      <c r="TWG1311" s="187"/>
      <c r="TWH1311" s="187"/>
      <c r="TWI1311" s="187"/>
      <c r="TWJ1311" s="187"/>
      <c r="TWK1311" s="187"/>
      <c r="TWL1311" s="187"/>
      <c r="TWM1311" s="187"/>
      <c r="TWN1311" s="187"/>
      <c r="TWO1311" s="187"/>
      <c r="TWP1311" s="187"/>
      <c r="TWQ1311" s="187"/>
      <c r="TWR1311" s="187"/>
      <c r="TWS1311" s="187"/>
      <c r="TWT1311" s="187"/>
      <c r="TWU1311" s="187"/>
      <c r="TWV1311" s="187"/>
      <c r="TWW1311" s="187"/>
      <c r="TWX1311" s="187"/>
      <c r="TWY1311" s="187"/>
      <c r="TWZ1311" s="187"/>
      <c r="TXA1311" s="187"/>
      <c r="TXB1311" s="187"/>
      <c r="TXC1311" s="187"/>
      <c r="TXD1311" s="187"/>
      <c r="TXE1311" s="187"/>
      <c r="TXF1311" s="187"/>
      <c r="TXG1311" s="187"/>
      <c r="TXH1311" s="187"/>
      <c r="TXI1311" s="187"/>
      <c r="TXJ1311" s="187"/>
      <c r="TXK1311" s="187"/>
      <c r="TXL1311" s="187"/>
      <c r="TXM1311" s="187"/>
      <c r="TXN1311" s="187"/>
      <c r="TXO1311" s="187"/>
      <c r="TXP1311" s="187"/>
      <c r="TXQ1311" s="187"/>
      <c r="TXR1311" s="187"/>
      <c r="TXS1311" s="187"/>
      <c r="TXT1311" s="187"/>
      <c r="TXU1311" s="187"/>
      <c r="TXV1311" s="187"/>
      <c r="TXW1311" s="187"/>
      <c r="TXX1311" s="187"/>
      <c r="TXY1311" s="187"/>
      <c r="TXZ1311" s="187"/>
      <c r="TYA1311" s="187"/>
      <c r="TYB1311" s="187"/>
      <c r="TYC1311" s="187"/>
      <c r="TYD1311" s="187"/>
      <c r="TYE1311" s="187"/>
      <c r="TYF1311" s="187"/>
      <c r="TYG1311" s="187"/>
      <c r="TYH1311" s="187"/>
      <c r="TYI1311" s="187"/>
      <c r="TYJ1311" s="187"/>
      <c r="TYK1311" s="187"/>
      <c r="TYL1311" s="187"/>
      <c r="TYM1311" s="187"/>
      <c r="TYN1311" s="187"/>
      <c r="TYO1311" s="187"/>
      <c r="TYP1311" s="187"/>
      <c r="TYQ1311" s="187"/>
      <c r="TYR1311" s="187"/>
      <c r="TYS1311" s="187"/>
      <c r="TYT1311" s="187"/>
      <c r="TYU1311" s="187"/>
      <c r="TYV1311" s="187"/>
      <c r="TYW1311" s="187"/>
      <c r="TYX1311" s="187"/>
      <c r="TYY1311" s="187"/>
      <c r="TYZ1311" s="187"/>
      <c r="TZA1311" s="187"/>
      <c r="TZB1311" s="187"/>
      <c r="TZC1311" s="187"/>
      <c r="TZD1311" s="187"/>
      <c r="TZE1311" s="187"/>
      <c r="TZF1311" s="187"/>
      <c r="TZG1311" s="187"/>
      <c r="TZH1311" s="187"/>
      <c r="TZI1311" s="187"/>
      <c r="TZJ1311" s="187"/>
      <c r="TZK1311" s="187"/>
      <c r="TZL1311" s="187"/>
      <c r="TZM1311" s="187"/>
      <c r="TZN1311" s="187"/>
      <c r="TZO1311" s="187"/>
      <c r="TZP1311" s="187"/>
      <c r="TZQ1311" s="187"/>
      <c r="TZR1311" s="187"/>
      <c r="TZS1311" s="187"/>
      <c r="TZT1311" s="187"/>
      <c r="TZU1311" s="187"/>
      <c r="TZV1311" s="187"/>
      <c r="TZW1311" s="187"/>
      <c r="TZX1311" s="187"/>
      <c r="TZY1311" s="187"/>
      <c r="TZZ1311" s="187"/>
      <c r="UAA1311" s="187"/>
      <c r="UAB1311" s="187"/>
      <c r="UAC1311" s="187"/>
      <c r="UAD1311" s="187"/>
      <c r="UAE1311" s="187"/>
      <c r="UAF1311" s="187"/>
      <c r="UAG1311" s="187"/>
      <c r="UAH1311" s="187"/>
      <c r="UAI1311" s="187"/>
      <c r="UAJ1311" s="187"/>
      <c r="UAK1311" s="187"/>
      <c r="UAL1311" s="187"/>
      <c r="UAM1311" s="187"/>
      <c r="UAN1311" s="187"/>
      <c r="UAO1311" s="187"/>
      <c r="UAP1311" s="187"/>
      <c r="UAQ1311" s="187"/>
      <c r="UAR1311" s="187"/>
      <c r="UAS1311" s="187"/>
      <c r="UAT1311" s="187"/>
      <c r="UAU1311" s="187"/>
      <c r="UAV1311" s="187"/>
      <c r="UAW1311" s="187"/>
      <c r="UAX1311" s="187"/>
      <c r="UAY1311" s="187"/>
      <c r="UAZ1311" s="187"/>
      <c r="UBA1311" s="187"/>
      <c r="UBB1311" s="187"/>
      <c r="UBC1311" s="187"/>
      <c r="UBD1311" s="187"/>
      <c r="UBE1311" s="187"/>
      <c r="UBF1311" s="187"/>
      <c r="UBG1311" s="187"/>
      <c r="UBH1311" s="187"/>
      <c r="UBI1311" s="187"/>
      <c r="UBJ1311" s="187"/>
      <c r="UBK1311" s="187"/>
      <c r="UBL1311" s="187"/>
      <c r="UBM1311" s="187"/>
      <c r="UBN1311" s="187"/>
      <c r="UBO1311" s="187"/>
      <c r="UBP1311" s="187"/>
      <c r="UBQ1311" s="187"/>
      <c r="UBR1311" s="187"/>
      <c r="UBS1311" s="187"/>
      <c r="UBT1311" s="187"/>
      <c r="UBU1311" s="187"/>
      <c r="UBV1311" s="187"/>
      <c r="UBW1311" s="187"/>
      <c r="UBX1311" s="187"/>
      <c r="UBY1311" s="187"/>
      <c r="UBZ1311" s="187"/>
      <c r="UCA1311" s="187"/>
      <c r="UCB1311" s="187"/>
      <c r="UCC1311" s="187"/>
      <c r="UCD1311" s="187"/>
      <c r="UCE1311" s="187"/>
      <c r="UCF1311" s="187"/>
      <c r="UCG1311" s="187"/>
      <c r="UCH1311" s="187"/>
      <c r="UCI1311" s="187"/>
      <c r="UCJ1311" s="187"/>
      <c r="UCK1311" s="187"/>
      <c r="UCL1311" s="187"/>
      <c r="UCM1311" s="187"/>
      <c r="UCN1311" s="187"/>
      <c r="UCO1311" s="187"/>
      <c r="UCP1311" s="187"/>
      <c r="UCQ1311" s="187"/>
      <c r="UCR1311" s="187"/>
      <c r="UCS1311" s="187"/>
      <c r="UCT1311" s="187"/>
      <c r="UCU1311" s="187"/>
      <c r="UCV1311" s="187"/>
      <c r="UCW1311" s="187"/>
      <c r="UCX1311" s="187"/>
      <c r="UCY1311" s="187"/>
      <c r="UCZ1311" s="187"/>
      <c r="UDA1311" s="187"/>
      <c r="UDB1311" s="187"/>
      <c r="UDC1311" s="187"/>
      <c r="UDD1311" s="187"/>
      <c r="UDE1311" s="187"/>
      <c r="UDF1311" s="187"/>
      <c r="UDG1311" s="187"/>
      <c r="UDH1311" s="187"/>
      <c r="UDI1311" s="187"/>
      <c r="UDJ1311" s="187"/>
      <c r="UDK1311" s="187"/>
      <c r="UDL1311" s="187"/>
      <c r="UDM1311" s="187"/>
      <c r="UDN1311" s="187"/>
      <c r="UDO1311" s="187"/>
      <c r="UDP1311" s="187"/>
      <c r="UDQ1311" s="187"/>
      <c r="UDR1311" s="187"/>
      <c r="UDS1311" s="187"/>
      <c r="UDT1311" s="187"/>
      <c r="UDU1311" s="187"/>
      <c r="UDV1311" s="187"/>
      <c r="UDW1311" s="187"/>
      <c r="UDX1311" s="187"/>
      <c r="UDY1311" s="187"/>
      <c r="UDZ1311" s="187"/>
      <c r="UEA1311" s="187"/>
      <c r="UEB1311" s="187"/>
      <c r="UEC1311" s="187"/>
      <c r="UED1311" s="187"/>
      <c r="UEE1311" s="187"/>
      <c r="UEF1311" s="187"/>
      <c r="UEG1311" s="187"/>
      <c r="UEH1311" s="187"/>
      <c r="UEI1311" s="187"/>
      <c r="UEJ1311" s="187"/>
      <c r="UEK1311" s="187"/>
      <c r="UEL1311" s="187"/>
      <c r="UEM1311" s="187"/>
      <c r="UEN1311" s="187"/>
      <c r="UEO1311" s="187"/>
      <c r="UEP1311" s="187"/>
      <c r="UEQ1311" s="187"/>
      <c r="UER1311" s="187"/>
      <c r="UES1311" s="187"/>
      <c r="UET1311" s="187"/>
      <c r="UEU1311" s="187"/>
      <c r="UEV1311" s="187"/>
      <c r="UEW1311" s="187"/>
      <c r="UEX1311" s="187"/>
      <c r="UEY1311" s="187"/>
      <c r="UEZ1311" s="187"/>
      <c r="UFA1311" s="187"/>
      <c r="UFB1311" s="187"/>
      <c r="UFC1311" s="187"/>
      <c r="UFD1311" s="187"/>
      <c r="UFE1311" s="187"/>
      <c r="UFF1311" s="187"/>
      <c r="UFG1311" s="187"/>
      <c r="UFH1311" s="187"/>
      <c r="UFI1311" s="187"/>
      <c r="UFJ1311" s="187"/>
      <c r="UFK1311" s="187"/>
      <c r="UFL1311" s="187"/>
      <c r="UFM1311" s="187"/>
      <c r="UFN1311" s="187"/>
      <c r="UFO1311" s="187"/>
      <c r="UFP1311" s="187"/>
      <c r="UFQ1311" s="187"/>
      <c r="UFR1311" s="187"/>
      <c r="UFS1311" s="187"/>
      <c r="UFT1311" s="187"/>
      <c r="UFU1311" s="187"/>
      <c r="UFV1311" s="187"/>
      <c r="UFW1311" s="187"/>
      <c r="UFX1311" s="187"/>
      <c r="UFY1311" s="187"/>
      <c r="UFZ1311" s="187"/>
      <c r="UGA1311" s="187"/>
      <c r="UGB1311" s="187"/>
      <c r="UGC1311" s="187"/>
      <c r="UGD1311" s="187"/>
      <c r="UGE1311" s="187"/>
      <c r="UGF1311" s="187"/>
      <c r="UGG1311" s="187"/>
      <c r="UGH1311" s="187"/>
      <c r="UGI1311" s="187"/>
      <c r="UGJ1311" s="187"/>
      <c r="UGK1311" s="187"/>
      <c r="UGL1311" s="187"/>
      <c r="UGM1311" s="187"/>
      <c r="UGN1311" s="187"/>
      <c r="UGO1311" s="187"/>
      <c r="UGP1311" s="187"/>
      <c r="UGQ1311" s="187"/>
      <c r="UGR1311" s="187"/>
      <c r="UGS1311" s="187"/>
      <c r="UGT1311" s="187"/>
      <c r="UGU1311" s="187"/>
      <c r="UGV1311" s="187"/>
      <c r="UGW1311" s="187"/>
      <c r="UGX1311" s="187"/>
      <c r="UGY1311" s="187"/>
      <c r="UGZ1311" s="187"/>
      <c r="UHA1311" s="187"/>
      <c r="UHB1311" s="187"/>
      <c r="UHC1311" s="187"/>
      <c r="UHD1311" s="187"/>
      <c r="UHE1311" s="187"/>
      <c r="UHF1311" s="187"/>
      <c r="UHG1311" s="187"/>
      <c r="UHH1311" s="187"/>
      <c r="UHI1311" s="187"/>
      <c r="UHJ1311" s="187"/>
      <c r="UHK1311" s="187"/>
      <c r="UHL1311" s="187"/>
      <c r="UHM1311" s="187"/>
      <c r="UHN1311" s="187"/>
      <c r="UHO1311" s="187"/>
      <c r="UHP1311" s="187"/>
      <c r="UHQ1311" s="187"/>
      <c r="UHR1311" s="187"/>
      <c r="UHS1311" s="187"/>
      <c r="UHT1311" s="187"/>
      <c r="UHU1311" s="187"/>
      <c r="UHV1311" s="187"/>
      <c r="UHW1311" s="187"/>
      <c r="UHX1311" s="187"/>
      <c r="UHY1311" s="187"/>
      <c r="UHZ1311" s="187"/>
      <c r="UIA1311" s="187"/>
      <c r="UIB1311" s="187"/>
      <c r="UIC1311" s="187"/>
      <c r="UID1311" s="187"/>
      <c r="UIE1311" s="187"/>
      <c r="UIF1311" s="187"/>
      <c r="UIG1311" s="187"/>
      <c r="UIH1311" s="187"/>
      <c r="UII1311" s="187"/>
      <c r="UIJ1311" s="187"/>
      <c r="UIK1311" s="187"/>
      <c r="UIL1311" s="187"/>
      <c r="UIM1311" s="187"/>
      <c r="UIN1311" s="187"/>
      <c r="UIO1311" s="187"/>
      <c r="UIP1311" s="187"/>
      <c r="UIQ1311" s="187"/>
      <c r="UIR1311" s="187"/>
      <c r="UIS1311" s="187"/>
      <c r="UIT1311" s="187"/>
      <c r="UIU1311" s="187"/>
      <c r="UIV1311" s="187"/>
      <c r="UIW1311" s="187"/>
      <c r="UIX1311" s="187"/>
      <c r="UIY1311" s="187"/>
      <c r="UIZ1311" s="187"/>
      <c r="UJA1311" s="187"/>
      <c r="UJB1311" s="187"/>
      <c r="UJC1311" s="187"/>
      <c r="UJD1311" s="187"/>
      <c r="UJE1311" s="187"/>
      <c r="UJF1311" s="187"/>
      <c r="UJG1311" s="187"/>
      <c r="UJH1311" s="187"/>
      <c r="UJI1311" s="187"/>
      <c r="UJJ1311" s="187"/>
      <c r="UJK1311" s="187"/>
      <c r="UJL1311" s="187"/>
      <c r="UJM1311" s="187"/>
      <c r="UJN1311" s="187"/>
      <c r="UJO1311" s="187"/>
      <c r="UJP1311" s="187"/>
      <c r="UJQ1311" s="187"/>
      <c r="UJR1311" s="187"/>
      <c r="UJS1311" s="187"/>
      <c r="UJT1311" s="187"/>
      <c r="UJU1311" s="187"/>
      <c r="UJV1311" s="187"/>
      <c r="UJW1311" s="187"/>
      <c r="UJX1311" s="187"/>
      <c r="UJY1311" s="187"/>
      <c r="UJZ1311" s="187"/>
      <c r="UKA1311" s="187"/>
      <c r="UKB1311" s="187"/>
      <c r="UKC1311" s="187"/>
      <c r="UKD1311" s="187"/>
      <c r="UKE1311" s="187"/>
      <c r="UKF1311" s="187"/>
      <c r="UKG1311" s="187"/>
      <c r="UKH1311" s="187"/>
      <c r="UKI1311" s="187"/>
      <c r="UKJ1311" s="187"/>
      <c r="UKK1311" s="187"/>
      <c r="UKL1311" s="187"/>
      <c r="UKM1311" s="187"/>
      <c r="UKN1311" s="187"/>
      <c r="UKO1311" s="187"/>
      <c r="UKP1311" s="187"/>
      <c r="UKQ1311" s="187"/>
      <c r="UKR1311" s="187"/>
      <c r="UKS1311" s="187"/>
      <c r="UKT1311" s="187"/>
      <c r="UKU1311" s="187"/>
      <c r="UKV1311" s="187"/>
      <c r="UKW1311" s="187"/>
      <c r="UKX1311" s="187"/>
      <c r="UKY1311" s="187"/>
      <c r="UKZ1311" s="187"/>
      <c r="ULA1311" s="187"/>
      <c r="ULB1311" s="187"/>
      <c r="ULC1311" s="187"/>
      <c r="ULD1311" s="187"/>
      <c r="ULE1311" s="187"/>
      <c r="ULF1311" s="187"/>
      <c r="ULG1311" s="187"/>
      <c r="ULH1311" s="187"/>
      <c r="ULI1311" s="187"/>
      <c r="ULJ1311" s="187"/>
      <c r="ULK1311" s="187"/>
      <c r="ULL1311" s="187"/>
      <c r="ULM1311" s="187"/>
      <c r="ULN1311" s="187"/>
      <c r="ULO1311" s="187"/>
      <c r="ULP1311" s="187"/>
      <c r="ULQ1311" s="187"/>
      <c r="ULR1311" s="187"/>
      <c r="ULS1311" s="187"/>
      <c r="ULT1311" s="187"/>
      <c r="ULU1311" s="187"/>
      <c r="ULV1311" s="187"/>
      <c r="ULW1311" s="187"/>
      <c r="ULX1311" s="187"/>
      <c r="ULY1311" s="187"/>
      <c r="ULZ1311" s="187"/>
      <c r="UMA1311" s="187"/>
      <c r="UMB1311" s="187"/>
      <c r="UMC1311" s="187"/>
      <c r="UMD1311" s="187"/>
      <c r="UME1311" s="187"/>
      <c r="UMF1311" s="187"/>
      <c r="UMG1311" s="187"/>
      <c r="UMH1311" s="187"/>
      <c r="UMI1311" s="187"/>
      <c r="UMJ1311" s="187"/>
      <c r="UMK1311" s="187"/>
      <c r="UML1311" s="187"/>
      <c r="UMM1311" s="187"/>
      <c r="UMN1311" s="187"/>
      <c r="UMO1311" s="187"/>
      <c r="UMP1311" s="187"/>
      <c r="UMQ1311" s="187"/>
      <c r="UMR1311" s="187"/>
      <c r="UMS1311" s="187"/>
      <c r="UMT1311" s="187"/>
      <c r="UMU1311" s="187"/>
      <c r="UMV1311" s="187"/>
      <c r="UMW1311" s="187"/>
      <c r="UMX1311" s="187"/>
      <c r="UMY1311" s="187"/>
      <c r="UMZ1311" s="187"/>
      <c r="UNA1311" s="187"/>
      <c r="UNB1311" s="187"/>
      <c r="UNC1311" s="187"/>
      <c r="UND1311" s="187"/>
      <c r="UNE1311" s="187"/>
      <c r="UNF1311" s="187"/>
      <c r="UNG1311" s="187"/>
      <c r="UNH1311" s="187"/>
      <c r="UNI1311" s="187"/>
      <c r="UNJ1311" s="187"/>
      <c r="UNK1311" s="187"/>
      <c r="UNL1311" s="187"/>
      <c r="UNM1311" s="187"/>
      <c r="UNN1311" s="187"/>
      <c r="UNO1311" s="187"/>
      <c r="UNP1311" s="187"/>
      <c r="UNQ1311" s="187"/>
      <c r="UNR1311" s="187"/>
      <c r="UNS1311" s="187"/>
      <c r="UNT1311" s="187"/>
      <c r="UNU1311" s="187"/>
      <c r="UNV1311" s="187"/>
      <c r="UNW1311" s="187"/>
      <c r="UNX1311" s="187"/>
      <c r="UNY1311" s="187"/>
      <c r="UNZ1311" s="187"/>
      <c r="UOA1311" s="187"/>
      <c r="UOB1311" s="187"/>
      <c r="UOC1311" s="187"/>
      <c r="UOD1311" s="187"/>
      <c r="UOE1311" s="187"/>
      <c r="UOF1311" s="187"/>
      <c r="UOG1311" s="187"/>
      <c r="UOH1311" s="187"/>
      <c r="UOI1311" s="187"/>
      <c r="UOJ1311" s="187"/>
      <c r="UOK1311" s="187"/>
      <c r="UOL1311" s="187"/>
      <c r="UOM1311" s="187"/>
      <c r="UON1311" s="187"/>
      <c r="UOO1311" s="187"/>
      <c r="UOP1311" s="187"/>
      <c r="UOQ1311" s="187"/>
      <c r="UOR1311" s="187"/>
      <c r="UOS1311" s="187"/>
      <c r="UOT1311" s="187"/>
      <c r="UOU1311" s="187"/>
      <c r="UOV1311" s="187"/>
      <c r="UOW1311" s="187"/>
      <c r="UOX1311" s="187"/>
      <c r="UOY1311" s="187"/>
      <c r="UOZ1311" s="187"/>
      <c r="UPA1311" s="187"/>
      <c r="UPB1311" s="187"/>
      <c r="UPC1311" s="187"/>
      <c r="UPD1311" s="187"/>
      <c r="UPE1311" s="187"/>
      <c r="UPF1311" s="187"/>
      <c r="UPG1311" s="187"/>
      <c r="UPH1311" s="187"/>
      <c r="UPI1311" s="187"/>
      <c r="UPJ1311" s="187"/>
      <c r="UPK1311" s="187"/>
      <c r="UPL1311" s="187"/>
      <c r="UPM1311" s="187"/>
      <c r="UPN1311" s="187"/>
      <c r="UPO1311" s="187"/>
      <c r="UPP1311" s="187"/>
      <c r="UPQ1311" s="187"/>
      <c r="UPR1311" s="187"/>
      <c r="UPS1311" s="187"/>
      <c r="UPT1311" s="187"/>
      <c r="UPU1311" s="187"/>
      <c r="UPV1311" s="187"/>
      <c r="UPW1311" s="187"/>
      <c r="UPX1311" s="187"/>
      <c r="UPY1311" s="187"/>
      <c r="UPZ1311" s="187"/>
      <c r="UQA1311" s="187"/>
      <c r="UQB1311" s="187"/>
      <c r="UQC1311" s="187"/>
      <c r="UQD1311" s="187"/>
      <c r="UQE1311" s="187"/>
      <c r="UQF1311" s="187"/>
      <c r="UQG1311" s="187"/>
      <c r="UQH1311" s="187"/>
      <c r="UQI1311" s="187"/>
      <c r="UQJ1311" s="187"/>
      <c r="UQK1311" s="187"/>
      <c r="UQL1311" s="187"/>
      <c r="UQM1311" s="187"/>
      <c r="UQN1311" s="187"/>
      <c r="UQO1311" s="187"/>
      <c r="UQP1311" s="187"/>
      <c r="UQQ1311" s="187"/>
      <c r="UQR1311" s="187"/>
      <c r="UQS1311" s="187"/>
      <c r="UQT1311" s="187"/>
      <c r="UQU1311" s="187"/>
      <c r="UQV1311" s="187"/>
      <c r="UQW1311" s="187"/>
      <c r="UQX1311" s="187"/>
      <c r="UQY1311" s="187"/>
      <c r="UQZ1311" s="187"/>
      <c r="URA1311" s="187"/>
      <c r="URB1311" s="187"/>
      <c r="URC1311" s="187"/>
      <c r="URD1311" s="187"/>
      <c r="URE1311" s="187"/>
      <c r="URF1311" s="187"/>
      <c r="URG1311" s="187"/>
      <c r="URH1311" s="187"/>
      <c r="URI1311" s="187"/>
      <c r="URJ1311" s="187"/>
      <c r="URK1311" s="187"/>
      <c r="URL1311" s="187"/>
      <c r="URM1311" s="187"/>
      <c r="URN1311" s="187"/>
      <c r="URO1311" s="187"/>
      <c r="URP1311" s="187"/>
      <c r="URQ1311" s="187"/>
      <c r="URR1311" s="187"/>
      <c r="URS1311" s="187"/>
      <c r="URT1311" s="187"/>
      <c r="URU1311" s="187"/>
      <c r="URV1311" s="187"/>
      <c r="URW1311" s="187"/>
      <c r="URX1311" s="187"/>
      <c r="URY1311" s="187"/>
      <c r="URZ1311" s="187"/>
      <c r="USA1311" s="187"/>
      <c r="USB1311" s="187"/>
      <c r="USC1311" s="187"/>
      <c r="USD1311" s="187"/>
      <c r="USE1311" s="187"/>
      <c r="USF1311" s="187"/>
      <c r="USG1311" s="187"/>
      <c r="USH1311" s="187"/>
      <c r="USI1311" s="187"/>
      <c r="USJ1311" s="187"/>
      <c r="USK1311" s="187"/>
      <c r="USL1311" s="187"/>
      <c r="USM1311" s="187"/>
      <c r="USN1311" s="187"/>
      <c r="USO1311" s="187"/>
      <c r="USP1311" s="187"/>
      <c r="USQ1311" s="187"/>
      <c r="USR1311" s="187"/>
      <c r="USS1311" s="187"/>
      <c r="UST1311" s="187"/>
      <c r="USU1311" s="187"/>
      <c r="USV1311" s="187"/>
      <c r="USW1311" s="187"/>
      <c r="USX1311" s="187"/>
      <c r="USY1311" s="187"/>
      <c r="USZ1311" s="187"/>
      <c r="UTA1311" s="187"/>
      <c r="UTB1311" s="187"/>
      <c r="UTC1311" s="187"/>
      <c r="UTD1311" s="187"/>
      <c r="UTE1311" s="187"/>
      <c r="UTF1311" s="187"/>
      <c r="UTG1311" s="187"/>
      <c r="UTH1311" s="187"/>
      <c r="UTI1311" s="187"/>
      <c r="UTJ1311" s="187"/>
      <c r="UTK1311" s="187"/>
      <c r="UTL1311" s="187"/>
      <c r="UTM1311" s="187"/>
      <c r="UTN1311" s="187"/>
      <c r="UTO1311" s="187"/>
      <c r="UTP1311" s="187"/>
      <c r="UTQ1311" s="187"/>
      <c r="UTR1311" s="187"/>
      <c r="UTS1311" s="187"/>
      <c r="UTT1311" s="187"/>
      <c r="UTU1311" s="187"/>
      <c r="UTV1311" s="187"/>
      <c r="UTW1311" s="187"/>
      <c r="UTX1311" s="187"/>
      <c r="UTY1311" s="187"/>
      <c r="UTZ1311" s="187"/>
      <c r="UUA1311" s="187"/>
      <c r="UUB1311" s="187"/>
      <c r="UUC1311" s="187"/>
      <c r="UUD1311" s="187"/>
      <c r="UUE1311" s="187"/>
      <c r="UUF1311" s="187"/>
      <c r="UUG1311" s="187"/>
      <c r="UUH1311" s="187"/>
      <c r="UUI1311" s="187"/>
      <c r="UUJ1311" s="187"/>
      <c r="UUK1311" s="187"/>
      <c r="UUL1311" s="187"/>
      <c r="UUM1311" s="187"/>
      <c r="UUN1311" s="187"/>
      <c r="UUO1311" s="187"/>
      <c r="UUP1311" s="187"/>
      <c r="UUQ1311" s="187"/>
      <c r="UUR1311" s="187"/>
      <c r="UUS1311" s="187"/>
      <c r="UUT1311" s="187"/>
      <c r="UUU1311" s="187"/>
      <c r="UUV1311" s="187"/>
      <c r="UUW1311" s="187"/>
      <c r="UUX1311" s="187"/>
      <c r="UUY1311" s="187"/>
      <c r="UUZ1311" s="187"/>
      <c r="UVA1311" s="187"/>
      <c r="UVB1311" s="187"/>
      <c r="UVC1311" s="187"/>
      <c r="UVD1311" s="187"/>
      <c r="UVE1311" s="187"/>
      <c r="UVF1311" s="187"/>
      <c r="UVG1311" s="187"/>
      <c r="UVH1311" s="187"/>
      <c r="UVI1311" s="187"/>
      <c r="UVJ1311" s="187"/>
      <c r="UVK1311" s="187"/>
      <c r="UVL1311" s="187"/>
      <c r="UVM1311" s="187"/>
      <c r="UVN1311" s="187"/>
      <c r="UVO1311" s="187"/>
      <c r="UVP1311" s="187"/>
      <c r="UVQ1311" s="187"/>
      <c r="UVR1311" s="187"/>
      <c r="UVS1311" s="187"/>
      <c r="UVT1311" s="187"/>
      <c r="UVU1311" s="187"/>
      <c r="UVV1311" s="187"/>
      <c r="UVW1311" s="187"/>
      <c r="UVX1311" s="187"/>
      <c r="UVY1311" s="187"/>
      <c r="UVZ1311" s="187"/>
      <c r="UWA1311" s="187"/>
      <c r="UWB1311" s="187"/>
      <c r="UWC1311" s="187"/>
      <c r="UWD1311" s="187"/>
      <c r="UWE1311" s="187"/>
      <c r="UWF1311" s="187"/>
      <c r="UWG1311" s="187"/>
      <c r="UWH1311" s="187"/>
      <c r="UWI1311" s="187"/>
      <c r="UWJ1311" s="187"/>
      <c r="UWK1311" s="187"/>
      <c r="UWL1311" s="187"/>
      <c r="UWM1311" s="187"/>
      <c r="UWN1311" s="187"/>
      <c r="UWO1311" s="187"/>
      <c r="UWP1311" s="187"/>
      <c r="UWQ1311" s="187"/>
      <c r="UWR1311" s="187"/>
      <c r="UWS1311" s="187"/>
      <c r="UWT1311" s="187"/>
      <c r="UWU1311" s="187"/>
      <c r="UWV1311" s="187"/>
      <c r="UWW1311" s="187"/>
      <c r="UWX1311" s="187"/>
      <c r="UWY1311" s="187"/>
      <c r="UWZ1311" s="187"/>
      <c r="UXA1311" s="187"/>
      <c r="UXB1311" s="187"/>
      <c r="UXC1311" s="187"/>
      <c r="UXD1311" s="187"/>
      <c r="UXE1311" s="187"/>
      <c r="UXF1311" s="187"/>
      <c r="UXG1311" s="187"/>
      <c r="UXH1311" s="187"/>
      <c r="UXI1311" s="187"/>
      <c r="UXJ1311" s="187"/>
      <c r="UXK1311" s="187"/>
      <c r="UXL1311" s="187"/>
      <c r="UXM1311" s="187"/>
      <c r="UXN1311" s="187"/>
      <c r="UXO1311" s="187"/>
      <c r="UXP1311" s="187"/>
      <c r="UXQ1311" s="187"/>
      <c r="UXR1311" s="187"/>
      <c r="UXS1311" s="187"/>
      <c r="UXT1311" s="187"/>
      <c r="UXU1311" s="187"/>
      <c r="UXV1311" s="187"/>
      <c r="UXW1311" s="187"/>
      <c r="UXX1311" s="187"/>
      <c r="UXY1311" s="187"/>
      <c r="UXZ1311" s="187"/>
      <c r="UYA1311" s="187"/>
      <c r="UYB1311" s="187"/>
      <c r="UYC1311" s="187"/>
      <c r="UYD1311" s="187"/>
      <c r="UYE1311" s="187"/>
      <c r="UYF1311" s="187"/>
      <c r="UYG1311" s="187"/>
      <c r="UYH1311" s="187"/>
      <c r="UYI1311" s="187"/>
      <c r="UYJ1311" s="187"/>
      <c r="UYK1311" s="187"/>
      <c r="UYL1311" s="187"/>
      <c r="UYM1311" s="187"/>
      <c r="UYN1311" s="187"/>
      <c r="UYO1311" s="187"/>
      <c r="UYP1311" s="187"/>
      <c r="UYQ1311" s="187"/>
      <c r="UYR1311" s="187"/>
      <c r="UYS1311" s="187"/>
      <c r="UYT1311" s="187"/>
      <c r="UYU1311" s="187"/>
      <c r="UYV1311" s="187"/>
      <c r="UYW1311" s="187"/>
      <c r="UYX1311" s="187"/>
      <c r="UYY1311" s="187"/>
      <c r="UYZ1311" s="187"/>
      <c r="UZA1311" s="187"/>
      <c r="UZB1311" s="187"/>
      <c r="UZC1311" s="187"/>
      <c r="UZD1311" s="187"/>
      <c r="UZE1311" s="187"/>
      <c r="UZF1311" s="187"/>
      <c r="UZG1311" s="187"/>
      <c r="UZH1311" s="187"/>
      <c r="UZI1311" s="187"/>
      <c r="UZJ1311" s="187"/>
      <c r="UZK1311" s="187"/>
      <c r="UZL1311" s="187"/>
      <c r="UZM1311" s="187"/>
      <c r="UZN1311" s="187"/>
      <c r="UZO1311" s="187"/>
      <c r="UZP1311" s="187"/>
      <c r="UZQ1311" s="187"/>
      <c r="UZR1311" s="187"/>
      <c r="UZS1311" s="187"/>
      <c r="UZT1311" s="187"/>
      <c r="UZU1311" s="187"/>
      <c r="UZV1311" s="187"/>
      <c r="UZW1311" s="187"/>
      <c r="UZX1311" s="187"/>
      <c r="UZY1311" s="187"/>
      <c r="UZZ1311" s="187"/>
      <c r="VAA1311" s="187"/>
      <c r="VAB1311" s="187"/>
      <c r="VAC1311" s="187"/>
      <c r="VAD1311" s="187"/>
      <c r="VAE1311" s="187"/>
      <c r="VAF1311" s="187"/>
      <c r="VAG1311" s="187"/>
      <c r="VAH1311" s="187"/>
      <c r="VAI1311" s="187"/>
      <c r="VAJ1311" s="187"/>
      <c r="VAK1311" s="187"/>
      <c r="VAL1311" s="187"/>
      <c r="VAM1311" s="187"/>
      <c r="VAN1311" s="187"/>
      <c r="VAO1311" s="187"/>
      <c r="VAP1311" s="187"/>
      <c r="VAQ1311" s="187"/>
      <c r="VAR1311" s="187"/>
      <c r="VAS1311" s="187"/>
      <c r="VAT1311" s="187"/>
      <c r="VAU1311" s="187"/>
      <c r="VAV1311" s="187"/>
      <c r="VAW1311" s="187"/>
      <c r="VAX1311" s="187"/>
      <c r="VAY1311" s="187"/>
      <c r="VAZ1311" s="187"/>
      <c r="VBA1311" s="187"/>
      <c r="VBB1311" s="187"/>
      <c r="VBC1311" s="187"/>
      <c r="VBD1311" s="187"/>
      <c r="VBE1311" s="187"/>
      <c r="VBF1311" s="187"/>
      <c r="VBG1311" s="187"/>
      <c r="VBH1311" s="187"/>
      <c r="VBI1311" s="187"/>
      <c r="VBJ1311" s="187"/>
      <c r="VBK1311" s="187"/>
      <c r="VBL1311" s="187"/>
      <c r="VBM1311" s="187"/>
      <c r="VBN1311" s="187"/>
      <c r="VBO1311" s="187"/>
      <c r="VBP1311" s="187"/>
      <c r="VBQ1311" s="187"/>
      <c r="VBR1311" s="187"/>
      <c r="VBS1311" s="187"/>
      <c r="VBT1311" s="187"/>
      <c r="VBU1311" s="187"/>
      <c r="VBV1311" s="187"/>
      <c r="VBW1311" s="187"/>
      <c r="VBX1311" s="187"/>
      <c r="VBY1311" s="187"/>
      <c r="VBZ1311" s="187"/>
      <c r="VCA1311" s="187"/>
      <c r="VCB1311" s="187"/>
      <c r="VCC1311" s="187"/>
      <c r="VCD1311" s="187"/>
      <c r="VCE1311" s="187"/>
      <c r="VCF1311" s="187"/>
      <c r="VCG1311" s="187"/>
      <c r="VCH1311" s="187"/>
      <c r="VCI1311" s="187"/>
      <c r="VCJ1311" s="187"/>
      <c r="VCK1311" s="187"/>
      <c r="VCL1311" s="187"/>
      <c r="VCM1311" s="187"/>
      <c r="VCN1311" s="187"/>
      <c r="VCO1311" s="187"/>
      <c r="VCP1311" s="187"/>
      <c r="VCQ1311" s="187"/>
      <c r="VCR1311" s="187"/>
      <c r="VCS1311" s="187"/>
      <c r="VCT1311" s="187"/>
      <c r="VCU1311" s="187"/>
      <c r="VCV1311" s="187"/>
      <c r="VCW1311" s="187"/>
      <c r="VCX1311" s="187"/>
      <c r="VCY1311" s="187"/>
      <c r="VCZ1311" s="187"/>
      <c r="VDA1311" s="187"/>
      <c r="VDB1311" s="187"/>
      <c r="VDC1311" s="187"/>
      <c r="VDD1311" s="187"/>
      <c r="VDE1311" s="187"/>
      <c r="VDF1311" s="187"/>
      <c r="VDG1311" s="187"/>
      <c r="VDH1311" s="187"/>
      <c r="VDI1311" s="187"/>
      <c r="VDJ1311" s="187"/>
      <c r="VDK1311" s="187"/>
      <c r="VDL1311" s="187"/>
      <c r="VDM1311" s="187"/>
      <c r="VDN1311" s="187"/>
      <c r="VDO1311" s="187"/>
      <c r="VDP1311" s="187"/>
      <c r="VDQ1311" s="187"/>
      <c r="VDR1311" s="187"/>
      <c r="VDS1311" s="187"/>
      <c r="VDT1311" s="187"/>
      <c r="VDU1311" s="187"/>
      <c r="VDV1311" s="187"/>
      <c r="VDW1311" s="187"/>
      <c r="VDX1311" s="187"/>
      <c r="VDY1311" s="187"/>
      <c r="VDZ1311" s="187"/>
      <c r="VEA1311" s="187"/>
      <c r="VEB1311" s="187"/>
      <c r="VEC1311" s="187"/>
      <c r="VED1311" s="187"/>
      <c r="VEE1311" s="187"/>
      <c r="VEF1311" s="187"/>
      <c r="VEG1311" s="187"/>
      <c r="VEH1311" s="187"/>
      <c r="VEI1311" s="187"/>
      <c r="VEJ1311" s="187"/>
      <c r="VEK1311" s="187"/>
      <c r="VEL1311" s="187"/>
      <c r="VEM1311" s="187"/>
      <c r="VEN1311" s="187"/>
      <c r="VEO1311" s="187"/>
      <c r="VEP1311" s="187"/>
      <c r="VEQ1311" s="187"/>
      <c r="VER1311" s="187"/>
      <c r="VES1311" s="187"/>
      <c r="VET1311" s="187"/>
      <c r="VEU1311" s="187"/>
      <c r="VEV1311" s="187"/>
      <c r="VEW1311" s="187"/>
      <c r="VEX1311" s="187"/>
      <c r="VEY1311" s="187"/>
      <c r="VEZ1311" s="187"/>
      <c r="VFA1311" s="187"/>
      <c r="VFB1311" s="187"/>
      <c r="VFC1311" s="187"/>
      <c r="VFD1311" s="187"/>
      <c r="VFE1311" s="187"/>
      <c r="VFF1311" s="187"/>
      <c r="VFG1311" s="187"/>
      <c r="VFH1311" s="187"/>
      <c r="VFI1311" s="187"/>
      <c r="VFJ1311" s="187"/>
      <c r="VFK1311" s="187"/>
      <c r="VFL1311" s="187"/>
      <c r="VFM1311" s="187"/>
      <c r="VFN1311" s="187"/>
      <c r="VFO1311" s="187"/>
      <c r="VFP1311" s="187"/>
      <c r="VFQ1311" s="187"/>
      <c r="VFR1311" s="187"/>
      <c r="VFS1311" s="187"/>
      <c r="VFT1311" s="187"/>
      <c r="VFU1311" s="187"/>
      <c r="VFV1311" s="187"/>
      <c r="VFW1311" s="187"/>
      <c r="VFX1311" s="187"/>
      <c r="VFY1311" s="187"/>
      <c r="VFZ1311" s="187"/>
      <c r="VGA1311" s="187"/>
      <c r="VGB1311" s="187"/>
      <c r="VGC1311" s="187"/>
      <c r="VGD1311" s="187"/>
      <c r="VGE1311" s="187"/>
      <c r="VGF1311" s="187"/>
      <c r="VGG1311" s="187"/>
      <c r="VGH1311" s="187"/>
      <c r="VGI1311" s="187"/>
      <c r="VGJ1311" s="187"/>
      <c r="VGK1311" s="187"/>
      <c r="VGL1311" s="187"/>
      <c r="VGM1311" s="187"/>
      <c r="VGN1311" s="187"/>
      <c r="VGO1311" s="187"/>
      <c r="VGP1311" s="187"/>
      <c r="VGQ1311" s="187"/>
      <c r="VGR1311" s="187"/>
      <c r="VGS1311" s="187"/>
      <c r="VGT1311" s="187"/>
      <c r="VGU1311" s="187"/>
      <c r="VGV1311" s="187"/>
      <c r="VGW1311" s="187"/>
      <c r="VGX1311" s="187"/>
      <c r="VGY1311" s="187"/>
      <c r="VGZ1311" s="187"/>
      <c r="VHA1311" s="187"/>
      <c r="VHB1311" s="187"/>
      <c r="VHC1311" s="187"/>
      <c r="VHD1311" s="187"/>
      <c r="VHE1311" s="187"/>
      <c r="VHF1311" s="187"/>
      <c r="VHG1311" s="187"/>
      <c r="VHH1311" s="187"/>
      <c r="VHI1311" s="187"/>
      <c r="VHJ1311" s="187"/>
      <c r="VHK1311" s="187"/>
      <c r="VHL1311" s="187"/>
      <c r="VHM1311" s="187"/>
      <c r="VHN1311" s="187"/>
      <c r="VHO1311" s="187"/>
      <c r="VHP1311" s="187"/>
      <c r="VHQ1311" s="187"/>
      <c r="VHR1311" s="187"/>
      <c r="VHS1311" s="187"/>
      <c r="VHT1311" s="187"/>
      <c r="VHU1311" s="187"/>
      <c r="VHV1311" s="187"/>
      <c r="VHW1311" s="187"/>
      <c r="VHX1311" s="187"/>
      <c r="VHY1311" s="187"/>
      <c r="VHZ1311" s="187"/>
      <c r="VIA1311" s="187"/>
      <c r="VIB1311" s="187"/>
      <c r="VIC1311" s="187"/>
      <c r="VID1311" s="187"/>
      <c r="VIE1311" s="187"/>
      <c r="VIF1311" s="187"/>
      <c r="VIG1311" s="187"/>
      <c r="VIH1311" s="187"/>
      <c r="VII1311" s="187"/>
      <c r="VIJ1311" s="187"/>
      <c r="VIK1311" s="187"/>
      <c r="VIL1311" s="187"/>
      <c r="VIM1311" s="187"/>
      <c r="VIN1311" s="187"/>
      <c r="VIO1311" s="187"/>
      <c r="VIP1311" s="187"/>
      <c r="VIQ1311" s="187"/>
      <c r="VIR1311" s="187"/>
      <c r="VIS1311" s="187"/>
      <c r="VIT1311" s="187"/>
      <c r="VIU1311" s="187"/>
      <c r="VIV1311" s="187"/>
      <c r="VIW1311" s="187"/>
      <c r="VIX1311" s="187"/>
      <c r="VIY1311" s="187"/>
      <c r="VIZ1311" s="187"/>
      <c r="VJA1311" s="187"/>
      <c r="VJB1311" s="187"/>
      <c r="VJC1311" s="187"/>
      <c r="VJD1311" s="187"/>
      <c r="VJE1311" s="187"/>
      <c r="VJF1311" s="187"/>
      <c r="VJG1311" s="187"/>
      <c r="VJH1311" s="187"/>
      <c r="VJI1311" s="187"/>
      <c r="VJJ1311" s="187"/>
      <c r="VJK1311" s="187"/>
      <c r="VJL1311" s="187"/>
      <c r="VJM1311" s="187"/>
      <c r="VJN1311" s="187"/>
      <c r="VJO1311" s="187"/>
      <c r="VJP1311" s="187"/>
      <c r="VJQ1311" s="187"/>
      <c r="VJR1311" s="187"/>
      <c r="VJS1311" s="187"/>
      <c r="VJT1311" s="187"/>
      <c r="VJU1311" s="187"/>
      <c r="VJV1311" s="187"/>
      <c r="VJW1311" s="187"/>
      <c r="VJX1311" s="187"/>
      <c r="VJY1311" s="187"/>
      <c r="VJZ1311" s="187"/>
      <c r="VKA1311" s="187"/>
      <c r="VKB1311" s="187"/>
      <c r="VKC1311" s="187"/>
      <c r="VKD1311" s="187"/>
      <c r="VKE1311" s="187"/>
      <c r="VKF1311" s="187"/>
      <c r="VKG1311" s="187"/>
      <c r="VKH1311" s="187"/>
      <c r="VKI1311" s="187"/>
      <c r="VKJ1311" s="187"/>
      <c r="VKK1311" s="187"/>
      <c r="VKL1311" s="187"/>
      <c r="VKM1311" s="187"/>
      <c r="VKN1311" s="187"/>
      <c r="VKO1311" s="187"/>
      <c r="VKP1311" s="187"/>
      <c r="VKQ1311" s="187"/>
      <c r="VKR1311" s="187"/>
      <c r="VKS1311" s="187"/>
      <c r="VKT1311" s="187"/>
      <c r="VKU1311" s="187"/>
      <c r="VKV1311" s="187"/>
      <c r="VKW1311" s="187"/>
      <c r="VKX1311" s="187"/>
      <c r="VKY1311" s="187"/>
      <c r="VKZ1311" s="187"/>
      <c r="VLA1311" s="187"/>
      <c r="VLB1311" s="187"/>
      <c r="VLC1311" s="187"/>
      <c r="VLD1311" s="187"/>
      <c r="VLE1311" s="187"/>
      <c r="VLF1311" s="187"/>
      <c r="VLG1311" s="187"/>
      <c r="VLH1311" s="187"/>
      <c r="VLI1311" s="187"/>
      <c r="VLJ1311" s="187"/>
      <c r="VLK1311" s="187"/>
      <c r="VLL1311" s="187"/>
      <c r="VLM1311" s="187"/>
      <c r="VLN1311" s="187"/>
      <c r="VLO1311" s="187"/>
      <c r="VLP1311" s="187"/>
      <c r="VLQ1311" s="187"/>
      <c r="VLR1311" s="187"/>
      <c r="VLS1311" s="187"/>
      <c r="VLT1311" s="187"/>
      <c r="VLU1311" s="187"/>
      <c r="VLV1311" s="187"/>
      <c r="VLW1311" s="187"/>
      <c r="VLX1311" s="187"/>
      <c r="VLY1311" s="187"/>
      <c r="VLZ1311" s="187"/>
      <c r="VMA1311" s="187"/>
      <c r="VMB1311" s="187"/>
      <c r="VMC1311" s="187"/>
      <c r="VMD1311" s="187"/>
      <c r="VME1311" s="187"/>
      <c r="VMF1311" s="187"/>
      <c r="VMG1311" s="187"/>
      <c r="VMH1311" s="187"/>
      <c r="VMI1311" s="187"/>
      <c r="VMJ1311" s="187"/>
      <c r="VMK1311" s="187"/>
      <c r="VML1311" s="187"/>
      <c r="VMM1311" s="187"/>
      <c r="VMN1311" s="187"/>
      <c r="VMO1311" s="187"/>
      <c r="VMP1311" s="187"/>
      <c r="VMQ1311" s="187"/>
      <c r="VMR1311" s="187"/>
      <c r="VMS1311" s="187"/>
      <c r="VMT1311" s="187"/>
      <c r="VMU1311" s="187"/>
      <c r="VMV1311" s="187"/>
      <c r="VMW1311" s="187"/>
      <c r="VMX1311" s="187"/>
      <c r="VMY1311" s="187"/>
      <c r="VMZ1311" s="187"/>
      <c r="VNA1311" s="187"/>
      <c r="VNB1311" s="187"/>
      <c r="VNC1311" s="187"/>
      <c r="VND1311" s="187"/>
      <c r="VNE1311" s="187"/>
      <c r="VNF1311" s="187"/>
      <c r="VNG1311" s="187"/>
      <c r="VNH1311" s="187"/>
      <c r="VNI1311" s="187"/>
      <c r="VNJ1311" s="187"/>
      <c r="VNK1311" s="187"/>
      <c r="VNL1311" s="187"/>
      <c r="VNM1311" s="187"/>
      <c r="VNN1311" s="187"/>
      <c r="VNO1311" s="187"/>
      <c r="VNP1311" s="187"/>
      <c r="VNQ1311" s="187"/>
      <c r="VNR1311" s="187"/>
      <c r="VNS1311" s="187"/>
      <c r="VNT1311" s="187"/>
      <c r="VNU1311" s="187"/>
      <c r="VNV1311" s="187"/>
      <c r="VNW1311" s="187"/>
      <c r="VNX1311" s="187"/>
      <c r="VNY1311" s="187"/>
      <c r="VNZ1311" s="187"/>
      <c r="VOA1311" s="187"/>
      <c r="VOB1311" s="187"/>
      <c r="VOC1311" s="187"/>
      <c r="VOD1311" s="187"/>
      <c r="VOE1311" s="187"/>
      <c r="VOF1311" s="187"/>
      <c r="VOG1311" s="187"/>
      <c r="VOH1311" s="187"/>
      <c r="VOI1311" s="187"/>
      <c r="VOJ1311" s="187"/>
      <c r="VOK1311" s="187"/>
      <c r="VOL1311" s="187"/>
      <c r="VOM1311" s="187"/>
      <c r="VON1311" s="187"/>
      <c r="VOO1311" s="187"/>
      <c r="VOP1311" s="187"/>
      <c r="VOQ1311" s="187"/>
      <c r="VOR1311" s="187"/>
      <c r="VOS1311" s="187"/>
      <c r="VOT1311" s="187"/>
      <c r="VOU1311" s="187"/>
      <c r="VOV1311" s="187"/>
      <c r="VOW1311" s="187"/>
      <c r="VOX1311" s="187"/>
      <c r="VOY1311" s="187"/>
      <c r="VOZ1311" s="187"/>
      <c r="VPA1311" s="187"/>
      <c r="VPB1311" s="187"/>
      <c r="VPC1311" s="187"/>
      <c r="VPD1311" s="187"/>
      <c r="VPE1311" s="187"/>
      <c r="VPF1311" s="187"/>
      <c r="VPG1311" s="187"/>
      <c r="VPH1311" s="187"/>
      <c r="VPI1311" s="187"/>
      <c r="VPJ1311" s="187"/>
      <c r="VPK1311" s="187"/>
      <c r="VPL1311" s="187"/>
      <c r="VPM1311" s="187"/>
      <c r="VPN1311" s="187"/>
      <c r="VPO1311" s="187"/>
      <c r="VPP1311" s="187"/>
      <c r="VPQ1311" s="187"/>
      <c r="VPR1311" s="187"/>
      <c r="VPS1311" s="187"/>
      <c r="VPT1311" s="187"/>
      <c r="VPU1311" s="187"/>
      <c r="VPV1311" s="187"/>
      <c r="VPW1311" s="187"/>
      <c r="VPX1311" s="187"/>
      <c r="VPY1311" s="187"/>
      <c r="VPZ1311" s="187"/>
      <c r="VQA1311" s="187"/>
      <c r="VQB1311" s="187"/>
      <c r="VQC1311" s="187"/>
      <c r="VQD1311" s="187"/>
      <c r="VQE1311" s="187"/>
      <c r="VQF1311" s="187"/>
      <c r="VQG1311" s="187"/>
      <c r="VQH1311" s="187"/>
      <c r="VQI1311" s="187"/>
      <c r="VQJ1311" s="187"/>
      <c r="VQK1311" s="187"/>
      <c r="VQL1311" s="187"/>
      <c r="VQM1311" s="187"/>
      <c r="VQN1311" s="187"/>
      <c r="VQO1311" s="187"/>
      <c r="VQP1311" s="187"/>
      <c r="VQQ1311" s="187"/>
      <c r="VQR1311" s="187"/>
      <c r="VQS1311" s="187"/>
      <c r="VQT1311" s="187"/>
      <c r="VQU1311" s="187"/>
      <c r="VQV1311" s="187"/>
      <c r="VQW1311" s="187"/>
      <c r="VQX1311" s="187"/>
      <c r="VQY1311" s="187"/>
      <c r="VQZ1311" s="187"/>
      <c r="VRA1311" s="187"/>
      <c r="VRB1311" s="187"/>
      <c r="VRC1311" s="187"/>
      <c r="VRD1311" s="187"/>
      <c r="VRE1311" s="187"/>
      <c r="VRF1311" s="187"/>
      <c r="VRG1311" s="187"/>
      <c r="VRH1311" s="187"/>
      <c r="VRI1311" s="187"/>
      <c r="VRJ1311" s="187"/>
      <c r="VRK1311" s="187"/>
      <c r="VRL1311" s="187"/>
      <c r="VRM1311" s="187"/>
      <c r="VRN1311" s="187"/>
      <c r="VRO1311" s="187"/>
      <c r="VRP1311" s="187"/>
      <c r="VRQ1311" s="187"/>
      <c r="VRR1311" s="187"/>
      <c r="VRS1311" s="187"/>
      <c r="VRT1311" s="187"/>
      <c r="VRU1311" s="187"/>
      <c r="VRV1311" s="187"/>
      <c r="VRW1311" s="187"/>
      <c r="VRX1311" s="187"/>
      <c r="VRY1311" s="187"/>
      <c r="VRZ1311" s="187"/>
      <c r="VSA1311" s="187"/>
      <c r="VSB1311" s="187"/>
      <c r="VSC1311" s="187"/>
      <c r="VSD1311" s="187"/>
      <c r="VSE1311" s="187"/>
      <c r="VSF1311" s="187"/>
      <c r="VSG1311" s="187"/>
      <c r="VSH1311" s="187"/>
      <c r="VSI1311" s="187"/>
      <c r="VSJ1311" s="187"/>
      <c r="VSK1311" s="187"/>
      <c r="VSL1311" s="187"/>
      <c r="VSM1311" s="187"/>
      <c r="VSN1311" s="187"/>
      <c r="VSO1311" s="187"/>
      <c r="VSP1311" s="187"/>
      <c r="VSQ1311" s="187"/>
      <c r="VSR1311" s="187"/>
      <c r="VSS1311" s="187"/>
      <c r="VST1311" s="187"/>
      <c r="VSU1311" s="187"/>
      <c r="VSV1311" s="187"/>
      <c r="VSW1311" s="187"/>
      <c r="VSX1311" s="187"/>
      <c r="VSY1311" s="187"/>
      <c r="VSZ1311" s="187"/>
      <c r="VTA1311" s="187"/>
      <c r="VTB1311" s="187"/>
      <c r="VTC1311" s="187"/>
      <c r="VTD1311" s="187"/>
      <c r="VTE1311" s="187"/>
      <c r="VTF1311" s="187"/>
      <c r="VTG1311" s="187"/>
      <c r="VTH1311" s="187"/>
      <c r="VTI1311" s="187"/>
      <c r="VTJ1311" s="187"/>
      <c r="VTK1311" s="187"/>
      <c r="VTL1311" s="187"/>
      <c r="VTM1311" s="187"/>
      <c r="VTN1311" s="187"/>
      <c r="VTO1311" s="187"/>
      <c r="VTP1311" s="187"/>
      <c r="VTQ1311" s="187"/>
      <c r="VTR1311" s="187"/>
      <c r="VTS1311" s="187"/>
      <c r="VTT1311" s="187"/>
      <c r="VTU1311" s="187"/>
      <c r="VTV1311" s="187"/>
      <c r="VTW1311" s="187"/>
      <c r="VTX1311" s="187"/>
      <c r="VTY1311" s="187"/>
      <c r="VTZ1311" s="187"/>
      <c r="VUA1311" s="187"/>
      <c r="VUB1311" s="187"/>
      <c r="VUC1311" s="187"/>
      <c r="VUD1311" s="187"/>
      <c r="VUE1311" s="187"/>
      <c r="VUF1311" s="187"/>
      <c r="VUG1311" s="187"/>
      <c r="VUH1311" s="187"/>
      <c r="VUI1311" s="187"/>
      <c r="VUJ1311" s="187"/>
      <c r="VUK1311" s="187"/>
      <c r="VUL1311" s="187"/>
      <c r="VUM1311" s="187"/>
      <c r="VUN1311" s="187"/>
      <c r="VUO1311" s="187"/>
      <c r="VUP1311" s="187"/>
      <c r="VUQ1311" s="187"/>
      <c r="VUR1311" s="187"/>
      <c r="VUS1311" s="187"/>
      <c r="VUT1311" s="187"/>
      <c r="VUU1311" s="187"/>
      <c r="VUV1311" s="187"/>
      <c r="VUW1311" s="187"/>
      <c r="VUX1311" s="187"/>
      <c r="VUY1311" s="187"/>
      <c r="VUZ1311" s="187"/>
      <c r="VVA1311" s="187"/>
      <c r="VVB1311" s="187"/>
      <c r="VVC1311" s="187"/>
      <c r="VVD1311" s="187"/>
      <c r="VVE1311" s="187"/>
      <c r="VVF1311" s="187"/>
      <c r="VVG1311" s="187"/>
      <c r="VVH1311" s="187"/>
      <c r="VVI1311" s="187"/>
      <c r="VVJ1311" s="187"/>
      <c r="VVK1311" s="187"/>
      <c r="VVL1311" s="187"/>
      <c r="VVM1311" s="187"/>
      <c r="VVN1311" s="187"/>
      <c r="VVO1311" s="187"/>
      <c r="VVP1311" s="187"/>
      <c r="VVQ1311" s="187"/>
      <c r="VVR1311" s="187"/>
      <c r="VVS1311" s="187"/>
      <c r="VVT1311" s="187"/>
      <c r="VVU1311" s="187"/>
      <c r="VVV1311" s="187"/>
      <c r="VVW1311" s="187"/>
      <c r="VVX1311" s="187"/>
      <c r="VVY1311" s="187"/>
      <c r="VVZ1311" s="187"/>
      <c r="VWA1311" s="187"/>
      <c r="VWB1311" s="187"/>
      <c r="VWC1311" s="187"/>
      <c r="VWD1311" s="187"/>
      <c r="VWE1311" s="187"/>
      <c r="VWF1311" s="187"/>
      <c r="VWG1311" s="187"/>
      <c r="VWH1311" s="187"/>
      <c r="VWI1311" s="187"/>
      <c r="VWJ1311" s="187"/>
      <c r="VWK1311" s="187"/>
      <c r="VWL1311" s="187"/>
      <c r="VWM1311" s="187"/>
      <c r="VWN1311" s="187"/>
      <c r="VWO1311" s="187"/>
      <c r="VWP1311" s="187"/>
      <c r="VWQ1311" s="187"/>
      <c r="VWR1311" s="187"/>
      <c r="VWS1311" s="187"/>
      <c r="VWT1311" s="187"/>
      <c r="VWU1311" s="187"/>
      <c r="VWV1311" s="187"/>
      <c r="VWW1311" s="187"/>
      <c r="VWX1311" s="187"/>
      <c r="VWY1311" s="187"/>
      <c r="VWZ1311" s="187"/>
      <c r="VXA1311" s="187"/>
      <c r="VXB1311" s="187"/>
      <c r="VXC1311" s="187"/>
      <c r="VXD1311" s="187"/>
      <c r="VXE1311" s="187"/>
      <c r="VXF1311" s="187"/>
      <c r="VXG1311" s="187"/>
      <c r="VXH1311" s="187"/>
      <c r="VXI1311" s="187"/>
      <c r="VXJ1311" s="187"/>
      <c r="VXK1311" s="187"/>
      <c r="VXL1311" s="187"/>
      <c r="VXM1311" s="187"/>
      <c r="VXN1311" s="187"/>
      <c r="VXO1311" s="187"/>
      <c r="VXP1311" s="187"/>
      <c r="VXQ1311" s="187"/>
      <c r="VXR1311" s="187"/>
      <c r="VXS1311" s="187"/>
      <c r="VXT1311" s="187"/>
      <c r="VXU1311" s="187"/>
      <c r="VXV1311" s="187"/>
      <c r="VXW1311" s="187"/>
      <c r="VXX1311" s="187"/>
      <c r="VXY1311" s="187"/>
      <c r="VXZ1311" s="187"/>
      <c r="VYA1311" s="187"/>
      <c r="VYB1311" s="187"/>
      <c r="VYC1311" s="187"/>
      <c r="VYD1311" s="187"/>
      <c r="VYE1311" s="187"/>
      <c r="VYF1311" s="187"/>
      <c r="VYG1311" s="187"/>
      <c r="VYH1311" s="187"/>
      <c r="VYI1311" s="187"/>
      <c r="VYJ1311" s="187"/>
      <c r="VYK1311" s="187"/>
      <c r="VYL1311" s="187"/>
      <c r="VYM1311" s="187"/>
      <c r="VYN1311" s="187"/>
      <c r="VYO1311" s="187"/>
      <c r="VYP1311" s="187"/>
      <c r="VYQ1311" s="187"/>
      <c r="VYR1311" s="187"/>
      <c r="VYS1311" s="187"/>
      <c r="VYT1311" s="187"/>
      <c r="VYU1311" s="187"/>
      <c r="VYV1311" s="187"/>
      <c r="VYW1311" s="187"/>
      <c r="VYX1311" s="187"/>
      <c r="VYY1311" s="187"/>
      <c r="VYZ1311" s="187"/>
      <c r="VZA1311" s="187"/>
      <c r="VZB1311" s="187"/>
      <c r="VZC1311" s="187"/>
      <c r="VZD1311" s="187"/>
      <c r="VZE1311" s="187"/>
      <c r="VZF1311" s="187"/>
      <c r="VZG1311" s="187"/>
      <c r="VZH1311" s="187"/>
      <c r="VZI1311" s="187"/>
      <c r="VZJ1311" s="187"/>
      <c r="VZK1311" s="187"/>
      <c r="VZL1311" s="187"/>
      <c r="VZM1311" s="187"/>
      <c r="VZN1311" s="187"/>
      <c r="VZO1311" s="187"/>
      <c r="VZP1311" s="187"/>
      <c r="VZQ1311" s="187"/>
      <c r="VZR1311" s="187"/>
      <c r="VZS1311" s="187"/>
      <c r="VZT1311" s="187"/>
      <c r="VZU1311" s="187"/>
      <c r="VZV1311" s="187"/>
      <c r="VZW1311" s="187"/>
      <c r="VZX1311" s="187"/>
      <c r="VZY1311" s="187"/>
      <c r="VZZ1311" s="187"/>
      <c r="WAA1311" s="187"/>
      <c r="WAB1311" s="187"/>
      <c r="WAC1311" s="187"/>
      <c r="WAD1311" s="187"/>
      <c r="WAE1311" s="187"/>
      <c r="WAF1311" s="187"/>
      <c r="WAG1311" s="187"/>
      <c r="WAH1311" s="187"/>
      <c r="WAI1311" s="187"/>
      <c r="WAJ1311" s="187"/>
      <c r="WAK1311" s="187"/>
      <c r="WAL1311" s="187"/>
      <c r="WAM1311" s="187"/>
      <c r="WAN1311" s="187"/>
      <c r="WAO1311" s="187"/>
      <c r="WAP1311" s="187"/>
      <c r="WAQ1311" s="187"/>
      <c r="WAR1311" s="187"/>
      <c r="WAS1311" s="187"/>
      <c r="WAT1311" s="187"/>
      <c r="WAU1311" s="187"/>
      <c r="WAV1311" s="187"/>
      <c r="WAW1311" s="187"/>
      <c r="WAX1311" s="187"/>
      <c r="WAY1311" s="187"/>
      <c r="WAZ1311" s="187"/>
      <c r="WBA1311" s="187"/>
      <c r="WBB1311" s="187"/>
      <c r="WBC1311" s="187"/>
      <c r="WBD1311" s="187"/>
      <c r="WBE1311" s="187"/>
      <c r="WBF1311" s="187"/>
      <c r="WBG1311" s="187"/>
      <c r="WBH1311" s="187"/>
      <c r="WBI1311" s="187"/>
      <c r="WBJ1311" s="187"/>
      <c r="WBK1311" s="187"/>
      <c r="WBL1311" s="187"/>
      <c r="WBM1311" s="187"/>
      <c r="WBN1311" s="187"/>
      <c r="WBO1311" s="187"/>
      <c r="WBP1311" s="187"/>
      <c r="WBQ1311" s="187"/>
      <c r="WBR1311" s="187"/>
      <c r="WBS1311" s="187"/>
      <c r="WBT1311" s="187"/>
      <c r="WBU1311" s="187"/>
      <c r="WBV1311" s="187"/>
      <c r="WBW1311" s="187"/>
      <c r="WBX1311" s="187"/>
      <c r="WBY1311" s="187"/>
      <c r="WBZ1311" s="187"/>
      <c r="WCA1311" s="187"/>
      <c r="WCB1311" s="187"/>
      <c r="WCC1311" s="187"/>
      <c r="WCD1311" s="187"/>
      <c r="WCE1311" s="187"/>
      <c r="WCF1311" s="187"/>
      <c r="WCG1311" s="187"/>
      <c r="WCH1311" s="187"/>
      <c r="WCI1311" s="187"/>
      <c r="WCJ1311" s="187"/>
      <c r="WCK1311" s="187"/>
      <c r="WCL1311" s="187"/>
      <c r="WCM1311" s="187"/>
      <c r="WCN1311" s="187"/>
      <c r="WCO1311" s="187"/>
      <c r="WCP1311" s="187"/>
      <c r="WCQ1311" s="187"/>
      <c r="WCR1311" s="187"/>
      <c r="WCS1311" s="187"/>
      <c r="WCT1311" s="187"/>
      <c r="WCU1311" s="187"/>
      <c r="WCV1311" s="187"/>
      <c r="WCW1311" s="187"/>
      <c r="WCX1311" s="187"/>
      <c r="WCY1311" s="187"/>
      <c r="WCZ1311" s="187"/>
      <c r="WDA1311" s="187"/>
      <c r="WDB1311" s="187"/>
      <c r="WDC1311" s="187"/>
      <c r="WDD1311" s="187"/>
      <c r="WDE1311" s="187"/>
      <c r="WDF1311" s="187"/>
      <c r="WDG1311" s="187"/>
      <c r="WDH1311" s="187"/>
      <c r="WDI1311" s="187"/>
      <c r="WDJ1311" s="187"/>
      <c r="WDK1311" s="187"/>
      <c r="WDL1311" s="187"/>
      <c r="WDM1311" s="187"/>
      <c r="WDN1311" s="187"/>
      <c r="WDO1311" s="187"/>
      <c r="WDP1311" s="187"/>
      <c r="WDQ1311" s="187"/>
      <c r="WDR1311" s="187"/>
      <c r="WDS1311" s="187"/>
      <c r="WDT1311" s="187"/>
      <c r="WDU1311" s="187"/>
      <c r="WDV1311" s="187"/>
      <c r="WDW1311" s="187"/>
      <c r="WDX1311" s="187"/>
      <c r="WDY1311" s="187"/>
      <c r="WDZ1311" s="187"/>
      <c r="WEA1311" s="187"/>
      <c r="WEB1311" s="187"/>
      <c r="WEC1311" s="187"/>
      <c r="WED1311" s="187"/>
      <c r="WEE1311" s="187"/>
      <c r="WEF1311" s="187"/>
      <c r="WEG1311" s="187"/>
      <c r="WEH1311" s="187"/>
      <c r="WEI1311" s="187"/>
      <c r="WEJ1311" s="187"/>
      <c r="WEK1311" s="187"/>
      <c r="WEL1311" s="187"/>
      <c r="WEM1311" s="187"/>
      <c r="WEN1311" s="187"/>
      <c r="WEO1311" s="187"/>
      <c r="WEP1311" s="187"/>
      <c r="WEQ1311" s="187"/>
      <c r="WER1311" s="187"/>
      <c r="WES1311" s="187"/>
      <c r="WET1311" s="187"/>
      <c r="WEU1311" s="187"/>
      <c r="WEV1311" s="187"/>
      <c r="WEW1311" s="187"/>
      <c r="WEX1311" s="187"/>
      <c r="WEY1311" s="187"/>
      <c r="WEZ1311" s="187"/>
      <c r="WFA1311" s="187"/>
      <c r="WFB1311" s="187"/>
      <c r="WFC1311" s="187"/>
      <c r="WFD1311" s="187"/>
      <c r="WFE1311" s="187"/>
      <c r="WFF1311" s="187"/>
      <c r="WFG1311" s="187"/>
      <c r="WFH1311" s="187"/>
      <c r="WFI1311" s="187"/>
      <c r="WFJ1311" s="187"/>
      <c r="WFK1311" s="187"/>
      <c r="WFL1311" s="187"/>
      <c r="WFM1311" s="187"/>
      <c r="WFN1311" s="187"/>
      <c r="WFO1311" s="187"/>
      <c r="WFP1311" s="187"/>
      <c r="WFQ1311" s="187"/>
      <c r="WFR1311" s="187"/>
      <c r="WFS1311" s="187"/>
      <c r="WFT1311" s="187"/>
      <c r="WFU1311" s="187"/>
      <c r="WFV1311" s="187"/>
      <c r="WFW1311" s="187"/>
      <c r="WFX1311" s="187"/>
      <c r="WFY1311" s="187"/>
      <c r="WFZ1311" s="187"/>
      <c r="WGA1311" s="187"/>
      <c r="WGB1311" s="187"/>
      <c r="WGC1311" s="187"/>
      <c r="WGD1311" s="187"/>
      <c r="WGE1311" s="187"/>
      <c r="WGF1311" s="187"/>
      <c r="WGG1311" s="187"/>
      <c r="WGH1311" s="187"/>
      <c r="WGI1311" s="187"/>
      <c r="WGJ1311" s="187"/>
      <c r="WGK1311" s="187"/>
      <c r="WGL1311" s="187"/>
      <c r="WGM1311" s="187"/>
      <c r="WGN1311" s="187"/>
      <c r="WGO1311" s="187"/>
      <c r="WGP1311" s="187"/>
      <c r="WGQ1311" s="187"/>
      <c r="WGR1311" s="187"/>
      <c r="WGS1311" s="187"/>
      <c r="WGT1311" s="187"/>
      <c r="WGU1311" s="187"/>
      <c r="WGV1311" s="187"/>
      <c r="WGW1311" s="187"/>
      <c r="WGX1311" s="187"/>
      <c r="WGY1311" s="187"/>
      <c r="WGZ1311" s="187"/>
      <c r="WHA1311" s="187"/>
      <c r="WHB1311" s="187"/>
      <c r="WHC1311" s="187"/>
      <c r="WHD1311" s="187"/>
      <c r="WHE1311" s="187"/>
      <c r="WHF1311" s="187"/>
      <c r="WHG1311" s="187"/>
      <c r="WHH1311" s="187"/>
      <c r="WHI1311" s="187"/>
      <c r="WHJ1311" s="187"/>
      <c r="WHK1311" s="187"/>
      <c r="WHL1311" s="187"/>
      <c r="WHM1311" s="187"/>
      <c r="WHN1311" s="187"/>
      <c r="WHO1311" s="187"/>
      <c r="WHP1311" s="187"/>
      <c r="WHQ1311" s="187"/>
      <c r="WHR1311" s="187"/>
      <c r="WHS1311" s="187"/>
      <c r="WHT1311" s="187"/>
      <c r="WHU1311" s="187"/>
      <c r="WHV1311" s="187"/>
      <c r="WHW1311" s="187"/>
      <c r="WHX1311" s="187"/>
      <c r="WHY1311" s="187"/>
      <c r="WHZ1311" s="187"/>
      <c r="WIA1311" s="187"/>
      <c r="WIB1311" s="187"/>
      <c r="WIC1311" s="187"/>
      <c r="WID1311" s="187"/>
      <c r="WIE1311" s="187"/>
      <c r="WIF1311" s="187"/>
      <c r="WIG1311" s="187"/>
      <c r="WIH1311" s="187"/>
      <c r="WII1311" s="187"/>
      <c r="WIJ1311" s="187"/>
      <c r="WIK1311" s="187"/>
      <c r="WIL1311" s="187"/>
      <c r="WIM1311" s="187"/>
      <c r="WIN1311" s="187"/>
      <c r="WIO1311" s="187"/>
      <c r="WIP1311" s="187"/>
      <c r="WIQ1311" s="187"/>
      <c r="WIR1311" s="187"/>
      <c r="WIS1311" s="187"/>
      <c r="WIT1311" s="187"/>
      <c r="WIU1311" s="187"/>
      <c r="WIV1311" s="187"/>
      <c r="WIW1311" s="187"/>
      <c r="WIX1311" s="187"/>
      <c r="WIY1311" s="187"/>
      <c r="WIZ1311" s="187"/>
      <c r="WJA1311" s="187"/>
      <c r="WJB1311" s="187"/>
      <c r="WJC1311" s="187"/>
      <c r="WJD1311" s="187"/>
      <c r="WJE1311" s="187"/>
      <c r="WJF1311" s="187"/>
      <c r="WJG1311" s="187"/>
      <c r="WJH1311" s="187"/>
      <c r="WJI1311" s="187"/>
      <c r="WJJ1311" s="187"/>
      <c r="WJK1311" s="187"/>
      <c r="WJL1311" s="187"/>
      <c r="WJM1311" s="187"/>
      <c r="WJN1311" s="187"/>
      <c r="WJO1311" s="187"/>
      <c r="WJP1311" s="187"/>
      <c r="WJQ1311" s="187"/>
      <c r="WJR1311" s="187"/>
      <c r="WJS1311" s="187"/>
      <c r="WJT1311" s="187"/>
      <c r="WJU1311" s="187"/>
      <c r="WJV1311" s="187"/>
      <c r="WJW1311" s="187"/>
      <c r="WJX1311" s="187"/>
      <c r="WJY1311" s="187"/>
      <c r="WJZ1311" s="187"/>
      <c r="WKA1311" s="187"/>
      <c r="WKB1311" s="187"/>
      <c r="WKC1311" s="187"/>
      <c r="WKD1311" s="187"/>
      <c r="WKE1311" s="187"/>
      <c r="WKF1311" s="187"/>
      <c r="WKG1311" s="187"/>
      <c r="WKH1311" s="187"/>
      <c r="WKI1311" s="187"/>
      <c r="WKJ1311" s="187"/>
      <c r="WKK1311" s="187"/>
      <c r="WKL1311" s="187"/>
      <c r="WKM1311" s="187"/>
      <c r="WKN1311" s="187"/>
      <c r="WKO1311" s="187"/>
      <c r="WKP1311" s="187"/>
      <c r="WKQ1311" s="187"/>
      <c r="WKR1311" s="187"/>
      <c r="WKS1311" s="187"/>
      <c r="WKT1311" s="187"/>
      <c r="WKU1311" s="187"/>
      <c r="WKV1311" s="187"/>
      <c r="WKW1311" s="187"/>
      <c r="WKX1311" s="187"/>
      <c r="WKY1311" s="187"/>
      <c r="WKZ1311" s="187"/>
      <c r="WLA1311" s="187"/>
      <c r="WLB1311" s="187"/>
      <c r="WLC1311" s="187"/>
      <c r="WLD1311" s="187"/>
      <c r="WLE1311" s="187"/>
      <c r="WLF1311" s="187"/>
      <c r="WLG1311" s="187"/>
      <c r="WLH1311" s="187"/>
      <c r="WLI1311" s="187"/>
      <c r="WLJ1311" s="187"/>
      <c r="WLK1311" s="187"/>
      <c r="WLL1311" s="187"/>
      <c r="WLM1311" s="187"/>
      <c r="WLN1311" s="187"/>
      <c r="WLO1311" s="187"/>
      <c r="WLP1311" s="187"/>
      <c r="WLQ1311" s="187"/>
      <c r="WLR1311" s="187"/>
      <c r="WLS1311" s="187"/>
      <c r="WLT1311" s="187"/>
      <c r="WLU1311" s="187"/>
      <c r="WLV1311" s="187"/>
      <c r="WLW1311" s="187"/>
      <c r="WLX1311" s="187"/>
      <c r="WLY1311" s="187"/>
      <c r="WLZ1311" s="187"/>
      <c r="WMA1311" s="187"/>
      <c r="WMB1311" s="187"/>
      <c r="WMC1311" s="187"/>
      <c r="WMD1311" s="187"/>
      <c r="WME1311" s="187"/>
      <c r="WMF1311" s="187"/>
      <c r="WMG1311" s="187"/>
      <c r="WMH1311" s="187"/>
      <c r="WMI1311" s="187"/>
      <c r="WMJ1311" s="187"/>
      <c r="WMK1311" s="187"/>
      <c r="WML1311" s="187"/>
      <c r="WMM1311" s="187"/>
      <c r="WMN1311" s="187"/>
      <c r="WMO1311" s="187"/>
      <c r="WMP1311" s="187"/>
      <c r="WMQ1311" s="187"/>
      <c r="WMR1311" s="187"/>
      <c r="WMS1311" s="187"/>
      <c r="WMT1311" s="187"/>
      <c r="WMU1311" s="187"/>
      <c r="WMV1311" s="187"/>
      <c r="WMW1311" s="187"/>
      <c r="WMX1311" s="187"/>
      <c r="WMY1311" s="187"/>
      <c r="WMZ1311" s="187"/>
      <c r="WNA1311" s="187"/>
      <c r="WNB1311" s="187"/>
      <c r="WNC1311" s="187"/>
      <c r="WND1311" s="187"/>
      <c r="WNE1311" s="187"/>
      <c r="WNF1311" s="187"/>
      <c r="WNG1311" s="187"/>
      <c r="WNH1311" s="187"/>
      <c r="WNI1311" s="187"/>
      <c r="WNJ1311" s="187"/>
      <c r="WNK1311" s="187"/>
      <c r="WNL1311" s="187"/>
      <c r="WNM1311" s="187"/>
      <c r="WNN1311" s="187"/>
      <c r="WNO1311" s="187"/>
      <c r="WNP1311" s="187"/>
      <c r="WNQ1311" s="187"/>
      <c r="WNR1311" s="187"/>
      <c r="WNS1311" s="187"/>
      <c r="WNT1311" s="187"/>
      <c r="WNU1311" s="187"/>
      <c r="WNV1311" s="187"/>
      <c r="WNW1311" s="187"/>
      <c r="WNX1311" s="187"/>
      <c r="WNY1311" s="187"/>
      <c r="WNZ1311" s="187"/>
      <c r="WOA1311" s="187"/>
      <c r="WOB1311" s="187"/>
      <c r="WOC1311" s="187"/>
      <c r="WOD1311" s="187"/>
      <c r="WOE1311" s="187"/>
      <c r="WOF1311" s="187"/>
      <c r="WOG1311" s="187"/>
      <c r="WOH1311" s="187"/>
      <c r="WOI1311" s="187"/>
      <c r="WOJ1311" s="187"/>
      <c r="WOK1311" s="187"/>
      <c r="WOL1311" s="187"/>
      <c r="WOM1311" s="187"/>
      <c r="WON1311" s="187"/>
      <c r="WOO1311" s="187"/>
      <c r="WOP1311" s="187"/>
      <c r="WOQ1311" s="187"/>
      <c r="WOR1311" s="187"/>
      <c r="WOS1311" s="187"/>
      <c r="WOT1311" s="187"/>
      <c r="WOU1311" s="187"/>
      <c r="WOV1311" s="187"/>
      <c r="WOW1311" s="187"/>
      <c r="WOX1311" s="187"/>
      <c r="WOY1311" s="187"/>
      <c r="WOZ1311" s="187"/>
      <c r="WPA1311" s="187"/>
      <c r="WPB1311" s="187"/>
      <c r="WPC1311" s="187"/>
      <c r="WPD1311" s="187"/>
      <c r="WPE1311" s="187"/>
      <c r="WPF1311" s="187"/>
      <c r="WPG1311" s="187"/>
      <c r="WPH1311" s="187"/>
      <c r="WPI1311" s="187"/>
      <c r="WPJ1311" s="187"/>
      <c r="WPK1311" s="187"/>
      <c r="WPL1311" s="187"/>
      <c r="WPM1311" s="187"/>
      <c r="WPN1311" s="187"/>
      <c r="WPO1311" s="187"/>
      <c r="WPP1311" s="187"/>
      <c r="WPQ1311" s="187"/>
      <c r="WPR1311" s="187"/>
      <c r="WPS1311" s="187"/>
      <c r="WPT1311" s="187"/>
      <c r="WPU1311" s="187"/>
      <c r="WPV1311" s="187"/>
      <c r="WPW1311" s="187"/>
      <c r="WPX1311" s="187"/>
      <c r="WPY1311" s="187"/>
      <c r="WPZ1311" s="187"/>
      <c r="WQA1311" s="187"/>
      <c r="WQB1311" s="187"/>
      <c r="WQC1311" s="187"/>
      <c r="WQD1311" s="187"/>
      <c r="WQE1311" s="187"/>
      <c r="WQF1311" s="187"/>
      <c r="WQG1311" s="187"/>
      <c r="WQH1311" s="187"/>
      <c r="WQI1311" s="187"/>
      <c r="WQJ1311" s="187"/>
      <c r="WQK1311" s="187"/>
      <c r="WQL1311" s="187"/>
      <c r="WQM1311" s="187"/>
      <c r="WQN1311" s="187"/>
      <c r="WQO1311" s="187"/>
      <c r="WQP1311" s="187"/>
      <c r="WQQ1311" s="187"/>
      <c r="WQR1311" s="187"/>
      <c r="WQS1311" s="187"/>
      <c r="WQT1311" s="187"/>
      <c r="WQU1311" s="187"/>
      <c r="WQV1311" s="187"/>
      <c r="WQW1311" s="187"/>
      <c r="WQX1311" s="187"/>
      <c r="WQY1311" s="187"/>
      <c r="WQZ1311" s="187"/>
      <c r="WRA1311" s="187"/>
      <c r="WRB1311" s="187"/>
      <c r="WRC1311" s="187"/>
      <c r="WRD1311" s="187"/>
      <c r="WRE1311" s="187"/>
      <c r="WRF1311" s="187"/>
      <c r="WRG1311" s="187"/>
      <c r="WRH1311" s="187"/>
      <c r="WRI1311" s="187"/>
      <c r="WRJ1311" s="187"/>
      <c r="WRK1311" s="187"/>
      <c r="WRL1311" s="187"/>
      <c r="WRM1311" s="187"/>
      <c r="WRN1311" s="187"/>
      <c r="WRO1311" s="187"/>
      <c r="WRP1311" s="187"/>
      <c r="WRQ1311" s="187"/>
      <c r="WRR1311" s="187"/>
      <c r="WRS1311" s="187"/>
      <c r="WRT1311" s="187"/>
      <c r="WRU1311" s="187"/>
      <c r="WRV1311" s="187"/>
      <c r="WRW1311" s="187"/>
      <c r="WRX1311" s="187"/>
      <c r="WRY1311" s="187"/>
      <c r="WRZ1311" s="187"/>
      <c r="WSA1311" s="187"/>
      <c r="WSB1311" s="187"/>
      <c r="WSC1311" s="187"/>
      <c r="WSD1311" s="187"/>
      <c r="WSE1311" s="187"/>
      <c r="WSF1311" s="187"/>
      <c r="WSG1311" s="187"/>
      <c r="WSH1311" s="187"/>
      <c r="WSI1311" s="187"/>
      <c r="WSJ1311" s="187"/>
      <c r="WSK1311" s="187"/>
      <c r="WSL1311" s="187"/>
      <c r="WSM1311" s="187"/>
      <c r="WSN1311" s="187"/>
      <c r="WSO1311" s="187"/>
      <c r="WSP1311" s="187"/>
      <c r="WSQ1311" s="187"/>
      <c r="WSR1311" s="187"/>
      <c r="WSS1311" s="187"/>
      <c r="WST1311" s="187"/>
      <c r="WSU1311" s="187"/>
      <c r="WSV1311" s="187"/>
      <c r="WSW1311" s="187"/>
      <c r="WSX1311" s="187"/>
      <c r="WSY1311" s="187"/>
      <c r="WSZ1311" s="187"/>
      <c r="WTA1311" s="187"/>
      <c r="WTB1311" s="187"/>
      <c r="WTC1311" s="187"/>
      <c r="WTD1311" s="187"/>
      <c r="WTE1311" s="187"/>
      <c r="WTF1311" s="187"/>
      <c r="WTG1311" s="187"/>
      <c r="WTH1311" s="187"/>
      <c r="WTI1311" s="187"/>
      <c r="WTJ1311" s="187"/>
      <c r="WTK1311" s="187"/>
      <c r="WTL1311" s="187"/>
      <c r="WTM1311" s="187"/>
      <c r="WTN1311" s="187"/>
      <c r="WTO1311" s="187"/>
      <c r="WTP1311" s="187"/>
      <c r="WTQ1311" s="187"/>
      <c r="WTR1311" s="187"/>
      <c r="WTS1311" s="187"/>
      <c r="WTT1311" s="187"/>
      <c r="WTU1311" s="187"/>
      <c r="WTV1311" s="187"/>
      <c r="WTW1311" s="187"/>
      <c r="WTX1311" s="187"/>
      <c r="WTY1311" s="187"/>
      <c r="WTZ1311" s="187"/>
      <c r="WUA1311" s="187"/>
      <c r="WUB1311" s="187"/>
      <c r="WUC1311" s="187"/>
      <c r="WUD1311" s="187"/>
      <c r="WUE1311" s="187"/>
      <c r="WUF1311" s="187"/>
      <c r="WUG1311" s="187"/>
      <c r="WUH1311" s="187"/>
      <c r="WUI1311" s="187"/>
      <c r="WUJ1311" s="187"/>
      <c r="WUK1311" s="187"/>
      <c r="WUL1311" s="187"/>
      <c r="WUM1311" s="187"/>
      <c r="WUN1311" s="187"/>
      <c r="WUO1311" s="187"/>
      <c r="WUP1311" s="187"/>
      <c r="WUQ1311" s="187"/>
      <c r="WUR1311" s="187"/>
      <c r="WUS1311" s="187"/>
      <c r="WUT1311" s="187"/>
      <c r="WUU1311" s="187"/>
      <c r="WUV1311" s="187"/>
      <c r="WUW1311" s="187"/>
      <c r="WUX1311" s="187"/>
      <c r="WUY1311" s="187"/>
      <c r="WUZ1311" s="187"/>
      <c r="WVA1311" s="187"/>
      <c r="WVB1311" s="187"/>
      <c r="WVC1311" s="187"/>
      <c r="WVD1311" s="187"/>
      <c r="WVE1311" s="187"/>
      <c r="WVF1311" s="187"/>
      <c r="WVG1311" s="187"/>
      <c r="WVH1311" s="187"/>
      <c r="WVI1311" s="187"/>
      <c r="WVJ1311" s="187"/>
      <c r="WVK1311" s="187"/>
      <c r="WVL1311" s="187"/>
      <c r="WVM1311" s="187"/>
      <c r="WVN1311" s="187"/>
      <c r="WVO1311" s="187"/>
      <c r="WVP1311" s="187"/>
      <c r="WVQ1311" s="187"/>
      <c r="WVR1311" s="187"/>
      <c r="WVS1311" s="187"/>
      <c r="WVT1311" s="187"/>
      <c r="WVU1311" s="187"/>
      <c r="WVV1311" s="187"/>
      <c r="WVW1311" s="187"/>
      <c r="WVX1311" s="187"/>
      <c r="WVY1311" s="187"/>
      <c r="WVZ1311" s="187"/>
      <c r="WWA1311" s="187"/>
      <c r="WWB1311" s="187"/>
      <c r="WWC1311" s="187"/>
      <c r="WWD1311" s="187"/>
      <c r="WWE1311" s="187"/>
      <c r="WWF1311" s="187"/>
      <c r="WWG1311" s="187"/>
      <c r="WWH1311" s="187"/>
      <c r="WWI1311" s="187"/>
      <c r="WWJ1311" s="187"/>
      <c r="WWK1311" s="187"/>
      <c r="WWL1311" s="187"/>
      <c r="WWM1311" s="187"/>
      <c r="WWN1311" s="187"/>
      <c r="WWO1311" s="187"/>
      <c r="WWP1311" s="187"/>
      <c r="WWQ1311" s="187"/>
      <c r="WWR1311" s="187"/>
      <c r="WWS1311" s="187"/>
      <c r="WWT1311" s="187"/>
      <c r="WWU1311" s="187"/>
      <c r="WWV1311" s="187"/>
      <c r="WWW1311" s="187"/>
      <c r="WWX1311" s="187"/>
      <c r="WWY1311" s="187"/>
      <c r="WWZ1311" s="187"/>
      <c r="WXA1311" s="187"/>
      <c r="WXB1311" s="187"/>
      <c r="WXC1311" s="187"/>
      <c r="WXD1311" s="187"/>
      <c r="WXE1311" s="187"/>
      <c r="WXF1311" s="187"/>
      <c r="WXG1311" s="187"/>
      <c r="WXH1311" s="187"/>
      <c r="WXI1311" s="187"/>
      <c r="WXJ1311" s="187"/>
      <c r="WXK1311" s="187"/>
      <c r="WXL1311" s="187"/>
      <c r="WXM1311" s="187"/>
      <c r="WXN1311" s="187"/>
      <c r="WXO1311" s="187"/>
      <c r="WXP1311" s="187"/>
      <c r="WXQ1311" s="187"/>
      <c r="WXR1311" s="187"/>
      <c r="WXS1311" s="187"/>
      <c r="WXT1311" s="187"/>
      <c r="WXU1311" s="187"/>
      <c r="WXV1311" s="187"/>
      <c r="WXW1311" s="187"/>
      <c r="WXX1311" s="187"/>
      <c r="WXY1311" s="187"/>
      <c r="WXZ1311" s="187"/>
      <c r="WYA1311" s="187"/>
      <c r="WYB1311" s="187"/>
      <c r="WYC1311" s="187"/>
      <c r="WYD1311" s="187"/>
      <c r="WYE1311" s="187"/>
      <c r="WYF1311" s="187"/>
      <c r="WYG1311" s="187"/>
      <c r="WYH1311" s="187"/>
      <c r="WYI1311" s="187"/>
      <c r="WYJ1311" s="187"/>
      <c r="WYK1311" s="187"/>
      <c r="WYL1311" s="187"/>
      <c r="WYM1311" s="187"/>
      <c r="WYN1311" s="187"/>
      <c r="WYO1311" s="187"/>
      <c r="WYP1311" s="187"/>
      <c r="WYQ1311" s="187"/>
      <c r="WYR1311" s="187"/>
      <c r="WYS1311" s="187"/>
      <c r="WYT1311" s="187"/>
      <c r="WYU1311" s="187"/>
      <c r="WYV1311" s="187"/>
      <c r="WYW1311" s="187"/>
      <c r="WYX1311" s="187"/>
      <c r="WYY1311" s="187"/>
      <c r="WYZ1311" s="187"/>
      <c r="WZA1311" s="187"/>
      <c r="WZB1311" s="187"/>
      <c r="WZC1311" s="187"/>
      <c r="WZD1311" s="187"/>
      <c r="WZE1311" s="187"/>
      <c r="WZF1311" s="187"/>
      <c r="WZG1311" s="187"/>
      <c r="WZH1311" s="187"/>
      <c r="WZI1311" s="187"/>
      <c r="WZJ1311" s="187"/>
      <c r="WZK1311" s="187"/>
      <c r="WZL1311" s="187"/>
      <c r="WZM1311" s="187"/>
      <c r="WZN1311" s="187"/>
      <c r="WZO1311" s="187"/>
      <c r="WZP1311" s="187"/>
      <c r="WZQ1311" s="187"/>
      <c r="WZR1311" s="187"/>
      <c r="WZS1311" s="187"/>
      <c r="WZT1311" s="187"/>
      <c r="WZU1311" s="187"/>
      <c r="WZV1311" s="187"/>
      <c r="WZW1311" s="187"/>
      <c r="WZX1311" s="187"/>
      <c r="WZY1311" s="187"/>
      <c r="WZZ1311" s="187"/>
      <c r="XAA1311" s="187"/>
      <c r="XAB1311" s="187"/>
      <c r="XAC1311" s="187"/>
      <c r="XAD1311" s="187"/>
      <c r="XAE1311" s="187"/>
      <c r="XAF1311" s="187"/>
      <c r="XAG1311" s="187"/>
      <c r="XAH1311" s="187"/>
      <c r="XAI1311" s="187"/>
      <c r="XAJ1311" s="187"/>
      <c r="XAK1311" s="187"/>
      <c r="XAL1311" s="187"/>
      <c r="XAM1311" s="187"/>
      <c r="XAN1311" s="187"/>
      <c r="XAO1311" s="187"/>
      <c r="XAP1311" s="187"/>
      <c r="XAQ1311" s="187"/>
      <c r="XAR1311" s="187"/>
      <c r="XAS1311" s="187"/>
      <c r="XAT1311" s="187"/>
      <c r="XAU1311" s="187"/>
      <c r="XAV1311" s="187"/>
      <c r="XAW1311" s="187"/>
      <c r="XAX1311" s="187"/>
      <c r="XAY1311" s="187"/>
      <c r="XAZ1311" s="187"/>
      <c r="XBA1311" s="187"/>
      <c r="XBB1311" s="187"/>
      <c r="XBC1311" s="187"/>
      <c r="XBD1311" s="187"/>
      <c r="XBE1311" s="187"/>
      <c r="XBF1311" s="187"/>
      <c r="XBG1311" s="187"/>
      <c r="XBH1311" s="187"/>
      <c r="XBI1311" s="187"/>
      <c r="XBJ1311" s="187"/>
      <c r="XBK1311" s="187"/>
      <c r="XBL1311" s="187"/>
      <c r="XBM1311" s="187"/>
      <c r="XBN1311" s="187"/>
      <c r="XBO1311" s="187"/>
      <c r="XBP1311" s="187"/>
      <c r="XBQ1311" s="187"/>
      <c r="XBR1311" s="187"/>
      <c r="XBS1311" s="187"/>
      <c r="XBT1311" s="187"/>
      <c r="XBU1311" s="187"/>
      <c r="XBV1311" s="187"/>
      <c r="XBW1311" s="187"/>
      <c r="XBX1311" s="187"/>
      <c r="XBY1311" s="187"/>
      <c r="XBZ1311" s="187"/>
      <c r="XCA1311" s="187"/>
      <c r="XCB1311" s="187"/>
      <c r="XCC1311" s="187"/>
      <c r="XCD1311" s="187"/>
      <c r="XCE1311" s="187"/>
      <c r="XCF1311" s="187"/>
      <c r="XCG1311" s="187"/>
      <c r="XCH1311" s="187"/>
      <c r="XCI1311" s="187"/>
      <c r="XCJ1311" s="187"/>
      <c r="XCK1311" s="187"/>
      <c r="XCL1311" s="187"/>
      <c r="XCM1311" s="187"/>
      <c r="XCN1311" s="187"/>
      <c r="XCO1311" s="187"/>
      <c r="XCP1311" s="187"/>
      <c r="XCQ1311" s="187"/>
      <c r="XCR1311" s="187"/>
      <c r="XCS1311" s="187"/>
      <c r="XCT1311" s="187"/>
      <c r="XCU1311" s="187"/>
      <c r="XCV1311" s="187"/>
      <c r="XCW1311" s="187"/>
      <c r="XCX1311" s="187"/>
      <c r="XCY1311" s="187"/>
      <c r="XCZ1311" s="187"/>
      <c r="XDA1311" s="187"/>
      <c r="XDB1311" s="187"/>
      <c r="XDC1311" s="187"/>
      <c r="XDD1311" s="187"/>
      <c r="XDE1311" s="187"/>
      <c r="XDF1311" s="187"/>
      <c r="XDG1311" s="187"/>
      <c r="XDH1311" s="187"/>
      <c r="XDI1311" s="187"/>
      <c r="XDJ1311" s="187"/>
      <c r="XDK1311" s="187"/>
      <c r="XDL1311" s="187"/>
      <c r="XDM1311" s="187"/>
      <c r="XDN1311" s="187"/>
      <c r="XDO1311" s="187"/>
      <c r="XDP1311" s="187"/>
      <c r="XDQ1311" s="187"/>
      <c r="XDR1311" s="187"/>
      <c r="XDS1311" s="187"/>
      <c r="XDT1311" s="187"/>
      <c r="XDU1311" s="187"/>
      <c r="XDV1311" s="187"/>
      <c r="XDW1311" s="187"/>
      <c r="XDX1311" s="187"/>
      <c r="XDY1311" s="187"/>
      <c r="XDZ1311" s="187"/>
      <c r="XEA1311" s="187"/>
      <c r="XEB1311" s="187"/>
      <c r="XEC1311" s="187"/>
      <c r="XED1311" s="187"/>
      <c r="XEE1311" s="187"/>
      <c r="XEF1311" s="187"/>
      <c r="XEG1311" s="187"/>
      <c r="XEH1311" s="187"/>
      <c r="XEI1311" s="187"/>
      <c r="XEJ1311" s="187"/>
      <c r="XEK1311" s="187"/>
      <c r="XEL1311" s="187"/>
      <c r="XEM1311" s="187"/>
      <c r="XEN1311" s="187"/>
      <c r="XEO1311" s="187"/>
      <c r="XEP1311" s="187"/>
    </row>
    <row r="1312" spans="1:16370" s="187" customFormat="1" ht="24.95" customHeight="1" x14ac:dyDescent="0.2">
      <c r="A1312" s="175" t="str">
        <f>VLOOKUP(B1312,'[2]CCTP lot 1 liste batiment'!B:C,2,FALSE)</f>
        <v>LOT 1</v>
      </c>
      <c r="B1312" s="175" t="s">
        <v>2797</v>
      </c>
      <c r="C1312" s="175" t="s">
        <v>2798</v>
      </c>
      <c r="D1312" s="176" t="str">
        <f>VLOOKUP(E1312,'[2]Synthèse Familles'!B:C,2,FALSE)</f>
        <v>5A - Traitement d'air - CTA</v>
      </c>
      <c r="E1312" s="180" t="s">
        <v>137</v>
      </c>
      <c r="F1312" s="173" t="s">
        <v>2949</v>
      </c>
      <c r="G1312" s="177">
        <v>1</v>
      </c>
      <c r="H1312" s="173" t="str">
        <f>VLOOKUP(E1312,'BPU- Missions M2 et M3'!B:C,2,FALSE)</f>
        <v>5A-CTALAB2</v>
      </c>
      <c r="I1312" s="173">
        <f>IF(H1312="inclus","-",VLOOKUP(H1312,'BPU- Missions M2 et M3'!C:D,2,FALSE)*G1312)</f>
        <v>0</v>
      </c>
      <c r="J1312" s="173">
        <v>2007</v>
      </c>
      <c r="K1312" s="176" t="s">
        <v>763</v>
      </c>
      <c r="L1312" s="176" t="s">
        <v>2940</v>
      </c>
      <c r="M1312" s="176" t="s">
        <v>210</v>
      </c>
      <c r="N1312" s="176" t="s">
        <v>210</v>
      </c>
      <c r="O1312" s="176">
        <v>3653</v>
      </c>
      <c r="P1312" s="176" t="s">
        <v>210</v>
      </c>
      <c r="Q1312" s="176" t="s">
        <v>210</v>
      </c>
      <c r="R1312" s="173" t="s">
        <v>210</v>
      </c>
      <c r="S1312" s="173" t="s">
        <v>210</v>
      </c>
      <c r="T1312" s="175" t="s">
        <v>1538</v>
      </c>
      <c r="U1312" s="178" t="s">
        <v>230</v>
      </c>
      <c r="V1312" s="187" t="str">
        <f>VLOOKUP(B1312,'DPF - Montant M2 M3 par site'!A:A,1,FALSE)</f>
        <v>L01</v>
      </c>
      <c r="W1312" s="188"/>
      <c r="AA1312" s="189"/>
    </row>
    <row r="1313" spans="1:27" s="187" customFormat="1" ht="24.95" customHeight="1" x14ac:dyDescent="0.2">
      <c r="A1313" s="175" t="str">
        <f>VLOOKUP(B1313,'[2]CCTP lot 1 liste batiment'!B:C,2,FALSE)</f>
        <v>LOT 1</v>
      </c>
      <c r="B1313" s="175" t="s">
        <v>2797</v>
      </c>
      <c r="C1313" s="175" t="s">
        <v>2798</v>
      </c>
      <c r="D1313" s="176" t="str">
        <f>VLOOKUP(E1313,'[2]Synthèse Familles'!B:C,2,FALSE)</f>
        <v>5B - Traitement d'air - Extracteur</v>
      </c>
      <c r="E1313" s="180" t="s">
        <v>48</v>
      </c>
      <c r="F1313" s="173" t="s">
        <v>687</v>
      </c>
      <c r="G1313" s="177">
        <v>2</v>
      </c>
      <c r="H1313" s="173" t="str">
        <f>VLOOKUP(E1313,'BPU- Missions M2 et M3'!B:C,2,FALSE)</f>
        <v>5B-EXT</v>
      </c>
      <c r="I1313" s="173">
        <f>IF(H1313="inclus","-",VLOOKUP(H1313,'BPU- Missions M2 et M3'!C:D,2,FALSE)*G1313)</f>
        <v>0</v>
      </c>
      <c r="J1313" s="173"/>
      <c r="K1313" s="176"/>
      <c r="L1313" s="176"/>
      <c r="M1313" s="176" t="s">
        <v>210</v>
      </c>
      <c r="N1313" s="176" t="s">
        <v>210</v>
      </c>
      <c r="O1313" s="176"/>
      <c r="P1313" s="176" t="s">
        <v>210</v>
      </c>
      <c r="Q1313" s="176" t="s">
        <v>210</v>
      </c>
      <c r="R1313" s="173" t="s">
        <v>210</v>
      </c>
      <c r="S1313" s="173" t="s">
        <v>210</v>
      </c>
      <c r="T1313" s="175" t="s">
        <v>1538</v>
      </c>
      <c r="U1313" s="178" t="s">
        <v>230</v>
      </c>
      <c r="V1313" s="187" t="str">
        <f>VLOOKUP(B1313,'DPF - Montant M2 M3 par site'!A:A,1,FALSE)</f>
        <v>L01</v>
      </c>
      <c r="W1313" s="188"/>
      <c r="AA1313" s="189"/>
    </row>
    <row r="1314" spans="1:27" s="187" customFormat="1" ht="24.95" customHeight="1" x14ac:dyDescent="0.2">
      <c r="A1314" s="175" t="str">
        <f>VLOOKUP(B1314,'[2]CCTP lot 1 liste batiment'!B:C,2,FALSE)</f>
        <v>LOT 1</v>
      </c>
      <c r="B1314" s="175" t="s">
        <v>2797</v>
      </c>
      <c r="C1314" s="175" t="s">
        <v>2798</v>
      </c>
      <c r="D1314" s="176" t="str">
        <f>VLOOKUP(E1314,'[2]Synthèse Familles'!B:C,2,FALSE)</f>
        <v>5B - Traitement d'air - Extracteur</v>
      </c>
      <c r="E1314" s="180" t="s">
        <v>48</v>
      </c>
      <c r="F1314" s="173" t="s">
        <v>2950</v>
      </c>
      <c r="G1314" s="177">
        <v>1</v>
      </c>
      <c r="H1314" s="173" t="str">
        <f>VLOOKUP(E1314,'BPU- Missions M2 et M3'!B:C,2,FALSE)</f>
        <v>5B-EXT</v>
      </c>
      <c r="I1314" s="173">
        <f>IF(H1314="inclus","-",VLOOKUP(H1314,'BPU- Missions M2 et M3'!C:D,2,FALSE)*G1314)</f>
        <v>0</v>
      </c>
      <c r="J1314" s="173">
        <v>2006</v>
      </c>
      <c r="K1314" s="176" t="s">
        <v>2951</v>
      </c>
      <c r="L1314" s="176" t="s">
        <v>2952</v>
      </c>
      <c r="M1314" s="176">
        <v>50</v>
      </c>
      <c r="N1314" s="176" t="s">
        <v>210</v>
      </c>
      <c r="O1314" s="176"/>
      <c r="P1314" s="176" t="s">
        <v>210</v>
      </c>
      <c r="Q1314" s="176" t="s">
        <v>210</v>
      </c>
      <c r="R1314" s="173" t="s">
        <v>210</v>
      </c>
      <c r="S1314" s="173" t="s">
        <v>210</v>
      </c>
      <c r="T1314" s="175" t="s">
        <v>1538</v>
      </c>
      <c r="U1314" s="178" t="s">
        <v>230</v>
      </c>
      <c r="V1314" s="187" t="str">
        <f>VLOOKUP(B1314,'DPF - Montant M2 M3 par site'!A:A,1,FALSE)</f>
        <v>L01</v>
      </c>
      <c r="W1314" s="188"/>
      <c r="AA1314" s="189"/>
    </row>
    <row r="1315" spans="1:27" s="187" customFormat="1" ht="24.95" customHeight="1" x14ac:dyDescent="0.2">
      <c r="A1315" s="175" t="str">
        <f>VLOOKUP(B1315,'[2]CCTP lot 1 liste batiment'!B:C,2,FALSE)</f>
        <v>LOT 1</v>
      </c>
      <c r="B1315" s="175" t="s">
        <v>2797</v>
      </c>
      <c r="C1315" s="175" t="s">
        <v>2798</v>
      </c>
      <c r="D1315" s="176" t="str">
        <f>VLOOKUP(E1315,'[2]Synthèse Familles'!B:C,2,FALSE)</f>
        <v>5B - Traitement d'air - Extracteur</v>
      </c>
      <c r="E1315" s="180" t="s">
        <v>48</v>
      </c>
      <c r="F1315" s="173" t="s">
        <v>2953</v>
      </c>
      <c r="G1315" s="177">
        <v>1</v>
      </c>
      <c r="H1315" s="173" t="str">
        <f>VLOOKUP(E1315,'BPU- Missions M2 et M3'!B:C,2,FALSE)</f>
        <v>5B-EXT</v>
      </c>
      <c r="I1315" s="173">
        <f>IF(H1315="inclus","-",VLOOKUP(H1315,'BPU- Missions M2 et M3'!C:D,2,FALSE)*G1315)</f>
        <v>0</v>
      </c>
      <c r="J1315" s="173"/>
      <c r="K1315" s="176" t="s">
        <v>795</v>
      </c>
      <c r="L1315" s="176" t="s">
        <v>2954</v>
      </c>
      <c r="M1315" s="176">
        <v>32805</v>
      </c>
      <c r="N1315" s="176">
        <v>3</v>
      </c>
      <c r="O1315" s="176"/>
      <c r="P1315" s="176" t="s">
        <v>210</v>
      </c>
      <c r="Q1315" s="176" t="s">
        <v>210</v>
      </c>
      <c r="R1315" s="173" t="s">
        <v>210</v>
      </c>
      <c r="S1315" s="173" t="s">
        <v>210</v>
      </c>
      <c r="T1315" s="175" t="s">
        <v>1538</v>
      </c>
      <c r="U1315" s="178" t="s">
        <v>230</v>
      </c>
      <c r="V1315" s="187" t="str">
        <f>VLOOKUP(B1315,'DPF - Montant M2 M3 par site'!A:A,1,FALSE)</f>
        <v>L01</v>
      </c>
      <c r="W1315" s="188"/>
      <c r="AA1315" s="189"/>
    </row>
    <row r="1316" spans="1:27" s="187" customFormat="1" ht="24.95" customHeight="1" x14ac:dyDescent="0.2">
      <c r="A1316" s="175" t="str">
        <f>VLOOKUP(B1316,'[2]CCTP lot 1 liste batiment'!B:C,2,FALSE)</f>
        <v>LOT 1</v>
      </c>
      <c r="B1316" s="175" t="s">
        <v>2797</v>
      </c>
      <c r="C1316" s="175" t="s">
        <v>2798</v>
      </c>
      <c r="D1316" s="176" t="str">
        <f>VLOOKUP(E1316,'[2]Synthèse Familles'!B:C,2,FALSE)</f>
        <v>5B - Traitement d'air - Extracteur</v>
      </c>
      <c r="E1316" s="180" t="s">
        <v>48</v>
      </c>
      <c r="F1316" s="173" t="s">
        <v>2955</v>
      </c>
      <c r="G1316" s="177">
        <v>1</v>
      </c>
      <c r="H1316" s="173" t="str">
        <f>VLOOKUP(E1316,'BPU- Missions M2 et M3'!B:C,2,FALSE)</f>
        <v>5B-EXT</v>
      </c>
      <c r="I1316" s="173">
        <f>IF(H1316="inclus","-",VLOOKUP(H1316,'BPU- Missions M2 et M3'!C:D,2,FALSE)*G1316)</f>
        <v>0</v>
      </c>
      <c r="J1316" s="173"/>
      <c r="K1316" s="176"/>
      <c r="L1316" s="176"/>
      <c r="M1316" s="176" t="s">
        <v>210</v>
      </c>
      <c r="N1316" s="176" t="s">
        <v>210</v>
      </c>
      <c r="O1316" s="176"/>
      <c r="P1316" s="176" t="s">
        <v>210</v>
      </c>
      <c r="Q1316" s="176" t="s">
        <v>210</v>
      </c>
      <c r="R1316" s="173" t="s">
        <v>210</v>
      </c>
      <c r="S1316" s="173" t="s">
        <v>210</v>
      </c>
      <c r="T1316" s="175" t="s">
        <v>1538</v>
      </c>
      <c r="U1316" s="178" t="s">
        <v>230</v>
      </c>
      <c r="V1316" s="187" t="str">
        <f>VLOOKUP(B1316,'DPF - Montant M2 M3 par site'!A:A,1,FALSE)</f>
        <v>L01</v>
      </c>
      <c r="W1316" s="188"/>
      <c r="AA1316" s="189"/>
    </row>
    <row r="1317" spans="1:27" s="187" customFormat="1" ht="24.95" customHeight="1" x14ac:dyDescent="0.2">
      <c r="A1317" s="175" t="str">
        <f>VLOOKUP(B1317,'[2]CCTP lot 1 liste batiment'!B:C,2,FALSE)</f>
        <v>LOT 1</v>
      </c>
      <c r="B1317" s="175" t="s">
        <v>2797</v>
      </c>
      <c r="C1317" s="175" t="s">
        <v>2798</v>
      </c>
      <c r="D1317" s="176" t="str">
        <f>VLOOKUP(E1317,'[2]Synthèse Familles'!B:C,2,FALSE)</f>
        <v>5B - Traitement d'air - Extracteur</v>
      </c>
      <c r="E1317" s="180" t="s">
        <v>48</v>
      </c>
      <c r="F1317" s="173" t="s">
        <v>2956</v>
      </c>
      <c r="G1317" s="177">
        <v>1</v>
      </c>
      <c r="H1317" s="173" t="str">
        <f>VLOOKUP(E1317,'BPU- Missions M2 et M3'!B:C,2,FALSE)</f>
        <v>5B-EXT</v>
      </c>
      <c r="I1317" s="173">
        <f>IF(H1317="inclus","-",VLOOKUP(H1317,'BPU- Missions M2 et M3'!C:D,2,FALSE)*G1317)</f>
        <v>0</v>
      </c>
      <c r="J1317" s="173"/>
      <c r="K1317" s="176"/>
      <c r="L1317" s="176"/>
      <c r="M1317" s="176" t="s">
        <v>210</v>
      </c>
      <c r="N1317" s="176" t="s">
        <v>210</v>
      </c>
      <c r="O1317" s="176"/>
      <c r="P1317" s="176" t="s">
        <v>210</v>
      </c>
      <c r="Q1317" s="176" t="s">
        <v>210</v>
      </c>
      <c r="R1317" s="173" t="s">
        <v>210</v>
      </c>
      <c r="S1317" s="173" t="s">
        <v>210</v>
      </c>
      <c r="T1317" s="175" t="s">
        <v>1538</v>
      </c>
      <c r="U1317" s="178" t="s">
        <v>230</v>
      </c>
      <c r="V1317" s="187" t="str">
        <f>VLOOKUP(B1317,'DPF - Montant M2 M3 par site'!A:A,1,FALSE)</f>
        <v>L01</v>
      </c>
      <c r="W1317" s="188"/>
      <c r="AA1317" s="189"/>
    </row>
    <row r="1318" spans="1:27" s="187" customFormat="1" ht="24.95" customHeight="1" x14ac:dyDescent="0.2">
      <c r="A1318" s="175" t="str">
        <f>VLOOKUP(B1318,'[2]CCTP lot 1 liste batiment'!B:C,2,FALSE)</f>
        <v>LOT 1</v>
      </c>
      <c r="B1318" s="175" t="s">
        <v>2797</v>
      </c>
      <c r="C1318" s="175" t="s">
        <v>2798</v>
      </c>
      <c r="D1318" s="176" t="str">
        <f>VLOOKUP(E1318,'[2]Synthèse Familles'!B:C,2,FALSE)</f>
        <v>5B - Traitement d'air - Extracteur</v>
      </c>
      <c r="E1318" s="180" t="s">
        <v>48</v>
      </c>
      <c r="F1318" s="173" t="s">
        <v>2957</v>
      </c>
      <c r="G1318" s="177">
        <v>1</v>
      </c>
      <c r="H1318" s="173" t="str">
        <f>VLOOKUP(E1318,'BPU- Missions M2 et M3'!B:C,2,FALSE)</f>
        <v>5B-EXT</v>
      </c>
      <c r="I1318" s="173">
        <f>IF(H1318="inclus","-",VLOOKUP(H1318,'BPU- Missions M2 et M3'!C:D,2,FALSE)*G1318)</f>
        <v>0</v>
      </c>
      <c r="J1318" s="173"/>
      <c r="K1318" s="176"/>
      <c r="L1318" s="176"/>
      <c r="M1318" s="176" t="s">
        <v>210</v>
      </c>
      <c r="N1318" s="176" t="s">
        <v>210</v>
      </c>
      <c r="O1318" s="176"/>
      <c r="P1318" s="176" t="s">
        <v>210</v>
      </c>
      <c r="Q1318" s="176" t="s">
        <v>210</v>
      </c>
      <c r="R1318" s="173" t="s">
        <v>210</v>
      </c>
      <c r="S1318" s="173" t="s">
        <v>210</v>
      </c>
      <c r="T1318" s="175" t="s">
        <v>1538</v>
      </c>
      <c r="U1318" s="178" t="s">
        <v>230</v>
      </c>
      <c r="V1318" s="187" t="str">
        <f>VLOOKUP(B1318,'DPF - Montant M2 M3 par site'!A:A,1,FALSE)</f>
        <v>L01</v>
      </c>
      <c r="W1318" s="188"/>
      <c r="AA1318" s="189"/>
    </row>
    <row r="1319" spans="1:27" s="187" customFormat="1" ht="24.95" customHeight="1" x14ac:dyDescent="0.2">
      <c r="A1319" s="175" t="str">
        <f>VLOOKUP(B1319,'[2]CCTP lot 1 liste batiment'!B:C,2,FALSE)</f>
        <v>LOT 1</v>
      </c>
      <c r="B1319" s="175" t="s">
        <v>2797</v>
      </c>
      <c r="C1319" s="175" t="s">
        <v>2798</v>
      </c>
      <c r="D1319" s="176" t="str">
        <f>VLOOKUP(E1319,'[2]Synthèse Familles'!B:C,2,FALSE)</f>
        <v>5B - Traitement d'air - Extracteur</v>
      </c>
      <c r="E1319" s="180" t="s">
        <v>48</v>
      </c>
      <c r="F1319" s="173" t="s">
        <v>2958</v>
      </c>
      <c r="G1319" s="177">
        <v>2</v>
      </c>
      <c r="H1319" s="173" t="str">
        <f>VLOOKUP(E1319,'BPU- Missions M2 et M3'!B:C,2,FALSE)</f>
        <v>5B-EXT</v>
      </c>
      <c r="I1319" s="173">
        <f>IF(H1319="inclus","-",VLOOKUP(H1319,'BPU- Missions M2 et M3'!C:D,2,FALSE)*G1319)</f>
        <v>0</v>
      </c>
      <c r="J1319" s="173"/>
      <c r="K1319" s="176"/>
      <c r="L1319" s="176"/>
      <c r="M1319" s="176" t="s">
        <v>210</v>
      </c>
      <c r="N1319" s="176" t="s">
        <v>210</v>
      </c>
      <c r="O1319" s="176"/>
      <c r="P1319" s="176" t="s">
        <v>210</v>
      </c>
      <c r="Q1319" s="176" t="s">
        <v>210</v>
      </c>
      <c r="R1319" s="173" t="s">
        <v>210</v>
      </c>
      <c r="S1319" s="173" t="s">
        <v>210</v>
      </c>
      <c r="T1319" s="175" t="s">
        <v>2801</v>
      </c>
      <c r="U1319" s="178" t="s">
        <v>2959</v>
      </c>
      <c r="V1319" s="187" t="str">
        <f>VLOOKUP(B1319,'DPF - Montant M2 M3 par site'!A:A,1,FALSE)</f>
        <v>L01</v>
      </c>
      <c r="W1319" s="188"/>
      <c r="AA1319" s="189"/>
    </row>
    <row r="1320" spans="1:27" s="187" customFormat="1" ht="24.95" customHeight="1" x14ac:dyDescent="0.2">
      <c r="A1320" s="175" t="str">
        <f>VLOOKUP(B1320,'[2]CCTP lot 1 liste batiment'!B:C,2,FALSE)</f>
        <v>LOT 1</v>
      </c>
      <c r="B1320" s="175" t="s">
        <v>2797</v>
      </c>
      <c r="C1320" s="175" t="s">
        <v>2798</v>
      </c>
      <c r="D1320" s="176" t="str">
        <f>VLOOKUP(E1320,'[2]Synthèse Familles'!B:C,2,FALSE)</f>
        <v>5B - Traitement d'air - Extracteur</v>
      </c>
      <c r="E1320" s="180" t="s">
        <v>48</v>
      </c>
      <c r="F1320" s="173" t="s">
        <v>2960</v>
      </c>
      <c r="G1320" s="177">
        <v>1</v>
      </c>
      <c r="H1320" s="173" t="str">
        <f>VLOOKUP(E1320,'BPU- Missions M2 et M3'!B:C,2,FALSE)</f>
        <v>5B-EXT</v>
      </c>
      <c r="I1320" s="173">
        <f>IF(H1320="inclus","-",VLOOKUP(H1320,'BPU- Missions M2 et M3'!C:D,2,FALSE)*G1320)</f>
        <v>0</v>
      </c>
      <c r="J1320" s="173">
        <v>2007</v>
      </c>
      <c r="K1320" s="176" t="s">
        <v>2961</v>
      </c>
      <c r="L1320" s="176"/>
      <c r="M1320" s="176" t="s">
        <v>210</v>
      </c>
      <c r="N1320" s="176" t="s">
        <v>210</v>
      </c>
      <c r="O1320" s="176"/>
      <c r="P1320" s="176" t="s">
        <v>210</v>
      </c>
      <c r="Q1320" s="176" t="s">
        <v>210</v>
      </c>
      <c r="R1320" s="173" t="s">
        <v>210</v>
      </c>
      <c r="S1320" s="173" t="s">
        <v>210</v>
      </c>
      <c r="T1320" s="175" t="s">
        <v>2814</v>
      </c>
      <c r="U1320" s="178" t="s">
        <v>2815</v>
      </c>
      <c r="V1320" s="187" t="str">
        <f>VLOOKUP(B1320,'DPF - Montant M2 M3 par site'!A:A,1,FALSE)</f>
        <v>L01</v>
      </c>
      <c r="W1320" s="188"/>
      <c r="AA1320" s="189"/>
    </row>
    <row r="1321" spans="1:27" s="187" customFormat="1" ht="24.95" customHeight="1" x14ac:dyDescent="0.2">
      <c r="A1321" s="175" t="str">
        <f>VLOOKUP(B1321,'[2]CCTP lot 1 liste batiment'!B:C,2,FALSE)</f>
        <v>LOT 1</v>
      </c>
      <c r="B1321" s="175" t="s">
        <v>2797</v>
      </c>
      <c r="C1321" s="175" t="s">
        <v>2798</v>
      </c>
      <c r="D1321" s="176" t="str">
        <f>VLOOKUP(E1321,'[2]Synthèse Familles'!B:C,2,FALSE)</f>
        <v>5B - Traitement d'air - Extracteur</v>
      </c>
      <c r="E1321" s="180" t="s">
        <v>139</v>
      </c>
      <c r="F1321" s="173" t="s">
        <v>2962</v>
      </c>
      <c r="G1321" s="177">
        <v>1</v>
      </c>
      <c r="H1321" s="173" t="str">
        <f>VLOOKUP(E1321,'BPU- Missions M2 et M3'!B:C,2,FALSE)</f>
        <v>5B-VMC</v>
      </c>
      <c r="I1321" s="173">
        <f>IF(H1321="inclus","-",VLOOKUP(H1321,'BPU- Missions M2 et M3'!C:D,2,FALSE)*G1321)</f>
        <v>0</v>
      </c>
      <c r="J1321" s="173"/>
      <c r="K1321" s="176"/>
      <c r="L1321" s="176"/>
      <c r="M1321" s="176" t="s">
        <v>210</v>
      </c>
      <c r="N1321" s="176" t="s">
        <v>210</v>
      </c>
      <c r="O1321" s="176"/>
      <c r="P1321" s="176" t="s">
        <v>210</v>
      </c>
      <c r="Q1321" s="176" t="s">
        <v>210</v>
      </c>
      <c r="R1321" s="173" t="s">
        <v>210</v>
      </c>
      <c r="S1321" s="173" t="s">
        <v>210</v>
      </c>
      <c r="T1321" s="175" t="s">
        <v>1538</v>
      </c>
      <c r="U1321" s="178" t="s">
        <v>230</v>
      </c>
      <c r="V1321" s="187" t="str">
        <f>VLOOKUP(B1321,'DPF - Montant M2 M3 par site'!A:A,1,FALSE)</f>
        <v>L01</v>
      </c>
      <c r="W1321" s="188"/>
      <c r="AA1321" s="189"/>
    </row>
    <row r="1322" spans="1:27" s="187" customFormat="1" ht="24.95" customHeight="1" x14ac:dyDescent="0.2">
      <c r="A1322" s="175" t="str">
        <f>VLOOKUP(B1322,'[2]CCTP lot 1 liste batiment'!B:C,2,FALSE)</f>
        <v>LOT 1</v>
      </c>
      <c r="B1322" s="175" t="s">
        <v>2797</v>
      </c>
      <c r="C1322" s="175" t="s">
        <v>2798</v>
      </c>
      <c r="D1322" s="176" t="str">
        <f>VLOOKUP(E1322,'[2]Synthèse Familles'!B:C,2,FALSE)</f>
        <v>5C - Traitement d'air - Réseaux</v>
      </c>
      <c r="E1322" s="176" t="s">
        <v>140</v>
      </c>
      <c r="F1322" s="173" t="s">
        <v>864</v>
      </c>
      <c r="G1322" s="177">
        <v>6500</v>
      </c>
      <c r="H1322" s="173" t="str">
        <f>VLOOKUP(E1322,'BPU- Missions M2 et M3'!B:C,2,FALSE)</f>
        <v>5C-AERAU</v>
      </c>
      <c r="I1322" s="173">
        <f>IF(H1322="inclus","-",VLOOKUP(H1322,'BPU- Missions M2 et M3'!C:D,2,FALSE)*G1322)</f>
        <v>0</v>
      </c>
      <c r="J1322" s="173"/>
      <c r="K1322" s="176"/>
      <c r="L1322" s="176"/>
      <c r="M1322" s="176"/>
      <c r="N1322" s="176"/>
      <c r="O1322" s="176"/>
      <c r="P1322" s="176"/>
      <c r="Q1322" s="176"/>
      <c r="R1322" s="173"/>
      <c r="S1322" s="173"/>
      <c r="T1322" s="175" t="s">
        <v>276</v>
      </c>
      <c r="U1322" s="178" t="s">
        <v>277</v>
      </c>
      <c r="V1322" s="187" t="str">
        <f>VLOOKUP(B1322,'DPF - Montant M2 M3 par site'!A:A,1,FALSE)</f>
        <v>L01</v>
      </c>
      <c r="W1322" s="188"/>
      <c r="AA1322" s="189"/>
    </row>
    <row r="1323" spans="1:27" s="187" customFormat="1" ht="24.95" customHeight="1" x14ac:dyDescent="0.2">
      <c r="A1323" s="175" t="str">
        <f>VLOOKUP(B1323,'[2]CCTP lot 1 liste batiment'!B:C,2,FALSE)</f>
        <v>LOT 1</v>
      </c>
      <c r="B1323" s="175" t="s">
        <v>2797</v>
      </c>
      <c r="C1323" s="175" t="s">
        <v>2798</v>
      </c>
      <c r="D1323" s="176" t="str">
        <f>VLOOKUP(E1323,'[2]Synthèse Familles'!B:C,2,FALSE)</f>
        <v>7-Automate</v>
      </c>
      <c r="E1323" s="176" t="s">
        <v>56</v>
      </c>
      <c r="F1323" s="173" t="s">
        <v>278</v>
      </c>
      <c r="G1323" s="177">
        <v>6</v>
      </c>
      <c r="H1323" s="173" t="str">
        <f>VLOOKUP(E1323,'BPU- Missions M2 et M3'!B:C,2,FALSE)</f>
        <v>7-AUTOM2</v>
      </c>
      <c r="I1323" s="173">
        <f>IF(H1323="inclus","-",VLOOKUP(H1323,'BPU- Missions M2 et M3'!C:D,2,FALSE)*G1323)</f>
        <v>0</v>
      </c>
      <c r="J1323" s="173"/>
      <c r="K1323" s="176" t="s">
        <v>413</v>
      </c>
      <c r="L1323" s="176" t="s">
        <v>2221</v>
      </c>
      <c r="M1323" s="176" t="s">
        <v>210</v>
      </c>
      <c r="N1323" s="176" t="s">
        <v>210</v>
      </c>
      <c r="O1323" s="176"/>
      <c r="P1323" s="176" t="s">
        <v>2963</v>
      </c>
      <c r="Q1323" s="176" t="s">
        <v>210</v>
      </c>
      <c r="R1323" s="173" t="s">
        <v>210</v>
      </c>
      <c r="S1323" s="173" t="s">
        <v>210</v>
      </c>
      <c r="T1323" s="175" t="s">
        <v>210</v>
      </c>
      <c r="U1323" s="178" t="s">
        <v>210</v>
      </c>
      <c r="V1323" s="187" t="str">
        <f>VLOOKUP(B1323,'DPF - Montant M2 M3 par site'!A:A,1,FALSE)</f>
        <v>L01</v>
      </c>
      <c r="W1323" s="188"/>
      <c r="AA1323" s="189"/>
    </row>
    <row r="1324" spans="1:27" s="187" customFormat="1" ht="24.95" customHeight="1" x14ac:dyDescent="0.2">
      <c r="A1324" s="175" t="str">
        <f>VLOOKUP(B1324,'[2]CCTP lot 1 liste batiment'!B:C,2,FALSE)</f>
        <v>LOT 1</v>
      </c>
      <c r="B1324" s="175" t="s">
        <v>2797</v>
      </c>
      <c r="C1324" s="175" t="s">
        <v>2798</v>
      </c>
      <c r="D1324" s="176" t="str">
        <f>VLOOKUP(E1324,'[2]Synthèse Familles'!B:C,2,FALSE)</f>
        <v>8A - Sorbonne</v>
      </c>
      <c r="E1324" s="180" t="s">
        <v>59</v>
      </c>
      <c r="F1324" s="173" t="s">
        <v>868</v>
      </c>
      <c r="G1324" s="177">
        <v>24</v>
      </c>
      <c r="H1324" s="173" t="str">
        <f>VLOOKUP(E1324,'BPU- Missions M2 et M3'!B:C,2,FALSE)</f>
        <v>8A-SORB</v>
      </c>
      <c r="I1324" s="173">
        <f>IF(H1324="inclus","-",VLOOKUP(H1324,'BPU- Missions M2 et M3'!C:D,2,FALSE)*G1324)</f>
        <v>0</v>
      </c>
      <c r="J1324" s="173"/>
      <c r="K1324" s="176"/>
      <c r="L1324" s="176"/>
      <c r="M1324" s="176" t="s">
        <v>210</v>
      </c>
      <c r="N1324" s="176" t="s">
        <v>210</v>
      </c>
      <c r="O1324" s="176"/>
      <c r="P1324" s="176" t="s">
        <v>2964</v>
      </c>
      <c r="Q1324" s="176" t="s">
        <v>210</v>
      </c>
      <c r="R1324" s="173" t="s">
        <v>210</v>
      </c>
      <c r="S1324" s="173" t="s">
        <v>210</v>
      </c>
      <c r="T1324" s="175" t="s">
        <v>210</v>
      </c>
      <c r="U1324" s="178" t="s">
        <v>210</v>
      </c>
      <c r="V1324" s="187" t="str">
        <f>VLOOKUP(B1324,'DPF - Montant M2 M3 par site'!A:A,1,FALSE)</f>
        <v>L01</v>
      </c>
      <c r="W1324" s="188"/>
      <c r="AA1324" s="189"/>
    </row>
    <row r="1325" spans="1:27" s="187" customFormat="1" ht="24.95" customHeight="1" x14ac:dyDescent="0.2">
      <c r="A1325" s="175" t="str">
        <f>VLOOKUP(B1325,'[2]CCTP lot 1 liste batiment'!B:C,2,FALSE)</f>
        <v>LOT 1</v>
      </c>
      <c r="B1325" s="175" t="s">
        <v>2797</v>
      </c>
      <c r="C1325" s="175" t="s">
        <v>2798</v>
      </c>
      <c r="D1325" s="176" t="str">
        <f>VLOOKUP(E1325,'[2]Synthèse Familles'!B:C,2,FALSE)</f>
        <v>8B -Extracteur sorbonne</v>
      </c>
      <c r="E1325" s="180" t="s">
        <v>61</v>
      </c>
      <c r="F1325" s="173" t="s">
        <v>2965</v>
      </c>
      <c r="G1325" s="177">
        <v>1</v>
      </c>
      <c r="H1325" s="173" t="str">
        <f>VLOOKUP(E1325,'BPU- Missions M2 et M3'!B:C,2,FALSE)</f>
        <v>8B-EXTSORB</v>
      </c>
      <c r="I1325" s="173">
        <f>IF(H1325="inclus","-",VLOOKUP(H1325,'BPU- Missions M2 et M3'!C:D,2,FALSE)*G1325)</f>
        <v>0</v>
      </c>
      <c r="J1325" s="173"/>
      <c r="K1325" s="176" t="s">
        <v>2784</v>
      </c>
      <c r="L1325" s="176" t="s">
        <v>2966</v>
      </c>
      <c r="M1325" s="176" t="s">
        <v>210</v>
      </c>
      <c r="N1325" s="176" t="s">
        <v>210</v>
      </c>
      <c r="O1325" s="176"/>
      <c r="P1325" s="176" t="s">
        <v>210</v>
      </c>
      <c r="Q1325" s="176" t="s">
        <v>210</v>
      </c>
      <c r="R1325" s="173" t="s">
        <v>210</v>
      </c>
      <c r="S1325" s="173" t="s">
        <v>210</v>
      </c>
      <c r="T1325" s="175" t="s">
        <v>1538</v>
      </c>
      <c r="U1325" s="178" t="s">
        <v>230</v>
      </c>
      <c r="V1325" s="187" t="str">
        <f>VLOOKUP(B1325,'DPF - Montant M2 M3 par site'!A:A,1,FALSE)</f>
        <v>L01</v>
      </c>
      <c r="W1325" s="188"/>
      <c r="AA1325" s="189"/>
    </row>
    <row r="1326" spans="1:27" s="187" customFormat="1" ht="24.95" customHeight="1" x14ac:dyDescent="0.2">
      <c r="A1326" s="175" t="str">
        <f>VLOOKUP(B1326,'[2]CCTP lot 1 liste batiment'!B:C,2,FALSE)</f>
        <v>LOT 1</v>
      </c>
      <c r="B1326" s="175" t="s">
        <v>2797</v>
      </c>
      <c r="C1326" s="175" t="s">
        <v>2798</v>
      </c>
      <c r="D1326" s="176" t="str">
        <f>VLOOKUP(E1326,'[2]Synthèse Familles'!B:C,2,FALSE)</f>
        <v>8C - Bras aspirant</v>
      </c>
      <c r="E1326" s="180" t="s">
        <v>60</v>
      </c>
      <c r="F1326" s="173" t="s">
        <v>60</v>
      </c>
      <c r="G1326" s="177">
        <v>19</v>
      </c>
      <c r="H1326" s="173" t="str">
        <f>VLOOKUP(E1326,'BPU- Missions M2 et M3'!B:C,2,FALSE)</f>
        <v>8C-BRAS</v>
      </c>
      <c r="I1326" s="173">
        <f>IF(H1326="inclus","-",VLOOKUP(H1326,'BPU- Missions M2 et M3'!C:D,2,FALSE)*G1326)</f>
        <v>0</v>
      </c>
      <c r="J1326" s="173"/>
      <c r="K1326" s="176" t="s">
        <v>2967</v>
      </c>
      <c r="L1326" s="176"/>
      <c r="M1326" s="176" t="s">
        <v>210</v>
      </c>
      <c r="N1326" s="176" t="s">
        <v>210</v>
      </c>
      <c r="O1326" s="176"/>
      <c r="P1326" s="176" t="s">
        <v>2968</v>
      </c>
      <c r="Q1326" s="176" t="s">
        <v>210</v>
      </c>
      <c r="R1326" s="173" t="s">
        <v>210</v>
      </c>
      <c r="S1326" s="173" t="s">
        <v>210</v>
      </c>
      <c r="T1326" s="175" t="s">
        <v>210</v>
      </c>
      <c r="U1326" s="178" t="s">
        <v>210</v>
      </c>
      <c r="V1326" s="187" t="str">
        <f>VLOOKUP(B1326,'DPF - Montant M2 M3 par site'!A:A,1,FALSE)</f>
        <v>L01</v>
      </c>
      <c r="W1326" s="188"/>
      <c r="AA1326" s="189"/>
    </row>
    <row r="1327" spans="1:27" s="187" customFormat="1" ht="24.95" customHeight="1" x14ac:dyDescent="0.2">
      <c r="A1327" s="175" t="str">
        <f>VLOOKUP(B1327,'[2]CCTP lot 1 liste batiment'!B:C,2,FALSE)</f>
        <v>LOT 1</v>
      </c>
      <c r="B1327" s="175" t="s">
        <v>2969</v>
      </c>
      <c r="C1327" s="175" t="s">
        <v>2970</v>
      </c>
      <c r="D1327" s="176" t="e">
        <f>VLOOKUP(E1327,'[2]Synthèse Familles'!B:C,2,FALSE)</f>
        <v>#N/A</v>
      </c>
      <c r="E1327" s="176" t="s">
        <v>3375</v>
      </c>
      <c r="F1327" s="173" t="s">
        <v>409</v>
      </c>
      <c r="G1327" s="177">
        <v>1</v>
      </c>
      <c r="H1327" s="173" t="str">
        <f>VLOOKUP(E1327,'BPU- Missions M2 et M3'!B:C,2,FALSE)</f>
        <v>1A-CH2</v>
      </c>
      <c r="I1327" s="173">
        <f>IF(H1327="inclus","-",VLOOKUP(H1327,'BPU- Missions M2 et M3'!C:D,2,FALSE)*G1327)</f>
        <v>0</v>
      </c>
      <c r="J1327" s="173"/>
      <c r="K1327" s="176" t="s">
        <v>2971</v>
      </c>
      <c r="L1327" s="176" t="s">
        <v>2972</v>
      </c>
      <c r="M1327" s="176" t="s">
        <v>2973</v>
      </c>
      <c r="N1327" s="176" t="s">
        <v>2974</v>
      </c>
      <c r="O1327" s="176"/>
      <c r="P1327" s="176" t="s">
        <v>2975</v>
      </c>
      <c r="Q1327" s="176" t="s">
        <v>210</v>
      </c>
      <c r="R1327" s="173" t="s">
        <v>210</v>
      </c>
      <c r="S1327" s="173" t="s">
        <v>210</v>
      </c>
      <c r="T1327" s="175" t="s">
        <v>211</v>
      </c>
      <c r="U1327" s="178" t="s">
        <v>1774</v>
      </c>
      <c r="V1327" s="187" t="str">
        <f>VLOOKUP(B1327,'DPF - Montant M2 M3 par site'!A:A,1,FALSE)</f>
        <v>M01</v>
      </c>
      <c r="W1327" s="188"/>
      <c r="AA1327" s="189"/>
    </row>
    <row r="1328" spans="1:27" s="187" customFormat="1" ht="24.95" customHeight="1" x14ac:dyDescent="0.2">
      <c r="A1328" s="175" t="str">
        <f>VLOOKUP(B1328,'[2]CCTP lot 1 liste batiment'!B:C,2,FALSE)</f>
        <v>LOT 1</v>
      </c>
      <c r="B1328" s="175" t="s">
        <v>2969</v>
      </c>
      <c r="C1328" s="175" t="s">
        <v>2970</v>
      </c>
      <c r="D1328" s="176" t="e">
        <f>VLOOKUP(E1328,'[2]Synthèse Familles'!B:C,2,FALSE)</f>
        <v>#N/A</v>
      </c>
      <c r="E1328" s="176" t="s">
        <v>3375</v>
      </c>
      <c r="F1328" s="173" t="s">
        <v>410</v>
      </c>
      <c r="G1328" s="177">
        <v>1</v>
      </c>
      <c r="H1328" s="173" t="str">
        <f>VLOOKUP(E1328,'BPU- Missions M2 et M3'!B:C,2,FALSE)</f>
        <v>1A-CH2</v>
      </c>
      <c r="I1328" s="173">
        <f>IF(H1328="inclus","-",VLOOKUP(H1328,'BPU- Missions M2 et M3'!C:D,2,FALSE)*G1328)</f>
        <v>0</v>
      </c>
      <c r="J1328" s="173"/>
      <c r="K1328" s="176" t="s">
        <v>2971</v>
      </c>
      <c r="L1328" s="176" t="s">
        <v>2972</v>
      </c>
      <c r="M1328" s="176" t="s">
        <v>2976</v>
      </c>
      <c r="N1328" s="176" t="s">
        <v>2974</v>
      </c>
      <c r="O1328" s="176"/>
      <c r="P1328" s="176" t="s">
        <v>2975</v>
      </c>
      <c r="Q1328" s="176" t="s">
        <v>210</v>
      </c>
      <c r="R1328" s="173" t="s">
        <v>210</v>
      </c>
      <c r="S1328" s="173" t="s">
        <v>210</v>
      </c>
      <c r="T1328" s="175" t="s">
        <v>211</v>
      </c>
      <c r="U1328" s="178" t="s">
        <v>1774</v>
      </c>
      <c r="V1328" s="187" t="str">
        <f>VLOOKUP(B1328,'DPF - Montant M2 M3 par site'!A:A,1,FALSE)</f>
        <v>M01</v>
      </c>
      <c r="W1328" s="188"/>
      <c r="AA1328" s="189"/>
    </row>
    <row r="1329" spans="1:30" s="187" customFormat="1" ht="24.95" customHeight="1" x14ac:dyDescent="0.2">
      <c r="A1329" s="175" t="str">
        <f>VLOOKUP(B1329,'[2]CCTP lot 1 liste batiment'!B:C,2,FALSE)</f>
        <v>LOT 1</v>
      </c>
      <c r="B1329" s="175" t="s">
        <v>2969</v>
      </c>
      <c r="C1329" s="175" t="s">
        <v>2970</v>
      </c>
      <c r="D1329" s="176" t="str">
        <f>VLOOKUP(E1329,'[2]Synthèse Familles'!B:C,2,FALSE)</f>
        <v>1B - Distribution chaud</v>
      </c>
      <c r="E1329" s="176" t="s">
        <v>3361</v>
      </c>
      <c r="F1329" s="173" t="s">
        <v>411</v>
      </c>
      <c r="G1329" s="177">
        <v>6</v>
      </c>
      <c r="H1329" s="173" t="str">
        <f>VLOOKUP(E1329,'BPU- Missions M2 et M3'!B:C,2,FALSE)</f>
        <v>1B-SSEC</v>
      </c>
      <c r="I1329" s="173">
        <f>IF(H1329="inclus","-",VLOOKUP(H1329,'BPU- Missions M2 et M3'!C:D,2,FALSE)*G1329)</f>
        <v>0</v>
      </c>
      <c r="J1329" s="173"/>
      <c r="K1329" s="176"/>
      <c r="L1329" s="176"/>
      <c r="M1329" s="176" t="s">
        <v>210</v>
      </c>
      <c r="N1329" s="176" t="s">
        <v>210</v>
      </c>
      <c r="O1329" s="176"/>
      <c r="P1329" s="176" t="s">
        <v>210</v>
      </c>
      <c r="Q1329" s="176" t="s">
        <v>210</v>
      </c>
      <c r="R1329" s="173" t="s">
        <v>210</v>
      </c>
      <c r="S1329" s="173" t="s">
        <v>210</v>
      </c>
      <c r="T1329" s="175"/>
      <c r="U1329" s="178"/>
      <c r="V1329" s="187" t="str">
        <f>VLOOKUP(B1329,'DPF - Montant M2 M3 par site'!A:A,1,FALSE)</f>
        <v>M01</v>
      </c>
      <c r="W1329" s="188"/>
      <c r="AA1329" s="189"/>
    </row>
    <row r="1330" spans="1:30" s="187" customFormat="1" ht="24.95" customHeight="1" x14ac:dyDescent="0.2">
      <c r="A1330" s="175" t="str">
        <f>VLOOKUP(B1330,'[2]CCTP lot 1 liste batiment'!B:C,2,FALSE)</f>
        <v>LOT 1</v>
      </c>
      <c r="B1330" s="175" t="s">
        <v>2969</v>
      </c>
      <c r="C1330" s="175" t="s">
        <v>2970</v>
      </c>
      <c r="D1330" s="176" t="str">
        <f>VLOOKUP(E1330,'[2]Synthèse Familles'!B:C,2,FALSE)</f>
        <v>1B - Distribution chaud</v>
      </c>
      <c r="E1330" s="180" t="s">
        <v>162</v>
      </c>
      <c r="F1330" s="173" t="s">
        <v>2977</v>
      </c>
      <c r="G1330" s="177">
        <v>1</v>
      </c>
      <c r="H1330" s="173" t="str">
        <f>VLOOKUP(E1330,'BPU- Missions M2 et M3'!B:C,2,FALSE)</f>
        <v>Inclus</v>
      </c>
      <c r="I1330" s="173" t="str">
        <f>IF(H1330="inclus","-",VLOOKUP(H1330,'BPU- Missions M2 et M3'!C:D,2,FALSE)*G1330)</f>
        <v>-</v>
      </c>
      <c r="J1330" s="173"/>
      <c r="K1330" s="176" t="s">
        <v>2978</v>
      </c>
      <c r="L1330" s="176"/>
      <c r="M1330" s="176" t="s">
        <v>210</v>
      </c>
      <c r="N1330" s="176" t="s">
        <v>210</v>
      </c>
      <c r="O1330" s="176"/>
      <c r="P1330" s="176" t="s">
        <v>210</v>
      </c>
      <c r="Q1330" s="176" t="s">
        <v>210</v>
      </c>
      <c r="R1330" s="173" t="s">
        <v>210</v>
      </c>
      <c r="S1330" s="173" t="s">
        <v>210</v>
      </c>
      <c r="T1330" s="175" t="s">
        <v>211</v>
      </c>
      <c r="U1330" s="178" t="s">
        <v>1774</v>
      </c>
      <c r="V1330" s="187" t="str">
        <f>VLOOKUP(B1330,'DPF - Montant M2 M3 par site'!A:A,1,FALSE)</f>
        <v>M01</v>
      </c>
      <c r="W1330" s="188"/>
      <c r="AA1330" s="189"/>
    </row>
    <row r="1331" spans="1:30" s="187" customFormat="1" ht="24.95" customHeight="1" x14ac:dyDescent="0.2">
      <c r="A1331" s="175" t="str">
        <f>VLOOKUP(B1331,'[2]CCTP lot 1 liste batiment'!B:C,2,FALSE)</f>
        <v>LOT 1</v>
      </c>
      <c r="B1331" s="175" t="s">
        <v>2969</v>
      </c>
      <c r="C1331" s="175" t="s">
        <v>2970</v>
      </c>
      <c r="D1331" s="176" t="str">
        <f>VLOOKUP(E1331,'[2]Synthèse Familles'!B:C,2,FALSE)</f>
        <v>1B - Distribution chaud</v>
      </c>
      <c r="E1331" s="180" t="s">
        <v>162</v>
      </c>
      <c r="F1331" s="173" t="s">
        <v>2979</v>
      </c>
      <c r="G1331" s="177">
        <v>1</v>
      </c>
      <c r="H1331" s="173" t="str">
        <f>VLOOKUP(E1331,'BPU- Missions M2 et M3'!B:C,2,FALSE)</f>
        <v>Inclus</v>
      </c>
      <c r="I1331" s="173" t="str">
        <f>IF(H1331="inclus","-",VLOOKUP(H1331,'BPU- Missions M2 et M3'!C:D,2,FALSE)*G1331)</f>
        <v>-</v>
      </c>
      <c r="J1331" s="173">
        <v>2004</v>
      </c>
      <c r="K1331" s="176" t="s">
        <v>2980</v>
      </c>
      <c r="L1331" s="176"/>
      <c r="M1331" s="176">
        <v>3487784</v>
      </c>
      <c r="N1331" s="176" t="s">
        <v>210</v>
      </c>
      <c r="O1331" s="176"/>
      <c r="P1331" s="176" t="s">
        <v>210</v>
      </c>
      <c r="Q1331" s="176" t="s">
        <v>210</v>
      </c>
      <c r="R1331" s="173" t="s">
        <v>210</v>
      </c>
      <c r="S1331" s="173" t="s">
        <v>210</v>
      </c>
      <c r="T1331" s="175" t="s">
        <v>211</v>
      </c>
      <c r="U1331" s="178" t="s">
        <v>1774</v>
      </c>
      <c r="V1331" s="187" t="str">
        <f>VLOOKUP(B1331,'DPF - Montant M2 M3 par site'!A:A,1,FALSE)</f>
        <v>M01</v>
      </c>
      <c r="W1331" s="188"/>
      <c r="AA1331" s="189"/>
    </row>
    <row r="1332" spans="1:30" s="189" customFormat="1" ht="24.95" customHeight="1" x14ac:dyDescent="0.2">
      <c r="A1332" s="175" t="str">
        <f>VLOOKUP(B1332,'[2]CCTP lot 1 liste batiment'!B:C,2,FALSE)</f>
        <v>LOT 1</v>
      </c>
      <c r="B1332" s="175" t="s">
        <v>2969</v>
      </c>
      <c r="C1332" s="175" t="s">
        <v>2970</v>
      </c>
      <c r="D1332" s="176" t="str">
        <f>VLOOKUP(E1332,'[2]Synthèse Familles'!B:C,2,FALSE)</f>
        <v>1B - Distribution chaud</v>
      </c>
      <c r="E1332" s="180" t="s">
        <v>162</v>
      </c>
      <c r="F1332" s="173" t="s">
        <v>2981</v>
      </c>
      <c r="G1332" s="177">
        <v>1</v>
      </c>
      <c r="H1332" s="173" t="str">
        <f>VLOOKUP(E1332,'BPU- Missions M2 et M3'!B:C,2,FALSE)</f>
        <v>Inclus</v>
      </c>
      <c r="I1332" s="173" t="str">
        <f>IF(H1332="inclus","-",VLOOKUP(H1332,'BPU- Missions M2 et M3'!C:D,2,FALSE)*G1332)</f>
        <v>-</v>
      </c>
      <c r="J1332" s="173">
        <v>2021</v>
      </c>
      <c r="K1332" s="176" t="s">
        <v>594</v>
      </c>
      <c r="L1332" s="176" t="s">
        <v>2982</v>
      </c>
      <c r="M1332" s="176" t="s">
        <v>2983</v>
      </c>
      <c r="N1332" s="176" t="s">
        <v>210</v>
      </c>
      <c r="O1332" s="176"/>
      <c r="P1332" s="176" t="s">
        <v>2984</v>
      </c>
      <c r="Q1332" s="176" t="s">
        <v>210</v>
      </c>
      <c r="R1332" s="173" t="s">
        <v>210</v>
      </c>
      <c r="S1332" s="173" t="s">
        <v>210</v>
      </c>
      <c r="T1332" s="175" t="s">
        <v>211</v>
      </c>
      <c r="U1332" s="178" t="s">
        <v>1774</v>
      </c>
      <c r="V1332" s="187" t="str">
        <f>VLOOKUP(B1332,'DPF - Montant M2 M3 par site'!A:A,1,FALSE)</f>
        <v>M01</v>
      </c>
      <c r="W1332" s="188"/>
      <c r="X1332" s="187"/>
      <c r="Y1332" s="187"/>
      <c r="Z1332" s="187"/>
      <c r="AB1332" s="187"/>
      <c r="AC1332" s="187"/>
      <c r="AD1332" s="187"/>
    </row>
    <row r="1333" spans="1:30" s="187" customFormat="1" ht="24.95" customHeight="1" x14ac:dyDescent="0.2">
      <c r="A1333" s="175" t="str">
        <f>VLOOKUP(B1333,'[2]CCTP lot 1 liste batiment'!B:C,2,FALSE)</f>
        <v>LOT 1</v>
      </c>
      <c r="B1333" s="175" t="s">
        <v>2969</v>
      </c>
      <c r="C1333" s="175" t="s">
        <v>2970</v>
      </c>
      <c r="D1333" s="176" t="str">
        <f>VLOOKUP(E1333,'[2]Synthèse Familles'!B:C,2,FALSE)</f>
        <v>1B - Distribution chaud</v>
      </c>
      <c r="E1333" s="180" t="s">
        <v>162</v>
      </c>
      <c r="F1333" s="173" t="s">
        <v>2985</v>
      </c>
      <c r="G1333" s="177">
        <v>2</v>
      </c>
      <c r="H1333" s="173" t="str">
        <f>VLOOKUP(E1333,'BPU- Missions M2 et M3'!B:C,2,FALSE)</f>
        <v>Inclus</v>
      </c>
      <c r="I1333" s="173" t="str">
        <f>IF(H1333="inclus","-",VLOOKUP(H1333,'BPU- Missions M2 et M3'!C:D,2,FALSE)*G1333)</f>
        <v>-</v>
      </c>
      <c r="J1333" s="173" t="s">
        <v>210</v>
      </c>
      <c r="K1333" s="176" t="s">
        <v>2986</v>
      </c>
      <c r="L1333" s="176" t="s">
        <v>2987</v>
      </c>
      <c r="M1333" s="176" t="s">
        <v>210</v>
      </c>
      <c r="N1333" s="176" t="s">
        <v>210</v>
      </c>
      <c r="O1333" s="176"/>
      <c r="P1333" s="176" t="s">
        <v>210</v>
      </c>
      <c r="Q1333" s="176" t="s">
        <v>210</v>
      </c>
      <c r="R1333" s="173" t="s">
        <v>210</v>
      </c>
      <c r="S1333" s="173" t="s">
        <v>210</v>
      </c>
      <c r="T1333" s="175" t="s">
        <v>211</v>
      </c>
      <c r="U1333" s="178" t="s">
        <v>480</v>
      </c>
      <c r="V1333" s="187" t="str">
        <f>VLOOKUP(B1333,'DPF - Montant M2 M3 par site'!A:A,1,FALSE)</f>
        <v>M01</v>
      </c>
      <c r="W1333" s="188"/>
      <c r="AA1333" s="189"/>
    </row>
    <row r="1334" spans="1:30" s="187" customFormat="1" ht="24.95" customHeight="1" x14ac:dyDescent="0.2">
      <c r="A1334" s="175" t="str">
        <f>VLOOKUP(B1334,'[2]CCTP lot 1 liste batiment'!B:C,2,FALSE)</f>
        <v>LOT 1</v>
      </c>
      <c r="B1334" s="175" t="s">
        <v>2969</v>
      </c>
      <c r="C1334" s="175" t="s">
        <v>2970</v>
      </c>
      <c r="D1334" s="176" t="str">
        <f>VLOOKUP(E1334,'[2]Synthèse Familles'!B:C,2,FALSE)</f>
        <v>1B - Distribution chaud</v>
      </c>
      <c r="E1334" s="176" t="s">
        <v>162</v>
      </c>
      <c r="F1334" s="173" t="s">
        <v>2813</v>
      </c>
      <c r="G1334" s="177">
        <v>1</v>
      </c>
      <c r="H1334" s="173" t="str">
        <f>VLOOKUP(E1334,'BPU- Missions M2 et M3'!B:C,2,FALSE)</f>
        <v>Inclus</v>
      </c>
      <c r="I1334" s="173" t="str">
        <f>IF(H1334="inclus","-",VLOOKUP(H1334,'BPU- Missions M2 et M3'!C:D,2,FALSE)*G1334)</f>
        <v>-</v>
      </c>
      <c r="J1334" s="173" t="s">
        <v>210</v>
      </c>
      <c r="K1334" s="176" t="s">
        <v>552</v>
      </c>
      <c r="L1334" s="176" t="s">
        <v>2988</v>
      </c>
      <c r="M1334" s="176" t="s">
        <v>210</v>
      </c>
      <c r="N1334" s="176" t="s">
        <v>210</v>
      </c>
      <c r="O1334" s="176"/>
      <c r="P1334" s="176" t="s">
        <v>2989</v>
      </c>
      <c r="Q1334" s="176" t="s">
        <v>210</v>
      </c>
      <c r="R1334" s="173" t="s">
        <v>210</v>
      </c>
      <c r="S1334" s="173" t="s">
        <v>210</v>
      </c>
      <c r="T1334" s="175" t="s">
        <v>211</v>
      </c>
      <c r="U1334" s="178" t="s">
        <v>1774</v>
      </c>
      <c r="V1334" s="187" t="str">
        <f>VLOOKUP(B1334,'DPF - Montant M2 M3 par site'!A:A,1,FALSE)</f>
        <v>M01</v>
      </c>
      <c r="W1334" s="188"/>
      <c r="AA1334" s="189"/>
    </row>
    <row r="1335" spans="1:30" s="187" customFormat="1" ht="24.95" customHeight="1" x14ac:dyDescent="0.2">
      <c r="A1335" s="175" t="str">
        <f>VLOOKUP(B1335,'[2]CCTP lot 1 liste batiment'!B:C,2,FALSE)</f>
        <v>LOT 1</v>
      </c>
      <c r="B1335" s="175" t="s">
        <v>2969</v>
      </c>
      <c r="C1335" s="175" t="s">
        <v>2970</v>
      </c>
      <c r="D1335" s="176" t="str">
        <f>VLOOKUP(E1335,'[2]Synthèse Familles'!B:C,2,FALSE)</f>
        <v>1B - Distribution chaud</v>
      </c>
      <c r="E1335" s="180" t="s">
        <v>161</v>
      </c>
      <c r="F1335" s="173" t="s">
        <v>2990</v>
      </c>
      <c r="G1335" s="177">
        <v>1</v>
      </c>
      <c r="H1335" s="173" t="str">
        <f>VLOOKUP(E1335,'BPU- Missions M2 et M3'!B:C,2,FALSE)</f>
        <v>Inclus</v>
      </c>
      <c r="I1335" s="173" t="str">
        <f>IF(H1335="inclus","-",VLOOKUP(H1335,'BPU- Missions M2 et M3'!C:D,2,FALSE)*G1335)</f>
        <v>-</v>
      </c>
      <c r="J1335" s="173"/>
      <c r="K1335" s="176" t="s">
        <v>984</v>
      </c>
      <c r="L1335" s="176" t="s">
        <v>2991</v>
      </c>
      <c r="M1335" s="176" t="s">
        <v>210</v>
      </c>
      <c r="N1335" s="176">
        <v>600</v>
      </c>
      <c r="O1335" s="176"/>
      <c r="P1335" s="176" t="s">
        <v>2056</v>
      </c>
      <c r="Q1335" s="176" t="s">
        <v>210</v>
      </c>
      <c r="R1335" s="173" t="s">
        <v>210</v>
      </c>
      <c r="S1335" s="173" t="s">
        <v>210</v>
      </c>
      <c r="T1335" s="175" t="s">
        <v>211</v>
      </c>
      <c r="U1335" s="178" t="s">
        <v>1774</v>
      </c>
      <c r="V1335" s="187" t="str">
        <f>VLOOKUP(B1335,'DPF - Montant M2 M3 par site'!A:A,1,FALSE)</f>
        <v>M01</v>
      </c>
      <c r="W1335" s="188"/>
      <c r="AA1335" s="189"/>
    </row>
    <row r="1336" spans="1:30" s="187" customFormat="1" ht="24.95" customHeight="1" x14ac:dyDescent="0.2">
      <c r="A1336" s="175" t="str">
        <f>VLOOKUP(B1336,'[2]CCTP lot 1 liste batiment'!B:C,2,FALSE)</f>
        <v>LOT 1</v>
      </c>
      <c r="B1336" s="175" t="s">
        <v>2969</v>
      </c>
      <c r="C1336" s="175" t="s">
        <v>2970</v>
      </c>
      <c r="D1336" s="176" t="str">
        <f>VLOOKUP(E1336,'[2]Synthèse Familles'!B:C,2,FALSE)</f>
        <v>1B - Distribution chaud</v>
      </c>
      <c r="E1336" s="180" t="s">
        <v>161</v>
      </c>
      <c r="F1336" s="173" t="s">
        <v>2992</v>
      </c>
      <c r="G1336" s="177">
        <v>1</v>
      </c>
      <c r="H1336" s="173" t="str">
        <f>VLOOKUP(E1336,'BPU- Missions M2 et M3'!B:C,2,FALSE)</f>
        <v>Inclus</v>
      </c>
      <c r="I1336" s="173" t="str">
        <f>IF(H1336="inclus","-",VLOOKUP(H1336,'BPU- Missions M2 et M3'!C:D,2,FALSE)*G1336)</f>
        <v>-</v>
      </c>
      <c r="J1336" s="173"/>
      <c r="K1336" s="176" t="s">
        <v>984</v>
      </c>
      <c r="L1336" s="176" t="s">
        <v>2993</v>
      </c>
      <c r="M1336" s="176" t="s">
        <v>210</v>
      </c>
      <c r="N1336" s="176" t="s">
        <v>210</v>
      </c>
      <c r="O1336" s="176"/>
      <c r="P1336" s="176" t="s">
        <v>2993</v>
      </c>
      <c r="Q1336" s="176" t="s">
        <v>210</v>
      </c>
      <c r="R1336" s="173" t="s">
        <v>210</v>
      </c>
      <c r="S1336" s="173" t="s">
        <v>210</v>
      </c>
      <c r="T1336" s="175" t="s">
        <v>211</v>
      </c>
      <c r="U1336" s="178" t="s">
        <v>1774</v>
      </c>
      <c r="V1336" s="187" t="str">
        <f>VLOOKUP(B1336,'DPF - Montant M2 M3 par site'!A:A,1,FALSE)</f>
        <v>M01</v>
      </c>
      <c r="W1336" s="188"/>
      <c r="AA1336" s="189"/>
    </row>
    <row r="1337" spans="1:30" s="187" customFormat="1" ht="24.95" customHeight="1" x14ac:dyDescent="0.2">
      <c r="A1337" s="175" t="str">
        <f>VLOOKUP(B1337,'[2]CCTP lot 1 liste batiment'!B:C,2,FALSE)</f>
        <v>LOT 1</v>
      </c>
      <c r="B1337" s="175" t="s">
        <v>2969</v>
      </c>
      <c r="C1337" s="175" t="s">
        <v>2970</v>
      </c>
      <c r="D1337" s="176" t="str">
        <f>VLOOKUP(E1337,'[2]Synthèse Familles'!B:C,2,FALSE)</f>
        <v>1B - Distribution chaud</v>
      </c>
      <c r="E1337" s="180" t="s">
        <v>161</v>
      </c>
      <c r="F1337" s="173" t="s">
        <v>2994</v>
      </c>
      <c r="G1337" s="177">
        <v>1</v>
      </c>
      <c r="H1337" s="173" t="str">
        <f>VLOOKUP(E1337,'BPU- Missions M2 et M3'!B:C,2,FALSE)</f>
        <v>Inclus</v>
      </c>
      <c r="I1337" s="173" t="str">
        <f>IF(H1337="inclus","-",VLOOKUP(H1337,'BPU- Missions M2 et M3'!C:D,2,FALSE)*G1337)</f>
        <v>-</v>
      </c>
      <c r="J1337" s="173"/>
      <c r="K1337" s="176" t="s">
        <v>552</v>
      </c>
      <c r="L1337" s="176" t="s">
        <v>548</v>
      </c>
      <c r="M1337" s="176">
        <v>4215513</v>
      </c>
      <c r="N1337" s="176" t="s">
        <v>210</v>
      </c>
      <c r="O1337" s="176"/>
      <c r="P1337" s="176" t="s">
        <v>2995</v>
      </c>
      <c r="Q1337" s="176" t="s">
        <v>210</v>
      </c>
      <c r="R1337" s="173" t="s">
        <v>210</v>
      </c>
      <c r="S1337" s="173" t="s">
        <v>210</v>
      </c>
      <c r="T1337" s="175" t="s">
        <v>211</v>
      </c>
      <c r="U1337" s="178" t="s">
        <v>480</v>
      </c>
      <c r="V1337" s="187" t="str">
        <f>VLOOKUP(B1337,'DPF - Montant M2 M3 par site'!A:A,1,FALSE)</f>
        <v>M01</v>
      </c>
      <c r="W1337" s="188"/>
      <c r="AA1337" s="189"/>
    </row>
    <row r="1338" spans="1:30" s="187" customFormat="1" ht="24.95" customHeight="1" x14ac:dyDescent="0.2">
      <c r="A1338" s="175" t="str">
        <f>VLOOKUP(B1338,'[2]CCTP lot 1 liste batiment'!B:C,2,FALSE)</f>
        <v>LOT 1</v>
      </c>
      <c r="B1338" s="175" t="s">
        <v>2969</v>
      </c>
      <c r="C1338" s="175" t="s">
        <v>2970</v>
      </c>
      <c r="D1338" s="176" t="str">
        <f>VLOOKUP(E1338,'[2]Synthèse Familles'!B:C,2,FALSE)</f>
        <v>1B - Distribution chaud</v>
      </c>
      <c r="E1338" s="180" t="s">
        <v>161</v>
      </c>
      <c r="F1338" s="173" t="s">
        <v>2996</v>
      </c>
      <c r="G1338" s="177">
        <v>1</v>
      </c>
      <c r="H1338" s="173" t="str">
        <f>VLOOKUP(E1338,'BPU- Missions M2 et M3'!B:C,2,FALSE)</f>
        <v>Inclus</v>
      </c>
      <c r="I1338" s="173" t="str">
        <f>IF(H1338="inclus","-",VLOOKUP(H1338,'BPU- Missions M2 et M3'!C:D,2,FALSE)*G1338)</f>
        <v>-</v>
      </c>
      <c r="J1338" s="173"/>
      <c r="K1338" s="176" t="s">
        <v>984</v>
      </c>
      <c r="L1338" s="176" t="s">
        <v>2997</v>
      </c>
      <c r="M1338" s="176" t="s">
        <v>210</v>
      </c>
      <c r="N1338" s="176" t="s">
        <v>210</v>
      </c>
      <c r="O1338" s="176"/>
      <c r="P1338" s="176" t="s">
        <v>2997</v>
      </c>
      <c r="Q1338" s="176" t="s">
        <v>210</v>
      </c>
      <c r="R1338" s="173" t="s">
        <v>210</v>
      </c>
      <c r="S1338" s="173" t="s">
        <v>210</v>
      </c>
      <c r="T1338" s="175" t="s">
        <v>211</v>
      </c>
      <c r="U1338" s="178" t="s">
        <v>480</v>
      </c>
      <c r="V1338" s="187" t="str">
        <f>VLOOKUP(B1338,'DPF - Montant M2 M3 par site'!A:A,1,FALSE)</f>
        <v>M01</v>
      </c>
      <c r="W1338" s="188"/>
      <c r="AA1338" s="189"/>
    </row>
    <row r="1339" spans="1:30" s="187" customFormat="1" ht="24.75" customHeight="1" x14ac:dyDescent="0.2">
      <c r="A1339" s="175" t="str">
        <f>VLOOKUP(B1339,'[2]CCTP lot 1 liste batiment'!B:C,2,FALSE)</f>
        <v>LOT 1</v>
      </c>
      <c r="B1339" s="175" t="s">
        <v>2969</v>
      </c>
      <c r="C1339" s="175" t="s">
        <v>2970</v>
      </c>
      <c r="D1339" s="176" t="str">
        <f>VLOOKUP(E1339,'[2]Synthèse Familles'!B:C,2,FALSE)</f>
        <v>1B - Distribution chaud</v>
      </c>
      <c r="E1339" s="180" t="s">
        <v>161</v>
      </c>
      <c r="F1339" s="173" t="s">
        <v>2998</v>
      </c>
      <c r="G1339" s="177">
        <v>1</v>
      </c>
      <c r="H1339" s="173" t="str">
        <f>VLOOKUP(E1339,'BPU- Missions M2 et M3'!B:C,2,FALSE)</f>
        <v>Inclus</v>
      </c>
      <c r="I1339" s="173" t="str">
        <f>IF(H1339="inclus","-",VLOOKUP(H1339,'BPU- Missions M2 et M3'!C:D,2,FALSE)*G1339)</f>
        <v>-</v>
      </c>
      <c r="J1339" s="173">
        <v>2000</v>
      </c>
      <c r="K1339" s="176" t="s">
        <v>466</v>
      </c>
      <c r="L1339" s="176" t="s">
        <v>2999</v>
      </c>
      <c r="M1339" s="176">
        <v>10034283</v>
      </c>
      <c r="N1339" s="176" t="s">
        <v>210</v>
      </c>
      <c r="O1339" s="176"/>
      <c r="P1339" s="176" t="s">
        <v>210</v>
      </c>
      <c r="Q1339" s="176" t="s">
        <v>210</v>
      </c>
      <c r="R1339" s="173" t="s">
        <v>210</v>
      </c>
      <c r="S1339" s="173" t="s">
        <v>210</v>
      </c>
      <c r="T1339" s="175" t="s">
        <v>211</v>
      </c>
      <c r="U1339" s="178" t="s">
        <v>1774</v>
      </c>
      <c r="V1339" s="187" t="str">
        <f>VLOOKUP(B1339,'DPF - Montant M2 M3 par site'!A:A,1,FALSE)</f>
        <v>M01</v>
      </c>
      <c r="W1339" s="188"/>
      <c r="AA1339" s="189"/>
    </row>
    <row r="1340" spans="1:30" s="187" customFormat="1" ht="24.95" customHeight="1" x14ac:dyDescent="0.2">
      <c r="A1340" s="175" t="str">
        <f>VLOOKUP(B1340,'[2]CCTP lot 1 liste batiment'!B:C,2,FALSE)</f>
        <v>LOT 1</v>
      </c>
      <c r="B1340" s="175" t="s">
        <v>2969</v>
      </c>
      <c r="C1340" s="175" t="s">
        <v>2970</v>
      </c>
      <c r="D1340" s="176" t="str">
        <f>VLOOKUP(E1340,'[2]Synthèse Familles'!B:C,2,FALSE)</f>
        <v>2A - Production de froid</v>
      </c>
      <c r="E1340" s="180" t="s">
        <v>67</v>
      </c>
      <c r="F1340" s="173" t="s">
        <v>602</v>
      </c>
      <c r="G1340" s="177">
        <v>1</v>
      </c>
      <c r="H1340" s="173" t="str">
        <f>VLOOKUP(E1340,'BPU- Missions M2 et M3'!B:C,2,FALSE)</f>
        <v>2A-PAC2</v>
      </c>
      <c r="I1340" s="173">
        <f>IF(H1340="inclus","-",VLOOKUP(H1340,'BPU- Missions M2 et M3'!C:D,2,FALSE)*G1340)</f>
        <v>0</v>
      </c>
      <c r="J1340" s="173">
        <v>2014</v>
      </c>
      <c r="K1340" s="176" t="s">
        <v>897</v>
      </c>
      <c r="L1340" s="176" t="s">
        <v>3000</v>
      </c>
      <c r="M1340" s="176" t="s">
        <v>3001</v>
      </c>
      <c r="N1340" s="176">
        <v>117</v>
      </c>
      <c r="O1340" s="176"/>
      <c r="P1340" s="176" t="s">
        <v>3002</v>
      </c>
      <c r="Q1340" s="176" t="s">
        <v>234</v>
      </c>
      <c r="R1340" s="173" t="s">
        <v>3003</v>
      </c>
      <c r="S1340" s="173">
        <v>91.036799999999999</v>
      </c>
      <c r="T1340" s="175" t="s">
        <v>211</v>
      </c>
      <c r="U1340" s="178" t="s">
        <v>3004</v>
      </c>
      <c r="V1340" s="187" t="str">
        <f>VLOOKUP(B1340,'DPF - Montant M2 M3 par site'!A:A,1,FALSE)</f>
        <v>M01</v>
      </c>
      <c r="W1340" s="188"/>
      <c r="AA1340" s="189"/>
    </row>
    <row r="1341" spans="1:30" s="187" customFormat="1" ht="24.95" customHeight="1" x14ac:dyDescent="0.2">
      <c r="A1341" s="175" t="str">
        <f>VLOOKUP(B1341,'[2]CCTP lot 1 liste batiment'!B:C,2,FALSE)</f>
        <v>LOT 1</v>
      </c>
      <c r="B1341" s="175" t="s">
        <v>2969</v>
      </c>
      <c r="C1341" s="175" t="s">
        <v>2970</v>
      </c>
      <c r="D1341" s="176" t="str">
        <f>VLOOKUP(E1341,'[2]Synthèse Familles'!B:C,2,FALSE)</f>
        <v>2B - Distribution de froid</v>
      </c>
      <c r="E1341" s="180" t="s">
        <v>166</v>
      </c>
      <c r="F1341" s="173" t="s">
        <v>3005</v>
      </c>
      <c r="G1341" s="177">
        <v>1</v>
      </c>
      <c r="H1341" s="173" t="str">
        <f>VLOOKUP(E1341,'BPU- Missions M2 et M3'!B:C,2,FALSE)</f>
        <v>Inclus</v>
      </c>
      <c r="I1341" s="173" t="str">
        <f>IF(H1341="inclus","-",VLOOKUP(H1341,'BPU- Missions M2 et M3'!C:D,2,FALSE)*G1341)</f>
        <v>-</v>
      </c>
      <c r="J1341" s="173">
        <v>2014</v>
      </c>
      <c r="K1341" s="176" t="s">
        <v>462</v>
      </c>
      <c r="L1341" s="176" t="s">
        <v>3006</v>
      </c>
      <c r="M1341" s="176" t="s">
        <v>210</v>
      </c>
      <c r="N1341" s="176" t="s">
        <v>2058</v>
      </c>
      <c r="O1341" s="176"/>
      <c r="P1341" s="176" t="s">
        <v>210</v>
      </c>
      <c r="Q1341" s="176" t="s">
        <v>210</v>
      </c>
      <c r="R1341" s="173" t="s">
        <v>210</v>
      </c>
      <c r="S1341" s="173" t="s">
        <v>210</v>
      </c>
      <c r="T1341" s="175" t="s">
        <v>211</v>
      </c>
      <c r="U1341" s="178" t="s">
        <v>3004</v>
      </c>
      <c r="V1341" s="187" t="str">
        <f>VLOOKUP(B1341,'DPF - Montant M2 M3 par site'!A:A,1,FALSE)</f>
        <v>M01</v>
      </c>
      <c r="W1341" s="188"/>
      <c r="AA1341" s="189"/>
    </row>
    <row r="1342" spans="1:30" s="187" customFormat="1" ht="24.95" customHeight="1" x14ac:dyDescent="0.2">
      <c r="A1342" s="175" t="str">
        <f>VLOOKUP(B1342,'[2]CCTP lot 1 liste batiment'!B:C,2,FALSE)</f>
        <v>LOT 1</v>
      </c>
      <c r="B1342" s="175" t="s">
        <v>2969</v>
      </c>
      <c r="C1342" s="175" t="s">
        <v>2970</v>
      </c>
      <c r="D1342" s="176" t="str">
        <f>VLOOKUP(E1342,'[2]Synthèse Familles'!B:C,2,FALSE)</f>
        <v>2C - Détente directe</v>
      </c>
      <c r="E1342" s="180" t="s">
        <v>39</v>
      </c>
      <c r="F1342" s="173" t="s">
        <v>39</v>
      </c>
      <c r="G1342" s="177">
        <v>1</v>
      </c>
      <c r="H1342" s="173" t="str">
        <f>VLOOKUP(E1342,'BPU- Missions M2 et M3'!B:C,2,FALSE)</f>
        <v>2C-CHF</v>
      </c>
      <c r="I1342" s="173">
        <f>IF(H1342="inclus","-",VLOOKUP(H1342,'BPU- Missions M2 et M3'!C:D,2,FALSE)*G1342)</f>
        <v>0</v>
      </c>
      <c r="J1342" s="173"/>
      <c r="K1342" s="176" t="s">
        <v>3007</v>
      </c>
      <c r="L1342" s="176" t="s">
        <v>3008</v>
      </c>
      <c r="M1342" s="176" t="s">
        <v>210</v>
      </c>
      <c r="N1342" s="176"/>
      <c r="O1342" s="176"/>
      <c r="P1342" s="176" t="s">
        <v>3009</v>
      </c>
      <c r="Q1342" s="176" t="s">
        <v>234</v>
      </c>
      <c r="R1342" s="173" t="s">
        <v>228</v>
      </c>
      <c r="S1342" s="173" t="s">
        <v>228</v>
      </c>
      <c r="T1342" s="175" t="s">
        <v>389</v>
      </c>
      <c r="U1342" s="178" t="s">
        <v>210</v>
      </c>
      <c r="V1342" s="187" t="str">
        <f>VLOOKUP(B1342,'DPF - Montant M2 M3 par site'!A:A,1,FALSE)</f>
        <v>M01</v>
      </c>
      <c r="W1342" s="188"/>
      <c r="AA1342" s="189"/>
    </row>
    <row r="1343" spans="1:30" s="187" customFormat="1" ht="24.95" customHeight="1" x14ac:dyDescent="0.2">
      <c r="A1343" s="175" t="str">
        <f>VLOOKUP(B1343,'[2]CCTP lot 1 liste batiment'!B:C,2,FALSE)</f>
        <v>LOT 1</v>
      </c>
      <c r="B1343" s="175" t="s">
        <v>2969</v>
      </c>
      <c r="C1343" s="175" t="s">
        <v>2970</v>
      </c>
      <c r="D1343" s="176" t="str">
        <f>VLOOKUP(E1343,'[2]Synthèse Familles'!B:C,2,FALSE)</f>
        <v>2C - Détente directe</v>
      </c>
      <c r="E1343" s="180" t="s">
        <v>89</v>
      </c>
      <c r="F1343" s="176" t="s">
        <v>3010</v>
      </c>
      <c r="G1343" s="177">
        <v>1</v>
      </c>
      <c r="H1343" s="173" t="str">
        <f>VLOOKUP(E1343,'BPU- Missions M2 et M3'!B:C,2,FALSE)</f>
        <v>2C-SPL1</v>
      </c>
      <c r="I1343" s="173">
        <f>IF(H1343="inclus","-",VLOOKUP(H1343,'BPU- Missions M2 et M3'!C:D,2,FALSE)*G1343)</f>
        <v>0</v>
      </c>
      <c r="J1343" s="173"/>
      <c r="K1343" s="176" t="s">
        <v>2630</v>
      </c>
      <c r="L1343" s="176" t="s">
        <v>2633</v>
      </c>
      <c r="M1343" s="176">
        <v>3775</v>
      </c>
      <c r="N1343" s="176"/>
      <c r="O1343" s="176"/>
      <c r="P1343" s="176" t="s">
        <v>2634</v>
      </c>
      <c r="Q1343" s="176" t="s">
        <v>234</v>
      </c>
      <c r="R1343" s="173" t="s">
        <v>2636</v>
      </c>
      <c r="S1343" s="173">
        <v>3.9671999999999996</v>
      </c>
      <c r="T1343" s="175" t="s">
        <v>230</v>
      </c>
      <c r="U1343" s="178" t="s">
        <v>210</v>
      </c>
      <c r="V1343" s="187" t="str">
        <f>VLOOKUP(B1343,'DPF - Montant M2 M3 par site'!A:A,1,FALSE)</f>
        <v>M01</v>
      </c>
      <c r="W1343" s="188"/>
      <c r="AA1343" s="189"/>
    </row>
    <row r="1344" spans="1:30" s="187" customFormat="1" ht="24.95" customHeight="1" x14ac:dyDescent="0.2">
      <c r="A1344" s="175" t="str">
        <f>VLOOKUP(B1344,'[2]CCTP lot 1 liste batiment'!B:C,2,FALSE)</f>
        <v>LOT 1</v>
      </c>
      <c r="B1344" s="175" t="s">
        <v>2969</v>
      </c>
      <c r="C1344" s="175" t="s">
        <v>2970</v>
      </c>
      <c r="D1344" s="176" t="str">
        <f>VLOOKUP(E1344,'[2]Synthèse Familles'!B:C,2,FALSE)</f>
        <v>2C - Détente directe</v>
      </c>
      <c r="E1344" s="180" t="s">
        <v>89</v>
      </c>
      <c r="F1344" s="176" t="s">
        <v>3011</v>
      </c>
      <c r="G1344" s="177">
        <v>1</v>
      </c>
      <c r="H1344" s="173" t="str">
        <f>VLOOKUP(E1344,'BPU- Missions M2 et M3'!B:C,2,FALSE)</f>
        <v>2C-SPL1</v>
      </c>
      <c r="I1344" s="173">
        <f>IF(H1344="inclus","-",VLOOKUP(H1344,'BPU- Missions M2 et M3'!C:D,2,FALSE)*G1344)</f>
        <v>0</v>
      </c>
      <c r="J1344" s="173">
        <v>2015</v>
      </c>
      <c r="K1344" s="176" t="s">
        <v>608</v>
      </c>
      <c r="L1344" s="176" t="s">
        <v>3012</v>
      </c>
      <c r="M1344" s="176" t="s">
        <v>3013</v>
      </c>
      <c r="N1344" s="176"/>
      <c r="O1344" s="176"/>
      <c r="P1344" s="176" t="s">
        <v>3014</v>
      </c>
      <c r="Q1344" s="176" t="s">
        <v>234</v>
      </c>
      <c r="R1344" s="173" t="s">
        <v>3015</v>
      </c>
      <c r="S1344" s="173">
        <v>1.6912800000000001</v>
      </c>
      <c r="T1344" s="175" t="s">
        <v>230</v>
      </c>
      <c r="U1344" s="178" t="s">
        <v>210</v>
      </c>
      <c r="V1344" s="187" t="str">
        <f>VLOOKUP(B1344,'DPF - Montant M2 M3 par site'!A:A,1,FALSE)</f>
        <v>M01</v>
      </c>
      <c r="W1344" s="188"/>
      <c r="AA1344" s="189"/>
    </row>
    <row r="1345" spans="1:27" s="187" customFormat="1" ht="24.95" customHeight="1" x14ac:dyDescent="0.2">
      <c r="A1345" s="175" t="str">
        <f>VLOOKUP(B1345,'[2]CCTP lot 1 liste batiment'!B:C,2,FALSE)</f>
        <v>LOT 1</v>
      </c>
      <c r="B1345" s="175" t="s">
        <v>2969</v>
      </c>
      <c r="C1345" s="175" t="s">
        <v>2970</v>
      </c>
      <c r="D1345" s="176" t="str">
        <f>VLOOKUP(E1345,'[2]Synthèse Familles'!B:C,2,FALSE)</f>
        <v>2C - Détente directe</v>
      </c>
      <c r="E1345" s="180" t="s">
        <v>89</v>
      </c>
      <c r="F1345" s="176" t="s">
        <v>3016</v>
      </c>
      <c r="G1345" s="177">
        <v>1</v>
      </c>
      <c r="H1345" s="173" t="str">
        <f>VLOOKUP(E1345,'BPU- Missions M2 et M3'!B:C,2,FALSE)</f>
        <v>2C-SPL1</v>
      </c>
      <c r="I1345" s="173">
        <f>IF(H1345="inclus","-",VLOOKUP(H1345,'BPU- Missions M2 et M3'!C:D,2,FALSE)*G1345)</f>
        <v>0</v>
      </c>
      <c r="J1345" s="173">
        <v>2015</v>
      </c>
      <c r="K1345" s="176" t="s">
        <v>608</v>
      </c>
      <c r="L1345" s="176" t="s">
        <v>3012</v>
      </c>
      <c r="M1345" s="176" t="s">
        <v>3017</v>
      </c>
      <c r="N1345" s="176"/>
      <c r="O1345" s="176"/>
      <c r="P1345" s="176" t="s">
        <v>3014</v>
      </c>
      <c r="Q1345" s="176" t="s">
        <v>234</v>
      </c>
      <c r="R1345" s="173" t="s">
        <v>3015</v>
      </c>
      <c r="S1345" s="173">
        <v>1.6912800000000001</v>
      </c>
      <c r="T1345" s="175" t="s">
        <v>230</v>
      </c>
      <c r="U1345" s="178" t="s">
        <v>210</v>
      </c>
      <c r="V1345" s="187" t="str">
        <f>VLOOKUP(B1345,'DPF - Montant M2 M3 par site'!A:A,1,FALSE)</f>
        <v>M01</v>
      </c>
      <c r="W1345" s="188"/>
      <c r="AA1345" s="189"/>
    </row>
    <row r="1346" spans="1:27" s="187" customFormat="1" ht="24.95" customHeight="1" x14ac:dyDescent="0.2">
      <c r="A1346" s="175" t="str">
        <f>VLOOKUP(B1346,'[2]CCTP lot 1 liste batiment'!B:C,2,FALSE)</f>
        <v>LOT 1</v>
      </c>
      <c r="B1346" s="175" t="s">
        <v>2969</v>
      </c>
      <c r="C1346" s="175" t="s">
        <v>2970</v>
      </c>
      <c r="D1346" s="176" t="str">
        <f>VLOOKUP(E1346,'[2]Synthèse Familles'!B:C,2,FALSE)</f>
        <v>2C - Détente directe</v>
      </c>
      <c r="E1346" s="180" t="s">
        <v>89</v>
      </c>
      <c r="F1346" s="176" t="s">
        <v>3018</v>
      </c>
      <c r="G1346" s="177">
        <v>1</v>
      </c>
      <c r="H1346" s="173" t="str">
        <f>VLOOKUP(E1346,'BPU- Missions M2 et M3'!B:C,2,FALSE)</f>
        <v>2C-SPL1</v>
      </c>
      <c r="I1346" s="173">
        <f>IF(H1346="inclus","-",VLOOKUP(H1346,'BPU- Missions M2 et M3'!C:D,2,FALSE)*G1346)</f>
        <v>0</v>
      </c>
      <c r="J1346" s="173"/>
      <c r="K1346" s="176" t="s">
        <v>2630</v>
      </c>
      <c r="L1346" s="176" t="s">
        <v>3019</v>
      </c>
      <c r="M1346" s="176">
        <v>3732</v>
      </c>
      <c r="N1346" s="176"/>
      <c r="O1346" s="176"/>
      <c r="P1346" s="176" t="s">
        <v>3020</v>
      </c>
      <c r="Q1346" s="176" t="s">
        <v>234</v>
      </c>
      <c r="R1346" s="173" t="s">
        <v>3021</v>
      </c>
      <c r="S1346" s="173">
        <v>1.9835999999999998</v>
      </c>
      <c r="T1346" s="175" t="s">
        <v>230</v>
      </c>
      <c r="U1346" s="178" t="s">
        <v>210</v>
      </c>
      <c r="V1346" s="187" t="str">
        <f>VLOOKUP(B1346,'DPF - Montant M2 M3 par site'!A:A,1,FALSE)</f>
        <v>M01</v>
      </c>
      <c r="W1346" s="188"/>
      <c r="AA1346" s="189"/>
    </row>
    <row r="1347" spans="1:27" s="187" customFormat="1" ht="24.95" customHeight="1" x14ac:dyDescent="0.2">
      <c r="A1347" s="175" t="str">
        <f>VLOOKUP(B1347,'[2]CCTP lot 1 liste batiment'!B:C,2,FALSE)</f>
        <v>LOT 1</v>
      </c>
      <c r="B1347" s="175" t="s">
        <v>2969</v>
      </c>
      <c r="C1347" s="175" t="s">
        <v>2970</v>
      </c>
      <c r="D1347" s="176" t="str">
        <f>VLOOKUP(E1347,'[2]Synthèse Familles'!B:C,2,FALSE)</f>
        <v>2C - Détente directe</v>
      </c>
      <c r="E1347" s="180" t="s">
        <v>89</v>
      </c>
      <c r="F1347" s="176" t="s">
        <v>3022</v>
      </c>
      <c r="G1347" s="177">
        <v>1</v>
      </c>
      <c r="H1347" s="173" t="str">
        <f>VLOOKUP(E1347,'BPU- Missions M2 et M3'!B:C,2,FALSE)</f>
        <v>2C-SPL1</v>
      </c>
      <c r="I1347" s="173">
        <f>IF(H1347="inclus","-",VLOOKUP(H1347,'BPU- Missions M2 et M3'!C:D,2,FALSE)*G1347)</f>
        <v>0</v>
      </c>
      <c r="J1347" s="173">
        <v>2015</v>
      </c>
      <c r="K1347" s="176" t="s">
        <v>608</v>
      </c>
      <c r="L1347" s="176" t="s">
        <v>3023</v>
      </c>
      <c r="M1347" s="176" t="s">
        <v>3024</v>
      </c>
      <c r="N1347" s="176"/>
      <c r="O1347" s="176"/>
      <c r="P1347" s="176" t="s">
        <v>2285</v>
      </c>
      <c r="Q1347" s="176" t="s">
        <v>234</v>
      </c>
      <c r="R1347" s="173" t="s">
        <v>814</v>
      </c>
      <c r="S1347" s="173">
        <v>2.4011999999999998</v>
      </c>
      <c r="T1347" s="175" t="s">
        <v>230</v>
      </c>
      <c r="U1347" s="178" t="s">
        <v>210</v>
      </c>
      <c r="V1347" s="187" t="str">
        <f>VLOOKUP(B1347,'DPF - Montant M2 M3 par site'!A:A,1,FALSE)</f>
        <v>M01</v>
      </c>
      <c r="W1347" s="188"/>
      <c r="AA1347" s="189"/>
    </row>
    <row r="1348" spans="1:27" s="187" customFormat="1" ht="24.95" customHeight="1" x14ac:dyDescent="0.2">
      <c r="A1348" s="175" t="str">
        <f>VLOOKUP(B1348,'[2]CCTP lot 1 liste batiment'!B:C,2,FALSE)</f>
        <v>LOT 1</v>
      </c>
      <c r="B1348" s="175" t="s">
        <v>2969</v>
      </c>
      <c r="C1348" s="175" t="s">
        <v>2970</v>
      </c>
      <c r="D1348" s="176" t="str">
        <f>VLOOKUP(E1348,'[2]Synthèse Familles'!B:C,2,FALSE)</f>
        <v>3 - Terminaux</v>
      </c>
      <c r="E1348" s="180" t="s">
        <v>101</v>
      </c>
      <c r="F1348" s="173" t="s">
        <v>3025</v>
      </c>
      <c r="G1348" s="177">
        <v>1</v>
      </c>
      <c r="H1348" s="173" t="str">
        <f>VLOOKUP(E1348,'BPU- Missions M2 et M3'!B:C,2,FALSE)</f>
        <v>Inclus</v>
      </c>
      <c r="I1348" s="173" t="str">
        <f>IF(H1348="inclus","-",VLOOKUP(H1348,'BPU- Missions M2 et M3'!C:D,2,FALSE)*G1348)</f>
        <v>-</v>
      </c>
      <c r="J1348" s="173">
        <v>2005</v>
      </c>
      <c r="K1348" s="176" t="s">
        <v>251</v>
      </c>
      <c r="L1348" s="176" t="s">
        <v>3026</v>
      </c>
      <c r="M1348" s="176" t="s">
        <v>210</v>
      </c>
      <c r="N1348" s="176" t="s">
        <v>210</v>
      </c>
      <c r="O1348" s="176"/>
      <c r="P1348" s="176" t="s">
        <v>3027</v>
      </c>
      <c r="Q1348" s="176" t="s">
        <v>210</v>
      </c>
      <c r="R1348" s="173" t="s">
        <v>210</v>
      </c>
      <c r="S1348" s="173" t="s">
        <v>210</v>
      </c>
      <c r="T1348" s="175" t="s">
        <v>211</v>
      </c>
      <c r="U1348" s="178" t="s">
        <v>480</v>
      </c>
      <c r="V1348" s="187" t="str">
        <f>VLOOKUP(B1348,'DPF - Montant M2 M3 par site'!A:A,1,FALSE)</f>
        <v>M01</v>
      </c>
      <c r="W1348" s="188"/>
      <c r="AA1348" s="189"/>
    </row>
    <row r="1349" spans="1:27" s="187" customFormat="1" ht="24.95" customHeight="1" x14ac:dyDescent="0.2">
      <c r="A1349" s="175" t="str">
        <f>VLOOKUP(B1349,'[2]CCTP lot 1 liste batiment'!B:C,2,FALSE)</f>
        <v>LOT 1</v>
      </c>
      <c r="B1349" s="175" t="s">
        <v>2969</v>
      </c>
      <c r="C1349" s="175" t="s">
        <v>2970</v>
      </c>
      <c r="D1349" s="176" t="str">
        <f>VLOOKUP(E1349,'[2]Synthèse Familles'!B:C,2,FALSE)</f>
        <v>3 - Terminaux</v>
      </c>
      <c r="E1349" s="180" t="s">
        <v>101</v>
      </c>
      <c r="F1349" s="173" t="s">
        <v>3028</v>
      </c>
      <c r="G1349" s="177">
        <v>1</v>
      </c>
      <c r="H1349" s="173" t="str">
        <f>VLOOKUP(E1349,'BPU- Missions M2 et M3'!B:C,2,FALSE)</f>
        <v>Inclus</v>
      </c>
      <c r="I1349" s="173" t="str">
        <f>IF(H1349="inclus","-",VLOOKUP(H1349,'BPU- Missions M2 et M3'!C:D,2,FALSE)*G1349)</f>
        <v>-</v>
      </c>
      <c r="J1349" s="173">
        <v>2005</v>
      </c>
      <c r="K1349" s="176" t="s">
        <v>251</v>
      </c>
      <c r="L1349" s="176" t="s">
        <v>3029</v>
      </c>
      <c r="M1349" s="176">
        <v>7005951.3090000004</v>
      </c>
      <c r="N1349" s="176" t="s">
        <v>210</v>
      </c>
      <c r="O1349" s="176"/>
      <c r="P1349" s="176" t="s">
        <v>3030</v>
      </c>
      <c r="Q1349" s="176" t="s">
        <v>210</v>
      </c>
      <c r="R1349" s="173" t="s">
        <v>210</v>
      </c>
      <c r="S1349" s="173" t="s">
        <v>210</v>
      </c>
      <c r="T1349" s="175" t="s">
        <v>211</v>
      </c>
      <c r="U1349" s="178" t="s">
        <v>480</v>
      </c>
      <c r="V1349" s="187" t="str">
        <f>VLOOKUP(B1349,'DPF - Montant M2 M3 par site'!A:A,1,FALSE)</f>
        <v>M01</v>
      </c>
      <c r="W1349" s="188"/>
      <c r="AA1349" s="189"/>
    </row>
    <row r="1350" spans="1:27" s="187" customFormat="1" ht="24.95" customHeight="1" x14ac:dyDescent="0.2">
      <c r="A1350" s="175" t="str">
        <f>VLOOKUP(B1350,'[2]CCTP lot 1 liste batiment'!B:C,2,FALSE)</f>
        <v>LOT 1</v>
      </c>
      <c r="B1350" s="175" t="s">
        <v>2969</v>
      </c>
      <c r="C1350" s="175" t="s">
        <v>2970</v>
      </c>
      <c r="D1350" s="176" t="str">
        <f>VLOOKUP(E1350,'[2]Synthèse Familles'!B:C,2,FALSE)</f>
        <v>3 - Terminaux</v>
      </c>
      <c r="E1350" s="180" t="s">
        <v>102</v>
      </c>
      <c r="F1350" s="173" t="s">
        <v>2443</v>
      </c>
      <c r="G1350" s="177">
        <v>1</v>
      </c>
      <c r="H1350" s="173" t="str">
        <f>VLOOKUP(E1350,'BPU- Missions M2 et M3'!B:C,2,FALSE)</f>
        <v>Inclus</v>
      </c>
      <c r="I1350" s="173" t="str">
        <f>IF(H1350="inclus","-",VLOOKUP(H1350,'BPU- Missions M2 et M3'!C:D,2,FALSE)*G1350)</f>
        <v>-</v>
      </c>
      <c r="J1350" s="173"/>
      <c r="K1350" s="176" t="s">
        <v>3031</v>
      </c>
      <c r="L1350" s="176" t="s">
        <v>3032</v>
      </c>
      <c r="M1350" s="176" t="s">
        <v>210</v>
      </c>
      <c r="N1350" s="176" t="s">
        <v>210</v>
      </c>
      <c r="O1350" s="176"/>
      <c r="P1350" s="176" t="s">
        <v>3033</v>
      </c>
      <c r="Q1350" s="176" t="s">
        <v>210</v>
      </c>
      <c r="R1350" s="173" t="s">
        <v>210</v>
      </c>
      <c r="S1350" s="173" t="s">
        <v>210</v>
      </c>
      <c r="T1350" s="175" t="s">
        <v>210</v>
      </c>
      <c r="U1350" s="178" t="s">
        <v>210</v>
      </c>
      <c r="V1350" s="187" t="str">
        <f>VLOOKUP(B1350,'DPF - Montant M2 M3 par site'!A:A,1,FALSE)</f>
        <v>M01</v>
      </c>
      <c r="W1350" s="188"/>
      <c r="AA1350" s="189"/>
    </row>
    <row r="1351" spans="1:27" s="187" customFormat="1" ht="24.95" customHeight="1" x14ac:dyDescent="0.2">
      <c r="A1351" s="175" t="str">
        <f>VLOOKUP(B1351,'[2]CCTP lot 1 liste batiment'!B:C,2,FALSE)</f>
        <v>LOT 1</v>
      </c>
      <c r="B1351" s="175" t="s">
        <v>2969</v>
      </c>
      <c r="C1351" s="175" t="s">
        <v>2970</v>
      </c>
      <c r="D1351" s="176" t="str">
        <f>VLOOKUP(E1351,'[2]Synthèse Familles'!B:C,2,FALSE)</f>
        <v>3 - Terminaux</v>
      </c>
      <c r="E1351" s="180" t="s">
        <v>42</v>
      </c>
      <c r="F1351" s="173" t="s">
        <v>3034</v>
      </c>
      <c r="G1351" s="177">
        <v>10</v>
      </c>
      <c r="H1351" s="173" t="str">
        <f>VLOOKUP(E1351,'BPU- Missions M2 et M3'!B:C,2,FALSE)</f>
        <v>3-UTA</v>
      </c>
      <c r="I1351" s="173">
        <f>IF(H1351="inclus","-",VLOOKUP(H1351,'BPU- Missions M2 et M3'!C:D,2,FALSE)*G1351)</f>
        <v>0</v>
      </c>
      <c r="J1351" s="173"/>
      <c r="K1351" s="176" t="s">
        <v>763</v>
      </c>
      <c r="L1351" s="176" t="s">
        <v>3035</v>
      </c>
      <c r="M1351" s="176" t="s">
        <v>210</v>
      </c>
      <c r="N1351" s="176" t="s">
        <v>210</v>
      </c>
      <c r="O1351" s="176"/>
      <c r="P1351" s="176" t="s">
        <v>3036</v>
      </c>
      <c r="Q1351" s="176" t="s">
        <v>210</v>
      </c>
      <c r="R1351" s="173" t="s">
        <v>210</v>
      </c>
      <c r="S1351" s="173" t="s">
        <v>210</v>
      </c>
      <c r="T1351" s="175" t="s">
        <v>210</v>
      </c>
      <c r="U1351" s="178" t="s">
        <v>210</v>
      </c>
      <c r="V1351" s="187" t="str">
        <f>VLOOKUP(B1351,'DPF - Montant M2 M3 par site'!A:A,1,FALSE)</f>
        <v>M01</v>
      </c>
      <c r="W1351" s="188"/>
      <c r="AA1351" s="189"/>
    </row>
    <row r="1352" spans="1:27" s="187" customFormat="1" ht="24.95" customHeight="1" x14ac:dyDescent="0.2">
      <c r="A1352" s="175" t="str">
        <f>VLOOKUP(B1352,'[2]CCTP lot 1 liste batiment'!B:C,2,FALSE)</f>
        <v>LOT 1</v>
      </c>
      <c r="B1352" s="175" t="s">
        <v>2969</v>
      </c>
      <c r="C1352" s="175" t="s">
        <v>2970</v>
      </c>
      <c r="D1352" s="176" t="str">
        <f>VLOOKUP(E1352,'[2]Synthèse Familles'!B:C,2,FALSE)</f>
        <v>3 - Terminaux</v>
      </c>
      <c r="E1352" s="180" t="s">
        <v>42</v>
      </c>
      <c r="F1352" s="173" t="s">
        <v>3037</v>
      </c>
      <c r="G1352" s="177">
        <v>13</v>
      </c>
      <c r="H1352" s="173" t="str">
        <f>VLOOKUP(E1352,'BPU- Missions M2 et M3'!B:C,2,FALSE)</f>
        <v>3-UTA</v>
      </c>
      <c r="I1352" s="173">
        <f>IF(H1352="inclus","-",VLOOKUP(H1352,'BPU- Missions M2 et M3'!C:D,2,FALSE)*G1352)</f>
        <v>0</v>
      </c>
      <c r="J1352" s="173"/>
      <c r="K1352" s="176" t="s">
        <v>763</v>
      </c>
      <c r="L1352" s="176" t="s">
        <v>3038</v>
      </c>
      <c r="M1352" s="176" t="s">
        <v>210</v>
      </c>
      <c r="N1352" s="176" t="s">
        <v>210</v>
      </c>
      <c r="O1352" s="176"/>
      <c r="P1352" s="176" t="s">
        <v>3039</v>
      </c>
      <c r="Q1352" s="176" t="s">
        <v>210</v>
      </c>
      <c r="R1352" s="173" t="s">
        <v>210</v>
      </c>
      <c r="S1352" s="173" t="s">
        <v>210</v>
      </c>
      <c r="T1352" s="175" t="s">
        <v>210</v>
      </c>
      <c r="U1352" s="178" t="s">
        <v>210</v>
      </c>
      <c r="V1352" s="187" t="str">
        <f>VLOOKUP(B1352,'DPF - Montant M2 M3 par site'!A:A,1,FALSE)</f>
        <v>M01</v>
      </c>
      <c r="W1352" s="188"/>
      <c r="AA1352" s="189"/>
    </row>
    <row r="1353" spans="1:27" s="187" customFormat="1" ht="24.95" customHeight="1" x14ac:dyDescent="0.2">
      <c r="A1353" s="175" t="str">
        <f>VLOOKUP(B1353,'[2]CCTP lot 1 liste batiment'!B:C,2,FALSE)</f>
        <v>LOT 1</v>
      </c>
      <c r="B1353" s="175" t="s">
        <v>2969</v>
      </c>
      <c r="C1353" s="175" t="s">
        <v>2970</v>
      </c>
      <c r="D1353" s="176" t="str">
        <f>VLOOKUP(E1353,'[2]Synthèse Familles'!B:C,2,FALSE)</f>
        <v>3 - Terminaux</v>
      </c>
      <c r="E1353" s="180" t="s">
        <v>42</v>
      </c>
      <c r="F1353" s="173" t="s">
        <v>3040</v>
      </c>
      <c r="G1353" s="177">
        <v>4</v>
      </c>
      <c r="H1353" s="173" t="str">
        <f>VLOOKUP(E1353,'BPU- Missions M2 et M3'!B:C,2,FALSE)</f>
        <v>3-UTA</v>
      </c>
      <c r="I1353" s="173">
        <f>IF(H1353="inclus","-",VLOOKUP(H1353,'BPU- Missions M2 et M3'!C:D,2,FALSE)*G1353)</f>
        <v>0</v>
      </c>
      <c r="J1353" s="173"/>
      <c r="K1353" s="176" t="s">
        <v>763</v>
      </c>
      <c r="L1353" s="176" t="s">
        <v>3041</v>
      </c>
      <c r="M1353" s="176" t="s">
        <v>210</v>
      </c>
      <c r="N1353" s="176" t="s">
        <v>210</v>
      </c>
      <c r="O1353" s="176"/>
      <c r="P1353" s="176" t="s">
        <v>3042</v>
      </c>
      <c r="Q1353" s="176" t="s">
        <v>210</v>
      </c>
      <c r="R1353" s="173" t="s">
        <v>210</v>
      </c>
      <c r="S1353" s="173" t="s">
        <v>210</v>
      </c>
      <c r="T1353" s="175" t="s">
        <v>389</v>
      </c>
      <c r="U1353" s="178" t="s">
        <v>210</v>
      </c>
      <c r="V1353" s="187" t="str">
        <f>VLOOKUP(B1353,'DPF - Montant M2 M3 par site'!A:A,1,FALSE)</f>
        <v>M01</v>
      </c>
      <c r="W1353" s="188"/>
      <c r="AA1353" s="189"/>
    </row>
    <row r="1354" spans="1:27" s="187" customFormat="1" ht="24.95" customHeight="1" x14ac:dyDescent="0.2">
      <c r="A1354" s="175" t="str">
        <f>VLOOKUP(B1354,'[2]CCTP lot 1 liste batiment'!B:C,2,FALSE)</f>
        <v>LOT 1</v>
      </c>
      <c r="B1354" s="175" t="s">
        <v>2969</v>
      </c>
      <c r="C1354" s="175" t="s">
        <v>2970</v>
      </c>
      <c r="D1354" s="176" t="str">
        <f>VLOOKUP(E1354,'[2]Synthèse Familles'!B:C,2,FALSE)</f>
        <v>3 - Terminaux</v>
      </c>
      <c r="E1354" s="180" t="s">
        <v>42</v>
      </c>
      <c r="F1354" s="173" t="s">
        <v>3043</v>
      </c>
      <c r="G1354" s="177">
        <v>3</v>
      </c>
      <c r="H1354" s="173" t="str">
        <f>VLOOKUP(E1354,'BPU- Missions M2 et M3'!B:C,2,FALSE)</f>
        <v>3-UTA</v>
      </c>
      <c r="I1354" s="173">
        <f>IF(H1354="inclus","-",VLOOKUP(H1354,'BPU- Missions M2 et M3'!C:D,2,FALSE)*G1354)</f>
        <v>0</v>
      </c>
      <c r="J1354" s="173"/>
      <c r="K1354" s="176" t="s">
        <v>251</v>
      </c>
      <c r="L1354" s="176" t="s">
        <v>3044</v>
      </c>
      <c r="M1354" s="176" t="s">
        <v>210</v>
      </c>
      <c r="N1354" s="176" t="s">
        <v>210</v>
      </c>
      <c r="O1354" s="176"/>
      <c r="P1354" s="176" t="s">
        <v>3044</v>
      </c>
      <c r="Q1354" s="176" t="s">
        <v>210</v>
      </c>
      <c r="R1354" s="173" t="s">
        <v>210</v>
      </c>
      <c r="S1354" s="173" t="s">
        <v>210</v>
      </c>
      <c r="T1354" s="175" t="s">
        <v>210</v>
      </c>
      <c r="U1354" s="178" t="s">
        <v>210</v>
      </c>
      <c r="V1354" s="187" t="str">
        <f>VLOOKUP(B1354,'DPF - Montant M2 M3 par site'!A:A,1,FALSE)</f>
        <v>M01</v>
      </c>
      <c r="W1354" s="188"/>
      <c r="AA1354" s="189"/>
    </row>
    <row r="1355" spans="1:27" s="187" customFormat="1" ht="24.95" customHeight="1" x14ac:dyDescent="0.2">
      <c r="A1355" s="175" t="str">
        <f>VLOOKUP(B1355,'[2]CCTP lot 1 liste batiment'!B:C,2,FALSE)</f>
        <v>LOT 1</v>
      </c>
      <c r="B1355" s="175" t="s">
        <v>2969</v>
      </c>
      <c r="C1355" s="175" t="s">
        <v>2970</v>
      </c>
      <c r="D1355" s="176" t="str">
        <f>VLOOKUP(E1355,'[2]Synthèse Familles'!B:C,2,FALSE)</f>
        <v>3 - Terminaux</v>
      </c>
      <c r="E1355" s="180" t="s">
        <v>42</v>
      </c>
      <c r="F1355" s="173" t="s">
        <v>3045</v>
      </c>
      <c r="G1355" s="177">
        <v>14</v>
      </c>
      <c r="H1355" s="173" t="str">
        <f>VLOOKUP(E1355,'BPU- Missions M2 et M3'!B:C,2,FALSE)</f>
        <v>3-UTA</v>
      </c>
      <c r="I1355" s="173">
        <f>IF(H1355="inclus","-",VLOOKUP(H1355,'BPU- Missions M2 et M3'!C:D,2,FALSE)*G1355)</f>
        <v>0</v>
      </c>
      <c r="J1355" s="173"/>
      <c r="K1355" s="176" t="s">
        <v>251</v>
      </c>
      <c r="L1355" s="176" t="s">
        <v>3046</v>
      </c>
      <c r="M1355" s="176" t="s">
        <v>210</v>
      </c>
      <c r="N1355" s="176" t="s">
        <v>210</v>
      </c>
      <c r="O1355" s="176"/>
      <c r="P1355" s="176" t="s">
        <v>3047</v>
      </c>
      <c r="Q1355" s="176" t="s">
        <v>210</v>
      </c>
      <c r="R1355" s="173" t="s">
        <v>210</v>
      </c>
      <c r="S1355" s="173" t="s">
        <v>210</v>
      </c>
      <c r="T1355" s="175" t="s">
        <v>210</v>
      </c>
      <c r="U1355" s="178" t="s">
        <v>210</v>
      </c>
      <c r="V1355" s="187" t="str">
        <f>VLOOKUP(B1355,'DPF - Montant M2 M3 par site'!A:A,1,FALSE)</f>
        <v>M01</v>
      </c>
      <c r="W1355" s="188"/>
      <c r="AA1355" s="189"/>
    </row>
    <row r="1356" spans="1:27" s="187" customFormat="1" ht="24.95" customHeight="1" x14ac:dyDescent="0.2">
      <c r="A1356" s="175" t="str">
        <f>VLOOKUP(B1356,'[2]CCTP lot 1 liste batiment'!B:C,2,FALSE)</f>
        <v>LOT 1</v>
      </c>
      <c r="B1356" s="175" t="s">
        <v>2969</v>
      </c>
      <c r="C1356" s="175" t="s">
        <v>2970</v>
      </c>
      <c r="D1356" s="176" t="str">
        <f>VLOOKUP(E1356,'[2]Synthèse Familles'!B:C,2,FALSE)</f>
        <v>3 - Terminaux</v>
      </c>
      <c r="E1356" s="180" t="s">
        <v>42</v>
      </c>
      <c r="F1356" s="173" t="s">
        <v>786</v>
      </c>
      <c r="G1356" s="177">
        <v>8</v>
      </c>
      <c r="H1356" s="173" t="str">
        <f>VLOOKUP(E1356,'BPU- Missions M2 et M3'!B:C,2,FALSE)</f>
        <v>3-UTA</v>
      </c>
      <c r="I1356" s="173">
        <f>IF(H1356="inclus","-",VLOOKUP(H1356,'BPU- Missions M2 et M3'!C:D,2,FALSE)*G1356)</f>
        <v>0</v>
      </c>
      <c r="J1356" s="173"/>
      <c r="K1356" s="176" t="s">
        <v>251</v>
      </c>
      <c r="L1356" s="176" t="s">
        <v>3048</v>
      </c>
      <c r="M1356" s="176" t="s">
        <v>210</v>
      </c>
      <c r="N1356" s="176" t="s">
        <v>210</v>
      </c>
      <c r="O1356" s="176"/>
      <c r="P1356" s="176" t="s">
        <v>3049</v>
      </c>
      <c r="Q1356" s="176" t="s">
        <v>210</v>
      </c>
      <c r="R1356" s="173" t="s">
        <v>210</v>
      </c>
      <c r="S1356" s="173" t="s">
        <v>210</v>
      </c>
      <c r="T1356" s="175" t="s">
        <v>210</v>
      </c>
      <c r="U1356" s="178" t="s">
        <v>210</v>
      </c>
      <c r="V1356" s="187" t="str">
        <f>VLOOKUP(B1356,'DPF - Montant M2 M3 par site'!A:A,1,FALSE)</f>
        <v>M01</v>
      </c>
      <c r="W1356" s="188"/>
      <c r="AA1356" s="189"/>
    </row>
    <row r="1357" spans="1:27" s="187" customFormat="1" ht="24.95" customHeight="1" x14ac:dyDescent="0.2">
      <c r="A1357" s="175" t="str">
        <f>VLOOKUP(B1357,'[2]CCTP lot 1 liste batiment'!B:C,2,FALSE)</f>
        <v>LOT 1</v>
      </c>
      <c r="B1357" s="175" t="s">
        <v>2969</v>
      </c>
      <c r="C1357" s="175" t="s">
        <v>2970</v>
      </c>
      <c r="D1357" s="176" t="str">
        <f>VLOOKUP(E1357,'[2]Synthèse Familles'!B:C,2,FALSE)</f>
        <v>4 - Plomberie</v>
      </c>
      <c r="E1357" s="180" t="s">
        <v>46</v>
      </c>
      <c r="F1357" s="173" t="s">
        <v>3050</v>
      </c>
      <c r="G1357" s="177">
        <v>1</v>
      </c>
      <c r="H1357" s="173" t="str">
        <f>VLOOKUP(E1357,'BPU- Missions M2 et M3'!B:C,2,FALSE)</f>
        <v>4-ADOU</v>
      </c>
      <c r="I1357" s="173">
        <f>IF(H1357="inclus","-",VLOOKUP(H1357,'BPU- Missions M2 et M3'!C:D,2,FALSE)*G1357)</f>
        <v>0</v>
      </c>
      <c r="J1357" s="173">
        <v>2006</v>
      </c>
      <c r="K1357" s="176" t="s">
        <v>3051</v>
      </c>
      <c r="L1357" s="176" t="s">
        <v>3052</v>
      </c>
      <c r="M1357" s="176" t="s">
        <v>210</v>
      </c>
      <c r="N1357" s="176" t="s">
        <v>210</v>
      </c>
      <c r="O1357" s="176"/>
      <c r="P1357" s="176" t="s">
        <v>3053</v>
      </c>
      <c r="Q1357" s="176" t="s">
        <v>210</v>
      </c>
      <c r="R1357" s="173" t="s">
        <v>210</v>
      </c>
      <c r="S1357" s="173" t="s">
        <v>210</v>
      </c>
      <c r="T1357" s="175" t="s">
        <v>211</v>
      </c>
      <c r="U1357" s="178" t="s">
        <v>1774</v>
      </c>
      <c r="V1357" s="187" t="str">
        <f>VLOOKUP(B1357,'DPF - Montant M2 M3 par site'!A:A,1,FALSE)</f>
        <v>M01</v>
      </c>
      <c r="W1357" s="188"/>
      <c r="AA1357" s="189"/>
    </row>
    <row r="1358" spans="1:27" s="187" customFormat="1" ht="24.95" customHeight="1" x14ac:dyDescent="0.2">
      <c r="A1358" s="175" t="str">
        <f>VLOOKUP(B1358,'[2]CCTP lot 1 liste batiment'!B:C,2,FALSE)</f>
        <v>LOT 1</v>
      </c>
      <c r="B1358" s="175" t="s">
        <v>2969</v>
      </c>
      <c r="C1358" s="175" t="s">
        <v>2970</v>
      </c>
      <c r="D1358" s="176" t="str">
        <f>VLOOKUP(E1358,'[2]Synthèse Familles'!B:C,2,FALSE)</f>
        <v>4 - Plomberie</v>
      </c>
      <c r="E1358" s="180" t="s">
        <v>115</v>
      </c>
      <c r="F1358" s="173" t="s">
        <v>3054</v>
      </c>
      <c r="G1358" s="177">
        <v>1</v>
      </c>
      <c r="H1358" s="173" t="str">
        <f>VLOOKUP(E1358,'BPU- Missions M2 et M3'!B:C,2,FALSE)</f>
        <v>4-DISCO</v>
      </c>
      <c r="I1358" s="173">
        <f>IF(H1358="inclus","-",VLOOKUP(H1358,'BPU- Missions M2 et M3'!C:D,2,FALSE)*G1358)</f>
        <v>0</v>
      </c>
      <c r="J1358" s="173"/>
      <c r="K1358" s="176" t="s">
        <v>490</v>
      </c>
      <c r="L1358" s="176" t="s">
        <v>491</v>
      </c>
      <c r="M1358" s="176">
        <v>40005932</v>
      </c>
      <c r="N1358" s="176" t="s">
        <v>210</v>
      </c>
      <c r="O1358" s="176"/>
      <c r="P1358" s="176" t="s">
        <v>3055</v>
      </c>
      <c r="Q1358" s="176" t="s">
        <v>210</v>
      </c>
      <c r="R1358" s="173" t="s">
        <v>210</v>
      </c>
      <c r="S1358" s="173" t="s">
        <v>210</v>
      </c>
      <c r="T1358" s="175" t="s">
        <v>211</v>
      </c>
      <c r="U1358" s="178" t="s">
        <v>1774</v>
      </c>
      <c r="V1358" s="187" t="str">
        <f>VLOOKUP(B1358,'DPF - Montant M2 M3 par site'!A:A,1,FALSE)</f>
        <v>M01</v>
      </c>
      <c r="W1358" s="188"/>
      <c r="AA1358" s="189"/>
    </row>
    <row r="1359" spans="1:27" s="187" customFormat="1" ht="24.95" customHeight="1" x14ac:dyDescent="0.2">
      <c r="A1359" s="175" t="str">
        <f>VLOOKUP(B1359,'[2]CCTP lot 1 liste batiment'!B:C,2,FALSE)</f>
        <v>LOT 1</v>
      </c>
      <c r="B1359" s="175" t="s">
        <v>2969</v>
      </c>
      <c r="C1359" s="175" t="s">
        <v>2970</v>
      </c>
      <c r="D1359" s="176" t="str">
        <f>VLOOKUP(E1359,'[2]Synthèse Familles'!B:C,2,FALSE)</f>
        <v>4 - Plomberie</v>
      </c>
      <c r="E1359" s="180" t="s">
        <v>115</v>
      </c>
      <c r="F1359" s="173" t="s">
        <v>3056</v>
      </c>
      <c r="G1359" s="177">
        <v>1</v>
      </c>
      <c r="H1359" s="173" t="str">
        <f>VLOOKUP(E1359,'BPU- Missions M2 et M3'!B:C,2,FALSE)</f>
        <v>4-DISCO</v>
      </c>
      <c r="I1359" s="173">
        <f>IF(H1359="inclus","-",VLOOKUP(H1359,'BPU- Missions M2 et M3'!C:D,2,FALSE)*G1359)</f>
        <v>0</v>
      </c>
      <c r="J1359" s="173"/>
      <c r="K1359" s="176" t="s">
        <v>490</v>
      </c>
      <c r="L1359" s="176" t="s">
        <v>491</v>
      </c>
      <c r="M1359" s="176">
        <v>15007043</v>
      </c>
      <c r="N1359" s="176" t="s">
        <v>210</v>
      </c>
      <c r="O1359" s="176"/>
      <c r="P1359" s="176" t="s">
        <v>2676</v>
      </c>
      <c r="Q1359" s="176" t="s">
        <v>210</v>
      </c>
      <c r="R1359" s="173" t="s">
        <v>210</v>
      </c>
      <c r="S1359" s="173" t="s">
        <v>210</v>
      </c>
      <c r="T1359" s="175" t="s">
        <v>211</v>
      </c>
      <c r="U1359" s="178" t="s">
        <v>1774</v>
      </c>
      <c r="V1359" s="187" t="str">
        <f>VLOOKUP(B1359,'DPF - Montant M2 M3 par site'!A:A,1,FALSE)</f>
        <v>M01</v>
      </c>
      <c r="W1359" s="188"/>
      <c r="AA1359" s="189"/>
    </row>
    <row r="1360" spans="1:27" s="187" customFormat="1" ht="24.95" customHeight="1" x14ac:dyDescent="0.2">
      <c r="A1360" s="175" t="str">
        <f>VLOOKUP(B1360,'[2]CCTP lot 1 liste batiment'!B:C,2,FALSE)</f>
        <v>LOT 1</v>
      </c>
      <c r="B1360" s="175" t="s">
        <v>2969</v>
      </c>
      <c r="C1360" s="175" t="s">
        <v>2970</v>
      </c>
      <c r="D1360" s="176" t="str">
        <f>VLOOKUP(E1360,'[2]Synthèse Familles'!B:C,2,FALSE)</f>
        <v>4 - Plomberie</v>
      </c>
      <c r="E1360" s="176" t="s">
        <v>112</v>
      </c>
      <c r="F1360" s="173" t="s">
        <v>3057</v>
      </c>
      <c r="G1360" s="177">
        <v>1</v>
      </c>
      <c r="H1360" s="173" t="str">
        <f>VLOOKUP(E1360,'BPU- Missions M2 et M3'!B:C,2,FALSE)</f>
        <v>Inclus</v>
      </c>
      <c r="I1360" s="173" t="str">
        <f>IF(H1360="inclus","-",VLOOKUP(H1360,'BPU- Missions M2 et M3'!C:D,2,FALSE)*G1360)</f>
        <v>-</v>
      </c>
      <c r="J1360" s="173"/>
      <c r="K1360" s="176"/>
      <c r="L1360" s="176"/>
      <c r="M1360" s="176" t="s">
        <v>210</v>
      </c>
      <c r="N1360" s="176" t="s">
        <v>210</v>
      </c>
      <c r="O1360" s="176"/>
      <c r="P1360" s="176" t="s">
        <v>210</v>
      </c>
      <c r="Q1360" s="176" t="s">
        <v>210</v>
      </c>
      <c r="R1360" s="173" t="s">
        <v>210</v>
      </c>
      <c r="S1360" s="173" t="s">
        <v>210</v>
      </c>
      <c r="T1360" s="175" t="s">
        <v>211</v>
      </c>
      <c r="U1360" s="178" t="s">
        <v>1774</v>
      </c>
      <c r="V1360" s="187" t="str">
        <f>VLOOKUP(B1360,'DPF - Montant M2 M3 par site'!A:A,1,FALSE)</f>
        <v>M01</v>
      </c>
      <c r="W1360" s="188"/>
      <c r="AA1360" s="189"/>
    </row>
    <row r="1361" spans="1:27" s="187" customFormat="1" ht="24.95" customHeight="1" x14ac:dyDescent="0.2">
      <c r="A1361" s="175" t="str">
        <f>VLOOKUP(B1361,'[2]CCTP lot 1 liste batiment'!B:C,2,FALSE)</f>
        <v>LOT 1</v>
      </c>
      <c r="B1361" s="175" t="s">
        <v>2969</v>
      </c>
      <c r="C1361" s="175" t="s">
        <v>2970</v>
      </c>
      <c r="D1361" s="176" t="str">
        <f>VLOOKUP(E1361,'[2]Synthèse Familles'!B:C,2,FALSE)</f>
        <v>4 - Plomberie</v>
      </c>
      <c r="E1361" s="176" t="s">
        <v>112</v>
      </c>
      <c r="F1361" s="173" t="s">
        <v>3058</v>
      </c>
      <c r="G1361" s="177">
        <v>1</v>
      </c>
      <c r="H1361" s="173" t="str">
        <f>VLOOKUP(E1361,'BPU- Missions M2 et M3'!B:C,2,FALSE)</f>
        <v>Inclus</v>
      </c>
      <c r="I1361" s="173" t="str">
        <f>IF(H1361="inclus","-",VLOOKUP(H1361,'BPU- Missions M2 et M3'!C:D,2,FALSE)*G1361)</f>
        <v>-</v>
      </c>
      <c r="J1361" s="173"/>
      <c r="K1361" s="176" t="s">
        <v>3059</v>
      </c>
      <c r="L1361" s="176" t="s">
        <v>3060</v>
      </c>
      <c r="M1361" s="176" t="s">
        <v>210</v>
      </c>
      <c r="N1361" s="176" t="s">
        <v>210</v>
      </c>
      <c r="O1361" s="176"/>
      <c r="P1361" s="176" t="s">
        <v>210</v>
      </c>
      <c r="Q1361" s="176" t="s">
        <v>210</v>
      </c>
      <c r="R1361" s="173" t="s">
        <v>210</v>
      </c>
      <c r="S1361" s="173" t="s">
        <v>210</v>
      </c>
      <c r="T1361" s="175" t="s">
        <v>211</v>
      </c>
      <c r="U1361" s="178" t="s">
        <v>1774</v>
      </c>
      <c r="V1361" s="187" t="str">
        <f>VLOOKUP(B1361,'DPF - Montant M2 M3 par site'!A:A,1,FALSE)</f>
        <v>M01</v>
      </c>
      <c r="W1361" s="188"/>
      <c r="AA1361" s="189"/>
    </row>
    <row r="1362" spans="1:27" s="187" customFormat="1" ht="24.95" customHeight="1" x14ac:dyDescent="0.2">
      <c r="A1362" s="175" t="str">
        <f>VLOOKUP(B1362,'[2]CCTP lot 1 liste batiment'!B:C,2,FALSE)</f>
        <v>LOT 1</v>
      </c>
      <c r="B1362" s="175" t="s">
        <v>2969</v>
      </c>
      <c r="C1362" s="175" t="s">
        <v>2970</v>
      </c>
      <c r="D1362" s="176" t="str">
        <f>VLOOKUP(E1362,'[2]Synthèse Familles'!B:C,2,FALSE)</f>
        <v>5A - Traitement d'air - CTA</v>
      </c>
      <c r="E1362" s="180" t="s">
        <v>137</v>
      </c>
      <c r="F1362" s="173" t="s">
        <v>3061</v>
      </c>
      <c r="G1362" s="177">
        <v>1</v>
      </c>
      <c r="H1362" s="173" t="str">
        <f>VLOOKUP(E1362,'BPU- Missions M2 et M3'!B:C,2,FALSE)</f>
        <v>5A-CTALAB2</v>
      </c>
      <c r="I1362" s="173">
        <f>IF(H1362="inclus","-",VLOOKUP(H1362,'BPU- Missions M2 et M3'!C:D,2,FALSE)*G1362)</f>
        <v>0</v>
      </c>
      <c r="J1362" s="173"/>
      <c r="K1362" s="176" t="s">
        <v>763</v>
      </c>
      <c r="L1362" s="176" t="s">
        <v>2940</v>
      </c>
      <c r="M1362" s="176" t="s">
        <v>210</v>
      </c>
      <c r="N1362" s="176" t="s">
        <v>210</v>
      </c>
      <c r="O1362" s="176" t="s">
        <v>3062</v>
      </c>
      <c r="P1362" s="176" t="s">
        <v>3063</v>
      </c>
      <c r="Q1362" s="176" t="s">
        <v>210</v>
      </c>
      <c r="R1362" s="173" t="s">
        <v>210</v>
      </c>
      <c r="S1362" s="173" t="s">
        <v>210</v>
      </c>
      <c r="T1362" s="175" t="s">
        <v>211</v>
      </c>
      <c r="U1362" s="178" t="s">
        <v>480</v>
      </c>
      <c r="V1362" s="187" t="str">
        <f>VLOOKUP(B1362,'DPF - Montant M2 M3 par site'!A:A,1,FALSE)</f>
        <v>M01</v>
      </c>
      <c r="W1362" s="188"/>
      <c r="AA1362" s="189"/>
    </row>
    <row r="1363" spans="1:27" s="187" customFormat="1" ht="24.95" customHeight="1" x14ac:dyDescent="0.2">
      <c r="A1363" s="175" t="str">
        <f>VLOOKUP(B1363,'[2]CCTP lot 1 liste batiment'!B:C,2,FALSE)</f>
        <v>LOT 1</v>
      </c>
      <c r="B1363" s="175" t="s">
        <v>2969</v>
      </c>
      <c r="C1363" s="175" t="s">
        <v>2970</v>
      </c>
      <c r="D1363" s="176" t="str">
        <f>VLOOKUP(E1363,'[2]Synthèse Familles'!B:C,2,FALSE)</f>
        <v>5A - Traitement d'air - CTA</v>
      </c>
      <c r="E1363" s="180" t="s">
        <v>137</v>
      </c>
      <c r="F1363" s="173" t="s">
        <v>3064</v>
      </c>
      <c r="G1363" s="177">
        <v>1</v>
      </c>
      <c r="H1363" s="173" t="str">
        <f>VLOOKUP(E1363,'BPU- Missions M2 et M3'!B:C,2,FALSE)</f>
        <v>5A-CTALAB2</v>
      </c>
      <c r="I1363" s="173">
        <f>IF(H1363="inclus","-",VLOOKUP(H1363,'BPU- Missions M2 et M3'!C:D,2,FALSE)*G1363)</f>
        <v>0</v>
      </c>
      <c r="J1363" s="173"/>
      <c r="K1363" s="176" t="s">
        <v>763</v>
      </c>
      <c r="L1363" s="176" t="s">
        <v>3065</v>
      </c>
      <c r="M1363" s="176" t="s">
        <v>210</v>
      </c>
      <c r="N1363" s="176" t="s">
        <v>210</v>
      </c>
      <c r="O1363" s="176" t="s">
        <v>3066</v>
      </c>
      <c r="P1363" s="176" t="s">
        <v>3067</v>
      </c>
      <c r="Q1363" s="176" t="s">
        <v>210</v>
      </c>
      <c r="R1363" s="173" t="s">
        <v>210</v>
      </c>
      <c r="S1363" s="173" t="s">
        <v>210</v>
      </c>
      <c r="T1363" s="175" t="s">
        <v>211</v>
      </c>
      <c r="U1363" s="178" t="s">
        <v>480</v>
      </c>
      <c r="V1363" s="187" t="str">
        <f>VLOOKUP(B1363,'DPF - Montant M2 M3 par site'!A:A,1,FALSE)</f>
        <v>M01</v>
      </c>
      <c r="W1363" s="188"/>
      <c r="AA1363" s="189"/>
    </row>
    <row r="1364" spans="1:27" s="187" customFormat="1" ht="24.95" customHeight="1" x14ac:dyDescent="0.2">
      <c r="A1364" s="175" t="str">
        <f>VLOOKUP(B1364,'[2]CCTP lot 1 liste batiment'!B:C,2,FALSE)</f>
        <v>LOT 1</v>
      </c>
      <c r="B1364" s="175" t="s">
        <v>2969</v>
      </c>
      <c r="C1364" s="175" t="s">
        <v>2970</v>
      </c>
      <c r="D1364" s="176" t="str">
        <f>VLOOKUP(E1364,'[2]Synthèse Familles'!B:C,2,FALSE)</f>
        <v>5A - Traitement d'air - CTA</v>
      </c>
      <c r="E1364" s="180" t="s">
        <v>137</v>
      </c>
      <c r="F1364" s="173" t="s">
        <v>3068</v>
      </c>
      <c r="G1364" s="177">
        <v>1</v>
      </c>
      <c r="H1364" s="173" t="str">
        <f>VLOOKUP(E1364,'BPU- Missions M2 et M3'!B:C,2,FALSE)</f>
        <v>5A-CTALAB2</v>
      </c>
      <c r="I1364" s="173">
        <f>IF(H1364="inclus","-",VLOOKUP(H1364,'BPU- Missions M2 et M3'!C:D,2,FALSE)*G1364)</f>
        <v>0</v>
      </c>
      <c r="J1364" s="173"/>
      <c r="K1364" s="176" t="s">
        <v>763</v>
      </c>
      <c r="L1364" s="176" t="s">
        <v>2940</v>
      </c>
      <c r="M1364" s="176" t="s">
        <v>210</v>
      </c>
      <c r="N1364" s="176" t="s">
        <v>210</v>
      </c>
      <c r="O1364" s="176" t="s">
        <v>3069</v>
      </c>
      <c r="P1364" s="176" t="s">
        <v>3070</v>
      </c>
      <c r="Q1364" s="176" t="s">
        <v>210</v>
      </c>
      <c r="R1364" s="173" t="s">
        <v>210</v>
      </c>
      <c r="S1364" s="173" t="s">
        <v>210</v>
      </c>
      <c r="T1364" s="175" t="s">
        <v>211</v>
      </c>
      <c r="U1364" s="178" t="s">
        <v>480</v>
      </c>
      <c r="V1364" s="187" t="str">
        <f>VLOOKUP(B1364,'DPF - Montant M2 M3 par site'!A:A,1,FALSE)</f>
        <v>M01</v>
      </c>
      <c r="W1364" s="188"/>
      <c r="AA1364" s="189"/>
    </row>
    <row r="1365" spans="1:27" s="187" customFormat="1" ht="24.95" customHeight="1" x14ac:dyDescent="0.2">
      <c r="A1365" s="175" t="str">
        <f>VLOOKUP(B1365,'[2]CCTP lot 1 liste batiment'!B:C,2,FALSE)</f>
        <v>LOT 1</v>
      </c>
      <c r="B1365" s="175" t="s">
        <v>2969</v>
      </c>
      <c r="C1365" s="175" t="s">
        <v>2970</v>
      </c>
      <c r="D1365" s="176" t="str">
        <f>VLOOKUP(E1365,'[2]Synthèse Familles'!B:C,2,FALSE)</f>
        <v>5B - Traitement d'air - Extracteur</v>
      </c>
      <c r="E1365" s="180" t="s">
        <v>48</v>
      </c>
      <c r="F1365" s="173" t="s">
        <v>3071</v>
      </c>
      <c r="G1365" s="177">
        <v>1</v>
      </c>
      <c r="H1365" s="173" t="str">
        <f>VLOOKUP(E1365,'BPU- Missions M2 et M3'!B:C,2,FALSE)</f>
        <v>5B-EXT</v>
      </c>
      <c r="I1365" s="173">
        <f>IF(H1365="inclus","-",VLOOKUP(H1365,'BPU- Missions M2 et M3'!C:D,2,FALSE)*G1365)</f>
        <v>0</v>
      </c>
      <c r="J1365" s="173"/>
      <c r="K1365" s="176"/>
      <c r="L1365" s="176"/>
      <c r="M1365" s="176"/>
      <c r="N1365" s="176"/>
      <c r="O1365" s="176"/>
      <c r="P1365" s="176"/>
      <c r="Q1365" s="176"/>
      <c r="R1365" s="173"/>
      <c r="S1365" s="173"/>
      <c r="T1365" s="175"/>
      <c r="U1365" s="178"/>
      <c r="V1365" s="187" t="str">
        <f>VLOOKUP(B1365,'DPF - Montant M2 M3 par site'!A:A,1,FALSE)</f>
        <v>M01</v>
      </c>
      <c r="W1365" s="188"/>
      <c r="AA1365" s="189"/>
    </row>
    <row r="1366" spans="1:27" s="187" customFormat="1" ht="24.95" customHeight="1" x14ac:dyDescent="0.2">
      <c r="A1366" s="175" t="str">
        <f>VLOOKUP(B1366,'[2]CCTP lot 1 liste batiment'!B:C,2,FALSE)</f>
        <v>LOT 1</v>
      </c>
      <c r="B1366" s="175" t="s">
        <v>2969</v>
      </c>
      <c r="C1366" s="175" t="s">
        <v>2970</v>
      </c>
      <c r="D1366" s="176" t="str">
        <f>VLOOKUP(E1366,'[2]Synthèse Familles'!B:C,2,FALSE)</f>
        <v>5B - Traitement d'air - Extracteur</v>
      </c>
      <c r="E1366" s="180" t="s">
        <v>48</v>
      </c>
      <c r="F1366" s="173" t="s">
        <v>3072</v>
      </c>
      <c r="G1366" s="177">
        <v>1</v>
      </c>
      <c r="H1366" s="173" t="str">
        <f>VLOOKUP(E1366,'BPU- Missions M2 et M3'!B:C,2,FALSE)</f>
        <v>5B-EXT</v>
      </c>
      <c r="I1366" s="173">
        <f>IF(H1366="inclus","-",VLOOKUP(H1366,'BPU- Missions M2 et M3'!C:D,2,FALSE)*G1366)</f>
        <v>0</v>
      </c>
      <c r="J1366" s="173"/>
      <c r="K1366" s="176"/>
      <c r="L1366" s="176"/>
      <c r="M1366" s="176"/>
      <c r="N1366" s="176"/>
      <c r="O1366" s="176"/>
      <c r="P1366" s="176"/>
      <c r="Q1366" s="176"/>
      <c r="R1366" s="173"/>
      <c r="S1366" s="173"/>
      <c r="T1366" s="175"/>
      <c r="U1366" s="178"/>
      <c r="V1366" s="187" t="str">
        <f>VLOOKUP(B1366,'DPF - Montant M2 M3 par site'!A:A,1,FALSE)</f>
        <v>M01</v>
      </c>
      <c r="W1366" s="188"/>
      <c r="AA1366" s="189"/>
    </row>
    <row r="1367" spans="1:27" s="187" customFormat="1" ht="24.95" customHeight="1" x14ac:dyDescent="0.2">
      <c r="A1367" s="175" t="str">
        <f>VLOOKUP(B1367,'[2]CCTP lot 1 liste batiment'!B:C,2,FALSE)</f>
        <v>LOT 1</v>
      </c>
      <c r="B1367" s="175" t="s">
        <v>2969</v>
      </c>
      <c r="C1367" s="175" t="s">
        <v>2970</v>
      </c>
      <c r="D1367" s="176" t="str">
        <f>VLOOKUP(E1367,'[2]Synthèse Familles'!B:C,2,FALSE)</f>
        <v>5B - Traitement d'air - Extracteur</v>
      </c>
      <c r="E1367" s="180" t="s">
        <v>48</v>
      </c>
      <c r="F1367" s="173" t="s">
        <v>3073</v>
      </c>
      <c r="G1367" s="177">
        <v>1</v>
      </c>
      <c r="H1367" s="173" t="str">
        <f>VLOOKUP(E1367,'BPU- Missions M2 et M3'!B:C,2,FALSE)</f>
        <v>5B-EXT</v>
      </c>
      <c r="I1367" s="173">
        <f>IF(H1367="inclus","-",VLOOKUP(H1367,'BPU- Missions M2 et M3'!C:D,2,FALSE)*G1367)</f>
        <v>0</v>
      </c>
      <c r="J1367" s="173"/>
      <c r="K1367" s="176"/>
      <c r="L1367" s="176"/>
      <c r="M1367" s="176"/>
      <c r="N1367" s="176"/>
      <c r="O1367" s="176"/>
      <c r="P1367" s="176"/>
      <c r="Q1367" s="176"/>
      <c r="R1367" s="173"/>
      <c r="S1367" s="173"/>
      <c r="T1367" s="175"/>
      <c r="U1367" s="178"/>
      <c r="V1367" s="187" t="str">
        <f>VLOOKUP(B1367,'DPF - Montant M2 M3 par site'!A:A,1,FALSE)</f>
        <v>M01</v>
      </c>
      <c r="W1367" s="188"/>
      <c r="AA1367" s="189"/>
    </row>
    <row r="1368" spans="1:27" s="187" customFormat="1" ht="24.95" customHeight="1" x14ac:dyDescent="0.2">
      <c r="A1368" s="175" t="str">
        <f>VLOOKUP(B1368,'[2]CCTP lot 1 liste batiment'!B:C,2,FALSE)</f>
        <v>LOT 1</v>
      </c>
      <c r="B1368" s="175" t="s">
        <v>2969</v>
      </c>
      <c r="C1368" s="175" t="s">
        <v>2970</v>
      </c>
      <c r="D1368" s="176" t="str">
        <f>VLOOKUP(E1368,'[2]Synthèse Familles'!B:C,2,FALSE)</f>
        <v>5B - Traitement d'air - Extracteur</v>
      </c>
      <c r="E1368" s="180" t="s">
        <v>48</v>
      </c>
      <c r="F1368" s="173" t="s">
        <v>3074</v>
      </c>
      <c r="G1368" s="177">
        <v>1</v>
      </c>
      <c r="H1368" s="173" t="str">
        <f>VLOOKUP(E1368,'BPU- Missions M2 et M3'!B:C,2,FALSE)</f>
        <v>5B-EXT</v>
      </c>
      <c r="I1368" s="173">
        <f>IF(H1368="inclus","-",VLOOKUP(H1368,'BPU- Missions M2 et M3'!C:D,2,FALSE)*G1368)</f>
        <v>0</v>
      </c>
      <c r="J1368" s="173">
        <v>2014</v>
      </c>
      <c r="K1368" s="176" t="s">
        <v>689</v>
      </c>
      <c r="L1368" s="176" t="s">
        <v>3075</v>
      </c>
      <c r="M1368" s="176" t="s">
        <v>210</v>
      </c>
      <c r="N1368" s="176" t="s">
        <v>210</v>
      </c>
      <c r="O1368" s="176" t="s">
        <v>3076</v>
      </c>
      <c r="P1368" s="176" t="s">
        <v>3077</v>
      </c>
      <c r="Q1368" s="176" t="s">
        <v>210</v>
      </c>
      <c r="R1368" s="173" t="s">
        <v>210</v>
      </c>
      <c r="S1368" s="173" t="s">
        <v>210</v>
      </c>
      <c r="T1368" s="175" t="s">
        <v>230</v>
      </c>
      <c r="U1368" s="178" t="s">
        <v>210</v>
      </c>
      <c r="V1368" s="187" t="str">
        <f>VLOOKUP(B1368,'DPF - Montant M2 M3 par site'!A:A,1,FALSE)</f>
        <v>M01</v>
      </c>
      <c r="W1368" s="188"/>
      <c r="AA1368" s="189"/>
    </row>
    <row r="1369" spans="1:27" s="187" customFormat="1" ht="24.95" customHeight="1" x14ac:dyDescent="0.2">
      <c r="A1369" s="175" t="str">
        <f>VLOOKUP(B1369,'[2]CCTP lot 1 liste batiment'!B:C,2,FALSE)</f>
        <v>LOT 1</v>
      </c>
      <c r="B1369" s="175" t="s">
        <v>2969</v>
      </c>
      <c r="C1369" s="175" t="s">
        <v>2970</v>
      </c>
      <c r="D1369" s="176" t="str">
        <f>VLOOKUP(E1369,'[2]Synthèse Familles'!B:C,2,FALSE)</f>
        <v>5B - Traitement d'air - Extracteur</v>
      </c>
      <c r="E1369" s="180" t="s">
        <v>48</v>
      </c>
      <c r="F1369" s="173" t="s">
        <v>3078</v>
      </c>
      <c r="G1369" s="177">
        <v>1</v>
      </c>
      <c r="H1369" s="173" t="str">
        <f>VLOOKUP(E1369,'BPU- Missions M2 et M3'!B:C,2,FALSE)</f>
        <v>5B-EXT</v>
      </c>
      <c r="I1369" s="173">
        <f>IF(H1369="inclus","-",VLOOKUP(H1369,'BPU- Missions M2 et M3'!C:D,2,FALSE)*G1369)</f>
        <v>0</v>
      </c>
      <c r="J1369" s="173">
        <v>2012</v>
      </c>
      <c r="K1369" s="176" t="s">
        <v>689</v>
      </c>
      <c r="L1369" s="176" t="s">
        <v>3075</v>
      </c>
      <c r="M1369" s="176" t="s">
        <v>210</v>
      </c>
      <c r="N1369" s="176" t="s">
        <v>210</v>
      </c>
      <c r="O1369" s="176" t="s">
        <v>3079</v>
      </c>
      <c r="P1369" s="176" t="s">
        <v>3080</v>
      </c>
      <c r="Q1369" s="176" t="s">
        <v>210</v>
      </c>
      <c r="R1369" s="173" t="s">
        <v>210</v>
      </c>
      <c r="S1369" s="173" t="s">
        <v>210</v>
      </c>
      <c r="T1369" s="175" t="s">
        <v>230</v>
      </c>
      <c r="U1369" s="178" t="s">
        <v>210</v>
      </c>
      <c r="V1369" s="187" t="str">
        <f>VLOOKUP(B1369,'DPF - Montant M2 M3 par site'!A:A,1,FALSE)</f>
        <v>M01</v>
      </c>
      <c r="W1369" s="188"/>
      <c r="AA1369" s="189"/>
    </row>
    <row r="1370" spans="1:27" s="187" customFormat="1" ht="24.95" customHeight="1" x14ac:dyDescent="0.2">
      <c r="A1370" s="175" t="str">
        <f>VLOOKUP(B1370,'[2]CCTP lot 1 liste batiment'!B:C,2,FALSE)</f>
        <v>LOT 1</v>
      </c>
      <c r="B1370" s="175" t="s">
        <v>2969</v>
      </c>
      <c r="C1370" s="175" t="s">
        <v>2970</v>
      </c>
      <c r="D1370" s="176" t="str">
        <f>VLOOKUP(E1370,'[2]Synthèse Familles'!B:C,2,FALSE)</f>
        <v>5B - Traitement d'air - Extracteur</v>
      </c>
      <c r="E1370" s="180" t="s">
        <v>48</v>
      </c>
      <c r="F1370" s="173" t="s">
        <v>3081</v>
      </c>
      <c r="G1370" s="177">
        <v>1</v>
      </c>
      <c r="H1370" s="173" t="str">
        <f>VLOOKUP(E1370,'BPU- Missions M2 et M3'!B:C,2,FALSE)</f>
        <v>5B-EXT</v>
      </c>
      <c r="I1370" s="173">
        <f>IF(H1370="inclus","-",VLOOKUP(H1370,'BPU- Missions M2 et M3'!C:D,2,FALSE)*G1370)</f>
        <v>0</v>
      </c>
      <c r="J1370" s="173"/>
      <c r="K1370" s="176" t="s">
        <v>689</v>
      </c>
      <c r="L1370" s="176" t="s">
        <v>3082</v>
      </c>
      <c r="M1370" s="176">
        <v>261182</v>
      </c>
      <c r="N1370" s="176" t="s">
        <v>210</v>
      </c>
      <c r="O1370" s="176" t="s">
        <v>3083</v>
      </c>
      <c r="P1370" s="176" t="s">
        <v>3084</v>
      </c>
      <c r="Q1370" s="176" t="s">
        <v>210</v>
      </c>
      <c r="R1370" s="173" t="s">
        <v>210</v>
      </c>
      <c r="S1370" s="173" t="s">
        <v>210</v>
      </c>
      <c r="T1370" s="175" t="s">
        <v>230</v>
      </c>
      <c r="U1370" s="178" t="s">
        <v>210</v>
      </c>
      <c r="V1370" s="187" t="str">
        <f>VLOOKUP(B1370,'DPF - Montant M2 M3 par site'!A:A,1,FALSE)</f>
        <v>M01</v>
      </c>
      <c r="W1370" s="188"/>
      <c r="AA1370" s="189"/>
    </row>
    <row r="1371" spans="1:27" s="187" customFormat="1" ht="24.95" customHeight="1" x14ac:dyDescent="0.2">
      <c r="A1371" s="175" t="str">
        <f>VLOOKUP(B1371,'[2]CCTP lot 1 liste batiment'!B:C,2,FALSE)</f>
        <v>LOT 1</v>
      </c>
      <c r="B1371" s="175" t="s">
        <v>2969</v>
      </c>
      <c r="C1371" s="175" t="s">
        <v>2970</v>
      </c>
      <c r="D1371" s="176" t="str">
        <f>VLOOKUP(E1371,'[2]Synthèse Familles'!B:C,2,FALSE)</f>
        <v>5B - Traitement d'air - Extracteur</v>
      </c>
      <c r="E1371" s="180" t="s">
        <v>48</v>
      </c>
      <c r="F1371" s="173" t="s">
        <v>3085</v>
      </c>
      <c r="G1371" s="177">
        <v>1</v>
      </c>
      <c r="H1371" s="173" t="str">
        <f>VLOOKUP(E1371,'BPU- Missions M2 et M3'!B:C,2,FALSE)</f>
        <v>5B-EXT</v>
      </c>
      <c r="I1371" s="173">
        <f>IF(H1371="inclus","-",VLOOKUP(H1371,'BPU- Missions M2 et M3'!C:D,2,FALSE)*G1371)</f>
        <v>0</v>
      </c>
      <c r="J1371" s="173"/>
      <c r="K1371" s="176" t="s">
        <v>3086</v>
      </c>
      <c r="L1371" s="176">
        <v>5113212400</v>
      </c>
      <c r="M1371" s="176" t="s">
        <v>210</v>
      </c>
      <c r="N1371" s="176" t="s">
        <v>872</v>
      </c>
      <c r="O1371" s="176"/>
      <c r="P1371" s="176" t="s">
        <v>210</v>
      </c>
      <c r="Q1371" s="176" t="s">
        <v>210</v>
      </c>
      <c r="R1371" s="173" t="s">
        <v>210</v>
      </c>
      <c r="S1371" s="173" t="s">
        <v>210</v>
      </c>
      <c r="T1371" s="175" t="s">
        <v>230</v>
      </c>
      <c r="U1371" s="178" t="s">
        <v>210</v>
      </c>
      <c r="V1371" s="187" t="str">
        <f>VLOOKUP(B1371,'DPF - Montant M2 M3 par site'!A:A,1,FALSE)</f>
        <v>M01</v>
      </c>
      <c r="W1371" s="188"/>
      <c r="AA1371" s="189"/>
    </row>
    <row r="1372" spans="1:27" s="187" customFormat="1" ht="24.95" customHeight="1" x14ac:dyDescent="0.2">
      <c r="A1372" s="175" t="str">
        <f>VLOOKUP(B1372,'[2]CCTP lot 1 liste batiment'!B:C,2,FALSE)</f>
        <v>LOT 1</v>
      </c>
      <c r="B1372" s="175" t="s">
        <v>2969</v>
      </c>
      <c r="C1372" s="175" t="s">
        <v>2970</v>
      </c>
      <c r="D1372" s="176" t="str">
        <f>VLOOKUP(E1372,'[2]Synthèse Familles'!B:C,2,FALSE)</f>
        <v>5B - Traitement d'air - Extracteur</v>
      </c>
      <c r="E1372" s="180" t="s">
        <v>139</v>
      </c>
      <c r="F1372" s="173" t="s">
        <v>512</v>
      </c>
      <c r="G1372" s="177">
        <v>1</v>
      </c>
      <c r="H1372" s="173" t="str">
        <f>VLOOKUP(E1372,'BPU- Missions M2 et M3'!B:C,2,FALSE)</f>
        <v>5B-VMC</v>
      </c>
      <c r="I1372" s="173">
        <f>IF(H1372="inclus","-",VLOOKUP(H1372,'BPU- Missions M2 et M3'!C:D,2,FALSE)*G1372)</f>
        <v>0</v>
      </c>
      <c r="J1372" s="173"/>
      <c r="K1372" s="176" t="s">
        <v>689</v>
      </c>
      <c r="L1372" s="176" t="s">
        <v>3087</v>
      </c>
      <c r="M1372" s="176" t="s">
        <v>210</v>
      </c>
      <c r="N1372" s="176" t="s">
        <v>210</v>
      </c>
      <c r="O1372" s="176"/>
      <c r="P1372" s="176" t="s">
        <v>210</v>
      </c>
      <c r="Q1372" s="176" t="s">
        <v>210</v>
      </c>
      <c r="R1372" s="173" t="s">
        <v>210</v>
      </c>
      <c r="S1372" s="173" t="s">
        <v>210</v>
      </c>
      <c r="T1372" s="175" t="s">
        <v>211</v>
      </c>
      <c r="U1372" s="178" t="s">
        <v>480</v>
      </c>
      <c r="V1372" s="187" t="str">
        <f>VLOOKUP(B1372,'DPF - Montant M2 M3 par site'!A:A,1,FALSE)</f>
        <v>M01</v>
      </c>
      <c r="W1372" s="188"/>
      <c r="AA1372" s="189"/>
    </row>
    <row r="1373" spans="1:27" s="187" customFormat="1" ht="24.95" customHeight="1" x14ac:dyDescent="0.2">
      <c r="A1373" s="175" t="str">
        <f>VLOOKUP(B1373,'[2]CCTP lot 1 liste batiment'!B:C,2,FALSE)</f>
        <v>LOT 1</v>
      </c>
      <c r="B1373" s="175" t="s">
        <v>2969</v>
      </c>
      <c r="C1373" s="175" t="s">
        <v>2970</v>
      </c>
      <c r="D1373" s="176" t="str">
        <f>VLOOKUP(E1373,'[2]Synthèse Familles'!B:C,2,FALSE)</f>
        <v>5C - Traitement d'air - Réseaux</v>
      </c>
      <c r="E1373" s="176" t="s">
        <v>140</v>
      </c>
      <c r="F1373" s="173" t="s">
        <v>864</v>
      </c>
      <c r="G1373" s="177">
        <v>3000</v>
      </c>
      <c r="H1373" s="173" t="str">
        <f>VLOOKUP(E1373,'BPU- Missions M2 et M3'!B:C,2,FALSE)</f>
        <v>5C-AERAU</v>
      </c>
      <c r="I1373" s="173">
        <f>IF(H1373="inclus","-",VLOOKUP(H1373,'BPU- Missions M2 et M3'!C:D,2,FALSE)*G1373)</f>
        <v>0</v>
      </c>
      <c r="J1373" s="173"/>
      <c r="K1373" s="176"/>
      <c r="L1373" s="176"/>
      <c r="M1373" s="176"/>
      <c r="N1373" s="176"/>
      <c r="O1373" s="176"/>
      <c r="P1373" s="176"/>
      <c r="Q1373" s="176"/>
      <c r="R1373" s="173"/>
      <c r="S1373" s="173"/>
      <c r="T1373" s="175" t="s">
        <v>276</v>
      </c>
      <c r="U1373" s="178" t="s">
        <v>277</v>
      </c>
      <c r="V1373" s="187" t="str">
        <f>VLOOKUP(B1373,'DPF - Montant M2 M3 par site'!A:A,1,FALSE)</f>
        <v>M01</v>
      </c>
      <c r="W1373" s="188"/>
      <c r="AA1373" s="189"/>
    </row>
    <row r="1374" spans="1:27" s="187" customFormat="1" ht="24.95" customHeight="1" x14ac:dyDescent="0.2">
      <c r="A1374" s="175" t="str">
        <f>VLOOKUP(B1374,'[2]CCTP lot 1 liste batiment'!B:C,2,FALSE)</f>
        <v>LOT 1</v>
      </c>
      <c r="B1374" s="175" t="s">
        <v>2969</v>
      </c>
      <c r="C1374" s="175" t="s">
        <v>2970</v>
      </c>
      <c r="D1374" s="176" t="str">
        <f>VLOOKUP(E1374,'[2]Synthèse Familles'!B:C,2,FALSE)</f>
        <v>7-Automate</v>
      </c>
      <c r="E1374" s="176" t="s">
        <v>56</v>
      </c>
      <c r="F1374" s="173" t="s">
        <v>278</v>
      </c>
      <c r="G1374" s="177">
        <v>20</v>
      </c>
      <c r="H1374" s="173" t="str">
        <f>VLOOKUP(E1374,'BPU- Missions M2 et M3'!B:C,2,FALSE)</f>
        <v>7-AUTOM2</v>
      </c>
      <c r="I1374" s="173">
        <f>IF(H1374="inclus","-",VLOOKUP(H1374,'BPU- Missions M2 et M3'!C:D,2,FALSE)*G1374)</f>
        <v>0</v>
      </c>
      <c r="J1374" s="173"/>
      <c r="K1374" s="176" t="s">
        <v>1292</v>
      </c>
      <c r="L1374" s="176" t="s">
        <v>3088</v>
      </c>
      <c r="M1374" s="176" t="s">
        <v>210</v>
      </c>
      <c r="N1374" s="176" t="s">
        <v>210</v>
      </c>
      <c r="O1374" s="176"/>
      <c r="P1374" s="176" t="s">
        <v>3089</v>
      </c>
      <c r="Q1374" s="176" t="s">
        <v>210</v>
      </c>
      <c r="R1374" s="173" t="s">
        <v>210</v>
      </c>
      <c r="S1374" s="173" t="s">
        <v>210</v>
      </c>
      <c r="T1374" s="175" t="s">
        <v>276</v>
      </c>
      <c r="U1374" s="178" t="s">
        <v>277</v>
      </c>
      <c r="V1374" s="187" t="str">
        <f>VLOOKUP(B1374,'DPF - Montant M2 M3 par site'!A:A,1,FALSE)</f>
        <v>M01</v>
      </c>
      <c r="W1374" s="188"/>
      <c r="AA1374" s="189"/>
    </row>
    <row r="1375" spans="1:27" s="187" customFormat="1" ht="24.95" customHeight="1" x14ac:dyDescent="0.2">
      <c r="A1375" s="175" t="str">
        <f>VLOOKUP(B1375,'[2]CCTP lot 1 liste batiment'!B:C,2,FALSE)</f>
        <v>LOT 1</v>
      </c>
      <c r="B1375" s="175" t="s">
        <v>2969</v>
      </c>
      <c r="C1375" s="175" t="s">
        <v>2970</v>
      </c>
      <c r="D1375" s="176" t="str">
        <f>VLOOKUP(E1375,'[2]Synthèse Familles'!B:C,2,FALSE)</f>
        <v>8A - Sorbonne</v>
      </c>
      <c r="E1375" s="180" t="s">
        <v>59</v>
      </c>
      <c r="F1375" s="173" t="s">
        <v>868</v>
      </c>
      <c r="G1375" s="177">
        <v>11</v>
      </c>
      <c r="H1375" s="173" t="str">
        <f>VLOOKUP(E1375,'BPU- Missions M2 et M3'!B:C,2,FALSE)</f>
        <v>8A-SORB</v>
      </c>
      <c r="I1375" s="173">
        <f>IF(H1375="inclus","-",VLOOKUP(H1375,'BPU- Missions M2 et M3'!C:D,2,FALSE)*G1375)</f>
        <v>0</v>
      </c>
      <c r="J1375" s="173"/>
      <c r="K1375" s="176" t="s">
        <v>795</v>
      </c>
      <c r="L1375" s="176"/>
      <c r="M1375" s="176" t="s">
        <v>210</v>
      </c>
      <c r="N1375" s="176" t="s">
        <v>210</v>
      </c>
      <c r="O1375" s="176"/>
      <c r="P1375" s="176" t="s">
        <v>210</v>
      </c>
      <c r="Q1375" s="176" t="s">
        <v>210</v>
      </c>
      <c r="R1375" s="173" t="s">
        <v>210</v>
      </c>
      <c r="S1375" s="173" t="s">
        <v>210</v>
      </c>
      <c r="T1375" s="175" t="s">
        <v>210</v>
      </c>
      <c r="U1375" s="178" t="s">
        <v>210</v>
      </c>
      <c r="V1375" s="187" t="str">
        <f>VLOOKUP(B1375,'DPF - Montant M2 M3 par site'!A:A,1,FALSE)</f>
        <v>M01</v>
      </c>
      <c r="W1375" s="188"/>
      <c r="AA1375" s="189"/>
    </row>
    <row r="1376" spans="1:27" s="187" customFormat="1" ht="24.95" customHeight="1" x14ac:dyDescent="0.2">
      <c r="A1376" s="175" t="str">
        <f>VLOOKUP(B1376,'[2]CCTP lot 1 liste batiment'!B:C,2,FALSE)</f>
        <v>LOT 1</v>
      </c>
      <c r="B1376" s="175" t="s">
        <v>2969</v>
      </c>
      <c r="C1376" s="175" t="s">
        <v>2970</v>
      </c>
      <c r="D1376" s="176" t="str">
        <f>VLOOKUP(E1376,'[2]Synthèse Familles'!B:C,2,FALSE)</f>
        <v>8B -Extracteur sorbonne</v>
      </c>
      <c r="E1376" s="180" t="s">
        <v>61</v>
      </c>
      <c r="F1376" s="173" t="s">
        <v>3090</v>
      </c>
      <c r="G1376" s="177">
        <v>7</v>
      </c>
      <c r="H1376" s="173" t="str">
        <f>VLOOKUP(E1376,'BPU- Missions M2 et M3'!B:C,2,FALSE)</f>
        <v>8B-EXTSORB</v>
      </c>
      <c r="I1376" s="173">
        <f>IF(H1376="inclus","-",VLOOKUP(H1376,'BPU- Missions M2 et M3'!C:D,2,FALSE)*G1376)</f>
        <v>0</v>
      </c>
      <c r="J1376" s="173"/>
      <c r="K1376" s="176" t="s">
        <v>845</v>
      </c>
      <c r="L1376" s="176" t="s">
        <v>3091</v>
      </c>
      <c r="M1376" s="176" t="s">
        <v>210</v>
      </c>
      <c r="N1376" s="176" t="s">
        <v>847</v>
      </c>
      <c r="O1376" s="176"/>
      <c r="P1376" s="176" t="s">
        <v>210</v>
      </c>
      <c r="Q1376" s="176" t="s">
        <v>210</v>
      </c>
      <c r="R1376" s="173" t="s">
        <v>210</v>
      </c>
      <c r="S1376" s="173" t="s">
        <v>210</v>
      </c>
      <c r="T1376" s="175" t="s">
        <v>230</v>
      </c>
      <c r="U1376" s="178" t="s">
        <v>210</v>
      </c>
      <c r="V1376" s="187" t="str">
        <f>VLOOKUP(B1376,'DPF - Montant M2 M3 par site'!A:A,1,FALSE)</f>
        <v>M01</v>
      </c>
      <c r="W1376" s="188"/>
      <c r="AA1376" s="189"/>
    </row>
    <row r="1377" spans="1:27" s="187" customFormat="1" ht="24.95" customHeight="1" x14ac:dyDescent="0.2">
      <c r="A1377" s="175" t="str">
        <f>VLOOKUP(B1377,'[2]CCTP lot 1 liste batiment'!B:C,2,FALSE)</f>
        <v>LOT 1</v>
      </c>
      <c r="B1377" s="175" t="s">
        <v>2969</v>
      </c>
      <c r="C1377" s="175" t="s">
        <v>2970</v>
      </c>
      <c r="D1377" s="176" t="str">
        <f>VLOOKUP(E1377,'[2]Synthèse Familles'!B:C,2,FALSE)</f>
        <v>8B -Extracteur sorbonne</v>
      </c>
      <c r="E1377" s="180" t="s">
        <v>61</v>
      </c>
      <c r="F1377" s="173" t="s">
        <v>3092</v>
      </c>
      <c r="G1377" s="177">
        <v>1</v>
      </c>
      <c r="H1377" s="173" t="str">
        <f>VLOOKUP(E1377,'BPU- Missions M2 et M3'!B:C,2,FALSE)</f>
        <v>8B-EXTSORB</v>
      </c>
      <c r="I1377" s="173">
        <f>IF(H1377="inclus","-",VLOOKUP(H1377,'BPU- Missions M2 et M3'!C:D,2,FALSE)*G1377)</f>
        <v>0</v>
      </c>
      <c r="J1377" s="173"/>
      <c r="K1377" s="176"/>
      <c r="L1377" s="176"/>
      <c r="M1377" s="176" t="s">
        <v>210</v>
      </c>
      <c r="N1377" s="176" t="s">
        <v>210</v>
      </c>
      <c r="O1377" s="176"/>
      <c r="P1377" s="176" t="s">
        <v>3093</v>
      </c>
      <c r="Q1377" s="176" t="s">
        <v>210</v>
      </c>
      <c r="R1377" s="173" t="s">
        <v>210</v>
      </c>
      <c r="S1377" s="173" t="s">
        <v>210</v>
      </c>
      <c r="T1377" s="175" t="s">
        <v>230</v>
      </c>
      <c r="U1377" s="178" t="s">
        <v>210</v>
      </c>
      <c r="V1377" s="187" t="str">
        <f>VLOOKUP(B1377,'DPF - Montant M2 M3 par site'!A:A,1,FALSE)</f>
        <v>M01</v>
      </c>
      <c r="W1377" s="188"/>
      <c r="AA1377" s="189"/>
    </row>
    <row r="1378" spans="1:27" s="187" customFormat="1" ht="24.95" customHeight="1" x14ac:dyDescent="0.2">
      <c r="A1378" s="175" t="str">
        <f>VLOOKUP(B1378,'[2]CCTP lot 1 liste batiment'!B:C,2,FALSE)</f>
        <v>LOT 1</v>
      </c>
      <c r="B1378" s="175" t="s">
        <v>2969</v>
      </c>
      <c r="C1378" s="175" t="s">
        <v>2970</v>
      </c>
      <c r="D1378" s="176" t="str">
        <f>VLOOKUP(E1378,'[2]Synthèse Familles'!B:C,2,FALSE)</f>
        <v>8C - Bras aspirant</v>
      </c>
      <c r="E1378" s="180" t="s">
        <v>60</v>
      </c>
      <c r="F1378" s="173" t="s">
        <v>3094</v>
      </c>
      <c r="G1378" s="177">
        <v>1</v>
      </c>
      <c r="H1378" s="173" t="str">
        <f>VLOOKUP(E1378,'BPU- Missions M2 et M3'!B:C,2,FALSE)</f>
        <v>8C-BRAS</v>
      </c>
      <c r="I1378" s="173">
        <f>IF(H1378="inclus","-",VLOOKUP(H1378,'BPU- Missions M2 et M3'!C:D,2,FALSE)*G1378)</f>
        <v>0</v>
      </c>
      <c r="J1378" s="173"/>
      <c r="K1378" s="176" t="s">
        <v>3095</v>
      </c>
      <c r="L1378" s="176"/>
      <c r="M1378" s="176" t="s">
        <v>210</v>
      </c>
      <c r="N1378" s="176" t="s">
        <v>210</v>
      </c>
      <c r="O1378" s="176"/>
      <c r="P1378" s="176" t="s">
        <v>210</v>
      </c>
      <c r="Q1378" s="176" t="s">
        <v>210</v>
      </c>
      <c r="R1378" s="173" t="s">
        <v>210</v>
      </c>
      <c r="S1378" s="173" t="s">
        <v>210</v>
      </c>
      <c r="T1378" s="175" t="s">
        <v>230</v>
      </c>
      <c r="U1378" s="178" t="s">
        <v>210</v>
      </c>
      <c r="V1378" s="187" t="str">
        <f>VLOOKUP(B1378,'DPF - Montant M2 M3 par site'!A:A,1,FALSE)</f>
        <v>M01</v>
      </c>
      <c r="W1378" s="188"/>
      <c r="AA1378" s="189"/>
    </row>
    <row r="1379" spans="1:27" s="187" customFormat="1" ht="24.95" customHeight="1" x14ac:dyDescent="0.2">
      <c r="A1379" s="175" t="str">
        <f>VLOOKUP(B1379,'[2]CCTP lot 1 liste batiment'!B:C,2,FALSE)</f>
        <v>LOT 1</v>
      </c>
      <c r="B1379" s="175" t="s">
        <v>2969</v>
      </c>
      <c r="C1379" s="175" t="s">
        <v>2970</v>
      </c>
      <c r="D1379" s="176" t="str">
        <f>VLOOKUP(E1379,'[2]Synthèse Familles'!B:C,2,FALSE)</f>
        <v>8C - Bras aspirant</v>
      </c>
      <c r="E1379" s="180" t="s">
        <v>60</v>
      </c>
      <c r="F1379" s="173" t="s">
        <v>3096</v>
      </c>
      <c r="G1379" s="177">
        <v>1</v>
      </c>
      <c r="H1379" s="173" t="str">
        <f>VLOOKUP(E1379,'BPU- Missions M2 et M3'!B:C,2,FALSE)</f>
        <v>8C-BRAS</v>
      </c>
      <c r="I1379" s="173">
        <f>IF(H1379="inclus","-",VLOOKUP(H1379,'BPU- Missions M2 et M3'!C:D,2,FALSE)*G1379)</f>
        <v>0</v>
      </c>
      <c r="J1379" s="173" t="s">
        <v>210</v>
      </c>
      <c r="K1379" s="176" t="s">
        <v>845</v>
      </c>
      <c r="L1379" s="176" t="s">
        <v>3097</v>
      </c>
      <c r="M1379" s="176" t="s">
        <v>210</v>
      </c>
      <c r="N1379" s="176" t="s">
        <v>847</v>
      </c>
      <c r="O1379" s="176"/>
      <c r="P1379" s="176" t="s">
        <v>210</v>
      </c>
      <c r="Q1379" s="176" t="s">
        <v>210</v>
      </c>
      <c r="R1379" s="173" t="s">
        <v>210</v>
      </c>
      <c r="S1379" s="173" t="s">
        <v>210</v>
      </c>
      <c r="T1379" s="175" t="s">
        <v>230</v>
      </c>
      <c r="U1379" s="178" t="s">
        <v>210</v>
      </c>
      <c r="V1379" s="187" t="str">
        <f>VLOOKUP(B1379,'DPF - Montant M2 M3 par site'!A:A,1,FALSE)</f>
        <v>M01</v>
      </c>
      <c r="W1379" s="188"/>
      <c r="AA1379" s="189"/>
    </row>
    <row r="1380" spans="1:27" s="187" customFormat="1" ht="24.95" customHeight="1" x14ac:dyDescent="0.2">
      <c r="A1380" s="175" t="str">
        <f>VLOOKUP(B1380,'[2]CCTP lot 1 liste batiment'!B:C,2,FALSE)</f>
        <v>LOT 1</v>
      </c>
      <c r="B1380" s="175" t="s">
        <v>3098</v>
      </c>
      <c r="C1380" s="175" t="s">
        <v>3099</v>
      </c>
      <c r="D1380" s="176" t="str">
        <f>VLOOKUP(E1380,'[2]Synthèse Familles'!B:C,2,FALSE)</f>
        <v>1B - Distribution chaud</v>
      </c>
      <c r="E1380" s="176" t="s">
        <v>3361</v>
      </c>
      <c r="F1380" s="173" t="s">
        <v>1885</v>
      </c>
      <c r="G1380" s="177">
        <v>7</v>
      </c>
      <c r="H1380" s="173" t="str">
        <f>VLOOKUP(E1380,'BPU- Missions M2 et M3'!B:C,2,FALSE)</f>
        <v>1B-SSEC</v>
      </c>
      <c r="I1380" s="173">
        <f>IF(H1380="inclus","-",VLOOKUP(H1380,'BPU- Missions M2 et M3'!C:D,2,FALSE)*G1380)</f>
        <v>0</v>
      </c>
      <c r="J1380" s="173"/>
      <c r="K1380" s="176"/>
      <c r="L1380" s="176"/>
      <c r="M1380" s="176" t="s">
        <v>210</v>
      </c>
      <c r="N1380" s="176" t="s">
        <v>210</v>
      </c>
      <c r="O1380" s="176"/>
      <c r="P1380" s="176" t="s">
        <v>210</v>
      </c>
      <c r="Q1380" s="176" t="s">
        <v>210</v>
      </c>
      <c r="R1380" s="173" t="s">
        <v>210</v>
      </c>
      <c r="S1380" s="173" t="s">
        <v>210</v>
      </c>
      <c r="T1380" s="175"/>
      <c r="U1380" s="178"/>
      <c r="V1380" s="187" t="str">
        <f>VLOOKUP(B1380,'DPF - Montant M2 M3 par site'!A:A,1,FALSE)</f>
        <v>M02</v>
      </c>
      <c r="W1380" s="188"/>
      <c r="AA1380" s="189"/>
    </row>
    <row r="1381" spans="1:27" s="187" customFormat="1" ht="24.95" customHeight="1" x14ac:dyDescent="0.2">
      <c r="A1381" s="175" t="str">
        <f>VLOOKUP(B1381,'[2]CCTP lot 1 liste batiment'!B:C,2,FALSE)</f>
        <v>LOT 1</v>
      </c>
      <c r="B1381" s="175" t="s">
        <v>3098</v>
      </c>
      <c r="C1381" s="175" t="s">
        <v>3099</v>
      </c>
      <c r="D1381" s="176" t="str">
        <f>VLOOKUP(E1381,'[2]Synthèse Familles'!B:C,2,FALSE)</f>
        <v>1B - Distribution chaud</v>
      </c>
      <c r="E1381" s="176" t="s">
        <v>162</v>
      </c>
      <c r="F1381" s="173" t="s">
        <v>282</v>
      </c>
      <c r="G1381" s="177">
        <v>1</v>
      </c>
      <c r="H1381" s="173" t="str">
        <f>VLOOKUP(E1381,'BPU- Missions M2 et M3'!B:C,2,FALSE)</f>
        <v>Inclus</v>
      </c>
      <c r="I1381" s="173" t="str">
        <f>IF(H1381="inclus","-",VLOOKUP(H1381,'BPU- Missions M2 et M3'!C:D,2,FALSE)*G1381)</f>
        <v>-</v>
      </c>
      <c r="J1381" s="173"/>
      <c r="K1381" s="176" t="s">
        <v>2256</v>
      </c>
      <c r="L1381" s="176"/>
      <c r="M1381" s="176" t="s">
        <v>210</v>
      </c>
      <c r="N1381" s="176" t="s">
        <v>210</v>
      </c>
      <c r="O1381" s="176"/>
      <c r="P1381" s="176" t="s">
        <v>210</v>
      </c>
      <c r="Q1381" s="176" t="s">
        <v>210</v>
      </c>
      <c r="R1381" s="173" t="s">
        <v>210</v>
      </c>
      <c r="S1381" s="173" t="s">
        <v>210</v>
      </c>
      <c r="T1381" s="175" t="s">
        <v>229</v>
      </c>
      <c r="U1381" s="178" t="s">
        <v>301</v>
      </c>
      <c r="V1381" s="187" t="str">
        <f>VLOOKUP(B1381,'DPF - Montant M2 M3 par site'!A:A,1,FALSE)</f>
        <v>M02</v>
      </c>
      <c r="W1381" s="188"/>
      <c r="AA1381" s="189"/>
    </row>
    <row r="1382" spans="1:27" s="187" customFormat="1" ht="24.95" customHeight="1" x14ac:dyDescent="0.2">
      <c r="A1382" s="175" t="str">
        <f>VLOOKUP(B1382,'[2]CCTP lot 1 liste batiment'!B:C,2,FALSE)</f>
        <v>LOT 1</v>
      </c>
      <c r="B1382" s="175" t="s">
        <v>3098</v>
      </c>
      <c r="C1382" s="175" t="s">
        <v>3099</v>
      </c>
      <c r="D1382" s="176" t="str">
        <f>VLOOKUP(E1382,'[2]Synthèse Familles'!B:C,2,FALSE)</f>
        <v>1B - Distribution chaud</v>
      </c>
      <c r="E1382" s="176" t="s">
        <v>162</v>
      </c>
      <c r="F1382" s="173" t="s">
        <v>3112</v>
      </c>
      <c r="G1382" s="177">
        <v>1</v>
      </c>
      <c r="H1382" s="173" t="str">
        <f>VLOOKUP(E1382,'BPU- Missions M2 et M3'!B:C,2,FALSE)</f>
        <v>Inclus</v>
      </c>
      <c r="I1382" s="173" t="str">
        <f>IF(H1382="inclus","-",VLOOKUP(H1382,'BPU- Missions M2 et M3'!C:D,2,FALSE)*G1382)</f>
        <v>-</v>
      </c>
      <c r="J1382" s="173">
        <v>1993</v>
      </c>
      <c r="K1382" s="176" t="s">
        <v>893</v>
      </c>
      <c r="L1382" s="176" t="s">
        <v>3113</v>
      </c>
      <c r="M1382" s="176" t="s">
        <v>210</v>
      </c>
      <c r="N1382" s="176" t="s">
        <v>210</v>
      </c>
      <c r="O1382" s="176"/>
      <c r="P1382" s="176" t="s">
        <v>210</v>
      </c>
      <c r="Q1382" s="176" t="s">
        <v>210</v>
      </c>
      <c r="R1382" s="173" t="s">
        <v>210</v>
      </c>
      <c r="S1382" s="173" t="s">
        <v>210</v>
      </c>
      <c r="T1382" s="175" t="s">
        <v>211</v>
      </c>
      <c r="U1382" s="178" t="s">
        <v>3104</v>
      </c>
      <c r="V1382" s="187" t="str">
        <f>VLOOKUP(B1382,'DPF - Montant M2 M3 par site'!A:A,1,FALSE)</f>
        <v>M02</v>
      </c>
      <c r="W1382" s="188"/>
      <c r="AA1382" s="189"/>
    </row>
    <row r="1383" spans="1:27" s="187" customFormat="1" ht="24.95" customHeight="1" x14ac:dyDescent="0.2">
      <c r="A1383" s="175" t="str">
        <f>VLOOKUP(B1383,'[2]CCTP lot 1 liste batiment'!B:C,2,FALSE)</f>
        <v>LOT 1</v>
      </c>
      <c r="B1383" s="175" t="s">
        <v>3098</v>
      </c>
      <c r="C1383" s="175" t="s">
        <v>3099</v>
      </c>
      <c r="D1383" s="176" t="str">
        <f>VLOOKUP(E1383,'[2]Synthèse Familles'!B:C,2,FALSE)</f>
        <v>1B - Distribution chaud</v>
      </c>
      <c r="E1383" s="176" t="s">
        <v>162</v>
      </c>
      <c r="F1383" s="173" t="s">
        <v>285</v>
      </c>
      <c r="G1383" s="177">
        <v>1</v>
      </c>
      <c r="H1383" s="173" t="str">
        <f>VLOOKUP(E1383,'BPU- Missions M2 et M3'!B:C,2,FALSE)</f>
        <v>Inclus</v>
      </c>
      <c r="I1383" s="173" t="str">
        <f>IF(H1383="inclus","-",VLOOKUP(H1383,'BPU- Missions M2 et M3'!C:D,2,FALSE)*G1383)</f>
        <v>-</v>
      </c>
      <c r="J1383" s="173"/>
      <c r="K1383" s="176" t="s">
        <v>412</v>
      </c>
      <c r="L1383" s="176" t="s">
        <v>3114</v>
      </c>
      <c r="M1383" s="176" t="s">
        <v>210</v>
      </c>
      <c r="N1383" s="176" t="s">
        <v>210</v>
      </c>
      <c r="O1383" s="176"/>
      <c r="P1383" s="176" t="s">
        <v>210</v>
      </c>
      <c r="Q1383" s="176" t="s">
        <v>210</v>
      </c>
      <c r="R1383" s="173" t="s">
        <v>210</v>
      </c>
      <c r="S1383" s="173" t="s">
        <v>210</v>
      </c>
      <c r="T1383" s="175" t="s">
        <v>211</v>
      </c>
      <c r="U1383" s="178" t="s">
        <v>3104</v>
      </c>
      <c r="V1383" s="187" t="str">
        <f>VLOOKUP(B1383,'DPF - Montant M2 M3 par site'!A:A,1,FALSE)</f>
        <v>M02</v>
      </c>
      <c r="W1383" s="188"/>
      <c r="AA1383" s="189"/>
    </row>
    <row r="1384" spans="1:27" s="187" customFormat="1" ht="24.95" customHeight="1" x14ac:dyDescent="0.2">
      <c r="A1384" s="175" t="str">
        <f>VLOOKUP(B1384,'[2]CCTP lot 1 liste batiment'!B:C,2,FALSE)</f>
        <v>LOT 1</v>
      </c>
      <c r="B1384" s="175" t="s">
        <v>3098</v>
      </c>
      <c r="C1384" s="175" t="s">
        <v>3099</v>
      </c>
      <c r="D1384" s="176" t="str">
        <f>VLOOKUP(E1384,'[2]Synthèse Familles'!B:C,2,FALSE)</f>
        <v>1B - Distribution chaud</v>
      </c>
      <c r="E1384" s="176" t="s">
        <v>161</v>
      </c>
      <c r="F1384" s="173" t="s">
        <v>3100</v>
      </c>
      <c r="G1384" s="177">
        <v>1</v>
      </c>
      <c r="H1384" s="173" t="str">
        <f>VLOOKUP(E1384,'BPU- Missions M2 et M3'!B:C,2,FALSE)</f>
        <v>Inclus</v>
      </c>
      <c r="I1384" s="173" t="str">
        <f>IF(H1384="inclus","-",VLOOKUP(H1384,'BPU- Missions M2 et M3'!C:D,2,FALSE)*G1384)</f>
        <v>-</v>
      </c>
      <c r="J1384" s="173"/>
      <c r="K1384" s="176" t="s">
        <v>464</v>
      </c>
      <c r="L1384" s="176" t="s">
        <v>3101</v>
      </c>
      <c r="M1384" s="176">
        <v>124536</v>
      </c>
      <c r="N1384" s="176" t="s">
        <v>3102</v>
      </c>
      <c r="O1384" s="176"/>
      <c r="P1384" s="176" t="s">
        <v>3103</v>
      </c>
      <c r="Q1384" s="176" t="s">
        <v>210</v>
      </c>
      <c r="R1384" s="173" t="s">
        <v>210</v>
      </c>
      <c r="S1384" s="173" t="s">
        <v>210</v>
      </c>
      <c r="T1384" s="175" t="s">
        <v>211</v>
      </c>
      <c r="U1384" s="178" t="s">
        <v>3104</v>
      </c>
      <c r="V1384" s="187" t="str">
        <f>VLOOKUP(B1384,'DPF - Montant M2 M3 par site'!A:A,1,FALSE)</f>
        <v>M02</v>
      </c>
      <c r="W1384" s="188"/>
      <c r="AA1384" s="189"/>
    </row>
    <row r="1385" spans="1:27" s="187" customFormat="1" ht="24.95" customHeight="1" x14ac:dyDescent="0.2">
      <c r="A1385" s="175" t="str">
        <f>VLOOKUP(B1385,'[2]CCTP lot 1 liste batiment'!B:C,2,FALSE)</f>
        <v>LOT 1</v>
      </c>
      <c r="B1385" s="175" t="s">
        <v>3098</v>
      </c>
      <c r="C1385" s="175" t="s">
        <v>3099</v>
      </c>
      <c r="D1385" s="176" t="str">
        <f>VLOOKUP(E1385,'[2]Synthèse Familles'!B:C,2,FALSE)</f>
        <v>1B - Distribution chaud</v>
      </c>
      <c r="E1385" s="176" t="s">
        <v>161</v>
      </c>
      <c r="F1385" s="173" t="s">
        <v>3105</v>
      </c>
      <c r="G1385" s="177">
        <v>2</v>
      </c>
      <c r="H1385" s="173" t="str">
        <f>VLOOKUP(E1385,'BPU- Missions M2 et M3'!B:C,2,FALSE)</f>
        <v>Inclus</v>
      </c>
      <c r="I1385" s="173" t="str">
        <f>IF(H1385="inclus","-",VLOOKUP(H1385,'BPU- Missions M2 et M3'!C:D,2,FALSE)*G1385)</f>
        <v>-</v>
      </c>
      <c r="J1385" s="173">
        <v>1993</v>
      </c>
      <c r="K1385" s="176" t="s">
        <v>552</v>
      </c>
      <c r="L1385" s="176" t="s">
        <v>3106</v>
      </c>
      <c r="M1385" s="176" t="s">
        <v>210</v>
      </c>
      <c r="N1385" s="176" t="s">
        <v>210</v>
      </c>
      <c r="O1385" s="176"/>
      <c r="P1385" s="176" t="s">
        <v>3107</v>
      </c>
      <c r="Q1385" s="176" t="s">
        <v>210</v>
      </c>
      <c r="R1385" s="173" t="s">
        <v>210</v>
      </c>
      <c r="S1385" s="173" t="s">
        <v>210</v>
      </c>
      <c r="T1385" s="175" t="s">
        <v>211</v>
      </c>
      <c r="U1385" s="178" t="s">
        <v>3104</v>
      </c>
      <c r="V1385" s="187" t="str">
        <f>VLOOKUP(B1385,'DPF - Montant M2 M3 par site'!A:A,1,FALSE)</f>
        <v>M02</v>
      </c>
      <c r="W1385" s="188"/>
      <c r="AA1385" s="189"/>
    </row>
    <row r="1386" spans="1:27" s="187" customFormat="1" ht="24.95" customHeight="1" x14ac:dyDescent="0.2">
      <c r="A1386" s="175" t="str">
        <f>VLOOKUP(B1386,'[2]CCTP lot 1 liste batiment'!B:C,2,FALSE)</f>
        <v>LOT 1</v>
      </c>
      <c r="B1386" s="175" t="s">
        <v>3098</v>
      </c>
      <c r="C1386" s="175" t="s">
        <v>3099</v>
      </c>
      <c r="D1386" s="176" t="str">
        <f>VLOOKUP(E1386,'[2]Synthèse Familles'!B:C,2,FALSE)</f>
        <v>1B - Distribution chaud</v>
      </c>
      <c r="E1386" s="176" t="s">
        <v>161</v>
      </c>
      <c r="F1386" s="173" t="s">
        <v>3108</v>
      </c>
      <c r="G1386" s="177">
        <v>2</v>
      </c>
      <c r="H1386" s="173" t="str">
        <f>VLOOKUP(E1386,'BPU- Missions M2 et M3'!B:C,2,FALSE)</f>
        <v>Inclus</v>
      </c>
      <c r="I1386" s="173" t="str">
        <f>IF(H1386="inclus","-",VLOOKUP(H1386,'BPU- Missions M2 et M3'!C:D,2,FALSE)*G1386)</f>
        <v>-</v>
      </c>
      <c r="J1386" s="173">
        <v>1993</v>
      </c>
      <c r="K1386" s="176" t="s">
        <v>462</v>
      </c>
      <c r="L1386" s="176" t="s">
        <v>3106</v>
      </c>
      <c r="M1386" s="176" t="s">
        <v>210</v>
      </c>
      <c r="N1386" s="176" t="s">
        <v>210</v>
      </c>
      <c r="O1386" s="176"/>
      <c r="P1386" s="176" t="s">
        <v>3109</v>
      </c>
      <c r="Q1386" s="176" t="s">
        <v>210</v>
      </c>
      <c r="R1386" s="173" t="s">
        <v>210</v>
      </c>
      <c r="S1386" s="173" t="s">
        <v>210</v>
      </c>
      <c r="T1386" s="175" t="s">
        <v>211</v>
      </c>
      <c r="U1386" s="178" t="s">
        <v>3104</v>
      </c>
      <c r="V1386" s="187" t="str">
        <f>VLOOKUP(B1386,'DPF - Montant M2 M3 par site'!A:A,1,FALSE)</f>
        <v>M02</v>
      </c>
      <c r="W1386" s="188"/>
      <c r="AA1386" s="189"/>
    </row>
    <row r="1387" spans="1:27" s="187" customFormat="1" ht="24.95" customHeight="1" x14ac:dyDescent="0.2">
      <c r="A1387" s="175" t="str">
        <f>VLOOKUP(B1387,'[2]CCTP lot 1 liste batiment'!B:C,2,FALSE)</f>
        <v>LOT 1</v>
      </c>
      <c r="B1387" s="175" t="s">
        <v>3098</v>
      </c>
      <c r="C1387" s="175" t="s">
        <v>3099</v>
      </c>
      <c r="D1387" s="176" t="str">
        <f>VLOOKUP(E1387,'[2]Synthèse Familles'!B:C,2,FALSE)</f>
        <v>1B - Distribution chaud</v>
      </c>
      <c r="E1387" s="176" t="s">
        <v>161</v>
      </c>
      <c r="F1387" s="173" t="s">
        <v>3110</v>
      </c>
      <c r="G1387" s="177">
        <v>2</v>
      </c>
      <c r="H1387" s="173" t="str">
        <f>VLOOKUP(E1387,'BPU- Missions M2 et M3'!B:C,2,FALSE)</f>
        <v>Inclus</v>
      </c>
      <c r="I1387" s="173" t="str">
        <f>IF(H1387="inclus","-",VLOOKUP(H1387,'BPU- Missions M2 et M3'!C:D,2,FALSE)*G1387)</f>
        <v>-</v>
      </c>
      <c r="J1387" s="173">
        <v>1993</v>
      </c>
      <c r="K1387" s="176" t="s">
        <v>462</v>
      </c>
      <c r="L1387" s="176" t="s">
        <v>3106</v>
      </c>
      <c r="M1387" s="176" t="s">
        <v>210</v>
      </c>
      <c r="N1387" s="176" t="s">
        <v>210</v>
      </c>
      <c r="O1387" s="176"/>
      <c r="P1387" s="176" t="s">
        <v>3111</v>
      </c>
      <c r="Q1387" s="176" t="s">
        <v>210</v>
      </c>
      <c r="R1387" s="173" t="s">
        <v>210</v>
      </c>
      <c r="S1387" s="173" t="s">
        <v>210</v>
      </c>
      <c r="T1387" s="175" t="s">
        <v>211</v>
      </c>
      <c r="U1387" s="178" t="s">
        <v>3104</v>
      </c>
      <c r="V1387" s="187" t="str">
        <f>VLOOKUP(B1387,'DPF - Montant M2 M3 par site'!A:A,1,FALSE)</f>
        <v>M02</v>
      </c>
      <c r="W1387" s="188"/>
      <c r="AA1387" s="189"/>
    </row>
    <row r="1388" spans="1:27" s="187" customFormat="1" ht="24.95" customHeight="1" x14ac:dyDescent="0.2">
      <c r="A1388" s="175" t="str">
        <f>VLOOKUP(B1388,'[2]CCTP lot 1 liste batiment'!B:C,2,FALSE)</f>
        <v>LOT 1</v>
      </c>
      <c r="B1388" s="175" t="s">
        <v>3098</v>
      </c>
      <c r="C1388" s="175" t="s">
        <v>3099</v>
      </c>
      <c r="D1388" s="176" t="str">
        <f>VLOOKUP(E1388,'[2]Synthèse Familles'!B:C,2,FALSE)</f>
        <v>2A - Production de froid</v>
      </c>
      <c r="E1388" s="176" t="s">
        <v>67</v>
      </c>
      <c r="F1388" s="173" t="s">
        <v>3115</v>
      </c>
      <c r="G1388" s="177">
        <v>1</v>
      </c>
      <c r="H1388" s="173" t="str">
        <f>VLOOKUP(E1388,'BPU- Missions M2 et M3'!B:C,2,FALSE)</f>
        <v>2A-PAC2</v>
      </c>
      <c r="I1388" s="173">
        <f>IF(H1388="inclus","-",VLOOKUP(H1388,'BPU- Missions M2 et M3'!C:D,2,FALSE)*G1388)</f>
        <v>0</v>
      </c>
      <c r="J1388" s="173">
        <v>2016</v>
      </c>
      <c r="K1388" s="176" t="s">
        <v>897</v>
      </c>
      <c r="L1388" s="176" t="s">
        <v>3116</v>
      </c>
      <c r="M1388" s="176" t="s">
        <v>3117</v>
      </c>
      <c r="N1388" s="176">
        <v>82</v>
      </c>
      <c r="O1388" s="176"/>
      <c r="P1388" s="176" t="s">
        <v>3118</v>
      </c>
      <c r="Q1388" s="176" t="s">
        <v>234</v>
      </c>
      <c r="R1388" s="173" t="s">
        <v>3119</v>
      </c>
      <c r="S1388" s="173">
        <v>21.923999999999999</v>
      </c>
      <c r="T1388" s="175" t="s">
        <v>229</v>
      </c>
      <c r="U1388" s="178" t="s">
        <v>3120</v>
      </c>
      <c r="V1388" s="187" t="str">
        <f>VLOOKUP(B1388,'DPF - Montant M2 M3 par site'!A:A,1,FALSE)</f>
        <v>M02</v>
      </c>
      <c r="W1388" s="188"/>
      <c r="AA1388" s="189"/>
    </row>
    <row r="1389" spans="1:27" s="187" customFormat="1" ht="24.95" customHeight="1" x14ac:dyDescent="0.2">
      <c r="A1389" s="175" t="str">
        <f>VLOOKUP(B1389,'[2]CCTP lot 1 liste batiment'!B:C,2,FALSE)</f>
        <v>LOT 1</v>
      </c>
      <c r="B1389" s="175" t="s">
        <v>3098</v>
      </c>
      <c r="C1389" s="175" t="s">
        <v>3099</v>
      </c>
      <c r="D1389" s="176" t="str">
        <f>VLOOKUP(E1389,'[2]Synthèse Familles'!B:C,2,FALSE)</f>
        <v>2A - Production de froid</v>
      </c>
      <c r="E1389" s="176" t="s">
        <v>67</v>
      </c>
      <c r="F1389" s="173" t="s">
        <v>3121</v>
      </c>
      <c r="G1389" s="177">
        <v>1</v>
      </c>
      <c r="H1389" s="173" t="str">
        <f>VLOOKUP(E1389,'BPU- Missions M2 et M3'!B:C,2,FALSE)</f>
        <v>2A-PAC2</v>
      </c>
      <c r="I1389" s="173">
        <f>IF(H1389="inclus","-",VLOOKUP(H1389,'BPU- Missions M2 et M3'!C:D,2,FALSE)*G1389)</f>
        <v>0</v>
      </c>
      <c r="J1389" s="173">
        <v>2015</v>
      </c>
      <c r="K1389" s="176" t="s">
        <v>897</v>
      </c>
      <c r="L1389" s="176" t="s">
        <v>3116</v>
      </c>
      <c r="M1389" s="176" t="s">
        <v>3122</v>
      </c>
      <c r="N1389" s="176">
        <v>82</v>
      </c>
      <c r="O1389" s="176"/>
      <c r="P1389" s="176" t="s">
        <v>3118</v>
      </c>
      <c r="Q1389" s="176" t="s">
        <v>234</v>
      </c>
      <c r="R1389" s="173" t="s">
        <v>3119</v>
      </c>
      <c r="S1389" s="173">
        <v>21.923999999999999</v>
      </c>
      <c r="T1389" s="175" t="s">
        <v>229</v>
      </c>
      <c r="U1389" s="178" t="s">
        <v>3120</v>
      </c>
      <c r="V1389" s="187" t="str">
        <f>VLOOKUP(B1389,'DPF - Montant M2 M3 par site'!A:A,1,FALSE)</f>
        <v>M02</v>
      </c>
      <c r="W1389" s="188"/>
      <c r="AA1389" s="189"/>
    </row>
    <row r="1390" spans="1:27" s="187" customFormat="1" ht="24.95" customHeight="1" x14ac:dyDescent="0.2">
      <c r="A1390" s="175" t="str">
        <f>VLOOKUP(B1390,'[2]CCTP lot 1 liste batiment'!B:C,2,FALSE)</f>
        <v>LOT 1</v>
      </c>
      <c r="B1390" s="175" t="s">
        <v>3098</v>
      </c>
      <c r="C1390" s="175" t="s">
        <v>3099</v>
      </c>
      <c r="D1390" s="176" t="str">
        <f>VLOOKUP(E1390,'[2]Synthèse Familles'!B:C,2,FALSE)</f>
        <v>2A - Production de froid</v>
      </c>
      <c r="E1390" s="176" t="s">
        <v>63</v>
      </c>
      <c r="F1390" s="173" t="s">
        <v>3123</v>
      </c>
      <c r="G1390" s="177">
        <v>1</v>
      </c>
      <c r="H1390" s="173" t="str">
        <f>VLOOKUP(E1390,'BPU- Missions M2 et M3'!B:C,2,FALSE)</f>
        <v>2A-PAC1</v>
      </c>
      <c r="I1390" s="173">
        <f>IF(H1390="inclus","-",VLOOKUP(H1390,'BPU- Missions M2 et M3'!C:D,2,FALSE)*G1390)</f>
        <v>0</v>
      </c>
      <c r="J1390" s="173">
        <v>2008</v>
      </c>
      <c r="K1390" s="176" t="s">
        <v>3124</v>
      </c>
      <c r="L1390" s="176" t="s">
        <v>3125</v>
      </c>
      <c r="M1390" s="176" t="s">
        <v>3126</v>
      </c>
      <c r="N1390" s="176">
        <v>46</v>
      </c>
      <c r="O1390" s="176"/>
      <c r="P1390" s="176" t="s">
        <v>3127</v>
      </c>
      <c r="Q1390" s="176" t="s">
        <v>234</v>
      </c>
      <c r="R1390" s="173" t="s">
        <v>3128</v>
      </c>
      <c r="S1390" s="173">
        <v>27.561599999999999</v>
      </c>
      <c r="T1390" s="175" t="s">
        <v>229</v>
      </c>
      <c r="U1390" s="178" t="s">
        <v>301</v>
      </c>
      <c r="V1390" s="187" t="str">
        <f>VLOOKUP(B1390,'DPF - Montant M2 M3 par site'!A:A,1,FALSE)</f>
        <v>M02</v>
      </c>
      <c r="W1390" s="188"/>
      <c r="AA1390" s="189"/>
    </row>
    <row r="1391" spans="1:27" s="187" customFormat="1" ht="24.95" customHeight="1" x14ac:dyDescent="0.2">
      <c r="A1391" s="175" t="str">
        <f>VLOOKUP(B1391,'[2]CCTP lot 1 liste batiment'!B:C,2,FALSE)</f>
        <v>LOT 1</v>
      </c>
      <c r="B1391" s="175" t="s">
        <v>3098</v>
      </c>
      <c r="C1391" s="175" t="s">
        <v>3099</v>
      </c>
      <c r="D1391" s="176" t="str">
        <f>VLOOKUP(E1391,'[2]Synthèse Familles'!B:C,2,FALSE)</f>
        <v>2A - Production de froid</v>
      </c>
      <c r="E1391" s="176" t="s">
        <v>63</v>
      </c>
      <c r="F1391" s="173" t="s">
        <v>3129</v>
      </c>
      <c r="G1391" s="177">
        <v>1</v>
      </c>
      <c r="H1391" s="173" t="str">
        <f>VLOOKUP(E1391,'BPU- Missions M2 et M3'!B:C,2,FALSE)</f>
        <v>2A-PAC1</v>
      </c>
      <c r="I1391" s="173">
        <f>IF(H1391="inclus","-",VLOOKUP(H1391,'BPU- Missions M2 et M3'!C:D,2,FALSE)*G1391)</f>
        <v>0</v>
      </c>
      <c r="J1391" s="173">
        <v>2023</v>
      </c>
      <c r="K1391" s="176" t="s">
        <v>3130</v>
      </c>
      <c r="L1391" s="176"/>
      <c r="M1391" s="176" t="s">
        <v>3131</v>
      </c>
      <c r="N1391" s="176">
        <v>46</v>
      </c>
      <c r="O1391" s="176"/>
      <c r="P1391" s="176" t="s">
        <v>3132</v>
      </c>
      <c r="Q1391" s="176" t="s">
        <v>234</v>
      </c>
      <c r="R1391" s="173">
        <v>10</v>
      </c>
      <c r="S1391" s="173">
        <v>20.88</v>
      </c>
      <c r="T1391" s="175" t="s">
        <v>229</v>
      </c>
      <c r="U1391" s="178" t="s">
        <v>301</v>
      </c>
      <c r="V1391" s="187" t="str">
        <f>VLOOKUP(B1391,'DPF - Montant M2 M3 par site'!A:A,1,FALSE)</f>
        <v>M02</v>
      </c>
      <c r="W1391" s="188"/>
      <c r="AA1391" s="189"/>
    </row>
    <row r="1392" spans="1:27" s="187" customFormat="1" ht="24.95" customHeight="1" x14ac:dyDescent="0.2">
      <c r="A1392" s="175" t="str">
        <f>VLOOKUP(B1392,'[2]CCTP lot 1 liste batiment'!B:C,2,FALSE)</f>
        <v>LOT 1</v>
      </c>
      <c r="B1392" s="175" t="s">
        <v>3098</v>
      </c>
      <c r="C1392" s="175" t="s">
        <v>3099</v>
      </c>
      <c r="D1392" s="176" t="str">
        <f>VLOOKUP(E1392,'[2]Synthèse Familles'!B:C,2,FALSE)</f>
        <v>2B - Distribution de froid</v>
      </c>
      <c r="E1392" s="176" t="s">
        <v>165</v>
      </c>
      <c r="F1392" s="173" t="s">
        <v>3133</v>
      </c>
      <c r="G1392" s="177">
        <v>1</v>
      </c>
      <c r="H1392" s="173" t="str">
        <f>VLOOKUP(E1392,'BPU- Missions M2 et M3'!B:C,2,FALSE)</f>
        <v>Inclus</v>
      </c>
      <c r="I1392" s="173" t="str">
        <f>IF(H1392="inclus","-",VLOOKUP(H1392,'BPU- Missions M2 et M3'!C:D,2,FALSE)*G1392)</f>
        <v>-</v>
      </c>
      <c r="J1392" s="173"/>
      <c r="K1392" s="176"/>
      <c r="L1392" s="176"/>
      <c r="M1392" s="176" t="s">
        <v>210</v>
      </c>
      <c r="N1392" s="176" t="s">
        <v>210</v>
      </c>
      <c r="O1392" s="176"/>
      <c r="P1392" s="176" t="s">
        <v>3134</v>
      </c>
      <c r="Q1392" s="176" t="s">
        <v>210</v>
      </c>
      <c r="R1392" s="173" t="s">
        <v>210</v>
      </c>
      <c r="S1392" s="173" t="s">
        <v>210</v>
      </c>
      <c r="T1392" s="175" t="s">
        <v>229</v>
      </c>
      <c r="U1392" s="178" t="s">
        <v>3120</v>
      </c>
      <c r="V1392" s="187" t="str">
        <f>VLOOKUP(B1392,'DPF - Montant M2 M3 par site'!A:A,1,FALSE)</f>
        <v>M02</v>
      </c>
      <c r="W1392" s="188"/>
      <c r="AA1392" s="189"/>
    </row>
    <row r="1393" spans="1:30" s="187" customFormat="1" ht="24.95" customHeight="1" x14ac:dyDescent="0.2">
      <c r="A1393" s="175" t="str">
        <f>VLOOKUP(B1393,'[2]CCTP lot 1 liste batiment'!B:C,2,FALSE)</f>
        <v>LOT 1</v>
      </c>
      <c r="B1393" s="175" t="s">
        <v>3098</v>
      </c>
      <c r="C1393" s="175" t="s">
        <v>3099</v>
      </c>
      <c r="D1393" s="176" t="str">
        <f>VLOOKUP(E1393,'[2]Synthèse Familles'!B:C,2,FALSE)</f>
        <v>2B - Distribution de froid</v>
      </c>
      <c r="E1393" s="176" t="s">
        <v>166</v>
      </c>
      <c r="F1393" s="173" t="s">
        <v>3135</v>
      </c>
      <c r="G1393" s="177">
        <v>1</v>
      </c>
      <c r="H1393" s="173" t="str">
        <f>VLOOKUP(E1393,'BPU- Missions M2 et M3'!B:C,2,FALSE)</f>
        <v>Inclus</v>
      </c>
      <c r="I1393" s="173" t="str">
        <f>IF(H1393="inclus","-",VLOOKUP(H1393,'BPU- Missions M2 et M3'!C:D,2,FALSE)*G1393)</f>
        <v>-</v>
      </c>
      <c r="J1393" s="173"/>
      <c r="K1393" s="176" t="s">
        <v>464</v>
      </c>
      <c r="L1393" s="176" t="s">
        <v>3136</v>
      </c>
      <c r="M1393" s="176" t="s">
        <v>210</v>
      </c>
      <c r="N1393" s="176" t="s">
        <v>210</v>
      </c>
      <c r="O1393" s="176"/>
      <c r="P1393" s="176" t="s">
        <v>210</v>
      </c>
      <c r="Q1393" s="176" t="s">
        <v>210</v>
      </c>
      <c r="R1393" s="173" t="s">
        <v>210</v>
      </c>
      <c r="S1393" s="173" t="s">
        <v>210</v>
      </c>
      <c r="T1393" s="175" t="s">
        <v>229</v>
      </c>
      <c r="U1393" s="178" t="s">
        <v>301</v>
      </c>
      <c r="V1393" s="187" t="str">
        <f>VLOOKUP(B1393,'DPF - Montant M2 M3 par site'!A:A,1,FALSE)</f>
        <v>M02</v>
      </c>
      <c r="W1393" s="188"/>
      <c r="AA1393" s="189"/>
    </row>
    <row r="1394" spans="1:30" s="187" customFormat="1" ht="24.95" customHeight="1" x14ac:dyDescent="0.2">
      <c r="A1394" s="175" t="str">
        <f>VLOOKUP(B1394,'[2]CCTP lot 1 liste batiment'!B:C,2,FALSE)</f>
        <v>LOT 1</v>
      </c>
      <c r="B1394" s="175" t="s">
        <v>3098</v>
      </c>
      <c r="C1394" s="175" t="s">
        <v>3099</v>
      </c>
      <c r="D1394" s="176" t="str">
        <f>VLOOKUP(E1394,'[2]Synthèse Familles'!B:C,2,FALSE)</f>
        <v>2B - Distribution de froid</v>
      </c>
      <c r="E1394" s="176" t="s">
        <v>166</v>
      </c>
      <c r="F1394" s="173" t="s">
        <v>3137</v>
      </c>
      <c r="G1394" s="177">
        <v>1</v>
      </c>
      <c r="H1394" s="173" t="str">
        <f>VLOOKUP(E1394,'BPU- Missions M2 et M3'!B:C,2,FALSE)</f>
        <v>Inclus</v>
      </c>
      <c r="I1394" s="173" t="str">
        <f>IF(H1394="inclus","-",VLOOKUP(H1394,'BPU- Missions M2 et M3'!C:D,2,FALSE)*G1394)</f>
        <v>-</v>
      </c>
      <c r="J1394" s="173"/>
      <c r="K1394" s="176" t="s">
        <v>464</v>
      </c>
      <c r="L1394" s="176" t="s">
        <v>3138</v>
      </c>
      <c r="M1394" s="176">
        <v>2080100</v>
      </c>
      <c r="N1394" s="176" t="s">
        <v>3139</v>
      </c>
      <c r="O1394" s="176"/>
      <c r="P1394" s="176" t="s">
        <v>210</v>
      </c>
      <c r="Q1394" s="176" t="s">
        <v>210</v>
      </c>
      <c r="R1394" s="173" t="s">
        <v>210</v>
      </c>
      <c r="S1394" s="173" t="s">
        <v>210</v>
      </c>
      <c r="T1394" s="175" t="s">
        <v>229</v>
      </c>
      <c r="U1394" s="178" t="s">
        <v>3140</v>
      </c>
      <c r="V1394" s="187" t="str">
        <f>VLOOKUP(B1394,'DPF - Montant M2 M3 par site'!A:A,1,FALSE)</f>
        <v>M02</v>
      </c>
      <c r="W1394" s="188"/>
      <c r="AA1394" s="189"/>
    </row>
    <row r="1395" spans="1:30" s="187" customFormat="1" ht="24.95" customHeight="1" x14ac:dyDescent="0.2">
      <c r="A1395" s="175" t="str">
        <f>VLOOKUP(B1395,'[2]CCTP lot 1 liste batiment'!B:C,2,FALSE)</f>
        <v>LOT 1</v>
      </c>
      <c r="B1395" s="175" t="s">
        <v>3098</v>
      </c>
      <c r="C1395" s="175" t="s">
        <v>3099</v>
      </c>
      <c r="D1395" s="176" t="str">
        <f>VLOOKUP(E1395,'[2]Synthèse Familles'!B:C,2,FALSE)</f>
        <v>2B - Distribution de froid</v>
      </c>
      <c r="E1395" s="176" t="s">
        <v>166</v>
      </c>
      <c r="F1395" s="173" t="s">
        <v>3141</v>
      </c>
      <c r="G1395" s="177">
        <v>2</v>
      </c>
      <c r="H1395" s="173" t="str">
        <f>VLOOKUP(E1395,'BPU- Missions M2 et M3'!B:C,2,FALSE)</f>
        <v>Inclus</v>
      </c>
      <c r="I1395" s="173" t="str">
        <f>IF(H1395="inclus","-",VLOOKUP(H1395,'BPU- Missions M2 et M3'!C:D,2,FALSE)*G1395)</f>
        <v>-</v>
      </c>
      <c r="J1395" s="173"/>
      <c r="K1395" s="176" t="s">
        <v>707</v>
      </c>
      <c r="L1395" s="176" t="s">
        <v>3142</v>
      </c>
      <c r="M1395" s="176" t="s">
        <v>3143</v>
      </c>
      <c r="N1395" s="176" t="s">
        <v>210</v>
      </c>
      <c r="O1395" s="176"/>
      <c r="P1395" s="176" t="s">
        <v>3144</v>
      </c>
      <c r="Q1395" s="176" t="s">
        <v>210</v>
      </c>
      <c r="R1395" s="173" t="s">
        <v>210</v>
      </c>
      <c r="S1395" s="173" t="s">
        <v>210</v>
      </c>
      <c r="T1395" s="175" t="s">
        <v>229</v>
      </c>
      <c r="U1395" s="178" t="s">
        <v>301</v>
      </c>
      <c r="V1395" s="187" t="str">
        <f>VLOOKUP(B1395,'DPF - Montant M2 M3 par site'!A:A,1,FALSE)</f>
        <v>M02</v>
      </c>
      <c r="W1395" s="188"/>
      <c r="AA1395" s="189"/>
    </row>
    <row r="1396" spans="1:30" s="187" customFormat="1" ht="24.95" customHeight="1" x14ac:dyDescent="0.2">
      <c r="A1396" s="175" t="str">
        <f>VLOOKUP(B1396,'[2]CCTP lot 1 liste batiment'!B:C,2,FALSE)</f>
        <v>LOT 1</v>
      </c>
      <c r="B1396" s="175" t="s">
        <v>3098</v>
      </c>
      <c r="C1396" s="175" t="s">
        <v>3099</v>
      </c>
      <c r="D1396" s="176" t="str">
        <f>VLOOKUP(E1396,'[2]Synthèse Familles'!B:C,2,FALSE)</f>
        <v>2B - Distribution de froid</v>
      </c>
      <c r="E1396" s="176" t="s">
        <v>166</v>
      </c>
      <c r="F1396" s="173" t="s">
        <v>3145</v>
      </c>
      <c r="G1396" s="177">
        <v>1</v>
      </c>
      <c r="H1396" s="173" t="str">
        <f>VLOOKUP(E1396,'BPU- Missions M2 et M3'!B:C,2,FALSE)</f>
        <v>Inclus</v>
      </c>
      <c r="I1396" s="173" t="str">
        <f>IF(H1396="inclus","-",VLOOKUP(H1396,'BPU- Missions M2 et M3'!C:D,2,FALSE)*G1396)</f>
        <v>-</v>
      </c>
      <c r="J1396" s="173"/>
      <c r="K1396" s="176" t="s">
        <v>707</v>
      </c>
      <c r="L1396" s="176" t="s">
        <v>3146</v>
      </c>
      <c r="M1396" s="176" t="s">
        <v>210</v>
      </c>
      <c r="N1396" s="176" t="s">
        <v>210</v>
      </c>
      <c r="O1396" s="176"/>
      <c r="P1396" s="176" t="s">
        <v>3147</v>
      </c>
      <c r="Q1396" s="176" t="s">
        <v>210</v>
      </c>
      <c r="R1396" s="173" t="s">
        <v>210</v>
      </c>
      <c r="S1396" s="173" t="s">
        <v>210</v>
      </c>
      <c r="T1396" s="175" t="s">
        <v>229</v>
      </c>
      <c r="U1396" s="178" t="s">
        <v>301</v>
      </c>
      <c r="V1396" s="187" t="str">
        <f>VLOOKUP(B1396,'DPF - Montant M2 M3 par site'!A:A,1,FALSE)</f>
        <v>M02</v>
      </c>
      <c r="W1396" s="188"/>
      <c r="AA1396" s="189"/>
    </row>
    <row r="1397" spans="1:30" s="189" customFormat="1" ht="24.95" customHeight="1" x14ac:dyDescent="0.2">
      <c r="A1397" s="175" t="str">
        <f>VLOOKUP(B1397,'[2]CCTP lot 1 liste batiment'!B:C,2,FALSE)</f>
        <v>LOT 1</v>
      </c>
      <c r="B1397" s="175" t="s">
        <v>3098</v>
      </c>
      <c r="C1397" s="175" t="s">
        <v>3099</v>
      </c>
      <c r="D1397" s="176" t="str">
        <f>VLOOKUP(E1397,'[2]Synthèse Familles'!B:C,2,FALSE)</f>
        <v>2B - Distribution de froid</v>
      </c>
      <c r="E1397" s="176" t="s">
        <v>166</v>
      </c>
      <c r="F1397" s="173" t="s">
        <v>3148</v>
      </c>
      <c r="G1397" s="177">
        <v>1</v>
      </c>
      <c r="H1397" s="173" t="str">
        <f>VLOOKUP(E1397,'BPU- Missions M2 et M3'!B:C,2,FALSE)</f>
        <v>Inclus</v>
      </c>
      <c r="I1397" s="173" t="str">
        <f>IF(H1397="inclus","-",VLOOKUP(H1397,'BPU- Missions M2 et M3'!C:D,2,FALSE)*G1397)</f>
        <v>-</v>
      </c>
      <c r="J1397" s="173"/>
      <c r="K1397" s="176" t="s">
        <v>464</v>
      </c>
      <c r="L1397" s="176" t="s">
        <v>3149</v>
      </c>
      <c r="M1397" s="176">
        <v>2034471</v>
      </c>
      <c r="N1397" s="176" t="s">
        <v>210</v>
      </c>
      <c r="O1397" s="176"/>
      <c r="P1397" s="176" t="s">
        <v>210</v>
      </c>
      <c r="Q1397" s="176" t="s">
        <v>210</v>
      </c>
      <c r="R1397" s="173" t="s">
        <v>210</v>
      </c>
      <c r="S1397" s="173" t="s">
        <v>210</v>
      </c>
      <c r="T1397" s="175" t="s">
        <v>229</v>
      </c>
      <c r="U1397" s="178" t="s">
        <v>301</v>
      </c>
      <c r="V1397" s="187" t="str">
        <f>VLOOKUP(B1397,'DPF - Montant M2 M3 par site'!A:A,1,FALSE)</f>
        <v>M02</v>
      </c>
      <c r="W1397" s="188"/>
      <c r="X1397" s="187"/>
      <c r="Y1397" s="187"/>
      <c r="Z1397" s="187"/>
      <c r="AB1397" s="187"/>
      <c r="AC1397" s="187"/>
      <c r="AD1397" s="187"/>
    </row>
    <row r="1398" spans="1:30" s="187" customFormat="1" ht="24.95" customHeight="1" x14ac:dyDescent="0.2">
      <c r="A1398" s="175" t="str">
        <f>VLOOKUP(B1398,'[2]CCTP lot 1 liste batiment'!B:C,2,FALSE)</f>
        <v>LOT 1</v>
      </c>
      <c r="B1398" s="175" t="s">
        <v>3098</v>
      </c>
      <c r="C1398" s="175" t="s">
        <v>3099</v>
      </c>
      <c r="D1398" s="176" t="str">
        <f>VLOOKUP(E1398,'[2]Synthèse Familles'!B:C,2,FALSE)</f>
        <v>2C - Détente directe</v>
      </c>
      <c r="E1398" s="176" t="s">
        <v>89</v>
      </c>
      <c r="F1398" s="176" t="s">
        <v>3150</v>
      </c>
      <c r="G1398" s="177">
        <v>1</v>
      </c>
      <c r="H1398" s="173" t="str">
        <f>VLOOKUP(E1398,'BPU- Missions M2 et M3'!B:C,2,FALSE)</f>
        <v>2C-SPL1</v>
      </c>
      <c r="I1398" s="173">
        <f>IF(H1398="inclus","-",VLOOKUP(H1398,'BPU- Missions M2 et M3'!C:D,2,FALSE)*G1398)</f>
        <v>0</v>
      </c>
      <c r="J1398" s="173">
        <v>2018</v>
      </c>
      <c r="K1398" s="176" t="s">
        <v>2905</v>
      </c>
      <c r="L1398" s="176" t="s">
        <v>3151</v>
      </c>
      <c r="M1398" s="176" t="s">
        <v>3152</v>
      </c>
      <c r="N1398" s="176"/>
      <c r="O1398" s="176"/>
      <c r="P1398" s="176" t="s">
        <v>3153</v>
      </c>
      <c r="Q1398" s="176" t="s">
        <v>234</v>
      </c>
      <c r="R1398" s="173">
        <v>7</v>
      </c>
      <c r="S1398" s="173">
        <v>14.616</v>
      </c>
      <c r="T1398" s="175" t="s">
        <v>229</v>
      </c>
      <c r="U1398" s="178" t="s">
        <v>301</v>
      </c>
      <c r="V1398" s="187" t="str">
        <f>VLOOKUP(B1398,'DPF - Montant M2 M3 par site'!A:A,1,FALSE)</f>
        <v>M02</v>
      </c>
      <c r="W1398" s="188"/>
      <c r="AA1398" s="189"/>
    </row>
    <row r="1399" spans="1:30" s="187" customFormat="1" ht="24.95" customHeight="1" x14ac:dyDescent="0.2">
      <c r="A1399" s="175" t="str">
        <f>VLOOKUP(B1399,'[2]CCTP lot 1 liste batiment'!B:C,2,FALSE)</f>
        <v>LOT 1</v>
      </c>
      <c r="B1399" s="175" t="s">
        <v>3098</v>
      </c>
      <c r="C1399" s="175" t="s">
        <v>3099</v>
      </c>
      <c r="D1399" s="176" t="str">
        <f>VLOOKUP(E1399,'[2]Synthèse Familles'!B:C,2,FALSE)</f>
        <v>3 - Terminaux</v>
      </c>
      <c r="E1399" s="176" t="s">
        <v>101</v>
      </c>
      <c r="F1399" s="173" t="s">
        <v>3154</v>
      </c>
      <c r="G1399" s="177">
        <v>6</v>
      </c>
      <c r="H1399" s="173" t="str">
        <f>VLOOKUP(E1399,'BPU- Missions M2 et M3'!B:C,2,FALSE)</f>
        <v>Inclus</v>
      </c>
      <c r="I1399" s="173" t="str">
        <f>IF(H1399="inclus","-",VLOOKUP(H1399,'BPU- Missions M2 et M3'!C:D,2,FALSE)*G1399)</f>
        <v>-</v>
      </c>
      <c r="J1399" s="173"/>
      <c r="K1399" s="176" t="s">
        <v>495</v>
      </c>
      <c r="L1399" s="176"/>
      <c r="M1399" s="176" t="s">
        <v>210</v>
      </c>
      <c r="N1399" s="176" t="s">
        <v>210</v>
      </c>
      <c r="O1399" s="176"/>
      <c r="P1399" s="176" t="s">
        <v>3155</v>
      </c>
      <c r="Q1399" s="176" t="s">
        <v>210</v>
      </c>
      <c r="R1399" s="173" t="s">
        <v>210</v>
      </c>
      <c r="S1399" s="173" t="s">
        <v>210</v>
      </c>
      <c r="T1399" s="175" t="s">
        <v>389</v>
      </c>
      <c r="U1399" s="178" t="s">
        <v>3156</v>
      </c>
      <c r="V1399" s="187" t="str">
        <f>VLOOKUP(B1399,'DPF - Montant M2 M3 par site'!A:A,1,FALSE)</f>
        <v>M02</v>
      </c>
      <c r="W1399" s="188"/>
      <c r="AA1399" s="189"/>
    </row>
    <row r="1400" spans="1:30" s="187" customFormat="1" ht="24.95" customHeight="1" x14ac:dyDescent="0.2">
      <c r="A1400" s="175" t="str">
        <f>VLOOKUP(B1400,'[2]CCTP lot 1 liste batiment'!B:C,2,FALSE)</f>
        <v>LOT 1</v>
      </c>
      <c r="B1400" s="175" t="s">
        <v>3098</v>
      </c>
      <c r="C1400" s="175" t="s">
        <v>3099</v>
      </c>
      <c r="D1400" s="176" t="str">
        <f>VLOOKUP(E1400,'[2]Synthèse Familles'!B:C,2,FALSE)</f>
        <v>3 - Terminaux</v>
      </c>
      <c r="E1400" s="176" t="s">
        <v>102</v>
      </c>
      <c r="F1400" s="173" t="s">
        <v>2443</v>
      </c>
      <c r="G1400" s="177">
        <v>174</v>
      </c>
      <c r="H1400" s="173" t="str">
        <f>VLOOKUP(E1400,'BPU- Missions M2 et M3'!B:C,2,FALSE)</f>
        <v>Inclus</v>
      </c>
      <c r="I1400" s="173" t="str">
        <f>IF(H1400="inclus","-",VLOOKUP(H1400,'BPU- Missions M2 et M3'!C:D,2,FALSE)*G1400)</f>
        <v>-</v>
      </c>
      <c r="J1400" s="173"/>
      <c r="K1400" s="176" t="s">
        <v>3157</v>
      </c>
      <c r="L1400" s="176"/>
      <c r="M1400" s="176" t="s">
        <v>210</v>
      </c>
      <c r="N1400" s="176" t="s">
        <v>210</v>
      </c>
      <c r="O1400" s="176"/>
      <c r="P1400" s="176" t="s">
        <v>210</v>
      </c>
      <c r="Q1400" s="176" t="s">
        <v>210</v>
      </c>
      <c r="R1400" s="173" t="s">
        <v>210</v>
      </c>
      <c r="S1400" s="173" t="s">
        <v>210</v>
      </c>
      <c r="T1400" s="175" t="s">
        <v>210</v>
      </c>
      <c r="U1400" s="178" t="s">
        <v>210</v>
      </c>
      <c r="V1400" s="187" t="str">
        <f>VLOOKUP(B1400,'DPF - Montant M2 M3 par site'!A:A,1,FALSE)</f>
        <v>M02</v>
      </c>
      <c r="W1400" s="188"/>
      <c r="AA1400" s="189"/>
    </row>
    <row r="1401" spans="1:30" s="187" customFormat="1" ht="24.95" customHeight="1" x14ac:dyDescent="0.2">
      <c r="A1401" s="175" t="str">
        <f>VLOOKUP(B1401,'[2]CCTP lot 1 liste batiment'!B:C,2,FALSE)</f>
        <v>LOT 1</v>
      </c>
      <c r="B1401" s="175" t="s">
        <v>3098</v>
      </c>
      <c r="C1401" s="175" t="s">
        <v>3099</v>
      </c>
      <c r="D1401" s="176" t="str">
        <f>VLOOKUP(E1401,'[2]Synthèse Familles'!B:C,2,FALSE)</f>
        <v>3 - Terminaux</v>
      </c>
      <c r="E1401" s="176" t="s">
        <v>42</v>
      </c>
      <c r="F1401" s="173" t="s">
        <v>3158</v>
      </c>
      <c r="G1401" s="177">
        <v>6</v>
      </c>
      <c r="H1401" s="173" t="str">
        <f>VLOOKUP(E1401,'BPU- Missions M2 et M3'!B:C,2,FALSE)</f>
        <v>3-UTA</v>
      </c>
      <c r="I1401" s="173">
        <f>IF(H1401="inclus","-",VLOOKUP(H1401,'BPU- Missions M2 et M3'!C:D,2,FALSE)*G1401)</f>
        <v>0</v>
      </c>
      <c r="J1401" s="173"/>
      <c r="K1401" s="176" t="s">
        <v>251</v>
      </c>
      <c r="L1401" s="176" t="s">
        <v>1737</v>
      </c>
      <c r="M1401" s="176" t="s">
        <v>210</v>
      </c>
      <c r="N1401" s="176" t="s">
        <v>210</v>
      </c>
      <c r="O1401" s="176"/>
      <c r="P1401" s="176" t="s">
        <v>210</v>
      </c>
      <c r="Q1401" s="176" t="s">
        <v>210</v>
      </c>
      <c r="R1401" s="173" t="s">
        <v>210</v>
      </c>
      <c r="S1401" s="173" t="s">
        <v>210</v>
      </c>
      <c r="T1401" s="175" t="s">
        <v>210</v>
      </c>
      <c r="U1401" s="178" t="s">
        <v>210</v>
      </c>
      <c r="V1401" s="187" t="str">
        <f>VLOOKUP(B1401,'DPF - Montant M2 M3 par site'!A:A,1,FALSE)</f>
        <v>M02</v>
      </c>
      <c r="W1401" s="188"/>
      <c r="AA1401" s="189"/>
    </row>
    <row r="1402" spans="1:30" s="187" customFormat="1" ht="24.95" customHeight="1" x14ac:dyDescent="0.2">
      <c r="A1402" s="175" t="str">
        <f>VLOOKUP(B1402,'[2]CCTP lot 1 liste batiment'!B:C,2,FALSE)</f>
        <v>LOT 1</v>
      </c>
      <c r="B1402" s="175" t="s">
        <v>3098</v>
      </c>
      <c r="C1402" s="175" t="s">
        <v>3099</v>
      </c>
      <c r="D1402" s="176" t="str">
        <f>VLOOKUP(E1402,'[2]Synthèse Familles'!B:C,2,FALSE)</f>
        <v>3 - Terminaux</v>
      </c>
      <c r="E1402" s="176" t="s">
        <v>42</v>
      </c>
      <c r="F1402" s="173" t="s">
        <v>3159</v>
      </c>
      <c r="G1402" s="177">
        <v>42</v>
      </c>
      <c r="H1402" s="173" t="str">
        <f>VLOOKUP(E1402,'BPU- Missions M2 et M3'!B:C,2,FALSE)</f>
        <v>3-UTA</v>
      </c>
      <c r="I1402" s="173">
        <f>IF(H1402="inclus","-",VLOOKUP(H1402,'BPU- Missions M2 et M3'!C:D,2,FALSE)*G1402)</f>
        <v>0</v>
      </c>
      <c r="J1402" s="173"/>
      <c r="K1402" s="176" t="s">
        <v>3160</v>
      </c>
      <c r="L1402" s="176" t="s">
        <v>1737</v>
      </c>
      <c r="M1402" s="176" t="s">
        <v>210</v>
      </c>
      <c r="N1402" s="176" t="s">
        <v>210</v>
      </c>
      <c r="O1402" s="176"/>
      <c r="P1402" s="176" t="s">
        <v>3161</v>
      </c>
      <c r="Q1402" s="176" t="s">
        <v>210</v>
      </c>
      <c r="R1402" s="173" t="s">
        <v>210</v>
      </c>
      <c r="S1402" s="173" t="s">
        <v>210</v>
      </c>
      <c r="T1402" s="175" t="s">
        <v>210</v>
      </c>
      <c r="U1402" s="178" t="s">
        <v>210</v>
      </c>
      <c r="V1402" s="187" t="str">
        <f>VLOOKUP(B1402,'DPF - Montant M2 M3 par site'!A:A,1,FALSE)</f>
        <v>M02</v>
      </c>
      <c r="W1402" s="188"/>
      <c r="AA1402" s="189"/>
    </row>
    <row r="1403" spans="1:30" s="187" customFormat="1" ht="24.95" customHeight="1" x14ac:dyDescent="0.2">
      <c r="A1403" s="175" t="str">
        <f>VLOOKUP(B1403,'[2]CCTP lot 1 liste batiment'!B:C,2,FALSE)</f>
        <v>LOT 1</v>
      </c>
      <c r="B1403" s="175" t="s">
        <v>3098</v>
      </c>
      <c r="C1403" s="175" t="s">
        <v>3099</v>
      </c>
      <c r="D1403" s="176" t="str">
        <f>VLOOKUP(E1403,'[2]Synthèse Familles'!B:C,2,FALSE)</f>
        <v>4 - Plomberie</v>
      </c>
      <c r="E1403" s="176" t="s">
        <v>115</v>
      </c>
      <c r="F1403" s="173" t="s">
        <v>3162</v>
      </c>
      <c r="G1403" s="177">
        <v>1</v>
      </c>
      <c r="H1403" s="173" t="str">
        <f>VLOOKUP(E1403,'BPU- Missions M2 et M3'!B:C,2,FALSE)</f>
        <v>4-DISCO</v>
      </c>
      <c r="I1403" s="173">
        <f>IF(H1403="inclus","-",VLOOKUP(H1403,'BPU- Missions M2 et M3'!C:D,2,FALSE)*G1403)</f>
        <v>0</v>
      </c>
      <c r="J1403" s="173"/>
      <c r="K1403" s="176" t="s">
        <v>490</v>
      </c>
      <c r="L1403" s="176" t="s">
        <v>491</v>
      </c>
      <c r="M1403" s="176">
        <v>211228758</v>
      </c>
      <c r="N1403" s="176" t="s">
        <v>210</v>
      </c>
      <c r="O1403" s="176"/>
      <c r="P1403" s="176" t="s">
        <v>1991</v>
      </c>
      <c r="Q1403" s="176" t="s">
        <v>210</v>
      </c>
      <c r="R1403" s="173" t="s">
        <v>210</v>
      </c>
      <c r="S1403" s="173" t="s">
        <v>210</v>
      </c>
      <c r="T1403" s="175" t="s">
        <v>229</v>
      </c>
      <c r="U1403" s="178" t="s">
        <v>3140</v>
      </c>
      <c r="V1403" s="187" t="str">
        <f>VLOOKUP(B1403,'DPF - Montant M2 M3 par site'!A:A,1,FALSE)</f>
        <v>M02</v>
      </c>
      <c r="W1403" s="188"/>
      <c r="AA1403" s="189"/>
    </row>
    <row r="1404" spans="1:30" s="187" customFormat="1" ht="24.95" customHeight="1" x14ac:dyDescent="0.2">
      <c r="A1404" s="175" t="str">
        <f>VLOOKUP(B1404,'[2]CCTP lot 1 liste batiment'!B:C,2,FALSE)</f>
        <v>LOT 1</v>
      </c>
      <c r="B1404" s="175" t="s">
        <v>3098</v>
      </c>
      <c r="C1404" s="175" t="s">
        <v>3099</v>
      </c>
      <c r="D1404" s="176" t="str">
        <f>VLOOKUP(E1404,'[2]Synthèse Familles'!B:C,2,FALSE)</f>
        <v>4 - Plomberie</v>
      </c>
      <c r="E1404" s="176" t="s">
        <v>115</v>
      </c>
      <c r="F1404" s="173" t="s">
        <v>3163</v>
      </c>
      <c r="G1404" s="177">
        <v>1</v>
      </c>
      <c r="H1404" s="173" t="str">
        <f>VLOOKUP(E1404,'BPU- Missions M2 et M3'!B:C,2,FALSE)</f>
        <v>4-DISCO</v>
      </c>
      <c r="I1404" s="173">
        <f>IF(H1404="inclus","-",VLOOKUP(H1404,'BPU- Missions M2 et M3'!C:D,2,FALSE)*G1404)</f>
        <v>0</v>
      </c>
      <c r="J1404" s="173"/>
      <c r="K1404" s="176"/>
      <c r="L1404" s="176" t="s">
        <v>2675</v>
      </c>
      <c r="M1404" s="176">
        <v>21736</v>
      </c>
      <c r="N1404" s="176" t="s">
        <v>210</v>
      </c>
      <c r="O1404" s="176"/>
      <c r="P1404" s="176" t="s">
        <v>2676</v>
      </c>
      <c r="Q1404" s="176" t="s">
        <v>210</v>
      </c>
      <c r="R1404" s="173" t="s">
        <v>210</v>
      </c>
      <c r="S1404" s="173" t="s">
        <v>210</v>
      </c>
      <c r="T1404" s="175" t="s">
        <v>210</v>
      </c>
      <c r="U1404" s="178" t="s">
        <v>210</v>
      </c>
      <c r="V1404" s="187" t="str">
        <f>VLOOKUP(B1404,'DPF - Montant M2 M3 par site'!A:A,1,FALSE)</f>
        <v>M02</v>
      </c>
      <c r="W1404" s="188"/>
      <c r="AA1404" s="189"/>
    </row>
    <row r="1405" spans="1:30" s="187" customFormat="1" ht="24.95" customHeight="1" x14ac:dyDescent="0.2">
      <c r="A1405" s="175" t="str">
        <f>VLOOKUP(B1405,'[2]CCTP lot 1 liste batiment'!B:C,2,FALSE)</f>
        <v>LOT 1</v>
      </c>
      <c r="B1405" s="175" t="s">
        <v>3098</v>
      </c>
      <c r="C1405" s="175" t="s">
        <v>3099</v>
      </c>
      <c r="D1405" s="176" t="str">
        <f>VLOOKUP(E1405,'[2]Synthèse Familles'!B:C,2,FALSE)</f>
        <v>5A - Traitement d'air - CTA</v>
      </c>
      <c r="E1405" s="176" t="s">
        <v>134</v>
      </c>
      <c r="F1405" s="173" t="s">
        <v>3164</v>
      </c>
      <c r="G1405" s="177">
        <v>1</v>
      </c>
      <c r="H1405" s="173" t="str">
        <f>VLOOKUP(E1405,'BPU- Missions M2 et M3'!B:C,2,FALSE)</f>
        <v>5A-CTA2</v>
      </c>
      <c r="I1405" s="173">
        <f>IF(H1405="inclus","-",VLOOKUP(H1405,'BPU- Missions M2 et M3'!C:D,2,FALSE)*G1405)</f>
        <v>0</v>
      </c>
      <c r="J1405" s="173"/>
      <c r="K1405" s="176" t="s">
        <v>251</v>
      </c>
      <c r="L1405" s="176"/>
      <c r="M1405" s="176" t="s">
        <v>210</v>
      </c>
      <c r="N1405" s="176" t="s">
        <v>210</v>
      </c>
      <c r="O1405" s="176" t="s">
        <v>3165</v>
      </c>
      <c r="P1405" s="176" t="s">
        <v>3166</v>
      </c>
      <c r="Q1405" s="176" t="s">
        <v>210</v>
      </c>
      <c r="R1405" s="173" t="s">
        <v>210</v>
      </c>
      <c r="S1405" s="173" t="s">
        <v>210</v>
      </c>
      <c r="T1405" s="175" t="s">
        <v>211</v>
      </c>
      <c r="U1405" s="178" t="s">
        <v>480</v>
      </c>
      <c r="V1405" s="187" t="str">
        <f>VLOOKUP(B1405,'DPF - Montant M2 M3 par site'!A:A,1,FALSE)</f>
        <v>M02</v>
      </c>
      <c r="W1405" s="188"/>
      <c r="AA1405" s="189"/>
    </row>
    <row r="1406" spans="1:30" s="187" customFormat="1" ht="24.95" customHeight="1" x14ac:dyDescent="0.2">
      <c r="A1406" s="175" t="str">
        <f>VLOOKUP(B1406,'[2]CCTP lot 1 liste batiment'!B:C,2,FALSE)</f>
        <v>LOT 1</v>
      </c>
      <c r="B1406" s="175" t="s">
        <v>3098</v>
      </c>
      <c r="C1406" s="175" t="s">
        <v>3099</v>
      </c>
      <c r="D1406" s="176" t="str">
        <f>VLOOKUP(E1406,'[2]Synthèse Familles'!B:C,2,FALSE)</f>
        <v>5A - Traitement d'air - CTA</v>
      </c>
      <c r="E1406" s="180" t="s">
        <v>134</v>
      </c>
      <c r="F1406" s="173" t="s">
        <v>3170</v>
      </c>
      <c r="G1406" s="177">
        <v>1</v>
      </c>
      <c r="H1406" s="173" t="str">
        <f>VLOOKUP(E1406,'BPU- Missions M2 et M3'!B:C,2,FALSE)</f>
        <v>5A-CTA2</v>
      </c>
      <c r="I1406" s="173">
        <f>IF(H1406="inclus","-",VLOOKUP(H1406,'BPU- Missions M2 et M3'!C:D,2,FALSE)*G1406)</f>
        <v>0</v>
      </c>
      <c r="J1406" s="173">
        <v>2019</v>
      </c>
      <c r="K1406" s="176" t="s">
        <v>3171</v>
      </c>
      <c r="L1406" s="176" t="s">
        <v>3172</v>
      </c>
      <c r="M1406" s="176">
        <v>1620197</v>
      </c>
      <c r="N1406" s="176" t="s">
        <v>210</v>
      </c>
      <c r="O1406" s="176" t="s">
        <v>1139</v>
      </c>
      <c r="P1406" s="176" t="s">
        <v>210</v>
      </c>
      <c r="Q1406" s="176" t="s">
        <v>210</v>
      </c>
      <c r="R1406" s="173" t="s">
        <v>210</v>
      </c>
      <c r="S1406" s="173" t="s">
        <v>210</v>
      </c>
      <c r="T1406" s="175" t="s">
        <v>229</v>
      </c>
      <c r="U1406" s="178" t="s">
        <v>301</v>
      </c>
      <c r="V1406" s="187" t="str">
        <f>VLOOKUP(B1406,'DPF - Montant M2 M3 par site'!A:A,1,FALSE)</f>
        <v>M02</v>
      </c>
      <c r="W1406" s="188"/>
      <c r="AA1406" s="189"/>
    </row>
    <row r="1407" spans="1:30" s="187" customFormat="1" ht="24.95" customHeight="1" x14ac:dyDescent="0.2">
      <c r="A1407" s="175" t="str">
        <f>VLOOKUP(B1407,'[2]CCTP lot 1 liste batiment'!B:C,2,FALSE)</f>
        <v>LOT 1</v>
      </c>
      <c r="B1407" s="175" t="s">
        <v>3098</v>
      </c>
      <c r="C1407" s="175" t="s">
        <v>3099</v>
      </c>
      <c r="D1407" s="176" t="str">
        <f>VLOOKUP(E1407,'[2]Synthèse Familles'!B:C,2,FALSE)</f>
        <v>5A - Traitement d'air - CTA</v>
      </c>
      <c r="E1407" s="176" t="s">
        <v>134</v>
      </c>
      <c r="F1407" s="173" t="s">
        <v>3173</v>
      </c>
      <c r="G1407" s="177">
        <v>1</v>
      </c>
      <c r="H1407" s="173" t="str">
        <f>VLOOKUP(E1407,'BPU- Missions M2 et M3'!B:C,2,FALSE)</f>
        <v>5A-CTA2</v>
      </c>
      <c r="I1407" s="173">
        <f>IF(H1407="inclus","-",VLOOKUP(H1407,'BPU- Missions M2 et M3'!C:D,2,FALSE)*G1407)</f>
        <v>0</v>
      </c>
      <c r="J1407" s="173"/>
      <c r="K1407" s="176" t="s">
        <v>251</v>
      </c>
      <c r="L1407" s="176"/>
      <c r="M1407" s="176" t="s">
        <v>210</v>
      </c>
      <c r="N1407" s="176" t="s">
        <v>210</v>
      </c>
      <c r="O1407" s="176" t="s">
        <v>432</v>
      </c>
      <c r="P1407" s="176" t="s">
        <v>210</v>
      </c>
      <c r="Q1407" s="176" t="s">
        <v>210</v>
      </c>
      <c r="R1407" s="173" t="s">
        <v>210</v>
      </c>
      <c r="S1407" s="173" t="s">
        <v>210</v>
      </c>
      <c r="T1407" s="175" t="s">
        <v>229</v>
      </c>
      <c r="U1407" s="178" t="s">
        <v>301</v>
      </c>
      <c r="V1407" s="187" t="str">
        <f>VLOOKUP(B1407,'DPF - Montant M2 M3 par site'!A:A,1,FALSE)</f>
        <v>M02</v>
      </c>
      <c r="W1407" s="188"/>
      <c r="AA1407" s="189"/>
    </row>
    <row r="1408" spans="1:30" s="187" customFormat="1" ht="24.95" customHeight="1" x14ac:dyDescent="0.2">
      <c r="A1408" s="175" t="str">
        <f>VLOOKUP(B1408,'[2]CCTP lot 1 liste batiment'!B:C,2,FALSE)</f>
        <v>LOT 1</v>
      </c>
      <c r="B1408" s="175" t="s">
        <v>3098</v>
      </c>
      <c r="C1408" s="175" t="s">
        <v>3099</v>
      </c>
      <c r="D1408" s="176" t="str">
        <f>VLOOKUP(E1408,'[2]Synthèse Familles'!B:C,2,FALSE)</f>
        <v>5A - Traitement d'air - CTA</v>
      </c>
      <c r="E1408" s="176" t="s">
        <v>134</v>
      </c>
      <c r="F1408" s="173" t="s">
        <v>3174</v>
      </c>
      <c r="G1408" s="177">
        <v>1</v>
      </c>
      <c r="H1408" s="173" t="str">
        <f>VLOOKUP(E1408,'BPU- Missions M2 et M3'!B:C,2,FALSE)</f>
        <v>5A-CTA2</v>
      </c>
      <c r="I1408" s="173">
        <f>IF(H1408="inclus","-",VLOOKUP(H1408,'BPU- Missions M2 et M3'!C:D,2,FALSE)*G1408)</f>
        <v>0</v>
      </c>
      <c r="J1408" s="173"/>
      <c r="K1408" s="176" t="s">
        <v>1961</v>
      </c>
      <c r="L1408" s="176"/>
      <c r="M1408" s="176" t="s">
        <v>210</v>
      </c>
      <c r="N1408" s="176" t="s">
        <v>210</v>
      </c>
      <c r="O1408" s="176" t="s">
        <v>432</v>
      </c>
      <c r="P1408" s="176" t="s">
        <v>210</v>
      </c>
      <c r="Q1408" s="176" t="s">
        <v>210</v>
      </c>
      <c r="R1408" s="173" t="s">
        <v>210</v>
      </c>
      <c r="S1408" s="173" t="s">
        <v>210</v>
      </c>
      <c r="T1408" s="175" t="s">
        <v>229</v>
      </c>
      <c r="U1408" s="178" t="s">
        <v>301</v>
      </c>
      <c r="V1408" s="187" t="str">
        <f>VLOOKUP(B1408,'DPF - Montant M2 M3 par site'!A:A,1,FALSE)</f>
        <v>M02</v>
      </c>
      <c r="W1408" s="188"/>
      <c r="AA1408" s="189"/>
    </row>
    <row r="1409" spans="1:30" s="187" customFormat="1" ht="24.95" customHeight="1" x14ac:dyDescent="0.2">
      <c r="A1409" s="175" t="str">
        <f>VLOOKUP(B1409,'[2]CCTP lot 1 liste batiment'!B:C,2,FALSE)</f>
        <v>LOT 1</v>
      </c>
      <c r="B1409" s="175" t="s">
        <v>3098</v>
      </c>
      <c r="C1409" s="175" t="s">
        <v>3099</v>
      </c>
      <c r="D1409" s="176" t="str">
        <f>VLOOKUP(E1409,'[2]Synthèse Familles'!B:C,2,FALSE)</f>
        <v>5A - Traitement d'air - CTA</v>
      </c>
      <c r="E1409" s="176" t="s">
        <v>137</v>
      </c>
      <c r="F1409" s="173" t="s">
        <v>3167</v>
      </c>
      <c r="G1409" s="177">
        <v>1</v>
      </c>
      <c r="H1409" s="173" t="str">
        <f>VLOOKUP(E1409,'BPU- Missions M2 et M3'!B:C,2,FALSE)</f>
        <v>5A-CTALAB2</v>
      </c>
      <c r="I1409" s="173">
        <f>IF(H1409="inclus","-",VLOOKUP(H1409,'BPU- Missions M2 et M3'!C:D,2,FALSE)*G1409)</f>
        <v>0</v>
      </c>
      <c r="J1409" s="173"/>
      <c r="K1409" s="176" t="s">
        <v>1634</v>
      </c>
      <c r="L1409" s="176"/>
      <c r="M1409" s="176" t="s">
        <v>210</v>
      </c>
      <c r="N1409" s="176" t="s">
        <v>210</v>
      </c>
      <c r="O1409" s="176" t="s">
        <v>3168</v>
      </c>
      <c r="P1409" s="176" t="s">
        <v>3169</v>
      </c>
      <c r="Q1409" s="176" t="s">
        <v>210</v>
      </c>
      <c r="R1409" s="173" t="s">
        <v>210</v>
      </c>
      <c r="S1409" s="173" t="s">
        <v>210</v>
      </c>
      <c r="T1409" s="175" t="s">
        <v>229</v>
      </c>
      <c r="U1409" s="178" t="s">
        <v>301</v>
      </c>
      <c r="V1409" s="187" t="str">
        <f>VLOOKUP(B1409,'DPF - Montant M2 M3 par site'!A:A,1,FALSE)</f>
        <v>M02</v>
      </c>
      <c r="W1409" s="188"/>
      <c r="AA1409" s="189"/>
    </row>
    <row r="1410" spans="1:30" s="187" customFormat="1" ht="24.95" customHeight="1" x14ac:dyDescent="0.2">
      <c r="A1410" s="175" t="str">
        <f>VLOOKUP(B1410,'[2]CCTP lot 1 liste batiment'!B:C,2,FALSE)</f>
        <v>LOT 1</v>
      </c>
      <c r="B1410" s="175" t="s">
        <v>3098</v>
      </c>
      <c r="C1410" s="175" t="s">
        <v>3099</v>
      </c>
      <c r="D1410" s="176" t="str">
        <f>VLOOKUP(E1410,'[2]Synthèse Familles'!B:C,2,FALSE)</f>
        <v>5B - Traitement d'air - Extracteur</v>
      </c>
      <c r="E1410" s="176" t="s">
        <v>48</v>
      </c>
      <c r="F1410" s="173" t="s">
        <v>2505</v>
      </c>
      <c r="G1410" s="177">
        <v>1</v>
      </c>
      <c r="H1410" s="173" t="str">
        <f>VLOOKUP(E1410,'BPU- Missions M2 et M3'!B:C,2,FALSE)</f>
        <v>5B-EXT</v>
      </c>
      <c r="I1410" s="173">
        <f>IF(H1410="inclus","-",VLOOKUP(H1410,'BPU- Missions M2 et M3'!C:D,2,FALSE)*G1410)</f>
        <v>0</v>
      </c>
      <c r="J1410" s="173"/>
      <c r="K1410" s="176" t="s">
        <v>251</v>
      </c>
      <c r="L1410" s="176" t="s">
        <v>3175</v>
      </c>
      <c r="M1410" s="176" t="s">
        <v>210</v>
      </c>
      <c r="N1410" s="176" t="s">
        <v>210</v>
      </c>
      <c r="O1410" s="176" t="s">
        <v>3176</v>
      </c>
      <c r="P1410" s="176" t="s">
        <v>3176</v>
      </c>
      <c r="Q1410" s="176" t="s">
        <v>210</v>
      </c>
      <c r="R1410" s="173" t="s">
        <v>210</v>
      </c>
      <c r="S1410" s="173" t="s">
        <v>210</v>
      </c>
      <c r="T1410" s="175" t="s">
        <v>229</v>
      </c>
      <c r="U1410" s="178" t="s">
        <v>3140</v>
      </c>
      <c r="V1410" s="187" t="str">
        <f>VLOOKUP(B1410,'DPF - Montant M2 M3 par site'!A:A,1,FALSE)</f>
        <v>M02</v>
      </c>
      <c r="W1410" s="188"/>
      <c r="AA1410" s="189"/>
    </row>
    <row r="1411" spans="1:30" s="187" customFormat="1" ht="24.95" customHeight="1" x14ac:dyDescent="0.2">
      <c r="A1411" s="175" t="str">
        <f>VLOOKUP(B1411,'[2]CCTP lot 1 liste batiment'!B:C,2,FALSE)</f>
        <v>LOT 1</v>
      </c>
      <c r="B1411" s="175" t="s">
        <v>3098</v>
      </c>
      <c r="C1411" s="175" t="s">
        <v>3099</v>
      </c>
      <c r="D1411" s="176" t="str">
        <f>VLOOKUP(E1411,'[2]Synthèse Familles'!B:C,2,FALSE)</f>
        <v>5B - Traitement d'air - Extracteur</v>
      </c>
      <c r="E1411" s="176" t="s">
        <v>48</v>
      </c>
      <c r="F1411" s="173" t="s">
        <v>3177</v>
      </c>
      <c r="G1411" s="177">
        <v>4</v>
      </c>
      <c r="H1411" s="173" t="str">
        <f>VLOOKUP(E1411,'BPU- Missions M2 et M3'!B:C,2,FALSE)</f>
        <v>5B-EXT</v>
      </c>
      <c r="I1411" s="173">
        <f>IF(H1411="inclus","-",VLOOKUP(H1411,'BPU- Missions M2 et M3'!C:D,2,FALSE)*G1411)</f>
        <v>0</v>
      </c>
      <c r="J1411" s="173"/>
      <c r="K1411" s="176"/>
      <c r="L1411" s="176"/>
      <c r="M1411" s="176" t="s">
        <v>210</v>
      </c>
      <c r="N1411" s="176" t="s">
        <v>210</v>
      </c>
      <c r="O1411" s="176"/>
      <c r="P1411" s="176" t="s">
        <v>210</v>
      </c>
      <c r="Q1411" s="176" t="s">
        <v>210</v>
      </c>
      <c r="R1411" s="173" t="s">
        <v>210</v>
      </c>
      <c r="S1411" s="173" t="s">
        <v>210</v>
      </c>
      <c r="T1411" s="175" t="s">
        <v>229</v>
      </c>
      <c r="U1411" s="178" t="s">
        <v>301</v>
      </c>
      <c r="V1411" s="187" t="str">
        <f>VLOOKUP(B1411,'DPF - Montant M2 M3 par site'!A:A,1,FALSE)</f>
        <v>M02</v>
      </c>
      <c r="W1411" s="188"/>
      <c r="AA1411" s="189"/>
    </row>
    <row r="1412" spans="1:30" s="187" customFormat="1" ht="24.95" customHeight="1" x14ac:dyDescent="0.2">
      <c r="A1412" s="175" t="str">
        <f>VLOOKUP(B1412,'[2]CCTP lot 1 liste batiment'!B:C,2,FALSE)</f>
        <v>LOT 1</v>
      </c>
      <c r="B1412" s="175" t="s">
        <v>3098</v>
      </c>
      <c r="C1412" s="175" t="s">
        <v>3099</v>
      </c>
      <c r="D1412" s="176" t="str">
        <f>VLOOKUP(E1412,'[2]Synthèse Familles'!B:C,2,FALSE)</f>
        <v>5B - Traitement d'air - Extracteur</v>
      </c>
      <c r="E1412" s="176" t="s">
        <v>48</v>
      </c>
      <c r="F1412" s="173" t="s">
        <v>3178</v>
      </c>
      <c r="G1412" s="177">
        <v>1</v>
      </c>
      <c r="H1412" s="173" t="str">
        <f>VLOOKUP(E1412,'BPU- Missions M2 et M3'!B:C,2,FALSE)</f>
        <v>5B-EXT</v>
      </c>
      <c r="I1412" s="173">
        <f>IF(H1412="inclus","-",VLOOKUP(H1412,'BPU- Missions M2 et M3'!C:D,2,FALSE)*G1412)</f>
        <v>0</v>
      </c>
      <c r="J1412" s="173">
        <v>2012</v>
      </c>
      <c r="K1412" s="176" t="s">
        <v>251</v>
      </c>
      <c r="L1412" s="176" t="s">
        <v>3179</v>
      </c>
      <c r="M1412" s="176" t="s">
        <v>210</v>
      </c>
      <c r="N1412" s="176" t="s">
        <v>210</v>
      </c>
      <c r="O1412" s="176"/>
      <c r="P1412" s="176" t="s">
        <v>210</v>
      </c>
      <c r="Q1412" s="176" t="s">
        <v>210</v>
      </c>
      <c r="R1412" s="173" t="s">
        <v>210</v>
      </c>
      <c r="S1412" s="173" t="s">
        <v>210</v>
      </c>
      <c r="T1412" s="175" t="s">
        <v>229</v>
      </c>
      <c r="U1412" s="178" t="s">
        <v>301</v>
      </c>
      <c r="V1412" s="187" t="str">
        <f>VLOOKUP(B1412,'DPF - Montant M2 M3 par site'!A:A,1,FALSE)</f>
        <v>M02</v>
      </c>
      <c r="W1412" s="188"/>
      <c r="AA1412" s="189"/>
    </row>
    <row r="1413" spans="1:30" s="187" customFormat="1" ht="24.95" customHeight="1" x14ac:dyDescent="0.2">
      <c r="A1413" s="175" t="str">
        <f>VLOOKUP(B1413,'[2]CCTP lot 1 liste batiment'!B:C,2,FALSE)</f>
        <v>LOT 1</v>
      </c>
      <c r="B1413" s="175" t="s">
        <v>3098</v>
      </c>
      <c r="C1413" s="175" t="s">
        <v>3099</v>
      </c>
      <c r="D1413" s="176" t="str">
        <f>VLOOKUP(E1413,'[2]Synthèse Familles'!B:C,2,FALSE)</f>
        <v>5B - Traitement d'air - Extracteur</v>
      </c>
      <c r="E1413" s="176" t="s">
        <v>48</v>
      </c>
      <c r="F1413" s="173" t="s">
        <v>3180</v>
      </c>
      <c r="G1413" s="177">
        <v>1</v>
      </c>
      <c r="H1413" s="173" t="str">
        <f>VLOOKUP(E1413,'BPU- Missions M2 et M3'!B:C,2,FALSE)</f>
        <v>5B-EXT</v>
      </c>
      <c r="I1413" s="173">
        <f>IF(H1413="inclus","-",VLOOKUP(H1413,'BPU- Missions M2 et M3'!C:D,2,FALSE)*G1413)</f>
        <v>0</v>
      </c>
      <c r="J1413" s="173"/>
      <c r="K1413" s="176" t="s">
        <v>3181</v>
      </c>
      <c r="L1413" s="176" t="s">
        <v>3182</v>
      </c>
      <c r="M1413" s="176" t="s">
        <v>3183</v>
      </c>
      <c r="N1413" s="176" t="s">
        <v>3184</v>
      </c>
      <c r="O1413" s="176"/>
      <c r="P1413" s="176" t="s">
        <v>210</v>
      </c>
      <c r="Q1413" s="176" t="s">
        <v>210</v>
      </c>
      <c r="R1413" s="173" t="s">
        <v>210</v>
      </c>
      <c r="S1413" s="173" t="s">
        <v>210</v>
      </c>
      <c r="T1413" s="175" t="s">
        <v>229</v>
      </c>
      <c r="U1413" s="178" t="s">
        <v>301</v>
      </c>
      <c r="V1413" s="187" t="str">
        <f>VLOOKUP(B1413,'DPF - Montant M2 M3 par site'!A:A,1,FALSE)</f>
        <v>M02</v>
      </c>
      <c r="W1413" s="188"/>
      <c r="AA1413" s="189"/>
    </row>
    <row r="1414" spans="1:30" s="187" customFormat="1" ht="24.95" customHeight="1" x14ac:dyDescent="0.2">
      <c r="A1414" s="175" t="str">
        <f>VLOOKUP(B1414,'[2]CCTP lot 1 liste batiment'!B:C,2,FALSE)</f>
        <v>LOT 1</v>
      </c>
      <c r="B1414" s="175" t="s">
        <v>3098</v>
      </c>
      <c r="C1414" s="175" t="s">
        <v>3099</v>
      </c>
      <c r="D1414" s="176" t="str">
        <f>VLOOKUP(E1414,'[2]Synthèse Familles'!B:C,2,FALSE)</f>
        <v>5C - Traitement d'air - Réseaux</v>
      </c>
      <c r="E1414" s="176" t="s">
        <v>140</v>
      </c>
      <c r="F1414" s="173" t="s">
        <v>864</v>
      </c>
      <c r="G1414" s="177">
        <v>4000</v>
      </c>
      <c r="H1414" s="173" t="str">
        <f>VLOOKUP(E1414,'BPU- Missions M2 et M3'!B:C,2,FALSE)</f>
        <v>5C-AERAU</v>
      </c>
      <c r="I1414" s="173">
        <f>IF(H1414="inclus","-",VLOOKUP(H1414,'BPU- Missions M2 et M3'!C:D,2,FALSE)*G1414)</f>
        <v>0</v>
      </c>
      <c r="J1414" s="173"/>
      <c r="K1414" s="176"/>
      <c r="L1414" s="176"/>
      <c r="M1414" s="176"/>
      <c r="N1414" s="176"/>
      <c r="O1414" s="176"/>
      <c r="P1414" s="176"/>
      <c r="Q1414" s="176"/>
      <c r="R1414" s="173"/>
      <c r="S1414" s="173"/>
      <c r="T1414" s="175" t="s">
        <v>276</v>
      </c>
      <c r="U1414" s="178" t="s">
        <v>277</v>
      </c>
      <c r="V1414" s="187" t="str">
        <f>VLOOKUP(B1414,'DPF - Montant M2 M3 par site'!A:A,1,FALSE)</f>
        <v>M02</v>
      </c>
      <c r="W1414" s="188"/>
      <c r="AA1414" s="189"/>
    </row>
    <row r="1415" spans="1:30" s="187" customFormat="1" ht="24.95" customHeight="1" x14ac:dyDescent="0.2">
      <c r="A1415" s="175" t="str">
        <f>VLOOKUP(B1415,'[2]CCTP lot 1 liste batiment'!B:C,2,FALSE)</f>
        <v>LOT 1</v>
      </c>
      <c r="B1415" s="175" t="s">
        <v>3098</v>
      </c>
      <c r="C1415" s="175" t="s">
        <v>3099</v>
      </c>
      <c r="D1415" s="176" t="str">
        <f>VLOOKUP(E1415,'[2]Synthèse Familles'!B:C,2,FALSE)</f>
        <v>5C - Traitement d'air - Réseaux</v>
      </c>
      <c r="E1415" s="176" t="s">
        <v>140</v>
      </c>
      <c r="F1415" s="173" t="s">
        <v>864</v>
      </c>
      <c r="G1415" s="177">
        <v>5000</v>
      </c>
      <c r="H1415" s="173" t="str">
        <f>VLOOKUP(E1415,'BPU- Missions M2 et M3'!B:C,2,FALSE)</f>
        <v>5C-AERAU</v>
      </c>
      <c r="I1415" s="173">
        <f>IF(H1415="inclus","-",VLOOKUP(H1415,'BPU- Missions M2 et M3'!C:D,2,FALSE)*G1415)</f>
        <v>0</v>
      </c>
      <c r="J1415" s="173"/>
      <c r="K1415" s="176"/>
      <c r="L1415" s="176"/>
      <c r="M1415" s="176"/>
      <c r="N1415" s="176"/>
      <c r="O1415" s="176"/>
      <c r="P1415" s="176"/>
      <c r="Q1415" s="176"/>
      <c r="R1415" s="173"/>
      <c r="S1415" s="173"/>
      <c r="T1415" s="175" t="s">
        <v>276</v>
      </c>
      <c r="U1415" s="178" t="s">
        <v>277</v>
      </c>
      <c r="V1415" s="187" t="str">
        <f>VLOOKUP(B1415,'DPF - Montant M2 M3 par site'!A:A,1,FALSE)</f>
        <v>M02</v>
      </c>
      <c r="W1415" s="188"/>
      <c r="AA1415" s="189"/>
    </row>
    <row r="1416" spans="1:30" s="189" customFormat="1" ht="24.95" customHeight="1" x14ac:dyDescent="0.2">
      <c r="A1416" s="175" t="str">
        <f>VLOOKUP(B1416,'[2]CCTP lot 1 liste batiment'!B:C,2,FALSE)</f>
        <v>LOT 1</v>
      </c>
      <c r="B1416" s="175" t="s">
        <v>3098</v>
      </c>
      <c r="C1416" s="175" t="s">
        <v>3099</v>
      </c>
      <c r="D1416" s="176" t="str">
        <f>VLOOKUP(E1416,'[2]Synthèse Familles'!B:C,2,FALSE)</f>
        <v>5C - Traitement d'air - Réseaux</v>
      </c>
      <c r="E1416" s="176" t="s">
        <v>140</v>
      </c>
      <c r="F1416" s="173" t="s">
        <v>864</v>
      </c>
      <c r="G1416" s="177">
        <v>50</v>
      </c>
      <c r="H1416" s="173" t="str">
        <f>VLOOKUP(E1416,'BPU- Missions M2 et M3'!B:C,2,FALSE)</f>
        <v>5C-AERAU</v>
      </c>
      <c r="I1416" s="173">
        <f>IF(H1416="inclus","-",VLOOKUP(H1416,'BPU- Missions M2 et M3'!C:D,2,FALSE)*G1416)</f>
        <v>0</v>
      </c>
      <c r="J1416" s="173"/>
      <c r="K1416" s="176"/>
      <c r="L1416" s="176"/>
      <c r="M1416" s="176"/>
      <c r="N1416" s="176"/>
      <c r="O1416" s="176"/>
      <c r="P1416" s="176"/>
      <c r="Q1416" s="176"/>
      <c r="R1416" s="173"/>
      <c r="S1416" s="173"/>
      <c r="T1416" s="175" t="s">
        <v>276</v>
      </c>
      <c r="U1416" s="178" t="s">
        <v>277</v>
      </c>
      <c r="V1416" s="187" t="str">
        <f>VLOOKUP(B1416,'DPF - Montant M2 M3 par site'!A:A,1,FALSE)</f>
        <v>M02</v>
      </c>
      <c r="W1416" s="188"/>
      <c r="X1416" s="187"/>
      <c r="Y1416" s="187"/>
      <c r="Z1416" s="187"/>
      <c r="AB1416" s="187"/>
      <c r="AC1416" s="187"/>
      <c r="AD1416" s="187"/>
    </row>
    <row r="1417" spans="1:30" s="187" customFormat="1" ht="24.95" customHeight="1" x14ac:dyDescent="0.2">
      <c r="A1417" s="175" t="str">
        <f>VLOOKUP(B1417,'[2]CCTP lot 1 liste batiment'!B:C,2,FALSE)</f>
        <v>LOT 1</v>
      </c>
      <c r="B1417" s="175" t="s">
        <v>3098</v>
      </c>
      <c r="C1417" s="175" t="s">
        <v>3099</v>
      </c>
      <c r="D1417" s="176" t="str">
        <f>VLOOKUP(E1417,'[2]Synthèse Familles'!B:C,2,FALSE)</f>
        <v>5D - Traitement d'air - Autres</v>
      </c>
      <c r="E1417" s="176" t="s">
        <v>50</v>
      </c>
      <c r="F1417" s="173" t="s">
        <v>3185</v>
      </c>
      <c r="G1417" s="177">
        <v>1</v>
      </c>
      <c r="H1417" s="173" t="str">
        <f>VLOOKUP(E1417,'BPU- Missions M2 et M3'!B:C,2,FALSE)</f>
        <v>5D-HUM</v>
      </c>
      <c r="I1417" s="173">
        <f>IF(H1417="inclus","-",VLOOKUP(H1417,'BPU- Missions M2 et M3'!C:D,2,FALSE)*G1417)</f>
        <v>0</v>
      </c>
      <c r="J1417" s="173"/>
      <c r="K1417" s="176" t="s">
        <v>2732</v>
      </c>
      <c r="L1417" s="176" t="s">
        <v>3186</v>
      </c>
      <c r="M1417" s="176" t="s">
        <v>3187</v>
      </c>
      <c r="N1417" s="176" t="s">
        <v>210</v>
      </c>
      <c r="O1417" s="176"/>
      <c r="P1417" s="176" t="s">
        <v>210</v>
      </c>
      <c r="Q1417" s="176" t="s">
        <v>210</v>
      </c>
      <c r="R1417" s="173" t="s">
        <v>210</v>
      </c>
      <c r="S1417" s="173" t="s">
        <v>210</v>
      </c>
      <c r="T1417" s="175" t="s">
        <v>211</v>
      </c>
      <c r="U1417" s="178" t="s">
        <v>3104</v>
      </c>
      <c r="V1417" s="187" t="str">
        <f>VLOOKUP(B1417,'DPF - Montant M2 M3 par site'!A:A,1,FALSE)</f>
        <v>M02</v>
      </c>
      <c r="W1417" s="188"/>
      <c r="AA1417" s="189"/>
    </row>
    <row r="1418" spans="1:30" s="187" customFormat="1" ht="24.95" customHeight="1" x14ac:dyDescent="0.2">
      <c r="A1418" s="175" t="str">
        <f>VLOOKUP(B1418,'[2]CCTP lot 1 liste batiment'!B:C,2,FALSE)</f>
        <v>LOT 1</v>
      </c>
      <c r="B1418" s="175" t="s">
        <v>3098</v>
      </c>
      <c r="C1418" s="175" t="s">
        <v>3099</v>
      </c>
      <c r="D1418" s="176" t="str">
        <f>VLOOKUP(E1418,'[2]Synthèse Familles'!B:C,2,FALSE)</f>
        <v>7-Automate</v>
      </c>
      <c r="E1418" s="176" t="s">
        <v>57</v>
      </c>
      <c r="F1418" s="173" t="s">
        <v>278</v>
      </c>
      <c r="G1418" s="177">
        <v>4</v>
      </c>
      <c r="H1418" s="173" t="str">
        <f>VLOOKUP(E1418,'BPU- Missions M2 et M3'!B:C,2,FALSE)</f>
        <v>7-AUTOM3</v>
      </c>
      <c r="I1418" s="173">
        <f>IF(H1418="inclus","-",VLOOKUP(H1418,'BPU- Missions M2 et M3'!C:D,2,FALSE)*G1418)</f>
        <v>0</v>
      </c>
      <c r="J1418" s="173"/>
      <c r="K1418" s="176" t="s">
        <v>413</v>
      </c>
      <c r="L1418" s="176" t="s">
        <v>3188</v>
      </c>
      <c r="M1418" s="176" t="s">
        <v>210</v>
      </c>
      <c r="N1418" s="176" t="s">
        <v>210</v>
      </c>
      <c r="O1418" s="176"/>
      <c r="P1418" s="176" t="s">
        <v>3189</v>
      </c>
      <c r="Q1418" s="176" t="s">
        <v>210</v>
      </c>
      <c r="R1418" s="173" t="s">
        <v>210</v>
      </c>
      <c r="S1418" s="173" t="s">
        <v>210</v>
      </c>
      <c r="T1418" s="175" t="s">
        <v>229</v>
      </c>
      <c r="U1418" s="178" t="s">
        <v>3120</v>
      </c>
      <c r="V1418" s="187" t="str">
        <f>VLOOKUP(B1418,'DPF - Montant M2 M3 par site'!A:A,1,FALSE)</f>
        <v>M02</v>
      </c>
      <c r="W1418" s="188"/>
      <c r="AA1418" s="189"/>
    </row>
    <row r="1419" spans="1:30" s="187" customFormat="1" ht="24.95" customHeight="1" x14ac:dyDescent="0.2">
      <c r="A1419" s="175" t="str">
        <f>VLOOKUP(B1419,'[2]CCTP lot 1 liste batiment'!B:C,2,FALSE)</f>
        <v>LOT 1</v>
      </c>
      <c r="B1419" s="175" t="s">
        <v>3098</v>
      </c>
      <c r="C1419" s="175" t="s">
        <v>3099</v>
      </c>
      <c r="D1419" s="176" t="str">
        <f>VLOOKUP(E1419,'[2]Synthèse Familles'!B:C,2,FALSE)</f>
        <v>7-Automate</v>
      </c>
      <c r="E1419" s="176" t="s">
        <v>57</v>
      </c>
      <c r="F1419" s="173" t="s">
        <v>278</v>
      </c>
      <c r="G1419" s="177">
        <v>1</v>
      </c>
      <c r="H1419" s="173" t="str">
        <f>VLOOKUP(E1419,'BPU- Missions M2 et M3'!B:C,2,FALSE)</f>
        <v>7-AUTOM3</v>
      </c>
      <c r="I1419" s="173">
        <f>IF(H1419="inclus","-",VLOOKUP(H1419,'BPU- Missions M2 et M3'!C:D,2,FALSE)*G1419)</f>
        <v>0</v>
      </c>
      <c r="J1419" s="173"/>
      <c r="K1419" s="176" t="s">
        <v>3190</v>
      </c>
      <c r="L1419" s="176" t="s">
        <v>3191</v>
      </c>
      <c r="M1419" s="176"/>
      <c r="N1419" s="176"/>
      <c r="O1419" s="176"/>
      <c r="P1419" s="176"/>
      <c r="Q1419" s="176"/>
      <c r="R1419" s="173"/>
      <c r="S1419" s="173"/>
      <c r="T1419" s="175" t="s">
        <v>389</v>
      </c>
      <c r="U1419" s="178" t="s">
        <v>3192</v>
      </c>
      <c r="V1419" s="187" t="str">
        <f>VLOOKUP(B1419,'DPF - Montant M2 M3 par site'!A:A,1,FALSE)</f>
        <v>M02</v>
      </c>
      <c r="W1419" s="188"/>
      <c r="AA1419" s="189"/>
    </row>
    <row r="1420" spans="1:30" s="187" customFormat="1" ht="24.95" customHeight="1" x14ac:dyDescent="0.2">
      <c r="A1420" s="175" t="str">
        <f>VLOOKUP(B1420,'[2]CCTP lot 1 liste batiment'!B:C,2,FALSE)</f>
        <v>LOT 1</v>
      </c>
      <c r="B1420" s="175" t="s">
        <v>3098</v>
      </c>
      <c r="C1420" s="175" t="s">
        <v>3099</v>
      </c>
      <c r="D1420" s="176" t="str">
        <f>VLOOKUP(E1420,'[2]Synthèse Familles'!B:C,2,FALSE)</f>
        <v>8A - Sorbonne</v>
      </c>
      <c r="E1420" s="176" t="s">
        <v>59</v>
      </c>
      <c r="F1420" s="173" t="s">
        <v>868</v>
      </c>
      <c r="G1420" s="177">
        <v>15</v>
      </c>
      <c r="H1420" s="173" t="str">
        <f>VLOOKUP(E1420,'BPU- Missions M2 et M3'!B:C,2,FALSE)</f>
        <v>8A-SORB</v>
      </c>
      <c r="I1420" s="173">
        <f>IF(H1420="inclus","-",VLOOKUP(H1420,'BPU- Missions M2 et M3'!C:D,2,FALSE)*G1420)</f>
        <v>0</v>
      </c>
      <c r="J1420" s="173"/>
      <c r="K1420" s="176"/>
      <c r="L1420" s="176"/>
      <c r="M1420" s="176" t="s">
        <v>210</v>
      </c>
      <c r="N1420" s="176" t="s">
        <v>210</v>
      </c>
      <c r="O1420" s="176"/>
      <c r="P1420" s="176" t="s">
        <v>210</v>
      </c>
      <c r="Q1420" s="176" t="s">
        <v>210</v>
      </c>
      <c r="R1420" s="173" t="s">
        <v>210</v>
      </c>
      <c r="S1420" s="173" t="s">
        <v>210</v>
      </c>
      <c r="T1420" s="175" t="s">
        <v>210</v>
      </c>
      <c r="U1420" s="178" t="s">
        <v>210</v>
      </c>
      <c r="V1420" s="187" t="str">
        <f>VLOOKUP(B1420,'DPF - Montant M2 M3 par site'!A:A,1,FALSE)</f>
        <v>M02</v>
      </c>
      <c r="W1420" s="188"/>
      <c r="AA1420" s="189"/>
    </row>
    <row r="1421" spans="1:30" s="187" customFormat="1" ht="24.95" customHeight="1" x14ac:dyDescent="0.2">
      <c r="A1421" s="175" t="str">
        <f>VLOOKUP(B1421,'[2]CCTP lot 1 liste batiment'!B:C,2,FALSE)</f>
        <v>LOT 1</v>
      </c>
      <c r="B1421" s="175" t="s">
        <v>3098</v>
      </c>
      <c r="C1421" s="175" t="s">
        <v>3099</v>
      </c>
      <c r="D1421" s="176" t="str">
        <f>VLOOKUP(E1421,'[2]Synthèse Familles'!B:C,2,FALSE)</f>
        <v>8B -Extracteur sorbonne</v>
      </c>
      <c r="E1421" s="176" t="s">
        <v>61</v>
      </c>
      <c r="F1421" s="173" t="s">
        <v>3193</v>
      </c>
      <c r="G1421" s="177">
        <v>15</v>
      </c>
      <c r="H1421" s="173" t="str">
        <f>VLOOKUP(E1421,'BPU- Missions M2 et M3'!B:C,2,FALSE)</f>
        <v>8B-EXTSORB</v>
      </c>
      <c r="I1421" s="173">
        <f>IF(H1421="inclus","-",VLOOKUP(H1421,'BPU- Missions M2 et M3'!C:D,2,FALSE)*G1421)</f>
        <v>0</v>
      </c>
      <c r="J1421" s="173" t="s">
        <v>210</v>
      </c>
      <c r="K1421" s="176" t="s">
        <v>2782</v>
      </c>
      <c r="L1421" s="176"/>
      <c r="M1421" s="176" t="s">
        <v>210</v>
      </c>
      <c r="N1421" s="176" t="s">
        <v>210</v>
      </c>
      <c r="O1421" s="176"/>
      <c r="P1421" s="176" t="s">
        <v>210</v>
      </c>
      <c r="Q1421" s="176" t="s">
        <v>210</v>
      </c>
      <c r="R1421" s="173" t="s">
        <v>210</v>
      </c>
      <c r="S1421" s="173" t="s">
        <v>210</v>
      </c>
      <c r="T1421" s="175" t="s">
        <v>229</v>
      </c>
      <c r="U1421" s="178" t="s">
        <v>301</v>
      </c>
      <c r="V1421" s="187" t="str">
        <f>VLOOKUP(B1421,'DPF - Montant M2 M3 par site'!A:A,1,FALSE)</f>
        <v>M02</v>
      </c>
      <c r="W1421" s="188"/>
      <c r="AA1421" s="189"/>
    </row>
    <row r="1422" spans="1:30" s="187" customFormat="1" ht="24.95" customHeight="1" x14ac:dyDescent="0.2">
      <c r="A1422" s="175" t="str">
        <f>VLOOKUP(B1422,'[2]CCTP lot 1 liste batiment'!B:C,2,FALSE)</f>
        <v>LOT 1</v>
      </c>
      <c r="B1422" s="175" t="s">
        <v>3221</v>
      </c>
      <c r="C1422" s="175" t="s">
        <v>3222</v>
      </c>
      <c r="D1422" s="176" t="e">
        <f>VLOOKUP(E1422,'[2]Synthèse Familles'!B:C,2,FALSE)</f>
        <v>#N/A</v>
      </c>
      <c r="E1422" s="176" t="s">
        <v>66</v>
      </c>
      <c r="F1422" s="173" t="s">
        <v>419</v>
      </c>
      <c r="G1422" s="177">
        <v>1</v>
      </c>
      <c r="H1422" s="173" t="str">
        <f>VLOOKUP(E1422,'BPU- Missions M2 et M3'!B:C,2,FALSE)</f>
        <v>1A-CH4</v>
      </c>
      <c r="I1422" s="173">
        <f>IF(H1422="inclus","-",VLOOKUP(H1422,'BPU- Missions M2 et M3'!C:D,2,FALSE)*G1422)</f>
        <v>0</v>
      </c>
      <c r="J1422" s="173"/>
      <c r="K1422" s="176" t="s">
        <v>3223</v>
      </c>
      <c r="L1422" s="176" t="s">
        <v>3224</v>
      </c>
      <c r="M1422" s="176"/>
      <c r="N1422" s="176">
        <v>1046</v>
      </c>
      <c r="O1422" s="176"/>
      <c r="P1422" s="176"/>
      <c r="Q1422" s="176"/>
      <c r="R1422" s="173"/>
      <c r="S1422" s="173"/>
      <c r="T1422" s="175" t="s">
        <v>211</v>
      </c>
      <c r="U1422" s="178" t="s">
        <v>441</v>
      </c>
      <c r="V1422" s="187" t="str">
        <f>VLOOKUP(B1422,'DPF - Montant M2 M3 par site'!A:A,1,FALSE)</f>
        <v>U02</v>
      </c>
      <c r="W1422" s="188"/>
      <c r="AA1422" s="189"/>
    </row>
    <row r="1423" spans="1:30" s="187" customFormat="1" ht="24.95" customHeight="1" x14ac:dyDescent="0.2">
      <c r="A1423" s="175" t="str">
        <f>VLOOKUP(B1423,'[2]CCTP lot 1 liste batiment'!B:C,2,FALSE)</f>
        <v>LOT 1</v>
      </c>
      <c r="B1423" s="175" t="s">
        <v>3221</v>
      </c>
      <c r="C1423" s="175" t="s">
        <v>3222</v>
      </c>
      <c r="D1423" s="176" t="str">
        <f>VLOOKUP(E1423,'[2]Synthèse Familles'!B:C,2,FALSE)</f>
        <v>1B - Distribution chaud</v>
      </c>
      <c r="E1423" s="176" t="s">
        <v>3361</v>
      </c>
      <c r="F1423" s="173" t="s">
        <v>1332</v>
      </c>
      <c r="G1423" s="177">
        <v>5</v>
      </c>
      <c r="H1423" s="173" t="str">
        <f>VLOOKUP(E1423,'BPU- Missions M2 et M3'!B:C,2,FALSE)</f>
        <v>1B-SSEC</v>
      </c>
      <c r="I1423" s="173">
        <f>IF(H1423="inclus","-",VLOOKUP(H1423,'BPU- Missions M2 et M3'!C:D,2,FALSE)*G1423)</f>
        <v>0</v>
      </c>
      <c r="J1423" s="173"/>
      <c r="K1423" s="176"/>
      <c r="L1423" s="176"/>
      <c r="M1423" s="176" t="s">
        <v>210</v>
      </c>
      <c r="N1423" s="176" t="s">
        <v>210</v>
      </c>
      <c r="O1423" s="176"/>
      <c r="P1423" s="176" t="s">
        <v>210</v>
      </c>
      <c r="Q1423" s="176" t="s">
        <v>210</v>
      </c>
      <c r="R1423" s="173" t="s">
        <v>210</v>
      </c>
      <c r="S1423" s="173" t="s">
        <v>210</v>
      </c>
      <c r="T1423" s="175"/>
      <c r="U1423" s="178"/>
      <c r="V1423" s="187" t="str">
        <f>VLOOKUP(B1423,'DPF - Montant M2 M3 par site'!A:A,1,FALSE)</f>
        <v>U02</v>
      </c>
      <c r="W1423" s="188"/>
      <c r="AA1423" s="189"/>
    </row>
    <row r="1424" spans="1:30" s="189" customFormat="1" ht="24.95" customHeight="1" x14ac:dyDescent="0.2">
      <c r="A1424" s="175" t="str">
        <f>VLOOKUP(B1424,'[2]CCTP lot 1 liste batiment'!B:C,2,FALSE)</f>
        <v>LOT 1</v>
      </c>
      <c r="B1424" s="175" t="s">
        <v>3221</v>
      </c>
      <c r="C1424" s="175" t="s">
        <v>3222</v>
      </c>
      <c r="D1424" s="176" t="str">
        <f>VLOOKUP(E1424,'[2]Synthèse Familles'!B:C,2,FALSE)</f>
        <v>1B - Distribution chaud</v>
      </c>
      <c r="E1424" s="176" t="s">
        <v>162</v>
      </c>
      <c r="F1424" s="173" t="s">
        <v>282</v>
      </c>
      <c r="G1424" s="177">
        <v>1</v>
      </c>
      <c r="H1424" s="173" t="str">
        <f>VLOOKUP(E1424,'BPU- Missions M2 et M3'!B:C,2,FALSE)</f>
        <v>Inclus</v>
      </c>
      <c r="I1424" s="173" t="str">
        <f>IF(H1424="inclus","-",VLOOKUP(H1424,'BPU- Missions M2 et M3'!C:D,2,FALSE)*G1424)</f>
        <v>-</v>
      </c>
      <c r="J1424" s="173"/>
      <c r="K1424" s="176" t="s">
        <v>1945</v>
      </c>
      <c r="L1424" s="176"/>
      <c r="M1424" s="176"/>
      <c r="N1424" s="176"/>
      <c r="O1424" s="176"/>
      <c r="P1424" s="176"/>
      <c r="Q1424" s="176"/>
      <c r="R1424" s="173"/>
      <c r="S1424" s="173"/>
      <c r="T1424" s="175" t="s">
        <v>211</v>
      </c>
      <c r="U1424" s="178" t="s">
        <v>441</v>
      </c>
      <c r="V1424" s="187" t="str">
        <f>VLOOKUP(B1424,'DPF - Montant M2 M3 par site'!A:A,1,FALSE)</f>
        <v>U02</v>
      </c>
      <c r="W1424" s="188"/>
      <c r="X1424" s="187"/>
      <c r="Y1424" s="187"/>
      <c r="Z1424" s="187"/>
      <c r="AB1424" s="187"/>
      <c r="AC1424" s="187"/>
      <c r="AD1424" s="187"/>
    </row>
    <row r="1425" spans="1:27" s="187" customFormat="1" ht="22.5" x14ac:dyDescent="0.2">
      <c r="A1425" s="175" t="str">
        <f>VLOOKUP(B1425,'[2]CCTP lot 1 liste batiment'!B:C,2,FALSE)</f>
        <v>LOT 1</v>
      </c>
      <c r="B1425" s="175" t="s">
        <v>3221</v>
      </c>
      <c r="C1425" s="175" t="s">
        <v>3222</v>
      </c>
      <c r="D1425" s="176" t="str">
        <f>VLOOKUP(E1425,'[2]Synthèse Familles'!B:C,2,FALSE)</f>
        <v>1B - Distribution chaud</v>
      </c>
      <c r="E1425" s="176" t="s">
        <v>162</v>
      </c>
      <c r="F1425" s="173" t="s">
        <v>3225</v>
      </c>
      <c r="G1425" s="177">
        <v>1</v>
      </c>
      <c r="H1425" s="173" t="str">
        <f>VLOOKUP(E1425,'BPU- Missions M2 et M3'!B:C,2,FALSE)</f>
        <v>Inclus</v>
      </c>
      <c r="I1425" s="173" t="str">
        <f>IF(H1425="inclus","-",VLOOKUP(H1425,'BPU- Missions M2 et M3'!C:D,2,FALSE)*G1425)</f>
        <v>-</v>
      </c>
      <c r="J1425" s="173"/>
      <c r="K1425" s="176" t="s">
        <v>633</v>
      </c>
      <c r="L1425" s="176" t="s">
        <v>3226</v>
      </c>
      <c r="M1425" s="176"/>
      <c r="N1425" s="176"/>
      <c r="O1425" s="176"/>
      <c r="P1425" s="176"/>
      <c r="Q1425" s="176"/>
      <c r="R1425" s="173"/>
      <c r="S1425" s="173"/>
      <c r="T1425" s="175" t="s">
        <v>211</v>
      </c>
      <c r="U1425" s="178" t="s">
        <v>441</v>
      </c>
      <c r="V1425" s="187" t="str">
        <f>VLOOKUP(B1425,'DPF - Montant M2 M3 par site'!A:A,1,FALSE)</f>
        <v>U02</v>
      </c>
      <c r="W1425" s="188"/>
      <c r="AA1425" s="189"/>
    </row>
    <row r="1426" spans="1:27" s="187" customFormat="1" ht="22.5" x14ac:dyDescent="0.2">
      <c r="A1426" s="175" t="str">
        <f>VLOOKUP(B1426,'[2]CCTP lot 1 liste batiment'!B:C,2,FALSE)</f>
        <v>LOT 1</v>
      </c>
      <c r="B1426" s="175" t="s">
        <v>3221</v>
      </c>
      <c r="C1426" s="175" t="s">
        <v>3222</v>
      </c>
      <c r="D1426" s="176" t="str">
        <f>VLOOKUP(E1426,'[2]Synthèse Familles'!B:C,2,FALSE)</f>
        <v>1B - Distribution chaud</v>
      </c>
      <c r="E1426" s="176" t="s">
        <v>161</v>
      </c>
      <c r="F1426" s="173" t="s">
        <v>1437</v>
      </c>
      <c r="G1426" s="177">
        <v>1</v>
      </c>
      <c r="H1426" s="173" t="str">
        <f>VLOOKUP(E1426,'BPU- Missions M2 et M3'!B:C,2,FALSE)</f>
        <v>Inclus</v>
      </c>
      <c r="I1426" s="173" t="str">
        <f>IF(H1426="inclus","-",VLOOKUP(H1426,'BPU- Missions M2 et M3'!C:D,2,FALSE)*G1426)</f>
        <v>-</v>
      </c>
      <c r="J1426" s="173"/>
      <c r="K1426" s="176" t="s">
        <v>3227</v>
      </c>
      <c r="L1426" s="176" t="s">
        <v>3228</v>
      </c>
      <c r="M1426" s="176"/>
      <c r="N1426" s="176"/>
      <c r="O1426" s="176"/>
      <c r="P1426" s="176"/>
      <c r="Q1426" s="176"/>
      <c r="R1426" s="173"/>
      <c r="S1426" s="173"/>
      <c r="T1426" s="175" t="s">
        <v>211</v>
      </c>
      <c r="U1426" s="178" t="s">
        <v>441</v>
      </c>
      <c r="V1426" s="187" t="str">
        <f>VLOOKUP(B1426,'DPF - Montant M2 M3 par site'!A:A,1,FALSE)</f>
        <v>U02</v>
      </c>
      <c r="W1426" s="188"/>
      <c r="AA1426" s="189"/>
    </row>
    <row r="1427" spans="1:27" s="187" customFormat="1" ht="22.5" x14ac:dyDescent="0.2">
      <c r="A1427" s="175" t="str">
        <f>VLOOKUP(B1427,'[2]CCTP lot 1 liste batiment'!B:C,2,FALSE)</f>
        <v>LOT 1</v>
      </c>
      <c r="B1427" s="175" t="s">
        <v>3221</v>
      </c>
      <c r="C1427" s="175" t="s">
        <v>3222</v>
      </c>
      <c r="D1427" s="176" t="str">
        <f>VLOOKUP(E1427,'[2]Synthèse Familles'!B:C,2,FALSE)</f>
        <v>1B - Distribution chaud</v>
      </c>
      <c r="E1427" s="176" t="s">
        <v>161</v>
      </c>
      <c r="F1427" s="173" t="s">
        <v>1431</v>
      </c>
      <c r="G1427" s="177">
        <v>1</v>
      </c>
      <c r="H1427" s="173" t="str">
        <f>VLOOKUP(E1427,'BPU- Missions M2 et M3'!B:C,2,FALSE)</f>
        <v>Inclus</v>
      </c>
      <c r="I1427" s="173" t="str">
        <f>IF(H1427="inclus","-",VLOOKUP(H1427,'BPU- Missions M2 et M3'!C:D,2,FALSE)*G1427)</f>
        <v>-</v>
      </c>
      <c r="J1427" s="173"/>
      <c r="K1427" s="176" t="s">
        <v>217</v>
      </c>
      <c r="L1427" s="176" t="s">
        <v>3229</v>
      </c>
      <c r="M1427" s="176"/>
      <c r="N1427" s="176"/>
      <c r="O1427" s="176"/>
      <c r="P1427" s="176"/>
      <c r="Q1427" s="176"/>
      <c r="R1427" s="173"/>
      <c r="S1427" s="173"/>
      <c r="T1427" s="175" t="s">
        <v>211</v>
      </c>
      <c r="U1427" s="178" t="s">
        <v>441</v>
      </c>
      <c r="V1427" s="187" t="str">
        <f>VLOOKUP(B1427,'DPF - Montant M2 M3 par site'!A:A,1,FALSE)</f>
        <v>U02</v>
      </c>
      <c r="W1427" s="188"/>
      <c r="AA1427" s="189"/>
    </row>
    <row r="1428" spans="1:27" s="187" customFormat="1" ht="22.5" x14ac:dyDescent="0.2">
      <c r="A1428" s="175" t="str">
        <f>VLOOKUP(B1428,'[2]CCTP lot 1 liste batiment'!B:C,2,FALSE)</f>
        <v>LOT 1</v>
      </c>
      <c r="B1428" s="175" t="s">
        <v>3221</v>
      </c>
      <c r="C1428" s="175" t="s">
        <v>3222</v>
      </c>
      <c r="D1428" s="176" t="str">
        <f>VLOOKUP(E1428,'[2]Synthèse Familles'!B:C,2,FALSE)</f>
        <v>1B - Distribution chaud</v>
      </c>
      <c r="E1428" s="176" t="s">
        <v>161</v>
      </c>
      <c r="F1428" s="173" t="s">
        <v>3369</v>
      </c>
      <c r="G1428" s="177">
        <v>1</v>
      </c>
      <c r="H1428" s="173" t="str">
        <f>VLOOKUP(E1428,'BPU- Missions M2 et M3'!B:C,2,FALSE)</f>
        <v>Inclus</v>
      </c>
      <c r="I1428" s="173" t="str">
        <f>IF(H1428="inclus","-",VLOOKUP(H1428,'BPU- Missions M2 et M3'!C:D,2,FALSE)*G1428)</f>
        <v>-</v>
      </c>
      <c r="J1428" s="173"/>
      <c r="K1428" s="176" t="s">
        <v>217</v>
      </c>
      <c r="L1428" s="176" t="s">
        <v>3230</v>
      </c>
      <c r="M1428" s="176"/>
      <c r="N1428" s="176"/>
      <c r="O1428" s="176"/>
      <c r="P1428" s="176"/>
      <c r="Q1428" s="176"/>
      <c r="R1428" s="173"/>
      <c r="S1428" s="173"/>
      <c r="T1428" s="175" t="s">
        <v>211</v>
      </c>
      <c r="U1428" s="178" t="s">
        <v>441</v>
      </c>
      <c r="V1428" s="187" t="str">
        <f>VLOOKUP(B1428,'DPF - Montant M2 M3 par site'!A:A,1,FALSE)</f>
        <v>U02</v>
      </c>
      <c r="W1428" s="188"/>
      <c r="AA1428" s="189"/>
    </row>
    <row r="1429" spans="1:27" s="187" customFormat="1" ht="22.5" x14ac:dyDescent="0.2">
      <c r="A1429" s="175" t="str">
        <f>VLOOKUP(B1429,'[2]CCTP lot 1 liste batiment'!B:C,2,FALSE)</f>
        <v>LOT 1</v>
      </c>
      <c r="B1429" s="175" t="s">
        <v>3221</v>
      </c>
      <c r="C1429" s="175" t="s">
        <v>3222</v>
      </c>
      <c r="D1429" s="176" t="str">
        <f>VLOOKUP(E1429,'[2]Synthèse Familles'!B:C,2,FALSE)</f>
        <v>1B - Distribution chaud</v>
      </c>
      <c r="E1429" s="176" t="s">
        <v>161</v>
      </c>
      <c r="F1429" s="173" t="s">
        <v>1006</v>
      </c>
      <c r="G1429" s="177">
        <v>1</v>
      </c>
      <c r="H1429" s="173" t="str">
        <f>VLOOKUP(E1429,'BPU- Missions M2 et M3'!B:C,2,FALSE)</f>
        <v>Inclus</v>
      </c>
      <c r="I1429" s="173" t="str">
        <f>IF(H1429="inclus","-",VLOOKUP(H1429,'BPU- Missions M2 et M3'!C:D,2,FALSE)*G1429)</f>
        <v>-</v>
      </c>
      <c r="J1429" s="173"/>
      <c r="K1429" s="176" t="s">
        <v>217</v>
      </c>
      <c r="L1429" s="176" t="s">
        <v>3231</v>
      </c>
      <c r="M1429" s="176"/>
      <c r="N1429" s="176">
        <v>6.5000000000000002E-2</v>
      </c>
      <c r="O1429" s="176"/>
      <c r="P1429" s="176"/>
      <c r="Q1429" s="176"/>
      <c r="R1429" s="173"/>
      <c r="S1429" s="173"/>
      <c r="T1429" s="175" t="s">
        <v>211</v>
      </c>
      <c r="U1429" s="178" t="s">
        <v>441</v>
      </c>
      <c r="V1429" s="187" t="str">
        <f>VLOOKUP(B1429,'DPF - Montant M2 M3 par site'!A:A,1,FALSE)</f>
        <v>U02</v>
      </c>
      <c r="W1429" s="188"/>
      <c r="AA1429" s="189"/>
    </row>
    <row r="1430" spans="1:27" s="187" customFormat="1" ht="22.5" x14ac:dyDescent="0.2">
      <c r="A1430" s="175" t="str">
        <f>VLOOKUP(B1430,'[2]CCTP lot 1 liste batiment'!B:C,2,FALSE)</f>
        <v>LOT 1</v>
      </c>
      <c r="B1430" s="175" t="s">
        <v>3221</v>
      </c>
      <c r="C1430" s="175" t="s">
        <v>3222</v>
      </c>
      <c r="D1430" s="176" t="str">
        <f>VLOOKUP(E1430,'[2]Synthèse Familles'!B:C,2,FALSE)</f>
        <v>1B - Distribution chaud</v>
      </c>
      <c r="E1430" s="176" t="s">
        <v>161</v>
      </c>
      <c r="F1430" s="173" t="s">
        <v>3370</v>
      </c>
      <c r="G1430" s="177">
        <v>1</v>
      </c>
      <c r="H1430" s="173" t="str">
        <f>VLOOKUP(E1430,'BPU- Missions M2 et M3'!B:C,2,FALSE)</f>
        <v>Inclus</v>
      </c>
      <c r="I1430" s="173" t="str">
        <f>IF(H1430="inclus","-",VLOOKUP(H1430,'BPU- Missions M2 et M3'!C:D,2,FALSE)*G1430)</f>
        <v>-</v>
      </c>
      <c r="J1430" s="173"/>
      <c r="K1430" s="176" t="s">
        <v>217</v>
      </c>
      <c r="L1430" s="176" t="s">
        <v>3230</v>
      </c>
      <c r="M1430" s="176"/>
      <c r="N1430" s="176"/>
      <c r="O1430" s="176"/>
      <c r="P1430" s="176"/>
      <c r="Q1430" s="176"/>
      <c r="R1430" s="173"/>
      <c r="S1430" s="173"/>
      <c r="T1430" s="175" t="s">
        <v>211</v>
      </c>
      <c r="U1430" s="178" t="s">
        <v>441</v>
      </c>
      <c r="V1430" s="187" t="str">
        <f>VLOOKUP(B1430,'DPF - Montant M2 M3 par site'!A:A,1,FALSE)</f>
        <v>U02</v>
      </c>
      <c r="W1430" s="188"/>
      <c r="AA1430" s="189"/>
    </row>
    <row r="1431" spans="1:27" s="187" customFormat="1" x14ac:dyDescent="0.2">
      <c r="A1431" s="175" t="str">
        <f>VLOOKUP(B1431,'[2]CCTP lot 1 liste batiment'!B:C,2,FALSE)</f>
        <v>LOT 1</v>
      </c>
      <c r="B1431" s="175" t="s">
        <v>3221</v>
      </c>
      <c r="C1431" s="175" t="s">
        <v>3222</v>
      </c>
      <c r="D1431" s="176" t="str">
        <f>VLOOKUP(E1431,'[2]Synthèse Familles'!B:C,2,FALSE)</f>
        <v>3 - Terminaux</v>
      </c>
      <c r="E1431" s="176" t="s">
        <v>43</v>
      </c>
      <c r="F1431" s="173" t="s">
        <v>308</v>
      </c>
      <c r="G1431" s="177">
        <v>8</v>
      </c>
      <c r="H1431" s="173" t="str">
        <f>VLOOKUP(E1431,'BPU- Missions M2 et M3'!B:C,2,FALSE)</f>
        <v>3-AEREC</v>
      </c>
      <c r="I1431" s="173">
        <f>IF(H1431="inclus","-",VLOOKUP(H1431,'BPU- Missions M2 et M3'!C:D,2,FALSE)*G1431)</f>
        <v>0</v>
      </c>
      <c r="J1431" s="173">
        <v>1987</v>
      </c>
      <c r="K1431" s="176" t="s">
        <v>251</v>
      </c>
      <c r="L1431" s="176"/>
      <c r="M1431" s="176"/>
      <c r="N1431" s="176"/>
      <c r="O1431" s="176"/>
      <c r="P1431" s="176"/>
      <c r="Q1431" s="176"/>
      <c r="R1431" s="173"/>
      <c r="S1431" s="173"/>
      <c r="T1431" s="175" t="s">
        <v>211</v>
      </c>
      <c r="U1431" s="178" t="s">
        <v>441</v>
      </c>
      <c r="V1431" s="187" t="str">
        <f>VLOOKUP(B1431,'DPF - Montant M2 M3 par site'!A:A,1,FALSE)</f>
        <v>U02</v>
      </c>
      <c r="W1431" s="188"/>
      <c r="AA1431" s="189"/>
    </row>
    <row r="1432" spans="1:27" s="187" customFormat="1" x14ac:dyDescent="0.2">
      <c r="A1432" s="175" t="str">
        <f>VLOOKUP(B1432,'[2]CCTP lot 1 liste batiment'!B:C,2,FALSE)</f>
        <v>LOT 1</v>
      </c>
      <c r="B1432" s="175" t="s">
        <v>3221</v>
      </c>
      <c r="C1432" s="175" t="s">
        <v>3222</v>
      </c>
      <c r="D1432" s="176" t="str">
        <f>VLOOKUP(E1432,'[2]Synthèse Familles'!B:C,2,FALSE)</f>
        <v>4 - Plomberie</v>
      </c>
      <c r="E1432" s="176" t="s">
        <v>46</v>
      </c>
      <c r="F1432" s="173" t="s">
        <v>46</v>
      </c>
      <c r="G1432" s="177">
        <v>1</v>
      </c>
      <c r="H1432" s="173" t="str">
        <f>VLOOKUP(E1432,'BPU- Missions M2 et M3'!B:C,2,FALSE)</f>
        <v>4-ADOU</v>
      </c>
      <c r="I1432" s="173">
        <f>IF(H1432="inclus","-",VLOOKUP(H1432,'BPU- Missions M2 et M3'!C:D,2,FALSE)*G1432)</f>
        <v>0</v>
      </c>
      <c r="J1432" s="173">
        <v>2012</v>
      </c>
      <c r="K1432" s="176" t="s">
        <v>633</v>
      </c>
      <c r="L1432" s="176" t="s">
        <v>3232</v>
      </c>
      <c r="M1432" s="176"/>
      <c r="N1432" s="176"/>
      <c r="O1432" s="176"/>
      <c r="P1432" s="176"/>
      <c r="Q1432" s="176"/>
      <c r="R1432" s="173"/>
      <c r="S1432" s="173"/>
      <c r="T1432" s="175" t="s">
        <v>211</v>
      </c>
      <c r="U1432" s="178" t="s">
        <v>441</v>
      </c>
      <c r="V1432" s="187" t="str">
        <f>VLOOKUP(B1432,'DPF - Montant M2 M3 par site'!A:A,1,FALSE)</f>
        <v>U02</v>
      </c>
      <c r="W1432" s="188"/>
      <c r="AA1432" s="189"/>
    </row>
    <row r="1433" spans="1:27" s="187" customFormat="1" x14ac:dyDescent="0.2">
      <c r="A1433" s="175" t="str">
        <f>VLOOKUP(B1433,'[2]CCTP lot 1 liste batiment'!B:C,2,FALSE)</f>
        <v>LOT 1</v>
      </c>
      <c r="B1433" s="175" t="s">
        <v>3221</v>
      </c>
      <c r="C1433" s="175" t="s">
        <v>3222</v>
      </c>
      <c r="D1433" s="176" t="str">
        <f>VLOOKUP(E1433,'[2]Synthèse Familles'!B:C,2,FALSE)</f>
        <v>4 - Plomberie</v>
      </c>
      <c r="E1433" s="176" t="s">
        <v>108</v>
      </c>
      <c r="F1433" s="173" t="s">
        <v>635</v>
      </c>
      <c r="G1433" s="177">
        <v>1</v>
      </c>
      <c r="H1433" s="173" t="str">
        <f>VLOOKUP(E1433,'BPU- Missions M2 et M3'!B:C,2,FALSE)</f>
        <v>4-ECGECS</v>
      </c>
      <c r="I1433" s="173">
        <f>IF(H1433="inclus","-",VLOOKUP(H1433,'BPU- Missions M2 et M3'!C:D,2,FALSE)*G1433)</f>
        <v>0</v>
      </c>
      <c r="J1433" s="173">
        <v>2022</v>
      </c>
      <c r="K1433" s="176" t="s">
        <v>754</v>
      </c>
      <c r="L1433" s="176" t="s">
        <v>3233</v>
      </c>
      <c r="M1433" s="176"/>
      <c r="N1433" s="176"/>
      <c r="O1433" s="176"/>
      <c r="P1433" s="176"/>
      <c r="Q1433" s="176"/>
      <c r="R1433" s="173"/>
      <c r="S1433" s="173"/>
      <c r="T1433" s="175" t="s">
        <v>211</v>
      </c>
      <c r="U1433" s="178" t="s">
        <v>441</v>
      </c>
      <c r="V1433" s="187" t="str">
        <f>VLOOKUP(B1433,'DPF - Montant M2 M3 par site'!A:A,1,FALSE)</f>
        <v>U02</v>
      </c>
      <c r="W1433" s="188"/>
      <c r="AA1433" s="189"/>
    </row>
    <row r="1434" spans="1:27" s="187" customFormat="1" x14ac:dyDescent="0.2">
      <c r="A1434" s="175" t="str">
        <f>VLOOKUP(B1434,'[2]CCTP lot 1 liste batiment'!B:C,2,FALSE)</f>
        <v>LOT 1</v>
      </c>
      <c r="B1434" s="175" t="s">
        <v>3221</v>
      </c>
      <c r="C1434" s="175" t="s">
        <v>3222</v>
      </c>
      <c r="D1434" s="176" t="str">
        <f>VLOOKUP(E1434,'[2]Synthèse Familles'!B:C,2,FALSE)</f>
        <v>4 - Plomberie</v>
      </c>
      <c r="E1434" s="176" t="s">
        <v>109</v>
      </c>
      <c r="F1434" s="173" t="s">
        <v>3234</v>
      </c>
      <c r="G1434" s="177">
        <v>1</v>
      </c>
      <c r="H1434" s="173" t="str">
        <f>VLOOKUP(E1434,'BPU- Missions M2 et M3'!B:C,2,FALSE)</f>
        <v>4-PPECS</v>
      </c>
      <c r="I1434" s="173">
        <f>IF(H1434="inclus","-",VLOOKUP(H1434,'BPU- Missions M2 et M3'!C:D,2,FALSE)*G1434)</f>
        <v>0</v>
      </c>
      <c r="J1434" s="173">
        <v>2022</v>
      </c>
      <c r="K1434" s="176"/>
      <c r="L1434" s="176"/>
      <c r="M1434" s="176"/>
      <c r="N1434" s="176"/>
      <c r="O1434" s="176"/>
      <c r="P1434" s="176"/>
      <c r="Q1434" s="176"/>
      <c r="R1434" s="173"/>
      <c r="S1434" s="173"/>
      <c r="T1434" s="175" t="s">
        <v>211</v>
      </c>
      <c r="U1434" s="178" t="s">
        <v>441</v>
      </c>
      <c r="V1434" s="187" t="str">
        <f>VLOOKUP(B1434,'DPF - Montant M2 M3 par site'!A:A,1,FALSE)</f>
        <v>U02</v>
      </c>
      <c r="W1434" s="188"/>
      <c r="AA1434" s="189"/>
    </row>
    <row r="1435" spans="1:27" s="187" customFormat="1" ht="22.5" x14ac:dyDescent="0.2">
      <c r="A1435" s="175" t="str">
        <f>VLOOKUP(B1435,'[2]CCTP lot 1 liste batiment'!B:C,2,FALSE)</f>
        <v>LOT 1</v>
      </c>
      <c r="B1435" s="175" t="s">
        <v>3221</v>
      </c>
      <c r="C1435" s="175" t="s">
        <v>3222</v>
      </c>
      <c r="D1435" s="176" t="str">
        <f>VLOOKUP(E1435,'[2]Synthèse Familles'!B:C,2,FALSE)</f>
        <v>5B - Traitement d'air - Extracteur</v>
      </c>
      <c r="E1435" s="176" t="s">
        <v>48</v>
      </c>
      <c r="F1435" s="173" t="s">
        <v>48</v>
      </c>
      <c r="G1435" s="177">
        <v>1</v>
      </c>
      <c r="H1435" s="173" t="str">
        <f>VLOOKUP(E1435,'BPU- Missions M2 et M3'!B:C,2,FALSE)</f>
        <v>5B-EXT</v>
      </c>
      <c r="I1435" s="173">
        <f>IF(H1435="inclus","-",VLOOKUP(H1435,'BPU- Missions M2 et M3'!C:D,2,FALSE)*G1435)</f>
        <v>0</v>
      </c>
      <c r="J1435" s="173"/>
      <c r="K1435" s="176" t="s">
        <v>1640</v>
      </c>
      <c r="L1435" s="176"/>
      <c r="M1435" s="176"/>
      <c r="N1435" s="176"/>
      <c r="O1435" s="176"/>
      <c r="P1435" s="176"/>
      <c r="Q1435" s="176"/>
      <c r="R1435" s="173"/>
      <c r="S1435" s="173"/>
      <c r="T1435" s="175" t="s">
        <v>211</v>
      </c>
      <c r="U1435" s="178" t="s">
        <v>3235</v>
      </c>
      <c r="V1435" s="187" t="str">
        <f>VLOOKUP(B1435,'DPF - Montant M2 M3 par site'!A:A,1,FALSE)</f>
        <v>U02</v>
      </c>
      <c r="W1435" s="188"/>
      <c r="AA1435" s="189"/>
    </row>
    <row r="1436" spans="1:27" s="187" customFormat="1" x14ac:dyDescent="0.2">
      <c r="A1436" s="175" t="str">
        <f>VLOOKUP(B1436,'[2]CCTP lot 1 liste batiment'!B:C,2,FALSE)</f>
        <v>LOT 1</v>
      </c>
      <c r="B1436" s="175" t="s">
        <v>3221</v>
      </c>
      <c r="C1436" s="175" t="s">
        <v>3222</v>
      </c>
      <c r="D1436" s="176" t="str">
        <f>VLOOKUP(E1436,'[2]Synthèse Familles'!B:C,2,FALSE)</f>
        <v>7-Automate</v>
      </c>
      <c r="E1436" s="176" t="s">
        <v>56</v>
      </c>
      <c r="F1436" s="173" t="s">
        <v>278</v>
      </c>
      <c r="G1436" s="177">
        <v>4</v>
      </c>
      <c r="H1436" s="173" t="str">
        <f>VLOOKUP(E1436,'BPU- Missions M2 et M3'!B:C,2,FALSE)</f>
        <v>7-AUTOM2</v>
      </c>
      <c r="I1436" s="173">
        <f>IF(H1436="inclus","-",VLOOKUP(H1436,'BPU- Missions M2 et M3'!C:D,2,FALSE)*G1436)</f>
        <v>0</v>
      </c>
      <c r="J1436" s="173"/>
      <c r="K1436" s="176" t="s">
        <v>747</v>
      </c>
      <c r="L1436" s="176" t="s">
        <v>3236</v>
      </c>
      <c r="M1436" s="176"/>
      <c r="N1436" s="176"/>
      <c r="O1436" s="176"/>
      <c r="P1436" s="176" t="s">
        <v>3237</v>
      </c>
      <c r="Q1436" s="176"/>
      <c r="R1436" s="173"/>
      <c r="S1436" s="173"/>
      <c r="T1436" s="175" t="s">
        <v>211</v>
      </c>
      <c r="U1436" s="178" t="s">
        <v>441</v>
      </c>
      <c r="V1436" s="187" t="str">
        <f>VLOOKUP(B1436,'DPF - Montant M2 M3 par site'!A:A,1,FALSE)</f>
        <v>U02</v>
      </c>
      <c r="W1436" s="188"/>
      <c r="AA1436" s="189"/>
    </row>
    <row r="1437" spans="1:27" s="187" customFormat="1" x14ac:dyDescent="0.2">
      <c r="A1437" s="188"/>
      <c r="B1437" s="188"/>
      <c r="C1437" s="188"/>
      <c r="D1437" s="190"/>
      <c r="E1437" s="190"/>
      <c r="F1437" s="190"/>
      <c r="K1437" s="191"/>
      <c r="L1437" s="191"/>
      <c r="M1437" s="191"/>
      <c r="N1437" s="191"/>
      <c r="O1437" s="191"/>
      <c r="P1437" s="191"/>
      <c r="Q1437" s="190"/>
      <c r="R1437" s="192"/>
      <c r="S1437" s="192"/>
      <c r="T1437" s="188"/>
      <c r="U1437" s="189"/>
      <c r="W1437" s="188"/>
      <c r="AA1437" s="189"/>
    </row>
    <row r="1438" spans="1:27" s="187" customFormat="1" x14ac:dyDescent="0.2">
      <c r="A1438" s="188"/>
      <c r="B1438" s="188"/>
      <c r="C1438" s="188"/>
      <c r="D1438" s="190"/>
      <c r="E1438" s="190"/>
      <c r="F1438" s="190"/>
      <c r="K1438" s="191"/>
      <c r="L1438" s="191"/>
      <c r="M1438" s="191"/>
      <c r="N1438" s="191"/>
      <c r="O1438" s="191"/>
      <c r="P1438" s="191"/>
      <c r="Q1438" s="190"/>
      <c r="R1438" s="192"/>
      <c r="S1438" s="192"/>
      <c r="T1438" s="188"/>
      <c r="U1438" s="189"/>
      <c r="W1438" s="188"/>
      <c r="AA1438" s="189"/>
    </row>
    <row r="1439" spans="1:27" s="187" customFormat="1" x14ac:dyDescent="0.2">
      <c r="A1439" s="188"/>
      <c r="B1439" s="188"/>
      <c r="C1439" s="188"/>
      <c r="D1439" s="190"/>
      <c r="E1439" s="190"/>
      <c r="F1439" s="190"/>
      <c r="K1439" s="191"/>
      <c r="L1439" s="191"/>
      <c r="M1439" s="191"/>
      <c r="N1439" s="191"/>
      <c r="O1439" s="191"/>
      <c r="P1439" s="191"/>
      <c r="Q1439" s="190"/>
      <c r="R1439" s="192"/>
      <c r="S1439" s="192"/>
      <c r="T1439" s="188"/>
      <c r="U1439" s="189"/>
      <c r="W1439" s="188"/>
      <c r="AA1439" s="189"/>
    </row>
    <row r="1445" spans="7:7" x14ac:dyDescent="0.2">
      <c r="G1445" s="95">
        <f>2880/60</f>
        <v>48</v>
      </c>
    </row>
  </sheetData>
  <autoFilter ref="A2:XEQ1436" xr:uid="{9FBCBB16-E968-49E1-B44D-B09E02E43DF5}"/>
  <conditionalFormatting sqref="B325:C436 B490:C503 D490:G508 J490:U515 T528:U549 B539:C649 T553:U558 T587:U591 S590:S591 T595:U608 T719:U767 T791:U836 B858:E892 T858:U892 P873 T1020:U1035 T1037:U1043 F1038:G1039 J1038:S1039 B1038:E1043 T1079:U1100 B1081:E1100 D1199:E1343 P1245:P1250 B1394:E1436 F1422:G1434">
    <cfRule type="expression" dxfId="183" priority="111">
      <formula>AND(RIGHT(#REF!,1)&lt;&gt;"1",#REF!&lt;&gt;"")</formula>
    </cfRule>
  </conditionalFormatting>
  <conditionalFormatting sqref="B837:C838">
    <cfRule type="expression" dxfId="182" priority="96">
      <formula>AND(RIGHT(#REF!,1)&lt;&gt;"1",#REF!&lt;&gt;"")</formula>
    </cfRule>
  </conditionalFormatting>
  <conditionalFormatting sqref="B1078:C1080 P1079:S1079">
    <cfRule type="expression" dxfId="181" priority="107">
      <formula>AND(RIGHT(#REF!,1)&lt;&gt;"1",#REF!&lt;&gt;"")</formula>
    </cfRule>
  </conditionalFormatting>
  <conditionalFormatting sqref="B26:E27">
    <cfRule type="expression" dxfId="180" priority="118">
      <formula>AND(RIGHT(#REF!,1)&lt;&gt;"1",#REF!&lt;&gt;"")</formula>
    </cfRule>
  </conditionalFormatting>
  <conditionalFormatting sqref="B44:E45 B47:E50">
    <cfRule type="expression" dxfId="179" priority="119">
      <formula>AND(RIGHT(#REF!,1)&lt;&gt;"1",#REF!&lt;&gt;"")</formula>
    </cfRule>
  </conditionalFormatting>
  <conditionalFormatting sqref="B72:E73 B75:E77">
    <cfRule type="expression" dxfId="178" priority="120">
      <formula>AND(RIGHT(#REF!,1)&lt;&gt;"1",#REF!&lt;&gt;"")</formula>
    </cfRule>
  </conditionalFormatting>
  <conditionalFormatting sqref="B90:E91">
    <cfRule type="expression" dxfId="177" priority="121">
      <formula>AND(RIGHT(#REF!,1)&lt;&gt;"1",#REF!&lt;&gt;"")</formula>
    </cfRule>
  </conditionalFormatting>
  <conditionalFormatting sqref="B101:E101">
    <cfRule type="expression" dxfId="176" priority="142">
      <formula>AND(RIGHT(#REF!,1)&lt;&gt;"1",#REF!&lt;&gt;"")</formula>
    </cfRule>
  </conditionalFormatting>
  <conditionalFormatting sqref="B103:E115">
    <cfRule type="expression" dxfId="175" priority="122">
      <formula>AND(RIGHT(#REF!,1)&lt;&gt;"1",#REF!&lt;&gt;"")</formula>
    </cfRule>
  </conditionalFormatting>
  <conditionalFormatting sqref="B515:E523">
    <cfRule type="expression" dxfId="174" priority="46">
      <formula>AND(RIGHT(#REF!,1)&lt;&gt;"1",#REF!&lt;&gt;"")</formula>
    </cfRule>
  </conditionalFormatting>
  <conditionalFormatting sqref="B650:E650">
    <cfRule type="expression" dxfId="173" priority="103">
      <formula>AND(RIGHT(#REF!,1)&lt;&gt;"1",#REF!&lt;&gt;"")</formula>
    </cfRule>
  </conditionalFormatting>
  <conditionalFormatting sqref="B772:E784">
    <cfRule type="expression" dxfId="172" priority="15">
      <formula>AND(RIGHT(#REF!,1)&lt;&gt;"1",#REF!&lt;&gt;"")</formula>
    </cfRule>
  </conditionalFormatting>
  <conditionalFormatting sqref="B791:E836">
    <cfRule type="expression" dxfId="171" priority="33">
      <formula>AND(RIGHT(#REF!,1)&lt;&gt;"1",#REF!&lt;&gt;"")</formula>
    </cfRule>
  </conditionalFormatting>
  <conditionalFormatting sqref="B839:E856">
    <cfRule type="expression" dxfId="170" priority="97">
      <formula>AND(RIGHT(#REF!,1)&lt;&gt;"1",#REF!&lt;&gt;"")</formula>
    </cfRule>
  </conditionalFormatting>
  <conditionalFormatting sqref="B931:E941">
    <cfRule type="expression" dxfId="169" priority="149">
      <formula>AND(RIGHT(#REF!,1)&lt;&gt;"1",#REF!&lt;&gt;"")</formula>
    </cfRule>
  </conditionalFormatting>
  <conditionalFormatting sqref="B1021:E1035">
    <cfRule type="expression" dxfId="168" priority="32">
      <formula>AND(RIGHT(#REF!,1)&lt;&gt;"1",#REF!&lt;&gt;"")</formula>
    </cfRule>
  </conditionalFormatting>
  <conditionalFormatting sqref="B1046:E1055">
    <cfRule type="expression" dxfId="167" priority="31">
      <formula>AND(RIGHT(#REF!,1)&lt;&gt;"1",#REF!&lt;&gt;"")</formula>
    </cfRule>
  </conditionalFormatting>
  <conditionalFormatting sqref="B1103:E1198">
    <cfRule type="expression" dxfId="166" priority="26">
      <formula>AND(RIGHT(#REF!,1)&lt;&gt;"1",#REF!&lt;&gt;"")</formula>
    </cfRule>
  </conditionalFormatting>
  <conditionalFormatting sqref="B1387:E1392">
    <cfRule type="expression" dxfId="165" priority="22">
      <formula>AND(RIGHT(#REF!,1)&lt;&gt;"1",#REF!&lt;&gt;"")</formula>
    </cfRule>
  </conditionalFormatting>
  <conditionalFormatting sqref="B785:F790">
    <cfRule type="expression" dxfId="164" priority="98">
      <formula>AND(RIGHT(#REF!,1)&lt;&gt;"1",#REF!&lt;&gt;"")</formula>
    </cfRule>
  </conditionalFormatting>
  <conditionalFormatting sqref="B857:F857">
    <cfRule type="expression" dxfId="163" priority="210">
      <formula>AND(RIGHT(#REF!,1)&lt;&gt;"1",#REF!&lt;&gt;"")</formula>
    </cfRule>
  </conditionalFormatting>
  <conditionalFormatting sqref="B942:F942">
    <cfRule type="expression" dxfId="162" priority="148">
      <formula>AND(RIGHT(#REF!,1)&lt;&gt;"1",#REF!&lt;&gt;"")</formula>
    </cfRule>
  </conditionalFormatting>
  <conditionalFormatting sqref="B4:G25">
    <cfRule type="expression" dxfId="161" priority="68">
      <formula>AND(RIGHT(#REF!,1)&lt;&gt;"1",#REF!&lt;&gt;"")</formula>
    </cfRule>
  </conditionalFormatting>
  <conditionalFormatting sqref="B28:G43">
    <cfRule type="expression" dxfId="160" priority="67">
      <formula>AND(RIGHT(#REF!,1)&lt;&gt;"1",#REF!&lt;&gt;"")</formula>
    </cfRule>
  </conditionalFormatting>
  <conditionalFormatting sqref="B46:G71">
    <cfRule type="expression" dxfId="159" priority="66">
      <formula>AND(RIGHT(#REF!,1)&lt;&gt;"1",#REF!&lt;&gt;"")</formula>
    </cfRule>
  </conditionalFormatting>
  <conditionalFormatting sqref="B74:G89">
    <cfRule type="expression" dxfId="158" priority="65">
      <formula>AND(RIGHT(#REF!,1)&lt;&gt;"1",#REF!&lt;&gt;"")</formula>
    </cfRule>
  </conditionalFormatting>
  <conditionalFormatting sqref="B92:G100">
    <cfRule type="expression" dxfId="157" priority="63">
      <formula>AND(RIGHT(#REF!,1)&lt;&gt;"1",#REF!&lt;&gt;"")</formula>
    </cfRule>
  </conditionalFormatting>
  <conditionalFormatting sqref="B102:G109">
    <cfRule type="expression" dxfId="156" priority="62">
      <formula>AND(RIGHT(#REF!,1)&lt;&gt;"1",#REF!&lt;&gt;"")</formula>
    </cfRule>
  </conditionalFormatting>
  <conditionalFormatting sqref="B112:G324">
    <cfRule type="expression" dxfId="155" priority="54">
      <formula>AND(RIGHT(#REF!,1)&lt;&gt;"1",#REF!&lt;&gt;"")</formula>
    </cfRule>
  </conditionalFormatting>
  <conditionalFormatting sqref="B437:G489">
    <cfRule type="expression" dxfId="154" priority="48">
      <formula>AND(RIGHT(#REF!,1)&lt;&gt;"1",#REF!&lt;&gt;"")</formula>
    </cfRule>
  </conditionalFormatting>
  <conditionalFormatting sqref="B504:G514">
    <cfRule type="expression" dxfId="153" priority="47">
      <formula>AND(RIGHT(#REF!,1)&lt;&gt;"1",#REF!&lt;&gt;"")</formula>
    </cfRule>
  </conditionalFormatting>
  <conditionalFormatting sqref="B771:G771 J771:U771">
    <cfRule type="expression" dxfId="152" priority="217">
      <formula>AND(RIGHT(#REF!,1)&lt;&gt;"1",#REF!&lt;&gt;"")</formula>
    </cfRule>
  </conditionalFormatting>
  <conditionalFormatting sqref="B896:G896 J896:U896">
    <cfRule type="expression" dxfId="151" priority="203">
      <formula>AND(RIGHT(#REF!,1)&lt;&gt;"1",#REF!&lt;&gt;"")</formula>
    </cfRule>
  </conditionalFormatting>
  <conditionalFormatting sqref="B3:I3">
    <cfRule type="expression" dxfId="150" priority="74">
      <formula>AND(RIGHT(#REF!,1)&lt;&gt;"1",#REF!&lt;&gt;"")</formula>
    </cfRule>
  </conditionalFormatting>
  <conditionalFormatting sqref="D435:E436">
    <cfRule type="expression" dxfId="149" priority="116">
      <formula>AND(RIGHT(#REF!,1)&lt;&gt;"1",#REF!&lt;&gt;"")</formula>
    </cfRule>
  </conditionalFormatting>
  <conditionalFormatting sqref="D525:E526">
    <cfRule type="expression" dxfId="148" priority="9">
      <formula>AND(RIGHT(#REF!,1)&lt;&gt;"1",#REF!&lt;&gt;"")</formula>
    </cfRule>
  </conditionalFormatting>
  <conditionalFormatting sqref="D528:E537">
    <cfRule type="expression" dxfId="147" priority="45">
      <formula>AND(RIGHT(#REF!,1)&lt;&gt;"1",#REF!&lt;&gt;"")</formula>
    </cfRule>
  </conditionalFormatting>
  <conditionalFormatting sqref="D539:E549">
    <cfRule type="expression" dxfId="146" priority="44">
      <formula>AND(RIGHT(#REF!,1)&lt;&gt;"1",#REF!&lt;&gt;"")</formula>
    </cfRule>
  </conditionalFormatting>
  <conditionalFormatting sqref="D553:E558">
    <cfRule type="expression" dxfId="145" priority="42">
      <formula>AND(RIGHT(#REF!,1)&lt;&gt;"1",#REF!&lt;&gt;"")</formula>
    </cfRule>
  </conditionalFormatting>
  <conditionalFormatting sqref="D570:E571">
    <cfRule type="expression" dxfId="144" priority="16">
      <formula>AND(RIGHT(#REF!,1)&lt;&gt;"1",#REF!&lt;&gt;"")</formula>
    </cfRule>
  </conditionalFormatting>
  <conditionalFormatting sqref="D573:E584">
    <cfRule type="expression" dxfId="143" priority="41">
      <formula>AND(RIGHT(#REF!,1)&lt;&gt;"1",#REF!&lt;&gt;"")</formula>
    </cfRule>
  </conditionalFormatting>
  <conditionalFormatting sqref="D588:E591">
    <cfRule type="expression" dxfId="142" priority="40">
      <formula>AND(RIGHT(#REF!,1)&lt;&gt;"1",#REF!&lt;&gt;"")</formula>
    </cfRule>
  </conditionalFormatting>
  <conditionalFormatting sqref="D595:E608">
    <cfRule type="expression" dxfId="141" priority="39">
      <formula>AND(RIGHT(#REF!,1)&lt;&gt;"1",#REF!&lt;&gt;"")</formula>
    </cfRule>
  </conditionalFormatting>
  <conditionalFormatting sqref="D612:E617">
    <cfRule type="expression" dxfId="140" priority="70">
      <formula>AND(RIGHT(#REF!,1)&lt;&gt;"1",#REF!&lt;&gt;"")</formula>
    </cfRule>
  </conditionalFormatting>
  <conditionalFormatting sqref="D619:E649">
    <cfRule type="expression" dxfId="139" priority="69">
      <formula>AND(RIGHT(#REF!,1)&lt;&gt;"1",#REF!&lt;&gt;"")</formula>
    </cfRule>
  </conditionalFormatting>
  <conditionalFormatting sqref="D651:E673 T971:U992 B972:E992 T994:U1018 B995:E1018 B1297:C1343 B1344:E1359 F1353:G1359 F1387:G1391 B1393:G1393">
    <cfRule type="expression" dxfId="138" priority="147">
      <formula>AND(RIGHT(#REF!,1)&lt;&gt;"1",#REF!&lt;&gt;"")</formula>
    </cfRule>
  </conditionalFormatting>
  <conditionalFormatting sqref="D675:E679">
    <cfRule type="expression" dxfId="137" priority="5">
      <formula>AND(RIGHT(#REF!,1)&lt;&gt;"1",#REF!&lt;&gt;"")</formula>
    </cfRule>
  </conditionalFormatting>
  <conditionalFormatting sqref="D681:E717">
    <cfRule type="expression" dxfId="136" priority="37">
      <formula>AND(RIGHT(#REF!,1)&lt;&gt;"1",#REF!&lt;&gt;"")</formula>
    </cfRule>
  </conditionalFormatting>
  <conditionalFormatting sqref="D719:E767">
    <cfRule type="expression" dxfId="135" priority="2">
      <formula>AND(RIGHT(#REF!,1)&lt;&gt;"1",#REF!&lt;&gt;"")</formula>
    </cfRule>
  </conditionalFormatting>
  <conditionalFormatting sqref="D769:E770">
    <cfRule type="expression" dxfId="134" priority="4">
      <formula>AND(RIGHT(#REF!,1)&lt;&gt;"1",#REF!&lt;&gt;"")</formula>
    </cfRule>
  </conditionalFormatting>
  <conditionalFormatting sqref="D838:E838">
    <cfRule type="expression" dxfId="133" priority="95">
      <formula>AND(RIGHT(#REF!,1)&lt;&gt;"1",#REF!&lt;&gt;"")</formula>
    </cfRule>
  </conditionalFormatting>
  <conditionalFormatting sqref="D1079:E1080">
    <cfRule type="expression" dxfId="132" priority="106">
      <formula>AND(RIGHT(#REF!,1)&lt;&gt;"1",#REF!&lt;&gt;"")</formula>
    </cfRule>
  </conditionalFormatting>
  <conditionalFormatting sqref="D550:F550 J550:U550">
    <cfRule type="expression" dxfId="131" priority="234">
      <formula>AND(RIGHT(#REF!,1)&lt;&gt;"1",#REF!&lt;&gt;"")</formula>
    </cfRule>
  </conditionalFormatting>
  <conditionalFormatting sqref="D569:F569 J569:U569">
    <cfRule type="expression" dxfId="130" priority="231">
      <formula>AND(RIGHT(#REF!,1)&lt;&gt;"1",#REF!&lt;&gt;"")</formula>
    </cfRule>
  </conditionalFormatting>
  <conditionalFormatting sqref="D585:F585 J585:T585">
    <cfRule type="expression" dxfId="129" priority="229">
      <formula>AND(RIGHT(#REF!,1)&lt;&gt;"1",#REF!&lt;&gt;"")</formula>
    </cfRule>
  </conditionalFormatting>
  <conditionalFormatting sqref="D592:F592 J592:U592">
    <cfRule type="expression" dxfId="128" priority="227">
      <formula>AND(RIGHT(#REF!,1)&lt;&gt;"1",#REF!&lt;&gt;"")</formula>
    </cfRule>
  </conditionalFormatting>
  <conditionalFormatting sqref="D609:F609 J609:U609">
    <cfRule type="expression" dxfId="127" priority="225">
      <formula>AND(RIGHT(#REF!,1)&lt;&gt;"1",#REF!&lt;&gt;"")</formula>
    </cfRule>
  </conditionalFormatting>
  <conditionalFormatting sqref="D674:F674 J674:U674">
    <cfRule type="expression" dxfId="126" priority="221">
      <formula>AND(RIGHT(#REF!,1)&lt;&gt;"1",#REF!&lt;&gt;"")</formula>
    </cfRule>
  </conditionalFormatting>
  <conditionalFormatting sqref="D718:F718 J718:U718">
    <cfRule type="expression" dxfId="125" priority="220">
      <formula>AND(RIGHT(#REF!,1)&lt;&gt;"1",#REF!&lt;&gt;"")</formula>
    </cfRule>
  </conditionalFormatting>
  <conditionalFormatting sqref="D768:F768 J768:U768">
    <cfRule type="expression" dxfId="124" priority="218">
      <formula>AND(RIGHT(#REF!,1)&lt;&gt;"1",#REF!&lt;&gt;"")</formula>
    </cfRule>
  </conditionalFormatting>
  <conditionalFormatting sqref="D837:F837 J837:U838">
    <cfRule type="expression" dxfId="123" priority="212">
      <formula>AND(RIGHT(#REF!,1)&lt;&gt;"1",#REF!&lt;&gt;"")</formula>
    </cfRule>
  </conditionalFormatting>
  <conditionalFormatting sqref="D893:F893">
    <cfRule type="expression" dxfId="122" priority="3">
      <formula>AND(RIGHT(#REF!,1)&lt;&gt;"1",#REF!&lt;&gt;"")</formula>
    </cfRule>
  </conditionalFormatting>
  <conditionalFormatting sqref="D927:F927 J927:U927">
    <cfRule type="expression" dxfId="121" priority="202">
      <formula>AND(RIGHT(#REF!,1)&lt;&gt;"1",#REF!&lt;&gt;"")</formula>
    </cfRule>
  </conditionalFormatting>
  <conditionalFormatting sqref="D970:F970 J970:U970">
    <cfRule type="expression" dxfId="120" priority="198">
      <formula>AND(RIGHT(#REF!,1)&lt;&gt;"1",#REF!&lt;&gt;"")</formula>
    </cfRule>
  </conditionalFormatting>
  <conditionalFormatting sqref="D993:F993 J993:U993">
    <cfRule type="expression" dxfId="119" priority="196">
      <formula>AND(RIGHT(#REF!,1)&lt;&gt;"1",#REF!&lt;&gt;"")</formula>
    </cfRule>
  </conditionalFormatting>
  <conditionalFormatting sqref="D1019:F1019 J1019:U1019">
    <cfRule type="expression" dxfId="118" priority="194">
      <formula>AND(RIGHT(#REF!,1)&lt;&gt;"1",#REF!&lt;&gt;"")</formula>
    </cfRule>
  </conditionalFormatting>
  <conditionalFormatting sqref="D1036:F1036 J1036:U1036">
    <cfRule type="expression" dxfId="117" priority="192">
      <formula>AND(RIGHT(#REF!,1)&lt;&gt;"1",#REF!&lt;&gt;"")</formula>
    </cfRule>
  </conditionalFormatting>
  <conditionalFormatting sqref="D1044:F1044 J1044:U1044">
    <cfRule type="expression" dxfId="116" priority="191">
      <formula>AND(RIGHT(#REF!,1)&lt;&gt;"1",#REF!&lt;&gt;"")</formula>
    </cfRule>
  </conditionalFormatting>
  <conditionalFormatting sqref="D1056:F1056 J1056:U1056">
    <cfRule type="expression" dxfId="115" priority="189">
      <formula>AND(RIGHT(#REF!,1)&lt;&gt;"1",#REF!&lt;&gt;"")</formula>
    </cfRule>
  </conditionalFormatting>
  <conditionalFormatting sqref="D1067:F1067 J1067:U1067">
    <cfRule type="expression" dxfId="114" priority="187">
      <formula>AND(RIGHT(#REF!,1)&lt;&gt;"1",#REF!&lt;&gt;"")</formula>
    </cfRule>
  </conditionalFormatting>
  <conditionalFormatting sqref="D1078:F1078">
    <cfRule type="expression" dxfId="113" priority="1">
      <formula>AND(RIGHT(#REF!,1)&lt;&gt;"1",#REF!&lt;&gt;"")</formula>
    </cfRule>
  </conditionalFormatting>
  <conditionalFormatting sqref="D1101:F1101 J1101:U1101">
    <cfRule type="expression" dxfId="112" priority="183">
      <formula>AND(RIGHT(#REF!,1)&lt;&gt;"1",#REF!&lt;&gt;"")</formula>
    </cfRule>
  </conditionalFormatting>
  <conditionalFormatting sqref="D1214:F1214 J1214:U1214">
    <cfRule type="expression" dxfId="111" priority="181">
      <formula>AND(RIGHT(#REF!,1)&lt;&gt;"1",#REF!&lt;&gt;"")</formula>
    </cfRule>
  </conditionalFormatting>
  <conditionalFormatting sqref="D1352:F1352">
    <cfRule type="expression" dxfId="110" priority="177">
      <formula>AND(RIGHT(#REF!,1)&lt;&gt;"1",#REF!&lt;&gt;"")</formula>
    </cfRule>
  </conditionalFormatting>
  <conditionalFormatting sqref="D1392:F1393">
    <cfRule type="expression" dxfId="109" priority="176">
      <formula>AND(RIGHT(#REF!,1)&lt;&gt;"1",#REF!&lt;&gt;"")</formula>
    </cfRule>
  </conditionalFormatting>
  <conditionalFormatting sqref="D1417:F1417">
    <cfRule type="expression" dxfId="108" priority="174">
      <formula>AND(RIGHT(#REF!,1)&lt;&gt;"1",#REF!&lt;&gt;"")</formula>
    </cfRule>
  </conditionalFormatting>
  <conditionalFormatting sqref="D1435:F1435">
    <cfRule type="expression" dxfId="107" priority="172">
      <formula>AND(RIGHT(#REF!,1)&lt;&gt;"1",#REF!&lt;&gt;"")</formula>
    </cfRule>
  </conditionalFormatting>
  <conditionalFormatting sqref="D325:G434">
    <cfRule type="expression" dxfId="106" priority="52">
      <formula>AND(RIGHT(#REF!,1)&lt;&gt;"1",#REF!&lt;&gt;"")</formula>
    </cfRule>
  </conditionalFormatting>
  <conditionalFormatting sqref="D524:G524 J524:U524">
    <cfRule type="expression" dxfId="105" priority="237">
      <formula>AND(RIGHT(#REF!,1)&lt;&gt;"1",#REF!&lt;&gt;"")</formula>
    </cfRule>
  </conditionalFormatting>
  <conditionalFormatting sqref="D527:G532 J527:U532">
    <cfRule type="expression" dxfId="104" priority="235">
      <formula>AND(RIGHT(#REF!,1)&lt;&gt;"1",#REF!&lt;&gt;"")</formula>
    </cfRule>
  </conditionalFormatting>
  <conditionalFormatting sqref="D552:G554 J552:U554">
    <cfRule type="expression" dxfId="103" priority="233">
      <formula>AND(RIGHT(#REF!,1)&lt;&gt;"1",#REF!&lt;&gt;"")</formula>
    </cfRule>
  </conditionalFormatting>
  <conditionalFormatting sqref="D559:G561 J559:U561">
    <cfRule type="expression" dxfId="102" priority="232">
      <formula>AND(RIGHT(#REF!,1)&lt;&gt;"1",#REF!&lt;&gt;"")</formula>
    </cfRule>
  </conditionalFormatting>
  <conditionalFormatting sqref="D587:G588 J587:U588">
    <cfRule type="expression" dxfId="101" priority="228">
      <formula>AND(RIGHT(#REF!,1)&lt;&gt;"1",#REF!&lt;&gt;"")</formula>
    </cfRule>
  </conditionalFormatting>
  <conditionalFormatting sqref="D594:G597 J594:U597">
    <cfRule type="expression" dxfId="100" priority="226">
      <formula>AND(RIGHT(#REF!,1)&lt;&gt;"1",#REF!&lt;&gt;"")</formula>
    </cfRule>
  </conditionalFormatting>
  <conditionalFormatting sqref="D611:G612 J611:U612">
    <cfRule type="expression" dxfId="99" priority="224">
      <formula>AND(RIGHT(#REF!,1)&lt;&gt;"1",#REF!&lt;&gt;"")</formula>
    </cfRule>
  </conditionalFormatting>
  <conditionalFormatting sqref="D618:G618 J618:S618">
    <cfRule type="expression" dxfId="98" priority="223">
      <formula>AND(RIGHT(#REF!,1)&lt;&gt;"1",#REF!&lt;&gt;"")</formula>
    </cfRule>
  </conditionalFormatting>
  <conditionalFormatting sqref="D680:G680 J680:U680">
    <cfRule type="expression" dxfId="97" priority="222">
      <formula>AND(RIGHT(#REF!,1)&lt;&gt;"1",#REF!&lt;&gt;"")</formula>
    </cfRule>
  </conditionalFormatting>
  <conditionalFormatting sqref="D727:G727 J727:U727">
    <cfRule type="expression" dxfId="96" priority="219">
      <formula>AND(RIGHT(#REF!,1)&lt;&gt;"1",#REF!&lt;&gt;"")</formula>
    </cfRule>
  </conditionalFormatting>
  <conditionalFormatting sqref="D774:G774 J774:U774">
    <cfRule type="expression" dxfId="95" priority="215">
      <formula>AND(RIGHT(#REF!,1)&lt;&gt;"1",#REF!&lt;&gt;"")</formula>
    </cfRule>
  </conditionalFormatting>
  <conditionalFormatting sqref="D792:G802 J792:U802">
    <cfRule type="expression" dxfId="94" priority="213">
      <formula>AND(RIGHT(#REF!,1)&lt;&gt;"1",#REF!&lt;&gt;"")</formula>
    </cfRule>
  </conditionalFormatting>
  <conditionalFormatting sqref="D840:G840 J840:U840">
    <cfRule type="expression" dxfId="93" priority="211">
      <formula>AND(RIGHT(#REF!,1)&lt;&gt;"1",#REF!&lt;&gt;"")</formula>
    </cfRule>
  </conditionalFormatting>
  <conditionalFormatting sqref="D931:G931 J931:U931">
    <cfRule type="expression" dxfId="92" priority="201">
      <formula>AND(RIGHT(#REF!,1)&lt;&gt;"1",#REF!&lt;&gt;"")</formula>
    </cfRule>
  </conditionalFormatting>
  <conditionalFormatting sqref="D944:G944 J944:U944">
    <cfRule type="expression" dxfId="91" priority="199">
      <formula>AND(RIGHT(#REF!,1)&lt;&gt;"1",#REF!&lt;&gt;"")</formula>
    </cfRule>
  </conditionalFormatting>
  <conditionalFormatting sqref="D972:G972 J972:U972">
    <cfRule type="expression" dxfId="90" priority="197">
      <formula>AND(RIGHT(#REF!,1)&lt;&gt;"1",#REF!&lt;&gt;"")</formula>
    </cfRule>
  </conditionalFormatting>
  <conditionalFormatting sqref="D995:G995 J995:U995">
    <cfRule type="expression" dxfId="89" priority="195">
      <formula>AND(RIGHT(#REF!,1)&lt;&gt;"1",#REF!&lt;&gt;"")</formula>
    </cfRule>
  </conditionalFormatting>
  <conditionalFormatting sqref="D1021:G1021 J1021:U1021">
    <cfRule type="expression" dxfId="88" priority="193">
      <formula>AND(RIGHT(#REF!,1)&lt;&gt;"1",#REF!&lt;&gt;"")</formula>
    </cfRule>
  </conditionalFormatting>
  <conditionalFormatting sqref="D1046:G1046 J1046:U1046">
    <cfRule type="expression" dxfId="87" priority="190">
      <formula>AND(RIGHT(#REF!,1)&lt;&gt;"1",#REF!&lt;&gt;"")</formula>
    </cfRule>
  </conditionalFormatting>
  <conditionalFormatting sqref="D1058:G1058 J1058:U1058">
    <cfRule type="expression" dxfId="86" priority="188">
      <formula>AND(RIGHT(#REF!,1)&lt;&gt;"1",#REF!&lt;&gt;"")</formula>
    </cfRule>
  </conditionalFormatting>
  <conditionalFormatting sqref="D1069:G1069 J1069:U1069">
    <cfRule type="expression" dxfId="85" priority="186">
      <formula>AND(RIGHT(#REF!,1)&lt;&gt;"1",#REF!&lt;&gt;"")</formula>
    </cfRule>
  </conditionalFormatting>
  <conditionalFormatting sqref="D1081:G1086 J1081:U1086">
    <cfRule type="expression" dxfId="84" priority="184">
      <formula>AND(RIGHT(#REF!,1)&lt;&gt;"1",#REF!&lt;&gt;"")</formula>
    </cfRule>
  </conditionalFormatting>
  <conditionalFormatting sqref="D1103:G1103 J1103:U1103">
    <cfRule type="expression" dxfId="83" priority="182">
      <formula>AND(RIGHT(#REF!,1)&lt;&gt;"1",#REF!&lt;&gt;"")</formula>
    </cfRule>
  </conditionalFormatting>
  <conditionalFormatting sqref="D1227:G1227 J1227:U1227">
    <cfRule type="expression" dxfId="82" priority="180">
      <formula>AND(RIGHT(#REF!,1)&lt;&gt;"1",#REF!&lt;&gt;"")</formula>
    </cfRule>
  </conditionalFormatting>
  <conditionalFormatting sqref="D1305:G1305 J1305:U1305">
    <cfRule type="expression" dxfId="81" priority="178">
      <formula>AND(RIGHT(#REF!,1)&lt;&gt;"1",#REF!&lt;&gt;"")</formula>
    </cfRule>
  </conditionalFormatting>
  <conditionalFormatting sqref="D1398:G1398">
    <cfRule type="expression" dxfId="80" priority="175">
      <formula>AND(RIGHT(#REF!,1)&lt;&gt;"1",#REF!&lt;&gt;"")</formula>
    </cfRule>
  </conditionalFormatting>
  <conditionalFormatting sqref="D1421:G1421">
    <cfRule type="expression" dxfId="79" priority="173">
      <formula>AND(RIGHT(#REF!,1)&lt;&gt;"1",#REF!&lt;&gt;"")</formula>
    </cfRule>
  </conditionalFormatting>
  <conditionalFormatting sqref="E1095">
    <cfRule type="expression" dxfId="78" priority="30">
      <formula>AND(RIGHT(#REF!,1)&lt;&gt;"1",#REF!&lt;&gt;"")</formula>
    </cfRule>
  </conditionalFormatting>
  <conditionalFormatting sqref="E1262">
    <cfRule type="expression" dxfId="77" priority="25">
      <formula>AND(RIGHT(#REF!,1)&lt;&gt;"1",#REF!&lt;&gt;"")</formula>
    </cfRule>
  </conditionalFormatting>
  <conditionalFormatting sqref="E1339">
    <cfRule type="expression" dxfId="76" priority="24">
      <formula>AND(RIGHT(#REF!,1)&lt;&gt;"1",#REF!&lt;&gt;"")</formula>
    </cfRule>
  </conditionalFormatting>
  <conditionalFormatting sqref="E1430">
    <cfRule type="expression" dxfId="75" priority="21">
      <formula>AND(RIGHT(#REF!,1)&lt;&gt;"1",#REF!&lt;&gt;"")</formula>
    </cfRule>
  </conditionalFormatting>
  <conditionalFormatting sqref="F26">
    <cfRule type="expression" dxfId="74" priority="136">
      <formula>AND(RIGHT(#REF!,1)&lt;&gt;"1",#REF!&lt;&gt;"")</formula>
    </cfRule>
  </conditionalFormatting>
  <conditionalFormatting sqref="F44">
    <cfRule type="expression" dxfId="73" priority="134">
      <formula>AND(RIGHT(#REF!,1)&lt;&gt;"1",#REF!&lt;&gt;"")</formula>
    </cfRule>
  </conditionalFormatting>
  <conditionalFormatting sqref="F72">
    <cfRule type="expression" dxfId="72" priority="132">
      <formula>AND(RIGHT(#REF!,1)&lt;&gt;"1",#REF!&lt;&gt;"")</formula>
    </cfRule>
  </conditionalFormatting>
  <conditionalFormatting sqref="F90">
    <cfRule type="expression" dxfId="71" priority="128">
      <formula>AND(RIGHT(#REF!,1)&lt;&gt;"1",#REF!&lt;&gt;"")</formula>
    </cfRule>
  </conditionalFormatting>
  <conditionalFormatting sqref="F110">
    <cfRule type="expression" dxfId="70" priority="125">
      <formula>AND(RIGHT(#REF!,1)&lt;&gt;"1",#REF!&lt;&gt;"")</formula>
    </cfRule>
  </conditionalFormatting>
  <conditionalFormatting sqref="F435">
    <cfRule type="expression" dxfId="69" priority="115">
      <formula>AND(RIGHT(#REF!,1)&lt;&gt;"1",#REF!&lt;&gt;"")</formula>
    </cfRule>
  </conditionalFormatting>
  <conditionalFormatting sqref="F838">
    <cfRule type="expression" dxfId="68" priority="94">
      <formula>AND(RIGHT($A838,1)&lt;&gt;"1",$A838&lt;&gt;"")</formula>
    </cfRule>
  </conditionalFormatting>
  <conditionalFormatting sqref="F515:G522">
    <cfRule type="expression" dxfId="67" priority="236">
      <formula>AND(RIGHT(#REF!,1)&lt;&gt;"1",#REF!&lt;&gt;"")</formula>
    </cfRule>
  </conditionalFormatting>
  <conditionalFormatting sqref="F1297:G1299 F1301:G1304 G1399:G1416 F1418:G1420 F1436:G1436">
    <cfRule type="expression" dxfId="66" priority="239">
      <formula>AND(RIGHT(#REF!,1)&lt;&gt;"1",#REF!&lt;&gt;"")</formula>
    </cfRule>
  </conditionalFormatting>
  <conditionalFormatting sqref="F1394:G1397">
    <cfRule type="expression" dxfId="65" priority="99">
      <formula>AND(RIGHT(#REF!,1)&lt;&gt;"1",#REF!&lt;&gt;"")</formula>
    </cfRule>
  </conditionalFormatting>
  <conditionalFormatting sqref="G26:G31">
    <cfRule type="expression" dxfId="64" priority="135">
      <formula>AND(RIGHT(#REF!,1)&lt;&gt;"1",#REF!&lt;&gt;"")</formula>
    </cfRule>
  </conditionalFormatting>
  <conditionalFormatting sqref="G44:G50">
    <cfRule type="expression" dxfId="63" priority="133">
      <formula>AND(RIGHT(#REF!,1)&lt;&gt;"1",#REF!&lt;&gt;"")</formula>
    </cfRule>
  </conditionalFormatting>
  <conditionalFormatting sqref="G72:G77">
    <cfRule type="expression" dxfId="62" priority="131">
      <formula>AND(RIGHT(#REF!,1)&lt;&gt;"1",#REF!&lt;&gt;"")</formula>
    </cfRule>
  </conditionalFormatting>
  <conditionalFormatting sqref="G90:G92">
    <cfRule type="expression" dxfId="61" priority="127">
      <formula>AND(RIGHT(#REF!,1)&lt;&gt;"1",#REF!&lt;&gt;"")</formula>
    </cfRule>
  </conditionalFormatting>
  <conditionalFormatting sqref="G101:G115">
    <cfRule type="expression" dxfId="60" priority="124">
      <formula>AND(RIGHT(#REF!,1)&lt;&gt;"1",#REF!&lt;&gt;"")</formula>
    </cfRule>
  </conditionalFormatting>
  <conditionalFormatting sqref="G435:G436">
    <cfRule type="expression" dxfId="59" priority="113">
      <formula>AND(RIGHT(#REF!,1)&lt;&gt;"1",#REF!&lt;&gt;"")</formula>
    </cfRule>
  </conditionalFormatting>
  <conditionalFormatting sqref="H4:I1436 B651:C770 B1360:G1386">
    <cfRule type="expression" dxfId="58" priority="465">
      <formula>AND(RIGHT(#REF!,1)&lt;&gt;"1",#REF!&lt;&gt;"")</formula>
    </cfRule>
  </conditionalFormatting>
  <conditionalFormatting sqref="J1328 L1328:O1328">
    <cfRule type="expression" dxfId="57" priority="280">
      <formula>AND(RIGHT(#REF!,1)&lt;&gt;"1",#REF!&lt;&gt;"")</formula>
    </cfRule>
  </conditionalFormatting>
  <conditionalFormatting sqref="J482:O489 T482:U489 P487:S489 J516:S521 T516:U523 J522:K522 M522:S522 B524:C537 T525:U526 P532 P536:P537 B538:E538 D551:E551 T551:U551 D560:E568 T560:U568 D586:E586 T586 D593:E593 S593:U593 D610:E610 T675:U679 T681:U717 T769:U784 T839:U856 B893:C930 D894:E926 T894:U926 D928:E930 T928:U941 B943:E969 T943:U969 B970:C971 D971:E971 B993:C994 D994:E994 B1019:C1020 D1020:E1020 B1036:C1037 D1037:E1037 B1044:C1045 D1045:E1045 T1045:U1055 B1056:C1057 D1057:E1057 T1057:U1066 B1058:E1066 B1067:C1068 D1068:E1068 T1068:U1077 B1069:E1077 B1101:C1102 D1102:E1102 T1102:U1220 B1199:C1220 T1300:U1305 F1306:G1351 P1306:U1351 J1329:O1351">
    <cfRule type="expression" dxfId="56" priority="238">
      <formula>AND(RIGHT(#REF!,1)&lt;&gt;"1",#REF!&lt;&gt;"")</formula>
    </cfRule>
  </conditionalFormatting>
  <conditionalFormatting sqref="J4:Q4 P482:S485 J1301:O1304 J1306:O1327">
    <cfRule type="expression" dxfId="55" priority="283">
      <formula>AND(RIGHT(#REF!,1)&lt;&gt;"1",#REF!&lt;&gt;"")</formula>
    </cfRule>
  </conditionalFormatting>
  <conditionalFormatting sqref="J572:S572 D572:G575 J573:T575">
    <cfRule type="expression" dxfId="54" priority="230">
      <formula>AND(RIGHT(#REF!,1)&lt;&gt;"1",#REF!&lt;&gt;"")</formula>
    </cfRule>
  </conditionalFormatting>
  <conditionalFormatting sqref="J3:U481">
    <cfRule type="expression" dxfId="53" priority="73">
      <formula>AND(RIGHT(#REF!,1)&lt;&gt;"1",#REF!&lt;&gt;"")</formula>
    </cfRule>
  </conditionalFormatting>
  <conditionalFormatting sqref="J785:U788 L789:U789 J789:J790 L790:M790 O790:U790">
    <cfRule type="expression" dxfId="52" priority="214">
      <formula>AND(RIGHT(#REF!,1)&lt;&gt;"1",#REF!&lt;&gt;"")</formula>
    </cfRule>
  </conditionalFormatting>
  <conditionalFormatting sqref="J857:U858 D858:G858">
    <cfRule type="expression" dxfId="51" priority="205">
      <formula>AND(RIGHT(#REF!,1)&lt;&gt;"1",#REF!&lt;&gt;"")</formula>
    </cfRule>
  </conditionalFormatting>
  <conditionalFormatting sqref="J893:U893">
    <cfRule type="expression" dxfId="50" priority="204">
      <formula>AND(RIGHT(#REF!,1)&lt;&gt;"1",#REF!&lt;&gt;"")</formula>
    </cfRule>
  </conditionalFormatting>
  <conditionalFormatting sqref="J942:U942">
    <cfRule type="expression" dxfId="49" priority="200">
      <formula>AND(RIGHT(#REF!,1)&lt;&gt;"1",#REF!&lt;&gt;"")</formula>
    </cfRule>
  </conditionalFormatting>
  <conditionalFormatting sqref="J1078:U1078">
    <cfRule type="expression" dxfId="48" priority="185">
      <formula>AND(RIGHT(#REF!,1)&lt;&gt;"1",#REF!&lt;&gt;"")</formula>
    </cfRule>
  </conditionalFormatting>
  <conditionalFormatting sqref="J1297:U1300 D1300:F1300">
    <cfRule type="expression" dxfId="47" priority="179">
      <formula>AND(RIGHT(#REF!,1)&lt;&gt;"1",#REF!&lt;&gt;"")</formula>
    </cfRule>
  </conditionalFormatting>
  <conditionalFormatting sqref="J1352:U1436">
    <cfRule type="expression" dxfId="46" priority="105">
      <formula>AND(RIGHT(#REF!,1)&lt;&gt;"1",#REF!&lt;&gt;"")</formula>
    </cfRule>
  </conditionalFormatting>
  <conditionalFormatting sqref="K544">
    <cfRule type="expression" dxfId="45" priority="281">
      <formula>AND(RIGHT(#REF!,1)&lt;&gt;"1",#REF!&lt;&gt;"")</formula>
    </cfRule>
  </conditionalFormatting>
  <conditionalFormatting sqref="K750:L750">
    <cfRule type="expression" dxfId="44" priority="266">
      <formula>AND(RIGHT(#REF!,1)&lt;&gt;"1",#REF!&lt;&gt;"")</formula>
    </cfRule>
  </conditionalFormatting>
  <conditionalFormatting sqref="L526">
    <cfRule type="expression" dxfId="43" priority="278">
      <formula>AND(RIGHT(#REF!,1)&lt;&gt;"1",#REF!&lt;&gt;"")</formula>
    </cfRule>
  </conditionalFormatting>
  <conditionalFormatting sqref="L532">
    <cfRule type="expression" dxfId="42" priority="277">
      <formula>AND(RIGHT(#REF!,1)&lt;&gt;"1",#REF!&lt;&gt;"")</formula>
    </cfRule>
  </conditionalFormatting>
  <conditionalFormatting sqref="L545">
    <cfRule type="expression" dxfId="41" priority="276">
      <formula>AND(RIGHT(#REF!,1)&lt;&gt;"1",#REF!&lt;&gt;"")</formula>
    </cfRule>
  </conditionalFormatting>
  <conditionalFormatting sqref="L570:L571">
    <cfRule type="expression" dxfId="40" priority="271">
      <formula>AND(RIGHT(#REF!,1)&lt;&gt;"1",#REF!&lt;&gt;"")</formula>
    </cfRule>
  </conditionalFormatting>
  <conditionalFormatting sqref="L589">
    <cfRule type="expression" dxfId="39" priority="270">
      <formula>AND(RIGHT(#REF!,1)&lt;&gt;"1",#REF!&lt;&gt;"")</formula>
    </cfRule>
  </conditionalFormatting>
  <conditionalFormatting sqref="N992">
    <cfRule type="expression" dxfId="38" priority="287">
      <formula>AND(RIGHT(#REF!,1)&lt;&gt;"1",#REF!&lt;&gt;"")</formula>
    </cfRule>
  </conditionalFormatting>
  <conditionalFormatting sqref="O544">
    <cfRule type="expression" dxfId="37" priority="282">
      <formula>AND(RIGHT(#REF!,1)&lt;&gt;"1",#REF!&lt;&gt;"")</formula>
    </cfRule>
  </conditionalFormatting>
  <conditionalFormatting sqref="P75:P76">
    <cfRule type="expression" dxfId="36" priority="71">
      <formula>AND(RIGHT(#REF!,1)&lt;&gt;"1",#REF!&lt;&gt;"")</formula>
    </cfRule>
  </conditionalFormatting>
  <conditionalFormatting sqref="P526">
    <cfRule type="expression" dxfId="35" priority="279">
      <formula>AND(RIGHT(#REF!,1)&lt;&gt;"1",#REF!&lt;&gt;"")</formula>
    </cfRule>
  </conditionalFormatting>
  <conditionalFormatting sqref="P545">
    <cfRule type="expression" dxfId="34" priority="275">
      <formula>AND(RIGHT(#REF!,1)&lt;&gt;"1",#REF!&lt;&gt;"")</formula>
    </cfRule>
  </conditionalFormatting>
  <conditionalFormatting sqref="P564">
    <cfRule type="expression" dxfId="33" priority="274">
      <formula>AND(RIGHT(#REF!,1)&lt;&gt;"1",#REF!&lt;&gt;"")</formula>
    </cfRule>
  </conditionalFormatting>
  <conditionalFormatting sqref="P570:P571">
    <cfRule type="expression" dxfId="32" priority="273">
      <formula>AND(RIGHT(#REF!,1)&lt;&gt;"1",#REF!&lt;&gt;"")</formula>
    </cfRule>
  </conditionalFormatting>
  <conditionalFormatting sqref="P589">
    <cfRule type="expression" dxfId="31" priority="272">
      <formula>AND(RIGHT(#REF!,1)&lt;&gt;"1",#REF!&lt;&gt;"")</formula>
    </cfRule>
  </conditionalFormatting>
  <conditionalFormatting sqref="P593">
    <cfRule type="expression" dxfId="30" priority="269">
      <formula>AND(RIGHT(#REF!,1)&lt;&gt;"1",#REF!&lt;&gt;"")</formula>
    </cfRule>
  </conditionalFormatting>
  <conditionalFormatting sqref="P645:P646">
    <cfRule type="expression" dxfId="29" priority="248">
      <formula>AND(RIGHT(#REF!,1)&lt;&gt;"1",#REF!&lt;&gt;"")</formula>
    </cfRule>
  </conditionalFormatting>
  <conditionalFormatting sqref="P655">
    <cfRule type="expression" dxfId="28" priority="268">
      <formula>AND(RIGHT(#REF!,1)&lt;&gt;"1",#REF!&lt;&gt;"")</formula>
    </cfRule>
  </conditionalFormatting>
  <conditionalFormatting sqref="P695:P697">
    <cfRule type="expression" dxfId="27" priority="247">
      <formula>AND(RIGHT(#REF!,1)&lt;&gt;"1",#REF!&lt;&gt;"")</formula>
    </cfRule>
  </conditionalFormatting>
  <conditionalFormatting sqref="P699">
    <cfRule type="expression" dxfId="26" priority="267">
      <formula>AND(RIGHT(#REF!,1)&lt;&gt;"1",#REF!&lt;&gt;"")</formula>
    </cfRule>
  </conditionalFormatting>
  <conditionalFormatting sqref="P750">
    <cfRule type="expression" dxfId="25" priority="265">
      <formula>AND(RIGHT(#REF!,1)&lt;&gt;"1",#REF!&lt;&gt;"")</formula>
    </cfRule>
  </conditionalFormatting>
  <conditionalFormatting sqref="P807:P809">
    <cfRule type="expression" dxfId="24" priority="246">
      <formula>AND(RIGHT(#REF!,1)&lt;&gt;"1",#REF!&lt;&gt;"")</formula>
    </cfRule>
  </conditionalFormatting>
  <conditionalFormatting sqref="P904:P905">
    <cfRule type="expression" dxfId="23" priority="260">
      <formula>AND(RIGHT(#REF!,1)&lt;&gt;"1",#REF!&lt;&gt;"")</formula>
    </cfRule>
  </conditionalFormatting>
  <conditionalFormatting sqref="P920">
    <cfRule type="expression" dxfId="22" priority="259">
      <formula>AND(RIGHT(#REF!,1)&lt;&gt;"1",#REF!&lt;&gt;"")</formula>
    </cfRule>
  </conditionalFormatting>
  <conditionalFormatting sqref="P947">
    <cfRule type="expression" dxfId="21" priority="258">
      <formula>AND(RIGHT(#REF!,1)&lt;&gt;"1",#REF!&lt;&gt;"")</formula>
    </cfRule>
  </conditionalFormatting>
  <conditionalFormatting sqref="P971">
    <cfRule type="expression" dxfId="20" priority="257">
      <formula>AND(RIGHT(#REF!,1)&lt;&gt;"1",#REF!&lt;&gt;"")</formula>
    </cfRule>
  </conditionalFormatting>
  <conditionalFormatting sqref="P982 P1123:P1126">
    <cfRule type="expression" dxfId="19" priority="245">
      <formula>AND(RIGHT(#REF!,1)&lt;&gt;"1",#REF!&lt;&gt;"")</formula>
    </cfRule>
  </conditionalFormatting>
  <conditionalFormatting sqref="P991">
    <cfRule type="expression" dxfId="18" priority="256">
      <formula>AND(RIGHT(#REF!,1)&lt;&gt;"1",#REF!&lt;&gt;"")</formula>
    </cfRule>
  </conditionalFormatting>
  <conditionalFormatting sqref="P1009">
    <cfRule type="expression" dxfId="17" priority="255">
      <formula>AND(RIGHT(#REF!,1)&lt;&gt;"1",#REF!&lt;&gt;"")</formula>
    </cfRule>
  </conditionalFormatting>
  <conditionalFormatting sqref="P1022:P1026">
    <cfRule type="expression" dxfId="16" priority="100">
      <formula>AND(RIGHT(#REF!,1)&lt;&gt;"1",#REF!&lt;&gt;"")</formula>
    </cfRule>
  </conditionalFormatting>
  <conditionalFormatting sqref="P1033">
    <cfRule type="expression" dxfId="15" priority="254">
      <formula>AND(RIGHT(#REF!,1)&lt;&gt;"1",#REF!&lt;&gt;"")</formula>
    </cfRule>
  </conditionalFormatting>
  <conditionalFormatting sqref="P1038">
    <cfRule type="expression" dxfId="14" priority="253">
      <formula>AND(RIGHT(#REF!,1)&lt;&gt;"1",#REF!&lt;&gt;"")</formula>
    </cfRule>
  </conditionalFormatting>
  <conditionalFormatting sqref="P1053">
    <cfRule type="expression" dxfId="13" priority="252">
      <formula>AND(RIGHT(#REF!,1)&lt;&gt;"1",#REF!&lt;&gt;"")</formula>
    </cfRule>
  </conditionalFormatting>
  <conditionalFormatting sqref="P1135:P1145">
    <cfRule type="expression" dxfId="12" priority="244">
      <formula>AND(RIGHT(#REF!,1)&lt;&gt;"1",#REF!&lt;&gt;"")</formula>
    </cfRule>
  </conditionalFormatting>
  <conditionalFormatting sqref="P1198">
    <cfRule type="expression" dxfId="11" priority="251">
      <formula>AND(RIGHT(#REF!,1)&lt;&gt;"1",#REF!&lt;&gt;"")</formula>
    </cfRule>
  </conditionalFormatting>
  <conditionalFormatting sqref="P1241:P1242">
    <cfRule type="expression" dxfId="10" priority="243">
      <formula>AND(RIGHT(#REF!,1)&lt;&gt;"1",#REF!&lt;&gt;"")</formula>
    </cfRule>
  </conditionalFormatting>
  <conditionalFormatting sqref="P1277">
    <cfRule type="expression" dxfId="9" priority="250">
      <formula>AND(RIGHT(#REF!,1)&lt;&gt;"1",#REF!&lt;&gt;"")</formula>
    </cfRule>
  </conditionalFormatting>
  <conditionalFormatting sqref="P486:Q486 P1301:S1303 P1304:Q1304 F1371:F1372 F1399:F1402 F1404:F1416">
    <cfRule type="expression" dxfId="8" priority="284">
      <formula>AND(RIGHT(#REF!,1)&lt;&gt;"1",#REF!&lt;&gt;"")</formula>
    </cfRule>
  </conditionalFormatting>
  <conditionalFormatting sqref="S4 S486">
    <cfRule type="expression" dxfId="7" priority="293">
      <formula>AND(RIGHT(#REF!,1)&lt;&gt;"1",#REF!&lt;&gt;"")</formula>
    </cfRule>
  </conditionalFormatting>
  <conditionalFormatting sqref="S596:S597">
    <cfRule type="expression" dxfId="6" priority="292">
      <formula>AND(RIGHT(#REF!,1)&lt;&gt;"1",#REF!&lt;&gt;"")</formula>
    </cfRule>
  </conditionalFormatting>
  <conditionalFormatting sqref="S736">
    <cfRule type="expression" dxfId="5" priority="291">
      <formula>AND(RIGHT(#REF!,1)&lt;&gt;"1",#REF!&lt;&gt;"")</formula>
    </cfRule>
  </conditionalFormatting>
  <conditionalFormatting sqref="S1304">
    <cfRule type="expression" dxfId="4" priority="290">
      <formula>AND(RIGHT(#REF!,1)&lt;&gt;"1",#REF!&lt;&gt;"")</formula>
    </cfRule>
  </conditionalFormatting>
  <conditionalFormatting sqref="T570:U584">
    <cfRule type="expression" dxfId="3" priority="110">
      <formula>AND(RIGHT(#REF!,1)&lt;&gt;"1",#REF!&lt;&gt;"")</formula>
    </cfRule>
  </conditionalFormatting>
  <conditionalFormatting sqref="T610:U673">
    <cfRule type="expression" dxfId="2" priority="104">
      <formula>AND(RIGHT(#REF!,1)&lt;&gt;"1",#REF!&lt;&gt;"")</formula>
    </cfRule>
  </conditionalFormatting>
  <conditionalFormatting sqref="U585:U586">
    <cfRule type="expression" dxfId="1" priority="109">
      <formula>AND(RIGHT(#REF!,1)&lt;&gt;"1",#REF!&lt;&gt;"")</formula>
    </cfRule>
  </conditionalFormatting>
  <conditionalFormatting sqref="U589">
    <cfRule type="expression" dxfId="0" priority="108">
      <formula>AND(RIGHT(#REF!,1)&lt;&gt;"1",#REF!&lt;&gt;"")</formula>
    </cfRule>
  </conditionalFormatting>
  <pageMargins left="0.39370078740157483" right="0.39370078740157483" top="0.19685039370078741" bottom="0" header="0.31496062992125984" footer="0.31496062992125984"/>
  <pageSetup paperSize="9" scale="50" fitToHeight="0" orientation="landscape" horizontalDpi="1200" verticalDpi="1200" r:id="rId1"/>
  <headerFooter alignWithMargins="0">
    <oddFooter>&amp;C&amp;8Page 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C6537400-5166-442F-B9D1-2D8DA5DA2400}">
          <x14:formula1>
            <xm:f>'BPU- Missions M2 et M3'!$B$14:$B$71</xm:f>
          </x14:formula1>
          <xm:sqref>E3:E1436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9</vt:i4>
      </vt:variant>
      <vt:variant>
        <vt:lpstr>Plages nommées</vt:lpstr>
      </vt:variant>
      <vt:variant>
        <vt:i4>14</vt:i4>
      </vt:variant>
    </vt:vector>
  </HeadingPairs>
  <TitlesOfParts>
    <vt:vector size="23" baseType="lpstr">
      <vt:lpstr>Pdg BPU</vt:lpstr>
      <vt:lpstr>BPU- Mission M1</vt:lpstr>
      <vt:lpstr>BPU- Missions M2 et M3</vt:lpstr>
      <vt:lpstr>BPU-Taux horaires</vt:lpstr>
      <vt:lpstr>BPU-Coefficients</vt:lpstr>
      <vt:lpstr>Pdg DPGF</vt:lpstr>
      <vt:lpstr>DPGF</vt:lpstr>
      <vt:lpstr>DPF - Montant M2 M3 par site</vt:lpstr>
      <vt:lpstr>Inventaire LOT 1</vt:lpstr>
      <vt:lpstr>'BPU-Taux horaires'!Impression_des_titres</vt:lpstr>
      <vt:lpstr>'DPF - Montant M2 M3 par site'!Impression_des_titres</vt:lpstr>
      <vt:lpstr>'Inventaire LOT 1'!Impression_des_titres</vt:lpstr>
      <vt:lpstr>'Pdg BPU'!Impression_des_titres</vt:lpstr>
      <vt:lpstr>'Pdg DPGF'!Impression_des_titres</vt:lpstr>
      <vt:lpstr>'BPU- Mission M1'!Zone_d_impression</vt:lpstr>
      <vt:lpstr>'BPU- Missions M2 et M3'!Zone_d_impression</vt:lpstr>
      <vt:lpstr>'BPU-Coefficients'!Zone_d_impression</vt:lpstr>
      <vt:lpstr>'BPU-Taux horaires'!Zone_d_impression</vt:lpstr>
      <vt:lpstr>'DPF - Montant M2 M3 par site'!Zone_d_impression</vt:lpstr>
      <vt:lpstr>DPGF!Zone_d_impression</vt:lpstr>
      <vt:lpstr>'Inventaire LOT 1'!Zone_d_impression</vt:lpstr>
      <vt:lpstr>'Pdg BPU'!Zone_d_impression</vt:lpstr>
      <vt:lpstr>'Pdg DPGF'!Zone_d_impression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2014-09-08T18:17:35Z</dcterms:created>
  <dcterms:modified xsi:type="dcterms:W3CDTF">2025-03-10T09:06:27Z</dcterms:modified>
</cp:coreProperties>
</file>